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drawings/drawing6.xml" ContentType="application/vnd.openxmlformats-officedocument.drawing+xml"/>
  <Override PartName="/xl/comments8.xml" ContentType="application/vnd.openxmlformats-officedocument.spreadsheetml.comments+xml"/>
  <Override PartName="/xl/charts/chart10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7.xml" ContentType="application/vnd.openxmlformats-officedocument.drawing+xml"/>
  <Override PartName="/xl/comments9.xml" ContentType="application/vnd.openxmlformats-officedocument.spreadsheetml.comments+xml"/>
  <Override PartName="/xl/drawings/drawing8.xml" ContentType="application/vnd.openxmlformats-officedocument.drawing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FFI\01_Task\20221027_NPOF_R2.4_Update\BMS-03-031-0001 Form - NPOF - RF Products Group R2.4\"/>
    </mc:Choice>
  </mc:AlternateContent>
  <xr:revisionPtr revIDLastSave="0" documentId="13_ncr:1_{5E360B40-69C3-44B9-8581-3626988CF9D4}" xr6:coauthVersionLast="47" xr6:coauthVersionMax="47" xr10:uidLastSave="{00000000-0000-0000-0000-000000000000}"/>
  <workbookProtection workbookAlgorithmName="SHA-512" workbookHashValue="d+EyQKizAf1B6YUyMkTEw4RET7AGeUIRRF4GxE02ag9BzXyezjwDPgGvosbpumxDjV5V3rJb25PPVIUkLYoT7Q==" workbookSaltValue="2Fp+4RfQKxwrAzmDz0hZ/w==" workbookSpinCount="100000" lockStructure="1"/>
  <bookViews>
    <workbookView xWindow="-120" yWindow="-120" windowWidth="29040" windowHeight="15840" tabRatio="767" xr2:uid="{00000000-000D-0000-FFFF-FFFF00000000}"/>
  </bookViews>
  <sheets>
    <sheet name="Cover Page" sheetId="1" r:id="rId1"/>
    <sheet name="Pinlist" sheetId="3" r:id="rId2"/>
    <sheet name="DUT" sheetId="2" r:id="rId3"/>
    <sheet name="Chart" sheetId="4" r:id="rId4"/>
    <sheet name="Orientation" sheetId="6" r:id="rId5"/>
    <sheet name="Probe_Head" sheetId="5" r:id="rId6"/>
    <sheet name="PCB" sheetId="8" r:id="rId7"/>
    <sheet name="Custom ISS" sheetId="16" r:id="rId8"/>
    <sheet name="Test Notes" sheetId="10" r:id="rId9"/>
    <sheet name="Order Form Edit Record" sheetId="12" r:id="rId10"/>
    <sheet name="BOM" sheetId="17" state="hidden" r:id="rId11"/>
    <sheet name="Netlist" sheetId="18" state="hidden" r:id="rId12"/>
  </sheets>
  <externalReferences>
    <externalReference r:id="rId13"/>
  </externalReferences>
  <definedNames>
    <definedName name="_xlnm._FilterDatabase" localSheetId="0" hidden="1">PCB!$BP$61:$BP$67</definedName>
    <definedName name="_xlnm._FilterDatabase" localSheetId="7" hidden="1">'Custom ISS'!$D$18</definedName>
    <definedName name="_xlnm._FilterDatabase" localSheetId="2" hidden="1">DUT!$Q$1:$R$3</definedName>
    <definedName name="_xlnm._FilterDatabase" localSheetId="4" hidden="1">Orientation!$AI$19:$AN$25</definedName>
    <definedName name="_xlnm._FilterDatabase" localSheetId="6" hidden="1">PCB!$B$28:$Y$39</definedName>
    <definedName name="_xlnm._FilterDatabase" localSheetId="1" hidden="1">Pinlist!$A$1:$T$9</definedName>
    <definedName name="_xlnm._FilterDatabase" localSheetId="5" hidden="1">Probe_Head!$E$7:$L$8</definedName>
    <definedName name="board_item_no">'Cover Page'!$T$3</definedName>
    <definedName name="compQtyError">Probe_Head!$BN$7</definedName>
    <definedName name="compQtyM" localSheetId="11">[1]BOM!$R$2</definedName>
    <definedName name="compQtyM">BOM!$R$2</definedName>
    <definedName name="Core_ID_Module" localSheetId="11">[1]Probe_Head!$CT$6</definedName>
    <definedName name="Core_ID_Module">Probe_Head!$CT$6</definedName>
    <definedName name="core_item_no">'Cover Page'!$T$2</definedName>
    <definedName name="Core_Notes_Specs">Probe_Head!$AN$41</definedName>
    <definedName name="coreSize" localSheetId="11">[1]BOM!$V$2</definedName>
    <definedName name="coreSize">BOM!$V$2</definedName>
    <definedName name="Cover_PCB_Select">'Cover Page'!$E$28</definedName>
    <definedName name="Cover_PH_Sel">'Cover Page'!$E$25</definedName>
    <definedName name="Cover_PH_Select">'Cover Page'!$E$25</definedName>
    <definedName name="CPW_Count">Probe_Head!$CB$7</definedName>
    <definedName name="Cust_ISS" localSheetId="11">'[1]Cover Page'!$BC$9</definedName>
    <definedName name="Cust_ISS">'Cover Page'!$BC$9</definedName>
    <definedName name="DC_Vers" localSheetId="11">'[1]Cover Page'!$BB$2</definedName>
    <definedName name="DC_Vers">'Cover Page'!$BB$2</definedName>
    <definedName name="DD_IntFc" localSheetId="11">OFFSET([1]Probe_Head!$BA$15,[1]Probe_Head!$BC$5,0,[1]Probe_Head!$BD$5)</definedName>
    <definedName name="DD_IntFc">OFFSET(Probe_Head!$BA$15,Probe_Head!$BC$5,0,Probe_Head!$BD$5)</definedName>
    <definedName name="DD_List" localSheetId="11">OFFSET([1]Chart!$CC$4,0,0,[1]Chart!$BY$14,1)</definedName>
    <definedName name="DD_List">OFFSET(Chart!$CC$4,0,0,Chart!$BY$14,1)</definedName>
    <definedName name="DD_RF" localSheetId="11">OFFSET([1]Chart!$BH$4,[1]Chart!$CI$7,0,SUM([1]Chart!$CE$7:$CE$10))</definedName>
    <definedName name="DD_RF">OFFSET(Chart!$BH$4,Chart!$CI$7,0,SUM(Chart!$CE$7:$CE$10))</definedName>
    <definedName name="Die_Rows" localSheetId="11">OFFSET([1]Chart!$BS$84,0,0,[1]Chart!$BS$82),OFFSET([1]Chart!#REF!,0,0,[1]Chart!$BS$82)</definedName>
    <definedName name="Die_Rows">OFFSET(Chart!$BS$84,0,0,Chart!$BS$82),OFFSET(Chart!#REF!,0,0,Chart!$BS$82)</definedName>
    <definedName name="dieBumpQty" localSheetId="11">[1]BOM!$Q$2</definedName>
    <definedName name="dieBumpQty">BOM!$Q$2</definedName>
    <definedName name="edgeSense" localSheetId="11">[1]BOM!$U$2</definedName>
    <definedName name="edgeSense">BOM!$U$2</definedName>
    <definedName name="Img_Blank">'Order Form Edit Record'!$AE$100</definedName>
    <definedName name="img_Katana">'Order Form Edit Record'!$AB$100</definedName>
    <definedName name="img_Prb_dpth" localSheetId="11">INDIRECT([1]Probe_Head!$BE$5)</definedName>
    <definedName name="img_Prb_dpth">INDIRECT(Probe_Head!$BE$5)</definedName>
    <definedName name="img_Pyramid">'Order Form Edit Record'!$AD$100</definedName>
    <definedName name="img_Pyrana">'Order Form Edit Record'!$AC$100</definedName>
    <definedName name="Img_Tester_View">'Order Form Edit Record'!$AA$100</definedName>
    <definedName name="Img_ViewPoint" localSheetId="11">INDIRECT([1]Orientation!$BD$44)</definedName>
    <definedName name="Img_ViewPoint">INDIRECT(Orientation!$BD$44)</definedName>
    <definedName name="Img_Wafer_View">'Order Form Edit Record'!$AA$102</definedName>
    <definedName name="Integration" localSheetId="11">'[1]Cover Page'!$BC$11</definedName>
    <definedName name="Integration">'Cover Page'!$BC$11</definedName>
    <definedName name="ISS_AMx" localSheetId="11">OFFSET('[1]Custom ISS'!$CK$2,'[1]Custom ISS'!$BH$18,0,'[1]Custom ISS'!$BI$18)</definedName>
    <definedName name="ISS_AMx">OFFSET('Custom ISS'!$CN$2,'Custom ISS'!$BH$18,0,'Custom ISS'!$BI$18)</definedName>
    <definedName name="ISS_AMy" localSheetId="11">OFFSET('[1]Custom ISS'!$CL$2,'[1]Custom ISS'!$BH$18,0,'[1]Custom ISS'!$BI$18)</definedName>
    <definedName name="ISS_AMy">OFFSET('Custom ISS'!$CO$2,'Custom ISS'!$BH$18,0,'Custom ISS'!$BI$18)</definedName>
    <definedName name="ISS_Der">'Cover Page'!$BD$47</definedName>
    <definedName name="ISS_Lx" localSheetId="11">OFFSET('[1]Custom ISS'!$CK$2,'[1]Custom ISS'!$BH$19,0,'[1]Custom ISS'!$BI$19)</definedName>
    <definedName name="ISS_Lx">OFFSET('Custom ISS'!$CN$2,'Custom ISS'!$BH$19,0,'Custom ISS'!$BI$19)</definedName>
    <definedName name="ISS_Ly" localSheetId="11">OFFSET('[1]Custom ISS'!$CL$2,'[1]Custom ISS'!$BH$19,0,'[1]Custom ISS'!$BI$19)</definedName>
    <definedName name="ISS_Ly">OFFSET('Custom ISS'!$CO$2,'Custom ISS'!$BH$19,0,'Custom ISS'!$BI$19)</definedName>
    <definedName name="ISS_OOx" localSheetId="11">OFFSET('[1]Custom ISS'!$CK$2,'[1]Custom ISS'!$BH$20,0,'[1]Custom ISS'!$BI$20)</definedName>
    <definedName name="ISS_OOx">OFFSET('Custom ISS'!$CN$2,'Custom ISS'!$BH$20,0,'Custom ISS'!$BI$20)</definedName>
    <definedName name="ISS_OOY" localSheetId="11">OFFSET('[1]Custom ISS'!$CL$2,'[1]Custom ISS'!$BH$20,0,'[1]Custom ISS'!$BI$20)</definedName>
    <definedName name="ISS_OOY">OFFSET('Custom ISS'!$CO$2,'Custom ISS'!$BH$20,0,'Custom ISS'!$BI$20)</definedName>
    <definedName name="ISS_OSx" localSheetId="11">OFFSET('[1]Custom ISS'!$CK$2,'[1]Custom ISS'!$BH$21,0,'[1]Custom ISS'!$BI$21)</definedName>
    <definedName name="ISS_OSx">OFFSET('Custom ISS'!$CN$2,'Custom ISS'!$BH$21,0,'Custom ISS'!$BI$21)</definedName>
    <definedName name="ISS_OSy" localSheetId="11">OFFSET('[1]Custom ISS'!$CL$2,'[1]Custom ISS'!$BH$21,0,'[1]Custom ISS'!$BI$21)</definedName>
    <definedName name="ISS_OSy">OFFSET('Custom ISS'!$CO$2,'Custom ISS'!$BH$21,0,'Custom ISS'!$BI$21)</definedName>
    <definedName name="ISS_Ox" localSheetId="11">OFFSET('[1]Custom ISS'!$CK$2,'[1]Custom ISS'!$BH$22,0,'[1]Custom ISS'!$BI$22)</definedName>
    <definedName name="ISS_Ox">OFFSET('Custom ISS'!$CN$2,'Custom ISS'!$BH$22,0,'Custom ISS'!$BI$22)</definedName>
    <definedName name="ISS_Oy" localSheetId="11">OFFSET('[1]Custom ISS'!$CL$2,'[1]Custom ISS'!$BH$22,0,'[1]Custom ISS'!$BI$22)</definedName>
    <definedName name="ISS_Oy">OFFSET('Custom ISS'!$CO$2,'Custom ISS'!$BH$22,0,'Custom ISS'!$BI$22)</definedName>
    <definedName name="ISS_Rev">'Cover Page'!$BD$46</definedName>
    <definedName name="ISS_Review">'Custom ISS'!$BB$4</definedName>
    <definedName name="ISS_S_I" localSheetId="11">'[1]Custom ISS'!$S$24</definedName>
    <definedName name="ISS_S_I">'Custom ISS'!$S$24</definedName>
    <definedName name="ISS_Sx" localSheetId="11">OFFSET('[1]Custom ISS'!$CK$2,'[1]Custom ISS'!$BH$23,0,'[1]Custom ISS'!$BI$23)</definedName>
    <definedName name="ISS_Sx">OFFSET('Custom ISS'!$CN$2,'Custom ISS'!$BH$23,0,'Custom ISS'!$BI$23)</definedName>
    <definedName name="ISS_Sy" localSheetId="11">OFFSET('[1]Custom ISS'!$CL$2,'[1]Custom ISS'!$BH$23,0,'[1]Custom ISS'!$BI$23)</definedName>
    <definedName name="ISS_Sy">OFFSET('Custom ISS'!$CO$2,'Custom ISS'!$BH$23,0,'Custom ISS'!$BI$23)</definedName>
    <definedName name="ISS_T0x" localSheetId="11">OFFSET('[1]Custom ISS'!$CK$2,'[1]Custom ISS'!$BH$24,0,'[1]Custom ISS'!$BI$24)</definedName>
    <definedName name="ISS_T0x">OFFSET('Custom ISS'!$CN$2,'Custom ISS'!$BH$24,0,'Custom ISS'!$BI$24)</definedName>
    <definedName name="ISS_T0y" localSheetId="11">OFFSET('[1]Custom ISS'!$CL$2,'[1]Custom ISS'!$BH$24,0,'[1]Custom ISS'!$BI$24)</definedName>
    <definedName name="ISS_T0y">OFFSET('Custom ISS'!$CO$2,'Custom ISS'!$BH$24,0,'Custom ISS'!$BI$24)</definedName>
    <definedName name="ISS_T1x" localSheetId="11">OFFSET('[1]Custom ISS'!$CK$2,'[1]Custom ISS'!$BH$25,0,'[1]Custom ISS'!$BI$25)</definedName>
    <definedName name="ISS_T1x">OFFSET('Custom ISS'!$CN$2,'Custom ISS'!$BH$25,0,'Custom ISS'!$BI$25)</definedName>
    <definedName name="ISS_T1y" localSheetId="11">OFFSET('[1]Custom ISS'!$CL$2,'[1]Custom ISS'!$BH$25,0,'[1]Custom ISS'!$BI$25)</definedName>
    <definedName name="ISS_T1y">OFFSET('Custom ISS'!$CO$2,'Custom ISS'!$BH$25,0,'Custom ISS'!$BI$25)</definedName>
    <definedName name="ISS_T2x" localSheetId="11">OFFSET('[1]Custom ISS'!$CK$2,'[1]Custom ISS'!$BH$26,0,'[1]Custom ISS'!$BI$26)</definedName>
    <definedName name="ISS_T2x">OFFSET('Custom ISS'!$CN$2,'Custom ISS'!$BH$26,0,'Custom ISS'!$BI$26)</definedName>
    <definedName name="ISS_T2y" localSheetId="11">OFFSET('[1]Custom ISS'!$CL$2,'[1]Custom ISS'!$BH$26,0,'[1]Custom ISS'!$BI$26)</definedName>
    <definedName name="ISS_T2y">OFFSET('Custom ISS'!$CO$2,'Custom ISS'!$BH$26,0,'Custom ISS'!$BI$26)</definedName>
    <definedName name="ISS_T3x" localSheetId="11">OFFSET('[1]Custom ISS'!$CK$2,'[1]Custom ISS'!$BH$27,0,'[1]Custom ISS'!$BI$27)</definedName>
    <definedName name="ISS_T3x">OFFSET('Custom ISS'!$CN$2,'Custom ISS'!$BH$27,0,'Custom ISS'!$BI$27)</definedName>
    <definedName name="ISS_T3y" localSheetId="11">OFFSET('[1]Custom ISS'!$CL$2,'[1]Custom ISS'!$BH$27,0,'[1]Custom ISS'!$BI$27)</definedName>
    <definedName name="ISS_T3y">OFFSET('Custom ISS'!$CO$2,'Custom ISS'!$BH$27,0,'Custom ISS'!$BI$27)</definedName>
    <definedName name="ISS_T4x" localSheetId="11">OFFSET('[1]Custom ISS'!$CK$2,'[1]Custom ISS'!$BH$28,0,'[1]Custom ISS'!$BI$28)</definedName>
    <definedName name="ISS_T4x">OFFSET('Custom ISS'!$CN$2,'Custom ISS'!$BH$28,0,'Custom ISS'!$BI$28)</definedName>
    <definedName name="ISS_T4y" localSheetId="11">OFFSET('[1]Custom ISS'!$CL$2,'[1]Custom ISS'!$BH$28,0,'[1]Custom ISS'!$BI$28)</definedName>
    <definedName name="ISS_T4y">OFFSET('Custom ISS'!$CO$2,'Custom ISS'!$BH$28,0,'Custom ISS'!$BI$28)</definedName>
    <definedName name="ISS_T5x" localSheetId="11">OFFSET('[1]Custom ISS'!$CK$2,'[1]Custom ISS'!$BH$29,0,'[1]Custom ISS'!$BI$29)</definedName>
    <definedName name="ISS_T5x">OFFSET('Custom ISS'!$CN$2,'Custom ISS'!$BH$29,0,'Custom ISS'!$BI$29)</definedName>
    <definedName name="ISS_T5y" localSheetId="11">OFFSET('[1]Custom ISS'!$CL$2,'[1]Custom ISS'!$BH$29,0,'[1]Custom ISS'!$BI$29)</definedName>
    <definedName name="ISS_T5y">OFFSET('Custom ISS'!$CO$2,'Custom ISS'!$BH$29,0,'Custom ISS'!$BI$29)</definedName>
    <definedName name="ISS_T6X" localSheetId="11">OFFSET('[1]Custom ISS'!$CK$2,'[1]Custom ISS'!$BH$30,0,'[1]Custom ISS'!$BI$30)</definedName>
    <definedName name="ISS_T6X">OFFSET('Custom ISS'!$CN$2,'Custom ISS'!$BH$30,0,'Custom ISS'!$BI$30)</definedName>
    <definedName name="ISS_T6y" localSheetId="11">OFFSET('[1]Custom ISS'!$CL$2,'[1]Custom ISS'!$BH$30,0,'[1]Custom ISS'!$BI$30)</definedName>
    <definedName name="ISS_T6y">OFFSET('Custom ISS'!$CO$2,'Custom ISS'!$BH$30,0,'Custom ISS'!$BI$30)</definedName>
    <definedName name="ISS_T7x" localSheetId="11">OFFSET('[1]Custom ISS'!$CK$2,'[1]Custom ISS'!$BH$31,0,'[1]Custom ISS'!$BI$31)</definedName>
    <definedName name="ISS_T7x">OFFSET('Custom ISS'!$CN$2,'Custom ISS'!$BH$31,0,'Custom ISS'!$BI$31)</definedName>
    <definedName name="ISS_T7y" localSheetId="11">OFFSET('[1]Custom ISS'!$CL$2,'[1]Custom ISS'!$BH$31,0,'[1]Custom ISS'!$BI$31)</definedName>
    <definedName name="ISS_T7y">OFFSET('Custom ISS'!$CO$2,'Custom ISS'!$BH$31,0,'Custom ISS'!$BI$31)</definedName>
    <definedName name="ISS_T8x" localSheetId="11">OFFSET('[1]Custom ISS'!$CK$2,'[1]Custom ISS'!$BH$32,0,'[1]Custom ISS'!$BI$32)</definedName>
    <definedName name="ISS_T8x">OFFSET('Custom ISS'!$CN$2,'Custom ISS'!$BH$32,0,'Custom ISS'!$BI$32)</definedName>
    <definedName name="ISS_T8y" localSheetId="11">OFFSET('[1]Custom ISS'!$CL$2,'[1]Custom ISS'!$BH$32,0,'[1]Custom ISS'!$BI$32)</definedName>
    <definedName name="ISS_T8y">OFFSET('Custom ISS'!$CO$2,'Custom ISS'!$BH$32,0,'Custom ISS'!$BI$32)</definedName>
    <definedName name="ISS_T9x" localSheetId="11">OFFSET('[1]Custom ISS'!$CK$2,'[1]Custom ISS'!$BH$33,0,'[1]Custom ISS'!$BI$33)</definedName>
    <definedName name="ISS_T9x">OFFSET('Custom ISS'!$CN$2,'Custom ISS'!$BH$33,0,'Custom ISS'!$BI$33)</definedName>
    <definedName name="ISS_T9y" localSheetId="11">OFFSET('[1]Custom ISS'!$CL$2,'[1]Custom ISS'!$BH$33,0,'[1]Custom ISS'!$BI$33)</definedName>
    <definedName name="ISS_T9y">OFFSET('Custom ISS'!$CO$2,'Custom ISS'!$BH$33,0,'Custom ISS'!$BI$33)</definedName>
    <definedName name="ISS_TileSize" localSheetId="11">'[1]Custom ISS'!$E$7</definedName>
    <definedName name="ISS_TileSize">'Custom ISS'!$E$7</definedName>
    <definedName name="Katana_RF" localSheetId="11">[1]Probe_Head!$BB$6</definedName>
    <definedName name="Katana_RF">"FALSE"</definedName>
    <definedName name="keepOutCore">Probe_Head!$V$20</definedName>
    <definedName name="Last_Edit" localSheetId="11">'[1]Cover Page'!$BB$3</definedName>
    <definedName name="Last_Edit">'Cover Page'!$BB$3</definedName>
    <definedName name="Leak_Spec">Probe_Head!$CP$2</definedName>
    <definedName name="Load">'Custom ISS'!$BF$36:$BF$42</definedName>
    <definedName name="Max_Entries" localSheetId="11">[1]Chart!$BT$23</definedName>
    <definedName name="Max_Entries">Chart!$BT$23</definedName>
    <definedName name="MirrorX" localSheetId="11">[1]Orientation!$BC$44</definedName>
    <definedName name="MirrorX">Orientation!$BC$44</definedName>
    <definedName name="Mkt_Code">DUT!$BK$3</definedName>
    <definedName name="ML">Probe_Head!$BS$6</definedName>
    <definedName name="multipleGnds">BOM!$S$2</definedName>
    <definedName name="Multiplyer" localSheetId="11">[1]DUT!$BG$14</definedName>
    <definedName name="Multiplyer">DUT!$BG$14</definedName>
    <definedName name="Non_Std_Metal_Layers">Probe_Head!$BS$7</definedName>
    <definedName name="Pad_size_Min" localSheetId="11">[1]DUT!$BF$4</definedName>
    <definedName name="Pad_size_Min">DUT!$BF$4</definedName>
    <definedName name="padArrange" localSheetId="11">[1]DUT!$G$10</definedName>
    <definedName name="padArrange">DUT!$G$10</definedName>
    <definedName name="padMetal">BOM!$T$2</definedName>
    <definedName name="padSensitivity" localSheetId="11">[1]BOM!$L$2</definedName>
    <definedName name="padSensitivity">BOM!$L$2</definedName>
    <definedName name="passivD">DUT!$V$14</definedName>
    <definedName name="passivL">BOM!$P$2</definedName>
    <definedName name="passivW">BOM!$O$2</definedName>
    <definedName name="PCB_Der">'Cover Page'!$BC$47</definedName>
    <definedName name="PCB_Rev">'Cover Page'!$BC$46</definedName>
    <definedName name="PH_Der">'Cover Page'!$BB$47</definedName>
    <definedName name="PH_Dnsty" localSheetId="11">[1]Probe_Head!$AC$11</definedName>
    <definedName name="PH_Dnsty">Probe_Head!$AC$11</definedName>
    <definedName name="PH_Notes_Review">Chart!$BU$31</definedName>
    <definedName name="PH_Rev">'Cover Page'!$BB$46</definedName>
    <definedName name="Pin" localSheetId="11">[1]Probe_Head!$CM$7</definedName>
    <definedName name="Pinlist_AC" localSheetId="11">[1]Chart!$BS$40</definedName>
    <definedName name="Pinlist_AC">Chart!$BS$40</definedName>
    <definedName name="Pinlist_Cmatch_10ps" localSheetId="11">[1]Chart!$BR$48</definedName>
    <definedName name="Pinlist_Cmatch_10ps">Chart!$BR$48</definedName>
    <definedName name="Pinlist_Cmatch_1p5ps" localSheetId="11">[1]Chart!$BR$45</definedName>
    <definedName name="Pinlist_Cmatch_1p5ps">Chart!$BR$45</definedName>
    <definedName name="Pinlist_Cmatch_20ps" localSheetId="11">[1]Chart!$BR$49</definedName>
    <definedName name="Pinlist_Cmatch_20ps">Chart!$BR$49</definedName>
    <definedName name="Pinlist_Cmatch_2p5ps" localSheetId="11">[1]Chart!$BR$46</definedName>
    <definedName name="Pinlist_Cmatch_2p5ps">Chart!$BR$46</definedName>
    <definedName name="Pinlist_Cmatch_5ps" localSheetId="11">[1]Chart!$BR$47</definedName>
    <definedName name="Pinlist_Cmatch_5ps">Chart!$BR$47</definedName>
    <definedName name="Pinlist_DC" localSheetId="11">[1]Chart!$BS$39</definedName>
    <definedName name="Pinlist_DC">Chart!$BS$39</definedName>
    <definedName name="Pinlist_Err" localSheetId="11">[1]Chart!$BV$26</definedName>
    <definedName name="Pinlist_Err">Chart!$BV$26</definedName>
    <definedName name="Pinlist_LB" localSheetId="11">[1]Chart!$BS$38</definedName>
    <definedName name="Pinlist_LB">Chart!$BS$38</definedName>
    <definedName name="Pinlist_Pmatch_100ps" localSheetId="11">[1]Chart!$BS$51</definedName>
    <definedName name="Pinlist_Pmatch_100ps">Chart!$BS$51</definedName>
    <definedName name="Pinlist_Pmatch_10ps" localSheetId="11">[1]Chart!$BS$48</definedName>
    <definedName name="Pinlist_Pmatch_10ps">Chart!$BS$48</definedName>
    <definedName name="Pinlist_Pmatch_200ps" localSheetId="11">[1]Chart!$BS$52</definedName>
    <definedName name="Pinlist_Pmatch_200ps">Chart!$BS$52</definedName>
    <definedName name="Pinlist_Pmatch_20ps" localSheetId="11">[1]Chart!$BS$49</definedName>
    <definedName name="Pinlist_Pmatch_20ps">Chart!$BS$49</definedName>
    <definedName name="Pinlist_Pmatch_2p5ps" localSheetId="11">[1]Chart!$BS$46</definedName>
    <definedName name="Pinlist_Pmatch_2p5ps">Chart!$BS$46</definedName>
    <definedName name="Pinlist_Pmatch_50ps" localSheetId="11">[1]Chart!$BS$50</definedName>
    <definedName name="Pinlist_Pmatch_50ps">Chart!$BS$50</definedName>
    <definedName name="Pinlist_Pmatch_5ps" localSheetId="11">[1]Chart!$BS$47</definedName>
    <definedName name="Pinlist_Pmatch_5ps">Chart!$BS$47</definedName>
    <definedName name="Pinlist_PnG" localSheetId="11">[1]Chart!$BS$41</definedName>
    <definedName name="Pinlist_PnG">Chart!$BS$41</definedName>
    <definedName name="Pinlist_RF_Error_flag" localSheetId="11">[1]Chart!$BQ$37</definedName>
    <definedName name="Pinlist_RF_Error_flag">Chart!$BQ$37</definedName>
    <definedName name="Pinlist_RF_Max" localSheetId="11">[1]Chart!$BS$37</definedName>
    <definedName name="Pinlist_RF_Max">Chart!$BS$37</definedName>
    <definedName name="Pinlist_RF_total" localSheetId="11">[1]Chart!$BS$36</definedName>
    <definedName name="Pinlist_RF_total">Chart!$BS$36</definedName>
    <definedName name="Pinlist_RF01" localSheetId="11">[1]Chart!$BS$31</definedName>
    <definedName name="Pinlist_RF01">Chart!$BS$31</definedName>
    <definedName name="Pinlist_RF03" localSheetId="11">[1]Chart!$BS$32</definedName>
    <definedName name="Pinlist_RF03">Chart!$BS$32</definedName>
    <definedName name="Pinlist_RF20" localSheetId="11">[1]Chart!$BS$33</definedName>
    <definedName name="Pinlist_RF20">Chart!$BS$33</definedName>
    <definedName name="Pinlist_RF40" localSheetId="11">[1]Chart!$BS$34</definedName>
    <definedName name="Pinlist_RF40">Chart!$BS$34</definedName>
    <definedName name="Pinlist_RF80" localSheetId="11">[1]Chart!$BS$35</definedName>
    <definedName name="Pinlist_RF80">Chart!$BS$35</definedName>
    <definedName name="Pinlist_Sense" localSheetId="11">[1]Pinlist!$C$5</definedName>
    <definedName name="Pinlist_Sense">Pinlist!$C$5</definedName>
    <definedName name="Pinlist_TFIF" localSheetId="11">[1]Pinlist!$O$4</definedName>
    <definedName name="Pinlist_TFIF">Pinlist!$O$4</definedName>
    <definedName name="Pinlist_TFIP" localSheetId="11">[1]Pinlist!$O$3</definedName>
    <definedName name="Pinlist_TFIP">Pinlist!$O$3</definedName>
    <definedName name="Pinlist_TFIT" localSheetId="11">[1]Pinlist!$O$5</definedName>
    <definedName name="Pinlist_TFIT">Pinlist!$O$5</definedName>
    <definedName name="pitchMinX" localSheetId="11">[1]DUT!$G$13</definedName>
    <definedName name="pitchMinX">DUT!$G$13</definedName>
    <definedName name="_xlnm.Print_Area" localSheetId="0">'Cover Page'!$A$1:$Y$50</definedName>
    <definedName name="_xlnm.Print_Area" localSheetId="4">Orientation!$A$1:$W$46</definedName>
    <definedName name="_xlnm.Print_Area" localSheetId="1">Pinlist!$D$6:$AG$50</definedName>
    <definedName name="_xlnm.Print_Titles" localSheetId="1">Pinlist!$6:$8</definedName>
    <definedName name="_xlnm.Print_Titles" localSheetId="8">'Test Notes'!$1:$4</definedName>
    <definedName name="Probe_Opt" localSheetId="11">IF([1]Probe_Head!$BB$7,[1]Probe_Head!$CM$16:$CM$19,[1]Probe_Head!$CM$8:$CM$15)</definedName>
    <definedName name="probeDepth">Probe_Head!$E$27</definedName>
    <definedName name="Proj_Cust">'Cover Page'!$E$15</definedName>
    <definedName name="Proj_Name">'Cover Page'!$S$18</definedName>
    <definedName name="PS_Details_Error">DUT!$BG$35</definedName>
    <definedName name="Pyramid" localSheetId="11">[1]Probe_Head!$BB$9</definedName>
    <definedName name="Pyramid">Probe_Head!$BB$9</definedName>
    <definedName name="Pyrana" localSheetId="11">[1]Probe_Head!$BB$8</definedName>
    <definedName name="Pyrana">"FALSE"</definedName>
    <definedName name="SFDC_Opp">'Cover Page'!$Z$6</definedName>
    <definedName name="SIM_PI_APPLY">'Test Notes'!$N$22</definedName>
    <definedName name="SIM_PI_QTY">'Test Notes'!$R$22</definedName>
    <definedName name="SIM_SI_APPLY">'Test Notes'!$N$21</definedName>
    <definedName name="SIM_SI_QTY">'Test Notes'!$R$21</definedName>
    <definedName name="siteQty" localSheetId="11">[1]BOM!$K$2</definedName>
    <definedName name="siteQty">BOM!$K$2</definedName>
    <definedName name="tempMax">BOM!$N$2</definedName>
    <definedName name="tempMin">BOM!$M$2</definedName>
    <definedName name="Test_Imp_Freq" localSheetId="11">'[1]Test Notes'!$J$20</definedName>
    <definedName name="Test_Imp_Freq">'Test Notes'!$J$20</definedName>
    <definedName name="Test_Imp_Obj" localSheetId="11">'[1]Test Notes'!$N$20</definedName>
    <definedName name="Test_Imp_Obj">'Test Notes'!$N$20</definedName>
    <definedName name="Test_LM_Freq" localSheetId="11">'[1]Test Notes'!$J$19</definedName>
    <definedName name="Test_LM_Freq">'Test Notes'!$J$19</definedName>
    <definedName name="Test_LM_Obj" localSheetId="11">'[1]Test Notes'!$N$19</definedName>
    <definedName name="Test_LM_Obj">'Test Notes'!$N$19</definedName>
    <definedName name="test_Notes_Exist">'Test Notes'!$BC$20</definedName>
    <definedName name="Test_RTime_Freq" localSheetId="11">'[1]Test Notes'!$J$18</definedName>
    <definedName name="Test_RTime_Freq">'Test Notes'!$J$18</definedName>
    <definedName name="Test_RTime_Obj" localSheetId="11">'[1]Test Notes'!$N$18</definedName>
    <definedName name="Test_RTime_Obj">'Test Notes'!$N$18</definedName>
    <definedName name="Test_SParam_Freq" localSheetId="11">'[1]Test Notes'!$J$17</definedName>
    <definedName name="Test_SParam_Freq">'Test Notes'!$J$17</definedName>
    <definedName name="Test_SParam_Obj" localSheetId="11">'[1]Test Notes'!$N$17</definedName>
    <definedName name="Test_SParam_Obj">'Test Notes'!$N$17</definedName>
    <definedName name="Thru">'Custom ISS'!$BF$44:$BF$50</definedName>
    <definedName name="Thru_1">'Custom ISS'!$BF$44:$BF$50</definedName>
    <definedName name="Thru_2">'Custom ISS'!$BF$44:$BF$50</definedName>
    <definedName name="Thru_3">'Custom ISS'!$BF$44:$BF$50</definedName>
    <definedName name="Thru_4">'Custom ISS'!$BF$44:$BF$50</definedName>
    <definedName name="Thru_5">'Custom ISS'!$BF$44:$BF$50</definedName>
    <definedName name="Thru_6">'Custom ISS'!$BF$44:$BF$50</definedName>
    <definedName name="Thru_7">'Custom ISS'!$BF$44:$BF$50</definedName>
    <definedName name="Thru_8">'Custom ISS'!$BF$44:$BF$50</definedName>
    <definedName name="Thru_9">'Custom ISS'!$BF$44:$BF$50</definedName>
    <definedName name="Total_Load">'Custom ISS'!$BO$34</definedName>
    <definedName name="Warn_HC">DUT!$BG$33</definedName>
    <definedName name="window">Probe_Head!$BJ$3</definedName>
    <definedName name="X_01" localSheetId="11">OFFSET([1]Chart!$BF$4,[1]Chart!$CI$4,0,[1]Chart!$CH$4,1)</definedName>
    <definedName name="X_01">OFFSET(Chart!$BF$4,Chart!$CI$4,0,Chart!$CH$4,1)</definedName>
    <definedName name="X_02" localSheetId="11">OFFSET([1]Chart!$BF$4,[1]Chart!$CI$5,0,[1]Chart!$CH$5,1)</definedName>
    <definedName name="X_02">OFFSET(Chart!$BF$4,Chart!$CI$5,0,Chart!$CH$5,1)</definedName>
    <definedName name="X_03" localSheetId="11">OFFSET([1]Chart!$BF$4,[1]Chart!$CI$6,0,[1]Chart!$CH$6,1)</definedName>
    <definedName name="X_03">OFFSET(Chart!$BF$4,Chart!$CI$6,0,Chart!$CH$6,1)</definedName>
    <definedName name="X_04" localSheetId="11">OFFSET([1]Chart!$BF$4,[1]Chart!$CI$7,0,[1]Chart!$CH$7,1)</definedName>
    <definedName name="X_04">OFFSET(Chart!$BF$4,Chart!$CI$7,0,Chart!$CH$7,1)</definedName>
    <definedName name="X_05" localSheetId="11">OFFSET([1]Chart!$BF$4,[1]Chart!$CI$8,0,[1]Chart!$CH$8,1)</definedName>
    <definedName name="X_05">OFFSET(Chart!$BF$4,Chart!$CI$8,0,Chart!$CH$8,1)</definedName>
    <definedName name="X_06" localSheetId="11">OFFSET([1]Chart!$BF$4,[1]Chart!$CI$9,0,[1]Chart!$CH$9,1)</definedName>
    <definedName name="X_06">OFFSET(Chart!$BF$4,Chart!$CI$9,0,Chart!$CH$9,1)</definedName>
    <definedName name="X_07" localSheetId="11">OFFSET([1]Chart!$BF$4,[1]Chart!$CI$10,0,[1]Chart!$CH$10,1)</definedName>
    <definedName name="X_07">OFFSET(Chart!$BF$4,Chart!$CI$10,0,Chart!$CH$10,1)</definedName>
    <definedName name="X_08" localSheetId="11">OFFSET([1]Chart!$BF$4,[1]Chart!$CI$11,0,[1]Chart!$CH$11,1)</definedName>
    <definedName name="X_08">OFFSET(Chart!$BF$4,Chart!$CI$11,0,Chart!$CH$11,1)</definedName>
    <definedName name="X_09" localSheetId="11">OFFSET([1]Chart!$BF$4,[1]Chart!$CI$12,0,[1]Chart!$CH$12,1)</definedName>
    <definedName name="X_09">OFFSET(Chart!$BF$4,Chart!$CI$12,0,Chart!$CH$12,1)</definedName>
    <definedName name="X_10" localSheetId="11">OFFSET([1]Chart!$BF$4,[1]Chart!$CI$13,0,[1]Chart!$CH$13,1)</definedName>
    <definedName name="X_10">OFFSET(Chart!$BF$4,Chart!$CI$13,0,Chart!$CH$13,1)</definedName>
    <definedName name="X_11" localSheetId="11">OFFSET([1]Chart!$BF$4,[1]Chart!$CI$14,0,[1]Chart!$CH$14,1)</definedName>
    <definedName name="X_11">OFFSET(Chart!$BF$4,Chart!$CI$14,0,Chart!$CH$14,1)</definedName>
    <definedName name="X_12" localSheetId="11">OFFSET([1]Chart!$BF$4,[1]Chart!$CI$15,0,[1]Chart!$CH$15,1)</definedName>
    <definedName name="X_12">OFFSET(Chart!$BF$4,Chart!$CI$15,0,Chart!$CH$15,1)</definedName>
    <definedName name="X_13" localSheetId="11">OFFSET([1]Chart!$BF$4,[1]Chart!$CI$16,0,[1]Chart!$CH$16,1)</definedName>
    <definedName name="X_13">OFFSET(Chart!$BF$4,Chart!$CI$16,0,Chart!$CH$16,1)</definedName>
    <definedName name="X_14" localSheetId="11">OFFSET([1]Chart!$BF$4,[1]Chart!$CI$17,0,[1]Chart!$CH$17,1)</definedName>
    <definedName name="X_14">OFFSET(Chart!$BF$4,Chart!$CI$17,0,Chart!$CH$17,1)</definedName>
    <definedName name="X_15" localSheetId="11">OFFSET([1]Chart!$BF$4,[1]Chart!$CI$18,0,[1]Chart!$CH$18,1)</definedName>
    <definedName name="X_15">OFFSET(Chart!$BF$4,Chart!$CI$18,0,Chart!$CH$18,1)</definedName>
    <definedName name="X_16" localSheetId="11">OFFSET([1]Chart!$BF$4,[1]Chart!$CI$19,0,[1]Chart!$CH$19,1)</definedName>
    <definedName name="X_16">OFFSET(Chart!$BF$4,Chart!$CI$19,0,Chart!$CH$19,1)</definedName>
    <definedName name="X_17" localSheetId="11">OFFSET([1]Chart!$BF$4,[1]Chart!$CI$20,0,[1]Chart!$CH$20,1)</definedName>
    <definedName name="X_17">OFFSET(Chart!$BF$4,Chart!$CI$20,0,Chart!$CH$20,1)</definedName>
    <definedName name="X_18" localSheetId="11">OFFSET([1]Chart!$BF$4,[1]Chart!$CI$21,0,[1]Chart!$CH$21,1)</definedName>
    <definedName name="X_18">OFFSET(Chart!$BF$4,Chart!$CI$21,0,Chart!$CH$21,1)</definedName>
    <definedName name="X_19" localSheetId="11">OFFSET([1]Chart!$BF$4,[1]Chart!$CI$22,0,[1]Chart!$CH$22,1)</definedName>
    <definedName name="X_19">OFFSET(Chart!$BF$4,Chart!$CI$22,0,Chart!$CH$22,1)</definedName>
    <definedName name="X_20" localSheetId="11">OFFSET([1]Chart!$BF$4,[1]Chart!$CI$23,0,[1]Chart!$CH$23,1)</definedName>
    <definedName name="X_20">OFFSET(Chart!$BF$4,Chart!$CI$23,0,Chart!$CH$23,1)</definedName>
    <definedName name="X_21" localSheetId="11">OFFSET([1]Chart!$BF$4,[1]Chart!$CI$24,0,[1]Chart!$CH$24,1)</definedName>
    <definedName name="X_21">OFFSET(Chart!$BF$4,Chart!$CI$24,0,Chart!$CH$24,1)</definedName>
    <definedName name="X_22" localSheetId="11">OFFSET([1]Chart!$BF$4,[1]Chart!$CI$25,0,[1]Chart!$CH$25,1)</definedName>
    <definedName name="X_22">OFFSET(Chart!$BF$4,Chart!$CI$25,0,Chart!$CH$25,1)</definedName>
    <definedName name="X_23" localSheetId="11">OFFSET([1]Chart!$BF$4,[1]Chart!$CI$26,0,[1]Chart!$CH$26,1)</definedName>
    <definedName name="X_23">OFFSET(Chart!$BF$4,Chart!$CI$26,0,Chart!$CH$26,1)</definedName>
    <definedName name="X_24" localSheetId="11">OFFSET([1]Chart!$BF$4,[1]Chart!$CI$27,0,[1]Chart!$CH$27,1)</definedName>
    <definedName name="X_24">OFFSET(Chart!$BF$4,Chart!$CI$27,0,Chart!$CH$27,1)</definedName>
    <definedName name="X_25" localSheetId="11">OFFSET([1]Chart!$BF$4,[1]Chart!$CI$28,0,[1]Chart!$CH$28,1)</definedName>
    <definedName name="X_25">OFFSET(Chart!$BF$4,Chart!$CI$28,0,Chart!$CH$28,1)</definedName>
    <definedName name="X_26" localSheetId="11">OFFSET([1]Chart!$BF$4,[1]Chart!$CI$29,0,[1]Chart!$CH$29,1)</definedName>
    <definedName name="X_26">OFFSET(Chart!$BF$4,Chart!$CI$29,0,Chart!$CH$29,1)</definedName>
    <definedName name="X_27" localSheetId="11">OFFSET([1]Chart!$BF$4,[1]Chart!$CI$30,0,[1]Chart!$CH$30,1)</definedName>
    <definedName name="X_27">OFFSET(Chart!$BF$4,Chart!$CI$30,0,Chart!$CH$30,1)</definedName>
    <definedName name="X_28" localSheetId="11">OFFSET([1]Chart!$BF$4,[1]Chart!$CI$31,0,[1]Chart!$CH$31,1)</definedName>
    <definedName name="X_28">OFFSET(Chart!$BF$4,Chart!$CI$31,0,Chart!$CH$31,1)</definedName>
    <definedName name="X_29" localSheetId="11">OFFSET([1]Chart!$BF$4,[1]Chart!$CI$32,0,[1]Chart!$CH$32,1)</definedName>
    <definedName name="X_29">OFFSET(Chart!$BF$4,Chart!$CI$32,0,Chart!$CH$32,1)</definedName>
    <definedName name="X_30" localSheetId="11">OFFSET([1]Chart!$BF$4,[1]Chart!$CI$33,0,[1]Chart!$CH$33,1)</definedName>
    <definedName name="X_30">OFFSET(Chart!$BF$4,Chart!$CI$33,0,Chart!$CH$33,1)</definedName>
    <definedName name="X_31" localSheetId="11">OFFSET([1]Chart!$BF$4,[1]Chart!$CI$34,0,[1]Chart!$CH$34,1)</definedName>
    <definedName name="X_31">OFFSET(Chart!$BF$4,Chart!$CI$34,0,Chart!$CH$34,1)</definedName>
    <definedName name="X_32" localSheetId="11">OFFSET([1]Chart!$BF$4,[1]Chart!$CI$35,0,[1]Chart!$CH$35,1)</definedName>
    <definedName name="X_32">OFFSET(Chart!$BF$4,Chart!$CI$35,0,Chart!$CH$35,1)</definedName>
    <definedName name="X_33" localSheetId="11">OFFSET([1]Chart!$BF$4,[1]Chart!$CI$36,0,[1]Chart!$CH$36,1)</definedName>
    <definedName name="X_33">OFFSET(Chart!$BF$4,Chart!$CI$36,0,Chart!$CH$36,1)</definedName>
    <definedName name="X_34" localSheetId="11">OFFSET([1]Chart!$BF$4,[1]Chart!$CI$37,0,[1]Chart!$CH$37,1)</definedName>
    <definedName name="X_34">OFFSET(Chart!$BF$4,Chart!$CI$37,0,Chart!$CH$37,1)</definedName>
    <definedName name="X_35" localSheetId="11">OFFSET([1]Chart!$BF$4,[1]Chart!$CI$38,0,[1]Chart!$CH$38,1)</definedName>
    <definedName name="X_35">OFFSET(Chart!$BF$4,Chart!$CI$38,0,Chart!$CH$38,1)</definedName>
    <definedName name="X_36" localSheetId="11">OFFSET([1]Chart!$BF$4,[1]Chart!$CI$39,0,[1]Chart!$CH$39,1)</definedName>
    <definedName name="X_36">OFFSET(Chart!$BF$4,Chart!$CI$39,0,Chart!$CH$39,1)</definedName>
    <definedName name="X_37" localSheetId="11">OFFSET([1]Chart!$BF$4,[1]Chart!$CI$40,0,[1]Chart!$CH$40,1)</definedName>
    <definedName name="X_37">OFFSET(Chart!$BF$4,Chart!$CI$40,0,Chart!$CH$40,1)</definedName>
    <definedName name="X_38" localSheetId="11">OFFSET([1]Chart!$BF$4,[1]Chart!$CI$41,0,[1]Chart!$CH$41,1)</definedName>
    <definedName name="X_38">OFFSET(Chart!$BF$4,Chart!$CI$41,0,Chart!$CH$41,1)</definedName>
    <definedName name="X_39" localSheetId="11">OFFSET([1]Chart!$BF$4,[1]Chart!$CI$42,0,[1]Chart!$CH$42,1)</definedName>
    <definedName name="X_39">OFFSET(Chart!$BF$4,Chart!$CI$42,0,Chart!$CH$42,1)</definedName>
    <definedName name="X_40" localSheetId="11">OFFSET([1]Chart!$BF$4,[1]Chart!$CI$43,0,[1]Chart!$CH$43,1)</definedName>
    <definedName name="X_40">OFFSET(Chart!$BF$4,Chart!$CI$43,0,Chart!$CH$43,1)</definedName>
    <definedName name="X_41" localSheetId="11">OFFSET([1]Chart!$BF$4,[1]Chart!$CI$44,0,[1]Chart!$CH$44,1)</definedName>
    <definedName name="X_41">OFFSET(Chart!$BF$4,Chart!$CI$44,0,Chart!$CH$44,1)</definedName>
    <definedName name="X_42" localSheetId="11">OFFSET([1]Chart!$BF$4,[1]Chart!$CI$45,0,[1]Chart!$CH$45,1)</definedName>
    <definedName name="X_42">OFFSET(Chart!$BF$4,Chart!$CI$45,0,Chart!$CH$45,1)</definedName>
    <definedName name="X_43" localSheetId="11">OFFSET([1]Chart!$BF$4,[1]Chart!$CI$46,0,[1]Chart!$CH$46,1)</definedName>
    <definedName name="X_43">OFFSET(Chart!$BF$4,Chart!$CI$46,0,Chart!$CH$46,1)</definedName>
    <definedName name="X_44" localSheetId="11">OFFSET([1]Chart!$BF$4,[1]Chart!$CI$47,0,[1]Chart!$CH$47,1)</definedName>
    <definedName name="X_44">OFFSET(Chart!$BF$4,Chart!$CI$47,0,Chart!$CH$47,1)</definedName>
    <definedName name="X_45" localSheetId="11">OFFSET([1]Chart!$BF$4,[1]Chart!$CI$48,0,[1]Chart!$CH$48,1)</definedName>
    <definedName name="X_45">OFFSET(Chart!$BF$4,Chart!$CI$48,0,Chart!$CH$48,1)</definedName>
    <definedName name="X_46" localSheetId="11">OFFSET([1]Chart!$BF$4,[1]Chart!$CI$49,0,[1]Chart!$CH$49,1)</definedName>
    <definedName name="X_46">OFFSET(Chart!$BF$4,Chart!$CI$49,0,Chart!$CH$49,1)</definedName>
    <definedName name="X_47" localSheetId="11">OFFSET([1]Chart!$BF$4,[1]Chart!$CI$50,0,[1]Chart!$CH$50,1)</definedName>
    <definedName name="X_47">OFFSET(Chart!$BF$4,Chart!$CI$50,0,Chart!$CH$50,1)</definedName>
    <definedName name="X_48" localSheetId="11">OFFSET([1]Chart!$BF$4,[1]Chart!$CI$51,0,[1]Chart!$CH$51,1)</definedName>
    <definedName name="X_48">OFFSET(Chart!$BF$4,Chart!$CI$51,0,Chart!$CH$51,1)</definedName>
    <definedName name="X_49" localSheetId="11">OFFSET([1]Chart!$BF$4,[1]Chart!$CI$52,0,[1]Chart!$CH$52,1)</definedName>
    <definedName name="X_49">OFFSET(Chart!$BF$4,Chart!$CI$52,0,Chart!$CH$52,1)</definedName>
    <definedName name="X_50" localSheetId="11">OFFSET([1]Chart!$BF$4,[1]Chart!$CI$53,0,[1]Chart!$CH$53,1)</definedName>
    <definedName name="X_50">OFFSET(Chart!$BF$4,Chart!$CI$53,0,Chart!$CH$53,1)</definedName>
    <definedName name="X_51" localSheetId="11">OFFSET([1]Chart!$BF$4,[1]Chart!$CI$54,0,[1]Chart!$CH$54,1)</definedName>
    <definedName name="X_51">OFFSET(Chart!$BF$4,Chart!$CI$54,0,Chart!$CH$54,1)</definedName>
    <definedName name="X_52" localSheetId="11">OFFSET([1]Chart!$BF$4,[1]Chart!$CI$55,0,[1]Chart!$CH$55,1)</definedName>
    <definedName name="X_52">OFFSET(Chart!$BF$4,Chart!$CI$55,0,Chart!$CH$55,1)</definedName>
    <definedName name="X_53" localSheetId="11">OFFSET([1]Chart!$BF$4,[1]Chart!$CI$56,0,[1]Chart!$CH$56,1)</definedName>
    <definedName name="X_53">OFFSET(Chart!$BF$4,Chart!$CI$56,0,Chart!$CH$56,1)</definedName>
    <definedName name="X_54" localSheetId="11">OFFSET([1]Chart!$BF$4,[1]Chart!$CI$57,0,[1]Chart!$CH$57,1)</definedName>
    <definedName name="X_54">OFFSET(Chart!$BF$4,Chart!$CI$57,0,Chart!$CH$57,1)</definedName>
    <definedName name="X_55" localSheetId="11">OFFSET([1]Chart!$BF$4,[1]Chart!$CI$58,0,[1]Chart!$CH$58,1)</definedName>
    <definedName name="X_55">OFFSET(Chart!$BF$4,Chart!$CI$58,0,Chart!$CH$58,1)</definedName>
    <definedName name="X_56" localSheetId="11">OFFSET([1]Chart!$BF$4,[1]Chart!$CI$59,0,[1]Chart!$CH$59,1)</definedName>
    <definedName name="X_56">OFFSET(Chart!$BF$4,Chart!$CI$59,0,Chart!$CH$59,1)</definedName>
    <definedName name="X_57" localSheetId="11">OFFSET([1]Chart!$BF$4,[1]Chart!$CI$60,0,[1]Chart!$CH$60,1)</definedName>
    <definedName name="X_57">OFFSET(Chart!$BF$4,Chart!$CI$60,0,Chart!$CH$60,1)</definedName>
    <definedName name="Y_01" localSheetId="11">OFFSET([1]Chart!$BG$4,[1]Chart!$CI$4,0,[1]Chart!$CH$4,1)</definedName>
    <definedName name="Y_01">OFFSET(Chart!$BG$4,Chart!$CI$4,0,Chart!$CH$4,1)</definedName>
    <definedName name="Y_02" localSheetId="11">OFFSET([1]Chart!$BG$4,[1]Chart!$CI$5,0,[1]Chart!$CH$5,1)</definedName>
    <definedName name="Y_02">OFFSET(Chart!$BG$4,Chart!$CI$5,0,Chart!$CH$5,1)</definedName>
    <definedName name="Y_03" localSheetId="11">OFFSET([1]Chart!$BG$4,[1]Chart!$CI$6,0,[1]Chart!$CH$6,1)</definedName>
    <definedName name="Y_03">OFFSET(Chart!$BG$4,Chart!$CI$6,0,Chart!$CH$6,1)</definedName>
    <definedName name="Y_04" localSheetId="11">OFFSET([1]Chart!$BG$4,[1]Chart!$CI$7,0,[1]Chart!$CH$7,1)</definedName>
    <definedName name="Y_04">OFFSET(Chart!$BG$4,Chart!$CI$7,0,Chart!$CH$7,1)</definedName>
    <definedName name="Y_05" localSheetId="11">OFFSET([1]Chart!$BG$4,[1]Chart!$CI$8,0,[1]Chart!$CH$8,1)</definedName>
    <definedName name="Y_05">OFFSET(Chart!$BG$4,Chart!$CI$8,0,Chart!$CH$8,1)</definedName>
    <definedName name="Y_06" localSheetId="11">OFFSET([1]Chart!$BG$4,[1]Chart!$CI$9,0,[1]Chart!$CH$9,1)</definedName>
    <definedName name="Y_06">OFFSET(Chart!$BG$4,Chart!$CI$9,0,Chart!$CH$9,1)</definedName>
    <definedName name="Y_07" localSheetId="11">OFFSET([1]Chart!$BG$4,[1]Chart!$CI$10,0,[1]Chart!$CH$10,1)</definedName>
    <definedName name="Y_07">OFFSET(Chart!$BG$4,Chart!$CI$10,0,Chart!$CH$10,1)</definedName>
    <definedName name="Y_08" localSheetId="11">OFFSET([1]Chart!$BG$4,[1]Chart!$CI$11,0,[1]Chart!$CH$11,1)</definedName>
    <definedName name="Y_08">OFFSET(Chart!$BG$4,Chart!$CI$11,0,Chart!$CH$11,1)</definedName>
    <definedName name="Y_09" localSheetId="11">OFFSET([1]Chart!$BG$4,[1]Chart!$CI$12,0,[1]Chart!$CH$12,1)</definedName>
    <definedName name="Y_09">OFFSET(Chart!$BG$4,Chart!$CI$12,0,Chart!$CH$12,1)</definedName>
    <definedName name="Y_10" localSheetId="11">OFFSET([1]Chart!$BG$4,[1]Chart!$CI$13,0,[1]Chart!$CH$13,1)</definedName>
    <definedName name="Y_10">OFFSET(Chart!$BG$4,Chart!$CI$13,0,Chart!$CH$13,1)</definedName>
    <definedName name="Y_11" localSheetId="11">OFFSET([1]Chart!$BG$4,[1]Chart!$CI$14,0,[1]Chart!$CH$14,1)</definedName>
    <definedName name="Y_11">OFFSET(Chart!$BG$4,Chart!$CI$14,0,Chart!$CH$14,1)</definedName>
    <definedName name="Y_12" localSheetId="11">OFFSET([1]Chart!$BG$4,[1]Chart!$CI$15,0,[1]Chart!$CH$15,1)</definedName>
    <definedName name="Y_12">OFFSET(Chart!$BG$4,Chart!$CI$15,0,Chart!$CH$15,1)</definedName>
    <definedName name="Y_13" localSheetId="11">OFFSET([1]Chart!$BG$4,[1]Chart!$CI$16,0,[1]Chart!$CH$16,1)</definedName>
    <definedName name="Y_13">OFFSET(Chart!$BG$4,Chart!$CI$16,0,Chart!$CH$16,1)</definedName>
    <definedName name="Y_14" localSheetId="11">OFFSET([1]Chart!$BG$4,[1]Chart!$CI$17,0,[1]Chart!$CH$17,1)</definedName>
    <definedName name="Y_14">OFFSET(Chart!$BG$4,Chart!$CI$17,0,Chart!$CH$17,1)</definedName>
    <definedName name="Y_15" localSheetId="11">OFFSET([1]Chart!$BG$4,[1]Chart!$CI$18,0,[1]Chart!$CH$18,1)</definedName>
    <definedName name="Y_15">OFFSET(Chart!$BG$4,Chart!$CI$18,0,Chart!$CH$18,1)</definedName>
    <definedName name="Y_16" localSheetId="11">OFFSET([1]Chart!$BG$4,[1]Chart!$CI$19,0,[1]Chart!$CH$19,1)</definedName>
    <definedName name="Y_16">OFFSET(Chart!$BG$4,Chart!$CI$19,0,Chart!$CH$19,1)</definedName>
    <definedName name="Y_17" localSheetId="11">OFFSET([1]Chart!$BG$4,[1]Chart!$CI$20,0,[1]Chart!$CH$20,1)</definedName>
    <definedName name="Y_17">OFFSET(Chart!$BG$4,Chart!$CI$20,0,Chart!$CH$20,1)</definedName>
    <definedName name="Y_18" localSheetId="11">OFFSET([1]Chart!$BG$4,[1]Chart!$CI$21,0,[1]Chart!$CH$21,1)</definedName>
    <definedName name="Y_18">OFFSET(Chart!$BG$4,Chart!$CI$21,0,Chart!$CH$21,1)</definedName>
    <definedName name="Y_19" localSheetId="11">OFFSET([1]Chart!$BG$4,[1]Chart!$CI$22,0,[1]Chart!$CH$22,1)</definedName>
    <definedName name="Y_19">OFFSET(Chart!$BG$4,Chart!$CI$22,0,Chart!$CH$22,1)</definedName>
    <definedName name="Y_20" localSheetId="11">OFFSET([1]Chart!$BG$4,[1]Chart!$CI$23,0,[1]Chart!$CH$23,1)</definedName>
    <definedName name="Y_20">OFFSET(Chart!$BG$4,Chart!$CI$23,0,Chart!$CH$23,1)</definedName>
    <definedName name="Y_21" localSheetId="11">OFFSET([1]Chart!$BG$4,[1]Chart!$CI$24,0,[1]Chart!$CH$24,1)</definedName>
    <definedName name="Y_21">OFFSET(Chart!$BG$4,Chart!$CI$24,0,Chart!$CH$24,1)</definedName>
    <definedName name="Y_22" localSheetId="11">OFFSET([1]Chart!$BG$4,[1]Chart!$CI$25,0,[1]Chart!$CH$25,1)</definedName>
    <definedName name="Y_22">OFFSET(Chart!$BG$4,Chart!$CI$25,0,Chart!$CH$25,1)</definedName>
    <definedName name="Y_23" localSheetId="11">OFFSET([1]Chart!$BG$4,[1]Chart!$CI$26,0,[1]Chart!$CH$26,1)</definedName>
    <definedName name="Y_23">OFFSET(Chart!$BG$4,Chart!$CI$26,0,Chart!$CH$26,1)</definedName>
    <definedName name="Y_24" localSheetId="11">OFFSET([1]Chart!$BG$4,[1]Chart!$CI$27,0,[1]Chart!$CH$27,1)</definedName>
    <definedName name="Y_24">OFFSET(Chart!$BG$4,Chart!$CI$27,0,Chart!$CH$27,1)</definedName>
    <definedName name="Y_25" localSheetId="11">OFFSET([1]Chart!$BG$4,[1]Chart!$CI$28,0,[1]Chart!$CH$28,1)</definedName>
    <definedName name="Y_25">OFFSET(Chart!$BG$4,Chart!$CI$28,0,Chart!$CH$28,1)</definedName>
    <definedName name="Y_26" localSheetId="11">OFFSET([1]Chart!$BG$4,[1]Chart!$CI$29,0,[1]Chart!$CH$29,1)</definedName>
    <definedName name="Y_26">OFFSET(Chart!$BG$4,Chart!$CI$29,0,Chart!$CH$29,1)</definedName>
    <definedName name="Y_27" localSheetId="11">OFFSET([1]Chart!$BG$4,[1]Chart!$CI$30,0,[1]Chart!$CH$30,1)</definedName>
    <definedName name="Y_27">OFFSET(Chart!$BG$4,Chart!$CI$30,0,Chart!$CH$30,1)</definedName>
    <definedName name="Y_28" localSheetId="11">OFFSET([1]Chart!$BG$4,[1]Chart!$CI$31,0,[1]Chart!$CH$31,1)</definedName>
    <definedName name="Y_28">OFFSET(Chart!$BG$4,Chart!$CI$31,0,Chart!$CH$31,1)</definedName>
    <definedName name="Y_29" localSheetId="11">OFFSET([1]Chart!$BG$4,[1]Chart!$CI$32,0,[1]Chart!$CH$32,1)</definedName>
    <definedName name="Y_29">OFFSET(Chart!$BG$4,Chart!$CI$32,0,Chart!$CH$32,1)</definedName>
    <definedName name="Y_30" localSheetId="11">OFFSET([1]Chart!$BG$4,[1]Chart!$CI$33,0,[1]Chart!$CH$33,1)</definedName>
    <definedName name="Y_30">OFFSET(Chart!$BG$4,Chart!$CI$33,0,Chart!$CH$33,1)</definedName>
    <definedName name="Y_31" localSheetId="11">OFFSET([1]Chart!$BG$4,[1]Chart!$CI$34,0,[1]Chart!$CH$34,1)</definedName>
    <definedName name="Y_31">OFFSET(Chart!$BG$4,Chart!$CI$34,0,Chart!$CH$34,1)</definedName>
    <definedName name="Y_32" localSheetId="11">OFFSET([1]Chart!$BG$4,[1]Chart!$CI$35,0,[1]Chart!$CH$35,1)</definedName>
    <definedName name="Y_32">OFFSET(Chart!$BG$4,Chart!$CI$35,0,Chart!$CH$35,1)</definedName>
    <definedName name="Y_33" localSheetId="11">OFFSET([1]Chart!$BG$4,[1]Chart!$CI$36,0,[1]Chart!$CH$36,1)</definedName>
    <definedName name="Y_33">OFFSET(Chart!$BG$4,Chart!$CI$36,0,Chart!$CH$36,1)</definedName>
    <definedName name="Y_34" localSheetId="11">OFFSET([1]Chart!$BG$4,[1]Chart!$CI$37,0,[1]Chart!$CH$37,1)</definedName>
    <definedName name="Y_34">OFFSET(Chart!$BG$4,Chart!$CI$37,0,Chart!$CH$37,1)</definedName>
    <definedName name="Y_35" localSheetId="11">OFFSET([1]Chart!$BG$4,[1]Chart!$CI$38,0,[1]Chart!$CH$38,1)</definedName>
    <definedName name="Y_35">OFFSET(Chart!$BG$4,Chart!$CI$38,0,Chart!$CH$38,1)</definedName>
    <definedName name="Y_36" localSheetId="11">OFFSET([1]Chart!$BG$4,[1]Chart!$CI$39,0,[1]Chart!$CH$39,1)</definedName>
    <definedName name="Y_36">OFFSET(Chart!$BG$4,Chart!$CI$39,0,Chart!$CH$39,1)</definedName>
    <definedName name="Y_37" localSheetId="11">OFFSET([1]Chart!$BG$4,[1]Chart!$CI$40,0,[1]Chart!$CH$40,1)</definedName>
    <definedName name="Y_37">OFFSET(Chart!$BG$4,Chart!$CI$40,0,Chart!$CH$40,1)</definedName>
    <definedName name="Y_38" localSheetId="11">OFFSET([1]Chart!$BG$4,[1]Chart!$CI$41,0,[1]Chart!$CH$41,1)</definedName>
    <definedName name="Y_38">OFFSET(Chart!$BG$4,Chart!$CI$41,0,Chart!$CH$41,1)</definedName>
    <definedName name="Y_39" localSheetId="11">OFFSET([1]Chart!$BG$4,[1]Chart!$CI$42,0,[1]Chart!$CH$42,1)</definedName>
    <definedName name="Y_39">OFFSET(Chart!$BG$4,Chart!$CI$42,0,Chart!$CH$42,1)</definedName>
    <definedName name="Y_40" localSheetId="11">OFFSET([1]Chart!$BG$4,[1]Chart!$CI$43,0,[1]Chart!$CH$43,1)</definedName>
    <definedName name="Y_40">OFFSET(Chart!$BG$4,Chart!$CI$43,0,Chart!$CH$43,1)</definedName>
    <definedName name="Y_41" localSheetId="11">OFFSET([1]Chart!$BG$4,[1]Chart!$CI$44,0,[1]Chart!$CH$44,1)</definedName>
    <definedName name="Y_41">OFFSET(Chart!$BG$4,Chart!$CI$44,0,Chart!$CH$44,1)</definedName>
    <definedName name="Y_42" localSheetId="11">OFFSET([1]Chart!$BG$4,[1]Chart!$CI$45,0,[1]Chart!$CH$45,1)</definedName>
    <definedName name="Y_42">OFFSET(Chart!$BG$4,Chart!$CI$45,0,Chart!$CH$45,1)</definedName>
    <definedName name="Y_43" localSheetId="11">OFFSET([1]Chart!$BG$4,[1]Chart!$CI$46,0,[1]Chart!$CH$46,1)</definedName>
    <definedName name="Y_43">OFFSET(Chart!$BG$4,Chart!$CI$46,0,Chart!$CH$46,1)</definedName>
    <definedName name="Y_44" localSheetId="11">OFFSET([1]Chart!$BG$4,[1]Chart!$CI$47,0,[1]Chart!$CH$47,1)</definedName>
    <definedName name="Y_44">OFFSET(Chart!$BG$4,Chart!$CI$47,0,Chart!$CH$47,1)</definedName>
    <definedName name="Y_45" localSheetId="11">OFFSET([1]Chart!$BG$4,[1]Chart!$CI$48,0,[1]Chart!$CH$48,1)</definedName>
    <definedName name="Y_45">OFFSET(Chart!$BG$4,Chart!$CI$48,0,Chart!$CH$48,1)</definedName>
    <definedName name="Y_46" localSheetId="11">OFFSET([1]Chart!$BG$4,[1]Chart!$CI$49,0,[1]Chart!$CH$49,1)</definedName>
    <definedName name="Y_46">OFFSET(Chart!$BG$4,Chart!$CI$49,0,Chart!$CH$49,1)</definedName>
    <definedName name="Y_47" localSheetId="11">OFFSET([1]Chart!$BG$4,[1]Chart!$CI$50,0,[1]Chart!$CH$50,1)</definedName>
    <definedName name="Y_47">OFFSET(Chart!$BG$4,Chart!$CI$50,0,Chart!$CH$50,1)</definedName>
    <definedName name="Y_48" localSheetId="11">OFFSET([1]Chart!$BG$4,[1]Chart!$CI$51,0,[1]Chart!$CH$51,1)</definedName>
    <definedName name="Y_48">OFFSET(Chart!$BG$4,Chart!$CI$51,0,Chart!$CH$51,1)</definedName>
    <definedName name="Y_49" localSheetId="11">OFFSET([1]Chart!$BG$4,[1]Chart!$CI$52,0,[1]Chart!$CH$52,1)</definedName>
    <definedName name="Y_49">OFFSET(Chart!$BG$4,Chart!$CI$52,0,Chart!$CH$52,1)</definedName>
    <definedName name="Y_50" localSheetId="11">OFFSET([1]Chart!$BG$4,[1]Chart!$CI$53,0,[1]Chart!$CH$53,1)</definedName>
    <definedName name="Y_50">OFFSET(Chart!$BG$4,Chart!$CI$53,0,Chart!$CH$53,1)</definedName>
    <definedName name="Y_51" localSheetId="11">OFFSET([1]Chart!$BG$4,[1]Chart!$CI$54,0,[1]Chart!$CH$54,1)</definedName>
    <definedName name="Y_51">OFFSET(Chart!$BG$4,Chart!$CI$54,0,Chart!$CH$54,1)</definedName>
    <definedName name="Y_52" localSheetId="11">OFFSET([1]Chart!$BG$4,[1]Chart!$CI$55,0,[1]Chart!$CH$55,1)</definedName>
    <definedName name="Y_52">OFFSET(Chart!$BG$4,Chart!$CI$55,0,Chart!$CH$55,1)</definedName>
    <definedName name="Y_53" localSheetId="11">OFFSET([1]Chart!$BG$4,[1]Chart!$CI$56,0,[1]Chart!$CH$56,1)</definedName>
    <definedName name="Y_53">OFFSET(Chart!$BG$4,Chart!$CI$56,0,Chart!$CH$56,1)</definedName>
    <definedName name="Y_54" localSheetId="11">OFFSET([1]Chart!$BG$4,[1]Chart!$CI$57,0,[1]Chart!$CH$57,1)</definedName>
    <definedName name="Y_54">OFFSET(Chart!$BG$4,Chart!$CI$57,0,Chart!$CH$57,1)</definedName>
    <definedName name="Y_55" localSheetId="11">OFFSET([1]Chart!$BG$4,[1]Chart!$CI$58,0,[1]Chart!$CH$58,1)</definedName>
    <definedName name="Y_55">OFFSET(Chart!$BG$4,Chart!$CI$58,0,Chart!$CH$58,1)</definedName>
    <definedName name="Y_56" localSheetId="11">OFFSET([1]Chart!$BG$4,[1]Chart!$CI$59,0,[1]Chart!$CH$59,1)</definedName>
    <definedName name="Y_56">OFFSET(Chart!$BG$4,Chart!$CI$59,0,Chart!$CH$59,1)</definedName>
    <definedName name="Y_57" localSheetId="11">OFFSET([1]Chart!$BG$4,[1]Chart!$CI$60,0,[1]Chart!$CH$60,1)</definedName>
    <definedName name="Y_57">OFFSET(Chart!$BG$4,Chart!$CI$60,0,Chart!$CH$60,1)</definedName>
    <definedName name="zSense">Chart!$CM$5</definedName>
    <definedName name="zSenseX" localSheetId="11">OFFSET([1]Chart!$CM$6,0,0,[1]Chart!$CN$5,1)</definedName>
    <definedName name="zSenseX">OFFSET(Chart!$CM$6,0,0,Chart!$CN$5,1)</definedName>
    <definedName name="zSenseY" localSheetId="11">OFFSET([1]Chart!$CN$6,0,0,[1]Chart!$CN$5,1)</definedName>
    <definedName name="zSenseY">OFFSET(Chart!$CN$6,0,0,Chart!$CN$5,1)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A33" i="16" l="1"/>
  <c r="BC23" i="16"/>
  <c r="BS5" i="5" l="1"/>
  <c r="T2" i="17"/>
  <c r="S2" i="17"/>
  <c r="N2" i="17"/>
  <c r="M2" i="17"/>
  <c r="I56" i="16" l="1"/>
  <c r="K18" i="8" l="1"/>
  <c r="N14" i="1" l="1"/>
  <c r="BC37" i="16" l="1"/>
  <c r="BC47" i="1" l="1"/>
  <c r="BC46" i="1"/>
  <c r="BC45" i="1"/>
  <c r="C6" i="5" l="1"/>
  <c r="BT23" i="4"/>
  <c r="H5" i="3" s="1"/>
  <c r="BB18" i="1"/>
  <c r="BB17" i="1"/>
  <c r="G5" i="3" l="1"/>
  <c r="H12" i="16"/>
  <c r="CE3" i="16"/>
  <c r="BP6" i="16" l="1"/>
  <c r="BP7" i="16"/>
  <c r="BP8" i="16" s="1"/>
  <c r="BP9" i="16" s="1"/>
  <c r="BP10" i="16" s="1"/>
  <c r="BP11" i="16" s="1"/>
  <c r="BP12" i="16" s="1"/>
  <c r="BP13" i="16" s="1"/>
  <c r="BP14" i="16" s="1"/>
  <c r="BP15" i="16" s="1"/>
  <c r="BP16" i="16" s="1"/>
  <c r="BP17" i="16" s="1"/>
  <c r="BP18" i="16" s="1"/>
  <c r="BP19" i="16" s="1"/>
  <c r="BP20" i="16" s="1"/>
  <c r="BP21" i="16" s="1"/>
  <c r="BP22" i="16" s="1"/>
  <c r="BP23" i="16" s="1"/>
  <c r="BP24" i="16" s="1"/>
  <c r="BP25" i="16" s="1"/>
  <c r="BP26" i="16" s="1"/>
  <c r="BP27" i="16" s="1"/>
  <c r="BP28" i="16" s="1"/>
  <c r="BP29" i="16" s="1"/>
  <c r="BP30" i="16" s="1"/>
  <c r="BP31" i="16" s="1"/>
  <c r="BP32" i="16" s="1"/>
  <c r="BP33" i="16" s="1"/>
  <c r="BP34" i="16" s="1"/>
  <c r="BP5" i="16"/>
  <c r="BP4" i="16"/>
  <c r="BF50" i="16" l="1"/>
  <c r="BF49" i="16"/>
  <c r="BF48" i="16"/>
  <c r="BF47" i="16"/>
  <c r="BF46" i="16"/>
  <c r="BF44" i="16"/>
  <c r="BF45" i="16"/>
  <c r="BG32" i="2" l="1"/>
  <c r="CQ24" i="5"/>
  <c r="CR24" i="5" s="1"/>
  <c r="BF5" i="8"/>
  <c r="CQ16" i="5" l="1"/>
  <c r="BK3" i="2" l="1"/>
  <c r="B5" i="1" l="1"/>
  <c r="BJ22" i="5" l="1"/>
  <c r="BZ4" i="5"/>
  <c r="BZ3" i="5"/>
  <c r="BD13" i="1" l="1"/>
  <c r="N70" i="4" l="1"/>
  <c r="N66" i="4"/>
  <c r="BB95" i="8" l="1"/>
  <c r="CD47" i="8" l="1"/>
  <c r="BB5" i="16"/>
  <c r="BB4" i="16" l="1"/>
  <c r="CT10" i="5"/>
  <c r="CT12" i="5"/>
  <c r="CT7" i="5"/>
  <c r="Y40" i="2" l="1"/>
  <c r="Y41" i="2"/>
  <c r="Y42" i="2"/>
  <c r="Y43" i="2"/>
  <c r="Y44" i="2"/>
  <c r="Y45" i="2"/>
  <c r="Y46" i="2"/>
  <c r="Y47" i="2"/>
  <c r="Y48" i="2"/>
  <c r="Y49" i="2"/>
  <c r="Y50" i="2"/>
  <c r="Y51" i="2"/>
  <c r="Y52" i="2"/>
  <c r="Y53" i="2"/>
  <c r="Y54" i="2"/>
  <c r="Y55" i="2"/>
  <c r="Y56" i="2"/>
  <c r="Y57" i="2"/>
  <c r="Y58" i="2"/>
  <c r="Y59" i="2"/>
  <c r="Y60" i="2"/>
  <c r="Y61" i="2"/>
  <c r="Y62" i="2"/>
  <c r="Y63" i="2"/>
  <c r="Y64" i="2"/>
  <c r="Y65" i="2"/>
  <c r="Y66" i="2"/>
  <c r="Y67" i="2"/>
  <c r="Y68" i="2"/>
  <c r="Y69" i="2"/>
  <c r="Y70" i="2"/>
  <c r="Y71" i="2"/>
  <c r="Y72" i="2"/>
  <c r="Y73" i="2"/>
  <c r="Y74" i="2"/>
  <c r="Y75" i="2"/>
  <c r="BC44" i="6" l="1"/>
  <c r="BD44" i="6" s="1"/>
  <c r="BJ7" i="16" l="1"/>
  <c r="O21" i="4" l="1"/>
  <c r="N27" i="4"/>
  <c r="CH7" i="5" l="1"/>
  <c r="CI26" i="8" l="1"/>
  <c r="CH31" i="8"/>
  <c r="BB21" i="6" l="1"/>
  <c r="BA21" i="6"/>
  <c r="BB20" i="6"/>
  <c r="BA20" i="6"/>
  <c r="BB19" i="6"/>
  <c r="BA19" i="6"/>
  <c r="BB18" i="6"/>
  <c r="BA18" i="6"/>
  <c r="BB29" i="6"/>
  <c r="BA29" i="6"/>
  <c r="BB28" i="6"/>
  <c r="BA28" i="6"/>
  <c r="BB27" i="6"/>
  <c r="BA27" i="6"/>
  <c r="BB26" i="6"/>
  <c r="BA26" i="6"/>
  <c r="BB37" i="6"/>
  <c r="BB36" i="6"/>
  <c r="BB35" i="6"/>
  <c r="BB34" i="6"/>
  <c r="BA37" i="6"/>
  <c r="BA36" i="6"/>
  <c r="BA35" i="6"/>
  <c r="BA34" i="6"/>
  <c r="K38" i="6" l="1"/>
  <c r="BS21" i="4" l="1"/>
  <c r="BR21" i="4"/>
  <c r="BU31" i="4" l="1"/>
  <c r="BC20" i="10" l="1"/>
  <c r="BL3" i="3" l="1"/>
  <c r="BJ3" i="3"/>
  <c r="BL2" i="8" l="1"/>
  <c r="M39" i="8" l="1"/>
  <c r="M38" i="8"/>
  <c r="BB3" i="1" l="1"/>
  <c r="BC3" i="1"/>
  <c r="BC2" i="1" s="1"/>
  <c r="BD2" i="1" l="1"/>
  <c r="BB4" i="1" s="1"/>
  <c r="BB80" i="8" l="1"/>
  <c r="BB79" i="8"/>
  <c r="BA4" i="4" l="1"/>
  <c r="CK4" i="4" l="1"/>
  <c r="BE13" i="1" l="1"/>
  <c r="BF13" i="1" l="1"/>
  <c r="BC13" i="1" l="1"/>
  <c r="S20" i="1" l="1"/>
  <c r="BI11" i="5"/>
  <c r="BJ11" i="5" s="1"/>
  <c r="BD9" i="5" s="1"/>
  <c r="BB94" i="8"/>
  <c r="CD37" i="8"/>
  <c r="Q9" i="8" l="1"/>
  <c r="BG38" i="2"/>
  <c r="BG28" i="2"/>
  <c r="F5" i="3" l="1"/>
  <c r="E5" i="3" l="1"/>
  <c r="BU26" i="4" l="1"/>
  <c r="CS16" i="5"/>
  <c r="CT16" i="5" s="1"/>
  <c r="V22" i="5" s="1"/>
  <c r="T25" i="8"/>
  <c r="T22" i="8"/>
  <c r="BG30" i="2"/>
  <c r="BB83" i="8" s="1"/>
  <c r="BG29" i="2"/>
  <c r="BV15" i="4" l="1"/>
  <c r="AF10" i="5" l="1"/>
  <c r="CQ19" i="5" l="1"/>
  <c r="CR19" i="5" l="1"/>
  <c r="CS19" i="5" s="1"/>
  <c r="AP23" i="5" s="1"/>
  <c r="CS24" i="5"/>
  <c r="AP24" i="5" s="1"/>
  <c r="BX34" i="6"/>
  <c r="BW34" i="6"/>
  <c r="BX33" i="6"/>
  <c r="BW33" i="6"/>
  <c r="BX32" i="6"/>
  <c r="BW32" i="6"/>
  <c r="BX31" i="6"/>
  <c r="BW31" i="6"/>
  <c r="BX30" i="6"/>
  <c r="BW30" i="6"/>
  <c r="BX29" i="6"/>
  <c r="BW29" i="6"/>
  <c r="BX28" i="6"/>
  <c r="BW28" i="6"/>
  <c r="BX27" i="6"/>
  <c r="BW27" i="6"/>
  <c r="BX26" i="6"/>
  <c r="BW26" i="6"/>
  <c r="BX25" i="6"/>
  <c r="BW25" i="6"/>
  <c r="BX24" i="6"/>
  <c r="BW24" i="6"/>
  <c r="BX23" i="6"/>
  <c r="BW23" i="6"/>
  <c r="BX22" i="6"/>
  <c r="BW22" i="6"/>
  <c r="BX21" i="6"/>
  <c r="BW21" i="6"/>
  <c r="BX20" i="6"/>
  <c r="BW20" i="6"/>
  <c r="BX19" i="6"/>
  <c r="BW19" i="6"/>
  <c r="BX18" i="6"/>
  <c r="BW18" i="6"/>
  <c r="BX17" i="6"/>
  <c r="BW17" i="6"/>
  <c r="BX16" i="6"/>
  <c r="BW16" i="6"/>
  <c r="BX15" i="6"/>
  <c r="BW15" i="6"/>
  <c r="BX14" i="6"/>
  <c r="BW14" i="6"/>
  <c r="BX13" i="6"/>
  <c r="BW13" i="6"/>
  <c r="BX12" i="6"/>
  <c r="BW12" i="6"/>
  <c r="BX11" i="6"/>
  <c r="BW11" i="6"/>
  <c r="BU71" i="4"/>
  <c r="BT71" i="4"/>
  <c r="BV17" i="4"/>
  <c r="BS20" i="4"/>
  <c r="BR20" i="4"/>
  <c r="BV13" i="4"/>
  <c r="BS18" i="4" l="1"/>
  <c r="BR18" i="4"/>
  <c r="CP12" i="4"/>
  <c r="CP4" i="4"/>
  <c r="CQ12" i="4"/>
  <c r="CQ18" i="4" l="1"/>
  <c r="CP18" i="4"/>
  <c r="CP24" i="4" s="1"/>
  <c r="BS71" i="4"/>
  <c r="BS70" i="4"/>
  <c r="CZ26" i="4" l="1"/>
  <c r="DA27" i="4"/>
  <c r="CZ27" i="4"/>
  <c r="DA26" i="4"/>
  <c r="CP30" i="4"/>
  <c r="CP36" i="4" s="1"/>
  <c r="CQ24" i="4"/>
  <c r="CQ30" i="4" l="1"/>
  <c r="CQ36" i="4" s="1"/>
  <c r="CP42" i="4"/>
  <c r="CQ42" i="4" l="1"/>
  <c r="CP48" i="4"/>
  <c r="CQ48" i="4" l="1"/>
  <c r="CP54" i="4"/>
  <c r="CQ54" i="4" l="1"/>
  <c r="CP60" i="4"/>
  <c r="CQ60" i="4" l="1"/>
  <c r="CP66" i="4"/>
  <c r="CQ66" i="4" l="1"/>
  <c r="CP72" i="4"/>
  <c r="BJ5" i="4"/>
  <c r="BJ6" i="4" s="1"/>
  <c r="BJ7" i="4" s="1"/>
  <c r="BJ8" i="4" s="1"/>
  <c r="BJ9" i="4" s="1"/>
  <c r="BJ10" i="4" s="1"/>
  <c r="BJ11" i="4" s="1"/>
  <c r="BJ12" i="4" s="1"/>
  <c r="CQ72" i="4" l="1"/>
  <c r="CP78" i="4"/>
  <c r="CQ78" i="4" l="1"/>
  <c r="CP84" i="4"/>
  <c r="D10" i="5"/>
  <c r="CQ84" i="4" l="1"/>
  <c r="CP90" i="4"/>
  <c r="CQ90" i="4" l="1"/>
  <c r="CP96" i="4"/>
  <c r="BF40" i="1"/>
  <c r="BJ6" i="3" s="1"/>
  <c r="BF39" i="1"/>
  <c r="BF38" i="1"/>
  <c r="BF37" i="1"/>
  <c r="BF36" i="1"/>
  <c r="BB4" i="8" l="1"/>
  <c r="Y5" i="3" s="1"/>
  <c r="BB3" i="8"/>
  <c r="CQ96" i="4"/>
  <c r="CP102" i="4"/>
  <c r="BE4" i="10"/>
  <c r="BB38" i="1"/>
  <c r="BB37" i="1"/>
  <c r="BB36" i="1"/>
  <c r="BB45" i="1" l="1"/>
  <c r="BB47" i="1"/>
  <c r="BB46" i="1"/>
  <c r="BC14" i="1"/>
  <c r="BD14" i="1" s="1"/>
  <c r="L4" i="5"/>
  <c r="N5" i="2"/>
  <c r="BB3" i="5"/>
  <c r="J25" i="1"/>
  <c r="CQ102" i="4"/>
  <c r="CP108" i="4"/>
  <c r="BB82" i="8"/>
  <c r="BB5" i="8"/>
  <c r="BE3" i="10"/>
  <c r="BB3" i="2"/>
  <c r="BB35" i="1"/>
  <c r="BC10" i="1"/>
  <c r="BC11" i="1" s="1"/>
  <c r="BF35" i="1"/>
  <c r="BE5" i="10" l="1"/>
  <c r="BD11" i="1"/>
  <c r="AB25" i="1" s="1"/>
  <c r="BB4" i="5"/>
  <c r="CQ108" i="4"/>
  <c r="CP114" i="4"/>
  <c r="BB91" i="8"/>
  <c r="BC91" i="8" s="1"/>
  <c r="BB9" i="5"/>
  <c r="BD35" i="1"/>
  <c r="S2" i="1" s="1"/>
  <c r="BG35" i="1"/>
  <c r="BC5" i="5" l="1"/>
  <c r="BB78" i="8"/>
  <c r="BE5" i="5"/>
  <c r="BN2" i="5"/>
  <c r="CQ114" i="4"/>
  <c r="CP120" i="4"/>
  <c r="BD5" i="5"/>
  <c r="S3" i="1"/>
  <c r="BG37" i="2"/>
  <c r="K2" i="17" s="1"/>
  <c r="CF13" i="5" l="1"/>
  <c r="CE13" i="5"/>
  <c r="BB15" i="5"/>
  <c r="CG3" i="8"/>
  <c r="S18" i="1"/>
  <c r="BG41" i="2"/>
  <c r="B16" i="16" s="1"/>
  <c r="BG31" i="2"/>
  <c r="CQ120" i="4"/>
  <c r="CP126" i="4"/>
  <c r="BG44" i="2"/>
  <c r="AC1" i="6"/>
  <c r="AB52" i="4" l="1"/>
  <c r="AE46" i="4"/>
  <c r="CJ15" i="5"/>
  <c r="CF15" i="5"/>
  <c r="CG15" i="5"/>
  <c r="BW2" i="6" s="1"/>
  <c r="CH15" i="5"/>
  <c r="BX2" i="6" s="1"/>
  <c r="CI15" i="5"/>
  <c r="CI38" i="5" s="1"/>
  <c r="BB10" i="5"/>
  <c r="CH3" i="8"/>
  <c r="CI34" i="8" s="1"/>
  <c r="B17" i="16"/>
  <c r="CB15" i="5"/>
  <c r="BF52" i="6"/>
  <c r="AI15" i="6" s="1"/>
  <c r="BG52" i="6"/>
  <c r="AL9" i="6" s="1"/>
  <c r="Y6" i="8"/>
  <c r="BA2" i="10"/>
  <c r="T13" i="2"/>
  <c r="BG14" i="2"/>
  <c r="C5" i="3" s="1"/>
  <c r="BC15" i="5"/>
  <c r="BD15" i="5"/>
  <c r="CE15" i="5"/>
  <c r="N13" i="4"/>
  <c r="BR74" i="4"/>
  <c r="BS74" i="4"/>
  <c r="BQ74" i="4"/>
  <c r="CQ126" i="4"/>
  <c r="CP132" i="4"/>
  <c r="BL3" i="8"/>
  <c r="BK3" i="8"/>
  <c r="BK2" i="8"/>
  <c r="BL4" i="8"/>
  <c r="BK4" i="8"/>
  <c r="BN4" i="5" l="1"/>
  <c r="BS6" i="5"/>
  <c r="AK11" i="5" s="1"/>
  <c r="BS1" i="6"/>
  <c r="CL3" i="8"/>
  <c r="CL25" i="8" s="1"/>
  <c r="CK3" i="8"/>
  <c r="CL34" i="8" s="1"/>
  <c r="CJ3" i="8"/>
  <c r="CK34" i="8" s="1"/>
  <c r="CI3" i="8"/>
  <c r="CJ34" i="8" s="1"/>
  <c r="BT1" i="6"/>
  <c r="AT28" i="6"/>
  <c r="CH16" i="8"/>
  <c r="CH25" i="8"/>
  <c r="CH15" i="8"/>
  <c r="BG53" i="6"/>
  <c r="BG57" i="6" s="1"/>
  <c r="BF53" i="6"/>
  <c r="BF58" i="6"/>
  <c r="AT8" i="6"/>
  <c r="P5" i="3"/>
  <c r="R5" i="3"/>
  <c r="CE44" i="8"/>
  <c r="CE43" i="8"/>
  <c r="CE45" i="8"/>
  <c r="CE41" i="8"/>
  <c r="CF22" i="8"/>
  <c r="CH29" i="8"/>
  <c r="CE22" i="8"/>
  <c r="CE39" i="8"/>
  <c r="BX6" i="6"/>
  <c r="BX9" i="6"/>
  <c r="BX8" i="6"/>
  <c r="BX7" i="6"/>
  <c r="BW4" i="6"/>
  <c r="BW5" i="6"/>
  <c r="CQ132" i="4"/>
  <c r="CP138" i="4"/>
  <c r="CI13" i="8"/>
  <c r="CK32" i="8"/>
  <c r="CJ8" i="8"/>
  <c r="CJ28" i="8"/>
  <c r="CI23" i="8"/>
  <c r="CH10" i="8"/>
  <c r="CI14" i="8"/>
  <c r="CH18" i="8"/>
  <c r="CK33" i="8"/>
  <c r="CJ33" i="8"/>
  <c r="CI32" i="8"/>
  <c r="CI12" i="8"/>
  <c r="CJ9" i="8"/>
  <c r="CI35" i="8"/>
  <c r="CI37" i="8"/>
  <c r="CH14" i="8"/>
  <c r="CJ32" i="8"/>
  <c r="CH19" i="8"/>
  <c r="CH30" i="8"/>
  <c r="CH36" i="8"/>
  <c r="CI33" i="8"/>
  <c r="CJ37" i="8"/>
  <c r="CI11" i="8"/>
  <c r="CH28" i="8"/>
  <c r="CI36" i="8"/>
  <c r="CI18" i="8"/>
  <c r="CI29" i="8"/>
  <c r="CH35" i="8"/>
  <c r="CH13" i="8"/>
  <c r="CI24" i="8"/>
  <c r="CK37" i="8"/>
  <c r="CI30" i="8"/>
  <c r="CI28" i="8"/>
  <c r="CH12" i="8"/>
  <c r="CH23" i="8"/>
  <c r="CI9" i="8"/>
  <c r="CI8" i="8"/>
  <c r="CH11" i="8"/>
  <c r="CJ18" i="8"/>
  <c r="CD41" i="8"/>
  <c r="CD46" i="8"/>
  <c r="CG22" i="8" l="1"/>
  <c r="CK9" i="8"/>
  <c r="CJ11" i="8"/>
  <c r="CJ14" i="8"/>
  <c r="CJ10" i="8"/>
  <c r="CK8" i="8"/>
  <c r="CJ29" i="8"/>
  <c r="CJ36" i="8"/>
  <c r="CK24" i="8"/>
  <c r="CG45" i="8"/>
  <c r="BS7" i="5"/>
  <c r="L21" i="5" s="1"/>
  <c r="I21" i="5"/>
  <c r="CI19" i="8"/>
  <c r="CG44" i="8"/>
  <c r="CF39" i="8"/>
  <c r="CF43" i="8"/>
  <c r="CJ24" i="8"/>
  <c r="CI10" i="8"/>
  <c r="CF44" i="8"/>
  <c r="CF45" i="8"/>
  <c r="CG39" i="8"/>
  <c r="CM37" i="8"/>
  <c r="CM24" i="8"/>
  <c r="CL36" i="8"/>
  <c r="CM9" i="8"/>
  <c r="CL11" i="8"/>
  <c r="CL29" i="8"/>
  <c r="CM32" i="8"/>
  <c r="CL23" i="8"/>
  <c r="CL13" i="8"/>
  <c r="CL14" i="8"/>
  <c r="CL28" i="8"/>
  <c r="CM8" i="8"/>
  <c r="CM33" i="8"/>
  <c r="CL19" i="8"/>
  <c r="CL9" i="8"/>
  <c r="CK19" i="8"/>
  <c r="CK10" i="8"/>
  <c r="CH39" i="8"/>
  <c r="CL8" i="8"/>
  <c r="CL24" i="8"/>
  <c r="CK28" i="8"/>
  <c r="CK36" i="8"/>
  <c r="CK11" i="8"/>
  <c r="CL33" i="8"/>
  <c r="CH22" i="8"/>
  <c r="CK12" i="8"/>
  <c r="CI25" i="8"/>
  <c r="CI15" i="8"/>
  <c r="CI16" i="8"/>
  <c r="CF41" i="8"/>
  <c r="CL12" i="8"/>
  <c r="CI22" i="8"/>
  <c r="CL16" i="8"/>
  <c r="CL18" i="8"/>
  <c r="CL30" i="8"/>
  <c r="CI39" i="8"/>
  <c r="CL15" i="8"/>
  <c r="CL35" i="8"/>
  <c r="CL10" i="8"/>
  <c r="CJ16" i="8"/>
  <c r="CK29" i="8"/>
  <c r="CL37" i="8"/>
  <c r="CJ12" i="8"/>
  <c r="CJ19" i="8"/>
  <c r="CJ30" i="8"/>
  <c r="CG43" i="8"/>
  <c r="CK25" i="8"/>
  <c r="CH41" i="8"/>
  <c r="CJ15" i="8"/>
  <c r="CK14" i="8"/>
  <c r="CK15" i="8"/>
  <c r="CK18" i="8"/>
  <c r="CK13" i="8"/>
  <c r="CL32" i="8"/>
  <c r="CK35" i="8"/>
  <c r="CJ35" i="8"/>
  <c r="CK30" i="8"/>
  <c r="CJ23" i="8"/>
  <c r="CK23" i="8"/>
  <c r="CJ13" i="8"/>
  <c r="CG41" i="8"/>
  <c r="CK16" i="8"/>
  <c r="CJ25" i="8"/>
  <c r="BG54" i="6"/>
  <c r="BG55" i="6" s="1"/>
  <c r="BG56" i="6" s="1"/>
  <c r="BF59" i="6"/>
  <c r="BG59" i="6" s="1"/>
  <c r="BG58" i="6"/>
  <c r="BF56" i="6"/>
  <c r="BF57" i="6"/>
  <c r="BF54" i="6"/>
  <c r="BF55" i="6" s="1"/>
  <c r="BX3" i="6"/>
  <c r="BX5" i="6"/>
  <c r="BW6" i="6"/>
  <c r="BW9" i="6"/>
  <c r="BW7" i="6"/>
  <c r="BW8" i="6"/>
  <c r="CQ138" i="4"/>
  <c r="CP144" i="4"/>
  <c r="BU80" i="8"/>
  <c r="BU79" i="8"/>
  <c r="BU78" i="8"/>
  <c r="BM38" i="8"/>
  <c r="BM39" i="8"/>
  <c r="BM40" i="8"/>
  <c r="BX10" i="6" l="1"/>
  <c r="BX4" i="6"/>
  <c r="BW10" i="6"/>
  <c r="CQ144" i="4"/>
  <c r="CP150" i="4"/>
  <c r="H32" i="8"/>
  <c r="BW3" i="6" l="1"/>
  <c r="CQ150" i="4"/>
  <c r="CP156" i="4"/>
  <c r="CQ156" i="4" l="1"/>
  <c r="CP162" i="4"/>
  <c r="BM27" i="8"/>
  <c r="CQ162" i="4" l="1"/>
  <c r="CP168" i="4"/>
  <c r="CQ168" i="4" l="1"/>
  <c r="CP174" i="4"/>
  <c r="CQ174" i="4" l="1"/>
  <c r="CP180" i="4"/>
  <c r="CQ180" i="4" l="1"/>
  <c r="CP186" i="4"/>
  <c r="CO803" i="16"/>
  <c r="CN803" i="16"/>
  <c r="CP192" i="4" l="1"/>
  <c r="CQ186" i="4"/>
  <c r="CQ192" i="4" s="1"/>
  <c r="CP198" i="4" l="1"/>
  <c r="CP204" i="4" s="1"/>
  <c r="CQ198" i="4"/>
  <c r="L14" i="5"/>
  <c r="J14" i="5"/>
  <c r="H14" i="5"/>
  <c r="F14" i="5"/>
  <c r="CQ204" i="4" l="1"/>
  <c r="CQ210" i="4" s="1"/>
  <c r="CP210" i="4"/>
  <c r="CQ216" i="4" l="1"/>
  <c r="CP216" i="4"/>
  <c r="A54" i="16"/>
  <c r="I54" i="16" s="1"/>
  <c r="A53" i="16"/>
  <c r="A52" i="16"/>
  <c r="A51" i="16"/>
  <c r="A50" i="16"/>
  <c r="A49" i="16"/>
  <c r="A48" i="16"/>
  <c r="A47" i="16"/>
  <c r="A46" i="16"/>
  <c r="A45" i="16"/>
  <c r="A44" i="16"/>
  <c r="A43" i="16"/>
  <c r="A42" i="16"/>
  <c r="A41" i="16"/>
  <c r="A40" i="16"/>
  <c r="A39" i="16"/>
  <c r="A38" i="16"/>
  <c r="A37" i="16"/>
  <c r="A36" i="16"/>
  <c r="A35" i="16"/>
  <c r="A34" i="16"/>
  <c r="A33" i="16"/>
  <c r="A32" i="16"/>
  <c r="A31" i="16"/>
  <c r="A30" i="16"/>
  <c r="A29" i="16"/>
  <c r="A28" i="16"/>
  <c r="A27" i="16"/>
  <c r="A26" i="16"/>
  <c r="A25" i="16"/>
  <c r="G25" i="16" s="1"/>
  <c r="CP222" i="4" l="1"/>
  <c r="CQ222" i="4"/>
  <c r="G50" i="16"/>
  <c r="I50" i="16"/>
  <c r="G49" i="16"/>
  <c r="I49" i="16"/>
  <c r="G51" i="16"/>
  <c r="I51" i="16"/>
  <c r="G52" i="16"/>
  <c r="I52" i="16"/>
  <c r="G45" i="16"/>
  <c r="I45" i="16"/>
  <c r="G53" i="16"/>
  <c r="I53" i="16"/>
  <c r="G43" i="16"/>
  <c r="I43" i="16"/>
  <c r="G46" i="16"/>
  <c r="I46" i="16"/>
  <c r="G48" i="16"/>
  <c r="I48" i="16"/>
  <c r="G44" i="16"/>
  <c r="I44" i="16"/>
  <c r="G47" i="16"/>
  <c r="I47" i="16"/>
  <c r="G54" i="16"/>
  <c r="G42" i="16"/>
  <c r="G41" i="16"/>
  <c r="G40" i="16"/>
  <c r="G39" i="16"/>
  <c r="G38" i="16"/>
  <c r="G37" i="16"/>
  <c r="G36" i="16"/>
  <c r="G35" i="16"/>
  <c r="G34" i="16"/>
  <c r="G33" i="16"/>
  <c r="G32" i="16"/>
  <c r="G31" i="16"/>
  <c r="G30" i="16"/>
  <c r="G29" i="16"/>
  <c r="G28" i="16"/>
  <c r="G27" i="16"/>
  <c r="CP228" i="4" l="1"/>
  <c r="CQ228" i="4"/>
  <c r="BF5" i="2"/>
  <c r="CQ234" i="4" l="1"/>
  <c r="CP234" i="4"/>
  <c r="N19" i="2"/>
  <c r="CQ240" i="4" l="1"/>
  <c r="CP240" i="4"/>
  <c r="BB8" i="16"/>
  <c r="BD8" i="16" s="1"/>
  <c r="E8" i="16"/>
  <c r="CP246" i="4" l="1"/>
  <c r="CQ246" i="4"/>
  <c r="BC8" i="16"/>
  <c r="BC24" i="16"/>
  <c r="BD19" i="16" l="1"/>
  <c r="CQ252" i="4"/>
  <c r="CP252" i="4"/>
  <c r="BC19" i="16"/>
  <c r="CP258" i="4" l="1"/>
  <c r="CQ258" i="4"/>
  <c r="BG6" i="16"/>
  <c r="CQ264" i="4" l="1"/>
  <c r="CP264" i="4"/>
  <c r="BH4" i="16"/>
  <c r="BG36" i="16"/>
  <c r="CQ270" i="4" l="1"/>
  <c r="CP270" i="4"/>
  <c r="BH6" i="16"/>
  <c r="CQ276" i="4" l="1"/>
  <c r="CP276" i="4"/>
  <c r="BH14" i="16"/>
  <c r="CQ282" i="4" l="1"/>
  <c r="CP282" i="4"/>
  <c r="BD33" i="16"/>
  <c r="BJ5" i="16" s="1"/>
  <c r="BC33" i="16"/>
  <c r="CQ288" i="4" l="1"/>
  <c r="CP288" i="4"/>
  <c r="CP294" i="4" l="1"/>
  <c r="CQ294" i="4"/>
  <c r="CQ300" i="4" l="1"/>
  <c r="CP300" i="4"/>
  <c r="CP306" i="4" l="1"/>
  <c r="CQ306" i="4"/>
  <c r="CP312" i="4" l="1"/>
  <c r="CQ312" i="4"/>
  <c r="CQ318" i="4" l="1"/>
  <c r="CP318" i="4"/>
  <c r="L4" i="16"/>
  <c r="W10" i="16" s="1"/>
  <c r="BG37" i="16"/>
  <c r="L3" i="16"/>
  <c r="L2" i="16"/>
  <c r="B1" i="16"/>
  <c r="T75" i="2"/>
  <c r="T74" i="2"/>
  <c r="T73" i="2"/>
  <c r="T72" i="2"/>
  <c r="T71" i="2"/>
  <c r="T70" i="2"/>
  <c r="T69" i="2"/>
  <c r="T68" i="2"/>
  <c r="T67" i="2"/>
  <c r="T66" i="2"/>
  <c r="T65" i="2"/>
  <c r="T64" i="2"/>
  <c r="T63" i="2"/>
  <c r="T62" i="2"/>
  <c r="T61" i="2"/>
  <c r="T60" i="2"/>
  <c r="T59" i="2"/>
  <c r="T58" i="2"/>
  <c r="T57" i="2"/>
  <c r="T56" i="2"/>
  <c r="T55" i="2"/>
  <c r="T54" i="2"/>
  <c r="T53" i="2"/>
  <c r="T52" i="2"/>
  <c r="T51" i="2"/>
  <c r="T50" i="2"/>
  <c r="T49" i="2"/>
  <c r="T48" i="2"/>
  <c r="T47" i="2"/>
  <c r="T46" i="2"/>
  <c r="T45" i="2"/>
  <c r="T44" i="2"/>
  <c r="T43" i="2"/>
  <c r="T42" i="2"/>
  <c r="T41" i="2"/>
  <c r="T40" i="2"/>
  <c r="X75" i="2"/>
  <c r="X74" i="2"/>
  <c r="X73" i="2"/>
  <c r="X72" i="2"/>
  <c r="X71" i="2"/>
  <c r="X70" i="2"/>
  <c r="X69" i="2"/>
  <c r="X68" i="2"/>
  <c r="X67" i="2"/>
  <c r="X66" i="2"/>
  <c r="X65" i="2"/>
  <c r="X64" i="2"/>
  <c r="X63" i="2"/>
  <c r="X62" i="2"/>
  <c r="X61" i="2"/>
  <c r="X60" i="2"/>
  <c r="X59" i="2"/>
  <c r="X58" i="2"/>
  <c r="X57" i="2"/>
  <c r="X56" i="2"/>
  <c r="X55" i="2"/>
  <c r="X54" i="2"/>
  <c r="X53" i="2"/>
  <c r="X52" i="2"/>
  <c r="X51" i="2"/>
  <c r="X50" i="2"/>
  <c r="X49" i="2"/>
  <c r="X48" i="2"/>
  <c r="X47" i="2"/>
  <c r="X46" i="2"/>
  <c r="X45" i="2"/>
  <c r="X44" i="2"/>
  <c r="X43" i="2"/>
  <c r="X42" i="2"/>
  <c r="X41" i="2"/>
  <c r="X40" i="2"/>
  <c r="BU21" i="5"/>
  <c r="BT21" i="5"/>
  <c r="BS21" i="5"/>
  <c r="BR21" i="5"/>
  <c r="BQ21" i="5"/>
  <c r="BP21" i="5"/>
  <c r="B2" i="16"/>
  <c r="CP9" i="4"/>
  <c r="BZ4" i="4"/>
  <c r="BY12" i="4"/>
  <c r="BW12" i="4" s="1"/>
  <c r="BY13" i="4"/>
  <c r="BW13" i="4" s="1"/>
  <c r="BD12" i="6"/>
  <c r="BD11" i="6"/>
  <c r="BD10" i="6"/>
  <c r="BD9" i="6"/>
  <c r="BD8" i="6"/>
  <c r="BD7" i="6"/>
  <c r="BD6" i="6"/>
  <c r="BD5" i="6"/>
  <c r="BD4" i="6"/>
  <c r="CZ24" i="4"/>
  <c r="CL2" i="4"/>
  <c r="V75" i="2"/>
  <c r="BC11" i="2"/>
  <c r="BC10" i="2"/>
  <c r="BC8" i="2"/>
  <c r="BC7" i="2"/>
  <c r="M9" i="2"/>
  <c r="BQ22" i="5"/>
  <c r="BP22" i="5"/>
  <c r="N50" i="4"/>
  <c r="BC12" i="6"/>
  <c r="BC11" i="6"/>
  <c r="BC10" i="6"/>
  <c r="BC9" i="6"/>
  <c r="BC8" i="6"/>
  <c r="BC7" i="6"/>
  <c r="BC6" i="6"/>
  <c r="BC5" i="6"/>
  <c r="BC4" i="6"/>
  <c r="S10" i="5"/>
  <c r="BB12" i="2"/>
  <c r="BB11" i="2"/>
  <c r="BB10" i="2"/>
  <c r="BB9" i="2"/>
  <c r="BB7" i="2"/>
  <c r="BB6" i="2"/>
  <c r="BB5" i="2"/>
  <c r="M10" i="5"/>
  <c r="AD3" i="6"/>
  <c r="AD2" i="6"/>
  <c r="BT52" i="4"/>
  <c r="BT51" i="4"/>
  <c r="BT50" i="4"/>
  <c r="BT49" i="4"/>
  <c r="BT48" i="4"/>
  <c r="BT47" i="4"/>
  <c r="BT46" i="4"/>
  <c r="BT45" i="4"/>
  <c r="B2" i="2"/>
  <c r="BW19" i="5"/>
  <c r="BV19" i="5"/>
  <c r="BU19" i="5"/>
  <c r="BT19" i="5"/>
  <c r="BS19" i="5"/>
  <c r="BR19" i="5"/>
  <c r="BQ19" i="5"/>
  <c r="BP19" i="5"/>
  <c r="BO19" i="5"/>
  <c r="BW21" i="5"/>
  <c r="BV21" i="5"/>
  <c r="BO21" i="5"/>
  <c r="BN21" i="5"/>
  <c r="V74" i="2"/>
  <c r="V73" i="2"/>
  <c r="V72" i="2"/>
  <c r="V71" i="2"/>
  <c r="V70" i="2"/>
  <c r="V69" i="2"/>
  <c r="V68" i="2"/>
  <c r="V67" i="2"/>
  <c r="V66" i="2"/>
  <c r="V65" i="2"/>
  <c r="V64" i="2"/>
  <c r="V63" i="2"/>
  <c r="V62" i="2"/>
  <c r="V61" i="2"/>
  <c r="V60" i="2"/>
  <c r="V59" i="2"/>
  <c r="V58" i="2"/>
  <c r="V57" i="2"/>
  <c r="V56" i="2"/>
  <c r="V55" i="2"/>
  <c r="V54" i="2"/>
  <c r="V53" i="2"/>
  <c r="B1" i="10"/>
  <c r="S19" i="1"/>
  <c r="T2" i="5"/>
  <c r="R3" i="10"/>
  <c r="R2" i="10"/>
  <c r="R21" i="8"/>
  <c r="P21" i="8"/>
  <c r="N21" i="8"/>
  <c r="L21" i="8"/>
  <c r="J21" i="8"/>
  <c r="H21" i="8"/>
  <c r="F21" i="8"/>
  <c r="T3" i="8"/>
  <c r="T2" i="8"/>
  <c r="B1" i="8"/>
  <c r="B1" i="6"/>
  <c r="AJ14" i="5"/>
  <c r="AH14" i="5"/>
  <c r="AF14" i="5"/>
  <c r="AD14" i="5"/>
  <c r="AB14" i="5"/>
  <c r="T3" i="5"/>
  <c r="B1" i="5"/>
  <c r="V52" i="2"/>
  <c r="V51" i="2"/>
  <c r="V50" i="2"/>
  <c r="V49" i="2"/>
  <c r="V48" i="2"/>
  <c r="V47" i="2"/>
  <c r="V46" i="2"/>
  <c r="V45" i="2"/>
  <c r="V44" i="2"/>
  <c r="V43" i="2"/>
  <c r="V42" i="2"/>
  <c r="V41" i="2"/>
  <c r="V40" i="2"/>
  <c r="V39" i="2"/>
  <c r="V38" i="2"/>
  <c r="V37" i="2"/>
  <c r="V36" i="2"/>
  <c r="V35" i="2"/>
  <c r="V34" i="2"/>
  <c r="V33" i="2"/>
  <c r="V32" i="2"/>
  <c r="V31" i="2"/>
  <c r="V30" i="2"/>
  <c r="V29" i="2"/>
  <c r="V28" i="2"/>
  <c r="I20" i="2"/>
  <c r="B1" i="2"/>
  <c r="B2" i="5"/>
  <c r="B2" i="10"/>
  <c r="B2" i="6"/>
  <c r="B2" i="8"/>
  <c r="BA45" i="2" l="1"/>
  <c r="BA53" i="2"/>
  <c r="BA46" i="2"/>
  <c r="BA44" i="2"/>
  <c r="BA52" i="2"/>
  <c r="BA60" i="2"/>
  <c r="BA68" i="2"/>
  <c r="BA61" i="2"/>
  <c r="BA54" i="2"/>
  <c r="BA62" i="2"/>
  <c r="BA43" i="2"/>
  <c r="BA51" i="2"/>
  <c r="BA59" i="2"/>
  <c r="BA67" i="2"/>
  <c r="BA69" i="2"/>
  <c r="BA70" i="2"/>
  <c r="BA47" i="2"/>
  <c r="BA55" i="2"/>
  <c r="BA63" i="2"/>
  <c r="BA71" i="2"/>
  <c r="BA40" i="2"/>
  <c r="BA48" i="2"/>
  <c r="BA56" i="2"/>
  <c r="BA64" i="2"/>
  <c r="BA72" i="2"/>
  <c r="BA41" i="2"/>
  <c r="BA49" i="2"/>
  <c r="BA57" i="2"/>
  <c r="BA65" i="2"/>
  <c r="BA73" i="2"/>
  <c r="BA42" i="2"/>
  <c r="BA50" i="2"/>
  <c r="BA58" i="2"/>
  <c r="BA66" i="2"/>
  <c r="BA74" i="2"/>
  <c r="BA75" i="2"/>
  <c r="CQ324" i="4"/>
  <c r="CP324" i="4"/>
  <c r="BG49" i="2"/>
  <c r="CN2" i="4"/>
  <c r="CM2" i="4"/>
  <c r="R1" i="10"/>
  <c r="CB4" i="4"/>
  <c r="BZ5" i="4" s="1"/>
  <c r="CB5" i="4" s="1"/>
  <c r="BZ6" i="4" s="1"/>
  <c r="BG48" i="2"/>
  <c r="BR22" i="5"/>
  <c r="BT22" i="5" s="1"/>
  <c r="BV22" i="5" s="1"/>
  <c r="BS22" i="5"/>
  <c r="BU22" i="5" s="1"/>
  <c r="BW22" i="5" s="1"/>
  <c r="CP15" i="4"/>
  <c r="CP10" i="4"/>
  <c r="BC13" i="2"/>
  <c r="BS58" i="4"/>
  <c r="BS59" i="4" s="1"/>
  <c r="BR57" i="4"/>
  <c r="BR58" i="4" s="1"/>
  <c r="T1" i="5"/>
  <c r="T1" i="8"/>
  <c r="AD4" i="6"/>
  <c r="L1" i="16"/>
  <c r="S2" i="5"/>
  <c r="BS63" i="4"/>
  <c r="H26" i="2"/>
  <c r="I3" i="16"/>
  <c r="P2" i="17" l="1"/>
  <c r="O2" i="17"/>
  <c r="L2" i="17"/>
  <c r="Z10" i="5" s="1"/>
  <c r="B12" i="2"/>
  <c r="BG55" i="2"/>
  <c r="I13" i="2" s="1"/>
  <c r="CP330" i="4"/>
  <c r="CQ330" i="4"/>
  <c r="BG45" i="2"/>
  <c r="BG46" i="2" s="1"/>
  <c r="CE5" i="4"/>
  <c r="CE4" i="4"/>
  <c r="CI4" i="4" s="1"/>
  <c r="CG4" i="4" s="1"/>
  <c r="CP16" i="4"/>
  <c r="CP21" i="4"/>
  <c r="I12" i="2"/>
  <c r="BR62" i="4"/>
  <c r="BS62" i="4" s="1"/>
  <c r="BE7" i="10"/>
  <c r="N12" i="10" s="1"/>
  <c r="I2" i="16"/>
  <c r="AC2" i="6"/>
  <c r="S2" i="8"/>
  <c r="Q2" i="10"/>
  <c r="Q3" i="10"/>
  <c r="S3" i="8"/>
  <c r="AC3" i="6"/>
  <c r="S3" i="5"/>
  <c r="CB6" i="4"/>
  <c r="BZ7" i="4" s="1"/>
  <c r="CB7" i="4" s="1"/>
  <c r="BZ8" i="4" s="1"/>
  <c r="CB8" i="4" s="1"/>
  <c r="BZ9" i="4" s="1"/>
  <c r="BF4" i="2" l="1"/>
  <c r="BG50" i="2" s="1"/>
  <c r="CQ336" i="4"/>
  <c r="CP336" i="4"/>
  <c r="CP27" i="4"/>
  <c r="CP33" i="4" s="1"/>
  <c r="CH5" i="4"/>
  <c r="CH4" i="4"/>
  <c r="CD5" i="4"/>
  <c r="CJ4" i="4"/>
  <c r="CD4" i="4"/>
  <c r="BS39" i="4"/>
  <c r="O3" i="3"/>
  <c r="O4" i="3"/>
  <c r="O5" i="3"/>
  <c r="BT84" i="4"/>
  <c r="DE44" i="4"/>
  <c r="DE43" i="4"/>
  <c r="DE47" i="4"/>
  <c r="DE46" i="4"/>
  <c r="CP22" i="4"/>
  <c r="BR82" i="4"/>
  <c r="BC36" i="16"/>
  <c r="G18" i="16" s="1"/>
  <c r="CE6" i="4"/>
  <c r="N11" i="10"/>
  <c r="AA5" i="3"/>
  <c r="R23" i="8" s="1"/>
  <c r="BS50" i="4"/>
  <c r="N22" i="8" s="1"/>
  <c r="BR48" i="4"/>
  <c r="AD5" i="3"/>
  <c r="BS47" i="4"/>
  <c r="BR45" i="4"/>
  <c r="BS49" i="4"/>
  <c r="BS48" i="4"/>
  <c r="BS46" i="4"/>
  <c r="M42" i="4"/>
  <c r="CZ40" i="4"/>
  <c r="BR47" i="4"/>
  <c r="BS52" i="4"/>
  <c r="R22" i="8" s="1"/>
  <c r="AB5" i="3"/>
  <c r="M41" i="4"/>
  <c r="BR49" i="4"/>
  <c r="BR46" i="4"/>
  <c r="BS51" i="4"/>
  <c r="P22" i="8" s="1"/>
  <c r="CB9" i="4"/>
  <c r="BZ10" i="4" s="1"/>
  <c r="R2" i="17" l="1"/>
  <c r="AO14" i="5" s="1"/>
  <c r="CP28" i="4"/>
  <c r="AG19" i="5"/>
  <c r="CP342" i="4"/>
  <c r="CQ342" i="4"/>
  <c r="CQ15" i="4"/>
  <c r="CP39" i="4"/>
  <c r="CQ39" i="4" s="1"/>
  <c r="L12" i="2"/>
  <c r="AD15" i="5"/>
  <c r="AJ15" i="5"/>
  <c r="AH15" i="5"/>
  <c r="AB15" i="5"/>
  <c r="AF15" i="5"/>
  <c r="P15" i="5"/>
  <c r="CH6" i="4"/>
  <c r="CK5" i="4"/>
  <c r="CI5" i="4" s="1"/>
  <c r="CG5" i="4" s="1"/>
  <c r="H23" i="8"/>
  <c r="BS40" i="4"/>
  <c r="CD6" i="4"/>
  <c r="CE7" i="4"/>
  <c r="CQ21" i="4"/>
  <c r="CP34" i="4"/>
  <c r="CQ9" i="4"/>
  <c r="CQ27" i="4"/>
  <c r="CQ33" i="4"/>
  <c r="BT85" i="4"/>
  <c r="BR114" i="4"/>
  <c r="BR146" i="4" s="1"/>
  <c r="BR106" i="4"/>
  <c r="BR138" i="4" s="1"/>
  <c r="BR98" i="4"/>
  <c r="BR130" i="4" s="1"/>
  <c r="BR90" i="4"/>
  <c r="BR122" i="4" s="1"/>
  <c r="BR103" i="4"/>
  <c r="BR135" i="4" s="1"/>
  <c r="BR110" i="4"/>
  <c r="BR142" i="4" s="1"/>
  <c r="BR94" i="4"/>
  <c r="BR126" i="4" s="1"/>
  <c r="BR93" i="4"/>
  <c r="BR125" i="4" s="1"/>
  <c r="BR100" i="4"/>
  <c r="BR132" i="4" s="1"/>
  <c r="BR84" i="4"/>
  <c r="BR115" i="4"/>
  <c r="BR147" i="4" s="1"/>
  <c r="BR99" i="4"/>
  <c r="BR131" i="4" s="1"/>
  <c r="BR113" i="4"/>
  <c r="BR145" i="4" s="1"/>
  <c r="BR105" i="4"/>
  <c r="BR137" i="4" s="1"/>
  <c r="BR97" i="4"/>
  <c r="BR129" i="4" s="1"/>
  <c r="BR89" i="4"/>
  <c r="BR121" i="4" s="1"/>
  <c r="BR112" i="4"/>
  <c r="BR144" i="4" s="1"/>
  <c r="BR104" i="4"/>
  <c r="BR136" i="4" s="1"/>
  <c r="BR96" i="4"/>
  <c r="BR128" i="4" s="1"/>
  <c r="BR88" i="4"/>
  <c r="BR120" i="4" s="1"/>
  <c r="BR111" i="4"/>
  <c r="BR143" i="4" s="1"/>
  <c r="BR95" i="4"/>
  <c r="BR127" i="4" s="1"/>
  <c r="BR87" i="4"/>
  <c r="BR119" i="4" s="1"/>
  <c r="BR102" i="4"/>
  <c r="BR134" i="4" s="1"/>
  <c r="BR86" i="4"/>
  <c r="BR118" i="4" s="1"/>
  <c r="BR109" i="4"/>
  <c r="BR141" i="4" s="1"/>
  <c r="BR101" i="4"/>
  <c r="BR133" i="4" s="1"/>
  <c r="BR85" i="4"/>
  <c r="BR117" i="4" s="1"/>
  <c r="BR108" i="4"/>
  <c r="BR140" i="4" s="1"/>
  <c r="BR92" i="4"/>
  <c r="BR124" i="4" s="1"/>
  <c r="BR107" i="4"/>
  <c r="BR139" i="4" s="1"/>
  <c r="BR91" i="4"/>
  <c r="BR123" i="4" s="1"/>
  <c r="BA20" i="16"/>
  <c r="BB18" i="16" s="1"/>
  <c r="CE8" i="4"/>
  <c r="AO15" i="5"/>
  <c r="F22" i="8"/>
  <c r="L22" i="8"/>
  <c r="CQ3" i="4"/>
  <c r="J22" i="8"/>
  <c r="H22" i="8"/>
  <c r="CE9" i="4"/>
  <c r="CB10" i="4"/>
  <c r="BZ11" i="4" s="1"/>
  <c r="CQ348" i="4" l="1"/>
  <c r="CP348" i="4"/>
  <c r="CP45" i="4"/>
  <c r="CQ45" i="4" s="1"/>
  <c r="CP35" i="4"/>
  <c r="CP40" i="4"/>
  <c r="CP41" i="4" s="1"/>
  <c r="CP11" i="4"/>
  <c r="CP17" i="4"/>
  <c r="CP29" i="4"/>
  <c r="CP23" i="4"/>
  <c r="N15" i="5"/>
  <c r="CH9" i="4"/>
  <c r="BN7" i="5"/>
  <c r="CH7" i="4"/>
  <c r="CH8" i="4"/>
  <c r="CD9" i="4"/>
  <c r="CD7" i="4"/>
  <c r="CD8" i="4"/>
  <c r="CQ11" i="4"/>
  <c r="CQ23" i="4"/>
  <c r="CQ17" i="4"/>
  <c r="CQ29" i="4"/>
  <c r="CQ35" i="4"/>
  <c r="BR116" i="4"/>
  <c r="BS108" i="4" s="1"/>
  <c r="CS3" i="4"/>
  <c r="CR3" i="4"/>
  <c r="BC22" i="16"/>
  <c r="BK18" i="16" s="1"/>
  <c r="CE10" i="4"/>
  <c r="CB11" i="4"/>
  <c r="BZ12" i="4" s="1"/>
  <c r="CQ354" i="4" l="1"/>
  <c r="CP354" i="4"/>
  <c r="CP51" i="4"/>
  <c r="CP57" i="4" s="1"/>
  <c r="CP46" i="4"/>
  <c r="CP47" i="4" s="1"/>
  <c r="CQ41" i="4"/>
  <c r="CH10" i="4"/>
  <c r="CD10" i="4"/>
  <c r="BU34" i="4"/>
  <c r="BS99" i="4"/>
  <c r="BS87" i="4"/>
  <c r="BS90" i="4"/>
  <c r="BS109" i="4"/>
  <c r="BS91" i="4"/>
  <c r="BS94" i="4"/>
  <c r="BS98" i="4"/>
  <c r="BS110" i="4"/>
  <c r="BS114" i="4"/>
  <c r="BS95" i="4"/>
  <c r="BS115" i="4"/>
  <c r="BS84" i="4"/>
  <c r="BS111" i="4"/>
  <c r="BS89" i="4"/>
  <c r="BS85" i="4"/>
  <c r="BS96" i="4"/>
  <c r="BS113" i="4"/>
  <c r="BS93" i="4"/>
  <c r="BS112" i="4"/>
  <c r="BS100" i="4"/>
  <c r="BS102" i="4"/>
  <c r="BS104" i="4"/>
  <c r="BS107" i="4"/>
  <c r="BS101" i="4"/>
  <c r="BS103" i="4"/>
  <c r="BS106" i="4"/>
  <c r="BS92" i="4"/>
  <c r="BS105" i="4"/>
  <c r="BS86" i="4"/>
  <c r="BS88" i="4"/>
  <c r="BS97" i="4"/>
  <c r="CB12" i="4"/>
  <c r="BZ13" i="4" s="1"/>
  <c r="CE11" i="4"/>
  <c r="CQ51" i="4" l="1"/>
  <c r="CP52" i="4"/>
  <c r="CQ53" i="4" s="1"/>
  <c r="CQ360" i="4"/>
  <c r="CP360" i="4"/>
  <c r="CQ47" i="4"/>
  <c r="CQ57" i="4"/>
  <c r="CH11" i="4"/>
  <c r="BS38" i="4"/>
  <c r="V15" i="5" s="1"/>
  <c r="CD11" i="4"/>
  <c r="BU35" i="4"/>
  <c r="BT34" i="4"/>
  <c r="CP63" i="4"/>
  <c r="CP58" i="4"/>
  <c r="CQ59" i="4" s="1"/>
  <c r="BS82" i="4"/>
  <c r="CA12" i="4"/>
  <c r="CB13" i="4"/>
  <c r="BZ14" i="4" s="1"/>
  <c r="CP53" i="4" l="1"/>
  <c r="CP366" i="4"/>
  <c r="CQ366" i="4"/>
  <c r="CP59" i="4"/>
  <c r="CQ63" i="4"/>
  <c r="CC12" i="4"/>
  <c r="CP64" i="4"/>
  <c r="CQ65" i="4" s="1"/>
  <c r="CP69" i="4"/>
  <c r="CA13" i="4"/>
  <c r="CC13" i="4" s="1"/>
  <c r="CB14" i="4"/>
  <c r="BZ15" i="4" s="1"/>
  <c r="CP372" i="4" l="1"/>
  <c r="CQ372" i="4"/>
  <c r="CP65" i="4"/>
  <c r="CQ69" i="4"/>
  <c r="CE12" i="4"/>
  <c r="CP75" i="4"/>
  <c r="CP70" i="4"/>
  <c r="CP71" i="4" s="1"/>
  <c r="CE13" i="4"/>
  <c r="CD13" i="4" s="1"/>
  <c r="CA14" i="4"/>
  <c r="CB15" i="4"/>
  <c r="BZ16" i="4" s="1"/>
  <c r="CP378" i="4" l="1"/>
  <c r="CQ378" i="4"/>
  <c r="CQ75" i="4"/>
  <c r="CD12" i="4"/>
  <c r="CH12" i="4"/>
  <c r="CC14" i="4"/>
  <c r="CE14" i="4" s="1"/>
  <c r="CD14" i="4" s="1"/>
  <c r="CQ71" i="4"/>
  <c r="CP81" i="4"/>
  <c r="CP76" i="4"/>
  <c r="CQ77" i="4" s="1"/>
  <c r="CA15" i="4"/>
  <c r="CC15" i="4" s="1"/>
  <c r="CB16" i="4"/>
  <c r="BZ17" i="4" s="1"/>
  <c r="CP384" i="4" l="1"/>
  <c r="CQ384" i="4"/>
  <c r="CP77" i="4"/>
  <c r="CQ81" i="4"/>
  <c r="CP87" i="4"/>
  <c r="CP82" i="4"/>
  <c r="CP83" i="4" s="1"/>
  <c r="CE15" i="4"/>
  <c r="CD15" i="4" s="1"/>
  <c r="CB17" i="4"/>
  <c r="BZ18" i="4" s="1"/>
  <c r="CA16" i="4"/>
  <c r="CC16" i="4" s="1"/>
  <c r="CP390" i="4" l="1"/>
  <c r="CQ390" i="4"/>
  <c r="CQ87" i="4"/>
  <c r="CQ83" i="4"/>
  <c r="CP93" i="4"/>
  <c r="CP88" i="4"/>
  <c r="CP89" i="4" s="1"/>
  <c r="CE16" i="4"/>
  <c r="CD16" i="4" s="1"/>
  <c r="CA17" i="4"/>
  <c r="CC17" i="4" s="1"/>
  <c r="CB18" i="4"/>
  <c r="BZ19" i="4" s="1"/>
  <c r="CQ396" i="4" l="1"/>
  <c r="CP396" i="4"/>
  <c r="CQ93" i="4"/>
  <c r="CQ89" i="4"/>
  <c r="CP94" i="4"/>
  <c r="CP95" i="4" s="1"/>
  <c r="CP99" i="4"/>
  <c r="CE17" i="4"/>
  <c r="CB19" i="4"/>
  <c r="BZ20" i="4" s="1"/>
  <c r="CA18" i="4"/>
  <c r="CC18" i="4" s="1"/>
  <c r="CP402" i="4" l="1"/>
  <c r="CQ402" i="4"/>
  <c r="CQ99" i="4"/>
  <c r="CD17" i="4"/>
  <c r="CQ95" i="4"/>
  <c r="CP105" i="4"/>
  <c r="CP100" i="4"/>
  <c r="CQ101" i="4" s="1"/>
  <c r="CE18" i="4"/>
  <c r="CD18" i="4" s="1"/>
  <c r="CA19" i="4"/>
  <c r="CC19" i="4" s="1"/>
  <c r="CB20" i="4"/>
  <c r="BZ21" i="4" s="1"/>
  <c r="CP408" i="4" l="1"/>
  <c r="CQ408" i="4"/>
  <c r="CP101" i="4"/>
  <c r="CQ105" i="4"/>
  <c r="CP111" i="4"/>
  <c r="CP106" i="4"/>
  <c r="CQ107" i="4" s="1"/>
  <c r="CE19" i="4"/>
  <c r="CD19" i="4" s="1"/>
  <c r="CA20" i="4"/>
  <c r="CC20" i="4" s="1"/>
  <c r="CB21" i="4"/>
  <c r="BZ22" i="4" s="1"/>
  <c r="CQ414" i="4" l="1"/>
  <c r="CP414" i="4"/>
  <c r="CP107" i="4"/>
  <c r="CQ111" i="4"/>
  <c r="CP112" i="4"/>
  <c r="CP113" i="4" s="1"/>
  <c r="CP117" i="4"/>
  <c r="CE20" i="4"/>
  <c r="CD20" i="4" s="1"/>
  <c r="CB22" i="4"/>
  <c r="BZ23" i="4" s="1"/>
  <c r="CA21" i="4"/>
  <c r="CC21" i="4" s="1"/>
  <c r="CP420" i="4" l="1"/>
  <c r="CQ420" i="4"/>
  <c r="CQ117" i="4"/>
  <c r="CQ113" i="4"/>
  <c r="CP118" i="4"/>
  <c r="CP119" i="4" s="1"/>
  <c r="CP123" i="4"/>
  <c r="CE21" i="4"/>
  <c r="CD21" i="4" s="1"/>
  <c r="CA22" i="4"/>
  <c r="CC22" i="4" s="1"/>
  <c r="CB23" i="4"/>
  <c r="BZ24" i="4" s="1"/>
  <c r="CQ426" i="4" l="1"/>
  <c r="CP426" i="4"/>
  <c r="CQ123" i="4"/>
  <c r="CQ119" i="4"/>
  <c r="CP129" i="4"/>
  <c r="CP124" i="4"/>
  <c r="CQ125" i="4" s="1"/>
  <c r="CE22" i="4"/>
  <c r="CD22" i="4" s="1"/>
  <c r="CA23" i="4"/>
  <c r="CC23" i="4" s="1"/>
  <c r="CB24" i="4"/>
  <c r="BZ25" i="4" s="1"/>
  <c r="CQ432" i="4" l="1"/>
  <c r="CP432" i="4"/>
  <c r="CP125" i="4"/>
  <c r="CQ129" i="4"/>
  <c r="CP135" i="4"/>
  <c r="CP130" i="4"/>
  <c r="CP131" i="4" s="1"/>
  <c r="CE23" i="4"/>
  <c r="CD23" i="4" s="1"/>
  <c r="CA24" i="4"/>
  <c r="CC24" i="4" s="1"/>
  <c r="CB25" i="4"/>
  <c r="BZ26" i="4" s="1"/>
  <c r="CQ438" i="4" l="1"/>
  <c r="CP438" i="4"/>
  <c r="CQ135" i="4"/>
  <c r="CQ131" i="4"/>
  <c r="CP136" i="4"/>
  <c r="CP137" i="4" s="1"/>
  <c r="CP141" i="4"/>
  <c r="CE24" i="4"/>
  <c r="CD24" i="4" s="1"/>
  <c r="CA25" i="4"/>
  <c r="CC25" i="4" s="1"/>
  <c r="CB26" i="4"/>
  <c r="BZ27" i="4" s="1"/>
  <c r="CP444" i="4" l="1"/>
  <c r="CQ444" i="4"/>
  <c r="CQ141" i="4"/>
  <c r="CQ137" i="4"/>
  <c r="CP142" i="4"/>
  <c r="CP143" i="4" s="1"/>
  <c r="CP147" i="4"/>
  <c r="CE25" i="4"/>
  <c r="CD25" i="4" s="1"/>
  <c r="CA26" i="4"/>
  <c r="CC26" i="4" s="1"/>
  <c r="CB27" i="4"/>
  <c r="BZ28" i="4" s="1"/>
  <c r="CQ450" i="4" l="1"/>
  <c r="CP450" i="4"/>
  <c r="CQ147" i="4"/>
  <c r="CQ143" i="4"/>
  <c r="CP153" i="4"/>
  <c r="CP148" i="4"/>
  <c r="CQ149" i="4" s="1"/>
  <c r="CE26" i="4"/>
  <c r="CD26" i="4" s="1"/>
  <c r="CA27" i="4"/>
  <c r="CC27" i="4" s="1"/>
  <c r="CB28" i="4"/>
  <c r="BZ29" i="4" s="1"/>
  <c r="CQ456" i="4" l="1"/>
  <c r="CP456" i="4"/>
  <c r="CP149" i="4"/>
  <c r="CQ153" i="4"/>
  <c r="CP159" i="4"/>
  <c r="CP154" i="4"/>
  <c r="CQ155" i="4" s="1"/>
  <c r="CE27" i="4"/>
  <c r="CD27" i="4" s="1"/>
  <c r="CA28" i="4"/>
  <c r="CC28" i="4" s="1"/>
  <c r="CB29" i="4"/>
  <c r="BZ30" i="4" s="1"/>
  <c r="CQ462" i="4" l="1"/>
  <c r="CP462" i="4"/>
  <c r="CP155" i="4"/>
  <c r="CQ159" i="4"/>
  <c r="CP165" i="4"/>
  <c r="CP160" i="4"/>
  <c r="CQ161" i="4" s="1"/>
  <c r="CE28" i="4"/>
  <c r="CD28" i="4" s="1"/>
  <c r="CA29" i="4"/>
  <c r="CC29" i="4" s="1"/>
  <c r="CB30" i="4"/>
  <c r="BZ31" i="4" s="1"/>
  <c r="CP468" i="4" l="1"/>
  <c r="CQ468" i="4"/>
  <c r="CP161" i="4"/>
  <c r="CQ165" i="4"/>
  <c r="CP166" i="4"/>
  <c r="CP167" i="4" s="1"/>
  <c r="CP171" i="4"/>
  <c r="CE29" i="4"/>
  <c r="CD29" i="4" s="1"/>
  <c r="CB31" i="4"/>
  <c r="BZ32" i="4" s="1"/>
  <c r="CA30" i="4"/>
  <c r="CC30" i="4" s="1"/>
  <c r="CQ474" i="4" l="1"/>
  <c r="CP474" i="4"/>
  <c r="CQ171" i="4"/>
  <c r="CQ167" i="4"/>
  <c r="CP177" i="4"/>
  <c r="CP172" i="4"/>
  <c r="CQ173" i="4" s="1"/>
  <c r="CE30" i="4"/>
  <c r="CD30" i="4" s="1"/>
  <c r="CA31" i="4"/>
  <c r="CC31" i="4" s="1"/>
  <c r="CB32" i="4"/>
  <c r="BZ33" i="4" s="1"/>
  <c r="CQ480" i="4" l="1"/>
  <c r="CP480" i="4"/>
  <c r="CP173" i="4"/>
  <c r="CQ177" i="4"/>
  <c r="CP183" i="4"/>
  <c r="CP189" i="4" s="1"/>
  <c r="CP178" i="4"/>
  <c r="CP179" i="4" s="1"/>
  <c r="CE31" i="4"/>
  <c r="CD31" i="4" s="1"/>
  <c r="CB33" i="4"/>
  <c r="BZ34" i="4" s="1"/>
  <c r="CA32" i="4"/>
  <c r="CC32" i="4" s="1"/>
  <c r="CP195" i="4" l="1"/>
  <c r="CP190" i="4"/>
  <c r="CQ191" i="4" s="1"/>
  <c r="CQ189" i="4"/>
  <c r="CQ486" i="4"/>
  <c r="CP486" i="4"/>
  <c r="CQ183" i="4"/>
  <c r="CQ179" i="4"/>
  <c r="CP184" i="4"/>
  <c r="CQ185" i="4" s="1"/>
  <c r="CE32" i="4"/>
  <c r="CD32" i="4" s="1"/>
  <c r="CA33" i="4"/>
  <c r="CC33" i="4" s="1"/>
  <c r="CB34" i="4"/>
  <c r="BZ35" i="4" s="1"/>
  <c r="CP191" i="4" l="1"/>
  <c r="CP201" i="4"/>
  <c r="CP196" i="4"/>
  <c r="CP197" i="4" s="1"/>
  <c r="CQ195" i="4"/>
  <c r="CP492" i="4"/>
  <c r="CQ492" i="4"/>
  <c r="CP185" i="4"/>
  <c r="CE33" i="4"/>
  <c r="CD33" i="4" s="1"/>
  <c r="CA34" i="4"/>
  <c r="CC34" i="4" s="1"/>
  <c r="CB35" i="4"/>
  <c r="BZ36" i="4" s="1"/>
  <c r="CQ197" i="4" l="1"/>
  <c r="CP207" i="4"/>
  <c r="CP202" i="4"/>
  <c r="CQ203" i="4" s="1"/>
  <c r="CQ201" i="4"/>
  <c r="CQ498" i="4"/>
  <c r="CP498" i="4"/>
  <c r="CE34" i="4"/>
  <c r="CD34" i="4" s="1"/>
  <c r="CA35" i="4"/>
  <c r="CC35" i="4" s="1"/>
  <c r="CB36" i="4"/>
  <c r="BZ37" i="4" s="1"/>
  <c r="CP203" i="4" l="1"/>
  <c r="CP213" i="4"/>
  <c r="CP208" i="4"/>
  <c r="CQ209" i="4" s="1"/>
  <c r="CQ207" i="4"/>
  <c r="CQ504" i="4"/>
  <c r="CP504" i="4"/>
  <c r="CE35" i="4"/>
  <c r="CD35" i="4" s="1"/>
  <c r="CA36" i="4"/>
  <c r="CC36" i="4" s="1"/>
  <c r="CB37" i="4"/>
  <c r="BZ38" i="4" s="1"/>
  <c r="CP209" i="4" l="1"/>
  <c r="CP214" i="4"/>
  <c r="CP215" i="4" s="1"/>
  <c r="CP219" i="4"/>
  <c r="CQ213" i="4"/>
  <c r="CQ510" i="4"/>
  <c r="CP510" i="4"/>
  <c r="CE36" i="4"/>
  <c r="CD36" i="4" s="1"/>
  <c r="CA37" i="4"/>
  <c r="CC37" i="4" s="1"/>
  <c r="CB38" i="4"/>
  <c r="BZ39" i="4" s="1"/>
  <c r="CQ215" i="4" l="1"/>
  <c r="CP225" i="4"/>
  <c r="CP220" i="4"/>
  <c r="CQ221" i="4" s="1"/>
  <c r="CQ219" i="4"/>
  <c r="CP516" i="4"/>
  <c r="CQ516" i="4"/>
  <c r="CE37" i="4"/>
  <c r="CD37" i="4" s="1"/>
  <c r="CA38" i="4"/>
  <c r="CC38" i="4" s="1"/>
  <c r="CB39" i="4"/>
  <c r="BZ40" i="4" s="1"/>
  <c r="CP221" i="4" l="1"/>
  <c r="CP226" i="4"/>
  <c r="CQ227" i="4" s="1"/>
  <c r="CP231" i="4"/>
  <c r="CQ225" i="4"/>
  <c r="CQ522" i="4"/>
  <c r="CP522" i="4"/>
  <c r="CE38" i="4"/>
  <c r="CD38" i="4" s="1"/>
  <c r="CB40" i="4"/>
  <c r="BZ41" i="4" s="1"/>
  <c r="CA39" i="4"/>
  <c r="CC39" i="4" s="1"/>
  <c r="CP227" i="4" l="1"/>
  <c r="CP232" i="4"/>
  <c r="CP233" i="4" s="1"/>
  <c r="CP237" i="4"/>
  <c r="CQ231" i="4"/>
  <c r="CQ528" i="4"/>
  <c r="CP528" i="4"/>
  <c r="CE39" i="4"/>
  <c r="CD39" i="4" s="1"/>
  <c r="CB41" i="4"/>
  <c r="BZ42" i="4" s="1"/>
  <c r="CA40" i="4"/>
  <c r="CC40" i="4" s="1"/>
  <c r="CQ233" i="4" l="1"/>
  <c r="CP238" i="4"/>
  <c r="CQ239" i="4" s="1"/>
  <c r="CP243" i="4"/>
  <c r="CQ237" i="4"/>
  <c r="CQ534" i="4"/>
  <c r="CP534" i="4"/>
  <c r="CE40" i="4"/>
  <c r="CD40" i="4" s="1"/>
  <c r="CA41" i="4"/>
  <c r="CC41" i="4" s="1"/>
  <c r="CB42" i="4"/>
  <c r="BZ43" i="4" s="1"/>
  <c r="CP239" i="4" l="1"/>
  <c r="CP244" i="4"/>
  <c r="CQ245" i="4" s="1"/>
  <c r="CP249" i="4"/>
  <c r="CQ243" i="4"/>
  <c r="CP540" i="4"/>
  <c r="CQ540" i="4"/>
  <c r="CE41" i="4"/>
  <c r="CD41" i="4" s="1"/>
  <c r="CB43" i="4"/>
  <c r="BZ44" i="4" s="1"/>
  <c r="CA42" i="4"/>
  <c r="CC42" i="4" s="1"/>
  <c r="CP245" i="4" l="1"/>
  <c r="CP255" i="4"/>
  <c r="CP250" i="4"/>
  <c r="CP251" i="4" s="1"/>
  <c r="CQ249" i="4"/>
  <c r="CP546" i="4"/>
  <c r="CQ546" i="4"/>
  <c r="CE42" i="4"/>
  <c r="CD42" i="4" s="1"/>
  <c r="CA43" i="4"/>
  <c r="CC43" i="4" s="1"/>
  <c r="CB44" i="4"/>
  <c r="BZ45" i="4" s="1"/>
  <c r="CQ251" i="4" l="1"/>
  <c r="CP256" i="4"/>
  <c r="CP257" i="4" s="1"/>
  <c r="CP261" i="4"/>
  <c r="CQ255" i="4"/>
  <c r="CQ552" i="4"/>
  <c r="CP552" i="4"/>
  <c r="CE43" i="4"/>
  <c r="CD43" i="4" s="1"/>
  <c r="CB45" i="4"/>
  <c r="BZ46" i="4" s="1"/>
  <c r="CA44" i="4"/>
  <c r="CC44" i="4" s="1"/>
  <c r="CQ257" i="4" l="1"/>
  <c r="CP267" i="4"/>
  <c r="CP262" i="4"/>
  <c r="CQ263" i="4" s="1"/>
  <c r="CQ261" i="4"/>
  <c r="CP558" i="4"/>
  <c r="CQ558" i="4"/>
  <c r="CE44" i="4"/>
  <c r="CD44" i="4" s="1"/>
  <c r="CA45" i="4"/>
  <c r="CC45" i="4" s="1"/>
  <c r="CB46" i="4"/>
  <c r="BZ47" i="4" s="1"/>
  <c r="CP263" i="4" l="1"/>
  <c r="CP273" i="4"/>
  <c r="CP268" i="4"/>
  <c r="CP269" i="4" s="1"/>
  <c r="CQ267" i="4"/>
  <c r="CQ564" i="4"/>
  <c r="CP564" i="4"/>
  <c r="CE45" i="4"/>
  <c r="CD45" i="4" s="1"/>
  <c r="CA46" i="4"/>
  <c r="CC46" i="4" s="1"/>
  <c r="CB47" i="4"/>
  <c r="BZ48" i="4" s="1"/>
  <c r="CQ269" i="4" l="1"/>
  <c r="CP274" i="4"/>
  <c r="CQ275" i="4" s="1"/>
  <c r="CP279" i="4"/>
  <c r="CQ273" i="4"/>
  <c r="CQ570" i="4"/>
  <c r="CP570" i="4"/>
  <c r="CE46" i="4"/>
  <c r="CD46" i="4" s="1"/>
  <c r="CA47" i="4"/>
  <c r="CC47" i="4" s="1"/>
  <c r="CB48" i="4"/>
  <c r="BZ49" i="4" s="1"/>
  <c r="CP275" i="4" l="1"/>
  <c r="CP280" i="4"/>
  <c r="CP281" i="4" s="1"/>
  <c r="CP285" i="4"/>
  <c r="CQ279" i="4"/>
  <c r="CQ576" i="4"/>
  <c r="CP576" i="4"/>
  <c r="CE47" i="4"/>
  <c r="CD47" i="4" s="1"/>
  <c r="CA48" i="4"/>
  <c r="CC48" i="4" s="1"/>
  <c r="CB49" i="4"/>
  <c r="BZ50" i="4" s="1"/>
  <c r="CQ281" i="4" l="1"/>
  <c r="CP286" i="4"/>
  <c r="CP287" i="4" s="1"/>
  <c r="CP291" i="4"/>
  <c r="CQ285" i="4"/>
  <c r="CQ582" i="4"/>
  <c r="CP582" i="4"/>
  <c r="CE48" i="4"/>
  <c r="CD48" i="4" s="1"/>
  <c r="CB50" i="4"/>
  <c r="BZ51" i="4" s="1"/>
  <c r="CA49" i="4"/>
  <c r="CC49" i="4" s="1"/>
  <c r="CQ287" i="4" l="1"/>
  <c r="CP297" i="4"/>
  <c r="CP292" i="4"/>
  <c r="CQ293" i="4" s="1"/>
  <c r="CQ291" i="4"/>
  <c r="CQ588" i="4"/>
  <c r="CP588" i="4"/>
  <c r="CE49" i="4"/>
  <c r="CD49" i="4" s="1"/>
  <c r="CA50" i="4"/>
  <c r="CC50" i="4" s="1"/>
  <c r="CB51" i="4"/>
  <c r="BZ52" i="4" s="1"/>
  <c r="CP293" i="4" l="1"/>
  <c r="CP298" i="4"/>
  <c r="CP299" i="4" s="1"/>
  <c r="CP303" i="4"/>
  <c r="CQ297" i="4"/>
  <c r="CP594" i="4"/>
  <c r="CQ594" i="4"/>
  <c r="CE50" i="4"/>
  <c r="CD50" i="4" s="1"/>
  <c r="CA51" i="4"/>
  <c r="CC51" i="4" s="1"/>
  <c r="CB52" i="4"/>
  <c r="BZ53" i="4" s="1"/>
  <c r="CQ299" i="4" l="1"/>
  <c r="CP309" i="4"/>
  <c r="CP304" i="4"/>
  <c r="CP305" i="4" s="1"/>
  <c r="CQ303" i="4"/>
  <c r="CP600" i="4"/>
  <c r="CQ600" i="4"/>
  <c r="CE51" i="4"/>
  <c r="CD51" i="4" s="1"/>
  <c r="CA52" i="4"/>
  <c r="CC52" i="4" s="1"/>
  <c r="CB53" i="4"/>
  <c r="BZ54" i="4" s="1"/>
  <c r="CQ305" i="4" l="1"/>
  <c r="CP315" i="4"/>
  <c r="CP310" i="4"/>
  <c r="CQ311" i="4" s="1"/>
  <c r="CQ309" i="4"/>
  <c r="CQ606" i="4"/>
  <c r="CP606" i="4"/>
  <c r="CE52" i="4"/>
  <c r="CD52" i="4" s="1"/>
  <c r="CA53" i="4"/>
  <c r="CC53" i="4" s="1"/>
  <c r="CB54" i="4"/>
  <c r="BZ55" i="4" s="1"/>
  <c r="CP311" i="4" l="1"/>
  <c r="CP316" i="4"/>
  <c r="CP317" i="4" s="1"/>
  <c r="CP321" i="4"/>
  <c r="CQ315" i="4"/>
  <c r="CQ612" i="4"/>
  <c r="CP612" i="4"/>
  <c r="CE53" i="4"/>
  <c r="CD53" i="4" s="1"/>
  <c r="CA54" i="4"/>
  <c r="CC54" i="4" s="1"/>
  <c r="CB55" i="4"/>
  <c r="BZ56" i="4" s="1"/>
  <c r="CQ317" i="4" l="1"/>
  <c r="CP327" i="4"/>
  <c r="CP322" i="4"/>
  <c r="CP323" i="4" s="1"/>
  <c r="CQ321" i="4"/>
  <c r="CQ618" i="4"/>
  <c r="CP618" i="4"/>
  <c r="CE54" i="4"/>
  <c r="CD54" i="4" s="1"/>
  <c r="CA55" i="4"/>
  <c r="CC55" i="4" s="1"/>
  <c r="CB56" i="4"/>
  <c r="BZ57" i="4" s="1"/>
  <c r="CQ323" i="4" l="1"/>
  <c r="CP328" i="4"/>
  <c r="CQ329" i="4" s="1"/>
  <c r="CP333" i="4"/>
  <c r="CQ327" i="4"/>
  <c r="CQ624" i="4"/>
  <c r="CP624" i="4"/>
  <c r="CE55" i="4"/>
  <c r="CD55" i="4" s="1"/>
  <c r="CB57" i="4"/>
  <c r="BZ58" i="4" s="1"/>
  <c r="CA56" i="4"/>
  <c r="CC56" i="4" s="1"/>
  <c r="CP329" i="4" l="1"/>
  <c r="CP339" i="4"/>
  <c r="CP334" i="4"/>
  <c r="CP335" i="4" s="1"/>
  <c r="CQ333" i="4"/>
  <c r="CQ630" i="4"/>
  <c r="CP630" i="4"/>
  <c r="CE56" i="4"/>
  <c r="CD56" i="4" s="1"/>
  <c r="CA57" i="4"/>
  <c r="CC57" i="4" s="1"/>
  <c r="CB58" i="4"/>
  <c r="BZ59" i="4" s="1"/>
  <c r="CQ335" i="4" l="1"/>
  <c r="CP340" i="4"/>
  <c r="CQ341" i="4" s="1"/>
  <c r="CP345" i="4"/>
  <c r="CQ339" i="4"/>
  <c r="CQ636" i="4"/>
  <c r="CP636" i="4"/>
  <c r="CE57" i="4"/>
  <c r="CD57" i="4" s="1"/>
  <c r="CA58" i="4"/>
  <c r="CC58" i="4" s="1"/>
  <c r="CB59" i="4"/>
  <c r="BZ60" i="4" s="1"/>
  <c r="CP341" i="4" l="1"/>
  <c r="CP346" i="4"/>
  <c r="CP347" i="4" s="1"/>
  <c r="CP351" i="4"/>
  <c r="CQ345" i="4"/>
  <c r="CP642" i="4"/>
  <c r="CQ642" i="4"/>
  <c r="CE58" i="4"/>
  <c r="CD58" i="4" s="1"/>
  <c r="CA59" i="4"/>
  <c r="CC59" i="4" s="1"/>
  <c r="CB60" i="4"/>
  <c r="BZ61" i="4" s="1"/>
  <c r="CQ347" i="4" l="1"/>
  <c r="CP352" i="4"/>
  <c r="CQ353" i="4" s="1"/>
  <c r="CP357" i="4"/>
  <c r="CQ351" i="4"/>
  <c r="CQ648" i="4"/>
  <c r="CP648" i="4"/>
  <c r="CA60" i="4"/>
  <c r="CC60" i="4" s="1"/>
  <c r="CE60" i="4" s="1"/>
  <c r="CD60" i="4" s="1"/>
  <c r="CE59" i="4"/>
  <c r="CD59" i="4" s="1"/>
  <c r="CB61" i="4"/>
  <c r="BZ62" i="4" s="1"/>
  <c r="CA61" i="4"/>
  <c r="CC61" i="4" s="1"/>
  <c r="CP353" i="4" l="1"/>
  <c r="CP363" i="4"/>
  <c r="CP358" i="4"/>
  <c r="CP359" i="4" s="1"/>
  <c r="CQ357" i="4"/>
  <c r="CQ654" i="4"/>
  <c r="CP654" i="4"/>
  <c r="CE61" i="4"/>
  <c r="CD61" i="4" s="1"/>
  <c r="CB62" i="4"/>
  <c r="BZ63" i="4" s="1"/>
  <c r="A28" i="2" s="1"/>
  <c r="CQ359" i="4" l="1"/>
  <c r="CP364" i="4"/>
  <c r="CQ365" i="4" s="1"/>
  <c r="CP369" i="4"/>
  <c r="CQ363" i="4"/>
  <c r="CP660" i="4"/>
  <c r="CQ660" i="4"/>
  <c r="CA62" i="4"/>
  <c r="CB63" i="4"/>
  <c r="CA63" i="4" s="1"/>
  <c r="CP365" i="4" l="1"/>
  <c r="CP375" i="4"/>
  <c r="CP370" i="4"/>
  <c r="CQ371" i="4" s="1"/>
  <c r="CQ369" i="4"/>
  <c r="CQ666" i="4"/>
  <c r="CP666" i="4"/>
  <c r="CC62" i="4"/>
  <c r="CE62" i="4" s="1"/>
  <c r="CD62" i="4" s="1"/>
  <c r="CC63" i="4"/>
  <c r="CE63" i="4" s="1"/>
  <c r="CP371" i="4" l="1"/>
  <c r="CP381" i="4"/>
  <c r="CP376" i="4"/>
  <c r="CQ377" i="4" s="1"/>
  <c r="CQ375" i="4"/>
  <c r="CQ672" i="4"/>
  <c r="CP672" i="4"/>
  <c r="CD63" i="4"/>
  <c r="CF13" i="4" s="1"/>
  <c r="CP377" i="4" l="1"/>
  <c r="CP387" i="4"/>
  <c r="CP382" i="4"/>
  <c r="CP383" i="4" s="1"/>
  <c r="CQ381" i="4"/>
  <c r="CQ678" i="4"/>
  <c r="CP678" i="4"/>
  <c r="BG35" i="2"/>
  <c r="BS41" i="4"/>
  <c r="CB6" i="5" s="1"/>
  <c r="CQ383" i="4" l="1"/>
  <c r="CP393" i="4"/>
  <c r="CP388" i="4"/>
  <c r="CP389" i="4" s="1"/>
  <c r="CQ387" i="4"/>
  <c r="CQ684" i="4"/>
  <c r="CP684" i="4"/>
  <c r="W26" i="2"/>
  <c r="CJ5" i="4"/>
  <c r="CQ389" i="4" l="1"/>
  <c r="CP394" i="4"/>
  <c r="CP395" i="4" s="1"/>
  <c r="CP399" i="4"/>
  <c r="CQ393" i="4"/>
  <c r="CP690" i="4"/>
  <c r="CQ690" i="4"/>
  <c r="CK6" i="4"/>
  <c r="CI6" i="4" s="1"/>
  <c r="CG6" i="4" s="1"/>
  <c r="CQ395" i="4" l="1"/>
  <c r="CP400" i="4"/>
  <c r="CP401" i="4" s="1"/>
  <c r="CP405" i="4"/>
  <c r="CQ399" i="4"/>
  <c r="CQ696" i="4"/>
  <c r="CP696" i="4"/>
  <c r="CJ6" i="4"/>
  <c r="CQ401" i="4" l="1"/>
  <c r="CP411" i="4"/>
  <c r="CP406" i="4"/>
  <c r="CQ407" i="4" s="1"/>
  <c r="CQ405" i="4"/>
  <c r="CP702" i="4"/>
  <c r="CQ702" i="4"/>
  <c r="CK7" i="4"/>
  <c r="CI7" i="4" s="1"/>
  <c r="CP407" i="4" l="1"/>
  <c r="CG7" i="4"/>
  <c r="CP412" i="4"/>
  <c r="CQ413" i="4" s="1"/>
  <c r="CP417" i="4"/>
  <c r="CQ411" i="4"/>
  <c r="CQ708" i="4"/>
  <c r="CP708" i="4"/>
  <c r="CJ7" i="4"/>
  <c r="CK8" i="4"/>
  <c r="CI8" i="4" s="1"/>
  <c r="CG8" i="4" s="1"/>
  <c r="CP413" i="4" l="1"/>
  <c r="CP418" i="4"/>
  <c r="CQ419" i="4" s="1"/>
  <c r="CP423" i="4"/>
  <c r="CQ417" i="4"/>
  <c r="CQ714" i="4"/>
  <c r="CP714" i="4"/>
  <c r="CJ8" i="4"/>
  <c r="CK9" i="4"/>
  <c r="CP419" i="4" l="1"/>
  <c r="CP424" i="4"/>
  <c r="CQ425" i="4" s="1"/>
  <c r="CP429" i="4"/>
  <c r="CQ423" i="4"/>
  <c r="CP720" i="4"/>
  <c r="CQ720" i="4"/>
  <c r="CI9" i="4"/>
  <c r="CG9" i="4" s="1"/>
  <c r="BV34" i="4" s="1"/>
  <c r="CP425" i="4" l="1"/>
  <c r="CP430" i="4"/>
  <c r="CQ431" i="4" s="1"/>
  <c r="CP435" i="4"/>
  <c r="CQ429" i="4"/>
  <c r="CQ726" i="4"/>
  <c r="CP726" i="4"/>
  <c r="CK10" i="4"/>
  <c r="CI10" i="4" s="1"/>
  <c r="CG10" i="4" s="1"/>
  <c r="CJ9" i="4"/>
  <c r="CP431" i="4" l="1"/>
  <c r="CP436" i="4"/>
  <c r="CQ437" i="4" s="1"/>
  <c r="CP441" i="4"/>
  <c r="CQ435" i="4"/>
  <c r="CQ732" i="4"/>
  <c r="CP732" i="4"/>
  <c r="CJ10" i="4"/>
  <c r="CK11" i="4"/>
  <c r="CI11" i="4" s="1"/>
  <c r="CG11" i="4" s="1"/>
  <c r="CP437" i="4" l="1"/>
  <c r="CP447" i="4"/>
  <c r="CP442" i="4"/>
  <c r="CQ443" i="4" s="1"/>
  <c r="CQ441" i="4"/>
  <c r="CQ738" i="4"/>
  <c r="CP738" i="4"/>
  <c r="CJ11" i="4"/>
  <c r="CK12" i="4"/>
  <c r="CH13" i="4"/>
  <c r="CG13" i="4"/>
  <c r="CF14" i="4"/>
  <c r="CH14" i="4" s="1"/>
  <c r="CP443" i="4" l="1"/>
  <c r="CP453" i="4"/>
  <c r="CP448" i="4"/>
  <c r="CQ449" i="4" s="1"/>
  <c r="CQ447" i="4"/>
  <c r="CQ744" i="4"/>
  <c r="CP744" i="4"/>
  <c r="CI12" i="4"/>
  <c r="CG12" i="4" s="1"/>
  <c r="CI13" i="4" s="1"/>
  <c r="CG14" i="4"/>
  <c r="CF15" i="4"/>
  <c r="CH15" i="4" s="1"/>
  <c r="CP449" i="4" l="1"/>
  <c r="CP459" i="4"/>
  <c r="CP454" i="4"/>
  <c r="CQ455" i="4" s="1"/>
  <c r="CQ453" i="4"/>
  <c r="CP750" i="4"/>
  <c r="CQ750" i="4"/>
  <c r="CJ12" i="4"/>
  <c r="CK13" i="4"/>
  <c r="CK14" i="4" s="1"/>
  <c r="CI15" i="4" s="1"/>
  <c r="CJ13" i="4"/>
  <c r="CG15" i="4"/>
  <c r="CF16" i="4"/>
  <c r="CP455" i="4" l="1"/>
  <c r="CP465" i="4"/>
  <c r="CP460" i="4"/>
  <c r="CQ461" i="4" s="1"/>
  <c r="CQ459" i="4"/>
  <c r="CP756" i="4"/>
  <c r="CQ756" i="4"/>
  <c r="CI14" i="4"/>
  <c r="CK15" i="4" s="1"/>
  <c r="CK16" i="4" s="1"/>
  <c r="CJ15" i="4"/>
  <c r="CH16" i="4"/>
  <c r="CG16" i="4"/>
  <c r="CF17" i="4"/>
  <c r="CH17" i="4" s="1"/>
  <c r="CP461" i="4" l="1"/>
  <c r="CP466" i="4"/>
  <c r="CQ467" i="4" s="1"/>
  <c r="CP471" i="4"/>
  <c r="CQ465" i="4"/>
  <c r="CQ762" i="4"/>
  <c r="CP762" i="4"/>
  <c r="CI16" i="4"/>
  <c r="CK17" i="4" s="1"/>
  <c r="CJ14" i="4"/>
  <c r="BJ13" i="4"/>
  <c r="BJ14" i="4" s="1"/>
  <c r="BJ15" i="4" s="1"/>
  <c r="BJ16" i="4" s="1"/>
  <c r="BJ17" i="4" s="1"/>
  <c r="BJ18" i="4" s="1"/>
  <c r="BJ19" i="4" s="1"/>
  <c r="BJ20" i="4" s="1"/>
  <c r="BJ21" i="4" s="1"/>
  <c r="BJ22" i="4" s="1"/>
  <c r="BJ23" i="4" s="1"/>
  <c r="BJ24" i="4" s="1"/>
  <c r="BJ25" i="4" s="1"/>
  <c r="BJ26" i="4" s="1"/>
  <c r="BJ27" i="4" s="1"/>
  <c r="BJ28" i="4" s="1"/>
  <c r="BJ29" i="4" s="1"/>
  <c r="BJ30" i="4" s="1"/>
  <c r="BJ31" i="4" s="1"/>
  <c r="BJ32" i="4" s="1"/>
  <c r="BJ33" i="4" s="1"/>
  <c r="BJ34" i="4" s="1"/>
  <c r="BJ35" i="4" s="1"/>
  <c r="BJ36" i="4" s="1"/>
  <c r="BJ37" i="4" s="1"/>
  <c r="BJ38" i="4" s="1"/>
  <c r="BJ39" i="4" s="1"/>
  <c r="BJ40" i="4" s="1"/>
  <c r="BJ41" i="4" s="1"/>
  <c r="BJ42" i="4" s="1"/>
  <c r="BJ43" i="4" s="1"/>
  <c r="BJ44" i="4" s="1"/>
  <c r="BJ45" i="4" s="1"/>
  <c r="BJ46" i="4" s="1"/>
  <c r="BJ47" i="4" s="1"/>
  <c r="BJ48" i="4" s="1"/>
  <c r="BJ49" i="4" s="1"/>
  <c r="BJ50" i="4" s="1"/>
  <c r="BJ51" i="4" s="1"/>
  <c r="BJ52" i="4" s="1"/>
  <c r="BJ53" i="4" s="1"/>
  <c r="BJ54" i="4" s="1"/>
  <c r="BJ55" i="4" s="1"/>
  <c r="BJ56" i="4" s="1"/>
  <c r="BJ57" i="4" s="1"/>
  <c r="BJ58" i="4" s="1"/>
  <c r="BJ59" i="4" s="1"/>
  <c r="BJ60" i="4" s="1"/>
  <c r="BJ61" i="4" s="1"/>
  <c r="BJ62" i="4" s="1"/>
  <c r="BJ63" i="4" s="1"/>
  <c r="BJ64" i="4" s="1"/>
  <c r="BJ65" i="4" s="1"/>
  <c r="BJ66" i="4" s="1"/>
  <c r="BJ67" i="4" s="1"/>
  <c r="BJ68" i="4" s="1"/>
  <c r="BJ69" i="4" s="1"/>
  <c r="BJ70" i="4" s="1"/>
  <c r="BJ71" i="4" s="1"/>
  <c r="BJ72" i="4" s="1"/>
  <c r="BJ73" i="4" s="1"/>
  <c r="BJ74" i="4" s="1"/>
  <c r="BJ75" i="4" s="1"/>
  <c r="BJ76" i="4" s="1"/>
  <c r="BJ77" i="4" s="1"/>
  <c r="BJ78" i="4" s="1"/>
  <c r="BJ79" i="4" s="1"/>
  <c r="BJ80" i="4" s="1"/>
  <c r="BJ81" i="4" s="1"/>
  <c r="BJ82" i="4" s="1"/>
  <c r="BJ83" i="4" s="1"/>
  <c r="BJ84" i="4" s="1"/>
  <c r="BJ85" i="4" s="1"/>
  <c r="BJ86" i="4" s="1"/>
  <c r="BJ87" i="4" s="1"/>
  <c r="BJ88" i="4" s="1"/>
  <c r="BJ89" i="4" s="1"/>
  <c r="BJ90" i="4" s="1"/>
  <c r="BJ91" i="4" s="1"/>
  <c r="BJ92" i="4" s="1"/>
  <c r="BJ93" i="4" s="1"/>
  <c r="BJ94" i="4" s="1"/>
  <c r="BJ95" i="4" s="1"/>
  <c r="BJ96" i="4" s="1"/>
  <c r="BJ97" i="4" s="1"/>
  <c r="BJ98" i="4" s="1"/>
  <c r="BJ99" i="4" s="1"/>
  <c r="BJ100" i="4" s="1"/>
  <c r="BJ101" i="4" s="1"/>
  <c r="BJ102" i="4" s="1"/>
  <c r="BJ103" i="4" s="1"/>
  <c r="BJ104" i="4" s="1"/>
  <c r="BJ105" i="4" s="1"/>
  <c r="BJ106" i="4" s="1"/>
  <c r="BJ107" i="4" s="1"/>
  <c r="BJ108" i="4" s="1"/>
  <c r="BJ109" i="4" s="1"/>
  <c r="BJ110" i="4" s="1"/>
  <c r="BJ111" i="4" s="1"/>
  <c r="BJ112" i="4" s="1"/>
  <c r="BJ113" i="4" s="1"/>
  <c r="BJ114" i="4" s="1"/>
  <c r="BJ115" i="4" s="1"/>
  <c r="BJ116" i="4" s="1"/>
  <c r="BJ117" i="4" s="1"/>
  <c r="BJ118" i="4" s="1"/>
  <c r="BJ119" i="4" s="1"/>
  <c r="BJ120" i="4" s="1"/>
  <c r="BJ121" i="4" s="1"/>
  <c r="BJ122" i="4" s="1"/>
  <c r="BJ123" i="4" s="1"/>
  <c r="BJ124" i="4" s="1"/>
  <c r="BJ125" i="4" s="1"/>
  <c r="BJ126" i="4" s="1"/>
  <c r="BJ127" i="4" s="1"/>
  <c r="BJ128" i="4" s="1"/>
  <c r="BJ129" i="4" s="1"/>
  <c r="BJ130" i="4" s="1"/>
  <c r="BJ131" i="4" s="1"/>
  <c r="BJ132" i="4" s="1"/>
  <c r="BJ133" i="4" s="1"/>
  <c r="BJ134" i="4" s="1"/>
  <c r="BJ135" i="4" s="1"/>
  <c r="BJ136" i="4" s="1"/>
  <c r="BJ137" i="4" s="1"/>
  <c r="BJ138" i="4" s="1"/>
  <c r="BJ139" i="4" s="1"/>
  <c r="BJ140" i="4" s="1"/>
  <c r="BJ141" i="4" s="1"/>
  <c r="BJ142" i="4" s="1"/>
  <c r="BJ143" i="4" s="1"/>
  <c r="BJ144" i="4" s="1"/>
  <c r="BJ145" i="4" s="1"/>
  <c r="BJ146" i="4" s="1"/>
  <c r="BJ147" i="4" s="1"/>
  <c r="BJ148" i="4" s="1"/>
  <c r="BJ149" i="4" s="1"/>
  <c r="BJ150" i="4" s="1"/>
  <c r="BJ151" i="4" s="1"/>
  <c r="BJ152" i="4" s="1"/>
  <c r="BJ153" i="4" s="1"/>
  <c r="BJ154" i="4" s="1"/>
  <c r="BJ155" i="4" s="1"/>
  <c r="BJ156" i="4" s="1"/>
  <c r="BJ157" i="4" s="1"/>
  <c r="BJ158" i="4" s="1"/>
  <c r="BJ159" i="4" s="1"/>
  <c r="BJ160" i="4" s="1"/>
  <c r="BJ161" i="4" s="1"/>
  <c r="BJ162" i="4" s="1"/>
  <c r="BJ163" i="4" s="1"/>
  <c r="BJ164" i="4" s="1"/>
  <c r="BJ165" i="4" s="1"/>
  <c r="BJ166" i="4" s="1"/>
  <c r="BJ167" i="4" s="1"/>
  <c r="BJ168" i="4" s="1"/>
  <c r="BJ169" i="4" s="1"/>
  <c r="BJ170" i="4" s="1"/>
  <c r="BJ171" i="4" s="1"/>
  <c r="BJ172" i="4" s="1"/>
  <c r="BJ173" i="4" s="1"/>
  <c r="BJ174" i="4" s="1"/>
  <c r="BJ175" i="4" s="1"/>
  <c r="BJ176" i="4" s="1"/>
  <c r="BJ177" i="4" s="1"/>
  <c r="BJ178" i="4" s="1"/>
  <c r="BJ179" i="4" s="1"/>
  <c r="BJ180" i="4" s="1"/>
  <c r="BJ181" i="4" s="1"/>
  <c r="BJ182" i="4" s="1"/>
  <c r="BJ183" i="4" s="1"/>
  <c r="BJ184" i="4" s="1"/>
  <c r="BJ185" i="4" s="1"/>
  <c r="BJ186" i="4" s="1"/>
  <c r="BJ187" i="4" s="1"/>
  <c r="BJ188" i="4" s="1"/>
  <c r="BJ189" i="4" s="1"/>
  <c r="BJ190" i="4" s="1"/>
  <c r="BJ191" i="4" s="1"/>
  <c r="BJ192" i="4" s="1"/>
  <c r="BJ193" i="4" s="1"/>
  <c r="BJ194" i="4" s="1"/>
  <c r="BJ195" i="4" s="1"/>
  <c r="BJ196" i="4" s="1"/>
  <c r="BJ197" i="4" s="1"/>
  <c r="BJ198" i="4" s="1"/>
  <c r="BJ199" i="4" s="1"/>
  <c r="BJ200" i="4" s="1"/>
  <c r="BJ201" i="4" s="1"/>
  <c r="BJ202" i="4" s="1"/>
  <c r="BJ203" i="4" s="1"/>
  <c r="BJ204" i="4" s="1"/>
  <c r="BJ205" i="4" s="1"/>
  <c r="BJ206" i="4" s="1"/>
  <c r="BJ207" i="4" s="1"/>
  <c r="BJ208" i="4" s="1"/>
  <c r="BJ209" i="4" s="1"/>
  <c r="BJ210" i="4" s="1"/>
  <c r="BJ211" i="4" s="1"/>
  <c r="BJ212" i="4" s="1"/>
  <c r="BJ213" i="4" s="1"/>
  <c r="BJ214" i="4" s="1"/>
  <c r="BJ215" i="4" s="1"/>
  <c r="BJ216" i="4" s="1"/>
  <c r="BJ217" i="4" s="1"/>
  <c r="BJ218" i="4" s="1"/>
  <c r="BJ219" i="4" s="1"/>
  <c r="BJ220" i="4" s="1"/>
  <c r="BJ221" i="4" s="1"/>
  <c r="BJ222" i="4" s="1"/>
  <c r="BJ223" i="4" s="1"/>
  <c r="BJ224" i="4" s="1"/>
  <c r="BJ225" i="4" s="1"/>
  <c r="BJ226" i="4" s="1"/>
  <c r="BJ227" i="4" s="1"/>
  <c r="BJ228" i="4" s="1"/>
  <c r="BJ229" i="4" s="1"/>
  <c r="BJ230" i="4" s="1"/>
  <c r="BJ231" i="4" s="1"/>
  <c r="BJ232" i="4" s="1"/>
  <c r="BJ233" i="4" s="1"/>
  <c r="BJ234" i="4" s="1"/>
  <c r="BJ235" i="4" s="1"/>
  <c r="BJ236" i="4" s="1"/>
  <c r="BJ237" i="4" s="1"/>
  <c r="BJ238" i="4" s="1"/>
  <c r="BJ239" i="4" s="1"/>
  <c r="BJ240" i="4" s="1"/>
  <c r="BJ241" i="4" s="1"/>
  <c r="BJ242" i="4" s="1"/>
  <c r="BJ243" i="4" s="1"/>
  <c r="BJ244" i="4" s="1"/>
  <c r="BJ245" i="4" s="1"/>
  <c r="BJ246" i="4" s="1"/>
  <c r="BJ247" i="4" s="1"/>
  <c r="BJ248" i="4" s="1"/>
  <c r="BJ249" i="4" s="1"/>
  <c r="BJ250" i="4" s="1"/>
  <c r="BJ251" i="4" s="1"/>
  <c r="BJ252" i="4" s="1"/>
  <c r="BJ253" i="4" s="1"/>
  <c r="BJ254" i="4" s="1"/>
  <c r="BJ255" i="4" s="1"/>
  <c r="BJ256" i="4" s="1"/>
  <c r="BJ257" i="4" s="1"/>
  <c r="BJ258" i="4" s="1"/>
  <c r="BJ259" i="4" s="1"/>
  <c r="BJ260" i="4" s="1"/>
  <c r="BJ261" i="4" s="1"/>
  <c r="BJ262" i="4" s="1"/>
  <c r="BJ263" i="4" s="1"/>
  <c r="BJ264" i="4" s="1"/>
  <c r="BJ265" i="4" s="1"/>
  <c r="BJ266" i="4" s="1"/>
  <c r="BJ267" i="4" s="1"/>
  <c r="BJ268" i="4" s="1"/>
  <c r="BJ269" i="4" s="1"/>
  <c r="BJ270" i="4" s="1"/>
  <c r="BJ271" i="4" s="1"/>
  <c r="BJ272" i="4" s="1"/>
  <c r="BJ273" i="4" s="1"/>
  <c r="BJ274" i="4" s="1"/>
  <c r="BJ275" i="4" s="1"/>
  <c r="BJ276" i="4" s="1"/>
  <c r="BJ277" i="4" s="1"/>
  <c r="BJ278" i="4" s="1"/>
  <c r="BJ279" i="4" s="1"/>
  <c r="BJ280" i="4" s="1"/>
  <c r="BJ281" i="4" s="1"/>
  <c r="BJ282" i="4" s="1"/>
  <c r="BJ283" i="4" s="1"/>
  <c r="BJ284" i="4" s="1"/>
  <c r="BJ285" i="4" s="1"/>
  <c r="BJ286" i="4" s="1"/>
  <c r="BJ287" i="4" s="1"/>
  <c r="BJ288" i="4" s="1"/>
  <c r="BJ289" i="4" s="1"/>
  <c r="BJ290" i="4" s="1"/>
  <c r="BJ291" i="4" s="1"/>
  <c r="BJ292" i="4" s="1"/>
  <c r="BJ293" i="4" s="1"/>
  <c r="BJ294" i="4" s="1"/>
  <c r="BJ295" i="4" s="1"/>
  <c r="BJ296" i="4" s="1"/>
  <c r="BJ297" i="4" s="1"/>
  <c r="BJ298" i="4" s="1"/>
  <c r="BJ299" i="4" s="1"/>
  <c r="BJ300" i="4" s="1"/>
  <c r="BJ301" i="4" s="1"/>
  <c r="BJ302" i="4" s="1"/>
  <c r="BJ303" i="4" s="1"/>
  <c r="BJ304" i="4" s="1"/>
  <c r="BJ305" i="4" s="1"/>
  <c r="BJ306" i="4" s="1"/>
  <c r="BJ307" i="4" s="1"/>
  <c r="BJ308" i="4" s="1"/>
  <c r="BJ309" i="4" s="1"/>
  <c r="BJ310" i="4" s="1"/>
  <c r="BJ311" i="4" s="1"/>
  <c r="BJ312" i="4" s="1"/>
  <c r="BJ313" i="4" s="1"/>
  <c r="BJ314" i="4" s="1"/>
  <c r="BJ315" i="4" s="1"/>
  <c r="BJ316" i="4" s="1"/>
  <c r="BJ317" i="4" s="1"/>
  <c r="BJ318" i="4" s="1"/>
  <c r="BJ319" i="4" s="1"/>
  <c r="BJ320" i="4" s="1"/>
  <c r="BJ321" i="4" s="1"/>
  <c r="BJ322" i="4" s="1"/>
  <c r="BJ323" i="4" s="1"/>
  <c r="BJ324" i="4" s="1"/>
  <c r="BJ325" i="4" s="1"/>
  <c r="BJ326" i="4" s="1"/>
  <c r="BJ327" i="4" s="1"/>
  <c r="BJ328" i="4" s="1"/>
  <c r="BJ329" i="4" s="1"/>
  <c r="BJ330" i="4" s="1"/>
  <c r="BJ331" i="4" s="1"/>
  <c r="BJ332" i="4" s="1"/>
  <c r="BJ333" i="4" s="1"/>
  <c r="BJ334" i="4" s="1"/>
  <c r="BJ335" i="4" s="1"/>
  <c r="BJ336" i="4" s="1"/>
  <c r="BJ337" i="4" s="1"/>
  <c r="BJ338" i="4" s="1"/>
  <c r="BJ339" i="4" s="1"/>
  <c r="BJ340" i="4" s="1"/>
  <c r="BJ341" i="4" s="1"/>
  <c r="BJ342" i="4" s="1"/>
  <c r="BJ343" i="4" s="1"/>
  <c r="BJ344" i="4" s="1"/>
  <c r="BJ345" i="4" s="1"/>
  <c r="BJ346" i="4" s="1"/>
  <c r="BJ347" i="4" s="1"/>
  <c r="BJ348" i="4" s="1"/>
  <c r="BJ349" i="4" s="1"/>
  <c r="BJ350" i="4" s="1"/>
  <c r="BJ351" i="4" s="1"/>
  <c r="BJ352" i="4" s="1"/>
  <c r="BJ353" i="4" s="1"/>
  <c r="BJ354" i="4" s="1"/>
  <c r="BJ355" i="4" s="1"/>
  <c r="BJ356" i="4" s="1"/>
  <c r="BJ357" i="4" s="1"/>
  <c r="BJ358" i="4" s="1"/>
  <c r="BJ359" i="4" s="1"/>
  <c r="BJ360" i="4" s="1"/>
  <c r="BJ361" i="4" s="1"/>
  <c r="BJ362" i="4" s="1"/>
  <c r="BJ363" i="4" s="1"/>
  <c r="BJ364" i="4" s="1"/>
  <c r="BJ365" i="4" s="1"/>
  <c r="BJ366" i="4" s="1"/>
  <c r="BJ367" i="4" s="1"/>
  <c r="BJ368" i="4" s="1"/>
  <c r="BJ369" i="4" s="1"/>
  <c r="BJ370" i="4" s="1"/>
  <c r="BJ371" i="4" s="1"/>
  <c r="BJ372" i="4" s="1"/>
  <c r="BJ373" i="4" s="1"/>
  <c r="BJ374" i="4" s="1"/>
  <c r="BJ375" i="4" s="1"/>
  <c r="BJ376" i="4" s="1"/>
  <c r="BJ377" i="4" s="1"/>
  <c r="BJ378" i="4" s="1"/>
  <c r="BJ379" i="4" s="1"/>
  <c r="BJ380" i="4" s="1"/>
  <c r="BJ381" i="4" s="1"/>
  <c r="BJ382" i="4" s="1"/>
  <c r="BJ383" i="4" s="1"/>
  <c r="BJ384" i="4" s="1"/>
  <c r="BJ385" i="4" s="1"/>
  <c r="BJ386" i="4" s="1"/>
  <c r="BJ387" i="4" s="1"/>
  <c r="BJ388" i="4" s="1"/>
  <c r="BJ389" i="4" s="1"/>
  <c r="BJ390" i="4" s="1"/>
  <c r="BJ391" i="4" s="1"/>
  <c r="BJ392" i="4" s="1"/>
  <c r="BJ393" i="4" s="1"/>
  <c r="BJ394" i="4" s="1"/>
  <c r="BJ395" i="4" s="1"/>
  <c r="BJ396" i="4" s="1"/>
  <c r="BJ397" i="4" s="1"/>
  <c r="BJ398" i="4" s="1"/>
  <c r="BJ399" i="4" s="1"/>
  <c r="BJ400" i="4" s="1"/>
  <c r="BJ401" i="4" s="1"/>
  <c r="BJ402" i="4" s="1"/>
  <c r="BJ403" i="4" s="1"/>
  <c r="BJ404" i="4" s="1"/>
  <c r="BJ405" i="4" s="1"/>
  <c r="BJ406" i="4" s="1"/>
  <c r="BJ407" i="4" s="1"/>
  <c r="BJ408" i="4" s="1"/>
  <c r="BJ409" i="4" s="1"/>
  <c r="BJ410" i="4" s="1"/>
  <c r="BJ411" i="4" s="1"/>
  <c r="BJ412" i="4" s="1"/>
  <c r="BJ413" i="4" s="1"/>
  <c r="BJ414" i="4" s="1"/>
  <c r="BJ415" i="4" s="1"/>
  <c r="BJ416" i="4" s="1"/>
  <c r="BJ417" i="4" s="1"/>
  <c r="BJ418" i="4" s="1"/>
  <c r="BJ419" i="4" s="1"/>
  <c r="BJ420" i="4" s="1"/>
  <c r="BJ421" i="4" s="1"/>
  <c r="BJ422" i="4" s="1"/>
  <c r="BJ423" i="4" s="1"/>
  <c r="BJ424" i="4" s="1"/>
  <c r="BJ425" i="4" s="1"/>
  <c r="BJ426" i="4" s="1"/>
  <c r="BJ427" i="4" s="1"/>
  <c r="BJ428" i="4" s="1"/>
  <c r="BJ429" i="4" s="1"/>
  <c r="BJ430" i="4" s="1"/>
  <c r="BJ431" i="4" s="1"/>
  <c r="BJ432" i="4" s="1"/>
  <c r="BJ433" i="4" s="1"/>
  <c r="BJ434" i="4" s="1"/>
  <c r="BJ435" i="4" s="1"/>
  <c r="BJ436" i="4" s="1"/>
  <c r="BJ437" i="4" s="1"/>
  <c r="BJ438" i="4" s="1"/>
  <c r="BJ439" i="4" s="1"/>
  <c r="BJ440" i="4" s="1"/>
  <c r="BJ441" i="4" s="1"/>
  <c r="BJ442" i="4" s="1"/>
  <c r="BJ443" i="4" s="1"/>
  <c r="BJ444" i="4" s="1"/>
  <c r="BJ445" i="4" s="1"/>
  <c r="BJ446" i="4" s="1"/>
  <c r="BJ447" i="4" s="1"/>
  <c r="BJ448" i="4" s="1"/>
  <c r="BJ449" i="4" s="1"/>
  <c r="BJ450" i="4" s="1"/>
  <c r="BJ451" i="4" s="1"/>
  <c r="BJ452" i="4" s="1"/>
  <c r="BJ453" i="4" s="1"/>
  <c r="BJ454" i="4" s="1"/>
  <c r="BJ455" i="4" s="1"/>
  <c r="BJ456" i="4" s="1"/>
  <c r="BJ457" i="4" s="1"/>
  <c r="BJ458" i="4" s="1"/>
  <c r="BJ459" i="4" s="1"/>
  <c r="BJ460" i="4" s="1"/>
  <c r="BJ461" i="4" s="1"/>
  <c r="BJ462" i="4" s="1"/>
  <c r="BJ463" i="4" s="1"/>
  <c r="BJ464" i="4" s="1"/>
  <c r="BJ465" i="4" s="1"/>
  <c r="BJ466" i="4" s="1"/>
  <c r="BJ467" i="4" s="1"/>
  <c r="BJ468" i="4" s="1"/>
  <c r="BJ469" i="4" s="1"/>
  <c r="BJ470" i="4" s="1"/>
  <c r="BJ471" i="4" s="1"/>
  <c r="BJ472" i="4" s="1"/>
  <c r="BJ473" i="4" s="1"/>
  <c r="BJ474" i="4" s="1"/>
  <c r="BJ475" i="4" s="1"/>
  <c r="BJ476" i="4" s="1"/>
  <c r="BJ477" i="4" s="1"/>
  <c r="BJ478" i="4" s="1"/>
  <c r="BJ479" i="4" s="1"/>
  <c r="BJ480" i="4" s="1"/>
  <c r="BJ481" i="4" s="1"/>
  <c r="BJ482" i="4" s="1"/>
  <c r="BJ483" i="4" s="1"/>
  <c r="BJ484" i="4" s="1"/>
  <c r="BJ485" i="4" s="1"/>
  <c r="BJ486" i="4" s="1"/>
  <c r="BJ487" i="4" s="1"/>
  <c r="BJ488" i="4" s="1"/>
  <c r="BJ489" i="4" s="1"/>
  <c r="BJ490" i="4" s="1"/>
  <c r="BJ491" i="4" s="1"/>
  <c r="BJ492" i="4" s="1"/>
  <c r="BJ493" i="4" s="1"/>
  <c r="BJ494" i="4" s="1"/>
  <c r="BJ495" i="4" s="1"/>
  <c r="BJ496" i="4" s="1"/>
  <c r="BJ497" i="4" s="1"/>
  <c r="BJ498" i="4" s="1"/>
  <c r="BJ499" i="4" s="1"/>
  <c r="BJ500" i="4" s="1"/>
  <c r="BJ501" i="4" s="1"/>
  <c r="BJ502" i="4" s="1"/>
  <c r="BJ503" i="4" s="1"/>
  <c r="BJ504" i="4" s="1"/>
  <c r="BJ505" i="4" s="1"/>
  <c r="BJ506" i="4" s="1"/>
  <c r="BJ507" i="4" s="1"/>
  <c r="BJ508" i="4" s="1"/>
  <c r="BJ509" i="4" s="1"/>
  <c r="BJ510" i="4" s="1"/>
  <c r="BJ511" i="4" s="1"/>
  <c r="BJ512" i="4" s="1"/>
  <c r="BJ513" i="4" s="1"/>
  <c r="BJ514" i="4" s="1"/>
  <c r="BJ515" i="4" s="1"/>
  <c r="BJ516" i="4" s="1"/>
  <c r="BJ517" i="4" s="1"/>
  <c r="BJ518" i="4" s="1"/>
  <c r="BJ519" i="4" s="1"/>
  <c r="BJ520" i="4" s="1"/>
  <c r="BJ521" i="4" s="1"/>
  <c r="BJ522" i="4" s="1"/>
  <c r="BJ523" i="4" s="1"/>
  <c r="BJ524" i="4" s="1"/>
  <c r="BJ525" i="4" s="1"/>
  <c r="BJ526" i="4" s="1"/>
  <c r="BJ527" i="4" s="1"/>
  <c r="BJ528" i="4" s="1"/>
  <c r="BJ529" i="4" s="1"/>
  <c r="BJ530" i="4" s="1"/>
  <c r="BJ531" i="4" s="1"/>
  <c r="BJ532" i="4" s="1"/>
  <c r="BJ533" i="4" s="1"/>
  <c r="BJ534" i="4" s="1"/>
  <c r="BJ535" i="4" s="1"/>
  <c r="BJ536" i="4" s="1"/>
  <c r="BJ537" i="4" s="1"/>
  <c r="BJ538" i="4" s="1"/>
  <c r="BJ539" i="4" s="1"/>
  <c r="BJ540" i="4" s="1"/>
  <c r="BJ541" i="4" s="1"/>
  <c r="BJ542" i="4" s="1"/>
  <c r="BJ543" i="4" s="1"/>
  <c r="BJ544" i="4" s="1"/>
  <c r="BJ545" i="4" s="1"/>
  <c r="BJ546" i="4" s="1"/>
  <c r="BJ547" i="4" s="1"/>
  <c r="BJ548" i="4" s="1"/>
  <c r="BJ549" i="4" s="1"/>
  <c r="BJ550" i="4" s="1"/>
  <c r="BJ551" i="4" s="1"/>
  <c r="BJ552" i="4" s="1"/>
  <c r="BJ553" i="4" s="1"/>
  <c r="BJ554" i="4" s="1"/>
  <c r="BJ555" i="4" s="1"/>
  <c r="BJ556" i="4" s="1"/>
  <c r="BJ557" i="4" s="1"/>
  <c r="BJ558" i="4" s="1"/>
  <c r="BJ559" i="4" s="1"/>
  <c r="BJ560" i="4" s="1"/>
  <c r="BJ561" i="4" s="1"/>
  <c r="BJ562" i="4" s="1"/>
  <c r="BJ563" i="4" s="1"/>
  <c r="BJ564" i="4" s="1"/>
  <c r="BJ565" i="4" s="1"/>
  <c r="BJ566" i="4" s="1"/>
  <c r="BJ567" i="4" s="1"/>
  <c r="BJ568" i="4" s="1"/>
  <c r="BJ569" i="4" s="1"/>
  <c r="BJ570" i="4" s="1"/>
  <c r="BJ571" i="4" s="1"/>
  <c r="BJ572" i="4" s="1"/>
  <c r="BJ573" i="4" s="1"/>
  <c r="BJ574" i="4" s="1"/>
  <c r="BJ575" i="4" s="1"/>
  <c r="BJ576" i="4" s="1"/>
  <c r="BJ577" i="4" s="1"/>
  <c r="BJ578" i="4" s="1"/>
  <c r="BJ579" i="4" s="1"/>
  <c r="BJ580" i="4" s="1"/>
  <c r="BJ581" i="4" s="1"/>
  <c r="BJ582" i="4" s="1"/>
  <c r="BJ583" i="4" s="1"/>
  <c r="BJ584" i="4" s="1"/>
  <c r="BJ585" i="4" s="1"/>
  <c r="BJ586" i="4" s="1"/>
  <c r="BJ587" i="4" s="1"/>
  <c r="BJ588" i="4" s="1"/>
  <c r="BJ589" i="4" s="1"/>
  <c r="BJ590" i="4" s="1"/>
  <c r="BJ591" i="4" s="1"/>
  <c r="BJ592" i="4" s="1"/>
  <c r="BJ593" i="4" s="1"/>
  <c r="BJ594" i="4" s="1"/>
  <c r="BJ595" i="4" s="1"/>
  <c r="BJ596" i="4" s="1"/>
  <c r="BJ597" i="4" s="1"/>
  <c r="BJ598" i="4" s="1"/>
  <c r="BJ599" i="4" s="1"/>
  <c r="BJ600" i="4" s="1"/>
  <c r="BJ601" i="4" s="1"/>
  <c r="BJ602" i="4" s="1"/>
  <c r="BJ603" i="4" s="1"/>
  <c r="BJ604" i="4" s="1"/>
  <c r="BJ605" i="4" s="1"/>
  <c r="BJ606" i="4" s="1"/>
  <c r="BJ607" i="4" s="1"/>
  <c r="BJ608" i="4" s="1"/>
  <c r="BJ609" i="4" s="1"/>
  <c r="BJ610" i="4" s="1"/>
  <c r="BJ611" i="4" s="1"/>
  <c r="BJ612" i="4" s="1"/>
  <c r="BJ613" i="4" s="1"/>
  <c r="BJ614" i="4" s="1"/>
  <c r="BJ615" i="4" s="1"/>
  <c r="BJ616" i="4" s="1"/>
  <c r="BJ617" i="4" s="1"/>
  <c r="BJ618" i="4" s="1"/>
  <c r="BJ619" i="4" s="1"/>
  <c r="BJ620" i="4" s="1"/>
  <c r="BJ621" i="4" s="1"/>
  <c r="BJ622" i="4" s="1"/>
  <c r="BJ623" i="4" s="1"/>
  <c r="BJ624" i="4" s="1"/>
  <c r="BJ625" i="4" s="1"/>
  <c r="BJ626" i="4" s="1"/>
  <c r="BJ627" i="4" s="1"/>
  <c r="BJ628" i="4" s="1"/>
  <c r="BJ629" i="4" s="1"/>
  <c r="BJ630" i="4" s="1"/>
  <c r="BJ631" i="4" s="1"/>
  <c r="BJ632" i="4" s="1"/>
  <c r="BJ633" i="4" s="1"/>
  <c r="BJ634" i="4" s="1"/>
  <c r="BJ635" i="4" s="1"/>
  <c r="BJ636" i="4" s="1"/>
  <c r="BJ637" i="4" s="1"/>
  <c r="BJ638" i="4" s="1"/>
  <c r="BJ639" i="4" s="1"/>
  <c r="BJ640" i="4" s="1"/>
  <c r="BJ641" i="4" s="1"/>
  <c r="BJ642" i="4" s="1"/>
  <c r="BJ643" i="4" s="1"/>
  <c r="BJ644" i="4" s="1"/>
  <c r="BJ645" i="4" s="1"/>
  <c r="BJ646" i="4" s="1"/>
  <c r="BJ647" i="4" s="1"/>
  <c r="BJ648" i="4" s="1"/>
  <c r="BJ649" i="4" s="1"/>
  <c r="BJ650" i="4" s="1"/>
  <c r="BJ651" i="4" s="1"/>
  <c r="BJ652" i="4" s="1"/>
  <c r="BJ653" i="4" s="1"/>
  <c r="BJ654" i="4" s="1"/>
  <c r="BJ655" i="4" s="1"/>
  <c r="BJ656" i="4" s="1"/>
  <c r="BJ657" i="4" s="1"/>
  <c r="BJ658" i="4" s="1"/>
  <c r="BJ659" i="4" s="1"/>
  <c r="BJ660" i="4" s="1"/>
  <c r="BJ661" i="4" s="1"/>
  <c r="BJ662" i="4" s="1"/>
  <c r="BJ663" i="4" s="1"/>
  <c r="BJ664" i="4" s="1"/>
  <c r="BJ665" i="4" s="1"/>
  <c r="BJ666" i="4" s="1"/>
  <c r="BJ667" i="4" s="1"/>
  <c r="BJ668" i="4" s="1"/>
  <c r="BJ669" i="4" s="1"/>
  <c r="BJ670" i="4" s="1"/>
  <c r="BJ671" i="4" s="1"/>
  <c r="BJ672" i="4" s="1"/>
  <c r="BJ673" i="4" s="1"/>
  <c r="BJ674" i="4" s="1"/>
  <c r="BJ675" i="4" s="1"/>
  <c r="BJ676" i="4" s="1"/>
  <c r="BJ677" i="4" s="1"/>
  <c r="BJ678" i="4" s="1"/>
  <c r="BJ679" i="4" s="1"/>
  <c r="BJ680" i="4" s="1"/>
  <c r="BJ681" i="4" s="1"/>
  <c r="BJ682" i="4" s="1"/>
  <c r="BJ683" i="4" s="1"/>
  <c r="BJ684" i="4" s="1"/>
  <c r="BJ685" i="4" s="1"/>
  <c r="BJ686" i="4" s="1"/>
  <c r="BJ687" i="4" s="1"/>
  <c r="BJ688" i="4" s="1"/>
  <c r="BJ689" i="4" s="1"/>
  <c r="BJ690" i="4" s="1"/>
  <c r="BJ691" i="4" s="1"/>
  <c r="BJ692" i="4" s="1"/>
  <c r="BJ693" i="4" s="1"/>
  <c r="BJ694" i="4" s="1"/>
  <c r="BJ695" i="4" s="1"/>
  <c r="BJ696" i="4" s="1"/>
  <c r="BJ697" i="4" s="1"/>
  <c r="BJ698" i="4" s="1"/>
  <c r="BJ699" i="4" s="1"/>
  <c r="BJ700" i="4" s="1"/>
  <c r="BJ701" i="4" s="1"/>
  <c r="BJ702" i="4" s="1"/>
  <c r="BJ703" i="4" s="1"/>
  <c r="BJ704" i="4" s="1"/>
  <c r="BJ705" i="4" s="1"/>
  <c r="BJ706" i="4" s="1"/>
  <c r="BJ707" i="4" s="1"/>
  <c r="BJ708" i="4" s="1"/>
  <c r="BJ709" i="4" s="1"/>
  <c r="BJ710" i="4" s="1"/>
  <c r="BJ711" i="4" s="1"/>
  <c r="BJ712" i="4" s="1"/>
  <c r="BJ713" i="4" s="1"/>
  <c r="BJ714" i="4" s="1"/>
  <c r="BJ715" i="4" s="1"/>
  <c r="BJ716" i="4" s="1"/>
  <c r="BJ717" i="4" s="1"/>
  <c r="BJ718" i="4" s="1"/>
  <c r="BJ719" i="4" s="1"/>
  <c r="BJ720" i="4" s="1"/>
  <c r="BJ721" i="4" s="1"/>
  <c r="BJ722" i="4" s="1"/>
  <c r="BJ723" i="4" s="1"/>
  <c r="BJ724" i="4" s="1"/>
  <c r="BJ725" i="4" s="1"/>
  <c r="BJ726" i="4" s="1"/>
  <c r="BJ727" i="4" s="1"/>
  <c r="BJ728" i="4" s="1"/>
  <c r="BJ729" i="4" s="1"/>
  <c r="BJ730" i="4" s="1"/>
  <c r="BJ731" i="4" s="1"/>
  <c r="BJ732" i="4" s="1"/>
  <c r="BJ733" i="4" s="1"/>
  <c r="BJ734" i="4" s="1"/>
  <c r="BJ735" i="4" s="1"/>
  <c r="BJ736" i="4" s="1"/>
  <c r="BJ737" i="4" s="1"/>
  <c r="BJ738" i="4" s="1"/>
  <c r="BJ739" i="4" s="1"/>
  <c r="BJ740" i="4" s="1"/>
  <c r="BJ741" i="4" s="1"/>
  <c r="BJ742" i="4" s="1"/>
  <c r="BJ743" i="4" s="1"/>
  <c r="BJ744" i="4" s="1"/>
  <c r="BJ745" i="4" s="1"/>
  <c r="BJ746" i="4" s="1"/>
  <c r="BJ747" i="4" s="1"/>
  <c r="BJ748" i="4" s="1"/>
  <c r="BJ749" i="4" s="1"/>
  <c r="BJ750" i="4" s="1"/>
  <c r="BJ751" i="4" s="1"/>
  <c r="BJ752" i="4" s="1"/>
  <c r="BJ753" i="4" s="1"/>
  <c r="BJ754" i="4" s="1"/>
  <c r="BJ755" i="4" s="1"/>
  <c r="BJ756" i="4" s="1"/>
  <c r="BJ757" i="4" s="1"/>
  <c r="BJ758" i="4" s="1"/>
  <c r="BJ759" i="4" s="1"/>
  <c r="BJ760" i="4" s="1"/>
  <c r="BJ761" i="4" s="1"/>
  <c r="BJ762" i="4" s="1"/>
  <c r="BJ763" i="4" s="1"/>
  <c r="BJ764" i="4" s="1"/>
  <c r="BJ765" i="4" s="1"/>
  <c r="BJ766" i="4" s="1"/>
  <c r="BJ767" i="4" s="1"/>
  <c r="BJ768" i="4" s="1"/>
  <c r="BJ769" i="4" s="1"/>
  <c r="BJ770" i="4" s="1"/>
  <c r="BJ771" i="4" s="1"/>
  <c r="BJ772" i="4" s="1"/>
  <c r="BJ773" i="4" s="1"/>
  <c r="BJ774" i="4" s="1"/>
  <c r="BJ775" i="4" s="1"/>
  <c r="BJ776" i="4" s="1"/>
  <c r="BJ777" i="4" s="1"/>
  <c r="BJ778" i="4" s="1"/>
  <c r="BJ779" i="4" s="1"/>
  <c r="BJ780" i="4" s="1"/>
  <c r="BJ781" i="4" s="1"/>
  <c r="BJ782" i="4" s="1"/>
  <c r="BJ783" i="4" s="1"/>
  <c r="BJ784" i="4" s="1"/>
  <c r="BJ785" i="4" s="1"/>
  <c r="BJ786" i="4" s="1"/>
  <c r="BJ787" i="4" s="1"/>
  <c r="BJ788" i="4" s="1"/>
  <c r="BJ789" i="4" s="1"/>
  <c r="BJ790" i="4" s="1"/>
  <c r="BJ791" i="4" s="1"/>
  <c r="BJ792" i="4" s="1"/>
  <c r="BJ793" i="4" s="1"/>
  <c r="BJ794" i="4" s="1"/>
  <c r="BJ795" i="4" s="1"/>
  <c r="BJ796" i="4" s="1"/>
  <c r="BJ797" i="4" s="1"/>
  <c r="BJ798" i="4" s="1"/>
  <c r="BJ799" i="4" s="1"/>
  <c r="BJ800" i="4" s="1"/>
  <c r="BJ801" i="4" s="1"/>
  <c r="BJ802" i="4" s="1"/>
  <c r="BJ803" i="4" s="1"/>
  <c r="BJ804" i="4" s="1"/>
  <c r="BJ805" i="4" s="1"/>
  <c r="BJ806" i="4" s="1"/>
  <c r="BJ807" i="4" s="1"/>
  <c r="BJ808" i="4" s="1"/>
  <c r="BJ809" i="4" s="1"/>
  <c r="BJ810" i="4" s="1"/>
  <c r="BJ811" i="4" s="1"/>
  <c r="BJ812" i="4" s="1"/>
  <c r="BJ813" i="4" s="1"/>
  <c r="BJ814" i="4" s="1"/>
  <c r="BJ815" i="4" s="1"/>
  <c r="BJ816" i="4" s="1"/>
  <c r="BJ817" i="4" s="1"/>
  <c r="BJ818" i="4" s="1"/>
  <c r="BJ819" i="4" s="1"/>
  <c r="BJ820" i="4" s="1"/>
  <c r="BJ821" i="4" s="1"/>
  <c r="BJ822" i="4" s="1"/>
  <c r="BJ823" i="4" s="1"/>
  <c r="BJ824" i="4" s="1"/>
  <c r="BJ825" i="4" s="1"/>
  <c r="BJ826" i="4" s="1"/>
  <c r="BJ827" i="4" s="1"/>
  <c r="BJ828" i="4" s="1"/>
  <c r="BJ829" i="4" s="1"/>
  <c r="BJ830" i="4" s="1"/>
  <c r="BJ831" i="4" s="1"/>
  <c r="BJ832" i="4" s="1"/>
  <c r="BJ833" i="4" s="1"/>
  <c r="BJ834" i="4" s="1"/>
  <c r="BJ835" i="4" s="1"/>
  <c r="BJ836" i="4" s="1"/>
  <c r="BJ837" i="4" s="1"/>
  <c r="BJ838" i="4" s="1"/>
  <c r="BJ839" i="4" s="1"/>
  <c r="BJ840" i="4" s="1"/>
  <c r="BJ841" i="4" s="1"/>
  <c r="BJ842" i="4" s="1"/>
  <c r="BJ843" i="4" s="1"/>
  <c r="BJ844" i="4" s="1"/>
  <c r="BJ845" i="4" s="1"/>
  <c r="BJ846" i="4" s="1"/>
  <c r="BJ847" i="4" s="1"/>
  <c r="BJ848" i="4" s="1"/>
  <c r="BJ849" i="4" s="1"/>
  <c r="BJ850" i="4" s="1"/>
  <c r="BJ851" i="4" s="1"/>
  <c r="BJ852" i="4" s="1"/>
  <c r="BJ853" i="4" s="1"/>
  <c r="BJ854" i="4" s="1"/>
  <c r="BJ855" i="4" s="1"/>
  <c r="BJ856" i="4" s="1"/>
  <c r="BJ857" i="4" s="1"/>
  <c r="BJ858" i="4" s="1"/>
  <c r="BJ859" i="4" s="1"/>
  <c r="BJ860" i="4" s="1"/>
  <c r="BJ861" i="4" s="1"/>
  <c r="BJ862" i="4" s="1"/>
  <c r="BJ863" i="4" s="1"/>
  <c r="BJ864" i="4" s="1"/>
  <c r="BJ865" i="4" s="1"/>
  <c r="BJ866" i="4" s="1"/>
  <c r="BJ867" i="4" s="1"/>
  <c r="BJ868" i="4" s="1"/>
  <c r="BJ869" i="4" s="1"/>
  <c r="BJ870" i="4" s="1"/>
  <c r="BJ871" i="4" s="1"/>
  <c r="BJ872" i="4" s="1"/>
  <c r="BJ873" i="4" s="1"/>
  <c r="BJ874" i="4" s="1"/>
  <c r="BJ875" i="4" s="1"/>
  <c r="BJ876" i="4" s="1"/>
  <c r="BJ877" i="4" s="1"/>
  <c r="BJ878" i="4" s="1"/>
  <c r="BJ879" i="4" s="1"/>
  <c r="BJ880" i="4" s="1"/>
  <c r="BJ881" i="4" s="1"/>
  <c r="BJ882" i="4" s="1"/>
  <c r="BJ883" i="4" s="1"/>
  <c r="BJ884" i="4" s="1"/>
  <c r="BJ885" i="4" s="1"/>
  <c r="BJ886" i="4" s="1"/>
  <c r="BJ887" i="4" s="1"/>
  <c r="BJ888" i="4" s="1"/>
  <c r="BJ889" i="4" s="1"/>
  <c r="BJ890" i="4" s="1"/>
  <c r="BJ891" i="4" s="1"/>
  <c r="BJ892" i="4" s="1"/>
  <c r="BJ893" i="4" s="1"/>
  <c r="BJ894" i="4" s="1"/>
  <c r="BJ895" i="4" s="1"/>
  <c r="BJ896" i="4" s="1"/>
  <c r="BJ897" i="4" s="1"/>
  <c r="BJ898" i="4" s="1"/>
  <c r="BJ899" i="4" s="1"/>
  <c r="BJ900" i="4" s="1"/>
  <c r="BJ901" i="4" s="1"/>
  <c r="BJ902" i="4" s="1"/>
  <c r="BJ903" i="4" s="1"/>
  <c r="BJ904" i="4" s="1"/>
  <c r="BJ905" i="4" s="1"/>
  <c r="BJ906" i="4" s="1"/>
  <c r="BJ907" i="4" s="1"/>
  <c r="BJ908" i="4" s="1"/>
  <c r="BJ909" i="4" s="1"/>
  <c r="BJ910" i="4" s="1"/>
  <c r="BJ911" i="4" s="1"/>
  <c r="BJ912" i="4" s="1"/>
  <c r="BJ913" i="4" s="1"/>
  <c r="BJ914" i="4" s="1"/>
  <c r="BJ915" i="4" s="1"/>
  <c r="BJ916" i="4" s="1"/>
  <c r="BJ917" i="4" s="1"/>
  <c r="BJ918" i="4" s="1"/>
  <c r="BJ919" i="4" s="1"/>
  <c r="BJ920" i="4" s="1"/>
  <c r="BJ921" i="4" s="1"/>
  <c r="BJ922" i="4" s="1"/>
  <c r="BJ923" i="4" s="1"/>
  <c r="BJ924" i="4" s="1"/>
  <c r="BJ925" i="4" s="1"/>
  <c r="BJ926" i="4" s="1"/>
  <c r="BJ927" i="4" s="1"/>
  <c r="BJ928" i="4" s="1"/>
  <c r="BJ929" i="4" s="1"/>
  <c r="BJ930" i="4" s="1"/>
  <c r="BJ931" i="4" s="1"/>
  <c r="BJ932" i="4" s="1"/>
  <c r="BJ933" i="4" s="1"/>
  <c r="BJ934" i="4" s="1"/>
  <c r="BJ935" i="4" s="1"/>
  <c r="BJ936" i="4" s="1"/>
  <c r="BJ937" i="4" s="1"/>
  <c r="BJ938" i="4" s="1"/>
  <c r="BJ939" i="4" s="1"/>
  <c r="BJ940" i="4" s="1"/>
  <c r="BJ941" i="4" s="1"/>
  <c r="BJ942" i="4" s="1"/>
  <c r="BJ943" i="4" s="1"/>
  <c r="BJ944" i="4" s="1"/>
  <c r="BJ945" i="4" s="1"/>
  <c r="BJ946" i="4" s="1"/>
  <c r="BJ947" i="4" s="1"/>
  <c r="BJ948" i="4" s="1"/>
  <c r="BJ949" i="4" s="1"/>
  <c r="BJ950" i="4" s="1"/>
  <c r="BJ951" i="4" s="1"/>
  <c r="BJ952" i="4" s="1"/>
  <c r="BJ953" i="4" s="1"/>
  <c r="BJ954" i="4" s="1"/>
  <c r="BJ955" i="4" s="1"/>
  <c r="BJ956" i="4" s="1"/>
  <c r="BJ957" i="4" s="1"/>
  <c r="BJ958" i="4" s="1"/>
  <c r="BJ959" i="4" s="1"/>
  <c r="BJ960" i="4" s="1"/>
  <c r="BJ961" i="4" s="1"/>
  <c r="BJ962" i="4" s="1"/>
  <c r="BJ963" i="4" s="1"/>
  <c r="BJ964" i="4" s="1"/>
  <c r="BJ965" i="4" s="1"/>
  <c r="BJ966" i="4" s="1"/>
  <c r="BJ967" i="4" s="1"/>
  <c r="BJ968" i="4" s="1"/>
  <c r="BJ969" i="4" s="1"/>
  <c r="BJ970" i="4" s="1"/>
  <c r="BJ971" i="4" s="1"/>
  <c r="BJ972" i="4" s="1"/>
  <c r="BJ973" i="4" s="1"/>
  <c r="BJ974" i="4" s="1"/>
  <c r="BJ975" i="4" s="1"/>
  <c r="BJ976" i="4" s="1"/>
  <c r="BJ977" i="4" s="1"/>
  <c r="BJ978" i="4" s="1"/>
  <c r="BJ979" i="4" s="1"/>
  <c r="BJ980" i="4" s="1"/>
  <c r="BJ981" i="4" s="1"/>
  <c r="BJ982" i="4" s="1"/>
  <c r="BJ983" i="4" s="1"/>
  <c r="BJ984" i="4" s="1"/>
  <c r="BJ985" i="4" s="1"/>
  <c r="BJ986" i="4" s="1"/>
  <c r="BJ987" i="4" s="1"/>
  <c r="BJ988" i="4" s="1"/>
  <c r="BJ989" i="4" s="1"/>
  <c r="BJ990" i="4" s="1"/>
  <c r="BJ991" i="4" s="1"/>
  <c r="BJ992" i="4" s="1"/>
  <c r="BJ993" i="4" s="1"/>
  <c r="BJ994" i="4" s="1"/>
  <c r="BJ995" i="4" s="1"/>
  <c r="BJ996" i="4" s="1"/>
  <c r="BJ997" i="4" s="1"/>
  <c r="BJ998" i="4" s="1"/>
  <c r="BJ999" i="4" s="1"/>
  <c r="BJ1000" i="4" s="1"/>
  <c r="BJ1001" i="4" s="1"/>
  <c r="BJ1002" i="4" s="1"/>
  <c r="BJ1003" i="4" s="1"/>
  <c r="BJ1004" i="4" s="1"/>
  <c r="BJ1005" i="4" s="1"/>
  <c r="BJ1006" i="4" s="1"/>
  <c r="BJ1007" i="4" s="1"/>
  <c r="BJ1008" i="4" s="1"/>
  <c r="BJ1009" i="4" s="1"/>
  <c r="BJ1010" i="4" s="1"/>
  <c r="BJ1011" i="4" s="1"/>
  <c r="BJ1012" i="4" s="1"/>
  <c r="BJ1013" i="4" s="1"/>
  <c r="BJ1014" i="4" s="1"/>
  <c r="BJ1015" i="4" s="1"/>
  <c r="BJ1016" i="4" s="1"/>
  <c r="BJ1017" i="4" s="1"/>
  <c r="BJ1018" i="4" s="1"/>
  <c r="BJ1019" i="4" s="1"/>
  <c r="BJ1020" i="4" s="1"/>
  <c r="BJ1021" i="4" s="1"/>
  <c r="BJ1022" i="4" s="1"/>
  <c r="BJ1023" i="4" s="1"/>
  <c r="BJ1024" i="4" s="1"/>
  <c r="BJ1025" i="4" s="1"/>
  <c r="BJ1026" i="4" s="1"/>
  <c r="BJ1027" i="4" s="1"/>
  <c r="BJ1028" i="4" s="1"/>
  <c r="BJ1029" i="4" s="1"/>
  <c r="BJ1030" i="4" s="1"/>
  <c r="BJ1031" i="4" s="1"/>
  <c r="BJ1032" i="4" s="1"/>
  <c r="BJ1033" i="4" s="1"/>
  <c r="BJ1034" i="4" s="1"/>
  <c r="BJ1035" i="4" s="1"/>
  <c r="BJ1036" i="4" s="1"/>
  <c r="BJ1037" i="4" s="1"/>
  <c r="BJ1038" i="4" s="1"/>
  <c r="BJ1039" i="4" s="1"/>
  <c r="BJ1040" i="4" s="1"/>
  <c r="BJ1041" i="4" s="1"/>
  <c r="BJ1042" i="4" s="1"/>
  <c r="BJ1043" i="4" s="1"/>
  <c r="BJ1044" i="4" s="1"/>
  <c r="BJ1045" i="4" s="1"/>
  <c r="BJ1046" i="4" s="1"/>
  <c r="BJ1047" i="4" s="1"/>
  <c r="BJ1048" i="4" s="1"/>
  <c r="BJ1049" i="4" s="1"/>
  <c r="BJ1050" i="4" s="1"/>
  <c r="BJ1051" i="4" s="1"/>
  <c r="BJ1052" i="4" s="1"/>
  <c r="BJ1053" i="4" s="1"/>
  <c r="BJ1054" i="4" s="1"/>
  <c r="BJ1055" i="4" s="1"/>
  <c r="BJ1056" i="4" s="1"/>
  <c r="BJ1057" i="4" s="1"/>
  <c r="BJ1058" i="4" s="1"/>
  <c r="BJ1059" i="4" s="1"/>
  <c r="BJ1060" i="4" s="1"/>
  <c r="BJ1061" i="4" s="1"/>
  <c r="BJ1062" i="4" s="1"/>
  <c r="BJ1063" i="4" s="1"/>
  <c r="BJ1064" i="4" s="1"/>
  <c r="BJ1065" i="4" s="1"/>
  <c r="BJ1066" i="4" s="1"/>
  <c r="BJ1067" i="4" s="1"/>
  <c r="BJ1068" i="4" s="1"/>
  <c r="BJ1069" i="4" s="1"/>
  <c r="BJ1070" i="4" s="1"/>
  <c r="BJ1071" i="4" s="1"/>
  <c r="BJ1072" i="4" s="1"/>
  <c r="BJ1073" i="4" s="1"/>
  <c r="BJ1074" i="4" s="1"/>
  <c r="BJ1075" i="4" s="1"/>
  <c r="BJ1076" i="4" s="1"/>
  <c r="BJ1077" i="4" s="1"/>
  <c r="BJ1078" i="4" s="1"/>
  <c r="BJ1079" i="4" s="1"/>
  <c r="BJ1080" i="4" s="1"/>
  <c r="BJ1081" i="4" s="1"/>
  <c r="BJ1082" i="4" s="1"/>
  <c r="BJ1083" i="4" s="1"/>
  <c r="BJ1084" i="4" s="1"/>
  <c r="BJ1085" i="4" s="1"/>
  <c r="BJ1086" i="4" s="1"/>
  <c r="BJ1087" i="4" s="1"/>
  <c r="BJ1088" i="4" s="1"/>
  <c r="BJ1089" i="4" s="1"/>
  <c r="BJ1090" i="4" s="1"/>
  <c r="BJ1091" i="4" s="1"/>
  <c r="BJ1092" i="4" s="1"/>
  <c r="BJ1093" i="4" s="1"/>
  <c r="BJ1094" i="4" s="1"/>
  <c r="BJ1095" i="4" s="1"/>
  <c r="BJ1096" i="4" s="1"/>
  <c r="BJ1097" i="4" s="1"/>
  <c r="BJ1098" i="4" s="1"/>
  <c r="BJ1099" i="4" s="1"/>
  <c r="BJ1100" i="4" s="1"/>
  <c r="BJ1101" i="4" s="1"/>
  <c r="BJ1102" i="4" s="1"/>
  <c r="BJ1103" i="4" s="1"/>
  <c r="BJ1104" i="4" s="1"/>
  <c r="BJ1105" i="4" s="1"/>
  <c r="BJ1106" i="4" s="1"/>
  <c r="BJ1107" i="4" s="1"/>
  <c r="BJ1108" i="4" s="1"/>
  <c r="BJ1109" i="4" s="1"/>
  <c r="BJ1110" i="4" s="1"/>
  <c r="BJ1111" i="4" s="1"/>
  <c r="BJ1112" i="4" s="1"/>
  <c r="BJ1113" i="4" s="1"/>
  <c r="BJ1114" i="4" s="1"/>
  <c r="BJ1115" i="4" s="1"/>
  <c r="BJ1116" i="4" s="1"/>
  <c r="BJ1117" i="4" s="1"/>
  <c r="BJ1118" i="4" s="1"/>
  <c r="BJ1119" i="4" s="1"/>
  <c r="BJ1120" i="4" s="1"/>
  <c r="BJ1121" i="4" s="1"/>
  <c r="BJ1122" i="4" s="1"/>
  <c r="BJ1123" i="4" s="1"/>
  <c r="BJ1124" i="4" s="1"/>
  <c r="BJ1125" i="4" s="1"/>
  <c r="BJ1126" i="4" s="1"/>
  <c r="BJ1127" i="4" s="1"/>
  <c r="BJ1128" i="4" s="1"/>
  <c r="BJ1129" i="4" s="1"/>
  <c r="BJ1130" i="4" s="1"/>
  <c r="BJ1131" i="4" s="1"/>
  <c r="BJ1132" i="4" s="1"/>
  <c r="BJ1133" i="4" s="1"/>
  <c r="BJ1134" i="4" s="1"/>
  <c r="BJ1135" i="4" s="1"/>
  <c r="BJ1136" i="4" s="1"/>
  <c r="BJ1137" i="4" s="1"/>
  <c r="BJ1138" i="4" s="1"/>
  <c r="BJ1139" i="4" s="1"/>
  <c r="BJ1140" i="4" s="1"/>
  <c r="BJ1141" i="4" s="1"/>
  <c r="BJ1142" i="4" s="1"/>
  <c r="BJ1143" i="4" s="1"/>
  <c r="BJ1144" i="4" s="1"/>
  <c r="BJ1145" i="4" s="1"/>
  <c r="BJ1146" i="4" s="1"/>
  <c r="BJ1147" i="4" s="1"/>
  <c r="BJ1148" i="4" s="1"/>
  <c r="BJ1149" i="4" s="1"/>
  <c r="BJ1150" i="4" s="1"/>
  <c r="BJ1151" i="4" s="1"/>
  <c r="BJ1152" i="4" s="1"/>
  <c r="BJ1153" i="4" s="1"/>
  <c r="BJ1154" i="4" s="1"/>
  <c r="BJ1155" i="4" s="1"/>
  <c r="BJ1156" i="4" s="1"/>
  <c r="BJ1157" i="4" s="1"/>
  <c r="BJ1158" i="4" s="1"/>
  <c r="BJ1159" i="4" s="1"/>
  <c r="BJ1160" i="4" s="1"/>
  <c r="BJ1161" i="4" s="1"/>
  <c r="BJ1162" i="4" s="1"/>
  <c r="BJ1163" i="4" s="1"/>
  <c r="BJ1164" i="4" s="1"/>
  <c r="BJ1165" i="4" s="1"/>
  <c r="BJ1166" i="4" s="1"/>
  <c r="BJ1167" i="4" s="1"/>
  <c r="BJ1168" i="4" s="1"/>
  <c r="BJ1169" i="4" s="1"/>
  <c r="BJ1170" i="4" s="1"/>
  <c r="BJ1171" i="4" s="1"/>
  <c r="BJ1172" i="4" s="1"/>
  <c r="BJ1173" i="4" s="1"/>
  <c r="BJ1174" i="4" s="1"/>
  <c r="BJ1175" i="4" s="1"/>
  <c r="BJ1176" i="4" s="1"/>
  <c r="BJ1177" i="4" s="1"/>
  <c r="BJ1178" i="4" s="1"/>
  <c r="BJ1179" i="4" s="1"/>
  <c r="BJ1180" i="4" s="1"/>
  <c r="BJ1181" i="4" s="1"/>
  <c r="BJ1182" i="4" s="1"/>
  <c r="BJ1183" i="4" s="1"/>
  <c r="BJ1184" i="4" s="1"/>
  <c r="BJ1185" i="4" s="1"/>
  <c r="BJ1186" i="4" s="1"/>
  <c r="BJ1187" i="4" s="1"/>
  <c r="BJ1188" i="4" s="1"/>
  <c r="BJ1189" i="4" s="1"/>
  <c r="BJ1190" i="4" s="1"/>
  <c r="BJ1191" i="4" s="1"/>
  <c r="BJ1192" i="4" s="1"/>
  <c r="BJ1193" i="4" s="1"/>
  <c r="BJ1194" i="4" s="1"/>
  <c r="BJ1195" i="4" s="1"/>
  <c r="BJ1196" i="4" s="1"/>
  <c r="BJ1197" i="4" s="1"/>
  <c r="BJ1198" i="4" s="1"/>
  <c r="BJ1199" i="4" s="1"/>
  <c r="BJ1200" i="4" s="1"/>
  <c r="BJ1201" i="4" s="1"/>
  <c r="BJ1202" i="4" s="1"/>
  <c r="BJ1203" i="4" s="1"/>
  <c r="BJ1204" i="4" s="1"/>
  <c r="BJ1205" i="4" s="1"/>
  <c r="BJ1206" i="4" s="1"/>
  <c r="BJ1207" i="4" s="1"/>
  <c r="BJ1208" i="4" s="1"/>
  <c r="BJ1209" i="4" s="1"/>
  <c r="BJ1210" i="4" s="1"/>
  <c r="BJ1211" i="4" s="1"/>
  <c r="BJ1212" i="4" s="1"/>
  <c r="BJ1213" i="4" s="1"/>
  <c r="BJ1214" i="4" s="1"/>
  <c r="BJ1215" i="4" s="1"/>
  <c r="BJ1216" i="4" s="1"/>
  <c r="BJ1217" i="4" s="1"/>
  <c r="BJ1218" i="4" s="1"/>
  <c r="BJ1219" i="4" s="1"/>
  <c r="BJ1220" i="4" s="1"/>
  <c r="BJ1221" i="4" s="1"/>
  <c r="BJ1222" i="4" s="1"/>
  <c r="BJ1223" i="4" s="1"/>
  <c r="BJ1224" i="4" s="1"/>
  <c r="BJ1225" i="4" s="1"/>
  <c r="BJ1226" i="4" s="1"/>
  <c r="BJ1227" i="4" s="1"/>
  <c r="BJ1228" i="4" s="1"/>
  <c r="BJ1229" i="4" s="1"/>
  <c r="BJ1230" i="4" s="1"/>
  <c r="BJ1231" i="4" s="1"/>
  <c r="BJ1232" i="4" s="1"/>
  <c r="BJ1233" i="4" s="1"/>
  <c r="BJ1234" i="4" s="1"/>
  <c r="BJ1235" i="4" s="1"/>
  <c r="BJ1236" i="4" s="1"/>
  <c r="BJ1237" i="4" s="1"/>
  <c r="BJ1238" i="4" s="1"/>
  <c r="BJ1239" i="4" s="1"/>
  <c r="BJ1240" i="4" s="1"/>
  <c r="BJ1241" i="4" s="1"/>
  <c r="BJ1242" i="4" s="1"/>
  <c r="BJ1243" i="4" s="1"/>
  <c r="BJ1244" i="4" s="1"/>
  <c r="BJ1245" i="4" s="1"/>
  <c r="BJ1246" i="4" s="1"/>
  <c r="BJ1247" i="4" s="1"/>
  <c r="BJ1248" i="4" s="1"/>
  <c r="BJ1249" i="4" s="1"/>
  <c r="BJ1250" i="4" s="1"/>
  <c r="BJ1251" i="4" s="1"/>
  <c r="BJ1252" i="4" s="1"/>
  <c r="BJ1253" i="4" s="1"/>
  <c r="BJ1254" i="4" s="1"/>
  <c r="BJ1255" i="4" s="1"/>
  <c r="BJ1256" i="4" s="1"/>
  <c r="BJ1257" i="4" s="1"/>
  <c r="BJ1258" i="4" s="1"/>
  <c r="BJ1259" i="4" s="1"/>
  <c r="BJ1260" i="4" s="1"/>
  <c r="BJ1261" i="4" s="1"/>
  <c r="BJ1262" i="4" s="1"/>
  <c r="BJ1263" i="4" s="1"/>
  <c r="BJ1264" i="4" s="1"/>
  <c r="BJ1265" i="4" s="1"/>
  <c r="BJ1266" i="4" s="1"/>
  <c r="BJ1267" i="4" s="1"/>
  <c r="BJ1268" i="4" s="1"/>
  <c r="BJ1269" i="4" s="1"/>
  <c r="BJ1270" i="4" s="1"/>
  <c r="BJ1271" i="4" s="1"/>
  <c r="BJ1272" i="4" s="1"/>
  <c r="BJ1273" i="4" s="1"/>
  <c r="BJ1274" i="4" s="1"/>
  <c r="BJ1275" i="4" s="1"/>
  <c r="BJ1276" i="4" s="1"/>
  <c r="BJ1277" i="4" s="1"/>
  <c r="BJ1278" i="4" s="1"/>
  <c r="BJ1279" i="4" s="1"/>
  <c r="BJ1280" i="4" s="1"/>
  <c r="BJ1281" i="4" s="1"/>
  <c r="BJ1282" i="4" s="1"/>
  <c r="BJ1283" i="4" s="1"/>
  <c r="BJ1284" i="4" s="1"/>
  <c r="BJ1285" i="4" s="1"/>
  <c r="BJ1286" i="4" s="1"/>
  <c r="BJ1287" i="4" s="1"/>
  <c r="BJ1288" i="4" s="1"/>
  <c r="BJ1289" i="4" s="1"/>
  <c r="BJ1290" i="4" s="1"/>
  <c r="BJ1291" i="4" s="1"/>
  <c r="BJ1292" i="4" s="1"/>
  <c r="BJ1293" i="4" s="1"/>
  <c r="BJ1294" i="4" s="1"/>
  <c r="BJ1295" i="4" s="1"/>
  <c r="BJ1296" i="4" s="1"/>
  <c r="BJ1297" i="4" s="1"/>
  <c r="BJ1298" i="4" s="1"/>
  <c r="BJ1299" i="4" s="1"/>
  <c r="BJ1300" i="4" s="1"/>
  <c r="BJ1301" i="4" s="1"/>
  <c r="BJ1302" i="4" s="1"/>
  <c r="BJ1303" i="4" s="1"/>
  <c r="BJ1304" i="4" s="1"/>
  <c r="BJ1305" i="4" s="1"/>
  <c r="BJ1306" i="4" s="1"/>
  <c r="BJ1307" i="4" s="1"/>
  <c r="BJ1308" i="4" s="1"/>
  <c r="BJ1309" i="4" s="1"/>
  <c r="BJ1310" i="4" s="1"/>
  <c r="BJ1311" i="4" s="1"/>
  <c r="BJ1312" i="4" s="1"/>
  <c r="BJ1313" i="4" s="1"/>
  <c r="BJ1314" i="4" s="1"/>
  <c r="BJ1315" i="4" s="1"/>
  <c r="BJ1316" i="4" s="1"/>
  <c r="BJ1317" i="4" s="1"/>
  <c r="BJ1318" i="4" s="1"/>
  <c r="BJ1319" i="4" s="1"/>
  <c r="BJ1320" i="4" s="1"/>
  <c r="BJ1321" i="4" s="1"/>
  <c r="BJ1322" i="4" s="1"/>
  <c r="BJ1323" i="4" s="1"/>
  <c r="BJ1324" i="4" s="1"/>
  <c r="BJ1325" i="4" s="1"/>
  <c r="BJ1326" i="4" s="1"/>
  <c r="BJ1327" i="4" s="1"/>
  <c r="BJ1328" i="4" s="1"/>
  <c r="BJ1329" i="4" s="1"/>
  <c r="BJ1330" i="4" s="1"/>
  <c r="BJ1331" i="4" s="1"/>
  <c r="BJ1332" i="4" s="1"/>
  <c r="BJ1333" i="4" s="1"/>
  <c r="BJ1334" i="4" s="1"/>
  <c r="BJ1335" i="4" s="1"/>
  <c r="BJ1336" i="4" s="1"/>
  <c r="BJ1337" i="4" s="1"/>
  <c r="BJ1338" i="4" s="1"/>
  <c r="BJ1339" i="4" s="1"/>
  <c r="BJ1340" i="4" s="1"/>
  <c r="BJ1341" i="4" s="1"/>
  <c r="BJ1342" i="4" s="1"/>
  <c r="BJ1343" i="4" s="1"/>
  <c r="BJ1344" i="4" s="1"/>
  <c r="BJ1345" i="4" s="1"/>
  <c r="BJ1346" i="4" s="1"/>
  <c r="BJ1347" i="4" s="1"/>
  <c r="BJ1348" i="4" s="1"/>
  <c r="BJ1349" i="4" s="1"/>
  <c r="BJ1350" i="4" s="1"/>
  <c r="BJ1351" i="4" s="1"/>
  <c r="BJ1352" i="4" s="1"/>
  <c r="BJ1353" i="4" s="1"/>
  <c r="BJ1354" i="4" s="1"/>
  <c r="BJ1355" i="4" s="1"/>
  <c r="BJ1356" i="4" s="1"/>
  <c r="BJ1357" i="4" s="1"/>
  <c r="BJ1358" i="4" s="1"/>
  <c r="BJ1359" i="4" s="1"/>
  <c r="BJ1360" i="4" s="1"/>
  <c r="BJ1361" i="4" s="1"/>
  <c r="BJ1362" i="4" s="1"/>
  <c r="BJ1363" i="4" s="1"/>
  <c r="BJ1364" i="4" s="1"/>
  <c r="BJ1365" i="4" s="1"/>
  <c r="BJ1366" i="4" s="1"/>
  <c r="BJ1367" i="4" s="1"/>
  <c r="BJ1368" i="4" s="1"/>
  <c r="BJ1369" i="4" s="1"/>
  <c r="BJ1370" i="4" s="1"/>
  <c r="BJ1371" i="4" s="1"/>
  <c r="BJ1372" i="4" s="1"/>
  <c r="BJ1373" i="4" s="1"/>
  <c r="BJ1374" i="4" s="1"/>
  <c r="BJ1375" i="4" s="1"/>
  <c r="BJ1376" i="4" s="1"/>
  <c r="BJ1377" i="4" s="1"/>
  <c r="BJ1378" i="4" s="1"/>
  <c r="BJ1379" i="4" s="1"/>
  <c r="BJ1380" i="4" s="1"/>
  <c r="BJ1381" i="4" s="1"/>
  <c r="BJ1382" i="4" s="1"/>
  <c r="BJ1383" i="4" s="1"/>
  <c r="BJ1384" i="4" s="1"/>
  <c r="BJ1385" i="4" s="1"/>
  <c r="BJ1386" i="4" s="1"/>
  <c r="BJ1387" i="4" s="1"/>
  <c r="BJ1388" i="4" s="1"/>
  <c r="BJ1389" i="4" s="1"/>
  <c r="BJ1390" i="4" s="1"/>
  <c r="BJ1391" i="4" s="1"/>
  <c r="BJ1392" i="4" s="1"/>
  <c r="BJ1393" i="4" s="1"/>
  <c r="BJ1394" i="4" s="1"/>
  <c r="BJ1395" i="4" s="1"/>
  <c r="BJ1396" i="4" s="1"/>
  <c r="BJ1397" i="4" s="1"/>
  <c r="BJ1398" i="4" s="1"/>
  <c r="BJ1399" i="4" s="1"/>
  <c r="BJ1400" i="4" s="1"/>
  <c r="BJ1401" i="4" s="1"/>
  <c r="BJ1402" i="4" s="1"/>
  <c r="BJ1403" i="4" s="1"/>
  <c r="BJ1404" i="4" s="1"/>
  <c r="BJ1405" i="4" s="1"/>
  <c r="BJ1406" i="4" s="1"/>
  <c r="BJ1407" i="4" s="1"/>
  <c r="BJ1408" i="4" s="1"/>
  <c r="BJ1409" i="4" s="1"/>
  <c r="BJ1410" i="4" s="1"/>
  <c r="BJ1411" i="4" s="1"/>
  <c r="BJ1412" i="4" s="1"/>
  <c r="BJ1413" i="4" s="1"/>
  <c r="BJ1414" i="4" s="1"/>
  <c r="BJ1415" i="4" s="1"/>
  <c r="BJ1416" i="4" s="1"/>
  <c r="BJ1417" i="4" s="1"/>
  <c r="BJ1418" i="4" s="1"/>
  <c r="BJ1419" i="4" s="1"/>
  <c r="BJ1420" i="4" s="1"/>
  <c r="BJ1421" i="4" s="1"/>
  <c r="BJ1422" i="4" s="1"/>
  <c r="BJ1423" i="4" s="1"/>
  <c r="BJ1424" i="4" s="1"/>
  <c r="BJ1425" i="4" s="1"/>
  <c r="BJ1426" i="4" s="1"/>
  <c r="BJ1427" i="4" s="1"/>
  <c r="BJ1428" i="4" s="1"/>
  <c r="BJ1429" i="4" s="1"/>
  <c r="BJ1430" i="4" s="1"/>
  <c r="BJ1431" i="4" s="1"/>
  <c r="BJ1432" i="4" s="1"/>
  <c r="BJ1433" i="4" s="1"/>
  <c r="BJ1434" i="4" s="1"/>
  <c r="BJ1435" i="4" s="1"/>
  <c r="BJ1436" i="4" s="1"/>
  <c r="BJ1437" i="4" s="1"/>
  <c r="BJ1438" i="4" s="1"/>
  <c r="BJ1439" i="4" s="1"/>
  <c r="BJ1440" i="4" s="1"/>
  <c r="BJ1441" i="4" s="1"/>
  <c r="BJ1442" i="4" s="1"/>
  <c r="BJ1443" i="4" s="1"/>
  <c r="BJ1444" i="4" s="1"/>
  <c r="BJ1445" i="4" s="1"/>
  <c r="BJ1446" i="4" s="1"/>
  <c r="BJ1447" i="4" s="1"/>
  <c r="BJ1448" i="4" s="1"/>
  <c r="BJ1449" i="4" s="1"/>
  <c r="BJ1450" i="4" s="1"/>
  <c r="BJ1451" i="4" s="1"/>
  <c r="BJ1452" i="4" s="1"/>
  <c r="BJ1453" i="4" s="1"/>
  <c r="BJ1454" i="4" s="1"/>
  <c r="BJ1455" i="4" s="1"/>
  <c r="BJ1456" i="4" s="1"/>
  <c r="BJ1457" i="4" s="1"/>
  <c r="BJ1458" i="4" s="1"/>
  <c r="BJ1459" i="4" s="1"/>
  <c r="BJ1460" i="4" s="1"/>
  <c r="BJ1461" i="4" s="1"/>
  <c r="BJ1462" i="4" s="1"/>
  <c r="BJ1463" i="4" s="1"/>
  <c r="BJ1464" i="4" s="1"/>
  <c r="BJ1465" i="4" s="1"/>
  <c r="BJ1466" i="4" s="1"/>
  <c r="BJ1467" i="4" s="1"/>
  <c r="BJ1468" i="4" s="1"/>
  <c r="BJ1469" i="4" s="1"/>
  <c r="BJ1470" i="4" s="1"/>
  <c r="BJ1471" i="4" s="1"/>
  <c r="BJ1472" i="4" s="1"/>
  <c r="BJ1473" i="4" s="1"/>
  <c r="BJ1474" i="4" s="1"/>
  <c r="BJ1475" i="4" s="1"/>
  <c r="BJ1476" i="4" s="1"/>
  <c r="BJ1477" i="4" s="1"/>
  <c r="BJ1478" i="4" s="1"/>
  <c r="BJ1479" i="4" s="1"/>
  <c r="BJ1480" i="4" s="1"/>
  <c r="BJ1481" i="4" s="1"/>
  <c r="BJ1482" i="4" s="1"/>
  <c r="BJ1483" i="4" s="1"/>
  <c r="BJ1484" i="4" s="1"/>
  <c r="BJ1485" i="4" s="1"/>
  <c r="BJ1486" i="4" s="1"/>
  <c r="BJ1487" i="4" s="1"/>
  <c r="BJ1488" i="4" s="1"/>
  <c r="BJ1489" i="4" s="1"/>
  <c r="BJ1490" i="4" s="1"/>
  <c r="BJ1491" i="4" s="1"/>
  <c r="BJ1492" i="4" s="1"/>
  <c r="BJ1493" i="4" s="1"/>
  <c r="BJ1494" i="4" s="1"/>
  <c r="BJ1495" i="4" s="1"/>
  <c r="BJ1496" i="4" s="1"/>
  <c r="BJ1497" i="4" s="1"/>
  <c r="BJ1498" i="4" s="1"/>
  <c r="BJ1499" i="4" s="1"/>
  <c r="BJ1500" i="4" s="1"/>
  <c r="BJ1501" i="4" s="1"/>
  <c r="BJ1502" i="4" s="1"/>
  <c r="BJ1503" i="4" s="1"/>
  <c r="BJ1504" i="4" s="1"/>
  <c r="BJ1505" i="4" s="1"/>
  <c r="BJ1506" i="4" s="1"/>
  <c r="BJ1507" i="4" s="1"/>
  <c r="BJ1508" i="4" s="1"/>
  <c r="BJ1509" i="4" s="1"/>
  <c r="BJ1510" i="4" s="1"/>
  <c r="BJ1511" i="4" s="1"/>
  <c r="BJ1512" i="4" s="1"/>
  <c r="BJ1513" i="4" s="1"/>
  <c r="BJ1514" i="4" s="1"/>
  <c r="BJ1515" i="4" s="1"/>
  <c r="BJ1516" i="4" s="1"/>
  <c r="BJ1517" i="4" s="1"/>
  <c r="BJ1518" i="4" s="1"/>
  <c r="BJ1519" i="4" s="1"/>
  <c r="BJ1520" i="4" s="1"/>
  <c r="BJ1521" i="4" s="1"/>
  <c r="BJ1522" i="4" s="1"/>
  <c r="BJ1523" i="4" s="1"/>
  <c r="BJ1524" i="4" s="1"/>
  <c r="BJ1525" i="4" s="1"/>
  <c r="BJ1526" i="4" s="1"/>
  <c r="BJ1527" i="4" s="1"/>
  <c r="BJ1528" i="4" s="1"/>
  <c r="BJ1529" i="4" s="1"/>
  <c r="BJ1530" i="4" s="1"/>
  <c r="BJ1531" i="4" s="1"/>
  <c r="BJ1532" i="4" s="1"/>
  <c r="BJ1533" i="4" s="1"/>
  <c r="BJ1534" i="4" s="1"/>
  <c r="BJ1535" i="4" s="1"/>
  <c r="BJ1536" i="4" s="1"/>
  <c r="BJ1537" i="4" s="1"/>
  <c r="BJ1538" i="4" s="1"/>
  <c r="BJ1539" i="4" s="1"/>
  <c r="BJ1540" i="4" s="1"/>
  <c r="BJ1541" i="4" s="1"/>
  <c r="BJ1542" i="4" s="1"/>
  <c r="BJ1543" i="4" s="1"/>
  <c r="BJ1544" i="4" s="1"/>
  <c r="BJ1545" i="4" s="1"/>
  <c r="BJ1546" i="4" s="1"/>
  <c r="BJ1547" i="4" s="1"/>
  <c r="BJ1548" i="4" s="1"/>
  <c r="BJ1549" i="4" s="1"/>
  <c r="BJ1550" i="4" s="1"/>
  <c r="BJ1551" i="4" s="1"/>
  <c r="BJ1552" i="4" s="1"/>
  <c r="BJ1553" i="4" s="1"/>
  <c r="BJ1554" i="4" s="1"/>
  <c r="BJ1555" i="4" s="1"/>
  <c r="BJ1556" i="4" s="1"/>
  <c r="BJ1557" i="4" s="1"/>
  <c r="BJ1558" i="4" s="1"/>
  <c r="BJ1559" i="4" s="1"/>
  <c r="BJ1560" i="4" s="1"/>
  <c r="BJ1561" i="4" s="1"/>
  <c r="BJ1562" i="4" s="1"/>
  <c r="BJ1563" i="4" s="1"/>
  <c r="BJ1564" i="4" s="1"/>
  <c r="BJ1565" i="4" s="1"/>
  <c r="BJ1566" i="4" s="1"/>
  <c r="BJ1567" i="4" s="1"/>
  <c r="BJ1568" i="4" s="1"/>
  <c r="BJ1569" i="4" s="1"/>
  <c r="BJ1570" i="4" s="1"/>
  <c r="BJ1571" i="4" s="1"/>
  <c r="BJ1572" i="4" s="1"/>
  <c r="BJ1573" i="4" s="1"/>
  <c r="BJ1574" i="4" s="1"/>
  <c r="BJ1575" i="4" s="1"/>
  <c r="BJ1576" i="4" s="1"/>
  <c r="BJ1577" i="4" s="1"/>
  <c r="BJ1578" i="4" s="1"/>
  <c r="BJ1579" i="4" s="1"/>
  <c r="BJ1580" i="4" s="1"/>
  <c r="BJ1581" i="4" s="1"/>
  <c r="BJ1582" i="4" s="1"/>
  <c r="BJ1583" i="4" s="1"/>
  <c r="BJ1584" i="4" s="1"/>
  <c r="BJ1585" i="4" s="1"/>
  <c r="BJ1586" i="4" s="1"/>
  <c r="BJ1587" i="4" s="1"/>
  <c r="BJ1588" i="4" s="1"/>
  <c r="BJ1589" i="4" s="1"/>
  <c r="BJ1590" i="4" s="1"/>
  <c r="BJ1591" i="4" s="1"/>
  <c r="BJ1592" i="4" s="1"/>
  <c r="BJ1593" i="4" s="1"/>
  <c r="BJ1594" i="4" s="1"/>
  <c r="BJ1595" i="4" s="1"/>
  <c r="BJ1596" i="4" s="1"/>
  <c r="BJ1597" i="4" s="1"/>
  <c r="BJ1598" i="4" s="1"/>
  <c r="BJ1599" i="4" s="1"/>
  <c r="BJ1600" i="4" s="1"/>
  <c r="BJ1601" i="4" s="1"/>
  <c r="BJ1602" i="4" s="1"/>
  <c r="BJ1603" i="4" s="1"/>
  <c r="BJ1604" i="4" s="1"/>
  <c r="BJ1605" i="4" s="1"/>
  <c r="BJ1606" i="4" s="1"/>
  <c r="BJ1607" i="4" s="1"/>
  <c r="BJ1608" i="4" s="1"/>
  <c r="BJ1609" i="4" s="1"/>
  <c r="BJ1610" i="4" s="1"/>
  <c r="BJ1611" i="4" s="1"/>
  <c r="BJ1612" i="4" s="1"/>
  <c r="BJ1613" i="4" s="1"/>
  <c r="BJ1614" i="4" s="1"/>
  <c r="BJ1615" i="4" s="1"/>
  <c r="BJ1616" i="4" s="1"/>
  <c r="BJ1617" i="4" s="1"/>
  <c r="BJ1618" i="4" s="1"/>
  <c r="BJ1619" i="4" s="1"/>
  <c r="BJ1620" i="4" s="1"/>
  <c r="BJ1621" i="4" s="1"/>
  <c r="BJ1622" i="4" s="1"/>
  <c r="BJ1623" i="4" s="1"/>
  <c r="BJ1624" i="4" s="1"/>
  <c r="BJ1625" i="4" s="1"/>
  <c r="BJ1626" i="4" s="1"/>
  <c r="BJ1627" i="4" s="1"/>
  <c r="BJ1628" i="4" s="1"/>
  <c r="BJ1629" i="4" s="1"/>
  <c r="BJ1630" i="4" s="1"/>
  <c r="BJ1631" i="4" s="1"/>
  <c r="BJ1632" i="4" s="1"/>
  <c r="BJ1633" i="4" s="1"/>
  <c r="BJ1634" i="4" s="1"/>
  <c r="BJ1635" i="4" s="1"/>
  <c r="BJ1636" i="4" s="1"/>
  <c r="BJ1637" i="4" s="1"/>
  <c r="BJ1638" i="4" s="1"/>
  <c r="BJ1639" i="4" s="1"/>
  <c r="BJ1640" i="4" s="1"/>
  <c r="BJ1641" i="4" s="1"/>
  <c r="BJ1642" i="4" s="1"/>
  <c r="BJ1643" i="4" s="1"/>
  <c r="BJ1644" i="4" s="1"/>
  <c r="BJ1645" i="4" s="1"/>
  <c r="BJ1646" i="4" s="1"/>
  <c r="BJ1647" i="4" s="1"/>
  <c r="BJ1648" i="4" s="1"/>
  <c r="BJ1649" i="4" s="1"/>
  <c r="BJ1650" i="4" s="1"/>
  <c r="BJ1651" i="4" s="1"/>
  <c r="BJ1652" i="4" s="1"/>
  <c r="BJ1653" i="4" s="1"/>
  <c r="BJ1654" i="4" s="1"/>
  <c r="BJ1655" i="4" s="1"/>
  <c r="BJ1656" i="4" s="1"/>
  <c r="BJ1657" i="4" s="1"/>
  <c r="BJ1658" i="4" s="1"/>
  <c r="BJ1659" i="4" s="1"/>
  <c r="BJ1660" i="4" s="1"/>
  <c r="BJ1661" i="4" s="1"/>
  <c r="BJ1662" i="4" s="1"/>
  <c r="BJ1663" i="4" s="1"/>
  <c r="BJ1664" i="4" s="1"/>
  <c r="BJ1665" i="4" s="1"/>
  <c r="BJ1666" i="4" s="1"/>
  <c r="BJ1667" i="4" s="1"/>
  <c r="BJ1668" i="4" s="1"/>
  <c r="BJ1669" i="4" s="1"/>
  <c r="BJ1670" i="4" s="1"/>
  <c r="BJ1671" i="4" s="1"/>
  <c r="BJ1672" i="4" s="1"/>
  <c r="BJ1673" i="4" s="1"/>
  <c r="BJ1674" i="4" s="1"/>
  <c r="BJ1675" i="4" s="1"/>
  <c r="BJ1676" i="4" s="1"/>
  <c r="BJ1677" i="4" s="1"/>
  <c r="BJ1678" i="4" s="1"/>
  <c r="BJ1679" i="4" s="1"/>
  <c r="BJ1680" i="4" s="1"/>
  <c r="BJ1681" i="4" s="1"/>
  <c r="BJ1682" i="4" s="1"/>
  <c r="BJ1683" i="4" s="1"/>
  <c r="BJ1684" i="4" s="1"/>
  <c r="BJ1685" i="4" s="1"/>
  <c r="BJ1686" i="4" s="1"/>
  <c r="BJ1687" i="4" s="1"/>
  <c r="BJ1688" i="4" s="1"/>
  <c r="BJ1689" i="4" s="1"/>
  <c r="BJ1690" i="4" s="1"/>
  <c r="BJ1691" i="4" s="1"/>
  <c r="BJ1692" i="4" s="1"/>
  <c r="BJ1693" i="4" s="1"/>
  <c r="BJ1694" i="4" s="1"/>
  <c r="BJ1695" i="4" s="1"/>
  <c r="BJ1696" i="4" s="1"/>
  <c r="BJ1697" i="4" s="1"/>
  <c r="BJ1698" i="4" s="1"/>
  <c r="BJ1699" i="4" s="1"/>
  <c r="BJ1700" i="4" s="1"/>
  <c r="BJ1701" i="4" s="1"/>
  <c r="BJ1702" i="4" s="1"/>
  <c r="BJ1703" i="4" s="1"/>
  <c r="BJ1704" i="4" s="1"/>
  <c r="BJ1705" i="4" s="1"/>
  <c r="BJ1706" i="4" s="1"/>
  <c r="BJ1707" i="4" s="1"/>
  <c r="BJ1708" i="4" s="1"/>
  <c r="BJ1709" i="4" s="1"/>
  <c r="BJ1710" i="4" s="1"/>
  <c r="BJ1711" i="4" s="1"/>
  <c r="BJ1712" i="4" s="1"/>
  <c r="BJ1713" i="4" s="1"/>
  <c r="BJ1714" i="4" s="1"/>
  <c r="BJ1715" i="4" s="1"/>
  <c r="BJ1716" i="4" s="1"/>
  <c r="BJ1717" i="4" s="1"/>
  <c r="BJ1718" i="4" s="1"/>
  <c r="BJ1719" i="4" s="1"/>
  <c r="BJ1720" i="4" s="1"/>
  <c r="BJ1721" i="4" s="1"/>
  <c r="BJ1722" i="4" s="1"/>
  <c r="BJ1723" i="4" s="1"/>
  <c r="BJ1724" i="4" s="1"/>
  <c r="BJ1725" i="4" s="1"/>
  <c r="BJ1726" i="4" s="1"/>
  <c r="BJ1727" i="4" s="1"/>
  <c r="BJ1728" i="4" s="1"/>
  <c r="BJ1729" i="4" s="1"/>
  <c r="BJ1730" i="4" s="1"/>
  <c r="BJ1731" i="4" s="1"/>
  <c r="BJ1732" i="4" s="1"/>
  <c r="BJ1733" i="4" s="1"/>
  <c r="BJ1734" i="4" s="1"/>
  <c r="BJ1735" i="4" s="1"/>
  <c r="BJ1736" i="4" s="1"/>
  <c r="BJ1737" i="4" s="1"/>
  <c r="BJ1738" i="4" s="1"/>
  <c r="BJ1739" i="4" s="1"/>
  <c r="BJ1740" i="4" s="1"/>
  <c r="BJ1741" i="4" s="1"/>
  <c r="BJ1742" i="4" s="1"/>
  <c r="BJ1743" i="4" s="1"/>
  <c r="BJ1744" i="4" s="1"/>
  <c r="BJ1745" i="4" s="1"/>
  <c r="BJ1746" i="4" s="1"/>
  <c r="BJ1747" i="4" s="1"/>
  <c r="BJ1748" i="4" s="1"/>
  <c r="BJ1749" i="4" s="1"/>
  <c r="BJ1750" i="4" s="1"/>
  <c r="BJ1751" i="4" s="1"/>
  <c r="BJ1752" i="4" s="1"/>
  <c r="BJ1753" i="4" s="1"/>
  <c r="BJ1754" i="4" s="1"/>
  <c r="BJ1755" i="4" s="1"/>
  <c r="BJ1756" i="4" s="1"/>
  <c r="BJ1757" i="4" s="1"/>
  <c r="BJ1758" i="4" s="1"/>
  <c r="BJ1759" i="4" s="1"/>
  <c r="BJ1760" i="4" s="1"/>
  <c r="BJ1761" i="4" s="1"/>
  <c r="BJ1762" i="4" s="1"/>
  <c r="BJ1763" i="4" s="1"/>
  <c r="BJ1764" i="4" s="1"/>
  <c r="BJ1765" i="4" s="1"/>
  <c r="BJ1766" i="4" s="1"/>
  <c r="BJ1767" i="4" s="1"/>
  <c r="BJ1768" i="4" s="1"/>
  <c r="BJ1769" i="4" s="1"/>
  <c r="BJ1770" i="4" s="1"/>
  <c r="BJ1771" i="4" s="1"/>
  <c r="BJ1772" i="4" s="1"/>
  <c r="BJ1773" i="4" s="1"/>
  <c r="BJ1774" i="4" s="1"/>
  <c r="BJ1775" i="4" s="1"/>
  <c r="BJ1776" i="4" s="1"/>
  <c r="BJ1777" i="4" s="1"/>
  <c r="BJ1778" i="4" s="1"/>
  <c r="BJ1779" i="4" s="1"/>
  <c r="BJ1780" i="4" s="1"/>
  <c r="BJ1781" i="4" s="1"/>
  <c r="BJ1782" i="4" s="1"/>
  <c r="BJ1783" i="4" s="1"/>
  <c r="BJ1784" i="4" s="1"/>
  <c r="BJ1785" i="4" s="1"/>
  <c r="BJ1786" i="4" s="1"/>
  <c r="BJ1787" i="4" s="1"/>
  <c r="BJ1788" i="4" s="1"/>
  <c r="BJ1789" i="4" s="1"/>
  <c r="BJ1790" i="4" s="1"/>
  <c r="BJ1791" i="4" s="1"/>
  <c r="BJ1792" i="4" s="1"/>
  <c r="BJ1793" i="4" s="1"/>
  <c r="BJ1794" i="4" s="1"/>
  <c r="BJ1795" i="4" s="1"/>
  <c r="BJ1796" i="4" s="1"/>
  <c r="BJ1797" i="4" s="1"/>
  <c r="BJ1798" i="4" s="1"/>
  <c r="BJ1799" i="4" s="1"/>
  <c r="BJ1800" i="4" s="1"/>
  <c r="BJ1801" i="4" s="1"/>
  <c r="BJ1802" i="4" s="1"/>
  <c r="BJ1803" i="4" s="1"/>
  <c r="BJ1804" i="4" s="1"/>
  <c r="BJ1805" i="4" s="1"/>
  <c r="BJ1806" i="4" s="1"/>
  <c r="BJ1807" i="4" s="1"/>
  <c r="BJ1808" i="4" s="1"/>
  <c r="BJ1809" i="4" s="1"/>
  <c r="BJ1810" i="4" s="1"/>
  <c r="BJ1811" i="4" s="1"/>
  <c r="BJ1812" i="4" s="1"/>
  <c r="BJ1813" i="4" s="1"/>
  <c r="BJ1814" i="4" s="1"/>
  <c r="BJ1815" i="4" s="1"/>
  <c r="BJ1816" i="4" s="1"/>
  <c r="BJ1817" i="4" s="1"/>
  <c r="BJ1818" i="4" s="1"/>
  <c r="BJ1819" i="4" s="1"/>
  <c r="BJ1820" i="4" s="1"/>
  <c r="BJ1821" i="4" s="1"/>
  <c r="BJ1822" i="4" s="1"/>
  <c r="BJ1823" i="4" s="1"/>
  <c r="BJ1824" i="4" s="1"/>
  <c r="BJ1825" i="4" s="1"/>
  <c r="BJ1826" i="4" s="1"/>
  <c r="BJ1827" i="4" s="1"/>
  <c r="BJ1828" i="4" s="1"/>
  <c r="BJ1829" i="4" s="1"/>
  <c r="BJ1830" i="4" s="1"/>
  <c r="BJ1831" i="4" s="1"/>
  <c r="BJ1832" i="4" s="1"/>
  <c r="BJ1833" i="4" s="1"/>
  <c r="BJ1834" i="4" s="1"/>
  <c r="BJ1835" i="4" s="1"/>
  <c r="BJ1836" i="4" s="1"/>
  <c r="BJ1837" i="4" s="1"/>
  <c r="BJ1838" i="4" s="1"/>
  <c r="BJ1839" i="4" s="1"/>
  <c r="BJ1840" i="4" s="1"/>
  <c r="BJ1841" i="4" s="1"/>
  <c r="BJ1842" i="4" s="1"/>
  <c r="BJ1843" i="4" s="1"/>
  <c r="BJ1844" i="4" s="1"/>
  <c r="BJ1845" i="4" s="1"/>
  <c r="BJ1846" i="4" s="1"/>
  <c r="BJ1847" i="4" s="1"/>
  <c r="BJ1848" i="4" s="1"/>
  <c r="BJ1849" i="4" s="1"/>
  <c r="BJ1850" i="4" s="1"/>
  <c r="BJ1851" i="4" s="1"/>
  <c r="BJ1852" i="4" s="1"/>
  <c r="BJ1853" i="4" s="1"/>
  <c r="BJ1854" i="4" s="1"/>
  <c r="BJ1855" i="4" s="1"/>
  <c r="BJ1856" i="4" s="1"/>
  <c r="BJ1857" i="4" s="1"/>
  <c r="BJ1858" i="4" s="1"/>
  <c r="BJ1859" i="4" s="1"/>
  <c r="BJ1860" i="4" s="1"/>
  <c r="BJ1861" i="4" s="1"/>
  <c r="BJ1862" i="4" s="1"/>
  <c r="BJ1863" i="4" s="1"/>
  <c r="BJ1864" i="4" s="1"/>
  <c r="BJ1865" i="4" s="1"/>
  <c r="BJ1866" i="4" s="1"/>
  <c r="BJ1867" i="4" s="1"/>
  <c r="BJ1868" i="4" s="1"/>
  <c r="BJ1869" i="4" s="1"/>
  <c r="BJ1870" i="4" s="1"/>
  <c r="BJ1871" i="4" s="1"/>
  <c r="BJ1872" i="4" s="1"/>
  <c r="BJ1873" i="4" s="1"/>
  <c r="BJ1874" i="4" s="1"/>
  <c r="BJ1875" i="4" s="1"/>
  <c r="BJ1876" i="4" s="1"/>
  <c r="BJ1877" i="4" s="1"/>
  <c r="BJ1878" i="4" s="1"/>
  <c r="BJ1879" i="4" s="1"/>
  <c r="BJ1880" i="4" s="1"/>
  <c r="BJ1881" i="4" s="1"/>
  <c r="BJ1882" i="4" s="1"/>
  <c r="BJ1883" i="4" s="1"/>
  <c r="BJ1884" i="4" s="1"/>
  <c r="BJ1885" i="4" s="1"/>
  <c r="BJ1886" i="4" s="1"/>
  <c r="BJ1887" i="4" s="1"/>
  <c r="BJ1888" i="4" s="1"/>
  <c r="BJ1889" i="4" s="1"/>
  <c r="BJ1890" i="4" s="1"/>
  <c r="BJ1891" i="4" s="1"/>
  <c r="BJ1892" i="4" s="1"/>
  <c r="BJ1893" i="4" s="1"/>
  <c r="BJ1894" i="4" s="1"/>
  <c r="BJ1895" i="4" s="1"/>
  <c r="BJ1896" i="4" s="1"/>
  <c r="BJ1897" i="4" s="1"/>
  <c r="BJ1898" i="4" s="1"/>
  <c r="BJ1899" i="4" s="1"/>
  <c r="BJ1900" i="4" s="1"/>
  <c r="BJ1901" i="4" s="1"/>
  <c r="BJ1902" i="4" s="1"/>
  <c r="BJ1903" i="4" s="1"/>
  <c r="BJ1904" i="4" s="1"/>
  <c r="BJ1905" i="4" s="1"/>
  <c r="BJ1906" i="4" s="1"/>
  <c r="BJ1907" i="4" s="1"/>
  <c r="BJ1908" i="4" s="1"/>
  <c r="BJ1909" i="4" s="1"/>
  <c r="BJ1910" i="4" s="1"/>
  <c r="BJ1911" i="4" s="1"/>
  <c r="BJ1912" i="4" s="1"/>
  <c r="BJ1913" i="4" s="1"/>
  <c r="BJ1914" i="4" s="1"/>
  <c r="BJ1915" i="4" s="1"/>
  <c r="BJ1916" i="4" s="1"/>
  <c r="BJ1917" i="4" s="1"/>
  <c r="BJ1918" i="4" s="1"/>
  <c r="BJ1919" i="4" s="1"/>
  <c r="BJ1920" i="4" s="1"/>
  <c r="BJ1921" i="4" s="1"/>
  <c r="BJ1922" i="4" s="1"/>
  <c r="BJ1923" i="4" s="1"/>
  <c r="BJ1924" i="4" s="1"/>
  <c r="BJ1925" i="4" s="1"/>
  <c r="BJ1926" i="4" s="1"/>
  <c r="BJ1927" i="4" s="1"/>
  <c r="BJ1928" i="4" s="1"/>
  <c r="BJ1929" i="4" s="1"/>
  <c r="BJ1930" i="4" s="1"/>
  <c r="BJ1931" i="4" s="1"/>
  <c r="BJ1932" i="4" s="1"/>
  <c r="BJ1933" i="4" s="1"/>
  <c r="BJ1934" i="4" s="1"/>
  <c r="BJ1935" i="4" s="1"/>
  <c r="BJ1936" i="4" s="1"/>
  <c r="BJ1937" i="4" s="1"/>
  <c r="BJ1938" i="4" s="1"/>
  <c r="BJ1939" i="4" s="1"/>
  <c r="BJ1940" i="4" s="1"/>
  <c r="BJ1941" i="4" s="1"/>
  <c r="BJ1942" i="4" s="1"/>
  <c r="BJ1943" i="4" s="1"/>
  <c r="BJ1944" i="4" s="1"/>
  <c r="BJ1945" i="4" s="1"/>
  <c r="BJ1946" i="4" s="1"/>
  <c r="BJ1947" i="4" s="1"/>
  <c r="BJ1948" i="4" s="1"/>
  <c r="BJ1949" i="4" s="1"/>
  <c r="BJ1950" i="4" s="1"/>
  <c r="BJ1951" i="4" s="1"/>
  <c r="BJ1952" i="4" s="1"/>
  <c r="BJ1953" i="4" s="1"/>
  <c r="BJ1954" i="4" s="1"/>
  <c r="BJ1955" i="4" s="1"/>
  <c r="BJ1956" i="4" s="1"/>
  <c r="BJ1957" i="4" s="1"/>
  <c r="BJ1958" i="4" s="1"/>
  <c r="BJ1959" i="4" s="1"/>
  <c r="BJ1960" i="4" s="1"/>
  <c r="BJ1961" i="4" s="1"/>
  <c r="BJ1962" i="4" s="1"/>
  <c r="BJ1963" i="4" s="1"/>
  <c r="BJ1964" i="4" s="1"/>
  <c r="BJ1965" i="4" s="1"/>
  <c r="BJ1966" i="4" s="1"/>
  <c r="BJ1967" i="4" s="1"/>
  <c r="BJ1968" i="4" s="1"/>
  <c r="BJ1969" i="4" s="1"/>
  <c r="BJ1970" i="4" s="1"/>
  <c r="BJ1971" i="4" s="1"/>
  <c r="BJ1972" i="4" s="1"/>
  <c r="BJ1973" i="4" s="1"/>
  <c r="BJ1974" i="4" s="1"/>
  <c r="BJ1975" i="4" s="1"/>
  <c r="BJ1976" i="4" s="1"/>
  <c r="BJ1977" i="4" s="1"/>
  <c r="BJ1978" i="4" s="1"/>
  <c r="BJ1979" i="4" s="1"/>
  <c r="BJ1980" i="4" s="1"/>
  <c r="BJ1981" i="4" s="1"/>
  <c r="BJ1982" i="4" s="1"/>
  <c r="BJ1983" i="4" s="1"/>
  <c r="BJ1984" i="4" s="1"/>
  <c r="BJ1985" i="4" s="1"/>
  <c r="BJ1986" i="4" s="1"/>
  <c r="BJ1987" i="4" s="1"/>
  <c r="BJ1988" i="4" s="1"/>
  <c r="BJ1989" i="4" s="1"/>
  <c r="BJ1990" i="4" s="1"/>
  <c r="BJ1991" i="4" s="1"/>
  <c r="BJ1992" i="4" s="1"/>
  <c r="BJ1993" i="4" s="1"/>
  <c r="BJ1994" i="4" s="1"/>
  <c r="BJ1995" i="4" s="1"/>
  <c r="BJ1996" i="4" s="1"/>
  <c r="BJ1997" i="4" s="1"/>
  <c r="BJ1998" i="4" s="1"/>
  <c r="BJ1999" i="4" s="1"/>
  <c r="BJ2000" i="4" s="1"/>
  <c r="BJ2001" i="4" s="1"/>
  <c r="BJ2002" i="4" s="1"/>
  <c r="BJ2003" i="4" s="1"/>
  <c r="BJ2004" i="4" s="1"/>
  <c r="BJ2005" i="4" s="1"/>
  <c r="BJ2006" i="4" s="1"/>
  <c r="BJ2007" i="4" s="1"/>
  <c r="BJ2008" i="4" s="1"/>
  <c r="BJ2009" i="4" s="1"/>
  <c r="BJ2010" i="4" s="1"/>
  <c r="BJ2011" i="4" s="1"/>
  <c r="BJ2012" i="4" s="1"/>
  <c r="BJ2013" i="4" s="1"/>
  <c r="BJ2014" i="4" s="1"/>
  <c r="BJ2015" i="4" s="1"/>
  <c r="BJ2016" i="4" s="1"/>
  <c r="BJ2017" i="4" s="1"/>
  <c r="BJ2018" i="4" s="1"/>
  <c r="BJ2019" i="4" s="1"/>
  <c r="BJ2020" i="4" s="1"/>
  <c r="BJ2021" i="4" s="1"/>
  <c r="BJ2022" i="4" s="1"/>
  <c r="BJ2023" i="4" s="1"/>
  <c r="BJ2024" i="4" s="1"/>
  <c r="BJ2025" i="4" s="1"/>
  <c r="BJ2026" i="4" s="1"/>
  <c r="BJ2027" i="4" s="1"/>
  <c r="BJ2028" i="4" s="1"/>
  <c r="BJ2029" i="4" s="1"/>
  <c r="BJ2030" i="4" s="1"/>
  <c r="BJ2031" i="4" s="1"/>
  <c r="BJ2032" i="4" s="1"/>
  <c r="BJ2033" i="4" s="1"/>
  <c r="BJ2034" i="4" s="1"/>
  <c r="BJ2035" i="4" s="1"/>
  <c r="BJ2036" i="4" s="1"/>
  <c r="BJ2037" i="4" s="1"/>
  <c r="BJ2038" i="4" s="1"/>
  <c r="BJ2039" i="4" s="1"/>
  <c r="BJ2040" i="4" s="1"/>
  <c r="BJ2041" i="4" s="1"/>
  <c r="BJ2042" i="4" s="1"/>
  <c r="BJ2043" i="4" s="1"/>
  <c r="BJ2044" i="4" s="1"/>
  <c r="BJ2045" i="4" s="1"/>
  <c r="BJ2046" i="4" s="1"/>
  <c r="BJ2047" i="4" s="1"/>
  <c r="BJ2048" i="4" s="1"/>
  <c r="BJ2049" i="4" s="1"/>
  <c r="BJ2050" i="4" s="1"/>
  <c r="BJ2051" i="4" s="1"/>
  <c r="BJ2052" i="4" s="1"/>
  <c r="BJ2053" i="4" s="1"/>
  <c r="BJ2054" i="4" s="1"/>
  <c r="BJ2055" i="4" s="1"/>
  <c r="BJ2056" i="4" s="1"/>
  <c r="BJ2057" i="4" s="1"/>
  <c r="BJ2058" i="4" s="1"/>
  <c r="BJ2059" i="4" s="1"/>
  <c r="BJ2060" i="4" s="1"/>
  <c r="BJ2061" i="4" s="1"/>
  <c r="BJ2062" i="4" s="1"/>
  <c r="BJ2063" i="4" s="1"/>
  <c r="BJ2064" i="4" s="1"/>
  <c r="BJ2065" i="4" s="1"/>
  <c r="BJ2066" i="4" s="1"/>
  <c r="BJ2067" i="4" s="1"/>
  <c r="BJ2068" i="4" s="1"/>
  <c r="BJ2069" i="4" s="1"/>
  <c r="BJ2070" i="4" s="1"/>
  <c r="BJ2071" i="4" s="1"/>
  <c r="BJ2072" i="4" s="1"/>
  <c r="BJ2073" i="4" s="1"/>
  <c r="BJ2074" i="4" s="1"/>
  <c r="BJ2075" i="4" s="1"/>
  <c r="BJ2076" i="4" s="1"/>
  <c r="BJ2077" i="4" s="1"/>
  <c r="BJ2078" i="4" s="1"/>
  <c r="BJ2079" i="4" s="1"/>
  <c r="BJ2080" i="4" s="1"/>
  <c r="BJ2081" i="4" s="1"/>
  <c r="BJ2082" i="4" s="1"/>
  <c r="BJ2083" i="4" s="1"/>
  <c r="BJ2084" i="4" s="1"/>
  <c r="BJ2085" i="4" s="1"/>
  <c r="BJ2086" i="4" s="1"/>
  <c r="BJ2087" i="4" s="1"/>
  <c r="BJ2088" i="4" s="1"/>
  <c r="BJ2089" i="4" s="1"/>
  <c r="BJ2090" i="4" s="1"/>
  <c r="BJ2091" i="4" s="1"/>
  <c r="BJ2092" i="4" s="1"/>
  <c r="BJ2093" i="4" s="1"/>
  <c r="BJ2094" i="4" s="1"/>
  <c r="BJ2095" i="4" s="1"/>
  <c r="BJ2096" i="4" s="1"/>
  <c r="BJ2097" i="4" s="1"/>
  <c r="BJ2098" i="4" s="1"/>
  <c r="BJ2099" i="4" s="1"/>
  <c r="BJ2100" i="4" s="1"/>
  <c r="BJ2101" i="4" s="1"/>
  <c r="BJ2102" i="4" s="1"/>
  <c r="BJ2103" i="4" s="1"/>
  <c r="BJ2104" i="4" s="1"/>
  <c r="BJ2105" i="4" s="1"/>
  <c r="BJ2106" i="4" s="1"/>
  <c r="BJ2107" i="4" s="1"/>
  <c r="BJ2108" i="4" s="1"/>
  <c r="BJ2109" i="4" s="1"/>
  <c r="BJ2110" i="4" s="1"/>
  <c r="BJ2111" i="4" s="1"/>
  <c r="BJ2112" i="4" s="1"/>
  <c r="BJ2113" i="4" s="1"/>
  <c r="BJ2114" i="4" s="1"/>
  <c r="BJ2115" i="4" s="1"/>
  <c r="BJ2116" i="4" s="1"/>
  <c r="BJ2117" i="4" s="1"/>
  <c r="BJ2118" i="4" s="1"/>
  <c r="BJ2119" i="4" s="1"/>
  <c r="BJ2120" i="4" s="1"/>
  <c r="BJ2121" i="4" s="1"/>
  <c r="BJ2122" i="4" s="1"/>
  <c r="BJ2123" i="4" s="1"/>
  <c r="BJ2124" i="4" s="1"/>
  <c r="BJ2125" i="4" s="1"/>
  <c r="BJ2126" i="4" s="1"/>
  <c r="BJ2127" i="4" s="1"/>
  <c r="BJ2128" i="4" s="1"/>
  <c r="BJ2129" i="4" s="1"/>
  <c r="BJ2130" i="4" s="1"/>
  <c r="BJ2131" i="4" s="1"/>
  <c r="BJ2132" i="4" s="1"/>
  <c r="BJ2133" i="4" s="1"/>
  <c r="BJ2134" i="4" s="1"/>
  <c r="BJ2135" i="4" s="1"/>
  <c r="BJ2136" i="4" s="1"/>
  <c r="BJ2137" i="4" s="1"/>
  <c r="BJ2138" i="4" s="1"/>
  <c r="BJ2139" i="4" s="1"/>
  <c r="BJ2140" i="4" s="1"/>
  <c r="BJ2141" i="4" s="1"/>
  <c r="BJ2142" i="4" s="1"/>
  <c r="BJ2143" i="4" s="1"/>
  <c r="BJ2144" i="4" s="1"/>
  <c r="BJ2145" i="4" s="1"/>
  <c r="BJ2146" i="4" s="1"/>
  <c r="BJ2147" i="4" s="1"/>
  <c r="BJ2148" i="4" s="1"/>
  <c r="BJ2149" i="4" s="1"/>
  <c r="BJ2150" i="4" s="1"/>
  <c r="BJ2151" i="4" s="1"/>
  <c r="BJ2152" i="4" s="1"/>
  <c r="BJ2153" i="4" s="1"/>
  <c r="BJ2154" i="4" s="1"/>
  <c r="BJ2155" i="4" s="1"/>
  <c r="BJ2156" i="4" s="1"/>
  <c r="BJ2157" i="4" s="1"/>
  <c r="BJ2158" i="4" s="1"/>
  <c r="BJ2159" i="4" s="1"/>
  <c r="BJ2160" i="4" s="1"/>
  <c r="BJ2161" i="4" s="1"/>
  <c r="BJ2162" i="4" s="1"/>
  <c r="BJ2163" i="4" s="1"/>
  <c r="BJ2164" i="4" s="1"/>
  <c r="BJ2165" i="4" s="1"/>
  <c r="BJ2166" i="4" s="1"/>
  <c r="BJ2167" i="4" s="1"/>
  <c r="BJ2168" i="4" s="1"/>
  <c r="BJ2169" i="4" s="1"/>
  <c r="BJ2170" i="4" s="1"/>
  <c r="BJ2171" i="4" s="1"/>
  <c r="BJ2172" i="4" s="1"/>
  <c r="BJ2173" i="4" s="1"/>
  <c r="BJ2174" i="4" s="1"/>
  <c r="BJ2175" i="4" s="1"/>
  <c r="BJ2176" i="4" s="1"/>
  <c r="BJ2177" i="4" s="1"/>
  <c r="BJ2178" i="4" s="1"/>
  <c r="BJ2179" i="4" s="1"/>
  <c r="BJ2180" i="4" s="1"/>
  <c r="BJ2181" i="4" s="1"/>
  <c r="BJ2182" i="4" s="1"/>
  <c r="BJ2183" i="4" s="1"/>
  <c r="BJ2184" i="4" s="1"/>
  <c r="BJ2185" i="4" s="1"/>
  <c r="BJ2186" i="4" s="1"/>
  <c r="BJ2187" i="4" s="1"/>
  <c r="BJ2188" i="4" s="1"/>
  <c r="BJ2189" i="4" s="1"/>
  <c r="BJ2190" i="4" s="1"/>
  <c r="BJ2191" i="4" s="1"/>
  <c r="BJ2192" i="4" s="1"/>
  <c r="BJ2193" i="4" s="1"/>
  <c r="BJ2194" i="4" s="1"/>
  <c r="BJ2195" i="4" s="1"/>
  <c r="BJ2196" i="4" s="1"/>
  <c r="BJ2197" i="4" s="1"/>
  <c r="BJ2198" i="4" s="1"/>
  <c r="BJ2199" i="4" s="1"/>
  <c r="BJ2200" i="4" s="1"/>
  <c r="BJ2201" i="4" s="1"/>
  <c r="BJ2202" i="4" s="1"/>
  <c r="BJ2203" i="4" s="1"/>
  <c r="BJ2204" i="4" s="1"/>
  <c r="BJ2205" i="4" s="1"/>
  <c r="BJ2206" i="4" s="1"/>
  <c r="BJ2207" i="4" s="1"/>
  <c r="BJ2208" i="4" s="1"/>
  <c r="BJ2209" i="4" s="1"/>
  <c r="BJ2210" i="4" s="1"/>
  <c r="BJ2211" i="4" s="1"/>
  <c r="BJ2212" i="4" s="1"/>
  <c r="BJ2213" i="4" s="1"/>
  <c r="BJ2214" i="4" s="1"/>
  <c r="BJ2215" i="4" s="1"/>
  <c r="BJ2216" i="4" s="1"/>
  <c r="BJ2217" i="4" s="1"/>
  <c r="BJ2218" i="4" s="1"/>
  <c r="BJ2219" i="4" s="1"/>
  <c r="BJ2220" i="4" s="1"/>
  <c r="BJ2221" i="4" s="1"/>
  <c r="BJ2222" i="4" s="1"/>
  <c r="BJ2223" i="4" s="1"/>
  <c r="BJ2224" i="4" s="1"/>
  <c r="BJ2225" i="4" s="1"/>
  <c r="BJ2226" i="4" s="1"/>
  <c r="BJ2227" i="4" s="1"/>
  <c r="BJ2228" i="4" s="1"/>
  <c r="BJ2229" i="4" s="1"/>
  <c r="BJ2230" i="4" s="1"/>
  <c r="BJ2231" i="4" s="1"/>
  <c r="BJ2232" i="4" s="1"/>
  <c r="BJ2233" i="4" s="1"/>
  <c r="BJ2234" i="4" s="1"/>
  <c r="BJ2235" i="4" s="1"/>
  <c r="BJ2236" i="4" s="1"/>
  <c r="BJ2237" i="4" s="1"/>
  <c r="BJ2238" i="4" s="1"/>
  <c r="BJ2239" i="4" s="1"/>
  <c r="BJ2240" i="4" s="1"/>
  <c r="BJ2241" i="4" s="1"/>
  <c r="BJ2242" i="4" s="1"/>
  <c r="BJ2243" i="4" s="1"/>
  <c r="BJ2244" i="4" s="1"/>
  <c r="BJ2245" i="4" s="1"/>
  <c r="BJ2246" i="4" s="1"/>
  <c r="BJ2247" i="4" s="1"/>
  <c r="BJ2248" i="4" s="1"/>
  <c r="BJ2249" i="4" s="1"/>
  <c r="BJ2250" i="4" s="1"/>
  <c r="BJ2251" i="4" s="1"/>
  <c r="BJ2252" i="4" s="1"/>
  <c r="BJ2253" i="4" s="1"/>
  <c r="BJ2254" i="4" s="1"/>
  <c r="BJ2255" i="4" s="1"/>
  <c r="BJ2256" i="4" s="1"/>
  <c r="BJ2257" i="4" s="1"/>
  <c r="BJ2258" i="4" s="1"/>
  <c r="BJ2259" i="4" s="1"/>
  <c r="BJ2260" i="4" s="1"/>
  <c r="BJ2261" i="4" s="1"/>
  <c r="BJ2262" i="4" s="1"/>
  <c r="BJ2263" i="4" s="1"/>
  <c r="BJ2264" i="4" s="1"/>
  <c r="BJ2265" i="4" s="1"/>
  <c r="BJ2266" i="4" s="1"/>
  <c r="BJ2267" i="4" s="1"/>
  <c r="BJ2268" i="4" s="1"/>
  <c r="BJ2269" i="4" s="1"/>
  <c r="BJ2270" i="4" s="1"/>
  <c r="BJ2271" i="4" s="1"/>
  <c r="BJ2272" i="4" s="1"/>
  <c r="BJ2273" i="4" s="1"/>
  <c r="BJ2274" i="4" s="1"/>
  <c r="BJ2275" i="4" s="1"/>
  <c r="BJ2276" i="4" s="1"/>
  <c r="BJ2277" i="4" s="1"/>
  <c r="BJ2278" i="4" s="1"/>
  <c r="BJ2279" i="4" s="1"/>
  <c r="BJ2280" i="4" s="1"/>
  <c r="BJ2281" i="4" s="1"/>
  <c r="BJ2282" i="4" s="1"/>
  <c r="BJ2283" i="4" s="1"/>
  <c r="BJ2284" i="4" s="1"/>
  <c r="BJ2285" i="4" s="1"/>
  <c r="BJ2286" i="4" s="1"/>
  <c r="BJ2287" i="4" s="1"/>
  <c r="BJ2288" i="4" s="1"/>
  <c r="BJ2289" i="4" s="1"/>
  <c r="BJ2290" i="4" s="1"/>
  <c r="BJ2291" i="4" s="1"/>
  <c r="BJ2292" i="4" s="1"/>
  <c r="BJ2293" i="4" s="1"/>
  <c r="BJ2294" i="4" s="1"/>
  <c r="BJ2295" i="4" s="1"/>
  <c r="BJ2296" i="4" s="1"/>
  <c r="BJ2297" i="4" s="1"/>
  <c r="BJ2298" i="4" s="1"/>
  <c r="BJ2299" i="4" s="1"/>
  <c r="BJ2300" i="4" s="1"/>
  <c r="BJ2301" i="4" s="1"/>
  <c r="BJ2302" i="4" s="1"/>
  <c r="BJ2303" i="4" s="1"/>
  <c r="BJ2304" i="4" s="1"/>
  <c r="BJ2305" i="4" s="1"/>
  <c r="BJ2306" i="4" s="1"/>
  <c r="BJ2307" i="4" s="1"/>
  <c r="BJ2308" i="4" s="1"/>
  <c r="BJ2309" i="4" s="1"/>
  <c r="BJ2310" i="4" s="1"/>
  <c r="BJ2311" i="4" s="1"/>
  <c r="BJ2312" i="4" s="1"/>
  <c r="BJ2313" i="4" s="1"/>
  <c r="BJ2314" i="4" s="1"/>
  <c r="BJ2315" i="4" s="1"/>
  <c r="BJ2316" i="4" s="1"/>
  <c r="BJ2317" i="4" s="1"/>
  <c r="BJ2318" i="4" s="1"/>
  <c r="BJ2319" i="4" s="1"/>
  <c r="BJ2320" i="4" s="1"/>
  <c r="BJ2321" i="4" s="1"/>
  <c r="BJ2322" i="4" s="1"/>
  <c r="BJ2323" i="4" s="1"/>
  <c r="BJ2324" i="4" s="1"/>
  <c r="BJ2325" i="4" s="1"/>
  <c r="BJ2326" i="4" s="1"/>
  <c r="BJ2327" i="4" s="1"/>
  <c r="BJ2328" i="4" s="1"/>
  <c r="BJ2329" i="4" s="1"/>
  <c r="BJ2330" i="4" s="1"/>
  <c r="BJ2331" i="4" s="1"/>
  <c r="BJ2332" i="4" s="1"/>
  <c r="BJ2333" i="4" s="1"/>
  <c r="BJ2334" i="4" s="1"/>
  <c r="BJ2335" i="4" s="1"/>
  <c r="BJ2336" i="4" s="1"/>
  <c r="BJ2337" i="4" s="1"/>
  <c r="BJ2338" i="4" s="1"/>
  <c r="BJ2339" i="4" s="1"/>
  <c r="BJ2340" i="4" s="1"/>
  <c r="BJ2341" i="4" s="1"/>
  <c r="BJ2342" i="4" s="1"/>
  <c r="BJ2343" i="4" s="1"/>
  <c r="BJ2344" i="4" s="1"/>
  <c r="BJ2345" i="4" s="1"/>
  <c r="BJ2346" i="4" s="1"/>
  <c r="BJ2347" i="4" s="1"/>
  <c r="BJ2348" i="4" s="1"/>
  <c r="BJ2349" i="4" s="1"/>
  <c r="BJ2350" i="4" s="1"/>
  <c r="BJ2351" i="4" s="1"/>
  <c r="BJ2352" i="4" s="1"/>
  <c r="BJ2353" i="4" s="1"/>
  <c r="BJ2354" i="4" s="1"/>
  <c r="BJ2355" i="4" s="1"/>
  <c r="BJ2356" i="4" s="1"/>
  <c r="BJ2357" i="4" s="1"/>
  <c r="BJ2358" i="4" s="1"/>
  <c r="BJ2359" i="4" s="1"/>
  <c r="BJ2360" i="4" s="1"/>
  <c r="BJ2361" i="4" s="1"/>
  <c r="BJ2362" i="4" s="1"/>
  <c r="BJ2363" i="4" s="1"/>
  <c r="BJ2364" i="4" s="1"/>
  <c r="BJ2365" i="4" s="1"/>
  <c r="BJ2366" i="4" s="1"/>
  <c r="BJ2367" i="4" s="1"/>
  <c r="BJ2368" i="4" s="1"/>
  <c r="BJ2369" i="4" s="1"/>
  <c r="BJ2370" i="4" s="1"/>
  <c r="BJ2371" i="4" s="1"/>
  <c r="BJ2372" i="4" s="1"/>
  <c r="BJ2373" i="4" s="1"/>
  <c r="BJ2374" i="4" s="1"/>
  <c r="BJ2375" i="4" s="1"/>
  <c r="BJ2376" i="4" s="1"/>
  <c r="BJ2377" i="4" s="1"/>
  <c r="BJ2378" i="4" s="1"/>
  <c r="BJ2379" i="4" s="1"/>
  <c r="BJ2380" i="4" s="1"/>
  <c r="BJ2381" i="4" s="1"/>
  <c r="BJ2382" i="4" s="1"/>
  <c r="BJ2383" i="4" s="1"/>
  <c r="BJ2384" i="4" s="1"/>
  <c r="BJ2385" i="4" s="1"/>
  <c r="BJ2386" i="4" s="1"/>
  <c r="BJ2387" i="4" s="1"/>
  <c r="BJ2388" i="4" s="1"/>
  <c r="BJ2389" i="4" s="1"/>
  <c r="BJ2390" i="4" s="1"/>
  <c r="BJ2391" i="4" s="1"/>
  <c r="BJ2392" i="4" s="1"/>
  <c r="BJ2393" i="4" s="1"/>
  <c r="BJ2394" i="4" s="1"/>
  <c r="BJ2395" i="4" s="1"/>
  <c r="BJ2396" i="4" s="1"/>
  <c r="BJ2397" i="4" s="1"/>
  <c r="BJ2398" i="4" s="1"/>
  <c r="BJ2399" i="4" s="1"/>
  <c r="BJ2400" i="4" s="1"/>
  <c r="BJ2401" i="4" s="1"/>
  <c r="BJ2402" i="4" s="1"/>
  <c r="BJ2403" i="4" s="1"/>
  <c r="BJ2404" i="4" s="1"/>
  <c r="BJ2405" i="4" s="1"/>
  <c r="BJ2406" i="4" s="1"/>
  <c r="BJ2407" i="4" s="1"/>
  <c r="BJ2408" i="4" s="1"/>
  <c r="BJ2409" i="4" s="1"/>
  <c r="BJ2410" i="4" s="1"/>
  <c r="BJ2411" i="4" s="1"/>
  <c r="BJ2412" i="4" s="1"/>
  <c r="BJ2413" i="4" s="1"/>
  <c r="BJ2414" i="4" s="1"/>
  <c r="BJ2415" i="4" s="1"/>
  <c r="BJ2416" i="4" s="1"/>
  <c r="BJ2417" i="4" s="1"/>
  <c r="BJ2418" i="4" s="1"/>
  <c r="BJ2419" i="4" s="1"/>
  <c r="BJ2420" i="4" s="1"/>
  <c r="BJ2421" i="4" s="1"/>
  <c r="BJ2422" i="4" s="1"/>
  <c r="BJ2423" i="4" s="1"/>
  <c r="BJ2424" i="4" s="1"/>
  <c r="BJ2425" i="4" s="1"/>
  <c r="BJ2426" i="4" s="1"/>
  <c r="BJ2427" i="4" s="1"/>
  <c r="BJ2428" i="4" s="1"/>
  <c r="BJ2429" i="4" s="1"/>
  <c r="BJ2430" i="4" s="1"/>
  <c r="BJ2431" i="4" s="1"/>
  <c r="BJ2432" i="4" s="1"/>
  <c r="BJ2433" i="4" s="1"/>
  <c r="BJ2434" i="4" s="1"/>
  <c r="BJ2435" i="4" s="1"/>
  <c r="BJ2436" i="4" s="1"/>
  <c r="BJ2437" i="4" s="1"/>
  <c r="BJ2438" i="4" s="1"/>
  <c r="BJ2439" i="4" s="1"/>
  <c r="BJ2440" i="4" s="1"/>
  <c r="BJ2441" i="4" s="1"/>
  <c r="BJ2442" i="4" s="1"/>
  <c r="BJ2443" i="4" s="1"/>
  <c r="BJ2444" i="4" s="1"/>
  <c r="BJ2445" i="4" s="1"/>
  <c r="BJ2446" i="4" s="1"/>
  <c r="BJ2447" i="4" s="1"/>
  <c r="BJ2448" i="4" s="1"/>
  <c r="BJ2449" i="4" s="1"/>
  <c r="BJ2450" i="4" s="1"/>
  <c r="BJ2451" i="4" s="1"/>
  <c r="BJ2452" i="4" s="1"/>
  <c r="BJ2453" i="4" s="1"/>
  <c r="BJ2454" i="4" s="1"/>
  <c r="BJ2455" i="4" s="1"/>
  <c r="BJ2456" i="4" s="1"/>
  <c r="BJ2457" i="4" s="1"/>
  <c r="BJ2458" i="4" s="1"/>
  <c r="BJ2459" i="4" s="1"/>
  <c r="BJ2460" i="4" s="1"/>
  <c r="BJ2461" i="4" s="1"/>
  <c r="BJ2462" i="4" s="1"/>
  <c r="BJ2463" i="4" s="1"/>
  <c r="BJ2464" i="4" s="1"/>
  <c r="BJ2465" i="4" s="1"/>
  <c r="BJ2466" i="4" s="1"/>
  <c r="BJ2467" i="4" s="1"/>
  <c r="BJ2468" i="4" s="1"/>
  <c r="BJ2469" i="4" s="1"/>
  <c r="BJ2470" i="4" s="1"/>
  <c r="BJ2471" i="4" s="1"/>
  <c r="BJ2472" i="4" s="1"/>
  <c r="BJ2473" i="4" s="1"/>
  <c r="BJ2474" i="4" s="1"/>
  <c r="BJ2475" i="4" s="1"/>
  <c r="BJ2476" i="4" s="1"/>
  <c r="BJ2477" i="4" s="1"/>
  <c r="BJ2478" i="4" s="1"/>
  <c r="BJ2479" i="4" s="1"/>
  <c r="BJ2480" i="4" s="1"/>
  <c r="BJ2481" i="4" s="1"/>
  <c r="BJ2482" i="4" s="1"/>
  <c r="BJ2483" i="4" s="1"/>
  <c r="BJ2484" i="4" s="1"/>
  <c r="BJ2485" i="4" s="1"/>
  <c r="BJ2486" i="4" s="1"/>
  <c r="BJ2487" i="4" s="1"/>
  <c r="BJ2488" i="4" s="1"/>
  <c r="BJ2489" i="4" s="1"/>
  <c r="BJ2490" i="4" s="1"/>
  <c r="BJ2491" i="4" s="1"/>
  <c r="BJ2492" i="4" s="1"/>
  <c r="BJ2493" i="4" s="1"/>
  <c r="BJ2494" i="4" s="1"/>
  <c r="BJ2495" i="4" s="1"/>
  <c r="BJ2496" i="4" s="1"/>
  <c r="BJ2497" i="4" s="1"/>
  <c r="BJ2498" i="4" s="1"/>
  <c r="BJ2499" i="4" s="1"/>
  <c r="BJ2500" i="4" s="1"/>
  <c r="BJ2501" i="4" s="1"/>
  <c r="BJ2502" i="4" s="1"/>
  <c r="BJ2503" i="4" s="1"/>
  <c r="BJ2504" i="4" s="1"/>
  <c r="BJ2505" i="4" s="1"/>
  <c r="BJ2506" i="4" s="1"/>
  <c r="BJ2507" i="4" s="1"/>
  <c r="BJ2508" i="4" s="1"/>
  <c r="BJ2509" i="4" s="1"/>
  <c r="BJ2510" i="4" s="1"/>
  <c r="BJ2511" i="4" s="1"/>
  <c r="BJ2512" i="4" s="1"/>
  <c r="BJ2513" i="4" s="1"/>
  <c r="BJ2514" i="4" s="1"/>
  <c r="BJ2515" i="4" s="1"/>
  <c r="BJ2516" i="4" s="1"/>
  <c r="BJ2517" i="4" s="1"/>
  <c r="BJ2518" i="4" s="1"/>
  <c r="BJ2519" i="4" s="1"/>
  <c r="BJ2520" i="4" s="1"/>
  <c r="BJ2521" i="4" s="1"/>
  <c r="BJ2522" i="4" s="1"/>
  <c r="BJ2523" i="4" s="1"/>
  <c r="BJ2524" i="4" s="1"/>
  <c r="BJ2525" i="4" s="1"/>
  <c r="BJ2526" i="4" s="1"/>
  <c r="BJ2527" i="4" s="1"/>
  <c r="BJ2528" i="4" s="1"/>
  <c r="BJ2529" i="4" s="1"/>
  <c r="BJ2530" i="4" s="1"/>
  <c r="BJ2531" i="4" s="1"/>
  <c r="BJ2532" i="4" s="1"/>
  <c r="BJ2533" i="4" s="1"/>
  <c r="BJ2534" i="4" s="1"/>
  <c r="BJ2535" i="4" s="1"/>
  <c r="BJ2536" i="4" s="1"/>
  <c r="BJ2537" i="4" s="1"/>
  <c r="BJ2538" i="4" s="1"/>
  <c r="BJ2539" i="4" s="1"/>
  <c r="BJ2540" i="4" s="1"/>
  <c r="BJ2541" i="4" s="1"/>
  <c r="BJ2542" i="4" s="1"/>
  <c r="BJ2543" i="4" s="1"/>
  <c r="BJ2544" i="4" s="1"/>
  <c r="BJ2545" i="4" s="1"/>
  <c r="BJ2546" i="4" s="1"/>
  <c r="BJ2547" i="4" s="1"/>
  <c r="BJ2548" i="4" s="1"/>
  <c r="BJ2549" i="4" s="1"/>
  <c r="BJ2550" i="4" s="1"/>
  <c r="BJ2551" i="4" s="1"/>
  <c r="BJ2552" i="4" s="1"/>
  <c r="BJ2553" i="4" s="1"/>
  <c r="BJ2554" i="4" s="1"/>
  <c r="BJ2555" i="4" s="1"/>
  <c r="BJ2556" i="4" s="1"/>
  <c r="BJ2557" i="4" s="1"/>
  <c r="BJ2558" i="4" s="1"/>
  <c r="BJ2559" i="4" s="1"/>
  <c r="BJ2560" i="4" s="1"/>
  <c r="BJ2561" i="4" s="1"/>
  <c r="BJ2562" i="4" s="1"/>
  <c r="BJ2563" i="4" s="1"/>
  <c r="BJ2564" i="4" s="1"/>
  <c r="BJ2565" i="4" s="1"/>
  <c r="BJ2566" i="4" s="1"/>
  <c r="BJ2567" i="4" s="1"/>
  <c r="BJ2568" i="4" s="1"/>
  <c r="BJ2569" i="4" s="1"/>
  <c r="BJ2570" i="4" s="1"/>
  <c r="BJ2571" i="4" s="1"/>
  <c r="BJ2572" i="4" s="1"/>
  <c r="BJ2573" i="4" s="1"/>
  <c r="BJ2574" i="4" s="1"/>
  <c r="BJ2575" i="4" s="1"/>
  <c r="BJ2576" i="4" s="1"/>
  <c r="BJ2577" i="4" s="1"/>
  <c r="BJ2578" i="4" s="1"/>
  <c r="BJ2579" i="4" s="1"/>
  <c r="BJ2580" i="4" s="1"/>
  <c r="BJ2581" i="4" s="1"/>
  <c r="BJ2582" i="4" s="1"/>
  <c r="BJ2583" i="4" s="1"/>
  <c r="BJ2584" i="4" s="1"/>
  <c r="BJ2585" i="4" s="1"/>
  <c r="BJ2586" i="4" s="1"/>
  <c r="BJ2587" i="4" s="1"/>
  <c r="BJ2588" i="4" s="1"/>
  <c r="BJ2589" i="4" s="1"/>
  <c r="BJ2590" i="4" s="1"/>
  <c r="BJ2591" i="4" s="1"/>
  <c r="BJ2592" i="4" s="1"/>
  <c r="BJ2593" i="4" s="1"/>
  <c r="BJ2594" i="4" s="1"/>
  <c r="BJ2595" i="4" s="1"/>
  <c r="BJ2596" i="4" s="1"/>
  <c r="BJ2597" i="4" s="1"/>
  <c r="BJ2598" i="4" s="1"/>
  <c r="BJ2599" i="4" s="1"/>
  <c r="BJ2600" i="4" s="1"/>
  <c r="BJ2601" i="4" s="1"/>
  <c r="BJ2602" i="4" s="1"/>
  <c r="BJ2603" i="4" s="1"/>
  <c r="BJ2604" i="4" s="1"/>
  <c r="BJ2605" i="4" s="1"/>
  <c r="BJ2606" i="4" s="1"/>
  <c r="BJ2607" i="4" s="1"/>
  <c r="BJ2608" i="4" s="1"/>
  <c r="BJ2609" i="4" s="1"/>
  <c r="BJ2610" i="4" s="1"/>
  <c r="BJ2611" i="4" s="1"/>
  <c r="BJ2612" i="4" s="1"/>
  <c r="BJ2613" i="4" s="1"/>
  <c r="BJ2614" i="4" s="1"/>
  <c r="BJ2615" i="4" s="1"/>
  <c r="BJ2616" i="4" s="1"/>
  <c r="BJ2617" i="4" s="1"/>
  <c r="BJ2618" i="4" s="1"/>
  <c r="BJ2619" i="4" s="1"/>
  <c r="BJ2620" i="4" s="1"/>
  <c r="BJ2621" i="4" s="1"/>
  <c r="BJ2622" i="4" s="1"/>
  <c r="BJ2623" i="4" s="1"/>
  <c r="BJ2624" i="4" s="1"/>
  <c r="BJ2625" i="4" s="1"/>
  <c r="BJ2626" i="4" s="1"/>
  <c r="BJ2627" i="4" s="1"/>
  <c r="BJ2628" i="4" s="1"/>
  <c r="BJ2629" i="4" s="1"/>
  <c r="BJ2630" i="4" s="1"/>
  <c r="BJ2631" i="4" s="1"/>
  <c r="BJ2632" i="4" s="1"/>
  <c r="BJ2633" i="4" s="1"/>
  <c r="BJ2634" i="4" s="1"/>
  <c r="BJ2635" i="4" s="1"/>
  <c r="BJ2636" i="4" s="1"/>
  <c r="BJ2637" i="4" s="1"/>
  <c r="BJ2638" i="4" s="1"/>
  <c r="BJ2639" i="4" s="1"/>
  <c r="BJ2640" i="4" s="1"/>
  <c r="BJ2641" i="4" s="1"/>
  <c r="BJ2642" i="4" s="1"/>
  <c r="BJ2643" i="4" s="1"/>
  <c r="BJ2644" i="4" s="1"/>
  <c r="BJ2645" i="4" s="1"/>
  <c r="BJ2646" i="4" s="1"/>
  <c r="BJ2647" i="4" s="1"/>
  <c r="BJ2648" i="4" s="1"/>
  <c r="BJ2649" i="4" s="1"/>
  <c r="BJ2650" i="4" s="1"/>
  <c r="BJ2651" i="4" s="1"/>
  <c r="BJ2652" i="4" s="1"/>
  <c r="BJ2653" i="4" s="1"/>
  <c r="BJ2654" i="4" s="1"/>
  <c r="BJ2655" i="4" s="1"/>
  <c r="BJ2656" i="4" s="1"/>
  <c r="BJ2657" i="4" s="1"/>
  <c r="BJ2658" i="4" s="1"/>
  <c r="BJ2659" i="4" s="1"/>
  <c r="BJ2660" i="4" s="1"/>
  <c r="BJ2661" i="4" s="1"/>
  <c r="BJ2662" i="4" s="1"/>
  <c r="BJ2663" i="4" s="1"/>
  <c r="BJ2664" i="4" s="1"/>
  <c r="BJ2665" i="4" s="1"/>
  <c r="BJ2666" i="4" s="1"/>
  <c r="BJ2667" i="4" s="1"/>
  <c r="BJ2668" i="4" s="1"/>
  <c r="BJ2669" i="4" s="1"/>
  <c r="BJ2670" i="4" s="1"/>
  <c r="BJ2671" i="4" s="1"/>
  <c r="BJ2672" i="4" s="1"/>
  <c r="BJ2673" i="4" s="1"/>
  <c r="BJ2674" i="4" s="1"/>
  <c r="BJ2675" i="4" s="1"/>
  <c r="BJ2676" i="4" s="1"/>
  <c r="BJ2677" i="4" s="1"/>
  <c r="BJ2678" i="4" s="1"/>
  <c r="BJ2679" i="4" s="1"/>
  <c r="BJ2680" i="4" s="1"/>
  <c r="BJ2681" i="4" s="1"/>
  <c r="BJ2682" i="4" s="1"/>
  <c r="BJ2683" i="4" s="1"/>
  <c r="BJ2684" i="4" s="1"/>
  <c r="BJ2685" i="4" s="1"/>
  <c r="BJ2686" i="4" s="1"/>
  <c r="BJ2687" i="4" s="1"/>
  <c r="BJ2688" i="4" s="1"/>
  <c r="BJ2689" i="4" s="1"/>
  <c r="BJ2690" i="4" s="1"/>
  <c r="BJ2691" i="4" s="1"/>
  <c r="BJ2692" i="4" s="1"/>
  <c r="BJ2693" i="4" s="1"/>
  <c r="BJ2694" i="4" s="1"/>
  <c r="BJ2695" i="4" s="1"/>
  <c r="BJ2696" i="4" s="1"/>
  <c r="BJ2697" i="4" s="1"/>
  <c r="BJ2698" i="4" s="1"/>
  <c r="BJ2699" i="4" s="1"/>
  <c r="BJ2700" i="4" s="1"/>
  <c r="BJ2701" i="4" s="1"/>
  <c r="BJ2702" i="4" s="1"/>
  <c r="BJ2703" i="4" s="1"/>
  <c r="BJ2704" i="4" s="1"/>
  <c r="BJ2705" i="4" s="1"/>
  <c r="BJ2706" i="4" s="1"/>
  <c r="BJ2707" i="4" s="1"/>
  <c r="BJ2708" i="4" s="1"/>
  <c r="BJ2709" i="4" s="1"/>
  <c r="BJ2710" i="4" s="1"/>
  <c r="BJ2711" i="4" s="1"/>
  <c r="BJ2712" i="4" s="1"/>
  <c r="BJ2713" i="4" s="1"/>
  <c r="BJ2714" i="4" s="1"/>
  <c r="BJ2715" i="4" s="1"/>
  <c r="BJ2716" i="4" s="1"/>
  <c r="BJ2717" i="4" s="1"/>
  <c r="BJ2718" i="4" s="1"/>
  <c r="BJ2719" i="4" s="1"/>
  <c r="BJ2720" i="4" s="1"/>
  <c r="BJ2721" i="4" s="1"/>
  <c r="BJ2722" i="4" s="1"/>
  <c r="BJ2723" i="4" s="1"/>
  <c r="BJ2724" i="4" s="1"/>
  <c r="BJ2725" i="4" s="1"/>
  <c r="BJ2726" i="4" s="1"/>
  <c r="BJ2727" i="4" s="1"/>
  <c r="BJ2728" i="4" s="1"/>
  <c r="BJ2729" i="4" s="1"/>
  <c r="BJ2730" i="4" s="1"/>
  <c r="BJ2731" i="4" s="1"/>
  <c r="BJ2732" i="4" s="1"/>
  <c r="BJ2733" i="4" s="1"/>
  <c r="BJ2734" i="4" s="1"/>
  <c r="BJ2735" i="4" s="1"/>
  <c r="BJ2736" i="4" s="1"/>
  <c r="BJ2737" i="4" s="1"/>
  <c r="BJ2738" i="4" s="1"/>
  <c r="BJ2739" i="4" s="1"/>
  <c r="BJ2740" i="4" s="1"/>
  <c r="BJ2741" i="4" s="1"/>
  <c r="BJ2742" i="4" s="1"/>
  <c r="BJ2743" i="4" s="1"/>
  <c r="BJ2744" i="4" s="1"/>
  <c r="BJ2745" i="4" s="1"/>
  <c r="BJ2746" i="4" s="1"/>
  <c r="BJ2747" i="4" s="1"/>
  <c r="BJ2748" i="4" s="1"/>
  <c r="BJ2749" i="4" s="1"/>
  <c r="BJ2750" i="4" s="1"/>
  <c r="BJ2751" i="4" s="1"/>
  <c r="BJ2752" i="4" s="1"/>
  <c r="BJ2753" i="4" s="1"/>
  <c r="BJ2754" i="4" s="1"/>
  <c r="BJ2755" i="4" s="1"/>
  <c r="BJ2756" i="4" s="1"/>
  <c r="BJ2757" i="4" s="1"/>
  <c r="BJ2758" i="4" s="1"/>
  <c r="BJ2759" i="4" s="1"/>
  <c r="BJ2760" i="4" s="1"/>
  <c r="BJ2761" i="4" s="1"/>
  <c r="BJ2762" i="4" s="1"/>
  <c r="BJ2763" i="4" s="1"/>
  <c r="BJ2764" i="4" s="1"/>
  <c r="BJ2765" i="4" s="1"/>
  <c r="BJ2766" i="4" s="1"/>
  <c r="BJ2767" i="4" s="1"/>
  <c r="BJ2768" i="4" s="1"/>
  <c r="BJ2769" i="4" s="1"/>
  <c r="BJ2770" i="4" s="1"/>
  <c r="BJ2771" i="4" s="1"/>
  <c r="BJ2772" i="4" s="1"/>
  <c r="BJ2773" i="4" s="1"/>
  <c r="BJ2774" i="4" s="1"/>
  <c r="BJ2775" i="4" s="1"/>
  <c r="BJ2776" i="4" s="1"/>
  <c r="BJ2777" i="4" s="1"/>
  <c r="BJ2778" i="4" s="1"/>
  <c r="BJ2779" i="4" s="1"/>
  <c r="BJ2780" i="4" s="1"/>
  <c r="BJ2781" i="4" s="1"/>
  <c r="BJ2782" i="4" s="1"/>
  <c r="BJ2783" i="4" s="1"/>
  <c r="BJ2784" i="4" s="1"/>
  <c r="BJ2785" i="4" s="1"/>
  <c r="BJ2786" i="4" s="1"/>
  <c r="BJ2787" i="4" s="1"/>
  <c r="BJ2788" i="4" s="1"/>
  <c r="BJ2789" i="4" s="1"/>
  <c r="BJ2790" i="4" s="1"/>
  <c r="BJ2791" i="4" s="1"/>
  <c r="BJ2792" i="4" s="1"/>
  <c r="BJ2793" i="4" s="1"/>
  <c r="BJ2794" i="4" s="1"/>
  <c r="BJ2795" i="4" s="1"/>
  <c r="BJ2796" i="4" s="1"/>
  <c r="BJ2797" i="4" s="1"/>
  <c r="BJ2798" i="4" s="1"/>
  <c r="BJ2799" i="4" s="1"/>
  <c r="BJ2800" i="4" s="1"/>
  <c r="BJ2801" i="4" s="1"/>
  <c r="BJ2802" i="4" s="1"/>
  <c r="BJ2803" i="4" s="1"/>
  <c r="BJ2804" i="4" s="1"/>
  <c r="BJ2805" i="4" s="1"/>
  <c r="BJ2806" i="4" s="1"/>
  <c r="BJ2807" i="4" s="1"/>
  <c r="BJ2808" i="4" s="1"/>
  <c r="BJ2809" i="4" s="1"/>
  <c r="BJ2810" i="4" s="1"/>
  <c r="BJ2811" i="4" s="1"/>
  <c r="BJ2812" i="4" s="1"/>
  <c r="BJ2813" i="4" s="1"/>
  <c r="BJ2814" i="4" s="1"/>
  <c r="BJ2815" i="4" s="1"/>
  <c r="BJ2816" i="4" s="1"/>
  <c r="BJ2817" i="4" s="1"/>
  <c r="BJ2818" i="4" s="1"/>
  <c r="BJ2819" i="4" s="1"/>
  <c r="BJ2820" i="4" s="1"/>
  <c r="BJ2821" i="4" s="1"/>
  <c r="BJ2822" i="4" s="1"/>
  <c r="BJ2823" i="4" s="1"/>
  <c r="BJ2824" i="4" s="1"/>
  <c r="BJ2825" i="4" s="1"/>
  <c r="BJ2826" i="4" s="1"/>
  <c r="BJ2827" i="4" s="1"/>
  <c r="BJ2828" i="4" s="1"/>
  <c r="BJ2829" i="4" s="1"/>
  <c r="BJ2830" i="4" s="1"/>
  <c r="BJ2831" i="4" s="1"/>
  <c r="BJ2832" i="4" s="1"/>
  <c r="BJ2833" i="4" s="1"/>
  <c r="BJ2834" i="4" s="1"/>
  <c r="BJ2835" i="4" s="1"/>
  <c r="BJ2836" i="4" s="1"/>
  <c r="BJ2837" i="4" s="1"/>
  <c r="BJ2838" i="4" s="1"/>
  <c r="BJ2839" i="4" s="1"/>
  <c r="BJ2840" i="4" s="1"/>
  <c r="BJ2841" i="4" s="1"/>
  <c r="BJ2842" i="4" s="1"/>
  <c r="BJ2843" i="4" s="1"/>
  <c r="BJ2844" i="4" s="1"/>
  <c r="BJ2845" i="4" s="1"/>
  <c r="BJ2846" i="4" s="1"/>
  <c r="BJ2847" i="4" s="1"/>
  <c r="BJ2848" i="4" s="1"/>
  <c r="BJ2849" i="4" s="1"/>
  <c r="BJ2850" i="4" s="1"/>
  <c r="BJ2851" i="4" s="1"/>
  <c r="BJ2852" i="4" s="1"/>
  <c r="BJ2853" i="4" s="1"/>
  <c r="BJ2854" i="4" s="1"/>
  <c r="BJ2855" i="4" s="1"/>
  <c r="BJ2856" i="4" s="1"/>
  <c r="BJ2857" i="4" s="1"/>
  <c r="BJ2858" i="4" s="1"/>
  <c r="BJ2859" i="4" s="1"/>
  <c r="BJ2860" i="4" s="1"/>
  <c r="BJ2861" i="4" s="1"/>
  <c r="BJ2862" i="4" s="1"/>
  <c r="BJ2863" i="4" s="1"/>
  <c r="BJ2864" i="4" s="1"/>
  <c r="BJ2865" i="4" s="1"/>
  <c r="BJ2866" i="4" s="1"/>
  <c r="BJ2867" i="4" s="1"/>
  <c r="BJ2868" i="4" s="1"/>
  <c r="BJ2869" i="4" s="1"/>
  <c r="BJ2870" i="4" s="1"/>
  <c r="BJ2871" i="4" s="1"/>
  <c r="BJ2872" i="4" s="1"/>
  <c r="BJ2873" i="4" s="1"/>
  <c r="BJ2874" i="4" s="1"/>
  <c r="BJ2875" i="4" s="1"/>
  <c r="BJ2876" i="4" s="1"/>
  <c r="BJ2877" i="4" s="1"/>
  <c r="BJ2878" i="4" s="1"/>
  <c r="BJ2879" i="4" s="1"/>
  <c r="BJ2880" i="4" s="1"/>
  <c r="BJ2881" i="4" s="1"/>
  <c r="BJ2882" i="4" s="1"/>
  <c r="BJ2883" i="4" s="1"/>
  <c r="BJ2884" i="4" s="1"/>
  <c r="BJ2885" i="4" s="1"/>
  <c r="BJ2886" i="4" s="1"/>
  <c r="BJ2887" i="4" s="1"/>
  <c r="BJ2888" i="4" s="1"/>
  <c r="BJ2889" i="4" s="1"/>
  <c r="BJ2890" i="4" s="1"/>
  <c r="BJ2891" i="4" s="1"/>
  <c r="BJ2892" i="4" s="1"/>
  <c r="BJ2893" i="4" s="1"/>
  <c r="BJ2894" i="4" s="1"/>
  <c r="BJ2895" i="4" s="1"/>
  <c r="BJ2896" i="4" s="1"/>
  <c r="BJ2897" i="4" s="1"/>
  <c r="BJ2898" i="4" s="1"/>
  <c r="BJ2899" i="4" s="1"/>
  <c r="BJ2900" i="4" s="1"/>
  <c r="BJ2901" i="4" s="1"/>
  <c r="BJ2902" i="4" s="1"/>
  <c r="BJ2903" i="4" s="1"/>
  <c r="BJ2904" i="4" s="1"/>
  <c r="BJ2905" i="4" s="1"/>
  <c r="BJ2906" i="4" s="1"/>
  <c r="BJ2907" i="4" s="1"/>
  <c r="BJ2908" i="4" s="1"/>
  <c r="BJ2909" i="4" s="1"/>
  <c r="BJ2910" i="4" s="1"/>
  <c r="BJ2911" i="4" s="1"/>
  <c r="BJ2912" i="4" s="1"/>
  <c r="BJ2913" i="4" s="1"/>
  <c r="BJ2914" i="4" s="1"/>
  <c r="BJ2915" i="4" s="1"/>
  <c r="BJ2916" i="4" s="1"/>
  <c r="BJ2917" i="4" s="1"/>
  <c r="BJ2918" i="4" s="1"/>
  <c r="BJ2919" i="4" s="1"/>
  <c r="BJ2920" i="4" s="1"/>
  <c r="BJ2921" i="4" s="1"/>
  <c r="BJ2922" i="4" s="1"/>
  <c r="BJ2923" i="4" s="1"/>
  <c r="BJ2924" i="4" s="1"/>
  <c r="BJ2925" i="4" s="1"/>
  <c r="BJ2926" i="4" s="1"/>
  <c r="BJ2927" i="4" s="1"/>
  <c r="BJ2928" i="4" s="1"/>
  <c r="BJ2929" i="4" s="1"/>
  <c r="BJ2930" i="4" s="1"/>
  <c r="BJ2931" i="4" s="1"/>
  <c r="BJ2932" i="4" s="1"/>
  <c r="BJ2933" i="4" s="1"/>
  <c r="BJ2934" i="4" s="1"/>
  <c r="BJ2935" i="4" s="1"/>
  <c r="BJ2936" i="4" s="1"/>
  <c r="BJ2937" i="4" s="1"/>
  <c r="BJ2938" i="4" s="1"/>
  <c r="BJ2939" i="4" s="1"/>
  <c r="BJ2940" i="4" s="1"/>
  <c r="BJ2941" i="4" s="1"/>
  <c r="BJ2942" i="4" s="1"/>
  <c r="BJ2943" i="4" s="1"/>
  <c r="BJ2944" i="4" s="1"/>
  <c r="BJ2945" i="4" s="1"/>
  <c r="BJ2946" i="4" s="1"/>
  <c r="BJ2947" i="4" s="1"/>
  <c r="BJ2948" i="4" s="1"/>
  <c r="BJ2949" i="4" s="1"/>
  <c r="BJ2950" i="4" s="1"/>
  <c r="BJ2951" i="4" s="1"/>
  <c r="BJ2952" i="4" s="1"/>
  <c r="BJ2953" i="4" s="1"/>
  <c r="BJ2954" i="4" s="1"/>
  <c r="BJ2955" i="4" s="1"/>
  <c r="BJ2956" i="4" s="1"/>
  <c r="BJ2957" i="4" s="1"/>
  <c r="BJ2958" i="4" s="1"/>
  <c r="BJ2959" i="4" s="1"/>
  <c r="BJ2960" i="4" s="1"/>
  <c r="BJ2961" i="4" s="1"/>
  <c r="BJ2962" i="4" s="1"/>
  <c r="BJ2963" i="4" s="1"/>
  <c r="BJ2964" i="4" s="1"/>
  <c r="BJ2965" i="4" s="1"/>
  <c r="BJ2966" i="4" s="1"/>
  <c r="BJ2967" i="4" s="1"/>
  <c r="BJ2968" i="4" s="1"/>
  <c r="BJ2969" i="4" s="1"/>
  <c r="BJ2970" i="4" s="1"/>
  <c r="BJ2971" i="4" s="1"/>
  <c r="BJ2972" i="4" s="1"/>
  <c r="BJ2973" i="4" s="1"/>
  <c r="BJ2974" i="4" s="1"/>
  <c r="BJ2975" i="4" s="1"/>
  <c r="BJ2976" i="4" s="1"/>
  <c r="BJ2977" i="4" s="1"/>
  <c r="BJ2978" i="4" s="1"/>
  <c r="BJ2979" i="4" s="1"/>
  <c r="BJ2980" i="4" s="1"/>
  <c r="BJ2981" i="4" s="1"/>
  <c r="BJ2982" i="4" s="1"/>
  <c r="BJ2983" i="4" s="1"/>
  <c r="BJ2984" i="4" s="1"/>
  <c r="BJ2985" i="4" s="1"/>
  <c r="BJ2986" i="4" s="1"/>
  <c r="BJ2987" i="4" s="1"/>
  <c r="BJ2988" i="4" s="1"/>
  <c r="BJ2989" i="4" s="1"/>
  <c r="BJ2990" i="4" s="1"/>
  <c r="BJ2991" i="4" s="1"/>
  <c r="BJ2992" i="4" s="1"/>
  <c r="BJ2993" i="4" s="1"/>
  <c r="BJ2994" i="4" s="1"/>
  <c r="BJ2995" i="4" s="1"/>
  <c r="BJ2996" i="4" s="1"/>
  <c r="BJ2997" i="4" s="1"/>
  <c r="BJ2998" i="4" s="1"/>
  <c r="BJ2999" i="4" s="1"/>
  <c r="BJ3000" i="4" s="1"/>
  <c r="BJ3001" i="4" s="1"/>
  <c r="BJ3002" i="4" s="1"/>
  <c r="BJ3003" i="4" s="1"/>
  <c r="CI17" i="4"/>
  <c r="CF18" i="4"/>
  <c r="CH18" i="4" s="1"/>
  <c r="CG17" i="4"/>
  <c r="CP467" i="4" l="1"/>
  <c r="CP472" i="4"/>
  <c r="CQ473" i="4" s="1"/>
  <c r="CP477" i="4"/>
  <c r="CQ471" i="4"/>
  <c r="CP768" i="4"/>
  <c r="CQ768" i="4"/>
  <c r="CJ16" i="4"/>
  <c r="CK18" i="4"/>
  <c r="CJ17" i="4"/>
  <c r="CI18" i="4"/>
  <c r="CF19" i="4"/>
  <c r="CH19" i="4" s="1"/>
  <c r="CG18" i="4"/>
  <c r="CP473" i="4" l="1"/>
  <c r="CQ774" i="4"/>
  <c r="CP774" i="4"/>
  <c r="CP478" i="4"/>
  <c r="CP479" i="4" s="1"/>
  <c r="CP483" i="4"/>
  <c r="CQ477" i="4"/>
  <c r="CK19" i="4"/>
  <c r="CJ18" i="4"/>
  <c r="CI19" i="4"/>
  <c r="CF20" i="4"/>
  <c r="CH20" i="4" s="1"/>
  <c r="CG19" i="4"/>
  <c r="CQ479" i="4" l="1"/>
  <c r="CP780" i="4"/>
  <c r="CQ780" i="4"/>
  <c r="CP489" i="4"/>
  <c r="CP484" i="4"/>
  <c r="CQ485" i="4" s="1"/>
  <c r="CQ483" i="4"/>
  <c r="CK20" i="4"/>
  <c r="CJ19" i="4"/>
  <c r="CF21" i="4"/>
  <c r="CH21" i="4" s="1"/>
  <c r="CI20" i="4"/>
  <c r="CG20" i="4"/>
  <c r="CP485" i="4" l="1"/>
  <c r="CQ786" i="4"/>
  <c r="CP786" i="4"/>
  <c r="CP495" i="4"/>
  <c r="CP490" i="4"/>
  <c r="CP491" i="4" s="1"/>
  <c r="CQ489" i="4"/>
  <c r="CK21" i="4"/>
  <c r="CJ20" i="4"/>
  <c r="CI21" i="4"/>
  <c r="CG21" i="4"/>
  <c r="CF22" i="4"/>
  <c r="CQ491" i="4" l="1"/>
  <c r="CP501" i="4"/>
  <c r="CP496" i="4"/>
  <c r="CQ497" i="4" s="1"/>
  <c r="CQ495" i="4"/>
  <c r="CQ792" i="4"/>
  <c r="CP792" i="4"/>
  <c r="CK22" i="4"/>
  <c r="CJ21" i="4"/>
  <c r="CI22" i="4"/>
  <c r="CH22" i="4"/>
  <c r="CF23" i="4"/>
  <c r="CG22" i="4"/>
  <c r="CP497" i="4" l="1"/>
  <c r="CP798" i="4"/>
  <c r="CQ798" i="4"/>
  <c r="CP502" i="4"/>
  <c r="CQ503" i="4" s="1"/>
  <c r="CP507" i="4"/>
  <c r="CQ501" i="4"/>
  <c r="CK23" i="4"/>
  <c r="CJ22" i="4"/>
  <c r="CI23" i="4"/>
  <c r="CH23" i="4"/>
  <c r="CF24" i="4"/>
  <c r="CG23" i="4"/>
  <c r="CP503" i="4" l="1"/>
  <c r="CP513" i="4"/>
  <c r="CP508" i="4"/>
  <c r="CP509" i="4" s="1"/>
  <c r="CQ507" i="4"/>
  <c r="CP804" i="4"/>
  <c r="CQ804" i="4"/>
  <c r="CK24" i="4"/>
  <c r="CJ23" i="4"/>
  <c r="CI24" i="4"/>
  <c r="CH24" i="4"/>
  <c r="CG24" i="4"/>
  <c r="CF25" i="4"/>
  <c r="CQ509" i="4" l="1"/>
  <c r="CP810" i="4"/>
  <c r="CQ810" i="4"/>
  <c r="CP519" i="4"/>
  <c r="CP514" i="4"/>
  <c r="CP515" i="4" s="1"/>
  <c r="CQ513" i="4"/>
  <c r="CK25" i="4"/>
  <c r="CJ24" i="4"/>
  <c r="CI25" i="4"/>
  <c r="CH25" i="4"/>
  <c r="CF26" i="4"/>
  <c r="CF27" i="4" s="1"/>
  <c r="CG25" i="4"/>
  <c r="CQ515" i="4" l="1"/>
  <c r="CQ816" i="4"/>
  <c r="CP816" i="4"/>
  <c r="CP520" i="4"/>
  <c r="CP521" i="4" s="1"/>
  <c r="CP525" i="4"/>
  <c r="CQ519" i="4"/>
  <c r="CK26" i="4"/>
  <c r="CJ25" i="4"/>
  <c r="CH27" i="4"/>
  <c r="CI26" i="4"/>
  <c r="CH26" i="4"/>
  <c r="CG26" i="4"/>
  <c r="CG27" i="4"/>
  <c r="CF28" i="4"/>
  <c r="CQ521" i="4" l="1"/>
  <c r="CP526" i="4"/>
  <c r="CP527" i="4" s="1"/>
  <c r="CP531" i="4"/>
  <c r="CQ525" i="4"/>
  <c r="CQ822" i="4"/>
  <c r="CP822" i="4"/>
  <c r="CI27" i="4"/>
  <c r="CJ27" i="4" s="1"/>
  <c r="CK27" i="4"/>
  <c r="CJ26" i="4"/>
  <c r="CH28" i="4"/>
  <c r="CF29" i="4"/>
  <c r="CG28" i="4"/>
  <c r="CQ527" i="4" l="1"/>
  <c r="CQ828" i="4"/>
  <c r="CP828" i="4"/>
  <c r="CP537" i="4"/>
  <c r="CP532" i="4"/>
  <c r="CQ533" i="4" s="1"/>
  <c r="CQ531" i="4"/>
  <c r="CK28" i="4"/>
  <c r="CI29" i="4" s="1"/>
  <c r="CJ29" i="4" s="1"/>
  <c r="CI28" i="4"/>
  <c r="CJ28" i="4" s="1"/>
  <c r="CH29" i="4"/>
  <c r="CG29" i="4"/>
  <c r="CF30" i="4"/>
  <c r="CP533" i="4" l="1"/>
  <c r="CP543" i="4"/>
  <c r="CP538" i="4"/>
  <c r="CP539" i="4" s="1"/>
  <c r="CQ537" i="4"/>
  <c r="CQ834" i="4"/>
  <c r="CP834" i="4"/>
  <c r="CK29" i="4"/>
  <c r="CI30" i="4" s="1"/>
  <c r="CJ30" i="4" s="1"/>
  <c r="CH30" i="4"/>
  <c r="CF31" i="4"/>
  <c r="CG30" i="4"/>
  <c r="CQ539" i="4" l="1"/>
  <c r="CQ840" i="4"/>
  <c r="CP840" i="4"/>
  <c r="CP544" i="4"/>
  <c r="CQ545" i="4" s="1"/>
  <c r="CP549" i="4"/>
  <c r="CQ543" i="4"/>
  <c r="CK30" i="4"/>
  <c r="CI31" i="4" s="1"/>
  <c r="CJ31" i="4" s="1"/>
  <c r="CH31" i="4"/>
  <c r="CG31" i="4"/>
  <c r="CF32" i="4"/>
  <c r="CP545" i="4" l="1"/>
  <c r="CP550" i="4"/>
  <c r="CQ551" i="4" s="1"/>
  <c r="CP555" i="4"/>
  <c r="CQ549" i="4"/>
  <c r="CP846" i="4"/>
  <c r="CQ846" i="4"/>
  <c r="CK31" i="4"/>
  <c r="CI32" i="4" s="1"/>
  <c r="CJ32" i="4" s="1"/>
  <c r="CH32" i="4"/>
  <c r="CF33" i="4"/>
  <c r="CG32" i="4"/>
  <c r="CP551" i="4" l="1"/>
  <c r="CP556" i="4"/>
  <c r="CP557" i="4" s="1"/>
  <c r="CP561" i="4"/>
  <c r="CQ555" i="4"/>
  <c r="CP852" i="4"/>
  <c r="CQ852" i="4"/>
  <c r="CK32" i="4"/>
  <c r="CI33" i="4" s="1"/>
  <c r="CJ33" i="4" s="1"/>
  <c r="CH33" i="4"/>
  <c r="CF34" i="4"/>
  <c r="CG33" i="4"/>
  <c r="CQ557" i="4" l="1"/>
  <c r="CP858" i="4"/>
  <c r="CQ858" i="4"/>
  <c r="CP567" i="4"/>
  <c r="CP562" i="4"/>
  <c r="CQ563" i="4" s="1"/>
  <c r="CQ561" i="4"/>
  <c r="CK33" i="4"/>
  <c r="CI34" i="4" s="1"/>
  <c r="CJ34" i="4" s="1"/>
  <c r="CH34" i="4"/>
  <c r="CG34" i="4"/>
  <c r="CF35" i="4"/>
  <c r="CP563" i="4" l="1"/>
  <c r="CP573" i="4"/>
  <c r="CP568" i="4"/>
  <c r="CQ569" i="4" s="1"/>
  <c r="CQ567" i="4"/>
  <c r="CQ864" i="4"/>
  <c r="CP864" i="4"/>
  <c r="CK34" i="4"/>
  <c r="CI35" i="4" s="1"/>
  <c r="CJ35" i="4" s="1"/>
  <c r="CH35" i="4"/>
  <c r="CF36" i="4"/>
  <c r="CG35" i="4"/>
  <c r="CP569" i="4" l="1"/>
  <c r="CP870" i="4"/>
  <c r="CQ870" i="4"/>
  <c r="CP574" i="4"/>
  <c r="CP575" i="4" s="1"/>
  <c r="CP579" i="4"/>
  <c r="CQ573" i="4"/>
  <c r="CK35" i="4"/>
  <c r="CI36" i="4" s="1"/>
  <c r="CJ36" i="4" s="1"/>
  <c r="CH36" i="4"/>
  <c r="CG36" i="4"/>
  <c r="CF37" i="4"/>
  <c r="CQ575" i="4" l="1"/>
  <c r="CP585" i="4"/>
  <c r="CP580" i="4"/>
  <c r="CQ581" i="4" s="1"/>
  <c r="CQ579" i="4"/>
  <c r="CP876" i="4"/>
  <c r="CQ876" i="4"/>
  <c r="CK36" i="4"/>
  <c r="CI37" i="4" s="1"/>
  <c r="CJ37" i="4" s="1"/>
  <c r="CH37" i="4"/>
  <c r="CG37" i="4"/>
  <c r="CF38" i="4"/>
  <c r="CP581" i="4" l="1"/>
  <c r="CQ882" i="4"/>
  <c r="CP882" i="4"/>
  <c r="CP591" i="4"/>
  <c r="CP586" i="4"/>
  <c r="CQ587" i="4" s="1"/>
  <c r="CQ585" i="4"/>
  <c r="CK37" i="4"/>
  <c r="CI38" i="4" s="1"/>
  <c r="CJ38" i="4" s="1"/>
  <c r="CH38" i="4"/>
  <c r="CF39" i="4"/>
  <c r="CG38" i="4"/>
  <c r="CP587" i="4" l="1"/>
  <c r="CP597" i="4"/>
  <c r="CP592" i="4"/>
  <c r="CP593" i="4" s="1"/>
  <c r="CQ591" i="4"/>
  <c r="CQ888" i="4"/>
  <c r="CP888" i="4"/>
  <c r="CK38" i="4"/>
  <c r="CI39" i="4" s="1"/>
  <c r="CJ39" i="4" s="1"/>
  <c r="CH39" i="4"/>
  <c r="CF40" i="4"/>
  <c r="CG39" i="4"/>
  <c r="CQ593" i="4" l="1"/>
  <c r="CQ894" i="4"/>
  <c r="CP894" i="4"/>
  <c r="CP603" i="4"/>
  <c r="CP598" i="4"/>
  <c r="CP599" i="4" s="1"/>
  <c r="CQ597" i="4"/>
  <c r="CK39" i="4"/>
  <c r="CI40" i="4" s="1"/>
  <c r="CJ40" i="4" s="1"/>
  <c r="CH40" i="4"/>
  <c r="CF41" i="4"/>
  <c r="CG40" i="4"/>
  <c r="CQ599" i="4" l="1"/>
  <c r="CP604" i="4"/>
  <c r="CP605" i="4" s="1"/>
  <c r="CP609" i="4"/>
  <c r="CQ603" i="4"/>
  <c r="CQ900" i="4"/>
  <c r="CP900" i="4"/>
  <c r="CK40" i="4"/>
  <c r="CI41" i="4" s="1"/>
  <c r="CJ41" i="4" s="1"/>
  <c r="CH41" i="4"/>
  <c r="CF42" i="4"/>
  <c r="CG41" i="4"/>
  <c r="CQ605" i="4" l="1"/>
  <c r="CP906" i="4"/>
  <c r="CQ906" i="4"/>
  <c r="CP615" i="4"/>
  <c r="CP610" i="4"/>
  <c r="CQ611" i="4" s="1"/>
  <c r="CQ609" i="4"/>
  <c r="CK41" i="4"/>
  <c r="CI42" i="4" s="1"/>
  <c r="CJ42" i="4" s="1"/>
  <c r="CH42" i="4"/>
  <c r="CF43" i="4"/>
  <c r="CG42" i="4"/>
  <c r="CP611" i="4" l="1"/>
  <c r="CP621" i="4"/>
  <c r="CP616" i="4"/>
  <c r="CQ617" i="4" s="1"/>
  <c r="CQ615" i="4"/>
  <c r="CQ912" i="4"/>
  <c r="CP912" i="4"/>
  <c r="CK42" i="4"/>
  <c r="CK43" i="4" s="1"/>
  <c r="CH43" i="4"/>
  <c r="CF44" i="4"/>
  <c r="CG43" i="4"/>
  <c r="CP617" i="4" l="1"/>
  <c r="CP918" i="4"/>
  <c r="CQ918" i="4"/>
  <c r="CP627" i="4"/>
  <c r="CP622" i="4"/>
  <c r="CQ623" i="4" s="1"/>
  <c r="CQ621" i="4"/>
  <c r="CI43" i="4"/>
  <c r="CJ43" i="4" s="1"/>
  <c r="CI44" i="4"/>
  <c r="CJ44" i="4" s="1"/>
  <c r="CH44" i="4"/>
  <c r="CF45" i="4"/>
  <c r="CG44" i="4"/>
  <c r="CP623" i="4" l="1"/>
  <c r="CP628" i="4"/>
  <c r="CQ629" i="4" s="1"/>
  <c r="CP633" i="4"/>
  <c r="CQ627" i="4"/>
  <c r="CQ924" i="4"/>
  <c r="CP924" i="4"/>
  <c r="CK44" i="4"/>
  <c r="CI45" i="4" s="1"/>
  <c r="CJ45" i="4" s="1"/>
  <c r="CH45" i="4"/>
  <c r="CF46" i="4"/>
  <c r="CG45" i="4"/>
  <c r="CP629" i="4" l="1"/>
  <c r="CQ930" i="4"/>
  <c r="CP930" i="4"/>
  <c r="CP639" i="4"/>
  <c r="CP634" i="4"/>
  <c r="CQ635" i="4" s="1"/>
  <c r="CQ633" i="4"/>
  <c r="CK45" i="4"/>
  <c r="CI46" i="4" s="1"/>
  <c r="CJ46" i="4" s="1"/>
  <c r="CH46" i="4"/>
  <c r="CF47" i="4"/>
  <c r="CG46" i="4"/>
  <c r="CP635" i="4" l="1"/>
  <c r="CP640" i="4"/>
  <c r="CP641" i="4" s="1"/>
  <c r="CP645" i="4"/>
  <c r="CQ639" i="4"/>
  <c r="CP936" i="4"/>
  <c r="CQ936" i="4"/>
  <c r="CK46" i="4"/>
  <c r="CI47" i="4" s="1"/>
  <c r="CJ47" i="4" s="1"/>
  <c r="CH47" i="4"/>
  <c r="CF48" i="4"/>
  <c r="CG47" i="4"/>
  <c r="CQ641" i="4" l="1"/>
  <c r="CP942" i="4"/>
  <c r="CQ942" i="4"/>
  <c r="CP646" i="4"/>
  <c r="CQ647" i="4" s="1"/>
  <c r="CP651" i="4"/>
  <c r="CQ645" i="4"/>
  <c r="CK47" i="4"/>
  <c r="CI48" i="4" s="1"/>
  <c r="CJ48" i="4" s="1"/>
  <c r="CH48" i="4"/>
  <c r="CG48" i="4"/>
  <c r="CF49" i="4"/>
  <c r="CP647" i="4" l="1"/>
  <c r="CP948" i="4"/>
  <c r="CQ948" i="4"/>
  <c r="CP657" i="4"/>
  <c r="CP652" i="4"/>
  <c r="CQ653" i="4" s="1"/>
  <c r="CQ651" i="4"/>
  <c r="CK48" i="4"/>
  <c r="CK49" i="4" s="1"/>
  <c r="CH49" i="4"/>
  <c r="CG49" i="4"/>
  <c r="CF50" i="4"/>
  <c r="CP653" i="4" l="1"/>
  <c r="CP658" i="4"/>
  <c r="CQ659" i="4" s="1"/>
  <c r="CP663" i="4"/>
  <c r="CQ657" i="4"/>
  <c r="CQ954" i="4"/>
  <c r="CP954" i="4"/>
  <c r="CI49" i="4"/>
  <c r="CJ49" i="4" s="1"/>
  <c r="CI50" i="4"/>
  <c r="CJ50" i="4" s="1"/>
  <c r="CH50" i="4"/>
  <c r="CF51" i="4"/>
  <c r="CG50" i="4"/>
  <c r="CP659" i="4" l="1"/>
  <c r="CP669" i="4"/>
  <c r="CP664" i="4"/>
  <c r="CQ665" i="4" s="1"/>
  <c r="CQ663" i="4"/>
  <c r="CQ960" i="4"/>
  <c r="CP960" i="4"/>
  <c r="CK50" i="4"/>
  <c r="CI51" i="4" s="1"/>
  <c r="CJ51" i="4" s="1"/>
  <c r="CH51" i="4"/>
  <c r="CF52" i="4"/>
  <c r="CG51" i="4"/>
  <c r="CP665" i="4" l="1"/>
  <c r="CQ966" i="4"/>
  <c r="CP966" i="4"/>
  <c r="CP675" i="4"/>
  <c r="CP670" i="4"/>
  <c r="CQ671" i="4" s="1"/>
  <c r="CQ669" i="4"/>
  <c r="CK51" i="4"/>
  <c r="CI52" i="4" s="1"/>
  <c r="CJ52" i="4" s="1"/>
  <c r="CH52" i="4"/>
  <c r="CG52" i="4"/>
  <c r="CF53" i="4"/>
  <c r="CP671" i="4" l="1"/>
  <c r="CP676" i="4"/>
  <c r="CQ677" i="4" s="1"/>
  <c r="CP681" i="4"/>
  <c r="CQ675" i="4"/>
  <c r="CQ972" i="4"/>
  <c r="CP972" i="4"/>
  <c r="CK52" i="4"/>
  <c r="CI53" i="4" s="1"/>
  <c r="CJ53" i="4" s="1"/>
  <c r="CH53" i="4"/>
  <c r="CG53" i="4"/>
  <c r="CF54" i="4"/>
  <c r="CP677" i="4" l="1"/>
  <c r="CQ978" i="4"/>
  <c r="CP978" i="4"/>
  <c r="CP682" i="4"/>
  <c r="CQ683" i="4" s="1"/>
  <c r="CP687" i="4"/>
  <c r="CQ681" i="4"/>
  <c r="CK53" i="4"/>
  <c r="CI54" i="4" s="1"/>
  <c r="CJ54" i="4" s="1"/>
  <c r="CH54" i="4"/>
  <c r="CG54" i="4"/>
  <c r="CF55" i="4"/>
  <c r="CP683" i="4" l="1"/>
  <c r="CP688" i="4"/>
  <c r="CP689" i="4" s="1"/>
  <c r="CP693" i="4"/>
  <c r="CQ687" i="4"/>
  <c r="CQ984" i="4"/>
  <c r="CP984" i="4"/>
  <c r="CK54" i="4"/>
  <c r="CI55" i="4" s="1"/>
  <c r="CJ55" i="4" s="1"/>
  <c r="CH55" i="4"/>
  <c r="BG14" i="16"/>
  <c r="CG55" i="4"/>
  <c r="CF56" i="4"/>
  <c r="CQ689" i="4" l="1"/>
  <c r="CP990" i="4"/>
  <c r="CQ990" i="4"/>
  <c r="CP694" i="4"/>
  <c r="CP695" i="4" s="1"/>
  <c r="CP699" i="4"/>
  <c r="CQ693" i="4"/>
  <c r="CK55" i="4"/>
  <c r="CI56" i="4" s="1"/>
  <c r="CJ56" i="4" s="1"/>
  <c r="CH56" i="4"/>
  <c r="BG8" i="16"/>
  <c r="BG12" i="16" s="1"/>
  <c r="BH8" i="16"/>
  <c r="CG56" i="4"/>
  <c r="CF57" i="4"/>
  <c r="CQ695" i="4" l="1"/>
  <c r="CP700" i="4"/>
  <c r="CP701" i="4" s="1"/>
  <c r="CP705" i="4"/>
  <c r="CQ699" i="4"/>
  <c r="CQ996" i="4"/>
  <c r="CP996" i="4"/>
  <c r="CK56" i="4"/>
  <c r="CI57" i="4" s="1"/>
  <c r="CJ57" i="4" s="1"/>
  <c r="CH57" i="4"/>
  <c r="BG11" i="16"/>
  <c r="BG9" i="16"/>
  <c r="BG10" i="16" s="1"/>
  <c r="BH12" i="16"/>
  <c r="BH9" i="16"/>
  <c r="BH10" i="16" s="1"/>
  <c r="BH11" i="16" s="1"/>
  <c r="CF58" i="4"/>
  <c r="CG57" i="4"/>
  <c r="CQ701" i="4" l="1"/>
  <c r="CP711" i="4"/>
  <c r="CP706" i="4"/>
  <c r="CP707" i="4" s="1"/>
  <c r="CQ705" i="4"/>
  <c r="CP1002" i="4"/>
  <c r="CQ1002" i="4"/>
  <c r="CK57" i="4"/>
  <c r="CI58" i="4" s="1"/>
  <c r="CJ58" i="4" s="1"/>
  <c r="CH58" i="4"/>
  <c r="CG58" i="4"/>
  <c r="CF59" i="4"/>
  <c r="CQ707" i="4" l="1"/>
  <c r="CQ1008" i="4"/>
  <c r="CP1008" i="4"/>
  <c r="CP717" i="4"/>
  <c r="CP712" i="4"/>
  <c r="CQ713" i="4" s="1"/>
  <c r="CQ711" i="4"/>
  <c r="CK58" i="4"/>
  <c r="CK59" i="4" s="1"/>
  <c r="CH59" i="4"/>
  <c r="CG59" i="4"/>
  <c r="CF60" i="4"/>
  <c r="CP713" i="4" l="1"/>
  <c r="CP1014" i="4"/>
  <c r="CQ1014" i="4"/>
  <c r="CP723" i="4"/>
  <c r="CP718" i="4"/>
  <c r="CP719" i="4" s="1"/>
  <c r="CQ717" i="4"/>
  <c r="CI59" i="4"/>
  <c r="CJ59" i="4" s="1"/>
  <c r="CI60" i="4"/>
  <c r="CJ60" i="4" s="1"/>
  <c r="CH60" i="4"/>
  <c r="CF61" i="4"/>
  <c r="CG60" i="4"/>
  <c r="CQ719" i="4" l="1"/>
  <c r="CP724" i="4"/>
  <c r="CQ725" i="4" s="1"/>
  <c r="CP729" i="4"/>
  <c r="CQ723" i="4"/>
  <c r="CP1020" i="4"/>
  <c r="CQ1020" i="4"/>
  <c r="CK60" i="4"/>
  <c r="CK61" i="4" s="1"/>
  <c r="CI61" i="4"/>
  <c r="CJ61" i="4" s="1"/>
  <c r="CH61" i="4"/>
  <c r="CF62" i="4"/>
  <c r="CG61" i="4"/>
  <c r="CP725" i="4" l="1"/>
  <c r="CP1026" i="4"/>
  <c r="CQ1026" i="4"/>
  <c r="CP730" i="4"/>
  <c r="CP731" i="4" s="1"/>
  <c r="CP735" i="4"/>
  <c r="CQ729" i="4"/>
  <c r="CI62" i="4"/>
  <c r="CJ62" i="4" s="1"/>
  <c r="CH62" i="4"/>
  <c r="CK62" i="4"/>
  <c r="CG62" i="4"/>
  <c r="CF63" i="4"/>
  <c r="CQ731" i="4" l="1"/>
  <c r="CQ1032" i="4"/>
  <c r="CP1032" i="4"/>
  <c r="CP736" i="4"/>
  <c r="CQ737" i="4" s="1"/>
  <c r="CP741" i="4"/>
  <c r="CQ735" i="4"/>
  <c r="CI63" i="4"/>
  <c r="CJ63" i="4" s="1"/>
  <c r="BB4" i="4" s="1"/>
  <c r="BE4" i="4" s="1"/>
  <c r="CH63" i="4"/>
  <c r="CK63" i="4"/>
  <c r="BV35" i="4"/>
  <c r="CG63" i="4"/>
  <c r="CP737" i="4" l="1"/>
  <c r="CP742" i="4"/>
  <c r="CQ743" i="4" s="1"/>
  <c r="CP747" i="4"/>
  <c r="CQ741" i="4"/>
  <c r="CP1038" i="4"/>
  <c r="CQ1038" i="4"/>
  <c r="A29" i="2"/>
  <c r="CP743" i="4" l="1"/>
  <c r="CP753" i="4"/>
  <c r="CP748" i="4"/>
  <c r="CP749" i="4" s="1"/>
  <c r="CQ747" i="4"/>
  <c r="CQ1044" i="4"/>
  <c r="CP1044" i="4"/>
  <c r="BC4" i="4"/>
  <c r="B29" i="2"/>
  <c r="A30" i="2"/>
  <c r="CQ749" i="4" l="1"/>
  <c r="CQ1050" i="4"/>
  <c r="CP1050" i="4"/>
  <c r="CP754" i="4"/>
  <c r="CP755" i="4" s="1"/>
  <c r="CP759" i="4"/>
  <c r="CQ753" i="4"/>
  <c r="D29" i="2"/>
  <c r="BD4" i="4"/>
  <c r="BA5" i="4"/>
  <c r="A31" i="2"/>
  <c r="B30" i="2"/>
  <c r="X29" i="2"/>
  <c r="BF4" i="4" l="1"/>
  <c r="BI4" i="4"/>
  <c r="CQ755" i="4"/>
  <c r="CP765" i="4"/>
  <c r="CP760" i="4"/>
  <c r="CQ761" i="4" s="1"/>
  <c r="CQ759" i="4"/>
  <c r="CQ1056" i="4"/>
  <c r="CP1056" i="4"/>
  <c r="T29" i="2"/>
  <c r="BA29" i="2" s="1"/>
  <c r="BG4" i="4"/>
  <c r="BH4" i="4"/>
  <c r="BB5" i="4"/>
  <c r="BE5" i="4" s="1"/>
  <c r="D30" i="2"/>
  <c r="X30" i="2"/>
  <c r="B31" i="2"/>
  <c r="A32" i="2"/>
  <c r="CP761" i="4" l="1"/>
  <c r="AZ4" i="4"/>
  <c r="Y29" i="2"/>
  <c r="CQ1062" i="4"/>
  <c r="CP1062" i="4"/>
  <c r="CP771" i="4"/>
  <c r="CP766" i="4"/>
  <c r="CP767" i="4" s="1"/>
  <c r="CQ765" i="4"/>
  <c r="D31" i="2"/>
  <c r="BC5" i="4"/>
  <c r="BA6" i="4" s="1"/>
  <c r="T30" i="2"/>
  <c r="BA30" i="2" s="1"/>
  <c r="A33" i="2"/>
  <c r="B32" i="2"/>
  <c r="X31" i="2"/>
  <c r="I38" i="16"/>
  <c r="CQ767" i="4" l="1"/>
  <c r="Y30" i="2"/>
  <c r="CP772" i="4"/>
  <c r="CQ773" i="4" s="1"/>
  <c r="CP777" i="4"/>
  <c r="CQ771" i="4"/>
  <c r="CP1068" i="4"/>
  <c r="CQ1068" i="4"/>
  <c r="BD5" i="4"/>
  <c r="BB6" i="4"/>
  <c r="BE6" i="4" s="1"/>
  <c r="T31" i="2"/>
  <c r="BA31" i="2" s="1"/>
  <c r="D32" i="2"/>
  <c r="X32" i="2"/>
  <c r="A34" i="2"/>
  <c r="B33" i="2"/>
  <c r="I39" i="16"/>
  <c r="BF5" i="4" l="1"/>
  <c r="BI5" i="4"/>
  <c r="AZ5" i="4" s="1"/>
  <c r="CP773" i="4"/>
  <c r="Y32" i="2"/>
  <c r="CP1074" i="4"/>
  <c r="CQ1074" i="4"/>
  <c r="CP778" i="4"/>
  <c r="CQ779" i="4" s="1"/>
  <c r="CP783" i="4"/>
  <c r="CQ777" i="4"/>
  <c r="Y31" i="2"/>
  <c r="BG5" i="4"/>
  <c r="BH5" i="4"/>
  <c r="BC6" i="4"/>
  <c r="BA7" i="4" s="1"/>
  <c r="D33" i="2"/>
  <c r="X33" i="2"/>
  <c r="T32" i="2"/>
  <c r="BA32" i="2" s="1"/>
  <c r="B34" i="2"/>
  <c r="A35" i="2"/>
  <c r="I40" i="16"/>
  <c r="CP779" i="4" l="1"/>
  <c r="Y33" i="2"/>
  <c r="CP789" i="4"/>
  <c r="CP784" i="4"/>
  <c r="CQ785" i="4" s="1"/>
  <c r="CQ783" i="4"/>
  <c r="CQ1080" i="4"/>
  <c r="CP1080" i="4"/>
  <c r="BL5" i="4" a="1"/>
  <c r="BL5" i="4" s="1"/>
  <c r="BD6" i="4"/>
  <c r="BB7" i="4"/>
  <c r="BE7" i="4" s="1"/>
  <c r="D34" i="2"/>
  <c r="X34" i="2"/>
  <c r="T33" i="2"/>
  <c r="BA33" i="2" s="1"/>
  <c r="A36" i="2"/>
  <c r="B35" i="2"/>
  <c r="I41" i="16"/>
  <c r="BF6" i="4" l="1"/>
  <c r="BI6" i="4"/>
  <c r="CP785" i="4"/>
  <c r="Y34" i="2"/>
  <c r="CP1086" i="4"/>
  <c r="CQ1086" i="4"/>
  <c r="CP790" i="4"/>
  <c r="CQ791" i="4" s="1"/>
  <c r="CP795" i="4"/>
  <c r="CQ789" i="4"/>
  <c r="BG6" i="4"/>
  <c r="BH6" i="4"/>
  <c r="BC7" i="4"/>
  <c r="BA8" i="4" s="1"/>
  <c r="D35" i="2"/>
  <c r="X35" i="2"/>
  <c r="T34" i="2"/>
  <c r="BA34" i="2" s="1"/>
  <c r="A37" i="2"/>
  <c r="B36" i="2"/>
  <c r="CP791" i="4" l="1"/>
  <c r="AZ6" i="4"/>
  <c r="Y35" i="2"/>
  <c r="CP801" i="4"/>
  <c r="CP796" i="4"/>
  <c r="CQ797" i="4" s="1"/>
  <c r="CQ795" i="4"/>
  <c r="CP1092" i="4"/>
  <c r="CQ1092" i="4"/>
  <c r="BL6" i="4" a="1"/>
  <c r="BL6" i="4" s="1"/>
  <c r="BD7" i="4"/>
  <c r="BB8" i="4"/>
  <c r="BE8" i="4" s="1"/>
  <c r="D36" i="2"/>
  <c r="X36" i="2"/>
  <c r="T35" i="2"/>
  <c r="BA35" i="2" s="1"/>
  <c r="A38" i="2"/>
  <c r="B37" i="2"/>
  <c r="BF7" i="4" l="1"/>
  <c r="BI7" i="4"/>
  <c r="CP797" i="4"/>
  <c r="Y36" i="2"/>
  <c r="CP1098" i="4"/>
  <c r="CQ1098" i="4"/>
  <c r="CP807" i="4"/>
  <c r="CP802" i="4"/>
  <c r="CP803" i="4" s="1"/>
  <c r="CQ801" i="4"/>
  <c r="BR31" i="4"/>
  <c r="BG7" i="4"/>
  <c r="BH7" i="4"/>
  <c r="BC8" i="4"/>
  <c r="BA9" i="4" s="1"/>
  <c r="D37" i="2"/>
  <c r="X37" i="2"/>
  <c r="T36" i="2"/>
  <c r="BA36" i="2" s="1"/>
  <c r="B38" i="2"/>
  <c r="A39" i="2"/>
  <c r="AZ7" i="4" l="1"/>
  <c r="CQ803" i="4"/>
  <c r="Y37" i="2"/>
  <c r="CP808" i="4"/>
  <c r="CQ809" i="4" s="1"/>
  <c r="CP813" i="4"/>
  <c r="CQ807" i="4"/>
  <c r="CP1104" i="4"/>
  <c r="CQ1104" i="4"/>
  <c r="BL7" i="4" a="1"/>
  <c r="BL7" i="4" s="1"/>
  <c r="BD8" i="4"/>
  <c r="BB9" i="4"/>
  <c r="BE9" i="4" s="1"/>
  <c r="D38" i="2"/>
  <c r="X38" i="2"/>
  <c r="T37" i="2"/>
  <c r="BA37" i="2" s="1"/>
  <c r="B39" i="2"/>
  <c r="A40" i="2"/>
  <c r="BF8" i="4" l="1"/>
  <c r="BI8" i="4"/>
  <c r="AZ8" i="4" s="1"/>
  <c r="CP809" i="4"/>
  <c r="X39" i="2"/>
  <c r="Y38" i="2"/>
  <c r="CP1110" i="4"/>
  <c r="CQ1110" i="4"/>
  <c r="CP819" i="4"/>
  <c r="CP814" i="4"/>
  <c r="CQ815" i="4" s="1"/>
  <c r="CQ813" i="4"/>
  <c r="D39" i="2"/>
  <c r="BG8" i="4"/>
  <c r="BH8" i="4"/>
  <c r="BC9" i="4"/>
  <c r="BA10" i="4" s="1"/>
  <c r="T38" i="2"/>
  <c r="BA38" i="2" s="1"/>
  <c r="B40" i="2"/>
  <c r="A41" i="2"/>
  <c r="CP815" i="4" l="1"/>
  <c r="Y39" i="2"/>
  <c r="T39" i="2"/>
  <c r="BA39" i="2" s="1"/>
  <c r="CP820" i="4"/>
  <c r="CQ821" i="4" s="1"/>
  <c r="CP825" i="4"/>
  <c r="CQ819" i="4"/>
  <c r="CQ1116" i="4"/>
  <c r="CP1116" i="4"/>
  <c r="D40" i="2"/>
  <c r="BL8" i="4" a="1"/>
  <c r="BL8" i="4" s="1"/>
  <c r="BD9" i="4"/>
  <c r="BB10" i="4"/>
  <c r="BE10" i="4" s="1"/>
  <c r="A42" i="2"/>
  <c r="B41" i="2"/>
  <c r="BF9" i="4" l="1"/>
  <c r="BI9" i="4"/>
  <c r="AZ9" i="4" s="1"/>
  <c r="CP821" i="4"/>
  <c r="CQ1122" i="4"/>
  <c r="CP1122" i="4"/>
  <c r="CP831" i="4"/>
  <c r="CP826" i="4"/>
  <c r="CP827" i="4" s="1"/>
  <c r="CQ825" i="4"/>
  <c r="D41" i="2"/>
  <c r="BG9" i="4"/>
  <c r="BH9" i="4"/>
  <c r="BC10" i="4"/>
  <c r="BA11" i="4" s="1"/>
  <c r="A43" i="2"/>
  <c r="B42" i="2"/>
  <c r="CQ827" i="4" l="1"/>
  <c r="CP832" i="4"/>
  <c r="CQ833" i="4" s="1"/>
  <c r="CP837" i="4"/>
  <c r="CQ831" i="4"/>
  <c r="CQ1128" i="4"/>
  <c r="CP1128" i="4"/>
  <c r="D42" i="2"/>
  <c r="BL9" i="4" a="1"/>
  <c r="BL9" i="4" s="1"/>
  <c r="BD10" i="4"/>
  <c r="BB11" i="4"/>
  <c r="BE11" i="4" s="1"/>
  <c r="A44" i="2"/>
  <c r="B43" i="2"/>
  <c r="BF10" i="4" l="1"/>
  <c r="BI10" i="4"/>
  <c r="AZ10" i="4" s="1"/>
  <c r="CP833" i="4"/>
  <c r="CP1134" i="4"/>
  <c r="CQ1134" i="4"/>
  <c r="CP838" i="4"/>
  <c r="CQ839" i="4" s="1"/>
  <c r="CP843" i="4"/>
  <c r="CQ837" i="4"/>
  <c r="D43" i="2"/>
  <c r="BG10" i="4"/>
  <c r="BH10" i="4"/>
  <c r="BC11" i="4"/>
  <c r="BA12" i="4" s="1"/>
  <c r="B44" i="2"/>
  <c r="A45" i="2"/>
  <c r="CP839" i="4" l="1"/>
  <c r="CP849" i="4"/>
  <c r="CP844" i="4"/>
  <c r="CP845" i="4" s="1"/>
  <c r="CQ843" i="4"/>
  <c r="CQ1140" i="4"/>
  <c r="CP1140" i="4"/>
  <c r="D44" i="2"/>
  <c r="BL10" i="4" a="1"/>
  <c r="BL10" i="4" s="1"/>
  <c r="BD11" i="4"/>
  <c r="BB12" i="4"/>
  <c r="BE12" i="4" s="1"/>
  <c r="B45" i="2"/>
  <c r="A46" i="2"/>
  <c r="BF11" i="4" l="1"/>
  <c r="BI11" i="4"/>
  <c r="AZ11" i="4" s="1"/>
  <c r="CQ845" i="4"/>
  <c r="CP1146" i="4"/>
  <c r="CQ1146" i="4"/>
  <c r="CP850" i="4"/>
  <c r="CQ851" i="4" s="1"/>
  <c r="CP855" i="4"/>
  <c r="CQ849" i="4"/>
  <c r="D45" i="2"/>
  <c r="BG11" i="4"/>
  <c r="BH11" i="4"/>
  <c r="BC12" i="4"/>
  <c r="BA13" i="4" s="1"/>
  <c r="A47" i="2"/>
  <c r="B46" i="2"/>
  <c r="CP851" i="4" l="1"/>
  <c r="CP861" i="4"/>
  <c r="CP856" i="4"/>
  <c r="CQ857" i="4" s="1"/>
  <c r="CQ855" i="4"/>
  <c r="CQ1152" i="4"/>
  <c r="CP1152" i="4"/>
  <c r="D46" i="2"/>
  <c r="BL11" i="4" a="1"/>
  <c r="BL11" i="4" s="1"/>
  <c r="BD12" i="4"/>
  <c r="BB13" i="4"/>
  <c r="BE13" i="4" s="1"/>
  <c r="A48" i="2"/>
  <c r="B47" i="2"/>
  <c r="BF12" i="4" l="1"/>
  <c r="BI12" i="4"/>
  <c r="CP857" i="4"/>
  <c r="CQ1158" i="4"/>
  <c r="CP1158" i="4"/>
  <c r="CP867" i="4"/>
  <c r="CP862" i="4"/>
  <c r="CQ863" i="4" s="1"/>
  <c r="CQ861" i="4"/>
  <c r="D47" i="2"/>
  <c r="BG12" i="4"/>
  <c r="BH12" i="4"/>
  <c r="BC13" i="4"/>
  <c r="BA14" i="4" s="1"/>
  <c r="A49" i="2"/>
  <c r="B48" i="2"/>
  <c r="AZ12" i="4" l="1"/>
  <c r="CP863" i="4"/>
  <c r="CP868" i="4"/>
  <c r="CQ869" i="4" s="1"/>
  <c r="CP873" i="4"/>
  <c r="CQ867" i="4"/>
  <c r="CP1164" i="4"/>
  <c r="CQ1164" i="4"/>
  <c r="D48" i="2"/>
  <c r="BL12" i="4" a="1"/>
  <c r="BL12" i="4" s="1"/>
  <c r="BD13" i="4"/>
  <c r="BB14" i="4"/>
  <c r="BE14" i="4" s="1"/>
  <c r="A50" i="2"/>
  <c r="B49" i="2"/>
  <c r="BF13" i="4" l="1"/>
  <c r="BI13" i="4"/>
  <c r="CP869" i="4"/>
  <c r="CP1170" i="4"/>
  <c r="CQ1170" i="4"/>
  <c r="CP874" i="4"/>
  <c r="CQ875" i="4" s="1"/>
  <c r="CP879" i="4"/>
  <c r="CQ873" i="4"/>
  <c r="D49" i="2"/>
  <c r="BG13" i="4"/>
  <c r="BH13" i="4"/>
  <c r="BC14" i="4"/>
  <c r="BA15" i="4" s="1"/>
  <c r="B50" i="2"/>
  <c r="A51" i="2"/>
  <c r="AZ13" i="4" l="1"/>
  <c r="CP875" i="4"/>
  <c r="CP880" i="4"/>
  <c r="CQ881" i="4" s="1"/>
  <c r="CP885" i="4"/>
  <c r="CQ879" i="4"/>
  <c r="CQ1176" i="4"/>
  <c r="CP1176" i="4"/>
  <c r="D50" i="2"/>
  <c r="BL13" i="4" a="1"/>
  <c r="BL13" i="4" s="1"/>
  <c r="BD14" i="4"/>
  <c r="BB15" i="4"/>
  <c r="BE15" i="4" s="1"/>
  <c r="B51" i="2"/>
  <c r="A52" i="2"/>
  <c r="BF14" i="4" l="1"/>
  <c r="BI14" i="4"/>
  <c r="CP881" i="4"/>
  <c r="CP1182" i="4"/>
  <c r="CQ1182" i="4"/>
  <c r="CP886" i="4"/>
  <c r="CQ887" i="4" s="1"/>
  <c r="CP891" i="4"/>
  <c r="CQ885" i="4"/>
  <c r="D51" i="2"/>
  <c r="BG14" i="4"/>
  <c r="BH14" i="4"/>
  <c r="BC15" i="4"/>
  <c r="BA16" i="4" s="1"/>
  <c r="B52" i="2"/>
  <c r="A53" i="2"/>
  <c r="AZ14" i="4" l="1"/>
  <c r="CP887" i="4"/>
  <c r="CP892" i="4"/>
  <c r="CQ893" i="4" s="1"/>
  <c r="CP897" i="4"/>
  <c r="CQ891" i="4"/>
  <c r="CP1188" i="4"/>
  <c r="CQ1188" i="4"/>
  <c r="D52" i="2"/>
  <c r="BL14" i="4" a="1"/>
  <c r="BL14" i="4" s="1"/>
  <c r="BD15" i="4"/>
  <c r="BB16" i="4"/>
  <c r="BE16" i="4" s="1"/>
  <c r="A54" i="2"/>
  <c r="B53" i="2"/>
  <c r="BF15" i="4" l="1"/>
  <c r="BI15" i="4"/>
  <c r="AZ15" i="4" s="1"/>
  <c r="CP893" i="4"/>
  <c r="CQ1194" i="4"/>
  <c r="CP1194" i="4"/>
  <c r="CP903" i="4"/>
  <c r="CP898" i="4"/>
  <c r="CQ899" i="4" s="1"/>
  <c r="CQ897" i="4"/>
  <c r="D53" i="2"/>
  <c r="BG15" i="4"/>
  <c r="BH15" i="4"/>
  <c r="BC16" i="4"/>
  <c r="BA17" i="4" s="1"/>
  <c r="A55" i="2"/>
  <c r="B54" i="2"/>
  <c r="CP899" i="4" l="1"/>
  <c r="CP909" i="4"/>
  <c r="CP904" i="4"/>
  <c r="CQ905" i="4" s="1"/>
  <c r="CQ903" i="4"/>
  <c r="CQ1200" i="4"/>
  <c r="CP1200" i="4"/>
  <c r="D54" i="2"/>
  <c r="BL15" i="4" a="1"/>
  <c r="BL15" i="4" s="1"/>
  <c r="BD16" i="4"/>
  <c r="BB17" i="4"/>
  <c r="BE17" i="4" s="1"/>
  <c r="A56" i="2"/>
  <c r="B55" i="2"/>
  <c r="BF16" i="4" l="1"/>
  <c r="BI16" i="4"/>
  <c r="AZ16" i="4" s="1"/>
  <c r="CP905" i="4"/>
  <c r="CP1206" i="4"/>
  <c r="CQ1206" i="4"/>
  <c r="CP915" i="4"/>
  <c r="CP910" i="4"/>
  <c r="CQ911" i="4" s="1"/>
  <c r="CQ909" i="4"/>
  <c r="D55" i="2"/>
  <c r="BG16" i="4"/>
  <c r="BH16" i="4"/>
  <c r="BC17" i="4"/>
  <c r="BA18" i="4" s="1"/>
  <c r="B56" i="2"/>
  <c r="A57" i="2"/>
  <c r="CP911" i="4" l="1"/>
  <c r="CP921" i="4"/>
  <c r="CP916" i="4"/>
  <c r="CQ917" i="4" s="1"/>
  <c r="CQ915" i="4"/>
  <c r="CP1212" i="4"/>
  <c r="CQ1212" i="4"/>
  <c r="D56" i="2"/>
  <c r="BL16" i="4" a="1"/>
  <c r="BL16" i="4" s="1"/>
  <c r="BD17" i="4"/>
  <c r="BB18" i="4"/>
  <c r="BE18" i="4" s="1"/>
  <c r="A58" i="2"/>
  <c r="B57" i="2"/>
  <c r="BF17" i="4" l="1"/>
  <c r="BI17" i="4"/>
  <c r="AZ17" i="4" s="1"/>
  <c r="CP917" i="4"/>
  <c r="CP1218" i="4"/>
  <c r="CQ1218" i="4"/>
  <c r="CP922" i="4"/>
  <c r="CQ923" i="4" s="1"/>
  <c r="CP927" i="4"/>
  <c r="CQ921" i="4"/>
  <c r="D57" i="2"/>
  <c r="BG17" i="4"/>
  <c r="BH17" i="4"/>
  <c r="BC18" i="4"/>
  <c r="BA19" i="4" s="1"/>
  <c r="A59" i="2"/>
  <c r="B58" i="2"/>
  <c r="CP923" i="4" l="1"/>
  <c r="CP933" i="4"/>
  <c r="CP928" i="4"/>
  <c r="CQ929" i="4" s="1"/>
  <c r="CQ927" i="4"/>
  <c r="CQ1224" i="4"/>
  <c r="CP1224" i="4"/>
  <c r="D58" i="2"/>
  <c r="BL17" i="4" a="1"/>
  <c r="BL17" i="4" s="1"/>
  <c r="BD18" i="4"/>
  <c r="BB19" i="4"/>
  <c r="BE19" i="4" s="1"/>
  <c r="B59" i="2"/>
  <c r="A60" i="2"/>
  <c r="BF18" i="4" l="1"/>
  <c r="BI18" i="4"/>
  <c r="AZ18" i="4" s="1"/>
  <c r="CP929" i="4"/>
  <c r="CP1230" i="4"/>
  <c r="CQ1230" i="4"/>
  <c r="CP934" i="4"/>
  <c r="CQ935" i="4" s="1"/>
  <c r="CP939" i="4"/>
  <c r="CQ933" i="4"/>
  <c r="D59" i="2"/>
  <c r="BG18" i="4"/>
  <c r="BH18" i="4"/>
  <c r="BC19" i="4"/>
  <c r="BA20" i="4" s="1"/>
  <c r="B60" i="2"/>
  <c r="A61" i="2"/>
  <c r="CP935" i="4" l="1"/>
  <c r="CP940" i="4"/>
  <c r="CQ941" i="4" s="1"/>
  <c r="CP945" i="4"/>
  <c r="CQ939" i="4"/>
  <c r="CQ1236" i="4"/>
  <c r="CP1236" i="4"/>
  <c r="D60" i="2"/>
  <c r="BL18" i="4" a="1"/>
  <c r="BL18" i="4" s="1"/>
  <c r="BD19" i="4"/>
  <c r="BB20" i="4"/>
  <c r="BE20" i="4" s="1"/>
  <c r="A62" i="2"/>
  <c r="B61" i="2"/>
  <c r="BF19" i="4" l="1"/>
  <c r="BI19" i="4"/>
  <c r="AZ19" i="4" s="1"/>
  <c r="CP941" i="4"/>
  <c r="CQ1242" i="4"/>
  <c r="CP1242" i="4"/>
  <c r="CP951" i="4"/>
  <c r="CP946" i="4"/>
  <c r="CQ947" i="4" s="1"/>
  <c r="CQ945" i="4"/>
  <c r="D61" i="2"/>
  <c r="BG19" i="4"/>
  <c r="BH19" i="4"/>
  <c r="BC20" i="4"/>
  <c r="BA21" i="4" s="1"/>
  <c r="A63" i="2"/>
  <c r="B62" i="2"/>
  <c r="CP947" i="4" l="1"/>
  <c r="CP952" i="4"/>
  <c r="CQ953" i="4" s="1"/>
  <c r="CP957" i="4"/>
  <c r="CQ951" i="4"/>
  <c r="CQ1248" i="4"/>
  <c r="CP1248" i="4"/>
  <c r="D62" i="2"/>
  <c r="BL19" i="4" a="1"/>
  <c r="BL19" i="4" s="1"/>
  <c r="BD20" i="4"/>
  <c r="BI20" i="4" s="1"/>
  <c r="BB21" i="4"/>
  <c r="BE21" i="4" s="1"/>
  <c r="A64" i="2"/>
  <c r="B63" i="2"/>
  <c r="CP953" i="4" l="1"/>
  <c r="CP1254" i="4"/>
  <c r="CQ1254" i="4"/>
  <c r="CP958" i="4"/>
  <c r="CQ959" i="4" s="1"/>
  <c r="CP963" i="4"/>
  <c r="CQ957" i="4"/>
  <c r="D63" i="2"/>
  <c r="AZ20" i="4"/>
  <c r="BH20" i="4"/>
  <c r="BG20" i="4"/>
  <c r="BF20" i="4"/>
  <c r="BC21" i="4"/>
  <c r="BA22" i="4" s="1"/>
  <c r="B64" i="2"/>
  <c r="A65" i="2"/>
  <c r="CP959" i="4" l="1"/>
  <c r="CP969" i="4"/>
  <c r="CP964" i="4"/>
  <c r="CP965" i="4" s="1"/>
  <c r="CQ963" i="4"/>
  <c r="CQ1260" i="4"/>
  <c r="CP1260" i="4"/>
  <c r="D64" i="2"/>
  <c r="BL20" i="4" a="1"/>
  <c r="BL20" i="4" s="1"/>
  <c r="BD21" i="4"/>
  <c r="BI21" i="4" s="1"/>
  <c r="BB22" i="4"/>
  <c r="BE22" i="4" s="1"/>
  <c r="B65" i="2"/>
  <c r="A66" i="2"/>
  <c r="CQ965" i="4" l="1"/>
  <c r="CQ1266" i="4"/>
  <c r="CP1266" i="4"/>
  <c r="CP975" i="4"/>
  <c r="CP970" i="4"/>
  <c r="CQ971" i="4" s="1"/>
  <c r="CQ969" i="4"/>
  <c r="D65" i="2"/>
  <c r="AZ21" i="4"/>
  <c r="BG21" i="4"/>
  <c r="BF21" i="4"/>
  <c r="BH21" i="4"/>
  <c r="BC22" i="4"/>
  <c r="BA23" i="4" s="1"/>
  <c r="A67" i="2"/>
  <c r="B66" i="2"/>
  <c r="CP971" i="4" l="1"/>
  <c r="CP981" i="4"/>
  <c r="CP976" i="4"/>
  <c r="CQ977" i="4" s="1"/>
  <c r="CQ975" i="4"/>
  <c r="CQ1272" i="4"/>
  <c r="CP1272" i="4"/>
  <c r="D66" i="2"/>
  <c r="BL21" i="4" a="1"/>
  <c r="BL21" i="4" s="1"/>
  <c r="BD22" i="4"/>
  <c r="BI22" i="4" s="1"/>
  <c r="BB23" i="4"/>
  <c r="BE23" i="4" s="1"/>
  <c r="B67" i="2"/>
  <c r="A68" i="2"/>
  <c r="CP977" i="4" l="1"/>
  <c r="CQ1278" i="4"/>
  <c r="CP1278" i="4"/>
  <c r="CP982" i="4"/>
  <c r="CQ983" i="4" s="1"/>
  <c r="CP987" i="4"/>
  <c r="CQ981" i="4"/>
  <c r="D67" i="2"/>
  <c r="AZ22" i="4"/>
  <c r="BG22" i="4"/>
  <c r="BF22" i="4"/>
  <c r="BH22" i="4"/>
  <c r="BC23" i="4"/>
  <c r="BA24" i="4" s="1"/>
  <c r="B68" i="2"/>
  <c r="A69" i="2"/>
  <c r="CP983" i="4" l="1"/>
  <c r="CP993" i="4"/>
  <c r="CP988" i="4"/>
  <c r="CQ989" i="4" s="1"/>
  <c r="CQ987" i="4"/>
  <c r="CP1284" i="4"/>
  <c r="CQ1284" i="4"/>
  <c r="D68" i="2"/>
  <c r="BL22" i="4" a="1"/>
  <c r="BL22" i="4" s="1"/>
  <c r="BD23" i="4"/>
  <c r="BI23" i="4" s="1"/>
  <c r="BB24" i="4"/>
  <c r="BE24" i="4" s="1"/>
  <c r="A70" i="2"/>
  <c r="B69" i="2"/>
  <c r="CP989" i="4" l="1"/>
  <c r="CQ1290" i="4"/>
  <c r="CP1290" i="4"/>
  <c r="CP999" i="4"/>
  <c r="CP994" i="4"/>
  <c r="CP995" i="4" s="1"/>
  <c r="CQ993" i="4"/>
  <c r="D69" i="2"/>
  <c r="AZ23" i="4"/>
  <c r="BG23" i="4"/>
  <c r="BF23" i="4"/>
  <c r="BH23" i="4"/>
  <c r="BC24" i="4"/>
  <c r="BA25" i="4" s="1"/>
  <c r="A71" i="2"/>
  <c r="B70" i="2"/>
  <c r="CQ995" i="4" l="1"/>
  <c r="CP1000" i="4"/>
  <c r="CQ1001" i="4" s="1"/>
  <c r="CP1005" i="4"/>
  <c r="CQ999" i="4"/>
  <c r="CQ1296" i="4"/>
  <c r="CP1296" i="4"/>
  <c r="D70" i="2"/>
  <c r="BL23" i="4" a="1"/>
  <c r="BL23" i="4" s="1"/>
  <c r="BD24" i="4"/>
  <c r="BI24" i="4" s="1"/>
  <c r="BB25" i="4"/>
  <c r="BE25" i="4" s="1"/>
  <c r="B71" i="2"/>
  <c r="A72" i="2"/>
  <c r="CP1001" i="4" l="1"/>
  <c r="CP1011" i="4"/>
  <c r="CP1006" i="4"/>
  <c r="CQ1007" i="4" s="1"/>
  <c r="CQ1005" i="4"/>
  <c r="CQ1302" i="4"/>
  <c r="CP1302" i="4"/>
  <c r="D71" i="2"/>
  <c r="BH24" i="4"/>
  <c r="AZ24" i="4"/>
  <c r="BG24" i="4"/>
  <c r="BF24" i="4"/>
  <c r="BC25" i="4"/>
  <c r="BA26" i="4" s="1"/>
  <c r="A73" i="2"/>
  <c r="B72" i="2"/>
  <c r="CP1007" i="4" l="1"/>
  <c r="CQ1308" i="4"/>
  <c r="CP1308" i="4"/>
  <c r="CP1012" i="4"/>
  <c r="CQ1013" i="4" s="1"/>
  <c r="CP1017" i="4"/>
  <c r="CQ1011" i="4"/>
  <c r="D72" i="2"/>
  <c r="BL24" i="4" a="1"/>
  <c r="BL24" i="4" s="1"/>
  <c r="BD25" i="4"/>
  <c r="BB26" i="4"/>
  <c r="BE26" i="4" s="1"/>
  <c r="A74" i="2"/>
  <c r="B73" i="2"/>
  <c r="BI25" i="4" l="1"/>
  <c r="AZ25" i="4" s="1"/>
  <c r="CP1013" i="4"/>
  <c r="CP1018" i="4"/>
  <c r="CQ1019" i="4" s="1"/>
  <c r="CP1023" i="4"/>
  <c r="CQ1017" i="4"/>
  <c r="CQ1314" i="4"/>
  <c r="CP1314" i="4"/>
  <c r="D73" i="2"/>
  <c r="BG25" i="4"/>
  <c r="BF25" i="4"/>
  <c r="BH25" i="4"/>
  <c r="BC26" i="4"/>
  <c r="BA27" i="4" s="1"/>
  <c r="A75" i="2"/>
  <c r="B75" i="2" s="1"/>
  <c r="B74" i="2"/>
  <c r="CP1019" i="4" l="1"/>
  <c r="CP1024" i="4"/>
  <c r="CQ1025" i="4" s="1"/>
  <c r="CP1029" i="4"/>
  <c r="CQ1023" i="4"/>
  <c r="CQ1320" i="4"/>
  <c r="CP1320" i="4"/>
  <c r="D75" i="2"/>
  <c r="D74" i="2"/>
  <c r="BL25" i="4" a="1"/>
  <c r="BL25" i="4" s="1"/>
  <c r="BD26" i="4"/>
  <c r="BB27" i="4"/>
  <c r="BE27" i="4" s="1"/>
  <c r="BF26" i="4" l="1"/>
  <c r="BI26" i="4"/>
  <c r="AZ26" i="4" s="1"/>
  <c r="CP1025" i="4"/>
  <c r="CP1030" i="4"/>
  <c r="CQ1031" i="4" s="1"/>
  <c r="CP1035" i="4"/>
  <c r="CQ1029" i="4"/>
  <c r="CQ1326" i="4"/>
  <c r="CP1326" i="4"/>
  <c r="BG26" i="4"/>
  <c r="BH26" i="4"/>
  <c r="BC27" i="4"/>
  <c r="BA28" i="4" s="1"/>
  <c r="CP1031" i="4" l="1"/>
  <c r="CQ1332" i="4"/>
  <c r="CP1332" i="4"/>
  <c r="CP1036" i="4"/>
  <c r="CQ1037" i="4" s="1"/>
  <c r="CP1041" i="4"/>
  <c r="CQ1035" i="4"/>
  <c r="BL26" i="4" a="1"/>
  <c r="BL26" i="4" s="1"/>
  <c r="BD27" i="4"/>
  <c r="BB28" i="4"/>
  <c r="BE28" i="4" s="1"/>
  <c r="BF27" i="4" l="1"/>
  <c r="BI27" i="4"/>
  <c r="AZ27" i="4" s="1"/>
  <c r="CP1037" i="4"/>
  <c r="CP1042" i="4"/>
  <c r="CQ1043" i="4" s="1"/>
  <c r="CP1047" i="4"/>
  <c r="CQ1041" i="4"/>
  <c r="CP1338" i="4"/>
  <c r="CQ1338" i="4"/>
  <c r="BG27" i="4"/>
  <c r="BH27" i="4"/>
  <c r="BC28" i="4"/>
  <c r="BA29" i="4" s="1"/>
  <c r="CP1043" i="4" l="1"/>
  <c r="CQ1344" i="4"/>
  <c r="CP1344" i="4"/>
  <c r="CP1053" i="4"/>
  <c r="CP1048" i="4"/>
  <c r="CQ1049" i="4" s="1"/>
  <c r="CQ1047" i="4"/>
  <c r="BL27" i="4" a="1"/>
  <c r="BL27" i="4" s="1"/>
  <c r="BD28" i="4"/>
  <c r="BI28" i="4" s="1"/>
  <c r="BB29" i="4"/>
  <c r="BE29" i="4" s="1"/>
  <c r="CP1049" i="4" l="1"/>
  <c r="CP1059" i="4"/>
  <c r="CP1054" i="4"/>
  <c r="CQ1055" i="4" s="1"/>
  <c r="CQ1053" i="4"/>
  <c r="CQ1350" i="4"/>
  <c r="CP1350" i="4"/>
  <c r="BG28" i="4"/>
  <c r="BF28" i="4"/>
  <c r="AZ28" i="4"/>
  <c r="BH28" i="4"/>
  <c r="BC29" i="4"/>
  <c r="BA30" i="4" s="1"/>
  <c r="CP1055" i="4" l="1"/>
  <c r="CP1356" i="4"/>
  <c r="CQ1356" i="4"/>
  <c r="CP1065" i="4"/>
  <c r="CP1060" i="4"/>
  <c r="CQ1061" i="4" s="1"/>
  <c r="CQ1059" i="4"/>
  <c r="BL28" i="4" a="1"/>
  <c r="BL28" i="4" s="1"/>
  <c r="BD29" i="4"/>
  <c r="BB30" i="4"/>
  <c r="BE30" i="4" s="1"/>
  <c r="BF29" i="4" l="1"/>
  <c r="BI29" i="4"/>
  <c r="AZ29" i="4" s="1"/>
  <c r="CP1061" i="4"/>
  <c r="CP1071" i="4"/>
  <c r="CP1066" i="4"/>
  <c r="CQ1067" i="4" s="1"/>
  <c r="CQ1065" i="4"/>
  <c r="CQ1362" i="4"/>
  <c r="CP1362" i="4"/>
  <c r="BG29" i="4"/>
  <c r="BH29" i="4"/>
  <c r="BC30" i="4"/>
  <c r="BA31" i="4" s="1"/>
  <c r="CP1067" i="4" l="1"/>
  <c r="CQ1368" i="4"/>
  <c r="CP1368" i="4"/>
  <c r="CP1077" i="4"/>
  <c r="CP1072" i="4"/>
  <c r="CQ1073" i="4" s="1"/>
  <c r="CQ1071" i="4"/>
  <c r="BL29" i="4" a="1"/>
  <c r="BL29" i="4" s="1"/>
  <c r="BD30" i="4"/>
  <c r="BB31" i="4"/>
  <c r="BE31" i="4" s="1"/>
  <c r="BF30" i="4" l="1"/>
  <c r="BI30" i="4"/>
  <c r="AZ30" i="4" s="1"/>
  <c r="CP1073" i="4"/>
  <c r="CP1083" i="4"/>
  <c r="CP1078" i="4"/>
  <c r="CQ1079" i="4" s="1"/>
  <c r="CQ1077" i="4"/>
  <c r="CP1374" i="4"/>
  <c r="CQ1374" i="4"/>
  <c r="BG30" i="4"/>
  <c r="BH30" i="4"/>
  <c r="BC31" i="4"/>
  <c r="BA32" i="4" s="1"/>
  <c r="BL30" i="4" l="1" a="1"/>
  <c r="BL30" i="4" s="1"/>
  <c r="CP1079" i="4"/>
  <c r="CQ1380" i="4"/>
  <c r="CP1380" i="4"/>
  <c r="CP1084" i="4"/>
  <c r="CQ1085" i="4" s="1"/>
  <c r="CP1089" i="4"/>
  <c r="CQ1083" i="4"/>
  <c r="BD31" i="4"/>
  <c r="BB32" i="4"/>
  <c r="BE32" i="4" s="1"/>
  <c r="BF31" i="4" l="1"/>
  <c r="BI31" i="4"/>
  <c r="AZ31" i="4" s="1"/>
  <c r="CP1085" i="4"/>
  <c r="CP1095" i="4"/>
  <c r="CP1090" i="4"/>
  <c r="CQ1091" i="4" s="1"/>
  <c r="CQ1089" i="4"/>
  <c r="CQ1386" i="4"/>
  <c r="CP1386" i="4"/>
  <c r="BG31" i="4"/>
  <c r="BH31" i="4"/>
  <c r="BC32" i="4"/>
  <c r="BA33" i="4" s="1"/>
  <c r="CP1091" i="4" l="1"/>
  <c r="CQ1392" i="4"/>
  <c r="CP1392" i="4"/>
  <c r="CP1096" i="4"/>
  <c r="CP1097" i="4" s="1"/>
  <c r="CP1101" i="4"/>
  <c r="CQ1095" i="4"/>
  <c r="BL31" i="4" a="1"/>
  <c r="BL31" i="4" s="1"/>
  <c r="BD32" i="4"/>
  <c r="BI32" i="4" s="1"/>
  <c r="BB33" i="4"/>
  <c r="BE33" i="4" s="1"/>
  <c r="CQ1097" i="4" l="1"/>
  <c r="CP1102" i="4"/>
  <c r="CQ1103" i="4" s="1"/>
  <c r="CP1107" i="4"/>
  <c r="CQ1101" i="4"/>
  <c r="CQ1398" i="4"/>
  <c r="CP1398" i="4"/>
  <c r="BG32" i="4"/>
  <c r="BF32" i="4"/>
  <c r="AZ32" i="4"/>
  <c r="BH32" i="4"/>
  <c r="BC33" i="4"/>
  <c r="BA34" i="4" s="1"/>
  <c r="CP1103" i="4" l="1"/>
  <c r="CP1113" i="4"/>
  <c r="CP1108" i="4"/>
  <c r="CQ1109" i="4" s="1"/>
  <c r="CQ1107" i="4"/>
  <c r="CP1404" i="4"/>
  <c r="CQ1404" i="4"/>
  <c r="BL32" i="4" a="1"/>
  <c r="BL32" i="4" s="1"/>
  <c r="BD33" i="4"/>
  <c r="BB34" i="4"/>
  <c r="BE34" i="4" s="1"/>
  <c r="BF33" i="4" l="1"/>
  <c r="BI33" i="4"/>
  <c r="AZ33" i="4" s="1"/>
  <c r="CP1109" i="4"/>
  <c r="CP1410" i="4"/>
  <c r="CQ1410" i="4"/>
  <c r="CP1119" i="4"/>
  <c r="CP1114" i="4"/>
  <c r="CQ1115" i="4" s="1"/>
  <c r="CQ1113" i="4"/>
  <c r="BG33" i="4"/>
  <c r="BH33" i="4"/>
  <c r="BC34" i="4"/>
  <c r="BA35" i="4" s="1"/>
  <c r="CP1115" i="4" l="1"/>
  <c r="CP1120" i="4"/>
  <c r="CP1121" i="4" s="1"/>
  <c r="CP1125" i="4"/>
  <c r="CQ1119" i="4"/>
  <c r="CP1416" i="4"/>
  <c r="CQ1416" i="4"/>
  <c r="BL33" i="4" a="1"/>
  <c r="BL33" i="4" s="1"/>
  <c r="BD34" i="4"/>
  <c r="BB35" i="4"/>
  <c r="BE35" i="4" s="1"/>
  <c r="BF34" i="4" l="1"/>
  <c r="BI34" i="4"/>
  <c r="AZ34" i="4" s="1"/>
  <c r="CQ1121" i="4"/>
  <c r="CQ1422" i="4"/>
  <c r="CP1422" i="4"/>
  <c r="CP1126" i="4"/>
  <c r="CQ1127" i="4" s="1"/>
  <c r="CP1131" i="4"/>
  <c r="CQ1125" i="4"/>
  <c r="BG34" i="4"/>
  <c r="BH34" i="4"/>
  <c r="BC35" i="4"/>
  <c r="BA36" i="4" s="1"/>
  <c r="CP1127" i="4" l="1"/>
  <c r="CP1428" i="4"/>
  <c r="CQ1428" i="4"/>
  <c r="CP1132" i="4"/>
  <c r="CQ1133" i="4" s="1"/>
  <c r="CP1137" i="4"/>
  <c r="CQ1131" i="4"/>
  <c r="BL34" i="4" a="1"/>
  <c r="BL34" i="4" s="1"/>
  <c r="BD35" i="4"/>
  <c r="BB36" i="4"/>
  <c r="BE36" i="4" s="1"/>
  <c r="BF35" i="4" l="1"/>
  <c r="BL35" i="4" s="1" a="1"/>
  <c r="BL35" i="4" s="1"/>
  <c r="BI35" i="4"/>
  <c r="AZ35" i="4" s="1"/>
  <c r="CP1133" i="4"/>
  <c r="CP1138" i="4"/>
  <c r="CQ1139" i="4" s="1"/>
  <c r="CP1143" i="4"/>
  <c r="CQ1137" i="4"/>
  <c r="CQ1434" i="4"/>
  <c r="CP1434" i="4"/>
  <c r="BG35" i="4"/>
  <c r="BH35" i="4"/>
  <c r="BC36" i="4"/>
  <c r="BA37" i="4" s="1"/>
  <c r="CP1139" i="4" l="1"/>
  <c r="CQ1440" i="4"/>
  <c r="CP1440" i="4"/>
  <c r="CP1144" i="4"/>
  <c r="CQ1145" i="4" s="1"/>
  <c r="CP1149" i="4"/>
  <c r="CQ1143" i="4"/>
  <c r="BD36" i="4"/>
  <c r="BB37" i="4"/>
  <c r="BE37" i="4" s="1"/>
  <c r="BF36" i="4" l="1"/>
  <c r="BI36" i="4"/>
  <c r="AZ36" i="4" s="1"/>
  <c r="CP1145" i="4"/>
  <c r="CP1155" i="4"/>
  <c r="CP1150" i="4"/>
  <c r="CQ1151" i="4" s="1"/>
  <c r="CQ1149" i="4"/>
  <c r="CQ1446" i="4"/>
  <c r="CP1446" i="4"/>
  <c r="BH36" i="4"/>
  <c r="BG36" i="4"/>
  <c r="BC37" i="4"/>
  <c r="BA38" i="4" s="1"/>
  <c r="CP1151" i="4" l="1"/>
  <c r="CP1452" i="4"/>
  <c r="CQ1452" i="4"/>
  <c r="CP1161" i="4"/>
  <c r="CP1156" i="4"/>
  <c r="CQ1157" i="4" s="1"/>
  <c r="CQ1155" i="4"/>
  <c r="BL36" i="4" a="1"/>
  <c r="BL36" i="4" s="1"/>
  <c r="BD37" i="4"/>
  <c r="BB38" i="4"/>
  <c r="BE38" i="4" s="1"/>
  <c r="BF37" i="4" l="1"/>
  <c r="BI37" i="4"/>
  <c r="AZ37" i="4" s="1"/>
  <c r="CP1157" i="4"/>
  <c r="CP1162" i="4"/>
  <c r="CQ1163" i="4" s="1"/>
  <c r="CP1167" i="4"/>
  <c r="CQ1161" i="4"/>
  <c r="CP1458" i="4"/>
  <c r="CQ1458" i="4"/>
  <c r="BG37" i="4"/>
  <c r="BH37" i="4"/>
  <c r="BC38" i="4"/>
  <c r="BA39" i="4" s="1"/>
  <c r="CP1163" i="4" l="1"/>
  <c r="CQ1464" i="4"/>
  <c r="CP1464" i="4"/>
  <c r="CP1173" i="4"/>
  <c r="CP1168" i="4"/>
  <c r="CQ1169" i="4" s="1"/>
  <c r="CQ1167" i="4"/>
  <c r="BL37" i="4" a="1"/>
  <c r="BL37" i="4" s="1"/>
  <c r="BD38" i="4"/>
  <c r="BB39" i="4"/>
  <c r="BE39" i="4" s="1"/>
  <c r="BF38" i="4" l="1"/>
  <c r="BI38" i="4"/>
  <c r="CP1169" i="4"/>
  <c r="CP1174" i="4"/>
  <c r="CQ1175" i="4" s="1"/>
  <c r="CP1179" i="4"/>
  <c r="CQ1173" i="4"/>
  <c r="CQ1470" i="4"/>
  <c r="CP1470" i="4"/>
  <c r="BG38" i="4"/>
  <c r="BH38" i="4"/>
  <c r="BC39" i="4"/>
  <c r="BA40" i="4" s="1"/>
  <c r="CP1175" i="4" l="1"/>
  <c r="CQ1476" i="4"/>
  <c r="CP1476" i="4"/>
  <c r="CP1180" i="4"/>
  <c r="CQ1181" i="4" s="1"/>
  <c r="CP1185" i="4"/>
  <c r="CQ1179" i="4"/>
  <c r="AZ38" i="4"/>
  <c r="BL38" i="4" a="1"/>
  <c r="BL38" i="4" s="1"/>
  <c r="BD39" i="4"/>
  <c r="BB40" i="4"/>
  <c r="BE40" i="4" s="1"/>
  <c r="BF39" i="4" l="1"/>
  <c r="BI39" i="4"/>
  <c r="CP1181" i="4"/>
  <c r="CP1186" i="4"/>
  <c r="CQ1187" i="4" s="1"/>
  <c r="CP1191" i="4"/>
  <c r="CQ1185" i="4"/>
  <c r="CQ1482" i="4"/>
  <c r="CP1482" i="4"/>
  <c r="BG39" i="4"/>
  <c r="BH39" i="4"/>
  <c r="BC40" i="4"/>
  <c r="BA41" i="4" s="1"/>
  <c r="CP1187" i="4" l="1"/>
  <c r="AZ39" i="4"/>
  <c r="CQ1488" i="4"/>
  <c r="CP1488" i="4"/>
  <c r="CP1192" i="4"/>
  <c r="CP1193" i="4" s="1"/>
  <c r="CP1197" i="4"/>
  <c r="CQ1191" i="4"/>
  <c r="BL39" i="4" a="1"/>
  <c r="BL39" i="4" s="1"/>
  <c r="BD40" i="4"/>
  <c r="BB41" i="4"/>
  <c r="BE41" i="4" s="1"/>
  <c r="BF40" i="4" l="1"/>
  <c r="BI40" i="4"/>
  <c r="CQ1193" i="4"/>
  <c r="CP1198" i="4"/>
  <c r="CQ1199" i="4" s="1"/>
  <c r="CP1203" i="4"/>
  <c r="CQ1197" i="4"/>
  <c r="CQ1494" i="4"/>
  <c r="CP1494" i="4"/>
  <c r="BG40" i="4"/>
  <c r="BH40" i="4"/>
  <c r="BC41" i="4"/>
  <c r="BA42" i="4" s="1"/>
  <c r="CP1199" i="4" l="1"/>
  <c r="AZ40" i="4"/>
  <c r="CP1500" i="4"/>
  <c r="CQ1500" i="4"/>
  <c r="CP1209" i="4"/>
  <c r="CP1204" i="4"/>
  <c r="CQ1205" i="4" s="1"/>
  <c r="CQ1203" i="4"/>
  <c r="BL40" i="4" a="1"/>
  <c r="BL40" i="4" s="1"/>
  <c r="BD41" i="4"/>
  <c r="BB42" i="4"/>
  <c r="BE42" i="4" s="1"/>
  <c r="BF41" i="4" l="1"/>
  <c r="BI41" i="4"/>
  <c r="CP1205" i="4"/>
  <c r="CP1215" i="4"/>
  <c r="CP1210" i="4"/>
  <c r="CQ1211" i="4" s="1"/>
  <c r="CQ1209" i="4"/>
  <c r="CQ1506" i="4"/>
  <c r="CP1506" i="4"/>
  <c r="BG41" i="4"/>
  <c r="BH41" i="4"/>
  <c r="BC42" i="4"/>
  <c r="BA43" i="4" s="1"/>
  <c r="CP1211" i="4" l="1"/>
  <c r="AZ41" i="4"/>
  <c r="CQ1512" i="4"/>
  <c r="CP1512" i="4"/>
  <c r="CP1221" i="4"/>
  <c r="CP1216" i="4"/>
  <c r="CQ1217" i="4" s="1"/>
  <c r="CQ1215" i="4"/>
  <c r="BL41" i="4" a="1"/>
  <c r="BL41" i="4" s="1"/>
  <c r="BD42" i="4"/>
  <c r="BB43" i="4"/>
  <c r="BE43" i="4" s="1"/>
  <c r="BF42" i="4" l="1"/>
  <c r="BI42" i="4"/>
  <c r="CP1217" i="4"/>
  <c r="CP1222" i="4"/>
  <c r="CQ1223" i="4" s="1"/>
  <c r="CP1227" i="4"/>
  <c r="CQ1221" i="4"/>
  <c r="CQ1518" i="4"/>
  <c r="CP1518" i="4"/>
  <c r="BG42" i="4"/>
  <c r="BH42" i="4"/>
  <c r="BC43" i="4"/>
  <c r="BA44" i="4" s="1"/>
  <c r="CP1223" i="4" l="1"/>
  <c r="AZ42" i="4"/>
  <c r="CP1524" i="4"/>
  <c r="CQ1524" i="4"/>
  <c r="CP1228" i="4"/>
  <c r="CQ1229" i="4" s="1"/>
  <c r="CP1233" i="4"/>
  <c r="CQ1227" i="4"/>
  <c r="BL42" i="4" a="1"/>
  <c r="BL42" i="4" s="1"/>
  <c r="BD43" i="4"/>
  <c r="BB44" i="4"/>
  <c r="BE44" i="4" s="1"/>
  <c r="BF43" i="4" l="1"/>
  <c r="BI43" i="4"/>
  <c r="CP1229" i="4"/>
  <c r="CP1234" i="4"/>
  <c r="CQ1235" i="4" s="1"/>
  <c r="CP1239" i="4"/>
  <c r="CQ1233" i="4"/>
  <c r="CQ1530" i="4"/>
  <c r="CP1530" i="4"/>
  <c r="BG43" i="4"/>
  <c r="BH43" i="4"/>
  <c r="BC44" i="4"/>
  <c r="BA45" i="4" s="1"/>
  <c r="CP1235" i="4" l="1"/>
  <c r="AZ43" i="4"/>
  <c r="CQ1536" i="4"/>
  <c r="CP1536" i="4"/>
  <c r="CP1240" i="4"/>
  <c r="CP1241" i="4" s="1"/>
  <c r="CP1245" i="4"/>
  <c r="CQ1239" i="4"/>
  <c r="BL43" i="4" a="1"/>
  <c r="BL43" i="4" s="1"/>
  <c r="BD44" i="4"/>
  <c r="BB45" i="4"/>
  <c r="BE45" i="4" s="1"/>
  <c r="BF44" i="4" l="1"/>
  <c r="BI44" i="4"/>
  <c r="AZ44" i="4" s="1"/>
  <c r="CQ1241" i="4"/>
  <c r="CP1251" i="4"/>
  <c r="CP1246" i="4"/>
  <c r="CP1247" i="4" s="1"/>
  <c r="CQ1245" i="4"/>
  <c r="BG44" i="4"/>
  <c r="BH44" i="4"/>
  <c r="BC45" i="4"/>
  <c r="BA46" i="4" s="1"/>
  <c r="CQ1247" i="4" l="1"/>
  <c r="CP1257" i="4"/>
  <c r="CP1252" i="4"/>
  <c r="CQ1253" i="4" s="1"/>
  <c r="CQ1251" i="4"/>
  <c r="BL44" i="4" a="1"/>
  <c r="BL44" i="4" s="1"/>
  <c r="BD45" i="4"/>
  <c r="BB46" i="4"/>
  <c r="BE46" i="4" s="1"/>
  <c r="BI46" i="4" s="1"/>
  <c r="BF45" i="4" l="1"/>
  <c r="BI45" i="4"/>
  <c r="BQ37" i="4" s="1"/>
  <c r="CP1253" i="4"/>
  <c r="CP1263" i="4"/>
  <c r="CP1258" i="4"/>
  <c r="CQ1259" i="4" s="1"/>
  <c r="CQ1257" i="4"/>
  <c r="BG45" i="4"/>
  <c r="BH45" i="4"/>
  <c r="BC46" i="4"/>
  <c r="BA47" i="4" s="1"/>
  <c r="AZ45" i="4" l="1"/>
  <c r="CP1259" i="4"/>
  <c r="CP1269" i="4"/>
  <c r="CP1264" i="4"/>
  <c r="CP1265" i="4" s="1"/>
  <c r="CQ1263" i="4"/>
  <c r="BL45" i="4" a="1"/>
  <c r="BL45" i="4" s="1"/>
  <c r="BD46" i="4"/>
  <c r="BF46" i="4" s="1"/>
  <c r="BB47" i="4"/>
  <c r="BE47" i="4" s="1"/>
  <c r="BI47" i="4" s="1"/>
  <c r="CQ1265" i="4" l="1"/>
  <c r="CP1270" i="4"/>
  <c r="CQ1271" i="4" s="1"/>
  <c r="CP1275" i="4"/>
  <c r="CQ1269" i="4"/>
  <c r="AZ46" i="4"/>
  <c r="BG46" i="4"/>
  <c r="BH46" i="4"/>
  <c r="BC47" i="4"/>
  <c r="BA48" i="4" s="1"/>
  <c r="CP1271" i="4" l="1"/>
  <c r="CP1276" i="4"/>
  <c r="CQ1277" i="4" s="1"/>
  <c r="CP1281" i="4"/>
  <c r="CQ1275" i="4"/>
  <c r="BL46" i="4" a="1"/>
  <c r="BL46" i="4" s="1"/>
  <c r="BD47" i="4"/>
  <c r="BF47" i="4" s="1"/>
  <c r="BB48" i="4"/>
  <c r="BE48" i="4" s="1"/>
  <c r="BI48" i="4" s="1"/>
  <c r="CP1277" i="4" l="1"/>
  <c r="CP1282" i="4"/>
  <c r="CQ1283" i="4" s="1"/>
  <c r="CP1287" i="4"/>
  <c r="CQ1281" i="4"/>
  <c r="AZ47" i="4"/>
  <c r="BG47" i="4"/>
  <c r="BH47" i="4"/>
  <c r="BC48" i="4"/>
  <c r="BA49" i="4" s="1"/>
  <c r="CP1283" i="4" l="1"/>
  <c r="CP1288" i="4"/>
  <c r="CQ1289" i="4" s="1"/>
  <c r="CP1293" i="4"/>
  <c r="CQ1287" i="4"/>
  <c r="BL47" i="4" a="1"/>
  <c r="BL47" i="4" s="1"/>
  <c r="BD48" i="4"/>
  <c r="BF48" i="4" s="1"/>
  <c r="BB49" i="4"/>
  <c r="BE49" i="4" s="1"/>
  <c r="BI49" i="4" s="1"/>
  <c r="CP1289" i="4" l="1"/>
  <c r="CP1294" i="4"/>
  <c r="CQ1295" i="4" s="1"/>
  <c r="CP1299" i="4"/>
  <c r="CQ1293" i="4"/>
  <c r="AZ48" i="4"/>
  <c r="BG48" i="4"/>
  <c r="BH48" i="4"/>
  <c r="BC49" i="4"/>
  <c r="BA50" i="4" s="1"/>
  <c r="CP1295" i="4" l="1"/>
  <c r="CP1300" i="4"/>
  <c r="CQ1301" i="4" s="1"/>
  <c r="CP1305" i="4"/>
  <c r="CQ1299" i="4"/>
  <c r="BL48" i="4" a="1"/>
  <c r="BL48" i="4" s="1"/>
  <c r="BD49" i="4"/>
  <c r="BF49" i="4" s="1"/>
  <c r="BB50" i="4"/>
  <c r="BE50" i="4" s="1"/>
  <c r="BI50" i="4" s="1"/>
  <c r="CP1301" i="4" l="1"/>
  <c r="CP1306" i="4"/>
  <c r="CQ1307" i="4" s="1"/>
  <c r="CP1311" i="4"/>
  <c r="CQ1305" i="4"/>
  <c r="AZ49" i="4"/>
  <c r="BG49" i="4"/>
  <c r="BH49" i="4"/>
  <c r="BC50" i="4"/>
  <c r="BA51" i="4" s="1"/>
  <c r="CP1307" i="4" l="1"/>
  <c r="CP1317" i="4"/>
  <c r="CP1312" i="4"/>
  <c r="CQ1313" i="4" s="1"/>
  <c r="CQ1311" i="4"/>
  <c r="BL49" i="4" a="1"/>
  <c r="BL49" i="4" s="1"/>
  <c r="BD50" i="4"/>
  <c r="BF50" i="4" s="1"/>
  <c r="BB51" i="4"/>
  <c r="BE51" i="4" s="1"/>
  <c r="BI51" i="4" s="1"/>
  <c r="CP1313" i="4" l="1"/>
  <c r="CP1323" i="4"/>
  <c r="CP1318" i="4"/>
  <c r="CQ1319" i="4" s="1"/>
  <c r="CQ1317" i="4"/>
  <c r="BH50" i="4"/>
  <c r="BG50" i="4"/>
  <c r="AZ50" i="4"/>
  <c r="BC51" i="4"/>
  <c r="BA52" i="4" s="1"/>
  <c r="CP1319" i="4" l="1"/>
  <c r="CP1324" i="4"/>
  <c r="CQ1325" i="4" s="1"/>
  <c r="CP1329" i="4"/>
  <c r="CQ1323" i="4"/>
  <c r="BL50" i="4" a="1"/>
  <c r="BL50" i="4" s="1"/>
  <c r="BD51" i="4"/>
  <c r="BF51" i="4" s="1"/>
  <c r="BB52" i="4"/>
  <c r="BE52" i="4" s="1"/>
  <c r="BI52" i="4" s="1"/>
  <c r="CP1325" i="4" l="1"/>
  <c r="CP1330" i="4"/>
  <c r="CQ1331" i="4" s="1"/>
  <c r="CP1335" i="4"/>
  <c r="CQ1329" i="4"/>
  <c r="AZ51" i="4"/>
  <c r="BG51" i="4"/>
  <c r="BH51" i="4"/>
  <c r="BC52" i="4"/>
  <c r="BA53" i="4" s="1"/>
  <c r="CP1331" i="4" l="1"/>
  <c r="CP1336" i="4"/>
  <c r="CP1337" i="4" s="1"/>
  <c r="CP1341" i="4"/>
  <c r="CQ1335" i="4"/>
  <c r="BL51" i="4" a="1"/>
  <c r="BL51" i="4" s="1"/>
  <c r="BD52" i="4"/>
  <c r="BF52" i="4" s="1"/>
  <c r="BB53" i="4"/>
  <c r="BE53" i="4" s="1"/>
  <c r="BI53" i="4" s="1"/>
  <c r="CQ1337" i="4" l="1"/>
  <c r="CP1347" i="4"/>
  <c r="CP1342" i="4"/>
  <c r="CQ1343" i="4" s="1"/>
  <c r="CQ1341" i="4"/>
  <c r="AZ52" i="4"/>
  <c r="BG52" i="4"/>
  <c r="BH52" i="4"/>
  <c r="BC53" i="4"/>
  <c r="BA54" i="4" s="1"/>
  <c r="CP1343" i="4" l="1"/>
  <c r="CP1348" i="4"/>
  <c r="CQ1349" i="4" s="1"/>
  <c r="CP1353" i="4"/>
  <c r="CQ1347" i="4"/>
  <c r="BL52" i="4" a="1"/>
  <c r="BL52" i="4" s="1"/>
  <c r="BD53" i="4"/>
  <c r="BF53" i="4" s="1"/>
  <c r="BB54" i="4"/>
  <c r="BE54" i="4" s="1"/>
  <c r="BI54" i="4" s="1"/>
  <c r="CP1349" i="4" l="1"/>
  <c r="CP1359" i="4"/>
  <c r="CP1354" i="4"/>
  <c r="CQ1355" i="4" s="1"/>
  <c r="CQ1353" i="4"/>
  <c r="AZ53" i="4"/>
  <c r="BG53" i="4"/>
  <c r="BH53" i="4"/>
  <c r="BC54" i="4"/>
  <c r="BA55" i="4" s="1"/>
  <c r="CP1355" i="4" l="1"/>
  <c r="CP1365" i="4"/>
  <c r="CP1360" i="4"/>
  <c r="CQ1361" i="4" s="1"/>
  <c r="CQ1359" i="4"/>
  <c r="BL53" i="4" a="1"/>
  <c r="BL53" i="4" s="1"/>
  <c r="BD54" i="4"/>
  <c r="BF54" i="4" s="1"/>
  <c r="BB55" i="4"/>
  <c r="BE55" i="4" s="1"/>
  <c r="BI55" i="4" s="1"/>
  <c r="CP1361" i="4" l="1"/>
  <c r="CP1371" i="4"/>
  <c r="CP1366" i="4"/>
  <c r="CQ1367" i="4" s="1"/>
  <c r="CQ1365" i="4"/>
  <c r="AZ54" i="4"/>
  <c r="BG54" i="4"/>
  <c r="BH54" i="4"/>
  <c r="BC55" i="4"/>
  <c r="BA56" i="4" s="1"/>
  <c r="CP1367" i="4" l="1"/>
  <c r="CP1372" i="4"/>
  <c r="CQ1373" i="4" s="1"/>
  <c r="CP1377" i="4"/>
  <c r="CQ1371" i="4"/>
  <c r="BL54" i="4" a="1"/>
  <c r="BL54" i="4" s="1"/>
  <c r="BD55" i="4"/>
  <c r="BF55" i="4" s="1"/>
  <c r="BB56" i="4"/>
  <c r="BE56" i="4" s="1"/>
  <c r="BI56" i="4" s="1"/>
  <c r="CP1373" i="4" l="1"/>
  <c r="CP1378" i="4"/>
  <c r="CQ1379" i="4" s="1"/>
  <c r="CP1383" i="4"/>
  <c r="CQ1377" i="4"/>
  <c r="AZ55" i="4"/>
  <c r="BG55" i="4"/>
  <c r="BH55" i="4"/>
  <c r="BC56" i="4"/>
  <c r="BA57" i="4" s="1"/>
  <c r="CP1379" i="4" l="1"/>
  <c r="CP1384" i="4"/>
  <c r="CP1385" i="4" s="1"/>
  <c r="CP1389" i="4"/>
  <c r="CQ1383" i="4"/>
  <c r="BL55" i="4" a="1"/>
  <c r="BL55" i="4" s="1"/>
  <c r="BD56" i="4"/>
  <c r="BF56" i="4" s="1"/>
  <c r="BB57" i="4"/>
  <c r="BE57" i="4" s="1"/>
  <c r="BI57" i="4" s="1"/>
  <c r="CQ1385" i="4" l="1"/>
  <c r="CP1395" i="4"/>
  <c r="CP1390" i="4"/>
  <c r="CQ1391" i="4" s="1"/>
  <c r="CQ1389" i="4"/>
  <c r="AZ56" i="4"/>
  <c r="BG56" i="4"/>
  <c r="BH56" i="4"/>
  <c r="BC57" i="4"/>
  <c r="BA58" i="4" s="1"/>
  <c r="CP1391" i="4" l="1"/>
  <c r="CP1396" i="4"/>
  <c r="CQ1397" i="4" s="1"/>
  <c r="CP1401" i="4"/>
  <c r="CQ1395" i="4"/>
  <c r="BL56" i="4" a="1"/>
  <c r="BL56" i="4" s="1"/>
  <c r="BD57" i="4"/>
  <c r="BF57" i="4" s="1"/>
  <c r="BB58" i="4"/>
  <c r="BE58" i="4" s="1"/>
  <c r="BI58" i="4" s="1"/>
  <c r="CP1397" i="4" l="1"/>
  <c r="CP1407" i="4"/>
  <c r="CP1402" i="4"/>
  <c r="CP1403" i="4" s="1"/>
  <c r="CQ1401" i="4"/>
  <c r="AZ57" i="4"/>
  <c r="BG57" i="4"/>
  <c r="BH57" i="4"/>
  <c r="BC58" i="4"/>
  <c r="BA59" i="4" s="1"/>
  <c r="CQ1403" i="4" l="1"/>
  <c r="CP1413" i="4"/>
  <c r="CP1408" i="4"/>
  <c r="CQ1409" i="4" s="1"/>
  <c r="CQ1407" i="4"/>
  <c r="BL57" i="4" a="1"/>
  <c r="BL57" i="4" s="1"/>
  <c r="BD58" i="4"/>
  <c r="BF58" i="4" s="1"/>
  <c r="BB59" i="4"/>
  <c r="BE59" i="4" s="1"/>
  <c r="BI59" i="4" s="1"/>
  <c r="CP1409" i="4" l="1"/>
  <c r="CP1419" i="4"/>
  <c r="CP1414" i="4"/>
  <c r="CQ1415" i="4" s="1"/>
  <c r="CQ1413" i="4"/>
  <c r="AZ58" i="4"/>
  <c r="BG58" i="4"/>
  <c r="BH58" i="4"/>
  <c r="BC59" i="4"/>
  <c r="BA60" i="4" s="1"/>
  <c r="CP1415" i="4" l="1"/>
  <c r="CP1420" i="4"/>
  <c r="CQ1421" i="4" s="1"/>
  <c r="CP1425" i="4"/>
  <c r="CQ1419" i="4"/>
  <c r="BL58" i="4" a="1"/>
  <c r="BL58" i="4" s="1"/>
  <c r="BD59" i="4"/>
  <c r="BF59" i="4" s="1"/>
  <c r="BB60" i="4"/>
  <c r="BE60" i="4" s="1"/>
  <c r="BI60" i="4" s="1"/>
  <c r="CP1421" i="4" l="1"/>
  <c r="CP1426" i="4"/>
  <c r="CQ1427" i="4" s="1"/>
  <c r="CP1431" i="4"/>
  <c r="CQ1425" i="4"/>
  <c r="AZ59" i="4"/>
  <c r="BG59" i="4"/>
  <c r="BH59" i="4"/>
  <c r="BC60" i="4"/>
  <c r="BA61" i="4" s="1"/>
  <c r="CP1427" i="4" l="1"/>
  <c r="CP1432" i="4"/>
  <c r="CP1433" i="4" s="1"/>
  <c r="CP1437" i="4"/>
  <c r="CQ1431" i="4"/>
  <c r="BL59" i="4" a="1"/>
  <c r="BL59" i="4" s="1"/>
  <c r="BD60" i="4"/>
  <c r="BF60" i="4" s="1"/>
  <c r="BB61" i="4"/>
  <c r="BE61" i="4" s="1"/>
  <c r="BI61" i="4" s="1"/>
  <c r="CQ1433" i="4" l="1"/>
  <c r="CP1438" i="4"/>
  <c r="CQ1439" i="4" s="1"/>
  <c r="CP1443" i="4"/>
  <c r="CQ1437" i="4"/>
  <c r="BH60" i="4"/>
  <c r="BG60" i="4"/>
  <c r="AZ60" i="4"/>
  <c r="BC61" i="4"/>
  <c r="BA62" i="4" s="1"/>
  <c r="CP1439" i="4" l="1"/>
  <c r="CP1444" i="4"/>
  <c r="CQ1445" i="4" s="1"/>
  <c r="CP1449" i="4"/>
  <c r="CQ1443" i="4"/>
  <c r="BL60" i="4" a="1"/>
  <c r="BL60" i="4" s="1"/>
  <c r="BD61" i="4"/>
  <c r="BF61" i="4" s="1"/>
  <c r="BB62" i="4"/>
  <c r="BE62" i="4" s="1"/>
  <c r="BI62" i="4" s="1"/>
  <c r="CP1445" i="4" l="1"/>
  <c r="CP1450" i="4"/>
  <c r="CQ1451" i="4" s="1"/>
  <c r="CP1455" i="4"/>
  <c r="CQ1449" i="4"/>
  <c r="AZ61" i="4"/>
  <c r="BG61" i="4"/>
  <c r="BH61" i="4"/>
  <c r="BC62" i="4"/>
  <c r="BA63" i="4" s="1"/>
  <c r="CP1451" i="4" l="1"/>
  <c r="CP1461" i="4"/>
  <c r="CP1456" i="4"/>
  <c r="CQ1457" i="4" s="1"/>
  <c r="CQ1455" i="4"/>
  <c r="BL61" i="4" a="1"/>
  <c r="BL61" i="4" s="1"/>
  <c r="BD62" i="4"/>
  <c r="BF62" i="4" s="1"/>
  <c r="BB63" i="4"/>
  <c r="BE63" i="4" s="1"/>
  <c r="BI63" i="4" s="1"/>
  <c r="CP1457" i="4" l="1"/>
  <c r="CP1467" i="4"/>
  <c r="CP1462" i="4"/>
  <c r="CP1463" i="4" s="1"/>
  <c r="CQ1461" i="4"/>
  <c r="BG62" i="4"/>
  <c r="BH62" i="4"/>
  <c r="BC63" i="4"/>
  <c r="BA64" i="4" s="1"/>
  <c r="CQ1463" i="4" l="1"/>
  <c r="AZ62" i="4"/>
  <c r="CP1468" i="4"/>
  <c r="CQ1469" i="4" s="1"/>
  <c r="CP1473" i="4"/>
  <c r="CQ1467" i="4"/>
  <c r="BL62" i="4" a="1"/>
  <c r="BL62" i="4" s="1"/>
  <c r="BD63" i="4"/>
  <c r="BF63" i="4" s="1"/>
  <c r="BB64" i="4"/>
  <c r="BE64" i="4" s="1"/>
  <c r="BI64" i="4" s="1"/>
  <c r="CP1469" i="4" l="1"/>
  <c r="CP1474" i="4"/>
  <c r="CQ1475" i="4" s="1"/>
  <c r="CP1479" i="4"/>
  <c r="CQ1473" i="4"/>
  <c r="AZ63" i="4"/>
  <c r="BG63" i="4"/>
  <c r="BH63" i="4"/>
  <c r="BC64" i="4"/>
  <c r="BA65" i="4" s="1"/>
  <c r="CP1475" i="4" l="1"/>
  <c r="CP1480" i="4"/>
  <c r="CQ1481" i="4" s="1"/>
  <c r="CP1485" i="4"/>
  <c r="CQ1479" i="4"/>
  <c r="BL63" i="4" a="1"/>
  <c r="BL63" i="4" s="1"/>
  <c r="BD64" i="4"/>
  <c r="BF64" i="4" s="1"/>
  <c r="BB65" i="4"/>
  <c r="BE65" i="4" s="1"/>
  <c r="BI65" i="4" s="1"/>
  <c r="CP1481" i="4" l="1"/>
  <c r="CP1486" i="4"/>
  <c r="CQ1487" i="4" s="1"/>
  <c r="CP1491" i="4"/>
  <c r="CQ1485" i="4"/>
  <c r="AZ64" i="4"/>
  <c r="BG64" i="4"/>
  <c r="BH64" i="4"/>
  <c r="BC65" i="4"/>
  <c r="BA66" i="4" s="1"/>
  <c r="CP1487" i="4" l="1"/>
  <c r="CP1492" i="4"/>
  <c r="CQ1493" i="4" s="1"/>
  <c r="CP1497" i="4"/>
  <c r="CQ1491" i="4"/>
  <c r="BL64" i="4" a="1"/>
  <c r="BL64" i="4" s="1"/>
  <c r="BD65" i="4"/>
  <c r="BF65" i="4" s="1"/>
  <c r="BB66" i="4"/>
  <c r="BE66" i="4" s="1"/>
  <c r="BI66" i="4" s="1"/>
  <c r="CP1493" i="4" l="1"/>
  <c r="CP1503" i="4"/>
  <c r="CP1498" i="4"/>
  <c r="CQ1499" i="4" s="1"/>
  <c r="CQ1497" i="4"/>
  <c r="AZ65" i="4"/>
  <c r="BG65" i="4"/>
  <c r="BH65" i="4"/>
  <c r="BC66" i="4"/>
  <c r="BA67" i="4" s="1"/>
  <c r="CP1499" i="4" l="1"/>
  <c r="CP1509" i="4"/>
  <c r="CP1504" i="4"/>
  <c r="CQ1505" i="4" s="1"/>
  <c r="CQ1503" i="4"/>
  <c r="BL65" i="4" a="1"/>
  <c r="BL65" i="4" s="1"/>
  <c r="BD66" i="4"/>
  <c r="BF66" i="4" s="1"/>
  <c r="BB67" i="4"/>
  <c r="BE67" i="4" s="1"/>
  <c r="BI67" i="4" s="1"/>
  <c r="CP1505" i="4" l="1"/>
  <c r="CP1515" i="4"/>
  <c r="CP1510" i="4"/>
  <c r="CQ1511" i="4" s="1"/>
  <c r="CQ1509" i="4"/>
  <c r="AZ66" i="4"/>
  <c r="BG66" i="4"/>
  <c r="BH66" i="4"/>
  <c r="BC67" i="4"/>
  <c r="BA68" i="4" s="1"/>
  <c r="CP1511" i="4" l="1"/>
  <c r="CP1521" i="4"/>
  <c r="CP1516" i="4"/>
  <c r="CP1517" i="4" s="1"/>
  <c r="CQ1515" i="4"/>
  <c r="BL66" i="4" a="1"/>
  <c r="BL66" i="4" s="1"/>
  <c r="BD67" i="4"/>
  <c r="BF67" i="4" s="1"/>
  <c r="BB68" i="4"/>
  <c r="BE68" i="4" s="1"/>
  <c r="BI68" i="4" s="1"/>
  <c r="CQ1517" i="4" l="1"/>
  <c r="CP1527" i="4"/>
  <c r="CP1522" i="4"/>
  <c r="CQ1523" i="4" s="1"/>
  <c r="CQ1521" i="4"/>
  <c r="AZ67" i="4"/>
  <c r="BG67" i="4"/>
  <c r="BH67" i="4"/>
  <c r="BC68" i="4"/>
  <c r="BA69" i="4" s="1"/>
  <c r="CP1523" i="4" l="1"/>
  <c r="CP1533" i="4"/>
  <c r="CP1528" i="4"/>
  <c r="CP1529" i="4" s="1"/>
  <c r="CQ1527" i="4"/>
  <c r="BL67" i="4" a="1"/>
  <c r="BL67" i="4" s="1"/>
  <c r="BD68" i="4"/>
  <c r="BF68" i="4" s="1"/>
  <c r="BB69" i="4"/>
  <c r="BE69" i="4" s="1"/>
  <c r="BI69" i="4" s="1"/>
  <c r="CQ1529" i="4" l="1"/>
  <c r="CP1534" i="4"/>
  <c r="CP1535" i="4" s="1"/>
  <c r="CQ1533" i="4"/>
  <c r="AZ68" i="4"/>
  <c r="BG68" i="4"/>
  <c r="BH68" i="4"/>
  <c r="BC69" i="4"/>
  <c r="BA70" i="4" s="1"/>
  <c r="CQ1535" i="4" l="1"/>
  <c r="BL68" i="4" a="1"/>
  <c r="BL68" i="4" s="1"/>
  <c r="BD69" i="4"/>
  <c r="BF69" i="4" s="1"/>
  <c r="BB70" i="4"/>
  <c r="BE70" i="4" s="1"/>
  <c r="BI70" i="4" s="1"/>
  <c r="AZ69" i="4" l="1"/>
  <c r="BG69" i="4"/>
  <c r="BH69" i="4"/>
  <c r="BC70" i="4"/>
  <c r="BA71" i="4" s="1"/>
  <c r="BL69" i="4" l="1" a="1"/>
  <c r="BL69" i="4" s="1"/>
  <c r="BD70" i="4"/>
  <c r="BF70" i="4" s="1"/>
  <c r="BB71" i="4"/>
  <c r="BE71" i="4" s="1"/>
  <c r="BI71" i="4" s="1"/>
  <c r="AZ70" i="4" l="1"/>
  <c r="BG70" i="4"/>
  <c r="BH70" i="4"/>
  <c r="BC71" i="4"/>
  <c r="BA72" i="4" s="1"/>
  <c r="BL70" i="4" l="1" a="1"/>
  <c r="BL70" i="4" s="1"/>
  <c r="BD71" i="4"/>
  <c r="BF71" i="4" s="1"/>
  <c r="BB72" i="4"/>
  <c r="BE72" i="4" s="1"/>
  <c r="BI72" i="4" s="1"/>
  <c r="AZ71" i="4" l="1"/>
  <c r="BG71" i="4"/>
  <c r="BH71" i="4"/>
  <c r="BC72" i="4"/>
  <c r="BA73" i="4" s="1"/>
  <c r="BL71" i="4" l="1" a="1"/>
  <c r="BL71" i="4" s="1"/>
  <c r="BD72" i="4"/>
  <c r="BF72" i="4" s="1"/>
  <c r="BB73" i="4"/>
  <c r="BE73" i="4" s="1"/>
  <c r="BI73" i="4" s="1"/>
  <c r="AZ72" i="4" l="1"/>
  <c r="BG72" i="4"/>
  <c r="BH72" i="4"/>
  <c r="BC73" i="4"/>
  <c r="BA74" i="4" s="1"/>
  <c r="BL72" i="4" l="1" a="1"/>
  <c r="BL72" i="4" s="1"/>
  <c r="BD73" i="4"/>
  <c r="BF73" i="4" s="1"/>
  <c r="BB74" i="4"/>
  <c r="BE74" i="4" s="1"/>
  <c r="BI74" i="4" s="1"/>
  <c r="AZ73" i="4" l="1"/>
  <c r="BG73" i="4"/>
  <c r="BH73" i="4"/>
  <c r="BC74" i="4"/>
  <c r="BA75" i="4" s="1"/>
  <c r="BL73" i="4" l="1" a="1"/>
  <c r="BL73" i="4" s="1"/>
  <c r="BD74" i="4"/>
  <c r="BF74" i="4" s="1"/>
  <c r="BB75" i="4"/>
  <c r="BE75" i="4" s="1"/>
  <c r="BI75" i="4" s="1"/>
  <c r="AZ74" i="4" l="1"/>
  <c r="BG74" i="4"/>
  <c r="BH74" i="4"/>
  <c r="BC75" i="4"/>
  <c r="BA76" i="4" s="1"/>
  <c r="BL74" i="4" l="1" a="1"/>
  <c r="BL74" i="4" s="1"/>
  <c r="BD75" i="4"/>
  <c r="BF75" i="4" s="1"/>
  <c r="BB76" i="4"/>
  <c r="BE76" i="4" s="1"/>
  <c r="BI76" i="4" s="1"/>
  <c r="AZ75" i="4" l="1"/>
  <c r="BG75" i="4"/>
  <c r="BH75" i="4"/>
  <c r="BC76" i="4"/>
  <c r="BA77" i="4" s="1"/>
  <c r="BL75" i="4" l="1" a="1"/>
  <c r="BL75" i="4" s="1"/>
  <c r="BD76" i="4"/>
  <c r="BF76" i="4" s="1"/>
  <c r="BB77" i="4"/>
  <c r="BE77" i="4" s="1"/>
  <c r="BI77" i="4" s="1"/>
  <c r="AZ76" i="4" l="1"/>
  <c r="BG76" i="4"/>
  <c r="BH76" i="4"/>
  <c r="BC77" i="4"/>
  <c r="BA78" i="4" s="1"/>
  <c r="BL76" i="4" l="1" a="1"/>
  <c r="BL76" i="4" s="1"/>
  <c r="BD77" i="4"/>
  <c r="BF77" i="4" s="1"/>
  <c r="BB78" i="4"/>
  <c r="BE78" i="4" s="1"/>
  <c r="BI78" i="4" s="1"/>
  <c r="AZ77" i="4" l="1"/>
  <c r="BG77" i="4"/>
  <c r="BH77" i="4"/>
  <c r="BC78" i="4"/>
  <c r="BA79" i="4" s="1"/>
  <c r="BL77" i="4" l="1" a="1"/>
  <c r="BL77" i="4" s="1"/>
  <c r="BD78" i="4"/>
  <c r="BF78" i="4" s="1"/>
  <c r="BB79" i="4"/>
  <c r="BE79" i="4" s="1"/>
  <c r="BI79" i="4" s="1"/>
  <c r="AZ78" i="4" l="1"/>
  <c r="BG78" i="4"/>
  <c r="BH78" i="4"/>
  <c r="BC79" i="4"/>
  <c r="BA80" i="4" s="1"/>
  <c r="BL78" i="4" l="1" a="1"/>
  <c r="BL78" i="4" s="1"/>
  <c r="BD79" i="4"/>
  <c r="BF79" i="4" s="1"/>
  <c r="BB80" i="4"/>
  <c r="BE80" i="4" s="1"/>
  <c r="BI80" i="4" s="1"/>
  <c r="AZ79" i="4" l="1"/>
  <c r="BG79" i="4"/>
  <c r="BH79" i="4"/>
  <c r="BC80" i="4"/>
  <c r="BA81" i="4" s="1"/>
  <c r="BL79" i="4" l="1" a="1"/>
  <c r="BL79" i="4" s="1"/>
  <c r="BD80" i="4"/>
  <c r="BF80" i="4" s="1"/>
  <c r="BB81" i="4"/>
  <c r="BE81" i="4" s="1"/>
  <c r="BI81" i="4" s="1"/>
  <c r="BH80" i="4" l="1"/>
  <c r="BG80" i="4"/>
  <c r="AZ80" i="4"/>
  <c r="BC81" i="4"/>
  <c r="BA82" i="4" s="1"/>
  <c r="BL80" i="4" l="1" a="1"/>
  <c r="BL80" i="4" s="1"/>
  <c r="BD81" i="4"/>
  <c r="BF81" i="4" s="1"/>
  <c r="BB82" i="4"/>
  <c r="BE82" i="4" s="1"/>
  <c r="BI82" i="4" s="1"/>
  <c r="BH81" i="4" l="1"/>
  <c r="BG81" i="4"/>
  <c r="AZ81" i="4"/>
  <c r="BC82" i="4"/>
  <c r="BA83" i="4" s="1"/>
  <c r="BL81" i="4" l="1" a="1"/>
  <c r="BL81" i="4" s="1"/>
  <c r="BD82" i="4"/>
  <c r="BF82" i="4" s="1"/>
  <c r="BB83" i="4"/>
  <c r="BE83" i="4" s="1"/>
  <c r="BI83" i="4" s="1"/>
  <c r="AZ82" i="4" l="1"/>
  <c r="BG82" i="4"/>
  <c r="BH82" i="4"/>
  <c r="BC83" i="4"/>
  <c r="BA84" i="4" s="1"/>
  <c r="BL82" i="4" l="1" a="1"/>
  <c r="BL82" i="4" s="1"/>
  <c r="BD83" i="4"/>
  <c r="BF83" i="4" s="1"/>
  <c r="BB84" i="4"/>
  <c r="BE84" i="4" s="1"/>
  <c r="BI84" i="4" s="1"/>
  <c r="BH83" i="4" l="1"/>
  <c r="BG83" i="4"/>
  <c r="AZ83" i="4"/>
  <c r="BC84" i="4"/>
  <c r="BA85" i="4" s="1"/>
  <c r="BL83" i="4" l="1" a="1"/>
  <c r="BL83" i="4" s="1"/>
  <c r="BD84" i="4"/>
  <c r="BF84" i="4" s="1"/>
  <c r="BB85" i="4"/>
  <c r="BE85" i="4" s="1"/>
  <c r="BI85" i="4" s="1"/>
  <c r="AZ84" i="4" l="1"/>
  <c r="BG84" i="4"/>
  <c r="BH84" i="4"/>
  <c r="BC85" i="4"/>
  <c r="BA86" i="4" s="1"/>
  <c r="BL84" i="4" l="1" a="1"/>
  <c r="BL84" i="4" s="1"/>
  <c r="BD85" i="4"/>
  <c r="BF85" i="4" s="1"/>
  <c r="BB86" i="4"/>
  <c r="BE86" i="4" s="1"/>
  <c r="BI86" i="4" s="1"/>
  <c r="AZ85" i="4" l="1"/>
  <c r="BG85" i="4"/>
  <c r="BH85" i="4"/>
  <c r="BC86" i="4"/>
  <c r="BA87" i="4" s="1"/>
  <c r="BL85" i="4" l="1" a="1"/>
  <c r="BL85" i="4" s="1"/>
  <c r="BD86" i="4"/>
  <c r="BF86" i="4" s="1"/>
  <c r="BB87" i="4"/>
  <c r="BE87" i="4" s="1"/>
  <c r="BI87" i="4" s="1"/>
  <c r="BH86" i="4" l="1"/>
  <c r="BG86" i="4"/>
  <c r="AZ86" i="4"/>
  <c r="BC87" i="4"/>
  <c r="BA88" i="4" s="1"/>
  <c r="BL86" i="4" l="1" a="1"/>
  <c r="BL86" i="4" s="1"/>
  <c r="BD87" i="4"/>
  <c r="AZ87" i="4"/>
  <c r="BB88" i="4"/>
  <c r="BE88" i="4" s="1"/>
  <c r="BI88" i="4" s="1"/>
  <c r="BH87" i="4"/>
  <c r="BG87" i="4" l="1"/>
  <c r="BF87" i="4"/>
  <c r="BC88" i="4"/>
  <c r="BA89" i="4" s="1"/>
  <c r="BK84" i="4" l="1" a="1"/>
  <c r="BK84" i="4" s="1"/>
  <c r="BK83" i="4" a="1"/>
  <c r="BK83" i="4" s="1"/>
  <c r="BK80" i="4" a="1"/>
  <c r="BK80" i="4" s="1"/>
  <c r="BK85" i="4" a="1"/>
  <c r="BK85" i="4" s="1"/>
  <c r="BK17" i="4" a="1"/>
  <c r="BK17" i="4" s="1"/>
  <c r="BK18" i="4" a="1"/>
  <c r="BK18" i="4" s="1"/>
  <c r="BK30" i="4" a="1"/>
  <c r="BK30" i="4" s="1"/>
  <c r="BK35" i="4" a="1"/>
  <c r="BK35" i="4" s="1"/>
  <c r="BK26" i="4" a="1"/>
  <c r="BK26" i="4" s="1"/>
  <c r="BK40" i="4" a="1"/>
  <c r="BK40" i="4" s="1"/>
  <c r="BK15" i="4" a="1"/>
  <c r="BK15" i="4" s="1"/>
  <c r="BK42" i="4" a="1"/>
  <c r="BK42" i="4" s="1"/>
  <c r="BK29" i="4" a="1"/>
  <c r="BK29" i="4" s="1"/>
  <c r="BK37" i="4" a="1"/>
  <c r="BK37" i="4" s="1"/>
  <c r="BK34" i="4" a="1"/>
  <c r="BK34" i="4" s="1"/>
  <c r="BK44" i="4" a="1"/>
  <c r="BK44" i="4" s="1"/>
  <c r="BK32" i="4" a="1"/>
  <c r="BK32" i="4" s="1"/>
  <c r="BK14" i="4" a="1"/>
  <c r="BK14" i="4" s="1"/>
  <c r="BK9" i="4" a="1"/>
  <c r="BK9" i="4" s="1"/>
  <c r="BK23" i="4" a="1"/>
  <c r="BK23" i="4" s="1"/>
  <c r="BK21" i="4" a="1"/>
  <c r="BK21" i="4" s="1"/>
  <c r="BK13" i="4" a="1"/>
  <c r="BK13" i="4" s="1"/>
  <c r="BK39" i="4" a="1"/>
  <c r="BK39" i="4" s="1"/>
  <c r="BK33" i="4" a="1"/>
  <c r="BK33" i="4" s="1"/>
  <c r="BK25" i="4" a="1"/>
  <c r="BK25" i="4" s="1"/>
  <c r="BK41" i="4" a="1"/>
  <c r="BK41" i="4" s="1"/>
  <c r="BK7" i="4" a="1"/>
  <c r="BK7" i="4" s="1"/>
  <c r="BK45" i="4" a="1"/>
  <c r="BK45" i="4" s="1"/>
  <c r="BK36" i="4" a="1"/>
  <c r="BK36" i="4" s="1"/>
  <c r="BK38" i="4" a="1"/>
  <c r="BK38" i="4" s="1"/>
  <c r="BK20" i="4" a="1"/>
  <c r="BK20" i="4" s="1"/>
  <c r="BK28" i="4" a="1"/>
  <c r="BK28" i="4" s="1"/>
  <c r="BK5" i="4" a="1"/>
  <c r="BK5" i="4" s="1"/>
  <c r="BK46" i="4" a="1"/>
  <c r="BK46" i="4" s="1"/>
  <c r="BK16" i="4" a="1"/>
  <c r="BK16" i="4" s="1"/>
  <c r="BK12" i="4" a="1"/>
  <c r="BK12" i="4" s="1"/>
  <c r="BK4" i="4" a="1"/>
  <c r="BK4" i="4" s="1"/>
  <c r="BK6" i="4" a="1"/>
  <c r="BK6" i="4" s="1"/>
  <c r="BK19" i="4" a="1"/>
  <c r="BK19" i="4" s="1"/>
  <c r="BK10" i="4" a="1"/>
  <c r="BK10" i="4" s="1"/>
  <c r="BK49" i="4" a="1"/>
  <c r="BK49" i="4" s="1"/>
  <c r="BK50" i="4" a="1"/>
  <c r="BK50" i="4" s="1"/>
  <c r="BK8" i="4" a="1"/>
  <c r="BK8" i="4" s="1"/>
  <c r="BK11" i="4" a="1"/>
  <c r="BK11" i="4" s="1"/>
  <c r="BK27" i="4" a="1"/>
  <c r="BK27" i="4" s="1"/>
  <c r="BK43" i="4" a="1"/>
  <c r="BK43" i="4" s="1"/>
  <c r="BK47" i="4" a="1"/>
  <c r="BK47" i="4" s="1"/>
  <c r="BK53" i="4" a="1"/>
  <c r="BK53" i="4" s="1"/>
  <c r="BK22" i="4" a="1"/>
  <c r="BK22" i="4" s="1"/>
  <c r="BK48" i="4" a="1"/>
  <c r="BK48" i="4" s="1"/>
  <c r="BK31" i="4" a="1"/>
  <c r="BK31" i="4" s="1"/>
  <c r="BK24" i="4" a="1"/>
  <c r="BK24" i="4" s="1"/>
  <c r="BK55" i="4" a="1"/>
  <c r="BK55" i="4" s="1"/>
  <c r="BK56" i="4" a="1"/>
  <c r="BK56" i="4" s="1"/>
  <c r="BK58" i="4" a="1"/>
  <c r="BK58" i="4" s="1"/>
  <c r="BK52" i="4" a="1"/>
  <c r="BK52" i="4" s="1"/>
  <c r="BK59" i="4" a="1"/>
  <c r="BK59" i="4" s="1"/>
  <c r="BK54" i="4" a="1"/>
  <c r="BK54" i="4" s="1"/>
  <c r="BK62" i="4" a="1"/>
  <c r="BK62" i="4" s="1"/>
  <c r="BK57" i="4" a="1"/>
  <c r="BK57" i="4" s="1"/>
  <c r="BK51" i="4" a="1"/>
  <c r="BK51" i="4" s="1"/>
  <c r="BK64" i="4" a="1"/>
  <c r="BK64" i="4" s="1"/>
  <c r="BK60" i="4" a="1"/>
  <c r="BK60" i="4" s="1"/>
  <c r="BK67" i="4" a="1"/>
  <c r="BK67" i="4" s="1"/>
  <c r="BK69" i="4" a="1"/>
  <c r="BK69" i="4" s="1"/>
  <c r="BK63" i="4" a="1"/>
  <c r="BK63" i="4" s="1"/>
  <c r="BK68" i="4" a="1"/>
  <c r="BK68" i="4" s="1"/>
  <c r="BK65" i="4" a="1"/>
  <c r="BK65" i="4" s="1"/>
  <c r="BK71" i="4" a="1"/>
  <c r="BK71" i="4" s="1"/>
  <c r="BK61" i="4" a="1"/>
  <c r="BK61" i="4" s="1"/>
  <c r="BK70" i="4" a="1"/>
  <c r="BK70" i="4" s="1"/>
  <c r="BK72" i="4" a="1"/>
  <c r="BK72" i="4" s="1"/>
  <c r="BK66" i="4" a="1"/>
  <c r="BK66" i="4" s="1"/>
  <c r="BK74" i="4" a="1"/>
  <c r="BK74" i="4" s="1"/>
  <c r="BK76" i="4" a="1"/>
  <c r="BK76" i="4" s="1"/>
  <c r="BK77" i="4" a="1"/>
  <c r="BK77" i="4" s="1"/>
  <c r="BK79" i="4" a="1"/>
  <c r="BK79" i="4" s="1"/>
  <c r="BK75" i="4" a="1"/>
  <c r="BK75" i="4" s="1"/>
  <c r="BK73" i="4" a="1"/>
  <c r="BK73" i="4" s="1"/>
  <c r="BK78" i="4" a="1"/>
  <c r="BK78" i="4" s="1"/>
  <c r="BK81" i="4" a="1"/>
  <c r="BK81" i="4" s="1"/>
  <c r="BK82" i="4" a="1"/>
  <c r="BK82" i="4" s="1"/>
  <c r="BL87" i="4" a="1"/>
  <c r="BL87" i="4" s="1"/>
  <c r="BK86" i="4" a="1"/>
  <c r="BK86" i="4" s="1"/>
  <c r="BD88" i="4"/>
  <c r="AZ88" i="4"/>
  <c r="BB89" i="4"/>
  <c r="BE89" i="4" s="1"/>
  <c r="BI89" i="4" s="1"/>
  <c r="BH88" i="4"/>
  <c r="BK2" i="4" l="1"/>
  <c r="N15" i="4" s="1"/>
  <c r="BG88" i="4"/>
  <c r="BF88" i="4"/>
  <c r="BC89" i="4"/>
  <c r="BA90" i="4" s="1"/>
  <c r="BL88" i="4" l="1" a="1"/>
  <c r="BL88" i="4" s="1"/>
  <c r="BK87" i="4" a="1"/>
  <c r="BK87" i="4" s="1"/>
  <c r="BD89" i="4"/>
  <c r="AZ89" i="4"/>
  <c r="BB90" i="4"/>
  <c r="BE90" i="4" s="1"/>
  <c r="BI90" i="4" s="1"/>
  <c r="BH89" i="4"/>
  <c r="BG89" i="4" l="1"/>
  <c r="BF89" i="4"/>
  <c r="BC90" i="4"/>
  <c r="BA91" i="4" s="1"/>
  <c r="BL89" i="4" l="1" a="1"/>
  <c r="BL89" i="4" s="1"/>
  <c r="BK88" i="4" a="1"/>
  <c r="BK88" i="4" s="1"/>
  <c r="BD90" i="4"/>
  <c r="AZ90" i="4"/>
  <c r="BB91" i="4"/>
  <c r="BE91" i="4" s="1"/>
  <c r="BI91" i="4" s="1"/>
  <c r="BH90" i="4"/>
  <c r="BG90" i="4" l="1"/>
  <c r="BF90" i="4"/>
  <c r="BC91" i="4"/>
  <c r="BA92" i="4" s="1"/>
  <c r="BL90" i="4" l="1" a="1"/>
  <c r="BL90" i="4" s="1"/>
  <c r="BK89" i="4" a="1"/>
  <c r="BK89" i="4" s="1"/>
  <c r="BD91" i="4"/>
  <c r="AZ91" i="4"/>
  <c r="BB92" i="4"/>
  <c r="BE92" i="4" s="1"/>
  <c r="BI92" i="4" s="1"/>
  <c r="BH91" i="4"/>
  <c r="BG91" i="4" l="1"/>
  <c r="BF91" i="4"/>
  <c r="BC92" i="4"/>
  <c r="BA93" i="4" s="1"/>
  <c r="BL91" i="4" l="1" a="1"/>
  <c r="BL91" i="4" s="1"/>
  <c r="BK90" i="4" a="1"/>
  <c r="BK90" i="4" s="1"/>
  <c r="BD92" i="4"/>
  <c r="AZ92" i="4"/>
  <c r="BB93" i="4"/>
  <c r="BE93" i="4" s="1"/>
  <c r="BI93" i="4" s="1"/>
  <c r="BH92" i="4"/>
  <c r="BG92" i="4" l="1"/>
  <c r="BF92" i="4"/>
  <c r="BC93" i="4"/>
  <c r="BA94" i="4" s="1"/>
  <c r="BL92" i="4" l="1" a="1"/>
  <c r="BL92" i="4" s="1"/>
  <c r="BK91" i="4" a="1"/>
  <c r="BK91" i="4" s="1"/>
  <c r="BD93" i="4"/>
  <c r="AZ93" i="4"/>
  <c r="BH93" i="4"/>
  <c r="BB94" i="4"/>
  <c r="BE94" i="4" s="1"/>
  <c r="BI94" i="4" s="1"/>
  <c r="BG93" i="4" l="1"/>
  <c r="BF93" i="4"/>
  <c r="BC94" i="4"/>
  <c r="BA95" i="4" s="1"/>
  <c r="BL93" i="4" l="1" a="1"/>
  <c r="BL93" i="4" s="1"/>
  <c r="BK92" i="4" a="1"/>
  <c r="BK92" i="4" s="1"/>
  <c r="BD94" i="4"/>
  <c r="AZ94" i="4"/>
  <c r="BB95" i="4"/>
  <c r="BE95" i="4" s="1"/>
  <c r="BI95" i="4" s="1"/>
  <c r="BH94" i="4"/>
  <c r="BG94" i="4" l="1"/>
  <c r="BF94" i="4"/>
  <c r="BC95" i="4"/>
  <c r="BA96" i="4" s="1"/>
  <c r="BL94" i="4" l="1" a="1"/>
  <c r="BL94" i="4" s="1"/>
  <c r="BK93" i="4" a="1"/>
  <c r="BK93" i="4" s="1"/>
  <c r="BD95" i="4"/>
  <c r="AZ95" i="4"/>
  <c r="BB96" i="4"/>
  <c r="BE96" i="4" s="1"/>
  <c r="BI96" i="4" s="1"/>
  <c r="BH95" i="4"/>
  <c r="BG95" i="4" l="1"/>
  <c r="BF95" i="4"/>
  <c r="BC96" i="4"/>
  <c r="BA97" i="4" s="1"/>
  <c r="BL95" i="4" l="1" a="1"/>
  <c r="BL95" i="4" s="1"/>
  <c r="BK94" i="4" a="1"/>
  <c r="BK94" i="4" s="1"/>
  <c r="BD96" i="4"/>
  <c r="AZ96" i="4"/>
  <c r="BH96" i="4"/>
  <c r="BB97" i="4"/>
  <c r="BE97" i="4" s="1"/>
  <c r="BI97" i="4" s="1"/>
  <c r="BG96" i="4" l="1"/>
  <c r="BF96" i="4"/>
  <c r="BC97" i="4"/>
  <c r="BA98" i="4" s="1"/>
  <c r="BL96" i="4" l="1" a="1"/>
  <c r="BL96" i="4" s="1"/>
  <c r="BK95" i="4" a="1"/>
  <c r="BK95" i="4" s="1"/>
  <c r="BD97" i="4"/>
  <c r="AZ97" i="4"/>
  <c r="BH97" i="4"/>
  <c r="BB98" i="4"/>
  <c r="BE98" i="4" s="1"/>
  <c r="BI98" i="4" s="1"/>
  <c r="BG97" i="4" l="1"/>
  <c r="BF97" i="4"/>
  <c r="BC98" i="4"/>
  <c r="BA99" i="4" s="1"/>
  <c r="BL97" i="4" l="1" a="1"/>
  <c r="BL97" i="4" s="1"/>
  <c r="BK96" i="4" a="1"/>
  <c r="BK96" i="4" s="1"/>
  <c r="BD98" i="4"/>
  <c r="AZ98" i="4"/>
  <c r="BB99" i="4"/>
  <c r="BE99" i="4" s="1"/>
  <c r="BI99" i="4" s="1"/>
  <c r="BH98" i="4"/>
  <c r="BG98" i="4" l="1"/>
  <c r="BF98" i="4"/>
  <c r="BC99" i="4"/>
  <c r="BA100" i="4" s="1"/>
  <c r="BL98" i="4" l="1" a="1"/>
  <c r="BL98" i="4" s="1"/>
  <c r="BK97" i="4" a="1"/>
  <c r="BK97" i="4" s="1"/>
  <c r="BD99" i="4"/>
  <c r="AZ99" i="4"/>
  <c r="BH99" i="4"/>
  <c r="BB100" i="4"/>
  <c r="BE100" i="4" s="1"/>
  <c r="BI100" i="4" s="1"/>
  <c r="BG99" i="4" l="1"/>
  <c r="BF99" i="4"/>
  <c r="BC100" i="4"/>
  <c r="BA101" i="4" s="1"/>
  <c r="BL99" i="4" l="1" a="1"/>
  <c r="BL99" i="4" s="1"/>
  <c r="BK98" i="4" a="1"/>
  <c r="BK98" i="4" s="1"/>
  <c r="BD100" i="4"/>
  <c r="AZ100" i="4"/>
  <c r="BH100" i="4"/>
  <c r="BB101" i="4"/>
  <c r="BE101" i="4" s="1"/>
  <c r="BI101" i="4" s="1"/>
  <c r="BG100" i="4" l="1"/>
  <c r="BF100" i="4"/>
  <c r="BC101" i="4"/>
  <c r="BA102" i="4" s="1"/>
  <c r="BL100" i="4" l="1" a="1"/>
  <c r="BL100" i="4" s="1"/>
  <c r="BK99" i="4" a="1"/>
  <c r="BK99" i="4" s="1"/>
  <c r="BD101" i="4"/>
  <c r="AZ101" i="4"/>
  <c r="BH101" i="4"/>
  <c r="BB102" i="4"/>
  <c r="BE102" i="4" s="1"/>
  <c r="BI102" i="4" s="1"/>
  <c r="BG101" i="4" l="1"/>
  <c r="BF101" i="4"/>
  <c r="BC102" i="4"/>
  <c r="BA103" i="4" s="1"/>
  <c r="BL101" i="4" l="1" a="1"/>
  <c r="BL101" i="4" s="1"/>
  <c r="BK100" i="4" a="1"/>
  <c r="BK100" i="4" s="1"/>
  <c r="BD102" i="4"/>
  <c r="AZ102" i="4"/>
  <c r="BH102" i="4"/>
  <c r="BB103" i="4"/>
  <c r="BE103" i="4" s="1"/>
  <c r="BI103" i="4" s="1"/>
  <c r="BG102" i="4" l="1"/>
  <c r="BF102" i="4"/>
  <c r="BC103" i="4"/>
  <c r="BA104" i="4" s="1"/>
  <c r="BL102" i="4" l="1" a="1"/>
  <c r="BL102" i="4" s="1"/>
  <c r="BK101" i="4" a="1"/>
  <c r="BK101" i="4" s="1"/>
  <c r="BD103" i="4"/>
  <c r="AZ103" i="4"/>
  <c r="BH103" i="4"/>
  <c r="BB104" i="4"/>
  <c r="BE104" i="4" s="1"/>
  <c r="BI104" i="4" s="1"/>
  <c r="BG103" i="4" l="1"/>
  <c r="BF103" i="4"/>
  <c r="BC104" i="4"/>
  <c r="BA105" i="4" s="1"/>
  <c r="BL103" i="4" l="1" a="1"/>
  <c r="BL103" i="4" s="1"/>
  <c r="BK102" i="4" a="1"/>
  <c r="BK102" i="4" s="1"/>
  <c r="BD104" i="4"/>
  <c r="AZ104" i="4"/>
  <c r="BH104" i="4"/>
  <c r="BB105" i="4"/>
  <c r="BE105" i="4" s="1"/>
  <c r="BI105" i="4" s="1"/>
  <c r="BG104" i="4" l="1"/>
  <c r="BF104" i="4"/>
  <c r="BC105" i="4"/>
  <c r="BA106" i="4" s="1"/>
  <c r="BL104" i="4" l="1" a="1"/>
  <c r="BL104" i="4" s="1"/>
  <c r="BK103" i="4" a="1"/>
  <c r="BK103" i="4" s="1"/>
  <c r="BD105" i="4"/>
  <c r="AZ105" i="4"/>
  <c r="BH105" i="4"/>
  <c r="BB106" i="4"/>
  <c r="BE106" i="4" s="1"/>
  <c r="BI106" i="4" s="1"/>
  <c r="BG105" i="4" l="1"/>
  <c r="BF105" i="4"/>
  <c r="BC106" i="4"/>
  <c r="BA107" i="4" s="1"/>
  <c r="BL105" i="4" l="1" a="1"/>
  <c r="BL105" i="4" s="1"/>
  <c r="BK104" i="4" a="1"/>
  <c r="BK104" i="4" s="1"/>
  <c r="BD106" i="4"/>
  <c r="AZ106" i="4"/>
  <c r="BB107" i="4"/>
  <c r="BE107" i="4" s="1"/>
  <c r="BI107" i="4" s="1"/>
  <c r="BH106" i="4"/>
  <c r="BG106" i="4" l="1"/>
  <c r="BF106" i="4"/>
  <c r="BC107" i="4"/>
  <c r="BA108" i="4" s="1"/>
  <c r="BL106" i="4" l="1" a="1"/>
  <c r="BL106" i="4" s="1"/>
  <c r="BK105" i="4" a="1"/>
  <c r="BK105" i="4" s="1"/>
  <c r="BD107" i="4"/>
  <c r="AZ107" i="4"/>
  <c r="BH107" i="4"/>
  <c r="BB108" i="4"/>
  <c r="BE108" i="4" s="1"/>
  <c r="BI108" i="4" s="1"/>
  <c r="BG107" i="4" l="1"/>
  <c r="BF107" i="4"/>
  <c r="BC108" i="4"/>
  <c r="BA109" i="4" s="1"/>
  <c r="BL107" i="4" l="1" a="1"/>
  <c r="BL107" i="4" s="1"/>
  <c r="BK106" i="4" a="1"/>
  <c r="BK106" i="4" s="1"/>
  <c r="BD108" i="4"/>
  <c r="AZ108" i="4"/>
  <c r="BB109" i="4"/>
  <c r="BE109" i="4" s="1"/>
  <c r="BI109" i="4" s="1"/>
  <c r="BH108" i="4"/>
  <c r="BG108" i="4" l="1"/>
  <c r="BF108" i="4"/>
  <c r="BC109" i="4"/>
  <c r="BA110" i="4" s="1"/>
  <c r="BL108" i="4" l="1" a="1"/>
  <c r="BL108" i="4" s="1"/>
  <c r="BK107" i="4" a="1"/>
  <c r="BK107" i="4" s="1"/>
  <c r="BD109" i="4"/>
  <c r="AZ109" i="4"/>
  <c r="BB110" i="4"/>
  <c r="BE110" i="4" s="1"/>
  <c r="BI110" i="4" s="1"/>
  <c r="BH109" i="4"/>
  <c r="BG109" i="4" l="1"/>
  <c r="BF109" i="4"/>
  <c r="BC110" i="4"/>
  <c r="BA111" i="4" s="1"/>
  <c r="BL109" i="4" l="1" a="1"/>
  <c r="BL109" i="4" s="1"/>
  <c r="BK108" i="4" a="1"/>
  <c r="BK108" i="4" s="1"/>
  <c r="BD110" i="4"/>
  <c r="AZ110" i="4"/>
  <c r="BH110" i="4"/>
  <c r="BB111" i="4"/>
  <c r="BE111" i="4" s="1"/>
  <c r="BI111" i="4" s="1"/>
  <c r="BG110" i="4" l="1"/>
  <c r="BF110" i="4"/>
  <c r="BC111" i="4"/>
  <c r="BA112" i="4" s="1"/>
  <c r="BL110" i="4" l="1" a="1"/>
  <c r="BL110" i="4" s="1"/>
  <c r="BK109" i="4" a="1"/>
  <c r="BK109" i="4" s="1"/>
  <c r="BD111" i="4"/>
  <c r="AZ111" i="4"/>
  <c r="BB112" i="4"/>
  <c r="BE112" i="4" s="1"/>
  <c r="BI112" i="4" s="1"/>
  <c r="BH111" i="4"/>
  <c r="BG111" i="4" l="1"/>
  <c r="BF111" i="4"/>
  <c r="BC112" i="4"/>
  <c r="BA113" i="4" s="1"/>
  <c r="BL111" i="4" l="1" a="1"/>
  <c r="BL111" i="4" s="1"/>
  <c r="BK110" i="4" a="1"/>
  <c r="BK110" i="4" s="1"/>
  <c r="BD112" i="4"/>
  <c r="AZ112" i="4"/>
  <c r="BB113" i="4"/>
  <c r="BE113" i="4" s="1"/>
  <c r="BI113" i="4" s="1"/>
  <c r="BH112" i="4"/>
  <c r="BG112" i="4" l="1"/>
  <c r="BF112" i="4"/>
  <c r="BC113" i="4"/>
  <c r="BA114" i="4" s="1"/>
  <c r="BL112" i="4" l="1" a="1"/>
  <c r="BL112" i="4" s="1"/>
  <c r="BK111" i="4" a="1"/>
  <c r="BK111" i="4" s="1"/>
  <c r="BD113" i="4"/>
  <c r="AZ113" i="4"/>
  <c r="BB114" i="4"/>
  <c r="BE114" i="4" s="1"/>
  <c r="BI114" i="4" s="1"/>
  <c r="BH113" i="4"/>
  <c r="BG113" i="4" l="1"/>
  <c r="BF113" i="4"/>
  <c r="BC114" i="4"/>
  <c r="BA115" i="4" s="1"/>
  <c r="BL113" i="4" l="1" a="1"/>
  <c r="BL113" i="4" s="1"/>
  <c r="BK112" i="4" a="1"/>
  <c r="BK112" i="4" s="1"/>
  <c r="BD114" i="4"/>
  <c r="AZ114" i="4"/>
  <c r="BB115" i="4"/>
  <c r="BE115" i="4" s="1"/>
  <c r="BI115" i="4" s="1"/>
  <c r="BH114" i="4"/>
  <c r="BG114" i="4" l="1"/>
  <c r="BF114" i="4"/>
  <c r="BR32" i="4"/>
  <c r="BR33" i="4" s="1"/>
  <c r="BR34" i="4" s="1"/>
  <c r="BR35" i="4" s="1"/>
  <c r="BC115" i="4"/>
  <c r="BA116" i="4" s="1"/>
  <c r="BL114" i="4" l="1" a="1"/>
  <c r="BL114" i="4" s="1"/>
  <c r="BK113" i="4" a="1"/>
  <c r="BK113" i="4" s="1"/>
  <c r="BD115" i="4"/>
  <c r="AZ115" i="4"/>
  <c r="BB84" i="8"/>
  <c r="F34" i="8" s="1"/>
  <c r="BB116" i="4"/>
  <c r="BE116" i="4" s="1"/>
  <c r="BI116" i="4" s="1"/>
  <c r="BH115" i="4"/>
  <c r="BG115" i="4" l="1"/>
  <c r="BF115" i="4"/>
  <c r="BC116" i="4"/>
  <c r="BA117" i="4" s="1"/>
  <c r="BL115" i="4" l="1" a="1"/>
  <c r="BL115" i="4" s="1"/>
  <c r="BK114" i="4" a="1"/>
  <c r="BK114" i="4" s="1"/>
  <c r="BD116" i="4"/>
  <c r="AZ116" i="4"/>
  <c r="BH116" i="4"/>
  <c r="BB117" i="4"/>
  <c r="BE117" i="4" s="1"/>
  <c r="BI117" i="4" s="1"/>
  <c r="BG116" i="4" l="1"/>
  <c r="BF116" i="4"/>
  <c r="BC117" i="4"/>
  <c r="BA118" i="4" s="1"/>
  <c r="BL116" i="4" l="1" a="1"/>
  <c r="BL116" i="4" s="1"/>
  <c r="BK115" i="4" a="1"/>
  <c r="BK115" i="4" s="1"/>
  <c r="BD117" i="4"/>
  <c r="AZ117" i="4"/>
  <c r="BB118" i="4"/>
  <c r="BE118" i="4" s="1"/>
  <c r="BI118" i="4" s="1"/>
  <c r="BH117" i="4"/>
  <c r="BG117" i="4" l="1"/>
  <c r="BF117" i="4"/>
  <c r="BC118" i="4"/>
  <c r="BA119" i="4" s="1"/>
  <c r="BL117" i="4" l="1" a="1"/>
  <c r="BL117" i="4" s="1"/>
  <c r="BK116" i="4" a="1"/>
  <c r="BK116" i="4" s="1"/>
  <c r="BD118" i="4"/>
  <c r="AZ118" i="4"/>
  <c r="BH118" i="4"/>
  <c r="BB119" i="4"/>
  <c r="BE119" i="4" s="1"/>
  <c r="BI119" i="4" s="1"/>
  <c r="BG118" i="4" l="1"/>
  <c r="BF118" i="4"/>
  <c r="BC119" i="4"/>
  <c r="BA120" i="4" s="1"/>
  <c r="BL118" i="4" l="1" a="1"/>
  <c r="BL118" i="4" s="1"/>
  <c r="BK117" i="4" a="1"/>
  <c r="BK117" i="4" s="1"/>
  <c r="BD119" i="4"/>
  <c r="AZ119" i="4"/>
  <c r="BB120" i="4"/>
  <c r="BE120" i="4" s="1"/>
  <c r="BI120" i="4" s="1"/>
  <c r="BH119" i="4"/>
  <c r="BG119" i="4" l="1"/>
  <c r="BF119" i="4"/>
  <c r="BC120" i="4"/>
  <c r="BA121" i="4" s="1"/>
  <c r="BL119" i="4" l="1" a="1"/>
  <c r="BL119" i="4" s="1"/>
  <c r="BK118" i="4" a="1"/>
  <c r="BK118" i="4" s="1"/>
  <c r="BD120" i="4"/>
  <c r="AZ120" i="4"/>
  <c r="BH120" i="4"/>
  <c r="BB121" i="4"/>
  <c r="BE121" i="4" s="1"/>
  <c r="BI121" i="4" s="1"/>
  <c r="BG120" i="4" l="1"/>
  <c r="BF120" i="4"/>
  <c r="BC121" i="4"/>
  <c r="BA122" i="4" s="1"/>
  <c r="BL120" i="4" l="1" a="1"/>
  <c r="BL120" i="4" s="1"/>
  <c r="BK119" i="4" a="1"/>
  <c r="BK119" i="4" s="1"/>
  <c r="BD121" i="4"/>
  <c r="AZ121" i="4"/>
  <c r="BB122" i="4"/>
  <c r="BE122" i="4" s="1"/>
  <c r="BI122" i="4" s="1"/>
  <c r="BH121" i="4"/>
  <c r="BG121" i="4" l="1"/>
  <c r="BF121" i="4"/>
  <c r="BC122" i="4"/>
  <c r="BA123" i="4" s="1"/>
  <c r="BL121" i="4" l="1" a="1"/>
  <c r="BL121" i="4" s="1"/>
  <c r="BK120" i="4" a="1"/>
  <c r="BK120" i="4" s="1"/>
  <c r="BD122" i="4"/>
  <c r="AZ122" i="4"/>
  <c r="BB123" i="4"/>
  <c r="BE123" i="4" s="1"/>
  <c r="BI123" i="4" s="1"/>
  <c r="BH122" i="4"/>
  <c r="BG122" i="4" l="1"/>
  <c r="BF122" i="4"/>
  <c r="BC123" i="4"/>
  <c r="BA124" i="4" s="1"/>
  <c r="BL122" i="4" l="1" a="1"/>
  <c r="BL122" i="4" s="1"/>
  <c r="BK121" i="4" a="1"/>
  <c r="BK121" i="4" s="1"/>
  <c r="BD123" i="4"/>
  <c r="AZ123" i="4"/>
  <c r="BB124" i="4"/>
  <c r="BE124" i="4" s="1"/>
  <c r="BI124" i="4" s="1"/>
  <c r="BH123" i="4"/>
  <c r="BG123" i="4" l="1"/>
  <c r="BF123" i="4"/>
  <c r="BC124" i="4"/>
  <c r="BA125" i="4" s="1"/>
  <c r="BL123" i="4" l="1" a="1"/>
  <c r="BL123" i="4" s="1"/>
  <c r="BK122" i="4" a="1"/>
  <c r="BK122" i="4" s="1"/>
  <c r="BD124" i="4"/>
  <c r="AZ124" i="4"/>
  <c r="BH124" i="4"/>
  <c r="BB125" i="4"/>
  <c r="BE125" i="4" s="1"/>
  <c r="BI125" i="4" s="1"/>
  <c r="BG124" i="4" l="1"/>
  <c r="BF124" i="4"/>
  <c r="BC125" i="4"/>
  <c r="BA126" i="4" s="1"/>
  <c r="BL124" i="4" l="1" a="1"/>
  <c r="BL124" i="4" s="1"/>
  <c r="BK123" i="4" a="1"/>
  <c r="BK123" i="4" s="1"/>
  <c r="BD125" i="4"/>
  <c r="AZ125" i="4"/>
  <c r="BB126" i="4"/>
  <c r="BE126" i="4" s="1"/>
  <c r="BI126" i="4" s="1"/>
  <c r="BH125" i="4"/>
  <c r="BG125" i="4" l="1"/>
  <c r="BF125" i="4"/>
  <c r="BC126" i="4"/>
  <c r="BA127" i="4" s="1"/>
  <c r="BL125" i="4" l="1" a="1"/>
  <c r="BL125" i="4" s="1"/>
  <c r="BK124" i="4" a="1"/>
  <c r="BK124" i="4" s="1"/>
  <c r="BD126" i="4"/>
  <c r="AZ126" i="4"/>
  <c r="BB127" i="4"/>
  <c r="BE127" i="4" s="1"/>
  <c r="BI127" i="4" s="1"/>
  <c r="BH126" i="4"/>
  <c r="BG126" i="4" l="1"/>
  <c r="BF126" i="4"/>
  <c r="BC127" i="4"/>
  <c r="BA128" i="4" s="1"/>
  <c r="BL126" i="4" l="1" a="1"/>
  <c r="BL126" i="4" s="1"/>
  <c r="BK125" i="4" a="1"/>
  <c r="BK125" i="4" s="1"/>
  <c r="BD127" i="4"/>
  <c r="AZ127" i="4"/>
  <c r="BH127" i="4"/>
  <c r="BB128" i="4"/>
  <c r="BE128" i="4" s="1"/>
  <c r="BI128" i="4" s="1"/>
  <c r="BG127" i="4" l="1"/>
  <c r="BF127" i="4"/>
  <c r="BC128" i="4"/>
  <c r="BA129" i="4" s="1"/>
  <c r="BL127" i="4" l="1" a="1"/>
  <c r="BL127" i="4" s="1"/>
  <c r="BK126" i="4" a="1"/>
  <c r="BK126" i="4" s="1"/>
  <c r="BD128" i="4"/>
  <c r="AZ128" i="4"/>
  <c r="BB129" i="4"/>
  <c r="BE129" i="4" s="1"/>
  <c r="BI129" i="4" s="1"/>
  <c r="BH128" i="4"/>
  <c r="BG128" i="4" l="1"/>
  <c r="BF128" i="4"/>
  <c r="BC129" i="4"/>
  <c r="BA130" i="4" s="1"/>
  <c r="BL128" i="4" l="1" a="1"/>
  <c r="BL128" i="4" s="1"/>
  <c r="BK127" i="4" a="1"/>
  <c r="BK127" i="4" s="1"/>
  <c r="BD129" i="4"/>
  <c r="AZ129" i="4"/>
  <c r="BH129" i="4"/>
  <c r="BB130" i="4"/>
  <c r="BE130" i="4" s="1"/>
  <c r="BI130" i="4" s="1"/>
  <c r="BG129" i="4" l="1"/>
  <c r="BF129" i="4"/>
  <c r="BC130" i="4"/>
  <c r="BA131" i="4" s="1"/>
  <c r="BL129" i="4" l="1" a="1"/>
  <c r="BL129" i="4" s="1"/>
  <c r="BK128" i="4" a="1"/>
  <c r="BK128" i="4" s="1"/>
  <c r="BD130" i="4"/>
  <c r="AZ130" i="4"/>
  <c r="BB131" i="4"/>
  <c r="BE131" i="4" s="1"/>
  <c r="BI131" i="4" s="1"/>
  <c r="BH130" i="4"/>
  <c r="BG130" i="4" l="1"/>
  <c r="BF130" i="4"/>
  <c r="BC131" i="4"/>
  <c r="BA132" i="4" s="1"/>
  <c r="BL130" i="4" l="1" a="1"/>
  <c r="BL130" i="4" s="1"/>
  <c r="BK129" i="4" a="1"/>
  <c r="BK129" i="4" s="1"/>
  <c r="BD131" i="4"/>
  <c r="AZ131" i="4"/>
  <c r="BB132" i="4"/>
  <c r="BE132" i="4" s="1"/>
  <c r="BI132" i="4" s="1"/>
  <c r="BH131" i="4"/>
  <c r="BG131" i="4" l="1"/>
  <c r="BF131" i="4"/>
  <c r="BC132" i="4"/>
  <c r="BA133" i="4" s="1"/>
  <c r="BL131" i="4" l="1" a="1"/>
  <c r="BL131" i="4" s="1"/>
  <c r="BK130" i="4" a="1"/>
  <c r="BK130" i="4" s="1"/>
  <c r="BD132" i="4"/>
  <c r="AZ132" i="4"/>
  <c r="BH132" i="4"/>
  <c r="BB133" i="4"/>
  <c r="BE133" i="4" s="1"/>
  <c r="BI133" i="4" s="1"/>
  <c r="BG132" i="4" l="1"/>
  <c r="BF132" i="4"/>
  <c r="BC133" i="4"/>
  <c r="BA134" i="4" s="1"/>
  <c r="BL132" i="4" l="1" a="1"/>
  <c r="BL132" i="4" s="1"/>
  <c r="BK131" i="4" a="1"/>
  <c r="BK131" i="4" s="1"/>
  <c r="BD133" i="4"/>
  <c r="AZ133" i="4"/>
  <c r="BB134" i="4"/>
  <c r="BE134" i="4" s="1"/>
  <c r="BI134" i="4" s="1"/>
  <c r="BH133" i="4"/>
  <c r="BG133" i="4" l="1"/>
  <c r="BF133" i="4"/>
  <c r="BC134" i="4"/>
  <c r="BA135" i="4" s="1"/>
  <c r="BL133" i="4" l="1" a="1"/>
  <c r="BL133" i="4" s="1"/>
  <c r="BK132" i="4" a="1"/>
  <c r="BK132" i="4" s="1"/>
  <c r="BD134" i="4"/>
  <c r="AZ134" i="4"/>
  <c r="BB135" i="4"/>
  <c r="BE135" i="4" s="1"/>
  <c r="BI135" i="4" s="1"/>
  <c r="BH134" i="4"/>
  <c r="BG134" i="4" l="1"/>
  <c r="BF134" i="4"/>
  <c r="BC135" i="4"/>
  <c r="BA136" i="4" s="1"/>
  <c r="BL134" i="4" l="1" a="1"/>
  <c r="BL134" i="4" s="1"/>
  <c r="BK133" i="4" a="1"/>
  <c r="BK133" i="4" s="1"/>
  <c r="BD135" i="4"/>
  <c r="AZ135" i="4"/>
  <c r="BB136" i="4"/>
  <c r="BE136" i="4" s="1"/>
  <c r="BI136" i="4" s="1"/>
  <c r="BH135" i="4"/>
  <c r="BG135" i="4" l="1"/>
  <c r="BF135" i="4"/>
  <c r="BC136" i="4"/>
  <c r="BA137" i="4" s="1"/>
  <c r="BL135" i="4" l="1" a="1"/>
  <c r="BL135" i="4" s="1"/>
  <c r="BK134" i="4" a="1"/>
  <c r="BK134" i="4" s="1"/>
  <c r="BD136" i="4"/>
  <c r="AZ136" i="4"/>
  <c r="BH136" i="4"/>
  <c r="BB137" i="4"/>
  <c r="BE137" i="4" s="1"/>
  <c r="BI137" i="4" s="1"/>
  <c r="BG136" i="4" l="1"/>
  <c r="BF136" i="4"/>
  <c r="BC137" i="4"/>
  <c r="BA138" i="4" s="1"/>
  <c r="BL136" i="4" l="1" a="1"/>
  <c r="BL136" i="4" s="1"/>
  <c r="BK135" i="4" a="1"/>
  <c r="BK135" i="4" s="1"/>
  <c r="BD137" i="4"/>
  <c r="AZ137" i="4"/>
  <c r="BB138" i="4"/>
  <c r="BE138" i="4" s="1"/>
  <c r="BI138" i="4" s="1"/>
  <c r="BH137" i="4"/>
  <c r="BG137" i="4" l="1"/>
  <c r="BF137" i="4"/>
  <c r="BC138" i="4"/>
  <c r="BA139" i="4" s="1"/>
  <c r="BL137" i="4" l="1" a="1"/>
  <c r="BL137" i="4" s="1"/>
  <c r="BK136" i="4" a="1"/>
  <c r="BK136" i="4" s="1"/>
  <c r="BD138" i="4"/>
  <c r="AZ138" i="4"/>
  <c r="BH138" i="4"/>
  <c r="BB139" i="4"/>
  <c r="BE139" i="4" s="1"/>
  <c r="BI139" i="4" s="1"/>
  <c r="BG138" i="4" l="1"/>
  <c r="BF138" i="4"/>
  <c r="BC139" i="4"/>
  <c r="BA140" i="4" s="1"/>
  <c r="BL138" i="4" l="1" a="1"/>
  <c r="BL138" i="4" s="1"/>
  <c r="BK137" i="4" a="1"/>
  <c r="BK137" i="4" s="1"/>
  <c r="BD139" i="4"/>
  <c r="AZ139" i="4"/>
  <c r="BB140" i="4"/>
  <c r="BE140" i="4" s="1"/>
  <c r="BI140" i="4" s="1"/>
  <c r="BH139" i="4"/>
  <c r="BG139" i="4" l="1"/>
  <c r="BF139" i="4"/>
  <c r="BC140" i="4"/>
  <c r="BA141" i="4" s="1"/>
  <c r="BL139" i="4" l="1" a="1"/>
  <c r="BL139" i="4" s="1"/>
  <c r="BK138" i="4" a="1"/>
  <c r="BK138" i="4" s="1"/>
  <c r="BD140" i="4"/>
  <c r="AZ140" i="4"/>
  <c r="BB141" i="4"/>
  <c r="BE141" i="4" s="1"/>
  <c r="BI141" i="4" s="1"/>
  <c r="BH140" i="4"/>
  <c r="BG140" i="4" l="1"/>
  <c r="BF140" i="4"/>
  <c r="BC141" i="4"/>
  <c r="BA142" i="4" s="1"/>
  <c r="BL140" i="4" l="1" a="1"/>
  <c r="BL140" i="4" s="1"/>
  <c r="BK139" i="4" a="1"/>
  <c r="BK139" i="4" s="1"/>
  <c r="BD141" i="4"/>
  <c r="AZ141" i="4"/>
  <c r="BH141" i="4"/>
  <c r="BB142" i="4"/>
  <c r="BE142" i="4" s="1"/>
  <c r="BI142" i="4" s="1"/>
  <c r="BG141" i="4" l="1"/>
  <c r="BF141" i="4"/>
  <c r="BC142" i="4"/>
  <c r="BA143" i="4" s="1"/>
  <c r="BL141" i="4" l="1" a="1"/>
  <c r="BL141" i="4" s="1"/>
  <c r="BK140" i="4" a="1"/>
  <c r="BK140" i="4" s="1"/>
  <c r="BD142" i="4"/>
  <c r="AZ142" i="4"/>
  <c r="BB143" i="4"/>
  <c r="BE143" i="4" s="1"/>
  <c r="BI143" i="4" s="1"/>
  <c r="BH142" i="4"/>
  <c r="BG142" i="4" l="1"/>
  <c r="BF142" i="4"/>
  <c r="BC143" i="4"/>
  <c r="BA144" i="4" s="1"/>
  <c r="BL142" i="4" l="1" a="1"/>
  <c r="BL142" i="4" s="1"/>
  <c r="BK141" i="4" a="1"/>
  <c r="BK141" i="4" s="1"/>
  <c r="BD143" i="4"/>
  <c r="AZ143" i="4"/>
  <c r="BB144" i="4"/>
  <c r="BE144" i="4" s="1"/>
  <c r="BI144" i="4" s="1"/>
  <c r="BH143" i="4"/>
  <c r="BG143" i="4" l="1"/>
  <c r="BF143" i="4"/>
  <c r="BC144" i="4"/>
  <c r="BA145" i="4" s="1"/>
  <c r="BL143" i="4" l="1" a="1"/>
  <c r="BL143" i="4" s="1"/>
  <c r="BK142" i="4" a="1"/>
  <c r="BK142" i="4" s="1"/>
  <c r="BD144" i="4"/>
  <c r="AZ144" i="4"/>
  <c r="BB145" i="4"/>
  <c r="BE145" i="4" s="1"/>
  <c r="BI145" i="4" s="1"/>
  <c r="BH144" i="4"/>
  <c r="BG144" i="4" l="1"/>
  <c r="BF144" i="4"/>
  <c r="BC145" i="4"/>
  <c r="BA146" i="4" s="1"/>
  <c r="BL144" i="4" l="1" a="1"/>
  <c r="BL144" i="4" s="1"/>
  <c r="BK143" i="4" a="1"/>
  <c r="BK143" i="4" s="1"/>
  <c r="BD145" i="4"/>
  <c r="AZ145" i="4"/>
  <c r="BB146" i="4"/>
  <c r="BE146" i="4" s="1"/>
  <c r="BI146" i="4" s="1"/>
  <c r="BH145" i="4"/>
  <c r="BG145" i="4" l="1"/>
  <c r="BF145" i="4"/>
  <c r="BC146" i="4"/>
  <c r="BA147" i="4" s="1"/>
  <c r="BL145" i="4" l="1" a="1"/>
  <c r="BL145" i="4" s="1"/>
  <c r="BK144" i="4" a="1"/>
  <c r="BK144" i="4" s="1"/>
  <c r="BD146" i="4"/>
  <c r="AZ146" i="4"/>
  <c r="BH146" i="4"/>
  <c r="BB147" i="4"/>
  <c r="BE147" i="4" s="1"/>
  <c r="BI147" i="4" s="1"/>
  <c r="BG146" i="4" l="1"/>
  <c r="BF146" i="4"/>
  <c r="BC147" i="4"/>
  <c r="BA148" i="4" s="1"/>
  <c r="BL146" i="4" l="1" a="1"/>
  <c r="BL146" i="4" s="1"/>
  <c r="BK145" i="4" a="1"/>
  <c r="BK145" i="4" s="1"/>
  <c r="BD147" i="4"/>
  <c r="AZ147" i="4"/>
  <c r="BB148" i="4"/>
  <c r="BE148" i="4" s="1"/>
  <c r="BI148" i="4" s="1"/>
  <c r="BH147" i="4"/>
  <c r="BG147" i="4" l="1"/>
  <c r="BF147" i="4"/>
  <c r="BC148" i="4"/>
  <c r="BA149" i="4" s="1"/>
  <c r="BL147" i="4" l="1" a="1"/>
  <c r="BL147" i="4" s="1"/>
  <c r="BK146" i="4" a="1"/>
  <c r="BK146" i="4" s="1"/>
  <c r="BD148" i="4"/>
  <c r="AZ148" i="4"/>
  <c r="BB149" i="4"/>
  <c r="BE149" i="4" s="1"/>
  <c r="BI149" i="4" s="1"/>
  <c r="BH148" i="4"/>
  <c r="BG148" i="4" l="1"/>
  <c r="BF148" i="4"/>
  <c r="BC149" i="4"/>
  <c r="BA150" i="4" s="1"/>
  <c r="BL148" i="4" l="1" a="1"/>
  <c r="BL148" i="4" s="1"/>
  <c r="BK147" i="4" a="1"/>
  <c r="BK147" i="4" s="1"/>
  <c r="BD149" i="4"/>
  <c r="AZ149" i="4"/>
  <c r="BB150" i="4"/>
  <c r="BE150" i="4" s="1"/>
  <c r="BI150" i="4" s="1"/>
  <c r="BH149" i="4"/>
  <c r="BG149" i="4" l="1"/>
  <c r="BF149" i="4"/>
  <c r="BC150" i="4"/>
  <c r="BA151" i="4" s="1"/>
  <c r="BL149" i="4" l="1" a="1"/>
  <c r="BL149" i="4" s="1"/>
  <c r="BK148" i="4" a="1"/>
  <c r="BK148" i="4" s="1"/>
  <c r="BD150" i="4"/>
  <c r="AZ150" i="4"/>
  <c r="BB151" i="4"/>
  <c r="BE151" i="4" s="1"/>
  <c r="BI151" i="4" s="1"/>
  <c r="BH150" i="4"/>
  <c r="BG150" i="4" l="1"/>
  <c r="BF150" i="4"/>
  <c r="BC151" i="4"/>
  <c r="BA152" i="4" s="1"/>
  <c r="BL150" i="4" l="1" a="1"/>
  <c r="BL150" i="4" s="1"/>
  <c r="BK149" i="4" a="1"/>
  <c r="BK149" i="4" s="1"/>
  <c r="BD151" i="4"/>
  <c r="AZ151" i="4"/>
  <c r="BH151" i="4"/>
  <c r="BB152" i="4"/>
  <c r="BE152" i="4" s="1"/>
  <c r="BI152" i="4" s="1"/>
  <c r="BG151" i="4" l="1"/>
  <c r="BF151" i="4"/>
  <c r="BC152" i="4"/>
  <c r="BA153" i="4" s="1"/>
  <c r="BL151" i="4" l="1" a="1"/>
  <c r="BL151" i="4" s="1"/>
  <c r="BK150" i="4" a="1"/>
  <c r="BK150" i="4" s="1"/>
  <c r="BD152" i="4"/>
  <c r="AZ152" i="4"/>
  <c r="BH152" i="4"/>
  <c r="BB153" i="4"/>
  <c r="BE153" i="4" s="1"/>
  <c r="BI153" i="4" s="1"/>
  <c r="BG152" i="4" l="1"/>
  <c r="BF152" i="4"/>
  <c r="BC153" i="4"/>
  <c r="BA154" i="4" s="1"/>
  <c r="BL152" i="4" l="1" a="1"/>
  <c r="BL152" i="4" s="1"/>
  <c r="BK151" i="4" a="1"/>
  <c r="BK151" i="4" s="1"/>
  <c r="BD153" i="4"/>
  <c r="AZ153" i="4"/>
  <c r="BB154" i="4"/>
  <c r="BE154" i="4" s="1"/>
  <c r="BI154" i="4" s="1"/>
  <c r="BH153" i="4"/>
  <c r="BG153" i="4" l="1"/>
  <c r="BF153" i="4"/>
  <c r="BC154" i="4"/>
  <c r="BA155" i="4" s="1"/>
  <c r="BL153" i="4" l="1" a="1"/>
  <c r="BL153" i="4" s="1"/>
  <c r="BK152" i="4" a="1"/>
  <c r="BK152" i="4" s="1"/>
  <c r="BD154" i="4"/>
  <c r="AZ154" i="4"/>
  <c r="BH154" i="4"/>
  <c r="BB155" i="4"/>
  <c r="BE155" i="4" s="1"/>
  <c r="BI155" i="4" s="1"/>
  <c r="BG154" i="4" l="1"/>
  <c r="BF154" i="4"/>
  <c r="BC155" i="4"/>
  <c r="BA156" i="4" s="1"/>
  <c r="BL154" i="4" l="1" a="1"/>
  <c r="BL154" i="4" s="1"/>
  <c r="BK153" i="4" a="1"/>
  <c r="BK153" i="4" s="1"/>
  <c r="BD155" i="4"/>
  <c r="AZ155" i="4"/>
  <c r="BB156" i="4"/>
  <c r="BE156" i="4" s="1"/>
  <c r="BI156" i="4" s="1"/>
  <c r="BH155" i="4"/>
  <c r="BG155" i="4" l="1"/>
  <c r="BF155" i="4"/>
  <c r="BC156" i="4"/>
  <c r="BA157" i="4" s="1"/>
  <c r="BL155" i="4" l="1" a="1"/>
  <c r="BL155" i="4" s="1"/>
  <c r="BK154" i="4" a="1"/>
  <c r="BK154" i="4" s="1"/>
  <c r="BD156" i="4"/>
  <c r="AZ156" i="4"/>
  <c r="BB157" i="4"/>
  <c r="BE157" i="4" s="1"/>
  <c r="BI157" i="4" s="1"/>
  <c r="BH156" i="4"/>
  <c r="BG156" i="4" l="1"/>
  <c r="BF156" i="4"/>
  <c r="BC157" i="4"/>
  <c r="BA158" i="4" s="1"/>
  <c r="BL156" i="4" l="1" a="1"/>
  <c r="BL156" i="4" s="1"/>
  <c r="BK155" i="4" a="1"/>
  <c r="BK155" i="4" s="1"/>
  <c r="BD157" i="4"/>
  <c r="AZ157" i="4"/>
  <c r="BH157" i="4"/>
  <c r="BB158" i="4"/>
  <c r="BE158" i="4" s="1"/>
  <c r="BI158" i="4" s="1"/>
  <c r="BG157" i="4" l="1"/>
  <c r="BF157" i="4"/>
  <c r="BC158" i="4"/>
  <c r="BA159" i="4" s="1"/>
  <c r="BL157" i="4" l="1" a="1"/>
  <c r="BL157" i="4" s="1"/>
  <c r="BK156" i="4" a="1"/>
  <c r="BK156" i="4" s="1"/>
  <c r="BD158" i="4"/>
  <c r="AZ158" i="4"/>
  <c r="BH158" i="4"/>
  <c r="BB159" i="4"/>
  <c r="BE159" i="4" s="1"/>
  <c r="BI159" i="4" s="1"/>
  <c r="BG158" i="4" l="1"/>
  <c r="BF158" i="4"/>
  <c r="BC159" i="4"/>
  <c r="BA160" i="4" s="1"/>
  <c r="BL158" i="4" l="1" a="1"/>
  <c r="BL158" i="4" s="1"/>
  <c r="BK157" i="4" a="1"/>
  <c r="BK157" i="4" s="1"/>
  <c r="BD159" i="4"/>
  <c r="AZ159" i="4"/>
  <c r="BB160" i="4"/>
  <c r="BE160" i="4" s="1"/>
  <c r="BI160" i="4" s="1"/>
  <c r="BH159" i="4"/>
  <c r="BG159" i="4" l="1"/>
  <c r="BF159" i="4"/>
  <c r="BC160" i="4"/>
  <c r="BA161" i="4" s="1"/>
  <c r="BL159" i="4" l="1" a="1"/>
  <c r="BL159" i="4" s="1"/>
  <c r="BK158" i="4" a="1"/>
  <c r="BK158" i="4" s="1"/>
  <c r="BD160" i="4"/>
  <c r="AZ160" i="4"/>
  <c r="BH160" i="4"/>
  <c r="BB161" i="4"/>
  <c r="BE161" i="4" s="1"/>
  <c r="BI161" i="4" s="1"/>
  <c r="BG160" i="4" l="1"/>
  <c r="BF160" i="4"/>
  <c r="BC161" i="4"/>
  <c r="BA162" i="4" s="1"/>
  <c r="BL160" i="4" l="1" a="1"/>
  <c r="BL160" i="4" s="1"/>
  <c r="BK159" i="4" a="1"/>
  <c r="BK159" i="4" s="1"/>
  <c r="BD161" i="4"/>
  <c r="AZ161" i="4"/>
  <c r="BB162" i="4"/>
  <c r="BE162" i="4" s="1"/>
  <c r="BI162" i="4" s="1"/>
  <c r="BH161" i="4"/>
  <c r="BG161" i="4" l="1"/>
  <c r="BF161" i="4"/>
  <c r="BC162" i="4"/>
  <c r="BA163" i="4" s="1"/>
  <c r="BL161" i="4" l="1" a="1"/>
  <c r="BL161" i="4" s="1"/>
  <c r="BK160" i="4" a="1"/>
  <c r="BK160" i="4" s="1"/>
  <c r="BD162" i="4"/>
  <c r="AZ162" i="4"/>
  <c r="BH162" i="4"/>
  <c r="BB163" i="4"/>
  <c r="BE163" i="4" s="1"/>
  <c r="BI163" i="4" s="1"/>
  <c r="BG162" i="4" l="1"/>
  <c r="BF162" i="4"/>
  <c r="BC163" i="4"/>
  <c r="BA164" i="4" s="1"/>
  <c r="BL162" i="4" l="1" a="1"/>
  <c r="BL162" i="4" s="1"/>
  <c r="BK161" i="4" a="1"/>
  <c r="BK161" i="4" s="1"/>
  <c r="BD163" i="4"/>
  <c r="AZ163" i="4"/>
  <c r="BB164" i="4"/>
  <c r="BE164" i="4" s="1"/>
  <c r="BI164" i="4" s="1"/>
  <c r="BH163" i="4"/>
  <c r="BG163" i="4" l="1"/>
  <c r="BF163" i="4"/>
  <c r="BC164" i="4"/>
  <c r="BA165" i="4" s="1"/>
  <c r="BL163" i="4" l="1" a="1"/>
  <c r="BL163" i="4" s="1"/>
  <c r="BK162" i="4" a="1"/>
  <c r="BK162" i="4" s="1"/>
  <c r="BD164" i="4"/>
  <c r="AZ164" i="4"/>
  <c r="BB165" i="4"/>
  <c r="BE165" i="4" s="1"/>
  <c r="BI165" i="4" s="1"/>
  <c r="BH164" i="4"/>
  <c r="BG164" i="4" l="1"/>
  <c r="BF164" i="4"/>
  <c r="BC165" i="4"/>
  <c r="BA166" i="4" s="1"/>
  <c r="BL164" i="4" l="1" a="1"/>
  <c r="BL164" i="4" s="1"/>
  <c r="BK163" i="4" a="1"/>
  <c r="BK163" i="4" s="1"/>
  <c r="BD165" i="4"/>
  <c r="AZ165" i="4"/>
  <c r="BB166" i="4"/>
  <c r="BE166" i="4" s="1"/>
  <c r="BI166" i="4" s="1"/>
  <c r="BH165" i="4"/>
  <c r="BG165" i="4" l="1"/>
  <c r="BF165" i="4"/>
  <c r="BC166" i="4"/>
  <c r="BA167" i="4" s="1"/>
  <c r="BL165" i="4" l="1" a="1"/>
  <c r="BL165" i="4" s="1"/>
  <c r="BK164" i="4" a="1"/>
  <c r="BK164" i="4" s="1"/>
  <c r="BD166" i="4"/>
  <c r="AZ166" i="4"/>
  <c r="BH166" i="4"/>
  <c r="BB167" i="4"/>
  <c r="BE167" i="4" s="1"/>
  <c r="BI167" i="4" s="1"/>
  <c r="BG166" i="4" l="1"/>
  <c r="BF166" i="4"/>
  <c r="BC167" i="4"/>
  <c r="BA168" i="4" s="1"/>
  <c r="BL166" i="4" l="1" a="1"/>
  <c r="BL166" i="4" s="1"/>
  <c r="BK165" i="4" a="1"/>
  <c r="BK165" i="4" s="1"/>
  <c r="BD167" i="4"/>
  <c r="AZ167" i="4"/>
  <c r="BH167" i="4"/>
  <c r="BB168" i="4"/>
  <c r="BE168" i="4" s="1"/>
  <c r="BI168" i="4" s="1"/>
  <c r="BG167" i="4" l="1"/>
  <c r="BF167" i="4"/>
  <c r="BC168" i="4"/>
  <c r="BA169" i="4" s="1"/>
  <c r="BL167" i="4" l="1" a="1"/>
  <c r="BL167" i="4" s="1"/>
  <c r="BK166" i="4" a="1"/>
  <c r="BK166" i="4" s="1"/>
  <c r="BD168" i="4"/>
  <c r="AZ168" i="4"/>
  <c r="BB169" i="4"/>
  <c r="BE169" i="4" s="1"/>
  <c r="BI169" i="4" s="1"/>
  <c r="BH168" i="4"/>
  <c r="BG168" i="4" l="1"/>
  <c r="BF168" i="4"/>
  <c r="BC169" i="4"/>
  <c r="BA170" i="4" s="1"/>
  <c r="BL168" i="4" l="1" a="1"/>
  <c r="BL168" i="4" s="1"/>
  <c r="BK167" i="4" a="1"/>
  <c r="BK167" i="4" s="1"/>
  <c r="BD169" i="4"/>
  <c r="AZ169" i="4"/>
  <c r="BB170" i="4"/>
  <c r="BE170" i="4" s="1"/>
  <c r="BI170" i="4" s="1"/>
  <c r="BH169" i="4"/>
  <c r="BG169" i="4" l="1"/>
  <c r="BF169" i="4"/>
  <c r="BC170" i="4"/>
  <c r="BA171" i="4" s="1"/>
  <c r="BL169" i="4" l="1" a="1"/>
  <c r="BL169" i="4" s="1"/>
  <c r="BK168" i="4" a="1"/>
  <c r="BK168" i="4" s="1"/>
  <c r="BD170" i="4"/>
  <c r="AZ170" i="4"/>
  <c r="BB171" i="4"/>
  <c r="BE171" i="4" s="1"/>
  <c r="BI171" i="4" s="1"/>
  <c r="BH170" i="4"/>
  <c r="BG170" i="4" l="1"/>
  <c r="BF170" i="4"/>
  <c r="BC171" i="4"/>
  <c r="BA172" i="4" s="1"/>
  <c r="BL170" i="4" l="1" a="1"/>
  <c r="BL170" i="4" s="1"/>
  <c r="BK169" i="4" a="1"/>
  <c r="BK169" i="4" s="1"/>
  <c r="BD171" i="4"/>
  <c r="AZ171" i="4"/>
  <c r="BH171" i="4"/>
  <c r="BB172" i="4"/>
  <c r="BE172" i="4" s="1"/>
  <c r="BI172" i="4" s="1"/>
  <c r="BG171" i="4" l="1"/>
  <c r="BF171" i="4"/>
  <c r="BC172" i="4"/>
  <c r="BA173" i="4" s="1"/>
  <c r="BL171" i="4" l="1" a="1"/>
  <c r="BL171" i="4" s="1"/>
  <c r="BK170" i="4" a="1"/>
  <c r="BK170" i="4" s="1"/>
  <c r="BD172" i="4"/>
  <c r="AZ172" i="4"/>
  <c r="BB173" i="4"/>
  <c r="BE173" i="4" s="1"/>
  <c r="BI173" i="4" s="1"/>
  <c r="BH172" i="4"/>
  <c r="BG172" i="4" l="1"/>
  <c r="BF172" i="4"/>
  <c r="BC173" i="4"/>
  <c r="BA174" i="4" s="1"/>
  <c r="BL172" i="4" l="1" a="1"/>
  <c r="BL172" i="4" s="1"/>
  <c r="BK171" i="4" a="1"/>
  <c r="BK171" i="4" s="1"/>
  <c r="BD173" i="4"/>
  <c r="AZ173" i="4"/>
  <c r="BB174" i="4"/>
  <c r="BE174" i="4" s="1"/>
  <c r="BI174" i="4" s="1"/>
  <c r="BH173" i="4"/>
  <c r="BG173" i="4" l="1"/>
  <c r="BF173" i="4"/>
  <c r="BC174" i="4"/>
  <c r="BA175" i="4" s="1"/>
  <c r="BL173" i="4" l="1" a="1"/>
  <c r="BL173" i="4" s="1"/>
  <c r="BK172" i="4" a="1"/>
  <c r="BK172" i="4" s="1"/>
  <c r="BD174" i="4"/>
  <c r="AZ174" i="4"/>
  <c r="BB175" i="4"/>
  <c r="BE175" i="4" s="1"/>
  <c r="BI175" i="4" s="1"/>
  <c r="BH174" i="4"/>
  <c r="BG174" i="4" l="1"/>
  <c r="BF174" i="4"/>
  <c r="BC175" i="4"/>
  <c r="BA176" i="4" s="1"/>
  <c r="BL174" i="4" l="1" a="1"/>
  <c r="BL174" i="4" s="1"/>
  <c r="BK173" i="4" a="1"/>
  <c r="BK173" i="4" s="1"/>
  <c r="BD175" i="4"/>
  <c r="AZ175" i="4"/>
  <c r="BB176" i="4"/>
  <c r="BE176" i="4" s="1"/>
  <c r="BI176" i="4" s="1"/>
  <c r="BH175" i="4"/>
  <c r="BG175" i="4" l="1"/>
  <c r="BF175" i="4"/>
  <c r="BC176" i="4"/>
  <c r="BA177" i="4" s="1"/>
  <c r="BL175" i="4" l="1" a="1"/>
  <c r="BL175" i="4" s="1"/>
  <c r="BK174" i="4" a="1"/>
  <c r="BK174" i="4" s="1"/>
  <c r="BD176" i="4"/>
  <c r="AZ176" i="4"/>
  <c r="BB177" i="4"/>
  <c r="BE177" i="4" s="1"/>
  <c r="BI177" i="4" s="1"/>
  <c r="BH176" i="4"/>
  <c r="BG176" i="4" l="1"/>
  <c r="BF176" i="4"/>
  <c r="BC177" i="4"/>
  <c r="BA178" i="4" s="1"/>
  <c r="BL176" i="4" l="1" a="1"/>
  <c r="BL176" i="4" s="1"/>
  <c r="BK175" i="4" a="1"/>
  <c r="BK175" i="4" s="1"/>
  <c r="BD177" i="4"/>
  <c r="AZ177" i="4"/>
  <c r="BB178" i="4"/>
  <c r="BE178" i="4" s="1"/>
  <c r="BI178" i="4" s="1"/>
  <c r="BH177" i="4"/>
  <c r="BG177" i="4" l="1"/>
  <c r="BF177" i="4"/>
  <c r="BC178" i="4"/>
  <c r="BA179" i="4" s="1"/>
  <c r="BL177" i="4" l="1" a="1"/>
  <c r="BL177" i="4" s="1"/>
  <c r="BK176" i="4" a="1"/>
  <c r="BK176" i="4" s="1"/>
  <c r="BD178" i="4"/>
  <c r="AZ178" i="4"/>
  <c r="BH178" i="4"/>
  <c r="BB179" i="4"/>
  <c r="BE179" i="4" s="1"/>
  <c r="BI179" i="4" s="1"/>
  <c r="BG178" i="4" l="1"/>
  <c r="BF178" i="4"/>
  <c r="BC179" i="4"/>
  <c r="BA180" i="4" s="1"/>
  <c r="BL178" i="4" l="1" a="1"/>
  <c r="BL178" i="4" s="1"/>
  <c r="BK177" i="4" a="1"/>
  <c r="BK177" i="4" s="1"/>
  <c r="BD179" i="4"/>
  <c r="AZ179" i="4"/>
  <c r="BH179" i="4"/>
  <c r="BB180" i="4"/>
  <c r="BE180" i="4" s="1"/>
  <c r="BI180" i="4" s="1"/>
  <c r="BG179" i="4" l="1"/>
  <c r="BF179" i="4"/>
  <c r="BC180" i="4"/>
  <c r="BA181" i="4" s="1"/>
  <c r="BL179" i="4" l="1" a="1"/>
  <c r="BL179" i="4" s="1"/>
  <c r="BK178" i="4" a="1"/>
  <c r="BK178" i="4" s="1"/>
  <c r="BD180" i="4"/>
  <c r="AZ180" i="4"/>
  <c r="BH180" i="4"/>
  <c r="BB181" i="4"/>
  <c r="BE181" i="4" s="1"/>
  <c r="BI181" i="4" s="1"/>
  <c r="BG180" i="4" l="1"/>
  <c r="BF180" i="4"/>
  <c r="BC181" i="4"/>
  <c r="BA182" i="4" s="1"/>
  <c r="BL180" i="4" l="1" a="1"/>
  <c r="BL180" i="4" s="1"/>
  <c r="BK179" i="4" a="1"/>
  <c r="BK179" i="4" s="1"/>
  <c r="BD181" i="4"/>
  <c r="AZ181" i="4"/>
  <c r="BB182" i="4"/>
  <c r="BE182" i="4" s="1"/>
  <c r="BI182" i="4" s="1"/>
  <c r="BH181" i="4"/>
  <c r="BG181" i="4" l="1"/>
  <c r="BF181" i="4"/>
  <c r="BC182" i="4"/>
  <c r="BA183" i="4" s="1"/>
  <c r="BL181" i="4" l="1" a="1"/>
  <c r="BL181" i="4" s="1"/>
  <c r="BK180" i="4" a="1"/>
  <c r="BK180" i="4" s="1"/>
  <c r="BD182" i="4"/>
  <c r="AZ182" i="4"/>
  <c r="BH182" i="4"/>
  <c r="BB183" i="4"/>
  <c r="BE183" i="4" s="1"/>
  <c r="BI183" i="4" s="1"/>
  <c r="BG182" i="4" l="1"/>
  <c r="BF182" i="4"/>
  <c r="BC183" i="4"/>
  <c r="BA184" i="4" s="1"/>
  <c r="BL182" i="4" l="1" a="1"/>
  <c r="BL182" i="4" s="1"/>
  <c r="BK181" i="4" a="1"/>
  <c r="BK181" i="4" s="1"/>
  <c r="BD183" i="4"/>
  <c r="AZ183" i="4"/>
  <c r="BB184" i="4"/>
  <c r="BE184" i="4" s="1"/>
  <c r="BI184" i="4" s="1"/>
  <c r="BH183" i="4"/>
  <c r="BG183" i="4" l="1"/>
  <c r="BF183" i="4"/>
  <c r="BC184" i="4"/>
  <c r="BA185" i="4" s="1"/>
  <c r="BL183" i="4" l="1" a="1"/>
  <c r="BL183" i="4" s="1"/>
  <c r="BK182" i="4" a="1"/>
  <c r="BK182" i="4" s="1"/>
  <c r="BD184" i="4"/>
  <c r="AZ184" i="4"/>
  <c r="BH184" i="4"/>
  <c r="BB185" i="4"/>
  <c r="BE185" i="4" s="1"/>
  <c r="BI185" i="4" s="1"/>
  <c r="BG184" i="4" l="1"/>
  <c r="BF184" i="4"/>
  <c r="BC185" i="4"/>
  <c r="BA186" i="4" s="1"/>
  <c r="BL184" i="4" l="1" a="1"/>
  <c r="BL184" i="4" s="1"/>
  <c r="BK183" i="4" a="1"/>
  <c r="BK183" i="4" s="1"/>
  <c r="BD185" i="4"/>
  <c r="AZ185" i="4"/>
  <c r="BH185" i="4"/>
  <c r="BB186" i="4"/>
  <c r="BE186" i="4" s="1"/>
  <c r="BI186" i="4" s="1"/>
  <c r="BG185" i="4" l="1"/>
  <c r="BF185" i="4"/>
  <c r="BC186" i="4"/>
  <c r="BA187" i="4" s="1"/>
  <c r="BL185" i="4" l="1" a="1"/>
  <c r="BL185" i="4" s="1"/>
  <c r="BK184" i="4" a="1"/>
  <c r="BK184" i="4" s="1"/>
  <c r="BD186" i="4"/>
  <c r="AZ186" i="4"/>
  <c r="BB187" i="4"/>
  <c r="BE187" i="4" s="1"/>
  <c r="BI187" i="4" s="1"/>
  <c r="BH186" i="4"/>
  <c r="BG186" i="4" l="1"/>
  <c r="BF186" i="4"/>
  <c r="BC187" i="4"/>
  <c r="BA188" i="4" s="1"/>
  <c r="BL186" i="4" l="1" a="1"/>
  <c r="BL186" i="4" s="1"/>
  <c r="BK185" i="4" a="1"/>
  <c r="BK185" i="4" s="1"/>
  <c r="BD187" i="4"/>
  <c r="AZ187" i="4"/>
  <c r="BH187" i="4"/>
  <c r="BB188" i="4"/>
  <c r="BE188" i="4" s="1"/>
  <c r="BI188" i="4" s="1"/>
  <c r="BG187" i="4" l="1"/>
  <c r="BF187" i="4"/>
  <c r="BC188" i="4"/>
  <c r="BA189" i="4" s="1"/>
  <c r="BL187" i="4" l="1" a="1"/>
  <c r="BL187" i="4" s="1"/>
  <c r="BK186" i="4" a="1"/>
  <c r="BK186" i="4" s="1"/>
  <c r="BD188" i="4"/>
  <c r="AZ188" i="4"/>
  <c r="BH188" i="4"/>
  <c r="BB189" i="4"/>
  <c r="BE189" i="4" s="1"/>
  <c r="BI189" i="4" s="1"/>
  <c r="BG188" i="4" l="1"/>
  <c r="BF188" i="4"/>
  <c r="BC189" i="4"/>
  <c r="BA190" i="4" s="1"/>
  <c r="BL188" i="4" l="1" a="1"/>
  <c r="BL188" i="4" s="1"/>
  <c r="BK187" i="4" a="1"/>
  <c r="BK187" i="4" s="1"/>
  <c r="BD189" i="4"/>
  <c r="AZ189" i="4"/>
  <c r="BB190" i="4"/>
  <c r="BE190" i="4" s="1"/>
  <c r="BI190" i="4" s="1"/>
  <c r="BH189" i="4"/>
  <c r="BG189" i="4" l="1"/>
  <c r="BF189" i="4"/>
  <c r="BC190" i="4"/>
  <c r="BA191" i="4" s="1"/>
  <c r="BL189" i="4" l="1" a="1"/>
  <c r="BL189" i="4" s="1"/>
  <c r="BK188" i="4" a="1"/>
  <c r="BK188" i="4" s="1"/>
  <c r="BD190" i="4"/>
  <c r="AZ190" i="4"/>
  <c r="BB191" i="4"/>
  <c r="BE191" i="4" s="1"/>
  <c r="BI191" i="4" s="1"/>
  <c r="BH190" i="4"/>
  <c r="BG190" i="4" l="1"/>
  <c r="BF190" i="4"/>
  <c r="BC191" i="4"/>
  <c r="BA192" i="4" s="1"/>
  <c r="BL190" i="4" l="1" a="1"/>
  <c r="BL190" i="4" s="1"/>
  <c r="BK189" i="4" a="1"/>
  <c r="BK189" i="4" s="1"/>
  <c r="BD191" i="4"/>
  <c r="AZ191" i="4"/>
  <c r="BB192" i="4"/>
  <c r="BE192" i="4" s="1"/>
  <c r="BI192" i="4" s="1"/>
  <c r="BH191" i="4"/>
  <c r="BG191" i="4" l="1"/>
  <c r="BF191" i="4"/>
  <c r="BC192" i="4"/>
  <c r="BA193" i="4" s="1"/>
  <c r="BL191" i="4" l="1" a="1"/>
  <c r="BL191" i="4" s="1"/>
  <c r="BK190" i="4" a="1"/>
  <c r="BK190" i="4" s="1"/>
  <c r="BD192" i="4"/>
  <c r="AZ192" i="4"/>
  <c r="BH192" i="4"/>
  <c r="BB193" i="4"/>
  <c r="BE193" i="4" s="1"/>
  <c r="BI193" i="4" s="1"/>
  <c r="BG192" i="4" l="1"/>
  <c r="BF192" i="4"/>
  <c r="BC193" i="4"/>
  <c r="BA194" i="4" s="1"/>
  <c r="BL192" i="4" l="1" a="1"/>
  <c r="BL192" i="4" s="1"/>
  <c r="BK191" i="4" a="1"/>
  <c r="BK191" i="4" s="1"/>
  <c r="BD193" i="4"/>
  <c r="AZ193" i="4"/>
  <c r="BB194" i="4"/>
  <c r="BE194" i="4" s="1"/>
  <c r="BI194" i="4" s="1"/>
  <c r="BH193" i="4"/>
  <c r="BG193" i="4" l="1"/>
  <c r="BF193" i="4"/>
  <c r="BC194" i="4"/>
  <c r="BA195" i="4" s="1"/>
  <c r="BL193" i="4" l="1" a="1"/>
  <c r="BL193" i="4" s="1"/>
  <c r="BK192" i="4" a="1"/>
  <c r="BK192" i="4" s="1"/>
  <c r="BD194" i="4"/>
  <c r="AZ194" i="4"/>
  <c r="BB195" i="4"/>
  <c r="BE195" i="4" s="1"/>
  <c r="BI195" i="4" s="1"/>
  <c r="BH194" i="4"/>
  <c r="BG194" i="4" l="1"/>
  <c r="BF194" i="4"/>
  <c r="BC195" i="4"/>
  <c r="BA196" i="4" s="1"/>
  <c r="BL194" i="4" l="1" a="1"/>
  <c r="BL194" i="4" s="1"/>
  <c r="BK193" i="4" a="1"/>
  <c r="BK193" i="4" s="1"/>
  <c r="BD195" i="4"/>
  <c r="AZ195" i="4"/>
  <c r="BH195" i="4"/>
  <c r="BB196" i="4"/>
  <c r="BE196" i="4" s="1"/>
  <c r="BI196" i="4" s="1"/>
  <c r="BG195" i="4" l="1"/>
  <c r="BF195" i="4"/>
  <c r="BC196" i="4"/>
  <c r="BA197" i="4" s="1"/>
  <c r="BL195" i="4" l="1" a="1"/>
  <c r="BL195" i="4" s="1"/>
  <c r="BK194" i="4" a="1"/>
  <c r="BK194" i="4" s="1"/>
  <c r="BD196" i="4"/>
  <c r="AZ196" i="4"/>
  <c r="BH196" i="4"/>
  <c r="BB197" i="4"/>
  <c r="BE197" i="4" s="1"/>
  <c r="BI197" i="4" s="1"/>
  <c r="BG196" i="4" l="1"/>
  <c r="BF196" i="4"/>
  <c r="BC197" i="4"/>
  <c r="BA198" i="4" s="1"/>
  <c r="BL196" i="4" l="1" a="1"/>
  <c r="BL196" i="4" s="1"/>
  <c r="BK195" i="4" a="1"/>
  <c r="BK195" i="4" s="1"/>
  <c r="BD197" i="4"/>
  <c r="AZ197" i="4"/>
  <c r="BH197" i="4"/>
  <c r="BB198" i="4"/>
  <c r="BE198" i="4" s="1"/>
  <c r="BI198" i="4" s="1"/>
  <c r="BG197" i="4" l="1"/>
  <c r="BF197" i="4"/>
  <c r="BC198" i="4"/>
  <c r="BA199" i="4" s="1"/>
  <c r="BL197" i="4" l="1" a="1"/>
  <c r="BL197" i="4" s="1"/>
  <c r="BK196" i="4" a="1"/>
  <c r="BK196" i="4" s="1"/>
  <c r="BD198" i="4"/>
  <c r="AZ198" i="4"/>
  <c r="BH198" i="4"/>
  <c r="BB199" i="4"/>
  <c r="BE199" i="4" s="1"/>
  <c r="BI199" i="4" s="1"/>
  <c r="BG198" i="4" l="1"/>
  <c r="BF198" i="4"/>
  <c r="BC199" i="4"/>
  <c r="BA200" i="4" s="1"/>
  <c r="BL198" i="4" l="1" a="1"/>
  <c r="BL198" i="4" s="1"/>
  <c r="BK197" i="4" a="1"/>
  <c r="BK197" i="4" s="1"/>
  <c r="BD199" i="4"/>
  <c r="AZ199" i="4"/>
  <c r="BH199" i="4"/>
  <c r="BB200" i="4"/>
  <c r="BE200" i="4" s="1"/>
  <c r="BI200" i="4" s="1"/>
  <c r="BG199" i="4" l="1"/>
  <c r="BF199" i="4"/>
  <c r="BC200" i="4"/>
  <c r="BA201" i="4" s="1"/>
  <c r="BL199" i="4" l="1" a="1"/>
  <c r="BL199" i="4" s="1"/>
  <c r="BK198" i="4" a="1"/>
  <c r="BK198" i="4" s="1"/>
  <c r="BD200" i="4"/>
  <c r="AZ200" i="4"/>
  <c r="BH200" i="4"/>
  <c r="BB201" i="4"/>
  <c r="BE201" i="4" s="1"/>
  <c r="BI201" i="4" s="1"/>
  <c r="BG200" i="4" l="1"/>
  <c r="BF200" i="4"/>
  <c r="BC201" i="4"/>
  <c r="BA202" i="4" s="1"/>
  <c r="BL200" i="4" l="1" a="1"/>
  <c r="BL200" i="4" s="1"/>
  <c r="BK199" i="4" a="1"/>
  <c r="BK199" i="4" s="1"/>
  <c r="BD201" i="4"/>
  <c r="AZ201" i="4"/>
  <c r="BB202" i="4"/>
  <c r="BE202" i="4" s="1"/>
  <c r="BI202" i="4" s="1"/>
  <c r="BH201" i="4"/>
  <c r="BG201" i="4" l="1"/>
  <c r="BF201" i="4"/>
  <c r="BC202" i="4"/>
  <c r="BA203" i="4" s="1"/>
  <c r="BL201" i="4" l="1" a="1"/>
  <c r="BL201" i="4" s="1"/>
  <c r="BK200" i="4" a="1"/>
  <c r="BK200" i="4" s="1"/>
  <c r="BD202" i="4"/>
  <c r="AZ202" i="4"/>
  <c r="BB203" i="4"/>
  <c r="BE203" i="4" s="1"/>
  <c r="BI203" i="4" s="1"/>
  <c r="BH202" i="4"/>
  <c r="BG202" i="4" l="1"/>
  <c r="BF202" i="4"/>
  <c r="BC203" i="4"/>
  <c r="BA204" i="4" s="1"/>
  <c r="BL202" i="4" l="1" a="1"/>
  <c r="BL202" i="4" s="1"/>
  <c r="BK201" i="4" a="1"/>
  <c r="BK201" i="4" s="1"/>
  <c r="BD203" i="4"/>
  <c r="AZ203" i="4"/>
  <c r="BH203" i="4"/>
  <c r="BB204" i="4"/>
  <c r="BE204" i="4" s="1"/>
  <c r="BI204" i="4" s="1"/>
  <c r="BG203" i="4" l="1"/>
  <c r="BF203" i="4"/>
  <c r="BC204" i="4"/>
  <c r="BA205" i="4" s="1"/>
  <c r="BL203" i="4" l="1" a="1"/>
  <c r="BL203" i="4" s="1"/>
  <c r="BK202" i="4" a="1"/>
  <c r="BK202" i="4" s="1"/>
  <c r="BD204" i="4"/>
  <c r="AZ204" i="4"/>
  <c r="BH204" i="4"/>
  <c r="BB205" i="4"/>
  <c r="BE205" i="4" s="1"/>
  <c r="BI205" i="4" s="1"/>
  <c r="BG204" i="4" l="1"/>
  <c r="BF204" i="4"/>
  <c r="BC205" i="4"/>
  <c r="BA206" i="4" s="1"/>
  <c r="BL204" i="4" l="1" a="1"/>
  <c r="BL204" i="4" s="1"/>
  <c r="BK203" i="4" a="1"/>
  <c r="BK203" i="4" s="1"/>
  <c r="BD205" i="4"/>
  <c r="AZ205" i="4"/>
  <c r="BH205" i="4"/>
  <c r="BB206" i="4"/>
  <c r="BE206" i="4" s="1"/>
  <c r="BI206" i="4" s="1"/>
  <c r="BG205" i="4" l="1"/>
  <c r="BF205" i="4"/>
  <c r="BC206" i="4"/>
  <c r="BA207" i="4" s="1"/>
  <c r="BL205" i="4" l="1" a="1"/>
  <c r="BL205" i="4" s="1"/>
  <c r="BK204" i="4" a="1"/>
  <c r="BK204" i="4" s="1"/>
  <c r="BD206" i="4"/>
  <c r="AZ206" i="4"/>
  <c r="BB207" i="4"/>
  <c r="BE207" i="4" s="1"/>
  <c r="BI207" i="4" s="1"/>
  <c r="BH206" i="4"/>
  <c r="BG206" i="4" l="1"/>
  <c r="BF206" i="4"/>
  <c r="BC207" i="4"/>
  <c r="BA208" i="4" s="1"/>
  <c r="BL206" i="4" l="1" a="1"/>
  <c r="BL206" i="4" s="1"/>
  <c r="BK205" i="4" a="1"/>
  <c r="BK205" i="4" s="1"/>
  <c r="BD207" i="4"/>
  <c r="AZ207" i="4"/>
  <c r="BH207" i="4"/>
  <c r="BB208" i="4"/>
  <c r="BE208" i="4" s="1"/>
  <c r="BI208" i="4" s="1"/>
  <c r="BG207" i="4" l="1"/>
  <c r="BF207" i="4"/>
  <c r="BC208" i="4"/>
  <c r="BA209" i="4" s="1"/>
  <c r="BL207" i="4" l="1" a="1"/>
  <c r="BL207" i="4" s="1"/>
  <c r="BK206" i="4" a="1"/>
  <c r="BK206" i="4" s="1"/>
  <c r="BD208" i="4"/>
  <c r="AZ208" i="4"/>
  <c r="BH208" i="4"/>
  <c r="BB209" i="4"/>
  <c r="BE209" i="4" s="1"/>
  <c r="BI209" i="4" s="1"/>
  <c r="BG208" i="4" l="1"/>
  <c r="BF208" i="4"/>
  <c r="BC209" i="4"/>
  <c r="BA210" i="4" s="1"/>
  <c r="BL208" i="4" l="1" a="1"/>
  <c r="BL208" i="4" s="1"/>
  <c r="BK207" i="4" a="1"/>
  <c r="BK207" i="4" s="1"/>
  <c r="BD209" i="4"/>
  <c r="AZ209" i="4"/>
  <c r="BH209" i="4"/>
  <c r="BB210" i="4"/>
  <c r="BE210" i="4" s="1"/>
  <c r="BI210" i="4" s="1"/>
  <c r="BG209" i="4" l="1"/>
  <c r="BF209" i="4"/>
  <c r="BC210" i="4"/>
  <c r="BA211" i="4" s="1"/>
  <c r="BL209" i="4" l="1" a="1"/>
  <c r="BL209" i="4" s="1"/>
  <c r="BK208" i="4" a="1"/>
  <c r="BK208" i="4" s="1"/>
  <c r="BD210" i="4"/>
  <c r="AZ210" i="4"/>
  <c r="BB211" i="4"/>
  <c r="BE211" i="4" s="1"/>
  <c r="BI211" i="4" s="1"/>
  <c r="BH210" i="4"/>
  <c r="BG210" i="4" l="1"/>
  <c r="BF210" i="4"/>
  <c r="BC211" i="4"/>
  <c r="BA212" i="4" s="1"/>
  <c r="BL210" i="4" l="1" a="1"/>
  <c r="BL210" i="4" s="1"/>
  <c r="BK209" i="4" a="1"/>
  <c r="BK209" i="4" s="1"/>
  <c r="BD211" i="4"/>
  <c r="AZ211" i="4"/>
  <c r="BB212" i="4"/>
  <c r="BE212" i="4" s="1"/>
  <c r="BI212" i="4" s="1"/>
  <c r="BH211" i="4"/>
  <c r="BG211" i="4" l="1"/>
  <c r="BF211" i="4"/>
  <c r="BC212" i="4"/>
  <c r="BA213" i="4" s="1"/>
  <c r="BL211" i="4" l="1" a="1"/>
  <c r="BL211" i="4" s="1"/>
  <c r="BK210" i="4" a="1"/>
  <c r="BK210" i="4" s="1"/>
  <c r="BD212" i="4"/>
  <c r="AZ212" i="4"/>
  <c r="BH212" i="4"/>
  <c r="BB213" i="4"/>
  <c r="BE213" i="4" s="1"/>
  <c r="BI213" i="4" s="1"/>
  <c r="BG212" i="4" l="1"/>
  <c r="BF212" i="4"/>
  <c r="BC213" i="4"/>
  <c r="BA214" i="4" s="1"/>
  <c r="BL212" i="4" l="1" a="1"/>
  <c r="BL212" i="4" s="1"/>
  <c r="BK211" i="4" a="1"/>
  <c r="BK211" i="4" s="1"/>
  <c r="BD213" i="4"/>
  <c r="AZ213" i="4"/>
  <c r="BH213" i="4"/>
  <c r="BB214" i="4"/>
  <c r="BE214" i="4" s="1"/>
  <c r="BI214" i="4" s="1"/>
  <c r="BG213" i="4" l="1"/>
  <c r="BF213" i="4"/>
  <c r="BC214" i="4"/>
  <c r="BA215" i="4" s="1"/>
  <c r="BL213" i="4" l="1" a="1"/>
  <c r="BL213" i="4" s="1"/>
  <c r="BK212" i="4" a="1"/>
  <c r="BK212" i="4" s="1"/>
  <c r="BD214" i="4"/>
  <c r="AZ214" i="4"/>
  <c r="BB215" i="4"/>
  <c r="BE215" i="4" s="1"/>
  <c r="BI215" i="4" s="1"/>
  <c r="BH214" i="4"/>
  <c r="BG214" i="4" l="1"/>
  <c r="BF214" i="4"/>
  <c r="BC215" i="4"/>
  <c r="BA216" i="4" s="1"/>
  <c r="BL214" i="4" l="1" a="1"/>
  <c r="BL214" i="4" s="1"/>
  <c r="BK213" i="4" a="1"/>
  <c r="BK213" i="4" s="1"/>
  <c r="BD215" i="4"/>
  <c r="AZ215" i="4"/>
  <c r="BH215" i="4"/>
  <c r="BB216" i="4"/>
  <c r="BE216" i="4" s="1"/>
  <c r="BI216" i="4" s="1"/>
  <c r="BG215" i="4" l="1"/>
  <c r="BF215" i="4"/>
  <c r="BC216" i="4"/>
  <c r="BA217" i="4" s="1"/>
  <c r="BL215" i="4" l="1" a="1"/>
  <c r="BL215" i="4" s="1"/>
  <c r="BK214" i="4" a="1"/>
  <c r="BK214" i="4" s="1"/>
  <c r="BD216" i="4"/>
  <c r="AZ216" i="4"/>
  <c r="BB217" i="4"/>
  <c r="BE217" i="4" s="1"/>
  <c r="BI217" i="4" s="1"/>
  <c r="BH216" i="4"/>
  <c r="BG216" i="4" l="1"/>
  <c r="BF216" i="4"/>
  <c r="BC217" i="4"/>
  <c r="BA218" i="4" s="1"/>
  <c r="BL216" i="4" l="1" a="1"/>
  <c r="BL216" i="4" s="1"/>
  <c r="BK215" i="4" a="1"/>
  <c r="BK215" i="4" s="1"/>
  <c r="BD217" i="4"/>
  <c r="AZ217" i="4"/>
  <c r="BH217" i="4"/>
  <c r="BB218" i="4"/>
  <c r="BE218" i="4" s="1"/>
  <c r="BI218" i="4" s="1"/>
  <c r="BG217" i="4" l="1"/>
  <c r="BF217" i="4"/>
  <c r="BC218" i="4"/>
  <c r="BA219" i="4" s="1"/>
  <c r="BL217" i="4" l="1" a="1"/>
  <c r="BL217" i="4" s="1"/>
  <c r="BK216" i="4" a="1"/>
  <c r="BK216" i="4" s="1"/>
  <c r="BD218" i="4"/>
  <c r="AZ218" i="4"/>
  <c r="BH218" i="4"/>
  <c r="BB219" i="4"/>
  <c r="BE219" i="4" s="1"/>
  <c r="BI219" i="4" s="1"/>
  <c r="BG218" i="4" l="1"/>
  <c r="BF218" i="4"/>
  <c r="BC219" i="4"/>
  <c r="BA220" i="4" s="1"/>
  <c r="BL218" i="4" l="1" a="1"/>
  <c r="BL218" i="4" s="1"/>
  <c r="BK217" i="4" a="1"/>
  <c r="BK217" i="4" s="1"/>
  <c r="BD219" i="4"/>
  <c r="AZ219" i="4"/>
  <c r="BH219" i="4"/>
  <c r="BB220" i="4"/>
  <c r="BE220" i="4" s="1"/>
  <c r="BI220" i="4" s="1"/>
  <c r="BG219" i="4" l="1"/>
  <c r="BF219" i="4"/>
  <c r="BC220" i="4"/>
  <c r="BA221" i="4" s="1"/>
  <c r="BL219" i="4" l="1" a="1"/>
  <c r="BL219" i="4" s="1"/>
  <c r="BK218" i="4" a="1"/>
  <c r="BK218" i="4" s="1"/>
  <c r="BD220" i="4"/>
  <c r="AZ220" i="4"/>
  <c r="BB221" i="4"/>
  <c r="BE221" i="4" s="1"/>
  <c r="BI221" i="4" s="1"/>
  <c r="BH220" i="4"/>
  <c r="BG220" i="4" l="1"/>
  <c r="BF220" i="4"/>
  <c r="BC221" i="4"/>
  <c r="BA222" i="4" s="1"/>
  <c r="BL220" i="4" l="1" a="1"/>
  <c r="BL220" i="4" s="1"/>
  <c r="BK219" i="4" a="1"/>
  <c r="BK219" i="4" s="1"/>
  <c r="BD221" i="4"/>
  <c r="AZ221" i="4"/>
  <c r="BH221" i="4"/>
  <c r="BB222" i="4"/>
  <c r="BE222" i="4" s="1"/>
  <c r="BI222" i="4" s="1"/>
  <c r="BG221" i="4" l="1"/>
  <c r="BF221" i="4"/>
  <c r="BC222" i="4"/>
  <c r="BA223" i="4" s="1"/>
  <c r="BL221" i="4" l="1" a="1"/>
  <c r="BL221" i="4" s="1"/>
  <c r="BK220" i="4" a="1"/>
  <c r="BK220" i="4" s="1"/>
  <c r="BD222" i="4"/>
  <c r="AZ222" i="4"/>
  <c r="BH222" i="4"/>
  <c r="BB223" i="4"/>
  <c r="BE223" i="4" s="1"/>
  <c r="BI223" i="4" s="1"/>
  <c r="BG222" i="4" l="1"/>
  <c r="BF222" i="4"/>
  <c r="BC223" i="4"/>
  <c r="BA224" i="4" s="1"/>
  <c r="BL222" i="4" l="1" a="1"/>
  <c r="BL222" i="4" s="1"/>
  <c r="BK221" i="4" a="1"/>
  <c r="BK221" i="4" s="1"/>
  <c r="BD223" i="4"/>
  <c r="AZ223" i="4"/>
  <c r="BB224" i="4"/>
  <c r="BE224" i="4" s="1"/>
  <c r="BI224" i="4" s="1"/>
  <c r="BH223" i="4"/>
  <c r="BG223" i="4" l="1"/>
  <c r="BF223" i="4"/>
  <c r="BC224" i="4"/>
  <c r="BA225" i="4" s="1"/>
  <c r="BL223" i="4" l="1" a="1"/>
  <c r="BL223" i="4" s="1"/>
  <c r="BK222" i="4" a="1"/>
  <c r="BK222" i="4" s="1"/>
  <c r="BD224" i="4"/>
  <c r="AZ224" i="4"/>
  <c r="BH224" i="4"/>
  <c r="BB225" i="4"/>
  <c r="BE225" i="4" s="1"/>
  <c r="BI225" i="4" s="1"/>
  <c r="BG224" i="4" l="1"/>
  <c r="BF224" i="4"/>
  <c r="BC225" i="4"/>
  <c r="BA226" i="4" s="1"/>
  <c r="BL224" i="4" l="1" a="1"/>
  <c r="BL224" i="4" s="1"/>
  <c r="BK223" i="4" a="1"/>
  <c r="BK223" i="4" s="1"/>
  <c r="BD225" i="4"/>
  <c r="AZ225" i="4"/>
  <c r="BH225" i="4"/>
  <c r="BB226" i="4"/>
  <c r="BE226" i="4" s="1"/>
  <c r="BI226" i="4" s="1"/>
  <c r="BG225" i="4" l="1"/>
  <c r="BF225" i="4"/>
  <c r="BC226" i="4"/>
  <c r="BA227" i="4" s="1"/>
  <c r="BL225" i="4" l="1" a="1"/>
  <c r="BL225" i="4" s="1"/>
  <c r="BK224" i="4" a="1"/>
  <c r="BK224" i="4" s="1"/>
  <c r="BD226" i="4"/>
  <c r="AZ226" i="4"/>
  <c r="BH226" i="4"/>
  <c r="BB227" i="4"/>
  <c r="BE227" i="4" s="1"/>
  <c r="BI227" i="4" s="1"/>
  <c r="BG226" i="4" l="1"/>
  <c r="BF226" i="4"/>
  <c r="BC227" i="4"/>
  <c r="BA228" i="4" s="1"/>
  <c r="BL226" i="4" l="1" a="1"/>
  <c r="BL226" i="4" s="1"/>
  <c r="BK225" i="4" a="1"/>
  <c r="BK225" i="4" s="1"/>
  <c r="BD227" i="4"/>
  <c r="AZ227" i="4"/>
  <c r="BB228" i="4"/>
  <c r="BE228" i="4" s="1"/>
  <c r="BI228" i="4" s="1"/>
  <c r="BH227" i="4"/>
  <c r="BG227" i="4" l="1"/>
  <c r="BF227" i="4"/>
  <c r="BC228" i="4"/>
  <c r="BA229" i="4" s="1"/>
  <c r="BL227" i="4" l="1" a="1"/>
  <c r="BL227" i="4" s="1"/>
  <c r="BK226" i="4" a="1"/>
  <c r="BK226" i="4" s="1"/>
  <c r="BD228" i="4"/>
  <c r="AZ228" i="4"/>
  <c r="BB229" i="4"/>
  <c r="BE229" i="4" s="1"/>
  <c r="BI229" i="4" s="1"/>
  <c r="BH228" i="4"/>
  <c r="BG228" i="4" l="1"/>
  <c r="BF228" i="4"/>
  <c r="BC229" i="4"/>
  <c r="BA230" i="4" s="1"/>
  <c r="BL228" i="4" l="1" a="1"/>
  <c r="BL228" i="4" s="1"/>
  <c r="BK227" i="4" a="1"/>
  <c r="BK227" i="4" s="1"/>
  <c r="BD229" i="4"/>
  <c r="AZ229" i="4"/>
  <c r="BB230" i="4"/>
  <c r="BE230" i="4" s="1"/>
  <c r="BI230" i="4" s="1"/>
  <c r="BH229" i="4"/>
  <c r="BG229" i="4" l="1"/>
  <c r="BF229" i="4"/>
  <c r="BC230" i="4"/>
  <c r="BA231" i="4" s="1"/>
  <c r="BL229" i="4" l="1" a="1"/>
  <c r="BL229" i="4" s="1"/>
  <c r="BK228" i="4" a="1"/>
  <c r="BK228" i="4" s="1"/>
  <c r="BD230" i="4"/>
  <c r="AZ230" i="4"/>
  <c r="BB231" i="4"/>
  <c r="BE231" i="4" s="1"/>
  <c r="BI231" i="4" s="1"/>
  <c r="BH230" i="4"/>
  <c r="BG230" i="4" l="1"/>
  <c r="BF230" i="4"/>
  <c r="BC231" i="4"/>
  <c r="BA232" i="4" s="1"/>
  <c r="BL230" i="4" l="1" a="1"/>
  <c r="BL230" i="4" s="1"/>
  <c r="BK229" i="4" a="1"/>
  <c r="BK229" i="4" s="1"/>
  <c r="BD231" i="4"/>
  <c r="AZ231" i="4"/>
  <c r="BB232" i="4"/>
  <c r="BE232" i="4" s="1"/>
  <c r="BI232" i="4" s="1"/>
  <c r="BH231" i="4"/>
  <c r="BG231" i="4" l="1"/>
  <c r="BF231" i="4"/>
  <c r="BC232" i="4"/>
  <c r="BA233" i="4" s="1"/>
  <c r="BL231" i="4" l="1" a="1"/>
  <c r="BL231" i="4" s="1"/>
  <c r="BK230" i="4" a="1"/>
  <c r="BK230" i="4" s="1"/>
  <c r="BD232" i="4"/>
  <c r="AZ232" i="4"/>
  <c r="BB233" i="4"/>
  <c r="BE233" i="4" s="1"/>
  <c r="BI233" i="4" s="1"/>
  <c r="BH232" i="4"/>
  <c r="BG232" i="4" l="1"/>
  <c r="BF232" i="4"/>
  <c r="BC233" i="4"/>
  <c r="BA234" i="4" s="1"/>
  <c r="BL232" i="4" l="1" a="1"/>
  <c r="BL232" i="4" s="1"/>
  <c r="BK231" i="4" a="1"/>
  <c r="BK231" i="4" s="1"/>
  <c r="BD233" i="4"/>
  <c r="AZ233" i="4"/>
  <c r="BB234" i="4"/>
  <c r="BE234" i="4" s="1"/>
  <c r="BI234" i="4" s="1"/>
  <c r="BH233" i="4"/>
  <c r="BG233" i="4" l="1"/>
  <c r="BF233" i="4"/>
  <c r="BC234" i="4"/>
  <c r="BA235" i="4" s="1"/>
  <c r="BL233" i="4" l="1" a="1"/>
  <c r="BL233" i="4" s="1"/>
  <c r="BK232" i="4" a="1"/>
  <c r="BK232" i="4" s="1"/>
  <c r="BD234" i="4"/>
  <c r="AZ234" i="4"/>
  <c r="BB235" i="4"/>
  <c r="BE235" i="4" s="1"/>
  <c r="BI235" i="4" s="1"/>
  <c r="BH234" i="4"/>
  <c r="BG234" i="4" l="1"/>
  <c r="BF234" i="4"/>
  <c r="BC235" i="4"/>
  <c r="BA236" i="4" s="1"/>
  <c r="BL234" i="4" l="1" a="1"/>
  <c r="BL234" i="4" s="1"/>
  <c r="BK233" i="4" a="1"/>
  <c r="BK233" i="4" s="1"/>
  <c r="BD235" i="4"/>
  <c r="AZ235" i="4"/>
  <c r="BB236" i="4"/>
  <c r="BE236" i="4" s="1"/>
  <c r="BI236" i="4" s="1"/>
  <c r="BH235" i="4"/>
  <c r="BG235" i="4" l="1"/>
  <c r="BF235" i="4"/>
  <c r="BC236" i="4"/>
  <c r="BA237" i="4" s="1"/>
  <c r="BL235" i="4" l="1" a="1"/>
  <c r="BL235" i="4" s="1"/>
  <c r="BK234" i="4" a="1"/>
  <c r="BK234" i="4" s="1"/>
  <c r="BD236" i="4"/>
  <c r="AZ236" i="4"/>
  <c r="BB237" i="4"/>
  <c r="BE237" i="4" s="1"/>
  <c r="BI237" i="4" s="1"/>
  <c r="BH236" i="4"/>
  <c r="BG236" i="4" l="1"/>
  <c r="BF236" i="4"/>
  <c r="BC237" i="4"/>
  <c r="BA238" i="4" s="1"/>
  <c r="BL236" i="4" l="1" a="1"/>
  <c r="BL236" i="4" s="1"/>
  <c r="BK235" i="4" a="1"/>
  <c r="BK235" i="4" s="1"/>
  <c r="BD237" i="4"/>
  <c r="AZ237" i="4"/>
  <c r="BH237" i="4"/>
  <c r="BB238" i="4"/>
  <c r="BE238" i="4" s="1"/>
  <c r="BI238" i="4" s="1"/>
  <c r="BG237" i="4" l="1"/>
  <c r="BF237" i="4"/>
  <c r="BC238" i="4"/>
  <c r="BA239" i="4" s="1"/>
  <c r="BL237" i="4" l="1" a="1"/>
  <c r="BL237" i="4" s="1"/>
  <c r="BK236" i="4" a="1"/>
  <c r="BK236" i="4" s="1"/>
  <c r="BD238" i="4"/>
  <c r="AZ238" i="4"/>
  <c r="BB239" i="4"/>
  <c r="BE239" i="4" s="1"/>
  <c r="BI239" i="4" s="1"/>
  <c r="BH238" i="4"/>
  <c r="BG238" i="4" l="1"/>
  <c r="BF238" i="4"/>
  <c r="BC239" i="4"/>
  <c r="BA240" i="4" s="1"/>
  <c r="BL238" i="4" l="1" a="1"/>
  <c r="BL238" i="4" s="1"/>
  <c r="BK237" i="4" a="1"/>
  <c r="BK237" i="4" s="1"/>
  <c r="BD239" i="4"/>
  <c r="AZ239" i="4"/>
  <c r="BH239" i="4"/>
  <c r="BB240" i="4"/>
  <c r="BE240" i="4" s="1"/>
  <c r="BI240" i="4" s="1"/>
  <c r="BG239" i="4" l="1"/>
  <c r="BF239" i="4"/>
  <c r="BC240" i="4"/>
  <c r="BA241" i="4" s="1"/>
  <c r="BL239" i="4" l="1" a="1"/>
  <c r="BL239" i="4" s="1"/>
  <c r="BK238" i="4" a="1"/>
  <c r="BK238" i="4" s="1"/>
  <c r="BD240" i="4"/>
  <c r="AZ240" i="4"/>
  <c r="BB241" i="4"/>
  <c r="BE241" i="4" s="1"/>
  <c r="BI241" i="4" s="1"/>
  <c r="BH240" i="4"/>
  <c r="BG240" i="4" l="1"/>
  <c r="BF240" i="4"/>
  <c r="BC241" i="4"/>
  <c r="BA242" i="4" s="1"/>
  <c r="BL240" i="4" l="1" a="1"/>
  <c r="BL240" i="4" s="1"/>
  <c r="BK239" i="4" a="1"/>
  <c r="BK239" i="4" s="1"/>
  <c r="BD241" i="4"/>
  <c r="AZ241" i="4"/>
  <c r="BH241" i="4"/>
  <c r="BB242" i="4"/>
  <c r="BE242" i="4" s="1"/>
  <c r="BI242" i="4" s="1"/>
  <c r="BG241" i="4" l="1"/>
  <c r="BF241" i="4"/>
  <c r="BC242" i="4"/>
  <c r="BA243" i="4" s="1"/>
  <c r="BL241" i="4" l="1" a="1"/>
  <c r="BL241" i="4" s="1"/>
  <c r="BK240" i="4" a="1"/>
  <c r="BK240" i="4" s="1"/>
  <c r="BD242" i="4"/>
  <c r="AZ242" i="4"/>
  <c r="BB243" i="4"/>
  <c r="BE243" i="4" s="1"/>
  <c r="BI243" i="4" s="1"/>
  <c r="BH242" i="4"/>
  <c r="BG242" i="4" l="1"/>
  <c r="BF242" i="4"/>
  <c r="BC243" i="4"/>
  <c r="BA244" i="4" s="1"/>
  <c r="BL242" i="4" l="1" a="1"/>
  <c r="BL242" i="4" s="1"/>
  <c r="BK241" i="4" a="1"/>
  <c r="BK241" i="4" s="1"/>
  <c r="BD243" i="4"/>
  <c r="AZ243" i="4"/>
  <c r="BH243" i="4"/>
  <c r="BB244" i="4"/>
  <c r="BE244" i="4" s="1"/>
  <c r="BI244" i="4" s="1"/>
  <c r="BG243" i="4" l="1"/>
  <c r="BF243" i="4"/>
  <c r="BC244" i="4"/>
  <c r="BA245" i="4" s="1"/>
  <c r="BL243" i="4" l="1" a="1"/>
  <c r="BL243" i="4" s="1"/>
  <c r="BK242" i="4" a="1"/>
  <c r="BK242" i="4" s="1"/>
  <c r="BD244" i="4"/>
  <c r="AZ244" i="4"/>
  <c r="BH244" i="4"/>
  <c r="BB245" i="4"/>
  <c r="BE245" i="4" s="1"/>
  <c r="BI245" i="4" s="1"/>
  <c r="BG244" i="4" l="1"/>
  <c r="BF244" i="4"/>
  <c r="BC245" i="4"/>
  <c r="BA246" i="4" s="1"/>
  <c r="BL244" i="4" l="1" a="1"/>
  <c r="BL244" i="4" s="1"/>
  <c r="BK243" i="4" a="1"/>
  <c r="BK243" i="4" s="1"/>
  <c r="BD245" i="4"/>
  <c r="AZ245" i="4"/>
  <c r="BH245" i="4"/>
  <c r="BB246" i="4"/>
  <c r="BE246" i="4" s="1"/>
  <c r="BI246" i="4" s="1"/>
  <c r="BG245" i="4" l="1"/>
  <c r="BF245" i="4"/>
  <c r="BC246" i="4"/>
  <c r="BA247" i="4" s="1"/>
  <c r="BL245" i="4" l="1" a="1"/>
  <c r="BL245" i="4" s="1"/>
  <c r="BK244" i="4" a="1"/>
  <c r="BK244" i="4" s="1"/>
  <c r="BD246" i="4"/>
  <c r="AZ246" i="4"/>
  <c r="BH246" i="4"/>
  <c r="BB247" i="4"/>
  <c r="BE247" i="4" s="1"/>
  <c r="BI247" i="4" s="1"/>
  <c r="BG246" i="4" l="1"/>
  <c r="BF246" i="4"/>
  <c r="BC247" i="4"/>
  <c r="BA248" i="4" s="1"/>
  <c r="BL246" i="4" l="1" a="1"/>
  <c r="BL246" i="4" s="1"/>
  <c r="BK245" i="4" a="1"/>
  <c r="BK245" i="4" s="1"/>
  <c r="BD247" i="4"/>
  <c r="AZ247" i="4"/>
  <c r="BB248" i="4"/>
  <c r="BE248" i="4" s="1"/>
  <c r="BI248" i="4" s="1"/>
  <c r="BH247" i="4"/>
  <c r="BG247" i="4" l="1"/>
  <c r="BF247" i="4"/>
  <c r="BC248" i="4"/>
  <c r="BA249" i="4" s="1"/>
  <c r="BL247" i="4" l="1" a="1"/>
  <c r="BL247" i="4" s="1"/>
  <c r="BK246" i="4" a="1"/>
  <c r="BK246" i="4" s="1"/>
  <c r="BD248" i="4"/>
  <c r="AZ248" i="4"/>
  <c r="BH248" i="4"/>
  <c r="BB249" i="4"/>
  <c r="BE249" i="4" s="1"/>
  <c r="BI249" i="4" s="1"/>
  <c r="BG248" i="4" l="1"/>
  <c r="BF248" i="4"/>
  <c r="BC249" i="4"/>
  <c r="BA250" i="4" s="1"/>
  <c r="BL248" i="4" l="1" a="1"/>
  <c r="BL248" i="4" s="1"/>
  <c r="BK247" i="4" a="1"/>
  <c r="BK247" i="4" s="1"/>
  <c r="BD249" i="4"/>
  <c r="AZ249" i="4"/>
  <c r="BB250" i="4"/>
  <c r="BE250" i="4" s="1"/>
  <c r="BI250" i="4" s="1"/>
  <c r="BH249" i="4"/>
  <c r="BG249" i="4" l="1"/>
  <c r="BF249" i="4"/>
  <c r="BC250" i="4"/>
  <c r="BA251" i="4" s="1"/>
  <c r="BL249" i="4" l="1" a="1"/>
  <c r="BL249" i="4" s="1"/>
  <c r="BK248" i="4" a="1"/>
  <c r="BK248" i="4" s="1"/>
  <c r="BD250" i="4"/>
  <c r="AZ250" i="4"/>
  <c r="BB251" i="4"/>
  <c r="BE251" i="4" s="1"/>
  <c r="BI251" i="4" s="1"/>
  <c r="BH250" i="4"/>
  <c r="BG250" i="4" l="1"/>
  <c r="BF250" i="4"/>
  <c r="BC251" i="4"/>
  <c r="BA252" i="4" s="1"/>
  <c r="BL250" i="4" l="1" a="1"/>
  <c r="BL250" i="4" s="1"/>
  <c r="BK249" i="4" a="1"/>
  <c r="BK249" i="4" s="1"/>
  <c r="BD251" i="4"/>
  <c r="AZ251" i="4"/>
  <c r="BH251" i="4"/>
  <c r="BB252" i="4"/>
  <c r="BE252" i="4" s="1"/>
  <c r="BI252" i="4" s="1"/>
  <c r="BG251" i="4" l="1"/>
  <c r="BF251" i="4"/>
  <c r="BC252" i="4"/>
  <c r="BA253" i="4" s="1"/>
  <c r="BL251" i="4" l="1" a="1"/>
  <c r="BL251" i="4" s="1"/>
  <c r="BK250" i="4" a="1"/>
  <c r="BK250" i="4" s="1"/>
  <c r="BD252" i="4"/>
  <c r="AZ252" i="4"/>
  <c r="BH252" i="4"/>
  <c r="BB253" i="4"/>
  <c r="BE253" i="4" s="1"/>
  <c r="BI253" i="4" s="1"/>
  <c r="BG252" i="4" l="1"/>
  <c r="BF252" i="4"/>
  <c r="BC253" i="4"/>
  <c r="BA254" i="4" s="1"/>
  <c r="BL252" i="4" l="1" a="1"/>
  <c r="BL252" i="4" s="1"/>
  <c r="BK251" i="4" a="1"/>
  <c r="BK251" i="4" s="1"/>
  <c r="BD253" i="4"/>
  <c r="AZ253" i="4"/>
  <c r="BH253" i="4"/>
  <c r="BB254" i="4"/>
  <c r="BE254" i="4" s="1"/>
  <c r="BI254" i="4" s="1"/>
  <c r="BG253" i="4" l="1"/>
  <c r="BF253" i="4"/>
  <c r="BC254" i="4"/>
  <c r="BA255" i="4" s="1"/>
  <c r="BL253" i="4" l="1" a="1"/>
  <c r="BL253" i="4" s="1"/>
  <c r="BK252" i="4" a="1"/>
  <c r="BK252" i="4" s="1"/>
  <c r="BD254" i="4"/>
  <c r="AZ254" i="4"/>
  <c r="BH254" i="4"/>
  <c r="BB255" i="4"/>
  <c r="BE255" i="4" s="1"/>
  <c r="BI255" i="4" s="1"/>
  <c r="BG254" i="4" l="1"/>
  <c r="BF254" i="4"/>
  <c r="BC255" i="4"/>
  <c r="BA256" i="4" s="1"/>
  <c r="BL254" i="4" l="1" a="1"/>
  <c r="BL254" i="4" s="1"/>
  <c r="BK253" i="4" a="1"/>
  <c r="BK253" i="4" s="1"/>
  <c r="BD255" i="4"/>
  <c r="AZ255" i="4"/>
  <c r="BB256" i="4"/>
  <c r="BE256" i="4" s="1"/>
  <c r="BI256" i="4" s="1"/>
  <c r="BH255" i="4"/>
  <c r="BG255" i="4" l="1"/>
  <c r="BF255" i="4"/>
  <c r="BC256" i="4"/>
  <c r="BA257" i="4" s="1"/>
  <c r="BL255" i="4" l="1" a="1"/>
  <c r="BL255" i="4" s="1"/>
  <c r="BK254" i="4" a="1"/>
  <c r="BK254" i="4" s="1"/>
  <c r="BD256" i="4"/>
  <c r="AZ256" i="4"/>
  <c r="BB257" i="4"/>
  <c r="BE257" i="4" s="1"/>
  <c r="BI257" i="4" s="1"/>
  <c r="BH256" i="4"/>
  <c r="BG256" i="4" l="1"/>
  <c r="BF256" i="4"/>
  <c r="BC257" i="4"/>
  <c r="BA258" i="4" s="1"/>
  <c r="BL256" i="4" l="1" a="1"/>
  <c r="BL256" i="4" s="1"/>
  <c r="BK255" i="4" a="1"/>
  <c r="BK255" i="4" s="1"/>
  <c r="BD257" i="4"/>
  <c r="AZ257" i="4"/>
  <c r="BH257" i="4"/>
  <c r="BB258" i="4"/>
  <c r="BE258" i="4" s="1"/>
  <c r="BI258" i="4" s="1"/>
  <c r="BG257" i="4" l="1"/>
  <c r="BF257" i="4"/>
  <c r="BC258" i="4"/>
  <c r="BA259" i="4" s="1"/>
  <c r="BL257" i="4" l="1" a="1"/>
  <c r="BL257" i="4" s="1"/>
  <c r="BK256" i="4" a="1"/>
  <c r="BK256" i="4" s="1"/>
  <c r="BD258" i="4"/>
  <c r="AZ258" i="4"/>
  <c r="BB259" i="4"/>
  <c r="BE259" i="4" s="1"/>
  <c r="BI259" i="4" s="1"/>
  <c r="BH258" i="4"/>
  <c r="BG258" i="4" l="1"/>
  <c r="BF258" i="4"/>
  <c r="BC259" i="4"/>
  <c r="BA260" i="4" s="1"/>
  <c r="BL258" i="4" l="1" a="1"/>
  <c r="BL258" i="4" s="1"/>
  <c r="BK257" i="4" a="1"/>
  <c r="BK257" i="4" s="1"/>
  <c r="BD259" i="4"/>
  <c r="AZ259" i="4"/>
  <c r="BB260" i="4"/>
  <c r="BE260" i="4" s="1"/>
  <c r="BI260" i="4" s="1"/>
  <c r="BH259" i="4"/>
  <c r="BG259" i="4" l="1"/>
  <c r="BF259" i="4"/>
  <c r="BC260" i="4"/>
  <c r="BA261" i="4" s="1"/>
  <c r="BL259" i="4" l="1" a="1"/>
  <c r="BL259" i="4" s="1"/>
  <c r="BK258" i="4" a="1"/>
  <c r="BK258" i="4" s="1"/>
  <c r="BD260" i="4"/>
  <c r="AZ260" i="4"/>
  <c r="BH260" i="4"/>
  <c r="BB261" i="4"/>
  <c r="BE261" i="4" s="1"/>
  <c r="BI261" i="4" s="1"/>
  <c r="BG260" i="4" l="1"/>
  <c r="BF260" i="4"/>
  <c r="BC261" i="4"/>
  <c r="BA262" i="4" s="1"/>
  <c r="BL260" i="4" l="1" a="1"/>
  <c r="BL260" i="4" s="1"/>
  <c r="BK259" i="4" a="1"/>
  <c r="BK259" i="4" s="1"/>
  <c r="BD261" i="4"/>
  <c r="AZ261" i="4"/>
  <c r="BH261" i="4"/>
  <c r="BB262" i="4"/>
  <c r="BE262" i="4" s="1"/>
  <c r="BI262" i="4" s="1"/>
  <c r="BG261" i="4" l="1"/>
  <c r="BF261" i="4"/>
  <c r="BC262" i="4"/>
  <c r="BA263" i="4" s="1"/>
  <c r="BL261" i="4" l="1" a="1"/>
  <c r="BL261" i="4" s="1"/>
  <c r="BK260" i="4" a="1"/>
  <c r="BK260" i="4" s="1"/>
  <c r="BD262" i="4"/>
  <c r="AZ262" i="4"/>
  <c r="BB263" i="4"/>
  <c r="BE263" i="4" s="1"/>
  <c r="BI263" i="4" s="1"/>
  <c r="BH262" i="4"/>
  <c r="BG262" i="4" l="1"/>
  <c r="BF262" i="4"/>
  <c r="BC263" i="4"/>
  <c r="BA264" i="4" s="1"/>
  <c r="BL262" i="4" l="1" a="1"/>
  <c r="BL262" i="4" s="1"/>
  <c r="BK261" i="4" a="1"/>
  <c r="BK261" i="4" s="1"/>
  <c r="BD263" i="4"/>
  <c r="AZ263" i="4"/>
  <c r="BH263" i="4"/>
  <c r="BB264" i="4"/>
  <c r="BE264" i="4" s="1"/>
  <c r="BI264" i="4" s="1"/>
  <c r="BG263" i="4" l="1"/>
  <c r="BF263" i="4"/>
  <c r="BC264" i="4"/>
  <c r="BA265" i="4" s="1"/>
  <c r="BL263" i="4" l="1" a="1"/>
  <c r="BL263" i="4" s="1"/>
  <c r="BK262" i="4" a="1"/>
  <c r="BK262" i="4" s="1"/>
  <c r="BD264" i="4"/>
  <c r="AZ264" i="4"/>
  <c r="BH264" i="4"/>
  <c r="BB265" i="4"/>
  <c r="BE265" i="4" s="1"/>
  <c r="BI265" i="4" s="1"/>
  <c r="BG264" i="4" l="1"/>
  <c r="BF264" i="4"/>
  <c r="BC265" i="4"/>
  <c r="BA266" i="4" s="1"/>
  <c r="BL264" i="4" l="1" a="1"/>
  <c r="BL264" i="4" s="1"/>
  <c r="BK263" i="4" a="1"/>
  <c r="BK263" i="4" s="1"/>
  <c r="BD265" i="4"/>
  <c r="AZ265" i="4"/>
  <c r="BH265" i="4"/>
  <c r="BB266" i="4"/>
  <c r="BE266" i="4" s="1"/>
  <c r="BI266" i="4" s="1"/>
  <c r="BG265" i="4" l="1"/>
  <c r="BF265" i="4"/>
  <c r="BC266" i="4"/>
  <c r="BA267" i="4" s="1"/>
  <c r="BL265" i="4" l="1" a="1"/>
  <c r="BL265" i="4" s="1"/>
  <c r="BK264" i="4" a="1"/>
  <c r="BK264" i="4" s="1"/>
  <c r="BD266" i="4"/>
  <c r="AZ266" i="4"/>
  <c r="BH266" i="4"/>
  <c r="BB267" i="4"/>
  <c r="BE267" i="4" s="1"/>
  <c r="BI267" i="4" s="1"/>
  <c r="BG266" i="4" l="1"/>
  <c r="BF266" i="4"/>
  <c r="BC267" i="4"/>
  <c r="BA268" i="4" s="1"/>
  <c r="BL266" i="4" l="1" a="1"/>
  <c r="BL266" i="4" s="1"/>
  <c r="BK265" i="4" a="1"/>
  <c r="BK265" i="4" s="1"/>
  <c r="BD267" i="4"/>
  <c r="AZ267" i="4"/>
  <c r="BB268" i="4"/>
  <c r="BE268" i="4" s="1"/>
  <c r="BI268" i="4" s="1"/>
  <c r="BH267" i="4"/>
  <c r="BG267" i="4" l="1"/>
  <c r="BF267" i="4"/>
  <c r="BC268" i="4"/>
  <c r="BA269" i="4" s="1"/>
  <c r="BL267" i="4" l="1" a="1"/>
  <c r="BL267" i="4" s="1"/>
  <c r="BK266" i="4" a="1"/>
  <c r="BK266" i="4" s="1"/>
  <c r="BD268" i="4"/>
  <c r="AZ268" i="4"/>
  <c r="BH268" i="4"/>
  <c r="BB269" i="4"/>
  <c r="BE269" i="4" s="1"/>
  <c r="BI269" i="4" s="1"/>
  <c r="BG268" i="4" l="1"/>
  <c r="BF268" i="4"/>
  <c r="BC269" i="4"/>
  <c r="BA270" i="4" s="1"/>
  <c r="BL268" i="4" l="1" a="1"/>
  <c r="BL268" i="4" s="1"/>
  <c r="BK267" i="4" a="1"/>
  <c r="BK267" i="4" s="1"/>
  <c r="BD269" i="4"/>
  <c r="AZ269" i="4"/>
  <c r="BH269" i="4"/>
  <c r="BB270" i="4"/>
  <c r="BE270" i="4" s="1"/>
  <c r="BI270" i="4" s="1"/>
  <c r="BG269" i="4" l="1"/>
  <c r="BF269" i="4"/>
  <c r="BC270" i="4"/>
  <c r="BA271" i="4" s="1"/>
  <c r="BL269" i="4" l="1" a="1"/>
  <c r="BL269" i="4" s="1"/>
  <c r="BK268" i="4" a="1"/>
  <c r="BK268" i="4" s="1"/>
  <c r="BD270" i="4"/>
  <c r="AZ270" i="4"/>
  <c r="BH270" i="4"/>
  <c r="BB271" i="4"/>
  <c r="BE271" i="4" s="1"/>
  <c r="BI271" i="4" s="1"/>
  <c r="BG270" i="4" l="1"/>
  <c r="BF270" i="4"/>
  <c r="BC271" i="4"/>
  <c r="BA272" i="4" s="1"/>
  <c r="BL270" i="4" l="1" a="1"/>
  <c r="BL270" i="4" s="1"/>
  <c r="BK269" i="4" a="1"/>
  <c r="BK269" i="4" s="1"/>
  <c r="BD271" i="4"/>
  <c r="AZ271" i="4"/>
  <c r="BH271" i="4"/>
  <c r="BB272" i="4"/>
  <c r="BE272" i="4" s="1"/>
  <c r="BI272" i="4" s="1"/>
  <c r="BG271" i="4" l="1"/>
  <c r="BF271" i="4"/>
  <c r="BC272" i="4"/>
  <c r="BA273" i="4" s="1"/>
  <c r="BL271" i="4" l="1" a="1"/>
  <c r="BL271" i="4" s="1"/>
  <c r="BK270" i="4" a="1"/>
  <c r="BK270" i="4" s="1"/>
  <c r="BD272" i="4"/>
  <c r="AZ272" i="4"/>
  <c r="BB273" i="4"/>
  <c r="BE273" i="4" s="1"/>
  <c r="BI273" i="4" s="1"/>
  <c r="BH272" i="4"/>
  <c r="BG272" i="4" l="1"/>
  <c r="BF272" i="4"/>
  <c r="BC273" i="4"/>
  <c r="BA274" i="4" s="1"/>
  <c r="BL272" i="4" l="1" a="1"/>
  <c r="BL272" i="4" s="1"/>
  <c r="BK271" i="4" a="1"/>
  <c r="BK271" i="4" s="1"/>
  <c r="BD273" i="4"/>
  <c r="AZ273" i="4"/>
  <c r="BH273" i="4"/>
  <c r="BB274" i="4"/>
  <c r="BE274" i="4" s="1"/>
  <c r="BI274" i="4" s="1"/>
  <c r="BG273" i="4" l="1"/>
  <c r="BF273" i="4"/>
  <c r="BC274" i="4"/>
  <c r="BA275" i="4" s="1"/>
  <c r="BL273" i="4" l="1" a="1"/>
  <c r="BL273" i="4" s="1"/>
  <c r="BK272" i="4" a="1"/>
  <c r="BK272" i="4" s="1"/>
  <c r="BD274" i="4"/>
  <c r="AZ274" i="4"/>
  <c r="BB275" i="4"/>
  <c r="BE275" i="4" s="1"/>
  <c r="BI275" i="4" s="1"/>
  <c r="BH274" i="4"/>
  <c r="BG274" i="4" l="1"/>
  <c r="BF274" i="4"/>
  <c r="BC275" i="4"/>
  <c r="BA276" i="4" s="1"/>
  <c r="BL274" i="4" l="1" a="1"/>
  <c r="BL274" i="4" s="1"/>
  <c r="BK273" i="4" a="1"/>
  <c r="BK273" i="4" s="1"/>
  <c r="BD275" i="4"/>
  <c r="AZ275" i="4"/>
  <c r="BH275" i="4"/>
  <c r="BB276" i="4"/>
  <c r="BE276" i="4" s="1"/>
  <c r="BI276" i="4" s="1"/>
  <c r="BG275" i="4" l="1"/>
  <c r="BF275" i="4"/>
  <c r="BC276" i="4"/>
  <c r="BA277" i="4" s="1"/>
  <c r="BL275" i="4" l="1" a="1"/>
  <c r="BL275" i="4" s="1"/>
  <c r="BK274" i="4" a="1"/>
  <c r="BK274" i="4" s="1"/>
  <c r="BD276" i="4"/>
  <c r="AZ276" i="4"/>
  <c r="BB277" i="4"/>
  <c r="BE277" i="4" s="1"/>
  <c r="BI277" i="4" s="1"/>
  <c r="BH276" i="4"/>
  <c r="BG276" i="4" l="1"/>
  <c r="BF276" i="4"/>
  <c r="BC277" i="4"/>
  <c r="BA278" i="4" s="1"/>
  <c r="BL276" i="4" l="1" a="1"/>
  <c r="BL276" i="4" s="1"/>
  <c r="BK275" i="4" a="1"/>
  <c r="BK275" i="4" s="1"/>
  <c r="BD277" i="4"/>
  <c r="AZ277" i="4"/>
  <c r="BH277" i="4"/>
  <c r="BB278" i="4"/>
  <c r="BE278" i="4" s="1"/>
  <c r="BI278" i="4" s="1"/>
  <c r="BG277" i="4" l="1"/>
  <c r="BF277" i="4"/>
  <c r="BC278" i="4"/>
  <c r="BA279" i="4" s="1"/>
  <c r="BL277" i="4" l="1" a="1"/>
  <c r="BL277" i="4" s="1"/>
  <c r="BK276" i="4" a="1"/>
  <c r="BK276" i="4" s="1"/>
  <c r="BD278" i="4"/>
  <c r="AZ278" i="4"/>
  <c r="BH278" i="4"/>
  <c r="BB279" i="4"/>
  <c r="BE279" i="4" s="1"/>
  <c r="BI279" i="4" s="1"/>
  <c r="BG278" i="4" l="1"/>
  <c r="BF278" i="4"/>
  <c r="BC279" i="4"/>
  <c r="BA280" i="4" s="1"/>
  <c r="BL278" i="4" l="1" a="1"/>
  <c r="BL278" i="4" s="1"/>
  <c r="BK277" i="4" a="1"/>
  <c r="BK277" i="4" s="1"/>
  <c r="BD279" i="4"/>
  <c r="AZ279" i="4"/>
  <c r="BB280" i="4"/>
  <c r="BE280" i="4" s="1"/>
  <c r="BI280" i="4" s="1"/>
  <c r="BH279" i="4"/>
  <c r="BG279" i="4" l="1"/>
  <c r="BF279" i="4"/>
  <c r="BC280" i="4"/>
  <c r="BA281" i="4" s="1"/>
  <c r="BL279" i="4" l="1" a="1"/>
  <c r="BL279" i="4" s="1"/>
  <c r="BK278" i="4" a="1"/>
  <c r="BK278" i="4" s="1"/>
  <c r="BD280" i="4"/>
  <c r="AZ280" i="4"/>
  <c r="BH280" i="4"/>
  <c r="BB281" i="4"/>
  <c r="BE281" i="4" s="1"/>
  <c r="BI281" i="4" s="1"/>
  <c r="BG280" i="4" l="1"/>
  <c r="BF280" i="4"/>
  <c r="BC281" i="4"/>
  <c r="BA282" i="4" s="1"/>
  <c r="BL280" i="4" l="1" a="1"/>
  <c r="BL280" i="4" s="1"/>
  <c r="BK279" i="4" a="1"/>
  <c r="BK279" i="4" s="1"/>
  <c r="BD281" i="4"/>
  <c r="AZ281" i="4"/>
  <c r="BH281" i="4"/>
  <c r="BB282" i="4"/>
  <c r="BE282" i="4" s="1"/>
  <c r="BI282" i="4" s="1"/>
  <c r="BG281" i="4" l="1"/>
  <c r="BF281" i="4"/>
  <c r="BC282" i="4"/>
  <c r="BA283" i="4" s="1"/>
  <c r="BL281" i="4" l="1" a="1"/>
  <c r="BL281" i="4" s="1"/>
  <c r="BK280" i="4" a="1"/>
  <c r="BK280" i="4" s="1"/>
  <c r="BD282" i="4"/>
  <c r="AZ282" i="4"/>
  <c r="BH282" i="4"/>
  <c r="BB283" i="4"/>
  <c r="BE283" i="4" s="1"/>
  <c r="BI283" i="4" s="1"/>
  <c r="BG282" i="4" l="1"/>
  <c r="BF282" i="4"/>
  <c r="BC283" i="4"/>
  <c r="BA284" i="4" s="1"/>
  <c r="BL282" i="4" l="1" a="1"/>
  <c r="BL282" i="4" s="1"/>
  <c r="BK281" i="4" a="1"/>
  <c r="BK281" i="4" s="1"/>
  <c r="BD283" i="4"/>
  <c r="AZ283" i="4"/>
  <c r="BB284" i="4"/>
  <c r="BE284" i="4" s="1"/>
  <c r="BI284" i="4" s="1"/>
  <c r="BH283" i="4"/>
  <c r="BG283" i="4" l="1"/>
  <c r="BF283" i="4"/>
  <c r="BC284" i="4"/>
  <c r="BA285" i="4" s="1"/>
  <c r="BL283" i="4" l="1" a="1"/>
  <c r="BL283" i="4" s="1"/>
  <c r="BK282" i="4" a="1"/>
  <c r="BK282" i="4" s="1"/>
  <c r="BD284" i="4"/>
  <c r="AZ284" i="4"/>
  <c r="BB285" i="4"/>
  <c r="BE285" i="4" s="1"/>
  <c r="BI285" i="4" s="1"/>
  <c r="BH284" i="4"/>
  <c r="BG284" i="4" l="1"/>
  <c r="BF284" i="4"/>
  <c r="BC285" i="4"/>
  <c r="BA286" i="4" s="1"/>
  <c r="BL284" i="4" l="1" a="1"/>
  <c r="BL284" i="4" s="1"/>
  <c r="BK283" i="4" a="1"/>
  <c r="BK283" i="4" s="1"/>
  <c r="BD285" i="4"/>
  <c r="AZ285" i="4"/>
  <c r="BH285" i="4"/>
  <c r="BB286" i="4"/>
  <c r="BE286" i="4" s="1"/>
  <c r="BI286" i="4" s="1"/>
  <c r="BG285" i="4" l="1"/>
  <c r="BF285" i="4"/>
  <c r="BC286" i="4"/>
  <c r="BA287" i="4" s="1"/>
  <c r="BL285" i="4" l="1" a="1"/>
  <c r="BL285" i="4" s="1"/>
  <c r="BK284" i="4" a="1"/>
  <c r="BK284" i="4" s="1"/>
  <c r="BD286" i="4"/>
  <c r="AZ286" i="4"/>
  <c r="BB287" i="4"/>
  <c r="BE287" i="4" s="1"/>
  <c r="BI287" i="4" s="1"/>
  <c r="BH286" i="4"/>
  <c r="BG286" i="4" l="1"/>
  <c r="BF286" i="4"/>
  <c r="BC287" i="4"/>
  <c r="BA288" i="4" s="1"/>
  <c r="BL286" i="4" l="1" a="1"/>
  <c r="BL286" i="4" s="1"/>
  <c r="BK285" i="4" a="1"/>
  <c r="BK285" i="4" s="1"/>
  <c r="BD287" i="4"/>
  <c r="AZ287" i="4"/>
  <c r="BH287" i="4"/>
  <c r="BB288" i="4"/>
  <c r="BE288" i="4" s="1"/>
  <c r="BI288" i="4" s="1"/>
  <c r="BG287" i="4" l="1"/>
  <c r="BF287" i="4"/>
  <c r="BC288" i="4"/>
  <c r="BA289" i="4" s="1"/>
  <c r="BL287" i="4" l="1" a="1"/>
  <c r="BL287" i="4" s="1"/>
  <c r="BK286" i="4" a="1"/>
  <c r="BK286" i="4" s="1"/>
  <c r="BD288" i="4"/>
  <c r="AZ288" i="4"/>
  <c r="BH288" i="4"/>
  <c r="BB289" i="4"/>
  <c r="BE289" i="4" s="1"/>
  <c r="BI289" i="4" s="1"/>
  <c r="BG288" i="4" l="1"/>
  <c r="BF288" i="4"/>
  <c r="BC289" i="4"/>
  <c r="BA290" i="4" s="1"/>
  <c r="BL288" i="4" l="1" a="1"/>
  <c r="BL288" i="4" s="1"/>
  <c r="BK287" i="4" a="1"/>
  <c r="BK287" i="4" s="1"/>
  <c r="BD289" i="4"/>
  <c r="AZ289" i="4"/>
  <c r="BB290" i="4"/>
  <c r="BE290" i="4" s="1"/>
  <c r="BI290" i="4" s="1"/>
  <c r="BH289" i="4"/>
  <c r="BG289" i="4" l="1"/>
  <c r="BF289" i="4"/>
  <c r="BC290" i="4"/>
  <c r="BA291" i="4" s="1"/>
  <c r="BL289" i="4" l="1" a="1"/>
  <c r="BL289" i="4" s="1"/>
  <c r="BK288" i="4" a="1"/>
  <c r="BK288" i="4" s="1"/>
  <c r="BD290" i="4"/>
  <c r="AZ290" i="4"/>
  <c r="BH290" i="4"/>
  <c r="BB291" i="4"/>
  <c r="BE291" i="4" s="1"/>
  <c r="BI291" i="4" s="1"/>
  <c r="BG290" i="4" l="1"/>
  <c r="BF290" i="4"/>
  <c r="BC291" i="4"/>
  <c r="BA292" i="4" s="1"/>
  <c r="BL290" i="4" l="1" a="1"/>
  <c r="BL290" i="4" s="1"/>
  <c r="BK289" i="4" a="1"/>
  <c r="BK289" i="4" s="1"/>
  <c r="BD291" i="4"/>
  <c r="AZ291" i="4"/>
  <c r="BH291" i="4"/>
  <c r="BB292" i="4"/>
  <c r="BE292" i="4" s="1"/>
  <c r="BI292" i="4" s="1"/>
  <c r="BG291" i="4" l="1"/>
  <c r="BF291" i="4"/>
  <c r="BC292" i="4"/>
  <c r="BA293" i="4" s="1"/>
  <c r="BL291" i="4" l="1" a="1"/>
  <c r="BL291" i="4" s="1"/>
  <c r="BK290" i="4" a="1"/>
  <c r="BK290" i="4" s="1"/>
  <c r="BD292" i="4"/>
  <c r="AZ292" i="4"/>
  <c r="BH292" i="4"/>
  <c r="BB293" i="4"/>
  <c r="BE293" i="4" s="1"/>
  <c r="BI293" i="4" s="1"/>
  <c r="BG292" i="4" l="1"/>
  <c r="BF292" i="4"/>
  <c r="BC293" i="4"/>
  <c r="BA294" i="4" s="1"/>
  <c r="BL292" i="4" l="1" a="1"/>
  <c r="BL292" i="4" s="1"/>
  <c r="BK291" i="4" a="1"/>
  <c r="BK291" i="4" s="1"/>
  <c r="BD293" i="4"/>
  <c r="AZ293" i="4"/>
  <c r="BB294" i="4"/>
  <c r="BE294" i="4" s="1"/>
  <c r="BI294" i="4" s="1"/>
  <c r="BH293" i="4"/>
  <c r="BG293" i="4" l="1"/>
  <c r="BF293" i="4"/>
  <c r="BC294" i="4"/>
  <c r="BA295" i="4" s="1"/>
  <c r="BL293" i="4" l="1" a="1"/>
  <c r="BL293" i="4" s="1"/>
  <c r="BK292" i="4" a="1"/>
  <c r="BK292" i="4" s="1"/>
  <c r="BD294" i="4"/>
  <c r="AZ294" i="4"/>
  <c r="BB295" i="4"/>
  <c r="BE295" i="4" s="1"/>
  <c r="BI295" i="4" s="1"/>
  <c r="BH294" i="4"/>
  <c r="BG294" i="4" l="1"/>
  <c r="BF294" i="4"/>
  <c r="BC295" i="4"/>
  <c r="BA296" i="4" s="1"/>
  <c r="BL294" i="4" l="1" a="1"/>
  <c r="BL294" i="4" s="1"/>
  <c r="BK293" i="4" a="1"/>
  <c r="BK293" i="4" s="1"/>
  <c r="BD295" i="4"/>
  <c r="AZ295" i="4"/>
  <c r="BB296" i="4"/>
  <c r="BE296" i="4" s="1"/>
  <c r="BI296" i="4" s="1"/>
  <c r="BH295" i="4"/>
  <c r="BG295" i="4" l="1"/>
  <c r="BF295" i="4"/>
  <c r="BC296" i="4"/>
  <c r="BA297" i="4" s="1"/>
  <c r="BL295" i="4" l="1" a="1"/>
  <c r="BL295" i="4" s="1"/>
  <c r="BK294" i="4" a="1"/>
  <c r="BK294" i="4" s="1"/>
  <c r="BD296" i="4"/>
  <c r="AZ296" i="4"/>
  <c r="BH296" i="4"/>
  <c r="BB297" i="4"/>
  <c r="BE297" i="4" s="1"/>
  <c r="BI297" i="4" s="1"/>
  <c r="BG296" i="4" l="1"/>
  <c r="BF296" i="4"/>
  <c r="BC297" i="4"/>
  <c r="BA298" i="4" s="1"/>
  <c r="BL296" i="4" l="1" a="1"/>
  <c r="BL296" i="4" s="1"/>
  <c r="BK295" i="4" a="1"/>
  <c r="BK295" i="4" s="1"/>
  <c r="BD297" i="4"/>
  <c r="AZ297" i="4"/>
  <c r="BB298" i="4"/>
  <c r="BE298" i="4" s="1"/>
  <c r="BI298" i="4" s="1"/>
  <c r="BH297" i="4"/>
  <c r="BG297" i="4" l="1"/>
  <c r="BF297" i="4"/>
  <c r="BC298" i="4"/>
  <c r="BA299" i="4" s="1"/>
  <c r="BL297" i="4" l="1" a="1"/>
  <c r="BL297" i="4" s="1"/>
  <c r="BK296" i="4" a="1"/>
  <c r="BK296" i="4" s="1"/>
  <c r="BD298" i="4"/>
  <c r="AZ298" i="4"/>
  <c r="BH298" i="4"/>
  <c r="BB299" i="4"/>
  <c r="BE299" i="4" s="1"/>
  <c r="BI299" i="4" s="1"/>
  <c r="BG298" i="4" l="1"/>
  <c r="BF298" i="4"/>
  <c r="BC299" i="4"/>
  <c r="BA300" i="4" s="1"/>
  <c r="BL298" i="4" l="1" a="1"/>
  <c r="BL298" i="4" s="1"/>
  <c r="BK297" i="4" a="1"/>
  <c r="BK297" i="4" s="1"/>
  <c r="BD299" i="4"/>
  <c r="AZ299" i="4"/>
  <c r="BB300" i="4"/>
  <c r="BE300" i="4" s="1"/>
  <c r="BI300" i="4" s="1"/>
  <c r="BH299" i="4"/>
  <c r="BG299" i="4" l="1"/>
  <c r="BF299" i="4"/>
  <c r="BC300" i="4"/>
  <c r="BA301" i="4" s="1"/>
  <c r="BL299" i="4" l="1" a="1"/>
  <c r="BL299" i="4" s="1"/>
  <c r="BK298" i="4" a="1"/>
  <c r="BK298" i="4" s="1"/>
  <c r="BD300" i="4"/>
  <c r="AZ300" i="4"/>
  <c r="BH300" i="4"/>
  <c r="BB301" i="4"/>
  <c r="BE301" i="4" s="1"/>
  <c r="BI301" i="4" s="1"/>
  <c r="BG300" i="4" l="1"/>
  <c r="BF300" i="4"/>
  <c r="BC301" i="4"/>
  <c r="BA302" i="4" s="1"/>
  <c r="BL300" i="4" l="1" a="1"/>
  <c r="BL300" i="4" s="1"/>
  <c r="BK299" i="4" a="1"/>
  <c r="BK299" i="4" s="1"/>
  <c r="BD301" i="4"/>
  <c r="AZ301" i="4"/>
  <c r="BB302" i="4"/>
  <c r="BE302" i="4" s="1"/>
  <c r="BI302" i="4" s="1"/>
  <c r="BH301" i="4"/>
  <c r="BG301" i="4" l="1"/>
  <c r="BF301" i="4"/>
  <c r="BC302" i="4"/>
  <c r="BA303" i="4" s="1"/>
  <c r="BL301" i="4" l="1" a="1"/>
  <c r="BL301" i="4" s="1"/>
  <c r="BK300" i="4" a="1"/>
  <c r="BK300" i="4" s="1"/>
  <c r="BD302" i="4"/>
  <c r="AZ302" i="4"/>
  <c r="BB303" i="4"/>
  <c r="BE303" i="4" s="1"/>
  <c r="BI303" i="4" s="1"/>
  <c r="BH302" i="4"/>
  <c r="BG302" i="4" l="1"/>
  <c r="BF302" i="4"/>
  <c r="BC303" i="4"/>
  <c r="BA304" i="4" s="1"/>
  <c r="BL302" i="4" l="1" a="1"/>
  <c r="BL302" i="4" s="1"/>
  <c r="BK301" i="4" a="1"/>
  <c r="BK301" i="4" s="1"/>
  <c r="BD303" i="4"/>
  <c r="AZ303" i="4"/>
  <c r="BB304" i="4"/>
  <c r="BE304" i="4" s="1"/>
  <c r="BI304" i="4" s="1"/>
  <c r="BH303" i="4"/>
  <c r="BG303" i="4" l="1"/>
  <c r="BF303" i="4"/>
  <c r="BC304" i="4"/>
  <c r="BA305" i="4" s="1"/>
  <c r="BL303" i="4" l="1" a="1"/>
  <c r="BL303" i="4" s="1"/>
  <c r="BK302" i="4" a="1"/>
  <c r="BK302" i="4" s="1"/>
  <c r="BD304" i="4"/>
  <c r="AZ304" i="4"/>
  <c r="BB305" i="4"/>
  <c r="BE305" i="4" s="1"/>
  <c r="BI305" i="4" s="1"/>
  <c r="BH304" i="4"/>
  <c r="BG304" i="4" l="1"/>
  <c r="BF304" i="4"/>
  <c r="BC305" i="4"/>
  <c r="BA306" i="4" s="1"/>
  <c r="BL304" i="4" l="1" a="1"/>
  <c r="BL304" i="4" s="1"/>
  <c r="BK303" i="4" a="1"/>
  <c r="BK303" i="4" s="1"/>
  <c r="BD305" i="4"/>
  <c r="AZ305" i="4"/>
  <c r="BH305" i="4"/>
  <c r="BB306" i="4"/>
  <c r="BE306" i="4" s="1"/>
  <c r="BI306" i="4" s="1"/>
  <c r="BG305" i="4" l="1"/>
  <c r="BF305" i="4"/>
  <c r="BC306" i="4"/>
  <c r="BA307" i="4" s="1"/>
  <c r="BL305" i="4" l="1" a="1"/>
  <c r="BL305" i="4" s="1"/>
  <c r="BK304" i="4" a="1"/>
  <c r="BK304" i="4" s="1"/>
  <c r="BD306" i="4"/>
  <c r="AZ306" i="4"/>
  <c r="BB307" i="4"/>
  <c r="BE307" i="4" s="1"/>
  <c r="BI307" i="4" s="1"/>
  <c r="BH306" i="4"/>
  <c r="BG306" i="4" l="1"/>
  <c r="BF306" i="4"/>
  <c r="BC307" i="4"/>
  <c r="BA308" i="4" s="1"/>
  <c r="BL306" i="4" l="1" a="1"/>
  <c r="BL306" i="4" s="1"/>
  <c r="BK305" i="4" a="1"/>
  <c r="BK305" i="4" s="1"/>
  <c r="BD307" i="4"/>
  <c r="AZ307" i="4"/>
  <c r="BH307" i="4"/>
  <c r="BB308" i="4"/>
  <c r="BE308" i="4" s="1"/>
  <c r="BI308" i="4" s="1"/>
  <c r="BG307" i="4" l="1"/>
  <c r="BF307" i="4"/>
  <c r="BC308" i="4"/>
  <c r="BA309" i="4" s="1"/>
  <c r="BL307" i="4" l="1" a="1"/>
  <c r="BL307" i="4" s="1"/>
  <c r="BK306" i="4" a="1"/>
  <c r="BK306" i="4" s="1"/>
  <c r="BD308" i="4"/>
  <c r="AZ308" i="4"/>
  <c r="BB309" i="4"/>
  <c r="BE309" i="4" s="1"/>
  <c r="BI309" i="4" s="1"/>
  <c r="BH308" i="4"/>
  <c r="BG308" i="4" l="1"/>
  <c r="BF308" i="4"/>
  <c r="BC309" i="4"/>
  <c r="BA310" i="4" s="1"/>
  <c r="BL308" i="4" l="1" a="1"/>
  <c r="BL308" i="4" s="1"/>
  <c r="BK307" i="4" a="1"/>
  <c r="BK307" i="4" s="1"/>
  <c r="BD309" i="4"/>
  <c r="AZ309" i="4"/>
  <c r="BH309" i="4"/>
  <c r="BB310" i="4"/>
  <c r="BE310" i="4" s="1"/>
  <c r="BI310" i="4" s="1"/>
  <c r="BG309" i="4" l="1"/>
  <c r="BF309" i="4"/>
  <c r="BC310" i="4"/>
  <c r="BA311" i="4" s="1"/>
  <c r="BL309" i="4" l="1" a="1"/>
  <c r="BL309" i="4" s="1"/>
  <c r="BK308" i="4" a="1"/>
  <c r="BK308" i="4" s="1"/>
  <c r="BD310" i="4"/>
  <c r="AZ310" i="4"/>
  <c r="BB311" i="4"/>
  <c r="BE311" i="4" s="1"/>
  <c r="BI311" i="4" s="1"/>
  <c r="BH310" i="4"/>
  <c r="BG310" i="4" l="1"/>
  <c r="BF310" i="4"/>
  <c r="BC311" i="4"/>
  <c r="BA312" i="4" s="1"/>
  <c r="BL310" i="4" l="1" a="1"/>
  <c r="BL310" i="4" s="1"/>
  <c r="BK309" i="4" a="1"/>
  <c r="BK309" i="4" s="1"/>
  <c r="BD311" i="4"/>
  <c r="AZ311" i="4"/>
  <c r="BB312" i="4"/>
  <c r="BE312" i="4" s="1"/>
  <c r="BI312" i="4" s="1"/>
  <c r="BH311" i="4"/>
  <c r="BG311" i="4" l="1"/>
  <c r="BF311" i="4"/>
  <c r="BC312" i="4"/>
  <c r="BA313" i="4" s="1"/>
  <c r="BL311" i="4" l="1" a="1"/>
  <c r="BL311" i="4" s="1"/>
  <c r="BK310" i="4" a="1"/>
  <c r="BK310" i="4" s="1"/>
  <c r="BD312" i="4"/>
  <c r="AZ312" i="4"/>
  <c r="BB313" i="4"/>
  <c r="BE313" i="4" s="1"/>
  <c r="BI313" i="4" s="1"/>
  <c r="BH312" i="4"/>
  <c r="BG312" i="4" l="1"/>
  <c r="BF312" i="4"/>
  <c r="BC313" i="4"/>
  <c r="BA314" i="4" s="1"/>
  <c r="BL312" i="4" l="1" a="1"/>
  <c r="BL312" i="4" s="1"/>
  <c r="BK311" i="4" a="1"/>
  <c r="BK311" i="4" s="1"/>
  <c r="BD313" i="4"/>
  <c r="AZ313" i="4"/>
  <c r="BB314" i="4"/>
  <c r="BE314" i="4" s="1"/>
  <c r="BI314" i="4" s="1"/>
  <c r="BH313" i="4"/>
  <c r="BG313" i="4" l="1"/>
  <c r="BF313" i="4"/>
  <c r="BC314" i="4"/>
  <c r="BA315" i="4" s="1"/>
  <c r="BL313" i="4" l="1" a="1"/>
  <c r="BL313" i="4" s="1"/>
  <c r="BK312" i="4" a="1"/>
  <c r="BK312" i="4" s="1"/>
  <c r="BD314" i="4"/>
  <c r="AZ314" i="4"/>
  <c r="BB315" i="4"/>
  <c r="BE315" i="4" s="1"/>
  <c r="BI315" i="4" s="1"/>
  <c r="BH314" i="4"/>
  <c r="BG314" i="4" l="1"/>
  <c r="BF314" i="4"/>
  <c r="BC315" i="4"/>
  <c r="BA316" i="4" s="1"/>
  <c r="BL314" i="4" l="1" a="1"/>
  <c r="BL314" i="4" s="1"/>
  <c r="BK313" i="4" a="1"/>
  <c r="BK313" i="4" s="1"/>
  <c r="BD315" i="4"/>
  <c r="AZ315" i="4"/>
  <c r="BH315" i="4"/>
  <c r="BB316" i="4"/>
  <c r="BE316" i="4" s="1"/>
  <c r="BI316" i="4" s="1"/>
  <c r="BG315" i="4" l="1"/>
  <c r="BF315" i="4"/>
  <c r="BC316" i="4"/>
  <c r="BA317" i="4" s="1"/>
  <c r="BL315" i="4" l="1" a="1"/>
  <c r="BL315" i="4" s="1"/>
  <c r="BK314" i="4" a="1"/>
  <c r="BK314" i="4" s="1"/>
  <c r="BD316" i="4"/>
  <c r="AZ316" i="4"/>
  <c r="BB317" i="4"/>
  <c r="BE317" i="4" s="1"/>
  <c r="BI317" i="4" s="1"/>
  <c r="BH316" i="4"/>
  <c r="BG316" i="4" l="1"/>
  <c r="BF316" i="4"/>
  <c r="BC317" i="4"/>
  <c r="BA318" i="4" s="1"/>
  <c r="BL316" i="4" l="1" a="1"/>
  <c r="BL316" i="4" s="1"/>
  <c r="BK315" i="4" a="1"/>
  <c r="BK315" i="4" s="1"/>
  <c r="BD317" i="4"/>
  <c r="AZ317" i="4"/>
  <c r="BB318" i="4"/>
  <c r="BE318" i="4" s="1"/>
  <c r="BI318" i="4" s="1"/>
  <c r="BH317" i="4"/>
  <c r="BG317" i="4" l="1"/>
  <c r="BF317" i="4"/>
  <c r="BC318" i="4"/>
  <c r="BA319" i="4" s="1"/>
  <c r="BL317" i="4" l="1" a="1"/>
  <c r="BL317" i="4" s="1"/>
  <c r="BK316" i="4" a="1"/>
  <c r="BK316" i="4" s="1"/>
  <c r="BD318" i="4"/>
  <c r="AZ318" i="4"/>
  <c r="BH318" i="4"/>
  <c r="BB319" i="4"/>
  <c r="BE319" i="4" s="1"/>
  <c r="BI319" i="4" s="1"/>
  <c r="BG318" i="4" l="1"/>
  <c r="BF318" i="4"/>
  <c r="BC319" i="4"/>
  <c r="BA320" i="4" s="1"/>
  <c r="BL318" i="4" l="1" a="1"/>
  <c r="BL318" i="4" s="1"/>
  <c r="BK317" i="4" a="1"/>
  <c r="BK317" i="4" s="1"/>
  <c r="BD319" i="4"/>
  <c r="AZ319" i="4"/>
  <c r="BH319" i="4"/>
  <c r="BB320" i="4"/>
  <c r="BE320" i="4" s="1"/>
  <c r="BI320" i="4" s="1"/>
  <c r="BG319" i="4" l="1"/>
  <c r="BF319" i="4"/>
  <c r="BC320" i="4"/>
  <c r="BA321" i="4" s="1"/>
  <c r="BL319" i="4" l="1" a="1"/>
  <c r="BL319" i="4" s="1"/>
  <c r="BK318" i="4" a="1"/>
  <c r="BK318" i="4" s="1"/>
  <c r="BD320" i="4"/>
  <c r="AZ320" i="4"/>
  <c r="BH320" i="4"/>
  <c r="BB321" i="4"/>
  <c r="BE321" i="4" s="1"/>
  <c r="BI321" i="4" s="1"/>
  <c r="BG320" i="4" l="1"/>
  <c r="BF320" i="4"/>
  <c r="BC321" i="4"/>
  <c r="BA322" i="4" s="1"/>
  <c r="BL320" i="4" l="1" a="1"/>
  <c r="BL320" i="4" s="1"/>
  <c r="BK319" i="4" a="1"/>
  <c r="BK319" i="4" s="1"/>
  <c r="BD321" i="4"/>
  <c r="AZ321" i="4"/>
  <c r="BH321" i="4"/>
  <c r="BB322" i="4"/>
  <c r="BE322" i="4" s="1"/>
  <c r="BI322" i="4" s="1"/>
  <c r="BG321" i="4" l="1"/>
  <c r="BF321" i="4"/>
  <c r="BC322" i="4"/>
  <c r="BA323" i="4" s="1"/>
  <c r="BL321" i="4" l="1" a="1"/>
  <c r="BL321" i="4" s="1"/>
  <c r="BK320" i="4" a="1"/>
  <c r="BK320" i="4" s="1"/>
  <c r="BD322" i="4"/>
  <c r="AZ322" i="4"/>
  <c r="BH322" i="4"/>
  <c r="BB323" i="4"/>
  <c r="BE323" i="4" s="1"/>
  <c r="BI323" i="4" s="1"/>
  <c r="BG322" i="4" l="1"/>
  <c r="BF322" i="4"/>
  <c r="BC323" i="4"/>
  <c r="BA324" i="4" s="1"/>
  <c r="BL322" i="4" l="1" a="1"/>
  <c r="BL322" i="4" s="1"/>
  <c r="BK321" i="4" a="1"/>
  <c r="BK321" i="4" s="1"/>
  <c r="BD323" i="4"/>
  <c r="AZ323" i="4"/>
  <c r="BH323" i="4"/>
  <c r="BB324" i="4"/>
  <c r="BE324" i="4" s="1"/>
  <c r="BI324" i="4" s="1"/>
  <c r="BG323" i="4" l="1"/>
  <c r="BF323" i="4"/>
  <c r="BC324" i="4"/>
  <c r="BA325" i="4" s="1"/>
  <c r="BL323" i="4" l="1" a="1"/>
  <c r="BL323" i="4" s="1"/>
  <c r="BK322" i="4" a="1"/>
  <c r="BK322" i="4" s="1"/>
  <c r="BD324" i="4"/>
  <c r="AZ324" i="4"/>
  <c r="BB325" i="4"/>
  <c r="BE325" i="4" s="1"/>
  <c r="BI325" i="4" s="1"/>
  <c r="BH324" i="4"/>
  <c r="BG324" i="4" l="1"/>
  <c r="BF324" i="4"/>
  <c r="BC325" i="4"/>
  <c r="BA326" i="4" s="1"/>
  <c r="BL324" i="4" l="1" a="1"/>
  <c r="BL324" i="4" s="1"/>
  <c r="BK323" i="4" a="1"/>
  <c r="BK323" i="4" s="1"/>
  <c r="BD325" i="4"/>
  <c r="AZ325" i="4"/>
  <c r="BB326" i="4"/>
  <c r="BE326" i="4" s="1"/>
  <c r="BI326" i="4" s="1"/>
  <c r="BH325" i="4"/>
  <c r="BG325" i="4" l="1"/>
  <c r="BF325" i="4"/>
  <c r="BC326" i="4"/>
  <c r="BA327" i="4" s="1"/>
  <c r="BL325" i="4" l="1" a="1"/>
  <c r="BL325" i="4" s="1"/>
  <c r="BK324" i="4" a="1"/>
  <c r="BK324" i="4" s="1"/>
  <c r="BD326" i="4"/>
  <c r="AZ326" i="4"/>
  <c r="BB327" i="4"/>
  <c r="BE327" i="4" s="1"/>
  <c r="BI327" i="4" s="1"/>
  <c r="BH326" i="4"/>
  <c r="BG326" i="4" l="1"/>
  <c r="BF326" i="4"/>
  <c r="BC327" i="4"/>
  <c r="BA328" i="4" s="1"/>
  <c r="BL326" i="4" l="1" a="1"/>
  <c r="BL326" i="4" s="1"/>
  <c r="BK325" i="4" a="1"/>
  <c r="BK325" i="4" s="1"/>
  <c r="BD327" i="4"/>
  <c r="AZ327" i="4"/>
  <c r="BH327" i="4"/>
  <c r="BB328" i="4"/>
  <c r="BE328" i="4" s="1"/>
  <c r="BI328" i="4" s="1"/>
  <c r="BG327" i="4" l="1"/>
  <c r="BF327" i="4"/>
  <c r="BC328" i="4"/>
  <c r="BA329" i="4" s="1"/>
  <c r="BL327" i="4" l="1" a="1"/>
  <c r="BL327" i="4" s="1"/>
  <c r="BK326" i="4" a="1"/>
  <c r="BK326" i="4" s="1"/>
  <c r="BD328" i="4"/>
  <c r="AZ328" i="4"/>
  <c r="BH328" i="4"/>
  <c r="BB329" i="4"/>
  <c r="BE329" i="4" s="1"/>
  <c r="BI329" i="4" s="1"/>
  <c r="BG328" i="4" l="1"/>
  <c r="BF328" i="4"/>
  <c r="BC329" i="4"/>
  <c r="BA330" i="4" s="1"/>
  <c r="BL328" i="4" l="1" a="1"/>
  <c r="BL328" i="4" s="1"/>
  <c r="BK327" i="4" a="1"/>
  <c r="BK327" i="4" s="1"/>
  <c r="BD329" i="4"/>
  <c r="AZ329" i="4"/>
  <c r="BB330" i="4"/>
  <c r="BE330" i="4" s="1"/>
  <c r="BI330" i="4" s="1"/>
  <c r="BH329" i="4"/>
  <c r="BG329" i="4" l="1"/>
  <c r="BF329" i="4"/>
  <c r="BC330" i="4"/>
  <c r="BA331" i="4" s="1"/>
  <c r="BL329" i="4" l="1" a="1"/>
  <c r="BL329" i="4" s="1"/>
  <c r="BK328" i="4" a="1"/>
  <c r="BK328" i="4" s="1"/>
  <c r="BD330" i="4"/>
  <c r="AZ330" i="4"/>
  <c r="BB331" i="4"/>
  <c r="BE331" i="4" s="1"/>
  <c r="BI331" i="4" s="1"/>
  <c r="BH330" i="4"/>
  <c r="BG330" i="4" l="1"/>
  <c r="BF330" i="4"/>
  <c r="BC331" i="4"/>
  <c r="BA332" i="4" s="1"/>
  <c r="BL330" i="4" l="1" a="1"/>
  <c r="BL330" i="4" s="1"/>
  <c r="BK329" i="4" a="1"/>
  <c r="BK329" i="4" s="1"/>
  <c r="BD331" i="4"/>
  <c r="AZ331" i="4"/>
  <c r="BB332" i="4"/>
  <c r="BE332" i="4" s="1"/>
  <c r="BI332" i="4" s="1"/>
  <c r="BH331" i="4"/>
  <c r="BG331" i="4" l="1"/>
  <c r="BF331" i="4"/>
  <c r="BC332" i="4"/>
  <c r="BA333" i="4" s="1"/>
  <c r="BL331" i="4" l="1" a="1"/>
  <c r="BL331" i="4" s="1"/>
  <c r="BK330" i="4" a="1"/>
  <c r="BK330" i="4" s="1"/>
  <c r="BD332" i="4"/>
  <c r="AZ332" i="4"/>
  <c r="BB333" i="4"/>
  <c r="BE333" i="4" s="1"/>
  <c r="BI333" i="4" s="1"/>
  <c r="BH332" i="4"/>
  <c r="BG332" i="4" l="1"/>
  <c r="BF332" i="4"/>
  <c r="BC333" i="4"/>
  <c r="BA334" i="4" s="1"/>
  <c r="BL332" i="4" l="1" a="1"/>
  <c r="BL332" i="4" s="1"/>
  <c r="BK331" i="4" a="1"/>
  <c r="BK331" i="4" s="1"/>
  <c r="BD333" i="4"/>
  <c r="AZ333" i="4"/>
  <c r="BH333" i="4"/>
  <c r="BB334" i="4"/>
  <c r="BE334" i="4" s="1"/>
  <c r="BI334" i="4" s="1"/>
  <c r="BG333" i="4" l="1"/>
  <c r="BF333" i="4"/>
  <c r="BC334" i="4"/>
  <c r="BA335" i="4" s="1"/>
  <c r="BL333" i="4" l="1" a="1"/>
  <c r="BL333" i="4" s="1"/>
  <c r="BK332" i="4" a="1"/>
  <c r="BK332" i="4" s="1"/>
  <c r="BD334" i="4"/>
  <c r="AZ334" i="4"/>
  <c r="BH334" i="4"/>
  <c r="BB335" i="4"/>
  <c r="BE335" i="4" s="1"/>
  <c r="BI335" i="4" s="1"/>
  <c r="BG334" i="4" l="1"/>
  <c r="BF334" i="4"/>
  <c r="BC335" i="4"/>
  <c r="BA336" i="4" s="1"/>
  <c r="BL334" i="4" l="1" a="1"/>
  <c r="BL334" i="4" s="1"/>
  <c r="BK333" i="4" a="1"/>
  <c r="BK333" i="4" s="1"/>
  <c r="BD335" i="4"/>
  <c r="AZ335" i="4"/>
  <c r="BH335" i="4"/>
  <c r="BB336" i="4"/>
  <c r="BE336" i="4" s="1"/>
  <c r="BI336" i="4" s="1"/>
  <c r="BG335" i="4" l="1"/>
  <c r="BF335" i="4"/>
  <c r="BC336" i="4"/>
  <c r="BA337" i="4" s="1"/>
  <c r="BL335" i="4" l="1" a="1"/>
  <c r="BL335" i="4" s="1"/>
  <c r="BK334" i="4" a="1"/>
  <c r="BK334" i="4" s="1"/>
  <c r="BD336" i="4"/>
  <c r="AZ336" i="4"/>
  <c r="BB337" i="4"/>
  <c r="BE337" i="4" s="1"/>
  <c r="BI337" i="4" s="1"/>
  <c r="BH336" i="4"/>
  <c r="BG336" i="4" l="1"/>
  <c r="BF336" i="4"/>
  <c r="BC337" i="4"/>
  <c r="BA338" i="4" s="1"/>
  <c r="BL336" i="4" l="1" a="1"/>
  <c r="BL336" i="4" s="1"/>
  <c r="BK335" i="4" a="1"/>
  <c r="BK335" i="4" s="1"/>
  <c r="BD337" i="4"/>
  <c r="AZ337" i="4"/>
  <c r="BB338" i="4"/>
  <c r="BE338" i="4" s="1"/>
  <c r="BI338" i="4" s="1"/>
  <c r="BH337" i="4"/>
  <c r="BG337" i="4" l="1"/>
  <c r="BF337" i="4"/>
  <c r="BC338" i="4"/>
  <c r="BA339" i="4" s="1"/>
  <c r="BL337" i="4" l="1" a="1"/>
  <c r="BL337" i="4" s="1"/>
  <c r="BK336" i="4" a="1"/>
  <c r="BK336" i="4" s="1"/>
  <c r="BD338" i="4"/>
  <c r="AZ338" i="4"/>
  <c r="BH338" i="4"/>
  <c r="BB339" i="4"/>
  <c r="BE339" i="4" s="1"/>
  <c r="BI339" i="4" s="1"/>
  <c r="BG338" i="4" l="1"/>
  <c r="BF338" i="4"/>
  <c r="BC339" i="4"/>
  <c r="BA340" i="4" s="1"/>
  <c r="BL338" i="4" l="1" a="1"/>
  <c r="BL338" i="4" s="1"/>
  <c r="BK337" i="4" a="1"/>
  <c r="BK337" i="4" s="1"/>
  <c r="BD339" i="4"/>
  <c r="AZ339" i="4"/>
  <c r="BH339" i="4"/>
  <c r="BB340" i="4"/>
  <c r="BE340" i="4" s="1"/>
  <c r="BI340" i="4" s="1"/>
  <c r="BG339" i="4" l="1"/>
  <c r="BF339" i="4"/>
  <c r="BC340" i="4"/>
  <c r="BA341" i="4" s="1"/>
  <c r="BL339" i="4" l="1" a="1"/>
  <c r="BL339" i="4" s="1"/>
  <c r="BK338" i="4" a="1"/>
  <c r="BK338" i="4" s="1"/>
  <c r="BD340" i="4"/>
  <c r="AZ340" i="4"/>
  <c r="BH340" i="4"/>
  <c r="BB341" i="4"/>
  <c r="BE341" i="4" s="1"/>
  <c r="BI341" i="4" s="1"/>
  <c r="BG340" i="4" l="1"/>
  <c r="BF340" i="4"/>
  <c r="BC341" i="4"/>
  <c r="BA342" i="4" s="1"/>
  <c r="BL340" i="4" l="1" a="1"/>
  <c r="BL340" i="4" s="1"/>
  <c r="BK339" i="4" a="1"/>
  <c r="BK339" i="4" s="1"/>
  <c r="BD341" i="4"/>
  <c r="AZ341" i="4"/>
  <c r="BH341" i="4"/>
  <c r="BB342" i="4"/>
  <c r="BE342" i="4" s="1"/>
  <c r="BI342" i="4" s="1"/>
  <c r="BG341" i="4" l="1"/>
  <c r="BF341" i="4"/>
  <c r="BC342" i="4"/>
  <c r="BA343" i="4" s="1"/>
  <c r="BL341" i="4" l="1" a="1"/>
  <c r="BL341" i="4" s="1"/>
  <c r="BK340" i="4" a="1"/>
  <c r="BK340" i="4" s="1"/>
  <c r="BD342" i="4"/>
  <c r="AZ342" i="4"/>
  <c r="BH342" i="4"/>
  <c r="BB343" i="4"/>
  <c r="BE343" i="4" s="1"/>
  <c r="BI343" i="4" s="1"/>
  <c r="BG342" i="4" l="1"/>
  <c r="BF342" i="4"/>
  <c r="BC343" i="4"/>
  <c r="BA344" i="4" s="1"/>
  <c r="BL342" i="4" l="1" a="1"/>
  <c r="BL342" i="4" s="1"/>
  <c r="BK341" i="4" a="1"/>
  <c r="BK341" i="4" s="1"/>
  <c r="BD343" i="4"/>
  <c r="AZ343" i="4"/>
  <c r="BH343" i="4"/>
  <c r="BB344" i="4"/>
  <c r="BE344" i="4" s="1"/>
  <c r="BI344" i="4" s="1"/>
  <c r="BG343" i="4" l="1"/>
  <c r="BF343" i="4"/>
  <c r="BC344" i="4"/>
  <c r="BA345" i="4" s="1"/>
  <c r="BL343" i="4" l="1" a="1"/>
  <c r="BL343" i="4" s="1"/>
  <c r="BK342" i="4" a="1"/>
  <c r="BK342" i="4" s="1"/>
  <c r="BD344" i="4"/>
  <c r="AZ344" i="4"/>
  <c r="BH344" i="4"/>
  <c r="BB345" i="4"/>
  <c r="BE345" i="4" s="1"/>
  <c r="BI345" i="4" s="1"/>
  <c r="BG344" i="4" l="1"/>
  <c r="BF344" i="4"/>
  <c r="BC345" i="4"/>
  <c r="BA346" i="4" s="1"/>
  <c r="BL344" i="4" l="1" a="1"/>
  <c r="BL344" i="4" s="1"/>
  <c r="BK343" i="4" a="1"/>
  <c r="BK343" i="4" s="1"/>
  <c r="BD345" i="4"/>
  <c r="AZ345" i="4"/>
  <c r="BB346" i="4"/>
  <c r="BE346" i="4" s="1"/>
  <c r="BI346" i="4" s="1"/>
  <c r="BH345" i="4"/>
  <c r="BG345" i="4" l="1"/>
  <c r="BF345" i="4"/>
  <c r="BC346" i="4"/>
  <c r="BA347" i="4" s="1"/>
  <c r="BL345" i="4" l="1" a="1"/>
  <c r="BL345" i="4" s="1"/>
  <c r="BK344" i="4" a="1"/>
  <c r="BK344" i="4" s="1"/>
  <c r="BD346" i="4"/>
  <c r="AZ346" i="4"/>
  <c r="BB347" i="4"/>
  <c r="BE347" i="4" s="1"/>
  <c r="BI347" i="4" s="1"/>
  <c r="BH346" i="4"/>
  <c r="BG346" i="4" l="1"/>
  <c r="BF346" i="4"/>
  <c r="BC347" i="4"/>
  <c r="BA348" i="4" s="1"/>
  <c r="BL346" i="4" l="1" a="1"/>
  <c r="BL346" i="4" s="1"/>
  <c r="BK345" i="4" a="1"/>
  <c r="BK345" i="4" s="1"/>
  <c r="BD347" i="4"/>
  <c r="AZ347" i="4"/>
  <c r="BB348" i="4"/>
  <c r="BE348" i="4" s="1"/>
  <c r="BI348" i="4" s="1"/>
  <c r="BH347" i="4"/>
  <c r="BG347" i="4" l="1"/>
  <c r="BF347" i="4"/>
  <c r="BC348" i="4"/>
  <c r="BA349" i="4" s="1"/>
  <c r="BL347" i="4" l="1" a="1"/>
  <c r="BL347" i="4" s="1"/>
  <c r="BK346" i="4" a="1"/>
  <c r="BK346" i="4" s="1"/>
  <c r="BD348" i="4"/>
  <c r="AZ348" i="4"/>
  <c r="BB349" i="4"/>
  <c r="BE349" i="4" s="1"/>
  <c r="BI349" i="4" s="1"/>
  <c r="BH348" i="4"/>
  <c r="BG348" i="4" l="1"/>
  <c r="BF348" i="4"/>
  <c r="BC349" i="4"/>
  <c r="BA350" i="4" s="1"/>
  <c r="BL348" i="4" l="1" a="1"/>
  <c r="BL348" i="4" s="1"/>
  <c r="BK347" i="4" a="1"/>
  <c r="BK347" i="4" s="1"/>
  <c r="BD349" i="4"/>
  <c r="AZ349" i="4"/>
  <c r="BB350" i="4"/>
  <c r="BE350" i="4" s="1"/>
  <c r="BI350" i="4" s="1"/>
  <c r="BH349" i="4"/>
  <c r="BG349" i="4" l="1"/>
  <c r="BF349" i="4"/>
  <c r="BC350" i="4"/>
  <c r="BA351" i="4" s="1"/>
  <c r="BL349" i="4" l="1" a="1"/>
  <c r="BL349" i="4" s="1"/>
  <c r="BK348" i="4" a="1"/>
  <c r="BK348" i="4" s="1"/>
  <c r="BD350" i="4"/>
  <c r="AZ350" i="4"/>
  <c r="BB351" i="4"/>
  <c r="BE351" i="4" s="1"/>
  <c r="BI351" i="4" s="1"/>
  <c r="BH350" i="4"/>
  <c r="BG350" i="4" l="1"/>
  <c r="BF350" i="4"/>
  <c r="BC351" i="4"/>
  <c r="BA352" i="4" s="1"/>
  <c r="BL350" i="4" l="1" a="1"/>
  <c r="BL350" i="4" s="1"/>
  <c r="BK349" i="4" a="1"/>
  <c r="BK349" i="4" s="1"/>
  <c r="BD351" i="4"/>
  <c r="AZ351" i="4"/>
  <c r="BH351" i="4"/>
  <c r="BB352" i="4"/>
  <c r="BE352" i="4" s="1"/>
  <c r="BI352" i="4" s="1"/>
  <c r="BG351" i="4" l="1"/>
  <c r="BF351" i="4"/>
  <c r="BC352" i="4"/>
  <c r="BA353" i="4" s="1"/>
  <c r="BL351" i="4" l="1" a="1"/>
  <c r="BL351" i="4" s="1"/>
  <c r="BK350" i="4" a="1"/>
  <c r="BK350" i="4" s="1"/>
  <c r="BD352" i="4"/>
  <c r="AZ352" i="4"/>
  <c r="BB353" i="4"/>
  <c r="BE353" i="4" s="1"/>
  <c r="BI353" i="4" s="1"/>
  <c r="BH352" i="4"/>
  <c r="BG352" i="4" l="1"/>
  <c r="BF352" i="4"/>
  <c r="BC353" i="4"/>
  <c r="BA354" i="4" s="1"/>
  <c r="BL352" i="4" l="1" a="1"/>
  <c r="BL352" i="4" s="1"/>
  <c r="BK351" i="4" a="1"/>
  <c r="BK351" i="4" s="1"/>
  <c r="BD353" i="4"/>
  <c r="AZ353" i="4"/>
  <c r="BH353" i="4"/>
  <c r="BB354" i="4"/>
  <c r="BE354" i="4" s="1"/>
  <c r="BI354" i="4" s="1"/>
  <c r="BG353" i="4" l="1"/>
  <c r="BF353" i="4"/>
  <c r="BC354" i="4"/>
  <c r="BA355" i="4" s="1"/>
  <c r="BL353" i="4" l="1" a="1"/>
  <c r="BL353" i="4" s="1"/>
  <c r="BK352" i="4" a="1"/>
  <c r="BK352" i="4" s="1"/>
  <c r="BD354" i="4"/>
  <c r="AZ354" i="4"/>
  <c r="BH354" i="4"/>
  <c r="BB355" i="4"/>
  <c r="BE355" i="4" s="1"/>
  <c r="BI355" i="4" s="1"/>
  <c r="BG354" i="4" l="1"/>
  <c r="BF354" i="4"/>
  <c r="BC355" i="4"/>
  <c r="BA356" i="4" s="1"/>
  <c r="BL354" i="4" l="1" a="1"/>
  <c r="BL354" i="4" s="1"/>
  <c r="BK353" i="4" a="1"/>
  <c r="BK353" i="4" s="1"/>
  <c r="BD355" i="4"/>
  <c r="AZ355" i="4"/>
  <c r="BB356" i="4"/>
  <c r="BE356" i="4" s="1"/>
  <c r="BI356" i="4" s="1"/>
  <c r="BH355" i="4"/>
  <c r="BG355" i="4" l="1"/>
  <c r="BF355" i="4"/>
  <c r="BC356" i="4"/>
  <c r="BA357" i="4" s="1"/>
  <c r="BL355" i="4" l="1" a="1"/>
  <c r="BL355" i="4" s="1"/>
  <c r="BK354" i="4" a="1"/>
  <c r="BK354" i="4" s="1"/>
  <c r="BD356" i="4"/>
  <c r="AZ356" i="4"/>
  <c r="BB357" i="4"/>
  <c r="BE357" i="4" s="1"/>
  <c r="BI357" i="4" s="1"/>
  <c r="BH356" i="4"/>
  <c r="BG356" i="4" l="1"/>
  <c r="BF356" i="4"/>
  <c r="BC357" i="4"/>
  <c r="BA358" i="4" s="1"/>
  <c r="BL356" i="4" l="1" a="1"/>
  <c r="BL356" i="4" s="1"/>
  <c r="BK355" i="4" a="1"/>
  <c r="BK355" i="4" s="1"/>
  <c r="BD357" i="4"/>
  <c r="AZ357" i="4"/>
  <c r="BH357" i="4"/>
  <c r="BB358" i="4"/>
  <c r="BE358" i="4" s="1"/>
  <c r="BI358" i="4" s="1"/>
  <c r="BG357" i="4" l="1"/>
  <c r="BF357" i="4"/>
  <c r="BC358" i="4"/>
  <c r="BA359" i="4" s="1"/>
  <c r="BL357" i="4" l="1" a="1"/>
  <c r="BL357" i="4" s="1"/>
  <c r="BK356" i="4" a="1"/>
  <c r="BK356" i="4" s="1"/>
  <c r="BD358" i="4"/>
  <c r="AZ358" i="4"/>
  <c r="BH358" i="4"/>
  <c r="BB359" i="4"/>
  <c r="BE359" i="4" s="1"/>
  <c r="BI359" i="4" s="1"/>
  <c r="BG358" i="4" l="1"/>
  <c r="BF358" i="4"/>
  <c r="BC359" i="4"/>
  <c r="BA360" i="4" s="1"/>
  <c r="BL358" i="4" l="1" a="1"/>
  <c r="BL358" i="4" s="1"/>
  <c r="BK357" i="4" a="1"/>
  <c r="BK357" i="4" s="1"/>
  <c r="BD359" i="4"/>
  <c r="AZ359" i="4"/>
  <c r="BH359" i="4"/>
  <c r="BB360" i="4"/>
  <c r="BE360" i="4" s="1"/>
  <c r="BI360" i="4" s="1"/>
  <c r="BG359" i="4" l="1"/>
  <c r="BF359" i="4"/>
  <c r="BC360" i="4"/>
  <c r="BA361" i="4" s="1"/>
  <c r="BL359" i="4" l="1" a="1"/>
  <c r="BL359" i="4" s="1"/>
  <c r="BK358" i="4" a="1"/>
  <c r="BK358" i="4" s="1"/>
  <c r="BD360" i="4"/>
  <c r="AZ360" i="4"/>
  <c r="BB361" i="4"/>
  <c r="BE361" i="4" s="1"/>
  <c r="BI361" i="4" s="1"/>
  <c r="BH360" i="4"/>
  <c r="BG360" i="4" l="1"/>
  <c r="BF360" i="4"/>
  <c r="BC361" i="4"/>
  <c r="BA362" i="4" s="1"/>
  <c r="BL360" i="4" l="1" a="1"/>
  <c r="BL360" i="4" s="1"/>
  <c r="BK359" i="4" a="1"/>
  <c r="BK359" i="4" s="1"/>
  <c r="BD361" i="4"/>
  <c r="AZ361" i="4"/>
  <c r="BB362" i="4"/>
  <c r="BE362" i="4" s="1"/>
  <c r="BI362" i="4" s="1"/>
  <c r="BH361" i="4"/>
  <c r="BG361" i="4" l="1"/>
  <c r="BF361" i="4"/>
  <c r="BC362" i="4"/>
  <c r="BA363" i="4" s="1"/>
  <c r="BL361" i="4" l="1" a="1"/>
  <c r="BL361" i="4" s="1"/>
  <c r="BK360" i="4" a="1"/>
  <c r="BK360" i="4" s="1"/>
  <c r="BD362" i="4"/>
  <c r="AZ362" i="4"/>
  <c r="BH362" i="4"/>
  <c r="BB363" i="4"/>
  <c r="BE363" i="4" s="1"/>
  <c r="BI363" i="4" s="1"/>
  <c r="BG362" i="4" l="1"/>
  <c r="BF362" i="4"/>
  <c r="BC363" i="4"/>
  <c r="BA364" i="4" s="1"/>
  <c r="BL362" i="4" l="1" a="1"/>
  <c r="BL362" i="4" s="1"/>
  <c r="BK361" i="4" a="1"/>
  <c r="BK361" i="4" s="1"/>
  <c r="BD363" i="4"/>
  <c r="AZ363" i="4"/>
  <c r="BB364" i="4"/>
  <c r="BE364" i="4" s="1"/>
  <c r="BI364" i="4" s="1"/>
  <c r="BH363" i="4"/>
  <c r="BG363" i="4" l="1"/>
  <c r="BF363" i="4"/>
  <c r="BC364" i="4"/>
  <c r="BA365" i="4" s="1"/>
  <c r="BL363" i="4" l="1" a="1"/>
  <c r="BL363" i="4" s="1"/>
  <c r="BK362" i="4" a="1"/>
  <c r="BK362" i="4" s="1"/>
  <c r="BD364" i="4"/>
  <c r="AZ364" i="4"/>
  <c r="BH364" i="4"/>
  <c r="BB365" i="4"/>
  <c r="BE365" i="4" s="1"/>
  <c r="BI365" i="4" s="1"/>
  <c r="BG364" i="4" l="1"/>
  <c r="BF364" i="4"/>
  <c r="BC365" i="4"/>
  <c r="BA366" i="4" s="1"/>
  <c r="BL364" i="4" l="1" a="1"/>
  <c r="BL364" i="4" s="1"/>
  <c r="BK363" i="4" a="1"/>
  <c r="BK363" i="4" s="1"/>
  <c r="BD365" i="4"/>
  <c r="AZ365" i="4"/>
  <c r="BB366" i="4"/>
  <c r="BE366" i="4" s="1"/>
  <c r="BI366" i="4" s="1"/>
  <c r="BH365" i="4"/>
  <c r="BG365" i="4" l="1"/>
  <c r="BF365" i="4"/>
  <c r="BC366" i="4"/>
  <c r="BA367" i="4" s="1"/>
  <c r="BL365" i="4" l="1" a="1"/>
  <c r="BL365" i="4" s="1"/>
  <c r="BK364" i="4" a="1"/>
  <c r="BK364" i="4" s="1"/>
  <c r="BD366" i="4"/>
  <c r="AZ366" i="4"/>
  <c r="BH366" i="4"/>
  <c r="BB367" i="4"/>
  <c r="BE367" i="4" s="1"/>
  <c r="BI367" i="4" s="1"/>
  <c r="BG366" i="4" l="1"/>
  <c r="BF366" i="4"/>
  <c r="BC367" i="4"/>
  <c r="BA368" i="4" s="1"/>
  <c r="BL366" i="4" l="1" a="1"/>
  <c r="BL366" i="4" s="1"/>
  <c r="BK365" i="4" a="1"/>
  <c r="BK365" i="4" s="1"/>
  <c r="BD367" i="4"/>
  <c r="AZ367" i="4"/>
  <c r="BH367" i="4"/>
  <c r="BB368" i="4"/>
  <c r="BE368" i="4" s="1"/>
  <c r="BI368" i="4" s="1"/>
  <c r="BG367" i="4" l="1"/>
  <c r="BF367" i="4"/>
  <c r="BC368" i="4"/>
  <c r="BA369" i="4" s="1"/>
  <c r="BL367" i="4" l="1" a="1"/>
  <c r="BL367" i="4" s="1"/>
  <c r="BK366" i="4" a="1"/>
  <c r="BK366" i="4" s="1"/>
  <c r="BD368" i="4"/>
  <c r="AZ368" i="4"/>
  <c r="BH368" i="4"/>
  <c r="BB369" i="4"/>
  <c r="BE369" i="4" s="1"/>
  <c r="BI369" i="4" s="1"/>
  <c r="BG368" i="4" l="1"/>
  <c r="BF368" i="4"/>
  <c r="BC369" i="4"/>
  <c r="BA370" i="4" s="1"/>
  <c r="BL368" i="4" l="1" a="1"/>
  <c r="BL368" i="4" s="1"/>
  <c r="BK367" i="4" a="1"/>
  <c r="BK367" i="4" s="1"/>
  <c r="BD369" i="4"/>
  <c r="AZ369" i="4"/>
  <c r="BB370" i="4"/>
  <c r="BE370" i="4" s="1"/>
  <c r="BI370" i="4" s="1"/>
  <c r="BH369" i="4"/>
  <c r="BG369" i="4" l="1"/>
  <c r="BF369" i="4"/>
  <c r="BC370" i="4"/>
  <c r="BA371" i="4" s="1"/>
  <c r="BL369" i="4" l="1" a="1"/>
  <c r="BL369" i="4" s="1"/>
  <c r="BK368" i="4" a="1"/>
  <c r="BK368" i="4" s="1"/>
  <c r="BD370" i="4"/>
  <c r="AZ370" i="4"/>
  <c r="BH370" i="4"/>
  <c r="BB371" i="4"/>
  <c r="BE371" i="4" s="1"/>
  <c r="BI371" i="4" s="1"/>
  <c r="BG370" i="4" l="1"/>
  <c r="BF370" i="4"/>
  <c r="BC371" i="4"/>
  <c r="BA372" i="4" s="1"/>
  <c r="BL370" i="4" l="1" a="1"/>
  <c r="BL370" i="4" s="1"/>
  <c r="BK369" i="4" a="1"/>
  <c r="BK369" i="4" s="1"/>
  <c r="BD371" i="4"/>
  <c r="AZ371" i="4"/>
  <c r="BB372" i="4"/>
  <c r="BE372" i="4" s="1"/>
  <c r="BI372" i="4" s="1"/>
  <c r="BH371" i="4"/>
  <c r="BG371" i="4" l="1"/>
  <c r="BF371" i="4"/>
  <c r="BC372" i="4"/>
  <c r="BA373" i="4" s="1"/>
  <c r="BL371" i="4" l="1" a="1"/>
  <c r="BL371" i="4" s="1"/>
  <c r="BK370" i="4" a="1"/>
  <c r="BK370" i="4" s="1"/>
  <c r="BD372" i="4"/>
  <c r="AZ372" i="4"/>
  <c r="BH372" i="4"/>
  <c r="BB373" i="4"/>
  <c r="BE373" i="4" s="1"/>
  <c r="BI373" i="4" s="1"/>
  <c r="BG372" i="4" l="1"/>
  <c r="BF372" i="4"/>
  <c r="BC373" i="4"/>
  <c r="BA374" i="4" s="1"/>
  <c r="BL372" i="4" l="1" a="1"/>
  <c r="BL372" i="4" s="1"/>
  <c r="BK371" i="4" a="1"/>
  <c r="BK371" i="4" s="1"/>
  <c r="BD373" i="4"/>
  <c r="BH373" i="4" s="1"/>
  <c r="BB374" i="4"/>
  <c r="BE374" i="4" s="1"/>
  <c r="BI374" i="4" s="1"/>
  <c r="BG373" i="4" l="1"/>
  <c r="BF373" i="4"/>
  <c r="BC374" i="4"/>
  <c r="BA375" i="4" s="1"/>
  <c r="AZ373" i="4" l="1"/>
  <c r="BL373" i="4" a="1"/>
  <c r="BL373" i="4" s="1"/>
  <c r="BK372" i="4" a="1"/>
  <c r="BK372" i="4" s="1"/>
  <c r="BD374" i="4"/>
  <c r="BB375" i="4"/>
  <c r="BE375" i="4" s="1"/>
  <c r="BI375" i="4" s="1"/>
  <c r="AZ374" i="4" l="1"/>
  <c r="BH374" i="4"/>
  <c r="BG374" i="4"/>
  <c r="BF374" i="4"/>
  <c r="BC375" i="4"/>
  <c r="BA376" i="4" s="1"/>
  <c r="BL374" i="4" l="1" a="1"/>
  <c r="BL374" i="4" s="1"/>
  <c r="BK373" i="4" a="1"/>
  <c r="BK373" i="4" s="1"/>
  <c r="BD375" i="4"/>
  <c r="BH375" i="4" s="1"/>
  <c r="BB376" i="4"/>
  <c r="BE376" i="4" s="1"/>
  <c r="BI376" i="4" s="1"/>
  <c r="BG375" i="4" l="1"/>
  <c r="BF375" i="4"/>
  <c r="BC376" i="4"/>
  <c r="BA377" i="4" s="1"/>
  <c r="AZ375" i="4" l="1"/>
  <c r="BL375" i="4" a="1"/>
  <c r="BL375" i="4" s="1"/>
  <c r="BK374" i="4" a="1"/>
  <c r="BK374" i="4" s="1"/>
  <c r="BD376" i="4"/>
  <c r="BB377" i="4"/>
  <c r="BE377" i="4" s="1"/>
  <c r="BI377" i="4" s="1"/>
  <c r="AZ376" i="4" l="1"/>
  <c r="BH376" i="4"/>
  <c r="BG376" i="4"/>
  <c r="BF376" i="4"/>
  <c r="BC377" i="4"/>
  <c r="BA378" i="4" s="1"/>
  <c r="BL376" i="4" l="1" a="1"/>
  <c r="BL376" i="4" s="1"/>
  <c r="BK375" i="4" a="1"/>
  <c r="BK375" i="4" s="1"/>
  <c r="BD377" i="4"/>
  <c r="BB378" i="4"/>
  <c r="BE378" i="4" s="1"/>
  <c r="BI378" i="4" s="1"/>
  <c r="AZ377" i="4" l="1"/>
  <c r="BH377" i="4"/>
  <c r="BG377" i="4"/>
  <c r="BF377" i="4"/>
  <c r="BC378" i="4"/>
  <c r="BA379" i="4" s="1"/>
  <c r="BL377" i="4" l="1" a="1"/>
  <c r="BL377" i="4" s="1"/>
  <c r="BK376" i="4" a="1"/>
  <c r="BK376" i="4" s="1"/>
  <c r="BD378" i="4"/>
  <c r="AZ378" i="4" s="1"/>
  <c r="BB379" i="4"/>
  <c r="BE379" i="4" s="1"/>
  <c r="BI379" i="4" s="1"/>
  <c r="BH378" i="4" l="1"/>
  <c r="BG378" i="4"/>
  <c r="BF378" i="4"/>
  <c r="BC379" i="4"/>
  <c r="BA380" i="4" s="1"/>
  <c r="BL378" i="4" l="1" a="1"/>
  <c r="BL378" i="4" s="1"/>
  <c r="BK377" i="4" a="1"/>
  <c r="BK377" i="4" s="1"/>
  <c r="BD379" i="4"/>
  <c r="AZ379" i="4" s="1"/>
  <c r="BB380" i="4"/>
  <c r="BE380" i="4" s="1"/>
  <c r="BI380" i="4" s="1"/>
  <c r="BH379" i="4" l="1"/>
  <c r="BG379" i="4"/>
  <c r="BF379" i="4"/>
  <c r="BC380" i="4"/>
  <c r="BA381" i="4" s="1"/>
  <c r="BL379" i="4" l="1" a="1"/>
  <c r="BL379" i="4" s="1"/>
  <c r="BK378" i="4" a="1"/>
  <c r="BK378" i="4" s="1"/>
  <c r="BD380" i="4"/>
  <c r="AZ380" i="4" s="1"/>
  <c r="BB381" i="4"/>
  <c r="BE381" i="4" s="1"/>
  <c r="BI381" i="4" s="1"/>
  <c r="BH380" i="4" l="1"/>
  <c r="BG380" i="4"/>
  <c r="BF380" i="4"/>
  <c r="BC381" i="4"/>
  <c r="BA382" i="4" s="1"/>
  <c r="BL380" i="4" l="1" a="1"/>
  <c r="BL380" i="4" s="1"/>
  <c r="BK379" i="4" a="1"/>
  <c r="BK379" i="4" s="1"/>
  <c r="BD381" i="4"/>
  <c r="AZ381" i="4" s="1"/>
  <c r="BB382" i="4"/>
  <c r="BE382" i="4" s="1"/>
  <c r="BI382" i="4" s="1"/>
  <c r="BH381" i="4" l="1"/>
  <c r="BG381" i="4"/>
  <c r="BF381" i="4"/>
  <c r="BC382" i="4"/>
  <c r="BA383" i="4" s="1"/>
  <c r="BL381" i="4" l="1" a="1"/>
  <c r="BL381" i="4" s="1"/>
  <c r="BK380" i="4" a="1"/>
  <c r="BK380" i="4" s="1"/>
  <c r="BD382" i="4"/>
  <c r="AZ382" i="4" s="1"/>
  <c r="BB383" i="4"/>
  <c r="BE383" i="4" s="1"/>
  <c r="BI383" i="4" s="1"/>
  <c r="BH382" i="4" l="1"/>
  <c r="BG382" i="4"/>
  <c r="BF382" i="4"/>
  <c r="BC383" i="4"/>
  <c r="BA384" i="4" s="1"/>
  <c r="BL382" i="4" l="1" a="1"/>
  <c r="BL382" i="4" s="1"/>
  <c r="BK381" i="4" a="1"/>
  <c r="BK381" i="4" s="1"/>
  <c r="BD383" i="4"/>
  <c r="BH383" i="4" s="1"/>
  <c r="BB384" i="4"/>
  <c r="BE384" i="4" s="1"/>
  <c r="BI384" i="4" s="1"/>
  <c r="AZ383" i="4" l="1"/>
  <c r="BG383" i="4"/>
  <c r="BF383" i="4"/>
  <c r="BC384" i="4"/>
  <c r="BA385" i="4" s="1"/>
  <c r="BL383" i="4" l="1" a="1"/>
  <c r="BL383" i="4" s="1"/>
  <c r="BK382" i="4" a="1"/>
  <c r="BK382" i="4" s="1"/>
  <c r="BD384" i="4"/>
  <c r="BH384" i="4" s="1"/>
  <c r="BB385" i="4"/>
  <c r="BE385" i="4" s="1"/>
  <c r="BI385" i="4" s="1"/>
  <c r="AZ384" i="4" l="1"/>
  <c r="BG384" i="4"/>
  <c r="BF384" i="4"/>
  <c r="BC385" i="4"/>
  <c r="BA386" i="4" s="1"/>
  <c r="BL384" i="4" l="1" a="1"/>
  <c r="BL384" i="4" s="1"/>
  <c r="BK383" i="4" a="1"/>
  <c r="BK383" i="4" s="1"/>
  <c r="BD385" i="4"/>
  <c r="BH385" i="4" s="1"/>
  <c r="BB386" i="4"/>
  <c r="BE386" i="4" s="1"/>
  <c r="BI386" i="4" s="1"/>
  <c r="AZ385" i="4" l="1"/>
  <c r="BG385" i="4"/>
  <c r="BF385" i="4"/>
  <c r="BC386" i="4"/>
  <c r="BA387" i="4" s="1"/>
  <c r="BL385" i="4" l="1" a="1"/>
  <c r="BL385" i="4" s="1"/>
  <c r="BK384" i="4" a="1"/>
  <c r="BK384" i="4" s="1"/>
  <c r="BD386" i="4"/>
  <c r="BH386" i="4" s="1"/>
  <c r="BB387" i="4"/>
  <c r="BE387" i="4" s="1"/>
  <c r="BI387" i="4" s="1"/>
  <c r="AZ386" i="4" l="1"/>
  <c r="BG386" i="4"/>
  <c r="BF386" i="4"/>
  <c r="BC387" i="4"/>
  <c r="BA388" i="4" s="1"/>
  <c r="BL386" i="4" l="1" a="1"/>
  <c r="BL386" i="4" s="1"/>
  <c r="BK385" i="4" a="1"/>
  <c r="BK385" i="4" s="1"/>
  <c r="BD387" i="4"/>
  <c r="AZ387" i="4" s="1"/>
  <c r="BB388" i="4"/>
  <c r="BE388" i="4" s="1"/>
  <c r="BI388" i="4" s="1"/>
  <c r="BH387" i="4" l="1"/>
  <c r="BG387" i="4"/>
  <c r="BF387" i="4"/>
  <c r="BC388" i="4"/>
  <c r="BA389" i="4" s="1"/>
  <c r="BL387" i="4" l="1" a="1"/>
  <c r="BL387" i="4" s="1"/>
  <c r="BK386" i="4" a="1"/>
  <c r="BK386" i="4" s="1"/>
  <c r="BD388" i="4"/>
  <c r="AZ388" i="4" s="1"/>
  <c r="BB389" i="4"/>
  <c r="BE389" i="4" s="1"/>
  <c r="BI389" i="4" s="1"/>
  <c r="BH388" i="4" l="1"/>
  <c r="BG388" i="4"/>
  <c r="BF388" i="4"/>
  <c r="BC389" i="4"/>
  <c r="BA390" i="4" s="1"/>
  <c r="BL388" i="4" l="1" a="1"/>
  <c r="BL388" i="4" s="1"/>
  <c r="BK387" i="4" a="1"/>
  <c r="BK387" i="4" s="1"/>
  <c r="BD389" i="4"/>
  <c r="BH389" i="4" s="1"/>
  <c r="BB390" i="4"/>
  <c r="BE390" i="4" s="1"/>
  <c r="BI390" i="4" s="1"/>
  <c r="AZ389" i="4" l="1"/>
  <c r="BG389" i="4"/>
  <c r="BF389" i="4"/>
  <c r="BC390" i="4"/>
  <c r="BA391" i="4" s="1"/>
  <c r="BL389" i="4" l="1" a="1"/>
  <c r="BL389" i="4" s="1"/>
  <c r="BK388" i="4" a="1"/>
  <c r="BK388" i="4" s="1"/>
  <c r="BD390" i="4"/>
  <c r="BH390" i="4" s="1"/>
  <c r="BB391" i="4"/>
  <c r="BE391" i="4" s="1"/>
  <c r="BI391" i="4" s="1"/>
  <c r="AZ390" i="4" l="1"/>
  <c r="BG390" i="4"/>
  <c r="BF390" i="4"/>
  <c r="BC391" i="4"/>
  <c r="BA392" i="4" s="1"/>
  <c r="BL390" i="4" l="1" a="1"/>
  <c r="BL390" i="4" s="1"/>
  <c r="BK389" i="4" a="1"/>
  <c r="BK389" i="4" s="1"/>
  <c r="BD391" i="4"/>
  <c r="BH391" i="4" s="1"/>
  <c r="BB392" i="4"/>
  <c r="BE392" i="4" s="1"/>
  <c r="BI392" i="4" s="1"/>
  <c r="AZ391" i="4" l="1"/>
  <c r="BG391" i="4"/>
  <c r="BF391" i="4"/>
  <c r="BC392" i="4"/>
  <c r="BA393" i="4" s="1"/>
  <c r="BL391" i="4" l="1" a="1"/>
  <c r="BL391" i="4" s="1"/>
  <c r="BK390" i="4" a="1"/>
  <c r="BK390" i="4" s="1"/>
  <c r="BD392" i="4"/>
  <c r="AZ392" i="4" s="1"/>
  <c r="BB393" i="4"/>
  <c r="BE393" i="4" s="1"/>
  <c r="BI393" i="4" s="1"/>
  <c r="BH392" i="4" l="1"/>
  <c r="BG392" i="4"/>
  <c r="BF392" i="4"/>
  <c r="BC393" i="4"/>
  <c r="BA394" i="4" s="1"/>
  <c r="BL392" i="4" l="1" a="1"/>
  <c r="BL392" i="4" s="1"/>
  <c r="BK391" i="4" a="1"/>
  <c r="BK391" i="4" s="1"/>
  <c r="BD393" i="4"/>
  <c r="BH393" i="4" s="1"/>
  <c r="BB394" i="4"/>
  <c r="BE394" i="4" s="1"/>
  <c r="BI394" i="4" s="1"/>
  <c r="AZ393" i="4" l="1"/>
  <c r="BG393" i="4"/>
  <c r="BF393" i="4"/>
  <c r="BC394" i="4"/>
  <c r="BA395" i="4" s="1"/>
  <c r="BL393" i="4" l="1" a="1"/>
  <c r="BL393" i="4" s="1"/>
  <c r="BK392" i="4" a="1"/>
  <c r="BK392" i="4" s="1"/>
  <c r="BD394" i="4"/>
  <c r="BH394" i="4" s="1"/>
  <c r="BB395" i="4"/>
  <c r="BE395" i="4" s="1"/>
  <c r="BI395" i="4" s="1"/>
  <c r="AZ394" i="4" l="1"/>
  <c r="BG394" i="4"/>
  <c r="BF394" i="4"/>
  <c r="BC395" i="4"/>
  <c r="BA396" i="4" s="1"/>
  <c r="BL394" i="4" l="1" a="1"/>
  <c r="BL394" i="4" s="1"/>
  <c r="BK393" i="4" a="1"/>
  <c r="BK393" i="4" s="1"/>
  <c r="BD395" i="4"/>
  <c r="AZ395" i="4" s="1"/>
  <c r="BB396" i="4"/>
  <c r="BE396" i="4" s="1"/>
  <c r="BI396" i="4" s="1"/>
  <c r="BH395" i="4" l="1"/>
  <c r="BG395" i="4"/>
  <c r="BF395" i="4"/>
  <c r="BC396" i="4"/>
  <c r="BA397" i="4" s="1"/>
  <c r="BL395" i="4" l="1" a="1"/>
  <c r="BL395" i="4" s="1"/>
  <c r="BK394" i="4" a="1"/>
  <c r="BK394" i="4" s="1"/>
  <c r="BD396" i="4"/>
  <c r="AZ396" i="4" s="1"/>
  <c r="BB397" i="4"/>
  <c r="BE397" i="4" s="1"/>
  <c r="BI397" i="4" s="1"/>
  <c r="BH396" i="4" l="1"/>
  <c r="BG396" i="4"/>
  <c r="BF396" i="4"/>
  <c r="BC397" i="4"/>
  <c r="BA398" i="4" s="1"/>
  <c r="BL396" i="4" l="1" a="1"/>
  <c r="BL396" i="4" s="1"/>
  <c r="BK395" i="4" a="1"/>
  <c r="BK395" i="4" s="1"/>
  <c r="BD397" i="4"/>
  <c r="BH397" i="4" s="1"/>
  <c r="BB398" i="4"/>
  <c r="BE398" i="4" s="1"/>
  <c r="BI398" i="4" s="1"/>
  <c r="AZ397" i="4" l="1"/>
  <c r="BG397" i="4"/>
  <c r="BF397" i="4"/>
  <c r="BC398" i="4"/>
  <c r="BA399" i="4" s="1"/>
  <c r="BL397" i="4" l="1" a="1"/>
  <c r="BL397" i="4" s="1"/>
  <c r="BK396" i="4" a="1"/>
  <c r="BK396" i="4" s="1"/>
  <c r="BD398" i="4"/>
  <c r="AZ398" i="4" s="1"/>
  <c r="BB399" i="4"/>
  <c r="BE399" i="4" s="1"/>
  <c r="BI399" i="4" s="1"/>
  <c r="BH398" i="4" l="1"/>
  <c r="BG398" i="4"/>
  <c r="BF398" i="4"/>
  <c r="BC399" i="4"/>
  <c r="BA400" i="4" s="1"/>
  <c r="BL398" i="4" l="1" a="1"/>
  <c r="BL398" i="4" s="1"/>
  <c r="BK397" i="4" a="1"/>
  <c r="BK397" i="4" s="1"/>
  <c r="BD399" i="4"/>
  <c r="BH399" i="4" s="1"/>
  <c r="BB400" i="4"/>
  <c r="BE400" i="4" s="1"/>
  <c r="BI400" i="4" s="1"/>
  <c r="AZ399" i="4" l="1"/>
  <c r="BG399" i="4"/>
  <c r="BF399" i="4"/>
  <c r="BC400" i="4"/>
  <c r="BA401" i="4" s="1"/>
  <c r="BL399" i="4" l="1" a="1"/>
  <c r="BL399" i="4" s="1"/>
  <c r="BK398" i="4" a="1"/>
  <c r="BK398" i="4" s="1"/>
  <c r="BD400" i="4"/>
  <c r="AZ400" i="4" s="1"/>
  <c r="BB401" i="4"/>
  <c r="BE401" i="4" s="1"/>
  <c r="BI401" i="4" s="1"/>
  <c r="BH400" i="4" l="1"/>
  <c r="BG400" i="4"/>
  <c r="BF400" i="4"/>
  <c r="BC401" i="4"/>
  <c r="BA402" i="4" s="1"/>
  <c r="BL400" i="4" l="1" a="1"/>
  <c r="BL400" i="4" s="1"/>
  <c r="BK399" i="4" a="1"/>
  <c r="BK399" i="4" s="1"/>
  <c r="BD401" i="4"/>
  <c r="BH401" i="4" s="1"/>
  <c r="BB402" i="4"/>
  <c r="BE402" i="4" s="1"/>
  <c r="BI402" i="4" s="1"/>
  <c r="AZ401" i="4" l="1"/>
  <c r="BG401" i="4"/>
  <c r="BF401" i="4"/>
  <c r="BC402" i="4"/>
  <c r="BA403" i="4" s="1"/>
  <c r="BL401" i="4" l="1" a="1"/>
  <c r="BL401" i="4" s="1"/>
  <c r="BK400" i="4" a="1"/>
  <c r="BK400" i="4" s="1"/>
  <c r="BD402" i="4"/>
  <c r="BH402" i="4" s="1"/>
  <c r="BB403" i="4"/>
  <c r="BE403" i="4" s="1"/>
  <c r="BI403" i="4" s="1"/>
  <c r="AZ402" i="4" l="1"/>
  <c r="BG402" i="4"/>
  <c r="BF402" i="4"/>
  <c r="BC403" i="4"/>
  <c r="BA404" i="4" s="1"/>
  <c r="BL402" i="4" l="1" a="1"/>
  <c r="BL402" i="4" s="1"/>
  <c r="BK401" i="4" a="1"/>
  <c r="BK401" i="4" s="1"/>
  <c r="BD403" i="4"/>
  <c r="BH403" i="4" s="1"/>
  <c r="BB404" i="4"/>
  <c r="BE404" i="4" s="1"/>
  <c r="BI404" i="4" s="1"/>
  <c r="AZ403" i="4" l="1"/>
  <c r="BG403" i="4"/>
  <c r="BF403" i="4"/>
  <c r="BC404" i="4"/>
  <c r="BA405" i="4" s="1"/>
  <c r="BL403" i="4" l="1" a="1"/>
  <c r="BL403" i="4" s="1"/>
  <c r="BK402" i="4" a="1"/>
  <c r="BK402" i="4" s="1"/>
  <c r="BD404" i="4"/>
  <c r="BH404" i="4" s="1"/>
  <c r="BB405" i="4"/>
  <c r="BE405" i="4" s="1"/>
  <c r="BI405" i="4" s="1"/>
  <c r="AZ404" i="4" l="1"/>
  <c r="BG404" i="4"/>
  <c r="BF404" i="4"/>
  <c r="BC405" i="4"/>
  <c r="BA406" i="4" s="1"/>
  <c r="BL404" i="4" l="1" a="1"/>
  <c r="BL404" i="4" s="1"/>
  <c r="BK403" i="4" a="1"/>
  <c r="BK403" i="4" s="1"/>
  <c r="BD405" i="4"/>
  <c r="BH405" i="4" s="1"/>
  <c r="BB406" i="4"/>
  <c r="BE406" i="4" s="1"/>
  <c r="BI406" i="4" s="1"/>
  <c r="AZ405" i="4" l="1"/>
  <c r="BG405" i="4"/>
  <c r="BF405" i="4"/>
  <c r="BC406" i="4"/>
  <c r="BA407" i="4" s="1"/>
  <c r="BL405" i="4" l="1" a="1"/>
  <c r="BL405" i="4" s="1"/>
  <c r="BK404" i="4" a="1"/>
  <c r="BK404" i="4" s="1"/>
  <c r="BD406" i="4"/>
  <c r="AZ406" i="4" s="1"/>
  <c r="BB407" i="4"/>
  <c r="BE407" i="4" s="1"/>
  <c r="BI407" i="4" s="1"/>
  <c r="BH406" i="4" l="1"/>
  <c r="BG406" i="4"/>
  <c r="BF406" i="4"/>
  <c r="BC407" i="4"/>
  <c r="BA408" i="4" s="1"/>
  <c r="BL406" i="4" l="1" a="1"/>
  <c r="BL406" i="4" s="1"/>
  <c r="BK405" i="4" a="1"/>
  <c r="BK405" i="4" s="1"/>
  <c r="BD407" i="4"/>
  <c r="AZ407" i="4" s="1"/>
  <c r="BB408" i="4"/>
  <c r="BE408" i="4" s="1"/>
  <c r="BI408" i="4" s="1"/>
  <c r="BH407" i="4" l="1"/>
  <c r="BG407" i="4"/>
  <c r="BF407" i="4"/>
  <c r="BC408" i="4"/>
  <c r="BA409" i="4" s="1"/>
  <c r="BL407" i="4" l="1" a="1"/>
  <c r="BL407" i="4" s="1"/>
  <c r="BK406" i="4" a="1"/>
  <c r="BK406" i="4" s="1"/>
  <c r="BD408" i="4"/>
  <c r="AZ408" i="4" s="1"/>
  <c r="BB409" i="4"/>
  <c r="BE409" i="4" s="1"/>
  <c r="BI409" i="4" s="1"/>
  <c r="BH408" i="4" l="1"/>
  <c r="BG408" i="4"/>
  <c r="BF408" i="4"/>
  <c r="BC409" i="4"/>
  <c r="BA410" i="4" s="1"/>
  <c r="BL408" i="4" l="1" a="1"/>
  <c r="BL408" i="4" s="1"/>
  <c r="BK407" i="4" a="1"/>
  <c r="BK407" i="4" s="1"/>
  <c r="BD409" i="4"/>
  <c r="AZ409" i="4" s="1"/>
  <c r="BB410" i="4"/>
  <c r="BE410" i="4" s="1"/>
  <c r="BI410" i="4" s="1"/>
  <c r="BH409" i="4" l="1"/>
  <c r="BG409" i="4"/>
  <c r="BF409" i="4"/>
  <c r="BC410" i="4"/>
  <c r="BA411" i="4" s="1"/>
  <c r="BL409" i="4" l="1" a="1"/>
  <c r="BL409" i="4" s="1"/>
  <c r="BK408" i="4" a="1"/>
  <c r="BK408" i="4" s="1"/>
  <c r="BD410" i="4"/>
  <c r="BH410" i="4" s="1"/>
  <c r="BB411" i="4"/>
  <c r="BE411" i="4" s="1"/>
  <c r="BI411" i="4" s="1"/>
  <c r="AZ410" i="4" l="1"/>
  <c r="BG410" i="4"/>
  <c r="BF410" i="4"/>
  <c r="BC411" i="4"/>
  <c r="BA412" i="4" s="1"/>
  <c r="BL410" i="4" l="1" a="1"/>
  <c r="BL410" i="4" s="1"/>
  <c r="BK409" i="4" a="1"/>
  <c r="BK409" i="4" s="1"/>
  <c r="BD411" i="4"/>
  <c r="BH411" i="4" s="1"/>
  <c r="BB412" i="4"/>
  <c r="BE412" i="4" s="1"/>
  <c r="BI412" i="4" s="1"/>
  <c r="AZ411" i="4" l="1"/>
  <c r="BG411" i="4"/>
  <c r="BF411" i="4"/>
  <c r="BC412" i="4"/>
  <c r="BA413" i="4" s="1"/>
  <c r="BL411" i="4" l="1" a="1"/>
  <c r="BL411" i="4" s="1"/>
  <c r="BK410" i="4" a="1"/>
  <c r="BK410" i="4" s="1"/>
  <c r="BD412" i="4"/>
  <c r="AZ412" i="4" s="1"/>
  <c r="BB413" i="4"/>
  <c r="BE413" i="4" s="1"/>
  <c r="BI413" i="4" s="1"/>
  <c r="BH412" i="4" l="1"/>
  <c r="BG412" i="4"/>
  <c r="BF412" i="4"/>
  <c r="BC413" i="4"/>
  <c r="BA414" i="4" s="1"/>
  <c r="BL412" i="4" l="1" a="1"/>
  <c r="BL412" i="4" s="1"/>
  <c r="BK411" i="4" a="1"/>
  <c r="BK411" i="4" s="1"/>
  <c r="BD413" i="4"/>
  <c r="AZ413" i="4" s="1"/>
  <c r="BB414" i="4"/>
  <c r="BE414" i="4" s="1"/>
  <c r="BI414" i="4" s="1"/>
  <c r="BH413" i="4" l="1"/>
  <c r="BG413" i="4"/>
  <c r="BF413" i="4"/>
  <c r="BC414" i="4"/>
  <c r="BA415" i="4" s="1"/>
  <c r="BL413" i="4" l="1" a="1"/>
  <c r="BL413" i="4" s="1"/>
  <c r="BK412" i="4" a="1"/>
  <c r="BK412" i="4" s="1"/>
  <c r="BD414" i="4"/>
  <c r="AZ414" i="4" s="1"/>
  <c r="BB415" i="4"/>
  <c r="BE415" i="4" s="1"/>
  <c r="BI415" i="4" s="1"/>
  <c r="BH414" i="4" l="1"/>
  <c r="BG414" i="4"/>
  <c r="BF414" i="4"/>
  <c r="BC415" i="4"/>
  <c r="BA416" i="4" s="1"/>
  <c r="BL414" i="4" l="1" a="1"/>
  <c r="BL414" i="4" s="1"/>
  <c r="BK413" i="4" a="1"/>
  <c r="BK413" i="4" s="1"/>
  <c r="BD415" i="4"/>
  <c r="AZ415" i="4" s="1"/>
  <c r="BB416" i="4"/>
  <c r="BE416" i="4" s="1"/>
  <c r="BI416" i="4" s="1"/>
  <c r="BH415" i="4" l="1"/>
  <c r="BG415" i="4"/>
  <c r="BF415" i="4"/>
  <c r="BC416" i="4"/>
  <c r="BA417" i="4" s="1"/>
  <c r="BL415" i="4" l="1" a="1"/>
  <c r="BL415" i="4" s="1"/>
  <c r="BK414" i="4" a="1"/>
  <c r="BK414" i="4" s="1"/>
  <c r="BD416" i="4"/>
  <c r="AZ416" i="4" s="1"/>
  <c r="BB417" i="4"/>
  <c r="BE417" i="4" s="1"/>
  <c r="BI417" i="4" s="1"/>
  <c r="BH416" i="4" l="1"/>
  <c r="BG416" i="4"/>
  <c r="BF416" i="4"/>
  <c r="BC417" i="4"/>
  <c r="BA418" i="4" s="1"/>
  <c r="BL416" i="4" l="1" a="1"/>
  <c r="BL416" i="4" s="1"/>
  <c r="BK415" i="4" a="1"/>
  <c r="BK415" i="4" s="1"/>
  <c r="BD417" i="4"/>
  <c r="AZ417" i="4" s="1"/>
  <c r="BB418" i="4"/>
  <c r="BE418" i="4" s="1"/>
  <c r="BI418" i="4" s="1"/>
  <c r="BH417" i="4" l="1"/>
  <c r="BG417" i="4"/>
  <c r="BF417" i="4"/>
  <c r="BC418" i="4"/>
  <c r="BA419" i="4" s="1"/>
  <c r="BL417" i="4" l="1" a="1"/>
  <c r="BL417" i="4" s="1"/>
  <c r="BK416" i="4" a="1"/>
  <c r="BK416" i="4" s="1"/>
  <c r="BD418" i="4"/>
  <c r="AZ418" i="4" s="1"/>
  <c r="BB419" i="4"/>
  <c r="BE419" i="4" s="1"/>
  <c r="BI419" i="4" s="1"/>
  <c r="BH418" i="4" l="1"/>
  <c r="BG418" i="4"/>
  <c r="BF418" i="4"/>
  <c r="BC419" i="4"/>
  <c r="BA420" i="4" s="1"/>
  <c r="BL418" i="4" l="1" a="1"/>
  <c r="BL418" i="4" s="1"/>
  <c r="BK417" i="4" a="1"/>
  <c r="BK417" i="4" s="1"/>
  <c r="BD419" i="4"/>
  <c r="AZ419" i="4" s="1"/>
  <c r="BB420" i="4"/>
  <c r="BE420" i="4" s="1"/>
  <c r="BI420" i="4" s="1"/>
  <c r="BH419" i="4" l="1"/>
  <c r="BG419" i="4"/>
  <c r="BF419" i="4"/>
  <c r="BC420" i="4"/>
  <c r="BA421" i="4" s="1"/>
  <c r="BL419" i="4" l="1" a="1"/>
  <c r="BL419" i="4" s="1"/>
  <c r="BK418" i="4" a="1"/>
  <c r="BK418" i="4" s="1"/>
  <c r="BD420" i="4"/>
  <c r="AZ420" i="4" s="1"/>
  <c r="BB421" i="4"/>
  <c r="BE421" i="4" s="1"/>
  <c r="BI421" i="4" s="1"/>
  <c r="BH420" i="4" l="1"/>
  <c r="BG420" i="4"/>
  <c r="BF420" i="4"/>
  <c r="BC421" i="4"/>
  <c r="BA422" i="4" s="1"/>
  <c r="BL420" i="4" l="1" a="1"/>
  <c r="BL420" i="4" s="1"/>
  <c r="BK419" i="4" a="1"/>
  <c r="BK419" i="4" s="1"/>
  <c r="BD421" i="4"/>
  <c r="AZ421" i="4" s="1"/>
  <c r="BB422" i="4"/>
  <c r="BE422" i="4" s="1"/>
  <c r="BI422" i="4" s="1"/>
  <c r="BH421" i="4" l="1"/>
  <c r="BG421" i="4"/>
  <c r="BF421" i="4"/>
  <c r="BC422" i="4"/>
  <c r="BA423" i="4" s="1"/>
  <c r="BL421" i="4" l="1" a="1"/>
  <c r="BL421" i="4" s="1"/>
  <c r="BK420" i="4" a="1"/>
  <c r="BK420" i="4" s="1"/>
  <c r="BD422" i="4"/>
  <c r="BH422" i="4" s="1"/>
  <c r="BB423" i="4"/>
  <c r="BE423" i="4" s="1"/>
  <c r="BI423" i="4" s="1"/>
  <c r="AZ422" i="4" l="1"/>
  <c r="BG422" i="4"/>
  <c r="BF422" i="4"/>
  <c r="BC423" i="4"/>
  <c r="BA424" i="4" s="1"/>
  <c r="BL422" i="4" l="1" a="1"/>
  <c r="BL422" i="4" s="1"/>
  <c r="BK421" i="4" a="1"/>
  <c r="BK421" i="4" s="1"/>
  <c r="BD423" i="4"/>
  <c r="BH423" i="4" s="1"/>
  <c r="BB424" i="4"/>
  <c r="BE424" i="4" s="1"/>
  <c r="BI424" i="4" s="1"/>
  <c r="AZ423" i="4" l="1"/>
  <c r="BG423" i="4"/>
  <c r="BF423" i="4"/>
  <c r="BC424" i="4"/>
  <c r="BA425" i="4" s="1"/>
  <c r="BL423" i="4" l="1" a="1"/>
  <c r="BL423" i="4" s="1"/>
  <c r="BK422" i="4" a="1"/>
  <c r="BK422" i="4" s="1"/>
  <c r="BD424" i="4"/>
  <c r="AZ424" i="4" s="1"/>
  <c r="BB425" i="4"/>
  <c r="BE425" i="4" s="1"/>
  <c r="BI425" i="4" s="1"/>
  <c r="BH424" i="4" l="1"/>
  <c r="BG424" i="4"/>
  <c r="BF424" i="4"/>
  <c r="BC425" i="4"/>
  <c r="BA426" i="4" s="1"/>
  <c r="BL424" i="4" l="1" a="1"/>
  <c r="BL424" i="4" s="1"/>
  <c r="BK423" i="4" a="1"/>
  <c r="BK423" i="4" s="1"/>
  <c r="BD425" i="4"/>
  <c r="BH425" i="4" s="1"/>
  <c r="BB426" i="4"/>
  <c r="BE426" i="4" s="1"/>
  <c r="BI426" i="4" s="1"/>
  <c r="AZ425" i="4" l="1"/>
  <c r="BG425" i="4"/>
  <c r="BF425" i="4"/>
  <c r="BC426" i="4"/>
  <c r="BA427" i="4" s="1"/>
  <c r="BL425" i="4" l="1" a="1"/>
  <c r="BL425" i="4" s="1"/>
  <c r="BK424" i="4" a="1"/>
  <c r="BK424" i="4" s="1"/>
  <c r="BD426" i="4"/>
  <c r="BH426" i="4" s="1"/>
  <c r="BB427" i="4"/>
  <c r="BE427" i="4" s="1"/>
  <c r="BI427" i="4" s="1"/>
  <c r="AZ426" i="4" l="1"/>
  <c r="BG426" i="4"/>
  <c r="BF426" i="4"/>
  <c r="BC427" i="4"/>
  <c r="BA428" i="4" s="1"/>
  <c r="BL426" i="4" l="1" a="1"/>
  <c r="BL426" i="4" s="1"/>
  <c r="BK425" i="4" a="1"/>
  <c r="BK425" i="4" s="1"/>
  <c r="BD427" i="4"/>
  <c r="AZ427" i="4" s="1"/>
  <c r="BB428" i="4"/>
  <c r="BE428" i="4" s="1"/>
  <c r="BI428" i="4" s="1"/>
  <c r="BH427" i="4" l="1"/>
  <c r="BG427" i="4"/>
  <c r="BF427" i="4"/>
  <c r="BC428" i="4"/>
  <c r="BA429" i="4" s="1"/>
  <c r="BL427" i="4" l="1" a="1"/>
  <c r="BL427" i="4" s="1"/>
  <c r="BK426" i="4" a="1"/>
  <c r="BK426" i="4" s="1"/>
  <c r="BD428" i="4"/>
  <c r="BH428" i="4" s="1"/>
  <c r="BB429" i="4"/>
  <c r="BE429" i="4" s="1"/>
  <c r="BI429" i="4" s="1"/>
  <c r="AZ428" i="4" l="1"/>
  <c r="BG428" i="4"/>
  <c r="BF428" i="4"/>
  <c r="BC429" i="4"/>
  <c r="BA430" i="4" s="1"/>
  <c r="BL428" i="4" l="1" a="1"/>
  <c r="BL428" i="4" s="1"/>
  <c r="BK427" i="4" a="1"/>
  <c r="BK427" i="4" s="1"/>
  <c r="BD429" i="4"/>
  <c r="BH429" i="4" s="1"/>
  <c r="BB430" i="4"/>
  <c r="BE430" i="4" s="1"/>
  <c r="BI430" i="4" s="1"/>
  <c r="AZ429" i="4" l="1"/>
  <c r="BG429" i="4"/>
  <c r="BF429" i="4"/>
  <c r="BC430" i="4"/>
  <c r="BA431" i="4" s="1"/>
  <c r="BL429" i="4" l="1" a="1"/>
  <c r="BL429" i="4" s="1"/>
  <c r="BK428" i="4" a="1"/>
  <c r="BK428" i="4" s="1"/>
  <c r="BD430" i="4"/>
  <c r="BH430" i="4" s="1"/>
  <c r="BB431" i="4"/>
  <c r="BE431" i="4" s="1"/>
  <c r="BI431" i="4" s="1"/>
  <c r="AZ430" i="4" l="1"/>
  <c r="BG430" i="4"/>
  <c r="BF430" i="4"/>
  <c r="BC431" i="4"/>
  <c r="BA432" i="4" s="1"/>
  <c r="BL430" i="4" l="1" a="1"/>
  <c r="BL430" i="4" s="1"/>
  <c r="BK429" i="4" a="1"/>
  <c r="BK429" i="4" s="1"/>
  <c r="BD431" i="4"/>
  <c r="BH431" i="4" s="1"/>
  <c r="BB432" i="4"/>
  <c r="BE432" i="4" s="1"/>
  <c r="BI432" i="4" s="1"/>
  <c r="AZ431" i="4" l="1"/>
  <c r="BG431" i="4"/>
  <c r="BF431" i="4"/>
  <c r="BC432" i="4"/>
  <c r="BA433" i="4" s="1"/>
  <c r="BL431" i="4" l="1" a="1"/>
  <c r="BL431" i="4" s="1"/>
  <c r="BK430" i="4" a="1"/>
  <c r="BK430" i="4" s="1"/>
  <c r="BD432" i="4"/>
  <c r="AZ432" i="4" s="1"/>
  <c r="BB433" i="4"/>
  <c r="BE433" i="4" s="1"/>
  <c r="BI433" i="4" s="1"/>
  <c r="BH432" i="4" l="1"/>
  <c r="BG432" i="4"/>
  <c r="BF432" i="4"/>
  <c r="BC433" i="4"/>
  <c r="BA434" i="4" s="1"/>
  <c r="BL432" i="4" l="1" a="1"/>
  <c r="BL432" i="4" s="1"/>
  <c r="BK431" i="4" a="1"/>
  <c r="BK431" i="4" s="1"/>
  <c r="BD433" i="4"/>
  <c r="BH433" i="4" s="1"/>
  <c r="BB434" i="4"/>
  <c r="BE434" i="4" s="1"/>
  <c r="BI434" i="4" s="1"/>
  <c r="AZ433" i="4" l="1"/>
  <c r="BG433" i="4"/>
  <c r="BF433" i="4"/>
  <c r="BC434" i="4"/>
  <c r="BA435" i="4" s="1"/>
  <c r="BL433" i="4" l="1" a="1"/>
  <c r="BL433" i="4" s="1"/>
  <c r="BK432" i="4" a="1"/>
  <c r="BK432" i="4" s="1"/>
  <c r="BD434" i="4"/>
  <c r="BH434" i="4" s="1"/>
  <c r="BB435" i="4"/>
  <c r="BE435" i="4" s="1"/>
  <c r="BI435" i="4" s="1"/>
  <c r="AZ434" i="4" l="1"/>
  <c r="BG434" i="4"/>
  <c r="BF434" i="4"/>
  <c r="BC435" i="4"/>
  <c r="BA436" i="4" s="1"/>
  <c r="BL434" i="4" l="1" a="1"/>
  <c r="BL434" i="4" s="1"/>
  <c r="BK433" i="4" a="1"/>
  <c r="BK433" i="4" s="1"/>
  <c r="BD435" i="4"/>
  <c r="BH435" i="4" s="1"/>
  <c r="BB436" i="4"/>
  <c r="BE436" i="4" s="1"/>
  <c r="BI436" i="4" s="1"/>
  <c r="AZ435" i="4" l="1"/>
  <c r="BG435" i="4"/>
  <c r="BF435" i="4"/>
  <c r="BC436" i="4"/>
  <c r="BA437" i="4" s="1"/>
  <c r="BL435" i="4" l="1" a="1"/>
  <c r="BL435" i="4" s="1"/>
  <c r="BK434" i="4" a="1"/>
  <c r="BK434" i="4" s="1"/>
  <c r="BD436" i="4"/>
  <c r="AZ436" i="4" s="1"/>
  <c r="BB437" i="4"/>
  <c r="BE437" i="4" s="1"/>
  <c r="BI437" i="4" s="1"/>
  <c r="BH436" i="4" l="1"/>
  <c r="BG436" i="4"/>
  <c r="BF436" i="4"/>
  <c r="BC437" i="4"/>
  <c r="BA438" i="4" s="1"/>
  <c r="BL436" i="4" l="1" a="1"/>
  <c r="BL436" i="4" s="1"/>
  <c r="BK435" i="4" a="1"/>
  <c r="BK435" i="4" s="1"/>
  <c r="BD437" i="4"/>
  <c r="AZ437" i="4" s="1"/>
  <c r="BB438" i="4"/>
  <c r="BE438" i="4" s="1"/>
  <c r="BI438" i="4" s="1"/>
  <c r="BH437" i="4" l="1"/>
  <c r="BG437" i="4"/>
  <c r="BF437" i="4"/>
  <c r="BC438" i="4"/>
  <c r="BA439" i="4" s="1"/>
  <c r="BL437" i="4" l="1" a="1"/>
  <c r="BL437" i="4" s="1"/>
  <c r="BK436" i="4" a="1"/>
  <c r="BK436" i="4" s="1"/>
  <c r="BD438" i="4"/>
  <c r="BH438" i="4" s="1"/>
  <c r="BB439" i="4"/>
  <c r="BE439" i="4" s="1"/>
  <c r="BI439" i="4" s="1"/>
  <c r="AZ438" i="4" l="1"/>
  <c r="BG438" i="4"/>
  <c r="BF438" i="4"/>
  <c r="BC439" i="4"/>
  <c r="BA440" i="4" s="1"/>
  <c r="BL438" i="4" l="1" a="1"/>
  <c r="BL438" i="4" s="1"/>
  <c r="BK437" i="4" a="1"/>
  <c r="BK437" i="4" s="1"/>
  <c r="BD439" i="4"/>
  <c r="AZ439" i="4" s="1"/>
  <c r="BB440" i="4"/>
  <c r="BE440" i="4" s="1"/>
  <c r="BI440" i="4" s="1"/>
  <c r="BH439" i="4" l="1"/>
  <c r="BG439" i="4"/>
  <c r="BF439" i="4"/>
  <c r="BC440" i="4"/>
  <c r="BA441" i="4" s="1"/>
  <c r="BL439" i="4" l="1" a="1"/>
  <c r="BL439" i="4" s="1"/>
  <c r="BK438" i="4" a="1"/>
  <c r="BK438" i="4" s="1"/>
  <c r="BD440" i="4"/>
  <c r="BH440" i="4" s="1"/>
  <c r="BB441" i="4"/>
  <c r="BE441" i="4" s="1"/>
  <c r="BI441" i="4" s="1"/>
  <c r="AZ440" i="4" l="1"/>
  <c r="BG440" i="4"/>
  <c r="BF440" i="4"/>
  <c r="BC441" i="4"/>
  <c r="BA442" i="4" s="1"/>
  <c r="BL440" i="4" l="1" a="1"/>
  <c r="BL440" i="4" s="1"/>
  <c r="BK439" i="4" a="1"/>
  <c r="BK439" i="4" s="1"/>
  <c r="BD441" i="4"/>
  <c r="BH441" i="4" s="1"/>
  <c r="BB442" i="4"/>
  <c r="BE442" i="4" s="1"/>
  <c r="BI442" i="4" s="1"/>
  <c r="AZ441" i="4" l="1"/>
  <c r="BG441" i="4"/>
  <c r="BF441" i="4"/>
  <c r="BC442" i="4"/>
  <c r="BA443" i="4" s="1"/>
  <c r="BL441" i="4" l="1" a="1"/>
  <c r="BL441" i="4" s="1"/>
  <c r="BK440" i="4" a="1"/>
  <c r="BK440" i="4" s="1"/>
  <c r="BD442" i="4"/>
  <c r="BH442" i="4" s="1"/>
  <c r="BB443" i="4"/>
  <c r="BE443" i="4" s="1"/>
  <c r="BI443" i="4" s="1"/>
  <c r="AZ442" i="4" l="1"/>
  <c r="BG442" i="4"/>
  <c r="BF442" i="4"/>
  <c r="BC443" i="4"/>
  <c r="BA444" i="4" s="1"/>
  <c r="BL442" i="4" l="1" a="1"/>
  <c r="BL442" i="4" s="1"/>
  <c r="BK441" i="4" a="1"/>
  <c r="BK441" i="4" s="1"/>
  <c r="BD443" i="4"/>
  <c r="BH443" i="4" s="1"/>
  <c r="BB444" i="4"/>
  <c r="BE444" i="4" s="1"/>
  <c r="BI444" i="4" s="1"/>
  <c r="AZ443" i="4" l="1"/>
  <c r="BG443" i="4"/>
  <c r="BF443" i="4"/>
  <c r="BC444" i="4"/>
  <c r="BA445" i="4" s="1"/>
  <c r="BL443" i="4" l="1" a="1"/>
  <c r="BL443" i="4" s="1"/>
  <c r="BK442" i="4" a="1"/>
  <c r="BK442" i="4" s="1"/>
  <c r="BD444" i="4"/>
  <c r="AZ444" i="4" s="1"/>
  <c r="BB445" i="4"/>
  <c r="BE445" i="4" s="1"/>
  <c r="BI445" i="4" s="1"/>
  <c r="BH444" i="4" l="1"/>
  <c r="BG444" i="4"/>
  <c r="BF444" i="4"/>
  <c r="BC445" i="4"/>
  <c r="BA446" i="4" s="1"/>
  <c r="BL444" i="4" l="1" a="1"/>
  <c r="BL444" i="4" s="1"/>
  <c r="BK443" i="4" a="1"/>
  <c r="BK443" i="4" s="1"/>
  <c r="BD445" i="4"/>
  <c r="AZ445" i="4" s="1"/>
  <c r="BB446" i="4"/>
  <c r="BE446" i="4" s="1"/>
  <c r="BI446" i="4" s="1"/>
  <c r="BH445" i="4" l="1"/>
  <c r="BG445" i="4"/>
  <c r="BF445" i="4"/>
  <c r="BC446" i="4"/>
  <c r="BA447" i="4" s="1"/>
  <c r="BL445" i="4" l="1" a="1"/>
  <c r="BL445" i="4" s="1"/>
  <c r="BK444" i="4" a="1"/>
  <c r="BK444" i="4" s="1"/>
  <c r="BD446" i="4"/>
  <c r="BB447" i="4"/>
  <c r="BE447" i="4" s="1"/>
  <c r="BI447" i="4" s="1"/>
  <c r="AZ446" i="4" l="1"/>
  <c r="BS31" i="4"/>
  <c r="BS32" i="4" s="1"/>
  <c r="BS33" i="4" s="1"/>
  <c r="H15" i="5" s="1"/>
  <c r="BS37" i="4"/>
  <c r="BH446" i="4"/>
  <c r="BG446" i="4"/>
  <c r="BF446" i="4"/>
  <c r="BC447" i="4"/>
  <c r="BA448" i="4" s="1"/>
  <c r="BS34" i="4" l="1"/>
  <c r="J15" i="5" s="1"/>
  <c r="I4" i="3"/>
  <c r="F15" i="5"/>
  <c r="BL446" i="4" a="1"/>
  <c r="BL446" i="4" s="1"/>
  <c r="BK445" i="4" a="1"/>
  <c r="BK445" i="4" s="1"/>
  <c r="BD447" i="4"/>
  <c r="AZ447" i="4"/>
  <c r="BH447" i="4"/>
  <c r="BB448" i="4"/>
  <c r="BE448" i="4" s="1"/>
  <c r="BI448" i="4" s="1"/>
  <c r="BS35" i="4" l="1"/>
  <c r="BG447" i="4"/>
  <c r="BF447" i="4"/>
  <c r="BC448" i="4"/>
  <c r="BA449" i="4" s="1"/>
  <c r="BS36" i="4" l="1"/>
  <c r="L15" i="5"/>
  <c r="BL447" i="4" a="1"/>
  <c r="BL447" i="4" s="1"/>
  <c r="BK446" i="4" a="1"/>
  <c r="BK446" i="4" s="1"/>
  <c r="BD448" i="4"/>
  <c r="AZ448" i="4"/>
  <c r="BB449" i="4"/>
  <c r="BE449" i="4" s="1"/>
  <c r="BI449" i="4" s="1"/>
  <c r="BH448" i="4"/>
  <c r="BM32" i="16" l="1"/>
  <c r="BM33" i="16"/>
  <c r="BM30" i="16"/>
  <c r="BM31" i="16"/>
  <c r="BM28" i="16"/>
  <c r="BM29" i="16"/>
  <c r="BM26" i="16"/>
  <c r="BM27" i="16"/>
  <c r="BM24" i="16"/>
  <c r="BM25" i="16"/>
  <c r="BM19" i="16"/>
  <c r="CA16" i="5"/>
  <c r="CA15" i="5" s="1"/>
  <c r="BF15" i="10"/>
  <c r="BE16" i="10"/>
  <c r="BC18" i="10"/>
  <c r="BC17" i="10"/>
  <c r="BD18" i="10"/>
  <c r="BF18" i="10"/>
  <c r="BD16" i="10"/>
  <c r="BF17" i="10"/>
  <c r="BD17" i="10"/>
  <c r="BE18" i="10"/>
  <c r="BE15" i="10"/>
  <c r="BE17" i="10"/>
  <c r="BC16" i="10"/>
  <c r="BF16" i="10"/>
  <c r="BV16" i="4"/>
  <c r="BW16" i="4" s="1"/>
  <c r="BG448" i="4"/>
  <c r="BF448" i="4"/>
  <c r="BC449" i="4"/>
  <c r="BA450" i="4" s="1"/>
  <c r="BL448" i="4" l="1" a="1"/>
  <c r="BL448" i="4" s="1"/>
  <c r="BK447" i="4" a="1"/>
  <c r="BK447" i="4" s="1"/>
  <c r="BD449" i="4"/>
  <c r="AZ449" i="4"/>
  <c r="BB450" i="4"/>
  <c r="BE450" i="4" s="1"/>
  <c r="BI450" i="4" s="1"/>
  <c r="BH449" i="4"/>
  <c r="BG449" i="4" l="1"/>
  <c r="BF449" i="4"/>
  <c r="BC450" i="4"/>
  <c r="BA451" i="4" s="1"/>
  <c r="BL449" i="4" l="1" a="1"/>
  <c r="BL449" i="4" s="1"/>
  <c r="BK448" i="4" a="1"/>
  <c r="BK448" i="4" s="1"/>
  <c r="BD450" i="4"/>
  <c r="AZ450" i="4"/>
  <c r="BB451" i="4"/>
  <c r="BE451" i="4" s="1"/>
  <c r="BI451" i="4" s="1"/>
  <c r="BH450" i="4"/>
  <c r="BG450" i="4" l="1"/>
  <c r="BF450" i="4"/>
  <c r="BC451" i="4"/>
  <c r="BA452" i="4" s="1"/>
  <c r="BL450" i="4" l="1" a="1"/>
  <c r="BL450" i="4" s="1"/>
  <c r="BK449" i="4" a="1"/>
  <c r="BK449" i="4" s="1"/>
  <c r="BD451" i="4"/>
  <c r="AZ451" i="4"/>
  <c r="BH451" i="4"/>
  <c r="BB452" i="4"/>
  <c r="BE452" i="4" s="1"/>
  <c r="BI452" i="4" s="1"/>
  <c r="BG451" i="4" l="1"/>
  <c r="BF451" i="4"/>
  <c r="BC452" i="4"/>
  <c r="BA453" i="4" s="1"/>
  <c r="BL451" i="4" l="1" a="1"/>
  <c r="BL451" i="4" s="1"/>
  <c r="BK450" i="4" a="1"/>
  <c r="BK450" i="4" s="1"/>
  <c r="BD452" i="4"/>
  <c r="AZ452" i="4"/>
  <c r="BH452" i="4"/>
  <c r="BB453" i="4"/>
  <c r="BE453" i="4" s="1"/>
  <c r="BI453" i="4" s="1"/>
  <c r="BG452" i="4" l="1"/>
  <c r="BF452" i="4"/>
  <c r="BC453" i="4"/>
  <c r="BA454" i="4" s="1"/>
  <c r="BL452" i="4" l="1" a="1"/>
  <c r="BL452" i="4" s="1"/>
  <c r="BK451" i="4" a="1"/>
  <c r="BK451" i="4" s="1"/>
  <c r="BD453" i="4"/>
  <c r="AZ453" i="4"/>
  <c r="BB454" i="4"/>
  <c r="BE454" i="4" s="1"/>
  <c r="BI454" i="4" s="1"/>
  <c r="BH453" i="4"/>
  <c r="BG453" i="4" l="1"/>
  <c r="BF453" i="4"/>
  <c r="BC454" i="4"/>
  <c r="BA455" i="4" s="1"/>
  <c r="BL453" i="4" l="1" a="1"/>
  <c r="BL453" i="4" s="1"/>
  <c r="BK452" i="4" a="1"/>
  <c r="BK452" i="4" s="1"/>
  <c r="BD454" i="4"/>
  <c r="AZ454" i="4"/>
  <c r="BB455" i="4"/>
  <c r="BE455" i="4" s="1"/>
  <c r="BI455" i="4" s="1"/>
  <c r="BH454" i="4"/>
  <c r="BG454" i="4" l="1"/>
  <c r="BF454" i="4"/>
  <c r="BC455" i="4"/>
  <c r="BA456" i="4" s="1"/>
  <c r="BL454" i="4" l="1" a="1"/>
  <c r="BL454" i="4" s="1"/>
  <c r="BK453" i="4" a="1"/>
  <c r="BK453" i="4" s="1"/>
  <c r="BD455" i="4"/>
  <c r="AZ455" i="4"/>
  <c r="BB456" i="4"/>
  <c r="BE456" i="4" s="1"/>
  <c r="BI456" i="4" s="1"/>
  <c r="BH455" i="4"/>
  <c r="BG455" i="4" l="1"/>
  <c r="BF455" i="4"/>
  <c r="BC456" i="4"/>
  <c r="BA457" i="4" s="1"/>
  <c r="BL455" i="4" l="1" a="1"/>
  <c r="BL455" i="4" s="1"/>
  <c r="BK454" i="4" a="1"/>
  <c r="BK454" i="4" s="1"/>
  <c r="BD456" i="4"/>
  <c r="AZ456" i="4"/>
  <c r="BB457" i="4"/>
  <c r="BE457" i="4" s="1"/>
  <c r="BI457" i="4" s="1"/>
  <c r="BH456" i="4"/>
  <c r="BG456" i="4" l="1"/>
  <c r="BF456" i="4"/>
  <c r="BC457" i="4"/>
  <c r="BA458" i="4" s="1"/>
  <c r="BL456" i="4" l="1" a="1"/>
  <c r="BL456" i="4" s="1"/>
  <c r="BK455" i="4" a="1"/>
  <c r="BK455" i="4" s="1"/>
  <c r="BD457" i="4"/>
  <c r="AZ457" i="4"/>
  <c r="BH457" i="4"/>
  <c r="BB458" i="4"/>
  <c r="BE458" i="4" s="1"/>
  <c r="BI458" i="4" s="1"/>
  <c r="BG457" i="4" l="1"/>
  <c r="BF457" i="4"/>
  <c r="BC458" i="4"/>
  <c r="BA459" i="4" s="1"/>
  <c r="BL457" i="4" l="1" a="1"/>
  <c r="BL457" i="4" s="1"/>
  <c r="BK456" i="4" a="1"/>
  <c r="BK456" i="4" s="1"/>
  <c r="BD458" i="4"/>
  <c r="AZ458" i="4"/>
  <c r="BB459" i="4"/>
  <c r="BE459" i="4" s="1"/>
  <c r="BI459" i="4" s="1"/>
  <c r="BH458" i="4"/>
  <c r="BG458" i="4" l="1"/>
  <c r="BF458" i="4"/>
  <c r="BC459" i="4"/>
  <c r="BA460" i="4" s="1"/>
  <c r="BL458" i="4" l="1" a="1"/>
  <c r="BL458" i="4" s="1"/>
  <c r="BK457" i="4" a="1"/>
  <c r="BK457" i="4" s="1"/>
  <c r="BD459" i="4"/>
  <c r="AZ459" i="4"/>
  <c r="BB460" i="4"/>
  <c r="BE460" i="4" s="1"/>
  <c r="BI460" i="4" s="1"/>
  <c r="BH459" i="4"/>
  <c r="BG459" i="4" l="1"/>
  <c r="BF459" i="4"/>
  <c r="BC460" i="4"/>
  <c r="BA461" i="4" s="1"/>
  <c r="BL459" i="4" l="1" a="1"/>
  <c r="BL459" i="4" s="1"/>
  <c r="BK458" i="4" a="1"/>
  <c r="BK458" i="4" s="1"/>
  <c r="BD460" i="4"/>
  <c r="AZ460" i="4"/>
  <c r="BB461" i="4"/>
  <c r="BE461" i="4" s="1"/>
  <c r="BI461" i="4" s="1"/>
  <c r="BH460" i="4"/>
  <c r="BG460" i="4" l="1"/>
  <c r="BF460" i="4"/>
  <c r="BC461" i="4"/>
  <c r="BA462" i="4" s="1"/>
  <c r="BL460" i="4" l="1" a="1"/>
  <c r="BL460" i="4" s="1"/>
  <c r="BK459" i="4" a="1"/>
  <c r="BK459" i="4" s="1"/>
  <c r="BD461" i="4"/>
  <c r="AZ461" i="4"/>
  <c r="BH461" i="4"/>
  <c r="BB462" i="4"/>
  <c r="BE462" i="4" s="1"/>
  <c r="BI462" i="4" s="1"/>
  <c r="BG461" i="4" l="1"/>
  <c r="BF461" i="4"/>
  <c r="BC462" i="4"/>
  <c r="BA463" i="4" s="1"/>
  <c r="BL461" i="4" l="1" a="1"/>
  <c r="BL461" i="4" s="1"/>
  <c r="BK460" i="4" a="1"/>
  <c r="BK460" i="4" s="1"/>
  <c r="BD462" i="4"/>
  <c r="AZ462" i="4"/>
  <c r="BH462" i="4"/>
  <c r="BB463" i="4"/>
  <c r="BE463" i="4" s="1"/>
  <c r="BI463" i="4" s="1"/>
  <c r="BG462" i="4" l="1"/>
  <c r="BF462" i="4"/>
  <c r="BC463" i="4"/>
  <c r="BA464" i="4" s="1"/>
  <c r="BL462" i="4" l="1" a="1"/>
  <c r="BL462" i="4" s="1"/>
  <c r="BK461" i="4" a="1"/>
  <c r="BK461" i="4" s="1"/>
  <c r="BD463" i="4"/>
  <c r="AZ463" i="4"/>
  <c r="BB464" i="4"/>
  <c r="BE464" i="4" s="1"/>
  <c r="BI464" i="4" s="1"/>
  <c r="BH463" i="4"/>
  <c r="BG463" i="4" l="1"/>
  <c r="BF463" i="4"/>
  <c r="BC464" i="4"/>
  <c r="BA465" i="4" s="1"/>
  <c r="BL463" i="4" l="1" a="1"/>
  <c r="BL463" i="4" s="1"/>
  <c r="BK462" i="4" a="1"/>
  <c r="BK462" i="4" s="1"/>
  <c r="BD464" i="4"/>
  <c r="AZ464" i="4"/>
  <c r="BH464" i="4"/>
  <c r="BB465" i="4"/>
  <c r="BE465" i="4" s="1"/>
  <c r="BI465" i="4" s="1"/>
  <c r="BG464" i="4" l="1"/>
  <c r="BF464" i="4"/>
  <c r="BC465" i="4"/>
  <c r="BA466" i="4" s="1"/>
  <c r="BL464" i="4" l="1" a="1"/>
  <c r="BL464" i="4" s="1"/>
  <c r="BK463" i="4" a="1"/>
  <c r="BK463" i="4" s="1"/>
  <c r="BD465" i="4"/>
  <c r="AZ465" i="4"/>
  <c r="BH465" i="4"/>
  <c r="BB466" i="4"/>
  <c r="BE466" i="4" s="1"/>
  <c r="BI466" i="4" s="1"/>
  <c r="BG465" i="4" l="1"/>
  <c r="BF465" i="4"/>
  <c r="BC466" i="4"/>
  <c r="BA467" i="4" s="1"/>
  <c r="BL465" i="4" l="1" a="1"/>
  <c r="BL465" i="4" s="1"/>
  <c r="BK464" i="4" a="1"/>
  <c r="BK464" i="4" s="1"/>
  <c r="BD466" i="4"/>
  <c r="AZ466" i="4"/>
  <c r="BB467" i="4"/>
  <c r="BE467" i="4" s="1"/>
  <c r="BI467" i="4" s="1"/>
  <c r="BH466" i="4"/>
  <c r="BG466" i="4" l="1"/>
  <c r="BF466" i="4"/>
  <c r="BC467" i="4"/>
  <c r="BA468" i="4" s="1"/>
  <c r="BL466" i="4" l="1" a="1"/>
  <c r="BL466" i="4" s="1"/>
  <c r="BK465" i="4" a="1"/>
  <c r="BK465" i="4" s="1"/>
  <c r="BD467" i="4"/>
  <c r="AZ467" i="4"/>
  <c r="BH467" i="4"/>
  <c r="BB468" i="4"/>
  <c r="BE468" i="4" s="1"/>
  <c r="BI468" i="4" s="1"/>
  <c r="BG467" i="4" l="1"/>
  <c r="BF467" i="4"/>
  <c r="BC468" i="4"/>
  <c r="BA469" i="4" s="1"/>
  <c r="BL467" i="4" l="1" a="1"/>
  <c r="BL467" i="4" s="1"/>
  <c r="BK466" i="4" a="1"/>
  <c r="BK466" i="4" s="1"/>
  <c r="BD468" i="4"/>
  <c r="AZ468" i="4"/>
  <c r="BH468" i="4"/>
  <c r="BB469" i="4"/>
  <c r="BE469" i="4" s="1"/>
  <c r="BI469" i="4" s="1"/>
  <c r="BG468" i="4" l="1"/>
  <c r="BF468" i="4"/>
  <c r="BC469" i="4"/>
  <c r="BA470" i="4" s="1"/>
  <c r="BL468" i="4" l="1" a="1"/>
  <c r="BL468" i="4" s="1"/>
  <c r="BK467" i="4" a="1"/>
  <c r="BK467" i="4" s="1"/>
  <c r="BD469" i="4"/>
  <c r="AZ469" i="4"/>
  <c r="BB470" i="4"/>
  <c r="BE470" i="4" s="1"/>
  <c r="BI470" i="4" s="1"/>
  <c r="BH469" i="4"/>
  <c r="BG469" i="4" l="1"/>
  <c r="BF469" i="4"/>
  <c r="BC470" i="4"/>
  <c r="BA471" i="4" s="1"/>
  <c r="BL469" i="4" l="1" a="1"/>
  <c r="BL469" i="4" s="1"/>
  <c r="BK468" i="4" a="1"/>
  <c r="BK468" i="4" s="1"/>
  <c r="BD470" i="4"/>
  <c r="AZ470" i="4"/>
  <c r="BH470" i="4"/>
  <c r="BB471" i="4"/>
  <c r="BE471" i="4" s="1"/>
  <c r="BI471" i="4" s="1"/>
  <c r="BG470" i="4" l="1"/>
  <c r="BF470" i="4"/>
  <c r="BC471" i="4"/>
  <c r="BA472" i="4" s="1"/>
  <c r="BL470" i="4" l="1" a="1"/>
  <c r="BL470" i="4" s="1"/>
  <c r="BK469" i="4" a="1"/>
  <c r="BK469" i="4" s="1"/>
  <c r="BD471" i="4"/>
  <c r="AZ471" i="4"/>
  <c r="BH471" i="4"/>
  <c r="BB472" i="4"/>
  <c r="BE472" i="4" s="1"/>
  <c r="BI472" i="4" s="1"/>
  <c r="BG471" i="4" l="1"/>
  <c r="BF471" i="4"/>
  <c r="BC472" i="4"/>
  <c r="BA473" i="4" s="1"/>
  <c r="BL471" i="4" l="1" a="1"/>
  <c r="BL471" i="4" s="1"/>
  <c r="BK470" i="4" a="1"/>
  <c r="BK470" i="4" s="1"/>
  <c r="BD472" i="4"/>
  <c r="AZ472" i="4"/>
  <c r="BH472" i="4"/>
  <c r="BB473" i="4"/>
  <c r="BE473" i="4" s="1"/>
  <c r="BI473" i="4" s="1"/>
  <c r="BG472" i="4" l="1"/>
  <c r="BF472" i="4"/>
  <c r="BC473" i="4"/>
  <c r="BA474" i="4" s="1"/>
  <c r="BL472" i="4" l="1" a="1"/>
  <c r="BL472" i="4" s="1"/>
  <c r="BK471" i="4" a="1"/>
  <c r="BK471" i="4" s="1"/>
  <c r="BD473" i="4"/>
  <c r="AZ473" i="4"/>
  <c r="BH473" i="4"/>
  <c r="BB474" i="4"/>
  <c r="BE474" i="4" s="1"/>
  <c r="BI474" i="4" s="1"/>
  <c r="BG473" i="4" l="1"/>
  <c r="BF473" i="4"/>
  <c r="BC474" i="4"/>
  <c r="BA475" i="4" s="1"/>
  <c r="BL473" i="4" l="1" a="1"/>
  <c r="BL473" i="4" s="1"/>
  <c r="BK472" i="4" a="1"/>
  <c r="BK472" i="4" s="1"/>
  <c r="BD474" i="4"/>
  <c r="AZ474" i="4"/>
  <c r="BH474" i="4"/>
  <c r="BB475" i="4"/>
  <c r="BE475" i="4" s="1"/>
  <c r="BI475" i="4" s="1"/>
  <c r="BG474" i="4" l="1"/>
  <c r="BF474" i="4"/>
  <c r="BC475" i="4"/>
  <c r="BA476" i="4" s="1"/>
  <c r="BL474" i="4" l="1" a="1"/>
  <c r="BL474" i="4" s="1"/>
  <c r="BK473" i="4" a="1"/>
  <c r="BK473" i="4" s="1"/>
  <c r="BD475" i="4"/>
  <c r="AZ475" i="4"/>
  <c r="BH475" i="4"/>
  <c r="BB476" i="4"/>
  <c r="BE476" i="4" s="1"/>
  <c r="BI476" i="4" s="1"/>
  <c r="BG475" i="4" l="1"/>
  <c r="BF475" i="4"/>
  <c r="BC476" i="4"/>
  <c r="BA477" i="4" s="1"/>
  <c r="BL475" i="4" l="1" a="1"/>
  <c r="BL475" i="4" s="1"/>
  <c r="BK474" i="4" a="1"/>
  <c r="BK474" i="4" s="1"/>
  <c r="BD476" i="4"/>
  <c r="AZ476" i="4"/>
  <c r="BH476" i="4"/>
  <c r="BB477" i="4"/>
  <c r="BE477" i="4" s="1"/>
  <c r="BI477" i="4" s="1"/>
  <c r="BG476" i="4" l="1"/>
  <c r="BF476" i="4"/>
  <c r="BC477" i="4"/>
  <c r="BA478" i="4" s="1"/>
  <c r="BL476" i="4" l="1" a="1"/>
  <c r="BL476" i="4" s="1"/>
  <c r="BK475" i="4" a="1"/>
  <c r="BK475" i="4" s="1"/>
  <c r="BD477" i="4"/>
  <c r="AZ477" i="4"/>
  <c r="BH477" i="4"/>
  <c r="BB478" i="4"/>
  <c r="BE478" i="4" s="1"/>
  <c r="BI478" i="4" s="1"/>
  <c r="BG477" i="4" l="1"/>
  <c r="BF477" i="4"/>
  <c r="BC478" i="4"/>
  <c r="BA479" i="4" s="1"/>
  <c r="BL477" i="4" l="1" a="1"/>
  <c r="BL477" i="4" s="1"/>
  <c r="BK476" i="4" a="1"/>
  <c r="BK476" i="4" s="1"/>
  <c r="BD478" i="4"/>
  <c r="AZ478" i="4"/>
  <c r="BB479" i="4"/>
  <c r="BE479" i="4" s="1"/>
  <c r="BI479" i="4" s="1"/>
  <c r="BH478" i="4"/>
  <c r="BG478" i="4" l="1"/>
  <c r="BF478" i="4"/>
  <c r="BC479" i="4"/>
  <c r="BA480" i="4" s="1"/>
  <c r="BL478" i="4" l="1" a="1"/>
  <c r="BL478" i="4" s="1"/>
  <c r="BK477" i="4" a="1"/>
  <c r="BK477" i="4" s="1"/>
  <c r="BD479" i="4"/>
  <c r="AZ479" i="4"/>
  <c r="BH479" i="4"/>
  <c r="BB480" i="4"/>
  <c r="BE480" i="4" s="1"/>
  <c r="BI480" i="4" s="1"/>
  <c r="BG479" i="4" l="1"/>
  <c r="BF479" i="4"/>
  <c r="BC480" i="4"/>
  <c r="BA481" i="4" s="1"/>
  <c r="BL479" i="4" l="1" a="1"/>
  <c r="BL479" i="4" s="1"/>
  <c r="BK478" i="4" a="1"/>
  <c r="BK478" i="4" s="1"/>
  <c r="BD480" i="4"/>
  <c r="AZ480" i="4"/>
  <c r="BB481" i="4"/>
  <c r="BE481" i="4" s="1"/>
  <c r="BI481" i="4" s="1"/>
  <c r="BH480" i="4"/>
  <c r="BG480" i="4" l="1"/>
  <c r="BF480" i="4"/>
  <c r="BC481" i="4"/>
  <c r="BA482" i="4" s="1"/>
  <c r="BL480" i="4" l="1" a="1"/>
  <c r="BL480" i="4" s="1"/>
  <c r="BK479" i="4" a="1"/>
  <c r="BK479" i="4" s="1"/>
  <c r="BD481" i="4"/>
  <c r="AZ481" i="4"/>
  <c r="BB482" i="4"/>
  <c r="BE482" i="4" s="1"/>
  <c r="BI482" i="4" s="1"/>
  <c r="BH481" i="4"/>
  <c r="BG481" i="4" l="1"/>
  <c r="BF481" i="4"/>
  <c r="BC482" i="4"/>
  <c r="BA483" i="4" s="1"/>
  <c r="BL481" i="4" l="1" a="1"/>
  <c r="BL481" i="4" s="1"/>
  <c r="BK480" i="4" a="1"/>
  <c r="BK480" i="4" s="1"/>
  <c r="BD482" i="4"/>
  <c r="AZ482" i="4"/>
  <c r="BB483" i="4"/>
  <c r="BE483" i="4" s="1"/>
  <c r="BI483" i="4" s="1"/>
  <c r="BH482" i="4"/>
  <c r="BG482" i="4" l="1"/>
  <c r="BF482" i="4"/>
  <c r="BC483" i="4"/>
  <c r="BA484" i="4" s="1"/>
  <c r="BL482" i="4" l="1" a="1"/>
  <c r="BL482" i="4" s="1"/>
  <c r="BK481" i="4" a="1"/>
  <c r="BK481" i="4" s="1"/>
  <c r="BD483" i="4"/>
  <c r="AZ483" i="4"/>
  <c r="BB484" i="4"/>
  <c r="BE484" i="4" s="1"/>
  <c r="BI484" i="4" s="1"/>
  <c r="BH483" i="4"/>
  <c r="BG483" i="4" l="1"/>
  <c r="BF483" i="4"/>
  <c r="BC484" i="4"/>
  <c r="BA485" i="4" s="1"/>
  <c r="BL483" i="4" l="1" a="1"/>
  <c r="BL483" i="4" s="1"/>
  <c r="BK482" i="4" a="1"/>
  <c r="BK482" i="4" s="1"/>
  <c r="BD484" i="4"/>
  <c r="AZ484" i="4"/>
  <c r="BH484" i="4"/>
  <c r="BB485" i="4"/>
  <c r="BE485" i="4" s="1"/>
  <c r="BI485" i="4" s="1"/>
  <c r="BG484" i="4" l="1"/>
  <c r="BF484" i="4"/>
  <c r="BC485" i="4"/>
  <c r="BA486" i="4" s="1"/>
  <c r="BL484" i="4" l="1" a="1"/>
  <c r="BL484" i="4" s="1"/>
  <c r="BK483" i="4" a="1"/>
  <c r="BK483" i="4" s="1"/>
  <c r="BD485" i="4"/>
  <c r="AZ485" i="4"/>
  <c r="BB486" i="4"/>
  <c r="BE486" i="4" s="1"/>
  <c r="BI486" i="4" s="1"/>
  <c r="BH485" i="4"/>
  <c r="BG485" i="4" l="1"/>
  <c r="BF485" i="4"/>
  <c r="BC486" i="4"/>
  <c r="BA487" i="4" s="1"/>
  <c r="BL485" i="4" l="1" a="1"/>
  <c r="BL485" i="4" s="1"/>
  <c r="BK484" i="4" a="1"/>
  <c r="BK484" i="4" s="1"/>
  <c r="BD486" i="4"/>
  <c r="AZ486" i="4"/>
  <c r="BH486" i="4"/>
  <c r="BB487" i="4"/>
  <c r="BE487" i="4" s="1"/>
  <c r="BI487" i="4" s="1"/>
  <c r="BG486" i="4" l="1"/>
  <c r="BF486" i="4"/>
  <c r="BC487" i="4"/>
  <c r="BA488" i="4" s="1"/>
  <c r="BL486" i="4" l="1" a="1"/>
  <c r="BL486" i="4" s="1"/>
  <c r="BK485" i="4" a="1"/>
  <c r="BK485" i="4" s="1"/>
  <c r="BD487" i="4"/>
  <c r="AZ487" i="4"/>
  <c r="BH487" i="4"/>
  <c r="BB488" i="4"/>
  <c r="BE488" i="4" s="1"/>
  <c r="BI488" i="4" s="1"/>
  <c r="BG487" i="4" l="1"/>
  <c r="BF487" i="4"/>
  <c r="BC488" i="4"/>
  <c r="BA489" i="4" s="1"/>
  <c r="BL487" i="4" l="1" a="1"/>
  <c r="BL487" i="4" s="1"/>
  <c r="BK486" i="4" a="1"/>
  <c r="BK486" i="4" s="1"/>
  <c r="BD488" i="4"/>
  <c r="AZ488" i="4"/>
  <c r="BB489" i="4"/>
  <c r="BE489" i="4" s="1"/>
  <c r="BI489" i="4" s="1"/>
  <c r="BH488" i="4"/>
  <c r="BG488" i="4" l="1"/>
  <c r="BF488" i="4"/>
  <c r="BC489" i="4"/>
  <c r="BA490" i="4" s="1"/>
  <c r="BL488" i="4" l="1" a="1"/>
  <c r="BL488" i="4" s="1"/>
  <c r="BK487" i="4" a="1"/>
  <c r="BK487" i="4" s="1"/>
  <c r="BD489" i="4"/>
  <c r="AZ489" i="4"/>
  <c r="BB490" i="4"/>
  <c r="BE490" i="4" s="1"/>
  <c r="BI490" i="4" s="1"/>
  <c r="BH489" i="4"/>
  <c r="BG489" i="4" l="1"/>
  <c r="BF489" i="4"/>
  <c r="BC490" i="4"/>
  <c r="BA491" i="4" s="1"/>
  <c r="BL489" i="4" l="1" a="1"/>
  <c r="BL489" i="4" s="1"/>
  <c r="BK488" i="4" a="1"/>
  <c r="BK488" i="4" s="1"/>
  <c r="BD490" i="4"/>
  <c r="AZ490" i="4"/>
  <c r="BB491" i="4"/>
  <c r="BE491" i="4" s="1"/>
  <c r="BI491" i="4" s="1"/>
  <c r="BH490" i="4"/>
  <c r="BG490" i="4" l="1"/>
  <c r="BF490" i="4"/>
  <c r="BC491" i="4"/>
  <c r="BA492" i="4" s="1"/>
  <c r="BL490" i="4" l="1" a="1"/>
  <c r="BL490" i="4" s="1"/>
  <c r="BK489" i="4" a="1"/>
  <c r="BK489" i="4" s="1"/>
  <c r="BD491" i="4"/>
  <c r="AZ491" i="4"/>
  <c r="BH491" i="4"/>
  <c r="BB492" i="4"/>
  <c r="BE492" i="4" s="1"/>
  <c r="BI492" i="4" s="1"/>
  <c r="BG491" i="4" l="1"/>
  <c r="BF491" i="4"/>
  <c r="BC492" i="4"/>
  <c r="BA493" i="4" s="1"/>
  <c r="BL491" i="4" l="1" a="1"/>
  <c r="BL491" i="4" s="1"/>
  <c r="BK490" i="4" a="1"/>
  <c r="BK490" i="4" s="1"/>
  <c r="BD492" i="4"/>
  <c r="AZ492" i="4"/>
  <c r="BH492" i="4"/>
  <c r="BB493" i="4"/>
  <c r="BE493" i="4" s="1"/>
  <c r="BI493" i="4" s="1"/>
  <c r="BG492" i="4" l="1"/>
  <c r="BF492" i="4"/>
  <c r="BC493" i="4"/>
  <c r="BA494" i="4" s="1"/>
  <c r="BL492" i="4" l="1" a="1"/>
  <c r="BL492" i="4" s="1"/>
  <c r="BK491" i="4" a="1"/>
  <c r="BK491" i="4" s="1"/>
  <c r="BD493" i="4"/>
  <c r="AZ493" i="4"/>
  <c r="BH493" i="4"/>
  <c r="BB494" i="4"/>
  <c r="BE494" i="4" s="1"/>
  <c r="BI494" i="4" s="1"/>
  <c r="BG493" i="4" l="1"/>
  <c r="BF493" i="4"/>
  <c r="BC494" i="4"/>
  <c r="BA495" i="4" s="1"/>
  <c r="BL493" i="4" l="1" a="1"/>
  <c r="BL493" i="4" s="1"/>
  <c r="BK492" i="4" a="1"/>
  <c r="BK492" i="4" s="1"/>
  <c r="BD494" i="4"/>
  <c r="AZ494" i="4"/>
  <c r="BH494" i="4"/>
  <c r="BB495" i="4"/>
  <c r="BE495" i="4" s="1"/>
  <c r="BI495" i="4" s="1"/>
  <c r="BG494" i="4" l="1"/>
  <c r="BF494" i="4"/>
  <c r="BC495" i="4"/>
  <c r="BA496" i="4" s="1"/>
  <c r="BL494" i="4" l="1" a="1"/>
  <c r="BL494" i="4" s="1"/>
  <c r="BK493" i="4" a="1"/>
  <c r="BK493" i="4" s="1"/>
  <c r="BD495" i="4"/>
  <c r="AZ495" i="4"/>
  <c r="BB496" i="4"/>
  <c r="BE496" i="4" s="1"/>
  <c r="BI496" i="4" s="1"/>
  <c r="BH495" i="4"/>
  <c r="BG495" i="4" l="1"/>
  <c r="BF495" i="4"/>
  <c r="BC496" i="4"/>
  <c r="BA497" i="4" s="1"/>
  <c r="BL495" i="4" l="1" a="1"/>
  <c r="BL495" i="4" s="1"/>
  <c r="BK494" i="4" a="1"/>
  <c r="BK494" i="4" s="1"/>
  <c r="BD496" i="4"/>
  <c r="AZ496" i="4"/>
  <c r="BH496" i="4"/>
  <c r="BB497" i="4"/>
  <c r="BE497" i="4" s="1"/>
  <c r="BI497" i="4" s="1"/>
  <c r="BG496" i="4" l="1"/>
  <c r="BF496" i="4"/>
  <c r="BC497" i="4"/>
  <c r="BA498" i="4" s="1"/>
  <c r="BL496" i="4" l="1" a="1"/>
  <c r="BL496" i="4" s="1"/>
  <c r="BK495" i="4" a="1"/>
  <c r="BK495" i="4" s="1"/>
  <c r="BD497" i="4"/>
  <c r="AZ497" i="4"/>
  <c r="BH497" i="4"/>
  <c r="BB498" i="4"/>
  <c r="BE498" i="4" s="1"/>
  <c r="BI498" i="4" s="1"/>
  <c r="BG497" i="4" l="1"/>
  <c r="BF497" i="4"/>
  <c r="BC498" i="4"/>
  <c r="BA499" i="4" s="1"/>
  <c r="BL497" i="4" l="1" a="1"/>
  <c r="BL497" i="4" s="1"/>
  <c r="BK496" i="4" a="1"/>
  <c r="BK496" i="4" s="1"/>
  <c r="BD498" i="4"/>
  <c r="AZ498" i="4"/>
  <c r="BB499" i="4"/>
  <c r="BE499" i="4" s="1"/>
  <c r="BI499" i="4" s="1"/>
  <c r="BH498" i="4"/>
  <c r="BG498" i="4" l="1"/>
  <c r="BF498" i="4"/>
  <c r="BC499" i="4"/>
  <c r="BA500" i="4" s="1"/>
  <c r="BL498" i="4" l="1" a="1"/>
  <c r="BL498" i="4" s="1"/>
  <c r="BK497" i="4" a="1"/>
  <c r="BK497" i="4" s="1"/>
  <c r="BD499" i="4"/>
  <c r="AZ499" i="4"/>
  <c r="BB500" i="4"/>
  <c r="BE500" i="4" s="1"/>
  <c r="BI500" i="4" s="1"/>
  <c r="BH499" i="4"/>
  <c r="BG499" i="4" l="1"/>
  <c r="BF499" i="4"/>
  <c r="BC500" i="4"/>
  <c r="BA501" i="4" s="1"/>
  <c r="BL499" i="4" l="1" a="1"/>
  <c r="BL499" i="4" s="1"/>
  <c r="BK498" i="4" a="1"/>
  <c r="BK498" i="4" s="1"/>
  <c r="BD500" i="4"/>
  <c r="AZ500" i="4"/>
  <c r="BB501" i="4"/>
  <c r="BE501" i="4" s="1"/>
  <c r="BI501" i="4" s="1"/>
  <c r="BH500" i="4"/>
  <c r="BG500" i="4" l="1"/>
  <c r="BF500" i="4"/>
  <c r="BC501" i="4"/>
  <c r="BA502" i="4" s="1"/>
  <c r="BL500" i="4" l="1" a="1"/>
  <c r="BL500" i="4" s="1"/>
  <c r="BK499" i="4" a="1"/>
  <c r="BK499" i="4" s="1"/>
  <c r="BD501" i="4"/>
  <c r="AZ501" i="4"/>
  <c r="BH501" i="4"/>
  <c r="BB502" i="4"/>
  <c r="BE502" i="4" s="1"/>
  <c r="BI502" i="4" s="1"/>
  <c r="BG501" i="4" l="1"/>
  <c r="BF501" i="4"/>
  <c r="BC502" i="4"/>
  <c r="BA503" i="4" s="1"/>
  <c r="BL501" i="4" l="1" a="1"/>
  <c r="BL501" i="4" s="1"/>
  <c r="BK500" i="4" a="1"/>
  <c r="BK500" i="4" s="1"/>
  <c r="BD502" i="4"/>
  <c r="AZ502" i="4"/>
  <c r="BH502" i="4"/>
  <c r="BB503" i="4"/>
  <c r="BE503" i="4" s="1"/>
  <c r="BI503" i="4" s="1"/>
  <c r="BG502" i="4" l="1"/>
  <c r="BF502" i="4"/>
  <c r="BC503" i="4"/>
  <c r="BA504" i="4" s="1"/>
  <c r="BL502" i="4" l="1" a="1"/>
  <c r="BL502" i="4" s="1"/>
  <c r="BK501" i="4" a="1"/>
  <c r="BK501" i="4" s="1"/>
  <c r="BD503" i="4"/>
  <c r="AZ503" i="4"/>
  <c r="BH503" i="4"/>
  <c r="BB504" i="4"/>
  <c r="BE504" i="4" s="1"/>
  <c r="BI504" i="4" s="1"/>
  <c r="BG503" i="4" l="1"/>
  <c r="BF503" i="4"/>
  <c r="BC504" i="4"/>
  <c r="BA505" i="4" s="1"/>
  <c r="BL503" i="4" l="1" a="1"/>
  <c r="BL503" i="4" s="1"/>
  <c r="BK502" i="4" a="1"/>
  <c r="BK502" i="4" s="1"/>
  <c r="BD504" i="4"/>
  <c r="AZ504" i="4"/>
  <c r="BH504" i="4"/>
  <c r="BB505" i="4"/>
  <c r="BE505" i="4" s="1"/>
  <c r="BI505" i="4" s="1"/>
  <c r="BG504" i="4" l="1"/>
  <c r="BF504" i="4"/>
  <c r="BC505" i="4"/>
  <c r="BA506" i="4" s="1"/>
  <c r="BL504" i="4" l="1" a="1"/>
  <c r="BL504" i="4" s="1"/>
  <c r="BK503" i="4" a="1"/>
  <c r="BK503" i="4" s="1"/>
  <c r="BD505" i="4"/>
  <c r="AZ505" i="4"/>
  <c r="BB506" i="4"/>
  <c r="BE506" i="4" s="1"/>
  <c r="BI506" i="4" s="1"/>
  <c r="BH505" i="4"/>
  <c r="BG505" i="4" l="1"/>
  <c r="BF505" i="4"/>
  <c r="BC506" i="4"/>
  <c r="BA507" i="4" s="1"/>
  <c r="BL505" i="4" l="1" a="1"/>
  <c r="BL505" i="4" s="1"/>
  <c r="BK504" i="4" a="1"/>
  <c r="BK504" i="4" s="1"/>
  <c r="BD506" i="4"/>
  <c r="AZ506" i="4"/>
  <c r="BB507" i="4"/>
  <c r="BE507" i="4" s="1"/>
  <c r="BI507" i="4" s="1"/>
  <c r="BH506" i="4"/>
  <c r="BG506" i="4" l="1"/>
  <c r="BF506" i="4"/>
  <c r="BC507" i="4"/>
  <c r="BA508" i="4" s="1"/>
  <c r="BL506" i="4" l="1" a="1"/>
  <c r="BL506" i="4" s="1"/>
  <c r="BK505" i="4" a="1"/>
  <c r="BK505" i="4" s="1"/>
  <c r="BD507" i="4"/>
  <c r="AZ507" i="4"/>
  <c r="BH507" i="4"/>
  <c r="BB508" i="4"/>
  <c r="BE508" i="4" s="1"/>
  <c r="BI508" i="4" s="1"/>
  <c r="BG507" i="4" l="1"/>
  <c r="BF507" i="4"/>
  <c r="BC508" i="4"/>
  <c r="BA509" i="4" s="1"/>
  <c r="BL507" i="4" l="1" a="1"/>
  <c r="BL507" i="4" s="1"/>
  <c r="BK506" i="4" a="1"/>
  <c r="BK506" i="4" s="1"/>
  <c r="BD508" i="4"/>
  <c r="AZ508" i="4"/>
  <c r="BB509" i="4"/>
  <c r="BE509" i="4" s="1"/>
  <c r="BI509" i="4" s="1"/>
  <c r="BH508" i="4"/>
  <c r="BG508" i="4" l="1"/>
  <c r="BF508" i="4"/>
  <c r="BC509" i="4"/>
  <c r="BA510" i="4" s="1"/>
  <c r="BL508" i="4" l="1" a="1"/>
  <c r="BL508" i="4" s="1"/>
  <c r="BK507" i="4" a="1"/>
  <c r="BK507" i="4" s="1"/>
  <c r="BD509" i="4"/>
  <c r="AZ509" i="4"/>
  <c r="BH509" i="4"/>
  <c r="BB510" i="4"/>
  <c r="BE510" i="4" s="1"/>
  <c r="BI510" i="4" s="1"/>
  <c r="BG509" i="4" l="1"/>
  <c r="BF509" i="4"/>
  <c r="BC510" i="4"/>
  <c r="BA511" i="4" s="1"/>
  <c r="BL509" i="4" l="1" a="1"/>
  <c r="BL509" i="4" s="1"/>
  <c r="BK508" i="4" a="1"/>
  <c r="BK508" i="4" s="1"/>
  <c r="BD510" i="4"/>
  <c r="AZ510" i="4"/>
  <c r="BB511" i="4"/>
  <c r="BE511" i="4" s="1"/>
  <c r="BI511" i="4" s="1"/>
  <c r="BH510" i="4"/>
  <c r="BG510" i="4" l="1"/>
  <c r="BF510" i="4"/>
  <c r="BC511" i="4"/>
  <c r="BA512" i="4" s="1"/>
  <c r="BL510" i="4" l="1" a="1"/>
  <c r="BL510" i="4" s="1"/>
  <c r="BK509" i="4" a="1"/>
  <c r="BK509" i="4" s="1"/>
  <c r="BD511" i="4"/>
  <c r="AZ511" i="4"/>
  <c r="BB512" i="4"/>
  <c r="BE512" i="4" s="1"/>
  <c r="BI512" i="4" s="1"/>
  <c r="BH511" i="4"/>
  <c r="BG511" i="4" l="1"/>
  <c r="BF511" i="4"/>
  <c r="BC512" i="4"/>
  <c r="BA513" i="4" s="1"/>
  <c r="BL511" i="4" l="1" a="1"/>
  <c r="BL511" i="4" s="1"/>
  <c r="BK510" i="4" a="1"/>
  <c r="BK510" i="4" s="1"/>
  <c r="BD512" i="4"/>
  <c r="AZ512" i="4"/>
  <c r="BB513" i="4"/>
  <c r="BE513" i="4" s="1"/>
  <c r="BI513" i="4" s="1"/>
  <c r="BH512" i="4"/>
  <c r="BG512" i="4" l="1"/>
  <c r="BF512" i="4"/>
  <c r="BC513" i="4"/>
  <c r="BA514" i="4" s="1"/>
  <c r="BL512" i="4" l="1" a="1"/>
  <c r="BL512" i="4" s="1"/>
  <c r="BK511" i="4" a="1"/>
  <c r="BK511" i="4" s="1"/>
  <c r="BD513" i="4"/>
  <c r="AZ513" i="4"/>
  <c r="BB514" i="4"/>
  <c r="BE514" i="4" s="1"/>
  <c r="BI514" i="4" s="1"/>
  <c r="BH513" i="4"/>
  <c r="BG513" i="4" l="1"/>
  <c r="BF513" i="4"/>
  <c r="BC514" i="4"/>
  <c r="BA515" i="4" s="1"/>
  <c r="BL513" i="4" l="1" a="1"/>
  <c r="BL513" i="4" s="1"/>
  <c r="BK512" i="4" a="1"/>
  <c r="BK512" i="4" s="1"/>
  <c r="BD514" i="4"/>
  <c r="AZ514" i="4"/>
  <c r="BB515" i="4"/>
  <c r="BE515" i="4" s="1"/>
  <c r="BI515" i="4" s="1"/>
  <c r="BH514" i="4"/>
  <c r="BG514" i="4" l="1"/>
  <c r="BF514" i="4"/>
  <c r="BC515" i="4"/>
  <c r="BA516" i="4" s="1"/>
  <c r="BL514" i="4" l="1" a="1"/>
  <c r="BL514" i="4" s="1"/>
  <c r="BK513" i="4" a="1"/>
  <c r="BK513" i="4" s="1"/>
  <c r="BD515" i="4"/>
  <c r="AZ515" i="4"/>
  <c r="BB516" i="4"/>
  <c r="BE516" i="4" s="1"/>
  <c r="BI516" i="4" s="1"/>
  <c r="BH515" i="4"/>
  <c r="BG515" i="4" l="1"/>
  <c r="BF515" i="4"/>
  <c r="BC516" i="4"/>
  <c r="BA517" i="4" s="1"/>
  <c r="BL515" i="4" l="1" a="1"/>
  <c r="BL515" i="4" s="1"/>
  <c r="BK514" i="4" a="1"/>
  <c r="BK514" i="4" s="1"/>
  <c r="BD516" i="4"/>
  <c r="AZ516" i="4"/>
  <c r="BB517" i="4"/>
  <c r="BE517" i="4" s="1"/>
  <c r="BI517" i="4" s="1"/>
  <c r="BH516" i="4"/>
  <c r="BG516" i="4" l="1"/>
  <c r="BF516" i="4"/>
  <c r="BC517" i="4"/>
  <c r="BA518" i="4" s="1"/>
  <c r="BL516" i="4" l="1" a="1"/>
  <c r="BL516" i="4" s="1"/>
  <c r="BK515" i="4" a="1"/>
  <c r="BK515" i="4" s="1"/>
  <c r="BD517" i="4"/>
  <c r="AZ517" i="4"/>
  <c r="BB518" i="4"/>
  <c r="BE518" i="4" s="1"/>
  <c r="BI518" i="4" s="1"/>
  <c r="BH517" i="4"/>
  <c r="BG517" i="4" l="1"/>
  <c r="BF517" i="4"/>
  <c r="BC518" i="4"/>
  <c r="BA519" i="4" s="1"/>
  <c r="BL517" i="4" l="1" a="1"/>
  <c r="BL517" i="4" s="1"/>
  <c r="BK516" i="4" a="1"/>
  <c r="BK516" i="4" s="1"/>
  <c r="BD518" i="4"/>
  <c r="AZ518" i="4"/>
  <c r="BH518" i="4"/>
  <c r="BB519" i="4"/>
  <c r="BE519" i="4" s="1"/>
  <c r="BI519" i="4" s="1"/>
  <c r="BG518" i="4" l="1"/>
  <c r="BF518" i="4"/>
  <c r="BC519" i="4"/>
  <c r="BA520" i="4" s="1"/>
  <c r="BL518" i="4" l="1" a="1"/>
  <c r="BL518" i="4" s="1"/>
  <c r="BK517" i="4" a="1"/>
  <c r="BK517" i="4" s="1"/>
  <c r="BD519" i="4"/>
  <c r="AZ519" i="4"/>
  <c r="BB520" i="4"/>
  <c r="BE520" i="4" s="1"/>
  <c r="BI520" i="4" s="1"/>
  <c r="BH519" i="4"/>
  <c r="BG519" i="4" l="1"/>
  <c r="BF519" i="4"/>
  <c r="BC520" i="4"/>
  <c r="BA521" i="4" s="1"/>
  <c r="BL519" i="4" l="1" a="1"/>
  <c r="BL519" i="4" s="1"/>
  <c r="BK518" i="4" a="1"/>
  <c r="BK518" i="4" s="1"/>
  <c r="BD520" i="4"/>
  <c r="AZ520" i="4"/>
  <c r="BB521" i="4"/>
  <c r="BE521" i="4" s="1"/>
  <c r="BI521" i="4" s="1"/>
  <c r="BH520" i="4"/>
  <c r="BG520" i="4" l="1"/>
  <c r="BF520" i="4"/>
  <c r="BC521" i="4"/>
  <c r="BA522" i="4" s="1"/>
  <c r="BL520" i="4" l="1" a="1"/>
  <c r="BL520" i="4" s="1"/>
  <c r="BK519" i="4" a="1"/>
  <c r="BK519" i="4" s="1"/>
  <c r="BD521" i="4"/>
  <c r="AZ521" i="4"/>
  <c r="BB522" i="4"/>
  <c r="BE522" i="4" s="1"/>
  <c r="BI522" i="4" s="1"/>
  <c r="BH521" i="4"/>
  <c r="BG521" i="4" l="1"/>
  <c r="BF521" i="4"/>
  <c r="BC522" i="4"/>
  <c r="BA523" i="4" s="1"/>
  <c r="BL521" i="4" l="1" a="1"/>
  <c r="BL521" i="4" s="1"/>
  <c r="BK520" i="4" a="1"/>
  <c r="BK520" i="4" s="1"/>
  <c r="BD522" i="4"/>
  <c r="AZ522" i="4"/>
  <c r="BB523" i="4"/>
  <c r="BE523" i="4" s="1"/>
  <c r="BI523" i="4" s="1"/>
  <c r="BH522" i="4"/>
  <c r="BG522" i="4" l="1"/>
  <c r="BF522" i="4"/>
  <c r="BC523" i="4"/>
  <c r="BA524" i="4" s="1"/>
  <c r="BL522" i="4" l="1" a="1"/>
  <c r="BL522" i="4" s="1"/>
  <c r="BK521" i="4" a="1"/>
  <c r="BK521" i="4" s="1"/>
  <c r="BD523" i="4"/>
  <c r="AZ523" i="4"/>
  <c r="BB524" i="4"/>
  <c r="BE524" i="4" s="1"/>
  <c r="BI524" i="4" s="1"/>
  <c r="BH523" i="4"/>
  <c r="BG523" i="4" l="1"/>
  <c r="BF523" i="4"/>
  <c r="BC524" i="4"/>
  <c r="BA525" i="4" s="1"/>
  <c r="BL523" i="4" l="1" a="1"/>
  <c r="BL523" i="4" s="1"/>
  <c r="BK522" i="4" a="1"/>
  <c r="BK522" i="4" s="1"/>
  <c r="BD524" i="4"/>
  <c r="AZ524" i="4"/>
  <c r="BB525" i="4"/>
  <c r="BE525" i="4" s="1"/>
  <c r="BI525" i="4" s="1"/>
  <c r="BH524" i="4"/>
  <c r="BG524" i="4" l="1"/>
  <c r="BF524" i="4"/>
  <c r="BC525" i="4"/>
  <c r="BA526" i="4" s="1"/>
  <c r="BL524" i="4" l="1" a="1"/>
  <c r="BL524" i="4" s="1"/>
  <c r="BK523" i="4" a="1"/>
  <c r="BK523" i="4" s="1"/>
  <c r="BD525" i="4"/>
  <c r="AZ525" i="4"/>
  <c r="BB526" i="4"/>
  <c r="BE526" i="4" s="1"/>
  <c r="BI526" i="4" s="1"/>
  <c r="BH525" i="4"/>
  <c r="BG525" i="4" l="1"/>
  <c r="BF525" i="4"/>
  <c r="BC526" i="4"/>
  <c r="BA527" i="4" s="1"/>
  <c r="BL525" i="4" l="1" a="1"/>
  <c r="BL525" i="4" s="1"/>
  <c r="BK524" i="4" a="1"/>
  <c r="BK524" i="4" s="1"/>
  <c r="BD526" i="4"/>
  <c r="AZ526" i="4"/>
  <c r="BB527" i="4"/>
  <c r="BE527" i="4" s="1"/>
  <c r="BI527" i="4" s="1"/>
  <c r="BH526" i="4"/>
  <c r="BG526" i="4" l="1"/>
  <c r="BF526" i="4"/>
  <c r="BC527" i="4"/>
  <c r="BA528" i="4" s="1"/>
  <c r="BL526" i="4" l="1" a="1"/>
  <c r="BL526" i="4" s="1"/>
  <c r="BK525" i="4" a="1"/>
  <c r="BK525" i="4" s="1"/>
  <c r="BD527" i="4"/>
  <c r="AZ527" i="4"/>
  <c r="BH527" i="4"/>
  <c r="BB528" i="4"/>
  <c r="BE528" i="4" s="1"/>
  <c r="BI528" i="4" s="1"/>
  <c r="BG527" i="4" l="1"/>
  <c r="BF527" i="4"/>
  <c r="BC528" i="4"/>
  <c r="BA529" i="4" s="1"/>
  <c r="BL527" i="4" l="1" a="1"/>
  <c r="BL527" i="4" s="1"/>
  <c r="BK526" i="4" a="1"/>
  <c r="BK526" i="4" s="1"/>
  <c r="BD528" i="4"/>
  <c r="AZ528" i="4"/>
  <c r="BH528" i="4"/>
  <c r="BB529" i="4"/>
  <c r="BE529" i="4" s="1"/>
  <c r="BI529" i="4" s="1"/>
  <c r="BG528" i="4" l="1"/>
  <c r="BF528" i="4"/>
  <c r="BC529" i="4"/>
  <c r="BA530" i="4" s="1"/>
  <c r="BL528" i="4" l="1" a="1"/>
  <c r="BL528" i="4" s="1"/>
  <c r="BK527" i="4" a="1"/>
  <c r="BK527" i="4" s="1"/>
  <c r="BD529" i="4"/>
  <c r="AZ529" i="4"/>
  <c r="BB530" i="4"/>
  <c r="BE530" i="4" s="1"/>
  <c r="BI530" i="4" s="1"/>
  <c r="BH529" i="4"/>
  <c r="BG529" i="4" l="1"/>
  <c r="BF529" i="4"/>
  <c r="BC530" i="4"/>
  <c r="BA531" i="4" s="1"/>
  <c r="BL529" i="4" l="1" a="1"/>
  <c r="BL529" i="4" s="1"/>
  <c r="BK528" i="4" a="1"/>
  <c r="BK528" i="4" s="1"/>
  <c r="BD530" i="4"/>
  <c r="AZ530" i="4"/>
  <c r="BH530" i="4"/>
  <c r="BB531" i="4"/>
  <c r="BE531" i="4" s="1"/>
  <c r="BI531" i="4" s="1"/>
  <c r="BG530" i="4" l="1"/>
  <c r="BF530" i="4"/>
  <c r="BC531" i="4"/>
  <c r="BA532" i="4" s="1"/>
  <c r="BL530" i="4" l="1" a="1"/>
  <c r="BL530" i="4" s="1"/>
  <c r="BK529" i="4" a="1"/>
  <c r="BK529" i="4" s="1"/>
  <c r="BD531" i="4"/>
  <c r="AZ531" i="4"/>
  <c r="BH531" i="4"/>
  <c r="BB532" i="4"/>
  <c r="BE532" i="4" s="1"/>
  <c r="BI532" i="4" s="1"/>
  <c r="BG531" i="4" l="1"/>
  <c r="BF531" i="4"/>
  <c r="BC532" i="4"/>
  <c r="BA533" i="4" s="1"/>
  <c r="BL531" i="4" l="1" a="1"/>
  <c r="BL531" i="4" s="1"/>
  <c r="BK530" i="4" a="1"/>
  <c r="BK530" i="4" s="1"/>
  <c r="BD532" i="4"/>
  <c r="AZ532" i="4"/>
  <c r="BB533" i="4"/>
  <c r="BE533" i="4" s="1"/>
  <c r="BI533" i="4" s="1"/>
  <c r="BH532" i="4"/>
  <c r="BG532" i="4" l="1"/>
  <c r="BF532" i="4"/>
  <c r="BC533" i="4"/>
  <c r="BA534" i="4" s="1"/>
  <c r="BL532" i="4" l="1" a="1"/>
  <c r="BL532" i="4" s="1"/>
  <c r="BK531" i="4" a="1"/>
  <c r="BK531" i="4" s="1"/>
  <c r="BD533" i="4"/>
  <c r="AZ533" i="4"/>
  <c r="BH533" i="4"/>
  <c r="BB534" i="4"/>
  <c r="BE534" i="4" s="1"/>
  <c r="BI534" i="4" s="1"/>
  <c r="BG533" i="4" l="1"/>
  <c r="BF533" i="4"/>
  <c r="BC534" i="4"/>
  <c r="BA535" i="4" s="1"/>
  <c r="BL533" i="4" l="1" a="1"/>
  <c r="BL533" i="4" s="1"/>
  <c r="BK532" i="4" a="1"/>
  <c r="BK532" i="4" s="1"/>
  <c r="BD534" i="4"/>
  <c r="AZ534" i="4"/>
  <c r="BH534" i="4"/>
  <c r="BB535" i="4"/>
  <c r="BE535" i="4" s="1"/>
  <c r="BI535" i="4" s="1"/>
  <c r="BG534" i="4" l="1"/>
  <c r="BF534" i="4"/>
  <c r="BC535" i="4"/>
  <c r="BA536" i="4" s="1"/>
  <c r="BL534" i="4" l="1" a="1"/>
  <c r="BL534" i="4" s="1"/>
  <c r="BK533" i="4" a="1"/>
  <c r="BK533" i="4" s="1"/>
  <c r="BD535" i="4"/>
  <c r="AZ535" i="4"/>
  <c r="BB536" i="4"/>
  <c r="BE536" i="4" s="1"/>
  <c r="BI536" i="4" s="1"/>
  <c r="BH535" i="4"/>
  <c r="BG535" i="4" l="1"/>
  <c r="BF535" i="4"/>
  <c r="BC536" i="4"/>
  <c r="BA537" i="4" s="1"/>
  <c r="BL535" i="4" l="1" a="1"/>
  <c r="BL535" i="4" s="1"/>
  <c r="BK534" i="4" a="1"/>
  <c r="BK534" i="4" s="1"/>
  <c r="BD536" i="4"/>
  <c r="AZ536" i="4"/>
  <c r="BB537" i="4"/>
  <c r="BE537" i="4" s="1"/>
  <c r="BI537" i="4" s="1"/>
  <c r="BH536" i="4"/>
  <c r="BG536" i="4" l="1"/>
  <c r="BF536" i="4"/>
  <c r="BC537" i="4"/>
  <c r="BA538" i="4" s="1"/>
  <c r="BL536" i="4" l="1" a="1"/>
  <c r="BL536" i="4" s="1"/>
  <c r="BK535" i="4" a="1"/>
  <c r="BK535" i="4" s="1"/>
  <c r="BD537" i="4"/>
  <c r="AZ537" i="4"/>
  <c r="BH537" i="4"/>
  <c r="BB538" i="4"/>
  <c r="BE538" i="4" s="1"/>
  <c r="BI538" i="4" s="1"/>
  <c r="BG537" i="4" l="1"/>
  <c r="BF537" i="4"/>
  <c r="BC538" i="4"/>
  <c r="BA539" i="4" s="1"/>
  <c r="BL537" i="4" l="1" a="1"/>
  <c r="BL537" i="4" s="1"/>
  <c r="BK536" i="4" a="1"/>
  <c r="BK536" i="4" s="1"/>
  <c r="BD538" i="4"/>
  <c r="AZ538" i="4"/>
  <c r="BH538" i="4"/>
  <c r="BB539" i="4"/>
  <c r="BE539" i="4" s="1"/>
  <c r="BI539" i="4" s="1"/>
  <c r="BG538" i="4" l="1"/>
  <c r="BF538" i="4"/>
  <c r="BC539" i="4"/>
  <c r="BA540" i="4" s="1"/>
  <c r="BL538" i="4" l="1" a="1"/>
  <c r="BL538" i="4" s="1"/>
  <c r="BK537" i="4" a="1"/>
  <c r="BK537" i="4" s="1"/>
  <c r="BD539" i="4"/>
  <c r="AZ539" i="4"/>
  <c r="BB540" i="4"/>
  <c r="BE540" i="4" s="1"/>
  <c r="BI540" i="4" s="1"/>
  <c r="BH539" i="4"/>
  <c r="BG539" i="4" l="1"/>
  <c r="BF539" i="4"/>
  <c r="BC540" i="4"/>
  <c r="BA541" i="4" s="1"/>
  <c r="BL539" i="4" l="1" a="1"/>
  <c r="BL539" i="4" s="1"/>
  <c r="BK538" i="4" a="1"/>
  <c r="BK538" i="4" s="1"/>
  <c r="BD540" i="4"/>
  <c r="AZ540" i="4"/>
  <c r="BB541" i="4"/>
  <c r="BE541" i="4" s="1"/>
  <c r="BI541" i="4" s="1"/>
  <c r="BH540" i="4"/>
  <c r="BG540" i="4" l="1"/>
  <c r="BF540" i="4"/>
  <c r="BC541" i="4"/>
  <c r="BA542" i="4" s="1"/>
  <c r="BL540" i="4" l="1" a="1"/>
  <c r="BL540" i="4" s="1"/>
  <c r="BK539" i="4" a="1"/>
  <c r="BK539" i="4" s="1"/>
  <c r="BD541" i="4"/>
  <c r="AZ541" i="4"/>
  <c r="BB542" i="4"/>
  <c r="BE542" i="4" s="1"/>
  <c r="BI542" i="4" s="1"/>
  <c r="BH541" i="4"/>
  <c r="BG541" i="4" l="1"/>
  <c r="BF541" i="4"/>
  <c r="BC542" i="4"/>
  <c r="BA543" i="4" s="1"/>
  <c r="BL541" i="4" l="1" a="1"/>
  <c r="BL541" i="4" s="1"/>
  <c r="BK540" i="4" a="1"/>
  <c r="BK540" i="4" s="1"/>
  <c r="BD542" i="4"/>
  <c r="AZ542" i="4"/>
  <c r="BB543" i="4"/>
  <c r="BE543" i="4" s="1"/>
  <c r="BI543" i="4" s="1"/>
  <c r="BH542" i="4"/>
  <c r="BG542" i="4" l="1"/>
  <c r="BF542" i="4"/>
  <c r="BC543" i="4"/>
  <c r="BA544" i="4" s="1"/>
  <c r="BL542" i="4" l="1" a="1"/>
  <c r="BL542" i="4" s="1"/>
  <c r="BK541" i="4" a="1"/>
  <c r="BK541" i="4" s="1"/>
  <c r="BD543" i="4"/>
  <c r="AZ543" i="4"/>
  <c r="BB544" i="4"/>
  <c r="BE544" i="4" s="1"/>
  <c r="BI544" i="4" s="1"/>
  <c r="BH543" i="4"/>
  <c r="BG543" i="4" l="1"/>
  <c r="BF543" i="4"/>
  <c r="BC544" i="4"/>
  <c r="BA545" i="4" s="1"/>
  <c r="BL543" i="4" l="1" a="1"/>
  <c r="BL543" i="4" s="1"/>
  <c r="BK542" i="4" a="1"/>
  <c r="BK542" i="4" s="1"/>
  <c r="BD544" i="4"/>
  <c r="AZ544" i="4"/>
  <c r="BH544" i="4"/>
  <c r="BB545" i="4"/>
  <c r="BE545" i="4" s="1"/>
  <c r="BI545" i="4" s="1"/>
  <c r="BG544" i="4" l="1"/>
  <c r="BF544" i="4"/>
  <c r="BC545" i="4"/>
  <c r="BA546" i="4" s="1"/>
  <c r="BL544" i="4" l="1" a="1"/>
  <c r="BL544" i="4" s="1"/>
  <c r="BK543" i="4" a="1"/>
  <c r="BK543" i="4" s="1"/>
  <c r="BD545" i="4"/>
  <c r="AZ545" i="4"/>
  <c r="BB546" i="4"/>
  <c r="BE546" i="4" s="1"/>
  <c r="BI546" i="4" s="1"/>
  <c r="BH545" i="4"/>
  <c r="BG545" i="4" l="1"/>
  <c r="BF545" i="4"/>
  <c r="BC546" i="4"/>
  <c r="BA547" i="4" s="1"/>
  <c r="BL545" i="4" l="1" a="1"/>
  <c r="BL545" i="4" s="1"/>
  <c r="BK544" i="4" a="1"/>
  <c r="BK544" i="4" s="1"/>
  <c r="BD546" i="4"/>
  <c r="AZ546" i="4"/>
  <c r="BB547" i="4"/>
  <c r="BE547" i="4" s="1"/>
  <c r="BI547" i="4" s="1"/>
  <c r="BH546" i="4"/>
  <c r="BG546" i="4" l="1"/>
  <c r="BF546" i="4"/>
  <c r="BC547" i="4"/>
  <c r="BA548" i="4" s="1"/>
  <c r="BL546" i="4" l="1" a="1"/>
  <c r="BL546" i="4" s="1"/>
  <c r="BK545" i="4" a="1"/>
  <c r="BK545" i="4" s="1"/>
  <c r="BD547" i="4"/>
  <c r="AZ547" i="4"/>
  <c r="BB548" i="4"/>
  <c r="BE548" i="4" s="1"/>
  <c r="BI548" i="4" s="1"/>
  <c r="BH547" i="4"/>
  <c r="BG547" i="4" l="1"/>
  <c r="BF547" i="4"/>
  <c r="BC548" i="4"/>
  <c r="BA549" i="4" s="1"/>
  <c r="BL547" i="4" l="1" a="1"/>
  <c r="BL547" i="4" s="1"/>
  <c r="BK546" i="4" a="1"/>
  <c r="BK546" i="4" s="1"/>
  <c r="BD548" i="4"/>
  <c r="AZ548" i="4"/>
  <c r="BH548" i="4"/>
  <c r="BB549" i="4"/>
  <c r="BE549" i="4" s="1"/>
  <c r="BI549" i="4" s="1"/>
  <c r="BG548" i="4" l="1"/>
  <c r="BF548" i="4"/>
  <c r="BC549" i="4"/>
  <c r="BA550" i="4" s="1"/>
  <c r="BL548" i="4" l="1" a="1"/>
  <c r="BL548" i="4" s="1"/>
  <c r="BK547" i="4" a="1"/>
  <c r="BK547" i="4" s="1"/>
  <c r="BD549" i="4"/>
  <c r="AZ549" i="4"/>
  <c r="BB550" i="4"/>
  <c r="BE550" i="4" s="1"/>
  <c r="BI550" i="4" s="1"/>
  <c r="BH549" i="4"/>
  <c r="BG549" i="4" l="1"/>
  <c r="BF549" i="4"/>
  <c r="BC550" i="4"/>
  <c r="BA551" i="4" s="1"/>
  <c r="BL549" i="4" l="1" a="1"/>
  <c r="BL549" i="4" s="1"/>
  <c r="BK548" i="4" a="1"/>
  <c r="BK548" i="4" s="1"/>
  <c r="BD550" i="4"/>
  <c r="AZ550" i="4"/>
  <c r="BH550" i="4"/>
  <c r="BB551" i="4"/>
  <c r="BE551" i="4" s="1"/>
  <c r="BI551" i="4" s="1"/>
  <c r="BG550" i="4" l="1"/>
  <c r="BF550" i="4"/>
  <c r="BC551" i="4"/>
  <c r="BA552" i="4" s="1"/>
  <c r="BL550" i="4" l="1" a="1"/>
  <c r="BL550" i="4" s="1"/>
  <c r="BK549" i="4" a="1"/>
  <c r="BK549" i="4" s="1"/>
  <c r="BD551" i="4"/>
  <c r="AZ551" i="4"/>
  <c r="BB552" i="4"/>
  <c r="BE552" i="4" s="1"/>
  <c r="BI552" i="4" s="1"/>
  <c r="BH551" i="4"/>
  <c r="BG551" i="4" l="1"/>
  <c r="BF551" i="4"/>
  <c r="BC552" i="4"/>
  <c r="BA553" i="4" s="1"/>
  <c r="BL551" i="4" l="1" a="1"/>
  <c r="BL551" i="4" s="1"/>
  <c r="BK550" i="4" a="1"/>
  <c r="BK550" i="4" s="1"/>
  <c r="BD552" i="4"/>
  <c r="AZ552" i="4"/>
  <c r="BH552" i="4"/>
  <c r="BB553" i="4"/>
  <c r="BE553" i="4" s="1"/>
  <c r="BI553" i="4" s="1"/>
  <c r="BG552" i="4" l="1"/>
  <c r="BF552" i="4"/>
  <c r="BC553" i="4"/>
  <c r="BA554" i="4" s="1"/>
  <c r="BL552" i="4" l="1" a="1"/>
  <c r="BL552" i="4" s="1"/>
  <c r="BK551" i="4" a="1"/>
  <c r="BK551" i="4" s="1"/>
  <c r="BD553" i="4"/>
  <c r="AZ553" i="4"/>
  <c r="BH553" i="4"/>
  <c r="BB554" i="4"/>
  <c r="BE554" i="4" s="1"/>
  <c r="BI554" i="4" s="1"/>
  <c r="BG553" i="4" l="1"/>
  <c r="BF553" i="4"/>
  <c r="BC554" i="4"/>
  <c r="BA555" i="4" s="1"/>
  <c r="BL553" i="4" l="1" a="1"/>
  <c r="BL553" i="4" s="1"/>
  <c r="BK552" i="4" a="1"/>
  <c r="BK552" i="4" s="1"/>
  <c r="BD554" i="4"/>
  <c r="AZ554" i="4"/>
  <c r="BB555" i="4"/>
  <c r="BE555" i="4" s="1"/>
  <c r="BI555" i="4" s="1"/>
  <c r="BH554" i="4"/>
  <c r="BG554" i="4" l="1"/>
  <c r="BF554" i="4"/>
  <c r="BC555" i="4"/>
  <c r="BA556" i="4" s="1"/>
  <c r="BL554" i="4" l="1" a="1"/>
  <c r="BL554" i="4" s="1"/>
  <c r="BK553" i="4" a="1"/>
  <c r="BK553" i="4" s="1"/>
  <c r="BD555" i="4"/>
  <c r="AZ555" i="4"/>
  <c r="BH555" i="4"/>
  <c r="BB556" i="4"/>
  <c r="BE556" i="4" s="1"/>
  <c r="BI556" i="4" s="1"/>
  <c r="BG555" i="4" l="1"/>
  <c r="BF555" i="4"/>
  <c r="BC556" i="4"/>
  <c r="BA557" i="4" s="1"/>
  <c r="BL555" i="4" l="1" a="1"/>
  <c r="BL555" i="4" s="1"/>
  <c r="BK554" i="4" a="1"/>
  <c r="BK554" i="4" s="1"/>
  <c r="BD556" i="4"/>
  <c r="AZ556" i="4"/>
  <c r="BB557" i="4"/>
  <c r="BE557" i="4" s="1"/>
  <c r="BI557" i="4" s="1"/>
  <c r="BH556" i="4"/>
  <c r="BG556" i="4" l="1"/>
  <c r="BF556" i="4"/>
  <c r="BC557" i="4"/>
  <c r="BA558" i="4" s="1"/>
  <c r="BL556" i="4" l="1" a="1"/>
  <c r="BL556" i="4" s="1"/>
  <c r="BK555" i="4" a="1"/>
  <c r="BK555" i="4" s="1"/>
  <c r="BD557" i="4"/>
  <c r="AZ557" i="4"/>
  <c r="BH557" i="4"/>
  <c r="BB558" i="4"/>
  <c r="BE558" i="4" s="1"/>
  <c r="BI558" i="4" s="1"/>
  <c r="BG557" i="4" l="1"/>
  <c r="BF557" i="4"/>
  <c r="BC558" i="4"/>
  <c r="BA559" i="4" s="1"/>
  <c r="BL557" i="4" l="1" a="1"/>
  <c r="BL557" i="4" s="1"/>
  <c r="BK556" i="4" a="1"/>
  <c r="BK556" i="4" s="1"/>
  <c r="BD558" i="4"/>
  <c r="AZ558" i="4"/>
  <c r="BB559" i="4"/>
  <c r="BE559" i="4" s="1"/>
  <c r="BI559" i="4" s="1"/>
  <c r="BH558" i="4"/>
  <c r="BG558" i="4" l="1"/>
  <c r="BF558" i="4"/>
  <c r="BC559" i="4"/>
  <c r="BA560" i="4" s="1"/>
  <c r="BL558" i="4" l="1" a="1"/>
  <c r="BL558" i="4" s="1"/>
  <c r="BK557" i="4" a="1"/>
  <c r="BK557" i="4" s="1"/>
  <c r="BD559" i="4"/>
  <c r="AZ559" i="4"/>
  <c r="BB560" i="4"/>
  <c r="BE560" i="4" s="1"/>
  <c r="BI560" i="4" s="1"/>
  <c r="BH559" i="4"/>
  <c r="BG559" i="4" l="1"/>
  <c r="BF559" i="4"/>
  <c r="BC560" i="4"/>
  <c r="BA561" i="4" s="1"/>
  <c r="BL559" i="4" l="1" a="1"/>
  <c r="BL559" i="4" s="1"/>
  <c r="BK558" i="4" a="1"/>
  <c r="BK558" i="4" s="1"/>
  <c r="BD560" i="4"/>
  <c r="AZ560" i="4"/>
  <c r="BB561" i="4"/>
  <c r="BE561" i="4" s="1"/>
  <c r="BI561" i="4" s="1"/>
  <c r="BH560" i="4"/>
  <c r="BG560" i="4" l="1"/>
  <c r="BF560" i="4"/>
  <c r="BC561" i="4"/>
  <c r="BA562" i="4" s="1"/>
  <c r="BL560" i="4" l="1" a="1"/>
  <c r="BL560" i="4" s="1"/>
  <c r="BK559" i="4" a="1"/>
  <c r="BK559" i="4" s="1"/>
  <c r="BD561" i="4"/>
  <c r="AZ561" i="4"/>
  <c r="BB562" i="4"/>
  <c r="BE562" i="4" s="1"/>
  <c r="BI562" i="4" s="1"/>
  <c r="BH561" i="4"/>
  <c r="BG561" i="4" l="1"/>
  <c r="BF561" i="4"/>
  <c r="BC562" i="4"/>
  <c r="BA563" i="4" s="1"/>
  <c r="BL561" i="4" l="1" a="1"/>
  <c r="BL561" i="4" s="1"/>
  <c r="BK560" i="4" a="1"/>
  <c r="BK560" i="4" s="1"/>
  <c r="BD562" i="4"/>
  <c r="AZ562" i="4"/>
  <c r="BB563" i="4"/>
  <c r="BE563" i="4" s="1"/>
  <c r="BI563" i="4" s="1"/>
  <c r="BH562" i="4"/>
  <c r="BG562" i="4" l="1"/>
  <c r="BF562" i="4"/>
  <c r="BC563" i="4"/>
  <c r="BA564" i="4" s="1"/>
  <c r="BL562" i="4" l="1" a="1"/>
  <c r="BL562" i="4" s="1"/>
  <c r="BK561" i="4" a="1"/>
  <c r="BK561" i="4" s="1"/>
  <c r="BD563" i="4"/>
  <c r="AZ563" i="4"/>
  <c r="BH563" i="4"/>
  <c r="BB564" i="4"/>
  <c r="BE564" i="4" s="1"/>
  <c r="BI564" i="4" s="1"/>
  <c r="BG563" i="4" l="1"/>
  <c r="BF563" i="4"/>
  <c r="BC564" i="4"/>
  <c r="BA565" i="4" s="1"/>
  <c r="BL563" i="4" l="1" a="1"/>
  <c r="BL563" i="4" s="1"/>
  <c r="BK562" i="4" a="1"/>
  <c r="BK562" i="4" s="1"/>
  <c r="BD564" i="4"/>
  <c r="AZ564" i="4"/>
  <c r="BB565" i="4"/>
  <c r="BE565" i="4" s="1"/>
  <c r="BI565" i="4" s="1"/>
  <c r="BH564" i="4"/>
  <c r="BG564" i="4" l="1"/>
  <c r="BF564" i="4"/>
  <c r="BC565" i="4"/>
  <c r="BA566" i="4" s="1"/>
  <c r="BL564" i="4" l="1" a="1"/>
  <c r="BL564" i="4" s="1"/>
  <c r="BK563" i="4" a="1"/>
  <c r="BK563" i="4" s="1"/>
  <c r="BD565" i="4"/>
  <c r="AZ565" i="4"/>
  <c r="BB566" i="4"/>
  <c r="BE566" i="4" s="1"/>
  <c r="BI566" i="4" s="1"/>
  <c r="BH565" i="4"/>
  <c r="BG565" i="4" l="1"/>
  <c r="BF565" i="4"/>
  <c r="BC566" i="4"/>
  <c r="BA567" i="4" s="1"/>
  <c r="BL565" i="4" l="1" a="1"/>
  <c r="BL565" i="4" s="1"/>
  <c r="BK564" i="4" a="1"/>
  <c r="BK564" i="4" s="1"/>
  <c r="BD566" i="4"/>
  <c r="AZ566" i="4"/>
  <c r="BB567" i="4"/>
  <c r="BE567" i="4" s="1"/>
  <c r="BI567" i="4" s="1"/>
  <c r="BH566" i="4"/>
  <c r="BG566" i="4" l="1"/>
  <c r="BF566" i="4"/>
  <c r="BC567" i="4"/>
  <c r="BA568" i="4" s="1"/>
  <c r="BL566" i="4" l="1" a="1"/>
  <c r="BL566" i="4" s="1"/>
  <c r="BK565" i="4" a="1"/>
  <c r="BK565" i="4" s="1"/>
  <c r="BD567" i="4"/>
  <c r="AZ567" i="4"/>
  <c r="BB568" i="4"/>
  <c r="BE568" i="4" s="1"/>
  <c r="BI568" i="4" s="1"/>
  <c r="BH567" i="4"/>
  <c r="BG567" i="4" l="1"/>
  <c r="BF567" i="4"/>
  <c r="BC568" i="4"/>
  <c r="BA569" i="4" s="1"/>
  <c r="BL567" i="4" l="1" a="1"/>
  <c r="BL567" i="4" s="1"/>
  <c r="BK566" i="4" a="1"/>
  <c r="BK566" i="4" s="1"/>
  <c r="BD568" i="4"/>
  <c r="AZ568" i="4"/>
  <c r="BH568" i="4"/>
  <c r="BB569" i="4"/>
  <c r="BE569" i="4" s="1"/>
  <c r="BI569" i="4" s="1"/>
  <c r="BG568" i="4" l="1"/>
  <c r="BF568" i="4"/>
  <c r="BC569" i="4"/>
  <c r="BA570" i="4" s="1"/>
  <c r="BL568" i="4" l="1" a="1"/>
  <c r="BL568" i="4" s="1"/>
  <c r="BK567" i="4" a="1"/>
  <c r="BK567" i="4" s="1"/>
  <c r="BD569" i="4"/>
  <c r="AZ569" i="4"/>
  <c r="BB570" i="4"/>
  <c r="BE570" i="4" s="1"/>
  <c r="BI570" i="4" s="1"/>
  <c r="BH569" i="4"/>
  <c r="BG569" i="4" l="1"/>
  <c r="BF569" i="4"/>
  <c r="BC570" i="4"/>
  <c r="BA571" i="4" s="1"/>
  <c r="BL569" i="4" l="1" a="1"/>
  <c r="BL569" i="4" s="1"/>
  <c r="BK568" i="4" a="1"/>
  <c r="BK568" i="4" s="1"/>
  <c r="BD570" i="4"/>
  <c r="AZ570" i="4"/>
  <c r="BH570" i="4"/>
  <c r="BB571" i="4"/>
  <c r="BE571" i="4" s="1"/>
  <c r="BI571" i="4" s="1"/>
  <c r="BG570" i="4" l="1"/>
  <c r="BF570" i="4"/>
  <c r="BC571" i="4"/>
  <c r="BA572" i="4" s="1"/>
  <c r="BL570" i="4" l="1" a="1"/>
  <c r="BL570" i="4" s="1"/>
  <c r="BK569" i="4" a="1"/>
  <c r="BK569" i="4" s="1"/>
  <c r="BD571" i="4"/>
  <c r="AZ571" i="4"/>
  <c r="BB572" i="4"/>
  <c r="BE572" i="4" s="1"/>
  <c r="BI572" i="4" s="1"/>
  <c r="BH571" i="4"/>
  <c r="BG571" i="4" l="1"/>
  <c r="BF571" i="4"/>
  <c r="BC572" i="4"/>
  <c r="BA573" i="4" s="1"/>
  <c r="BL571" i="4" l="1" a="1"/>
  <c r="BL571" i="4" s="1"/>
  <c r="BK570" i="4" a="1"/>
  <c r="BK570" i="4" s="1"/>
  <c r="BD572" i="4"/>
  <c r="AZ572" i="4"/>
  <c r="BH572" i="4"/>
  <c r="BB573" i="4"/>
  <c r="BE573" i="4" s="1"/>
  <c r="BI573" i="4" s="1"/>
  <c r="BG572" i="4" l="1"/>
  <c r="BF572" i="4"/>
  <c r="BC573" i="4"/>
  <c r="BA574" i="4" s="1"/>
  <c r="BL572" i="4" l="1" a="1"/>
  <c r="BL572" i="4" s="1"/>
  <c r="BK571" i="4" a="1"/>
  <c r="BK571" i="4" s="1"/>
  <c r="BD573" i="4"/>
  <c r="AZ573" i="4"/>
  <c r="BH573" i="4"/>
  <c r="BB574" i="4"/>
  <c r="BE574" i="4" s="1"/>
  <c r="BI574" i="4" s="1"/>
  <c r="BG573" i="4" l="1"/>
  <c r="BF573" i="4"/>
  <c r="BC574" i="4"/>
  <c r="BA575" i="4" s="1"/>
  <c r="BL573" i="4" l="1" a="1"/>
  <c r="BL573" i="4" s="1"/>
  <c r="BK572" i="4" a="1"/>
  <c r="BK572" i="4" s="1"/>
  <c r="BD574" i="4"/>
  <c r="AZ574" i="4"/>
  <c r="BB575" i="4"/>
  <c r="BE575" i="4" s="1"/>
  <c r="BI575" i="4" s="1"/>
  <c r="BH574" i="4"/>
  <c r="BG574" i="4" l="1"/>
  <c r="BF574" i="4"/>
  <c r="BC575" i="4"/>
  <c r="BA576" i="4" s="1"/>
  <c r="BL574" i="4" l="1" a="1"/>
  <c r="BL574" i="4" s="1"/>
  <c r="BK573" i="4" a="1"/>
  <c r="BK573" i="4" s="1"/>
  <c r="BD575" i="4"/>
  <c r="AZ575" i="4"/>
  <c r="BH575" i="4"/>
  <c r="BB576" i="4"/>
  <c r="BE576" i="4" s="1"/>
  <c r="BI576" i="4" s="1"/>
  <c r="BG575" i="4" l="1"/>
  <c r="BF575" i="4"/>
  <c r="BC576" i="4"/>
  <c r="BA577" i="4" s="1"/>
  <c r="BL575" i="4" l="1" a="1"/>
  <c r="BL575" i="4" s="1"/>
  <c r="BK574" i="4" a="1"/>
  <c r="BK574" i="4" s="1"/>
  <c r="BD576" i="4"/>
  <c r="AZ576" i="4"/>
  <c r="BH576" i="4"/>
  <c r="BB577" i="4"/>
  <c r="BE577" i="4" s="1"/>
  <c r="BI577" i="4" s="1"/>
  <c r="BG576" i="4" l="1"/>
  <c r="BF576" i="4"/>
  <c r="BC577" i="4"/>
  <c r="BA578" i="4" s="1"/>
  <c r="BL576" i="4" l="1" a="1"/>
  <c r="BL576" i="4" s="1"/>
  <c r="BK575" i="4" a="1"/>
  <c r="BK575" i="4" s="1"/>
  <c r="BD577" i="4"/>
  <c r="AZ577" i="4"/>
  <c r="BB578" i="4"/>
  <c r="BE578" i="4" s="1"/>
  <c r="BI578" i="4" s="1"/>
  <c r="BH577" i="4"/>
  <c r="BG577" i="4" l="1"/>
  <c r="BF577" i="4"/>
  <c r="BC578" i="4"/>
  <c r="BA579" i="4" s="1"/>
  <c r="BL577" i="4" l="1" a="1"/>
  <c r="BL577" i="4" s="1"/>
  <c r="BK576" i="4" a="1"/>
  <c r="BK576" i="4" s="1"/>
  <c r="BD578" i="4"/>
  <c r="AZ578" i="4"/>
  <c r="BB579" i="4"/>
  <c r="BE579" i="4" s="1"/>
  <c r="BI579" i="4" s="1"/>
  <c r="BH578" i="4"/>
  <c r="BG578" i="4" l="1"/>
  <c r="BF578" i="4"/>
  <c r="BC579" i="4"/>
  <c r="BA580" i="4" s="1"/>
  <c r="BL578" i="4" l="1" a="1"/>
  <c r="BL578" i="4" s="1"/>
  <c r="BK577" i="4" a="1"/>
  <c r="BK577" i="4" s="1"/>
  <c r="BD579" i="4"/>
  <c r="AZ579" i="4"/>
  <c r="BB580" i="4"/>
  <c r="BE580" i="4" s="1"/>
  <c r="BI580" i="4" s="1"/>
  <c r="BH579" i="4"/>
  <c r="BG579" i="4" l="1"/>
  <c r="BF579" i="4"/>
  <c r="BC580" i="4"/>
  <c r="BA581" i="4" s="1"/>
  <c r="BL579" i="4" l="1" a="1"/>
  <c r="BL579" i="4" s="1"/>
  <c r="BK578" i="4" a="1"/>
  <c r="BK578" i="4" s="1"/>
  <c r="BD580" i="4"/>
  <c r="AZ580" i="4"/>
  <c r="BH580" i="4"/>
  <c r="BB581" i="4"/>
  <c r="BE581" i="4" s="1"/>
  <c r="BI581" i="4" s="1"/>
  <c r="BG580" i="4" l="1"/>
  <c r="BF580" i="4"/>
  <c r="BC581" i="4"/>
  <c r="BA582" i="4" s="1"/>
  <c r="BL580" i="4" l="1" a="1"/>
  <c r="BL580" i="4" s="1"/>
  <c r="BK579" i="4" a="1"/>
  <c r="BK579" i="4" s="1"/>
  <c r="BD581" i="4"/>
  <c r="AZ581" i="4"/>
  <c r="BB582" i="4"/>
  <c r="BE582" i="4" s="1"/>
  <c r="BI582" i="4" s="1"/>
  <c r="BH581" i="4"/>
  <c r="BG581" i="4" l="1"/>
  <c r="BF581" i="4"/>
  <c r="BC582" i="4"/>
  <c r="BA583" i="4" s="1"/>
  <c r="BL581" i="4" l="1" a="1"/>
  <c r="BL581" i="4" s="1"/>
  <c r="BK580" i="4" a="1"/>
  <c r="BK580" i="4" s="1"/>
  <c r="BD582" i="4"/>
  <c r="AZ582" i="4"/>
  <c r="BB583" i="4"/>
  <c r="BE583" i="4" s="1"/>
  <c r="BI583" i="4" s="1"/>
  <c r="BH582" i="4"/>
  <c r="BG582" i="4" l="1"/>
  <c r="BF582" i="4"/>
  <c r="BC583" i="4"/>
  <c r="BA584" i="4" s="1"/>
  <c r="BL582" i="4" l="1" a="1"/>
  <c r="BL582" i="4" s="1"/>
  <c r="BK581" i="4" a="1"/>
  <c r="BK581" i="4" s="1"/>
  <c r="BD583" i="4"/>
  <c r="AZ583" i="4"/>
  <c r="BH583" i="4"/>
  <c r="BB584" i="4"/>
  <c r="BE584" i="4" s="1"/>
  <c r="BI584" i="4" s="1"/>
  <c r="BG583" i="4" l="1"/>
  <c r="BF583" i="4"/>
  <c r="BC584" i="4"/>
  <c r="BA585" i="4" s="1"/>
  <c r="BL583" i="4" l="1" a="1"/>
  <c r="BL583" i="4" s="1"/>
  <c r="BK582" i="4" a="1"/>
  <c r="BK582" i="4" s="1"/>
  <c r="BD584" i="4"/>
  <c r="AZ584" i="4"/>
  <c r="BB585" i="4"/>
  <c r="BE585" i="4" s="1"/>
  <c r="BI585" i="4" s="1"/>
  <c r="BH584" i="4"/>
  <c r="BG584" i="4" l="1"/>
  <c r="BF584" i="4"/>
  <c r="BC585" i="4"/>
  <c r="BA586" i="4" s="1"/>
  <c r="BL584" i="4" l="1" a="1"/>
  <c r="BL584" i="4" s="1"/>
  <c r="BK583" i="4" a="1"/>
  <c r="BK583" i="4" s="1"/>
  <c r="BD585" i="4"/>
  <c r="AZ585" i="4"/>
  <c r="BH585" i="4"/>
  <c r="BB586" i="4"/>
  <c r="BE586" i="4" s="1"/>
  <c r="BI586" i="4" s="1"/>
  <c r="BG585" i="4" l="1"/>
  <c r="BF585" i="4"/>
  <c r="BC586" i="4"/>
  <c r="BA587" i="4" s="1"/>
  <c r="BL585" i="4" l="1" a="1"/>
  <c r="BL585" i="4" s="1"/>
  <c r="BK584" i="4" a="1"/>
  <c r="BK584" i="4" s="1"/>
  <c r="BD586" i="4"/>
  <c r="AZ586" i="4"/>
  <c r="BH586" i="4"/>
  <c r="BB587" i="4"/>
  <c r="BE587" i="4" s="1"/>
  <c r="BI587" i="4" s="1"/>
  <c r="BG586" i="4" l="1"/>
  <c r="BF586" i="4"/>
  <c r="BC587" i="4"/>
  <c r="BA588" i="4" s="1"/>
  <c r="BL586" i="4" l="1" a="1"/>
  <c r="BL586" i="4" s="1"/>
  <c r="BK585" i="4" a="1"/>
  <c r="BK585" i="4" s="1"/>
  <c r="BD587" i="4"/>
  <c r="AZ587" i="4"/>
  <c r="BB588" i="4"/>
  <c r="BE588" i="4" s="1"/>
  <c r="BI588" i="4" s="1"/>
  <c r="BH587" i="4"/>
  <c r="BG587" i="4" l="1"/>
  <c r="BF587" i="4"/>
  <c r="BC588" i="4"/>
  <c r="BA589" i="4" s="1"/>
  <c r="BL587" i="4" l="1" a="1"/>
  <c r="BL587" i="4" s="1"/>
  <c r="BK586" i="4" a="1"/>
  <c r="BK586" i="4" s="1"/>
  <c r="BD588" i="4"/>
  <c r="AZ588" i="4"/>
  <c r="BB589" i="4"/>
  <c r="BE589" i="4" s="1"/>
  <c r="BI589" i="4" s="1"/>
  <c r="BH588" i="4"/>
  <c r="BG588" i="4" l="1"/>
  <c r="BF588" i="4"/>
  <c r="BC589" i="4"/>
  <c r="BA590" i="4" s="1"/>
  <c r="BL588" i="4" l="1" a="1"/>
  <c r="BL588" i="4" s="1"/>
  <c r="BK587" i="4" a="1"/>
  <c r="BK587" i="4" s="1"/>
  <c r="BD589" i="4"/>
  <c r="AZ589" i="4"/>
  <c r="BH589" i="4"/>
  <c r="BB590" i="4"/>
  <c r="BE590" i="4" s="1"/>
  <c r="BI590" i="4" s="1"/>
  <c r="BG589" i="4" l="1"/>
  <c r="BF589" i="4"/>
  <c r="BC590" i="4"/>
  <c r="BA591" i="4" s="1"/>
  <c r="BL589" i="4" l="1" a="1"/>
  <c r="BL589" i="4" s="1"/>
  <c r="BK588" i="4" a="1"/>
  <c r="BK588" i="4" s="1"/>
  <c r="BD590" i="4"/>
  <c r="AZ590" i="4"/>
  <c r="BB591" i="4"/>
  <c r="BE591" i="4" s="1"/>
  <c r="BI591" i="4" s="1"/>
  <c r="BH590" i="4"/>
  <c r="BG590" i="4" l="1"/>
  <c r="BF590" i="4"/>
  <c r="BC591" i="4"/>
  <c r="BA592" i="4" s="1"/>
  <c r="BL590" i="4" l="1" a="1"/>
  <c r="BL590" i="4" s="1"/>
  <c r="BK589" i="4" a="1"/>
  <c r="BK589" i="4" s="1"/>
  <c r="BD591" i="4"/>
  <c r="AZ591" i="4"/>
  <c r="BH591" i="4"/>
  <c r="BB592" i="4"/>
  <c r="BE592" i="4" s="1"/>
  <c r="BI592" i="4" s="1"/>
  <c r="BG591" i="4" l="1"/>
  <c r="BF591" i="4"/>
  <c r="BC592" i="4"/>
  <c r="BA593" i="4" s="1"/>
  <c r="BL591" i="4" l="1" a="1"/>
  <c r="BL591" i="4" s="1"/>
  <c r="BK590" i="4" a="1"/>
  <c r="BK590" i="4" s="1"/>
  <c r="BD592" i="4"/>
  <c r="AZ592" i="4"/>
  <c r="BB593" i="4"/>
  <c r="BE593" i="4" s="1"/>
  <c r="BI593" i="4" s="1"/>
  <c r="BH592" i="4"/>
  <c r="BG592" i="4" l="1"/>
  <c r="BF592" i="4"/>
  <c r="BC593" i="4"/>
  <c r="BA594" i="4" s="1"/>
  <c r="BL592" i="4" l="1" a="1"/>
  <c r="BL592" i="4" s="1"/>
  <c r="BK591" i="4" a="1"/>
  <c r="BK591" i="4" s="1"/>
  <c r="BD593" i="4"/>
  <c r="AZ593" i="4"/>
  <c r="BB594" i="4"/>
  <c r="BE594" i="4" s="1"/>
  <c r="BI594" i="4" s="1"/>
  <c r="BH593" i="4"/>
  <c r="BG593" i="4" l="1"/>
  <c r="BF593" i="4"/>
  <c r="BC594" i="4"/>
  <c r="BA595" i="4" s="1"/>
  <c r="BL593" i="4" l="1" a="1"/>
  <c r="BL593" i="4" s="1"/>
  <c r="BK592" i="4" a="1"/>
  <c r="BK592" i="4" s="1"/>
  <c r="BD594" i="4"/>
  <c r="AZ594" i="4"/>
  <c r="BH594" i="4"/>
  <c r="BB595" i="4"/>
  <c r="BE595" i="4" s="1"/>
  <c r="BI595" i="4" s="1"/>
  <c r="BG594" i="4" l="1"/>
  <c r="BF594" i="4"/>
  <c r="BC595" i="4"/>
  <c r="BA596" i="4" s="1"/>
  <c r="BL594" i="4" l="1" a="1"/>
  <c r="BL594" i="4" s="1"/>
  <c r="BK593" i="4" a="1"/>
  <c r="BK593" i="4" s="1"/>
  <c r="BD595" i="4"/>
  <c r="AZ595" i="4"/>
  <c r="BH595" i="4"/>
  <c r="BB596" i="4"/>
  <c r="BE596" i="4" s="1"/>
  <c r="BI596" i="4" s="1"/>
  <c r="BG595" i="4" l="1"/>
  <c r="BF595" i="4"/>
  <c r="BC596" i="4"/>
  <c r="BA597" i="4" s="1"/>
  <c r="BL595" i="4" l="1" a="1"/>
  <c r="BL595" i="4" s="1"/>
  <c r="BK594" i="4" a="1"/>
  <c r="BK594" i="4" s="1"/>
  <c r="BD596" i="4"/>
  <c r="AZ596" i="4"/>
  <c r="BB597" i="4"/>
  <c r="BE597" i="4" s="1"/>
  <c r="BI597" i="4" s="1"/>
  <c r="BH596" i="4"/>
  <c r="BG596" i="4" l="1"/>
  <c r="BF596" i="4"/>
  <c r="BC597" i="4"/>
  <c r="BA598" i="4" s="1"/>
  <c r="BL596" i="4" l="1" a="1"/>
  <c r="BL596" i="4" s="1"/>
  <c r="BK595" i="4" a="1"/>
  <c r="BK595" i="4" s="1"/>
  <c r="BD597" i="4"/>
  <c r="AZ597" i="4"/>
  <c r="BB598" i="4"/>
  <c r="BE598" i="4" s="1"/>
  <c r="BI598" i="4" s="1"/>
  <c r="BH597" i="4"/>
  <c r="BG597" i="4" l="1"/>
  <c r="BF597" i="4"/>
  <c r="BC598" i="4"/>
  <c r="BA599" i="4" s="1"/>
  <c r="BL597" i="4" l="1" a="1"/>
  <c r="BL597" i="4" s="1"/>
  <c r="BK596" i="4" a="1"/>
  <c r="BK596" i="4" s="1"/>
  <c r="BD598" i="4"/>
  <c r="AZ598" i="4"/>
  <c r="BH598" i="4"/>
  <c r="BB599" i="4"/>
  <c r="BE599" i="4" s="1"/>
  <c r="BI599" i="4" s="1"/>
  <c r="BG598" i="4" l="1"/>
  <c r="BF598" i="4"/>
  <c r="BC599" i="4"/>
  <c r="BA600" i="4" s="1"/>
  <c r="BL598" i="4" l="1" a="1"/>
  <c r="BL598" i="4" s="1"/>
  <c r="BK597" i="4" a="1"/>
  <c r="BK597" i="4" s="1"/>
  <c r="BD599" i="4"/>
  <c r="AZ599" i="4"/>
  <c r="BH599" i="4"/>
  <c r="BB600" i="4"/>
  <c r="BE600" i="4" s="1"/>
  <c r="BI600" i="4" s="1"/>
  <c r="BG599" i="4" l="1"/>
  <c r="BF599" i="4"/>
  <c r="BC600" i="4"/>
  <c r="BA601" i="4" s="1"/>
  <c r="BL599" i="4" l="1" a="1"/>
  <c r="BL599" i="4" s="1"/>
  <c r="BK598" i="4" a="1"/>
  <c r="BK598" i="4" s="1"/>
  <c r="BD600" i="4"/>
  <c r="AZ600" i="4"/>
  <c r="BH600" i="4"/>
  <c r="BB601" i="4"/>
  <c r="BE601" i="4" s="1"/>
  <c r="BI601" i="4" s="1"/>
  <c r="BG600" i="4" l="1"/>
  <c r="BF600" i="4"/>
  <c r="BC601" i="4"/>
  <c r="BA602" i="4" s="1"/>
  <c r="BL600" i="4" l="1" a="1"/>
  <c r="BL600" i="4" s="1"/>
  <c r="BK599" i="4" a="1"/>
  <c r="BK599" i="4" s="1"/>
  <c r="BD601" i="4"/>
  <c r="AZ601" i="4"/>
  <c r="BB602" i="4"/>
  <c r="BE602" i="4" s="1"/>
  <c r="BI602" i="4" s="1"/>
  <c r="BH601" i="4"/>
  <c r="BG601" i="4" l="1"/>
  <c r="BF601" i="4"/>
  <c r="BC602" i="4"/>
  <c r="BA603" i="4" s="1"/>
  <c r="BL601" i="4" l="1" a="1"/>
  <c r="BL601" i="4" s="1"/>
  <c r="BK600" i="4" a="1"/>
  <c r="BK600" i="4" s="1"/>
  <c r="BD602" i="4"/>
  <c r="AZ602" i="4"/>
  <c r="BB603" i="4"/>
  <c r="BE603" i="4" s="1"/>
  <c r="BI603" i="4" s="1"/>
  <c r="BH602" i="4"/>
  <c r="BG602" i="4" l="1"/>
  <c r="BF602" i="4"/>
  <c r="BC603" i="4"/>
  <c r="BA604" i="4" s="1"/>
  <c r="BL602" i="4" l="1" a="1"/>
  <c r="BL602" i="4" s="1"/>
  <c r="BK601" i="4" a="1"/>
  <c r="BK601" i="4" s="1"/>
  <c r="BD603" i="4"/>
  <c r="AZ603" i="4"/>
  <c r="BH603" i="4"/>
  <c r="BB604" i="4"/>
  <c r="BE604" i="4" s="1"/>
  <c r="BI604" i="4" s="1"/>
  <c r="BG603" i="4" l="1"/>
  <c r="BF603" i="4"/>
  <c r="BC604" i="4"/>
  <c r="BA605" i="4" s="1"/>
  <c r="BL603" i="4" l="1" a="1"/>
  <c r="BL603" i="4" s="1"/>
  <c r="BK602" i="4" a="1"/>
  <c r="BK602" i="4" s="1"/>
  <c r="BD604" i="4"/>
  <c r="AZ604" i="4"/>
  <c r="BB605" i="4"/>
  <c r="BE605" i="4" s="1"/>
  <c r="BI605" i="4" s="1"/>
  <c r="BH604" i="4"/>
  <c r="BG604" i="4" l="1"/>
  <c r="BF604" i="4"/>
  <c r="BC605" i="4"/>
  <c r="BA606" i="4" s="1"/>
  <c r="BL604" i="4" l="1" a="1"/>
  <c r="BL604" i="4" s="1"/>
  <c r="BK603" i="4" a="1"/>
  <c r="BK603" i="4" s="1"/>
  <c r="BD605" i="4"/>
  <c r="AZ605" i="4"/>
  <c r="BH605" i="4"/>
  <c r="BB606" i="4"/>
  <c r="BE606" i="4" s="1"/>
  <c r="BI606" i="4" s="1"/>
  <c r="BG605" i="4" l="1"/>
  <c r="BF605" i="4"/>
  <c r="BC606" i="4"/>
  <c r="BA607" i="4" s="1"/>
  <c r="BL605" i="4" l="1" a="1"/>
  <c r="BL605" i="4" s="1"/>
  <c r="BK604" i="4" a="1"/>
  <c r="BK604" i="4" s="1"/>
  <c r="BD606" i="4"/>
  <c r="AZ606" i="4"/>
  <c r="BB607" i="4"/>
  <c r="BE607" i="4" s="1"/>
  <c r="BI607" i="4" s="1"/>
  <c r="BH606" i="4"/>
  <c r="BG606" i="4" l="1"/>
  <c r="BF606" i="4"/>
  <c r="BC607" i="4"/>
  <c r="BA608" i="4" s="1"/>
  <c r="BL606" i="4" l="1" a="1"/>
  <c r="BL606" i="4" s="1"/>
  <c r="BK605" i="4" a="1"/>
  <c r="BK605" i="4" s="1"/>
  <c r="BD607" i="4"/>
  <c r="AZ607" i="4"/>
  <c r="BH607" i="4"/>
  <c r="BB608" i="4"/>
  <c r="BE608" i="4" s="1"/>
  <c r="BI608" i="4" s="1"/>
  <c r="BG607" i="4" l="1"/>
  <c r="BF607" i="4"/>
  <c r="BC608" i="4"/>
  <c r="BA609" i="4" s="1"/>
  <c r="BL607" i="4" l="1" a="1"/>
  <c r="BL607" i="4" s="1"/>
  <c r="BK606" i="4" a="1"/>
  <c r="BK606" i="4" s="1"/>
  <c r="BD608" i="4"/>
  <c r="AZ608" i="4"/>
  <c r="BB609" i="4"/>
  <c r="BE609" i="4" s="1"/>
  <c r="BI609" i="4" s="1"/>
  <c r="BH608" i="4"/>
  <c r="BG608" i="4" l="1"/>
  <c r="BF608" i="4"/>
  <c r="BC609" i="4"/>
  <c r="BA610" i="4" s="1"/>
  <c r="BL608" i="4" l="1" a="1"/>
  <c r="BL608" i="4" s="1"/>
  <c r="BK607" i="4" a="1"/>
  <c r="BK607" i="4" s="1"/>
  <c r="BD609" i="4"/>
  <c r="AZ609" i="4"/>
  <c r="BH609" i="4"/>
  <c r="BB610" i="4"/>
  <c r="BE610" i="4" s="1"/>
  <c r="BI610" i="4" s="1"/>
  <c r="BG609" i="4" l="1"/>
  <c r="BF609" i="4"/>
  <c r="BC610" i="4"/>
  <c r="BA611" i="4" s="1"/>
  <c r="BL609" i="4" l="1" a="1"/>
  <c r="BL609" i="4" s="1"/>
  <c r="BK608" i="4" a="1"/>
  <c r="BK608" i="4" s="1"/>
  <c r="BD610" i="4"/>
  <c r="AZ610" i="4"/>
  <c r="BH610" i="4"/>
  <c r="BB611" i="4"/>
  <c r="BE611" i="4" s="1"/>
  <c r="BI611" i="4" s="1"/>
  <c r="BG610" i="4" l="1"/>
  <c r="BF610" i="4"/>
  <c r="BC611" i="4"/>
  <c r="BA612" i="4" s="1"/>
  <c r="BL610" i="4" l="1" a="1"/>
  <c r="BL610" i="4" s="1"/>
  <c r="BK609" i="4" a="1"/>
  <c r="BK609" i="4" s="1"/>
  <c r="BD611" i="4"/>
  <c r="AZ611" i="4"/>
  <c r="BB612" i="4"/>
  <c r="BE612" i="4" s="1"/>
  <c r="BI612" i="4" s="1"/>
  <c r="BH611" i="4"/>
  <c r="BG611" i="4" l="1"/>
  <c r="BF611" i="4"/>
  <c r="BC612" i="4"/>
  <c r="BA613" i="4" s="1"/>
  <c r="BL611" i="4" l="1" a="1"/>
  <c r="BL611" i="4" s="1"/>
  <c r="BK610" i="4" a="1"/>
  <c r="BK610" i="4" s="1"/>
  <c r="BD612" i="4"/>
  <c r="AZ612" i="4"/>
  <c r="BH612" i="4"/>
  <c r="BB613" i="4"/>
  <c r="BE613" i="4" s="1"/>
  <c r="BI613" i="4" s="1"/>
  <c r="BG612" i="4" l="1"/>
  <c r="BF612" i="4"/>
  <c r="BC613" i="4"/>
  <c r="BA614" i="4" s="1"/>
  <c r="BL612" i="4" l="1" a="1"/>
  <c r="BL612" i="4" s="1"/>
  <c r="BK611" i="4" a="1"/>
  <c r="BK611" i="4" s="1"/>
  <c r="BD613" i="4"/>
  <c r="AZ613" i="4"/>
  <c r="BB614" i="4"/>
  <c r="BE614" i="4" s="1"/>
  <c r="BI614" i="4" s="1"/>
  <c r="BH613" i="4"/>
  <c r="BG613" i="4" l="1"/>
  <c r="BF613" i="4"/>
  <c r="BC614" i="4"/>
  <c r="BA615" i="4" s="1"/>
  <c r="BL613" i="4" l="1" a="1"/>
  <c r="BL613" i="4" s="1"/>
  <c r="BK612" i="4" a="1"/>
  <c r="BK612" i="4" s="1"/>
  <c r="BD614" i="4"/>
  <c r="AZ614" i="4"/>
  <c r="BH614" i="4"/>
  <c r="BB615" i="4"/>
  <c r="BE615" i="4" s="1"/>
  <c r="BI615" i="4" s="1"/>
  <c r="BG614" i="4" l="1"/>
  <c r="BF614" i="4"/>
  <c r="BC615" i="4"/>
  <c r="BA616" i="4" s="1"/>
  <c r="BL614" i="4" l="1" a="1"/>
  <c r="BL614" i="4" s="1"/>
  <c r="BK613" i="4" a="1"/>
  <c r="BK613" i="4" s="1"/>
  <c r="BD615" i="4"/>
  <c r="AZ615" i="4"/>
  <c r="BH615" i="4"/>
  <c r="BB616" i="4"/>
  <c r="BE616" i="4" s="1"/>
  <c r="BI616" i="4" s="1"/>
  <c r="BG615" i="4" l="1"/>
  <c r="BF615" i="4"/>
  <c r="BC616" i="4"/>
  <c r="BA617" i="4" s="1"/>
  <c r="BL615" i="4" l="1" a="1"/>
  <c r="BL615" i="4" s="1"/>
  <c r="BK614" i="4" a="1"/>
  <c r="BK614" i="4" s="1"/>
  <c r="BD616" i="4"/>
  <c r="AZ616" i="4"/>
  <c r="BH616" i="4"/>
  <c r="BB617" i="4"/>
  <c r="BE617" i="4" s="1"/>
  <c r="BI617" i="4" s="1"/>
  <c r="BG616" i="4" l="1"/>
  <c r="BF616" i="4"/>
  <c r="BC617" i="4"/>
  <c r="BA618" i="4" s="1"/>
  <c r="BL616" i="4" l="1" a="1"/>
  <c r="BL616" i="4" s="1"/>
  <c r="BK615" i="4" a="1"/>
  <c r="BK615" i="4" s="1"/>
  <c r="BD617" i="4"/>
  <c r="AZ617" i="4"/>
  <c r="BH617" i="4"/>
  <c r="BB618" i="4"/>
  <c r="BE618" i="4" s="1"/>
  <c r="BI618" i="4" s="1"/>
  <c r="BG617" i="4" l="1"/>
  <c r="BF617" i="4"/>
  <c r="BC618" i="4"/>
  <c r="BA619" i="4" s="1"/>
  <c r="BL617" i="4" l="1" a="1"/>
  <c r="BL617" i="4" s="1"/>
  <c r="BK616" i="4" a="1"/>
  <c r="BK616" i="4" s="1"/>
  <c r="BD618" i="4"/>
  <c r="AZ618" i="4"/>
  <c r="BB619" i="4"/>
  <c r="BE619" i="4" s="1"/>
  <c r="BI619" i="4" s="1"/>
  <c r="BH618" i="4"/>
  <c r="BG618" i="4" l="1"/>
  <c r="BF618" i="4"/>
  <c r="BC619" i="4"/>
  <c r="BA620" i="4" s="1"/>
  <c r="BL618" i="4" l="1" a="1"/>
  <c r="BL618" i="4" s="1"/>
  <c r="BK617" i="4" a="1"/>
  <c r="BK617" i="4" s="1"/>
  <c r="BD619" i="4"/>
  <c r="AZ619" i="4"/>
  <c r="BB620" i="4"/>
  <c r="BE620" i="4" s="1"/>
  <c r="BI620" i="4" s="1"/>
  <c r="BH619" i="4"/>
  <c r="BG619" i="4" l="1"/>
  <c r="BF619" i="4"/>
  <c r="BC620" i="4"/>
  <c r="BA621" i="4" s="1"/>
  <c r="BL619" i="4" l="1" a="1"/>
  <c r="BL619" i="4" s="1"/>
  <c r="BK618" i="4" a="1"/>
  <c r="BK618" i="4" s="1"/>
  <c r="BD620" i="4"/>
  <c r="AZ620" i="4"/>
  <c r="BB621" i="4"/>
  <c r="BE621" i="4" s="1"/>
  <c r="BI621" i="4" s="1"/>
  <c r="BH620" i="4"/>
  <c r="BG620" i="4" l="1"/>
  <c r="BF620" i="4"/>
  <c r="BC621" i="4"/>
  <c r="BA622" i="4" s="1"/>
  <c r="BL620" i="4" l="1" a="1"/>
  <c r="BL620" i="4" s="1"/>
  <c r="BK619" i="4" a="1"/>
  <c r="BK619" i="4" s="1"/>
  <c r="BD621" i="4"/>
  <c r="AZ621" i="4"/>
  <c r="BH621" i="4"/>
  <c r="BB622" i="4"/>
  <c r="BE622" i="4" s="1"/>
  <c r="BI622" i="4" s="1"/>
  <c r="BG621" i="4" l="1"/>
  <c r="BF621" i="4"/>
  <c r="BC622" i="4"/>
  <c r="BA623" i="4" s="1"/>
  <c r="BL621" i="4" l="1" a="1"/>
  <c r="BL621" i="4" s="1"/>
  <c r="BK620" i="4" a="1"/>
  <c r="BK620" i="4" s="1"/>
  <c r="BD622" i="4"/>
  <c r="AZ622" i="4"/>
  <c r="BB623" i="4"/>
  <c r="BE623" i="4" s="1"/>
  <c r="BI623" i="4" s="1"/>
  <c r="BH622" i="4"/>
  <c r="BG622" i="4" l="1"/>
  <c r="BF622" i="4"/>
  <c r="BC623" i="4"/>
  <c r="BA624" i="4" s="1"/>
  <c r="BL622" i="4" l="1" a="1"/>
  <c r="BL622" i="4" s="1"/>
  <c r="BK621" i="4" a="1"/>
  <c r="BK621" i="4" s="1"/>
  <c r="BD623" i="4"/>
  <c r="AZ623" i="4"/>
  <c r="BB624" i="4"/>
  <c r="BE624" i="4" s="1"/>
  <c r="BI624" i="4" s="1"/>
  <c r="BH623" i="4"/>
  <c r="BG623" i="4" l="1"/>
  <c r="BF623" i="4"/>
  <c r="BC624" i="4"/>
  <c r="BA625" i="4" s="1"/>
  <c r="BL623" i="4" l="1" a="1"/>
  <c r="BL623" i="4" s="1"/>
  <c r="BK622" i="4" a="1"/>
  <c r="BK622" i="4" s="1"/>
  <c r="BD624" i="4"/>
  <c r="AZ624" i="4"/>
  <c r="BH624" i="4"/>
  <c r="BB625" i="4"/>
  <c r="BE625" i="4" s="1"/>
  <c r="BI625" i="4" s="1"/>
  <c r="BG624" i="4" l="1"/>
  <c r="BF624" i="4"/>
  <c r="BC625" i="4"/>
  <c r="BA626" i="4" s="1"/>
  <c r="BL624" i="4" l="1" a="1"/>
  <c r="BL624" i="4" s="1"/>
  <c r="BK623" i="4" a="1"/>
  <c r="BK623" i="4" s="1"/>
  <c r="BD625" i="4"/>
  <c r="AZ625" i="4"/>
  <c r="BB626" i="4"/>
  <c r="BE626" i="4" s="1"/>
  <c r="BI626" i="4" s="1"/>
  <c r="BH625" i="4"/>
  <c r="BG625" i="4" l="1"/>
  <c r="BF625" i="4"/>
  <c r="BC626" i="4"/>
  <c r="BA627" i="4" s="1"/>
  <c r="BL625" i="4" l="1" a="1"/>
  <c r="BL625" i="4" s="1"/>
  <c r="BK624" i="4" a="1"/>
  <c r="BK624" i="4" s="1"/>
  <c r="BD626" i="4"/>
  <c r="AZ626" i="4"/>
  <c r="BB627" i="4"/>
  <c r="BE627" i="4" s="1"/>
  <c r="BI627" i="4" s="1"/>
  <c r="BH626" i="4"/>
  <c r="BG626" i="4" l="1"/>
  <c r="BF626" i="4"/>
  <c r="BC627" i="4"/>
  <c r="BA628" i="4" s="1"/>
  <c r="BL626" i="4" l="1" a="1"/>
  <c r="BL626" i="4" s="1"/>
  <c r="BK625" i="4" a="1"/>
  <c r="BK625" i="4" s="1"/>
  <c r="BD627" i="4"/>
  <c r="AZ627" i="4"/>
  <c r="BH627" i="4"/>
  <c r="BB628" i="4"/>
  <c r="BE628" i="4" s="1"/>
  <c r="BI628" i="4" s="1"/>
  <c r="BG627" i="4" l="1"/>
  <c r="BF627" i="4"/>
  <c r="BC628" i="4"/>
  <c r="BA629" i="4" s="1"/>
  <c r="BL627" i="4" l="1" a="1"/>
  <c r="BL627" i="4" s="1"/>
  <c r="BK626" i="4" a="1"/>
  <c r="BK626" i="4" s="1"/>
  <c r="BD628" i="4"/>
  <c r="AZ628" i="4"/>
  <c r="BB629" i="4"/>
  <c r="BE629" i="4" s="1"/>
  <c r="BI629" i="4" s="1"/>
  <c r="BH628" i="4"/>
  <c r="BG628" i="4" l="1"/>
  <c r="BF628" i="4"/>
  <c r="BC629" i="4"/>
  <c r="BA630" i="4" s="1"/>
  <c r="BL628" i="4" l="1" a="1"/>
  <c r="BL628" i="4" s="1"/>
  <c r="BK627" i="4" a="1"/>
  <c r="BK627" i="4" s="1"/>
  <c r="BD629" i="4"/>
  <c r="AZ629" i="4"/>
  <c r="BB630" i="4"/>
  <c r="BE630" i="4" s="1"/>
  <c r="BI630" i="4" s="1"/>
  <c r="BH629" i="4"/>
  <c r="BG629" i="4" l="1"/>
  <c r="BF629" i="4"/>
  <c r="BC630" i="4"/>
  <c r="BA631" i="4" s="1"/>
  <c r="BL629" i="4" l="1" a="1"/>
  <c r="BL629" i="4" s="1"/>
  <c r="BK628" i="4" a="1"/>
  <c r="BK628" i="4" s="1"/>
  <c r="BD630" i="4"/>
  <c r="AZ630" i="4"/>
  <c r="BH630" i="4"/>
  <c r="BB631" i="4"/>
  <c r="BE631" i="4" s="1"/>
  <c r="BI631" i="4" s="1"/>
  <c r="BG630" i="4" l="1"/>
  <c r="BF630" i="4"/>
  <c r="BC631" i="4"/>
  <c r="BA632" i="4" s="1"/>
  <c r="BL630" i="4" l="1" a="1"/>
  <c r="BL630" i="4" s="1"/>
  <c r="BK629" i="4" a="1"/>
  <c r="BK629" i="4" s="1"/>
  <c r="BD631" i="4"/>
  <c r="AZ631" i="4"/>
  <c r="BH631" i="4"/>
  <c r="BB632" i="4"/>
  <c r="BE632" i="4" s="1"/>
  <c r="BI632" i="4" s="1"/>
  <c r="BG631" i="4" l="1"/>
  <c r="BF631" i="4"/>
  <c r="BC632" i="4"/>
  <c r="BA633" i="4" s="1"/>
  <c r="BL631" i="4" l="1" a="1"/>
  <c r="BL631" i="4" s="1"/>
  <c r="BK630" i="4" a="1"/>
  <c r="BK630" i="4" s="1"/>
  <c r="BD632" i="4"/>
  <c r="AZ632" i="4"/>
  <c r="BH632" i="4"/>
  <c r="BB633" i="4"/>
  <c r="BE633" i="4" s="1"/>
  <c r="BI633" i="4" s="1"/>
  <c r="BG632" i="4" l="1"/>
  <c r="BF632" i="4"/>
  <c r="BC633" i="4"/>
  <c r="BA634" i="4" s="1"/>
  <c r="BL632" i="4" l="1" a="1"/>
  <c r="BL632" i="4" s="1"/>
  <c r="BK631" i="4" a="1"/>
  <c r="BK631" i="4" s="1"/>
  <c r="BD633" i="4"/>
  <c r="AZ633" i="4"/>
  <c r="BB634" i="4"/>
  <c r="BE634" i="4" s="1"/>
  <c r="BI634" i="4" s="1"/>
  <c r="BH633" i="4"/>
  <c r="BG633" i="4" l="1"/>
  <c r="BF633" i="4"/>
  <c r="BC634" i="4"/>
  <c r="BA635" i="4" s="1"/>
  <c r="BL633" i="4" l="1" a="1"/>
  <c r="BL633" i="4" s="1"/>
  <c r="BK632" i="4" a="1"/>
  <c r="BK632" i="4" s="1"/>
  <c r="BD634" i="4"/>
  <c r="AZ634" i="4"/>
  <c r="BB635" i="4"/>
  <c r="BE635" i="4" s="1"/>
  <c r="BI635" i="4" s="1"/>
  <c r="BH634" i="4"/>
  <c r="BG634" i="4" l="1"/>
  <c r="BF634" i="4"/>
  <c r="BC635" i="4"/>
  <c r="BA636" i="4" s="1"/>
  <c r="BL634" i="4" l="1" a="1"/>
  <c r="BL634" i="4" s="1"/>
  <c r="BK633" i="4" a="1"/>
  <c r="BK633" i="4" s="1"/>
  <c r="BD635" i="4"/>
  <c r="AZ635" i="4"/>
  <c r="BB636" i="4"/>
  <c r="BE636" i="4" s="1"/>
  <c r="BI636" i="4" s="1"/>
  <c r="BH635" i="4"/>
  <c r="BG635" i="4" l="1"/>
  <c r="BF635" i="4"/>
  <c r="BC636" i="4"/>
  <c r="BA637" i="4" s="1"/>
  <c r="BL635" i="4" l="1" a="1"/>
  <c r="BL635" i="4" s="1"/>
  <c r="BK634" i="4" a="1"/>
  <c r="BK634" i="4" s="1"/>
  <c r="BD636" i="4"/>
  <c r="AZ636" i="4"/>
  <c r="BH636" i="4"/>
  <c r="BB637" i="4"/>
  <c r="BE637" i="4" s="1"/>
  <c r="BI637" i="4" s="1"/>
  <c r="BG636" i="4" l="1"/>
  <c r="BF636" i="4"/>
  <c r="BC637" i="4"/>
  <c r="BA638" i="4" s="1"/>
  <c r="BL636" i="4" l="1" a="1"/>
  <c r="BL636" i="4" s="1"/>
  <c r="BK635" i="4" a="1"/>
  <c r="BK635" i="4" s="1"/>
  <c r="BD637" i="4"/>
  <c r="AZ637" i="4"/>
  <c r="BH637" i="4"/>
  <c r="BB638" i="4"/>
  <c r="BE638" i="4" s="1"/>
  <c r="BI638" i="4" s="1"/>
  <c r="BG637" i="4" l="1"/>
  <c r="BF637" i="4"/>
  <c r="BC638" i="4"/>
  <c r="BA639" i="4" s="1"/>
  <c r="BL637" i="4" l="1" a="1"/>
  <c r="BL637" i="4" s="1"/>
  <c r="BK636" i="4" a="1"/>
  <c r="BK636" i="4" s="1"/>
  <c r="BD638" i="4"/>
  <c r="AZ638" i="4"/>
  <c r="BH638" i="4"/>
  <c r="BB639" i="4"/>
  <c r="BE639" i="4" s="1"/>
  <c r="BI639" i="4" s="1"/>
  <c r="BG638" i="4" l="1"/>
  <c r="BF638" i="4"/>
  <c r="BC639" i="4"/>
  <c r="BA640" i="4" s="1"/>
  <c r="BL638" i="4" l="1" a="1"/>
  <c r="BL638" i="4" s="1"/>
  <c r="BK637" i="4" a="1"/>
  <c r="BK637" i="4" s="1"/>
  <c r="BD639" i="4"/>
  <c r="AZ639" i="4"/>
  <c r="BB640" i="4"/>
  <c r="BE640" i="4" s="1"/>
  <c r="BI640" i="4" s="1"/>
  <c r="BH639" i="4"/>
  <c r="BG639" i="4" l="1"/>
  <c r="BF639" i="4"/>
  <c r="BC640" i="4"/>
  <c r="BA641" i="4" s="1"/>
  <c r="BL639" i="4" l="1" a="1"/>
  <c r="BL639" i="4" s="1"/>
  <c r="BK638" i="4" a="1"/>
  <c r="BK638" i="4" s="1"/>
  <c r="BD640" i="4"/>
  <c r="AZ640" i="4"/>
  <c r="BB641" i="4"/>
  <c r="BE641" i="4" s="1"/>
  <c r="BI641" i="4" s="1"/>
  <c r="BH640" i="4"/>
  <c r="BG640" i="4" l="1"/>
  <c r="BF640" i="4"/>
  <c r="BC641" i="4"/>
  <c r="BA642" i="4" s="1"/>
  <c r="BL640" i="4" l="1" a="1"/>
  <c r="BL640" i="4" s="1"/>
  <c r="BK639" i="4" a="1"/>
  <c r="BK639" i="4" s="1"/>
  <c r="BD641" i="4"/>
  <c r="AZ641" i="4"/>
  <c r="BH641" i="4"/>
  <c r="BB642" i="4"/>
  <c r="BE642" i="4" s="1"/>
  <c r="BI642" i="4" s="1"/>
  <c r="BG641" i="4" l="1"/>
  <c r="BF641" i="4"/>
  <c r="BC642" i="4"/>
  <c r="BA643" i="4" s="1"/>
  <c r="BL641" i="4" l="1" a="1"/>
  <c r="BL641" i="4" s="1"/>
  <c r="BK640" i="4" a="1"/>
  <c r="BK640" i="4" s="1"/>
  <c r="BD642" i="4"/>
  <c r="AZ642" i="4"/>
  <c r="BB643" i="4"/>
  <c r="BE643" i="4" s="1"/>
  <c r="BI643" i="4" s="1"/>
  <c r="BH642" i="4"/>
  <c r="BG642" i="4" l="1"/>
  <c r="BF642" i="4"/>
  <c r="BC643" i="4"/>
  <c r="BA644" i="4" s="1"/>
  <c r="BL642" i="4" l="1" a="1"/>
  <c r="BL642" i="4" s="1"/>
  <c r="BK641" i="4" a="1"/>
  <c r="BK641" i="4" s="1"/>
  <c r="BD643" i="4"/>
  <c r="AZ643" i="4"/>
  <c r="BH643" i="4"/>
  <c r="BB644" i="4"/>
  <c r="BE644" i="4" s="1"/>
  <c r="BI644" i="4" s="1"/>
  <c r="BG643" i="4" l="1"/>
  <c r="BF643" i="4"/>
  <c r="BC644" i="4"/>
  <c r="BA645" i="4" s="1"/>
  <c r="BL643" i="4" l="1" a="1"/>
  <c r="BL643" i="4" s="1"/>
  <c r="BK642" i="4" a="1"/>
  <c r="BK642" i="4" s="1"/>
  <c r="BD644" i="4"/>
  <c r="AZ644" i="4"/>
  <c r="BH644" i="4"/>
  <c r="BB645" i="4"/>
  <c r="BE645" i="4" s="1"/>
  <c r="BI645" i="4" s="1"/>
  <c r="BG644" i="4" l="1"/>
  <c r="BF644" i="4"/>
  <c r="BC645" i="4"/>
  <c r="BA646" i="4" s="1"/>
  <c r="BL644" i="4" l="1" a="1"/>
  <c r="BL644" i="4" s="1"/>
  <c r="BK643" i="4" a="1"/>
  <c r="BK643" i="4" s="1"/>
  <c r="BD645" i="4"/>
  <c r="AZ645" i="4"/>
  <c r="BB646" i="4"/>
  <c r="BE646" i="4" s="1"/>
  <c r="BI646" i="4" s="1"/>
  <c r="BH645" i="4"/>
  <c r="BG645" i="4" l="1"/>
  <c r="BF645" i="4"/>
  <c r="BC646" i="4"/>
  <c r="BA647" i="4" s="1"/>
  <c r="BL645" i="4" l="1" a="1"/>
  <c r="BL645" i="4" s="1"/>
  <c r="BK644" i="4" a="1"/>
  <c r="BK644" i="4" s="1"/>
  <c r="BD646" i="4"/>
  <c r="AZ646" i="4"/>
  <c r="BB647" i="4"/>
  <c r="BE647" i="4" s="1"/>
  <c r="BI647" i="4" s="1"/>
  <c r="BH646" i="4"/>
  <c r="BG646" i="4" l="1"/>
  <c r="BF646" i="4"/>
  <c r="BC647" i="4"/>
  <c r="BA648" i="4" s="1"/>
  <c r="BL646" i="4" l="1" a="1"/>
  <c r="BL646" i="4" s="1"/>
  <c r="BK645" i="4" a="1"/>
  <c r="BK645" i="4" s="1"/>
  <c r="BD647" i="4"/>
  <c r="AZ647" i="4"/>
  <c r="BH647" i="4"/>
  <c r="BB648" i="4"/>
  <c r="BE648" i="4" s="1"/>
  <c r="BI648" i="4" s="1"/>
  <c r="BG647" i="4" l="1"/>
  <c r="BF647" i="4"/>
  <c r="BC648" i="4"/>
  <c r="BA649" i="4" s="1"/>
  <c r="BL647" i="4" l="1" a="1"/>
  <c r="BL647" i="4" s="1"/>
  <c r="BK646" i="4" a="1"/>
  <c r="BK646" i="4" s="1"/>
  <c r="BD648" i="4"/>
  <c r="AZ648" i="4"/>
  <c r="BB649" i="4"/>
  <c r="BE649" i="4" s="1"/>
  <c r="BI649" i="4" s="1"/>
  <c r="BH648" i="4"/>
  <c r="BG648" i="4" l="1"/>
  <c r="BF648" i="4"/>
  <c r="BC649" i="4"/>
  <c r="BA650" i="4" s="1"/>
  <c r="BL648" i="4" l="1" a="1"/>
  <c r="BL648" i="4" s="1"/>
  <c r="BK647" i="4" a="1"/>
  <c r="BK647" i="4" s="1"/>
  <c r="BD649" i="4"/>
  <c r="AZ649" i="4"/>
  <c r="BH649" i="4"/>
  <c r="BB650" i="4"/>
  <c r="BE650" i="4" s="1"/>
  <c r="BI650" i="4" s="1"/>
  <c r="BG649" i="4" l="1"/>
  <c r="BF649" i="4"/>
  <c r="BC650" i="4"/>
  <c r="BA651" i="4" s="1"/>
  <c r="BL649" i="4" l="1" a="1"/>
  <c r="BL649" i="4" s="1"/>
  <c r="BK648" i="4" a="1"/>
  <c r="BK648" i="4" s="1"/>
  <c r="BD650" i="4"/>
  <c r="AZ650" i="4"/>
  <c r="BB651" i="4"/>
  <c r="BE651" i="4" s="1"/>
  <c r="BI651" i="4" s="1"/>
  <c r="BH650" i="4"/>
  <c r="BG650" i="4" l="1"/>
  <c r="BF650" i="4"/>
  <c r="BC651" i="4"/>
  <c r="BA652" i="4" s="1"/>
  <c r="BL650" i="4" l="1" a="1"/>
  <c r="BL650" i="4" s="1"/>
  <c r="BK649" i="4" a="1"/>
  <c r="BK649" i="4" s="1"/>
  <c r="BD651" i="4"/>
  <c r="AZ651" i="4"/>
  <c r="BH651" i="4"/>
  <c r="BB652" i="4"/>
  <c r="BE652" i="4" s="1"/>
  <c r="BI652" i="4" s="1"/>
  <c r="BG651" i="4" l="1"/>
  <c r="BF651" i="4"/>
  <c r="BC652" i="4"/>
  <c r="BA653" i="4" s="1"/>
  <c r="BL651" i="4" l="1" a="1"/>
  <c r="BL651" i="4" s="1"/>
  <c r="BK650" i="4" a="1"/>
  <c r="BK650" i="4" s="1"/>
  <c r="BD652" i="4"/>
  <c r="AZ652" i="4"/>
  <c r="BH652" i="4"/>
  <c r="BB653" i="4"/>
  <c r="BE653" i="4" s="1"/>
  <c r="BI653" i="4" s="1"/>
  <c r="BG652" i="4" l="1"/>
  <c r="BF652" i="4"/>
  <c r="BC653" i="4"/>
  <c r="BA654" i="4" s="1"/>
  <c r="BL652" i="4" l="1" a="1"/>
  <c r="BL652" i="4" s="1"/>
  <c r="BK651" i="4" a="1"/>
  <c r="BK651" i="4" s="1"/>
  <c r="BD653" i="4"/>
  <c r="AZ653" i="4"/>
  <c r="BH653" i="4"/>
  <c r="BB654" i="4"/>
  <c r="BE654" i="4" s="1"/>
  <c r="BI654" i="4" s="1"/>
  <c r="BG653" i="4" l="1"/>
  <c r="BF653" i="4"/>
  <c r="BC654" i="4"/>
  <c r="BA655" i="4" s="1"/>
  <c r="BL653" i="4" l="1" a="1"/>
  <c r="BL653" i="4" s="1"/>
  <c r="BK652" i="4" a="1"/>
  <c r="BK652" i="4" s="1"/>
  <c r="BD654" i="4"/>
  <c r="AZ654" i="4"/>
  <c r="BH654" i="4"/>
  <c r="BB655" i="4"/>
  <c r="BE655" i="4" s="1"/>
  <c r="BI655" i="4" s="1"/>
  <c r="BG654" i="4" l="1"/>
  <c r="BF654" i="4"/>
  <c r="BC655" i="4"/>
  <c r="BA656" i="4" s="1"/>
  <c r="BL654" i="4" l="1" a="1"/>
  <c r="BL654" i="4" s="1"/>
  <c r="BK653" i="4" a="1"/>
  <c r="BK653" i="4" s="1"/>
  <c r="BD655" i="4"/>
  <c r="AZ655" i="4"/>
  <c r="BH655" i="4"/>
  <c r="BB656" i="4"/>
  <c r="BE656" i="4" s="1"/>
  <c r="BI656" i="4" s="1"/>
  <c r="BG655" i="4" l="1"/>
  <c r="BF655" i="4"/>
  <c r="BC656" i="4"/>
  <c r="BA657" i="4" s="1"/>
  <c r="BL655" i="4" l="1" a="1"/>
  <c r="BL655" i="4" s="1"/>
  <c r="BK654" i="4" a="1"/>
  <c r="BK654" i="4" s="1"/>
  <c r="BD656" i="4"/>
  <c r="AZ656" i="4"/>
  <c r="BH656" i="4"/>
  <c r="BB657" i="4"/>
  <c r="BE657" i="4" s="1"/>
  <c r="BI657" i="4" s="1"/>
  <c r="BG656" i="4" l="1"/>
  <c r="BF656" i="4"/>
  <c r="BC657" i="4"/>
  <c r="BA658" i="4" s="1"/>
  <c r="BL656" i="4" l="1" a="1"/>
  <c r="BL656" i="4" s="1"/>
  <c r="BK655" i="4" a="1"/>
  <c r="BK655" i="4" s="1"/>
  <c r="BD657" i="4"/>
  <c r="AZ657" i="4"/>
  <c r="BB658" i="4"/>
  <c r="BE658" i="4" s="1"/>
  <c r="BI658" i="4" s="1"/>
  <c r="BH657" i="4"/>
  <c r="BG657" i="4" l="1"/>
  <c r="BF657" i="4"/>
  <c r="BC658" i="4"/>
  <c r="BA659" i="4" s="1"/>
  <c r="BL657" i="4" l="1" a="1"/>
  <c r="BL657" i="4" s="1"/>
  <c r="BK656" i="4" a="1"/>
  <c r="BK656" i="4" s="1"/>
  <c r="BD658" i="4"/>
  <c r="AZ658" i="4"/>
  <c r="BH658" i="4"/>
  <c r="BB659" i="4"/>
  <c r="BE659" i="4" s="1"/>
  <c r="BI659" i="4" s="1"/>
  <c r="BG658" i="4" l="1"/>
  <c r="BF658" i="4"/>
  <c r="BC659" i="4"/>
  <c r="BA660" i="4" s="1"/>
  <c r="BL658" i="4" l="1" a="1"/>
  <c r="BL658" i="4" s="1"/>
  <c r="BK657" i="4" a="1"/>
  <c r="BK657" i="4" s="1"/>
  <c r="BD659" i="4"/>
  <c r="AZ659" i="4"/>
  <c r="BB660" i="4"/>
  <c r="BE660" i="4" s="1"/>
  <c r="BI660" i="4" s="1"/>
  <c r="BH659" i="4"/>
  <c r="BG659" i="4" l="1"/>
  <c r="BF659" i="4"/>
  <c r="BC660" i="4"/>
  <c r="BA661" i="4" s="1"/>
  <c r="BL659" i="4" l="1" a="1"/>
  <c r="BL659" i="4" s="1"/>
  <c r="BK658" i="4" a="1"/>
  <c r="BK658" i="4" s="1"/>
  <c r="BD660" i="4"/>
  <c r="AZ660" i="4"/>
  <c r="BH660" i="4"/>
  <c r="BB661" i="4"/>
  <c r="BE661" i="4" s="1"/>
  <c r="BI661" i="4" s="1"/>
  <c r="BG660" i="4" l="1"/>
  <c r="BF660" i="4"/>
  <c r="BC661" i="4"/>
  <c r="BA662" i="4" s="1"/>
  <c r="BL660" i="4" l="1" a="1"/>
  <c r="BL660" i="4" s="1"/>
  <c r="BK659" i="4" a="1"/>
  <c r="BK659" i="4" s="1"/>
  <c r="BD661" i="4"/>
  <c r="AZ661" i="4"/>
  <c r="BH661" i="4"/>
  <c r="BB662" i="4"/>
  <c r="BE662" i="4" s="1"/>
  <c r="BI662" i="4" s="1"/>
  <c r="BG661" i="4" l="1"/>
  <c r="BF661" i="4"/>
  <c r="BC662" i="4"/>
  <c r="BA663" i="4" s="1"/>
  <c r="BL661" i="4" l="1" a="1"/>
  <c r="BL661" i="4" s="1"/>
  <c r="BK660" i="4" a="1"/>
  <c r="BK660" i="4" s="1"/>
  <c r="BD662" i="4"/>
  <c r="AZ662" i="4"/>
  <c r="BB663" i="4"/>
  <c r="BE663" i="4" s="1"/>
  <c r="BI663" i="4" s="1"/>
  <c r="BH662" i="4"/>
  <c r="BG662" i="4" l="1"/>
  <c r="BF662" i="4"/>
  <c r="BC663" i="4"/>
  <c r="BA664" i="4" s="1"/>
  <c r="BL662" i="4" l="1" a="1"/>
  <c r="BL662" i="4" s="1"/>
  <c r="BK661" i="4" a="1"/>
  <c r="BK661" i="4" s="1"/>
  <c r="BD663" i="4"/>
  <c r="AZ663" i="4"/>
  <c r="BH663" i="4"/>
  <c r="BB664" i="4"/>
  <c r="BE664" i="4" s="1"/>
  <c r="BI664" i="4" s="1"/>
  <c r="BG663" i="4" l="1"/>
  <c r="BF663" i="4"/>
  <c r="BC664" i="4"/>
  <c r="BA665" i="4" s="1"/>
  <c r="BL663" i="4" l="1" a="1"/>
  <c r="BL663" i="4" s="1"/>
  <c r="BK662" i="4" a="1"/>
  <c r="BK662" i="4" s="1"/>
  <c r="BD664" i="4"/>
  <c r="AZ664" i="4"/>
  <c r="BB665" i="4"/>
  <c r="BE665" i="4" s="1"/>
  <c r="BI665" i="4" s="1"/>
  <c r="BH664" i="4"/>
  <c r="BG664" i="4" l="1"/>
  <c r="BF664" i="4"/>
  <c r="BC665" i="4"/>
  <c r="BA666" i="4" s="1"/>
  <c r="BL664" i="4" l="1" a="1"/>
  <c r="BL664" i="4" s="1"/>
  <c r="BK663" i="4" a="1"/>
  <c r="BK663" i="4" s="1"/>
  <c r="BD665" i="4"/>
  <c r="AZ665" i="4"/>
  <c r="BB666" i="4"/>
  <c r="BE666" i="4" s="1"/>
  <c r="BI666" i="4" s="1"/>
  <c r="BH665" i="4"/>
  <c r="BG665" i="4" l="1"/>
  <c r="BF665" i="4"/>
  <c r="BC666" i="4"/>
  <c r="BA667" i="4" s="1"/>
  <c r="BL665" i="4" l="1" a="1"/>
  <c r="BL665" i="4" s="1"/>
  <c r="BK664" i="4" a="1"/>
  <c r="BK664" i="4" s="1"/>
  <c r="BD666" i="4"/>
  <c r="AZ666" i="4"/>
  <c r="BH666" i="4"/>
  <c r="BB667" i="4"/>
  <c r="BE667" i="4" s="1"/>
  <c r="BI667" i="4" s="1"/>
  <c r="BG666" i="4" l="1"/>
  <c r="BF666" i="4"/>
  <c r="BC667" i="4"/>
  <c r="BA668" i="4" s="1"/>
  <c r="BL666" i="4" l="1" a="1"/>
  <c r="BL666" i="4" s="1"/>
  <c r="BK665" i="4" a="1"/>
  <c r="BK665" i="4" s="1"/>
  <c r="BD667" i="4"/>
  <c r="AZ667" i="4"/>
  <c r="BH667" i="4"/>
  <c r="BB668" i="4"/>
  <c r="BE668" i="4" s="1"/>
  <c r="BI668" i="4" s="1"/>
  <c r="BG667" i="4" l="1"/>
  <c r="BF667" i="4"/>
  <c r="BC668" i="4"/>
  <c r="BA669" i="4" s="1"/>
  <c r="BL667" i="4" l="1" a="1"/>
  <c r="BL667" i="4" s="1"/>
  <c r="BK666" i="4" a="1"/>
  <c r="BK666" i="4" s="1"/>
  <c r="BD668" i="4"/>
  <c r="AZ668" i="4"/>
  <c r="BB669" i="4"/>
  <c r="BE669" i="4" s="1"/>
  <c r="BI669" i="4" s="1"/>
  <c r="BH668" i="4"/>
  <c r="BG668" i="4" l="1"/>
  <c r="BF668" i="4"/>
  <c r="BC669" i="4"/>
  <c r="BA670" i="4" s="1"/>
  <c r="BL668" i="4" l="1" a="1"/>
  <c r="BL668" i="4" s="1"/>
  <c r="BK667" i="4" a="1"/>
  <c r="BK667" i="4" s="1"/>
  <c r="BD669" i="4"/>
  <c r="AZ669" i="4"/>
  <c r="BB670" i="4"/>
  <c r="BE670" i="4" s="1"/>
  <c r="BI670" i="4" s="1"/>
  <c r="BH669" i="4"/>
  <c r="BG669" i="4" l="1"/>
  <c r="BF669" i="4"/>
  <c r="BC670" i="4"/>
  <c r="BA671" i="4" s="1"/>
  <c r="BL669" i="4" l="1" a="1"/>
  <c r="BL669" i="4" s="1"/>
  <c r="BK668" i="4" a="1"/>
  <c r="BK668" i="4" s="1"/>
  <c r="BD670" i="4"/>
  <c r="AZ670" i="4"/>
  <c r="BH670" i="4"/>
  <c r="BB671" i="4"/>
  <c r="BE671" i="4" s="1"/>
  <c r="BI671" i="4" s="1"/>
  <c r="BG670" i="4" l="1"/>
  <c r="BF670" i="4"/>
  <c r="BC671" i="4"/>
  <c r="BA672" i="4" s="1"/>
  <c r="BL670" i="4" l="1" a="1"/>
  <c r="BL670" i="4" s="1"/>
  <c r="BK669" i="4" a="1"/>
  <c r="BK669" i="4" s="1"/>
  <c r="BD671" i="4"/>
  <c r="AZ671" i="4"/>
  <c r="BB672" i="4"/>
  <c r="BE672" i="4" s="1"/>
  <c r="BI672" i="4" s="1"/>
  <c r="BH671" i="4"/>
  <c r="BG671" i="4" l="1"/>
  <c r="BF671" i="4"/>
  <c r="BC672" i="4"/>
  <c r="BA673" i="4" s="1"/>
  <c r="BL671" i="4" l="1" a="1"/>
  <c r="BL671" i="4" s="1"/>
  <c r="BK670" i="4" a="1"/>
  <c r="BK670" i="4" s="1"/>
  <c r="BD672" i="4"/>
  <c r="AZ672" i="4"/>
  <c r="BH672" i="4"/>
  <c r="BB673" i="4"/>
  <c r="BE673" i="4" s="1"/>
  <c r="BI673" i="4" s="1"/>
  <c r="BG672" i="4" l="1"/>
  <c r="BF672" i="4"/>
  <c r="BC673" i="4"/>
  <c r="BA674" i="4" s="1"/>
  <c r="BL672" i="4" l="1" a="1"/>
  <c r="BL672" i="4" s="1"/>
  <c r="BK671" i="4" a="1"/>
  <c r="BK671" i="4" s="1"/>
  <c r="BD673" i="4"/>
  <c r="AZ673" i="4"/>
  <c r="BH673" i="4"/>
  <c r="BB674" i="4"/>
  <c r="BE674" i="4" s="1"/>
  <c r="BI674" i="4" s="1"/>
  <c r="BG673" i="4" l="1"/>
  <c r="BF673" i="4"/>
  <c r="BC674" i="4"/>
  <c r="BA675" i="4" s="1"/>
  <c r="BL673" i="4" l="1" a="1"/>
  <c r="BL673" i="4" s="1"/>
  <c r="BK672" i="4" a="1"/>
  <c r="BK672" i="4" s="1"/>
  <c r="BD674" i="4"/>
  <c r="AZ674" i="4"/>
  <c r="BB675" i="4"/>
  <c r="BE675" i="4" s="1"/>
  <c r="BI675" i="4" s="1"/>
  <c r="BH674" i="4"/>
  <c r="BG674" i="4" l="1"/>
  <c r="BF674" i="4"/>
  <c r="BC675" i="4"/>
  <c r="BA676" i="4" s="1"/>
  <c r="BL674" i="4" l="1" a="1"/>
  <c r="BL674" i="4" s="1"/>
  <c r="BK673" i="4" a="1"/>
  <c r="BK673" i="4" s="1"/>
  <c r="BD675" i="4"/>
  <c r="AZ675" i="4"/>
  <c r="BB676" i="4"/>
  <c r="BE676" i="4" s="1"/>
  <c r="BI676" i="4" s="1"/>
  <c r="BH675" i="4"/>
  <c r="BG675" i="4" l="1"/>
  <c r="BF675" i="4"/>
  <c r="BC676" i="4"/>
  <c r="BA677" i="4" s="1"/>
  <c r="BL675" i="4" l="1" a="1"/>
  <c r="BL675" i="4" s="1"/>
  <c r="BK674" i="4" a="1"/>
  <c r="BK674" i="4" s="1"/>
  <c r="BD676" i="4"/>
  <c r="AZ676" i="4"/>
  <c r="BH676" i="4"/>
  <c r="BB677" i="4"/>
  <c r="BE677" i="4" s="1"/>
  <c r="BI677" i="4" s="1"/>
  <c r="BG676" i="4" l="1"/>
  <c r="BF676" i="4"/>
  <c r="BC677" i="4"/>
  <c r="BA678" i="4" s="1"/>
  <c r="BL676" i="4" l="1" a="1"/>
  <c r="BL676" i="4" s="1"/>
  <c r="BK675" i="4" a="1"/>
  <c r="BK675" i="4" s="1"/>
  <c r="BD677" i="4"/>
  <c r="AZ677" i="4"/>
  <c r="BB678" i="4"/>
  <c r="BE678" i="4" s="1"/>
  <c r="BI678" i="4" s="1"/>
  <c r="BH677" i="4"/>
  <c r="BG677" i="4" l="1"/>
  <c r="BF677" i="4"/>
  <c r="BC678" i="4"/>
  <c r="BA679" i="4" s="1"/>
  <c r="BL677" i="4" l="1" a="1"/>
  <c r="BL677" i="4" s="1"/>
  <c r="BK676" i="4" a="1"/>
  <c r="BK676" i="4" s="1"/>
  <c r="BD678" i="4"/>
  <c r="AZ678" i="4"/>
  <c r="BB679" i="4"/>
  <c r="BE679" i="4" s="1"/>
  <c r="BI679" i="4" s="1"/>
  <c r="BH678" i="4"/>
  <c r="BG678" i="4" l="1"/>
  <c r="BF678" i="4"/>
  <c r="BC679" i="4"/>
  <c r="BA680" i="4" s="1"/>
  <c r="BL678" i="4" l="1" a="1"/>
  <c r="BL678" i="4" s="1"/>
  <c r="BK677" i="4" a="1"/>
  <c r="BK677" i="4" s="1"/>
  <c r="BD679" i="4"/>
  <c r="AZ679" i="4"/>
  <c r="BH679" i="4"/>
  <c r="BB680" i="4"/>
  <c r="BE680" i="4" s="1"/>
  <c r="BI680" i="4" s="1"/>
  <c r="BG679" i="4" l="1"/>
  <c r="BF679" i="4"/>
  <c r="BC680" i="4"/>
  <c r="BA681" i="4" s="1"/>
  <c r="BL679" i="4" l="1" a="1"/>
  <c r="BL679" i="4" s="1"/>
  <c r="BK678" i="4" a="1"/>
  <c r="BK678" i="4" s="1"/>
  <c r="BD680" i="4"/>
  <c r="AZ680" i="4"/>
  <c r="BH680" i="4"/>
  <c r="BB681" i="4"/>
  <c r="BE681" i="4" s="1"/>
  <c r="BI681" i="4" s="1"/>
  <c r="BG680" i="4" l="1"/>
  <c r="BF680" i="4"/>
  <c r="BC681" i="4"/>
  <c r="BA682" i="4" s="1"/>
  <c r="BL680" i="4" l="1" a="1"/>
  <c r="BL680" i="4" s="1"/>
  <c r="BK679" i="4" a="1"/>
  <c r="BK679" i="4" s="1"/>
  <c r="BD681" i="4"/>
  <c r="AZ681" i="4"/>
  <c r="BB682" i="4"/>
  <c r="BE682" i="4" s="1"/>
  <c r="BI682" i="4" s="1"/>
  <c r="BH681" i="4"/>
  <c r="BG681" i="4" l="1"/>
  <c r="BF681" i="4"/>
  <c r="BC682" i="4"/>
  <c r="BA683" i="4" s="1"/>
  <c r="BL681" i="4" l="1" a="1"/>
  <c r="BL681" i="4" s="1"/>
  <c r="BK680" i="4" a="1"/>
  <c r="BK680" i="4" s="1"/>
  <c r="BD682" i="4"/>
  <c r="AZ682" i="4"/>
  <c r="BH682" i="4"/>
  <c r="BB683" i="4"/>
  <c r="BE683" i="4" s="1"/>
  <c r="BI683" i="4" s="1"/>
  <c r="BG682" i="4" l="1"/>
  <c r="BF682" i="4"/>
  <c r="BC683" i="4"/>
  <c r="BA684" i="4" s="1"/>
  <c r="BL682" i="4" l="1" a="1"/>
  <c r="BL682" i="4" s="1"/>
  <c r="BK681" i="4" a="1"/>
  <c r="BK681" i="4" s="1"/>
  <c r="BD683" i="4"/>
  <c r="AZ683" i="4"/>
  <c r="BB684" i="4"/>
  <c r="BE684" i="4" s="1"/>
  <c r="BI684" i="4" s="1"/>
  <c r="BH683" i="4"/>
  <c r="BG683" i="4" l="1"/>
  <c r="BF683" i="4"/>
  <c r="BC684" i="4"/>
  <c r="BA685" i="4" s="1"/>
  <c r="BL683" i="4" l="1" a="1"/>
  <c r="BL683" i="4" s="1"/>
  <c r="BK682" i="4" a="1"/>
  <c r="BK682" i="4" s="1"/>
  <c r="BD684" i="4"/>
  <c r="AZ684" i="4"/>
  <c r="BH684" i="4"/>
  <c r="BB685" i="4"/>
  <c r="BE685" i="4" s="1"/>
  <c r="BI685" i="4" s="1"/>
  <c r="BG684" i="4" l="1"/>
  <c r="BF684" i="4"/>
  <c r="BC685" i="4"/>
  <c r="BA686" i="4" s="1"/>
  <c r="BL684" i="4" l="1" a="1"/>
  <c r="BL684" i="4" s="1"/>
  <c r="BK683" i="4" a="1"/>
  <c r="BK683" i="4" s="1"/>
  <c r="BD685" i="4"/>
  <c r="AZ685" i="4"/>
  <c r="BH685" i="4"/>
  <c r="BB686" i="4"/>
  <c r="BE686" i="4" s="1"/>
  <c r="BI686" i="4" s="1"/>
  <c r="BG685" i="4" l="1"/>
  <c r="BF685" i="4"/>
  <c r="BC686" i="4"/>
  <c r="BA687" i="4" s="1"/>
  <c r="BL685" i="4" l="1" a="1"/>
  <c r="BL685" i="4" s="1"/>
  <c r="BK684" i="4" a="1"/>
  <c r="BK684" i="4" s="1"/>
  <c r="BD686" i="4"/>
  <c r="AZ686" i="4"/>
  <c r="BH686" i="4"/>
  <c r="BB687" i="4"/>
  <c r="BE687" i="4" s="1"/>
  <c r="BI687" i="4" s="1"/>
  <c r="BG686" i="4" l="1"/>
  <c r="BF686" i="4"/>
  <c r="BC687" i="4"/>
  <c r="BA688" i="4" s="1"/>
  <c r="BL686" i="4" l="1" a="1"/>
  <c r="BL686" i="4" s="1"/>
  <c r="BK685" i="4" a="1"/>
  <c r="BK685" i="4" s="1"/>
  <c r="BD687" i="4"/>
  <c r="AZ687" i="4"/>
  <c r="BH687" i="4"/>
  <c r="BB688" i="4"/>
  <c r="BE688" i="4" s="1"/>
  <c r="BI688" i="4" s="1"/>
  <c r="BG687" i="4" l="1"/>
  <c r="BF687" i="4"/>
  <c r="BC688" i="4"/>
  <c r="BA689" i="4" s="1"/>
  <c r="BL687" i="4" l="1" a="1"/>
  <c r="BL687" i="4" s="1"/>
  <c r="BK686" i="4" a="1"/>
  <c r="BK686" i="4" s="1"/>
  <c r="BD688" i="4"/>
  <c r="AZ688" i="4"/>
  <c r="BH688" i="4"/>
  <c r="BB689" i="4"/>
  <c r="BE689" i="4" s="1"/>
  <c r="BI689" i="4" s="1"/>
  <c r="BG688" i="4" l="1"/>
  <c r="BF688" i="4"/>
  <c r="BC689" i="4"/>
  <c r="BA690" i="4" s="1"/>
  <c r="BL688" i="4" l="1" a="1"/>
  <c r="BL688" i="4" s="1"/>
  <c r="BK687" i="4" a="1"/>
  <c r="BK687" i="4" s="1"/>
  <c r="BD689" i="4"/>
  <c r="AZ689" i="4"/>
  <c r="BB690" i="4"/>
  <c r="BE690" i="4" s="1"/>
  <c r="BI690" i="4" s="1"/>
  <c r="BH689" i="4"/>
  <c r="BG689" i="4" l="1"/>
  <c r="BF689" i="4"/>
  <c r="BC690" i="4"/>
  <c r="BA691" i="4" s="1"/>
  <c r="BL689" i="4" l="1" a="1"/>
  <c r="BL689" i="4" s="1"/>
  <c r="BK688" i="4" a="1"/>
  <c r="BK688" i="4" s="1"/>
  <c r="BD690" i="4"/>
  <c r="AZ690" i="4"/>
  <c r="BH690" i="4"/>
  <c r="BB691" i="4"/>
  <c r="BE691" i="4" s="1"/>
  <c r="BI691" i="4" s="1"/>
  <c r="BG690" i="4" l="1"/>
  <c r="BF690" i="4"/>
  <c r="BC691" i="4"/>
  <c r="BA692" i="4" s="1"/>
  <c r="BL690" i="4" l="1" a="1"/>
  <c r="BL690" i="4" s="1"/>
  <c r="BK689" i="4" a="1"/>
  <c r="BK689" i="4" s="1"/>
  <c r="BD691" i="4"/>
  <c r="AZ691" i="4"/>
  <c r="BH691" i="4"/>
  <c r="BB692" i="4"/>
  <c r="BE692" i="4" s="1"/>
  <c r="BI692" i="4" s="1"/>
  <c r="BG691" i="4" l="1"/>
  <c r="BF691" i="4"/>
  <c r="BC692" i="4"/>
  <c r="BA693" i="4" s="1"/>
  <c r="BL691" i="4" l="1" a="1"/>
  <c r="BL691" i="4" s="1"/>
  <c r="BK690" i="4" a="1"/>
  <c r="BK690" i="4" s="1"/>
  <c r="BD692" i="4"/>
  <c r="AZ692" i="4"/>
  <c r="BB693" i="4"/>
  <c r="BE693" i="4" s="1"/>
  <c r="BI693" i="4" s="1"/>
  <c r="BH692" i="4"/>
  <c r="BG692" i="4" l="1"/>
  <c r="BF692" i="4"/>
  <c r="BC693" i="4"/>
  <c r="BA694" i="4" s="1"/>
  <c r="BL692" i="4" l="1" a="1"/>
  <c r="BL692" i="4" s="1"/>
  <c r="BK691" i="4" a="1"/>
  <c r="BK691" i="4" s="1"/>
  <c r="BD693" i="4"/>
  <c r="AZ693" i="4"/>
  <c r="BB694" i="4"/>
  <c r="BE694" i="4" s="1"/>
  <c r="BI694" i="4" s="1"/>
  <c r="BH693" i="4"/>
  <c r="BG693" i="4" l="1"/>
  <c r="BF693" i="4"/>
  <c r="BC694" i="4"/>
  <c r="BA695" i="4" s="1"/>
  <c r="BL693" i="4" l="1" a="1"/>
  <c r="BL693" i="4" s="1"/>
  <c r="BK692" i="4" a="1"/>
  <c r="BK692" i="4" s="1"/>
  <c r="BD694" i="4"/>
  <c r="AZ694" i="4"/>
  <c r="BB695" i="4"/>
  <c r="BE695" i="4" s="1"/>
  <c r="BI695" i="4" s="1"/>
  <c r="BH694" i="4"/>
  <c r="BG694" i="4" l="1"/>
  <c r="BF694" i="4"/>
  <c r="BC695" i="4"/>
  <c r="BA696" i="4" s="1"/>
  <c r="BL694" i="4" l="1" a="1"/>
  <c r="BL694" i="4" s="1"/>
  <c r="BK693" i="4" a="1"/>
  <c r="BK693" i="4" s="1"/>
  <c r="BD695" i="4"/>
  <c r="AZ695" i="4"/>
  <c r="BH695" i="4"/>
  <c r="BB696" i="4"/>
  <c r="BE696" i="4" s="1"/>
  <c r="BI696" i="4" s="1"/>
  <c r="BG695" i="4" l="1"/>
  <c r="BF695" i="4"/>
  <c r="BC696" i="4"/>
  <c r="BA697" i="4" s="1"/>
  <c r="BL695" i="4" l="1" a="1"/>
  <c r="BL695" i="4" s="1"/>
  <c r="BK694" i="4" a="1"/>
  <c r="BK694" i="4" s="1"/>
  <c r="BD696" i="4"/>
  <c r="AZ696" i="4"/>
  <c r="BB697" i="4"/>
  <c r="BE697" i="4" s="1"/>
  <c r="BI697" i="4" s="1"/>
  <c r="BH696" i="4"/>
  <c r="BG696" i="4" l="1"/>
  <c r="BF696" i="4"/>
  <c r="BC697" i="4"/>
  <c r="BA698" i="4" s="1"/>
  <c r="BL696" i="4" l="1" a="1"/>
  <c r="BL696" i="4" s="1"/>
  <c r="BK695" i="4" a="1"/>
  <c r="BK695" i="4" s="1"/>
  <c r="BD697" i="4"/>
  <c r="AZ697" i="4"/>
  <c r="BB698" i="4"/>
  <c r="BE698" i="4" s="1"/>
  <c r="BI698" i="4" s="1"/>
  <c r="BH697" i="4"/>
  <c r="BG697" i="4" l="1"/>
  <c r="BF697" i="4"/>
  <c r="BC698" i="4"/>
  <c r="BA699" i="4" s="1"/>
  <c r="BL697" i="4" l="1" a="1"/>
  <c r="BL697" i="4" s="1"/>
  <c r="BK696" i="4" a="1"/>
  <c r="BK696" i="4" s="1"/>
  <c r="BD698" i="4"/>
  <c r="AZ698" i="4"/>
  <c r="BB699" i="4"/>
  <c r="BE699" i="4" s="1"/>
  <c r="BI699" i="4" s="1"/>
  <c r="BH698" i="4"/>
  <c r="BG698" i="4" l="1"/>
  <c r="BF698" i="4"/>
  <c r="BC699" i="4"/>
  <c r="BA700" i="4" s="1"/>
  <c r="BL698" i="4" l="1" a="1"/>
  <c r="BL698" i="4" s="1"/>
  <c r="BK697" i="4" a="1"/>
  <c r="BK697" i="4" s="1"/>
  <c r="BD699" i="4"/>
  <c r="AZ699" i="4"/>
  <c r="BB700" i="4"/>
  <c r="BE700" i="4" s="1"/>
  <c r="BI700" i="4" s="1"/>
  <c r="BH699" i="4"/>
  <c r="BG699" i="4" l="1"/>
  <c r="BF699" i="4"/>
  <c r="BC700" i="4"/>
  <c r="BA701" i="4" s="1"/>
  <c r="BL699" i="4" l="1" a="1"/>
  <c r="BL699" i="4" s="1"/>
  <c r="BK698" i="4" a="1"/>
  <c r="BK698" i="4" s="1"/>
  <c r="BD700" i="4"/>
  <c r="AZ700" i="4"/>
  <c r="BH700" i="4"/>
  <c r="BB701" i="4"/>
  <c r="BE701" i="4" s="1"/>
  <c r="BI701" i="4" s="1"/>
  <c r="BG700" i="4" l="1"/>
  <c r="BF700" i="4"/>
  <c r="BC701" i="4"/>
  <c r="BA702" i="4" s="1"/>
  <c r="BL700" i="4" l="1" a="1"/>
  <c r="BL700" i="4" s="1"/>
  <c r="BK699" i="4" a="1"/>
  <c r="BK699" i="4" s="1"/>
  <c r="BD701" i="4"/>
  <c r="AZ701" i="4"/>
  <c r="BH701" i="4"/>
  <c r="BB702" i="4"/>
  <c r="BE702" i="4" s="1"/>
  <c r="BI702" i="4" s="1"/>
  <c r="BG701" i="4" l="1"/>
  <c r="BF701" i="4"/>
  <c r="BC702" i="4"/>
  <c r="BA703" i="4" s="1"/>
  <c r="BL701" i="4" l="1" a="1"/>
  <c r="BL701" i="4" s="1"/>
  <c r="BK700" i="4" a="1"/>
  <c r="BK700" i="4" s="1"/>
  <c r="BD702" i="4"/>
  <c r="AZ702" i="4"/>
  <c r="BB703" i="4"/>
  <c r="BE703" i="4" s="1"/>
  <c r="BI703" i="4" s="1"/>
  <c r="BH702" i="4"/>
  <c r="BG702" i="4" l="1"/>
  <c r="BF702" i="4"/>
  <c r="BC703" i="4"/>
  <c r="BA704" i="4" s="1"/>
  <c r="BL702" i="4" l="1" a="1"/>
  <c r="BL702" i="4" s="1"/>
  <c r="BK701" i="4" a="1"/>
  <c r="BK701" i="4" s="1"/>
  <c r="BD703" i="4"/>
  <c r="AZ703" i="4"/>
  <c r="BH703" i="4"/>
  <c r="BB704" i="4"/>
  <c r="BE704" i="4" s="1"/>
  <c r="BI704" i="4" s="1"/>
  <c r="BG703" i="4" l="1"/>
  <c r="BF703" i="4"/>
  <c r="BC704" i="4"/>
  <c r="BA705" i="4" s="1"/>
  <c r="BL703" i="4" l="1" a="1"/>
  <c r="BL703" i="4" s="1"/>
  <c r="BK702" i="4" a="1"/>
  <c r="BK702" i="4" s="1"/>
  <c r="BD704" i="4"/>
  <c r="AZ704" i="4"/>
  <c r="BB705" i="4"/>
  <c r="BE705" i="4" s="1"/>
  <c r="BI705" i="4" s="1"/>
  <c r="BH704" i="4"/>
  <c r="BG704" i="4" l="1"/>
  <c r="BF704" i="4"/>
  <c r="BC705" i="4"/>
  <c r="BA706" i="4" s="1"/>
  <c r="BL704" i="4" l="1" a="1"/>
  <c r="BL704" i="4" s="1"/>
  <c r="BK703" i="4" a="1"/>
  <c r="BK703" i="4" s="1"/>
  <c r="BD705" i="4"/>
  <c r="AZ705" i="4"/>
  <c r="BB706" i="4"/>
  <c r="BE706" i="4" s="1"/>
  <c r="BI706" i="4" s="1"/>
  <c r="BH705" i="4"/>
  <c r="BG705" i="4" l="1"/>
  <c r="BF705" i="4"/>
  <c r="BC706" i="4"/>
  <c r="BA707" i="4" s="1"/>
  <c r="BL705" i="4" l="1" a="1"/>
  <c r="BL705" i="4" s="1"/>
  <c r="BK704" i="4" a="1"/>
  <c r="BK704" i="4" s="1"/>
  <c r="BD706" i="4"/>
  <c r="AZ706" i="4"/>
  <c r="BH706" i="4"/>
  <c r="BB707" i="4"/>
  <c r="BE707" i="4" s="1"/>
  <c r="BI707" i="4" s="1"/>
  <c r="BG706" i="4" l="1"/>
  <c r="BF706" i="4"/>
  <c r="BC707" i="4"/>
  <c r="BA708" i="4" s="1"/>
  <c r="BL706" i="4" l="1" a="1"/>
  <c r="BL706" i="4" s="1"/>
  <c r="BK705" i="4" a="1"/>
  <c r="BK705" i="4" s="1"/>
  <c r="BD707" i="4"/>
  <c r="AZ707" i="4"/>
  <c r="BB708" i="4"/>
  <c r="BE708" i="4" s="1"/>
  <c r="BI708" i="4" s="1"/>
  <c r="BH707" i="4"/>
  <c r="BG707" i="4" l="1"/>
  <c r="BF707" i="4"/>
  <c r="BC708" i="4"/>
  <c r="BA709" i="4" s="1"/>
  <c r="BL707" i="4" l="1" a="1"/>
  <c r="BL707" i="4" s="1"/>
  <c r="BK706" i="4" a="1"/>
  <c r="BK706" i="4" s="1"/>
  <c r="BD708" i="4"/>
  <c r="AZ708" i="4"/>
  <c r="BH708" i="4"/>
  <c r="BB709" i="4"/>
  <c r="BE709" i="4" s="1"/>
  <c r="BI709" i="4" s="1"/>
  <c r="BG708" i="4" l="1"/>
  <c r="BF708" i="4"/>
  <c r="BC709" i="4"/>
  <c r="BA710" i="4" s="1"/>
  <c r="BL708" i="4" l="1" a="1"/>
  <c r="BL708" i="4" s="1"/>
  <c r="BK707" i="4" a="1"/>
  <c r="BK707" i="4" s="1"/>
  <c r="BD709" i="4"/>
  <c r="AZ709" i="4"/>
  <c r="BB710" i="4"/>
  <c r="BE710" i="4" s="1"/>
  <c r="BI710" i="4" s="1"/>
  <c r="BH709" i="4"/>
  <c r="BG709" i="4" l="1"/>
  <c r="BF709" i="4"/>
  <c r="BC710" i="4"/>
  <c r="BA711" i="4" s="1"/>
  <c r="BL709" i="4" l="1" a="1"/>
  <c r="BL709" i="4" s="1"/>
  <c r="BK708" i="4" a="1"/>
  <c r="BK708" i="4" s="1"/>
  <c r="BD710" i="4"/>
  <c r="AZ710" i="4"/>
  <c r="BH710" i="4"/>
  <c r="BB711" i="4"/>
  <c r="BE711" i="4" s="1"/>
  <c r="BI711" i="4" s="1"/>
  <c r="BG710" i="4" l="1"/>
  <c r="BF710" i="4"/>
  <c r="BC711" i="4"/>
  <c r="BA712" i="4" s="1"/>
  <c r="BL710" i="4" l="1" a="1"/>
  <c r="BL710" i="4" s="1"/>
  <c r="BK709" i="4" a="1"/>
  <c r="BK709" i="4" s="1"/>
  <c r="BD711" i="4"/>
  <c r="AZ711" i="4"/>
  <c r="BB712" i="4"/>
  <c r="BE712" i="4" s="1"/>
  <c r="BI712" i="4" s="1"/>
  <c r="BH711" i="4"/>
  <c r="BG711" i="4" l="1"/>
  <c r="BF711" i="4"/>
  <c r="BC712" i="4"/>
  <c r="BA713" i="4" s="1"/>
  <c r="BL711" i="4" l="1" a="1"/>
  <c r="BL711" i="4" s="1"/>
  <c r="BK710" i="4" a="1"/>
  <c r="BK710" i="4" s="1"/>
  <c r="BD712" i="4"/>
  <c r="AZ712" i="4"/>
  <c r="BH712" i="4"/>
  <c r="BB713" i="4"/>
  <c r="BE713" i="4" s="1"/>
  <c r="BI713" i="4" s="1"/>
  <c r="BG712" i="4" l="1"/>
  <c r="BF712" i="4"/>
  <c r="BC713" i="4"/>
  <c r="BA714" i="4" s="1"/>
  <c r="BL712" i="4" l="1" a="1"/>
  <c r="BL712" i="4" s="1"/>
  <c r="BK711" i="4" a="1"/>
  <c r="BK711" i="4" s="1"/>
  <c r="BD713" i="4"/>
  <c r="AZ713" i="4"/>
  <c r="BB714" i="4"/>
  <c r="BE714" i="4" s="1"/>
  <c r="BI714" i="4" s="1"/>
  <c r="BH713" i="4"/>
  <c r="BG713" i="4" l="1"/>
  <c r="BF713" i="4"/>
  <c r="BC714" i="4"/>
  <c r="BA715" i="4" s="1"/>
  <c r="BL713" i="4" l="1" a="1"/>
  <c r="BL713" i="4" s="1"/>
  <c r="BK712" i="4" a="1"/>
  <c r="BK712" i="4" s="1"/>
  <c r="BD714" i="4"/>
  <c r="AZ714" i="4"/>
  <c r="BB715" i="4"/>
  <c r="BE715" i="4" s="1"/>
  <c r="BI715" i="4" s="1"/>
  <c r="BH714" i="4"/>
  <c r="BG714" i="4" l="1"/>
  <c r="BF714" i="4"/>
  <c r="BC715" i="4"/>
  <c r="BA716" i="4" s="1"/>
  <c r="BL714" i="4" l="1" a="1"/>
  <c r="BL714" i="4" s="1"/>
  <c r="BK713" i="4" a="1"/>
  <c r="BK713" i="4" s="1"/>
  <c r="BD715" i="4"/>
  <c r="AZ715" i="4"/>
  <c r="BH715" i="4"/>
  <c r="BB716" i="4"/>
  <c r="BE716" i="4" s="1"/>
  <c r="BI716" i="4" s="1"/>
  <c r="BG715" i="4" l="1"/>
  <c r="BF715" i="4"/>
  <c r="BC716" i="4"/>
  <c r="BA717" i="4" s="1"/>
  <c r="BL715" i="4" l="1" a="1"/>
  <c r="BL715" i="4" s="1"/>
  <c r="BK714" i="4" a="1"/>
  <c r="BK714" i="4" s="1"/>
  <c r="BD716" i="4"/>
  <c r="AZ716" i="4"/>
  <c r="BH716" i="4"/>
  <c r="BB717" i="4"/>
  <c r="BE717" i="4" s="1"/>
  <c r="BI717" i="4" s="1"/>
  <c r="BG716" i="4" l="1"/>
  <c r="BF716" i="4"/>
  <c r="BC717" i="4"/>
  <c r="BA718" i="4" s="1"/>
  <c r="BL716" i="4" l="1" a="1"/>
  <c r="BL716" i="4" s="1"/>
  <c r="BK715" i="4" a="1"/>
  <c r="BK715" i="4" s="1"/>
  <c r="BD717" i="4"/>
  <c r="AZ717" i="4"/>
  <c r="BH717" i="4"/>
  <c r="BB718" i="4"/>
  <c r="BE718" i="4" s="1"/>
  <c r="BI718" i="4" s="1"/>
  <c r="BG717" i="4" l="1"/>
  <c r="BF717" i="4"/>
  <c r="BC718" i="4"/>
  <c r="BA719" i="4" s="1"/>
  <c r="BL717" i="4" l="1" a="1"/>
  <c r="BL717" i="4" s="1"/>
  <c r="BK716" i="4" a="1"/>
  <c r="BK716" i="4" s="1"/>
  <c r="BD718" i="4"/>
  <c r="AZ718" i="4"/>
  <c r="BB719" i="4"/>
  <c r="BE719" i="4" s="1"/>
  <c r="BI719" i="4" s="1"/>
  <c r="BH718" i="4"/>
  <c r="BG718" i="4" l="1"/>
  <c r="BF718" i="4"/>
  <c r="BC719" i="4"/>
  <c r="BA720" i="4" s="1"/>
  <c r="BL718" i="4" l="1" a="1"/>
  <c r="BL718" i="4" s="1"/>
  <c r="BK717" i="4" a="1"/>
  <c r="BK717" i="4" s="1"/>
  <c r="BD719" i="4"/>
  <c r="AZ719" i="4"/>
  <c r="BB720" i="4"/>
  <c r="BE720" i="4" s="1"/>
  <c r="BI720" i="4" s="1"/>
  <c r="BH719" i="4"/>
  <c r="BG719" i="4" l="1"/>
  <c r="BF719" i="4"/>
  <c r="BC720" i="4"/>
  <c r="BA721" i="4" s="1"/>
  <c r="BL719" i="4" l="1" a="1"/>
  <c r="BL719" i="4" s="1"/>
  <c r="BK718" i="4" a="1"/>
  <c r="BK718" i="4" s="1"/>
  <c r="BD720" i="4"/>
  <c r="AZ720" i="4"/>
  <c r="BB721" i="4"/>
  <c r="BE721" i="4" s="1"/>
  <c r="BI721" i="4" s="1"/>
  <c r="BH720" i="4"/>
  <c r="BG720" i="4" l="1"/>
  <c r="BF720" i="4"/>
  <c r="BC721" i="4"/>
  <c r="BA722" i="4" s="1"/>
  <c r="BL720" i="4" l="1" a="1"/>
  <c r="BL720" i="4" s="1"/>
  <c r="BK719" i="4" a="1"/>
  <c r="BK719" i="4" s="1"/>
  <c r="BD721" i="4"/>
  <c r="AZ721" i="4"/>
  <c r="BB722" i="4"/>
  <c r="BE722" i="4" s="1"/>
  <c r="BI722" i="4" s="1"/>
  <c r="BH721" i="4"/>
  <c r="BG721" i="4" l="1"/>
  <c r="BF721" i="4"/>
  <c r="BC722" i="4"/>
  <c r="BA723" i="4" s="1"/>
  <c r="BL721" i="4" l="1" a="1"/>
  <c r="BL721" i="4" s="1"/>
  <c r="BK720" i="4" a="1"/>
  <c r="BK720" i="4" s="1"/>
  <c r="BD722" i="4"/>
  <c r="AZ722" i="4"/>
  <c r="BH722" i="4"/>
  <c r="BB723" i="4"/>
  <c r="BE723" i="4" s="1"/>
  <c r="BI723" i="4" s="1"/>
  <c r="BG722" i="4" l="1"/>
  <c r="BF722" i="4"/>
  <c r="BC723" i="4"/>
  <c r="BA724" i="4" s="1"/>
  <c r="BL722" i="4" l="1" a="1"/>
  <c r="BL722" i="4" s="1"/>
  <c r="BK721" i="4" a="1"/>
  <c r="BK721" i="4" s="1"/>
  <c r="BD723" i="4"/>
  <c r="AZ723" i="4"/>
  <c r="BB724" i="4"/>
  <c r="BE724" i="4" s="1"/>
  <c r="BI724" i="4" s="1"/>
  <c r="BH723" i="4"/>
  <c r="BG723" i="4" l="1"/>
  <c r="BF723" i="4"/>
  <c r="BC724" i="4"/>
  <c r="BA725" i="4" s="1"/>
  <c r="BL723" i="4" l="1" a="1"/>
  <c r="BL723" i="4" s="1"/>
  <c r="BK722" i="4" a="1"/>
  <c r="BK722" i="4" s="1"/>
  <c r="BD724" i="4"/>
  <c r="AZ724" i="4"/>
  <c r="BB725" i="4"/>
  <c r="BE725" i="4" s="1"/>
  <c r="BI725" i="4" s="1"/>
  <c r="BH724" i="4"/>
  <c r="BG724" i="4" l="1"/>
  <c r="BF724" i="4"/>
  <c r="BC725" i="4"/>
  <c r="BA726" i="4" s="1"/>
  <c r="BL724" i="4" l="1" a="1"/>
  <c r="BL724" i="4" s="1"/>
  <c r="BK723" i="4" a="1"/>
  <c r="BK723" i="4" s="1"/>
  <c r="BD725" i="4"/>
  <c r="AZ725" i="4"/>
  <c r="BH725" i="4"/>
  <c r="BB726" i="4"/>
  <c r="BE726" i="4" s="1"/>
  <c r="BI726" i="4" s="1"/>
  <c r="BG725" i="4" l="1"/>
  <c r="BF725" i="4"/>
  <c r="BC726" i="4"/>
  <c r="BA727" i="4" s="1"/>
  <c r="BL725" i="4" l="1" a="1"/>
  <c r="BL725" i="4" s="1"/>
  <c r="BK724" i="4" a="1"/>
  <c r="BK724" i="4" s="1"/>
  <c r="BD726" i="4"/>
  <c r="AZ726" i="4"/>
  <c r="BH726" i="4"/>
  <c r="BB727" i="4"/>
  <c r="BE727" i="4" s="1"/>
  <c r="BI727" i="4" s="1"/>
  <c r="BG726" i="4" l="1"/>
  <c r="BF726" i="4"/>
  <c r="BC727" i="4"/>
  <c r="BA728" i="4" s="1"/>
  <c r="BL726" i="4" l="1" a="1"/>
  <c r="BL726" i="4" s="1"/>
  <c r="BK725" i="4" a="1"/>
  <c r="BK725" i="4" s="1"/>
  <c r="BD727" i="4"/>
  <c r="AZ727" i="4"/>
  <c r="BB728" i="4"/>
  <c r="BE728" i="4" s="1"/>
  <c r="BI728" i="4" s="1"/>
  <c r="BH727" i="4"/>
  <c r="BG727" i="4" l="1"/>
  <c r="BF727" i="4"/>
  <c r="BC728" i="4"/>
  <c r="BA729" i="4" s="1"/>
  <c r="BL727" i="4" l="1" a="1"/>
  <c r="BL727" i="4" s="1"/>
  <c r="BK726" i="4" a="1"/>
  <c r="BK726" i="4" s="1"/>
  <c r="BD728" i="4"/>
  <c r="AZ728" i="4"/>
  <c r="BB729" i="4"/>
  <c r="BE729" i="4" s="1"/>
  <c r="BI729" i="4" s="1"/>
  <c r="BH728" i="4"/>
  <c r="BG728" i="4" l="1"/>
  <c r="BF728" i="4"/>
  <c r="BC729" i="4"/>
  <c r="BA730" i="4" s="1"/>
  <c r="BL728" i="4" l="1" a="1"/>
  <c r="BL728" i="4" s="1"/>
  <c r="BK727" i="4" a="1"/>
  <c r="BK727" i="4" s="1"/>
  <c r="BD729" i="4"/>
  <c r="AZ729" i="4"/>
  <c r="BH729" i="4"/>
  <c r="BB730" i="4"/>
  <c r="BE730" i="4" s="1"/>
  <c r="BI730" i="4" s="1"/>
  <c r="BG729" i="4" l="1"/>
  <c r="BF729" i="4"/>
  <c r="BC730" i="4"/>
  <c r="BA731" i="4" s="1"/>
  <c r="BL729" i="4" l="1" a="1"/>
  <c r="BL729" i="4" s="1"/>
  <c r="BK728" i="4" a="1"/>
  <c r="BK728" i="4" s="1"/>
  <c r="BD730" i="4"/>
  <c r="AZ730" i="4"/>
  <c r="BH730" i="4"/>
  <c r="BB731" i="4"/>
  <c r="BE731" i="4" s="1"/>
  <c r="BI731" i="4" s="1"/>
  <c r="BG730" i="4" l="1"/>
  <c r="BF730" i="4"/>
  <c r="BC731" i="4"/>
  <c r="BA732" i="4" s="1"/>
  <c r="BL730" i="4" l="1" a="1"/>
  <c r="BL730" i="4" s="1"/>
  <c r="BK729" i="4" a="1"/>
  <c r="BK729" i="4" s="1"/>
  <c r="BD731" i="4"/>
  <c r="AZ731" i="4"/>
  <c r="BH731" i="4"/>
  <c r="BB732" i="4"/>
  <c r="BE732" i="4" s="1"/>
  <c r="BI732" i="4" s="1"/>
  <c r="BG731" i="4" l="1"/>
  <c r="BF731" i="4"/>
  <c r="BC732" i="4"/>
  <c r="BA733" i="4" s="1"/>
  <c r="BL731" i="4" l="1" a="1"/>
  <c r="BL731" i="4" s="1"/>
  <c r="BK730" i="4" a="1"/>
  <c r="BK730" i="4" s="1"/>
  <c r="BD732" i="4"/>
  <c r="AZ732" i="4"/>
  <c r="BH732" i="4"/>
  <c r="BB733" i="4"/>
  <c r="BE733" i="4" s="1"/>
  <c r="BI733" i="4" s="1"/>
  <c r="BG732" i="4" l="1"/>
  <c r="BF732" i="4"/>
  <c r="BC733" i="4"/>
  <c r="BA734" i="4" s="1"/>
  <c r="BL732" i="4" l="1" a="1"/>
  <c r="BL732" i="4" s="1"/>
  <c r="BK731" i="4" a="1"/>
  <c r="BK731" i="4" s="1"/>
  <c r="BD733" i="4"/>
  <c r="AZ733" i="4"/>
  <c r="BH733" i="4"/>
  <c r="BB734" i="4"/>
  <c r="BE734" i="4" s="1"/>
  <c r="BI734" i="4" s="1"/>
  <c r="BG733" i="4" l="1"/>
  <c r="BF733" i="4"/>
  <c r="BC734" i="4"/>
  <c r="BA735" i="4" s="1"/>
  <c r="BL733" i="4" l="1" a="1"/>
  <c r="BL733" i="4" s="1"/>
  <c r="BK732" i="4" a="1"/>
  <c r="BK732" i="4" s="1"/>
  <c r="BD734" i="4"/>
  <c r="AZ734" i="4"/>
  <c r="BH734" i="4"/>
  <c r="BB735" i="4"/>
  <c r="BE735" i="4" s="1"/>
  <c r="BI735" i="4" s="1"/>
  <c r="BG734" i="4" l="1"/>
  <c r="BF734" i="4"/>
  <c r="BC735" i="4"/>
  <c r="BA736" i="4" s="1"/>
  <c r="BL734" i="4" l="1" a="1"/>
  <c r="BL734" i="4" s="1"/>
  <c r="BK733" i="4" a="1"/>
  <c r="BK733" i="4" s="1"/>
  <c r="BD735" i="4"/>
  <c r="AZ735" i="4"/>
  <c r="BH735" i="4"/>
  <c r="BB736" i="4"/>
  <c r="BE736" i="4" s="1"/>
  <c r="BI736" i="4" s="1"/>
  <c r="BG735" i="4" l="1"/>
  <c r="BF735" i="4"/>
  <c r="BC736" i="4"/>
  <c r="BA737" i="4" s="1"/>
  <c r="BL735" i="4" l="1" a="1"/>
  <c r="BL735" i="4" s="1"/>
  <c r="BK734" i="4" a="1"/>
  <c r="BK734" i="4" s="1"/>
  <c r="BD736" i="4"/>
  <c r="AZ736" i="4"/>
  <c r="BB737" i="4"/>
  <c r="BE737" i="4" s="1"/>
  <c r="BI737" i="4" s="1"/>
  <c r="BH736" i="4"/>
  <c r="BG736" i="4" l="1"/>
  <c r="BF736" i="4"/>
  <c r="BC737" i="4"/>
  <c r="BA738" i="4" s="1"/>
  <c r="BL736" i="4" l="1" a="1"/>
  <c r="BL736" i="4" s="1"/>
  <c r="BK735" i="4" a="1"/>
  <c r="BK735" i="4" s="1"/>
  <c r="BD737" i="4"/>
  <c r="AZ737" i="4"/>
  <c r="BH737" i="4"/>
  <c r="BB738" i="4"/>
  <c r="BE738" i="4" s="1"/>
  <c r="BI738" i="4" s="1"/>
  <c r="BG737" i="4" l="1"/>
  <c r="BF737" i="4"/>
  <c r="BC738" i="4"/>
  <c r="BA739" i="4" s="1"/>
  <c r="BL737" i="4" l="1" a="1"/>
  <c r="BL737" i="4" s="1"/>
  <c r="BK736" i="4" a="1"/>
  <c r="BK736" i="4" s="1"/>
  <c r="BD738" i="4"/>
  <c r="AZ738" i="4"/>
  <c r="BB739" i="4"/>
  <c r="BE739" i="4" s="1"/>
  <c r="BI739" i="4" s="1"/>
  <c r="BH738" i="4"/>
  <c r="BG738" i="4" l="1"/>
  <c r="BF738" i="4"/>
  <c r="BC739" i="4"/>
  <c r="BA740" i="4" s="1"/>
  <c r="BL738" i="4" l="1" a="1"/>
  <c r="BL738" i="4" s="1"/>
  <c r="BK737" i="4" a="1"/>
  <c r="BK737" i="4" s="1"/>
  <c r="BD739" i="4"/>
  <c r="AZ739" i="4"/>
  <c r="BH739" i="4"/>
  <c r="BB740" i="4"/>
  <c r="BE740" i="4" s="1"/>
  <c r="BI740" i="4" s="1"/>
  <c r="BG739" i="4" l="1"/>
  <c r="BF739" i="4"/>
  <c r="BC740" i="4"/>
  <c r="BA741" i="4" s="1"/>
  <c r="BL739" i="4" l="1" a="1"/>
  <c r="BL739" i="4" s="1"/>
  <c r="BK738" i="4" a="1"/>
  <c r="BK738" i="4" s="1"/>
  <c r="BD740" i="4"/>
  <c r="AZ740" i="4"/>
  <c r="BB741" i="4"/>
  <c r="BE741" i="4" s="1"/>
  <c r="BI741" i="4" s="1"/>
  <c r="BH740" i="4"/>
  <c r="BG740" i="4" l="1"/>
  <c r="BF740" i="4"/>
  <c r="BC741" i="4"/>
  <c r="BA742" i="4" s="1"/>
  <c r="BL740" i="4" l="1" a="1"/>
  <c r="BL740" i="4" s="1"/>
  <c r="BK739" i="4" a="1"/>
  <c r="BK739" i="4" s="1"/>
  <c r="BD741" i="4"/>
  <c r="AZ741" i="4"/>
  <c r="BB742" i="4"/>
  <c r="BE742" i="4" s="1"/>
  <c r="BI742" i="4" s="1"/>
  <c r="BH741" i="4"/>
  <c r="BG741" i="4" l="1"/>
  <c r="BF741" i="4"/>
  <c r="BC742" i="4"/>
  <c r="BA743" i="4" s="1"/>
  <c r="BL741" i="4" l="1" a="1"/>
  <c r="BL741" i="4" s="1"/>
  <c r="BK740" i="4" a="1"/>
  <c r="BK740" i="4" s="1"/>
  <c r="BD742" i="4"/>
  <c r="AZ742" i="4"/>
  <c r="BH742" i="4"/>
  <c r="BB743" i="4"/>
  <c r="BE743" i="4" s="1"/>
  <c r="BI743" i="4" s="1"/>
  <c r="BG742" i="4" l="1"/>
  <c r="BF742" i="4"/>
  <c r="BC743" i="4"/>
  <c r="BA744" i="4" s="1"/>
  <c r="BL742" i="4" l="1" a="1"/>
  <c r="BL742" i="4" s="1"/>
  <c r="BK741" i="4" a="1"/>
  <c r="BK741" i="4" s="1"/>
  <c r="BD743" i="4"/>
  <c r="AZ743" i="4"/>
  <c r="BB744" i="4"/>
  <c r="BE744" i="4" s="1"/>
  <c r="BI744" i="4" s="1"/>
  <c r="BH743" i="4"/>
  <c r="BG743" i="4" l="1"/>
  <c r="BF743" i="4"/>
  <c r="BC744" i="4"/>
  <c r="BA745" i="4" s="1"/>
  <c r="BL743" i="4" l="1" a="1"/>
  <c r="BL743" i="4" s="1"/>
  <c r="BK742" i="4" a="1"/>
  <c r="BK742" i="4" s="1"/>
  <c r="BD744" i="4"/>
  <c r="AZ744" i="4"/>
  <c r="BB745" i="4"/>
  <c r="BE745" i="4" s="1"/>
  <c r="BI745" i="4" s="1"/>
  <c r="BH744" i="4"/>
  <c r="BG744" i="4" l="1"/>
  <c r="BF744" i="4"/>
  <c r="BC745" i="4"/>
  <c r="BA746" i="4" s="1"/>
  <c r="BL744" i="4" l="1" a="1"/>
  <c r="BL744" i="4" s="1"/>
  <c r="BK743" i="4" a="1"/>
  <c r="BK743" i="4" s="1"/>
  <c r="BD745" i="4"/>
  <c r="AZ745" i="4"/>
  <c r="BH745" i="4"/>
  <c r="BB746" i="4"/>
  <c r="BE746" i="4" s="1"/>
  <c r="BI746" i="4" s="1"/>
  <c r="BG745" i="4" l="1"/>
  <c r="BF745" i="4"/>
  <c r="BC746" i="4"/>
  <c r="BA747" i="4" s="1"/>
  <c r="BL745" i="4" l="1" a="1"/>
  <c r="BL745" i="4" s="1"/>
  <c r="BK744" i="4" a="1"/>
  <c r="BK744" i="4" s="1"/>
  <c r="BD746" i="4"/>
  <c r="AZ746" i="4"/>
  <c r="BB747" i="4"/>
  <c r="BE747" i="4" s="1"/>
  <c r="BI747" i="4" s="1"/>
  <c r="BH746" i="4"/>
  <c r="BG746" i="4" l="1"/>
  <c r="BF746" i="4"/>
  <c r="BC747" i="4"/>
  <c r="BA748" i="4" s="1"/>
  <c r="BL746" i="4" l="1" a="1"/>
  <c r="BL746" i="4" s="1"/>
  <c r="BK745" i="4" a="1"/>
  <c r="BK745" i="4" s="1"/>
  <c r="BD747" i="4"/>
  <c r="AZ747" i="4"/>
  <c r="BB748" i="4"/>
  <c r="BE748" i="4" s="1"/>
  <c r="BI748" i="4" s="1"/>
  <c r="BH747" i="4"/>
  <c r="BG747" i="4" l="1"/>
  <c r="BF747" i="4"/>
  <c r="BC748" i="4"/>
  <c r="BA749" i="4" s="1"/>
  <c r="BL747" i="4" l="1" a="1"/>
  <c r="BL747" i="4" s="1"/>
  <c r="BK746" i="4" a="1"/>
  <c r="BK746" i="4" s="1"/>
  <c r="BD748" i="4"/>
  <c r="AZ748" i="4"/>
  <c r="BB749" i="4"/>
  <c r="BE749" i="4" s="1"/>
  <c r="BI749" i="4" s="1"/>
  <c r="BH748" i="4"/>
  <c r="BG748" i="4" l="1"/>
  <c r="BF748" i="4"/>
  <c r="BC749" i="4"/>
  <c r="BA750" i="4" s="1"/>
  <c r="BL748" i="4" l="1" a="1"/>
  <c r="BL748" i="4" s="1"/>
  <c r="BK747" i="4" a="1"/>
  <c r="BK747" i="4" s="1"/>
  <c r="BD749" i="4"/>
  <c r="AZ749" i="4"/>
  <c r="BH749" i="4"/>
  <c r="BB750" i="4"/>
  <c r="BE750" i="4" s="1"/>
  <c r="BI750" i="4" s="1"/>
  <c r="BG749" i="4" l="1"/>
  <c r="BF749" i="4"/>
  <c r="BC750" i="4"/>
  <c r="BA751" i="4" s="1"/>
  <c r="BL749" i="4" l="1" a="1"/>
  <c r="BL749" i="4" s="1"/>
  <c r="BK748" i="4" a="1"/>
  <c r="BK748" i="4" s="1"/>
  <c r="BD750" i="4"/>
  <c r="AZ750" i="4"/>
  <c r="BB751" i="4"/>
  <c r="BE751" i="4" s="1"/>
  <c r="BI751" i="4" s="1"/>
  <c r="BH750" i="4"/>
  <c r="BG750" i="4" l="1"/>
  <c r="BF750" i="4"/>
  <c r="BC751" i="4"/>
  <c r="BA752" i="4" s="1"/>
  <c r="BL750" i="4" l="1" a="1"/>
  <c r="BL750" i="4" s="1"/>
  <c r="BK749" i="4" a="1"/>
  <c r="BK749" i="4" s="1"/>
  <c r="BD751" i="4"/>
  <c r="AZ751" i="4"/>
  <c r="BH751" i="4"/>
  <c r="BB752" i="4"/>
  <c r="BE752" i="4" s="1"/>
  <c r="BI752" i="4" s="1"/>
  <c r="BG751" i="4" l="1"/>
  <c r="BF751" i="4"/>
  <c r="BC752" i="4"/>
  <c r="BA753" i="4" s="1"/>
  <c r="BL751" i="4" l="1" a="1"/>
  <c r="BL751" i="4" s="1"/>
  <c r="BK750" i="4" a="1"/>
  <c r="BK750" i="4" s="1"/>
  <c r="BD752" i="4"/>
  <c r="AZ752" i="4"/>
  <c r="BH752" i="4"/>
  <c r="BB753" i="4"/>
  <c r="BE753" i="4" s="1"/>
  <c r="BI753" i="4" s="1"/>
  <c r="BG752" i="4" l="1"/>
  <c r="BF752" i="4"/>
  <c r="BC753" i="4"/>
  <c r="BA754" i="4" s="1"/>
  <c r="BL752" i="4" l="1" a="1"/>
  <c r="BL752" i="4" s="1"/>
  <c r="BK751" i="4" a="1"/>
  <c r="BK751" i="4" s="1"/>
  <c r="BD753" i="4"/>
  <c r="AZ753" i="4"/>
  <c r="BB754" i="4"/>
  <c r="BE754" i="4" s="1"/>
  <c r="BI754" i="4" s="1"/>
  <c r="BH753" i="4"/>
  <c r="BG753" i="4" l="1"/>
  <c r="BF753" i="4"/>
  <c r="BC754" i="4"/>
  <c r="BA755" i="4" s="1"/>
  <c r="BL753" i="4" l="1" a="1"/>
  <c r="BL753" i="4" s="1"/>
  <c r="BK752" i="4" a="1"/>
  <c r="BK752" i="4" s="1"/>
  <c r="BD754" i="4"/>
  <c r="AZ754" i="4"/>
  <c r="BB755" i="4"/>
  <c r="BE755" i="4" s="1"/>
  <c r="BI755" i="4" s="1"/>
  <c r="BH754" i="4"/>
  <c r="BG754" i="4" l="1"/>
  <c r="BF754" i="4"/>
  <c r="BC755" i="4"/>
  <c r="BA756" i="4" s="1"/>
  <c r="BL754" i="4" l="1" a="1"/>
  <c r="BL754" i="4" s="1"/>
  <c r="BK753" i="4" a="1"/>
  <c r="BK753" i="4" s="1"/>
  <c r="BD755" i="4"/>
  <c r="AZ755" i="4"/>
  <c r="BH755" i="4"/>
  <c r="BB756" i="4"/>
  <c r="BE756" i="4" s="1"/>
  <c r="BI756" i="4" s="1"/>
  <c r="BG755" i="4" l="1"/>
  <c r="BF755" i="4"/>
  <c r="BC756" i="4"/>
  <c r="BA757" i="4" s="1"/>
  <c r="BL755" i="4" l="1" a="1"/>
  <c r="BL755" i="4" s="1"/>
  <c r="BK754" i="4" a="1"/>
  <c r="BK754" i="4" s="1"/>
  <c r="BD756" i="4"/>
  <c r="AZ756" i="4"/>
  <c r="BH756" i="4"/>
  <c r="BB757" i="4"/>
  <c r="BE757" i="4" s="1"/>
  <c r="BI757" i="4" s="1"/>
  <c r="BG756" i="4" l="1"/>
  <c r="BF756" i="4"/>
  <c r="BC757" i="4"/>
  <c r="BA758" i="4" s="1"/>
  <c r="BL756" i="4" l="1" a="1"/>
  <c r="BL756" i="4" s="1"/>
  <c r="BK755" i="4" a="1"/>
  <c r="BK755" i="4" s="1"/>
  <c r="BD757" i="4"/>
  <c r="AZ757" i="4"/>
  <c r="BB758" i="4"/>
  <c r="BE758" i="4" s="1"/>
  <c r="BI758" i="4" s="1"/>
  <c r="BH757" i="4"/>
  <c r="BG757" i="4" l="1"/>
  <c r="BF757" i="4"/>
  <c r="BC758" i="4"/>
  <c r="BA759" i="4" s="1"/>
  <c r="BL757" i="4" l="1" a="1"/>
  <c r="BL757" i="4" s="1"/>
  <c r="BK756" i="4" a="1"/>
  <c r="BK756" i="4" s="1"/>
  <c r="BD758" i="4"/>
  <c r="AZ758" i="4"/>
  <c r="BB759" i="4"/>
  <c r="BE759" i="4" s="1"/>
  <c r="BI759" i="4" s="1"/>
  <c r="BH758" i="4"/>
  <c r="BG758" i="4" l="1"/>
  <c r="BF758" i="4"/>
  <c r="BC759" i="4"/>
  <c r="BA760" i="4" s="1"/>
  <c r="BL758" i="4" l="1" a="1"/>
  <c r="BL758" i="4" s="1"/>
  <c r="BK757" i="4" a="1"/>
  <c r="BK757" i="4" s="1"/>
  <c r="BD759" i="4"/>
  <c r="AZ759" i="4"/>
  <c r="BH759" i="4"/>
  <c r="BB760" i="4"/>
  <c r="BE760" i="4" s="1"/>
  <c r="BI760" i="4" s="1"/>
  <c r="BG759" i="4" l="1"/>
  <c r="BF759" i="4"/>
  <c r="BC760" i="4"/>
  <c r="BA761" i="4" s="1"/>
  <c r="BL759" i="4" l="1" a="1"/>
  <c r="BL759" i="4" s="1"/>
  <c r="BK758" i="4" a="1"/>
  <c r="BK758" i="4" s="1"/>
  <c r="BD760" i="4"/>
  <c r="AZ760" i="4"/>
  <c r="BH760" i="4"/>
  <c r="BB761" i="4"/>
  <c r="BE761" i="4" s="1"/>
  <c r="BI761" i="4" s="1"/>
  <c r="BG760" i="4" l="1"/>
  <c r="BF760" i="4"/>
  <c r="BC761" i="4"/>
  <c r="BA762" i="4" s="1"/>
  <c r="BL760" i="4" l="1" a="1"/>
  <c r="BL760" i="4" s="1"/>
  <c r="BK759" i="4" a="1"/>
  <c r="BK759" i="4" s="1"/>
  <c r="BD761" i="4"/>
  <c r="AZ761" i="4"/>
  <c r="BH761" i="4"/>
  <c r="BB762" i="4"/>
  <c r="BE762" i="4" s="1"/>
  <c r="BI762" i="4" s="1"/>
  <c r="BG761" i="4" l="1"/>
  <c r="BF761" i="4"/>
  <c r="BC762" i="4"/>
  <c r="BA763" i="4" s="1"/>
  <c r="BL761" i="4" l="1" a="1"/>
  <c r="BL761" i="4" s="1"/>
  <c r="BK760" i="4" a="1"/>
  <c r="BK760" i="4" s="1"/>
  <c r="BD762" i="4"/>
  <c r="AZ762" i="4"/>
  <c r="BB763" i="4"/>
  <c r="BE763" i="4" s="1"/>
  <c r="BI763" i="4" s="1"/>
  <c r="BH762" i="4"/>
  <c r="BG762" i="4" l="1"/>
  <c r="BF762" i="4"/>
  <c r="BC763" i="4"/>
  <c r="BA764" i="4" s="1"/>
  <c r="BL762" i="4" l="1" a="1"/>
  <c r="BL762" i="4" s="1"/>
  <c r="BK761" i="4" a="1"/>
  <c r="BK761" i="4" s="1"/>
  <c r="BD763" i="4"/>
  <c r="AZ763" i="4"/>
  <c r="BB764" i="4"/>
  <c r="BE764" i="4" s="1"/>
  <c r="BI764" i="4" s="1"/>
  <c r="BH763" i="4"/>
  <c r="BG763" i="4" l="1"/>
  <c r="BF763" i="4"/>
  <c r="BC764" i="4"/>
  <c r="BA765" i="4" s="1"/>
  <c r="BL763" i="4" l="1" a="1"/>
  <c r="BL763" i="4" s="1"/>
  <c r="BK762" i="4" a="1"/>
  <c r="BK762" i="4" s="1"/>
  <c r="BD764" i="4"/>
  <c r="AZ764" i="4"/>
  <c r="BH764" i="4"/>
  <c r="BB765" i="4"/>
  <c r="BE765" i="4" s="1"/>
  <c r="BI765" i="4" s="1"/>
  <c r="BG764" i="4" l="1"/>
  <c r="BF764" i="4"/>
  <c r="BC765" i="4"/>
  <c r="BA766" i="4" s="1"/>
  <c r="BL764" i="4" l="1" a="1"/>
  <c r="BL764" i="4" s="1"/>
  <c r="BK763" i="4" a="1"/>
  <c r="BK763" i="4" s="1"/>
  <c r="BD765" i="4"/>
  <c r="AZ765" i="4"/>
  <c r="BB766" i="4"/>
  <c r="BE766" i="4" s="1"/>
  <c r="BI766" i="4" s="1"/>
  <c r="BH765" i="4"/>
  <c r="BG765" i="4" l="1"/>
  <c r="BF765" i="4"/>
  <c r="BC766" i="4"/>
  <c r="BA767" i="4" s="1"/>
  <c r="BL765" i="4" l="1" a="1"/>
  <c r="BL765" i="4" s="1"/>
  <c r="BK764" i="4" a="1"/>
  <c r="BK764" i="4" s="1"/>
  <c r="BD766" i="4"/>
  <c r="AZ766" i="4"/>
  <c r="BB767" i="4"/>
  <c r="BE767" i="4" s="1"/>
  <c r="BI767" i="4" s="1"/>
  <c r="BH766" i="4"/>
  <c r="BG766" i="4" l="1"/>
  <c r="BF766" i="4"/>
  <c r="BC767" i="4"/>
  <c r="BA768" i="4" s="1"/>
  <c r="BL766" i="4" l="1" a="1"/>
  <c r="BL766" i="4" s="1"/>
  <c r="BK765" i="4" a="1"/>
  <c r="BK765" i="4" s="1"/>
  <c r="BD767" i="4"/>
  <c r="AZ767" i="4"/>
  <c r="BH767" i="4"/>
  <c r="BB768" i="4"/>
  <c r="BE768" i="4" s="1"/>
  <c r="BI768" i="4" s="1"/>
  <c r="BG767" i="4" l="1"/>
  <c r="BF767" i="4"/>
  <c r="BC768" i="4"/>
  <c r="BA769" i="4" s="1"/>
  <c r="BL767" i="4" l="1" a="1"/>
  <c r="BL767" i="4" s="1"/>
  <c r="BK766" i="4" a="1"/>
  <c r="BK766" i="4" s="1"/>
  <c r="BD768" i="4"/>
  <c r="AZ768" i="4"/>
  <c r="BB769" i="4"/>
  <c r="BE769" i="4" s="1"/>
  <c r="BI769" i="4" s="1"/>
  <c r="BH768" i="4"/>
  <c r="BG768" i="4" l="1"/>
  <c r="BF768" i="4"/>
  <c r="BC769" i="4"/>
  <c r="BA770" i="4" s="1"/>
  <c r="BL768" i="4" l="1" a="1"/>
  <c r="BL768" i="4" s="1"/>
  <c r="BK767" i="4" a="1"/>
  <c r="BK767" i="4" s="1"/>
  <c r="BD769" i="4"/>
  <c r="AZ769" i="4"/>
  <c r="BH769" i="4"/>
  <c r="BB770" i="4"/>
  <c r="BE770" i="4" s="1"/>
  <c r="BI770" i="4" s="1"/>
  <c r="BG769" i="4" l="1"/>
  <c r="BF769" i="4"/>
  <c r="BC770" i="4"/>
  <c r="BA771" i="4" s="1"/>
  <c r="BL769" i="4" l="1" a="1"/>
  <c r="BL769" i="4" s="1"/>
  <c r="BK768" i="4" a="1"/>
  <c r="BK768" i="4" s="1"/>
  <c r="BD770" i="4"/>
  <c r="AZ770" i="4"/>
  <c r="BH770" i="4"/>
  <c r="BB771" i="4"/>
  <c r="BE771" i="4" s="1"/>
  <c r="BI771" i="4" s="1"/>
  <c r="BG770" i="4" l="1"/>
  <c r="BF770" i="4"/>
  <c r="BC771" i="4"/>
  <c r="BA772" i="4" s="1"/>
  <c r="BL770" i="4" l="1" a="1"/>
  <c r="BL770" i="4" s="1"/>
  <c r="BK769" i="4" a="1"/>
  <c r="BK769" i="4" s="1"/>
  <c r="BD771" i="4"/>
  <c r="AZ771" i="4"/>
  <c r="BH771" i="4"/>
  <c r="BB772" i="4"/>
  <c r="BE772" i="4" s="1"/>
  <c r="BI772" i="4" s="1"/>
  <c r="BG771" i="4" l="1"/>
  <c r="BF771" i="4"/>
  <c r="BC772" i="4"/>
  <c r="BA773" i="4" s="1"/>
  <c r="BL771" i="4" l="1" a="1"/>
  <c r="BL771" i="4" s="1"/>
  <c r="BK770" i="4" a="1"/>
  <c r="BK770" i="4" s="1"/>
  <c r="BD772" i="4"/>
  <c r="AZ772" i="4"/>
  <c r="BH772" i="4"/>
  <c r="BB773" i="4"/>
  <c r="BE773" i="4" s="1"/>
  <c r="BI773" i="4" s="1"/>
  <c r="BG772" i="4" l="1"/>
  <c r="BF772" i="4"/>
  <c r="BC773" i="4"/>
  <c r="BA774" i="4" s="1"/>
  <c r="BL772" i="4" l="1" a="1"/>
  <c r="BL772" i="4" s="1"/>
  <c r="BK771" i="4" a="1"/>
  <c r="BK771" i="4" s="1"/>
  <c r="BD773" i="4"/>
  <c r="AZ773" i="4"/>
  <c r="BB774" i="4"/>
  <c r="BE774" i="4" s="1"/>
  <c r="BI774" i="4" s="1"/>
  <c r="BH773" i="4"/>
  <c r="BG773" i="4" l="1"/>
  <c r="BF773" i="4"/>
  <c r="BC774" i="4"/>
  <c r="BA775" i="4" s="1"/>
  <c r="BL773" i="4" l="1" a="1"/>
  <c r="BL773" i="4" s="1"/>
  <c r="BK772" i="4" a="1"/>
  <c r="BK772" i="4" s="1"/>
  <c r="BD774" i="4"/>
  <c r="AZ774" i="4"/>
  <c r="BB775" i="4"/>
  <c r="BE775" i="4" s="1"/>
  <c r="BI775" i="4" s="1"/>
  <c r="BH774" i="4"/>
  <c r="BG774" i="4" l="1"/>
  <c r="BF774" i="4"/>
  <c r="BC775" i="4"/>
  <c r="BA776" i="4" s="1"/>
  <c r="BL774" i="4" l="1" a="1"/>
  <c r="BL774" i="4" s="1"/>
  <c r="BK773" i="4" a="1"/>
  <c r="BK773" i="4" s="1"/>
  <c r="BD775" i="4"/>
  <c r="AZ775" i="4"/>
  <c r="BH775" i="4"/>
  <c r="BB776" i="4"/>
  <c r="BE776" i="4" s="1"/>
  <c r="BI776" i="4" s="1"/>
  <c r="BG775" i="4" l="1"/>
  <c r="BF775" i="4"/>
  <c r="BC776" i="4"/>
  <c r="BA777" i="4" s="1"/>
  <c r="BL775" i="4" l="1" a="1"/>
  <c r="BL775" i="4" s="1"/>
  <c r="BK774" i="4" a="1"/>
  <c r="BK774" i="4" s="1"/>
  <c r="BD776" i="4"/>
  <c r="AZ776" i="4"/>
  <c r="BH776" i="4"/>
  <c r="BB777" i="4"/>
  <c r="BE777" i="4" s="1"/>
  <c r="BI777" i="4" s="1"/>
  <c r="BG776" i="4" l="1"/>
  <c r="BF776" i="4"/>
  <c r="BC777" i="4"/>
  <c r="BA778" i="4" s="1"/>
  <c r="BL776" i="4" l="1" a="1"/>
  <c r="BL776" i="4" s="1"/>
  <c r="BK775" i="4" a="1"/>
  <c r="BK775" i="4" s="1"/>
  <c r="BD777" i="4"/>
  <c r="AZ777" i="4"/>
  <c r="BB778" i="4"/>
  <c r="BE778" i="4" s="1"/>
  <c r="BI778" i="4" s="1"/>
  <c r="BH777" i="4"/>
  <c r="BG777" i="4" l="1"/>
  <c r="BF777" i="4"/>
  <c r="BC778" i="4"/>
  <c r="BA779" i="4" s="1"/>
  <c r="BL777" i="4" l="1" a="1"/>
  <c r="BL777" i="4" s="1"/>
  <c r="BK776" i="4" a="1"/>
  <c r="BK776" i="4" s="1"/>
  <c r="BD778" i="4"/>
  <c r="AZ778" i="4"/>
  <c r="BH778" i="4"/>
  <c r="BB779" i="4"/>
  <c r="BE779" i="4" s="1"/>
  <c r="BI779" i="4" s="1"/>
  <c r="BG778" i="4" l="1"/>
  <c r="BF778" i="4"/>
  <c r="BC779" i="4"/>
  <c r="BA780" i="4" s="1"/>
  <c r="BL778" i="4" l="1" a="1"/>
  <c r="BL778" i="4" s="1"/>
  <c r="BK777" i="4" a="1"/>
  <c r="BK777" i="4" s="1"/>
  <c r="BD779" i="4"/>
  <c r="AZ779" i="4"/>
  <c r="BB780" i="4"/>
  <c r="BE780" i="4" s="1"/>
  <c r="BI780" i="4" s="1"/>
  <c r="BH779" i="4"/>
  <c r="BG779" i="4" l="1"/>
  <c r="BF779" i="4"/>
  <c r="BC780" i="4"/>
  <c r="BA781" i="4" s="1"/>
  <c r="BL779" i="4" l="1" a="1"/>
  <c r="BL779" i="4" s="1"/>
  <c r="BK778" i="4" a="1"/>
  <c r="BK778" i="4" s="1"/>
  <c r="BD780" i="4"/>
  <c r="AZ780" i="4"/>
  <c r="BB781" i="4"/>
  <c r="BE781" i="4" s="1"/>
  <c r="BI781" i="4" s="1"/>
  <c r="BH780" i="4"/>
  <c r="BG780" i="4" l="1"/>
  <c r="BF780" i="4"/>
  <c r="BC781" i="4"/>
  <c r="BA782" i="4" s="1"/>
  <c r="BL780" i="4" l="1" a="1"/>
  <c r="BL780" i="4" s="1"/>
  <c r="BK779" i="4" a="1"/>
  <c r="BK779" i="4" s="1"/>
  <c r="BD781" i="4"/>
  <c r="AZ781" i="4"/>
  <c r="BH781" i="4"/>
  <c r="BB782" i="4"/>
  <c r="BE782" i="4" s="1"/>
  <c r="BI782" i="4" s="1"/>
  <c r="BG781" i="4" l="1"/>
  <c r="BF781" i="4"/>
  <c r="BC782" i="4"/>
  <c r="BA783" i="4" s="1"/>
  <c r="BL781" i="4" l="1" a="1"/>
  <c r="BL781" i="4" s="1"/>
  <c r="BK780" i="4" a="1"/>
  <c r="BK780" i="4" s="1"/>
  <c r="BD782" i="4"/>
  <c r="AZ782" i="4"/>
  <c r="BH782" i="4"/>
  <c r="BB783" i="4"/>
  <c r="BE783" i="4" s="1"/>
  <c r="BI783" i="4" s="1"/>
  <c r="BG782" i="4" l="1"/>
  <c r="BF782" i="4"/>
  <c r="BC783" i="4"/>
  <c r="BA784" i="4" s="1"/>
  <c r="BL782" i="4" l="1" a="1"/>
  <c r="BL782" i="4" s="1"/>
  <c r="BK781" i="4" a="1"/>
  <c r="BK781" i="4" s="1"/>
  <c r="BD783" i="4"/>
  <c r="AZ783" i="4"/>
  <c r="BB784" i="4"/>
  <c r="BE784" i="4" s="1"/>
  <c r="BI784" i="4" s="1"/>
  <c r="BH783" i="4"/>
  <c r="BG783" i="4" l="1"/>
  <c r="BF783" i="4"/>
  <c r="BC784" i="4"/>
  <c r="BA785" i="4" s="1"/>
  <c r="BL783" i="4" l="1" a="1"/>
  <c r="BL783" i="4" s="1"/>
  <c r="BK782" i="4" a="1"/>
  <c r="BK782" i="4" s="1"/>
  <c r="BD784" i="4"/>
  <c r="AZ784" i="4"/>
  <c r="BH784" i="4"/>
  <c r="BB785" i="4"/>
  <c r="BE785" i="4" s="1"/>
  <c r="BI785" i="4" s="1"/>
  <c r="BG784" i="4" l="1"/>
  <c r="BF784" i="4"/>
  <c r="BC785" i="4"/>
  <c r="BA786" i="4" s="1"/>
  <c r="BL784" i="4" l="1" a="1"/>
  <c r="BL784" i="4" s="1"/>
  <c r="BK783" i="4" a="1"/>
  <c r="BK783" i="4" s="1"/>
  <c r="BD785" i="4"/>
  <c r="AZ785" i="4"/>
  <c r="BH785" i="4"/>
  <c r="BB786" i="4"/>
  <c r="BE786" i="4" s="1"/>
  <c r="BI786" i="4" s="1"/>
  <c r="BG785" i="4" l="1"/>
  <c r="BF785" i="4"/>
  <c r="BC786" i="4"/>
  <c r="BA787" i="4" s="1"/>
  <c r="BL785" i="4" l="1" a="1"/>
  <c r="BL785" i="4" s="1"/>
  <c r="BK784" i="4" a="1"/>
  <c r="BK784" i="4" s="1"/>
  <c r="BD786" i="4"/>
  <c r="AZ786" i="4"/>
  <c r="BH786" i="4"/>
  <c r="BB787" i="4"/>
  <c r="BE787" i="4" s="1"/>
  <c r="BI787" i="4" s="1"/>
  <c r="BG786" i="4" l="1"/>
  <c r="BF786" i="4"/>
  <c r="BC787" i="4"/>
  <c r="BA788" i="4" s="1"/>
  <c r="BL786" i="4" l="1" a="1"/>
  <c r="BL786" i="4" s="1"/>
  <c r="BK785" i="4" a="1"/>
  <c r="BK785" i="4" s="1"/>
  <c r="BD787" i="4"/>
  <c r="AZ787" i="4"/>
  <c r="BH787" i="4"/>
  <c r="BB788" i="4"/>
  <c r="BE788" i="4" s="1"/>
  <c r="BI788" i="4" s="1"/>
  <c r="BG787" i="4" l="1"/>
  <c r="BF787" i="4"/>
  <c r="BC788" i="4"/>
  <c r="BA789" i="4" s="1"/>
  <c r="BL787" i="4" l="1" a="1"/>
  <c r="BL787" i="4" s="1"/>
  <c r="BK786" i="4" a="1"/>
  <c r="BK786" i="4" s="1"/>
  <c r="BD788" i="4"/>
  <c r="AZ788" i="4"/>
  <c r="BH788" i="4"/>
  <c r="BB789" i="4"/>
  <c r="BE789" i="4" s="1"/>
  <c r="BI789" i="4" s="1"/>
  <c r="BG788" i="4" l="1"/>
  <c r="BF788" i="4"/>
  <c r="BC789" i="4"/>
  <c r="BA790" i="4" s="1"/>
  <c r="BL788" i="4" l="1" a="1"/>
  <c r="BL788" i="4" s="1"/>
  <c r="BK787" i="4" a="1"/>
  <c r="BK787" i="4" s="1"/>
  <c r="BD789" i="4"/>
  <c r="AZ789" i="4"/>
  <c r="BB790" i="4"/>
  <c r="BE790" i="4" s="1"/>
  <c r="BI790" i="4" s="1"/>
  <c r="BH789" i="4"/>
  <c r="BG789" i="4" l="1"/>
  <c r="BF789" i="4"/>
  <c r="BC790" i="4"/>
  <c r="BA791" i="4" s="1"/>
  <c r="BL789" i="4" l="1" a="1"/>
  <c r="BL789" i="4" s="1"/>
  <c r="BK788" i="4" a="1"/>
  <c r="BK788" i="4" s="1"/>
  <c r="BD790" i="4"/>
  <c r="AZ790" i="4"/>
  <c r="BH790" i="4"/>
  <c r="BB791" i="4"/>
  <c r="BE791" i="4" s="1"/>
  <c r="BI791" i="4" s="1"/>
  <c r="BG790" i="4" l="1"/>
  <c r="BF790" i="4"/>
  <c r="BC791" i="4"/>
  <c r="BA792" i="4" s="1"/>
  <c r="BL790" i="4" l="1" a="1"/>
  <c r="BL790" i="4" s="1"/>
  <c r="BK789" i="4" a="1"/>
  <c r="BK789" i="4" s="1"/>
  <c r="BD791" i="4"/>
  <c r="AZ791" i="4"/>
  <c r="BH791" i="4"/>
  <c r="BB792" i="4"/>
  <c r="BE792" i="4" s="1"/>
  <c r="BI792" i="4" s="1"/>
  <c r="BG791" i="4" l="1"/>
  <c r="BF791" i="4"/>
  <c r="BC792" i="4"/>
  <c r="BA793" i="4" s="1"/>
  <c r="BL791" i="4" l="1" a="1"/>
  <c r="BL791" i="4" s="1"/>
  <c r="BK790" i="4" a="1"/>
  <c r="BK790" i="4" s="1"/>
  <c r="BD792" i="4"/>
  <c r="AZ792" i="4"/>
  <c r="BH792" i="4"/>
  <c r="BB793" i="4"/>
  <c r="BE793" i="4" s="1"/>
  <c r="BI793" i="4" s="1"/>
  <c r="BG792" i="4" l="1"/>
  <c r="BF792" i="4"/>
  <c r="BC793" i="4"/>
  <c r="BA794" i="4" s="1"/>
  <c r="BL792" i="4" l="1" a="1"/>
  <c r="BL792" i="4" s="1"/>
  <c r="BK791" i="4" a="1"/>
  <c r="BK791" i="4" s="1"/>
  <c r="BD793" i="4"/>
  <c r="AZ793" i="4"/>
  <c r="BB794" i="4"/>
  <c r="BE794" i="4" s="1"/>
  <c r="BI794" i="4" s="1"/>
  <c r="BH793" i="4"/>
  <c r="BG793" i="4" l="1"/>
  <c r="BF793" i="4"/>
  <c r="BC794" i="4"/>
  <c r="BA795" i="4" s="1"/>
  <c r="BL793" i="4" l="1" a="1"/>
  <c r="BL793" i="4" s="1"/>
  <c r="BK792" i="4" a="1"/>
  <c r="BK792" i="4" s="1"/>
  <c r="BD794" i="4"/>
  <c r="AZ794" i="4"/>
  <c r="BB795" i="4"/>
  <c r="BE795" i="4" s="1"/>
  <c r="BI795" i="4" s="1"/>
  <c r="BH794" i="4"/>
  <c r="BG794" i="4" l="1"/>
  <c r="BF794" i="4"/>
  <c r="BC795" i="4"/>
  <c r="BA796" i="4" s="1"/>
  <c r="BL794" i="4" l="1" a="1"/>
  <c r="BL794" i="4" s="1"/>
  <c r="BK793" i="4" a="1"/>
  <c r="BK793" i="4" s="1"/>
  <c r="BD795" i="4"/>
  <c r="AZ795" i="4"/>
  <c r="BB796" i="4"/>
  <c r="BE796" i="4" s="1"/>
  <c r="BI796" i="4" s="1"/>
  <c r="BH795" i="4"/>
  <c r="BG795" i="4" l="1"/>
  <c r="BF795" i="4"/>
  <c r="BC796" i="4"/>
  <c r="BA797" i="4" s="1"/>
  <c r="BL795" i="4" l="1" a="1"/>
  <c r="BL795" i="4" s="1"/>
  <c r="BK794" i="4" a="1"/>
  <c r="BK794" i="4" s="1"/>
  <c r="BD796" i="4"/>
  <c r="AZ796" i="4"/>
  <c r="BH796" i="4"/>
  <c r="BB797" i="4"/>
  <c r="BE797" i="4" s="1"/>
  <c r="BI797" i="4" s="1"/>
  <c r="BG796" i="4" l="1"/>
  <c r="BF796" i="4"/>
  <c r="BC797" i="4"/>
  <c r="BA798" i="4" s="1"/>
  <c r="BL796" i="4" l="1" a="1"/>
  <c r="BL796" i="4" s="1"/>
  <c r="BK795" i="4" a="1"/>
  <c r="BK795" i="4" s="1"/>
  <c r="BD797" i="4"/>
  <c r="AZ797" i="4"/>
  <c r="BB798" i="4"/>
  <c r="BE798" i="4" s="1"/>
  <c r="BI798" i="4" s="1"/>
  <c r="BH797" i="4"/>
  <c r="BG797" i="4" l="1"/>
  <c r="BF797" i="4"/>
  <c r="BC798" i="4"/>
  <c r="BA799" i="4" s="1"/>
  <c r="BL797" i="4" l="1" a="1"/>
  <c r="BL797" i="4" s="1"/>
  <c r="BK796" i="4" a="1"/>
  <c r="BK796" i="4" s="1"/>
  <c r="BD798" i="4"/>
  <c r="AZ798" i="4"/>
  <c r="BB799" i="4"/>
  <c r="BE799" i="4" s="1"/>
  <c r="BI799" i="4" s="1"/>
  <c r="BH798" i="4"/>
  <c r="BG798" i="4" l="1"/>
  <c r="BF798" i="4"/>
  <c r="BC799" i="4"/>
  <c r="BA800" i="4" s="1"/>
  <c r="BL798" i="4" l="1" a="1"/>
  <c r="BL798" i="4" s="1"/>
  <c r="BK797" i="4" a="1"/>
  <c r="BK797" i="4" s="1"/>
  <c r="BD799" i="4"/>
  <c r="AZ799" i="4"/>
  <c r="BB800" i="4"/>
  <c r="BE800" i="4" s="1"/>
  <c r="BI800" i="4" s="1"/>
  <c r="BH799" i="4"/>
  <c r="BG799" i="4" l="1"/>
  <c r="BF799" i="4"/>
  <c r="BC800" i="4"/>
  <c r="BA801" i="4" s="1"/>
  <c r="BL799" i="4" l="1" a="1"/>
  <c r="BL799" i="4" s="1"/>
  <c r="BK798" i="4" a="1"/>
  <c r="BK798" i="4" s="1"/>
  <c r="BD800" i="4"/>
  <c r="AZ800" i="4"/>
  <c r="BB801" i="4"/>
  <c r="BE801" i="4" s="1"/>
  <c r="BI801" i="4" s="1"/>
  <c r="BH800" i="4"/>
  <c r="BG800" i="4" l="1"/>
  <c r="BF800" i="4"/>
  <c r="BC801" i="4"/>
  <c r="BA802" i="4" s="1"/>
  <c r="BL800" i="4" l="1" a="1"/>
  <c r="BL800" i="4" s="1"/>
  <c r="BK799" i="4" a="1"/>
  <c r="BK799" i="4" s="1"/>
  <c r="BD801" i="4"/>
  <c r="AZ801" i="4"/>
  <c r="BB802" i="4"/>
  <c r="BE802" i="4" s="1"/>
  <c r="BI802" i="4" s="1"/>
  <c r="BH801" i="4"/>
  <c r="BG801" i="4" l="1"/>
  <c r="BF801" i="4"/>
  <c r="BC802" i="4"/>
  <c r="BA803" i="4" s="1"/>
  <c r="BL801" i="4" l="1" a="1"/>
  <c r="BL801" i="4" s="1"/>
  <c r="BK800" i="4" a="1"/>
  <c r="BK800" i="4" s="1"/>
  <c r="BD802" i="4"/>
  <c r="AZ802" i="4"/>
  <c r="BH802" i="4"/>
  <c r="BB803" i="4"/>
  <c r="BE803" i="4" s="1"/>
  <c r="BI803" i="4" s="1"/>
  <c r="BG802" i="4" l="1"/>
  <c r="BF802" i="4"/>
  <c r="BC803" i="4"/>
  <c r="BA804" i="4" s="1"/>
  <c r="BL802" i="4" l="1" a="1"/>
  <c r="BL802" i="4" s="1"/>
  <c r="BK801" i="4" a="1"/>
  <c r="BK801" i="4" s="1"/>
  <c r="BD803" i="4"/>
  <c r="AZ803" i="4"/>
  <c r="BB804" i="4"/>
  <c r="BE804" i="4" s="1"/>
  <c r="BI804" i="4" s="1"/>
  <c r="BH803" i="4"/>
  <c r="BG803" i="4" l="1"/>
  <c r="BF803" i="4"/>
  <c r="BC804" i="4"/>
  <c r="BA805" i="4" s="1"/>
  <c r="BL803" i="4" l="1" a="1"/>
  <c r="BL803" i="4" s="1"/>
  <c r="BK802" i="4" a="1"/>
  <c r="BK802" i="4" s="1"/>
  <c r="BD804" i="4"/>
  <c r="AZ804" i="4"/>
  <c r="BB805" i="4"/>
  <c r="BE805" i="4" s="1"/>
  <c r="BI805" i="4" s="1"/>
  <c r="BH804" i="4"/>
  <c r="BG804" i="4" l="1"/>
  <c r="BF804" i="4"/>
  <c r="BC805" i="4"/>
  <c r="BA806" i="4" s="1"/>
  <c r="BL804" i="4" l="1" a="1"/>
  <c r="BL804" i="4" s="1"/>
  <c r="BK803" i="4" a="1"/>
  <c r="BK803" i="4" s="1"/>
  <c r="BD805" i="4"/>
  <c r="AZ805" i="4"/>
  <c r="BB806" i="4"/>
  <c r="BE806" i="4" s="1"/>
  <c r="BI806" i="4" s="1"/>
  <c r="BH805" i="4"/>
  <c r="BG805" i="4" l="1"/>
  <c r="BF805" i="4"/>
  <c r="BC806" i="4"/>
  <c r="BA807" i="4" s="1"/>
  <c r="BL805" i="4" l="1" a="1"/>
  <c r="BL805" i="4" s="1"/>
  <c r="BK804" i="4" a="1"/>
  <c r="BK804" i="4" s="1"/>
  <c r="BD806" i="4"/>
  <c r="AZ806" i="4"/>
  <c r="BH806" i="4"/>
  <c r="BB807" i="4"/>
  <c r="BE807" i="4" s="1"/>
  <c r="BI807" i="4" s="1"/>
  <c r="BG806" i="4" l="1"/>
  <c r="BF806" i="4"/>
  <c r="BC807" i="4"/>
  <c r="BA808" i="4" s="1"/>
  <c r="BL806" i="4" l="1" a="1"/>
  <c r="BL806" i="4" s="1"/>
  <c r="BK805" i="4" a="1"/>
  <c r="BK805" i="4" s="1"/>
  <c r="BD807" i="4"/>
  <c r="AZ807" i="4"/>
  <c r="BH807" i="4"/>
  <c r="BB808" i="4"/>
  <c r="BE808" i="4" s="1"/>
  <c r="BI808" i="4" s="1"/>
  <c r="BG807" i="4" l="1"/>
  <c r="BF807" i="4"/>
  <c r="BC808" i="4"/>
  <c r="BA809" i="4" s="1"/>
  <c r="BL807" i="4" l="1" a="1"/>
  <c r="BL807" i="4" s="1"/>
  <c r="BK806" i="4" a="1"/>
  <c r="BK806" i="4" s="1"/>
  <c r="BD808" i="4"/>
  <c r="AZ808" i="4"/>
  <c r="BB809" i="4"/>
  <c r="BE809" i="4" s="1"/>
  <c r="BI809" i="4" s="1"/>
  <c r="BH808" i="4"/>
  <c r="BG808" i="4" l="1"/>
  <c r="BF808" i="4"/>
  <c r="BC809" i="4"/>
  <c r="BA810" i="4" s="1"/>
  <c r="BL808" i="4" l="1" a="1"/>
  <c r="BL808" i="4" s="1"/>
  <c r="BK807" i="4" a="1"/>
  <c r="BK807" i="4" s="1"/>
  <c r="BD809" i="4"/>
  <c r="AZ809" i="4"/>
  <c r="BB810" i="4"/>
  <c r="BE810" i="4" s="1"/>
  <c r="BI810" i="4" s="1"/>
  <c r="BH809" i="4"/>
  <c r="BG809" i="4" l="1"/>
  <c r="BF809" i="4"/>
  <c r="BC810" i="4"/>
  <c r="BA811" i="4" s="1"/>
  <c r="BL809" i="4" l="1" a="1"/>
  <c r="BL809" i="4" s="1"/>
  <c r="BK808" i="4" a="1"/>
  <c r="BK808" i="4" s="1"/>
  <c r="BD810" i="4"/>
  <c r="AZ810" i="4"/>
  <c r="BH810" i="4"/>
  <c r="BB811" i="4"/>
  <c r="BE811" i="4" s="1"/>
  <c r="BI811" i="4" s="1"/>
  <c r="BG810" i="4" l="1"/>
  <c r="BF810" i="4"/>
  <c r="BC811" i="4"/>
  <c r="BA812" i="4" s="1"/>
  <c r="BL810" i="4" l="1" a="1"/>
  <c r="BL810" i="4" s="1"/>
  <c r="BK809" i="4" a="1"/>
  <c r="BK809" i="4" s="1"/>
  <c r="BD811" i="4"/>
  <c r="AZ811" i="4"/>
  <c r="BB812" i="4"/>
  <c r="BE812" i="4" s="1"/>
  <c r="BI812" i="4" s="1"/>
  <c r="BH811" i="4"/>
  <c r="BG811" i="4" l="1"/>
  <c r="BF811" i="4"/>
  <c r="BC812" i="4"/>
  <c r="BA813" i="4" s="1"/>
  <c r="BL811" i="4" l="1" a="1"/>
  <c r="BL811" i="4" s="1"/>
  <c r="BK810" i="4" a="1"/>
  <c r="BK810" i="4" s="1"/>
  <c r="BD812" i="4"/>
  <c r="AZ812" i="4"/>
  <c r="BB813" i="4"/>
  <c r="BE813" i="4" s="1"/>
  <c r="BI813" i="4" s="1"/>
  <c r="BH812" i="4"/>
  <c r="BG812" i="4" l="1"/>
  <c r="BF812" i="4"/>
  <c r="BC813" i="4"/>
  <c r="BA814" i="4" s="1"/>
  <c r="BL812" i="4" l="1" a="1"/>
  <c r="BL812" i="4" s="1"/>
  <c r="BK811" i="4" a="1"/>
  <c r="BK811" i="4" s="1"/>
  <c r="BD813" i="4"/>
  <c r="AZ813" i="4"/>
  <c r="BB814" i="4"/>
  <c r="BE814" i="4" s="1"/>
  <c r="BI814" i="4" s="1"/>
  <c r="BH813" i="4"/>
  <c r="BG813" i="4" l="1"/>
  <c r="BF813" i="4"/>
  <c r="BC814" i="4"/>
  <c r="BA815" i="4" s="1"/>
  <c r="BL813" i="4" l="1" a="1"/>
  <c r="BL813" i="4" s="1"/>
  <c r="BK812" i="4" a="1"/>
  <c r="BK812" i="4" s="1"/>
  <c r="BD814" i="4"/>
  <c r="AZ814" i="4"/>
  <c r="BB815" i="4"/>
  <c r="BE815" i="4" s="1"/>
  <c r="BI815" i="4" s="1"/>
  <c r="BH814" i="4"/>
  <c r="BG814" i="4" l="1"/>
  <c r="BF814" i="4"/>
  <c r="BC815" i="4"/>
  <c r="BA816" i="4" s="1"/>
  <c r="BL814" i="4" l="1" a="1"/>
  <c r="BL814" i="4" s="1"/>
  <c r="BK813" i="4" a="1"/>
  <c r="BK813" i="4" s="1"/>
  <c r="BD815" i="4"/>
  <c r="AZ815" i="4"/>
  <c r="BH815" i="4"/>
  <c r="BB816" i="4"/>
  <c r="BE816" i="4" s="1"/>
  <c r="BI816" i="4" s="1"/>
  <c r="BG815" i="4" l="1"/>
  <c r="BF815" i="4"/>
  <c r="BC816" i="4"/>
  <c r="BA817" i="4" s="1"/>
  <c r="BL815" i="4" l="1" a="1"/>
  <c r="BL815" i="4" s="1"/>
  <c r="BK814" i="4" a="1"/>
  <c r="BK814" i="4" s="1"/>
  <c r="BD816" i="4"/>
  <c r="AZ816" i="4"/>
  <c r="BH816" i="4"/>
  <c r="BB817" i="4"/>
  <c r="BE817" i="4" s="1"/>
  <c r="BI817" i="4" s="1"/>
  <c r="BG816" i="4" l="1"/>
  <c r="BF816" i="4"/>
  <c r="BC817" i="4"/>
  <c r="BA818" i="4" s="1"/>
  <c r="BL816" i="4" l="1" a="1"/>
  <c r="BL816" i="4" s="1"/>
  <c r="BK815" i="4" a="1"/>
  <c r="BK815" i="4" s="1"/>
  <c r="BD817" i="4"/>
  <c r="AZ817" i="4"/>
  <c r="BH817" i="4"/>
  <c r="BB818" i="4"/>
  <c r="BE818" i="4" s="1"/>
  <c r="BI818" i="4" s="1"/>
  <c r="BG817" i="4" l="1"/>
  <c r="BF817" i="4"/>
  <c r="BC818" i="4"/>
  <c r="BA819" i="4" s="1"/>
  <c r="BL817" i="4" l="1" a="1"/>
  <c r="BL817" i="4" s="1"/>
  <c r="BK816" i="4" a="1"/>
  <c r="BK816" i="4" s="1"/>
  <c r="BD818" i="4"/>
  <c r="AZ818" i="4"/>
  <c r="BH818" i="4"/>
  <c r="BB819" i="4"/>
  <c r="BE819" i="4" s="1"/>
  <c r="BI819" i="4" s="1"/>
  <c r="BG818" i="4" l="1"/>
  <c r="BF818" i="4"/>
  <c r="BC819" i="4"/>
  <c r="BA820" i="4" s="1"/>
  <c r="BL818" i="4" l="1" a="1"/>
  <c r="BL818" i="4" s="1"/>
  <c r="BK817" i="4" a="1"/>
  <c r="BK817" i="4" s="1"/>
  <c r="BD819" i="4"/>
  <c r="AZ819" i="4"/>
  <c r="BB820" i="4"/>
  <c r="BE820" i="4" s="1"/>
  <c r="BI820" i="4" s="1"/>
  <c r="BH819" i="4"/>
  <c r="BG819" i="4" l="1"/>
  <c r="BF819" i="4"/>
  <c r="BC820" i="4"/>
  <c r="BA821" i="4" s="1"/>
  <c r="BL819" i="4" l="1" a="1"/>
  <c r="BL819" i="4" s="1"/>
  <c r="BK818" i="4" a="1"/>
  <c r="BK818" i="4" s="1"/>
  <c r="BD820" i="4"/>
  <c r="AZ820" i="4"/>
  <c r="BB821" i="4"/>
  <c r="BE821" i="4" s="1"/>
  <c r="BI821" i="4" s="1"/>
  <c r="BH820" i="4"/>
  <c r="BG820" i="4" l="1"/>
  <c r="BF820" i="4"/>
  <c r="BC821" i="4"/>
  <c r="BA822" i="4" s="1"/>
  <c r="BL820" i="4" l="1" a="1"/>
  <c r="BL820" i="4" s="1"/>
  <c r="BK819" i="4" a="1"/>
  <c r="BK819" i="4" s="1"/>
  <c r="BD821" i="4"/>
  <c r="AZ821" i="4"/>
  <c r="BH821" i="4"/>
  <c r="BB822" i="4"/>
  <c r="BE822" i="4" s="1"/>
  <c r="BI822" i="4" s="1"/>
  <c r="BG821" i="4" l="1"/>
  <c r="BF821" i="4"/>
  <c r="BC822" i="4"/>
  <c r="BA823" i="4" s="1"/>
  <c r="BL821" i="4" l="1" a="1"/>
  <c r="BL821" i="4" s="1"/>
  <c r="BK820" i="4" a="1"/>
  <c r="BK820" i="4" s="1"/>
  <c r="BD822" i="4"/>
  <c r="AZ822" i="4"/>
  <c r="BB823" i="4"/>
  <c r="BE823" i="4" s="1"/>
  <c r="BI823" i="4" s="1"/>
  <c r="BH822" i="4"/>
  <c r="BG822" i="4" l="1"/>
  <c r="BF822" i="4"/>
  <c r="BC823" i="4"/>
  <c r="BA824" i="4" s="1"/>
  <c r="BL822" i="4" l="1" a="1"/>
  <c r="BL822" i="4" s="1"/>
  <c r="BK821" i="4" a="1"/>
  <c r="BK821" i="4" s="1"/>
  <c r="BD823" i="4"/>
  <c r="AZ823" i="4"/>
  <c r="BH823" i="4"/>
  <c r="BB824" i="4"/>
  <c r="BE824" i="4" s="1"/>
  <c r="BI824" i="4" s="1"/>
  <c r="BG823" i="4" l="1"/>
  <c r="BF823" i="4"/>
  <c r="BC824" i="4"/>
  <c r="BA825" i="4" s="1"/>
  <c r="BL823" i="4" l="1" a="1"/>
  <c r="BL823" i="4" s="1"/>
  <c r="BK822" i="4" a="1"/>
  <c r="BK822" i="4" s="1"/>
  <c r="BD824" i="4"/>
  <c r="AZ824" i="4"/>
  <c r="BH824" i="4"/>
  <c r="BB825" i="4"/>
  <c r="BE825" i="4" s="1"/>
  <c r="BI825" i="4" s="1"/>
  <c r="BG824" i="4" l="1"/>
  <c r="BF824" i="4"/>
  <c r="BC825" i="4"/>
  <c r="BA826" i="4" s="1"/>
  <c r="BL824" i="4" l="1" a="1"/>
  <c r="BL824" i="4" s="1"/>
  <c r="BK823" i="4" a="1"/>
  <c r="BK823" i="4" s="1"/>
  <c r="BD825" i="4"/>
  <c r="AZ825" i="4"/>
  <c r="BB826" i="4"/>
  <c r="BE826" i="4" s="1"/>
  <c r="BI826" i="4" s="1"/>
  <c r="BH825" i="4"/>
  <c r="BG825" i="4" l="1"/>
  <c r="BF825" i="4"/>
  <c r="BC826" i="4"/>
  <c r="BA827" i="4" s="1"/>
  <c r="BL825" i="4" l="1" a="1"/>
  <c r="BL825" i="4" s="1"/>
  <c r="BK824" i="4" a="1"/>
  <c r="BK824" i="4" s="1"/>
  <c r="BD826" i="4"/>
  <c r="AZ826" i="4"/>
  <c r="BH826" i="4"/>
  <c r="BB827" i="4"/>
  <c r="BE827" i="4" s="1"/>
  <c r="BI827" i="4" s="1"/>
  <c r="BG826" i="4" l="1"/>
  <c r="BF826" i="4"/>
  <c r="BC827" i="4"/>
  <c r="BA828" i="4" s="1"/>
  <c r="BL826" i="4" l="1" a="1"/>
  <c r="BL826" i="4" s="1"/>
  <c r="BK825" i="4" a="1"/>
  <c r="BK825" i="4" s="1"/>
  <c r="BD827" i="4"/>
  <c r="AZ827" i="4"/>
  <c r="BB828" i="4"/>
  <c r="BE828" i="4" s="1"/>
  <c r="BI828" i="4" s="1"/>
  <c r="BH827" i="4"/>
  <c r="BG827" i="4" l="1"/>
  <c r="BF827" i="4"/>
  <c r="BC828" i="4"/>
  <c r="BA829" i="4" s="1"/>
  <c r="BL827" i="4" l="1" a="1"/>
  <c r="BL827" i="4" s="1"/>
  <c r="BK826" i="4" a="1"/>
  <c r="BK826" i="4" s="1"/>
  <c r="BD828" i="4"/>
  <c r="AZ828" i="4"/>
  <c r="BB829" i="4"/>
  <c r="BE829" i="4" s="1"/>
  <c r="BI829" i="4" s="1"/>
  <c r="BH828" i="4"/>
  <c r="BG828" i="4" l="1"/>
  <c r="BF828" i="4"/>
  <c r="BC829" i="4"/>
  <c r="BA830" i="4" s="1"/>
  <c r="BL828" i="4" l="1" a="1"/>
  <c r="BL828" i="4" s="1"/>
  <c r="BK827" i="4" a="1"/>
  <c r="BK827" i="4" s="1"/>
  <c r="BD829" i="4"/>
  <c r="AZ829" i="4"/>
  <c r="BH829" i="4"/>
  <c r="BB830" i="4"/>
  <c r="BE830" i="4" s="1"/>
  <c r="BI830" i="4" s="1"/>
  <c r="BG829" i="4" l="1"/>
  <c r="BF829" i="4"/>
  <c r="BC830" i="4"/>
  <c r="BA831" i="4" s="1"/>
  <c r="BL829" i="4" l="1" a="1"/>
  <c r="BL829" i="4" s="1"/>
  <c r="BK828" i="4" a="1"/>
  <c r="BK828" i="4" s="1"/>
  <c r="BD830" i="4"/>
  <c r="AZ830" i="4"/>
  <c r="BH830" i="4"/>
  <c r="BB831" i="4"/>
  <c r="BE831" i="4" s="1"/>
  <c r="BI831" i="4" s="1"/>
  <c r="BG830" i="4" l="1"/>
  <c r="BF830" i="4"/>
  <c r="BC831" i="4"/>
  <c r="BA832" i="4" s="1"/>
  <c r="BL830" i="4" l="1" a="1"/>
  <c r="BL830" i="4" s="1"/>
  <c r="BK829" i="4" a="1"/>
  <c r="BK829" i="4" s="1"/>
  <c r="BD831" i="4"/>
  <c r="AZ831" i="4"/>
  <c r="BB832" i="4"/>
  <c r="BE832" i="4" s="1"/>
  <c r="BI832" i="4" s="1"/>
  <c r="BH831" i="4"/>
  <c r="BG831" i="4" l="1"/>
  <c r="BF831" i="4"/>
  <c r="BC832" i="4"/>
  <c r="BA833" i="4" s="1"/>
  <c r="BL831" i="4" l="1" a="1"/>
  <c r="BL831" i="4" s="1"/>
  <c r="BK830" i="4" a="1"/>
  <c r="BK830" i="4" s="1"/>
  <c r="BD832" i="4"/>
  <c r="AZ832" i="4"/>
  <c r="BH832" i="4"/>
  <c r="BB833" i="4"/>
  <c r="BE833" i="4" s="1"/>
  <c r="BI833" i="4" s="1"/>
  <c r="BG832" i="4" l="1"/>
  <c r="BF832" i="4"/>
  <c r="BC833" i="4"/>
  <c r="BA834" i="4" s="1"/>
  <c r="BL832" i="4" l="1" a="1"/>
  <c r="BL832" i="4" s="1"/>
  <c r="BK831" i="4" a="1"/>
  <c r="BK831" i="4" s="1"/>
  <c r="BD833" i="4"/>
  <c r="AZ833" i="4"/>
  <c r="BH833" i="4"/>
  <c r="BB834" i="4"/>
  <c r="BE834" i="4" s="1"/>
  <c r="BI834" i="4" s="1"/>
  <c r="BG833" i="4" l="1"/>
  <c r="BF833" i="4"/>
  <c r="BC834" i="4"/>
  <c r="BA835" i="4" s="1"/>
  <c r="BL833" i="4" l="1" a="1"/>
  <c r="BL833" i="4" s="1"/>
  <c r="BK832" i="4" a="1"/>
  <c r="BK832" i="4" s="1"/>
  <c r="BD834" i="4"/>
  <c r="AZ834" i="4"/>
  <c r="BH834" i="4"/>
  <c r="BB835" i="4"/>
  <c r="BE835" i="4" s="1"/>
  <c r="BI835" i="4" s="1"/>
  <c r="BG834" i="4" l="1"/>
  <c r="BF834" i="4"/>
  <c r="BC835" i="4"/>
  <c r="BA836" i="4" s="1"/>
  <c r="BL834" i="4" l="1" a="1"/>
  <c r="BL834" i="4" s="1"/>
  <c r="BK833" i="4" a="1"/>
  <c r="BK833" i="4" s="1"/>
  <c r="BD835" i="4"/>
  <c r="AZ835" i="4"/>
  <c r="BH835" i="4"/>
  <c r="BB836" i="4"/>
  <c r="BE836" i="4" s="1"/>
  <c r="BI836" i="4" s="1"/>
  <c r="BG835" i="4" l="1"/>
  <c r="BF835" i="4"/>
  <c r="BC836" i="4"/>
  <c r="BA837" i="4" s="1"/>
  <c r="BL835" i="4" l="1" a="1"/>
  <c r="BL835" i="4" s="1"/>
  <c r="BK834" i="4" a="1"/>
  <c r="BK834" i="4" s="1"/>
  <c r="BD836" i="4"/>
  <c r="AZ836" i="4"/>
  <c r="BB837" i="4"/>
  <c r="BE837" i="4" s="1"/>
  <c r="BI837" i="4" s="1"/>
  <c r="BH836" i="4"/>
  <c r="BG836" i="4" l="1"/>
  <c r="BF836" i="4"/>
  <c r="BC837" i="4"/>
  <c r="BA838" i="4" s="1"/>
  <c r="BL836" i="4" l="1" a="1"/>
  <c r="BL836" i="4" s="1"/>
  <c r="BK835" i="4" a="1"/>
  <c r="BK835" i="4" s="1"/>
  <c r="BD837" i="4"/>
  <c r="AZ837" i="4"/>
  <c r="BH837" i="4"/>
  <c r="BB838" i="4"/>
  <c r="BE838" i="4" s="1"/>
  <c r="BI838" i="4" s="1"/>
  <c r="BG837" i="4" l="1"/>
  <c r="BF837" i="4"/>
  <c r="BC838" i="4"/>
  <c r="BA839" i="4" s="1"/>
  <c r="BL837" i="4" l="1" a="1"/>
  <c r="BL837" i="4" s="1"/>
  <c r="BK836" i="4" a="1"/>
  <c r="BK836" i="4" s="1"/>
  <c r="BD838" i="4"/>
  <c r="AZ838" i="4"/>
  <c r="BH838" i="4"/>
  <c r="BB839" i="4"/>
  <c r="BE839" i="4" s="1"/>
  <c r="BI839" i="4" s="1"/>
  <c r="BG838" i="4" l="1"/>
  <c r="BF838" i="4"/>
  <c r="BC839" i="4"/>
  <c r="BA840" i="4" s="1"/>
  <c r="BL838" i="4" l="1" a="1"/>
  <c r="BL838" i="4" s="1"/>
  <c r="BK837" i="4" a="1"/>
  <c r="BK837" i="4" s="1"/>
  <c r="BD839" i="4"/>
  <c r="AZ839" i="4"/>
  <c r="BH839" i="4"/>
  <c r="BB840" i="4"/>
  <c r="BE840" i="4" s="1"/>
  <c r="BI840" i="4" s="1"/>
  <c r="BG839" i="4" l="1"/>
  <c r="BF839" i="4"/>
  <c r="BC840" i="4"/>
  <c r="BA841" i="4" s="1"/>
  <c r="BL839" i="4" l="1" a="1"/>
  <c r="BL839" i="4" s="1"/>
  <c r="BK838" i="4" a="1"/>
  <c r="BK838" i="4" s="1"/>
  <c r="BD840" i="4"/>
  <c r="AZ840" i="4"/>
  <c r="BB841" i="4"/>
  <c r="BE841" i="4" s="1"/>
  <c r="BI841" i="4" s="1"/>
  <c r="BH840" i="4"/>
  <c r="BG840" i="4" l="1"/>
  <c r="BF840" i="4"/>
  <c r="BC841" i="4"/>
  <c r="BA842" i="4" s="1"/>
  <c r="BL840" i="4" l="1" a="1"/>
  <c r="BL840" i="4" s="1"/>
  <c r="BK839" i="4" a="1"/>
  <c r="BK839" i="4" s="1"/>
  <c r="BD841" i="4"/>
  <c r="AZ841" i="4"/>
  <c r="BH841" i="4"/>
  <c r="BB842" i="4"/>
  <c r="BE842" i="4" s="1"/>
  <c r="BI842" i="4" s="1"/>
  <c r="BG841" i="4" l="1"/>
  <c r="BF841" i="4"/>
  <c r="BC842" i="4"/>
  <c r="BA843" i="4" s="1"/>
  <c r="BL841" i="4" l="1" a="1"/>
  <c r="BL841" i="4" s="1"/>
  <c r="BK840" i="4" a="1"/>
  <c r="BK840" i="4" s="1"/>
  <c r="BD842" i="4"/>
  <c r="AZ842" i="4"/>
  <c r="BH842" i="4"/>
  <c r="BB843" i="4"/>
  <c r="BE843" i="4" s="1"/>
  <c r="BI843" i="4" s="1"/>
  <c r="BG842" i="4" l="1"/>
  <c r="BF842" i="4"/>
  <c r="BC843" i="4"/>
  <c r="BA844" i="4" s="1"/>
  <c r="BL842" i="4" l="1" a="1"/>
  <c r="BL842" i="4" s="1"/>
  <c r="BK841" i="4" a="1"/>
  <c r="BK841" i="4" s="1"/>
  <c r="BD843" i="4"/>
  <c r="AZ843" i="4"/>
  <c r="BB844" i="4"/>
  <c r="BE844" i="4" s="1"/>
  <c r="BI844" i="4" s="1"/>
  <c r="BH843" i="4"/>
  <c r="BG843" i="4" l="1"/>
  <c r="BF843" i="4"/>
  <c r="BC844" i="4"/>
  <c r="BA845" i="4" s="1"/>
  <c r="BL843" i="4" l="1" a="1"/>
  <c r="BL843" i="4" s="1"/>
  <c r="BK842" i="4" a="1"/>
  <c r="BK842" i="4" s="1"/>
  <c r="BD844" i="4"/>
  <c r="AZ844" i="4"/>
  <c r="BH844" i="4"/>
  <c r="BB845" i="4"/>
  <c r="BE845" i="4" s="1"/>
  <c r="BI845" i="4" s="1"/>
  <c r="BG844" i="4" l="1"/>
  <c r="BF844" i="4"/>
  <c r="BC845" i="4"/>
  <c r="BA846" i="4" s="1"/>
  <c r="BL844" i="4" l="1" a="1"/>
  <c r="BL844" i="4" s="1"/>
  <c r="BK843" i="4" a="1"/>
  <c r="BK843" i="4" s="1"/>
  <c r="BD845" i="4"/>
  <c r="AZ845" i="4"/>
  <c r="BH845" i="4"/>
  <c r="BB846" i="4"/>
  <c r="BE846" i="4" s="1"/>
  <c r="BI846" i="4" s="1"/>
  <c r="BG845" i="4" l="1"/>
  <c r="BF845" i="4"/>
  <c r="BC846" i="4"/>
  <c r="BA847" i="4" s="1"/>
  <c r="BL845" i="4" l="1" a="1"/>
  <c r="BL845" i="4" s="1"/>
  <c r="BK844" i="4" a="1"/>
  <c r="BK844" i="4" s="1"/>
  <c r="BD846" i="4"/>
  <c r="AZ846" i="4"/>
  <c r="BH846" i="4"/>
  <c r="BB847" i="4"/>
  <c r="BE847" i="4" s="1"/>
  <c r="BI847" i="4" s="1"/>
  <c r="BG846" i="4" l="1"/>
  <c r="BF846" i="4"/>
  <c r="BC847" i="4"/>
  <c r="BA848" i="4" s="1"/>
  <c r="BL846" i="4" l="1" a="1"/>
  <c r="BL846" i="4" s="1"/>
  <c r="BK845" i="4" a="1"/>
  <c r="BK845" i="4" s="1"/>
  <c r="BD847" i="4"/>
  <c r="AZ847" i="4"/>
  <c r="BH847" i="4"/>
  <c r="BB848" i="4"/>
  <c r="BE848" i="4" s="1"/>
  <c r="BI848" i="4" s="1"/>
  <c r="BG847" i="4" l="1"/>
  <c r="BF847" i="4"/>
  <c r="BC848" i="4"/>
  <c r="BA849" i="4" s="1"/>
  <c r="BL847" i="4" l="1" a="1"/>
  <c r="BL847" i="4" s="1"/>
  <c r="BK846" i="4" a="1"/>
  <c r="BK846" i="4" s="1"/>
  <c r="BD848" i="4"/>
  <c r="AZ848" i="4"/>
  <c r="BH848" i="4"/>
  <c r="BB849" i="4"/>
  <c r="BE849" i="4" s="1"/>
  <c r="BI849" i="4" s="1"/>
  <c r="BG848" i="4" l="1"/>
  <c r="BF848" i="4"/>
  <c r="BC849" i="4"/>
  <c r="BA850" i="4" s="1"/>
  <c r="BL848" i="4" l="1" a="1"/>
  <c r="BL848" i="4" s="1"/>
  <c r="BK847" i="4" a="1"/>
  <c r="BK847" i="4" s="1"/>
  <c r="BD849" i="4"/>
  <c r="AZ849" i="4"/>
  <c r="BH849" i="4"/>
  <c r="BB850" i="4"/>
  <c r="BE850" i="4" s="1"/>
  <c r="BI850" i="4" s="1"/>
  <c r="BG849" i="4" l="1"/>
  <c r="BF849" i="4"/>
  <c r="BC850" i="4"/>
  <c r="BA851" i="4" s="1"/>
  <c r="BL849" i="4" l="1" a="1"/>
  <c r="BL849" i="4" s="1"/>
  <c r="BK848" i="4" a="1"/>
  <c r="BK848" i="4" s="1"/>
  <c r="BD850" i="4"/>
  <c r="AZ850" i="4"/>
  <c r="BB851" i="4"/>
  <c r="BE851" i="4" s="1"/>
  <c r="BI851" i="4" s="1"/>
  <c r="BH850" i="4"/>
  <c r="BG850" i="4" l="1"/>
  <c r="BF850" i="4"/>
  <c r="BC851" i="4"/>
  <c r="BA852" i="4" s="1"/>
  <c r="BL850" i="4" l="1" a="1"/>
  <c r="BL850" i="4" s="1"/>
  <c r="BK849" i="4" a="1"/>
  <c r="BK849" i="4" s="1"/>
  <c r="BD851" i="4"/>
  <c r="AZ851" i="4"/>
  <c r="BH851" i="4"/>
  <c r="BB852" i="4"/>
  <c r="BE852" i="4" s="1"/>
  <c r="BI852" i="4" s="1"/>
  <c r="BG851" i="4" l="1"/>
  <c r="BF851" i="4"/>
  <c r="BC852" i="4"/>
  <c r="BA853" i="4" s="1"/>
  <c r="BL851" i="4" l="1" a="1"/>
  <c r="BL851" i="4" s="1"/>
  <c r="BK850" i="4" a="1"/>
  <c r="BK850" i="4" s="1"/>
  <c r="BD852" i="4"/>
  <c r="AZ852" i="4"/>
  <c r="BB853" i="4"/>
  <c r="BE853" i="4" s="1"/>
  <c r="BI853" i="4" s="1"/>
  <c r="BH852" i="4"/>
  <c r="BG852" i="4" l="1"/>
  <c r="BF852" i="4"/>
  <c r="BC853" i="4"/>
  <c r="BA854" i="4" s="1"/>
  <c r="BL852" i="4" l="1" a="1"/>
  <c r="BL852" i="4" s="1"/>
  <c r="BK851" i="4" a="1"/>
  <c r="BK851" i="4" s="1"/>
  <c r="BD853" i="4"/>
  <c r="AZ853" i="4"/>
  <c r="BH853" i="4"/>
  <c r="BB854" i="4"/>
  <c r="BE854" i="4" s="1"/>
  <c r="BI854" i="4" s="1"/>
  <c r="BG853" i="4" l="1"/>
  <c r="BF853" i="4"/>
  <c r="BC854" i="4"/>
  <c r="BA855" i="4" s="1"/>
  <c r="BL853" i="4" l="1" a="1"/>
  <c r="BL853" i="4" s="1"/>
  <c r="BK852" i="4" a="1"/>
  <c r="BK852" i="4" s="1"/>
  <c r="BD854" i="4"/>
  <c r="AZ854" i="4"/>
  <c r="BB855" i="4"/>
  <c r="BE855" i="4" s="1"/>
  <c r="BI855" i="4" s="1"/>
  <c r="BH854" i="4"/>
  <c r="BG854" i="4" l="1"/>
  <c r="BF854" i="4"/>
  <c r="BC855" i="4"/>
  <c r="BA856" i="4" s="1"/>
  <c r="BL854" i="4" l="1" a="1"/>
  <c r="BL854" i="4" s="1"/>
  <c r="BK853" i="4" a="1"/>
  <c r="BK853" i="4" s="1"/>
  <c r="BD855" i="4"/>
  <c r="AZ855" i="4"/>
  <c r="BH855" i="4"/>
  <c r="BB856" i="4"/>
  <c r="BE856" i="4" s="1"/>
  <c r="BI856" i="4" s="1"/>
  <c r="BG855" i="4" l="1"/>
  <c r="BF855" i="4"/>
  <c r="BC856" i="4"/>
  <c r="BA857" i="4" s="1"/>
  <c r="BL855" i="4" l="1" a="1"/>
  <c r="BL855" i="4" s="1"/>
  <c r="BK854" i="4" a="1"/>
  <c r="BK854" i="4" s="1"/>
  <c r="BD856" i="4"/>
  <c r="AZ856" i="4"/>
  <c r="BH856" i="4"/>
  <c r="BB857" i="4"/>
  <c r="BE857" i="4" s="1"/>
  <c r="BI857" i="4" s="1"/>
  <c r="BG856" i="4" l="1"/>
  <c r="BF856" i="4"/>
  <c r="BC857" i="4"/>
  <c r="BA858" i="4" s="1"/>
  <c r="BL856" i="4" l="1" a="1"/>
  <c r="BL856" i="4" s="1"/>
  <c r="BK855" i="4" a="1"/>
  <c r="BK855" i="4" s="1"/>
  <c r="BD857" i="4"/>
  <c r="AZ857" i="4"/>
  <c r="BB858" i="4"/>
  <c r="BE858" i="4" s="1"/>
  <c r="BI858" i="4" s="1"/>
  <c r="BH857" i="4"/>
  <c r="BG857" i="4" l="1"/>
  <c r="BF857" i="4"/>
  <c r="BC858" i="4"/>
  <c r="BA859" i="4" s="1"/>
  <c r="BL857" i="4" l="1" a="1"/>
  <c r="BL857" i="4" s="1"/>
  <c r="BK856" i="4" a="1"/>
  <c r="BK856" i="4" s="1"/>
  <c r="BD858" i="4"/>
  <c r="AZ858" i="4"/>
  <c r="BB859" i="4"/>
  <c r="BE859" i="4" s="1"/>
  <c r="BI859" i="4" s="1"/>
  <c r="BH858" i="4"/>
  <c r="BG858" i="4" l="1"/>
  <c r="BF858" i="4"/>
  <c r="BC859" i="4"/>
  <c r="BA860" i="4" s="1"/>
  <c r="BL858" i="4" l="1" a="1"/>
  <c r="BL858" i="4" s="1"/>
  <c r="BK857" i="4" a="1"/>
  <c r="BK857" i="4" s="1"/>
  <c r="BD859" i="4"/>
  <c r="AZ859" i="4"/>
  <c r="BH859" i="4"/>
  <c r="BB860" i="4"/>
  <c r="BE860" i="4" s="1"/>
  <c r="BI860" i="4" s="1"/>
  <c r="BG859" i="4" l="1"/>
  <c r="BF859" i="4"/>
  <c r="BC860" i="4"/>
  <c r="BA861" i="4" s="1"/>
  <c r="BL859" i="4" l="1" a="1"/>
  <c r="BL859" i="4" s="1"/>
  <c r="BK858" i="4" a="1"/>
  <c r="BK858" i="4" s="1"/>
  <c r="BD860" i="4"/>
  <c r="AZ860" i="4"/>
  <c r="BB861" i="4"/>
  <c r="BE861" i="4" s="1"/>
  <c r="BI861" i="4" s="1"/>
  <c r="BH860" i="4"/>
  <c r="BG860" i="4" l="1"/>
  <c r="BF860" i="4"/>
  <c r="BC861" i="4"/>
  <c r="BA862" i="4" s="1"/>
  <c r="BL860" i="4" l="1" a="1"/>
  <c r="BL860" i="4" s="1"/>
  <c r="BK859" i="4" a="1"/>
  <c r="BK859" i="4" s="1"/>
  <c r="BD861" i="4"/>
  <c r="AZ861" i="4"/>
  <c r="BB862" i="4"/>
  <c r="BE862" i="4" s="1"/>
  <c r="BI862" i="4" s="1"/>
  <c r="BH861" i="4"/>
  <c r="BG861" i="4" l="1"/>
  <c r="BF861" i="4"/>
  <c r="BC862" i="4"/>
  <c r="BA863" i="4" s="1"/>
  <c r="BL861" i="4" l="1" a="1"/>
  <c r="BL861" i="4" s="1"/>
  <c r="BK860" i="4" a="1"/>
  <c r="BK860" i="4" s="1"/>
  <c r="BD862" i="4"/>
  <c r="AZ862" i="4"/>
  <c r="BB863" i="4"/>
  <c r="BE863" i="4" s="1"/>
  <c r="BI863" i="4" s="1"/>
  <c r="BH862" i="4"/>
  <c r="BG862" i="4" l="1"/>
  <c r="BF862" i="4"/>
  <c r="BC863" i="4"/>
  <c r="BA864" i="4" s="1"/>
  <c r="BL862" i="4" l="1" a="1"/>
  <c r="BL862" i="4" s="1"/>
  <c r="BK861" i="4" a="1"/>
  <c r="BK861" i="4" s="1"/>
  <c r="BD863" i="4"/>
  <c r="AZ863" i="4"/>
  <c r="BB864" i="4"/>
  <c r="BE864" i="4" s="1"/>
  <c r="BI864" i="4" s="1"/>
  <c r="BH863" i="4"/>
  <c r="BG863" i="4" l="1"/>
  <c r="BF863" i="4"/>
  <c r="BC864" i="4"/>
  <c r="BA865" i="4" s="1"/>
  <c r="BL863" i="4" l="1" a="1"/>
  <c r="BL863" i="4" s="1"/>
  <c r="BK862" i="4" a="1"/>
  <c r="BK862" i="4" s="1"/>
  <c r="BD864" i="4"/>
  <c r="AZ864" i="4"/>
  <c r="BB865" i="4"/>
  <c r="BE865" i="4" s="1"/>
  <c r="BI865" i="4" s="1"/>
  <c r="BH864" i="4"/>
  <c r="BG864" i="4" l="1"/>
  <c r="BF864" i="4"/>
  <c r="BC865" i="4"/>
  <c r="BA866" i="4" s="1"/>
  <c r="BL864" i="4" l="1" a="1"/>
  <c r="BL864" i="4" s="1"/>
  <c r="BK863" i="4" a="1"/>
  <c r="BK863" i="4" s="1"/>
  <c r="BD865" i="4"/>
  <c r="AZ865" i="4"/>
  <c r="BB866" i="4"/>
  <c r="BE866" i="4" s="1"/>
  <c r="BI866" i="4" s="1"/>
  <c r="BH865" i="4"/>
  <c r="BG865" i="4" l="1"/>
  <c r="BF865" i="4"/>
  <c r="BC866" i="4"/>
  <c r="BA867" i="4" s="1"/>
  <c r="BL865" i="4" l="1" a="1"/>
  <c r="BL865" i="4" s="1"/>
  <c r="BK864" i="4" a="1"/>
  <c r="BK864" i="4" s="1"/>
  <c r="BD866" i="4"/>
  <c r="AZ866" i="4"/>
  <c r="BB867" i="4"/>
  <c r="BE867" i="4" s="1"/>
  <c r="BI867" i="4" s="1"/>
  <c r="BH866" i="4"/>
  <c r="BG866" i="4" l="1"/>
  <c r="BF866" i="4"/>
  <c r="BC867" i="4"/>
  <c r="BA868" i="4" s="1"/>
  <c r="BL866" i="4" l="1" a="1"/>
  <c r="BL866" i="4" s="1"/>
  <c r="BK865" i="4" a="1"/>
  <c r="BK865" i="4" s="1"/>
  <c r="BD867" i="4"/>
  <c r="AZ867" i="4"/>
  <c r="BH867" i="4"/>
  <c r="BB868" i="4"/>
  <c r="BE868" i="4" s="1"/>
  <c r="BI868" i="4" s="1"/>
  <c r="BG867" i="4" l="1"/>
  <c r="BF867" i="4"/>
  <c r="BC868" i="4"/>
  <c r="BA869" i="4" s="1"/>
  <c r="BL867" i="4" l="1" a="1"/>
  <c r="BL867" i="4" s="1"/>
  <c r="BK866" i="4" a="1"/>
  <c r="BK866" i="4" s="1"/>
  <c r="BD868" i="4"/>
  <c r="AZ868" i="4"/>
  <c r="BB869" i="4"/>
  <c r="BE869" i="4" s="1"/>
  <c r="BI869" i="4" s="1"/>
  <c r="BH868" i="4"/>
  <c r="BG868" i="4" l="1"/>
  <c r="BF868" i="4"/>
  <c r="BC869" i="4"/>
  <c r="BA870" i="4" s="1"/>
  <c r="BL868" i="4" l="1" a="1"/>
  <c r="BL868" i="4" s="1"/>
  <c r="BK867" i="4" a="1"/>
  <c r="BK867" i="4" s="1"/>
  <c r="BD869" i="4"/>
  <c r="AZ869" i="4"/>
  <c r="BB870" i="4"/>
  <c r="BE870" i="4" s="1"/>
  <c r="BI870" i="4" s="1"/>
  <c r="BH869" i="4"/>
  <c r="BG869" i="4" l="1"/>
  <c r="BF869" i="4"/>
  <c r="BC870" i="4"/>
  <c r="BA871" i="4" s="1"/>
  <c r="BL869" i="4" l="1" a="1"/>
  <c r="BL869" i="4" s="1"/>
  <c r="BK868" i="4" a="1"/>
  <c r="BK868" i="4" s="1"/>
  <c r="BD870" i="4"/>
  <c r="AZ870" i="4"/>
  <c r="BB871" i="4"/>
  <c r="BE871" i="4" s="1"/>
  <c r="BI871" i="4" s="1"/>
  <c r="BH870" i="4"/>
  <c r="BG870" i="4" l="1"/>
  <c r="BF870" i="4"/>
  <c r="BC871" i="4"/>
  <c r="BA872" i="4" s="1"/>
  <c r="BL870" i="4" l="1" a="1"/>
  <c r="BL870" i="4" s="1"/>
  <c r="BK869" i="4" a="1"/>
  <c r="BK869" i="4" s="1"/>
  <c r="BD871" i="4"/>
  <c r="AZ871" i="4"/>
  <c r="BB872" i="4"/>
  <c r="BE872" i="4" s="1"/>
  <c r="BI872" i="4" s="1"/>
  <c r="BH871" i="4"/>
  <c r="BG871" i="4" l="1"/>
  <c r="BF871" i="4"/>
  <c r="BC872" i="4"/>
  <c r="BA873" i="4" s="1"/>
  <c r="BL871" i="4" l="1" a="1"/>
  <c r="BL871" i="4" s="1"/>
  <c r="BK870" i="4" a="1"/>
  <c r="BK870" i="4" s="1"/>
  <c r="BD872" i="4"/>
  <c r="AZ872" i="4"/>
  <c r="BH872" i="4"/>
  <c r="BB873" i="4"/>
  <c r="BE873" i="4" s="1"/>
  <c r="BI873" i="4" s="1"/>
  <c r="BG872" i="4" l="1"/>
  <c r="BF872" i="4"/>
  <c r="BC873" i="4"/>
  <c r="BA874" i="4" s="1"/>
  <c r="BL872" i="4" l="1" a="1"/>
  <c r="BL872" i="4" s="1"/>
  <c r="BK871" i="4" a="1"/>
  <c r="BK871" i="4" s="1"/>
  <c r="BD873" i="4"/>
  <c r="AZ873" i="4"/>
  <c r="BB874" i="4"/>
  <c r="BE874" i="4" s="1"/>
  <c r="BI874" i="4" s="1"/>
  <c r="BH873" i="4"/>
  <c r="BG873" i="4" l="1"/>
  <c r="BF873" i="4"/>
  <c r="BC874" i="4"/>
  <c r="BA875" i="4" s="1"/>
  <c r="BL873" i="4" l="1" a="1"/>
  <c r="BL873" i="4" s="1"/>
  <c r="BK872" i="4" a="1"/>
  <c r="BK872" i="4" s="1"/>
  <c r="BD874" i="4"/>
  <c r="AZ874" i="4"/>
  <c r="BB875" i="4"/>
  <c r="BE875" i="4" s="1"/>
  <c r="BI875" i="4" s="1"/>
  <c r="BH874" i="4"/>
  <c r="BG874" i="4" l="1"/>
  <c r="BF874" i="4"/>
  <c r="BC875" i="4"/>
  <c r="BA876" i="4" s="1"/>
  <c r="BL874" i="4" l="1" a="1"/>
  <c r="BL874" i="4" s="1"/>
  <c r="BK873" i="4" a="1"/>
  <c r="BK873" i="4" s="1"/>
  <c r="BD875" i="4"/>
  <c r="AZ875" i="4"/>
  <c r="BB876" i="4"/>
  <c r="BE876" i="4" s="1"/>
  <c r="BI876" i="4" s="1"/>
  <c r="BH875" i="4"/>
  <c r="BG875" i="4" l="1"/>
  <c r="BF875" i="4"/>
  <c r="BC876" i="4"/>
  <c r="BA877" i="4" s="1"/>
  <c r="BL875" i="4" l="1" a="1"/>
  <c r="BL875" i="4" s="1"/>
  <c r="BK874" i="4" a="1"/>
  <c r="BK874" i="4" s="1"/>
  <c r="BD876" i="4"/>
  <c r="AZ876" i="4"/>
  <c r="BH876" i="4"/>
  <c r="BB877" i="4"/>
  <c r="BE877" i="4" s="1"/>
  <c r="BI877" i="4" s="1"/>
  <c r="BG876" i="4" l="1"/>
  <c r="BF876" i="4"/>
  <c r="BC877" i="4"/>
  <c r="BA878" i="4" s="1"/>
  <c r="BL876" i="4" l="1" a="1"/>
  <c r="BL876" i="4" s="1"/>
  <c r="BK875" i="4" a="1"/>
  <c r="BK875" i="4" s="1"/>
  <c r="BD877" i="4"/>
  <c r="AZ877" i="4"/>
  <c r="BB878" i="4"/>
  <c r="BE878" i="4" s="1"/>
  <c r="BI878" i="4" s="1"/>
  <c r="BH877" i="4"/>
  <c r="BG877" i="4" l="1"/>
  <c r="BF877" i="4"/>
  <c r="BC878" i="4"/>
  <c r="BA879" i="4" s="1"/>
  <c r="BL877" i="4" l="1" a="1"/>
  <c r="BL877" i="4" s="1"/>
  <c r="BK876" i="4" a="1"/>
  <c r="BK876" i="4" s="1"/>
  <c r="BD878" i="4"/>
  <c r="AZ878" i="4"/>
  <c r="BH878" i="4"/>
  <c r="BB879" i="4"/>
  <c r="BE879" i="4" s="1"/>
  <c r="BI879" i="4" s="1"/>
  <c r="BG878" i="4" l="1"/>
  <c r="BF878" i="4"/>
  <c r="BC879" i="4"/>
  <c r="BA880" i="4" s="1"/>
  <c r="BL878" i="4" l="1" a="1"/>
  <c r="BL878" i="4" s="1"/>
  <c r="BK877" i="4" a="1"/>
  <c r="BK877" i="4" s="1"/>
  <c r="BD879" i="4"/>
  <c r="AZ879" i="4"/>
  <c r="BB880" i="4"/>
  <c r="BE880" i="4" s="1"/>
  <c r="BI880" i="4" s="1"/>
  <c r="BH879" i="4"/>
  <c r="BG879" i="4" l="1"/>
  <c r="BF879" i="4"/>
  <c r="BC880" i="4"/>
  <c r="BA881" i="4" s="1"/>
  <c r="BL879" i="4" l="1" a="1"/>
  <c r="BL879" i="4" s="1"/>
  <c r="BK878" i="4" a="1"/>
  <c r="BK878" i="4" s="1"/>
  <c r="BD880" i="4"/>
  <c r="AZ880" i="4"/>
  <c r="BH880" i="4"/>
  <c r="BB881" i="4"/>
  <c r="BE881" i="4" s="1"/>
  <c r="BI881" i="4" s="1"/>
  <c r="BG880" i="4" l="1"/>
  <c r="BF880" i="4"/>
  <c r="BC881" i="4"/>
  <c r="BA882" i="4" s="1"/>
  <c r="BL880" i="4" l="1" a="1"/>
  <c r="BL880" i="4" s="1"/>
  <c r="BK879" i="4" a="1"/>
  <c r="BK879" i="4" s="1"/>
  <c r="BD881" i="4"/>
  <c r="AZ881" i="4"/>
  <c r="BB882" i="4"/>
  <c r="BE882" i="4" s="1"/>
  <c r="BI882" i="4" s="1"/>
  <c r="BH881" i="4"/>
  <c r="BG881" i="4" l="1"/>
  <c r="BF881" i="4"/>
  <c r="BC882" i="4"/>
  <c r="BA883" i="4" s="1"/>
  <c r="BL881" i="4" l="1" a="1"/>
  <c r="BL881" i="4" s="1"/>
  <c r="BK880" i="4" a="1"/>
  <c r="BK880" i="4" s="1"/>
  <c r="BD882" i="4"/>
  <c r="AZ882" i="4"/>
  <c r="BB883" i="4"/>
  <c r="BE883" i="4" s="1"/>
  <c r="BI883" i="4" s="1"/>
  <c r="BH882" i="4"/>
  <c r="BG882" i="4" l="1"/>
  <c r="BF882" i="4"/>
  <c r="BC883" i="4"/>
  <c r="BA884" i="4" s="1"/>
  <c r="BL882" i="4" l="1" a="1"/>
  <c r="BL882" i="4" s="1"/>
  <c r="BK881" i="4" a="1"/>
  <c r="BK881" i="4" s="1"/>
  <c r="BD883" i="4"/>
  <c r="AZ883" i="4"/>
  <c r="BB884" i="4"/>
  <c r="BE884" i="4" s="1"/>
  <c r="BI884" i="4" s="1"/>
  <c r="BH883" i="4"/>
  <c r="BG883" i="4" l="1"/>
  <c r="BF883" i="4"/>
  <c r="BC884" i="4"/>
  <c r="BA885" i="4" s="1"/>
  <c r="BL883" i="4" l="1" a="1"/>
  <c r="BL883" i="4" s="1"/>
  <c r="BK882" i="4" a="1"/>
  <c r="BK882" i="4" s="1"/>
  <c r="BD884" i="4"/>
  <c r="AZ884" i="4"/>
  <c r="BB885" i="4"/>
  <c r="BE885" i="4" s="1"/>
  <c r="BI885" i="4" s="1"/>
  <c r="BH884" i="4"/>
  <c r="BG884" i="4" l="1"/>
  <c r="BF884" i="4"/>
  <c r="BC885" i="4"/>
  <c r="BA886" i="4" s="1"/>
  <c r="BL884" i="4" l="1" a="1"/>
  <c r="BL884" i="4" s="1"/>
  <c r="BK883" i="4" a="1"/>
  <c r="BK883" i="4" s="1"/>
  <c r="BD885" i="4"/>
  <c r="AZ885" i="4"/>
  <c r="BB886" i="4"/>
  <c r="BE886" i="4" s="1"/>
  <c r="BI886" i="4" s="1"/>
  <c r="BH885" i="4"/>
  <c r="BG885" i="4" l="1"/>
  <c r="BF885" i="4"/>
  <c r="BC886" i="4"/>
  <c r="BA887" i="4" s="1"/>
  <c r="BL885" i="4" l="1" a="1"/>
  <c r="BL885" i="4" s="1"/>
  <c r="BK884" i="4" a="1"/>
  <c r="BK884" i="4" s="1"/>
  <c r="BD886" i="4"/>
  <c r="AZ886" i="4"/>
  <c r="BH886" i="4"/>
  <c r="BB887" i="4"/>
  <c r="BE887" i="4" s="1"/>
  <c r="BI887" i="4" s="1"/>
  <c r="BG886" i="4" l="1"/>
  <c r="BF886" i="4"/>
  <c r="BC887" i="4"/>
  <c r="BA888" i="4" s="1"/>
  <c r="BL886" i="4" l="1" a="1"/>
  <c r="BL886" i="4" s="1"/>
  <c r="BK885" i="4" a="1"/>
  <c r="BK885" i="4" s="1"/>
  <c r="BD887" i="4"/>
  <c r="AZ887" i="4"/>
  <c r="BH887" i="4"/>
  <c r="BB888" i="4"/>
  <c r="BE888" i="4" s="1"/>
  <c r="BI888" i="4" s="1"/>
  <c r="BG887" i="4" l="1"/>
  <c r="BF887" i="4"/>
  <c r="BC888" i="4"/>
  <c r="BA889" i="4" s="1"/>
  <c r="BL887" i="4" l="1" a="1"/>
  <c r="BL887" i="4" s="1"/>
  <c r="BK886" i="4" a="1"/>
  <c r="BK886" i="4" s="1"/>
  <c r="BD888" i="4"/>
  <c r="AZ888" i="4"/>
  <c r="BB889" i="4"/>
  <c r="BE889" i="4" s="1"/>
  <c r="BI889" i="4" s="1"/>
  <c r="BH888" i="4"/>
  <c r="BG888" i="4" l="1"/>
  <c r="BF888" i="4"/>
  <c r="BC889" i="4"/>
  <c r="BA890" i="4" s="1"/>
  <c r="BL888" i="4" l="1" a="1"/>
  <c r="BL888" i="4" s="1"/>
  <c r="BK887" i="4" a="1"/>
  <c r="BK887" i="4" s="1"/>
  <c r="BD889" i="4"/>
  <c r="AZ889" i="4"/>
  <c r="BH889" i="4"/>
  <c r="BB890" i="4"/>
  <c r="BE890" i="4" s="1"/>
  <c r="BI890" i="4" s="1"/>
  <c r="BG889" i="4" l="1"/>
  <c r="BF889" i="4"/>
  <c r="BC890" i="4"/>
  <c r="BA891" i="4" s="1"/>
  <c r="BL889" i="4" l="1" a="1"/>
  <c r="BL889" i="4" s="1"/>
  <c r="BK888" i="4" a="1"/>
  <c r="BK888" i="4" s="1"/>
  <c r="BD890" i="4"/>
  <c r="AZ890" i="4"/>
  <c r="BH890" i="4"/>
  <c r="BB891" i="4"/>
  <c r="BE891" i="4" s="1"/>
  <c r="BI891" i="4" s="1"/>
  <c r="BG890" i="4" l="1"/>
  <c r="BF890" i="4"/>
  <c r="BC891" i="4"/>
  <c r="BA892" i="4" s="1"/>
  <c r="BL890" i="4" l="1" a="1"/>
  <c r="BL890" i="4" s="1"/>
  <c r="BK889" i="4" a="1"/>
  <c r="BK889" i="4" s="1"/>
  <c r="BD891" i="4"/>
  <c r="AZ891" i="4"/>
  <c r="BH891" i="4"/>
  <c r="BB892" i="4"/>
  <c r="BE892" i="4" s="1"/>
  <c r="BI892" i="4" s="1"/>
  <c r="BG891" i="4" l="1"/>
  <c r="BF891" i="4"/>
  <c r="BC892" i="4"/>
  <c r="BA893" i="4" s="1"/>
  <c r="BL891" i="4" l="1" a="1"/>
  <c r="BL891" i="4" s="1"/>
  <c r="BK890" i="4" a="1"/>
  <c r="BK890" i="4" s="1"/>
  <c r="BD892" i="4"/>
  <c r="AZ892" i="4"/>
  <c r="BB893" i="4"/>
  <c r="BE893" i="4" s="1"/>
  <c r="BI893" i="4" s="1"/>
  <c r="BH892" i="4"/>
  <c r="BG892" i="4" l="1"/>
  <c r="BF892" i="4"/>
  <c r="BC893" i="4"/>
  <c r="BA894" i="4" s="1"/>
  <c r="BL892" i="4" l="1" a="1"/>
  <c r="BL892" i="4" s="1"/>
  <c r="BK891" i="4" a="1"/>
  <c r="BK891" i="4" s="1"/>
  <c r="BD893" i="4"/>
  <c r="AZ893" i="4"/>
  <c r="BB894" i="4"/>
  <c r="BE894" i="4" s="1"/>
  <c r="BI894" i="4" s="1"/>
  <c r="BH893" i="4"/>
  <c r="BG893" i="4" l="1"/>
  <c r="BF893" i="4"/>
  <c r="BC894" i="4"/>
  <c r="BA895" i="4" s="1"/>
  <c r="BL893" i="4" l="1" a="1"/>
  <c r="BL893" i="4" s="1"/>
  <c r="BK892" i="4" a="1"/>
  <c r="BK892" i="4" s="1"/>
  <c r="BD894" i="4"/>
  <c r="AZ894" i="4"/>
  <c r="BH894" i="4"/>
  <c r="BB895" i="4"/>
  <c r="BE895" i="4" s="1"/>
  <c r="BI895" i="4" s="1"/>
  <c r="BG894" i="4" l="1"/>
  <c r="BF894" i="4"/>
  <c r="BC895" i="4"/>
  <c r="BA896" i="4" s="1"/>
  <c r="BL894" i="4" l="1" a="1"/>
  <c r="BL894" i="4" s="1"/>
  <c r="BK893" i="4" a="1"/>
  <c r="BK893" i="4" s="1"/>
  <c r="BD895" i="4"/>
  <c r="AZ895" i="4"/>
  <c r="BB896" i="4"/>
  <c r="BE896" i="4" s="1"/>
  <c r="BI896" i="4" s="1"/>
  <c r="BH895" i="4"/>
  <c r="BG895" i="4" l="1"/>
  <c r="BF895" i="4"/>
  <c r="BC896" i="4"/>
  <c r="BA897" i="4" s="1"/>
  <c r="BL895" i="4" l="1" a="1"/>
  <c r="BL895" i="4" s="1"/>
  <c r="BK894" i="4" a="1"/>
  <c r="BK894" i="4" s="1"/>
  <c r="BD896" i="4"/>
  <c r="AZ896" i="4"/>
  <c r="BH896" i="4"/>
  <c r="BB897" i="4"/>
  <c r="BE897" i="4" s="1"/>
  <c r="BI897" i="4" s="1"/>
  <c r="BG896" i="4" l="1"/>
  <c r="BF896" i="4"/>
  <c r="BC897" i="4"/>
  <c r="BA898" i="4" s="1"/>
  <c r="BL896" i="4" l="1" a="1"/>
  <c r="BL896" i="4" s="1"/>
  <c r="BK895" i="4" a="1"/>
  <c r="BK895" i="4" s="1"/>
  <c r="BD897" i="4"/>
  <c r="AZ897" i="4"/>
  <c r="BB898" i="4"/>
  <c r="BE898" i="4" s="1"/>
  <c r="BI898" i="4" s="1"/>
  <c r="BH897" i="4"/>
  <c r="BG897" i="4" l="1"/>
  <c r="BF897" i="4"/>
  <c r="BC898" i="4"/>
  <c r="BA899" i="4" s="1"/>
  <c r="BL897" i="4" l="1" a="1"/>
  <c r="BL897" i="4" s="1"/>
  <c r="BK896" i="4" a="1"/>
  <c r="BK896" i="4" s="1"/>
  <c r="BD898" i="4"/>
  <c r="AZ898" i="4"/>
  <c r="BB899" i="4"/>
  <c r="BE899" i="4" s="1"/>
  <c r="BI899" i="4" s="1"/>
  <c r="BH898" i="4"/>
  <c r="BG898" i="4" l="1"/>
  <c r="BF898" i="4"/>
  <c r="BC899" i="4"/>
  <c r="BA900" i="4" s="1"/>
  <c r="BL898" i="4" l="1" a="1"/>
  <c r="BL898" i="4" s="1"/>
  <c r="BK897" i="4" a="1"/>
  <c r="BK897" i="4" s="1"/>
  <c r="BD899" i="4"/>
  <c r="AZ899" i="4"/>
  <c r="BB900" i="4"/>
  <c r="BE900" i="4" s="1"/>
  <c r="BI900" i="4" s="1"/>
  <c r="BH899" i="4"/>
  <c r="BG899" i="4" l="1"/>
  <c r="BF899" i="4"/>
  <c r="BC900" i="4"/>
  <c r="BA901" i="4" s="1"/>
  <c r="BL899" i="4" l="1" a="1"/>
  <c r="BL899" i="4" s="1"/>
  <c r="BK898" i="4" a="1"/>
  <c r="BK898" i="4" s="1"/>
  <c r="BD900" i="4"/>
  <c r="AZ900" i="4"/>
  <c r="BB901" i="4"/>
  <c r="BE901" i="4" s="1"/>
  <c r="BI901" i="4" s="1"/>
  <c r="BH900" i="4"/>
  <c r="BG900" i="4" l="1"/>
  <c r="BF900" i="4"/>
  <c r="BC901" i="4"/>
  <c r="BA902" i="4" s="1"/>
  <c r="BL900" i="4" l="1" a="1"/>
  <c r="BL900" i="4" s="1"/>
  <c r="BK899" i="4" a="1"/>
  <c r="BK899" i="4" s="1"/>
  <c r="BD901" i="4"/>
  <c r="AZ901" i="4"/>
  <c r="BB902" i="4"/>
  <c r="BE902" i="4" s="1"/>
  <c r="BI902" i="4" s="1"/>
  <c r="BH901" i="4"/>
  <c r="BG901" i="4" l="1"/>
  <c r="BF901" i="4"/>
  <c r="BC902" i="4"/>
  <c r="BA903" i="4" s="1"/>
  <c r="BL901" i="4" l="1" a="1"/>
  <c r="BL901" i="4" s="1"/>
  <c r="BK900" i="4" a="1"/>
  <c r="BK900" i="4" s="1"/>
  <c r="BD902" i="4"/>
  <c r="AZ902" i="4"/>
  <c r="BH902" i="4"/>
  <c r="BB903" i="4"/>
  <c r="BE903" i="4" s="1"/>
  <c r="BI903" i="4" s="1"/>
  <c r="BG902" i="4" l="1"/>
  <c r="BF902" i="4"/>
  <c r="BC903" i="4"/>
  <c r="BA904" i="4" s="1"/>
  <c r="BL902" i="4" l="1" a="1"/>
  <c r="BL902" i="4" s="1"/>
  <c r="BK901" i="4" a="1"/>
  <c r="BK901" i="4" s="1"/>
  <c r="BD903" i="4"/>
  <c r="AZ903" i="4"/>
  <c r="BH903" i="4"/>
  <c r="BB904" i="4"/>
  <c r="BE904" i="4" s="1"/>
  <c r="BI904" i="4" s="1"/>
  <c r="BG903" i="4" l="1"/>
  <c r="BF903" i="4"/>
  <c r="BC904" i="4"/>
  <c r="BA905" i="4" s="1"/>
  <c r="BL903" i="4" l="1" a="1"/>
  <c r="BL903" i="4" s="1"/>
  <c r="BK902" i="4" a="1"/>
  <c r="BK902" i="4" s="1"/>
  <c r="BD904" i="4"/>
  <c r="AZ904" i="4"/>
  <c r="BB905" i="4"/>
  <c r="BE905" i="4" s="1"/>
  <c r="BI905" i="4" s="1"/>
  <c r="BH904" i="4"/>
  <c r="BG904" i="4" l="1"/>
  <c r="BF904" i="4"/>
  <c r="BC905" i="4"/>
  <c r="BA906" i="4" s="1"/>
  <c r="BL904" i="4" l="1" a="1"/>
  <c r="BL904" i="4" s="1"/>
  <c r="BK903" i="4" a="1"/>
  <c r="BK903" i="4" s="1"/>
  <c r="BD905" i="4"/>
  <c r="AZ905" i="4"/>
  <c r="BB906" i="4"/>
  <c r="BE906" i="4" s="1"/>
  <c r="BI906" i="4" s="1"/>
  <c r="BH905" i="4"/>
  <c r="BG905" i="4" l="1"/>
  <c r="BF905" i="4"/>
  <c r="BC906" i="4"/>
  <c r="BA907" i="4" s="1"/>
  <c r="BL905" i="4" l="1" a="1"/>
  <c r="BL905" i="4" s="1"/>
  <c r="BK904" i="4" a="1"/>
  <c r="BK904" i="4" s="1"/>
  <c r="BD906" i="4"/>
  <c r="AZ906" i="4"/>
  <c r="BB907" i="4"/>
  <c r="BE907" i="4" s="1"/>
  <c r="BI907" i="4" s="1"/>
  <c r="BH906" i="4"/>
  <c r="BG906" i="4" l="1"/>
  <c r="BF906" i="4"/>
  <c r="BC907" i="4"/>
  <c r="BA908" i="4" s="1"/>
  <c r="BL906" i="4" l="1" a="1"/>
  <c r="BL906" i="4" s="1"/>
  <c r="BK905" i="4" a="1"/>
  <c r="BK905" i="4" s="1"/>
  <c r="BD907" i="4"/>
  <c r="AZ907" i="4"/>
  <c r="BB908" i="4"/>
  <c r="BE908" i="4" s="1"/>
  <c r="BI908" i="4" s="1"/>
  <c r="BH907" i="4"/>
  <c r="BG907" i="4" l="1"/>
  <c r="BF907" i="4"/>
  <c r="BC908" i="4"/>
  <c r="BA909" i="4" s="1"/>
  <c r="BL907" i="4" l="1" a="1"/>
  <c r="BL907" i="4" s="1"/>
  <c r="BK906" i="4" a="1"/>
  <c r="BK906" i="4" s="1"/>
  <c r="BD908" i="4"/>
  <c r="AZ908" i="4"/>
  <c r="BB909" i="4"/>
  <c r="BE909" i="4" s="1"/>
  <c r="BI909" i="4" s="1"/>
  <c r="BH908" i="4"/>
  <c r="BG908" i="4" l="1"/>
  <c r="BF908" i="4"/>
  <c r="BC909" i="4"/>
  <c r="BA910" i="4" s="1"/>
  <c r="BL908" i="4" l="1" a="1"/>
  <c r="BL908" i="4" s="1"/>
  <c r="BK907" i="4" a="1"/>
  <c r="BK907" i="4" s="1"/>
  <c r="BD909" i="4"/>
  <c r="AZ909" i="4"/>
  <c r="BB910" i="4"/>
  <c r="BE910" i="4" s="1"/>
  <c r="BI910" i="4" s="1"/>
  <c r="BH909" i="4"/>
  <c r="BG909" i="4" l="1"/>
  <c r="BF909" i="4"/>
  <c r="BC910" i="4"/>
  <c r="BA911" i="4" s="1"/>
  <c r="BL909" i="4" l="1" a="1"/>
  <c r="BL909" i="4" s="1"/>
  <c r="BK908" i="4" a="1"/>
  <c r="BK908" i="4" s="1"/>
  <c r="BD910" i="4"/>
  <c r="AZ910" i="4"/>
  <c r="BH910" i="4"/>
  <c r="BB911" i="4"/>
  <c r="BE911" i="4" s="1"/>
  <c r="BI911" i="4" s="1"/>
  <c r="BG910" i="4" l="1"/>
  <c r="BF910" i="4"/>
  <c r="BC911" i="4"/>
  <c r="BA912" i="4" s="1"/>
  <c r="BL910" i="4" l="1" a="1"/>
  <c r="BL910" i="4" s="1"/>
  <c r="BK909" i="4" a="1"/>
  <c r="BK909" i="4" s="1"/>
  <c r="BD911" i="4"/>
  <c r="AZ911" i="4"/>
  <c r="BH911" i="4"/>
  <c r="BB912" i="4"/>
  <c r="BE912" i="4" s="1"/>
  <c r="BI912" i="4" s="1"/>
  <c r="BG911" i="4" l="1"/>
  <c r="BF911" i="4"/>
  <c r="BC912" i="4"/>
  <c r="BA913" i="4" s="1"/>
  <c r="BL911" i="4" l="1" a="1"/>
  <c r="BL911" i="4" s="1"/>
  <c r="BK910" i="4" a="1"/>
  <c r="BK910" i="4" s="1"/>
  <c r="BD912" i="4"/>
  <c r="AZ912" i="4"/>
  <c r="BH912" i="4"/>
  <c r="BB913" i="4"/>
  <c r="BE913" i="4" s="1"/>
  <c r="BI913" i="4" s="1"/>
  <c r="BG912" i="4" l="1"/>
  <c r="BF912" i="4"/>
  <c r="BC913" i="4"/>
  <c r="BA914" i="4" s="1"/>
  <c r="BL912" i="4" l="1" a="1"/>
  <c r="BL912" i="4" s="1"/>
  <c r="BK911" i="4" a="1"/>
  <c r="BK911" i="4" s="1"/>
  <c r="BD913" i="4"/>
  <c r="AZ913" i="4"/>
  <c r="BH913" i="4"/>
  <c r="BB914" i="4"/>
  <c r="BE914" i="4" s="1"/>
  <c r="BI914" i="4" s="1"/>
  <c r="BG913" i="4" l="1"/>
  <c r="BF913" i="4"/>
  <c r="BC914" i="4"/>
  <c r="BA915" i="4" s="1"/>
  <c r="BL913" i="4" l="1" a="1"/>
  <c r="BL913" i="4" s="1"/>
  <c r="BK912" i="4" a="1"/>
  <c r="BK912" i="4" s="1"/>
  <c r="BD914" i="4"/>
  <c r="AZ914" i="4"/>
  <c r="BB915" i="4"/>
  <c r="BE915" i="4" s="1"/>
  <c r="BI915" i="4" s="1"/>
  <c r="BH914" i="4"/>
  <c r="BG914" i="4" l="1"/>
  <c r="BF914" i="4"/>
  <c r="BC915" i="4"/>
  <c r="BA916" i="4" s="1"/>
  <c r="BL914" i="4" l="1" a="1"/>
  <c r="BL914" i="4" s="1"/>
  <c r="BK913" i="4" a="1"/>
  <c r="BK913" i="4" s="1"/>
  <c r="BD915" i="4"/>
  <c r="AZ915" i="4"/>
  <c r="BH915" i="4"/>
  <c r="BB916" i="4"/>
  <c r="BE916" i="4" s="1"/>
  <c r="BI916" i="4" s="1"/>
  <c r="BG915" i="4" l="1"/>
  <c r="BF915" i="4"/>
  <c r="BC916" i="4"/>
  <c r="BA917" i="4" s="1"/>
  <c r="BL915" i="4" l="1" a="1"/>
  <c r="BL915" i="4" s="1"/>
  <c r="BK914" i="4" a="1"/>
  <c r="BK914" i="4" s="1"/>
  <c r="BD916" i="4"/>
  <c r="AZ916" i="4"/>
  <c r="BH916" i="4"/>
  <c r="BB917" i="4"/>
  <c r="BE917" i="4" s="1"/>
  <c r="BI917" i="4" s="1"/>
  <c r="BG916" i="4" l="1"/>
  <c r="BF916" i="4"/>
  <c r="BC917" i="4"/>
  <c r="BA918" i="4" s="1"/>
  <c r="BL916" i="4" l="1" a="1"/>
  <c r="BL916" i="4" s="1"/>
  <c r="BK915" i="4" a="1"/>
  <c r="BK915" i="4" s="1"/>
  <c r="BD917" i="4"/>
  <c r="AZ917" i="4"/>
  <c r="BB918" i="4"/>
  <c r="BE918" i="4" s="1"/>
  <c r="BI918" i="4" s="1"/>
  <c r="BH917" i="4"/>
  <c r="BG917" i="4" l="1"/>
  <c r="BF917" i="4"/>
  <c r="BC918" i="4"/>
  <c r="BA919" i="4" s="1"/>
  <c r="BL917" i="4" l="1" a="1"/>
  <c r="BL917" i="4" s="1"/>
  <c r="BK916" i="4" a="1"/>
  <c r="BK916" i="4" s="1"/>
  <c r="BD918" i="4"/>
  <c r="AZ918" i="4"/>
  <c r="BH918" i="4"/>
  <c r="BB919" i="4"/>
  <c r="BE919" i="4" s="1"/>
  <c r="BI919" i="4" s="1"/>
  <c r="BG918" i="4" l="1"/>
  <c r="BF918" i="4"/>
  <c r="BC919" i="4"/>
  <c r="BA920" i="4" s="1"/>
  <c r="BL918" i="4" l="1" a="1"/>
  <c r="BL918" i="4" s="1"/>
  <c r="BK917" i="4" a="1"/>
  <c r="BK917" i="4" s="1"/>
  <c r="BD919" i="4"/>
  <c r="AZ919" i="4"/>
  <c r="BH919" i="4"/>
  <c r="BB920" i="4"/>
  <c r="BE920" i="4" s="1"/>
  <c r="BI920" i="4" s="1"/>
  <c r="BG919" i="4" l="1"/>
  <c r="BF919" i="4"/>
  <c r="BC920" i="4"/>
  <c r="BA921" i="4" s="1"/>
  <c r="BL919" i="4" l="1" a="1"/>
  <c r="BL919" i="4" s="1"/>
  <c r="BK918" i="4" a="1"/>
  <c r="BK918" i="4" s="1"/>
  <c r="BD920" i="4"/>
  <c r="AZ920" i="4"/>
  <c r="BB921" i="4"/>
  <c r="BE921" i="4" s="1"/>
  <c r="BI921" i="4" s="1"/>
  <c r="BH920" i="4"/>
  <c r="BG920" i="4" l="1"/>
  <c r="BF920" i="4"/>
  <c r="BC921" i="4"/>
  <c r="BA922" i="4" s="1"/>
  <c r="BL920" i="4" l="1" a="1"/>
  <c r="BL920" i="4" s="1"/>
  <c r="BK919" i="4" a="1"/>
  <c r="BK919" i="4" s="1"/>
  <c r="BD921" i="4"/>
  <c r="AZ921" i="4"/>
  <c r="BH921" i="4"/>
  <c r="BB922" i="4"/>
  <c r="BE922" i="4" s="1"/>
  <c r="BI922" i="4" s="1"/>
  <c r="BG921" i="4" l="1"/>
  <c r="BF921" i="4"/>
  <c r="BC922" i="4"/>
  <c r="BA923" i="4" s="1"/>
  <c r="BL921" i="4" l="1" a="1"/>
  <c r="BL921" i="4" s="1"/>
  <c r="BK920" i="4" a="1"/>
  <c r="BK920" i="4" s="1"/>
  <c r="BD922" i="4"/>
  <c r="AZ922" i="4"/>
  <c r="BB923" i="4"/>
  <c r="BE923" i="4" s="1"/>
  <c r="BI923" i="4" s="1"/>
  <c r="BH922" i="4"/>
  <c r="BG922" i="4" l="1"/>
  <c r="BF922" i="4"/>
  <c r="BC923" i="4"/>
  <c r="BA924" i="4" s="1"/>
  <c r="BL922" i="4" l="1" a="1"/>
  <c r="BL922" i="4" s="1"/>
  <c r="BK921" i="4" a="1"/>
  <c r="BK921" i="4" s="1"/>
  <c r="BD923" i="4"/>
  <c r="AZ923" i="4"/>
  <c r="BB924" i="4"/>
  <c r="BE924" i="4" s="1"/>
  <c r="BI924" i="4" s="1"/>
  <c r="BH923" i="4"/>
  <c r="BG923" i="4" l="1"/>
  <c r="BF923" i="4"/>
  <c r="BC924" i="4"/>
  <c r="BA925" i="4" s="1"/>
  <c r="BL923" i="4" l="1" a="1"/>
  <c r="BL923" i="4" s="1"/>
  <c r="BK922" i="4" a="1"/>
  <c r="BK922" i="4" s="1"/>
  <c r="BD924" i="4"/>
  <c r="AZ924" i="4"/>
  <c r="BB925" i="4"/>
  <c r="BE925" i="4" s="1"/>
  <c r="BI925" i="4" s="1"/>
  <c r="BH924" i="4"/>
  <c r="BG924" i="4" l="1"/>
  <c r="BF924" i="4"/>
  <c r="BC925" i="4"/>
  <c r="BA926" i="4" s="1"/>
  <c r="BL924" i="4" l="1" a="1"/>
  <c r="BL924" i="4" s="1"/>
  <c r="BK923" i="4" a="1"/>
  <c r="BK923" i="4" s="1"/>
  <c r="BD925" i="4"/>
  <c r="AZ925" i="4"/>
  <c r="BH925" i="4"/>
  <c r="BB926" i="4"/>
  <c r="BE926" i="4" s="1"/>
  <c r="BI926" i="4" s="1"/>
  <c r="BG925" i="4" l="1"/>
  <c r="BF925" i="4"/>
  <c r="BC926" i="4"/>
  <c r="BA927" i="4" s="1"/>
  <c r="BL925" i="4" l="1" a="1"/>
  <c r="BL925" i="4" s="1"/>
  <c r="BK924" i="4" a="1"/>
  <c r="BK924" i="4" s="1"/>
  <c r="BD926" i="4"/>
  <c r="AZ926" i="4"/>
  <c r="BB927" i="4"/>
  <c r="BE927" i="4" s="1"/>
  <c r="BI927" i="4" s="1"/>
  <c r="BH926" i="4"/>
  <c r="BG926" i="4" l="1"/>
  <c r="BF926" i="4"/>
  <c r="BC927" i="4"/>
  <c r="BA928" i="4" s="1"/>
  <c r="BL926" i="4" l="1" a="1"/>
  <c r="BL926" i="4" s="1"/>
  <c r="BK925" i="4" a="1"/>
  <c r="BK925" i="4" s="1"/>
  <c r="BD927" i="4"/>
  <c r="AZ927" i="4"/>
  <c r="BH927" i="4"/>
  <c r="BB928" i="4"/>
  <c r="BE928" i="4" s="1"/>
  <c r="BI928" i="4" s="1"/>
  <c r="BG927" i="4" l="1"/>
  <c r="BF927" i="4"/>
  <c r="BC928" i="4"/>
  <c r="BA929" i="4" s="1"/>
  <c r="BL927" i="4" l="1" a="1"/>
  <c r="BL927" i="4" s="1"/>
  <c r="BK926" i="4" a="1"/>
  <c r="BK926" i="4" s="1"/>
  <c r="BD928" i="4"/>
  <c r="AZ928" i="4"/>
  <c r="BH928" i="4"/>
  <c r="BB929" i="4"/>
  <c r="BE929" i="4" s="1"/>
  <c r="BI929" i="4" s="1"/>
  <c r="BG928" i="4" l="1"/>
  <c r="BF928" i="4"/>
  <c r="BC929" i="4"/>
  <c r="BA930" i="4" s="1"/>
  <c r="BL928" i="4" l="1" a="1"/>
  <c r="BL928" i="4" s="1"/>
  <c r="BK927" i="4" a="1"/>
  <c r="BK927" i="4" s="1"/>
  <c r="BD929" i="4"/>
  <c r="AZ929" i="4"/>
  <c r="BB930" i="4"/>
  <c r="BE930" i="4" s="1"/>
  <c r="BI930" i="4" s="1"/>
  <c r="BH929" i="4"/>
  <c r="BG929" i="4" l="1"/>
  <c r="BF929" i="4"/>
  <c r="BC930" i="4"/>
  <c r="BA931" i="4" s="1"/>
  <c r="BL929" i="4" l="1" a="1"/>
  <c r="BL929" i="4" s="1"/>
  <c r="BK928" i="4" a="1"/>
  <c r="BK928" i="4" s="1"/>
  <c r="BD930" i="4"/>
  <c r="AZ930" i="4"/>
  <c r="BB931" i="4"/>
  <c r="BE931" i="4" s="1"/>
  <c r="BI931" i="4" s="1"/>
  <c r="BH930" i="4"/>
  <c r="BG930" i="4" l="1"/>
  <c r="BF930" i="4"/>
  <c r="BC931" i="4"/>
  <c r="BA932" i="4" s="1"/>
  <c r="BL930" i="4" l="1" a="1"/>
  <c r="BL930" i="4" s="1"/>
  <c r="BK929" i="4" a="1"/>
  <c r="BK929" i="4" s="1"/>
  <c r="BD931" i="4"/>
  <c r="AZ931" i="4"/>
  <c r="BB932" i="4"/>
  <c r="BE932" i="4" s="1"/>
  <c r="BI932" i="4" s="1"/>
  <c r="BH931" i="4"/>
  <c r="BG931" i="4" l="1"/>
  <c r="BF931" i="4"/>
  <c r="BC932" i="4"/>
  <c r="BA933" i="4" s="1"/>
  <c r="BL931" i="4" l="1" a="1"/>
  <c r="BL931" i="4" s="1"/>
  <c r="BK930" i="4" a="1"/>
  <c r="BK930" i="4" s="1"/>
  <c r="BD932" i="4"/>
  <c r="AZ932" i="4"/>
  <c r="BH932" i="4"/>
  <c r="BB933" i="4"/>
  <c r="BE933" i="4" s="1"/>
  <c r="BI933" i="4" s="1"/>
  <c r="BG932" i="4" l="1"/>
  <c r="BF932" i="4"/>
  <c r="BC933" i="4"/>
  <c r="BA934" i="4" s="1"/>
  <c r="BL932" i="4" l="1" a="1"/>
  <c r="BL932" i="4" s="1"/>
  <c r="BK931" i="4" a="1"/>
  <c r="BK931" i="4" s="1"/>
  <c r="BD933" i="4"/>
  <c r="AZ933" i="4"/>
  <c r="BB934" i="4"/>
  <c r="BE934" i="4" s="1"/>
  <c r="BI934" i="4" s="1"/>
  <c r="BH933" i="4"/>
  <c r="BG933" i="4" l="1"/>
  <c r="BF933" i="4"/>
  <c r="BC934" i="4"/>
  <c r="BA935" i="4" s="1"/>
  <c r="BL933" i="4" l="1" a="1"/>
  <c r="BL933" i="4" s="1"/>
  <c r="BK932" i="4" a="1"/>
  <c r="BK932" i="4" s="1"/>
  <c r="BD934" i="4"/>
  <c r="AZ934" i="4"/>
  <c r="BB935" i="4"/>
  <c r="BE935" i="4" s="1"/>
  <c r="BI935" i="4" s="1"/>
  <c r="BH934" i="4"/>
  <c r="BG934" i="4" l="1"/>
  <c r="BF934" i="4"/>
  <c r="BC935" i="4"/>
  <c r="BA936" i="4" s="1"/>
  <c r="BL934" i="4" l="1" a="1"/>
  <c r="BL934" i="4" s="1"/>
  <c r="BK933" i="4" a="1"/>
  <c r="BK933" i="4" s="1"/>
  <c r="BD935" i="4"/>
  <c r="AZ935" i="4"/>
  <c r="BB936" i="4"/>
  <c r="BE936" i="4" s="1"/>
  <c r="BI936" i="4" s="1"/>
  <c r="BH935" i="4"/>
  <c r="BG935" i="4" l="1"/>
  <c r="BF935" i="4"/>
  <c r="BC936" i="4"/>
  <c r="BA937" i="4" s="1"/>
  <c r="BL935" i="4" l="1" a="1"/>
  <c r="BL935" i="4" s="1"/>
  <c r="BK934" i="4" a="1"/>
  <c r="BK934" i="4" s="1"/>
  <c r="BD936" i="4"/>
  <c r="AZ936" i="4"/>
  <c r="BB937" i="4"/>
  <c r="BE937" i="4" s="1"/>
  <c r="BI937" i="4" s="1"/>
  <c r="BH936" i="4"/>
  <c r="BG936" i="4" l="1"/>
  <c r="BF936" i="4"/>
  <c r="BC937" i="4"/>
  <c r="BA938" i="4" s="1"/>
  <c r="BL936" i="4" l="1" a="1"/>
  <c r="BL936" i="4" s="1"/>
  <c r="BK935" i="4" a="1"/>
  <c r="BK935" i="4" s="1"/>
  <c r="BD937" i="4"/>
  <c r="AZ937" i="4"/>
  <c r="BH937" i="4"/>
  <c r="BB938" i="4"/>
  <c r="BE938" i="4" s="1"/>
  <c r="BI938" i="4" s="1"/>
  <c r="BG937" i="4" l="1"/>
  <c r="BF937" i="4"/>
  <c r="BC938" i="4"/>
  <c r="BA939" i="4" s="1"/>
  <c r="BL937" i="4" l="1" a="1"/>
  <c r="BL937" i="4" s="1"/>
  <c r="BK936" i="4" a="1"/>
  <c r="BK936" i="4" s="1"/>
  <c r="BD938" i="4"/>
  <c r="AZ938" i="4"/>
  <c r="BH938" i="4"/>
  <c r="BB939" i="4"/>
  <c r="BE939" i="4" s="1"/>
  <c r="BI939" i="4" s="1"/>
  <c r="BG938" i="4" l="1"/>
  <c r="BF938" i="4"/>
  <c r="BC939" i="4"/>
  <c r="BA940" i="4" s="1"/>
  <c r="BL938" i="4" l="1" a="1"/>
  <c r="BL938" i="4" s="1"/>
  <c r="BK937" i="4" a="1"/>
  <c r="BK937" i="4" s="1"/>
  <c r="BD939" i="4"/>
  <c r="AZ939" i="4"/>
  <c r="BB940" i="4"/>
  <c r="BE940" i="4" s="1"/>
  <c r="BI940" i="4" s="1"/>
  <c r="BH939" i="4"/>
  <c r="BG939" i="4" l="1"/>
  <c r="BF939" i="4"/>
  <c r="BC940" i="4"/>
  <c r="BA941" i="4" s="1"/>
  <c r="BL939" i="4" l="1" a="1"/>
  <c r="BL939" i="4" s="1"/>
  <c r="BK938" i="4" a="1"/>
  <c r="BK938" i="4" s="1"/>
  <c r="BD940" i="4"/>
  <c r="AZ940" i="4"/>
  <c r="BH940" i="4"/>
  <c r="BB941" i="4"/>
  <c r="BE941" i="4" s="1"/>
  <c r="BI941" i="4" s="1"/>
  <c r="BG940" i="4" l="1"/>
  <c r="BF940" i="4"/>
  <c r="BC941" i="4"/>
  <c r="BA942" i="4" s="1"/>
  <c r="BL940" i="4" l="1" a="1"/>
  <c r="BL940" i="4" s="1"/>
  <c r="BK939" i="4" a="1"/>
  <c r="BK939" i="4" s="1"/>
  <c r="BD941" i="4"/>
  <c r="AZ941" i="4"/>
  <c r="BH941" i="4"/>
  <c r="BB942" i="4"/>
  <c r="BE942" i="4" s="1"/>
  <c r="BI942" i="4" s="1"/>
  <c r="BG941" i="4" l="1"/>
  <c r="BF941" i="4"/>
  <c r="BC942" i="4"/>
  <c r="BA943" i="4" s="1"/>
  <c r="BL941" i="4" l="1" a="1"/>
  <c r="BL941" i="4" s="1"/>
  <c r="BK940" i="4" a="1"/>
  <c r="BK940" i="4" s="1"/>
  <c r="BD942" i="4"/>
  <c r="AZ942" i="4"/>
  <c r="BB943" i="4"/>
  <c r="BE943" i="4" s="1"/>
  <c r="BI943" i="4" s="1"/>
  <c r="BH942" i="4"/>
  <c r="BG942" i="4" l="1"/>
  <c r="BF942" i="4"/>
  <c r="BC943" i="4"/>
  <c r="BA944" i="4" s="1"/>
  <c r="BL942" i="4" l="1" a="1"/>
  <c r="BL942" i="4" s="1"/>
  <c r="BK941" i="4" a="1"/>
  <c r="BK941" i="4" s="1"/>
  <c r="BD943" i="4"/>
  <c r="AZ943" i="4"/>
  <c r="BB944" i="4"/>
  <c r="BE944" i="4" s="1"/>
  <c r="BI944" i="4" s="1"/>
  <c r="BH943" i="4"/>
  <c r="BG943" i="4" l="1"/>
  <c r="BF943" i="4"/>
  <c r="BC944" i="4"/>
  <c r="BA945" i="4" s="1"/>
  <c r="BL943" i="4" l="1" a="1"/>
  <c r="BL943" i="4" s="1"/>
  <c r="BK942" i="4" a="1"/>
  <c r="BK942" i="4" s="1"/>
  <c r="BD944" i="4"/>
  <c r="AZ944" i="4"/>
  <c r="BH944" i="4"/>
  <c r="BB945" i="4"/>
  <c r="BE945" i="4" s="1"/>
  <c r="BI945" i="4" s="1"/>
  <c r="BG944" i="4" l="1"/>
  <c r="BF944" i="4"/>
  <c r="BC945" i="4"/>
  <c r="BA946" i="4" s="1"/>
  <c r="BL944" i="4" l="1" a="1"/>
  <c r="BL944" i="4" s="1"/>
  <c r="BK943" i="4" a="1"/>
  <c r="BK943" i="4" s="1"/>
  <c r="BD945" i="4"/>
  <c r="AZ945" i="4"/>
  <c r="BH945" i="4"/>
  <c r="BB946" i="4"/>
  <c r="BE946" i="4" s="1"/>
  <c r="BI946" i="4" s="1"/>
  <c r="BG945" i="4" l="1"/>
  <c r="BF945" i="4"/>
  <c r="BC946" i="4"/>
  <c r="BA947" i="4" s="1"/>
  <c r="BL945" i="4" l="1" a="1"/>
  <c r="BL945" i="4" s="1"/>
  <c r="BK944" i="4" a="1"/>
  <c r="BK944" i="4" s="1"/>
  <c r="BD946" i="4"/>
  <c r="AZ946" i="4"/>
  <c r="BH946" i="4"/>
  <c r="BB947" i="4"/>
  <c r="BE947" i="4" s="1"/>
  <c r="BI947" i="4" s="1"/>
  <c r="BG946" i="4" l="1"/>
  <c r="BF946" i="4"/>
  <c r="BC947" i="4"/>
  <c r="BA948" i="4" s="1"/>
  <c r="BL946" i="4" l="1" a="1"/>
  <c r="BL946" i="4" s="1"/>
  <c r="BK945" i="4" a="1"/>
  <c r="BK945" i="4" s="1"/>
  <c r="BD947" i="4"/>
  <c r="AZ947" i="4"/>
  <c r="BH947" i="4"/>
  <c r="BB948" i="4"/>
  <c r="BE948" i="4" s="1"/>
  <c r="BI948" i="4" s="1"/>
  <c r="BG947" i="4" l="1"/>
  <c r="BF947" i="4"/>
  <c r="BC948" i="4"/>
  <c r="BA949" i="4" s="1"/>
  <c r="BL947" i="4" l="1" a="1"/>
  <c r="BL947" i="4" s="1"/>
  <c r="BK946" i="4" a="1"/>
  <c r="BK946" i="4" s="1"/>
  <c r="BD948" i="4"/>
  <c r="AZ948" i="4"/>
  <c r="BH948" i="4"/>
  <c r="BB949" i="4"/>
  <c r="BE949" i="4" s="1"/>
  <c r="BI949" i="4" s="1"/>
  <c r="BG948" i="4" l="1"/>
  <c r="BF948" i="4"/>
  <c r="BC949" i="4"/>
  <c r="BA950" i="4" s="1"/>
  <c r="BL948" i="4" l="1" a="1"/>
  <c r="BL948" i="4" s="1"/>
  <c r="BK947" i="4" a="1"/>
  <c r="BK947" i="4" s="1"/>
  <c r="BD949" i="4"/>
  <c r="AZ949" i="4"/>
  <c r="BB950" i="4"/>
  <c r="BE950" i="4" s="1"/>
  <c r="BI950" i="4" s="1"/>
  <c r="BH949" i="4"/>
  <c r="BG949" i="4" l="1"/>
  <c r="BF949" i="4"/>
  <c r="BC950" i="4"/>
  <c r="BA951" i="4" s="1"/>
  <c r="BL949" i="4" l="1" a="1"/>
  <c r="BL949" i="4" s="1"/>
  <c r="BK948" i="4" a="1"/>
  <c r="BK948" i="4" s="1"/>
  <c r="BD950" i="4"/>
  <c r="AZ950" i="4"/>
  <c r="BH950" i="4"/>
  <c r="BB951" i="4"/>
  <c r="BE951" i="4" s="1"/>
  <c r="BI951" i="4" s="1"/>
  <c r="BG950" i="4" l="1"/>
  <c r="BF950" i="4"/>
  <c r="BC951" i="4"/>
  <c r="BA952" i="4" s="1"/>
  <c r="BL950" i="4" l="1" a="1"/>
  <c r="BL950" i="4" s="1"/>
  <c r="BK949" i="4" a="1"/>
  <c r="BK949" i="4" s="1"/>
  <c r="BD951" i="4"/>
  <c r="AZ951" i="4"/>
  <c r="BH951" i="4"/>
  <c r="BB952" i="4"/>
  <c r="BE952" i="4" s="1"/>
  <c r="BI952" i="4" s="1"/>
  <c r="BG951" i="4" l="1"/>
  <c r="BF951" i="4"/>
  <c r="BC952" i="4"/>
  <c r="BA953" i="4" s="1"/>
  <c r="BL951" i="4" l="1" a="1"/>
  <c r="BL951" i="4" s="1"/>
  <c r="BK950" i="4" a="1"/>
  <c r="BK950" i="4" s="1"/>
  <c r="BD952" i="4"/>
  <c r="AZ952" i="4"/>
  <c r="BB953" i="4"/>
  <c r="BE953" i="4" s="1"/>
  <c r="BI953" i="4" s="1"/>
  <c r="BH952" i="4"/>
  <c r="BG952" i="4" l="1"/>
  <c r="BF952" i="4"/>
  <c r="BC953" i="4"/>
  <c r="BA954" i="4" s="1"/>
  <c r="BL952" i="4" l="1" a="1"/>
  <c r="BL952" i="4" s="1"/>
  <c r="BK951" i="4" a="1"/>
  <c r="BK951" i="4" s="1"/>
  <c r="BD953" i="4"/>
  <c r="AZ953" i="4"/>
  <c r="BB954" i="4"/>
  <c r="BE954" i="4" s="1"/>
  <c r="BI954" i="4" s="1"/>
  <c r="BH953" i="4"/>
  <c r="BG953" i="4" l="1"/>
  <c r="BF953" i="4"/>
  <c r="BC954" i="4"/>
  <c r="BA955" i="4" s="1"/>
  <c r="BL953" i="4" l="1" a="1"/>
  <c r="BL953" i="4" s="1"/>
  <c r="BK952" i="4" a="1"/>
  <c r="BK952" i="4" s="1"/>
  <c r="BD954" i="4"/>
  <c r="AZ954" i="4"/>
  <c r="BH954" i="4"/>
  <c r="BB955" i="4"/>
  <c r="BE955" i="4" s="1"/>
  <c r="BI955" i="4" s="1"/>
  <c r="BG954" i="4" l="1"/>
  <c r="BF954" i="4"/>
  <c r="BC955" i="4"/>
  <c r="BA956" i="4" s="1"/>
  <c r="BL954" i="4" l="1" a="1"/>
  <c r="BL954" i="4" s="1"/>
  <c r="BK953" i="4" a="1"/>
  <c r="BK953" i="4" s="1"/>
  <c r="BD955" i="4"/>
  <c r="AZ955" i="4"/>
  <c r="BH955" i="4"/>
  <c r="BB956" i="4"/>
  <c r="BE956" i="4" s="1"/>
  <c r="BI956" i="4" s="1"/>
  <c r="BG955" i="4" l="1"/>
  <c r="BF955" i="4"/>
  <c r="BC956" i="4"/>
  <c r="BA957" i="4" s="1"/>
  <c r="BL955" i="4" l="1" a="1"/>
  <c r="BL955" i="4" s="1"/>
  <c r="BK954" i="4" a="1"/>
  <c r="BK954" i="4" s="1"/>
  <c r="BD956" i="4"/>
  <c r="AZ956" i="4"/>
  <c r="BH956" i="4"/>
  <c r="BB957" i="4"/>
  <c r="BE957" i="4" s="1"/>
  <c r="BI957" i="4" s="1"/>
  <c r="BG956" i="4" l="1"/>
  <c r="BF956" i="4"/>
  <c r="BC957" i="4"/>
  <c r="BA958" i="4" s="1"/>
  <c r="BL956" i="4" l="1" a="1"/>
  <c r="BL956" i="4" s="1"/>
  <c r="BK955" i="4" a="1"/>
  <c r="BK955" i="4" s="1"/>
  <c r="BD957" i="4"/>
  <c r="AZ957" i="4"/>
  <c r="BH957" i="4"/>
  <c r="BB958" i="4"/>
  <c r="BE958" i="4" s="1"/>
  <c r="BI958" i="4" s="1"/>
  <c r="BG957" i="4" l="1"/>
  <c r="BF957" i="4"/>
  <c r="BC958" i="4"/>
  <c r="BA959" i="4" s="1"/>
  <c r="BL957" i="4" l="1" a="1"/>
  <c r="BL957" i="4" s="1"/>
  <c r="BK956" i="4" a="1"/>
  <c r="BK956" i="4" s="1"/>
  <c r="BD958" i="4"/>
  <c r="AZ958" i="4"/>
  <c r="BH958" i="4"/>
  <c r="BB959" i="4"/>
  <c r="BE959" i="4" s="1"/>
  <c r="BI959" i="4" s="1"/>
  <c r="BG958" i="4" l="1"/>
  <c r="BF958" i="4"/>
  <c r="BC959" i="4"/>
  <c r="BA960" i="4" s="1"/>
  <c r="BL958" i="4" l="1" a="1"/>
  <c r="BL958" i="4" s="1"/>
  <c r="BK957" i="4" a="1"/>
  <c r="BK957" i="4" s="1"/>
  <c r="BD959" i="4"/>
  <c r="AZ959" i="4"/>
  <c r="BB960" i="4"/>
  <c r="BE960" i="4" s="1"/>
  <c r="BI960" i="4" s="1"/>
  <c r="BH959" i="4"/>
  <c r="BG959" i="4" l="1"/>
  <c r="BF959" i="4"/>
  <c r="BC960" i="4"/>
  <c r="BA961" i="4" s="1"/>
  <c r="BL959" i="4" l="1" a="1"/>
  <c r="BL959" i="4" s="1"/>
  <c r="BK958" i="4" a="1"/>
  <c r="BK958" i="4" s="1"/>
  <c r="BD960" i="4"/>
  <c r="AZ960" i="4"/>
  <c r="BB961" i="4"/>
  <c r="BE961" i="4" s="1"/>
  <c r="BI961" i="4" s="1"/>
  <c r="BH960" i="4"/>
  <c r="BG960" i="4" l="1"/>
  <c r="BF960" i="4"/>
  <c r="BC961" i="4"/>
  <c r="BA962" i="4" s="1"/>
  <c r="BL960" i="4" l="1" a="1"/>
  <c r="BL960" i="4" s="1"/>
  <c r="BK959" i="4" a="1"/>
  <c r="BK959" i="4" s="1"/>
  <c r="BD961" i="4"/>
  <c r="AZ961" i="4"/>
  <c r="BB962" i="4"/>
  <c r="BE962" i="4" s="1"/>
  <c r="BI962" i="4" s="1"/>
  <c r="BH961" i="4"/>
  <c r="BG961" i="4" l="1"/>
  <c r="BF961" i="4"/>
  <c r="BC962" i="4"/>
  <c r="BA963" i="4" s="1"/>
  <c r="BL961" i="4" l="1" a="1"/>
  <c r="BL961" i="4" s="1"/>
  <c r="BK960" i="4" a="1"/>
  <c r="BK960" i="4" s="1"/>
  <c r="BD962" i="4"/>
  <c r="AZ962" i="4"/>
  <c r="BB963" i="4"/>
  <c r="BE963" i="4" s="1"/>
  <c r="BI963" i="4" s="1"/>
  <c r="BH962" i="4"/>
  <c r="BG962" i="4" l="1"/>
  <c r="BF962" i="4"/>
  <c r="BC963" i="4"/>
  <c r="BA964" i="4" s="1"/>
  <c r="BL962" i="4" l="1" a="1"/>
  <c r="BL962" i="4" s="1"/>
  <c r="BK961" i="4" a="1"/>
  <c r="BK961" i="4" s="1"/>
  <c r="BD963" i="4"/>
  <c r="AZ963" i="4"/>
  <c r="BH963" i="4"/>
  <c r="BB964" i="4"/>
  <c r="BE964" i="4" s="1"/>
  <c r="BI964" i="4" s="1"/>
  <c r="BG963" i="4" l="1"/>
  <c r="BF963" i="4"/>
  <c r="BC964" i="4"/>
  <c r="BA965" i="4" s="1"/>
  <c r="BL963" i="4" l="1" a="1"/>
  <c r="BL963" i="4" s="1"/>
  <c r="BK962" i="4" a="1"/>
  <c r="BK962" i="4" s="1"/>
  <c r="BD964" i="4"/>
  <c r="AZ964" i="4"/>
  <c r="BH964" i="4"/>
  <c r="BB965" i="4"/>
  <c r="BE965" i="4" s="1"/>
  <c r="BI965" i="4" s="1"/>
  <c r="BG964" i="4" l="1"/>
  <c r="BF964" i="4"/>
  <c r="BC965" i="4"/>
  <c r="BA966" i="4" s="1"/>
  <c r="BL964" i="4" l="1" a="1"/>
  <c r="BL964" i="4" s="1"/>
  <c r="BK963" i="4" a="1"/>
  <c r="BK963" i="4" s="1"/>
  <c r="BD965" i="4"/>
  <c r="AZ965" i="4"/>
  <c r="BB966" i="4"/>
  <c r="BE966" i="4" s="1"/>
  <c r="BI966" i="4" s="1"/>
  <c r="BH965" i="4"/>
  <c r="BG965" i="4" l="1"/>
  <c r="BF965" i="4"/>
  <c r="BC966" i="4"/>
  <c r="BA967" i="4" s="1"/>
  <c r="BL965" i="4" l="1" a="1"/>
  <c r="BL965" i="4" s="1"/>
  <c r="BK964" i="4" a="1"/>
  <c r="BK964" i="4" s="1"/>
  <c r="BD966" i="4"/>
  <c r="AZ966" i="4"/>
  <c r="BH966" i="4"/>
  <c r="BB967" i="4"/>
  <c r="BE967" i="4" s="1"/>
  <c r="BI967" i="4" s="1"/>
  <c r="BG966" i="4" l="1"/>
  <c r="BF966" i="4"/>
  <c r="BC967" i="4"/>
  <c r="BA968" i="4" s="1"/>
  <c r="BL966" i="4" l="1" a="1"/>
  <c r="BL966" i="4" s="1"/>
  <c r="BK965" i="4" a="1"/>
  <c r="BK965" i="4" s="1"/>
  <c r="BD967" i="4"/>
  <c r="AZ967" i="4"/>
  <c r="BH967" i="4"/>
  <c r="BB968" i="4"/>
  <c r="BE968" i="4" s="1"/>
  <c r="BI968" i="4" s="1"/>
  <c r="BG967" i="4" l="1"/>
  <c r="BF967" i="4"/>
  <c r="BC968" i="4"/>
  <c r="BA969" i="4" s="1"/>
  <c r="BL967" i="4" l="1" a="1"/>
  <c r="BL967" i="4" s="1"/>
  <c r="BK966" i="4" a="1"/>
  <c r="BK966" i="4" s="1"/>
  <c r="BD968" i="4"/>
  <c r="AZ968" i="4"/>
  <c r="BB969" i="4"/>
  <c r="BE969" i="4" s="1"/>
  <c r="BI969" i="4" s="1"/>
  <c r="BH968" i="4"/>
  <c r="BG968" i="4" l="1"/>
  <c r="BF968" i="4"/>
  <c r="BC969" i="4"/>
  <c r="BA970" i="4" s="1"/>
  <c r="BL968" i="4" l="1" a="1"/>
  <c r="BL968" i="4" s="1"/>
  <c r="BK967" i="4" a="1"/>
  <c r="BK967" i="4" s="1"/>
  <c r="BD969" i="4"/>
  <c r="AZ969" i="4"/>
  <c r="BH969" i="4"/>
  <c r="BB970" i="4"/>
  <c r="BE970" i="4" s="1"/>
  <c r="BI970" i="4" s="1"/>
  <c r="BG969" i="4" l="1"/>
  <c r="BF969" i="4"/>
  <c r="BC970" i="4"/>
  <c r="BA971" i="4" s="1"/>
  <c r="BL969" i="4" l="1" a="1"/>
  <c r="BL969" i="4" s="1"/>
  <c r="BK968" i="4" a="1"/>
  <c r="BK968" i="4" s="1"/>
  <c r="BD970" i="4"/>
  <c r="AZ970" i="4"/>
  <c r="BH970" i="4"/>
  <c r="BB971" i="4"/>
  <c r="BE971" i="4" s="1"/>
  <c r="BI971" i="4" s="1"/>
  <c r="BG970" i="4" l="1"/>
  <c r="BF970" i="4"/>
  <c r="BC971" i="4"/>
  <c r="BA972" i="4" s="1"/>
  <c r="BL970" i="4" l="1" a="1"/>
  <c r="BL970" i="4" s="1"/>
  <c r="BK969" i="4" a="1"/>
  <c r="BK969" i="4" s="1"/>
  <c r="BD971" i="4"/>
  <c r="AZ971" i="4"/>
  <c r="BH971" i="4"/>
  <c r="BB972" i="4"/>
  <c r="BE972" i="4" s="1"/>
  <c r="BI972" i="4" s="1"/>
  <c r="BG971" i="4" l="1"/>
  <c r="BF971" i="4"/>
  <c r="BC972" i="4"/>
  <c r="BA973" i="4" s="1"/>
  <c r="BL971" i="4" l="1" a="1"/>
  <c r="BL971" i="4" s="1"/>
  <c r="BK970" i="4" a="1"/>
  <c r="BK970" i="4" s="1"/>
  <c r="BD972" i="4"/>
  <c r="AZ972" i="4"/>
  <c r="BH972" i="4"/>
  <c r="BB973" i="4"/>
  <c r="BE973" i="4" s="1"/>
  <c r="BI973" i="4" s="1"/>
  <c r="BG972" i="4" l="1"/>
  <c r="BF972" i="4"/>
  <c r="BC973" i="4"/>
  <c r="BA974" i="4" s="1"/>
  <c r="BL972" i="4" l="1" a="1"/>
  <c r="BL972" i="4" s="1"/>
  <c r="BK971" i="4" a="1"/>
  <c r="BK971" i="4" s="1"/>
  <c r="BD973" i="4"/>
  <c r="AZ973" i="4"/>
  <c r="BH973" i="4"/>
  <c r="BB974" i="4"/>
  <c r="BE974" i="4" s="1"/>
  <c r="BI974" i="4" s="1"/>
  <c r="BG973" i="4" l="1"/>
  <c r="BF973" i="4"/>
  <c r="BC974" i="4"/>
  <c r="BA975" i="4" s="1"/>
  <c r="BL973" i="4" l="1" a="1"/>
  <c r="BL973" i="4" s="1"/>
  <c r="BK972" i="4" a="1"/>
  <c r="BK972" i="4" s="1"/>
  <c r="BD974" i="4"/>
  <c r="AZ974" i="4"/>
  <c r="BB975" i="4"/>
  <c r="BE975" i="4" s="1"/>
  <c r="BI975" i="4" s="1"/>
  <c r="BH974" i="4"/>
  <c r="BG974" i="4" l="1"/>
  <c r="BF974" i="4"/>
  <c r="BC975" i="4"/>
  <c r="BA976" i="4" s="1"/>
  <c r="BL974" i="4" l="1" a="1"/>
  <c r="BL974" i="4" s="1"/>
  <c r="BK973" i="4" a="1"/>
  <c r="BK973" i="4" s="1"/>
  <c r="BD975" i="4"/>
  <c r="AZ975" i="4"/>
  <c r="BH975" i="4"/>
  <c r="BB976" i="4"/>
  <c r="BE976" i="4" s="1"/>
  <c r="BI976" i="4" s="1"/>
  <c r="BG975" i="4" l="1"/>
  <c r="BF975" i="4"/>
  <c r="BC976" i="4"/>
  <c r="BA977" i="4" s="1"/>
  <c r="BL975" i="4" l="1" a="1"/>
  <c r="BL975" i="4" s="1"/>
  <c r="BK974" i="4" a="1"/>
  <c r="BK974" i="4" s="1"/>
  <c r="BD976" i="4"/>
  <c r="AZ976" i="4"/>
  <c r="BH976" i="4"/>
  <c r="BB977" i="4"/>
  <c r="BE977" i="4" s="1"/>
  <c r="BI977" i="4" s="1"/>
  <c r="BG976" i="4" l="1"/>
  <c r="BF976" i="4"/>
  <c r="BC977" i="4"/>
  <c r="BA978" i="4" s="1"/>
  <c r="BL976" i="4" l="1" a="1"/>
  <c r="BL976" i="4" s="1"/>
  <c r="BK975" i="4" a="1"/>
  <c r="BK975" i="4" s="1"/>
  <c r="BD977" i="4"/>
  <c r="AZ977" i="4"/>
  <c r="BH977" i="4"/>
  <c r="BB978" i="4"/>
  <c r="BE978" i="4" s="1"/>
  <c r="BI978" i="4" s="1"/>
  <c r="BG977" i="4" l="1"/>
  <c r="BF977" i="4"/>
  <c r="BC978" i="4"/>
  <c r="BA979" i="4" s="1"/>
  <c r="BL977" i="4" l="1" a="1"/>
  <c r="BL977" i="4" s="1"/>
  <c r="BK976" i="4" a="1"/>
  <c r="BK976" i="4" s="1"/>
  <c r="BD978" i="4"/>
  <c r="AZ978" i="4"/>
  <c r="BB979" i="4"/>
  <c r="BE979" i="4" s="1"/>
  <c r="BI979" i="4" s="1"/>
  <c r="BH978" i="4"/>
  <c r="BG978" i="4" l="1"/>
  <c r="BF978" i="4"/>
  <c r="BC979" i="4"/>
  <c r="BA980" i="4" s="1"/>
  <c r="BL978" i="4" l="1" a="1"/>
  <c r="BL978" i="4" s="1"/>
  <c r="BK977" i="4" a="1"/>
  <c r="BK977" i="4" s="1"/>
  <c r="BD979" i="4"/>
  <c r="AZ979" i="4"/>
  <c r="BH979" i="4"/>
  <c r="BB980" i="4"/>
  <c r="BE980" i="4" s="1"/>
  <c r="BI980" i="4" s="1"/>
  <c r="BG979" i="4" l="1"/>
  <c r="BF979" i="4"/>
  <c r="BC980" i="4"/>
  <c r="BA981" i="4" s="1"/>
  <c r="BL979" i="4" l="1" a="1"/>
  <c r="BL979" i="4" s="1"/>
  <c r="BK978" i="4" a="1"/>
  <c r="BK978" i="4" s="1"/>
  <c r="BD980" i="4"/>
  <c r="AZ980" i="4"/>
  <c r="BB981" i="4"/>
  <c r="BE981" i="4" s="1"/>
  <c r="BI981" i="4" s="1"/>
  <c r="BH980" i="4"/>
  <c r="BG980" i="4" l="1"/>
  <c r="BF980" i="4"/>
  <c r="BC981" i="4"/>
  <c r="BA982" i="4" s="1"/>
  <c r="BL980" i="4" l="1" a="1"/>
  <c r="BL980" i="4" s="1"/>
  <c r="BK979" i="4" a="1"/>
  <c r="BK979" i="4" s="1"/>
  <c r="BD981" i="4"/>
  <c r="AZ981" i="4"/>
  <c r="BH981" i="4"/>
  <c r="BB982" i="4"/>
  <c r="BE982" i="4" s="1"/>
  <c r="BI982" i="4" s="1"/>
  <c r="BG981" i="4" l="1"/>
  <c r="BF981" i="4"/>
  <c r="BC982" i="4"/>
  <c r="BA983" i="4" s="1"/>
  <c r="BL981" i="4" l="1" a="1"/>
  <c r="BL981" i="4" s="1"/>
  <c r="BK980" i="4" a="1"/>
  <c r="BK980" i="4" s="1"/>
  <c r="BD982" i="4"/>
  <c r="AZ982" i="4"/>
  <c r="BH982" i="4"/>
  <c r="BB983" i="4"/>
  <c r="BE983" i="4" s="1"/>
  <c r="BI983" i="4" s="1"/>
  <c r="BG982" i="4" l="1"/>
  <c r="BF982" i="4"/>
  <c r="BC983" i="4"/>
  <c r="BA984" i="4" s="1"/>
  <c r="BL982" i="4" l="1" a="1"/>
  <c r="BL982" i="4" s="1"/>
  <c r="BK981" i="4" a="1"/>
  <c r="BK981" i="4" s="1"/>
  <c r="BD983" i="4"/>
  <c r="AZ983" i="4"/>
  <c r="BB984" i="4"/>
  <c r="BE984" i="4" s="1"/>
  <c r="BI984" i="4" s="1"/>
  <c r="BH983" i="4"/>
  <c r="BG983" i="4" l="1"/>
  <c r="BF983" i="4"/>
  <c r="BC984" i="4"/>
  <c r="BA985" i="4" s="1"/>
  <c r="BL983" i="4" l="1" a="1"/>
  <c r="BL983" i="4" s="1"/>
  <c r="BK982" i="4" a="1"/>
  <c r="BK982" i="4" s="1"/>
  <c r="BD984" i="4"/>
  <c r="AZ984" i="4"/>
  <c r="BB985" i="4"/>
  <c r="BE985" i="4" s="1"/>
  <c r="BI985" i="4" s="1"/>
  <c r="BH984" i="4"/>
  <c r="BG984" i="4" l="1"/>
  <c r="BF984" i="4"/>
  <c r="BC985" i="4"/>
  <c r="BA986" i="4" s="1"/>
  <c r="BL984" i="4" l="1" a="1"/>
  <c r="BL984" i="4" s="1"/>
  <c r="BK983" i="4" a="1"/>
  <c r="BK983" i="4" s="1"/>
  <c r="BD985" i="4"/>
  <c r="AZ985" i="4"/>
  <c r="BB986" i="4"/>
  <c r="BE986" i="4" s="1"/>
  <c r="BI986" i="4" s="1"/>
  <c r="BH985" i="4"/>
  <c r="BG985" i="4" l="1"/>
  <c r="BF985" i="4"/>
  <c r="BC986" i="4"/>
  <c r="BA987" i="4" s="1"/>
  <c r="BL985" i="4" l="1" a="1"/>
  <c r="BL985" i="4" s="1"/>
  <c r="BK984" i="4" a="1"/>
  <c r="BK984" i="4" s="1"/>
  <c r="BD986" i="4"/>
  <c r="AZ986" i="4"/>
  <c r="BB987" i="4"/>
  <c r="BE987" i="4" s="1"/>
  <c r="BI987" i="4" s="1"/>
  <c r="BH986" i="4"/>
  <c r="BG986" i="4" l="1"/>
  <c r="BF986" i="4"/>
  <c r="BC987" i="4"/>
  <c r="BA988" i="4" s="1"/>
  <c r="BL986" i="4" l="1" a="1"/>
  <c r="BL986" i="4" s="1"/>
  <c r="BK985" i="4" a="1"/>
  <c r="BK985" i="4" s="1"/>
  <c r="BD987" i="4"/>
  <c r="AZ987" i="4"/>
  <c r="BB988" i="4"/>
  <c r="BE988" i="4" s="1"/>
  <c r="BI988" i="4" s="1"/>
  <c r="BH987" i="4"/>
  <c r="BG987" i="4" l="1"/>
  <c r="BF987" i="4"/>
  <c r="BC988" i="4"/>
  <c r="BA989" i="4" s="1"/>
  <c r="BL987" i="4" l="1" a="1"/>
  <c r="BL987" i="4" s="1"/>
  <c r="BK986" i="4" a="1"/>
  <c r="BK986" i="4" s="1"/>
  <c r="BD988" i="4"/>
  <c r="AZ988" i="4"/>
  <c r="BB989" i="4"/>
  <c r="BE989" i="4" s="1"/>
  <c r="BI989" i="4" s="1"/>
  <c r="BH988" i="4"/>
  <c r="BG988" i="4" l="1"/>
  <c r="BF988" i="4"/>
  <c r="BC989" i="4"/>
  <c r="BA990" i="4" s="1"/>
  <c r="BL988" i="4" l="1" a="1"/>
  <c r="BL988" i="4" s="1"/>
  <c r="BK987" i="4" a="1"/>
  <c r="BK987" i="4" s="1"/>
  <c r="BD989" i="4"/>
  <c r="AZ989" i="4"/>
  <c r="BB990" i="4"/>
  <c r="BE990" i="4" s="1"/>
  <c r="BI990" i="4" s="1"/>
  <c r="BH989" i="4"/>
  <c r="BG989" i="4" l="1"/>
  <c r="BF989" i="4"/>
  <c r="BC990" i="4"/>
  <c r="BA991" i="4" s="1"/>
  <c r="BL989" i="4" l="1" a="1"/>
  <c r="BL989" i="4" s="1"/>
  <c r="BK988" i="4" a="1"/>
  <c r="BK988" i="4" s="1"/>
  <c r="BD990" i="4"/>
  <c r="AZ990" i="4"/>
  <c r="BH990" i="4"/>
  <c r="BB991" i="4"/>
  <c r="BE991" i="4" s="1"/>
  <c r="BI991" i="4" s="1"/>
  <c r="BG990" i="4" l="1"/>
  <c r="BF990" i="4"/>
  <c r="BC991" i="4"/>
  <c r="BA992" i="4" s="1"/>
  <c r="BL990" i="4" l="1" a="1"/>
  <c r="BL990" i="4" s="1"/>
  <c r="BK989" i="4" a="1"/>
  <c r="BK989" i="4" s="1"/>
  <c r="BD991" i="4"/>
  <c r="AZ991" i="4"/>
  <c r="BH991" i="4"/>
  <c r="BB992" i="4"/>
  <c r="BE992" i="4" s="1"/>
  <c r="BI992" i="4" s="1"/>
  <c r="BG991" i="4" l="1"/>
  <c r="BF991" i="4"/>
  <c r="BC992" i="4"/>
  <c r="BA993" i="4" s="1"/>
  <c r="BL991" i="4" l="1" a="1"/>
  <c r="BL991" i="4" s="1"/>
  <c r="BK990" i="4" a="1"/>
  <c r="BK990" i="4" s="1"/>
  <c r="BD992" i="4"/>
  <c r="AZ992" i="4"/>
  <c r="BB993" i="4"/>
  <c r="BE993" i="4" s="1"/>
  <c r="BI993" i="4" s="1"/>
  <c r="BH992" i="4"/>
  <c r="BG992" i="4" l="1"/>
  <c r="BF992" i="4"/>
  <c r="BC993" i="4"/>
  <c r="BA994" i="4" s="1"/>
  <c r="BL992" i="4" l="1" a="1"/>
  <c r="BL992" i="4" s="1"/>
  <c r="BK991" i="4" a="1"/>
  <c r="BK991" i="4" s="1"/>
  <c r="BD993" i="4"/>
  <c r="AZ993" i="4"/>
  <c r="BB994" i="4"/>
  <c r="BE994" i="4" s="1"/>
  <c r="BI994" i="4" s="1"/>
  <c r="BH993" i="4"/>
  <c r="BG993" i="4" l="1"/>
  <c r="BF993" i="4"/>
  <c r="BC994" i="4"/>
  <c r="BA995" i="4" s="1"/>
  <c r="BL993" i="4" l="1" a="1"/>
  <c r="BL993" i="4" s="1"/>
  <c r="BK992" i="4" a="1"/>
  <c r="BK992" i="4" s="1"/>
  <c r="BD994" i="4"/>
  <c r="AZ994" i="4"/>
  <c r="BB995" i="4"/>
  <c r="BE995" i="4" s="1"/>
  <c r="BI995" i="4" s="1"/>
  <c r="BH994" i="4"/>
  <c r="BG994" i="4" l="1"/>
  <c r="BF994" i="4"/>
  <c r="BC995" i="4"/>
  <c r="BA996" i="4" s="1"/>
  <c r="BL994" i="4" l="1" a="1"/>
  <c r="BL994" i="4" s="1"/>
  <c r="BK993" i="4" a="1"/>
  <c r="BK993" i="4" s="1"/>
  <c r="BD995" i="4"/>
  <c r="AZ995" i="4"/>
  <c r="BH995" i="4"/>
  <c r="BB996" i="4"/>
  <c r="BE996" i="4" s="1"/>
  <c r="BI996" i="4" s="1"/>
  <c r="BG995" i="4" l="1"/>
  <c r="BF995" i="4"/>
  <c r="BC996" i="4"/>
  <c r="BA997" i="4" s="1"/>
  <c r="BL995" i="4" l="1" a="1"/>
  <c r="BL995" i="4" s="1"/>
  <c r="BK994" i="4" a="1"/>
  <c r="BK994" i="4" s="1"/>
  <c r="BD996" i="4"/>
  <c r="AZ996" i="4"/>
  <c r="BB997" i="4"/>
  <c r="BE997" i="4" s="1"/>
  <c r="BI997" i="4" s="1"/>
  <c r="BH996" i="4"/>
  <c r="BG996" i="4" l="1"/>
  <c r="BF996" i="4"/>
  <c r="BC997" i="4"/>
  <c r="BA998" i="4" s="1"/>
  <c r="BL996" i="4" l="1" a="1"/>
  <c r="BL996" i="4" s="1"/>
  <c r="BK995" i="4" a="1"/>
  <c r="BK995" i="4" s="1"/>
  <c r="BD997" i="4"/>
  <c r="AZ997" i="4"/>
  <c r="BH997" i="4"/>
  <c r="BB998" i="4"/>
  <c r="BE998" i="4" s="1"/>
  <c r="BI998" i="4" s="1"/>
  <c r="BG997" i="4" l="1"/>
  <c r="BF997" i="4"/>
  <c r="BC998" i="4"/>
  <c r="BA999" i="4" s="1"/>
  <c r="BL997" i="4" l="1" a="1"/>
  <c r="BL997" i="4" s="1"/>
  <c r="BK996" i="4" a="1"/>
  <c r="BK996" i="4" s="1"/>
  <c r="BD998" i="4"/>
  <c r="AZ998" i="4"/>
  <c r="BH998" i="4"/>
  <c r="BB999" i="4"/>
  <c r="BE999" i="4" s="1"/>
  <c r="BI999" i="4" s="1"/>
  <c r="BG998" i="4" l="1"/>
  <c r="BF998" i="4"/>
  <c r="BC999" i="4"/>
  <c r="BA1000" i="4" s="1"/>
  <c r="BL998" i="4" l="1" a="1"/>
  <c r="BL998" i="4" s="1"/>
  <c r="BK997" i="4" a="1"/>
  <c r="BK997" i="4" s="1"/>
  <c r="BD999" i="4"/>
  <c r="AZ999" i="4"/>
  <c r="BH999" i="4"/>
  <c r="BB1000" i="4"/>
  <c r="BE1000" i="4" s="1"/>
  <c r="BI1000" i="4" s="1"/>
  <c r="BG999" i="4" l="1"/>
  <c r="BF999" i="4"/>
  <c r="BC1000" i="4"/>
  <c r="BA1001" i="4" s="1"/>
  <c r="BL999" i="4" l="1" a="1"/>
  <c r="BL999" i="4" s="1"/>
  <c r="BK998" i="4" a="1"/>
  <c r="BK998" i="4" s="1"/>
  <c r="BD1000" i="4"/>
  <c r="AZ1000" i="4"/>
  <c r="BB1001" i="4"/>
  <c r="BE1001" i="4" s="1"/>
  <c r="BI1001" i="4" s="1"/>
  <c r="BH1000" i="4"/>
  <c r="BG1000" i="4" l="1"/>
  <c r="BF1000" i="4"/>
  <c r="BC1001" i="4"/>
  <c r="BA1002" i="4" s="1"/>
  <c r="BL1000" i="4" l="1" a="1"/>
  <c r="BL1000" i="4" s="1"/>
  <c r="BK999" i="4" a="1"/>
  <c r="BK999" i="4" s="1"/>
  <c r="BD1001" i="4"/>
  <c r="AZ1001" i="4"/>
  <c r="BH1001" i="4"/>
  <c r="BB1002" i="4"/>
  <c r="BE1002" i="4" s="1"/>
  <c r="BI1002" i="4" s="1"/>
  <c r="BG1001" i="4" l="1"/>
  <c r="BF1001" i="4"/>
  <c r="BC1002" i="4"/>
  <c r="BA1003" i="4" s="1"/>
  <c r="BL1001" i="4" l="1" a="1"/>
  <c r="BL1001" i="4" s="1"/>
  <c r="BK1000" i="4" a="1"/>
  <c r="BK1000" i="4" s="1"/>
  <c r="BD1002" i="4"/>
  <c r="AZ1002" i="4"/>
  <c r="BB1003" i="4"/>
  <c r="BE1003" i="4" s="1"/>
  <c r="BI1003" i="4" s="1"/>
  <c r="BH1002" i="4"/>
  <c r="BG1002" i="4" l="1"/>
  <c r="BF1002" i="4"/>
  <c r="BC1003" i="4"/>
  <c r="BA1004" i="4" s="1"/>
  <c r="BL1002" i="4" l="1" a="1"/>
  <c r="BL1002" i="4" s="1"/>
  <c r="BK1001" i="4" a="1"/>
  <c r="BK1001" i="4" s="1"/>
  <c r="BD1003" i="4"/>
  <c r="AZ1003" i="4"/>
  <c r="BB1004" i="4"/>
  <c r="BE1004" i="4" s="1"/>
  <c r="BI1004" i="4" s="1"/>
  <c r="BH1003" i="4"/>
  <c r="BG1003" i="4" l="1"/>
  <c r="BF1003" i="4"/>
  <c r="BC1004" i="4"/>
  <c r="BA1005" i="4" s="1"/>
  <c r="BL1003" i="4" l="1" a="1"/>
  <c r="BL1003" i="4" s="1"/>
  <c r="BK1002" i="4" a="1"/>
  <c r="BK1002" i="4" s="1"/>
  <c r="BD1004" i="4"/>
  <c r="AZ1004" i="4"/>
  <c r="BB1005" i="4"/>
  <c r="BE1005" i="4" s="1"/>
  <c r="BI1005" i="4" s="1"/>
  <c r="BH1004" i="4"/>
  <c r="BG1004" i="4" l="1"/>
  <c r="BF1004" i="4"/>
  <c r="BC1005" i="4"/>
  <c r="BA1006" i="4" s="1"/>
  <c r="BL1004" i="4" l="1" a="1"/>
  <c r="BL1004" i="4" s="1"/>
  <c r="BK1003" i="4" a="1"/>
  <c r="BK1003" i="4" s="1"/>
  <c r="BD1005" i="4"/>
  <c r="AZ1005" i="4"/>
  <c r="BB1006" i="4"/>
  <c r="BE1006" i="4" s="1"/>
  <c r="BI1006" i="4" s="1"/>
  <c r="BH1005" i="4"/>
  <c r="BG1005" i="4" l="1"/>
  <c r="BF1005" i="4"/>
  <c r="BC1006" i="4"/>
  <c r="BA1007" i="4" s="1"/>
  <c r="BL1005" i="4" l="1" a="1"/>
  <c r="BL1005" i="4" s="1"/>
  <c r="BK1004" i="4" a="1"/>
  <c r="BK1004" i="4" s="1"/>
  <c r="BD1006" i="4"/>
  <c r="AZ1006" i="4"/>
  <c r="BB1007" i="4"/>
  <c r="BE1007" i="4" s="1"/>
  <c r="BI1007" i="4" s="1"/>
  <c r="BH1006" i="4"/>
  <c r="BG1006" i="4" l="1"/>
  <c r="BF1006" i="4"/>
  <c r="BC1007" i="4"/>
  <c r="BA1008" i="4" s="1"/>
  <c r="BL1006" i="4" l="1" a="1"/>
  <c r="BL1006" i="4" s="1"/>
  <c r="BK1005" i="4" a="1"/>
  <c r="BK1005" i="4" s="1"/>
  <c r="BD1007" i="4"/>
  <c r="AZ1007" i="4"/>
  <c r="BH1007" i="4"/>
  <c r="BB1008" i="4"/>
  <c r="BE1008" i="4" s="1"/>
  <c r="BI1008" i="4" s="1"/>
  <c r="BG1007" i="4" l="1"/>
  <c r="BF1007" i="4"/>
  <c r="BC1008" i="4"/>
  <c r="BA1009" i="4" s="1"/>
  <c r="BL1007" i="4" l="1" a="1"/>
  <c r="BL1007" i="4" s="1"/>
  <c r="BK1006" i="4" a="1"/>
  <c r="BK1006" i="4" s="1"/>
  <c r="BD1008" i="4"/>
  <c r="AZ1008" i="4"/>
  <c r="BB1009" i="4"/>
  <c r="BE1009" i="4" s="1"/>
  <c r="BI1009" i="4" s="1"/>
  <c r="BH1008" i="4"/>
  <c r="BG1008" i="4" l="1"/>
  <c r="BF1008" i="4"/>
  <c r="BC1009" i="4"/>
  <c r="BA1010" i="4" s="1"/>
  <c r="BL1008" i="4" l="1" a="1"/>
  <c r="BL1008" i="4" s="1"/>
  <c r="BK1007" i="4" a="1"/>
  <c r="BK1007" i="4" s="1"/>
  <c r="BD1009" i="4"/>
  <c r="AZ1009" i="4"/>
  <c r="BB1010" i="4"/>
  <c r="BE1010" i="4" s="1"/>
  <c r="BI1010" i="4" s="1"/>
  <c r="BH1009" i="4"/>
  <c r="BG1009" i="4" l="1"/>
  <c r="BF1009" i="4"/>
  <c r="BC1010" i="4"/>
  <c r="BA1011" i="4" s="1"/>
  <c r="BL1009" i="4" l="1" a="1"/>
  <c r="BL1009" i="4" s="1"/>
  <c r="BK1008" i="4" a="1"/>
  <c r="BK1008" i="4" s="1"/>
  <c r="BD1010" i="4"/>
  <c r="AZ1010" i="4"/>
  <c r="BH1010" i="4"/>
  <c r="BB1011" i="4"/>
  <c r="BE1011" i="4" s="1"/>
  <c r="BI1011" i="4" s="1"/>
  <c r="BG1010" i="4" l="1"/>
  <c r="BF1010" i="4"/>
  <c r="BC1011" i="4"/>
  <c r="BA1012" i="4" s="1"/>
  <c r="BL1010" i="4" l="1" a="1"/>
  <c r="BL1010" i="4" s="1"/>
  <c r="BK1009" i="4" a="1"/>
  <c r="BK1009" i="4" s="1"/>
  <c r="BD1011" i="4"/>
  <c r="AZ1011" i="4"/>
  <c r="BH1011" i="4"/>
  <c r="BB1012" i="4"/>
  <c r="BE1012" i="4" s="1"/>
  <c r="BI1012" i="4" s="1"/>
  <c r="BG1011" i="4" l="1"/>
  <c r="BF1011" i="4"/>
  <c r="BC1012" i="4"/>
  <c r="BA1013" i="4" s="1"/>
  <c r="BL1011" i="4" l="1" a="1"/>
  <c r="BL1011" i="4" s="1"/>
  <c r="BK1010" i="4" a="1"/>
  <c r="BK1010" i="4" s="1"/>
  <c r="BD1012" i="4"/>
  <c r="AZ1012" i="4"/>
  <c r="BH1012" i="4"/>
  <c r="BB1013" i="4"/>
  <c r="BE1013" i="4" s="1"/>
  <c r="BI1013" i="4" s="1"/>
  <c r="BG1012" i="4" l="1"/>
  <c r="BF1012" i="4"/>
  <c r="BC1013" i="4"/>
  <c r="BA1014" i="4" s="1"/>
  <c r="BL1012" i="4" l="1" a="1"/>
  <c r="BL1012" i="4" s="1"/>
  <c r="BK1011" i="4" a="1"/>
  <c r="BK1011" i="4" s="1"/>
  <c r="BD1013" i="4"/>
  <c r="AZ1013" i="4"/>
  <c r="BB1014" i="4"/>
  <c r="BE1014" i="4" s="1"/>
  <c r="BI1014" i="4" s="1"/>
  <c r="BH1013" i="4"/>
  <c r="BG1013" i="4" l="1"/>
  <c r="BF1013" i="4"/>
  <c r="BC1014" i="4"/>
  <c r="BA1015" i="4" s="1"/>
  <c r="BL1013" i="4" l="1" a="1"/>
  <c r="BL1013" i="4" s="1"/>
  <c r="BK1012" i="4" a="1"/>
  <c r="BK1012" i="4" s="1"/>
  <c r="BD1014" i="4"/>
  <c r="AZ1014" i="4"/>
  <c r="BB1015" i="4"/>
  <c r="BE1015" i="4" s="1"/>
  <c r="BI1015" i="4" s="1"/>
  <c r="BH1014" i="4"/>
  <c r="BG1014" i="4" l="1"/>
  <c r="BF1014" i="4"/>
  <c r="BC1015" i="4"/>
  <c r="BA1016" i="4" s="1"/>
  <c r="BL1014" i="4" l="1" a="1"/>
  <c r="BL1014" i="4" s="1"/>
  <c r="BK1013" i="4" a="1"/>
  <c r="BK1013" i="4" s="1"/>
  <c r="BD1015" i="4"/>
  <c r="AZ1015" i="4"/>
  <c r="BB1016" i="4"/>
  <c r="BE1016" i="4" s="1"/>
  <c r="BI1016" i="4" s="1"/>
  <c r="BH1015" i="4"/>
  <c r="BG1015" i="4" l="1"/>
  <c r="BF1015" i="4"/>
  <c r="BC1016" i="4"/>
  <c r="BA1017" i="4" s="1"/>
  <c r="BL1015" i="4" l="1" a="1"/>
  <c r="BL1015" i="4" s="1"/>
  <c r="BK1014" i="4" a="1"/>
  <c r="BK1014" i="4" s="1"/>
  <c r="BD1016" i="4"/>
  <c r="AZ1016" i="4"/>
  <c r="BH1016" i="4"/>
  <c r="BB1017" i="4"/>
  <c r="BE1017" i="4" s="1"/>
  <c r="BI1017" i="4" s="1"/>
  <c r="BG1016" i="4" l="1"/>
  <c r="BF1016" i="4"/>
  <c r="BC1017" i="4"/>
  <c r="BA1018" i="4" s="1"/>
  <c r="BL1016" i="4" l="1" a="1"/>
  <c r="BL1016" i="4" s="1"/>
  <c r="BK1015" i="4" a="1"/>
  <c r="BK1015" i="4" s="1"/>
  <c r="BD1017" i="4"/>
  <c r="AZ1017" i="4"/>
  <c r="BB1018" i="4"/>
  <c r="BE1018" i="4" s="1"/>
  <c r="BI1018" i="4" s="1"/>
  <c r="BH1017" i="4"/>
  <c r="BG1017" i="4" l="1"/>
  <c r="BF1017" i="4"/>
  <c r="BC1018" i="4"/>
  <c r="BA1019" i="4" s="1"/>
  <c r="BL1017" i="4" l="1" a="1"/>
  <c r="BL1017" i="4" s="1"/>
  <c r="BK1016" i="4" a="1"/>
  <c r="BK1016" i="4" s="1"/>
  <c r="BD1018" i="4"/>
  <c r="AZ1018" i="4"/>
  <c r="BH1018" i="4"/>
  <c r="BB1019" i="4"/>
  <c r="BE1019" i="4" s="1"/>
  <c r="BI1019" i="4" s="1"/>
  <c r="BG1018" i="4" l="1"/>
  <c r="BF1018" i="4"/>
  <c r="BC1019" i="4"/>
  <c r="BA1020" i="4" s="1"/>
  <c r="BL1018" i="4" l="1" a="1"/>
  <c r="BL1018" i="4" s="1"/>
  <c r="BK1017" i="4" a="1"/>
  <c r="BK1017" i="4" s="1"/>
  <c r="BD1019" i="4"/>
  <c r="AZ1019" i="4"/>
  <c r="BB1020" i="4"/>
  <c r="BE1020" i="4" s="1"/>
  <c r="BI1020" i="4" s="1"/>
  <c r="BH1019" i="4"/>
  <c r="BG1019" i="4" l="1"/>
  <c r="BF1019" i="4"/>
  <c r="BC1020" i="4"/>
  <c r="BA1021" i="4" s="1"/>
  <c r="BL1019" i="4" l="1" a="1"/>
  <c r="BL1019" i="4" s="1"/>
  <c r="BK1018" i="4" a="1"/>
  <c r="BK1018" i="4" s="1"/>
  <c r="BD1020" i="4"/>
  <c r="AZ1020" i="4"/>
  <c r="BH1020" i="4"/>
  <c r="BB1021" i="4"/>
  <c r="BE1021" i="4" s="1"/>
  <c r="BI1021" i="4" s="1"/>
  <c r="BG1020" i="4" l="1"/>
  <c r="BF1020" i="4"/>
  <c r="BC1021" i="4"/>
  <c r="BA1022" i="4" s="1"/>
  <c r="BL1020" i="4" l="1" a="1"/>
  <c r="BL1020" i="4" s="1"/>
  <c r="BK1019" i="4" a="1"/>
  <c r="BK1019" i="4" s="1"/>
  <c r="BD1021" i="4"/>
  <c r="AZ1021" i="4"/>
  <c r="BH1021" i="4"/>
  <c r="BB1022" i="4"/>
  <c r="BE1022" i="4" s="1"/>
  <c r="BI1022" i="4" s="1"/>
  <c r="BG1021" i="4" l="1"/>
  <c r="BF1021" i="4"/>
  <c r="BC1022" i="4"/>
  <c r="BA1023" i="4" s="1"/>
  <c r="BL1021" i="4" l="1" a="1"/>
  <c r="BL1021" i="4" s="1"/>
  <c r="BK1020" i="4" a="1"/>
  <c r="BK1020" i="4" s="1"/>
  <c r="BD1022" i="4"/>
  <c r="AZ1022" i="4"/>
  <c r="BH1022" i="4"/>
  <c r="BB1023" i="4"/>
  <c r="BE1023" i="4" s="1"/>
  <c r="BI1023" i="4" s="1"/>
  <c r="BG1022" i="4" l="1"/>
  <c r="BF1022" i="4"/>
  <c r="BC1023" i="4"/>
  <c r="BA1024" i="4" s="1"/>
  <c r="BL1022" i="4" l="1" a="1"/>
  <c r="BL1022" i="4" s="1"/>
  <c r="BK1021" i="4" a="1"/>
  <c r="BK1021" i="4" s="1"/>
  <c r="BD1023" i="4"/>
  <c r="AZ1023" i="4"/>
  <c r="BH1023" i="4"/>
  <c r="BB1024" i="4"/>
  <c r="BE1024" i="4" s="1"/>
  <c r="BI1024" i="4" s="1"/>
  <c r="BG1023" i="4" l="1"/>
  <c r="BF1023" i="4"/>
  <c r="BC1024" i="4"/>
  <c r="BA1025" i="4" s="1"/>
  <c r="BL1023" i="4" l="1" a="1"/>
  <c r="BL1023" i="4" s="1"/>
  <c r="BK1022" i="4" a="1"/>
  <c r="BK1022" i="4" s="1"/>
  <c r="BD1024" i="4"/>
  <c r="AZ1024" i="4"/>
  <c r="BB1025" i="4"/>
  <c r="BE1025" i="4" s="1"/>
  <c r="BI1025" i="4" s="1"/>
  <c r="BH1024" i="4"/>
  <c r="BG1024" i="4" l="1"/>
  <c r="BF1024" i="4"/>
  <c r="BC1025" i="4"/>
  <c r="BA1026" i="4" s="1"/>
  <c r="BL1024" i="4" l="1" a="1"/>
  <c r="BL1024" i="4" s="1"/>
  <c r="BK1023" i="4" a="1"/>
  <c r="BK1023" i="4" s="1"/>
  <c r="BD1025" i="4"/>
  <c r="AZ1025" i="4"/>
  <c r="BH1025" i="4"/>
  <c r="BB1026" i="4"/>
  <c r="BE1026" i="4" s="1"/>
  <c r="BI1026" i="4" s="1"/>
  <c r="BG1025" i="4" l="1"/>
  <c r="BF1025" i="4"/>
  <c r="BC1026" i="4"/>
  <c r="BA1027" i="4" s="1"/>
  <c r="BL1025" i="4" l="1" a="1"/>
  <c r="BL1025" i="4" s="1"/>
  <c r="BK1024" i="4" a="1"/>
  <c r="BK1024" i="4" s="1"/>
  <c r="BD1026" i="4"/>
  <c r="AZ1026" i="4"/>
  <c r="BB1027" i="4"/>
  <c r="BE1027" i="4" s="1"/>
  <c r="BI1027" i="4" s="1"/>
  <c r="BH1026" i="4"/>
  <c r="BG1026" i="4" l="1"/>
  <c r="BF1026" i="4"/>
  <c r="BC1027" i="4"/>
  <c r="BA1028" i="4" s="1"/>
  <c r="BL1026" i="4" l="1" a="1"/>
  <c r="BL1026" i="4" s="1"/>
  <c r="BK1025" i="4" a="1"/>
  <c r="BK1025" i="4" s="1"/>
  <c r="BD1027" i="4"/>
  <c r="AZ1027" i="4"/>
  <c r="BB1028" i="4"/>
  <c r="BE1028" i="4" s="1"/>
  <c r="BI1028" i="4" s="1"/>
  <c r="BH1027" i="4"/>
  <c r="BG1027" i="4" l="1"/>
  <c r="BF1027" i="4"/>
  <c r="BC1028" i="4"/>
  <c r="BA1029" i="4" s="1"/>
  <c r="BL1027" i="4" l="1" a="1"/>
  <c r="BL1027" i="4" s="1"/>
  <c r="BK1026" i="4" a="1"/>
  <c r="BK1026" i="4" s="1"/>
  <c r="BD1028" i="4"/>
  <c r="AZ1028" i="4"/>
  <c r="BB1029" i="4"/>
  <c r="BE1029" i="4" s="1"/>
  <c r="BI1029" i="4" s="1"/>
  <c r="BH1028" i="4"/>
  <c r="BG1028" i="4" l="1"/>
  <c r="BF1028" i="4"/>
  <c r="BC1029" i="4"/>
  <c r="BA1030" i="4" s="1"/>
  <c r="BL1028" i="4" l="1" a="1"/>
  <c r="BL1028" i="4" s="1"/>
  <c r="BK1027" i="4" a="1"/>
  <c r="BK1027" i="4" s="1"/>
  <c r="BD1029" i="4"/>
  <c r="AZ1029" i="4"/>
  <c r="BB1030" i="4"/>
  <c r="BE1030" i="4" s="1"/>
  <c r="BI1030" i="4" s="1"/>
  <c r="BH1029" i="4"/>
  <c r="BG1029" i="4" l="1"/>
  <c r="BF1029" i="4"/>
  <c r="BC1030" i="4"/>
  <c r="BA1031" i="4" s="1"/>
  <c r="BL1029" i="4" l="1" a="1"/>
  <c r="BL1029" i="4" s="1"/>
  <c r="BK1028" i="4" a="1"/>
  <c r="BK1028" i="4" s="1"/>
  <c r="BD1030" i="4"/>
  <c r="AZ1030" i="4"/>
  <c r="BB1031" i="4"/>
  <c r="BE1031" i="4" s="1"/>
  <c r="BI1031" i="4" s="1"/>
  <c r="BH1030" i="4"/>
  <c r="BG1030" i="4" l="1"/>
  <c r="BF1030" i="4"/>
  <c r="BC1031" i="4"/>
  <c r="BA1032" i="4" s="1"/>
  <c r="BL1030" i="4" l="1" a="1"/>
  <c r="BL1030" i="4" s="1"/>
  <c r="BK1029" i="4" a="1"/>
  <c r="BK1029" i="4" s="1"/>
  <c r="BD1031" i="4"/>
  <c r="AZ1031" i="4"/>
  <c r="BB1032" i="4"/>
  <c r="BE1032" i="4" s="1"/>
  <c r="BI1032" i="4" s="1"/>
  <c r="BH1031" i="4"/>
  <c r="BG1031" i="4" l="1"/>
  <c r="BF1031" i="4"/>
  <c r="BC1032" i="4"/>
  <c r="BA1033" i="4" s="1"/>
  <c r="BL1031" i="4" l="1" a="1"/>
  <c r="BL1031" i="4" s="1"/>
  <c r="BK1030" i="4" a="1"/>
  <c r="BK1030" i="4" s="1"/>
  <c r="BD1032" i="4"/>
  <c r="AZ1032" i="4"/>
  <c r="BH1032" i="4"/>
  <c r="BB1033" i="4"/>
  <c r="BE1033" i="4" s="1"/>
  <c r="BI1033" i="4" s="1"/>
  <c r="BG1032" i="4" l="1"/>
  <c r="BF1032" i="4"/>
  <c r="BC1033" i="4"/>
  <c r="BA1034" i="4" s="1"/>
  <c r="BL1032" i="4" l="1" a="1"/>
  <c r="BL1032" i="4" s="1"/>
  <c r="BK1031" i="4" a="1"/>
  <c r="BK1031" i="4" s="1"/>
  <c r="BD1033" i="4"/>
  <c r="AZ1033" i="4"/>
  <c r="BH1033" i="4"/>
  <c r="BB1034" i="4"/>
  <c r="BE1034" i="4" s="1"/>
  <c r="BI1034" i="4" s="1"/>
  <c r="BG1033" i="4" l="1"/>
  <c r="BF1033" i="4"/>
  <c r="BC1034" i="4"/>
  <c r="BA1035" i="4" s="1"/>
  <c r="BL1033" i="4" l="1" a="1"/>
  <c r="BL1033" i="4" s="1"/>
  <c r="BK1032" i="4" a="1"/>
  <c r="BK1032" i="4" s="1"/>
  <c r="BD1034" i="4"/>
  <c r="AZ1034" i="4"/>
  <c r="BB1035" i="4"/>
  <c r="BE1035" i="4" s="1"/>
  <c r="BI1035" i="4" s="1"/>
  <c r="BH1034" i="4"/>
  <c r="BG1034" i="4" l="1"/>
  <c r="BF1034" i="4"/>
  <c r="BC1035" i="4"/>
  <c r="BA1036" i="4" s="1"/>
  <c r="BL1034" i="4" l="1" a="1"/>
  <c r="BL1034" i="4" s="1"/>
  <c r="BK1033" i="4" a="1"/>
  <c r="BK1033" i="4" s="1"/>
  <c r="BD1035" i="4"/>
  <c r="AZ1035" i="4"/>
  <c r="BB1036" i="4"/>
  <c r="BE1036" i="4" s="1"/>
  <c r="BI1036" i="4" s="1"/>
  <c r="BH1035" i="4"/>
  <c r="BG1035" i="4" l="1"/>
  <c r="BF1035" i="4"/>
  <c r="BC1036" i="4"/>
  <c r="BA1037" i="4" s="1"/>
  <c r="BL1035" i="4" l="1" a="1"/>
  <c r="BL1035" i="4" s="1"/>
  <c r="BK1034" i="4" a="1"/>
  <c r="BK1034" i="4" s="1"/>
  <c r="BD1036" i="4"/>
  <c r="AZ1036" i="4"/>
  <c r="BH1036" i="4"/>
  <c r="BB1037" i="4"/>
  <c r="BE1037" i="4" s="1"/>
  <c r="BI1037" i="4" s="1"/>
  <c r="BG1036" i="4" l="1"/>
  <c r="BF1036" i="4"/>
  <c r="BC1037" i="4"/>
  <c r="BA1038" i="4" s="1"/>
  <c r="BL1036" i="4" l="1" a="1"/>
  <c r="BL1036" i="4" s="1"/>
  <c r="BK1035" i="4" a="1"/>
  <c r="BK1035" i="4" s="1"/>
  <c r="BD1037" i="4"/>
  <c r="AZ1037" i="4"/>
  <c r="BB1038" i="4"/>
  <c r="BE1038" i="4" s="1"/>
  <c r="BI1038" i="4" s="1"/>
  <c r="BH1037" i="4"/>
  <c r="BG1037" i="4" l="1"/>
  <c r="BF1037" i="4"/>
  <c r="BC1038" i="4"/>
  <c r="BA1039" i="4" s="1"/>
  <c r="BL1037" i="4" l="1" a="1"/>
  <c r="BL1037" i="4" s="1"/>
  <c r="BK1036" i="4" a="1"/>
  <c r="BK1036" i="4" s="1"/>
  <c r="BD1038" i="4"/>
  <c r="AZ1038" i="4"/>
  <c r="BB1039" i="4"/>
  <c r="BE1039" i="4" s="1"/>
  <c r="BI1039" i="4" s="1"/>
  <c r="BH1038" i="4"/>
  <c r="BG1038" i="4" l="1"/>
  <c r="BF1038" i="4"/>
  <c r="BC1039" i="4"/>
  <c r="BA1040" i="4" s="1"/>
  <c r="BL1038" i="4" l="1" a="1"/>
  <c r="BL1038" i="4" s="1"/>
  <c r="BK1037" i="4" a="1"/>
  <c r="BK1037" i="4" s="1"/>
  <c r="BD1039" i="4"/>
  <c r="AZ1039" i="4"/>
  <c r="BH1039" i="4"/>
  <c r="BB1040" i="4"/>
  <c r="BE1040" i="4" s="1"/>
  <c r="BI1040" i="4" s="1"/>
  <c r="BG1039" i="4" l="1"/>
  <c r="BF1039" i="4"/>
  <c r="BC1040" i="4"/>
  <c r="BA1041" i="4" s="1"/>
  <c r="BL1039" i="4" l="1" a="1"/>
  <c r="BL1039" i="4" s="1"/>
  <c r="BK1038" i="4" a="1"/>
  <c r="BK1038" i="4" s="1"/>
  <c r="BD1040" i="4"/>
  <c r="AZ1040" i="4"/>
  <c r="BH1040" i="4"/>
  <c r="BB1041" i="4"/>
  <c r="BE1041" i="4" s="1"/>
  <c r="BI1041" i="4" s="1"/>
  <c r="BG1040" i="4" l="1"/>
  <c r="BF1040" i="4"/>
  <c r="BC1041" i="4"/>
  <c r="BA1042" i="4" s="1"/>
  <c r="BL1040" i="4" l="1" a="1"/>
  <c r="BL1040" i="4" s="1"/>
  <c r="BK1039" i="4" a="1"/>
  <c r="BK1039" i="4" s="1"/>
  <c r="BD1041" i="4"/>
  <c r="AZ1041" i="4"/>
  <c r="BB1042" i="4"/>
  <c r="BE1042" i="4" s="1"/>
  <c r="BI1042" i="4" s="1"/>
  <c r="BH1041" i="4"/>
  <c r="BG1041" i="4" l="1"/>
  <c r="BF1041" i="4"/>
  <c r="BC1042" i="4"/>
  <c r="BA1043" i="4" s="1"/>
  <c r="BL1041" i="4" l="1" a="1"/>
  <c r="BL1041" i="4" s="1"/>
  <c r="BK1040" i="4" a="1"/>
  <c r="BK1040" i="4" s="1"/>
  <c r="BD1042" i="4"/>
  <c r="AZ1042" i="4"/>
  <c r="BB1043" i="4"/>
  <c r="BE1043" i="4" s="1"/>
  <c r="BI1043" i="4" s="1"/>
  <c r="BH1042" i="4"/>
  <c r="BG1042" i="4" l="1"/>
  <c r="BF1042" i="4"/>
  <c r="BC1043" i="4"/>
  <c r="BA1044" i="4" s="1"/>
  <c r="BL1042" i="4" l="1" a="1"/>
  <c r="BL1042" i="4" s="1"/>
  <c r="BK1041" i="4" a="1"/>
  <c r="BK1041" i="4" s="1"/>
  <c r="BD1043" i="4"/>
  <c r="AZ1043" i="4"/>
  <c r="BB1044" i="4"/>
  <c r="BE1044" i="4" s="1"/>
  <c r="BI1044" i="4" s="1"/>
  <c r="BH1043" i="4"/>
  <c r="BG1043" i="4" l="1"/>
  <c r="BF1043" i="4"/>
  <c r="BC1044" i="4"/>
  <c r="BA1045" i="4" s="1"/>
  <c r="BL1043" i="4" l="1" a="1"/>
  <c r="BL1043" i="4" s="1"/>
  <c r="BK1042" i="4" a="1"/>
  <c r="BK1042" i="4" s="1"/>
  <c r="BD1044" i="4"/>
  <c r="AZ1044" i="4"/>
  <c r="BB1045" i="4"/>
  <c r="BE1045" i="4" s="1"/>
  <c r="BI1045" i="4" s="1"/>
  <c r="BH1044" i="4"/>
  <c r="BG1044" i="4" l="1"/>
  <c r="BF1044" i="4"/>
  <c r="BC1045" i="4"/>
  <c r="BA1046" i="4" s="1"/>
  <c r="BL1044" i="4" l="1" a="1"/>
  <c r="BL1044" i="4" s="1"/>
  <c r="BK1043" i="4" a="1"/>
  <c r="BK1043" i="4" s="1"/>
  <c r="BD1045" i="4"/>
  <c r="AZ1045" i="4"/>
  <c r="BB1046" i="4"/>
  <c r="BE1046" i="4" s="1"/>
  <c r="BI1046" i="4" s="1"/>
  <c r="BH1045" i="4"/>
  <c r="BG1045" i="4" l="1"/>
  <c r="BF1045" i="4"/>
  <c r="BC1046" i="4"/>
  <c r="BA1047" i="4" s="1"/>
  <c r="BL1045" i="4" l="1" a="1"/>
  <c r="BL1045" i="4" s="1"/>
  <c r="BK1044" i="4" a="1"/>
  <c r="BK1044" i="4" s="1"/>
  <c r="BD1046" i="4"/>
  <c r="AZ1046" i="4"/>
  <c r="BH1046" i="4"/>
  <c r="BB1047" i="4"/>
  <c r="BE1047" i="4" s="1"/>
  <c r="BI1047" i="4" s="1"/>
  <c r="BG1046" i="4" l="1"/>
  <c r="BF1046" i="4"/>
  <c r="BC1047" i="4"/>
  <c r="BA1048" i="4" s="1"/>
  <c r="BL1046" i="4" l="1" a="1"/>
  <c r="BL1046" i="4" s="1"/>
  <c r="BK1045" i="4" a="1"/>
  <c r="BK1045" i="4" s="1"/>
  <c r="BD1047" i="4"/>
  <c r="AZ1047" i="4"/>
  <c r="BB1048" i="4"/>
  <c r="BE1048" i="4" s="1"/>
  <c r="BI1048" i="4" s="1"/>
  <c r="BH1047" i="4"/>
  <c r="BG1047" i="4" l="1"/>
  <c r="BF1047" i="4"/>
  <c r="BC1048" i="4"/>
  <c r="BA1049" i="4" s="1"/>
  <c r="BL1047" i="4" l="1" a="1"/>
  <c r="BL1047" i="4" s="1"/>
  <c r="BK1046" i="4" a="1"/>
  <c r="BK1046" i="4" s="1"/>
  <c r="BD1048" i="4"/>
  <c r="AZ1048" i="4"/>
  <c r="BB1049" i="4"/>
  <c r="BE1049" i="4" s="1"/>
  <c r="BI1049" i="4" s="1"/>
  <c r="BH1048" i="4"/>
  <c r="BG1048" i="4" l="1"/>
  <c r="BF1048" i="4"/>
  <c r="BC1049" i="4"/>
  <c r="BA1050" i="4" s="1"/>
  <c r="BL1048" i="4" l="1" a="1"/>
  <c r="BL1048" i="4" s="1"/>
  <c r="BK1047" i="4" a="1"/>
  <c r="BK1047" i="4" s="1"/>
  <c r="BD1049" i="4"/>
  <c r="AZ1049" i="4"/>
  <c r="BB1050" i="4"/>
  <c r="BE1050" i="4" s="1"/>
  <c r="BI1050" i="4" s="1"/>
  <c r="BH1049" i="4"/>
  <c r="BG1049" i="4" l="1"/>
  <c r="BF1049" i="4"/>
  <c r="BC1050" i="4"/>
  <c r="BA1051" i="4" s="1"/>
  <c r="BL1049" i="4" l="1" a="1"/>
  <c r="BL1049" i="4" s="1"/>
  <c r="BK1048" i="4" a="1"/>
  <c r="BK1048" i="4" s="1"/>
  <c r="BD1050" i="4"/>
  <c r="AZ1050" i="4"/>
  <c r="BH1050" i="4"/>
  <c r="BB1051" i="4"/>
  <c r="BE1051" i="4" s="1"/>
  <c r="BI1051" i="4" s="1"/>
  <c r="BG1050" i="4" l="1"/>
  <c r="BF1050" i="4"/>
  <c r="BC1051" i="4"/>
  <c r="BA1052" i="4" s="1"/>
  <c r="BL1050" i="4" l="1" a="1"/>
  <c r="BL1050" i="4" s="1"/>
  <c r="BK1049" i="4" a="1"/>
  <c r="BK1049" i="4" s="1"/>
  <c r="BD1051" i="4"/>
  <c r="AZ1051" i="4"/>
  <c r="BH1051" i="4"/>
  <c r="BB1052" i="4"/>
  <c r="BE1052" i="4" s="1"/>
  <c r="BI1052" i="4" s="1"/>
  <c r="BG1051" i="4" l="1"/>
  <c r="BF1051" i="4"/>
  <c r="BC1052" i="4"/>
  <c r="BA1053" i="4" s="1"/>
  <c r="BL1051" i="4" l="1" a="1"/>
  <c r="BL1051" i="4" s="1"/>
  <c r="BK1050" i="4" a="1"/>
  <c r="BK1050" i="4" s="1"/>
  <c r="BD1052" i="4"/>
  <c r="AZ1052" i="4"/>
  <c r="BB1053" i="4"/>
  <c r="BE1053" i="4" s="1"/>
  <c r="BI1053" i="4" s="1"/>
  <c r="BH1052" i="4"/>
  <c r="BG1052" i="4" l="1"/>
  <c r="BF1052" i="4"/>
  <c r="BC1053" i="4"/>
  <c r="BA1054" i="4" s="1"/>
  <c r="BL1052" i="4" l="1" a="1"/>
  <c r="BL1052" i="4" s="1"/>
  <c r="BK1051" i="4" a="1"/>
  <c r="BK1051" i="4" s="1"/>
  <c r="BD1053" i="4"/>
  <c r="AZ1053" i="4"/>
  <c r="BH1053" i="4"/>
  <c r="BB1054" i="4"/>
  <c r="BE1054" i="4" s="1"/>
  <c r="BI1054" i="4" s="1"/>
  <c r="BG1053" i="4" l="1"/>
  <c r="BF1053" i="4"/>
  <c r="BC1054" i="4"/>
  <c r="BA1055" i="4" s="1"/>
  <c r="BL1053" i="4" l="1" a="1"/>
  <c r="BL1053" i="4" s="1"/>
  <c r="BK1052" i="4" a="1"/>
  <c r="BK1052" i="4" s="1"/>
  <c r="BD1054" i="4"/>
  <c r="AZ1054" i="4"/>
  <c r="BB1055" i="4"/>
  <c r="BE1055" i="4" s="1"/>
  <c r="BI1055" i="4" s="1"/>
  <c r="BH1054" i="4"/>
  <c r="BG1054" i="4" l="1"/>
  <c r="BF1054" i="4"/>
  <c r="BC1055" i="4"/>
  <c r="BA1056" i="4" s="1"/>
  <c r="BL1054" i="4" l="1" a="1"/>
  <c r="BL1054" i="4" s="1"/>
  <c r="BK1053" i="4" a="1"/>
  <c r="BK1053" i="4" s="1"/>
  <c r="BD1055" i="4"/>
  <c r="AZ1055" i="4"/>
  <c r="BH1055" i="4"/>
  <c r="BB1056" i="4"/>
  <c r="BE1056" i="4" s="1"/>
  <c r="BI1056" i="4" s="1"/>
  <c r="BG1055" i="4" l="1"/>
  <c r="BF1055" i="4"/>
  <c r="BC1056" i="4"/>
  <c r="BA1057" i="4" s="1"/>
  <c r="BL1055" i="4" l="1" a="1"/>
  <c r="BL1055" i="4" s="1"/>
  <c r="BK1054" i="4" a="1"/>
  <c r="BK1054" i="4" s="1"/>
  <c r="BD1056" i="4"/>
  <c r="AZ1056" i="4"/>
  <c r="BH1056" i="4"/>
  <c r="BB1057" i="4"/>
  <c r="BE1057" i="4" s="1"/>
  <c r="BI1057" i="4" s="1"/>
  <c r="BG1056" i="4" l="1"/>
  <c r="BF1056" i="4"/>
  <c r="BC1057" i="4"/>
  <c r="BA1058" i="4" s="1"/>
  <c r="BL1056" i="4" l="1" a="1"/>
  <c r="BL1056" i="4" s="1"/>
  <c r="BK1055" i="4" a="1"/>
  <c r="BK1055" i="4" s="1"/>
  <c r="BD1057" i="4"/>
  <c r="AZ1057" i="4"/>
  <c r="BH1057" i="4"/>
  <c r="BB1058" i="4"/>
  <c r="BE1058" i="4" s="1"/>
  <c r="BI1058" i="4" s="1"/>
  <c r="BG1057" i="4" l="1"/>
  <c r="BF1057" i="4"/>
  <c r="BC1058" i="4"/>
  <c r="BA1059" i="4" s="1"/>
  <c r="BL1057" i="4" l="1" a="1"/>
  <c r="BL1057" i="4" s="1"/>
  <c r="BK1056" i="4" a="1"/>
  <c r="BK1056" i="4" s="1"/>
  <c r="BD1058" i="4"/>
  <c r="AZ1058" i="4"/>
  <c r="BB1059" i="4"/>
  <c r="BE1059" i="4" s="1"/>
  <c r="BI1059" i="4" s="1"/>
  <c r="BH1058" i="4"/>
  <c r="BG1058" i="4" l="1"/>
  <c r="BF1058" i="4"/>
  <c r="BC1059" i="4"/>
  <c r="BA1060" i="4" s="1"/>
  <c r="BL1058" i="4" l="1" a="1"/>
  <c r="BL1058" i="4" s="1"/>
  <c r="BK1057" i="4" a="1"/>
  <c r="BK1057" i="4" s="1"/>
  <c r="BD1059" i="4"/>
  <c r="AZ1059" i="4"/>
  <c r="BB1060" i="4"/>
  <c r="BE1060" i="4" s="1"/>
  <c r="BI1060" i="4" s="1"/>
  <c r="BH1059" i="4"/>
  <c r="BG1059" i="4" l="1"/>
  <c r="BF1059" i="4"/>
  <c r="BC1060" i="4"/>
  <c r="BA1061" i="4" s="1"/>
  <c r="BL1059" i="4" l="1" a="1"/>
  <c r="BL1059" i="4" s="1"/>
  <c r="BK1058" i="4" a="1"/>
  <c r="BK1058" i="4" s="1"/>
  <c r="BD1060" i="4"/>
  <c r="AZ1060" i="4"/>
  <c r="BB1061" i="4"/>
  <c r="BE1061" i="4" s="1"/>
  <c r="BI1061" i="4" s="1"/>
  <c r="BH1060" i="4"/>
  <c r="BG1060" i="4" l="1"/>
  <c r="BF1060" i="4"/>
  <c r="BC1061" i="4"/>
  <c r="BA1062" i="4" s="1"/>
  <c r="BL1060" i="4" l="1" a="1"/>
  <c r="BL1060" i="4" s="1"/>
  <c r="BK1059" i="4" a="1"/>
  <c r="BK1059" i="4" s="1"/>
  <c r="BD1061" i="4"/>
  <c r="AZ1061" i="4"/>
  <c r="BH1061" i="4"/>
  <c r="BB1062" i="4"/>
  <c r="BE1062" i="4" s="1"/>
  <c r="BI1062" i="4" s="1"/>
  <c r="BG1061" i="4" l="1"/>
  <c r="BF1061" i="4"/>
  <c r="BC1062" i="4"/>
  <c r="BA1063" i="4" s="1"/>
  <c r="BL1061" i="4" l="1" a="1"/>
  <c r="BL1061" i="4" s="1"/>
  <c r="BK1060" i="4" a="1"/>
  <c r="BK1060" i="4" s="1"/>
  <c r="BD1062" i="4"/>
  <c r="AZ1062" i="4"/>
  <c r="BB1063" i="4"/>
  <c r="BE1063" i="4" s="1"/>
  <c r="BI1063" i="4" s="1"/>
  <c r="BH1062" i="4"/>
  <c r="BG1062" i="4" l="1"/>
  <c r="BF1062" i="4"/>
  <c r="BC1063" i="4"/>
  <c r="BA1064" i="4" s="1"/>
  <c r="BL1062" i="4" l="1" a="1"/>
  <c r="BL1062" i="4" s="1"/>
  <c r="BK1061" i="4" a="1"/>
  <c r="BK1061" i="4" s="1"/>
  <c r="BD1063" i="4"/>
  <c r="AZ1063" i="4"/>
  <c r="BH1063" i="4"/>
  <c r="BB1064" i="4"/>
  <c r="BE1064" i="4" s="1"/>
  <c r="BI1064" i="4" s="1"/>
  <c r="BG1063" i="4" l="1"/>
  <c r="BF1063" i="4"/>
  <c r="BC1064" i="4"/>
  <c r="BA1065" i="4" s="1"/>
  <c r="BL1063" i="4" l="1" a="1"/>
  <c r="BL1063" i="4" s="1"/>
  <c r="BK1062" i="4" a="1"/>
  <c r="BK1062" i="4" s="1"/>
  <c r="BD1064" i="4"/>
  <c r="AZ1064" i="4"/>
  <c r="BB1065" i="4"/>
  <c r="BE1065" i="4" s="1"/>
  <c r="BI1065" i="4" s="1"/>
  <c r="BH1064" i="4"/>
  <c r="BG1064" i="4" l="1"/>
  <c r="BF1064" i="4"/>
  <c r="BC1065" i="4"/>
  <c r="BA1066" i="4" s="1"/>
  <c r="BL1064" i="4" l="1" a="1"/>
  <c r="BL1064" i="4" s="1"/>
  <c r="BK1063" i="4" a="1"/>
  <c r="BK1063" i="4" s="1"/>
  <c r="BD1065" i="4"/>
  <c r="AZ1065" i="4"/>
  <c r="BB1066" i="4"/>
  <c r="BE1066" i="4" s="1"/>
  <c r="BI1066" i="4" s="1"/>
  <c r="BH1065" i="4"/>
  <c r="BG1065" i="4" l="1"/>
  <c r="BF1065" i="4"/>
  <c r="BC1066" i="4"/>
  <c r="BA1067" i="4" s="1"/>
  <c r="BL1065" i="4" l="1" a="1"/>
  <c r="BL1065" i="4" s="1"/>
  <c r="BK1064" i="4" a="1"/>
  <c r="BK1064" i="4" s="1"/>
  <c r="BD1066" i="4"/>
  <c r="AZ1066" i="4"/>
  <c r="BB1067" i="4"/>
  <c r="BE1067" i="4" s="1"/>
  <c r="BI1067" i="4" s="1"/>
  <c r="BH1066" i="4"/>
  <c r="BG1066" i="4" l="1"/>
  <c r="BF1066" i="4"/>
  <c r="BC1067" i="4"/>
  <c r="BA1068" i="4" s="1"/>
  <c r="BL1066" i="4" l="1" a="1"/>
  <c r="BL1066" i="4" s="1"/>
  <c r="BK1065" i="4" a="1"/>
  <c r="BK1065" i="4" s="1"/>
  <c r="BD1067" i="4"/>
  <c r="AZ1067" i="4"/>
  <c r="BH1067" i="4"/>
  <c r="BB1068" i="4"/>
  <c r="BE1068" i="4" s="1"/>
  <c r="BI1068" i="4" s="1"/>
  <c r="BG1067" i="4" l="1"/>
  <c r="BF1067" i="4"/>
  <c r="BC1068" i="4"/>
  <c r="BA1069" i="4" s="1"/>
  <c r="BL1067" i="4" l="1" a="1"/>
  <c r="BL1067" i="4" s="1"/>
  <c r="BK1066" i="4" a="1"/>
  <c r="BK1066" i="4" s="1"/>
  <c r="BD1068" i="4"/>
  <c r="AZ1068" i="4"/>
  <c r="BB1069" i="4"/>
  <c r="BE1069" i="4" s="1"/>
  <c r="BI1069" i="4" s="1"/>
  <c r="BH1068" i="4"/>
  <c r="BG1068" i="4" l="1"/>
  <c r="BF1068" i="4"/>
  <c r="BC1069" i="4"/>
  <c r="BA1070" i="4" s="1"/>
  <c r="BL1068" i="4" l="1" a="1"/>
  <c r="BL1068" i="4" s="1"/>
  <c r="BK1067" i="4" a="1"/>
  <c r="BK1067" i="4" s="1"/>
  <c r="BD1069" i="4"/>
  <c r="AZ1069" i="4"/>
  <c r="BH1069" i="4"/>
  <c r="BB1070" i="4"/>
  <c r="BE1070" i="4" s="1"/>
  <c r="BI1070" i="4" s="1"/>
  <c r="BG1069" i="4" l="1"/>
  <c r="BF1069" i="4"/>
  <c r="BC1070" i="4"/>
  <c r="BA1071" i="4" s="1"/>
  <c r="BL1069" i="4" l="1" a="1"/>
  <c r="BL1069" i="4" s="1"/>
  <c r="BK1068" i="4" a="1"/>
  <c r="BK1068" i="4" s="1"/>
  <c r="BD1070" i="4"/>
  <c r="AZ1070" i="4"/>
  <c r="BH1070" i="4"/>
  <c r="BB1071" i="4"/>
  <c r="BE1071" i="4" s="1"/>
  <c r="BI1071" i="4" s="1"/>
  <c r="BG1070" i="4" l="1"/>
  <c r="BF1070" i="4"/>
  <c r="BC1071" i="4"/>
  <c r="BA1072" i="4" s="1"/>
  <c r="BL1070" i="4" l="1" a="1"/>
  <c r="BL1070" i="4" s="1"/>
  <c r="BK1069" i="4" a="1"/>
  <c r="BK1069" i="4" s="1"/>
  <c r="BD1071" i="4"/>
  <c r="AZ1071" i="4"/>
  <c r="BB1072" i="4"/>
  <c r="BE1072" i="4" s="1"/>
  <c r="BI1072" i="4" s="1"/>
  <c r="BH1071" i="4"/>
  <c r="BG1071" i="4" l="1"/>
  <c r="BF1071" i="4"/>
  <c r="BC1072" i="4"/>
  <c r="BA1073" i="4" s="1"/>
  <c r="BL1071" i="4" l="1" a="1"/>
  <c r="BL1071" i="4" s="1"/>
  <c r="BK1070" i="4" a="1"/>
  <c r="BK1070" i="4" s="1"/>
  <c r="BD1072" i="4"/>
  <c r="AZ1072" i="4"/>
  <c r="BB1073" i="4"/>
  <c r="BE1073" i="4" s="1"/>
  <c r="BI1073" i="4" s="1"/>
  <c r="BH1072" i="4"/>
  <c r="BG1072" i="4" l="1"/>
  <c r="BF1072" i="4"/>
  <c r="BC1073" i="4"/>
  <c r="BA1074" i="4" s="1"/>
  <c r="BL1072" i="4" l="1" a="1"/>
  <c r="BL1072" i="4" s="1"/>
  <c r="BK1071" i="4" a="1"/>
  <c r="BK1071" i="4" s="1"/>
  <c r="BD1073" i="4"/>
  <c r="AZ1073" i="4"/>
  <c r="BB1074" i="4"/>
  <c r="BE1074" i="4" s="1"/>
  <c r="BI1074" i="4" s="1"/>
  <c r="BH1073" i="4"/>
  <c r="BG1073" i="4" l="1"/>
  <c r="BF1073" i="4"/>
  <c r="BC1074" i="4"/>
  <c r="BA1075" i="4" s="1"/>
  <c r="BL1073" i="4" l="1" a="1"/>
  <c r="BL1073" i="4" s="1"/>
  <c r="BK1072" i="4" a="1"/>
  <c r="BK1072" i="4" s="1"/>
  <c r="BD1074" i="4"/>
  <c r="AZ1074" i="4"/>
  <c r="BB1075" i="4"/>
  <c r="BE1075" i="4" s="1"/>
  <c r="BI1075" i="4" s="1"/>
  <c r="BH1074" i="4"/>
  <c r="BG1074" i="4" l="1"/>
  <c r="BF1074" i="4"/>
  <c r="BC1075" i="4"/>
  <c r="BA1076" i="4" s="1"/>
  <c r="BL1074" i="4" l="1" a="1"/>
  <c r="BL1074" i="4" s="1"/>
  <c r="BK1073" i="4" a="1"/>
  <c r="BK1073" i="4" s="1"/>
  <c r="BD1075" i="4"/>
  <c r="AZ1075" i="4"/>
  <c r="BH1075" i="4"/>
  <c r="BB1076" i="4"/>
  <c r="BE1076" i="4" s="1"/>
  <c r="BI1076" i="4" s="1"/>
  <c r="BG1075" i="4" l="1"/>
  <c r="BF1075" i="4"/>
  <c r="BC1076" i="4"/>
  <c r="BA1077" i="4" s="1"/>
  <c r="BL1075" i="4" l="1" a="1"/>
  <c r="BL1075" i="4" s="1"/>
  <c r="BK1074" i="4" a="1"/>
  <c r="BK1074" i="4" s="1"/>
  <c r="BD1076" i="4"/>
  <c r="AZ1076" i="4"/>
  <c r="BB1077" i="4"/>
  <c r="BE1077" i="4" s="1"/>
  <c r="BI1077" i="4" s="1"/>
  <c r="BH1076" i="4"/>
  <c r="BG1076" i="4" l="1"/>
  <c r="BF1076" i="4"/>
  <c r="BC1077" i="4"/>
  <c r="BA1078" i="4" s="1"/>
  <c r="BL1076" i="4" l="1" a="1"/>
  <c r="BL1076" i="4" s="1"/>
  <c r="BK1075" i="4" a="1"/>
  <c r="BK1075" i="4" s="1"/>
  <c r="BD1077" i="4"/>
  <c r="AZ1077" i="4"/>
  <c r="BH1077" i="4"/>
  <c r="BB1078" i="4"/>
  <c r="BE1078" i="4" s="1"/>
  <c r="BI1078" i="4" s="1"/>
  <c r="BG1077" i="4" l="1"/>
  <c r="BF1077" i="4"/>
  <c r="BC1078" i="4"/>
  <c r="BA1079" i="4" s="1"/>
  <c r="BL1077" i="4" l="1" a="1"/>
  <c r="BL1077" i="4" s="1"/>
  <c r="BK1076" i="4" a="1"/>
  <c r="BK1076" i="4" s="1"/>
  <c r="BD1078" i="4"/>
  <c r="AZ1078" i="4"/>
  <c r="BH1078" i="4"/>
  <c r="BB1079" i="4"/>
  <c r="BE1079" i="4" s="1"/>
  <c r="BI1079" i="4" s="1"/>
  <c r="BG1078" i="4" l="1"/>
  <c r="BF1078" i="4"/>
  <c r="BC1079" i="4"/>
  <c r="BA1080" i="4" s="1"/>
  <c r="BL1078" i="4" l="1" a="1"/>
  <c r="BL1078" i="4" s="1"/>
  <c r="BK1077" i="4" a="1"/>
  <c r="BK1077" i="4" s="1"/>
  <c r="BD1079" i="4"/>
  <c r="AZ1079" i="4"/>
  <c r="BH1079" i="4"/>
  <c r="BB1080" i="4"/>
  <c r="BE1080" i="4" s="1"/>
  <c r="BI1080" i="4" s="1"/>
  <c r="BG1079" i="4" l="1"/>
  <c r="BF1079" i="4"/>
  <c r="BC1080" i="4"/>
  <c r="BA1081" i="4" s="1"/>
  <c r="BL1079" i="4" l="1" a="1"/>
  <c r="BL1079" i="4" s="1"/>
  <c r="BK1078" i="4" a="1"/>
  <c r="BK1078" i="4" s="1"/>
  <c r="BD1080" i="4"/>
  <c r="AZ1080" i="4"/>
  <c r="BB1081" i="4"/>
  <c r="BE1081" i="4" s="1"/>
  <c r="BI1081" i="4" s="1"/>
  <c r="BH1080" i="4"/>
  <c r="BG1080" i="4" l="1"/>
  <c r="BF1080" i="4"/>
  <c r="BC1081" i="4"/>
  <c r="BA1082" i="4" s="1"/>
  <c r="BL1080" i="4" l="1" a="1"/>
  <c r="BL1080" i="4" s="1"/>
  <c r="BK1079" i="4" a="1"/>
  <c r="BK1079" i="4" s="1"/>
  <c r="BD1081" i="4"/>
  <c r="AZ1081" i="4"/>
  <c r="BH1081" i="4"/>
  <c r="BB1082" i="4"/>
  <c r="BE1082" i="4" s="1"/>
  <c r="BI1082" i="4" s="1"/>
  <c r="BG1081" i="4" l="1"/>
  <c r="BF1081" i="4"/>
  <c r="BC1082" i="4"/>
  <c r="BA1083" i="4" s="1"/>
  <c r="BL1081" i="4" l="1" a="1"/>
  <c r="BL1081" i="4" s="1"/>
  <c r="BK1080" i="4" a="1"/>
  <c r="BK1080" i="4" s="1"/>
  <c r="BD1082" i="4"/>
  <c r="AZ1082" i="4"/>
  <c r="BH1082" i="4"/>
  <c r="BB1083" i="4"/>
  <c r="BE1083" i="4" s="1"/>
  <c r="BI1083" i="4" s="1"/>
  <c r="BG1082" i="4" l="1"/>
  <c r="BF1082" i="4"/>
  <c r="BC1083" i="4"/>
  <c r="BA1084" i="4" s="1"/>
  <c r="BL1082" i="4" l="1" a="1"/>
  <c r="BL1082" i="4" s="1"/>
  <c r="BK1081" i="4" a="1"/>
  <c r="BK1081" i="4" s="1"/>
  <c r="BD1083" i="4"/>
  <c r="AZ1083" i="4"/>
  <c r="BH1083" i="4"/>
  <c r="BB1084" i="4"/>
  <c r="BE1084" i="4" s="1"/>
  <c r="BI1084" i="4" s="1"/>
  <c r="BG1083" i="4" l="1"/>
  <c r="BF1083" i="4"/>
  <c r="BC1084" i="4"/>
  <c r="BA1085" i="4" s="1"/>
  <c r="BL1083" i="4" l="1" a="1"/>
  <c r="BL1083" i="4" s="1"/>
  <c r="BK1082" i="4" a="1"/>
  <c r="BK1082" i="4" s="1"/>
  <c r="BD1084" i="4"/>
  <c r="AZ1084" i="4"/>
  <c r="BB1085" i="4"/>
  <c r="BE1085" i="4" s="1"/>
  <c r="BI1085" i="4" s="1"/>
  <c r="BH1084" i="4"/>
  <c r="BG1084" i="4" l="1"/>
  <c r="BF1084" i="4"/>
  <c r="BC1085" i="4"/>
  <c r="BA1086" i="4" s="1"/>
  <c r="BL1084" i="4" l="1" a="1"/>
  <c r="BL1084" i="4" s="1"/>
  <c r="BK1083" i="4" a="1"/>
  <c r="BK1083" i="4" s="1"/>
  <c r="BD1085" i="4"/>
  <c r="AZ1085" i="4"/>
  <c r="BB1086" i="4"/>
  <c r="BE1086" i="4" s="1"/>
  <c r="BI1086" i="4" s="1"/>
  <c r="BH1085" i="4"/>
  <c r="BG1085" i="4" l="1"/>
  <c r="BF1085" i="4"/>
  <c r="BC1086" i="4"/>
  <c r="BA1087" i="4" s="1"/>
  <c r="BL1085" i="4" l="1" a="1"/>
  <c r="BL1085" i="4" s="1"/>
  <c r="BK1084" i="4" a="1"/>
  <c r="BK1084" i="4" s="1"/>
  <c r="BD1086" i="4"/>
  <c r="AZ1086" i="4"/>
  <c r="BH1086" i="4"/>
  <c r="BB1087" i="4"/>
  <c r="BE1087" i="4" s="1"/>
  <c r="BI1087" i="4" s="1"/>
  <c r="BG1086" i="4" l="1"/>
  <c r="BF1086" i="4"/>
  <c r="BC1087" i="4"/>
  <c r="BA1088" i="4" s="1"/>
  <c r="BL1086" i="4" l="1" a="1"/>
  <c r="BL1086" i="4" s="1"/>
  <c r="BK1085" i="4" a="1"/>
  <c r="BK1085" i="4" s="1"/>
  <c r="BD1087" i="4"/>
  <c r="AZ1087" i="4"/>
  <c r="BH1087" i="4"/>
  <c r="BB1088" i="4"/>
  <c r="BE1088" i="4" s="1"/>
  <c r="BI1088" i="4" s="1"/>
  <c r="BG1087" i="4" l="1"/>
  <c r="BF1087" i="4"/>
  <c r="BC1088" i="4"/>
  <c r="BA1089" i="4" s="1"/>
  <c r="BL1087" i="4" l="1" a="1"/>
  <c r="BL1087" i="4" s="1"/>
  <c r="BK1086" i="4" a="1"/>
  <c r="BK1086" i="4" s="1"/>
  <c r="BD1088" i="4"/>
  <c r="AZ1088" i="4"/>
  <c r="BH1088" i="4"/>
  <c r="BB1089" i="4"/>
  <c r="BE1089" i="4" s="1"/>
  <c r="BI1089" i="4" s="1"/>
  <c r="BG1088" i="4" l="1"/>
  <c r="BF1088" i="4"/>
  <c r="BC1089" i="4"/>
  <c r="BA1090" i="4" s="1"/>
  <c r="BL1088" i="4" l="1" a="1"/>
  <c r="BL1088" i="4" s="1"/>
  <c r="BK1087" i="4" a="1"/>
  <c r="BK1087" i="4" s="1"/>
  <c r="BD1089" i="4"/>
  <c r="AZ1089" i="4"/>
  <c r="BH1089" i="4"/>
  <c r="BB1090" i="4"/>
  <c r="BE1090" i="4" s="1"/>
  <c r="BI1090" i="4" s="1"/>
  <c r="BG1089" i="4" l="1"/>
  <c r="BF1089" i="4"/>
  <c r="BC1090" i="4"/>
  <c r="BA1091" i="4" s="1"/>
  <c r="BL1089" i="4" l="1" a="1"/>
  <c r="BL1089" i="4" s="1"/>
  <c r="BK1088" i="4" a="1"/>
  <c r="BK1088" i="4" s="1"/>
  <c r="BD1090" i="4"/>
  <c r="AZ1090" i="4"/>
  <c r="BH1090" i="4"/>
  <c r="BB1091" i="4"/>
  <c r="BE1091" i="4" s="1"/>
  <c r="BI1091" i="4" s="1"/>
  <c r="BG1090" i="4" l="1"/>
  <c r="BF1090" i="4"/>
  <c r="BC1091" i="4"/>
  <c r="BA1092" i="4" s="1"/>
  <c r="BL1090" i="4" l="1" a="1"/>
  <c r="BL1090" i="4" s="1"/>
  <c r="BK1089" i="4" a="1"/>
  <c r="BK1089" i="4" s="1"/>
  <c r="BD1091" i="4"/>
  <c r="AZ1091" i="4"/>
  <c r="BH1091" i="4"/>
  <c r="BB1092" i="4"/>
  <c r="BE1092" i="4" s="1"/>
  <c r="BI1092" i="4" s="1"/>
  <c r="BG1091" i="4" l="1"/>
  <c r="BF1091" i="4"/>
  <c r="BC1092" i="4"/>
  <c r="BA1093" i="4" s="1"/>
  <c r="BL1091" i="4" l="1" a="1"/>
  <c r="BL1091" i="4" s="1"/>
  <c r="BK1090" i="4" a="1"/>
  <c r="BK1090" i="4" s="1"/>
  <c r="BD1092" i="4"/>
  <c r="AZ1092" i="4"/>
  <c r="BH1092" i="4"/>
  <c r="BB1093" i="4"/>
  <c r="BE1093" i="4" s="1"/>
  <c r="BI1093" i="4" s="1"/>
  <c r="BG1092" i="4" l="1"/>
  <c r="BF1092" i="4"/>
  <c r="BC1093" i="4"/>
  <c r="BA1094" i="4" s="1"/>
  <c r="BL1092" i="4" l="1" a="1"/>
  <c r="BL1092" i="4" s="1"/>
  <c r="BK1091" i="4" a="1"/>
  <c r="BK1091" i="4" s="1"/>
  <c r="BD1093" i="4"/>
  <c r="AZ1093" i="4"/>
  <c r="BH1093" i="4"/>
  <c r="BB1094" i="4"/>
  <c r="BE1094" i="4" s="1"/>
  <c r="BI1094" i="4" s="1"/>
  <c r="BG1093" i="4" l="1"/>
  <c r="BF1093" i="4"/>
  <c r="BC1094" i="4"/>
  <c r="BA1095" i="4" s="1"/>
  <c r="BL1093" i="4" l="1" a="1"/>
  <c r="BL1093" i="4" s="1"/>
  <c r="BK1092" i="4" a="1"/>
  <c r="BK1092" i="4" s="1"/>
  <c r="BD1094" i="4"/>
  <c r="AZ1094" i="4"/>
  <c r="BH1094" i="4"/>
  <c r="BB1095" i="4"/>
  <c r="BE1095" i="4" s="1"/>
  <c r="BI1095" i="4" s="1"/>
  <c r="BG1094" i="4" l="1"/>
  <c r="BF1094" i="4"/>
  <c r="BC1095" i="4"/>
  <c r="BA1096" i="4" s="1"/>
  <c r="BL1094" i="4" l="1" a="1"/>
  <c r="BL1094" i="4" s="1"/>
  <c r="BK1093" i="4" a="1"/>
  <c r="BK1093" i="4" s="1"/>
  <c r="BD1095" i="4"/>
  <c r="AZ1095" i="4"/>
  <c r="BH1095" i="4"/>
  <c r="BB1096" i="4"/>
  <c r="BE1096" i="4" s="1"/>
  <c r="BI1096" i="4" s="1"/>
  <c r="BG1095" i="4" l="1"/>
  <c r="BF1095" i="4"/>
  <c r="BC1096" i="4"/>
  <c r="BA1097" i="4" s="1"/>
  <c r="BL1095" i="4" l="1" a="1"/>
  <c r="BL1095" i="4" s="1"/>
  <c r="BK1094" i="4" a="1"/>
  <c r="BK1094" i="4" s="1"/>
  <c r="BD1096" i="4"/>
  <c r="AZ1096" i="4"/>
  <c r="BH1096" i="4"/>
  <c r="BB1097" i="4"/>
  <c r="BE1097" i="4" s="1"/>
  <c r="BI1097" i="4" s="1"/>
  <c r="BG1096" i="4" l="1"/>
  <c r="BF1096" i="4"/>
  <c r="BC1097" i="4"/>
  <c r="BA1098" i="4" s="1"/>
  <c r="BL1096" i="4" l="1" a="1"/>
  <c r="BL1096" i="4" s="1"/>
  <c r="BK1095" i="4" a="1"/>
  <c r="BK1095" i="4" s="1"/>
  <c r="BD1097" i="4"/>
  <c r="AZ1097" i="4"/>
  <c r="BB1098" i="4"/>
  <c r="BE1098" i="4" s="1"/>
  <c r="BI1098" i="4" s="1"/>
  <c r="BH1097" i="4"/>
  <c r="BG1097" i="4" l="1"/>
  <c r="BF1097" i="4"/>
  <c r="BC1098" i="4"/>
  <c r="BA1099" i="4" s="1"/>
  <c r="BL1097" i="4" l="1" a="1"/>
  <c r="BL1097" i="4" s="1"/>
  <c r="BK1096" i="4" a="1"/>
  <c r="BK1096" i="4" s="1"/>
  <c r="BD1098" i="4"/>
  <c r="AZ1098" i="4"/>
  <c r="BH1098" i="4"/>
  <c r="BB1099" i="4"/>
  <c r="BE1099" i="4" s="1"/>
  <c r="BI1099" i="4" s="1"/>
  <c r="BG1098" i="4" l="1"/>
  <c r="BF1098" i="4"/>
  <c r="BC1099" i="4"/>
  <c r="BA1100" i="4" s="1"/>
  <c r="BL1098" i="4" l="1" a="1"/>
  <c r="BL1098" i="4" s="1"/>
  <c r="BK1097" i="4" a="1"/>
  <c r="BK1097" i="4" s="1"/>
  <c r="BD1099" i="4"/>
  <c r="AZ1099" i="4"/>
  <c r="BH1099" i="4"/>
  <c r="BB1100" i="4"/>
  <c r="BE1100" i="4" s="1"/>
  <c r="BI1100" i="4" s="1"/>
  <c r="BG1099" i="4" l="1"/>
  <c r="BF1099" i="4"/>
  <c r="BC1100" i="4"/>
  <c r="BA1101" i="4" s="1"/>
  <c r="BL1099" i="4" l="1" a="1"/>
  <c r="BL1099" i="4" s="1"/>
  <c r="BK1098" i="4" a="1"/>
  <c r="BK1098" i="4" s="1"/>
  <c r="BD1100" i="4"/>
  <c r="AZ1100" i="4"/>
  <c r="BH1100" i="4"/>
  <c r="BB1101" i="4"/>
  <c r="BE1101" i="4" s="1"/>
  <c r="BI1101" i="4" s="1"/>
  <c r="BG1100" i="4" l="1"/>
  <c r="BF1100" i="4"/>
  <c r="BC1101" i="4"/>
  <c r="BA1102" i="4" s="1"/>
  <c r="BL1100" i="4" l="1" a="1"/>
  <c r="BL1100" i="4" s="1"/>
  <c r="BK1099" i="4" a="1"/>
  <c r="BK1099" i="4" s="1"/>
  <c r="BD1101" i="4"/>
  <c r="AZ1101" i="4"/>
  <c r="BB1102" i="4"/>
  <c r="BE1102" i="4" s="1"/>
  <c r="BI1102" i="4" s="1"/>
  <c r="BH1101" i="4"/>
  <c r="BG1101" i="4" l="1"/>
  <c r="BF1101" i="4"/>
  <c r="BC1102" i="4"/>
  <c r="BA1103" i="4" s="1"/>
  <c r="BL1101" i="4" l="1" a="1"/>
  <c r="BL1101" i="4" s="1"/>
  <c r="BK1100" i="4" a="1"/>
  <c r="BK1100" i="4" s="1"/>
  <c r="BD1102" i="4"/>
  <c r="AZ1102" i="4"/>
  <c r="BB1103" i="4"/>
  <c r="BE1103" i="4" s="1"/>
  <c r="BI1103" i="4" s="1"/>
  <c r="BH1102" i="4"/>
  <c r="BG1102" i="4" l="1"/>
  <c r="BF1102" i="4"/>
  <c r="BC1103" i="4"/>
  <c r="BA1104" i="4" s="1"/>
  <c r="BL1102" i="4" l="1" a="1"/>
  <c r="BL1102" i="4" s="1"/>
  <c r="BK1101" i="4" a="1"/>
  <c r="BK1101" i="4" s="1"/>
  <c r="BD1103" i="4"/>
  <c r="AZ1103" i="4"/>
  <c r="BH1103" i="4"/>
  <c r="BB1104" i="4"/>
  <c r="BE1104" i="4" s="1"/>
  <c r="BI1104" i="4" s="1"/>
  <c r="BG1103" i="4" l="1"/>
  <c r="BF1103" i="4"/>
  <c r="BC1104" i="4"/>
  <c r="BA1105" i="4" s="1"/>
  <c r="BL1103" i="4" l="1" a="1"/>
  <c r="BL1103" i="4" s="1"/>
  <c r="BK1102" i="4" a="1"/>
  <c r="BK1102" i="4" s="1"/>
  <c r="BD1104" i="4"/>
  <c r="AZ1104" i="4"/>
  <c r="BH1104" i="4"/>
  <c r="BB1105" i="4"/>
  <c r="BE1105" i="4" s="1"/>
  <c r="BI1105" i="4" s="1"/>
  <c r="BG1104" i="4" l="1"/>
  <c r="BF1104" i="4"/>
  <c r="BC1105" i="4"/>
  <c r="BA1106" i="4" s="1"/>
  <c r="BL1104" i="4" l="1" a="1"/>
  <c r="BL1104" i="4" s="1"/>
  <c r="BK1103" i="4" a="1"/>
  <c r="BK1103" i="4" s="1"/>
  <c r="BD1105" i="4"/>
  <c r="AZ1105" i="4"/>
  <c r="BB1106" i="4"/>
  <c r="BE1106" i="4" s="1"/>
  <c r="BI1106" i="4" s="1"/>
  <c r="BH1105" i="4"/>
  <c r="BG1105" i="4" l="1"/>
  <c r="BF1105" i="4"/>
  <c r="BC1106" i="4"/>
  <c r="BA1107" i="4" s="1"/>
  <c r="BL1105" i="4" l="1" a="1"/>
  <c r="BL1105" i="4" s="1"/>
  <c r="BK1104" i="4" a="1"/>
  <c r="BK1104" i="4" s="1"/>
  <c r="BD1106" i="4"/>
  <c r="AZ1106" i="4"/>
  <c r="BH1106" i="4"/>
  <c r="BB1107" i="4"/>
  <c r="BE1107" i="4" s="1"/>
  <c r="BI1107" i="4" s="1"/>
  <c r="BG1106" i="4" l="1"/>
  <c r="BF1106" i="4"/>
  <c r="BC1107" i="4"/>
  <c r="BA1108" i="4" s="1"/>
  <c r="BL1106" i="4" l="1" a="1"/>
  <c r="BL1106" i="4" s="1"/>
  <c r="BK1105" i="4" a="1"/>
  <c r="BK1105" i="4" s="1"/>
  <c r="BD1107" i="4"/>
  <c r="AZ1107" i="4"/>
  <c r="BH1107" i="4"/>
  <c r="BB1108" i="4"/>
  <c r="BE1108" i="4" s="1"/>
  <c r="BI1108" i="4" s="1"/>
  <c r="BG1107" i="4" l="1"/>
  <c r="BF1107" i="4"/>
  <c r="BC1108" i="4"/>
  <c r="BA1109" i="4" s="1"/>
  <c r="BL1107" i="4" l="1" a="1"/>
  <c r="BL1107" i="4" s="1"/>
  <c r="BK1106" i="4" a="1"/>
  <c r="BK1106" i="4" s="1"/>
  <c r="BD1108" i="4"/>
  <c r="AZ1108" i="4"/>
  <c r="BB1109" i="4"/>
  <c r="BE1109" i="4" s="1"/>
  <c r="BI1109" i="4" s="1"/>
  <c r="BH1108" i="4"/>
  <c r="BG1108" i="4" l="1"/>
  <c r="BF1108" i="4"/>
  <c r="BC1109" i="4"/>
  <c r="BA1110" i="4" s="1"/>
  <c r="BL1108" i="4" l="1" a="1"/>
  <c r="BL1108" i="4" s="1"/>
  <c r="BK1107" i="4" a="1"/>
  <c r="BK1107" i="4" s="1"/>
  <c r="BD1109" i="4"/>
  <c r="AZ1109" i="4"/>
  <c r="BH1109" i="4"/>
  <c r="BB1110" i="4"/>
  <c r="BE1110" i="4" s="1"/>
  <c r="BI1110" i="4" s="1"/>
  <c r="BG1109" i="4" l="1"/>
  <c r="BF1109" i="4"/>
  <c r="BC1110" i="4"/>
  <c r="BA1111" i="4" s="1"/>
  <c r="BL1109" i="4" l="1" a="1"/>
  <c r="BL1109" i="4" s="1"/>
  <c r="BK1108" i="4" a="1"/>
  <c r="BK1108" i="4" s="1"/>
  <c r="BD1110" i="4"/>
  <c r="AZ1110" i="4"/>
  <c r="BH1110" i="4"/>
  <c r="BB1111" i="4"/>
  <c r="BE1111" i="4" s="1"/>
  <c r="BI1111" i="4" s="1"/>
  <c r="BG1110" i="4" l="1"/>
  <c r="BF1110" i="4"/>
  <c r="BC1111" i="4"/>
  <c r="BA1112" i="4" s="1"/>
  <c r="BL1110" i="4" l="1" a="1"/>
  <c r="BL1110" i="4" s="1"/>
  <c r="BK1109" i="4" a="1"/>
  <c r="BK1109" i="4" s="1"/>
  <c r="BD1111" i="4"/>
  <c r="AZ1111" i="4"/>
  <c r="BH1111" i="4"/>
  <c r="BB1112" i="4"/>
  <c r="BE1112" i="4" s="1"/>
  <c r="BI1112" i="4" s="1"/>
  <c r="BG1111" i="4" l="1"/>
  <c r="BF1111" i="4"/>
  <c r="BC1112" i="4"/>
  <c r="BA1113" i="4" s="1"/>
  <c r="BL1111" i="4" l="1" a="1"/>
  <c r="BL1111" i="4" s="1"/>
  <c r="BK1110" i="4" a="1"/>
  <c r="BK1110" i="4" s="1"/>
  <c r="BD1112" i="4"/>
  <c r="AZ1112" i="4"/>
  <c r="BB1113" i="4"/>
  <c r="BE1113" i="4" s="1"/>
  <c r="BI1113" i="4" s="1"/>
  <c r="BH1112" i="4"/>
  <c r="BG1112" i="4" l="1"/>
  <c r="BF1112" i="4"/>
  <c r="BC1113" i="4"/>
  <c r="BA1114" i="4" s="1"/>
  <c r="BL1112" i="4" l="1" a="1"/>
  <c r="BL1112" i="4" s="1"/>
  <c r="BK1111" i="4" a="1"/>
  <c r="BK1111" i="4" s="1"/>
  <c r="BD1113" i="4"/>
  <c r="AZ1113" i="4"/>
  <c r="BH1113" i="4"/>
  <c r="BB1114" i="4"/>
  <c r="BE1114" i="4" s="1"/>
  <c r="BI1114" i="4" s="1"/>
  <c r="BG1113" i="4" l="1"/>
  <c r="BF1113" i="4"/>
  <c r="BC1114" i="4"/>
  <c r="BA1115" i="4" s="1"/>
  <c r="BL1113" i="4" l="1" a="1"/>
  <c r="BL1113" i="4" s="1"/>
  <c r="BK1112" i="4" a="1"/>
  <c r="BK1112" i="4" s="1"/>
  <c r="BD1114" i="4"/>
  <c r="AZ1114" i="4"/>
  <c r="BH1114" i="4"/>
  <c r="BB1115" i="4"/>
  <c r="BE1115" i="4" s="1"/>
  <c r="BI1115" i="4" s="1"/>
  <c r="BG1114" i="4" l="1"/>
  <c r="BF1114" i="4"/>
  <c r="BC1115" i="4"/>
  <c r="BA1116" i="4" s="1"/>
  <c r="BL1114" i="4" l="1" a="1"/>
  <c r="BL1114" i="4" s="1"/>
  <c r="BK1113" i="4" a="1"/>
  <c r="BK1113" i="4" s="1"/>
  <c r="BD1115" i="4"/>
  <c r="AZ1115" i="4"/>
  <c r="BB1116" i="4"/>
  <c r="BE1116" i="4" s="1"/>
  <c r="BI1116" i="4" s="1"/>
  <c r="BH1115" i="4"/>
  <c r="BG1115" i="4" l="1"/>
  <c r="BF1115" i="4"/>
  <c r="BC1116" i="4"/>
  <c r="BA1117" i="4" s="1"/>
  <c r="BL1115" i="4" l="1" a="1"/>
  <c r="BL1115" i="4" s="1"/>
  <c r="BK1114" i="4" a="1"/>
  <c r="BK1114" i="4" s="1"/>
  <c r="BD1116" i="4"/>
  <c r="AZ1116" i="4"/>
  <c r="BB1117" i="4"/>
  <c r="BE1117" i="4" s="1"/>
  <c r="BI1117" i="4" s="1"/>
  <c r="BH1116" i="4"/>
  <c r="BG1116" i="4" l="1"/>
  <c r="BF1116" i="4"/>
  <c r="BC1117" i="4"/>
  <c r="BA1118" i="4" s="1"/>
  <c r="BL1116" i="4" l="1" a="1"/>
  <c r="BL1116" i="4" s="1"/>
  <c r="BK1115" i="4" a="1"/>
  <c r="BK1115" i="4" s="1"/>
  <c r="BD1117" i="4"/>
  <c r="AZ1117" i="4"/>
  <c r="BH1117" i="4"/>
  <c r="BB1118" i="4"/>
  <c r="BE1118" i="4" s="1"/>
  <c r="BI1118" i="4" s="1"/>
  <c r="BG1117" i="4" l="1"/>
  <c r="BF1117" i="4"/>
  <c r="BC1118" i="4"/>
  <c r="BA1119" i="4" s="1"/>
  <c r="BL1117" i="4" l="1" a="1"/>
  <c r="BL1117" i="4" s="1"/>
  <c r="BK1116" i="4" a="1"/>
  <c r="BK1116" i="4" s="1"/>
  <c r="BD1118" i="4"/>
  <c r="AZ1118" i="4"/>
  <c r="BB1119" i="4"/>
  <c r="BE1119" i="4" s="1"/>
  <c r="BI1119" i="4" s="1"/>
  <c r="BH1118" i="4"/>
  <c r="BG1118" i="4" l="1"/>
  <c r="BF1118" i="4"/>
  <c r="BC1119" i="4"/>
  <c r="BA1120" i="4" s="1"/>
  <c r="BL1118" i="4" l="1" a="1"/>
  <c r="BL1118" i="4" s="1"/>
  <c r="BK1117" i="4" a="1"/>
  <c r="BK1117" i="4" s="1"/>
  <c r="BD1119" i="4"/>
  <c r="AZ1119" i="4"/>
  <c r="BH1119" i="4"/>
  <c r="BB1120" i="4"/>
  <c r="BE1120" i="4" s="1"/>
  <c r="BI1120" i="4" s="1"/>
  <c r="BG1119" i="4" l="1"/>
  <c r="BF1119" i="4"/>
  <c r="BC1120" i="4"/>
  <c r="BA1121" i="4" s="1"/>
  <c r="BL1119" i="4" l="1" a="1"/>
  <c r="BL1119" i="4" s="1"/>
  <c r="BK1118" i="4" a="1"/>
  <c r="BK1118" i="4" s="1"/>
  <c r="BD1120" i="4"/>
  <c r="AZ1120" i="4"/>
  <c r="BH1120" i="4"/>
  <c r="BB1121" i="4"/>
  <c r="BE1121" i="4" s="1"/>
  <c r="BI1121" i="4" s="1"/>
  <c r="BG1120" i="4" l="1"/>
  <c r="BF1120" i="4"/>
  <c r="BC1121" i="4"/>
  <c r="BA1122" i="4" s="1"/>
  <c r="BL1120" i="4" l="1" a="1"/>
  <c r="BL1120" i="4" s="1"/>
  <c r="BK1119" i="4" a="1"/>
  <c r="BK1119" i="4" s="1"/>
  <c r="BD1121" i="4"/>
  <c r="AZ1121" i="4"/>
  <c r="BH1121" i="4"/>
  <c r="BB1122" i="4"/>
  <c r="BE1122" i="4" s="1"/>
  <c r="BI1122" i="4" s="1"/>
  <c r="BG1121" i="4" l="1"/>
  <c r="BF1121" i="4"/>
  <c r="BC1122" i="4"/>
  <c r="BA1123" i="4" s="1"/>
  <c r="BL1121" i="4" l="1" a="1"/>
  <c r="BL1121" i="4" s="1"/>
  <c r="BK1120" i="4" a="1"/>
  <c r="BK1120" i="4" s="1"/>
  <c r="BD1122" i="4"/>
  <c r="AZ1122" i="4"/>
  <c r="BH1122" i="4"/>
  <c r="BB1123" i="4"/>
  <c r="BE1123" i="4" s="1"/>
  <c r="BI1123" i="4" s="1"/>
  <c r="BG1122" i="4" l="1"/>
  <c r="BF1122" i="4"/>
  <c r="BC1123" i="4"/>
  <c r="BA1124" i="4" s="1"/>
  <c r="BL1122" i="4" l="1" a="1"/>
  <c r="BL1122" i="4" s="1"/>
  <c r="BK1121" i="4" a="1"/>
  <c r="BK1121" i="4" s="1"/>
  <c r="BD1123" i="4"/>
  <c r="AZ1123" i="4"/>
  <c r="BB1124" i="4"/>
  <c r="BE1124" i="4" s="1"/>
  <c r="BI1124" i="4" s="1"/>
  <c r="BH1123" i="4"/>
  <c r="BG1123" i="4" l="1"/>
  <c r="BF1123" i="4"/>
  <c r="BC1124" i="4"/>
  <c r="BA1125" i="4" s="1"/>
  <c r="BL1123" i="4" l="1" a="1"/>
  <c r="BL1123" i="4" s="1"/>
  <c r="BK1122" i="4" a="1"/>
  <c r="BK1122" i="4" s="1"/>
  <c r="BD1124" i="4"/>
  <c r="AZ1124" i="4"/>
  <c r="BH1124" i="4"/>
  <c r="BB1125" i="4"/>
  <c r="BE1125" i="4" s="1"/>
  <c r="BI1125" i="4" s="1"/>
  <c r="BG1124" i="4" l="1"/>
  <c r="BF1124" i="4"/>
  <c r="BC1125" i="4"/>
  <c r="BA1126" i="4" s="1"/>
  <c r="BL1124" i="4" l="1" a="1"/>
  <c r="BL1124" i="4" s="1"/>
  <c r="BK1123" i="4" a="1"/>
  <c r="BK1123" i="4" s="1"/>
  <c r="BD1125" i="4"/>
  <c r="AZ1125" i="4"/>
  <c r="BB1126" i="4"/>
  <c r="BE1126" i="4" s="1"/>
  <c r="BI1126" i="4" s="1"/>
  <c r="BH1125" i="4"/>
  <c r="BG1125" i="4" l="1"/>
  <c r="BF1125" i="4"/>
  <c r="BC1126" i="4"/>
  <c r="BA1127" i="4" s="1"/>
  <c r="BL1125" i="4" l="1" a="1"/>
  <c r="BL1125" i="4" s="1"/>
  <c r="BK1124" i="4" a="1"/>
  <c r="BK1124" i="4" s="1"/>
  <c r="BD1126" i="4"/>
  <c r="AZ1126" i="4"/>
  <c r="BH1126" i="4"/>
  <c r="BB1127" i="4"/>
  <c r="BE1127" i="4" s="1"/>
  <c r="BI1127" i="4" s="1"/>
  <c r="BG1126" i="4" l="1"/>
  <c r="BF1126" i="4"/>
  <c r="BC1127" i="4"/>
  <c r="BA1128" i="4" s="1"/>
  <c r="BL1126" i="4" l="1" a="1"/>
  <c r="BL1126" i="4" s="1"/>
  <c r="BK1125" i="4" a="1"/>
  <c r="BK1125" i="4" s="1"/>
  <c r="BD1127" i="4"/>
  <c r="AZ1127" i="4"/>
  <c r="BH1127" i="4"/>
  <c r="BB1128" i="4"/>
  <c r="BE1128" i="4" s="1"/>
  <c r="BI1128" i="4" s="1"/>
  <c r="BG1127" i="4" l="1"/>
  <c r="BF1127" i="4"/>
  <c r="BC1128" i="4"/>
  <c r="BA1129" i="4" s="1"/>
  <c r="BL1127" i="4" l="1" a="1"/>
  <c r="BL1127" i="4" s="1"/>
  <c r="BK1126" i="4" a="1"/>
  <c r="BK1126" i="4" s="1"/>
  <c r="BD1128" i="4"/>
  <c r="AZ1128" i="4"/>
  <c r="BB1129" i="4"/>
  <c r="BE1129" i="4" s="1"/>
  <c r="BI1129" i="4" s="1"/>
  <c r="BH1128" i="4"/>
  <c r="BG1128" i="4" l="1"/>
  <c r="BF1128" i="4"/>
  <c r="BC1129" i="4"/>
  <c r="BA1130" i="4" s="1"/>
  <c r="BL1128" i="4" l="1" a="1"/>
  <c r="BL1128" i="4" s="1"/>
  <c r="BK1127" i="4" a="1"/>
  <c r="BK1127" i="4" s="1"/>
  <c r="BD1129" i="4"/>
  <c r="AZ1129" i="4"/>
  <c r="BH1129" i="4"/>
  <c r="BB1130" i="4"/>
  <c r="BE1130" i="4" s="1"/>
  <c r="BI1130" i="4" s="1"/>
  <c r="BG1129" i="4" l="1"/>
  <c r="BF1129" i="4"/>
  <c r="BC1130" i="4"/>
  <c r="BA1131" i="4" s="1"/>
  <c r="BL1129" i="4" l="1" a="1"/>
  <c r="BL1129" i="4" s="1"/>
  <c r="BK1128" i="4" a="1"/>
  <c r="BK1128" i="4" s="1"/>
  <c r="BD1130" i="4"/>
  <c r="AZ1130" i="4"/>
  <c r="BH1130" i="4"/>
  <c r="BB1131" i="4"/>
  <c r="BE1131" i="4" s="1"/>
  <c r="BI1131" i="4" s="1"/>
  <c r="BG1130" i="4" l="1"/>
  <c r="BF1130" i="4"/>
  <c r="BC1131" i="4"/>
  <c r="BA1132" i="4" s="1"/>
  <c r="BL1130" i="4" l="1" a="1"/>
  <c r="BL1130" i="4" s="1"/>
  <c r="BK1129" i="4" a="1"/>
  <c r="BK1129" i="4" s="1"/>
  <c r="BD1131" i="4"/>
  <c r="AZ1131" i="4"/>
  <c r="BH1131" i="4"/>
  <c r="BB1132" i="4"/>
  <c r="BE1132" i="4" s="1"/>
  <c r="BI1132" i="4" s="1"/>
  <c r="BG1131" i="4" l="1"/>
  <c r="BF1131" i="4"/>
  <c r="BC1132" i="4"/>
  <c r="BA1133" i="4" s="1"/>
  <c r="BL1131" i="4" l="1" a="1"/>
  <c r="BL1131" i="4" s="1"/>
  <c r="BK1130" i="4" a="1"/>
  <c r="BK1130" i="4" s="1"/>
  <c r="BD1132" i="4"/>
  <c r="AZ1132" i="4"/>
  <c r="BH1132" i="4"/>
  <c r="BB1133" i="4"/>
  <c r="BE1133" i="4" s="1"/>
  <c r="BI1133" i="4" s="1"/>
  <c r="BG1132" i="4" l="1"/>
  <c r="BF1132" i="4"/>
  <c r="BC1133" i="4"/>
  <c r="BA1134" i="4" s="1"/>
  <c r="BL1132" i="4" l="1" a="1"/>
  <c r="BL1132" i="4" s="1"/>
  <c r="BK1131" i="4" a="1"/>
  <c r="BK1131" i="4" s="1"/>
  <c r="BD1133" i="4"/>
  <c r="AZ1133" i="4"/>
  <c r="BB1134" i="4"/>
  <c r="BE1134" i="4" s="1"/>
  <c r="BI1134" i="4" s="1"/>
  <c r="BH1133" i="4"/>
  <c r="BG1133" i="4" l="1"/>
  <c r="BF1133" i="4"/>
  <c r="BC1134" i="4"/>
  <c r="BA1135" i="4" s="1"/>
  <c r="BL1133" i="4" l="1" a="1"/>
  <c r="BL1133" i="4" s="1"/>
  <c r="BK1132" i="4" a="1"/>
  <c r="BK1132" i="4" s="1"/>
  <c r="BD1134" i="4"/>
  <c r="AZ1134" i="4"/>
  <c r="BH1134" i="4"/>
  <c r="BB1135" i="4"/>
  <c r="BE1135" i="4" s="1"/>
  <c r="BI1135" i="4" s="1"/>
  <c r="BG1134" i="4" l="1"/>
  <c r="BF1134" i="4"/>
  <c r="BC1135" i="4"/>
  <c r="BA1136" i="4" s="1"/>
  <c r="BL1134" i="4" l="1" a="1"/>
  <c r="BL1134" i="4" s="1"/>
  <c r="BK1133" i="4" a="1"/>
  <c r="BK1133" i="4" s="1"/>
  <c r="BD1135" i="4"/>
  <c r="AZ1135" i="4"/>
  <c r="BH1135" i="4"/>
  <c r="BB1136" i="4"/>
  <c r="BE1136" i="4" s="1"/>
  <c r="BI1136" i="4" s="1"/>
  <c r="BG1135" i="4" l="1"/>
  <c r="BF1135" i="4"/>
  <c r="BC1136" i="4"/>
  <c r="BA1137" i="4" s="1"/>
  <c r="BL1135" i="4" l="1" a="1"/>
  <c r="BL1135" i="4" s="1"/>
  <c r="BK1134" i="4" a="1"/>
  <c r="BK1134" i="4" s="1"/>
  <c r="BD1136" i="4"/>
  <c r="AZ1136" i="4"/>
  <c r="BH1136" i="4"/>
  <c r="BB1137" i="4"/>
  <c r="BE1137" i="4" s="1"/>
  <c r="BI1137" i="4" s="1"/>
  <c r="BG1136" i="4" l="1"/>
  <c r="BF1136" i="4"/>
  <c r="BC1137" i="4"/>
  <c r="BA1138" i="4" s="1"/>
  <c r="BL1136" i="4" l="1" a="1"/>
  <c r="BL1136" i="4" s="1"/>
  <c r="BK1135" i="4" a="1"/>
  <c r="BK1135" i="4" s="1"/>
  <c r="BD1137" i="4"/>
  <c r="AZ1137" i="4"/>
  <c r="BH1137" i="4"/>
  <c r="BB1138" i="4"/>
  <c r="BE1138" i="4" s="1"/>
  <c r="BI1138" i="4" s="1"/>
  <c r="BG1137" i="4" l="1"/>
  <c r="BF1137" i="4"/>
  <c r="BC1138" i="4"/>
  <c r="BA1139" i="4" s="1"/>
  <c r="BL1137" i="4" l="1" a="1"/>
  <c r="BL1137" i="4" s="1"/>
  <c r="BK1136" i="4" a="1"/>
  <c r="BK1136" i="4" s="1"/>
  <c r="BD1138" i="4"/>
  <c r="AZ1138" i="4"/>
  <c r="BH1138" i="4"/>
  <c r="BB1139" i="4"/>
  <c r="BE1139" i="4" s="1"/>
  <c r="BI1139" i="4" s="1"/>
  <c r="BG1138" i="4" l="1"/>
  <c r="BF1138" i="4"/>
  <c r="BC1139" i="4"/>
  <c r="BA1140" i="4" s="1"/>
  <c r="G26" i="16"/>
  <c r="BJ6" i="16" s="1"/>
  <c r="BL1138" i="4" l="1" a="1"/>
  <c r="BL1138" i="4" s="1"/>
  <c r="BK1137" i="4" a="1"/>
  <c r="BK1137" i="4" s="1"/>
  <c r="BD1139" i="4"/>
  <c r="AZ1139" i="4"/>
  <c r="BH1139" i="4"/>
  <c r="BB1140" i="4"/>
  <c r="BE1140" i="4" s="1"/>
  <c r="BI1140" i="4" s="1"/>
  <c r="BG1139" i="4" l="1"/>
  <c r="BF1139" i="4"/>
  <c r="BC1140" i="4"/>
  <c r="BA1141" i="4" s="1"/>
  <c r="BL1139" i="4" l="1" a="1"/>
  <c r="BL1139" i="4" s="1"/>
  <c r="BK1138" i="4" a="1"/>
  <c r="BK1138" i="4" s="1"/>
  <c r="BD1140" i="4"/>
  <c r="AZ1140" i="4"/>
  <c r="BH1140" i="4"/>
  <c r="BB1141" i="4"/>
  <c r="BE1141" i="4" s="1"/>
  <c r="BI1141" i="4" s="1"/>
  <c r="BG1140" i="4" l="1"/>
  <c r="BF1140" i="4"/>
  <c r="BC1141" i="4"/>
  <c r="BA1142" i="4" s="1"/>
  <c r="BG15" i="5"/>
  <c r="BG14" i="5" s="1"/>
  <c r="BV14" i="5" s="1"/>
  <c r="CC15" i="5"/>
  <c r="U2" i="17" s="1"/>
  <c r="BF15" i="5"/>
  <c r="BF14" i="5" s="1"/>
  <c r="BD14" i="5"/>
  <c r="BH15" i="5"/>
  <c r="CD15" i="5"/>
  <c r="BY15" i="5"/>
  <c r="W12" i="5" s="1"/>
  <c r="BE15" i="5"/>
  <c r="BE14" i="5" s="1"/>
  <c r="BX15" i="5"/>
  <c r="BA15" i="5"/>
  <c r="BI8" i="5" s="1"/>
  <c r="BI15" i="5"/>
  <c r="BJ15" i="5"/>
  <c r="BZ15" i="5"/>
  <c r="BB77" i="8" l="1"/>
  <c r="U31" i="8" s="1"/>
  <c r="BS10" i="5"/>
  <c r="BK24" i="5"/>
  <c r="BL24" i="5"/>
  <c r="BK23" i="5"/>
  <c r="BL23" i="5"/>
  <c r="BX1" i="6"/>
  <c r="BL18" i="5"/>
  <c r="BK18" i="5"/>
  <c r="G13" i="8"/>
  <c r="BN5" i="5"/>
  <c r="AC37" i="5"/>
  <c r="BK17" i="5"/>
  <c r="BL16" i="5"/>
  <c r="BK16" i="5"/>
  <c r="BL17" i="5"/>
  <c r="BS3" i="5"/>
  <c r="R15" i="5"/>
  <c r="BL1140" i="4" a="1"/>
  <c r="BL1140" i="4" s="1"/>
  <c r="BK1139" i="4" a="1"/>
  <c r="BK1139" i="4" s="1"/>
  <c r="W11" i="5"/>
  <c r="BD1141" i="4"/>
  <c r="AZ1141" i="4"/>
  <c r="BL20" i="5"/>
  <c r="BK20" i="5"/>
  <c r="BK19" i="5"/>
  <c r="BK22" i="5"/>
  <c r="BL19" i="5"/>
  <c r="BL21" i="5"/>
  <c r="BK21" i="5"/>
  <c r="BL22" i="5"/>
  <c r="CN2" i="5"/>
  <c r="BB11" i="5"/>
  <c r="V2" i="17" s="1"/>
  <c r="BH1141" i="4"/>
  <c r="BB1142" i="4"/>
  <c r="BE1142" i="4" s="1"/>
  <c r="BI1142" i="4" s="1"/>
  <c r="I19" i="5"/>
  <c r="BI10" i="5"/>
  <c r="BJ10" i="5" s="1"/>
  <c r="BY14" i="4"/>
  <c r="BT26" i="4"/>
  <c r="BA4" i="10"/>
  <c r="CL3" i="5"/>
  <c r="CL4" i="5"/>
  <c r="BB88" i="8"/>
  <c r="BS8" i="5" l="1"/>
  <c r="E30" i="1" s="1"/>
  <c r="BC8" i="1"/>
  <c r="BC9" i="1" s="1"/>
  <c r="BS4" i="6"/>
  <c r="BS8" i="6"/>
  <c r="BS12" i="6"/>
  <c r="BS16" i="6"/>
  <c r="BS20" i="6"/>
  <c r="BS24" i="6"/>
  <c r="BS28" i="6"/>
  <c r="BS32" i="6"/>
  <c r="BT4" i="6"/>
  <c r="BT8" i="6"/>
  <c r="BT12" i="6"/>
  <c r="BT16" i="6"/>
  <c r="BT20" i="6"/>
  <c r="BT24" i="6"/>
  <c r="BT28" i="6"/>
  <c r="BT32" i="6"/>
  <c r="BS17" i="6"/>
  <c r="BS25" i="6"/>
  <c r="BS29" i="6"/>
  <c r="BT9" i="6"/>
  <c r="BT13" i="6"/>
  <c r="BT21" i="6"/>
  <c r="BT33" i="6"/>
  <c r="BS6" i="6"/>
  <c r="BS18" i="6"/>
  <c r="BS22" i="6"/>
  <c r="BS26" i="6"/>
  <c r="BS30" i="6"/>
  <c r="BS34" i="6"/>
  <c r="BT6" i="6"/>
  <c r="BT18" i="6"/>
  <c r="BT30" i="6"/>
  <c r="BS15" i="6"/>
  <c r="BS19" i="6"/>
  <c r="BS31" i="6"/>
  <c r="BT29" i="6"/>
  <c r="BT31" i="6"/>
  <c r="BS5" i="6"/>
  <c r="BS9" i="6"/>
  <c r="BS13" i="6"/>
  <c r="BS21" i="6"/>
  <c r="BS33" i="6"/>
  <c r="BT25" i="6"/>
  <c r="BS10" i="6"/>
  <c r="BT10" i="6"/>
  <c r="BT22" i="6"/>
  <c r="BT34" i="6"/>
  <c r="BS11" i="6"/>
  <c r="BS23" i="6"/>
  <c r="BT11" i="6"/>
  <c r="BT15" i="6"/>
  <c r="BT23" i="6"/>
  <c r="BT27" i="6"/>
  <c r="BT5" i="6"/>
  <c r="BT17" i="6"/>
  <c r="BS14" i="6"/>
  <c r="BT14" i="6"/>
  <c r="BT26" i="6"/>
  <c r="BS7" i="6"/>
  <c r="BS27" i="6"/>
  <c r="BT7" i="6"/>
  <c r="BT19" i="6"/>
  <c r="BS3" i="6"/>
  <c r="BT3" i="6"/>
  <c r="BG1141" i="4"/>
  <c r="BF1141" i="4"/>
  <c r="K25" i="1"/>
  <c r="BT27" i="4"/>
  <c r="Q2" i="17" s="1"/>
  <c r="CN3" i="5"/>
  <c r="CN4" i="5"/>
  <c r="BC1142" i="4"/>
  <c r="BA1143" i="4" s="1"/>
  <c r="BL15" i="5"/>
  <c r="BR10" i="4" s="1"/>
  <c r="BK15" i="5"/>
  <c r="BA3" i="10"/>
  <c r="BV26" i="4"/>
  <c r="D4" i="3" s="1"/>
  <c r="BJ8" i="5"/>
  <c r="D3" i="3" s="1"/>
  <c r="BN1" i="5" l="1"/>
  <c r="BD47" i="1"/>
  <c r="BD46" i="1"/>
  <c r="BD8" i="1"/>
  <c r="V30" i="1" s="1"/>
  <c r="BD45" i="1"/>
  <c r="S6" i="5"/>
  <c r="K28" i="8"/>
  <c r="BB3" i="16"/>
  <c r="BD9" i="1"/>
  <c r="AB28" i="1" s="1"/>
  <c r="T15" i="5"/>
  <c r="X15" i="5" s="1"/>
  <c r="BI5" i="5" s="1"/>
  <c r="CM5" i="4"/>
  <c r="CN5" i="4" s="1"/>
  <c r="BS42" i="4"/>
  <c r="CL6" i="4"/>
  <c r="BO2" i="5"/>
  <c r="X38" i="5" s="1"/>
  <c r="BN1" i="6"/>
  <c r="W38" i="5"/>
  <c r="BQ10" i="4"/>
  <c r="BL1141" i="4" a="1"/>
  <c r="BL1141" i="4" s="1"/>
  <c r="BK1140" i="4" a="1"/>
  <c r="BK1140" i="4" s="1"/>
  <c r="BD1142" i="4"/>
  <c r="AZ1142" i="4"/>
  <c r="BN11" i="5"/>
  <c r="CP2" i="5"/>
  <c r="BI4" i="5"/>
  <c r="BH1142" i="4"/>
  <c r="BB1143" i="4"/>
  <c r="BE1143" i="4" s="1"/>
  <c r="BI1143" i="4" s="1"/>
  <c r="N1" i="4"/>
  <c r="E6" i="10"/>
  <c r="N6" i="10"/>
  <c r="H5" i="16" l="1"/>
  <c r="CM6" i="4"/>
  <c r="CL7" i="4"/>
  <c r="CN6" i="4"/>
  <c r="BO1" i="5"/>
  <c r="V36" i="5" s="1"/>
  <c r="BG1142" i="4"/>
  <c r="BF1142" i="4"/>
  <c r="AJ18" i="5"/>
  <c r="BC1143" i="4"/>
  <c r="BA1144" i="4" s="1"/>
  <c r="H11" i="5"/>
  <c r="BN10" i="6"/>
  <c r="BN29" i="6"/>
  <c r="BN26" i="6"/>
  <c r="BN14" i="6"/>
  <c r="BN3" i="6"/>
  <c r="BN31" i="6"/>
  <c r="BN13" i="6"/>
  <c r="BN15" i="6"/>
  <c r="BN6" i="6"/>
  <c r="BN27" i="6"/>
  <c r="BN12" i="6"/>
  <c r="BN17" i="6"/>
  <c r="BN22" i="6"/>
  <c r="BN24" i="6"/>
  <c r="BN5" i="6"/>
  <c r="BN11" i="6"/>
  <c r="BN19" i="6"/>
  <c r="BN23" i="6"/>
  <c r="BM24" i="6"/>
  <c r="BN8" i="6"/>
  <c r="BN30" i="6"/>
  <c r="BN28" i="6"/>
  <c r="BN7" i="6"/>
  <c r="BM18" i="6"/>
  <c r="BM19" i="6"/>
  <c r="BN25" i="6"/>
  <c r="BN16" i="6"/>
  <c r="BN20" i="6"/>
  <c r="BM3" i="6"/>
  <c r="BM5" i="6"/>
  <c r="BM23" i="6"/>
  <c r="BM33" i="6"/>
  <c r="BM15" i="6"/>
  <c r="BM31" i="6"/>
  <c r="BN33" i="6"/>
  <c r="BN21" i="6"/>
  <c r="BM20" i="6"/>
  <c r="BN18" i="6"/>
  <c r="BM30" i="6"/>
  <c r="BM22" i="6"/>
  <c r="BM4" i="6"/>
  <c r="BM11" i="6"/>
  <c r="BM16" i="6"/>
  <c r="BN9" i="6"/>
  <c r="BM25" i="6"/>
  <c r="BM21" i="6"/>
  <c r="BM7" i="6"/>
  <c r="BN34" i="6"/>
  <c r="BM6" i="6"/>
  <c r="BM9" i="6"/>
  <c r="BN32" i="6"/>
  <c r="BM27" i="6"/>
  <c r="BM34" i="6"/>
  <c r="BM26" i="6"/>
  <c r="BM10" i="6"/>
  <c r="BM8" i="6"/>
  <c r="BM12" i="6"/>
  <c r="BM29" i="6"/>
  <c r="BM13" i="6"/>
  <c r="BM14" i="6"/>
  <c r="BN4" i="6"/>
  <c r="BM32" i="6"/>
  <c r="BM28" i="6"/>
  <c r="BM17" i="6"/>
  <c r="CN7" i="4" l="1"/>
  <c r="CM7" i="4"/>
  <c r="CL8" i="4"/>
  <c r="BL1142" i="4" a="1"/>
  <c r="BL1142" i="4" s="1"/>
  <c r="BK1141" i="4" a="1"/>
  <c r="BK1141" i="4" s="1"/>
  <c r="BD1143" i="4"/>
  <c r="AZ1143" i="4"/>
  <c r="BH1143" i="4"/>
  <c r="BB1144" i="4"/>
  <c r="BE1144" i="4" s="1"/>
  <c r="BI1144" i="4" s="1"/>
  <c r="BO7" i="6"/>
  <c r="BO32" i="6"/>
  <c r="BO21" i="6"/>
  <c r="BO34" i="6"/>
  <c r="BO12" i="6"/>
  <c r="BO6" i="6"/>
  <c r="BO4" i="6"/>
  <c r="BO15" i="6"/>
  <c r="BO19" i="6"/>
  <c r="BO8" i="6"/>
  <c r="BO18" i="6"/>
  <c r="BO10" i="6"/>
  <c r="BO23" i="6"/>
  <c r="BO26" i="6"/>
  <c r="BO3" i="6"/>
  <c r="BO14" i="6"/>
  <c r="BO27" i="6"/>
  <c r="BO17" i="6"/>
  <c r="BO22" i="6"/>
  <c r="BO30" i="6"/>
  <c r="BO20" i="6"/>
  <c r="CS7" i="4"/>
  <c r="CS4" i="4"/>
  <c r="CS5" i="4" s="1"/>
  <c r="CS6" i="4" s="1"/>
  <c r="BO13" i="6"/>
  <c r="BO16" i="6"/>
  <c r="BO24" i="6"/>
  <c r="BO33" i="6"/>
  <c r="BO28" i="6"/>
  <c r="BO5" i="6"/>
  <c r="BO25" i="6"/>
  <c r="BO29" i="6"/>
  <c r="BO9" i="6"/>
  <c r="BO11" i="6"/>
  <c r="BO31" i="6"/>
  <c r="CN8" i="4" l="1"/>
  <c r="CM8" i="4"/>
  <c r="CL9" i="4"/>
  <c r="BG1143" i="4"/>
  <c r="BF1143" i="4"/>
  <c r="BC1144" i="4"/>
  <c r="BA1145" i="4" s="1"/>
  <c r="CR4" i="4"/>
  <c r="CR5" i="4" s="1"/>
  <c r="CR7" i="4"/>
  <c r="CR6" i="4"/>
  <c r="CL10" i="4" l="1"/>
  <c r="CN9" i="4"/>
  <c r="CM9" i="4"/>
  <c r="BL1143" i="4" a="1"/>
  <c r="BL1143" i="4" s="1"/>
  <c r="BK1142" i="4" a="1"/>
  <c r="BK1142" i="4" s="1"/>
  <c r="BD1144" i="4"/>
  <c r="AZ1144" i="4"/>
  <c r="BH1144" i="4"/>
  <c r="BB1145" i="4"/>
  <c r="BE1145" i="4" s="1"/>
  <c r="BI1145" i="4" s="1"/>
  <c r="CZ31" i="4"/>
  <c r="M43" i="4" s="1"/>
  <c r="CN10" i="4" l="1"/>
  <c r="CM10" i="4"/>
  <c r="CL11" i="4"/>
  <c r="BG1144" i="4"/>
  <c r="BF1144" i="4"/>
  <c r="BC1145" i="4"/>
  <c r="BA1146" i="4" s="1"/>
  <c r="CN11" i="4" l="1"/>
  <c r="CL12" i="4"/>
  <c r="CM11" i="4"/>
  <c r="BL1144" i="4" a="1"/>
  <c r="BL1144" i="4" s="1"/>
  <c r="BK1143" i="4" a="1"/>
  <c r="BK1143" i="4" s="1"/>
  <c r="BD1145" i="4"/>
  <c r="AZ1145" i="4"/>
  <c r="BH1145" i="4"/>
  <c r="BB1146" i="4"/>
  <c r="BE1146" i="4" s="1"/>
  <c r="BI1146" i="4" s="1"/>
  <c r="BC14" i="5"/>
  <c r="CF7" i="5" s="1"/>
  <c r="CL13" i="4" l="1"/>
  <c r="CN12" i="4"/>
  <c r="CM12" i="4"/>
  <c r="BG1145" i="4"/>
  <c r="BF1145" i="4"/>
  <c r="BC1146" i="4"/>
  <c r="BA1147" i="4" s="1"/>
  <c r="CN13" i="4" l="1"/>
  <c r="CL14" i="4"/>
  <c r="CM13" i="4"/>
  <c r="BL1145" i="4" a="1"/>
  <c r="BL1145" i="4" s="1"/>
  <c r="BK1144" i="4" a="1"/>
  <c r="BK1144" i="4" s="1"/>
  <c r="BD1146" i="4"/>
  <c r="AZ1146" i="4"/>
  <c r="BH1146" i="4"/>
  <c r="BB1147" i="4"/>
  <c r="BE1147" i="4" s="1"/>
  <c r="BI1147" i="4" s="1"/>
  <c r="CG7" i="5"/>
  <c r="I27" i="5" s="1"/>
  <c r="CN14" i="4" l="1"/>
  <c r="CL15" i="4"/>
  <c r="CM14" i="4"/>
  <c r="BG1146" i="4"/>
  <c r="BF1146" i="4"/>
  <c r="BC1147" i="4"/>
  <c r="BA1148" i="4" s="1"/>
  <c r="CN15" i="4" l="1"/>
  <c r="CM15" i="4"/>
  <c r="CL16" i="4"/>
  <c r="CZ32" i="4"/>
  <c r="BL1146" i="4" a="1"/>
  <c r="BL1146" i="4" s="1"/>
  <c r="BK1145" i="4" a="1"/>
  <c r="BK1145" i="4" s="1"/>
  <c r="BD1147" i="4"/>
  <c r="AZ1147" i="4"/>
  <c r="BH1147" i="4"/>
  <c r="BB1148" i="4"/>
  <c r="BE1148" i="4" s="1"/>
  <c r="BI1148" i="4" s="1"/>
  <c r="BT55" i="4"/>
  <c r="CL17" i="4" l="1"/>
  <c r="CN16" i="4"/>
  <c r="CM16" i="4"/>
  <c r="BG1147" i="4"/>
  <c r="BF1147" i="4"/>
  <c r="BC1148" i="4"/>
  <c r="BA1149" i="4" s="1"/>
  <c r="CL18" i="4" l="1"/>
  <c r="CN17" i="4"/>
  <c r="CM17" i="4"/>
  <c r="BL1147" i="4" a="1"/>
  <c r="BL1147" i="4" s="1"/>
  <c r="BK1146" i="4" a="1"/>
  <c r="BK1146" i="4" s="1"/>
  <c r="BD1148" i="4"/>
  <c r="AZ1148" i="4"/>
  <c r="BB1149" i="4"/>
  <c r="BE1149" i="4" s="1"/>
  <c r="BI1149" i="4" s="1"/>
  <c r="BH1148" i="4"/>
  <c r="CN18" i="4" l="1"/>
  <c r="CM18" i="4"/>
  <c r="CL19" i="4"/>
  <c r="BG1148" i="4"/>
  <c r="BF1148" i="4"/>
  <c r="BC1149" i="4"/>
  <c r="BA1150" i="4" s="1"/>
  <c r="CN19" i="4" l="1"/>
  <c r="CL20" i="4"/>
  <c r="CM19" i="4"/>
  <c r="BL1148" i="4" a="1"/>
  <c r="BL1148" i="4" s="1"/>
  <c r="BK1147" i="4" a="1"/>
  <c r="BK1147" i="4" s="1"/>
  <c r="BD1149" i="4"/>
  <c r="AZ1149" i="4"/>
  <c r="BH1149" i="4"/>
  <c r="BB1150" i="4"/>
  <c r="BE1150" i="4" s="1"/>
  <c r="BI1150" i="4" s="1"/>
  <c r="CL21" i="4" l="1"/>
  <c r="CN20" i="4"/>
  <c r="CM20" i="4"/>
  <c r="BG1149" i="4"/>
  <c r="BF1149" i="4"/>
  <c r="BC1150" i="4"/>
  <c r="BA1151" i="4" s="1"/>
  <c r="CN21" i="4" l="1"/>
  <c r="CL22" i="4"/>
  <c r="CM21" i="4"/>
  <c r="BL1149" i="4" a="1"/>
  <c r="BL1149" i="4" s="1"/>
  <c r="BK1148" i="4" a="1"/>
  <c r="BK1148" i="4" s="1"/>
  <c r="BD1150" i="4"/>
  <c r="AZ1150" i="4"/>
  <c r="BB1151" i="4"/>
  <c r="BE1151" i="4" s="1"/>
  <c r="BI1151" i="4" s="1"/>
  <c r="BH1150" i="4"/>
  <c r="CN22" i="4" l="1"/>
  <c r="CL23" i="4"/>
  <c r="CM22" i="4"/>
  <c r="BG1150" i="4"/>
  <c r="BF1150" i="4"/>
  <c r="BC1151" i="4"/>
  <c r="BA1152" i="4" s="1"/>
  <c r="CN23" i="4" l="1"/>
  <c r="CM23" i="4"/>
  <c r="CL24" i="4"/>
  <c r="BL1150" i="4" a="1"/>
  <c r="BL1150" i="4" s="1"/>
  <c r="BK1149" i="4" a="1"/>
  <c r="BK1149" i="4" s="1"/>
  <c r="BD1151" i="4"/>
  <c r="AZ1151" i="4"/>
  <c r="BB1152" i="4"/>
  <c r="BE1152" i="4" s="1"/>
  <c r="BI1152" i="4" s="1"/>
  <c r="BH1151" i="4"/>
  <c r="CL25" i="4" l="1"/>
  <c r="CM24" i="4"/>
  <c r="CN24" i="4"/>
  <c r="BG1151" i="4"/>
  <c r="BF1151" i="4"/>
  <c r="BC1152" i="4"/>
  <c r="BA1153" i="4" s="1"/>
  <c r="CN25" i="4" l="1"/>
  <c r="CM25" i="4"/>
  <c r="CL26" i="4"/>
  <c r="BL1151" i="4" a="1"/>
  <c r="BL1151" i="4" s="1"/>
  <c r="BK1150" i="4" a="1"/>
  <c r="BK1150" i="4" s="1"/>
  <c r="BD1152" i="4"/>
  <c r="AZ1152" i="4"/>
  <c r="BH1152" i="4"/>
  <c r="BB1153" i="4"/>
  <c r="BE1153" i="4" s="1"/>
  <c r="BI1153" i="4" s="1"/>
  <c r="CN26" i="4" l="1"/>
  <c r="CL27" i="4"/>
  <c r="CM26" i="4"/>
  <c r="BG1152" i="4"/>
  <c r="BF1152" i="4"/>
  <c r="BC1153" i="4"/>
  <c r="BA1154" i="4" s="1"/>
  <c r="CN27" i="4" l="1"/>
  <c r="CM27" i="4"/>
  <c r="CL28" i="4"/>
  <c r="BL1152" i="4" a="1"/>
  <c r="BL1152" i="4" s="1"/>
  <c r="BK1151" i="4" a="1"/>
  <c r="BK1151" i="4" s="1"/>
  <c r="BD1153" i="4"/>
  <c r="AZ1153" i="4"/>
  <c r="BB1154" i="4"/>
  <c r="BE1154" i="4" s="1"/>
  <c r="BI1154" i="4" s="1"/>
  <c r="BH1153" i="4"/>
  <c r="CL29" i="4" l="1"/>
  <c r="CM28" i="4"/>
  <c r="CN28" i="4"/>
  <c r="BG1153" i="4"/>
  <c r="BF1153" i="4"/>
  <c r="BC1154" i="4"/>
  <c r="BA1155" i="4" s="1"/>
  <c r="CN29" i="4" l="1"/>
  <c r="CM29" i="4"/>
  <c r="CL30" i="4"/>
  <c r="BL1153" i="4" a="1"/>
  <c r="BL1153" i="4" s="1"/>
  <c r="BK1152" i="4" a="1"/>
  <c r="BK1152" i="4" s="1"/>
  <c r="BD1154" i="4"/>
  <c r="AZ1154" i="4"/>
  <c r="BB1155" i="4"/>
  <c r="BE1155" i="4" s="1"/>
  <c r="BI1155" i="4" s="1"/>
  <c r="BH1154" i="4"/>
  <c r="CM30" i="4" l="1"/>
  <c r="CN30" i="4"/>
  <c r="CL31" i="4"/>
  <c r="BG1154" i="4"/>
  <c r="BF1154" i="4"/>
  <c r="BC1155" i="4"/>
  <c r="BA1156" i="4" s="1"/>
  <c r="CN31" i="4" l="1"/>
  <c r="CM31" i="4"/>
  <c r="CL32" i="4"/>
  <c r="BL1154" i="4" a="1"/>
  <c r="BL1154" i="4" s="1"/>
  <c r="BK1153" i="4" a="1"/>
  <c r="BK1153" i="4" s="1"/>
  <c r="BD1155" i="4"/>
  <c r="AZ1155" i="4"/>
  <c r="BB1156" i="4"/>
  <c r="BE1156" i="4" s="1"/>
  <c r="BI1156" i="4" s="1"/>
  <c r="BH1155" i="4"/>
  <c r="CN32" i="4" l="1"/>
  <c r="CM32" i="4"/>
  <c r="CL33" i="4"/>
  <c r="BG1155" i="4"/>
  <c r="BF1155" i="4"/>
  <c r="BC1156" i="4"/>
  <c r="BA1157" i="4" s="1"/>
  <c r="CN33" i="4" l="1"/>
  <c r="CM33" i="4"/>
  <c r="CL34" i="4"/>
  <c r="BL1155" i="4" a="1"/>
  <c r="BL1155" i="4" s="1"/>
  <c r="BK1154" i="4" a="1"/>
  <c r="BK1154" i="4" s="1"/>
  <c r="BD1156" i="4"/>
  <c r="AZ1156" i="4"/>
  <c r="BH1156" i="4"/>
  <c r="BB1157" i="4"/>
  <c r="BE1157" i="4" s="1"/>
  <c r="BI1157" i="4" s="1"/>
  <c r="CN34" i="4" l="1"/>
  <c r="CM34" i="4"/>
  <c r="CL35" i="4"/>
  <c r="BG1156" i="4"/>
  <c r="BF1156" i="4"/>
  <c r="BC1157" i="4"/>
  <c r="BA1158" i="4" s="1"/>
  <c r="CN35" i="4" l="1"/>
  <c r="CM35" i="4"/>
  <c r="CL36" i="4"/>
  <c r="BL1156" i="4" a="1"/>
  <c r="BL1156" i="4" s="1"/>
  <c r="BK1155" i="4" a="1"/>
  <c r="BK1155" i="4" s="1"/>
  <c r="BD1157" i="4"/>
  <c r="AZ1157" i="4"/>
  <c r="BB1158" i="4"/>
  <c r="BE1158" i="4" s="1"/>
  <c r="BI1158" i="4" s="1"/>
  <c r="BH1157" i="4"/>
  <c r="CN36" i="4" l="1"/>
  <c r="CM36" i="4"/>
  <c r="CL37" i="4"/>
  <c r="BG1157" i="4"/>
  <c r="BF1157" i="4"/>
  <c r="BC1158" i="4"/>
  <c r="BA1159" i="4" s="1"/>
  <c r="CN37" i="4" l="1"/>
  <c r="CM37" i="4"/>
  <c r="CL38" i="4"/>
  <c r="BL1157" i="4" a="1"/>
  <c r="BL1157" i="4" s="1"/>
  <c r="BK1156" i="4" a="1"/>
  <c r="BK1156" i="4" s="1"/>
  <c r="BD1158" i="4"/>
  <c r="AZ1158" i="4"/>
  <c r="BH1158" i="4"/>
  <c r="BB1159" i="4"/>
  <c r="BE1159" i="4" s="1"/>
  <c r="BI1159" i="4" s="1"/>
  <c r="CN38" i="4" l="1"/>
  <c r="CM38" i="4"/>
  <c r="CL39" i="4"/>
  <c r="BG1158" i="4"/>
  <c r="BF1158" i="4"/>
  <c r="BC1159" i="4"/>
  <c r="BA1160" i="4" s="1"/>
  <c r="B28" i="2"/>
  <c r="D28" i="2" l="1"/>
  <c r="CN39" i="4"/>
  <c r="CM39" i="4"/>
  <c r="CL40" i="4"/>
  <c r="BL1158" i="4" a="1"/>
  <c r="BL1158" i="4" s="1"/>
  <c r="BK1157" i="4" a="1"/>
  <c r="BK1157" i="4" s="1"/>
  <c r="BD1159" i="4"/>
  <c r="AZ1159" i="4"/>
  <c r="BH1159" i="4"/>
  <c r="BB1160" i="4"/>
  <c r="BE1160" i="4" s="1"/>
  <c r="BI1160" i="4" s="1"/>
  <c r="X28" i="2"/>
  <c r="CN40" i="4" l="1"/>
  <c r="CM40" i="4"/>
  <c r="CL41" i="4"/>
  <c r="BG1159" i="4"/>
  <c r="BF1159" i="4"/>
  <c r="BC1160" i="4"/>
  <c r="BA1161" i="4" s="1"/>
  <c r="T28" i="2"/>
  <c r="BA28" i="2" s="1"/>
  <c r="Y28" i="2" l="1"/>
  <c r="CN41" i="4"/>
  <c r="CL42" i="4"/>
  <c r="CM41" i="4"/>
  <c r="BL1159" i="4" a="1"/>
  <c r="BL1159" i="4" s="1"/>
  <c r="BK1158" i="4" a="1"/>
  <c r="BK1158" i="4" s="1"/>
  <c r="BD1160" i="4"/>
  <c r="AZ1160" i="4"/>
  <c r="BH1160" i="4"/>
  <c r="BB1161" i="4"/>
  <c r="BE1161" i="4" s="1"/>
  <c r="BI1161" i="4" s="1"/>
  <c r="BG33" i="2" l="1"/>
  <c r="CN42" i="4"/>
  <c r="CL43" i="4"/>
  <c r="CM42" i="4"/>
  <c r="BG1160" i="4"/>
  <c r="BF1160" i="4"/>
  <c r="BC1161" i="4"/>
  <c r="BA1162" i="4" s="1"/>
  <c r="CN43" i="4" l="1"/>
  <c r="CL44" i="4"/>
  <c r="CM43" i="4"/>
  <c r="BL1160" i="4" a="1"/>
  <c r="BL1160" i="4" s="1"/>
  <c r="BK1159" i="4" a="1"/>
  <c r="BK1159" i="4" s="1"/>
  <c r="BD1161" i="4"/>
  <c r="AZ1161" i="4"/>
  <c r="BH1161" i="4"/>
  <c r="BB1162" i="4"/>
  <c r="BE1162" i="4" s="1"/>
  <c r="BI1162" i="4" s="1"/>
  <c r="CN44" i="4" l="1"/>
  <c r="CM44" i="4"/>
  <c r="CL45" i="4"/>
  <c r="BG1161" i="4"/>
  <c r="BF1161" i="4"/>
  <c r="BC1162" i="4"/>
  <c r="BA1163" i="4" s="1"/>
  <c r="CN45" i="4" l="1"/>
  <c r="CM45" i="4"/>
  <c r="CL46" i="4"/>
  <c r="BL1161" i="4" a="1"/>
  <c r="BL1161" i="4" s="1"/>
  <c r="BK1160" i="4" a="1"/>
  <c r="BK1160" i="4" s="1"/>
  <c r="BD1162" i="4"/>
  <c r="AZ1162" i="4"/>
  <c r="BB1163" i="4"/>
  <c r="BE1163" i="4" s="1"/>
  <c r="BI1163" i="4" s="1"/>
  <c r="BH1162" i="4"/>
  <c r="CN46" i="4" l="1"/>
  <c r="CL47" i="4"/>
  <c r="CM46" i="4"/>
  <c r="BG1162" i="4"/>
  <c r="BF1162" i="4"/>
  <c r="BC1163" i="4"/>
  <c r="BA1164" i="4" s="1"/>
  <c r="CN47" i="4" l="1"/>
  <c r="CM47" i="4"/>
  <c r="CL48" i="4"/>
  <c r="BL1162" i="4" a="1"/>
  <c r="BL1162" i="4" s="1"/>
  <c r="BK1161" i="4" a="1"/>
  <c r="BK1161" i="4" s="1"/>
  <c r="BD1163" i="4"/>
  <c r="AZ1163" i="4"/>
  <c r="BB1164" i="4"/>
  <c r="BE1164" i="4" s="1"/>
  <c r="BI1164" i="4" s="1"/>
  <c r="BH1163" i="4"/>
  <c r="CN48" i="4" l="1"/>
  <c r="CM48" i="4"/>
  <c r="CL49" i="4"/>
  <c r="BG1163" i="4"/>
  <c r="BF1163" i="4"/>
  <c r="BC1164" i="4"/>
  <c r="BA1165" i="4" s="1"/>
  <c r="CN49" i="4" l="1"/>
  <c r="CM49" i="4"/>
  <c r="CL50" i="4"/>
  <c r="BL1163" i="4" a="1"/>
  <c r="BL1163" i="4" s="1"/>
  <c r="BK1162" i="4" a="1"/>
  <c r="BK1162" i="4" s="1"/>
  <c r="BD1164" i="4"/>
  <c r="AZ1164" i="4"/>
  <c r="BH1164" i="4"/>
  <c r="BB1165" i="4"/>
  <c r="BE1165" i="4" s="1"/>
  <c r="BI1165" i="4" s="1"/>
  <c r="CN50" i="4" l="1"/>
  <c r="CM50" i="4"/>
  <c r="CL51" i="4"/>
  <c r="BG1164" i="4"/>
  <c r="BF1164" i="4"/>
  <c r="BC1165" i="4"/>
  <c r="BA1166" i="4" s="1"/>
  <c r="CN51" i="4" l="1"/>
  <c r="CM51" i="4"/>
  <c r="CL52" i="4"/>
  <c r="BL1164" i="4" a="1"/>
  <c r="BL1164" i="4" s="1"/>
  <c r="BK1163" i="4" a="1"/>
  <c r="BK1163" i="4" s="1"/>
  <c r="BD1165" i="4"/>
  <c r="AZ1165" i="4"/>
  <c r="BB1166" i="4"/>
  <c r="BE1166" i="4" s="1"/>
  <c r="BI1166" i="4" s="1"/>
  <c r="BH1165" i="4"/>
  <c r="CN52" i="4" l="1"/>
  <c r="CL53" i="4"/>
  <c r="CM52" i="4"/>
  <c r="BG1165" i="4"/>
  <c r="BF1165" i="4"/>
  <c r="BC1166" i="4"/>
  <c r="BA1167" i="4" s="1"/>
  <c r="CN53" i="4" l="1"/>
  <c r="CL54" i="4"/>
  <c r="CM53" i="4"/>
  <c r="BL1165" i="4" a="1"/>
  <c r="BL1165" i="4" s="1"/>
  <c r="BK1164" i="4" a="1"/>
  <c r="BK1164" i="4" s="1"/>
  <c r="BD1166" i="4"/>
  <c r="AZ1166" i="4"/>
  <c r="BH1166" i="4"/>
  <c r="BB1167" i="4"/>
  <c r="BE1167" i="4" s="1"/>
  <c r="BI1167" i="4" s="1"/>
  <c r="CN54" i="4" l="1"/>
  <c r="CM54" i="4"/>
  <c r="CL55" i="4"/>
  <c r="BG1166" i="4"/>
  <c r="BF1166" i="4"/>
  <c r="BC1167" i="4"/>
  <c r="BA1168" i="4" s="1"/>
  <c r="CN55" i="4" l="1"/>
  <c r="CM55" i="4"/>
  <c r="CL56" i="4"/>
  <c r="BL1166" i="4" a="1"/>
  <c r="BL1166" i="4" s="1"/>
  <c r="BK1165" i="4" a="1"/>
  <c r="BK1165" i="4" s="1"/>
  <c r="BD1167" i="4"/>
  <c r="AZ1167" i="4"/>
  <c r="BH1167" i="4"/>
  <c r="BB1168" i="4"/>
  <c r="BE1168" i="4" s="1"/>
  <c r="BI1168" i="4" s="1"/>
  <c r="CM56" i="4" l="1"/>
  <c r="CL57" i="4"/>
  <c r="CN56" i="4"/>
  <c r="BG1167" i="4"/>
  <c r="BF1167" i="4"/>
  <c r="BC1168" i="4"/>
  <c r="BA1169" i="4" s="1"/>
  <c r="CN57" i="4" l="1"/>
  <c r="CM57" i="4"/>
  <c r="CL58" i="4"/>
  <c r="BL1167" i="4" a="1"/>
  <c r="BL1167" i="4" s="1"/>
  <c r="BK1166" i="4" a="1"/>
  <c r="BK1166" i="4" s="1"/>
  <c r="BD1168" i="4"/>
  <c r="AZ1168" i="4"/>
  <c r="BH1168" i="4"/>
  <c r="BB1169" i="4"/>
  <c r="BE1169" i="4" s="1"/>
  <c r="BI1169" i="4" s="1"/>
  <c r="CN58" i="4" l="1"/>
  <c r="CM58" i="4"/>
  <c r="CL59" i="4"/>
  <c r="BG1168" i="4"/>
  <c r="BF1168" i="4"/>
  <c r="BC1169" i="4"/>
  <c r="BA1170" i="4" s="1"/>
  <c r="CN59" i="4" l="1"/>
  <c r="CM59" i="4"/>
  <c r="CL60" i="4"/>
  <c r="BL1168" i="4" a="1"/>
  <c r="BL1168" i="4" s="1"/>
  <c r="BK1167" i="4" a="1"/>
  <c r="BK1167" i="4" s="1"/>
  <c r="BD1169" i="4"/>
  <c r="AZ1169" i="4"/>
  <c r="BH1169" i="4"/>
  <c r="BB1170" i="4"/>
  <c r="BE1170" i="4" s="1"/>
  <c r="BI1170" i="4" s="1"/>
  <c r="CN60" i="4" l="1"/>
  <c r="CM60" i="4"/>
  <c r="CL61" i="4"/>
  <c r="BG1169" i="4"/>
  <c r="BF1169" i="4"/>
  <c r="BC1170" i="4"/>
  <c r="BA1171" i="4" s="1"/>
  <c r="CM61" i="4" l="1"/>
  <c r="CL62" i="4"/>
  <c r="CN61" i="4"/>
  <c r="BL1169" i="4" a="1"/>
  <c r="BL1169" i="4" s="1"/>
  <c r="BK1168" i="4" a="1"/>
  <c r="BK1168" i="4" s="1"/>
  <c r="BD1170" i="4"/>
  <c r="AZ1170" i="4"/>
  <c r="BH1170" i="4"/>
  <c r="BB1171" i="4"/>
  <c r="BE1171" i="4" s="1"/>
  <c r="BI1171" i="4" s="1"/>
  <c r="CN62" i="4" l="1"/>
  <c r="CM62" i="4"/>
  <c r="CL63" i="4"/>
  <c r="BG1170" i="4"/>
  <c r="BF1170" i="4"/>
  <c r="BC1171" i="4"/>
  <c r="BA1172" i="4" s="1"/>
  <c r="CM63" i="4" l="1"/>
  <c r="CL64" i="4"/>
  <c r="CN63" i="4"/>
  <c r="BL1170" i="4" a="1"/>
  <c r="BL1170" i="4" s="1"/>
  <c r="BK1169" i="4" a="1"/>
  <c r="BK1169" i="4" s="1"/>
  <c r="BD1171" i="4"/>
  <c r="AZ1171" i="4"/>
  <c r="BB1172" i="4"/>
  <c r="BE1172" i="4" s="1"/>
  <c r="BI1172" i="4" s="1"/>
  <c r="BH1171" i="4"/>
  <c r="CM64" i="4" l="1"/>
  <c r="CN64" i="4"/>
  <c r="CL65" i="4"/>
  <c r="BG1171" i="4"/>
  <c r="BF1171" i="4"/>
  <c r="BC1172" i="4"/>
  <c r="BA1173" i="4" s="1"/>
  <c r="CN65" i="4" l="1"/>
  <c r="CM65" i="4"/>
  <c r="BL1171" i="4" a="1"/>
  <c r="BL1171" i="4" s="1"/>
  <c r="BK1170" i="4" a="1"/>
  <c r="BK1170" i="4" s="1"/>
  <c r="BD1172" i="4"/>
  <c r="AZ1172" i="4"/>
  <c r="BB1173" i="4"/>
  <c r="BE1173" i="4" s="1"/>
  <c r="BI1173" i="4" s="1"/>
  <c r="BH1172" i="4"/>
  <c r="BG1172" i="4" l="1"/>
  <c r="BF1172" i="4"/>
  <c r="BC1173" i="4"/>
  <c r="BA1174" i="4" s="1"/>
  <c r="BL1172" i="4" l="1" a="1"/>
  <c r="BL1172" i="4" s="1"/>
  <c r="BK1171" i="4" a="1"/>
  <c r="BK1171" i="4" s="1"/>
  <c r="BD1173" i="4"/>
  <c r="AZ1173" i="4"/>
  <c r="BH1173" i="4"/>
  <c r="BB1174" i="4"/>
  <c r="BE1174" i="4" s="1"/>
  <c r="BI1174" i="4" s="1"/>
  <c r="BG1173" i="4" l="1"/>
  <c r="BF1173" i="4"/>
  <c r="BC1174" i="4"/>
  <c r="BA1175" i="4" s="1"/>
  <c r="BL1173" i="4" l="1" a="1"/>
  <c r="BL1173" i="4" s="1"/>
  <c r="BK1172" i="4" a="1"/>
  <c r="BK1172" i="4" s="1"/>
  <c r="BD1174" i="4"/>
  <c r="AZ1174" i="4"/>
  <c r="BB1175" i="4"/>
  <c r="BE1175" i="4" s="1"/>
  <c r="BI1175" i="4" s="1"/>
  <c r="BH1174" i="4"/>
  <c r="BG1174" i="4" l="1"/>
  <c r="BF1174" i="4"/>
  <c r="BC1175" i="4"/>
  <c r="BA1176" i="4" s="1"/>
  <c r="BL1174" i="4" l="1" a="1"/>
  <c r="BL1174" i="4" s="1"/>
  <c r="BK1173" i="4" a="1"/>
  <c r="BK1173" i="4" s="1"/>
  <c r="BD1175" i="4"/>
  <c r="AZ1175" i="4"/>
  <c r="BB1176" i="4"/>
  <c r="BE1176" i="4" s="1"/>
  <c r="BI1176" i="4" s="1"/>
  <c r="BH1175" i="4"/>
  <c r="BG1175" i="4" l="1"/>
  <c r="BF1175" i="4"/>
  <c r="BC1176" i="4"/>
  <c r="BA1177" i="4" s="1"/>
  <c r="BL1175" i="4" l="1" a="1"/>
  <c r="BL1175" i="4" s="1"/>
  <c r="BK1174" i="4" a="1"/>
  <c r="BK1174" i="4" s="1"/>
  <c r="BD1176" i="4"/>
  <c r="AZ1176" i="4"/>
  <c r="BB1177" i="4"/>
  <c r="BE1177" i="4" s="1"/>
  <c r="BI1177" i="4" s="1"/>
  <c r="BH1176" i="4"/>
  <c r="BG1176" i="4" l="1"/>
  <c r="BF1176" i="4"/>
  <c r="BC1177" i="4"/>
  <c r="BA1178" i="4" s="1"/>
  <c r="BL1176" i="4" l="1" a="1"/>
  <c r="BL1176" i="4" s="1"/>
  <c r="BK1175" i="4" a="1"/>
  <c r="BK1175" i="4" s="1"/>
  <c r="BD1177" i="4"/>
  <c r="AZ1177" i="4"/>
  <c r="BH1177" i="4"/>
  <c r="BB1178" i="4"/>
  <c r="BE1178" i="4" s="1"/>
  <c r="BI1178" i="4" s="1"/>
  <c r="BG1177" i="4" l="1"/>
  <c r="BF1177" i="4"/>
  <c r="BC1178" i="4"/>
  <c r="BA1179" i="4" s="1"/>
  <c r="BL1177" i="4" l="1" a="1"/>
  <c r="BL1177" i="4" s="1"/>
  <c r="BK1176" i="4" a="1"/>
  <c r="BK1176" i="4" s="1"/>
  <c r="BD1178" i="4"/>
  <c r="AZ1178" i="4"/>
  <c r="BH1178" i="4"/>
  <c r="BB1179" i="4"/>
  <c r="BE1179" i="4" s="1"/>
  <c r="BI1179" i="4" s="1"/>
  <c r="BG1178" i="4" l="1"/>
  <c r="BF1178" i="4"/>
  <c r="BC1179" i="4"/>
  <c r="BA1180" i="4" s="1"/>
  <c r="BL1178" i="4" l="1" a="1"/>
  <c r="BL1178" i="4" s="1"/>
  <c r="BK1177" i="4" a="1"/>
  <c r="BK1177" i="4" s="1"/>
  <c r="BD1179" i="4"/>
  <c r="AZ1179" i="4"/>
  <c r="BH1179" i="4"/>
  <c r="BB1180" i="4"/>
  <c r="BE1180" i="4" s="1"/>
  <c r="BI1180" i="4" s="1"/>
  <c r="BG1179" i="4" l="1"/>
  <c r="BF1179" i="4"/>
  <c r="BC1180" i="4"/>
  <c r="BA1181" i="4" s="1"/>
  <c r="BL1179" i="4" l="1" a="1"/>
  <c r="BL1179" i="4" s="1"/>
  <c r="BK1178" i="4" a="1"/>
  <c r="BK1178" i="4" s="1"/>
  <c r="BD1180" i="4"/>
  <c r="AZ1180" i="4"/>
  <c r="BB1181" i="4"/>
  <c r="BE1181" i="4" s="1"/>
  <c r="BI1181" i="4" s="1"/>
  <c r="BH1180" i="4"/>
  <c r="BG1180" i="4" l="1"/>
  <c r="BF1180" i="4"/>
  <c r="BC1181" i="4"/>
  <c r="BA1182" i="4" s="1"/>
  <c r="BL1180" i="4" l="1" a="1"/>
  <c r="BL1180" i="4" s="1"/>
  <c r="BK1179" i="4" a="1"/>
  <c r="BK1179" i="4" s="1"/>
  <c r="BD1181" i="4"/>
  <c r="AZ1181" i="4"/>
  <c r="BB1182" i="4"/>
  <c r="BE1182" i="4" s="1"/>
  <c r="BI1182" i="4" s="1"/>
  <c r="BH1181" i="4"/>
  <c r="BG1181" i="4" l="1"/>
  <c r="BF1181" i="4"/>
  <c r="BC1182" i="4"/>
  <c r="BA1183" i="4" s="1"/>
  <c r="BL1181" i="4" l="1" a="1"/>
  <c r="BL1181" i="4" s="1"/>
  <c r="BK1180" i="4" a="1"/>
  <c r="BK1180" i="4" s="1"/>
  <c r="BD1182" i="4"/>
  <c r="AZ1182" i="4"/>
  <c r="BH1182" i="4"/>
  <c r="BB1183" i="4"/>
  <c r="BE1183" i="4" s="1"/>
  <c r="BI1183" i="4" s="1"/>
  <c r="BG1182" i="4" l="1"/>
  <c r="BF1182" i="4"/>
  <c r="BC1183" i="4"/>
  <c r="BA1184" i="4" s="1"/>
  <c r="BL1182" i="4" l="1" a="1"/>
  <c r="BL1182" i="4" s="1"/>
  <c r="BK1181" i="4" a="1"/>
  <c r="BK1181" i="4" s="1"/>
  <c r="BD1183" i="4"/>
  <c r="AZ1183" i="4"/>
  <c r="BH1183" i="4"/>
  <c r="BB1184" i="4"/>
  <c r="BE1184" i="4" s="1"/>
  <c r="BI1184" i="4" s="1"/>
  <c r="BG1183" i="4" l="1"/>
  <c r="BF1183" i="4"/>
  <c r="BC1184" i="4"/>
  <c r="BA1185" i="4" s="1"/>
  <c r="BL1183" i="4" l="1" a="1"/>
  <c r="BL1183" i="4" s="1"/>
  <c r="BK1182" i="4" a="1"/>
  <c r="BK1182" i="4" s="1"/>
  <c r="BD1184" i="4"/>
  <c r="AZ1184" i="4"/>
  <c r="BB1185" i="4"/>
  <c r="BE1185" i="4" s="1"/>
  <c r="BI1185" i="4" s="1"/>
  <c r="BH1184" i="4"/>
  <c r="BG1184" i="4" l="1"/>
  <c r="BF1184" i="4"/>
  <c r="BC1185" i="4"/>
  <c r="BA1186" i="4" s="1"/>
  <c r="BL1184" i="4" l="1" a="1"/>
  <c r="BL1184" i="4" s="1"/>
  <c r="BK1183" i="4" a="1"/>
  <c r="BK1183" i="4" s="1"/>
  <c r="BD1185" i="4"/>
  <c r="AZ1185" i="4"/>
  <c r="BH1185" i="4"/>
  <c r="BB1186" i="4"/>
  <c r="BE1186" i="4" s="1"/>
  <c r="BI1186" i="4" s="1"/>
  <c r="BG1185" i="4" l="1"/>
  <c r="BF1185" i="4"/>
  <c r="BC1186" i="4"/>
  <c r="BA1187" i="4" s="1"/>
  <c r="BL1185" i="4" l="1" a="1"/>
  <c r="BL1185" i="4" s="1"/>
  <c r="BK1184" i="4" a="1"/>
  <c r="BK1184" i="4" s="1"/>
  <c r="BD1186" i="4"/>
  <c r="AZ1186" i="4"/>
  <c r="BH1186" i="4"/>
  <c r="BB1187" i="4"/>
  <c r="BE1187" i="4" s="1"/>
  <c r="BI1187" i="4" s="1"/>
  <c r="BG1186" i="4" l="1"/>
  <c r="BF1186" i="4"/>
  <c r="BC1187" i="4"/>
  <c r="BA1188" i="4" s="1"/>
  <c r="BL1186" i="4" l="1" a="1"/>
  <c r="BL1186" i="4" s="1"/>
  <c r="BK1185" i="4" a="1"/>
  <c r="BK1185" i="4" s="1"/>
  <c r="BD1187" i="4"/>
  <c r="AZ1187" i="4"/>
  <c r="BH1187" i="4"/>
  <c r="BB1188" i="4"/>
  <c r="BE1188" i="4" s="1"/>
  <c r="BI1188" i="4" s="1"/>
  <c r="BG1187" i="4" l="1"/>
  <c r="BF1187" i="4"/>
  <c r="BC1188" i="4"/>
  <c r="BA1189" i="4" s="1"/>
  <c r="BL1187" i="4" l="1" a="1"/>
  <c r="BL1187" i="4" s="1"/>
  <c r="BK1186" i="4" a="1"/>
  <c r="BK1186" i="4" s="1"/>
  <c r="BD1188" i="4"/>
  <c r="AZ1188" i="4"/>
  <c r="BH1188" i="4"/>
  <c r="BB1189" i="4"/>
  <c r="BE1189" i="4" s="1"/>
  <c r="BI1189" i="4" s="1"/>
  <c r="BG1188" i="4" l="1"/>
  <c r="BF1188" i="4"/>
  <c r="BC1189" i="4"/>
  <c r="BA1190" i="4" s="1"/>
  <c r="BL1188" i="4" l="1" a="1"/>
  <c r="BL1188" i="4" s="1"/>
  <c r="BK1187" i="4" a="1"/>
  <c r="BK1187" i="4" s="1"/>
  <c r="BD1189" i="4"/>
  <c r="AZ1189" i="4"/>
  <c r="BB1190" i="4"/>
  <c r="BE1190" i="4" s="1"/>
  <c r="BI1190" i="4" s="1"/>
  <c r="BH1189" i="4"/>
  <c r="BG1189" i="4" l="1"/>
  <c r="BF1189" i="4"/>
  <c r="BC1190" i="4"/>
  <c r="BA1191" i="4" s="1"/>
  <c r="BL1189" i="4" l="1" a="1"/>
  <c r="BL1189" i="4" s="1"/>
  <c r="BK1188" i="4" a="1"/>
  <c r="BK1188" i="4" s="1"/>
  <c r="BD1190" i="4"/>
  <c r="AZ1190" i="4"/>
  <c r="BB1191" i="4"/>
  <c r="BE1191" i="4" s="1"/>
  <c r="BI1191" i="4" s="1"/>
  <c r="BH1190" i="4"/>
  <c r="BG1190" i="4" l="1"/>
  <c r="BF1190" i="4"/>
  <c r="BC1191" i="4"/>
  <c r="BA1192" i="4" s="1"/>
  <c r="BL1190" i="4" l="1" a="1"/>
  <c r="BL1190" i="4" s="1"/>
  <c r="BK1189" i="4" a="1"/>
  <c r="BK1189" i="4" s="1"/>
  <c r="BD1191" i="4"/>
  <c r="AZ1191" i="4"/>
  <c r="BH1191" i="4"/>
  <c r="BB1192" i="4"/>
  <c r="BE1192" i="4" s="1"/>
  <c r="BI1192" i="4" s="1"/>
  <c r="BG1191" i="4" l="1"/>
  <c r="BF1191" i="4"/>
  <c r="BC1192" i="4"/>
  <c r="BA1193" i="4" s="1"/>
  <c r="BL1191" i="4" l="1" a="1"/>
  <c r="BL1191" i="4" s="1"/>
  <c r="BK1190" i="4" a="1"/>
  <c r="BK1190" i="4" s="1"/>
  <c r="BD1192" i="4"/>
  <c r="AZ1192" i="4"/>
  <c r="BB1193" i="4"/>
  <c r="BE1193" i="4" s="1"/>
  <c r="BI1193" i="4" s="1"/>
  <c r="BH1192" i="4"/>
  <c r="BG1192" i="4" l="1"/>
  <c r="BF1192" i="4"/>
  <c r="BC1193" i="4"/>
  <c r="BA1194" i="4" s="1"/>
  <c r="BL1192" i="4" l="1" a="1"/>
  <c r="BL1192" i="4" s="1"/>
  <c r="BK1191" i="4" a="1"/>
  <c r="BK1191" i="4" s="1"/>
  <c r="BD1193" i="4"/>
  <c r="AZ1193" i="4"/>
  <c r="BH1193" i="4"/>
  <c r="BB1194" i="4"/>
  <c r="BE1194" i="4" s="1"/>
  <c r="BI1194" i="4" s="1"/>
  <c r="BG1193" i="4" l="1"/>
  <c r="BF1193" i="4"/>
  <c r="BC1194" i="4"/>
  <c r="BA1195" i="4" s="1"/>
  <c r="BL1193" i="4" l="1" a="1"/>
  <c r="BL1193" i="4" s="1"/>
  <c r="BK1192" i="4" a="1"/>
  <c r="BK1192" i="4" s="1"/>
  <c r="BD1194" i="4"/>
  <c r="AZ1194" i="4"/>
  <c r="BH1194" i="4"/>
  <c r="BB1195" i="4"/>
  <c r="BE1195" i="4" s="1"/>
  <c r="BI1195" i="4" s="1"/>
  <c r="BG1194" i="4" l="1"/>
  <c r="BF1194" i="4"/>
  <c r="BC1195" i="4"/>
  <c r="BA1196" i="4" s="1"/>
  <c r="BL1194" i="4" l="1" a="1"/>
  <c r="BL1194" i="4" s="1"/>
  <c r="BK1193" i="4" a="1"/>
  <c r="BK1193" i="4" s="1"/>
  <c r="BD1195" i="4"/>
  <c r="AZ1195" i="4"/>
  <c r="BH1195" i="4"/>
  <c r="BB1196" i="4"/>
  <c r="BE1196" i="4" s="1"/>
  <c r="BI1196" i="4" s="1"/>
  <c r="BG1195" i="4" l="1"/>
  <c r="BF1195" i="4"/>
  <c r="BC1196" i="4"/>
  <c r="BA1197" i="4" s="1"/>
  <c r="BL1195" i="4" l="1" a="1"/>
  <c r="BL1195" i="4" s="1"/>
  <c r="BK1194" i="4" a="1"/>
  <c r="BK1194" i="4" s="1"/>
  <c r="BD1196" i="4"/>
  <c r="AZ1196" i="4"/>
  <c r="BB1197" i="4"/>
  <c r="BE1197" i="4" s="1"/>
  <c r="BI1197" i="4" s="1"/>
  <c r="BH1196" i="4"/>
  <c r="BG1196" i="4" l="1"/>
  <c r="BF1196" i="4"/>
  <c r="BC1197" i="4"/>
  <c r="BA1198" i="4" s="1"/>
  <c r="BL1196" i="4" l="1" a="1"/>
  <c r="BL1196" i="4" s="1"/>
  <c r="BK1195" i="4" a="1"/>
  <c r="BK1195" i="4" s="1"/>
  <c r="BD1197" i="4"/>
  <c r="AZ1197" i="4"/>
  <c r="BH1197" i="4"/>
  <c r="BB1198" i="4"/>
  <c r="BE1198" i="4" s="1"/>
  <c r="BI1198" i="4" s="1"/>
  <c r="BG1197" i="4" l="1"/>
  <c r="BF1197" i="4"/>
  <c r="BC1198" i="4"/>
  <c r="BA1199" i="4" s="1"/>
  <c r="BL1197" i="4" l="1" a="1"/>
  <c r="BL1197" i="4" s="1"/>
  <c r="BK1196" i="4" a="1"/>
  <c r="BK1196" i="4" s="1"/>
  <c r="BD1198" i="4"/>
  <c r="AZ1198" i="4"/>
  <c r="BH1198" i="4"/>
  <c r="BB1199" i="4"/>
  <c r="BE1199" i="4" s="1"/>
  <c r="BI1199" i="4" s="1"/>
  <c r="BG1198" i="4" l="1"/>
  <c r="BF1198" i="4"/>
  <c r="BC1199" i="4"/>
  <c r="BA1200" i="4" s="1"/>
  <c r="BL1198" i="4" l="1" a="1"/>
  <c r="BL1198" i="4" s="1"/>
  <c r="BK1197" i="4" a="1"/>
  <c r="BK1197" i="4" s="1"/>
  <c r="BD1199" i="4"/>
  <c r="AZ1199" i="4"/>
  <c r="BH1199" i="4"/>
  <c r="BB1200" i="4"/>
  <c r="BE1200" i="4" s="1"/>
  <c r="BI1200" i="4" s="1"/>
  <c r="BG1199" i="4" l="1"/>
  <c r="BF1199" i="4"/>
  <c r="BC1200" i="4"/>
  <c r="BA1201" i="4" s="1"/>
  <c r="BL1199" i="4" l="1" a="1"/>
  <c r="BL1199" i="4" s="1"/>
  <c r="BK1198" i="4" a="1"/>
  <c r="BK1198" i="4" s="1"/>
  <c r="BD1200" i="4"/>
  <c r="AZ1200" i="4"/>
  <c r="BH1200" i="4"/>
  <c r="BB1201" i="4"/>
  <c r="BE1201" i="4" s="1"/>
  <c r="BI1201" i="4" s="1"/>
  <c r="BG1200" i="4" l="1"/>
  <c r="BF1200" i="4"/>
  <c r="BC1201" i="4"/>
  <c r="BA1202" i="4" s="1"/>
  <c r="BL1200" i="4" l="1" a="1"/>
  <c r="BL1200" i="4" s="1"/>
  <c r="BK1199" i="4" a="1"/>
  <c r="BK1199" i="4" s="1"/>
  <c r="BD1201" i="4"/>
  <c r="AZ1201" i="4"/>
  <c r="BB1202" i="4"/>
  <c r="BE1202" i="4" s="1"/>
  <c r="BI1202" i="4" s="1"/>
  <c r="BH1201" i="4"/>
  <c r="BG1201" i="4" l="1"/>
  <c r="BF1201" i="4"/>
  <c r="BC1202" i="4"/>
  <c r="BA1203" i="4" s="1"/>
  <c r="BL1201" i="4" l="1" a="1"/>
  <c r="BL1201" i="4" s="1"/>
  <c r="BK1200" i="4" a="1"/>
  <c r="BK1200" i="4" s="1"/>
  <c r="BD1202" i="4"/>
  <c r="AZ1202" i="4"/>
  <c r="BH1202" i="4"/>
  <c r="BB1203" i="4"/>
  <c r="BE1203" i="4" s="1"/>
  <c r="BI1203" i="4" s="1"/>
  <c r="BG1202" i="4" l="1"/>
  <c r="BF1202" i="4"/>
  <c r="BC1203" i="4"/>
  <c r="BA1204" i="4" s="1"/>
  <c r="BL1202" i="4" l="1" a="1"/>
  <c r="BL1202" i="4" s="1"/>
  <c r="BK1201" i="4" a="1"/>
  <c r="BK1201" i="4" s="1"/>
  <c r="BD1203" i="4"/>
  <c r="AZ1203" i="4"/>
  <c r="BH1203" i="4"/>
  <c r="BB1204" i="4"/>
  <c r="BE1204" i="4" s="1"/>
  <c r="BI1204" i="4" s="1"/>
  <c r="BG1203" i="4" l="1"/>
  <c r="BF1203" i="4"/>
  <c r="BC1204" i="4"/>
  <c r="BA1205" i="4" s="1"/>
  <c r="BL1203" i="4" l="1" a="1"/>
  <c r="BL1203" i="4" s="1"/>
  <c r="BK1202" i="4" a="1"/>
  <c r="BK1202" i="4" s="1"/>
  <c r="BD1204" i="4"/>
  <c r="AZ1204" i="4"/>
  <c r="BH1204" i="4"/>
  <c r="BB1205" i="4"/>
  <c r="BE1205" i="4" s="1"/>
  <c r="BI1205" i="4" s="1"/>
  <c r="BG1204" i="4" l="1"/>
  <c r="BF1204" i="4"/>
  <c r="BC1205" i="4"/>
  <c r="BA1206" i="4" s="1"/>
  <c r="BL1204" i="4" l="1" a="1"/>
  <c r="BL1204" i="4" s="1"/>
  <c r="BK1203" i="4" a="1"/>
  <c r="BK1203" i="4" s="1"/>
  <c r="BD1205" i="4"/>
  <c r="AZ1205" i="4"/>
  <c r="BB1206" i="4"/>
  <c r="BE1206" i="4" s="1"/>
  <c r="BI1206" i="4" s="1"/>
  <c r="BH1205" i="4"/>
  <c r="BG1205" i="4" l="1"/>
  <c r="BF1205" i="4"/>
  <c r="BC1206" i="4"/>
  <c r="BA1207" i="4" s="1"/>
  <c r="BL1205" i="4" l="1" a="1"/>
  <c r="BL1205" i="4" s="1"/>
  <c r="BK1204" i="4" a="1"/>
  <c r="BK1204" i="4" s="1"/>
  <c r="BD1206" i="4"/>
  <c r="AZ1206" i="4"/>
  <c r="BH1206" i="4"/>
  <c r="BB1207" i="4"/>
  <c r="BE1207" i="4" s="1"/>
  <c r="BI1207" i="4" s="1"/>
  <c r="BG1206" i="4" l="1"/>
  <c r="BF1206" i="4"/>
  <c r="BC1207" i="4"/>
  <c r="BA1208" i="4" s="1"/>
  <c r="BL1206" i="4" l="1" a="1"/>
  <c r="BL1206" i="4" s="1"/>
  <c r="BK1205" i="4" a="1"/>
  <c r="BK1205" i="4" s="1"/>
  <c r="BD1207" i="4"/>
  <c r="AZ1207" i="4"/>
  <c r="BH1207" i="4"/>
  <c r="BB1208" i="4"/>
  <c r="BE1208" i="4" s="1"/>
  <c r="BI1208" i="4" s="1"/>
  <c r="BG1207" i="4" l="1"/>
  <c r="BF1207" i="4"/>
  <c r="BC1208" i="4"/>
  <c r="BA1209" i="4" s="1"/>
  <c r="BL1207" i="4" l="1" a="1"/>
  <c r="BL1207" i="4" s="1"/>
  <c r="BK1206" i="4" a="1"/>
  <c r="BK1206" i="4" s="1"/>
  <c r="BD1208" i="4"/>
  <c r="AZ1208" i="4"/>
  <c r="BH1208" i="4"/>
  <c r="BB1209" i="4"/>
  <c r="BE1209" i="4" s="1"/>
  <c r="BI1209" i="4" s="1"/>
  <c r="BG1208" i="4" l="1"/>
  <c r="BF1208" i="4"/>
  <c r="BC1209" i="4"/>
  <c r="BA1210" i="4" s="1"/>
  <c r="BL1208" i="4" l="1" a="1"/>
  <c r="BL1208" i="4" s="1"/>
  <c r="BK1207" i="4" a="1"/>
  <c r="BK1207" i="4" s="1"/>
  <c r="BD1209" i="4"/>
  <c r="AZ1209" i="4"/>
  <c r="BH1209" i="4"/>
  <c r="BB1210" i="4"/>
  <c r="BE1210" i="4" s="1"/>
  <c r="BI1210" i="4" s="1"/>
  <c r="BG1209" i="4" l="1"/>
  <c r="BF1209" i="4"/>
  <c r="BC1210" i="4"/>
  <c r="BA1211" i="4" s="1"/>
  <c r="BL1209" i="4" l="1" a="1"/>
  <c r="BL1209" i="4" s="1"/>
  <c r="BK1208" i="4" a="1"/>
  <c r="BK1208" i="4" s="1"/>
  <c r="BD1210" i="4"/>
  <c r="AZ1210" i="4"/>
  <c r="BH1210" i="4"/>
  <c r="BB1211" i="4"/>
  <c r="BE1211" i="4" s="1"/>
  <c r="BI1211" i="4" s="1"/>
  <c r="BG1210" i="4" l="1"/>
  <c r="BF1210" i="4"/>
  <c r="BC1211" i="4"/>
  <c r="BA1212" i="4" s="1"/>
  <c r="BL1210" i="4" l="1" a="1"/>
  <c r="BL1210" i="4" s="1"/>
  <c r="BK1209" i="4" a="1"/>
  <c r="BK1209" i="4" s="1"/>
  <c r="BD1211" i="4"/>
  <c r="AZ1211" i="4"/>
  <c r="BH1211" i="4"/>
  <c r="BB1212" i="4"/>
  <c r="BE1212" i="4" s="1"/>
  <c r="BI1212" i="4" s="1"/>
  <c r="BG1211" i="4" l="1"/>
  <c r="BF1211" i="4"/>
  <c r="BC1212" i="4"/>
  <c r="BA1213" i="4" s="1"/>
  <c r="BL1211" i="4" l="1" a="1"/>
  <c r="BL1211" i="4" s="1"/>
  <c r="BK1210" i="4" a="1"/>
  <c r="BK1210" i="4" s="1"/>
  <c r="BD1212" i="4"/>
  <c r="AZ1212" i="4"/>
  <c r="BB1213" i="4"/>
  <c r="BE1213" i="4" s="1"/>
  <c r="BI1213" i="4" s="1"/>
  <c r="BH1212" i="4"/>
  <c r="BG1212" i="4" l="1"/>
  <c r="BF1212" i="4"/>
  <c r="BC1213" i="4"/>
  <c r="BA1214" i="4" s="1"/>
  <c r="BL1212" i="4" l="1" a="1"/>
  <c r="BL1212" i="4" s="1"/>
  <c r="BK1211" i="4" a="1"/>
  <c r="BK1211" i="4" s="1"/>
  <c r="BD1213" i="4"/>
  <c r="AZ1213" i="4"/>
  <c r="BH1213" i="4"/>
  <c r="BB1214" i="4"/>
  <c r="BE1214" i="4" s="1"/>
  <c r="BI1214" i="4" s="1"/>
  <c r="BG1213" i="4" l="1"/>
  <c r="BF1213" i="4"/>
  <c r="BC1214" i="4"/>
  <c r="BA1215" i="4" s="1"/>
  <c r="BL1213" i="4" l="1" a="1"/>
  <c r="BL1213" i="4" s="1"/>
  <c r="BK1212" i="4" a="1"/>
  <c r="BK1212" i="4" s="1"/>
  <c r="BD1214" i="4"/>
  <c r="AZ1214" i="4"/>
  <c r="BH1214" i="4"/>
  <c r="BB1215" i="4"/>
  <c r="BE1215" i="4" s="1"/>
  <c r="BI1215" i="4" s="1"/>
  <c r="BG1214" i="4" l="1"/>
  <c r="BF1214" i="4"/>
  <c r="BC1215" i="4"/>
  <c r="BA1216" i="4" s="1"/>
  <c r="BL1214" i="4" l="1" a="1"/>
  <c r="BL1214" i="4" s="1"/>
  <c r="BK1213" i="4" a="1"/>
  <c r="BK1213" i="4" s="1"/>
  <c r="BD1215" i="4"/>
  <c r="AZ1215" i="4"/>
  <c r="BH1215" i="4"/>
  <c r="BB1216" i="4"/>
  <c r="BE1216" i="4" s="1"/>
  <c r="BI1216" i="4" s="1"/>
  <c r="BG1215" i="4" l="1"/>
  <c r="BF1215" i="4"/>
  <c r="BC1216" i="4"/>
  <c r="BA1217" i="4" s="1"/>
  <c r="BL1215" i="4" l="1" a="1"/>
  <c r="BL1215" i="4" s="1"/>
  <c r="BK1214" i="4" a="1"/>
  <c r="BK1214" i="4" s="1"/>
  <c r="BD1216" i="4"/>
  <c r="AZ1216" i="4"/>
  <c r="BB1217" i="4"/>
  <c r="BE1217" i="4" s="1"/>
  <c r="BI1217" i="4" s="1"/>
  <c r="BH1216" i="4"/>
  <c r="BG1216" i="4" l="1"/>
  <c r="BF1216" i="4"/>
  <c r="BC1217" i="4"/>
  <c r="BA1218" i="4" s="1"/>
  <c r="BL1216" i="4" l="1" a="1"/>
  <c r="BL1216" i="4" s="1"/>
  <c r="BK1215" i="4" a="1"/>
  <c r="BK1215" i="4" s="1"/>
  <c r="BD1217" i="4"/>
  <c r="AZ1217" i="4"/>
  <c r="BB1218" i="4"/>
  <c r="BE1218" i="4" s="1"/>
  <c r="BI1218" i="4" s="1"/>
  <c r="BH1217" i="4"/>
  <c r="BG1217" i="4" l="1"/>
  <c r="BF1217" i="4"/>
  <c r="BC1218" i="4"/>
  <c r="BA1219" i="4" s="1"/>
  <c r="BL1217" i="4" l="1" a="1"/>
  <c r="BL1217" i="4" s="1"/>
  <c r="BK1216" i="4" a="1"/>
  <c r="BK1216" i="4" s="1"/>
  <c r="BD1218" i="4"/>
  <c r="AZ1218" i="4"/>
  <c r="BB1219" i="4"/>
  <c r="BE1219" i="4" s="1"/>
  <c r="BI1219" i="4" s="1"/>
  <c r="BH1218" i="4"/>
  <c r="BG1218" i="4" l="1"/>
  <c r="BF1218" i="4"/>
  <c r="BC1219" i="4"/>
  <c r="BA1220" i="4" s="1"/>
  <c r="BL1218" i="4" l="1" a="1"/>
  <c r="BL1218" i="4" s="1"/>
  <c r="BK1217" i="4" a="1"/>
  <c r="BK1217" i="4" s="1"/>
  <c r="BD1219" i="4"/>
  <c r="AZ1219" i="4"/>
  <c r="BB1220" i="4"/>
  <c r="BE1220" i="4" s="1"/>
  <c r="BI1220" i="4" s="1"/>
  <c r="BH1219" i="4"/>
  <c r="BG1219" i="4" l="1"/>
  <c r="BF1219" i="4"/>
  <c r="BC1220" i="4"/>
  <c r="BA1221" i="4" s="1"/>
  <c r="BL1219" i="4" l="1" a="1"/>
  <c r="BL1219" i="4" s="1"/>
  <c r="BK1218" i="4" a="1"/>
  <c r="BK1218" i="4" s="1"/>
  <c r="BD1220" i="4"/>
  <c r="AZ1220" i="4"/>
  <c r="BH1220" i="4"/>
  <c r="BB1221" i="4"/>
  <c r="BE1221" i="4" s="1"/>
  <c r="BI1221" i="4" s="1"/>
  <c r="BG1220" i="4" l="1"/>
  <c r="BF1220" i="4"/>
  <c r="BC1221" i="4"/>
  <c r="BA1222" i="4" s="1"/>
  <c r="BL1220" i="4" l="1" a="1"/>
  <c r="BL1220" i="4" s="1"/>
  <c r="BK1219" i="4" a="1"/>
  <c r="BK1219" i="4" s="1"/>
  <c r="BD1221" i="4"/>
  <c r="AZ1221" i="4"/>
  <c r="BH1221" i="4"/>
  <c r="BB1222" i="4"/>
  <c r="BE1222" i="4" s="1"/>
  <c r="BI1222" i="4" s="1"/>
  <c r="BG1221" i="4" l="1"/>
  <c r="BF1221" i="4"/>
  <c r="BC1222" i="4"/>
  <c r="BA1223" i="4" s="1"/>
  <c r="BL1221" i="4" l="1" a="1"/>
  <c r="BL1221" i="4" s="1"/>
  <c r="BK1220" i="4" a="1"/>
  <c r="BK1220" i="4" s="1"/>
  <c r="BD1222" i="4"/>
  <c r="AZ1222" i="4"/>
  <c r="BB1223" i="4"/>
  <c r="BE1223" i="4" s="1"/>
  <c r="BI1223" i="4" s="1"/>
  <c r="BH1222" i="4"/>
  <c r="BG1222" i="4" l="1"/>
  <c r="BF1222" i="4"/>
  <c r="BC1223" i="4"/>
  <c r="BA1224" i="4" s="1"/>
  <c r="BL1222" i="4" l="1" a="1"/>
  <c r="BL1222" i="4" s="1"/>
  <c r="BK1221" i="4" a="1"/>
  <c r="BK1221" i="4" s="1"/>
  <c r="BD1223" i="4"/>
  <c r="AZ1223" i="4"/>
  <c r="BB1224" i="4"/>
  <c r="BE1224" i="4" s="1"/>
  <c r="BI1224" i="4" s="1"/>
  <c r="BH1223" i="4"/>
  <c r="BG1223" i="4" l="1"/>
  <c r="BF1223" i="4"/>
  <c r="BC1224" i="4"/>
  <c r="BA1225" i="4" s="1"/>
  <c r="BL1223" i="4" l="1" a="1"/>
  <c r="BL1223" i="4" s="1"/>
  <c r="BK1222" i="4" a="1"/>
  <c r="BK1222" i="4" s="1"/>
  <c r="BD1224" i="4"/>
  <c r="AZ1224" i="4"/>
  <c r="BH1224" i="4"/>
  <c r="BB1225" i="4"/>
  <c r="BE1225" i="4" s="1"/>
  <c r="BI1225" i="4" s="1"/>
  <c r="BG1224" i="4" l="1"/>
  <c r="BF1224" i="4"/>
  <c r="BC1225" i="4"/>
  <c r="BA1226" i="4" s="1"/>
  <c r="BL1224" i="4" l="1" a="1"/>
  <c r="BL1224" i="4" s="1"/>
  <c r="BK1223" i="4" a="1"/>
  <c r="BK1223" i="4" s="1"/>
  <c r="BD1225" i="4"/>
  <c r="AZ1225" i="4"/>
  <c r="BH1225" i="4"/>
  <c r="BB1226" i="4"/>
  <c r="BE1226" i="4" s="1"/>
  <c r="BI1226" i="4" s="1"/>
  <c r="BG1225" i="4" l="1"/>
  <c r="BF1225" i="4"/>
  <c r="BC1226" i="4"/>
  <c r="BA1227" i="4" s="1"/>
  <c r="BL1225" i="4" l="1" a="1"/>
  <c r="BL1225" i="4" s="1"/>
  <c r="BK1224" i="4" a="1"/>
  <c r="BK1224" i="4" s="1"/>
  <c r="BD1226" i="4"/>
  <c r="AZ1226" i="4"/>
  <c r="BH1226" i="4"/>
  <c r="BB1227" i="4"/>
  <c r="BE1227" i="4" s="1"/>
  <c r="BI1227" i="4" s="1"/>
  <c r="BG1226" i="4" l="1"/>
  <c r="BF1226" i="4"/>
  <c r="BC1227" i="4"/>
  <c r="BA1228" i="4" s="1"/>
  <c r="BL1226" i="4" l="1" a="1"/>
  <c r="BL1226" i="4" s="1"/>
  <c r="BK1225" i="4" a="1"/>
  <c r="BK1225" i="4" s="1"/>
  <c r="BD1227" i="4"/>
  <c r="AZ1227" i="4"/>
  <c r="BB1228" i="4"/>
  <c r="BE1228" i="4" s="1"/>
  <c r="BI1228" i="4" s="1"/>
  <c r="BH1227" i="4"/>
  <c r="BG1227" i="4" l="1"/>
  <c r="BF1227" i="4"/>
  <c r="BC1228" i="4"/>
  <c r="BA1229" i="4" s="1"/>
  <c r="BL1227" i="4" l="1" a="1"/>
  <c r="BL1227" i="4" s="1"/>
  <c r="BK1226" i="4" a="1"/>
  <c r="BK1226" i="4" s="1"/>
  <c r="BD1228" i="4"/>
  <c r="AZ1228" i="4"/>
  <c r="BB1229" i="4"/>
  <c r="BE1229" i="4" s="1"/>
  <c r="BI1229" i="4" s="1"/>
  <c r="BH1228" i="4"/>
  <c r="BG1228" i="4" l="1"/>
  <c r="BF1228" i="4"/>
  <c r="BC1229" i="4"/>
  <c r="BA1230" i="4" s="1"/>
  <c r="BL1228" i="4" l="1" a="1"/>
  <c r="BL1228" i="4" s="1"/>
  <c r="BK1227" i="4" a="1"/>
  <c r="BK1227" i="4" s="1"/>
  <c r="BD1229" i="4"/>
  <c r="AZ1229" i="4"/>
  <c r="BH1229" i="4"/>
  <c r="BB1230" i="4"/>
  <c r="BE1230" i="4" s="1"/>
  <c r="BI1230" i="4" s="1"/>
  <c r="BG1229" i="4" l="1"/>
  <c r="BF1229" i="4"/>
  <c r="BC1230" i="4"/>
  <c r="BA1231" i="4" s="1"/>
  <c r="BL1229" i="4" l="1" a="1"/>
  <c r="BL1229" i="4" s="1"/>
  <c r="BK1228" i="4" a="1"/>
  <c r="BK1228" i="4" s="1"/>
  <c r="BD1230" i="4"/>
  <c r="AZ1230" i="4"/>
  <c r="BB1231" i="4"/>
  <c r="BE1231" i="4" s="1"/>
  <c r="BI1231" i="4" s="1"/>
  <c r="BH1230" i="4"/>
  <c r="BG1230" i="4" l="1"/>
  <c r="BF1230" i="4"/>
  <c r="BC1231" i="4"/>
  <c r="BA1232" i="4" s="1"/>
  <c r="BL1230" i="4" l="1" a="1"/>
  <c r="BL1230" i="4" s="1"/>
  <c r="BK1229" i="4" a="1"/>
  <c r="BK1229" i="4" s="1"/>
  <c r="BD1231" i="4"/>
  <c r="AZ1231" i="4"/>
  <c r="BH1231" i="4"/>
  <c r="BB1232" i="4"/>
  <c r="BE1232" i="4" s="1"/>
  <c r="BI1232" i="4" s="1"/>
  <c r="BG1231" i="4" l="1"/>
  <c r="BF1231" i="4"/>
  <c r="BC1232" i="4"/>
  <c r="BA1233" i="4" s="1"/>
  <c r="BL1231" i="4" l="1" a="1"/>
  <c r="BL1231" i="4" s="1"/>
  <c r="BK1230" i="4" a="1"/>
  <c r="BK1230" i="4" s="1"/>
  <c r="BD1232" i="4"/>
  <c r="AZ1232" i="4"/>
  <c r="BH1232" i="4"/>
  <c r="BB1233" i="4"/>
  <c r="BE1233" i="4" s="1"/>
  <c r="BI1233" i="4" s="1"/>
  <c r="BG1232" i="4" l="1"/>
  <c r="BF1232" i="4"/>
  <c r="BC1233" i="4"/>
  <c r="BA1234" i="4" s="1"/>
  <c r="BL1232" i="4" l="1" a="1"/>
  <c r="BL1232" i="4" s="1"/>
  <c r="BK1231" i="4" a="1"/>
  <c r="BK1231" i="4" s="1"/>
  <c r="BD1233" i="4"/>
  <c r="AZ1233" i="4"/>
  <c r="BB1234" i="4"/>
  <c r="BE1234" i="4" s="1"/>
  <c r="BI1234" i="4" s="1"/>
  <c r="BH1233" i="4"/>
  <c r="BG1233" i="4" l="1"/>
  <c r="BF1233" i="4"/>
  <c r="BC1234" i="4"/>
  <c r="BA1235" i="4" s="1"/>
  <c r="BL1233" i="4" l="1" a="1"/>
  <c r="BL1233" i="4" s="1"/>
  <c r="BK1232" i="4" a="1"/>
  <c r="BK1232" i="4" s="1"/>
  <c r="BD1234" i="4"/>
  <c r="AZ1234" i="4"/>
  <c r="BH1234" i="4"/>
  <c r="BB1235" i="4"/>
  <c r="BE1235" i="4" s="1"/>
  <c r="BI1235" i="4" s="1"/>
  <c r="BG1234" i="4" l="1"/>
  <c r="BF1234" i="4"/>
  <c r="BC1235" i="4"/>
  <c r="BA1236" i="4" s="1"/>
  <c r="BL1234" i="4" l="1" a="1"/>
  <c r="BL1234" i="4" s="1"/>
  <c r="BK1233" i="4" a="1"/>
  <c r="BK1233" i="4" s="1"/>
  <c r="BD1235" i="4"/>
  <c r="AZ1235" i="4"/>
  <c r="BH1235" i="4"/>
  <c r="BB1236" i="4"/>
  <c r="BE1236" i="4" s="1"/>
  <c r="BI1236" i="4" s="1"/>
  <c r="BG1235" i="4" l="1"/>
  <c r="BF1235" i="4"/>
  <c r="BC1236" i="4"/>
  <c r="BA1237" i="4" s="1"/>
  <c r="BL1235" i="4" l="1" a="1"/>
  <c r="BL1235" i="4" s="1"/>
  <c r="BK1234" i="4" a="1"/>
  <c r="BK1234" i="4" s="1"/>
  <c r="BD1236" i="4"/>
  <c r="AZ1236" i="4"/>
  <c r="BH1236" i="4"/>
  <c r="BB1237" i="4"/>
  <c r="BE1237" i="4" s="1"/>
  <c r="BI1237" i="4" s="1"/>
  <c r="BG1236" i="4" l="1"/>
  <c r="BF1236" i="4"/>
  <c r="BC1237" i="4"/>
  <c r="BA1238" i="4" s="1"/>
  <c r="BL1236" i="4" l="1" a="1"/>
  <c r="BL1236" i="4" s="1"/>
  <c r="BK1235" i="4" a="1"/>
  <c r="BK1235" i="4" s="1"/>
  <c r="BD1237" i="4"/>
  <c r="AZ1237" i="4"/>
  <c r="BH1237" i="4"/>
  <c r="BB1238" i="4"/>
  <c r="BE1238" i="4" s="1"/>
  <c r="BI1238" i="4" s="1"/>
  <c r="BG1237" i="4" l="1"/>
  <c r="BF1237" i="4"/>
  <c r="BC1238" i="4"/>
  <c r="BA1239" i="4" s="1"/>
  <c r="BL1237" i="4" l="1" a="1"/>
  <c r="BL1237" i="4" s="1"/>
  <c r="BK1236" i="4" a="1"/>
  <c r="BK1236" i="4" s="1"/>
  <c r="BD1238" i="4"/>
  <c r="AZ1238" i="4"/>
  <c r="BH1238" i="4"/>
  <c r="BB1239" i="4"/>
  <c r="BE1239" i="4" s="1"/>
  <c r="BI1239" i="4" s="1"/>
  <c r="BG1238" i="4" l="1"/>
  <c r="BF1238" i="4"/>
  <c r="BC1239" i="4"/>
  <c r="BA1240" i="4" s="1"/>
  <c r="BL1238" i="4" l="1" a="1"/>
  <c r="BL1238" i="4" s="1"/>
  <c r="BK1237" i="4" a="1"/>
  <c r="BK1237" i="4" s="1"/>
  <c r="BD1239" i="4"/>
  <c r="AZ1239" i="4"/>
  <c r="BH1239" i="4"/>
  <c r="BB1240" i="4"/>
  <c r="BE1240" i="4" s="1"/>
  <c r="BI1240" i="4" s="1"/>
  <c r="BG1239" i="4" l="1"/>
  <c r="BF1239" i="4"/>
  <c r="BC1240" i="4"/>
  <c r="BA1241" i="4" s="1"/>
  <c r="BL1239" i="4" l="1" a="1"/>
  <c r="BL1239" i="4" s="1"/>
  <c r="BK1238" i="4" a="1"/>
  <c r="BK1238" i="4" s="1"/>
  <c r="BD1240" i="4"/>
  <c r="AZ1240" i="4"/>
  <c r="BH1240" i="4"/>
  <c r="BB1241" i="4"/>
  <c r="BE1241" i="4" s="1"/>
  <c r="BI1241" i="4" s="1"/>
  <c r="BG1240" i="4" l="1"/>
  <c r="BF1240" i="4"/>
  <c r="BC1241" i="4"/>
  <c r="BA1242" i="4" s="1"/>
  <c r="BL1240" i="4" l="1" a="1"/>
  <c r="BL1240" i="4" s="1"/>
  <c r="BK1239" i="4" a="1"/>
  <c r="BK1239" i="4" s="1"/>
  <c r="BD1241" i="4"/>
  <c r="AZ1241" i="4"/>
  <c r="BH1241" i="4"/>
  <c r="BB1242" i="4"/>
  <c r="BE1242" i="4" s="1"/>
  <c r="BI1242" i="4" s="1"/>
  <c r="BG1241" i="4" l="1"/>
  <c r="BF1241" i="4"/>
  <c r="BC1242" i="4"/>
  <c r="BA1243" i="4" s="1"/>
  <c r="BL1241" i="4" l="1" a="1"/>
  <c r="BL1241" i="4" s="1"/>
  <c r="BK1240" i="4" a="1"/>
  <c r="BK1240" i="4" s="1"/>
  <c r="BD1242" i="4"/>
  <c r="AZ1242" i="4"/>
  <c r="BH1242" i="4"/>
  <c r="BB1243" i="4"/>
  <c r="BE1243" i="4" s="1"/>
  <c r="BI1243" i="4" s="1"/>
  <c r="BG1242" i="4" l="1"/>
  <c r="BF1242" i="4"/>
  <c r="BC1243" i="4"/>
  <c r="BA1244" i="4" s="1"/>
  <c r="BL1242" i="4" l="1" a="1"/>
  <c r="BL1242" i="4" s="1"/>
  <c r="BK1241" i="4" a="1"/>
  <c r="BK1241" i="4" s="1"/>
  <c r="BD1243" i="4"/>
  <c r="AZ1243" i="4"/>
  <c r="BH1243" i="4"/>
  <c r="BB1244" i="4"/>
  <c r="BE1244" i="4" s="1"/>
  <c r="BI1244" i="4" s="1"/>
  <c r="BG1243" i="4" l="1"/>
  <c r="BF1243" i="4"/>
  <c r="BC1244" i="4"/>
  <c r="BA1245" i="4" s="1"/>
  <c r="BL1243" i="4" l="1" a="1"/>
  <c r="BL1243" i="4" s="1"/>
  <c r="BK1242" i="4" a="1"/>
  <c r="BK1242" i="4" s="1"/>
  <c r="BD1244" i="4"/>
  <c r="AZ1244" i="4"/>
  <c r="BH1244" i="4"/>
  <c r="BB1245" i="4"/>
  <c r="BE1245" i="4" s="1"/>
  <c r="BI1245" i="4" s="1"/>
  <c r="BG1244" i="4" l="1"/>
  <c r="BF1244" i="4"/>
  <c r="BC1245" i="4"/>
  <c r="BA1246" i="4" s="1"/>
  <c r="BL1244" i="4" l="1" a="1"/>
  <c r="BL1244" i="4" s="1"/>
  <c r="BK1243" i="4" a="1"/>
  <c r="BK1243" i="4" s="1"/>
  <c r="BD1245" i="4"/>
  <c r="AZ1245" i="4"/>
  <c r="BB1246" i="4"/>
  <c r="BE1246" i="4" s="1"/>
  <c r="BI1246" i="4" s="1"/>
  <c r="BH1245" i="4"/>
  <c r="BG1245" i="4" l="1"/>
  <c r="BF1245" i="4"/>
  <c r="BC1246" i="4"/>
  <c r="BA1247" i="4" s="1"/>
  <c r="BL1245" i="4" l="1" a="1"/>
  <c r="BL1245" i="4" s="1"/>
  <c r="BK1244" i="4" a="1"/>
  <c r="BK1244" i="4" s="1"/>
  <c r="BD1246" i="4"/>
  <c r="AZ1246" i="4"/>
  <c r="BH1246" i="4"/>
  <c r="BB1247" i="4"/>
  <c r="BE1247" i="4" s="1"/>
  <c r="BI1247" i="4" s="1"/>
  <c r="BG1246" i="4" l="1"/>
  <c r="BF1246" i="4"/>
  <c r="BC1247" i="4"/>
  <c r="BA1248" i="4" s="1"/>
  <c r="BL1246" i="4" l="1" a="1"/>
  <c r="BL1246" i="4" s="1"/>
  <c r="BK1245" i="4" a="1"/>
  <c r="BK1245" i="4" s="1"/>
  <c r="BD1247" i="4"/>
  <c r="AZ1247" i="4"/>
  <c r="BH1247" i="4"/>
  <c r="BB1248" i="4"/>
  <c r="BE1248" i="4" s="1"/>
  <c r="BI1248" i="4" s="1"/>
  <c r="BG1247" i="4" l="1"/>
  <c r="BF1247" i="4"/>
  <c r="BC1248" i="4"/>
  <c r="BA1249" i="4" s="1"/>
  <c r="BL1247" i="4" l="1" a="1"/>
  <c r="BL1247" i="4" s="1"/>
  <c r="BK1246" i="4" a="1"/>
  <c r="BK1246" i="4" s="1"/>
  <c r="BD1248" i="4"/>
  <c r="AZ1248" i="4"/>
  <c r="BB1249" i="4"/>
  <c r="BE1249" i="4" s="1"/>
  <c r="BI1249" i="4" s="1"/>
  <c r="BH1248" i="4"/>
  <c r="BG1248" i="4" l="1"/>
  <c r="BF1248" i="4"/>
  <c r="BC1249" i="4"/>
  <c r="BA1250" i="4" s="1"/>
  <c r="BL1248" i="4" l="1" a="1"/>
  <c r="BL1248" i="4" s="1"/>
  <c r="BK1247" i="4" a="1"/>
  <c r="BK1247" i="4" s="1"/>
  <c r="BD1249" i="4"/>
  <c r="AZ1249" i="4"/>
  <c r="BB1250" i="4"/>
  <c r="BE1250" i="4" s="1"/>
  <c r="BI1250" i="4" s="1"/>
  <c r="BH1249" i="4"/>
  <c r="BG1249" i="4" l="1"/>
  <c r="BF1249" i="4"/>
  <c r="BC1250" i="4"/>
  <c r="BA1251" i="4" s="1"/>
  <c r="BL1249" i="4" l="1" a="1"/>
  <c r="BL1249" i="4" s="1"/>
  <c r="BK1248" i="4" a="1"/>
  <c r="BK1248" i="4" s="1"/>
  <c r="BD1250" i="4"/>
  <c r="AZ1250" i="4"/>
  <c r="BH1250" i="4"/>
  <c r="BB1251" i="4"/>
  <c r="BE1251" i="4" s="1"/>
  <c r="BI1251" i="4" s="1"/>
  <c r="BG1250" i="4" l="1"/>
  <c r="BF1250" i="4"/>
  <c r="BC1251" i="4"/>
  <c r="BA1252" i="4" s="1"/>
  <c r="BL1250" i="4" l="1" a="1"/>
  <c r="BL1250" i="4" s="1"/>
  <c r="BK1249" i="4" a="1"/>
  <c r="BK1249" i="4" s="1"/>
  <c r="BD1251" i="4"/>
  <c r="AZ1251" i="4"/>
  <c r="BH1251" i="4"/>
  <c r="BB1252" i="4"/>
  <c r="BE1252" i="4" s="1"/>
  <c r="BI1252" i="4" s="1"/>
  <c r="BG1251" i="4" l="1"/>
  <c r="BF1251" i="4"/>
  <c r="BC1252" i="4"/>
  <c r="BA1253" i="4" s="1"/>
  <c r="BL1251" i="4" l="1" a="1"/>
  <c r="BL1251" i="4" s="1"/>
  <c r="BK1250" i="4" a="1"/>
  <c r="BK1250" i="4" s="1"/>
  <c r="BD1252" i="4"/>
  <c r="AZ1252" i="4"/>
  <c r="BH1252" i="4"/>
  <c r="BB1253" i="4"/>
  <c r="BE1253" i="4" s="1"/>
  <c r="BI1253" i="4" s="1"/>
  <c r="BG1252" i="4" l="1"/>
  <c r="BF1252" i="4"/>
  <c r="BC1253" i="4"/>
  <c r="BA1254" i="4" s="1"/>
  <c r="BL1252" i="4" l="1" a="1"/>
  <c r="BL1252" i="4" s="1"/>
  <c r="BK1251" i="4" a="1"/>
  <c r="BK1251" i="4" s="1"/>
  <c r="BD1253" i="4"/>
  <c r="AZ1253" i="4"/>
  <c r="BH1253" i="4"/>
  <c r="BB1254" i="4"/>
  <c r="BE1254" i="4" s="1"/>
  <c r="BI1254" i="4" s="1"/>
  <c r="BG1253" i="4" l="1"/>
  <c r="BF1253" i="4"/>
  <c r="BC1254" i="4"/>
  <c r="BA1255" i="4" s="1"/>
  <c r="BL1253" i="4" l="1" a="1"/>
  <c r="BL1253" i="4" s="1"/>
  <c r="BK1252" i="4" a="1"/>
  <c r="BK1252" i="4" s="1"/>
  <c r="BD1254" i="4"/>
  <c r="AZ1254" i="4"/>
  <c r="BH1254" i="4"/>
  <c r="BB1255" i="4"/>
  <c r="BE1255" i="4" s="1"/>
  <c r="BI1255" i="4" s="1"/>
  <c r="BG1254" i="4" l="1"/>
  <c r="BF1254" i="4"/>
  <c r="BC1255" i="4"/>
  <c r="BA1256" i="4" s="1"/>
  <c r="BL1254" i="4" l="1" a="1"/>
  <c r="BL1254" i="4" s="1"/>
  <c r="BK1253" i="4" a="1"/>
  <c r="BK1253" i="4" s="1"/>
  <c r="BD1255" i="4"/>
  <c r="AZ1255" i="4"/>
  <c r="BB1256" i="4"/>
  <c r="BE1256" i="4" s="1"/>
  <c r="BI1256" i="4" s="1"/>
  <c r="BH1255" i="4"/>
  <c r="BG1255" i="4" l="1"/>
  <c r="BF1255" i="4"/>
  <c r="BC1256" i="4"/>
  <c r="BA1257" i="4" s="1"/>
  <c r="BL1255" i="4" l="1" a="1"/>
  <c r="BL1255" i="4" s="1"/>
  <c r="BK1254" i="4" a="1"/>
  <c r="BK1254" i="4" s="1"/>
  <c r="BD1256" i="4"/>
  <c r="AZ1256" i="4"/>
  <c r="BB1257" i="4"/>
  <c r="BE1257" i="4" s="1"/>
  <c r="BI1257" i="4" s="1"/>
  <c r="BH1256" i="4"/>
  <c r="BG1256" i="4" l="1"/>
  <c r="BF1256" i="4"/>
  <c r="BC1257" i="4"/>
  <c r="BA1258" i="4" s="1"/>
  <c r="BL1256" i="4" l="1" a="1"/>
  <c r="BL1256" i="4" s="1"/>
  <c r="BK1255" i="4" a="1"/>
  <c r="BK1255" i="4" s="1"/>
  <c r="BD1257" i="4"/>
  <c r="AZ1257" i="4"/>
  <c r="BB1258" i="4"/>
  <c r="BE1258" i="4" s="1"/>
  <c r="BI1258" i="4" s="1"/>
  <c r="BH1257" i="4"/>
  <c r="BG1257" i="4" l="1"/>
  <c r="BF1257" i="4"/>
  <c r="BC1258" i="4"/>
  <c r="BA1259" i="4" s="1"/>
  <c r="BL1257" i="4" l="1" a="1"/>
  <c r="BL1257" i="4" s="1"/>
  <c r="BK1256" i="4" a="1"/>
  <c r="BK1256" i="4" s="1"/>
  <c r="BD1258" i="4"/>
  <c r="AZ1258" i="4"/>
  <c r="BH1258" i="4"/>
  <c r="BB1259" i="4"/>
  <c r="BE1259" i="4" s="1"/>
  <c r="BI1259" i="4" s="1"/>
  <c r="BG1258" i="4" l="1"/>
  <c r="BF1258" i="4"/>
  <c r="BC1259" i="4"/>
  <c r="BA1260" i="4" s="1"/>
  <c r="BL1258" i="4" l="1" a="1"/>
  <c r="BL1258" i="4" s="1"/>
  <c r="BK1257" i="4" a="1"/>
  <c r="BK1257" i="4" s="1"/>
  <c r="BD1259" i="4"/>
  <c r="AZ1259" i="4"/>
  <c r="BH1259" i="4"/>
  <c r="BB1260" i="4"/>
  <c r="BE1260" i="4" s="1"/>
  <c r="BI1260" i="4" s="1"/>
  <c r="BG1259" i="4" l="1"/>
  <c r="BF1259" i="4"/>
  <c r="BC1260" i="4"/>
  <c r="BA1261" i="4" s="1"/>
  <c r="BL1259" i="4" l="1" a="1"/>
  <c r="BL1259" i="4" s="1"/>
  <c r="BK1258" i="4" a="1"/>
  <c r="BK1258" i="4" s="1"/>
  <c r="BD1260" i="4"/>
  <c r="AZ1260" i="4"/>
  <c r="BB1261" i="4"/>
  <c r="BE1261" i="4" s="1"/>
  <c r="BI1261" i="4" s="1"/>
  <c r="BH1260" i="4"/>
  <c r="BG1260" i="4" l="1"/>
  <c r="BF1260" i="4"/>
  <c r="BC1261" i="4"/>
  <c r="BA1262" i="4" s="1"/>
  <c r="BL1260" i="4" l="1" a="1"/>
  <c r="BL1260" i="4" s="1"/>
  <c r="BK1259" i="4" a="1"/>
  <c r="BK1259" i="4" s="1"/>
  <c r="BD1261" i="4"/>
  <c r="AZ1261" i="4"/>
  <c r="BH1261" i="4"/>
  <c r="BB1262" i="4"/>
  <c r="BE1262" i="4" s="1"/>
  <c r="BI1262" i="4" s="1"/>
  <c r="BG1261" i="4" l="1"/>
  <c r="BF1261" i="4"/>
  <c r="BC1262" i="4"/>
  <c r="BA1263" i="4" s="1"/>
  <c r="BL1261" i="4" l="1" a="1"/>
  <c r="BL1261" i="4" s="1"/>
  <c r="BK1260" i="4" a="1"/>
  <c r="BK1260" i="4" s="1"/>
  <c r="BD1262" i="4"/>
  <c r="AZ1262" i="4"/>
  <c r="BB1263" i="4"/>
  <c r="BE1263" i="4" s="1"/>
  <c r="BI1263" i="4" s="1"/>
  <c r="BH1262" i="4"/>
  <c r="BG1262" i="4" l="1"/>
  <c r="BF1262" i="4"/>
  <c r="BC1263" i="4"/>
  <c r="BA1264" i="4" s="1"/>
  <c r="BL1262" i="4" l="1" a="1"/>
  <c r="BL1262" i="4" s="1"/>
  <c r="BK1261" i="4" a="1"/>
  <c r="BK1261" i="4" s="1"/>
  <c r="BD1263" i="4"/>
  <c r="AZ1263" i="4"/>
  <c r="BB1264" i="4"/>
  <c r="BE1264" i="4" s="1"/>
  <c r="BI1264" i="4" s="1"/>
  <c r="BH1263" i="4"/>
  <c r="BG1263" i="4" l="1"/>
  <c r="BF1263" i="4"/>
  <c r="BC1264" i="4"/>
  <c r="BA1265" i="4" s="1"/>
  <c r="BL1263" i="4" l="1" a="1"/>
  <c r="BL1263" i="4" s="1"/>
  <c r="BK1262" i="4" a="1"/>
  <c r="BK1262" i="4" s="1"/>
  <c r="BD1264" i="4"/>
  <c r="AZ1264" i="4"/>
  <c r="BH1264" i="4"/>
  <c r="BB1265" i="4"/>
  <c r="BE1265" i="4" s="1"/>
  <c r="BI1265" i="4" s="1"/>
  <c r="BG1264" i="4" l="1"/>
  <c r="BF1264" i="4"/>
  <c r="BC1265" i="4"/>
  <c r="BA1266" i="4" s="1"/>
  <c r="BL1264" i="4" l="1" a="1"/>
  <c r="BL1264" i="4" s="1"/>
  <c r="BK1263" i="4" a="1"/>
  <c r="BK1263" i="4" s="1"/>
  <c r="BD1265" i="4"/>
  <c r="AZ1265" i="4"/>
  <c r="BH1265" i="4"/>
  <c r="BB1266" i="4"/>
  <c r="BE1266" i="4" s="1"/>
  <c r="BI1266" i="4" s="1"/>
  <c r="BG1265" i="4" l="1"/>
  <c r="BF1265" i="4"/>
  <c r="BC1266" i="4"/>
  <c r="BA1267" i="4" s="1"/>
  <c r="BL1265" i="4" l="1" a="1"/>
  <c r="BL1265" i="4" s="1"/>
  <c r="BK1264" i="4" a="1"/>
  <c r="BK1264" i="4" s="1"/>
  <c r="BD1266" i="4"/>
  <c r="AZ1266" i="4"/>
  <c r="BH1266" i="4"/>
  <c r="BB1267" i="4"/>
  <c r="BE1267" i="4" s="1"/>
  <c r="BI1267" i="4" s="1"/>
  <c r="BG1266" i="4" l="1"/>
  <c r="BF1266" i="4"/>
  <c r="BC1267" i="4"/>
  <c r="BA1268" i="4" s="1"/>
  <c r="BL1266" i="4" l="1" a="1"/>
  <c r="BL1266" i="4" s="1"/>
  <c r="BK1265" i="4" a="1"/>
  <c r="BK1265" i="4" s="1"/>
  <c r="BD1267" i="4"/>
  <c r="AZ1267" i="4"/>
  <c r="BH1267" i="4"/>
  <c r="BB1268" i="4"/>
  <c r="BE1268" i="4" s="1"/>
  <c r="BI1268" i="4" s="1"/>
  <c r="BG1267" i="4" l="1"/>
  <c r="BF1267" i="4"/>
  <c r="BC1268" i="4"/>
  <c r="BA1269" i="4" s="1"/>
  <c r="BL1267" i="4" l="1" a="1"/>
  <c r="BL1267" i="4" s="1"/>
  <c r="BK1266" i="4" a="1"/>
  <c r="BK1266" i="4" s="1"/>
  <c r="BD1268" i="4"/>
  <c r="AZ1268" i="4"/>
  <c r="BB1269" i="4"/>
  <c r="BE1269" i="4" s="1"/>
  <c r="BI1269" i="4" s="1"/>
  <c r="BH1268" i="4"/>
  <c r="BG1268" i="4" l="1"/>
  <c r="BF1268" i="4"/>
  <c r="BC1269" i="4"/>
  <c r="BA1270" i="4" s="1"/>
  <c r="BL1268" i="4" l="1" a="1"/>
  <c r="BL1268" i="4" s="1"/>
  <c r="BK1267" i="4" a="1"/>
  <c r="BK1267" i="4" s="1"/>
  <c r="BD1269" i="4"/>
  <c r="AZ1269" i="4"/>
  <c r="BH1269" i="4"/>
  <c r="BB1270" i="4"/>
  <c r="BE1270" i="4" s="1"/>
  <c r="BI1270" i="4" s="1"/>
  <c r="BG1269" i="4" l="1"/>
  <c r="BF1269" i="4"/>
  <c r="BC1270" i="4"/>
  <c r="BA1271" i="4" s="1"/>
  <c r="BL1269" i="4" l="1" a="1"/>
  <c r="BL1269" i="4" s="1"/>
  <c r="BK1268" i="4" a="1"/>
  <c r="BK1268" i="4" s="1"/>
  <c r="BD1270" i="4"/>
  <c r="AZ1270" i="4"/>
  <c r="BH1270" i="4"/>
  <c r="BB1271" i="4"/>
  <c r="BE1271" i="4" s="1"/>
  <c r="BI1271" i="4" s="1"/>
  <c r="BG1270" i="4" l="1"/>
  <c r="BF1270" i="4"/>
  <c r="BC1271" i="4"/>
  <c r="BA1272" i="4" s="1"/>
  <c r="BL1270" i="4" l="1" a="1"/>
  <c r="BL1270" i="4" s="1"/>
  <c r="BK1269" i="4" a="1"/>
  <c r="BK1269" i="4" s="1"/>
  <c r="BD1271" i="4"/>
  <c r="AZ1271" i="4"/>
  <c r="BH1271" i="4"/>
  <c r="BB1272" i="4"/>
  <c r="BE1272" i="4" s="1"/>
  <c r="BI1272" i="4" s="1"/>
  <c r="BG1271" i="4" l="1"/>
  <c r="BF1271" i="4"/>
  <c r="BC1272" i="4"/>
  <c r="BA1273" i="4" s="1"/>
  <c r="BL1271" i="4" l="1" a="1"/>
  <c r="BL1271" i="4" s="1"/>
  <c r="BK1270" i="4" a="1"/>
  <c r="BK1270" i="4" s="1"/>
  <c r="BD1272" i="4"/>
  <c r="AZ1272" i="4"/>
  <c r="BH1272" i="4"/>
  <c r="BB1273" i="4"/>
  <c r="BE1273" i="4" s="1"/>
  <c r="BI1273" i="4" s="1"/>
  <c r="BG1272" i="4" l="1"/>
  <c r="BF1272" i="4"/>
  <c r="BC1273" i="4"/>
  <c r="BA1274" i="4" s="1"/>
  <c r="BL1272" i="4" l="1" a="1"/>
  <c r="BL1272" i="4" s="1"/>
  <c r="BK1271" i="4" a="1"/>
  <c r="BK1271" i="4" s="1"/>
  <c r="BD1273" i="4"/>
  <c r="AZ1273" i="4"/>
  <c r="BB1274" i="4"/>
  <c r="BE1274" i="4" s="1"/>
  <c r="BI1274" i="4" s="1"/>
  <c r="BH1273" i="4"/>
  <c r="BG1273" i="4" l="1"/>
  <c r="BF1273" i="4"/>
  <c r="BC1274" i="4"/>
  <c r="BA1275" i="4" s="1"/>
  <c r="BL1273" i="4" l="1" a="1"/>
  <c r="BL1273" i="4" s="1"/>
  <c r="BK1272" i="4" a="1"/>
  <c r="BK1272" i="4" s="1"/>
  <c r="BD1274" i="4"/>
  <c r="AZ1274" i="4"/>
  <c r="BH1274" i="4"/>
  <c r="BB1275" i="4"/>
  <c r="BE1275" i="4" s="1"/>
  <c r="BI1275" i="4" s="1"/>
  <c r="BG1274" i="4" l="1"/>
  <c r="BF1274" i="4"/>
  <c r="BC1275" i="4"/>
  <c r="BA1276" i="4" s="1"/>
  <c r="BL1274" i="4" l="1" a="1"/>
  <c r="BL1274" i="4" s="1"/>
  <c r="BK1273" i="4" a="1"/>
  <c r="BK1273" i="4" s="1"/>
  <c r="BD1275" i="4"/>
  <c r="AZ1275" i="4"/>
  <c r="BB1276" i="4"/>
  <c r="BE1276" i="4" s="1"/>
  <c r="BI1276" i="4" s="1"/>
  <c r="BH1275" i="4"/>
  <c r="BG1275" i="4" l="1"/>
  <c r="BF1275" i="4"/>
  <c r="BC1276" i="4"/>
  <c r="BA1277" i="4" s="1"/>
  <c r="BL1275" i="4" l="1" a="1"/>
  <c r="BL1275" i="4" s="1"/>
  <c r="BK1274" i="4" a="1"/>
  <c r="BK1274" i="4" s="1"/>
  <c r="BD1276" i="4"/>
  <c r="AZ1276" i="4"/>
  <c r="BH1276" i="4"/>
  <c r="BB1277" i="4"/>
  <c r="BE1277" i="4" s="1"/>
  <c r="BI1277" i="4" s="1"/>
  <c r="BG1276" i="4" l="1"/>
  <c r="BF1276" i="4"/>
  <c r="BC1277" i="4"/>
  <c r="BA1278" i="4" s="1"/>
  <c r="BL1276" i="4" l="1" a="1"/>
  <c r="BL1276" i="4" s="1"/>
  <c r="BK1275" i="4" a="1"/>
  <c r="BK1275" i="4" s="1"/>
  <c r="BD1277" i="4"/>
  <c r="AZ1277" i="4"/>
  <c r="BH1277" i="4"/>
  <c r="BB1278" i="4"/>
  <c r="BE1278" i="4" s="1"/>
  <c r="BI1278" i="4" s="1"/>
  <c r="BG1277" i="4" l="1"/>
  <c r="BF1277" i="4"/>
  <c r="BC1278" i="4"/>
  <c r="BA1279" i="4" s="1"/>
  <c r="BL1277" i="4" l="1" a="1"/>
  <c r="BL1277" i="4" s="1"/>
  <c r="BK1276" i="4" a="1"/>
  <c r="BK1276" i="4" s="1"/>
  <c r="BD1278" i="4"/>
  <c r="AZ1278" i="4"/>
  <c r="BH1278" i="4"/>
  <c r="BB1279" i="4"/>
  <c r="BE1279" i="4" s="1"/>
  <c r="BI1279" i="4" s="1"/>
  <c r="BG1278" i="4" l="1"/>
  <c r="BF1278" i="4"/>
  <c r="BC1279" i="4"/>
  <c r="BA1280" i="4" s="1"/>
  <c r="BL1278" i="4" l="1" a="1"/>
  <c r="BL1278" i="4" s="1"/>
  <c r="BK1277" i="4" a="1"/>
  <c r="BK1277" i="4" s="1"/>
  <c r="BD1279" i="4"/>
  <c r="AZ1279" i="4"/>
  <c r="BH1279" i="4"/>
  <c r="BB1280" i="4"/>
  <c r="BE1280" i="4" s="1"/>
  <c r="BI1280" i="4" s="1"/>
  <c r="BG1279" i="4" l="1"/>
  <c r="BF1279" i="4"/>
  <c r="BC1280" i="4"/>
  <c r="BA1281" i="4" s="1"/>
  <c r="BL1279" i="4" l="1" a="1"/>
  <c r="BL1279" i="4" s="1"/>
  <c r="BK1278" i="4" a="1"/>
  <c r="BK1278" i="4" s="1"/>
  <c r="BD1280" i="4"/>
  <c r="AZ1280" i="4"/>
  <c r="BB1281" i="4"/>
  <c r="BE1281" i="4" s="1"/>
  <c r="BI1281" i="4" s="1"/>
  <c r="BH1280" i="4"/>
  <c r="BG1280" i="4" l="1"/>
  <c r="BF1280" i="4"/>
  <c r="BC1281" i="4"/>
  <c r="BA1282" i="4" s="1"/>
  <c r="BL1280" i="4" l="1" a="1"/>
  <c r="BL1280" i="4" s="1"/>
  <c r="BK1279" i="4" a="1"/>
  <c r="BK1279" i="4" s="1"/>
  <c r="BD1281" i="4"/>
  <c r="AZ1281" i="4"/>
  <c r="BB1282" i="4"/>
  <c r="BE1282" i="4" s="1"/>
  <c r="BI1282" i="4" s="1"/>
  <c r="BH1281" i="4"/>
  <c r="BG1281" i="4" l="1"/>
  <c r="BF1281" i="4"/>
  <c r="BC1282" i="4"/>
  <c r="BA1283" i="4" s="1"/>
  <c r="BL1281" i="4" l="1" a="1"/>
  <c r="BL1281" i="4" s="1"/>
  <c r="BK1280" i="4" a="1"/>
  <c r="BK1280" i="4" s="1"/>
  <c r="BD1282" i="4"/>
  <c r="AZ1282" i="4"/>
  <c r="BH1282" i="4"/>
  <c r="BB1283" i="4"/>
  <c r="BE1283" i="4" s="1"/>
  <c r="BI1283" i="4" s="1"/>
  <c r="BG1282" i="4" l="1"/>
  <c r="BF1282" i="4"/>
  <c r="BC1283" i="4"/>
  <c r="BA1284" i="4" s="1"/>
  <c r="BL1282" i="4" l="1" a="1"/>
  <c r="BL1282" i="4" s="1"/>
  <c r="BK1281" i="4" a="1"/>
  <c r="BK1281" i="4" s="1"/>
  <c r="BD1283" i="4"/>
  <c r="AZ1283" i="4"/>
  <c r="BH1283" i="4"/>
  <c r="BB1284" i="4"/>
  <c r="BE1284" i="4" s="1"/>
  <c r="BI1284" i="4" s="1"/>
  <c r="BG1283" i="4" l="1"/>
  <c r="BF1283" i="4"/>
  <c r="BC1284" i="4"/>
  <c r="BA1285" i="4" s="1"/>
  <c r="BL1283" i="4" l="1" a="1"/>
  <c r="BL1283" i="4" s="1"/>
  <c r="BK1282" i="4" a="1"/>
  <c r="BK1282" i="4" s="1"/>
  <c r="BD1284" i="4"/>
  <c r="AZ1284" i="4"/>
  <c r="BB1285" i="4"/>
  <c r="BE1285" i="4" s="1"/>
  <c r="BI1285" i="4" s="1"/>
  <c r="BH1284" i="4"/>
  <c r="BG1284" i="4" l="1"/>
  <c r="BF1284" i="4"/>
  <c r="BC1285" i="4"/>
  <c r="BA1286" i="4" s="1"/>
  <c r="BQ4" i="4" l="1"/>
  <c r="BQ3" i="4"/>
  <c r="BR4" i="4"/>
  <c r="BR3" i="4"/>
  <c r="BL1284" i="4" a="1"/>
  <c r="BL1284" i="4" s="1"/>
  <c r="BK1283" i="4" a="1"/>
  <c r="BK1283" i="4" s="1"/>
  <c r="BD1285" i="4"/>
  <c r="AZ1285" i="4"/>
  <c r="BH1285" i="4"/>
  <c r="BB1286" i="4"/>
  <c r="BE1286" i="4" s="1"/>
  <c r="BI1286" i="4" s="1"/>
  <c r="BG1285" i="4" l="1"/>
  <c r="BF1285" i="4"/>
  <c r="BC1286" i="4"/>
  <c r="BA1287" i="4" s="1"/>
  <c r="BL1285" i="4" l="1" a="1"/>
  <c r="BL1285" i="4" s="1"/>
  <c r="BK1284" i="4" a="1"/>
  <c r="BK1284" i="4" s="1"/>
  <c r="BD1286" i="4"/>
  <c r="AZ1286" i="4"/>
  <c r="BH1286" i="4"/>
  <c r="BB1287" i="4"/>
  <c r="BE1287" i="4" s="1"/>
  <c r="BI1287" i="4" s="1"/>
  <c r="BG1286" i="4" l="1"/>
  <c r="BF1286" i="4"/>
  <c r="BC1287" i="4"/>
  <c r="BA1288" i="4" s="1"/>
  <c r="BL1286" i="4" l="1" a="1"/>
  <c r="BL1286" i="4" s="1"/>
  <c r="BK1285" i="4" a="1"/>
  <c r="BK1285" i="4" s="1"/>
  <c r="BD1287" i="4"/>
  <c r="AZ1287" i="4"/>
  <c r="BH1287" i="4"/>
  <c r="BB1288" i="4"/>
  <c r="BE1288" i="4" s="1"/>
  <c r="BI1288" i="4" s="1"/>
  <c r="BG1287" i="4" l="1"/>
  <c r="BF1287" i="4"/>
  <c r="BC1288" i="4"/>
  <c r="BA1289" i="4" s="1"/>
  <c r="BL1287" i="4" l="1" a="1"/>
  <c r="BL1287" i="4" s="1"/>
  <c r="BK1286" i="4" a="1"/>
  <c r="BK1286" i="4" s="1"/>
  <c r="BD1288" i="4"/>
  <c r="AZ1288" i="4"/>
  <c r="BH1288" i="4"/>
  <c r="BB1289" i="4"/>
  <c r="BE1289" i="4" s="1"/>
  <c r="BI1289" i="4" s="1"/>
  <c r="BG1288" i="4" l="1"/>
  <c r="BF1288" i="4"/>
  <c r="BC1289" i="4"/>
  <c r="BA1290" i="4" s="1"/>
  <c r="BL1288" i="4" l="1" a="1"/>
  <c r="BL1288" i="4" s="1"/>
  <c r="BK1287" i="4" a="1"/>
  <c r="BK1287" i="4" s="1"/>
  <c r="BD1289" i="4"/>
  <c r="AZ1289" i="4"/>
  <c r="BB1290" i="4"/>
  <c r="BE1290" i="4" s="1"/>
  <c r="BI1290" i="4" s="1"/>
  <c r="BH1289" i="4"/>
  <c r="BG1289" i="4" l="1"/>
  <c r="BF1289" i="4"/>
  <c r="BC1290" i="4"/>
  <c r="BA1291" i="4" s="1"/>
  <c r="BL1289" i="4" l="1" a="1"/>
  <c r="BL1289" i="4" s="1"/>
  <c r="BK1288" i="4" a="1"/>
  <c r="BK1288" i="4" s="1"/>
  <c r="BD1290" i="4"/>
  <c r="AZ1290" i="4"/>
  <c r="BH1290" i="4"/>
  <c r="BB1291" i="4"/>
  <c r="BE1291" i="4" s="1"/>
  <c r="BI1291" i="4" s="1"/>
  <c r="BG1290" i="4" l="1"/>
  <c r="BF1290" i="4"/>
  <c r="BC1291" i="4"/>
  <c r="BA1292" i="4" s="1"/>
  <c r="BL1290" i="4" l="1" a="1"/>
  <c r="BL1290" i="4" s="1"/>
  <c r="BK1289" i="4" a="1"/>
  <c r="BK1289" i="4" s="1"/>
  <c r="BD1291" i="4"/>
  <c r="AZ1291" i="4"/>
  <c r="BH1291" i="4"/>
  <c r="BB1292" i="4"/>
  <c r="BE1292" i="4" s="1"/>
  <c r="BI1292" i="4" s="1"/>
  <c r="BG1291" i="4" l="1"/>
  <c r="BF1291" i="4"/>
  <c r="BC1292" i="4"/>
  <c r="BA1293" i="4" s="1"/>
  <c r="BL1291" i="4" l="1" a="1"/>
  <c r="BL1291" i="4" s="1"/>
  <c r="BK1290" i="4" a="1"/>
  <c r="BK1290" i="4" s="1"/>
  <c r="BD1292" i="4"/>
  <c r="AZ1292" i="4"/>
  <c r="BB1293" i="4"/>
  <c r="BE1293" i="4" s="1"/>
  <c r="BI1293" i="4" s="1"/>
  <c r="BH1292" i="4"/>
  <c r="BG1292" i="4" l="1"/>
  <c r="BF1292" i="4"/>
  <c r="BC1293" i="4"/>
  <c r="BA1294" i="4" s="1"/>
  <c r="BL1292" i="4" l="1" a="1"/>
  <c r="BL1292" i="4" s="1"/>
  <c r="BK1291" i="4" a="1"/>
  <c r="BK1291" i="4" s="1"/>
  <c r="BD1293" i="4"/>
  <c r="AZ1293" i="4"/>
  <c r="BB1294" i="4"/>
  <c r="BE1294" i="4" s="1"/>
  <c r="BI1294" i="4" s="1"/>
  <c r="BH1293" i="4"/>
  <c r="BG1293" i="4" l="1"/>
  <c r="BF1293" i="4"/>
  <c r="BC1294" i="4"/>
  <c r="BA1295" i="4" s="1"/>
  <c r="BL1293" i="4" l="1" a="1"/>
  <c r="BL1293" i="4" s="1"/>
  <c r="BK1292" i="4" a="1"/>
  <c r="BK1292" i="4" s="1"/>
  <c r="BD1294" i="4"/>
  <c r="AZ1294" i="4"/>
  <c r="BH1294" i="4"/>
  <c r="BB1295" i="4"/>
  <c r="BE1295" i="4" s="1"/>
  <c r="BI1295" i="4" s="1"/>
  <c r="BG1294" i="4" l="1"/>
  <c r="BF1294" i="4"/>
  <c r="BC1295" i="4"/>
  <c r="BA1296" i="4" s="1"/>
  <c r="BL1294" i="4" l="1" a="1"/>
  <c r="BL1294" i="4" s="1"/>
  <c r="BK1293" i="4" a="1"/>
  <c r="BK1293" i="4" s="1"/>
  <c r="BD1295" i="4"/>
  <c r="AZ1295" i="4"/>
  <c r="BH1295" i="4"/>
  <c r="BB1296" i="4"/>
  <c r="BE1296" i="4" s="1"/>
  <c r="BI1296" i="4" s="1"/>
  <c r="BG1295" i="4" l="1"/>
  <c r="BF1295" i="4"/>
  <c r="BC1296" i="4"/>
  <c r="BA1297" i="4" s="1"/>
  <c r="BL1295" i="4" l="1" a="1"/>
  <c r="BL1295" i="4" s="1"/>
  <c r="BK1294" i="4" a="1"/>
  <c r="BK1294" i="4" s="1"/>
  <c r="BD1296" i="4"/>
  <c r="AZ1296" i="4"/>
  <c r="BH1296" i="4"/>
  <c r="BB1297" i="4"/>
  <c r="BE1297" i="4" s="1"/>
  <c r="BI1297" i="4" s="1"/>
  <c r="BG1296" i="4" l="1"/>
  <c r="BF1296" i="4"/>
  <c r="BC1297" i="4"/>
  <c r="BA1298" i="4" s="1"/>
  <c r="BL1296" i="4" l="1" a="1"/>
  <c r="BL1296" i="4" s="1"/>
  <c r="BK1295" i="4" a="1"/>
  <c r="BK1295" i="4" s="1"/>
  <c r="BD1297" i="4"/>
  <c r="AZ1297" i="4"/>
  <c r="BB1298" i="4"/>
  <c r="BE1298" i="4" s="1"/>
  <c r="BI1298" i="4" s="1"/>
  <c r="BH1297" i="4"/>
  <c r="BG1297" i="4" l="1"/>
  <c r="BF1297" i="4"/>
  <c r="BC1298" i="4"/>
  <c r="BA1299" i="4" s="1"/>
  <c r="BL1297" i="4" l="1" a="1"/>
  <c r="BL1297" i="4" s="1"/>
  <c r="BK1296" i="4" a="1"/>
  <c r="BK1296" i="4" s="1"/>
  <c r="BD1298" i="4"/>
  <c r="AZ1298" i="4"/>
  <c r="BH1298" i="4"/>
  <c r="BB1299" i="4"/>
  <c r="BE1299" i="4" s="1"/>
  <c r="BI1299" i="4" s="1"/>
  <c r="BG1298" i="4" l="1"/>
  <c r="BF1298" i="4"/>
  <c r="BC1299" i="4"/>
  <c r="BA1300" i="4" s="1"/>
  <c r="BL1298" i="4" l="1" a="1"/>
  <c r="BL1298" i="4" s="1"/>
  <c r="BK1297" i="4" a="1"/>
  <c r="BK1297" i="4" s="1"/>
  <c r="BD1299" i="4"/>
  <c r="AZ1299" i="4"/>
  <c r="BH1299" i="4"/>
  <c r="BB1300" i="4"/>
  <c r="BE1300" i="4" s="1"/>
  <c r="BI1300" i="4" s="1"/>
  <c r="BG1299" i="4" l="1"/>
  <c r="BF1299" i="4"/>
  <c r="BC1300" i="4"/>
  <c r="BA1301" i="4" s="1"/>
  <c r="BL1299" i="4" l="1" a="1"/>
  <c r="BL1299" i="4" s="1"/>
  <c r="BK1298" i="4" a="1"/>
  <c r="BK1298" i="4" s="1"/>
  <c r="BD1300" i="4"/>
  <c r="AZ1300" i="4"/>
  <c r="BH1300" i="4"/>
  <c r="BB1301" i="4"/>
  <c r="BE1301" i="4" s="1"/>
  <c r="BI1301" i="4" s="1"/>
  <c r="BG1300" i="4" l="1"/>
  <c r="BF1300" i="4"/>
  <c r="BC1301" i="4"/>
  <c r="BA1302" i="4" s="1"/>
  <c r="BL1300" i="4" l="1" a="1"/>
  <c r="BL1300" i="4" s="1"/>
  <c r="BK1299" i="4" a="1"/>
  <c r="BK1299" i="4" s="1"/>
  <c r="BD1301" i="4"/>
  <c r="AZ1301" i="4"/>
  <c r="BB1302" i="4"/>
  <c r="BE1302" i="4" s="1"/>
  <c r="BI1302" i="4" s="1"/>
  <c r="BH1301" i="4"/>
  <c r="BG1301" i="4" l="1"/>
  <c r="BF1301" i="4"/>
  <c r="BC1302" i="4"/>
  <c r="BA1303" i="4" s="1"/>
  <c r="BL1301" i="4" l="1" a="1"/>
  <c r="BL1301" i="4" s="1"/>
  <c r="BK1300" i="4" a="1"/>
  <c r="BK1300" i="4" s="1"/>
  <c r="BD1302" i="4"/>
  <c r="AZ1302" i="4"/>
  <c r="BB1303" i="4"/>
  <c r="BE1303" i="4" s="1"/>
  <c r="BI1303" i="4" s="1"/>
  <c r="BH1302" i="4"/>
  <c r="BG1302" i="4" l="1"/>
  <c r="BF1302" i="4"/>
  <c r="BC1303" i="4"/>
  <c r="BA1304" i="4" s="1"/>
  <c r="BL1302" i="4" l="1" a="1"/>
  <c r="BL1302" i="4" s="1"/>
  <c r="BK1301" i="4" a="1"/>
  <c r="BK1301" i="4" s="1"/>
  <c r="BD1303" i="4"/>
  <c r="AZ1303" i="4"/>
  <c r="BH1303" i="4"/>
  <c r="BB1304" i="4"/>
  <c r="BE1304" i="4" s="1"/>
  <c r="BI1304" i="4" s="1"/>
  <c r="BG1303" i="4" l="1"/>
  <c r="BF1303" i="4"/>
  <c r="BC1304" i="4"/>
  <c r="BA1305" i="4" s="1"/>
  <c r="BL1303" i="4" l="1" a="1"/>
  <c r="BL1303" i="4" s="1"/>
  <c r="BK1302" i="4" a="1"/>
  <c r="BK1302" i="4" s="1"/>
  <c r="BD1304" i="4"/>
  <c r="AZ1304" i="4"/>
  <c r="BH1304" i="4"/>
  <c r="BB1305" i="4"/>
  <c r="BE1305" i="4" s="1"/>
  <c r="BI1305" i="4" s="1"/>
  <c r="BG1304" i="4" l="1"/>
  <c r="BF1304" i="4"/>
  <c r="BC1305" i="4"/>
  <c r="BA1306" i="4" s="1"/>
  <c r="BL1304" i="4" l="1" a="1"/>
  <c r="BL1304" i="4" s="1"/>
  <c r="BK1303" i="4" a="1"/>
  <c r="BK1303" i="4" s="1"/>
  <c r="BD1305" i="4"/>
  <c r="AZ1305" i="4"/>
  <c r="BH1305" i="4"/>
  <c r="BB1306" i="4"/>
  <c r="BE1306" i="4" s="1"/>
  <c r="BI1306" i="4" s="1"/>
  <c r="BG1305" i="4" l="1"/>
  <c r="BF1305" i="4"/>
  <c r="BC1306" i="4"/>
  <c r="BA1307" i="4" s="1"/>
  <c r="BL1305" i="4" l="1" a="1"/>
  <c r="BL1305" i="4" s="1"/>
  <c r="BK1304" i="4" a="1"/>
  <c r="BK1304" i="4" s="1"/>
  <c r="BD1306" i="4"/>
  <c r="AZ1306" i="4"/>
  <c r="BB1307" i="4"/>
  <c r="BE1307" i="4" s="1"/>
  <c r="BI1307" i="4" s="1"/>
  <c r="BH1306" i="4"/>
  <c r="BG1306" i="4" l="1"/>
  <c r="BF1306" i="4"/>
  <c r="BC1307" i="4"/>
  <c r="BA1308" i="4" s="1"/>
  <c r="BL1306" i="4" l="1" a="1"/>
  <c r="BL1306" i="4" s="1"/>
  <c r="BK1305" i="4" a="1"/>
  <c r="BK1305" i="4" s="1"/>
  <c r="BD1307" i="4"/>
  <c r="AZ1307" i="4"/>
  <c r="BH1307" i="4"/>
  <c r="BB1308" i="4"/>
  <c r="BE1308" i="4" s="1"/>
  <c r="BI1308" i="4" s="1"/>
  <c r="BG1307" i="4" l="1"/>
  <c r="BF1307" i="4"/>
  <c r="BC1308" i="4"/>
  <c r="BA1309" i="4" s="1"/>
  <c r="BL1307" i="4" l="1" a="1"/>
  <c r="BL1307" i="4" s="1"/>
  <c r="BK1306" i="4" a="1"/>
  <c r="BK1306" i="4" s="1"/>
  <c r="BD1308" i="4"/>
  <c r="AZ1308" i="4"/>
  <c r="BH1308" i="4"/>
  <c r="BB1309" i="4"/>
  <c r="BE1309" i="4" s="1"/>
  <c r="BI1309" i="4" s="1"/>
  <c r="BG1308" i="4" l="1"/>
  <c r="BF1308" i="4"/>
  <c r="BC1309" i="4"/>
  <c r="BA1310" i="4" s="1"/>
  <c r="BL1308" i="4" l="1" a="1"/>
  <c r="BL1308" i="4" s="1"/>
  <c r="BK1307" i="4" a="1"/>
  <c r="BK1307" i="4" s="1"/>
  <c r="BD1309" i="4"/>
  <c r="AZ1309" i="4"/>
  <c r="BH1309" i="4"/>
  <c r="BB1310" i="4"/>
  <c r="BE1310" i="4" s="1"/>
  <c r="BI1310" i="4" s="1"/>
  <c r="BG1309" i="4" l="1"/>
  <c r="BF1309" i="4"/>
  <c r="BC1310" i="4"/>
  <c r="BA1311" i="4" s="1"/>
  <c r="BL1309" i="4" l="1" a="1"/>
  <c r="BL1309" i="4" s="1"/>
  <c r="BK1308" i="4" a="1"/>
  <c r="BK1308" i="4" s="1"/>
  <c r="BD1310" i="4"/>
  <c r="AZ1310" i="4"/>
  <c r="BH1310" i="4"/>
  <c r="BB1311" i="4"/>
  <c r="BE1311" i="4" s="1"/>
  <c r="BI1311" i="4" s="1"/>
  <c r="BG1310" i="4" l="1"/>
  <c r="BF1310" i="4"/>
  <c r="BC1311" i="4"/>
  <c r="BA1312" i="4" s="1"/>
  <c r="BL1310" i="4" l="1" a="1"/>
  <c r="BL1310" i="4" s="1"/>
  <c r="BK1309" i="4" a="1"/>
  <c r="BK1309" i="4" s="1"/>
  <c r="BD1311" i="4"/>
  <c r="AZ1311" i="4"/>
  <c r="BB1312" i="4"/>
  <c r="BE1312" i="4" s="1"/>
  <c r="BI1312" i="4" s="1"/>
  <c r="BH1311" i="4"/>
  <c r="BG1311" i="4" l="1"/>
  <c r="BF1311" i="4"/>
  <c r="BC1312" i="4"/>
  <c r="BA1313" i="4" s="1"/>
  <c r="BL1311" i="4" l="1" a="1"/>
  <c r="BL1311" i="4" s="1"/>
  <c r="BK1310" i="4" a="1"/>
  <c r="BK1310" i="4" s="1"/>
  <c r="BD1312" i="4"/>
  <c r="AZ1312" i="4"/>
  <c r="BH1312" i="4"/>
  <c r="BB1313" i="4"/>
  <c r="BE1313" i="4" s="1"/>
  <c r="BI1313" i="4" s="1"/>
  <c r="BG1312" i="4" l="1"/>
  <c r="BF1312" i="4"/>
  <c r="BC1313" i="4"/>
  <c r="BA1314" i="4" s="1"/>
  <c r="BL1312" i="4" l="1" a="1"/>
  <c r="BL1312" i="4" s="1"/>
  <c r="BK1311" i="4" a="1"/>
  <c r="BK1311" i="4" s="1"/>
  <c r="BD1313" i="4"/>
  <c r="AZ1313" i="4"/>
  <c r="BB1314" i="4"/>
  <c r="BE1314" i="4" s="1"/>
  <c r="BI1314" i="4" s="1"/>
  <c r="BH1313" i="4"/>
  <c r="BG1313" i="4" l="1"/>
  <c r="BF1313" i="4"/>
  <c r="BC1314" i="4"/>
  <c r="BA1315" i="4" s="1"/>
  <c r="BL1313" i="4" l="1" a="1"/>
  <c r="BL1313" i="4" s="1"/>
  <c r="BK1312" i="4" a="1"/>
  <c r="BK1312" i="4" s="1"/>
  <c r="BD1314" i="4"/>
  <c r="AZ1314" i="4"/>
  <c r="BH1314" i="4"/>
  <c r="BB1315" i="4"/>
  <c r="BE1315" i="4" s="1"/>
  <c r="BI1315" i="4" s="1"/>
  <c r="BG1314" i="4" l="1"/>
  <c r="BF1314" i="4"/>
  <c r="BC1315" i="4"/>
  <c r="BA1316" i="4" s="1"/>
  <c r="BL1314" i="4" l="1" a="1"/>
  <c r="BL1314" i="4" s="1"/>
  <c r="BK1313" i="4" a="1"/>
  <c r="BK1313" i="4" s="1"/>
  <c r="BD1315" i="4"/>
  <c r="AZ1315" i="4"/>
  <c r="BH1315" i="4"/>
  <c r="BB1316" i="4"/>
  <c r="BE1316" i="4" s="1"/>
  <c r="BI1316" i="4" s="1"/>
  <c r="BG1315" i="4" l="1"/>
  <c r="BF1315" i="4"/>
  <c r="BC1316" i="4"/>
  <c r="BA1317" i="4" s="1"/>
  <c r="BL1315" i="4" l="1" a="1"/>
  <c r="BL1315" i="4" s="1"/>
  <c r="BK1314" i="4" a="1"/>
  <c r="BK1314" i="4" s="1"/>
  <c r="BD1316" i="4"/>
  <c r="AZ1316" i="4"/>
  <c r="BH1316" i="4"/>
  <c r="BB1317" i="4"/>
  <c r="BE1317" i="4" s="1"/>
  <c r="BI1317" i="4" s="1"/>
  <c r="BG1316" i="4" l="1"/>
  <c r="BF1316" i="4"/>
  <c r="BC1317" i="4"/>
  <c r="BA1318" i="4" s="1"/>
  <c r="BL1316" i="4" l="1" a="1"/>
  <c r="BL1316" i="4" s="1"/>
  <c r="BK1315" i="4" a="1"/>
  <c r="BK1315" i="4" s="1"/>
  <c r="BD1317" i="4"/>
  <c r="AZ1317" i="4"/>
  <c r="BB1318" i="4"/>
  <c r="BE1318" i="4" s="1"/>
  <c r="BI1318" i="4" s="1"/>
  <c r="BH1317" i="4"/>
  <c r="BG1317" i="4" l="1"/>
  <c r="BF1317" i="4"/>
  <c r="BC1318" i="4"/>
  <c r="BA1319" i="4" s="1"/>
  <c r="BL1317" i="4" l="1" a="1"/>
  <c r="BL1317" i="4" s="1"/>
  <c r="BK1316" i="4" a="1"/>
  <c r="BK1316" i="4" s="1"/>
  <c r="BD1318" i="4"/>
  <c r="AZ1318" i="4"/>
  <c r="BH1318" i="4"/>
  <c r="BB1319" i="4"/>
  <c r="BE1319" i="4" s="1"/>
  <c r="BI1319" i="4" s="1"/>
  <c r="BG1318" i="4" l="1"/>
  <c r="BF1318" i="4"/>
  <c r="BC1319" i="4"/>
  <c r="BA1320" i="4" s="1"/>
  <c r="BL1318" i="4" l="1" a="1"/>
  <c r="BL1318" i="4" s="1"/>
  <c r="BK1317" i="4" a="1"/>
  <c r="BK1317" i="4" s="1"/>
  <c r="BD1319" i="4"/>
  <c r="AZ1319" i="4"/>
  <c r="BH1319" i="4"/>
  <c r="BB1320" i="4"/>
  <c r="BE1320" i="4" s="1"/>
  <c r="BI1320" i="4" s="1"/>
  <c r="BG1319" i="4" l="1"/>
  <c r="BF1319" i="4"/>
  <c r="BC1320" i="4"/>
  <c r="BA1321" i="4" s="1"/>
  <c r="BL1319" i="4" l="1" a="1"/>
  <c r="BL1319" i="4" s="1"/>
  <c r="BK1318" i="4" a="1"/>
  <c r="BK1318" i="4" s="1"/>
  <c r="BD1320" i="4"/>
  <c r="AZ1320" i="4"/>
  <c r="BB1321" i="4"/>
  <c r="BE1321" i="4" s="1"/>
  <c r="BI1321" i="4" s="1"/>
  <c r="BH1320" i="4"/>
  <c r="BG1320" i="4" l="1"/>
  <c r="BF1320" i="4"/>
  <c r="BC1321" i="4"/>
  <c r="BA1322" i="4" s="1"/>
  <c r="BL1320" i="4" l="1" a="1"/>
  <c r="BL1320" i="4" s="1"/>
  <c r="BK1319" i="4" a="1"/>
  <c r="BK1319" i="4" s="1"/>
  <c r="BD1321" i="4"/>
  <c r="AZ1321" i="4"/>
  <c r="BH1321" i="4"/>
  <c r="BB1322" i="4"/>
  <c r="BE1322" i="4" s="1"/>
  <c r="BI1322" i="4" s="1"/>
  <c r="BG1321" i="4" l="1"/>
  <c r="BF1321" i="4"/>
  <c r="BC1322" i="4"/>
  <c r="BA1323" i="4" s="1"/>
  <c r="BL1321" i="4" l="1" a="1"/>
  <c r="BL1321" i="4" s="1"/>
  <c r="BK1320" i="4" a="1"/>
  <c r="BK1320" i="4" s="1"/>
  <c r="BD1322" i="4"/>
  <c r="AZ1322" i="4"/>
  <c r="DH11" i="4"/>
  <c r="DI11" i="4"/>
  <c r="BH1322" i="4"/>
  <c r="BB1323" i="4"/>
  <c r="BE1323" i="4" s="1"/>
  <c r="BI1323" i="4" s="1"/>
  <c r="BG1322" i="4" l="1"/>
  <c r="BF1322" i="4"/>
  <c r="DI13" i="4"/>
  <c r="DH12" i="4"/>
  <c r="BR22" i="4"/>
  <c r="BQ5" i="4"/>
  <c r="CZ29" i="4" s="1"/>
  <c r="CT1533" i="4" s="1"/>
  <c r="BR5" i="4"/>
  <c r="BS22" i="4"/>
  <c r="BC1323" i="4"/>
  <c r="BA1324" i="4" s="1"/>
  <c r="CT1537" i="4" l="1"/>
  <c r="CT1536" i="4"/>
  <c r="CT1534" i="4"/>
  <c r="CT1535" i="4" s="1"/>
  <c r="CT1521" i="4"/>
  <c r="CT1527" i="4"/>
  <c r="CT771" i="4"/>
  <c r="CT777" i="4"/>
  <c r="CT783" i="4"/>
  <c r="CT789" i="4"/>
  <c r="CT795" i="4"/>
  <c r="CT801" i="4"/>
  <c r="CT807" i="4"/>
  <c r="CT813" i="4"/>
  <c r="CT819" i="4"/>
  <c r="CT825" i="4"/>
  <c r="CT831" i="4"/>
  <c r="CT837" i="4"/>
  <c r="CT843" i="4"/>
  <c r="CT849" i="4"/>
  <c r="CT855" i="4"/>
  <c r="CT861" i="4"/>
  <c r="CT867" i="4"/>
  <c r="CT873" i="4"/>
  <c r="CT879" i="4"/>
  <c r="CT885" i="4"/>
  <c r="CT891" i="4"/>
  <c r="CT897" i="4"/>
  <c r="CT903" i="4"/>
  <c r="CT909" i="4"/>
  <c r="CT915" i="4"/>
  <c r="CT921" i="4"/>
  <c r="CT927" i="4"/>
  <c r="CT933" i="4"/>
  <c r="CT939" i="4"/>
  <c r="CT945" i="4"/>
  <c r="CT951" i="4"/>
  <c r="CT957" i="4"/>
  <c r="CT963" i="4"/>
  <c r="CT969" i="4"/>
  <c r="CT975" i="4"/>
  <c r="CT981" i="4"/>
  <c r="CT987" i="4"/>
  <c r="CT993" i="4"/>
  <c r="CT999" i="4"/>
  <c r="CT1005" i="4"/>
  <c r="CT1011" i="4"/>
  <c r="CT1017" i="4"/>
  <c r="CT1023" i="4"/>
  <c r="CT1029" i="4"/>
  <c r="CT1035" i="4"/>
  <c r="CT1041" i="4"/>
  <c r="CT1047" i="4"/>
  <c r="CT1053" i="4"/>
  <c r="CT1059" i="4"/>
  <c r="CT1065" i="4"/>
  <c r="CT1071" i="4"/>
  <c r="CT1077" i="4"/>
  <c r="CT1083" i="4"/>
  <c r="CT1089" i="4"/>
  <c r="CT1095" i="4"/>
  <c r="CT1101" i="4"/>
  <c r="CT1107" i="4"/>
  <c r="CT1113" i="4"/>
  <c r="CT1119" i="4"/>
  <c r="CT1125" i="4"/>
  <c r="CT1131" i="4"/>
  <c r="CT1137" i="4"/>
  <c r="CT1143" i="4"/>
  <c r="CT1149" i="4"/>
  <c r="CT1155" i="4"/>
  <c r="CT1161" i="4"/>
  <c r="CT1167" i="4"/>
  <c r="CT1173" i="4"/>
  <c r="CT1179" i="4"/>
  <c r="CT1185" i="4"/>
  <c r="CT1191" i="4"/>
  <c r="CT1197" i="4"/>
  <c r="CT1203" i="4"/>
  <c r="CT1209" i="4"/>
  <c r="CT1215" i="4"/>
  <c r="CT1221" i="4"/>
  <c r="CT1227" i="4"/>
  <c r="CT1233" i="4"/>
  <c r="CT1239" i="4"/>
  <c r="CT1245" i="4"/>
  <c r="CT1251" i="4"/>
  <c r="CT1257" i="4"/>
  <c r="CT1263" i="4"/>
  <c r="CT1269" i="4"/>
  <c r="CT1275" i="4"/>
  <c r="CT1281" i="4"/>
  <c r="CT1287" i="4"/>
  <c r="CT1293" i="4"/>
  <c r="CT1299" i="4"/>
  <c r="CT1305" i="4"/>
  <c r="CT1311" i="4"/>
  <c r="CT1317" i="4"/>
  <c r="CT1323" i="4"/>
  <c r="CT1329" i="4"/>
  <c r="CT1335" i="4"/>
  <c r="CT1341" i="4"/>
  <c r="CT1347" i="4"/>
  <c r="CT1353" i="4"/>
  <c r="CT1359" i="4"/>
  <c r="CT1365" i="4"/>
  <c r="CT1371" i="4"/>
  <c r="CT1377" i="4"/>
  <c r="CT1383" i="4"/>
  <c r="CT1389" i="4"/>
  <c r="CT1395" i="4"/>
  <c r="CT1401" i="4"/>
  <c r="CT1407" i="4"/>
  <c r="CT1413" i="4"/>
  <c r="CT1419" i="4"/>
  <c r="CT1425" i="4"/>
  <c r="CT1431" i="4"/>
  <c r="CT1437" i="4"/>
  <c r="CT1443" i="4"/>
  <c r="CT1449" i="4"/>
  <c r="CT1455" i="4"/>
  <c r="CT1461" i="4"/>
  <c r="CT1467" i="4"/>
  <c r="CT1473" i="4"/>
  <c r="CT1479" i="4"/>
  <c r="CT1485" i="4"/>
  <c r="CT1491" i="4"/>
  <c r="CT1497" i="4"/>
  <c r="CT1503" i="4"/>
  <c r="CT1509" i="4"/>
  <c r="CT1515" i="4"/>
  <c r="CT717" i="4"/>
  <c r="CT711" i="4"/>
  <c r="CT723" i="4"/>
  <c r="CT729" i="4"/>
  <c r="CT735" i="4"/>
  <c r="CT741" i="4"/>
  <c r="CT747" i="4"/>
  <c r="CT753" i="4"/>
  <c r="CT759" i="4"/>
  <c r="CT765" i="4"/>
  <c r="CT543" i="4"/>
  <c r="CT537" i="4"/>
  <c r="CT555" i="4"/>
  <c r="CT549" i="4"/>
  <c r="CT561" i="4"/>
  <c r="CT567" i="4"/>
  <c r="CT573" i="4"/>
  <c r="CT579" i="4"/>
  <c r="CT585" i="4"/>
  <c r="CT591" i="4"/>
  <c r="CT597" i="4"/>
  <c r="CT603" i="4"/>
  <c r="CT609" i="4"/>
  <c r="CT615" i="4"/>
  <c r="CT621" i="4"/>
  <c r="CT627" i="4"/>
  <c r="CT633" i="4"/>
  <c r="CT639" i="4"/>
  <c r="CT645" i="4"/>
  <c r="CT657" i="4"/>
  <c r="CT651" i="4"/>
  <c r="CT663" i="4"/>
  <c r="CT669" i="4"/>
  <c r="CT675" i="4"/>
  <c r="CT681" i="4"/>
  <c r="CT687" i="4"/>
  <c r="CT693" i="4"/>
  <c r="CT699" i="4"/>
  <c r="CT705" i="4"/>
  <c r="CT363" i="4"/>
  <c r="CT369" i="4"/>
  <c r="CT375" i="4"/>
  <c r="CT381" i="4"/>
  <c r="CT387" i="4"/>
  <c r="CT393" i="4"/>
  <c r="CT399" i="4"/>
  <c r="CT405" i="4"/>
  <c r="CT411" i="4"/>
  <c r="CT417" i="4"/>
  <c r="CT423" i="4"/>
  <c r="CT429" i="4"/>
  <c r="CT435" i="4"/>
  <c r="CT441" i="4"/>
  <c r="CT447" i="4"/>
  <c r="CT453" i="4"/>
  <c r="CT459" i="4"/>
  <c r="CT465" i="4"/>
  <c r="CT471" i="4"/>
  <c r="CT477" i="4"/>
  <c r="CT483" i="4"/>
  <c r="CT489" i="4"/>
  <c r="CT495" i="4"/>
  <c r="CT501" i="4"/>
  <c r="CT507" i="4"/>
  <c r="CT513" i="4"/>
  <c r="CT519" i="4"/>
  <c r="CT525" i="4"/>
  <c r="CT531" i="4"/>
  <c r="CT195" i="4"/>
  <c r="CT189" i="4"/>
  <c r="CT201" i="4"/>
  <c r="CT207" i="4"/>
  <c r="CT219" i="4"/>
  <c r="CT213" i="4"/>
  <c r="CT225" i="4"/>
  <c r="CT231" i="4"/>
  <c r="CT237" i="4"/>
  <c r="CT243" i="4"/>
  <c r="CT249" i="4"/>
  <c r="CT255" i="4"/>
  <c r="CT267" i="4"/>
  <c r="CT261" i="4"/>
  <c r="CT273" i="4"/>
  <c r="CT279" i="4"/>
  <c r="CT285" i="4"/>
  <c r="CT291" i="4"/>
  <c r="CT297" i="4"/>
  <c r="CT303" i="4"/>
  <c r="CT315" i="4"/>
  <c r="CT309" i="4"/>
  <c r="CT321" i="4"/>
  <c r="CT327" i="4"/>
  <c r="CT333" i="4"/>
  <c r="CT339" i="4"/>
  <c r="CT345" i="4"/>
  <c r="CT351" i="4"/>
  <c r="CT357" i="4"/>
  <c r="BF60" i="6"/>
  <c r="CV3" i="4"/>
  <c r="CV9" i="4" s="1"/>
  <c r="BG60" i="6"/>
  <c r="CW3" i="4"/>
  <c r="CW9" i="4" s="1"/>
  <c r="BG42" i="2"/>
  <c r="L20" i="2" s="1"/>
  <c r="BL1322" i="4" a="1"/>
  <c r="BL1322" i="4" s="1"/>
  <c r="BK1321" i="4" a="1"/>
  <c r="BK1321" i="4" s="1"/>
  <c r="BO1321" i="4" s="1"/>
  <c r="BD1323" i="4"/>
  <c r="AZ1323" i="4"/>
  <c r="BO350" i="4"/>
  <c r="BO1253" i="4"/>
  <c r="BO1129" i="4"/>
  <c r="BO442" i="4"/>
  <c r="BO1018" i="4"/>
  <c r="BO535" i="4"/>
  <c r="BO542" i="4"/>
  <c r="BO669" i="4"/>
  <c r="BO427" i="4"/>
  <c r="BO671" i="4"/>
  <c r="BO580" i="4"/>
  <c r="BO339" i="4"/>
  <c r="BO35" i="4"/>
  <c r="BO1057" i="4"/>
  <c r="BO957" i="4"/>
  <c r="BO186" i="4"/>
  <c r="BO1096" i="4"/>
  <c r="BO1247" i="4"/>
  <c r="BO659" i="4"/>
  <c r="BO1158" i="4"/>
  <c r="BO757" i="4"/>
  <c r="BO230" i="4"/>
  <c r="BO126" i="4"/>
  <c r="BO461" i="4"/>
  <c r="BO200" i="4"/>
  <c r="BO736" i="4"/>
  <c r="BO843" i="4"/>
  <c r="BO347" i="4"/>
  <c r="BO950" i="4"/>
  <c r="BO1222" i="4"/>
  <c r="BO998" i="4"/>
  <c r="BO1103" i="4"/>
  <c r="BO346" i="4"/>
  <c r="BO395" i="4"/>
  <c r="BO1114" i="4"/>
  <c r="BO1113" i="4"/>
  <c r="BO593" i="4"/>
  <c r="BO11" i="4"/>
  <c r="BO628" i="4"/>
  <c r="BO62" i="4"/>
  <c r="BO720" i="4"/>
  <c r="BO789" i="4"/>
  <c r="BO336" i="4"/>
  <c r="BO718" i="4"/>
  <c r="BO724" i="4"/>
  <c r="BO1304" i="4"/>
  <c r="BO529" i="4"/>
  <c r="BO873" i="4"/>
  <c r="BO822" i="4"/>
  <c r="BO761" i="4"/>
  <c r="BO187" i="4"/>
  <c r="BO494" i="4"/>
  <c r="BO465" i="4"/>
  <c r="BO721" i="4"/>
  <c r="BO1042" i="4"/>
  <c r="BO656" i="4"/>
  <c r="BO469" i="4"/>
  <c r="BO1171" i="4"/>
  <c r="BO374" i="4"/>
  <c r="BO1020" i="4"/>
  <c r="BO348" i="4"/>
  <c r="BO612" i="4"/>
  <c r="BO285" i="4"/>
  <c r="BO926" i="4"/>
  <c r="BO140" i="4"/>
  <c r="BO291" i="4"/>
  <c r="BO738" i="4"/>
  <c r="BO58" i="4"/>
  <c r="BO889" i="4"/>
  <c r="BO369" i="4"/>
  <c r="BO629" i="4"/>
  <c r="BO1213" i="4"/>
  <c r="BO1148" i="4"/>
  <c r="BO144" i="4"/>
  <c r="BO333" i="4"/>
  <c r="BO1046" i="4"/>
  <c r="BO504" i="4"/>
  <c r="BO1069" i="4"/>
  <c r="BO1038" i="4"/>
  <c r="BO1316" i="4"/>
  <c r="BO304" i="4"/>
  <c r="BO857" i="4"/>
  <c r="BO573" i="4"/>
  <c r="BO908" i="4"/>
  <c r="BO452" i="4"/>
  <c r="BO534" i="4"/>
  <c r="BO1131" i="4"/>
  <c r="BO865" i="4"/>
  <c r="BO804" i="4"/>
  <c r="BO98" i="4"/>
  <c r="BO181" i="4"/>
  <c r="BO480" i="4"/>
  <c r="BO1284" i="4"/>
  <c r="BO749" i="4"/>
  <c r="BO972" i="4"/>
  <c r="BO773" i="4"/>
  <c r="BO680" i="4"/>
  <c r="BO1088" i="4"/>
  <c r="BO1019" i="4"/>
  <c r="BO786" i="4"/>
  <c r="BO1035" i="4"/>
  <c r="BO330" i="4"/>
  <c r="BO226" i="4"/>
  <c r="BO536" i="4"/>
  <c r="BO1260" i="4"/>
  <c r="BO1101" i="4"/>
  <c r="BO18" i="4"/>
  <c r="BO410" i="4"/>
  <c r="BO343" i="4"/>
  <c r="BO1230" i="4"/>
  <c r="BO314" i="4"/>
  <c r="BO1262" i="4"/>
  <c r="BO970" i="4"/>
  <c r="BO300" i="4"/>
  <c r="BO1107" i="4"/>
  <c r="BO119" i="4"/>
  <c r="BO1233" i="4"/>
  <c r="BO630" i="4"/>
  <c r="BO868" i="4"/>
  <c r="BO136" i="4"/>
  <c r="BO1009" i="4"/>
  <c r="BO258" i="4"/>
  <c r="BO231" i="4"/>
  <c r="BO1144" i="4"/>
  <c r="BO414" i="4"/>
  <c r="BO929" i="4"/>
  <c r="BO349" i="4"/>
  <c r="BO262" i="4"/>
  <c r="BO117" i="4"/>
  <c r="BO1263" i="4"/>
  <c r="BO864" i="4"/>
  <c r="BO207" i="4"/>
  <c r="BO1165" i="4"/>
  <c r="BO26" i="4"/>
  <c r="BO539" i="4"/>
  <c r="BO367" i="4"/>
  <c r="BO235" i="4"/>
  <c r="BO559" i="4"/>
  <c r="BO125" i="4"/>
  <c r="BO527" i="4"/>
  <c r="BO434" i="4"/>
  <c r="BO1041" i="4"/>
  <c r="BO497" i="4"/>
  <c r="BO697" i="4"/>
  <c r="BO159" i="4"/>
  <c r="BO201" i="4"/>
  <c r="BO700" i="4"/>
  <c r="BO900" i="4"/>
  <c r="BO956" i="4"/>
  <c r="BO817" i="4"/>
  <c r="BO1228" i="4"/>
  <c r="BO860" i="4"/>
  <c r="BO435" i="4"/>
  <c r="BO490" i="4"/>
  <c r="BO662" i="4"/>
  <c r="BO797" i="4"/>
  <c r="BO649" i="4"/>
  <c r="BO212" i="4"/>
  <c r="BO167" i="4"/>
  <c r="BO453" i="4"/>
  <c r="BO807" i="4"/>
  <c r="BO362" i="4"/>
  <c r="BO1232" i="4"/>
  <c r="BO613" i="4"/>
  <c r="BO220" i="4"/>
  <c r="BO148" i="4"/>
  <c r="BO600" i="4"/>
  <c r="BO458" i="4"/>
  <c r="BO935" i="4"/>
  <c r="BO1219" i="4"/>
  <c r="BO812" i="4"/>
  <c r="BO563" i="4"/>
  <c r="BO936" i="4"/>
  <c r="BO552" i="4"/>
  <c r="BO767" i="4"/>
  <c r="BO912" i="4"/>
  <c r="BO468" i="4"/>
  <c r="BO368" i="4"/>
  <c r="BO1111" i="4"/>
  <c r="BO1286" i="4"/>
  <c r="BO991" i="4"/>
  <c r="BO744" i="4"/>
  <c r="BO227" i="4"/>
  <c r="BO205" i="4"/>
  <c r="BO1026" i="4"/>
  <c r="BO1227" i="4"/>
  <c r="BO1287" i="4"/>
  <c r="BO310" i="4"/>
  <c r="BO1150" i="4"/>
  <c r="BO65" i="4"/>
  <c r="BO408" i="4"/>
  <c r="BO579" i="4"/>
  <c r="BO1097" i="4"/>
  <c r="BO834" i="4"/>
  <c r="BO506" i="4"/>
  <c r="BO810" i="4"/>
  <c r="BO964" i="4"/>
  <c r="BO777" i="4"/>
  <c r="BO591" i="4"/>
  <c r="BO550" i="4"/>
  <c r="BO77" i="4"/>
  <c r="BO874" i="4"/>
  <c r="BO25" i="4"/>
  <c r="BO1152" i="4"/>
  <c r="BO52" i="4"/>
  <c r="BO941" i="4"/>
  <c r="BO91" i="4"/>
  <c r="BO59" i="4"/>
  <c r="BO311" i="4"/>
  <c r="BO907" i="4"/>
  <c r="BO958" i="4"/>
  <c r="BO1085" i="4"/>
  <c r="BO1205" i="4"/>
  <c r="BO549" i="4"/>
  <c r="BO1065" i="4"/>
  <c r="BO973" i="4"/>
  <c r="BO1051" i="4"/>
  <c r="BO473" i="4"/>
  <c r="BO1175" i="4"/>
  <c r="BO903" i="4"/>
  <c r="BO1090" i="4"/>
  <c r="BO686" i="4"/>
  <c r="BO462" i="4"/>
  <c r="BO255" i="4"/>
  <c r="BO351" i="4"/>
  <c r="BO813" i="4"/>
  <c r="BO1295" i="4"/>
  <c r="BO1212" i="4"/>
  <c r="BO896" i="4"/>
  <c r="BO1141" i="4"/>
  <c r="BO289" i="4"/>
  <c r="BO672" i="4"/>
  <c r="BO1036" i="4"/>
  <c r="BO554" i="4"/>
  <c r="BO1254" i="4"/>
  <c r="BO444" i="4"/>
  <c r="BO372" i="4"/>
  <c r="BO85" i="4"/>
  <c r="BO730" i="4"/>
  <c r="BO327" i="4"/>
  <c r="BO377" i="4"/>
  <c r="BO512" i="4"/>
  <c r="BO276" i="4"/>
  <c r="BO33" i="4"/>
  <c r="BO562" i="4"/>
  <c r="BO1049" i="4"/>
  <c r="BO193" i="4"/>
  <c r="BO939" i="4"/>
  <c r="BO101" i="4"/>
  <c r="BO166" i="4"/>
  <c r="BO855" i="4"/>
  <c r="BO735" i="4"/>
  <c r="BO925" i="4"/>
  <c r="BO359" i="4"/>
  <c r="BO1239" i="4"/>
  <c r="BO1053" i="4"/>
  <c r="BO994" i="4"/>
  <c r="BO1276" i="4"/>
  <c r="BO667" i="4"/>
  <c r="BO792" i="4"/>
  <c r="BO788" i="4"/>
  <c r="BO44" i="4"/>
  <c r="BO10" i="4"/>
  <c r="BO816" i="4"/>
  <c r="BO1277" i="4"/>
  <c r="BO746" i="4"/>
  <c r="BO342" i="4"/>
  <c r="BO615" i="4"/>
  <c r="BO519" i="4"/>
  <c r="BO218" i="4"/>
  <c r="BO1176" i="4"/>
  <c r="BO1313" i="4"/>
  <c r="BO620" i="4"/>
  <c r="BO1195" i="4"/>
  <c r="BO774" i="4"/>
  <c r="BO944" i="4"/>
  <c r="BO858" i="4"/>
  <c r="BO1237" i="4"/>
  <c r="BO1172" i="4"/>
  <c r="BO1001" i="4"/>
  <c r="BO37" i="4"/>
  <c r="BO1265" i="4"/>
  <c r="BO1229" i="4"/>
  <c r="BO174" i="4"/>
  <c r="BO486" i="4"/>
  <c r="BO1244" i="4"/>
  <c r="BO1116" i="4"/>
  <c r="BO464" i="4"/>
  <c r="BO392" i="4"/>
  <c r="BO436" i="4"/>
  <c r="BO1151" i="4"/>
  <c r="BO70" i="4"/>
  <c r="BO73" i="4"/>
  <c r="BO320" i="4"/>
  <c r="BO1016" i="4"/>
  <c r="BO277" i="4"/>
  <c r="BO665" i="4"/>
  <c r="BO474" i="4"/>
  <c r="BO1083" i="4"/>
  <c r="BO1179" i="4"/>
  <c r="BO431" i="4"/>
  <c r="BO635" i="4"/>
  <c r="BO1256" i="4"/>
  <c r="BO433" i="4"/>
  <c r="BO960" i="4"/>
  <c r="BO191" i="4"/>
  <c r="BO1125" i="4"/>
  <c r="BO829" i="4"/>
  <c r="BO701" i="4"/>
  <c r="BO120" i="4"/>
  <c r="BO1060" i="4"/>
  <c r="BO755" i="4"/>
  <c r="BO366" i="4"/>
  <c r="BO949" i="4"/>
  <c r="BO460" i="4"/>
  <c r="BO1079" i="4"/>
  <c r="BO1132" i="4"/>
  <c r="BO1117" i="4"/>
  <c r="BO674" i="4"/>
  <c r="BO145" i="4"/>
  <c r="BO406" i="4"/>
  <c r="BO689" i="4"/>
  <c r="BO623" i="4"/>
  <c r="BO1064" i="4"/>
  <c r="BO1290" i="4"/>
  <c r="BO940" i="4"/>
  <c r="BO866" i="4"/>
  <c r="BO609" i="4"/>
  <c r="BO12" i="4"/>
  <c r="BO1106" i="4"/>
  <c r="BO906" i="4"/>
  <c r="BO966" i="4"/>
  <c r="BO634" i="4"/>
  <c r="BO1130" i="4"/>
  <c r="BO555" i="4"/>
  <c r="BO1242" i="4"/>
  <c r="BO830" i="4"/>
  <c r="BO781" i="4"/>
  <c r="BO170" i="4"/>
  <c r="BO313" i="4"/>
  <c r="BO4" i="4"/>
  <c r="BO240" i="4"/>
  <c r="BO787" i="4"/>
  <c r="BO329" i="4"/>
  <c r="BO376" i="4"/>
  <c r="BO188" i="4"/>
  <c r="BO541" i="4"/>
  <c r="BO149" i="4"/>
  <c r="BO1048" i="4"/>
  <c r="BO355" i="4"/>
  <c r="BO111" i="4"/>
  <c r="BO229" i="4"/>
  <c r="BO1043" i="4"/>
  <c r="BO1285" i="4"/>
  <c r="BO915" i="4"/>
  <c r="BO538" i="4"/>
  <c r="BO678" i="4"/>
  <c r="BO152" i="4"/>
  <c r="BO321" i="4"/>
  <c r="BO840" i="4"/>
  <c r="BO28" i="4"/>
  <c r="BO1319" i="4"/>
  <c r="BO1140" i="4"/>
  <c r="BO43" i="4"/>
  <c r="BO1087" i="4"/>
  <c r="BO213" i="4"/>
  <c r="BO493" i="4"/>
  <c r="BO729" i="4"/>
  <c r="BO371" i="4"/>
  <c r="BO839" i="4"/>
  <c r="BO511" i="4"/>
  <c r="BO1302" i="4"/>
  <c r="BO210" i="4"/>
  <c r="BO241" i="4"/>
  <c r="BO398" i="4"/>
  <c r="BO419" i="4"/>
  <c r="BO1192" i="4"/>
  <c r="BO1173" i="4"/>
  <c r="BO969" i="4"/>
  <c r="BO632" i="4"/>
  <c r="BO1273" i="4"/>
  <c r="BO1061" i="4"/>
  <c r="BO576" i="4"/>
  <c r="BO1002" i="4"/>
  <c r="BO1216" i="4"/>
  <c r="BO728" i="4"/>
  <c r="BO456" i="4"/>
  <c r="BO1208" i="4"/>
  <c r="BO446" i="4"/>
  <c r="BO56" i="4"/>
  <c r="BO606" i="4"/>
  <c r="BO824" i="4"/>
  <c r="BO1194" i="4"/>
  <c r="BO1081" i="4"/>
  <c r="BO898" i="4"/>
  <c r="BO848" i="4"/>
  <c r="BO706" i="4"/>
  <c r="BO710" i="4"/>
  <c r="BO1056" i="4"/>
  <c r="BO1128" i="4"/>
  <c r="BO638" i="4"/>
  <c r="BO1075" i="4"/>
  <c r="BO586" i="4"/>
  <c r="BO523" i="4"/>
  <c r="BO567" i="4"/>
  <c r="BO22" i="4"/>
  <c r="BO363" i="4"/>
  <c r="BO692" i="4"/>
  <c r="BO1241" i="4"/>
  <c r="BO272" i="4"/>
  <c r="BO655" i="4"/>
  <c r="BO352" i="4"/>
  <c r="BO74" i="4"/>
  <c r="BO68" i="4"/>
  <c r="BO450" i="4"/>
  <c r="BO585" i="4"/>
  <c r="BO475" i="4"/>
  <c r="BO902" i="4"/>
  <c r="BO621" i="4"/>
  <c r="BO1031" i="4"/>
  <c r="BO1308" i="4"/>
  <c r="BO110" i="4"/>
  <c r="BO575" i="4"/>
  <c r="BO386" i="4"/>
  <c r="BO86" i="4"/>
  <c r="BO107" i="4"/>
  <c r="BO853" i="4"/>
  <c r="BO1317" i="4"/>
  <c r="BO432" i="4"/>
  <c r="BO916" i="4"/>
  <c r="BO1093" i="4"/>
  <c r="BO1305" i="4"/>
  <c r="BO732" i="4"/>
  <c r="BO522" i="4"/>
  <c r="BO849" i="4"/>
  <c r="BO443" i="4"/>
  <c r="BO1282" i="4"/>
  <c r="BO503" i="4"/>
  <c r="BO171" i="4"/>
  <c r="BO223" i="4"/>
  <c r="BO251" i="4"/>
  <c r="BO24" i="4"/>
  <c r="BO904" i="4"/>
  <c r="BO651" i="4"/>
  <c r="BO273" i="4"/>
  <c r="BO340" i="4"/>
  <c r="BO441" i="4"/>
  <c r="BO195" i="4"/>
  <c r="BO78" i="4"/>
  <c r="BO483" i="4"/>
  <c r="BO61" i="4"/>
  <c r="BO1072" i="4"/>
  <c r="BO1189" i="4"/>
  <c r="BO1249" i="4"/>
  <c r="BO1281" i="4"/>
  <c r="BO752" i="4"/>
  <c r="BO819" i="4"/>
  <c r="BO685" i="4"/>
  <c r="BO592" i="4"/>
  <c r="BO617" i="4"/>
  <c r="BO661" i="4"/>
  <c r="BO1008" i="4"/>
  <c r="BO64" i="4"/>
  <c r="BO923" i="4"/>
  <c r="BO1271" i="4"/>
  <c r="BO467" i="4"/>
  <c r="BO345" i="4"/>
  <c r="BO886" i="4"/>
  <c r="BO19" i="4"/>
  <c r="BO867" i="4"/>
  <c r="BO766" i="4"/>
  <c r="BO150" i="4"/>
  <c r="BO1197" i="4"/>
  <c r="BO945" i="4"/>
  <c r="BO113" i="4"/>
  <c r="BO161" i="4"/>
  <c r="BO1163" i="4"/>
  <c r="BO799" i="4"/>
  <c r="BO1134" i="4"/>
  <c r="BO616" i="4"/>
  <c r="BO156" i="4"/>
  <c r="BO214" i="4"/>
  <c r="BO178" i="4"/>
  <c r="BO566" i="4"/>
  <c r="BO482" i="4"/>
  <c r="BO780" i="4"/>
  <c r="BO353" i="4"/>
  <c r="BO49" i="4"/>
  <c r="BO1198" i="4"/>
  <c r="BO87" i="4"/>
  <c r="BO1223" i="4"/>
  <c r="BO975" i="4"/>
  <c r="BO1234" i="4"/>
  <c r="BO967" i="4"/>
  <c r="BO809" i="4"/>
  <c r="BO248" i="4"/>
  <c r="BO332" i="4"/>
  <c r="BO14" i="4"/>
  <c r="BO1299" i="4"/>
  <c r="BO642" i="4"/>
  <c r="BO743" i="4"/>
  <c r="BO292" i="4"/>
  <c r="BO198" i="4"/>
  <c r="BO833" i="4"/>
  <c r="BO961" i="4"/>
  <c r="BO1045" i="4"/>
  <c r="BO918" i="4"/>
  <c r="BO932" i="4"/>
  <c r="BO97" i="4"/>
  <c r="BO537" i="4"/>
  <c r="BO748" i="4"/>
  <c r="BO228" i="4"/>
  <c r="BO1052" i="4"/>
  <c r="BO1274" i="4"/>
  <c r="BO992" i="4"/>
  <c r="BO123" i="4"/>
  <c r="BO476" i="4"/>
  <c r="BO106" i="4"/>
  <c r="BO687" i="4"/>
  <c r="BO293" i="4"/>
  <c r="BO931" i="4"/>
  <c r="BO1100" i="4"/>
  <c r="BO1289" i="4"/>
  <c r="BO375" i="4"/>
  <c r="BO561" i="4"/>
  <c r="BO139" i="4"/>
  <c r="BO1013" i="4"/>
  <c r="BO203" i="4"/>
  <c r="BO323" i="4"/>
  <c r="BO637" i="4"/>
  <c r="BO763" i="4"/>
  <c r="BO880" i="4"/>
  <c r="BO894" i="4"/>
  <c r="BO155" i="4"/>
  <c r="BO1167" i="4"/>
  <c r="BO987" i="4"/>
  <c r="BO381" i="4"/>
  <c r="BO1076" i="4"/>
  <c r="BO40" i="4"/>
  <c r="BO650" i="4"/>
  <c r="BO1136" i="4"/>
  <c r="BO1066" i="4"/>
  <c r="BO625" i="4"/>
  <c r="BO211" i="4"/>
  <c r="BO1040" i="4"/>
  <c r="BO90" i="4"/>
  <c r="BO948" i="4"/>
  <c r="BO892" i="4"/>
  <c r="BO53" i="4"/>
  <c r="BO1209" i="4"/>
  <c r="BO1218" i="4"/>
  <c r="BO1168" i="4"/>
  <c r="BO1137" i="4"/>
  <c r="BO425" i="4"/>
  <c r="BO168" i="4"/>
  <c r="BO215" i="4"/>
  <c r="BO121" i="4"/>
  <c r="BO1099" i="4"/>
  <c r="BO1178" i="4"/>
  <c r="BO947" i="4"/>
  <c r="BO1162" i="4"/>
  <c r="BO23" i="4"/>
  <c r="BO1070" i="4"/>
  <c r="BO910" i="4"/>
  <c r="BO654" i="4"/>
  <c r="BO383" i="4"/>
  <c r="BO551" i="4"/>
  <c r="BO454" i="4"/>
  <c r="BO118" i="4"/>
  <c r="BO1199" i="4"/>
  <c r="BO283" i="4"/>
  <c r="BO391" i="4"/>
  <c r="BO9" i="4"/>
  <c r="BO1015" i="4"/>
  <c r="BO624" i="4"/>
  <c r="BO1089" i="4"/>
  <c r="BO279" i="4"/>
  <c r="BO275" i="4"/>
  <c r="BO407" i="4"/>
  <c r="BO965" i="4"/>
  <c r="BO179" i="4"/>
  <c r="BO409" i="4"/>
  <c r="BO742" i="4"/>
  <c r="BO704" i="4"/>
  <c r="BO1082" i="4"/>
  <c r="BO103" i="4"/>
  <c r="BO202" i="4"/>
  <c r="BO34" i="4"/>
  <c r="BO253" i="4"/>
  <c r="BO481" i="4"/>
  <c r="BO1149" i="4"/>
  <c r="BO75" i="4"/>
  <c r="BO370" i="4"/>
  <c r="BO1245" i="4"/>
  <c r="BO208" i="4"/>
  <c r="BO1010" i="4"/>
  <c r="BO437" i="4"/>
  <c r="BO1145" i="4"/>
  <c r="BO60" i="4"/>
  <c r="BO1091" i="4"/>
  <c r="BO137" i="4"/>
  <c r="BO861" i="4"/>
  <c r="BO288" i="4"/>
  <c r="BO1118" i="4"/>
  <c r="BO930" i="4"/>
  <c r="BO657" i="4"/>
  <c r="BO21" i="4"/>
  <c r="BO1023" i="4"/>
  <c r="BO997" i="4"/>
  <c r="BO985" i="4"/>
  <c r="BO1071" i="4"/>
  <c r="BO845" i="4"/>
  <c r="BO134" i="4"/>
  <c r="BO543" i="4"/>
  <c r="BO679" i="4"/>
  <c r="BO322" i="4"/>
  <c r="BO1170" i="4"/>
  <c r="BO1186" i="4"/>
  <c r="BO726" i="4"/>
  <c r="BO599" i="4"/>
  <c r="BO1147" i="4"/>
  <c r="BO1078" i="4"/>
  <c r="BO31" i="4"/>
  <c r="BO587" i="4"/>
  <c r="BO164" i="4"/>
  <c r="BO238" i="4"/>
  <c r="BO146" i="4"/>
  <c r="BO828" i="4"/>
  <c r="BO489" i="4"/>
  <c r="BO308" i="4"/>
  <c r="BO545" i="4"/>
  <c r="BO199" i="4"/>
  <c r="BO1153" i="4"/>
  <c r="BO224" i="4"/>
  <c r="BO899" i="4"/>
  <c r="BO532" i="4"/>
  <c r="BO1098" i="4"/>
  <c r="BO698" i="4"/>
  <c r="BO784" i="4"/>
  <c r="BO782" i="4"/>
  <c r="BO703" i="4"/>
  <c r="BO1202" i="4"/>
  <c r="BO1221" i="4"/>
  <c r="BO574" i="4"/>
  <c r="BO69" i="4"/>
  <c r="BO1021" i="4"/>
  <c r="BO54" i="4"/>
  <c r="BO1030" i="4"/>
  <c r="BO963" i="4"/>
  <c r="BO250" i="4"/>
  <c r="BO1215" i="4"/>
  <c r="BO266" i="4"/>
  <c r="BO1004" i="4"/>
  <c r="BO887" i="4"/>
  <c r="BO1181" i="4"/>
  <c r="BO1246" i="4"/>
  <c r="BO660" i="4"/>
  <c r="BO870" i="4"/>
  <c r="BO284" i="4"/>
  <c r="BO438" i="4"/>
  <c r="BO197" i="4"/>
  <c r="BO547" i="4"/>
  <c r="BO131" i="4"/>
  <c r="BO645" i="4"/>
  <c r="BO842" i="4"/>
  <c r="BO1207" i="4"/>
  <c r="BO341" i="4"/>
  <c r="BO177" i="4"/>
  <c r="BO390" i="4"/>
  <c r="BO1292" i="4"/>
  <c r="BO589" i="4"/>
  <c r="BO1269" i="4"/>
  <c r="BO382" i="4"/>
  <c r="BO1200" i="4"/>
  <c r="BO971" i="4"/>
  <c r="BO428" i="4"/>
  <c r="BO658" i="4"/>
  <c r="BO496" i="4"/>
  <c r="BO1121" i="4"/>
  <c r="BO626" i="4"/>
  <c r="BO1279" i="4"/>
  <c r="BO16" i="4"/>
  <c r="BO633" i="4"/>
  <c r="BO492" i="4"/>
  <c r="BO1270" i="4"/>
  <c r="BO531" i="4"/>
  <c r="BO1267" i="4"/>
  <c r="BO417" i="4"/>
  <c r="BO664" i="4"/>
  <c r="BO30" i="4"/>
  <c r="BO733" i="4"/>
  <c r="BO147" i="4"/>
  <c r="BO1169" i="4"/>
  <c r="BO666" i="4"/>
  <c r="BO653" i="4"/>
  <c r="BO924" i="4"/>
  <c r="BO263" i="4"/>
  <c r="BO132" i="4"/>
  <c r="BO928" i="4"/>
  <c r="BO379" i="4"/>
  <c r="BO404" i="4"/>
  <c r="BO762" i="4"/>
  <c r="BO318" i="4"/>
  <c r="BO1303" i="4"/>
  <c r="BO863" i="4"/>
  <c r="BO602" i="4"/>
  <c r="BO1127" i="4"/>
  <c r="BO270" i="4"/>
  <c r="BO513" i="4"/>
  <c r="BO681" i="4"/>
  <c r="BO488" i="4"/>
  <c r="BO631" i="4"/>
  <c r="BO595" i="4"/>
  <c r="BO713" i="4"/>
  <c r="BO943" i="4"/>
  <c r="BO838" i="4"/>
  <c r="BO463" i="4"/>
  <c r="BO1044" i="4"/>
  <c r="BO505" i="4"/>
  <c r="BO80" i="4"/>
  <c r="BO524" i="4"/>
  <c r="BO1115" i="4"/>
  <c r="BO387" i="4"/>
  <c r="BO764" i="4"/>
  <c r="BO1032" i="4"/>
  <c r="BO399" i="4"/>
  <c r="BO1164" i="4"/>
  <c r="BO38" i="4"/>
  <c r="BO1102" i="4"/>
  <c r="BO173" i="4"/>
  <c r="BO192" i="4"/>
  <c r="BO1104" i="4"/>
  <c r="BO47" i="4"/>
  <c r="BO141" i="4"/>
  <c r="BO244" i="4"/>
  <c r="BO1011" i="4"/>
  <c r="BO328" i="4"/>
  <c r="BO888" i="4"/>
  <c r="BO470" i="4"/>
  <c r="BO785" i="4"/>
  <c r="BO1047" i="4"/>
  <c r="BO1180" i="4"/>
  <c r="BO420" i="4"/>
  <c r="BO287" i="4"/>
  <c r="BO484" i="4"/>
  <c r="BO102" i="4"/>
  <c r="BO32" i="4"/>
  <c r="BO515" i="4"/>
  <c r="BO917" i="4"/>
  <c r="BO247" i="4"/>
  <c r="BO495" i="4"/>
  <c r="BO1123" i="4"/>
  <c r="BO1182" i="4"/>
  <c r="BO607" i="4"/>
  <c r="BO1027" i="4"/>
  <c r="BO249" i="4"/>
  <c r="BO715" i="4"/>
  <c r="BO265" i="4"/>
  <c r="BO712" i="4"/>
  <c r="BO96" i="4"/>
  <c r="BO163" i="4"/>
  <c r="BO1280" i="4"/>
  <c r="BO847" i="4"/>
  <c r="BO614" i="4"/>
  <c r="BO180" i="4"/>
  <c r="BO364" i="4"/>
  <c r="BO1133" i="4"/>
  <c r="BO759" i="4"/>
  <c r="BO820" i="4"/>
  <c r="BO1183" i="4"/>
  <c r="BO1185" i="4"/>
  <c r="BO1029" i="4"/>
  <c r="BO1268" i="4"/>
  <c r="BO514" i="4"/>
  <c r="BO447" i="4"/>
  <c r="BO1314" i="4"/>
  <c r="BO151" i="4"/>
  <c r="BO802" i="4"/>
  <c r="BO758" i="4"/>
  <c r="BO94" i="4"/>
  <c r="BO130" i="4"/>
  <c r="BO1275" i="4"/>
  <c r="BO1278" i="4"/>
  <c r="BO913" i="4"/>
  <c r="BO457" i="4"/>
  <c r="BO1296" i="4"/>
  <c r="BO1211" i="4"/>
  <c r="BO154" i="4"/>
  <c r="BO1028" i="4"/>
  <c r="BO760" i="4"/>
  <c r="BO988" i="4"/>
  <c r="BO1252" i="4"/>
  <c r="BO1120" i="4"/>
  <c r="BO805" i="4"/>
  <c r="BO699" i="4"/>
  <c r="BO1109" i="4"/>
  <c r="BO1297" i="4"/>
  <c r="BO702" i="4"/>
  <c r="BO521" i="4"/>
  <c r="BO582" i="4"/>
  <c r="BO491" i="4"/>
  <c r="BO1006" i="4"/>
  <c r="BO1025" i="4"/>
  <c r="BO1201" i="4"/>
  <c r="BO1157" i="4"/>
  <c r="BO933" i="4"/>
  <c r="BO670" i="4"/>
  <c r="BO893" i="4"/>
  <c r="BO1301" i="4"/>
  <c r="BO246" i="4"/>
  <c r="BO647" i="4"/>
  <c r="BO1311" i="4"/>
  <c r="BO989" i="4"/>
  <c r="BO219" i="4"/>
  <c r="BO668" i="4"/>
  <c r="BO771" i="4"/>
  <c r="BO57" i="4"/>
  <c r="BO739" i="4"/>
  <c r="BO358" i="4"/>
  <c r="BO652" i="4"/>
  <c r="BO798" i="4"/>
  <c r="BO920" i="4"/>
  <c r="BO1193" i="4"/>
  <c r="BO811" i="4"/>
  <c r="BO206" i="4"/>
  <c r="BO790" i="4"/>
  <c r="BO1288" i="4"/>
  <c r="BO791" i="4"/>
  <c r="BO13" i="4"/>
  <c r="BO596" i="4"/>
  <c r="BO295" i="4"/>
  <c r="BO234" i="4"/>
  <c r="BO286" i="4"/>
  <c r="BO803" i="4"/>
  <c r="BO1309" i="4"/>
  <c r="BO1217" i="4"/>
  <c r="BO962" i="4"/>
  <c r="BO1063" i="4"/>
  <c r="BO326" i="4"/>
  <c r="BO302" i="4"/>
  <c r="BO590" i="4"/>
  <c r="BO734" i="4"/>
  <c r="BO879" i="4"/>
  <c r="BO1191" i="4"/>
  <c r="BO317" i="4"/>
  <c r="BO978" i="4"/>
  <c r="BO1156" i="4"/>
  <c r="BO921" i="4"/>
  <c r="BO1077" i="4"/>
  <c r="BO716" i="4"/>
  <c r="BO639" i="4"/>
  <c r="BO281" i="4"/>
  <c r="BO426" i="4"/>
  <c r="BO424" i="4"/>
  <c r="BO1259" i="4"/>
  <c r="BO416" i="4"/>
  <c r="BO1248" i="4"/>
  <c r="BO27" i="4"/>
  <c r="BO45" i="4"/>
  <c r="BO194" i="4"/>
  <c r="BO770" i="4"/>
  <c r="BO643" i="4"/>
  <c r="BO466" i="4"/>
  <c r="BO747" i="4"/>
  <c r="BO209" i="4"/>
  <c r="BO895" i="4"/>
  <c r="BO516" i="4"/>
  <c r="BO765" i="4"/>
  <c r="BO520" i="4"/>
  <c r="BO558" i="4"/>
  <c r="BO1231" i="4"/>
  <c r="BO769" i="4"/>
  <c r="BO1146" i="4"/>
  <c r="BO794" i="4"/>
  <c r="BO901" i="4"/>
  <c r="BO6" i="4"/>
  <c r="BO1240" i="4"/>
  <c r="BO423" i="4"/>
  <c r="BO518" i="4"/>
  <c r="BO133" i="4"/>
  <c r="BO745" i="4"/>
  <c r="BO280" i="4"/>
  <c r="BO696" i="4"/>
  <c r="BO980" i="4"/>
  <c r="BO598" i="4"/>
  <c r="BO859" i="4"/>
  <c r="BO312" i="4"/>
  <c r="BO1138" i="4"/>
  <c r="BO1092" i="4"/>
  <c r="BO979" i="4"/>
  <c r="BO471" i="4"/>
  <c r="BO741" i="4"/>
  <c r="BO750" i="4"/>
  <c r="BO1022" i="4"/>
  <c r="BO412" i="4"/>
  <c r="BO440" i="4"/>
  <c r="BO104" i="4"/>
  <c r="BO357" i="4"/>
  <c r="BO881" i="4"/>
  <c r="BO394" i="4"/>
  <c r="BO306" i="4"/>
  <c r="BO731" i="4"/>
  <c r="BO1320" i="4"/>
  <c r="BO846" i="4"/>
  <c r="BO1293" i="4"/>
  <c r="BO157" i="4"/>
  <c r="BO801" i="4"/>
  <c r="BO1300" i="4"/>
  <c r="BO421" i="4"/>
  <c r="BO1033" i="4"/>
  <c r="BO222" i="4"/>
  <c r="BO708" i="4"/>
  <c r="BO1094" i="4"/>
  <c r="BO1283" i="4"/>
  <c r="BO806" i="4"/>
  <c r="BO691" i="4"/>
  <c r="BO1238" i="4"/>
  <c r="BO927" i="4"/>
  <c r="BO46" i="4"/>
  <c r="BO39" i="4"/>
  <c r="BO479" i="4"/>
  <c r="BO439" i="4"/>
  <c r="BO851" i="4"/>
  <c r="BO814" i="4"/>
  <c r="BO76" i="4"/>
  <c r="BO278" i="4"/>
  <c r="BO1224" i="4"/>
  <c r="BO1095" i="4"/>
  <c r="BO1203" i="4"/>
  <c r="BO153" i="4"/>
  <c r="BO162" i="4"/>
  <c r="BO105" i="4"/>
  <c r="BO564" i="4"/>
  <c r="BO405" i="4"/>
  <c r="BO485" i="4"/>
  <c r="BO100" i="4"/>
  <c r="BO682" i="4"/>
  <c r="BO82" i="4"/>
  <c r="BO578" i="4"/>
  <c r="BO337" i="4"/>
  <c r="BO172" i="4"/>
  <c r="BO430" i="4"/>
  <c r="BO569" i="4"/>
  <c r="BO184" i="4"/>
  <c r="BO1007" i="4"/>
  <c r="BO897" i="4"/>
  <c r="BO242" i="4"/>
  <c r="BO676" i="4"/>
  <c r="BO976" i="4"/>
  <c r="BO225" i="4"/>
  <c r="BO1243" i="4"/>
  <c r="BO740" i="4"/>
  <c r="BO835" i="4"/>
  <c r="BO1154" i="4"/>
  <c r="BO257" i="4"/>
  <c r="BO826" i="4"/>
  <c r="BO581" i="4"/>
  <c r="BO952" i="4"/>
  <c r="BO143" i="4"/>
  <c r="BO124" i="4"/>
  <c r="BO501" i="4"/>
  <c r="BO914" i="4"/>
  <c r="BO316" i="4"/>
  <c r="BO41" i="4"/>
  <c r="BO711" i="4"/>
  <c r="BO1264" i="4"/>
  <c r="BO891" i="4"/>
  <c r="BO1110" i="4"/>
  <c r="BO84" i="4"/>
  <c r="BO875" i="4"/>
  <c r="BO158" i="4"/>
  <c r="BO449" i="4"/>
  <c r="BO301" i="4"/>
  <c r="BO705" i="4"/>
  <c r="BO268" i="4"/>
  <c r="BO380" i="4"/>
  <c r="BO66" i="4"/>
  <c r="BO526" i="4"/>
  <c r="BO818" i="4"/>
  <c r="BO455" i="4"/>
  <c r="BO1236" i="4"/>
  <c r="BO185" i="4"/>
  <c r="BO510" i="4"/>
  <c r="BO254" i="4"/>
  <c r="BO360" i="4"/>
  <c r="BO1142" i="4"/>
  <c r="BO1251" i="4"/>
  <c r="BO909" i="4"/>
  <c r="BO135" i="4"/>
  <c r="BO1000" i="4"/>
  <c r="BO1067" i="4"/>
  <c r="BO753" i="4"/>
  <c r="BO852" i="4"/>
  <c r="BO594" i="4"/>
  <c r="BO1310" i="4"/>
  <c r="BO1318" i="4"/>
  <c r="BO138" i="4"/>
  <c r="BO95" i="4"/>
  <c r="BO714" i="4"/>
  <c r="BO937" i="4"/>
  <c r="BO175" i="4"/>
  <c r="BO663" i="4"/>
  <c r="BO695" i="4"/>
  <c r="BO36" i="4"/>
  <c r="BO42" i="4"/>
  <c r="BO808" i="4"/>
  <c r="BO815" i="4"/>
  <c r="BO1037" i="4"/>
  <c r="BO112" i="4"/>
  <c r="BO779" i="4"/>
  <c r="BO127" i="4"/>
  <c r="BO361" i="4"/>
  <c r="BO1039" i="4"/>
  <c r="BO982" i="4"/>
  <c r="BO951" i="4"/>
  <c r="BO217" i="4"/>
  <c r="BO397" i="4"/>
  <c r="BO393" i="4"/>
  <c r="BO1214" i="4"/>
  <c r="BO709" i="4"/>
  <c r="BO1266" i="4"/>
  <c r="BO1055" i="4"/>
  <c r="BO1059" i="4"/>
  <c r="BO338" i="4"/>
  <c r="BO385" i="4"/>
  <c r="BO1306" i="4"/>
  <c r="BO290" i="4"/>
  <c r="BO754" i="4"/>
  <c r="BO1005" i="4"/>
  <c r="BO264" i="4"/>
  <c r="BO507" i="4"/>
  <c r="BO540" i="4"/>
  <c r="BO793" i="4"/>
  <c r="BO51" i="4"/>
  <c r="BO922" i="4"/>
  <c r="BO862" i="4"/>
  <c r="BO1166" i="4"/>
  <c r="BO384" i="4"/>
  <c r="BO584" i="4"/>
  <c r="BO303" i="4"/>
  <c r="BO109" i="4"/>
  <c r="BO644" i="4"/>
  <c r="BO487" i="4"/>
  <c r="BO256" i="4"/>
  <c r="BO1272" i="4"/>
  <c r="BO775" i="4"/>
  <c r="BO296" i="4"/>
  <c r="BO525" i="4"/>
  <c r="BO50" i="4"/>
  <c r="BO568" i="4"/>
  <c r="BO528" i="4"/>
  <c r="BO548" i="4"/>
  <c r="BO919" i="4"/>
  <c r="BO611" i="4"/>
  <c r="BO878" i="4"/>
  <c r="BO1014" i="4"/>
  <c r="BO93" i="4"/>
  <c r="BO1003" i="4"/>
  <c r="BO756" i="4"/>
  <c r="BO905" i="4"/>
  <c r="BO1080" i="4"/>
  <c r="BO17" i="4"/>
  <c r="BO165" i="4"/>
  <c r="BO604" i="4"/>
  <c r="BO233" i="4"/>
  <c r="BO115" i="4"/>
  <c r="BO725" i="4"/>
  <c r="BO627" i="4"/>
  <c r="BO1188" i="4"/>
  <c r="BO403" i="4"/>
  <c r="BO108" i="4"/>
  <c r="BO1155" i="4"/>
  <c r="BO588" i="4"/>
  <c r="BO646" i="4"/>
  <c r="BO1105" i="4"/>
  <c r="BO954" i="4"/>
  <c r="BO305" i="4"/>
  <c r="BO872" i="4"/>
  <c r="BO974" i="4"/>
  <c r="BO48" i="4"/>
  <c r="BO402" i="4"/>
  <c r="BO204" i="4"/>
  <c r="BO1312" i="4"/>
  <c r="BO995" i="4"/>
  <c r="BO977" i="4"/>
  <c r="BO768" i="4"/>
  <c r="BO572" i="4"/>
  <c r="BO722" i="4"/>
  <c r="BO221" i="4"/>
  <c r="BO502" i="4"/>
  <c r="BO196" i="4"/>
  <c r="BO959" i="4"/>
  <c r="BO837" i="4"/>
  <c r="BO20" i="4"/>
  <c r="BO259" i="4"/>
  <c r="BO796" i="4"/>
  <c r="BO648" i="4"/>
  <c r="BO1291" i="4"/>
  <c r="BO1184" i="4"/>
  <c r="BO411" i="4"/>
  <c r="BO597" i="4"/>
  <c r="BO694" i="4"/>
  <c r="BO88" i="4"/>
  <c r="BO1124" i="4"/>
  <c r="BO243" i="4"/>
  <c r="BO1161" i="4"/>
  <c r="BO169" i="4"/>
  <c r="BO508" i="4"/>
  <c r="BO993" i="4"/>
  <c r="BO776" i="4"/>
  <c r="BO911" i="4"/>
  <c r="BO307" i="4"/>
  <c r="BO641" i="4"/>
  <c r="BO1119" i="4"/>
  <c r="BO984" i="4"/>
  <c r="BO737" i="4"/>
  <c r="BO831" i="4"/>
  <c r="BO5" i="4"/>
  <c r="BO533" i="4"/>
  <c r="BO344" i="4"/>
  <c r="BO236" i="4"/>
  <c r="BO122" i="4"/>
  <c r="BO841" i="4"/>
  <c r="BO876" i="4"/>
  <c r="BO1196" i="4"/>
  <c r="BO1187" i="4"/>
  <c r="BO413" i="4"/>
  <c r="BO396" i="4"/>
  <c r="BO1126" i="4"/>
  <c r="BO1073" i="4"/>
  <c r="BO478" i="4"/>
  <c r="BO335" i="4"/>
  <c r="BO1190" i="4"/>
  <c r="BO331" i="4"/>
  <c r="BO1257" i="4"/>
  <c r="BO618" i="4"/>
  <c r="BO182" i="4"/>
  <c r="BO1084" i="4"/>
  <c r="BO99" i="4"/>
  <c r="BO517" i="4"/>
  <c r="BO260" i="4"/>
  <c r="BO298" i="4"/>
  <c r="BO683" i="4"/>
  <c r="BO883" i="4"/>
  <c r="BO83" i="4"/>
  <c r="BO418" i="4"/>
  <c r="BO365" i="4"/>
  <c r="BO388" i="4"/>
  <c r="BO934" i="4"/>
  <c r="BO825" i="4"/>
  <c r="BO160" i="4"/>
  <c r="BO530" i="4"/>
  <c r="BO1255" i="4"/>
  <c r="BO996" i="4"/>
  <c r="BO232" i="4"/>
  <c r="BO401" i="4"/>
  <c r="BO451" i="4"/>
  <c r="BO608" i="4"/>
  <c r="BO89" i="4"/>
  <c r="BO498" i="4"/>
  <c r="BO129" i="4"/>
  <c r="BO570" i="4"/>
  <c r="BO29" i="4"/>
  <c r="BO556" i="4"/>
  <c r="BO445" i="4"/>
  <c r="BO315" i="4"/>
  <c r="BO389" i="4"/>
  <c r="BO237" i="4"/>
  <c r="BO955" i="4"/>
  <c r="BO1220" i="4"/>
  <c r="BO577" i="4"/>
  <c r="BO1024" i="4"/>
  <c r="BO1086" i="4"/>
  <c r="BO544" i="4"/>
  <c r="BO477" i="4"/>
  <c r="BO836" i="4"/>
  <c r="BO63" i="4"/>
  <c r="BO373" i="4"/>
  <c r="BO422" i="4"/>
  <c r="BO605" i="4"/>
  <c r="BO854" i="4"/>
  <c r="BO8" i="4"/>
  <c r="BO1315" i="4"/>
  <c r="BO324" i="4"/>
  <c r="BO1108" i="4"/>
  <c r="BO114" i="4"/>
  <c r="BO325" i="4"/>
  <c r="BO850" i="4"/>
  <c r="BO821" i="4"/>
  <c r="BO717" i="4"/>
  <c r="BO245" i="4"/>
  <c r="BO500" i="4"/>
  <c r="BO319" i="4"/>
  <c r="BO1177" i="4"/>
  <c r="BO252" i="4"/>
  <c r="BO1062" i="4"/>
  <c r="BO856" i="4"/>
  <c r="BO1050" i="4"/>
  <c r="BO823" i="4"/>
  <c r="BO15" i="4"/>
  <c r="BO1250" i="4"/>
  <c r="BO1298" i="4"/>
  <c r="BO560" i="4"/>
  <c r="BO1204" i="4"/>
  <c r="BO1058" i="4"/>
  <c r="BO583" i="4"/>
  <c r="BO986" i="4"/>
  <c r="BO827" i="4"/>
  <c r="BO271" i="4"/>
  <c r="BO1174" i="4"/>
  <c r="BO1210" i="4"/>
  <c r="BO71" i="4"/>
  <c r="BO261" i="4"/>
  <c r="BO1226" i="4"/>
  <c r="BO1235" i="4"/>
  <c r="BO1068" i="4"/>
  <c r="BO800" i="4"/>
  <c r="BO1135" i="4"/>
  <c r="BO183" i="4"/>
  <c r="BO1143" i="4"/>
  <c r="BO693" i="4"/>
  <c r="BO751" i="4"/>
  <c r="BO622" i="4"/>
  <c r="BO546" i="4"/>
  <c r="BO459" i="4"/>
  <c r="BO142" i="4"/>
  <c r="BO448" i="4"/>
  <c r="BO610" i="4"/>
  <c r="BO565" i="4"/>
  <c r="BO882" i="4"/>
  <c r="BO1112" i="4"/>
  <c r="BO190" i="4"/>
  <c r="BO81" i="4"/>
  <c r="BO216" i="4"/>
  <c r="BO1206" i="4"/>
  <c r="BO719" i="4"/>
  <c r="BO884" i="4"/>
  <c r="BO601" i="4"/>
  <c r="BO1294" i="4"/>
  <c r="BO239" i="4"/>
  <c r="BO72" i="4"/>
  <c r="BO116" i="4"/>
  <c r="BO269" i="4"/>
  <c r="BO869" i="4"/>
  <c r="BO890" i="4"/>
  <c r="BO1225" i="4"/>
  <c r="BO378" i="4"/>
  <c r="BO688" i="4"/>
  <c r="BO267" i="4"/>
  <c r="BO356" i="4"/>
  <c r="BO871" i="4"/>
  <c r="BO1122" i="4"/>
  <c r="BO274" i="4"/>
  <c r="BO1017" i="4"/>
  <c r="BO946" i="4"/>
  <c r="BO795" i="4"/>
  <c r="BO877" i="4"/>
  <c r="BO772" i="4"/>
  <c r="BO723" i="4"/>
  <c r="BO1159" i="4"/>
  <c r="BO684" i="4"/>
  <c r="BO675" i="4"/>
  <c r="BO673" i="4"/>
  <c r="BO79" i="4"/>
  <c r="BO783" i="4"/>
  <c r="BO294" i="4"/>
  <c r="BO415" i="4"/>
  <c r="BO999" i="4"/>
  <c r="BO885" i="4"/>
  <c r="BO707" i="4"/>
  <c r="BO1034" i="4"/>
  <c r="BO472" i="4"/>
  <c r="BO1054" i="4"/>
  <c r="BO981" i="4"/>
  <c r="BO1160" i="4"/>
  <c r="BO619" i="4"/>
  <c r="BO603" i="4"/>
  <c r="BO1258" i="4"/>
  <c r="BO677" i="4"/>
  <c r="BO844" i="4"/>
  <c r="BO282" i="4"/>
  <c r="BO176" i="4"/>
  <c r="BO832" i="4"/>
  <c r="BO1139" i="4"/>
  <c r="BO953" i="4"/>
  <c r="BO942" i="4"/>
  <c r="BO1307" i="4"/>
  <c r="BO778" i="4"/>
  <c r="BO92" i="4"/>
  <c r="BO334" i="4"/>
  <c r="BO67" i="4"/>
  <c r="BO636" i="4"/>
  <c r="BO400" i="4"/>
  <c r="BO983" i="4"/>
  <c r="BO499" i="4"/>
  <c r="BO297" i="4"/>
  <c r="BO690" i="4"/>
  <c r="BO557" i="4"/>
  <c r="BO571" i="4"/>
  <c r="BO429" i="4"/>
  <c r="BO1012" i="4"/>
  <c r="BO990" i="4"/>
  <c r="BO509" i="4"/>
  <c r="BO7" i="4"/>
  <c r="BO299" i="4"/>
  <c r="BO938" i="4"/>
  <c r="BO727" i="4"/>
  <c r="BO1261" i="4"/>
  <c r="BO640" i="4"/>
  <c r="BO968" i="4"/>
  <c r="BO128" i="4"/>
  <c r="BO1074" i="4"/>
  <c r="BO309" i="4"/>
  <c r="BO553" i="4"/>
  <c r="BO189" i="4"/>
  <c r="BO55" i="4"/>
  <c r="BO354" i="4"/>
  <c r="BS75" i="4"/>
  <c r="BS16" i="4"/>
  <c r="BS17" i="4"/>
  <c r="BQ6" i="4"/>
  <c r="BQ11" i="4" s="1"/>
  <c r="CT3" i="4"/>
  <c r="BG47" i="2"/>
  <c r="BH47" i="2"/>
  <c r="BH40" i="2"/>
  <c r="BR1" i="4"/>
  <c r="BG40" i="2" s="1"/>
  <c r="DA29" i="4"/>
  <c r="CU1533" i="4" s="1"/>
  <c r="BR6" i="4"/>
  <c r="BR11" i="4" s="1"/>
  <c r="BR75" i="4"/>
  <c r="BR16" i="4"/>
  <c r="BR17" i="4"/>
  <c r="BB1324" i="4"/>
  <c r="BE1324" i="4" s="1"/>
  <c r="BI1324" i="4" s="1"/>
  <c r="BH1323" i="4"/>
  <c r="CW189" i="4" l="1"/>
  <c r="CW165" i="4"/>
  <c r="CW141" i="4"/>
  <c r="CW171" i="4"/>
  <c r="CW183" i="4"/>
  <c r="CW159" i="4"/>
  <c r="CW135" i="4"/>
  <c r="CW147" i="4"/>
  <c r="CW177" i="4"/>
  <c r="CW153" i="4"/>
  <c r="CW195" i="4"/>
  <c r="CV195" i="4"/>
  <c r="CV135" i="4"/>
  <c r="CV171" i="4"/>
  <c r="CV189" i="4"/>
  <c r="CV165" i="4"/>
  <c r="CV141" i="4"/>
  <c r="CV183" i="4"/>
  <c r="CV159" i="4"/>
  <c r="CV177" i="4"/>
  <c r="CV153" i="4"/>
  <c r="CV147" i="4"/>
  <c r="CW129" i="4"/>
  <c r="CW105" i="4"/>
  <c r="CW123" i="4"/>
  <c r="CW99" i="4"/>
  <c r="CW117" i="4"/>
  <c r="CW93" i="4"/>
  <c r="CW111" i="4"/>
  <c r="CW87" i="4"/>
  <c r="CV129" i="4"/>
  <c r="CV105" i="4"/>
  <c r="CV123" i="4"/>
  <c r="CV99" i="4"/>
  <c r="CV93" i="4"/>
  <c r="CV117" i="4"/>
  <c r="CV111" i="4"/>
  <c r="CV87" i="4"/>
  <c r="CW69" i="4"/>
  <c r="CW45" i="4"/>
  <c r="CW57" i="4"/>
  <c r="CW51" i="4"/>
  <c r="CW63" i="4"/>
  <c r="CW39" i="4"/>
  <c r="CW81" i="4"/>
  <c r="CW75" i="4"/>
  <c r="CV33" i="4"/>
  <c r="CV75" i="4"/>
  <c r="CV51" i="4"/>
  <c r="CV57" i="4"/>
  <c r="CV69" i="4"/>
  <c r="CV45" i="4"/>
  <c r="CV63" i="4"/>
  <c r="CV39" i="4"/>
  <c r="CV81" i="4"/>
  <c r="CW33" i="4"/>
  <c r="CW27" i="4"/>
  <c r="CV21" i="4"/>
  <c r="CV27" i="4"/>
  <c r="CW15" i="4"/>
  <c r="CW21" i="4"/>
  <c r="CV15" i="4"/>
  <c r="T17" i="2"/>
  <c r="AI16" i="6"/>
  <c r="AB53" i="4"/>
  <c r="CU1537" i="4"/>
  <c r="CU1534" i="4"/>
  <c r="CU1535" i="4" s="1"/>
  <c r="CU1536" i="4" s="1"/>
  <c r="CT1531" i="4"/>
  <c r="CT1530" i="4"/>
  <c r="CT1528" i="4"/>
  <c r="CT1529" i="4" s="1"/>
  <c r="CU1521" i="4"/>
  <c r="CU1527" i="4"/>
  <c r="CT1525" i="4"/>
  <c r="CT1524" i="4"/>
  <c r="CT1522" i="4"/>
  <c r="CT1523" i="4" s="1"/>
  <c r="CT1296" i="4"/>
  <c r="CT1297" i="4"/>
  <c r="CT1294" i="4"/>
  <c r="CT1295" i="4" s="1"/>
  <c r="CT817" i="4"/>
  <c r="CT816" i="4"/>
  <c r="CT814" i="4"/>
  <c r="CT815" i="4" s="1"/>
  <c r="CU771" i="4"/>
  <c r="CU777" i="4"/>
  <c r="CU783" i="4"/>
  <c r="CU789" i="4"/>
  <c r="CU795" i="4"/>
  <c r="CU801" i="4"/>
  <c r="CU807" i="4"/>
  <c r="CU813" i="4"/>
  <c r="CU819" i="4"/>
  <c r="CU825" i="4"/>
  <c r="CU831" i="4"/>
  <c r="CU837" i="4"/>
  <c r="CU843" i="4"/>
  <c r="CU849" i="4"/>
  <c r="CU855" i="4"/>
  <c r="CU861" i="4"/>
  <c r="CU867" i="4"/>
  <c r="CU873" i="4"/>
  <c r="CU879" i="4"/>
  <c r="CU885" i="4"/>
  <c r="CU891" i="4"/>
  <c r="CU897" i="4"/>
  <c r="CU903" i="4"/>
  <c r="CU909" i="4"/>
  <c r="CU915" i="4"/>
  <c r="CU921" i="4"/>
  <c r="CU927" i="4"/>
  <c r="CU933" i="4"/>
  <c r="CU939" i="4"/>
  <c r="CU945" i="4"/>
  <c r="CU951" i="4"/>
  <c r="CU957" i="4"/>
  <c r="CU963" i="4"/>
  <c r="CU969" i="4"/>
  <c r="CU975" i="4"/>
  <c r="CU981" i="4"/>
  <c r="CU987" i="4"/>
  <c r="CU993" i="4"/>
  <c r="CU999" i="4"/>
  <c r="CU1005" i="4"/>
  <c r="CU1011" i="4"/>
  <c r="CU1017" i="4"/>
  <c r="CU1023" i="4"/>
  <c r="CU1029" i="4"/>
  <c r="CU1035" i="4"/>
  <c r="CU1041" i="4"/>
  <c r="CU1047" i="4"/>
  <c r="CU1053" i="4"/>
  <c r="CU1059" i="4"/>
  <c r="CU1065" i="4"/>
  <c r="CU1071" i="4"/>
  <c r="CU1077" i="4"/>
  <c r="CU1083" i="4"/>
  <c r="CU1089" i="4"/>
  <c r="CU1095" i="4"/>
  <c r="CU1101" i="4"/>
  <c r="CU1107" i="4"/>
  <c r="CU1113" i="4"/>
  <c r="CU1119" i="4"/>
  <c r="CU1125" i="4"/>
  <c r="CU1131" i="4"/>
  <c r="CU1137" i="4"/>
  <c r="CU1143" i="4"/>
  <c r="CU1149" i="4"/>
  <c r="CU1155" i="4"/>
  <c r="CU1161" i="4"/>
  <c r="CU1167" i="4"/>
  <c r="CU1173" i="4"/>
  <c r="CU1179" i="4"/>
  <c r="CU1185" i="4"/>
  <c r="CU1191" i="4"/>
  <c r="CU1197" i="4"/>
  <c r="CU1203" i="4"/>
  <c r="CU1209" i="4"/>
  <c r="CU1215" i="4"/>
  <c r="CU1221" i="4"/>
  <c r="CU1227" i="4"/>
  <c r="CU1233" i="4"/>
  <c r="CU1239" i="4"/>
  <c r="CU1245" i="4"/>
  <c r="CU1251" i="4"/>
  <c r="CU1257" i="4"/>
  <c r="CU1263" i="4"/>
  <c r="CU1269" i="4"/>
  <c r="CU1275" i="4"/>
  <c r="CU1281" i="4"/>
  <c r="CU1287" i="4"/>
  <c r="CU1293" i="4"/>
  <c r="CU1299" i="4"/>
  <c r="CU1305" i="4"/>
  <c r="CU1311" i="4"/>
  <c r="CU1317" i="4"/>
  <c r="CU1323" i="4"/>
  <c r="CU1329" i="4"/>
  <c r="CU1335" i="4"/>
  <c r="CU1341" i="4"/>
  <c r="CU1347" i="4"/>
  <c r="CU1353" i="4"/>
  <c r="CU1359" i="4"/>
  <c r="CU1365" i="4"/>
  <c r="CU1371" i="4"/>
  <c r="CU1377" i="4"/>
  <c r="CU1383" i="4"/>
  <c r="CU1389" i="4"/>
  <c r="CU1395" i="4"/>
  <c r="CU1401" i="4"/>
  <c r="CU1407" i="4"/>
  <c r="CU1413" i="4"/>
  <c r="CU1419" i="4"/>
  <c r="CU1425" i="4"/>
  <c r="CU1431" i="4"/>
  <c r="CU1437" i="4"/>
  <c r="CU1443" i="4"/>
  <c r="CU1449" i="4"/>
  <c r="CU1455" i="4"/>
  <c r="CU1461" i="4"/>
  <c r="CU1467" i="4"/>
  <c r="CU1473" i="4"/>
  <c r="CU1479" i="4"/>
  <c r="CU1485" i="4"/>
  <c r="CU1491" i="4"/>
  <c r="CU1497" i="4"/>
  <c r="CU1503" i="4"/>
  <c r="CU1509" i="4"/>
  <c r="CU1515" i="4"/>
  <c r="CT1482" i="4"/>
  <c r="CT1483" i="4"/>
  <c r="CT1480" i="4"/>
  <c r="CT1481" i="4" s="1"/>
  <c r="CT1434" i="4"/>
  <c r="CT1435" i="4"/>
  <c r="CT1432" i="4"/>
  <c r="CT1433" i="4" s="1"/>
  <c r="CT1386" i="4"/>
  <c r="CT1387" i="4"/>
  <c r="CT1384" i="4"/>
  <c r="CT1385" i="4" s="1"/>
  <c r="CT1338" i="4"/>
  <c r="CT1339" i="4"/>
  <c r="CT1336" i="4"/>
  <c r="CT1337" i="4" s="1"/>
  <c r="CT1290" i="4"/>
  <c r="CT1291" i="4"/>
  <c r="CT1288" i="4"/>
  <c r="CT1289" i="4" s="1"/>
  <c r="CT1242" i="4"/>
  <c r="CT1243" i="4"/>
  <c r="CT1240" i="4"/>
  <c r="CT1241" i="4" s="1"/>
  <c r="CT1194" i="4"/>
  <c r="CT1195" i="4"/>
  <c r="CT1192" i="4"/>
  <c r="CT1193" i="4" s="1"/>
  <c r="CT1146" i="4"/>
  <c r="CT1147" i="4"/>
  <c r="CT1144" i="4"/>
  <c r="CT1145" i="4" s="1"/>
  <c r="CT1098" i="4"/>
  <c r="CT1099" i="4"/>
  <c r="CT1096" i="4"/>
  <c r="CT1097" i="4" s="1"/>
  <c r="CT1050" i="4"/>
  <c r="CT1051" i="4"/>
  <c r="CT1048" i="4"/>
  <c r="CT1049" i="4" s="1"/>
  <c r="CT1002" i="4"/>
  <c r="CT1003" i="4"/>
  <c r="CT1000" i="4"/>
  <c r="CT1001" i="4" s="1"/>
  <c r="CT954" i="4"/>
  <c r="CT955" i="4"/>
  <c r="CT952" i="4"/>
  <c r="CT953" i="4" s="1"/>
  <c r="CT907" i="4"/>
  <c r="CT906" i="4"/>
  <c r="CT904" i="4"/>
  <c r="CT905" i="4" s="1"/>
  <c r="CT859" i="4"/>
  <c r="CT858" i="4"/>
  <c r="CT856" i="4"/>
  <c r="CT857" i="4" s="1"/>
  <c r="CT811" i="4"/>
  <c r="CT810" i="4"/>
  <c r="CT808" i="4"/>
  <c r="CT809" i="4" s="1"/>
  <c r="CT1488" i="4"/>
  <c r="CT1489" i="4"/>
  <c r="CT1486" i="4"/>
  <c r="CT1487" i="4" s="1"/>
  <c r="CT1153" i="4"/>
  <c r="CT1152" i="4"/>
  <c r="CT1150" i="4"/>
  <c r="CT1151" i="4" s="1"/>
  <c r="CT913" i="4"/>
  <c r="CT912" i="4"/>
  <c r="CT910" i="4"/>
  <c r="CT911" i="4" s="1"/>
  <c r="CT1477" i="4"/>
  <c r="CT1476" i="4"/>
  <c r="CT1474" i="4"/>
  <c r="CT1475" i="4" s="1"/>
  <c r="CT1429" i="4"/>
  <c r="CT1428" i="4"/>
  <c r="CT1426" i="4"/>
  <c r="CT1427" i="4" s="1"/>
  <c r="CT1381" i="4"/>
  <c r="CT1380" i="4"/>
  <c r="CT1378" i="4"/>
  <c r="CT1379" i="4" s="1"/>
  <c r="CT1333" i="4"/>
  <c r="CT1332" i="4"/>
  <c r="CT1330" i="4"/>
  <c r="CT1331" i="4" s="1"/>
  <c r="CT1285" i="4"/>
  <c r="CT1284" i="4"/>
  <c r="CT1282" i="4"/>
  <c r="CT1283" i="4" s="1"/>
  <c r="CT1236" i="4"/>
  <c r="CT1237" i="4"/>
  <c r="CT1234" i="4"/>
  <c r="CT1235" i="4" s="1"/>
  <c r="CT1188" i="4"/>
  <c r="CT1189" i="4"/>
  <c r="CT1186" i="4"/>
  <c r="CT1187" i="4" s="1"/>
  <c r="CT1140" i="4"/>
  <c r="CT1141" i="4"/>
  <c r="CT1138" i="4"/>
  <c r="CT1139" i="4" s="1"/>
  <c r="CT1093" i="4"/>
  <c r="CT1092" i="4"/>
  <c r="CT1090" i="4"/>
  <c r="CT1091" i="4" s="1"/>
  <c r="CT1045" i="4"/>
  <c r="CT1044" i="4"/>
  <c r="CT1042" i="4"/>
  <c r="CT1043" i="4" s="1"/>
  <c r="CT996" i="4"/>
  <c r="CT997" i="4"/>
  <c r="CT994" i="4"/>
  <c r="CT995" i="4" s="1"/>
  <c r="CT948" i="4"/>
  <c r="CT949" i="4"/>
  <c r="CT946" i="4"/>
  <c r="CT947" i="4" s="1"/>
  <c r="CT901" i="4"/>
  <c r="CT900" i="4"/>
  <c r="CT898" i="4"/>
  <c r="CT899" i="4" s="1"/>
  <c r="CT853" i="4"/>
  <c r="CT852" i="4"/>
  <c r="CT850" i="4"/>
  <c r="CT851" i="4" s="1"/>
  <c r="CT805" i="4"/>
  <c r="CT804" i="4"/>
  <c r="CT802" i="4"/>
  <c r="CT803" i="4" s="1"/>
  <c r="CT1249" i="4"/>
  <c r="CT1248" i="4"/>
  <c r="CT1246" i="4"/>
  <c r="CT1247" i="4" s="1"/>
  <c r="CT1105" i="4"/>
  <c r="CT1104" i="4"/>
  <c r="CT1102" i="4"/>
  <c r="CT1103" i="4" s="1"/>
  <c r="CT1519" i="4"/>
  <c r="CT1518" i="4"/>
  <c r="CT1516" i="4"/>
  <c r="CT1517" i="4" s="1"/>
  <c r="CT1471" i="4"/>
  <c r="CT1470" i="4"/>
  <c r="CT1468" i="4"/>
  <c r="CT1469" i="4" s="1"/>
  <c r="CT1423" i="4"/>
  <c r="CT1422" i="4"/>
  <c r="CT1420" i="4"/>
  <c r="CT1421" i="4" s="1"/>
  <c r="CT1375" i="4"/>
  <c r="CT1374" i="4"/>
  <c r="CT1372" i="4"/>
  <c r="CT1373" i="4" s="1"/>
  <c r="CT1327" i="4"/>
  <c r="CT1326" i="4"/>
  <c r="CT1324" i="4"/>
  <c r="CT1325" i="4" s="1"/>
  <c r="CT1279" i="4"/>
  <c r="CT1278" i="4"/>
  <c r="CT1276" i="4"/>
  <c r="CT1277" i="4" s="1"/>
  <c r="CT1231" i="4"/>
  <c r="CT1230" i="4"/>
  <c r="CT1228" i="4"/>
  <c r="CT1229" i="4" s="1"/>
  <c r="CT1183" i="4"/>
  <c r="CT1182" i="4"/>
  <c r="CT1180" i="4"/>
  <c r="CT1181" i="4" s="1"/>
  <c r="CT1134" i="4"/>
  <c r="CT1135" i="4"/>
  <c r="CT1132" i="4"/>
  <c r="CT1133" i="4" s="1"/>
  <c r="CT1087" i="4"/>
  <c r="CT1086" i="4"/>
  <c r="CT1084" i="4"/>
  <c r="CT1085" i="4" s="1"/>
  <c r="CT1039" i="4"/>
  <c r="CT1038" i="4"/>
  <c r="CT1036" i="4"/>
  <c r="CT1037" i="4" s="1"/>
  <c r="CT991" i="4"/>
  <c r="CT990" i="4"/>
  <c r="CT988" i="4"/>
  <c r="CT989" i="4" s="1"/>
  <c r="CT943" i="4"/>
  <c r="CT942" i="4"/>
  <c r="CT940" i="4"/>
  <c r="CT941" i="4" s="1"/>
  <c r="CT894" i="4"/>
  <c r="CT895" i="4"/>
  <c r="CT892" i="4"/>
  <c r="CT893" i="4" s="1"/>
  <c r="CT846" i="4"/>
  <c r="CT847" i="4"/>
  <c r="CT844" i="4"/>
  <c r="CT845" i="4" s="1"/>
  <c r="CT799" i="4"/>
  <c r="CT798" i="4"/>
  <c r="CT796" i="4"/>
  <c r="CT797" i="4" s="1"/>
  <c r="CT1440" i="4"/>
  <c r="CT1441" i="4"/>
  <c r="CT1438" i="4"/>
  <c r="CT1439" i="4" s="1"/>
  <c r="CT1009" i="4"/>
  <c r="CT1008" i="4"/>
  <c r="CT1006" i="4"/>
  <c r="CT1007" i="4" s="1"/>
  <c r="CT1513" i="4"/>
  <c r="CT1512" i="4"/>
  <c r="CT1510" i="4"/>
  <c r="CT1511" i="4" s="1"/>
  <c r="CT1465" i="4"/>
  <c r="CT1464" i="4"/>
  <c r="CT1462" i="4"/>
  <c r="CT1463" i="4" s="1"/>
  <c r="CT1417" i="4"/>
  <c r="CT1416" i="4"/>
  <c r="CT1414" i="4"/>
  <c r="CT1415" i="4" s="1"/>
  <c r="CT1369" i="4"/>
  <c r="CT1368" i="4"/>
  <c r="CT1366" i="4"/>
  <c r="CT1367" i="4" s="1"/>
  <c r="CT1321" i="4"/>
  <c r="CT1320" i="4"/>
  <c r="CT1318" i="4"/>
  <c r="CT1319" i="4" s="1"/>
  <c r="CT1273" i="4"/>
  <c r="CT1272" i="4"/>
  <c r="CT1270" i="4"/>
  <c r="CT1271" i="4" s="1"/>
  <c r="CT1225" i="4"/>
  <c r="CT1224" i="4"/>
  <c r="CT1222" i="4"/>
  <c r="CT1223" i="4" s="1"/>
  <c r="CT1177" i="4"/>
  <c r="CT1176" i="4"/>
  <c r="CT1174" i="4"/>
  <c r="CT1175" i="4" s="1"/>
  <c r="CT1129" i="4"/>
  <c r="CT1128" i="4"/>
  <c r="CT1126" i="4"/>
  <c r="CT1127" i="4" s="1"/>
  <c r="CT1081" i="4"/>
  <c r="CT1080" i="4"/>
  <c r="CT1078" i="4"/>
  <c r="CT1079" i="4" s="1"/>
  <c r="CT1033" i="4"/>
  <c r="CT1032" i="4"/>
  <c r="CT1030" i="4"/>
  <c r="CT1031" i="4" s="1"/>
  <c r="CT985" i="4"/>
  <c r="CT984" i="4"/>
  <c r="CT982" i="4"/>
  <c r="CT983" i="4" s="1"/>
  <c r="CT937" i="4"/>
  <c r="CT936" i="4"/>
  <c r="CT934" i="4"/>
  <c r="CT935" i="4" s="1"/>
  <c r="CT888" i="4"/>
  <c r="CT889" i="4"/>
  <c r="CT886" i="4"/>
  <c r="CT887" i="4" s="1"/>
  <c r="CT840" i="4"/>
  <c r="CT841" i="4"/>
  <c r="CT838" i="4"/>
  <c r="CT839" i="4" s="1"/>
  <c r="CT793" i="4"/>
  <c r="CT792" i="4"/>
  <c r="CT790" i="4"/>
  <c r="CT791" i="4" s="1"/>
  <c r="CT1201" i="4"/>
  <c r="CT1200" i="4"/>
  <c r="CT1198" i="4"/>
  <c r="CT1199" i="4" s="1"/>
  <c r="CT1056" i="4"/>
  <c r="CT1057" i="4"/>
  <c r="CT1054" i="4"/>
  <c r="CT1055" i="4" s="1"/>
  <c r="CT1507" i="4"/>
  <c r="CT1506" i="4"/>
  <c r="CT1504" i="4"/>
  <c r="CT1505" i="4" s="1"/>
  <c r="CT1459" i="4"/>
  <c r="CT1458" i="4"/>
  <c r="CT1456" i="4"/>
  <c r="CT1457" i="4" s="1"/>
  <c r="CT1411" i="4"/>
  <c r="CT1410" i="4"/>
  <c r="CT1408" i="4"/>
  <c r="CT1409" i="4" s="1"/>
  <c r="CT1363" i="4"/>
  <c r="CT1362" i="4"/>
  <c r="CT1360" i="4"/>
  <c r="CT1361" i="4" s="1"/>
  <c r="CT1315" i="4"/>
  <c r="CT1314" i="4"/>
  <c r="CT1312" i="4"/>
  <c r="CT1313" i="4" s="1"/>
  <c r="CT1267" i="4"/>
  <c r="CT1266" i="4"/>
  <c r="CT1264" i="4"/>
  <c r="CT1265" i="4" s="1"/>
  <c r="CT1219" i="4"/>
  <c r="CT1218" i="4"/>
  <c r="CT1216" i="4"/>
  <c r="CT1217" i="4" s="1"/>
  <c r="CT1171" i="4"/>
  <c r="CT1170" i="4"/>
  <c r="CT1168" i="4"/>
  <c r="CT1169" i="4" s="1"/>
  <c r="CT1123" i="4"/>
  <c r="CT1122" i="4"/>
  <c r="CT1120" i="4"/>
  <c r="CT1121" i="4" s="1"/>
  <c r="CT1074" i="4"/>
  <c r="CT1075" i="4"/>
  <c r="CT1072" i="4"/>
  <c r="CT1073" i="4" s="1"/>
  <c r="CT1026" i="4"/>
  <c r="CT1027" i="4"/>
  <c r="CT1024" i="4"/>
  <c r="CT1025" i="4" s="1"/>
  <c r="CT978" i="4"/>
  <c r="CT979" i="4"/>
  <c r="CT976" i="4"/>
  <c r="CT977" i="4" s="1"/>
  <c r="CT930" i="4"/>
  <c r="CT931" i="4"/>
  <c r="CT928" i="4"/>
  <c r="CT929" i="4" s="1"/>
  <c r="CT882" i="4"/>
  <c r="CT883" i="4"/>
  <c r="CT880" i="4"/>
  <c r="CT881" i="4" s="1"/>
  <c r="CT834" i="4"/>
  <c r="CT835" i="4"/>
  <c r="CT832" i="4"/>
  <c r="CT833" i="4" s="1"/>
  <c r="CT786" i="4"/>
  <c r="CT787" i="4"/>
  <c r="CT784" i="4"/>
  <c r="CT785" i="4" s="1"/>
  <c r="CT1392" i="4"/>
  <c r="CT1393" i="4"/>
  <c r="CT1390" i="4"/>
  <c r="CT1391" i="4" s="1"/>
  <c r="CT960" i="4"/>
  <c r="CT961" i="4"/>
  <c r="CT958" i="4"/>
  <c r="CT959" i="4" s="1"/>
  <c r="CT1501" i="4"/>
  <c r="CT1500" i="4"/>
  <c r="CT1498" i="4"/>
  <c r="CT1499" i="4" s="1"/>
  <c r="CT1453" i="4"/>
  <c r="CT1452" i="4"/>
  <c r="CT1450" i="4"/>
  <c r="CT1451" i="4" s="1"/>
  <c r="CT1405" i="4"/>
  <c r="CT1404" i="4"/>
  <c r="CT1402" i="4"/>
  <c r="CT1403" i="4" s="1"/>
  <c r="CT1357" i="4"/>
  <c r="CT1356" i="4"/>
  <c r="CT1354" i="4"/>
  <c r="CT1355" i="4" s="1"/>
  <c r="CT1309" i="4"/>
  <c r="CT1308" i="4"/>
  <c r="CT1306" i="4"/>
  <c r="CT1307" i="4" s="1"/>
  <c r="CT1261" i="4"/>
  <c r="CT1260" i="4"/>
  <c r="CT1258" i="4"/>
  <c r="CT1259" i="4" s="1"/>
  <c r="CT1213" i="4"/>
  <c r="CT1212" i="4"/>
  <c r="CT1210" i="4"/>
  <c r="CT1211" i="4" s="1"/>
  <c r="CT1165" i="4"/>
  <c r="CT1164" i="4"/>
  <c r="CT1162" i="4"/>
  <c r="CT1163" i="4" s="1"/>
  <c r="CT1116" i="4"/>
  <c r="CT1117" i="4"/>
  <c r="CT1114" i="4"/>
  <c r="CT1115" i="4" s="1"/>
  <c r="CT1069" i="4"/>
  <c r="CT1068" i="4"/>
  <c r="CT1066" i="4"/>
  <c r="CT1067" i="4" s="1"/>
  <c r="CT1021" i="4"/>
  <c r="CT1020" i="4"/>
  <c r="CT1018" i="4"/>
  <c r="CT1019" i="4" s="1"/>
  <c r="CT973" i="4"/>
  <c r="CT972" i="4"/>
  <c r="CT970" i="4"/>
  <c r="CT971" i="4" s="1"/>
  <c r="CT925" i="4"/>
  <c r="CT924" i="4"/>
  <c r="CT922" i="4"/>
  <c r="CT923" i="4" s="1"/>
  <c r="CT876" i="4"/>
  <c r="CT877" i="4"/>
  <c r="CT874" i="4"/>
  <c r="CT875" i="4" s="1"/>
  <c r="CT828" i="4"/>
  <c r="CT829" i="4"/>
  <c r="CT826" i="4"/>
  <c r="CT827" i="4" s="1"/>
  <c r="CT780" i="4"/>
  <c r="CT781" i="4"/>
  <c r="CT778" i="4"/>
  <c r="CT779" i="4" s="1"/>
  <c r="CT1344" i="4"/>
  <c r="CT1345" i="4"/>
  <c r="CT1342" i="4"/>
  <c r="CT1343" i="4" s="1"/>
  <c r="CT865" i="4"/>
  <c r="CT864" i="4"/>
  <c r="CT862" i="4"/>
  <c r="CT863" i="4" s="1"/>
  <c r="CT1495" i="4"/>
  <c r="CT1494" i="4"/>
  <c r="CT1492" i="4"/>
  <c r="CT1493" i="4" s="1"/>
  <c r="CT1447" i="4"/>
  <c r="CT1446" i="4"/>
  <c r="CT1444" i="4"/>
  <c r="CT1445" i="4" s="1"/>
  <c r="CT1399" i="4"/>
  <c r="CT1398" i="4"/>
  <c r="CT1396" i="4"/>
  <c r="CT1397" i="4" s="1"/>
  <c r="CT1351" i="4"/>
  <c r="CT1350" i="4"/>
  <c r="CT1348" i="4"/>
  <c r="CT1349" i="4" s="1"/>
  <c r="CT1303" i="4"/>
  <c r="CT1302" i="4"/>
  <c r="CT1300" i="4"/>
  <c r="CT1301" i="4" s="1"/>
  <c r="CT1255" i="4"/>
  <c r="CT1254" i="4"/>
  <c r="CT1252" i="4"/>
  <c r="CT1253" i="4" s="1"/>
  <c r="CT1207" i="4"/>
  <c r="CT1206" i="4"/>
  <c r="CT1204" i="4"/>
  <c r="CT1205" i="4" s="1"/>
  <c r="CT1159" i="4"/>
  <c r="CT1158" i="4"/>
  <c r="CT1156" i="4"/>
  <c r="CT1157" i="4" s="1"/>
  <c r="CT1111" i="4"/>
  <c r="CT1110" i="4"/>
  <c r="CT1108" i="4"/>
  <c r="CT1109" i="4" s="1"/>
  <c r="CT1063" i="4"/>
  <c r="CT1062" i="4"/>
  <c r="CT1060" i="4"/>
  <c r="CT1061" i="4" s="1"/>
  <c r="CT1015" i="4"/>
  <c r="CT1014" i="4"/>
  <c r="CT1012" i="4"/>
  <c r="CT1013" i="4" s="1"/>
  <c r="CT967" i="4"/>
  <c r="CT966" i="4"/>
  <c r="CT964" i="4"/>
  <c r="CT965" i="4" s="1"/>
  <c r="CT919" i="4"/>
  <c r="CT918" i="4"/>
  <c r="CT916" i="4"/>
  <c r="CT917" i="4" s="1"/>
  <c r="CT871" i="4"/>
  <c r="CT870" i="4"/>
  <c r="CT868" i="4"/>
  <c r="CT869" i="4" s="1"/>
  <c r="CT823" i="4"/>
  <c r="CT822" i="4"/>
  <c r="CT820" i="4"/>
  <c r="CT821" i="4" s="1"/>
  <c r="CT775" i="4"/>
  <c r="CT774" i="4"/>
  <c r="CT772" i="4"/>
  <c r="CT773" i="4" s="1"/>
  <c r="CT757" i="4"/>
  <c r="CT756" i="4"/>
  <c r="CT754" i="4"/>
  <c r="CT755" i="4" s="1"/>
  <c r="CT750" i="4"/>
  <c r="CT751" i="4"/>
  <c r="CT748" i="4"/>
  <c r="CT749" i="4" s="1"/>
  <c r="CT744" i="4"/>
  <c r="CT745" i="4"/>
  <c r="CT742" i="4"/>
  <c r="CT743" i="4" s="1"/>
  <c r="CT739" i="4"/>
  <c r="CT738" i="4"/>
  <c r="CT736" i="4"/>
  <c r="CT737" i="4" s="1"/>
  <c r="CT733" i="4"/>
  <c r="CT732" i="4"/>
  <c r="CT730" i="4"/>
  <c r="CT731" i="4" s="1"/>
  <c r="CU711" i="4"/>
  <c r="CU717" i="4"/>
  <c r="CU723" i="4"/>
  <c r="CU729" i="4"/>
  <c r="CU735" i="4"/>
  <c r="CU741" i="4"/>
  <c r="CU747" i="4"/>
  <c r="CU753" i="4"/>
  <c r="CU759" i="4"/>
  <c r="CU765" i="4"/>
  <c r="CT727" i="4"/>
  <c r="CT726" i="4"/>
  <c r="CT724" i="4"/>
  <c r="CT725" i="4" s="1"/>
  <c r="CT769" i="4"/>
  <c r="CT768" i="4"/>
  <c r="CT766" i="4"/>
  <c r="CT767" i="4" s="1"/>
  <c r="CT715" i="4"/>
  <c r="CT714" i="4"/>
  <c r="CT712" i="4"/>
  <c r="CT713" i="4" s="1"/>
  <c r="CT763" i="4"/>
  <c r="CT762" i="4"/>
  <c r="CT760" i="4"/>
  <c r="CT761" i="4" s="1"/>
  <c r="CT721" i="4"/>
  <c r="CT720" i="4"/>
  <c r="CT718" i="4"/>
  <c r="CT719" i="4" s="1"/>
  <c r="CU543" i="4"/>
  <c r="CU537" i="4"/>
  <c r="CU549" i="4"/>
  <c r="CU555" i="4"/>
  <c r="CU561" i="4"/>
  <c r="CU567" i="4"/>
  <c r="CU573" i="4"/>
  <c r="CU579" i="4"/>
  <c r="CU585" i="4"/>
  <c r="CU591" i="4"/>
  <c r="CU597" i="4"/>
  <c r="CU603" i="4"/>
  <c r="CU609" i="4"/>
  <c r="CU615" i="4"/>
  <c r="CU621" i="4"/>
  <c r="CU627" i="4"/>
  <c r="CU633" i="4"/>
  <c r="CU645" i="4"/>
  <c r="CU639" i="4"/>
  <c r="CU651" i="4"/>
  <c r="CU657" i="4"/>
  <c r="CU663" i="4"/>
  <c r="CU669" i="4"/>
  <c r="CU675" i="4"/>
  <c r="CU681" i="4"/>
  <c r="CU687" i="4"/>
  <c r="CU693" i="4"/>
  <c r="CU699" i="4"/>
  <c r="CU705" i="4"/>
  <c r="CT678" i="4"/>
  <c r="CT679" i="4"/>
  <c r="CT676" i="4"/>
  <c r="CT677" i="4" s="1"/>
  <c r="CT630" i="4"/>
  <c r="CT631" i="4"/>
  <c r="CT628" i="4"/>
  <c r="CT629" i="4" s="1"/>
  <c r="CT582" i="4"/>
  <c r="CT583" i="4"/>
  <c r="CT580" i="4"/>
  <c r="CT581" i="4" s="1"/>
  <c r="CT672" i="4"/>
  <c r="CT673" i="4"/>
  <c r="CT670" i="4"/>
  <c r="CT671" i="4" s="1"/>
  <c r="CT624" i="4"/>
  <c r="CT625" i="4"/>
  <c r="CT622" i="4"/>
  <c r="CT623" i="4" s="1"/>
  <c r="CT576" i="4"/>
  <c r="CT577" i="4"/>
  <c r="CT574" i="4"/>
  <c r="CT575" i="4" s="1"/>
  <c r="CT667" i="4"/>
  <c r="CT666" i="4"/>
  <c r="CT664" i="4"/>
  <c r="CT665" i="4" s="1"/>
  <c r="CT619" i="4"/>
  <c r="CT618" i="4"/>
  <c r="CT616" i="4"/>
  <c r="CT617" i="4" s="1"/>
  <c r="CT571" i="4"/>
  <c r="CT570" i="4"/>
  <c r="CT568" i="4"/>
  <c r="CT569" i="4" s="1"/>
  <c r="CT709" i="4"/>
  <c r="CT708" i="4"/>
  <c r="CT706" i="4"/>
  <c r="CT707" i="4" s="1"/>
  <c r="CT655" i="4"/>
  <c r="CT654" i="4"/>
  <c r="CT652" i="4"/>
  <c r="CT653" i="4" s="1"/>
  <c r="CT613" i="4"/>
  <c r="CT612" i="4"/>
  <c r="CT610" i="4"/>
  <c r="CT611" i="4" s="1"/>
  <c r="CT565" i="4"/>
  <c r="CT564" i="4"/>
  <c r="CT562" i="4"/>
  <c r="CT563" i="4" s="1"/>
  <c r="CT703" i="4"/>
  <c r="CT702" i="4"/>
  <c r="CT700" i="4"/>
  <c r="CT701" i="4" s="1"/>
  <c r="CT661" i="4"/>
  <c r="CT660" i="4"/>
  <c r="CT658" i="4"/>
  <c r="CT659" i="4" s="1"/>
  <c r="CT607" i="4"/>
  <c r="CT606" i="4"/>
  <c r="CT604" i="4"/>
  <c r="CT605" i="4" s="1"/>
  <c r="CT553" i="4"/>
  <c r="CT552" i="4"/>
  <c r="CT550" i="4"/>
  <c r="CT551" i="4" s="1"/>
  <c r="CT697" i="4"/>
  <c r="CT696" i="4"/>
  <c r="CT694" i="4"/>
  <c r="CT695" i="4" s="1"/>
  <c r="CT649" i="4"/>
  <c r="CT648" i="4"/>
  <c r="CT646" i="4"/>
  <c r="CT647" i="4" s="1"/>
  <c r="CT601" i="4"/>
  <c r="CT600" i="4"/>
  <c r="CT598" i="4"/>
  <c r="CT599" i="4" s="1"/>
  <c r="CT559" i="4"/>
  <c r="CT558" i="4"/>
  <c r="CT556" i="4"/>
  <c r="CT557" i="4" s="1"/>
  <c r="CT691" i="4"/>
  <c r="CT690" i="4"/>
  <c r="CT688" i="4"/>
  <c r="CT689" i="4" s="1"/>
  <c r="CT643" i="4"/>
  <c r="CT642" i="4"/>
  <c r="CT640" i="4"/>
  <c r="CT641" i="4" s="1"/>
  <c r="CT594" i="4"/>
  <c r="CT595" i="4"/>
  <c r="CT592" i="4"/>
  <c r="CT593" i="4" s="1"/>
  <c r="CT541" i="4"/>
  <c r="CT540" i="4"/>
  <c r="CT538" i="4"/>
  <c r="CT539" i="4" s="1"/>
  <c r="CT685" i="4"/>
  <c r="CT684" i="4"/>
  <c r="CT682" i="4"/>
  <c r="CT683" i="4" s="1"/>
  <c r="CT637" i="4"/>
  <c r="CT636" i="4"/>
  <c r="CT634" i="4"/>
  <c r="CT635" i="4" s="1"/>
  <c r="CT589" i="4"/>
  <c r="CT588" i="4"/>
  <c r="CT586" i="4"/>
  <c r="CT587" i="4" s="1"/>
  <c r="CT547" i="4"/>
  <c r="CT546" i="4"/>
  <c r="CT544" i="4"/>
  <c r="CT545" i="4" s="1"/>
  <c r="CT504" i="4"/>
  <c r="CT505" i="4"/>
  <c r="CT502" i="4"/>
  <c r="CT503" i="4" s="1"/>
  <c r="CT456" i="4"/>
  <c r="CT457" i="4"/>
  <c r="CT454" i="4"/>
  <c r="CT455" i="4" s="1"/>
  <c r="CT408" i="4"/>
  <c r="CT409" i="4"/>
  <c r="CT406" i="4"/>
  <c r="CT407" i="4" s="1"/>
  <c r="CT498" i="4"/>
  <c r="CT499" i="4"/>
  <c r="CT496" i="4"/>
  <c r="CT497" i="4" s="1"/>
  <c r="CT450" i="4"/>
  <c r="CT451" i="4"/>
  <c r="CT448" i="4"/>
  <c r="CT449" i="4" s="1"/>
  <c r="CT402" i="4"/>
  <c r="CT403" i="4"/>
  <c r="CT400" i="4"/>
  <c r="CT401" i="4" s="1"/>
  <c r="CT493" i="4"/>
  <c r="CT492" i="4"/>
  <c r="CT490" i="4"/>
  <c r="CT491" i="4" s="1"/>
  <c r="CT445" i="4"/>
  <c r="CT444" i="4"/>
  <c r="CT442" i="4"/>
  <c r="CT443" i="4" s="1"/>
  <c r="CT397" i="4"/>
  <c r="CT396" i="4"/>
  <c r="CT394" i="4"/>
  <c r="CT395" i="4" s="1"/>
  <c r="CT535" i="4"/>
  <c r="CT534" i="4"/>
  <c r="CT532" i="4"/>
  <c r="CT533" i="4" s="1"/>
  <c r="CT487" i="4"/>
  <c r="CT486" i="4"/>
  <c r="CT484" i="4"/>
  <c r="CT485" i="4" s="1"/>
  <c r="CT439" i="4"/>
  <c r="CT438" i="4"/>
  <c r="CT436" i="4"/>
  <c r="CT437" i="4" s="1"/>
  <c r="CT391" i="4"/>
  <c r="CT390" i="4"/>
  <c r="CT388" i="4"/>
  <c r="CT389" i="4" s="1"/>
  <c r="CT529" i="4"/>
  <c r="CT528" i="4"/>
  <c r="CT526" i="4"/>
  <c r="CT527" i="4" s="1"/>
  <c r="CT481" i="4"/>
  <c r="CT480" i="4"/>
  <c r="CT478" i="4"/>
  <c r="CT479" i="4" s="1"/>
  <c r="CT433" i="4"/>
  <c r="CT432" i="4"/>
  <c r="CT430" i="4"/>
  <c r="CT431" i="4" s="1"/>
  <c r="CT385" i="4"/>
  <c r="CT384" i="4"/>
  <c r="CT382" i="4"/>
  <c r="CT383" i="4" s="1"/>
  <c r="CU363" i="4"/>
  <c r="CU369" i="4"/>
  <c r="CU375" i="4"/>
  <c r="CU381" i="4"/>
  <c r="CU387" i="4"/>
  <c r="CU393" i="4"/>
  <c r="CU399" i="4"/>
  <c r="CU405" i="4"/>
  <c r="CU411" i="4"/>
  <c r="CU417" i="4"/>
  <c r="CU423" i="4"/>
  <c r="CU429" i="4"/>
  <c r="CU435" i="4"/>
  <c r="CU441" i="4"/>
  <c r="CU447" i="4"/>
  <c r="CU453" i="4"/>
  <c r="CU459" i="4"/>
  <c r="CU465" i="4"/>
  <c r="CU471" i="4"/>
  <c r="CU477" i="4"/>
  <c r="CU483" i="4"/>
  <c r="CU489" i="4"/>
  <c r="CU495" i="4"/>
  <c r="CU501" i="4"/>
  <c r="CU507" i="4"/>
  <c r="CU513" i="4"/>
  <c r="CU519" i="4"/>
  <c r="CU525" i="4"/>
  <c r="CU531" i="4"/>
  <c r="CT523" i="4"/>
  <c r="CT522" i="4"/>
  <c r="CT520" i="4"/>
  <c r="CT521" i="4" s="1"/>
  <c r="CT475" i="4"/>
  <c r="CT474" i="4"/>
  <c r="CT472" i="4"/>
  <c r="CT473" i="4" s="1"/>
  <c r="CT427" i="4"/>
  <c r="CT426" i="4"/>
  <c r="CT424" i="4"/>
  <c r="CT425" i="4" s="1"/>
  <c r="CT379" i="4"/>
  <c r="CT378" i="4"/>
  <c r="CT376" i="4"/>
  <c r="CT377" i="4" s="1"/>
  <c r="CT517" i="4"/>
  <c r="CT516" i="4"/>
  <c r="CT514" i="4"/>
  <c r="CT515" i="4" s="1"/>
  <c r="CT469" i="4"/>
  <c r="CT468" i="4"/>
  <c r="CT466" i="4"/>
  <c r="CT467" i="4" s="1"/>
  <c r="CT420" i="4"/>
  <c r="CT421" i="4"/>
  <c r="CT418" i="4"/>
  <c r="CT419" i="4" s="1"/>
  <c r="CT373" i="4"/>
  <c r="CT372" i="4"/>
  <c r="CT370" i="4"/>
  <c r="CT371" i="4" s="1"/>
  <c r="CT511" i="4"/>
  <c r="CT510" i="4"/>
  <c r="CT508" i="4"/>
  <c r="CT509" i="4" s="1"/>
  <c r="CT463" i="4"/>
  <c r="CT462" i="4"/>
  <c r="CT460" i="4"/>
  <c r="CT461" i="4" s="1"/>
  <c r="CT415" i="4"/>
  <c r="CT414" i="4"/>
  <c r="CT412" i="4"/>
  <c r="CT413" i="4" s="1"/>
  <c r="CT367" i="4"/>
  <c r="CT366" i="4"/>
  <c r="CT364" i="4"/>
  <c r="CT365" i="4" s="1"/>
  <c r="CT330" i="4"/>
  <c r="CT331" i="4"/>
  <c r="CT328" i="4"/>
  <c r="CT329" i="4" s="1"/>
  <c r="CT282" i="4"/>
  <c r="CT283" i="4"/>
  <c r="CT280" i="4"/>
  <c r="CT281" i="4" s="1"/>
  <c r="CT234" i="4"/>
  <c r="CT235" i="4"/>
  <c r="CT232" i="4"/>
  <c r="CT233" i="4" s="1"/>
  <c r="CT324" i="4"/>
  <c r="CT325" i="4"/>
  <c r="CT322" i="4"/>
  <c r="CT323" i="4" s="1"/>
  <c r="CT276" i="4"/>
  <c r="CT277" i="4"/>
  <c r="CT274" i="4"/>
  <c r="CT275" i="4" s="1"/>
  <c r="CT228" i="4"/>
  <c r="CT229" i="4"/>
  <c r="CT226" i="4"/>
  <c r="CT227" i="4" s="1"/>
  <c r="CU195" i="4"/>
  <c r="CU201" i="4"/>
  <c r="CU189" i="4"/>
  <c r="CU207" i="4"/>
  <c r="CU213" i="4"/>
  <c r="CU219" i="4"/>
  <c r="CU225" i="4"/>
  <c r="CU231" i="4"/>
  <c r="CU237" i="4"/>
  <c r="CU243" i="4"/>
  <c r="CU249" i="4"/>
  <c r="CU255" i="4"/>
  <c r="CU261" i="4"/>
  <c r="CU267" i="4"/>
  <c r="CU273" i="4"/>
  <c r="CU279" i="4"/>
  <c r="CU285" i="4"/>
  <c r="CU291" i="4"/>
  <c r="CU297" i="4"/>
  <c r="CU303" i="4"/>
  <c r="CU309" i="4"/>
  <c r="CU315" i="4"/>
  <c r="CU321" i="4"/>
  <c r="CU327" i="4"/>
  <c r="CU333" i="4"/>
  <c r="CU339" i="4"/>
  <c r="CU345" i="4"/>
  <c r="CU351" i="4"/>
  <c r="CU357" i="4"/>
  <c r="CT313" i="4"/>
  <c r="CT312" i="4"/>
  <c r="CT310" i="4"/>
  <c r="CT311" i="4" s="1"/>
  <c r="CT265" i="4"/>
  <c r="CT264" i="4"/>
  <c r="CT262" i="4"/>
  <c r="CT263" i="4" s="1"/>
  <c r="CT217" i="4"/>
  <c r="CT216" i="4"/>
  <c r="CT214" i="4"/>
  <c r="CT215" i="4" s="1"/>
  <c r="CT361" i="4"/>
  <c r="CT360" i="4"/>
  <c r="CT358" i="4"/>
  <c r="CT359" i="4" s="1"/>
  <c r="CT319" i="4"/>
  <c r="CT318" i="4"/>
  <c r="CT316" i="4"/>
  <c r="CT317" i="4" s="1"/>
  <c r="CT271" i="4"/>
  <c r="CT270" i="4"/>
  <c r="CT268" i="4"/>
  <c r="CT269" i="4" s="1"/>
  <c r="CT223" i="4"/>
  <c r="CT222" i="4"/>
  <c r="CT220" i="4"/>
  <c r="CT221" i="4" s="1"/>
  <c r="CT355" i="4"/>
  <c r="CT354" i="4"/>
  <c r="CT352" i="4"/>
  <c r="CT353" i="4" s="1"/>
  <c r="CT307" i="4"/>
  <c r="CT306" i="4"/>
  <c r="CT304" i="4"/>
  <c r="CT305" i="4" s="1"/>
  <c r="CT259" i="4"/>
  <c r="CT258" i="4"/>
  <c r="CT256" i="4"/>
  <c r="CT257" i="4" s="1"/>
  <c r="CT211" i="4"/>
  <c r="CT210" i="4"/>
  <c r="CT208" i="4"/>
  <c r="CT209" i="4" s="1"/>
  <c r="CT349" i="4"/>
  <c r="CT348" i="4"/>
  <c r="CT346" i="4"/>
  <c r="CT347" i="4" s="1"/>
  <c r="CT301" i="4"/>
  <c r="CT300" i="4"/>
  <c r="CT298" i="4"/>
  <c r="CT299" i="4" s="1"/>
  <c r="CT252" i="4"/>
  <c r="CT253" i="4"/>
  <c r="CT250" i="4"/>
  <c r="CT251" i="4" s="1"/>
  <c r="CT205" i="4"/>
  <c r="CT204" i="4"/>
  <c r="CT202" i="4"/>
  <c r="CT203" i="4" s="1"/>
  <c r="CT343" i="4"/>
  <c r="CT342" i="4"/>
  <c r="CT340" i="4"/>
  <c r="CT341" i="4" s="1"/>
  <c r="CT295" i="4"/>
  <c r="CT294" i="4"/>
  <c r="CT292" i="4"/>
  <c r="CT293" i="4" s="1"/>
  <c r="CT247" i="4"/>
  <c r="CT246" i="4"/>
  <c r="CT244" i="4"/>
  <c r="CT245" i="4" s="1"/>
  <c r="CT193" i="4"/>
  <c r="CT192" i="4"/>
  <c r="CT190" i="4"/>
  <c r="CT191" i="4" s="1"/>
  <c r="CT337" i="4"/>
  <c r="CT336" i="4"/>
  <c r="CT334" i="4"/>
  <c r="CT335" i="4" s="1"/>
  <c r="CT289" i="4"/>
  <c r="CT288" i="4"/>
  <c r="CT286" i="4"/>
  <c r="CT287" i="4" s="1"/>
  <c r="CT241" i="4"/>
  <c r="CT240" i="4"/>
  <c r="CT238" i="4"/>
  <c r="CT239" i="4" s="1"/>
  <c r="CT199" i="4"/>
  <c r="CT198" i="4"/>
  <c r="CT196" i="4"/>
  <c r="CT197" i="4" s="1"/>
  <c r="BG1323" i="4"/>
  <c r="BF1323" i="4"/>
  <c r="BR76" i="4"/>
  <c r="BR77" i="4" s="1"/>
  <c r="BR79" i="4"/>
  <c r="BR78" i="4"/>
  <c r="BS76" i="4"/>
  <c r="BS77" i="4" s="1"/>
  <c r="BS78" i="4" s="1"/>
  <c r="BS79" i="4"/>
  <c r="N9" i="4"/>
  <c r="BN128" i="4"/>
  <c r="BM128" i="4"/>
  <c r="BM509" i="4"/>
  <c r="BN509" i="4"/>
  <c r="BN499" i="4"/>
  <c r="BM499" i="4"/>
  <c r="BN1307" i="4"/>
  <c r="BM1307" i="4"/>
  <c r="BM677" i="4"/>
  <c r="BN677" i="4"/>
  <c r="BN1034" i="4"/>
  <c r="BM1034" i="4"/>
  <c r="BM673" i="4"/>
  <c r="BN673" i="4"/>
  <c r="BM946" i="4"/>
  <c r="BN946" i="4"/>
  <c r="BM378" i="4"/>
  <c r="BN378" i="4"/>
  <c r="BM1294" i="4"/>
  <c r="BN1294" i="4"/>
  <c r="BM1112" i="4"/>
  <c r="BN1112" i="4"/>
  <c r="BM622" i="4"/>
  <c r="BN622" i="4"/>
  <c r="BN1235" i="4"/>
  <c r="BM1235" i="4"/>
  <c r="BM986" i="4"/>
  <c r="BN986" i="4"/>
  <c r="BM823" i="4"/>
  <c r="BN823" i="4"/>
  <c r="BM245" i="4"/>
  <c r="BN245" i="4"/>
  <c r="BN1315" i="4"/>
  <c r="BM1315" i="4"/>
  <c r="BM477" i="4"/>
  <c r="BN477" i="4"/>
  <c r="BN389" i="4"/>
  <c r="BM389" i="4"/>
  <c r="BN89" i="4"/>
  <c r="BM89" i="4"/>
  <c r="BN160" i="4"/>
  <c r="BM160" i="4"/>
  <c r="BN683" i="4"/>
  <c r="BM683" i="4"/>
  <c r="BN1257" i="4"/>
  <c r="BM1257" i="4"/>
  <c r="BM413" i="4"/>
  <c r="BN413" i="4"/>
  <c r="BM533" i="4"/>
  <c r="BN533" i="4"/>
  <c r="BM911" i="4"/>
  <c r="BN911" i="4"/>
  <c r="BN88" i="4"/>
  <c r="BM88" i="4"/>
  <c r="BM259" i="4"/>
  <c r="BN259" i="4"/>
  <c r="BN572" i="4"/>
  <c r="BM572" i="4"/>
  <c r="BN974" i="4"/>
  <c r="BM974" i="4"/>
  <c r="BN108" i="4"/>
  <c r="BM108" i="4"/>
  <c r="BN165" i="4"/>
  <c r="BM165" i="4"/>
  <c r="BN878" i="4"/>
  <c r="BM878" i="4"/>
  <c r="BN296" i="4"/>
  <c r="BM296" i="4"/>
  <c r="BN584" i="4"/>
  <c r="BM584" i="4"/>
  <c r="BN507" i="4"/>
  <c r="BM507" i="4"/>
  <c r="BN1059" i="4"/>
  <c r="BM1059" i="4"/>
  <c r="BM951" i="4"/>
  <c r="BN951" i="4"/>
  <c r="BM815" i="4"/>
  <c r="BN815" i="4"/>
  <c r="BM714" i="4"/>
  <c r="BN714" i="4"/>
  <c r="BM1067" i="4"/>
  <c r="BN1067" i="4"/>
  <c r="BM510" i="4"/>
  <c r="BN510" i="4"/>
  <c r="BN268" i="4"/>
  <c r="BM268" i="4"/>
  <c r="BM891" i="4"/>
  <c r="BN891" i="4"/>
  <c r="BN143" i="4"/>
  <c r="BM143" i="4"/>
  <c r="BN1243" i="4"/>
  <c r="BM1243" i="4"/>
  <c r="BM569" i="4"/>
  <c r="BN569" i="4"/>
  <c r="BM485" i="4"/>
  <c r="BN485" i="4"/>
  <c r="BN1224" i="4"/>
  <c r="BM1224" i="4"/>
  <c r="BN46" i="4"/>
  <c r="BM46" i="4"/>
  <c r="BM222" i="4"/>
  <c r="BN222" i="4"/>
  <c r="BN1320" i="4"/>
  <c r="BM1320" i="4"/>
  <c r="BN412" i="4"/>
  <c r="BM412" i="4"/>
  <c r="BN312" i="4"/>
  <c r="BM312" i="4"/>
  <c r="BM518" i="4"/>
  <c r="BN518" i="4"/>
  <c r="BM1231" i="4"/>
  <c r="BN1231" i="4"/>
  <c r="BM466" i="4"/>
  <c r="BN466" i="4"/>
  <c r="BN1259" i="4"/>
  <c r="BM1259" i="4"/>
  <c r="BM1156" i="4"/>
  <c r="BN1156" i="4"/>
  <c r="BN326" i="4"/>
  <c r="BM326" i="4"/>
  <c r="BM295" i="4"/>
  <c r="BN295" i="4"/>
  <c r="BM1193" i="4"/>
  <c r="BN1193" i="4"/>
  <c r="BN668" i="4"/>
  <c r="BM668" i="4"/>
  <c r="BM670" i="4"/>
  <c r="BN670" i="4"/>
  <c r="BM521" i="4"/>
  <c r="BN521" i="4"/>
  <c r="BM988" i="4"/>
  <c r="BN988" i="4"/>
  <c r="BM1278" i="4"/>
  <c r="BN1278" i="4"/>
  <c r="BN447" i="4"/>
  <c r="BM447" i="4"/>
  <c r="BN1133" i="4"/>
  <c r="BM1133" i="4"/>
  <c r="BM712" i="4"/>
  <c r="BN712" i="4"/>
  <c r="BN495" i="4"/>
  <c r="BM495" i="4"/>
  <c r="BN420" i="4"/>
  <c r="BM420" i="4"/>
  <c r="BN244" i="4"/>
  <c r="BM244" i="4"/>
  <c r="BM1164" i="4"/>
  <c r="BN1164" i="4"/>
  <c r="BM505" i="4"/>
  <c r="BN505" i="4"/>
  <c r="BM488" i="4"/>
  <c r="BN488" i="4"/>
  <c r="BN318" i="4"/>
  <c r="BM318" i="4"/>
  <c r="BM653" i="4"/>
  <c r="BN653" i="4"/>
  <c r="BM1267" i="4"/>
  <c r="BN1267" i="4"/>
  <c r="BN1121" i="4"/>
  <c r="BM1121" i="4"/>
  <c r="BM589" i="4"/>
  <c r="BN589" i="4"/>
  <c r="BN131" i="4"/>
  <c r="BM131" i="4"/>
  <c r="BN1181" i="4"/>
  <c r="BM1181" i="4"/>
  <c r="BM1030" i="4"/>
  <c r="BN1030" i="4"/>
  <c r="BN782" i="4"/>
  <c r="BM782" i="4"/>
  <c r="BM199" i="4"/>
  <c r="BN199" i="4"/>
  <c r="BN587" i="4"/>
  <c r="BM587" i="4"/>
  <c r="BM322" i="4"/>
  <c r="BN322" i="4"/>
  <c r="BN1023" i="4"/>
  <c r="BM1023" i="4"/>
  <c r="BN1091" i="4"/>
  <c r="BM1091" i="4"/>
  <c r="BN75" i="4"/>
  <c r="BM75" i="4"/>
  <c r="BN704" i="4"/>
  <c r="BM704" i="4"/>
  <c r="BN1089" i="4"/>
  <c r="BM1089" i="4"/>
  <c r="BM454" i="4"/>
  <c r="BN454" i="4"/>
  <c r="BM947" i="4"/>
  <c r="BN947" i="4"/>
  <c r="BM1168" i="4"/>
  <c r="BN1168" i="4"/>
  <c r="BM211" i="4"/>
  <c r="BN211" i="4"/>
  <c r="BM987" i="4"/>
  <c r="BN987" i="4"/>
  <c r="BM203" i="4"/>
  <c r="BN203" i="4"/>
  <c r="BM293" i="4"/>
  <c r="BN293" i="4"/>
  <c r="BN228" i="4"/>
  <c r="BM228" i="4"/>
  <c r="BN833" i="4"/>
  <c r="BM833" i="4"/>
  <c r="BN248" i="4"/>
  <c r="BM248" i="4"/>
  <c r="BN49" i="4"/>
  <c r="BM49" i="4"/>
  <c r="BM616" i="4"/>
  <c r="BN616" i="4"/>
  <c r="BN150" i="4"/>
  <c r="BM150" i="4"/>
  <c r="BM923" i="4"/>
  <c r="BN923" i="4"/>
  <c r="BM752" i="4"/>
  <c r="BN752" i="4"/>
  <c r="BM195" i="4"/>
  <c r="BN195" i="4"/>
  <c r="BM223" i="4"/>
  <c r="BN223" i="4"/>
  <c r="BN1305" i="4"/>
  <c r="BM1305" i="4"/>
  <c r="BM386" i="4"/>
  <c r="BN386" i="4"/>
  <c r="BM585" i="4"/>
  <c r="BN585" i="4"/>
  <c r="BN692" i="4"/>
  <c r="BM692" i="4"/>
  <c r="BM1128" i="4"/>
  <c r="BN1128" i="4"/>
  <c r="BM824" i="4"/>
  <c r="BN824" i="4"/>
  <c r="BM1002" i="4"/>
  <c r="BN1002" i="4"/>
  <c r="BN419" i="4"/>
  <c r="BM419" i="4"/>
  <c r="BM729" i="4"/>
  <c r="BN729" i="4"/>
  <c r="BM840" i="4"/>
  <c r="BN840" i="4"/>
  <c r="BM229" i="4"/>
  <c r="BN229" i="4"/>
  <c r="BM329" i="4"/>
  <c r="BN329" i="4"/>
  <c r="BM1242" i="4"/>
  <c r="BN1242" i="4"/>
  <c r="BM609" i="4"/>
  <c r="BN609" i="4"/>
  <c r="BN145" i="4"/>
  <c r="BM145" i="4"/>
  <c r="BN755" i="4"/>
  <c r="BM755" i="4"/>
  <c r="BM433" i="4"/>
  <c r="BN433" i="4"/>
  <c r="BM277" i="4"/>
  <c r="BN277" i="4"/>
  <c r="BM464" i="4"/>
  <c r="BN464" i="4"/>
  <c r="BN1001" i="4"/>
  <c r="BM1001" i="4"/>
  <c r="BM1313" i="4"/>
  <c r="BN1313" i="4"/>
  <c r="BM816" i="4"/>
  <c r="BN816" i="4"/>
  <c r="BN1053" i="4"/>
  <c r="BM1053" i="4"/>
  <c r="BM939" i="4"/>
  <c r="BN939" i="4"/>
  <c r="BM327" i="4"/>
  <c r="BN327" i="4"/>
  <c r="BM672" i="4"/>
  <c r="BN672" i="4"/>
  <c r="BM255" i="4"/>
  <c r="BN255" i="4"/>
  <c r="BN973" i="4"/>
  <c r="BM973" i="4"/>
  <c r="BN59" i="4"/>
  <c r="BM59" i="4"/>
  <c r="BM550" i="4"/>
  <c r="BN550" i="4"/>
  <c r="BN579" i="4"/>
  <c r="BM579" i="4"/>
  <c r="BM205" i="4"/>
  <c r="BN205" i="4"/>
  <c r="BM912" i="4"/>
  <c r="BN912" i="4"/>
  <c r="BM458" i="4"/>
  <c r="BN458" i="4"/>
  <c r="BM453" i="4"/>
  <c r="BN453" i="4"/>
  <c r="BM860" i="4"/>
  <c r="BN860" i="4"/>
  <c r="BM697" i="4"/>
  <c r="BN697" i="4"/>
  <c r="BM367" i="4"/>
  <c r="BN367" i="4"/>
  <c r="BM262" i="4"/>
  <c r="BN262" i="4"/>
  <c r="BN136" i="4"/>
  <c r="BM136" i="4"/>
  <c r="BM1262" i="4"/>
  <c r="BN1262" i="4"/>
  <c r="BM536" i="4"/>
  <c r="BN536" i="4"/>
  <c r="BN773" i="4"/>
  <c r="BM773" i="4"/>
  <c r="BN865" i="4"/>
  <c r="BM865" i="4"/>
  <c r="BN1316" i="4"/>
  <c r="BM1316" i="4"/>
  <c r="BM1213" i="4"/>
  <c r="BN1213" i="4"/>
  <c r="BN926" i="4"/>
  <c r="BM926" i="4"/>
  <c r="BM656" i="4"/>
  <c r="BN656" i="4"/>
  <c r="BN873" i="4"/>
  <c r="BM873" i="4"/>
  <c r="BN62" i="4"/>
  <c r="BM62" i="4"/>
  <c r="BM1103" i="4"/>
  <c r="BN1103" i="4"/>
  <c r="BM461" i="4"/>
  <c r="BN461" i="4"/>
  <c r="BN186" i="4"/>
  <c r="BM186" i="4"/>
  <c r="BM669" i="4"/>
  <c r="BN669" i="4"/>
  <c r="BM968" i="4"/>
  <c r="BN968" i="4"/>
  <c r="BN990" i="4"/>
  <c r="BM990" i="4"/>
  <c r="BM983" i="4"/>
  <c r="BN983" i="4"/>
  <c r="BN942" i="4"/>
  <c r="BM942" i="4"/>
  <c r="BM1258" i="4"/>
  <c r="BN1258" i="4"/>
  <c r="BN707" i="4"/>
  <c r="BM707" i="4"/>
  <c r="BN675" i="4"/>
  <c r="BM675" i="4"/>
  <c r="BN1017" i="4"/>
  <c r="BM1017" i="4"/>
  <c r="BM1225" i="4"/>
  <c r="BN1225" i="4"/>
  <c r="BM601" i="4"/>
  <c r="BN601" i="4"/>
  <c r="BM882" i="4"/>
  <c r="BN882" i="4"/>
  <c r="BN751" i="4"/>
  <c r="BM751" i="4"/>
  <c r="BM1226" i="4"/>
  <c r="BN1226" i="4"/>
  <c r="BN583" i="4"/>
  <c r="BM583" i="4"/>
  <c r="BN1050" i="4"/>
  <c r="BM1050" i="4"/>
  <c r="BM717" i="4"/>
  <c r="BN717" i="4"/>
  <c r="BM8" i="4"/>
  <c r="BN8" i="4"/>
  <c r="BM544" i="4"/>
  <c r="BN544" i="4"/>
  <c r="BM315" i="4"/>
  <c r="BN315" i="4"/>
  <c r="BN608" i="4"/>
  <c r="BM608" i="4"/>
  <c r="BN825" i="4"/>
  <c r="BM825" i="4"/>
  <c r="BM298" i="4"/>
  <c r="BN298" i="4"/>
  <c r="BM331" i="4"/>
  <c r="BN331" i="4"/>
  <c r="BN1187" i="4"/>
  <c r="BM1187" i="4"/>
  <c r="BN5" i="4"/>
  <c r="BM5" i="4"/>
  <c r="BM776" i="4"/>
  <c r="BN776" i="4"/>
  <c r="BM694" i="4"/>
  <c r="BN694" i="4"/>
  <c r="BN20" i="4"/>
  <c r="BM20" i="4"/>
  <c r="BM768" i="4"/>
  <c r="BN768" i="4"/>
  <c r="BM872" i="4"/>
  <c r="BN872" i="4"/>
  <c r="BN403" i="4"/>
  <c r="BM403" i="4"/>
  <c r="BN17" i="4"/>
  <c r="BM17" i="4"/>
  <c r="BN611" i="4"/>
  <c r="BM611" i="4"/>
  <c r="BM775" i="4"/>
  <c r="BN775" i="4"/>
  <c r="BN384" i="4"/>
  <c r="BM384" i="4"/>
  <c r="BN264" i="4"/>
  <c r="BM264" i="4"/>
  <c r="BN1055" i="4"/>
  <c r="BM1055" i="4"/>
  <c r="BM982" i="4"/>
  <c r="BN982" i="4"/>
  <c r="BM808" i="4"/>
  <c r="BN808" i="4"/>
  <c r="BN95" i="4"/>
  <c r="BM95" i="4"/>
  <c r="BM1000" i="4"/>
  <c r="BN1000" i="4"/>
  <c r="BM185" i="4"/>
  <c r="BN185" i="4"/>
  <c r="BM705" i="4"/>
  <c r="BN705" i="4"/>
  <c r="BM1264" i="4"/>
  <c r="BN1264" i="4"/>
  <c r="BM952" i="4"/>
  <c r="BN952" i="4"/>
  <c r="BN225" i="4"/>
  <c r="BM225" i="4"/>
  <c r="BN430" i="4"/>
  <c r="BM430" i="4"/>
  <c r="BM405" i="4"/>
  <c r="BN405" i="4"/>
  <c r="BM278" i="4"/>
  <c r="BN278" i="4"/>
  <c r="BM927" i="4"/>
  <c r="BN927" i="4"/>
  <c r="BN1033" i="4"/>
  <c r="BM1033" i="4"/>
  <c r="BN731" i="4"/>
  <c r="BM731" i="4"/>
  <c r="BN1022" i="4"/>
  <c r="BM1022" i="4"/>
  <c r="BM859" i="4"/>
  <c r="BN859" i="4"/>
  <c r="BN423" i="4"/>
  <c r="BM423" i="4"/>
  <c r="BM558" i="4"/>
  <c r="BN558" i="4"/>
  <c r="BN643" i="4"/>
  <c r="BM643" i="4"/>
  <c r="BN424" i="4"/>
  <c r="BM424" i="4"/>
  <c r="BM978" i="4"/>
  <c r="BN978" i="4"/>
  <c r="BM1063" i="4"/>
  <c r="BN1063" i="4"/>
  <c r="BN596" i="4"/>
  <c r="BM596" i="4"/>
  <c r="BM920" i="4"/>
  <c r="BN920" i="4"/>
  <c r="BM219" i="4"/>
  <c r="BN219" i="4"/>
  <c r="BN933" i="4"/>
  <c r="BM933" i="4"/>
  <c r="BM702" i="4"/>
  <c r="BN702" i="4"/>
  <c r="BN760" i="4"/>
  <c r="BM760" i="4"/>
  <c r="BN1275" i="4"/>
  <c r="BM1275" i="4"/>
  <c r="BM514" i="4"/>
  <c r="BN514" i="4"/>
  <c r="BN364" i="4"/>
  <c r="BM364" i="4"/>
  <c r="BM265" i="4"/>
  <c r="BN265" i="4"/>
  <c r="BM247" i="4"/>
  <c r="BN247" i="4"/>
  <c r="BM1180" i="4"/>
  <c r="BN1180" i="4"/>
  <c r="BM141" i="4"/>
  <c r="BN141" i="4"/>
  <c r="BN399" i="4"/>
  <c r="BM399" i="4"/>
  <c r="BN1044" i="4"/>
  <c r="BM1044" i="4"/>
  <c r="BM681" i="4"/>
  <c r="BN681" i="4"/>
  <c r="BM762" i="4"/>
  <c r="BN762" i="4"/>
  <c r="BM666" i="4"/>
  <c r="BN666" i="4"/>
  <c r="BN531" i="4"/>
  <c r="BM531" i="4"/>
  <c r="BM496" i="4"/>
  <c r="BN496" i="4"/>
  <c r="BM1292" i="4"/>
  <c r="BN1292" i="4"/>
  <c r="BN547" i="4"/>
  <c r="BM547" i="4"/>
  <c r="BM887" i="4"/>
  <c r="BN887" i="4"/>
  <c r="BN54" i="4"/>
  <c r="BM54" i="4"/>
  <c r="BM784" i="4"/>
  <c r="BN784" i="4"/>
  <c r="BM545" i="4"/>
  <c r="BN545" i="4"/>
  <c r="BN31" i="4"/>
  <c r="BM31" i="4"/>
  <c r="BN679" i="4"/>
  <c r="BM679" i="4"/>
  <c r="BM21" i="4"/>
  <c r="BN21" i="4"/>
  <c r="BN60" i="4"/>
  <c r="BM60" i="4"/>
  <c r="BN1149" i="4"/>
  <c r="BM1149" i="4"/>
  <c r="BM742" i="4"/>
  <c r="BN742" i="4"/>
  <c r="BM624" i="4"/>
  <c r="BN624" i="4"/>
  <c r="BN551" i="4"/>
  <c r="BM551" i="4"/>
  <c r="BN1178" i="4"/>
  <c r="BM1178" i="4"/>
  <c r="BN1218" i="4"/>
  <c r="BM1218" i="4"/>
  <c r="BM625" i="4"/>
  <c r="BN625" i="4"/>
  <c r="BN1167" i="4"/>
  <c r="BM1167" i="4"/>
  <c r="BN1013" i="4"/>
  <c r="BM1013" i="4"/>
  <c r="BN687" i="4"/>
  <c r="BM687" i="4"/>
  <c r="BN748" i="4"/>
  <c r="BM748" i="4"/>
  <c r="BN198" i="4"/>
  <c r="BM198" i="4"/>
  <c r="BN809" i="4"/>
  <c r="BM809" i="4"/>
  <c r="BN353" i="4"/>
  <c r="BM353" i="4"/>
  <c r="BN1134" i="4"/>
  <c r="BM1134" i="4"/>
  <c r="BN766" i="4"/>
  <c r="BM766" i="4"/>
  <c r="BN64" i="4"/>
  <c r="BM64" i="4"/>
  <c r="BN1281" i="4"/>
  <c r="BM1281" i="4"/>
  <c r="BM441" i="4"/>
  <c r="BN441" i="4"/>
  <c r="BM171" i="4"/>
  <c r="BN171" i="4"/>
  <c r="BN1093" i="4"/>
  <c r="BM1093" i="4"/>
  <c r="BN575" i="4"/>
  <c r="BM575" i="4"/>
  <c r="BM450" i="4"/>
  <c r="BN450" i="4"/>
  <c r="BM363" i="4"/>
  <c r="BN363" i="4"/>
  <c r="BM1056" i="4"/>
  <c r="BN1056" i="4"/>
  <c r="BM606" i="4"/>
  <c r="BN606" i="4"/>
  <c r="BM576" i="4"/>
  <c r="BN576" i="4"/>
  <c r="BN398" i="4"/>
  <c r="BM398" i="4"/>
  <c r="BM493" i="4"/>
  <c r="BN493" i="4"/>
  <c r="BN321" i="4"/>
  <c r="BM321" i="4"/>
  <c r="BN111" i="4"/>
  <c r="BM111" i="4"/>
  <c r="BM787" i="4"/>
  <c r="BN787" i="4"/>
  <c r="BN555" i="4"/>
  <c r="BM555" i="4"/>
  <c r="BM866" i="4"/>
  <c r="BN866" i="4"/>
  <c r="BM674" i="4"/>
  <c r="BN674" i="4"/>
  <c r="BM1060" i="4"/>
  <c r="BN1060" i="4"/>
  <c r="BN1256" i="4"/>
  <c r="BM1256" i="4"/>
  <c r="BM1016" i="4"/>
  <c r="BN1016" i="4"/>
  <c r="BN1116" i="4"/>
  <c r="BM1116" i="4"/>
  <c r="BN1172" i="4"/>
  <c r="BM1172" i="4"/>
  <c r="BN1176" i="4"/>
  <c r="BM1176" i="4"/>
  <c r="BN10" i="4"/>
  <c r="BM10" i="4"/>
  <c r="BM1239" i="4"/>
  <c r="BN1239" i="4"/>
  <c r="BM193" i="4"/>
  <c r="BN193" i="4"/>
  <c r="BM730" i="4"/>
  <c r="BN730" i="4"/>
  <c r="BM289" i="4"/>
  <c r="BN289" i="4"/>
  <c r="BM462" i="4"/>
  <c r="BN462" i="4"/>
  <c r="BN1065" i="4"/>
  <c r="BM1065" i="4"/>
  <c r="BN91" i="4"/>
  <c r="BM91" i="4"/>
  <c r="BN591" i="4"/>
  <c r="BM591" i="4"/>
  <c r="BN408" i="4"/>
  <c r="BM408" i="4"/>
  <c r="BM227" i="4"/>
  <c r="BN227" i="4"/>
  <c r="BM767" i="4"/>
  <c r="BN767" i="4"/>
  <c r="BM600" i="4"/>
  <c r="BN600" i="4"/>
  <c r="BM167" i="4"/>
  <c r="BN167" i="4"/>
  <c r="BN1228" i="4"/>
  <c r="BM1228" i="4"/>
  <c r="BM497" i="4"/>
  <c r="BN497" i="4"/>
  <c r="BN539" i="4"/>
  <c r="BM539" i="4"/>
  <c r="BM349" i="4"/>
  <c r="BN349" i="4"/>
  <c r="BM868" i="4"/>
  <c r="BN868" i="4"/>
  <c r="BM314" i="4"/>
  <c r="BN314" i="4"/>
  <c r="BN226" i="4"/>
  <c r="BM226" i="4"/>
  <c r="BM972" i="4"/>
  <c r="BN972" i="4"/>
  <c r="BM1131" i="4"/>
  <c r="BN1131" i="4"/>
  <c r="BM1038" i="4"/>
  <c r="BN1038" i="4"/>
  <c r="BM629" i="4"/>
  <c r="BN629" i="4"/>
  <c r="BN285" i="4"/>
  <c r="BM285" i="4"/>
  <c r="BN1042" i="4"/>
  <c r="BM1042" i="4"/>
  <c r="BM529" i="4"/>
  <c r="BN529" i="4"/>
  <c r="BN628" i="4"/>
  <c r="BM628" i="4"/>
  <c r="BN998" i="4"/>
  <c r="BM998" i="4"/>
  <c r="BN126" i="4"/>
  <c r="BM126" i="4"/>
  <c r="BN957" i="4"/>
  <c r="BM957" i="4"/>
  <c r="BM542" i="4"/>
  <c r="BN542" i="4"/>
  <c r="BN354" i="4"/>
  <c r="BM354" i="4"/>
  <c r="BM640" i="4"/>
  <c r="BN640" i="4"/>
  <c r="BM1012" i="4"/>
  <c r="BN1012" i="4"/>
  <c r="BN400" i="4"/>
  <c r="BM400" i="4"/>
  <c r="BN953" i="4"/>
  <c r="BM953" i="4"/>
  <c r="BN603" i="4"/>
  <c r="BM603" i="4"/>
  <c r="BN885" i="4"/>
  <c r="BM885" i="4"/>
  <c r="BN684" i="4"/>
  <c r="BM684" i="4"/>
  <c r="BN274" i="4"/>
  <c r="BM274" i="4"/>
  <c r="BM890" i="4"/>
  <c r="BN890" i="4"/>
  <c r="BM884" i="4"/>
  <c r="BN884" i="4"/>
  <c r="BM565" i="4"/>
  <c r="BN565" i="4"/>
  <c r="BM693" i="4"/>
  <c r="BN693" i="4"/>
  <c r="BN261" i="4"/>
  <c r="BM261" i="4"/>
  <c r="BN1058" i="4"/>
  <c r="BM1058" i="4"/>
  <c r="BM856" i="4"/>
  <c r="BN856" i="4"/>
  <c r="BN821" i="4"/>
  <c r="BM821" i="4"/>
  <c r="BN854" i="4"/>
  <c r="BM854" i="4"/>
  <c r="BN1086" i="4"/>
  <c r="BM1086" i="4"/>
  <c r="BM445" i="4"/>
  <c r="BN445" i="4"/>
  <c r="BN451" i="4"/>
  <c r="BM451" i="4"/>
  <c r="BM934" i="4"/>
  <c r="BN934" i="4"/>
  <c r="BN260" i="4"/>
  <c r="BM260" i="4"/>
  <c r="BN1190" i="4"/>
  <c r="BM1190" i="4"/>
  <c r="BM1196" i="4"/>
  <c r="BN1196" i="4"/>
  <c r="BM831" i="4"/>
  <c r="BN831" i="4"/>
  <c r="BN993" i="4"/>
  <c r="BM993" i="4"/>
  <c r="BM597" i="4"/>
  <c r="BN597" i="4"/>
  <c r="BN837" i="4"/>
  <c r="BM837" i="4"/>
  <c r="BN977" i="4"/>
  <c r="BM977" i="4"/>
  <c r="BM305" i="4"/>
  <c r="BN305" i="4"/>
  <c r="BN1188" i="4"/>
  <c r="BM1188" i="4"/>
  <c r="BM1080" i="4"/>
  <c r="BN1080" i="4"/>
  <c r="BM919" i="4"/>
  <c r="BN919" i="4"/>
  <c r="BN1272" i="4"/>
  <c r="BM1272" i="4"/>
  <c r="BM1166" i="4"/>
  <c r="BN1166" i="4"/>
  <c r="BN1005" i="4"/>
  <c r="BM1005" i="4"/>
  <c r="BN1266" i="4"/>
  <c r="BM1266" i="4"/>
  <c r="BM1039" i="4"/>
  <c r="BN1039" i="4"/>
  <c r="BN42" i="4"/>
  <c r="BM42" i="4"/>
  <c r="BN138" i="4"/>
  <c r="BM138" i="4"/>
  <c r="BN135" i="4"/>
  <c r="BM135" i="4"/>
  <c r="BN1236" i="4"/>
  <c r="BM1236" i="4"/>
  <c r="BM301" i="4"/>
  <c r="BN301" i="4"/>
  <c r="BN711" i="4"/>
  <c r="BM711" i="4"/>
  <c r="BM581" i="4"/>
  <c r="BN581" i="4"/>
  <c r="BM976" i="4"/>
  <c r="BN976" i="4"/>
  <c r="BM172" i="4"/>
  <c r="BN172" i="4"/>
  <c r="BN564" i="4"/>
  <c r="BM564" i="4"/>
  <c r="BN76" i="4"/>
  <c r="BM76" i="4"/>
  <c r="BN1238" i="4"/>
  <c r="BM1238" i="4"/>
  <c r="BM421" i="4"/>
  <c r="BN421" i="4"/>
  <c r="BM306" i="4"/>
  <c r="BN306" i="4"/>
  <c r="BM750" i="4"/>
  <c r="BN750" i="4"/>
  <c r="BM598" i="4"/>
  <c r="BN598" i="4"/>
  <c r="BM1240" i="4"/>
  <c r="BN1240" i="4"/>
  <c r="BM520" i="4"/>
  <c r="BN520" i="4"/>
  <c r="BN770" i="4"/>
  <c r="BM770" i="4"/>
  <c r="BM426" i="4"/>
  <c r="BN426" i="4"/>
  <c r="BM317" i="4"/>
  <c r="BN317" i="4"/>
  <c r="BM962" i="4"/>
  <c r="BN962" i="4"/>
  <c r="BN13" i="4"/>
  <c r="BM13" i="4"/>
  <c r="BN798" i="4"/>
  <c r="BM798" i="4"/>
  <c r="BN989" i="4"/>
  <c r="BM989" i="4"/>
  <c r="BN1157" i="4"/>
  <c r="BM1157" i="4"/>
  <c r="BN1297" i="4"/>
  <c r="BM1297" i="4"/>
  <c r="BN1028" i="4"/>
  <c r="BM1028" i="4"/>
  <c r="BN130" i="4"/>
  <c r="BM130" i="4"/>
  <c r="BM1268" i="4"/>
  <c r="BN1268" i="4"/>
  <c r="BM180" i="4"/>
  <c r="BN180" i="4"/>
  <c r="BN715" i="4"/>
  <c r="BM715" i="4"/>
  <c r="BN917" i="4"/>
  <c r="BM917" i="4"/>
  <c r="BN1047" i="4"/>
  <c r="BM1047" i="4"/>
  <c r="BN47" i="4"/>
  <c r="BM47" i="4"/>
  <c r="BM1032" i="4"/>
  <c r="BN1032" i="4"/>
  <c r="BN463" i="4"/>
  <c r="BM463" i="4"/>
  <c r="BM513" i="4"/>
  <c r="BN513" i="4"/>
  <c r="BM404" i="4"/>
  <c r="BN404" i="4"/>
  <c r="BN1169" i="4"/>
  <c r="BM1169" i="4"/>
  <c r="BN1270" i="4"/>
  <c r="BM1270" i="4"/>
  <c r="BM658" i="4"/>
  <c r="BN658" i="4"/>
  <c r="BN390" i="4"/>
  <c r="BM390" i="4"/>
  <c r="BM197" i="4"/>
  <c r="BN197" i="4"/>
  <c r="BM1004" i="4"/>
  <c r="BN1004" i="4"/>
  <c r="BN1021" i="4"/>
  <c r="BM1021" i="4"/>
  <c r="BM698" i="4"/>
  <c r="BN698" i="4"/>
  <c r="BN308" i="4"/>
  <c r="BM308" i="4"/>
  <c r="BN1078" i="4"/>
  <c r="BM1078" i="4"/>
  <c r="BN543" i="4"/>
  <c r="BM543" i="4"/>
  <c r="BM657" i="4"/>
  <c r="BN657" i="4"/>
  <c r="BN1145" i="4"/>
  <c r="BM1145" i="4"/>
  <c r="BM481" i="4"/>
  <c r="BN481" i="4"/>
  <c r="BM409" i="4"/>
  <c r="BN409" i="4"/>
  <c r="BM1015" i="4"/>
  <c r="BN1015" i="4"/>
  <c r="BM383" i="4"/>
  <c r="BN383" i="4"/>
  <c r="BM1099" i="4"/>
  <c r="BN1099" i="4"/>
  <c r="BM1209" i="4"/>
  <c r="BN1209" i="4"/>
  <c r="BN1066" i="4"/>
  <c r="BM1066" i="4"/>
  <c r="BM155" i="4"/>
  <c r="BN155" i="4"/>
  <c r="BN139" i="4"/>
  <c r="BM139" i="4"/>
  <c r="BN106" i="4"/>
  <c r="BM106" i="4"/>
  <c r="BM537" i="4"/>
  <c r="BN537" i="4"/>
  <c r="BN292" i="4"/>
  <c r="BM292" i="4"/>
  <c r="BM967" i="4"/>
  <c r="BN967" i="4"/>
  <c r="BM780" i="4"/>
  <c r="BN780" i="4"/>
  <c r="BM799" i="4"/>
  <c r="BN799" i="4"/>
  <c r="BM867" i="4"/>
  <c r="BN867" i="4"/>
  <c r="BM1008" i="4"/>
  <c r="BN1008" i="4"/>
  <c r="BN1249" i="4"/>
  <c r="BM1249" i="4"/>
  <c r="BN340" i="4"/>
  <c r="BM340" i="4"/>
  <c r="BN503" i="4"/>
  <c r="BM503" i="4"/>
  <c r="BM916" i="4"/>
  <c r="BN916" i="4"/>
  <c r="BN110" i="4"/>
  <c r="BM110" i="4"/>
  <c r="BN68" i="4"/>
  <c r="BM68" i="4"/>
  <c r="BN22" i="4"/>
  <c r="BM22" i="4"/>
  <c r="BM710" i="4"/>
  <c r="BN710" i="4"/>
  <c r="BN56" i="4"/>
  <c r="BM56" i="4"/>
  <c r="BN1061" i="4"/>
  <c r="BM1061" i="4"/>
  <c r="BM241" i="4"/>
  <c r="BN241" i="4"/>
  <c r="BN213" i="4"/>
  <c r="BM213" i="4"/>
  <c r="BM152" i="4"/>
  <c r="BN152" i="4"/>
  <c r="BM355" i="4"/>
  <c r="BN355" i="4"/>
  <c r="BN240" i="4"/>
  <c r="BM240" i="4"/>
  <c r="BN1130" i="4"/>
  <c r="BM1130" i="4"/>
  <c r="BM940" i="4"/>
  <c r="BN940" i="4"/>
  <c r="BN1117" i="4"/>
  <c r="BM1117" i="4"/>
  <c r="BN120" i="4"/>
  <c r="BM120" i="4"/>
  <c r="BN635" i="4"/>
  <c r="BM635" i="4"/>
  <c r="BN320" i="4"/>
  <c r="BM320" i="4"/>
  <c r="BM1244" i="4"/>
  <c r="BN1244" i="4"/>
  <c r="BN1237" i="4"/>
  <c r="BM1237" i="4"/>
  <c r="BN218" i="4"/>
  <c r="BM218" i="4"/>
  <c r="BN44" i="4"/>
  <c r="BM44" i="4"/>
  <c r="BM359" i="4"/>
  <c r="BN359" i="4"/>
  <c r="BN1049" i="4"/>
  <c r="BM1049" i="4"/>
  <c r="BM85" i="4"/>
  <c r="BN85" i="4"/>
  <c r="BN1141" i="4"/>
  <c r="BM1141" i="4"/>
  <c r="BM686" i="4"/>
  <c r="BN686" i="4"/>
  <c r="BM549" i="4"/>
  <c r="BN549" i="4"/>
  <c r="BN941" i="4"/>
  <c r="BM941" i="4"/>
  <c r="BN777" i="4"/>
  <c r="BM777" i="4"/>
  <c r="BN65" i="4"/>
  <c r="BM65" i="4"/>
  <c r="BM744" i="4"/>
  <c r="BN744" i="4"/>
  <c r="BN552" i="4"/>
  <c r="BM552" i="4"/>
  <c r="BN148" i="4"/>
  <c r="BM148" i="4"/>
  <c r="BN212" i="4"/>
  <c r="BM212" i="4"/>
  <c r="BN817" i="4"/>
  <c r="BM817" i="4"/>
  <c r="BN1041" i="4"/>
  <c r="BM1041" i="4"/>
  <c r="BN26" i="4"/>
  <c r="BM26" i="4"/>
  <c r="BN929" i="4"/>
  <c r="BM929" i="4"/>
  <c r="BM630" i="4"/>
  <c r="BN630" i="4"/>
  <c r="BN1230" i="4"/>
  <c r="BM1230" i="4"/>
  <c r="BN330" i="4"/>
  <c r="BM330" i="4"/>
  <c r="BM749" i="4"/>
  <c r="BN749" i="4"/>
  <c r="BM534" i="4"/>
  <c r="BN534" i="4"/>
  <c r="BN1069" i="4"/>
  <c r="BM1069" i="4"/>
  <c r="BN369" i="4"/>
  <c r="BM369" i="4"/>
  <c r="BN612" i="4"/>
  <c r="BM612" i="4"/>
  <c r="BM721" i="4"/>
  <c r="BN721" i="4"/>
  <c r="BN1304" i="4"/>
  <c r="BM1304" i="4"/>
  <c r="BN11" i="4"/>
  <c r="BM11" i="4"/>
  <c r="BN1222" i="4"/>
  <c r="BM1222" i="4"/>
  <c r="BN230" i="4"/>
  <c r="BM230" i="4"/>
  <c r="BN1057" i="4"/>
  <c r="BM1057" i="4"/>
  <c r="BN535" i="4"/>
  <c r="BM535" i="4"/>
  <c r="BN55" i="4"/>
  <c r="BM55" i="4"/>
  <c r="BN1261" i="4"/>
  <c r="BM1261" i="4"/>
  <c r="BM429" i="4"/>
  <c r="BN429" i="4"/>
  <c r="BN636" i="4"/>
  <c r="BM636" i="4"/>
  <c r="BN1139" i="4"/>
  <c r="BM1139" i="4"/>
  <c r="BN619" i="4"/>
  <c r="BM619" i="4"/>
  <c r="BM999" i="4"/>
  <c r="BN999" i="4"/>
  <c r="BN1159" i="4"/>
  <c r="BM1159" i="4"/>
  <c r="BM1122" i="4"/>
  <c r="BN1122" i="4"/>
  <c r="BN869" i="4"/>
  <c r="BM869" i="4"/>
  <c r="BN719" i="4"/>
  <c r="BM719" i="4"/>
  <c r="BM610" i="4"/>
  <c r="BN610" i="4"/>
  <c r="BN1143" i="4"/>
  <c r="BM1143" i="4"/>
  <c r="BN71" i="4"/>
  <c r="BM71" i="4"/>
  <c r="BN1204" i="4"/>
  <c r="BM1204" i="4"/>
  <c r="BN1062" i="4"/>
  <c r="BM1062" i="4"/>
  <c r="BM850" i="4"/>
  <c r="BN850" i="4"/>
  <c r="BM605" i="4"/>
  <c r="BN605" i="4"/>
  <c r="BM1024" i="4"/>
  <c r="BN1024" i="4"/>
  <c r="BN556" i="4"/>
  <c r="BM556" i="4"/>
  <c r="BM401" i="4"/>
  <c r="BN401" i="4"/>
  <c r="BN388" i="4"/>
  <c r="BM388" i="4"/>
  <c r="BM517" i="4"/>
  <c r="BN517" i="4"/>
  <c r="BM335" i="4"/>
  <c r="BN335" i="4"/>
  <c r="BM876" i="4"/>
  <c r="BN876" i="4"/>
  <c r="BM737" i="4"/>
  <c r="BN737" i="4"/>
  <c r="BN508" i="4"/>
  <c r="BM508" i="4"/>
  <c r="BN411" i="4"/>
  <c r="BM411" i="4"/>
  <c r="BM959" i="4"/>
  <c r="BN959" i="4"/>
  <c r="BM995" i="4"/>
  <c r="BN995" i="4"/>
  <c r="BM954" i="4"/>
  <c r="BN954" i="4"/>
  <c r="BN627" i="4"/>
  <c r="BM627" i="4"/>
  <c r="BN905" i="4"/>
  <c r="BM905" i="4"/>
  <c r="BN548" i="4"/>
  <c r="BM548" i="4"/>
  <c r="BN256" i="4"/>
  <c r="BM256" i="4"/>
  <c r="BN862" i="4"/>
  <c r="BM862" i="4"/>
  <c r="BM754" i="4"/>
  <c r="BN754" i="4"/>
  <c r="BM709" i="4"/>
  <c r="BN709" i="4"/>
  <c r="BN361" i="4"/>
  <c r="BM361" i="4"/>
  <c r="BN36" i="4"/>
  <c r="BM36" i="4"/>
  <c r="BM1318" i="4"/>
  <c r="BN1318" i="4"/>
  <c r="BN909" i="4"/>
  <c r="BM909" i="4"/>
  <c r="BN455" i="4"/>
  <c r="BM455" i="4"/>
  <c r="BM449" i="4"/>
  <c r="BN449" i="4"/>
  <c r="BM41" i="4"/>
  <c r="BN41" i="4"/>
  <c r="BM826" i="4"/>
  <c r="BN826" i="4"/>
  <c r="BN676" i="4"/>
  <c r="BM676" i="4"/>
  <c r="BM337" i="4"/>
  <c r="BN337" i="4"/>
  <c r="BN105" i="4"/>
  <c r="BM105" i="4"/>
  <c r="BN814" i="4"/>
  <c r="BM814" i="4"/>
  <c r="BN691" i="4"/>
  <c r="BM691" i="4"/>
  <c r="BN1300" i="4"/>
  <c r="BM1300" i="4"/>
  <c r="BM394" i="4"/>
  <c r="BN394" i="4"/>
  <c r="BM741" i="4"/>
  <c r="BN741" i="4"/>
  <c r="BM980" i="4"/>
  <c r="BN980" i="4"/>
  <c r="BN6" i="4"/>
  <c r="BM6" i="4"/>
  <c r="BN765" i="4"/>
  <c r="BM765" i="4"/>
  <c r="BN194" i="4"/>
  <c r="BM194" i="4"/>
  <c r="BM281" i="4"/>
  <c r="BN281" i="4"/>
  <c r="BM1191" i="4"/>
  <c r="BN1191" i="4"/>
  <c r="BN1217" i="4"/>
  <c r="BM1217" i="4"/>
  <c r="BM791" i="4"/>
  <c r="BN791" i="4"/>
  <c r="BN652" i="4"/>
  <c r="BM652" i="4"/>
  <c r="BN1311" i="4"/>
  <c r="BM1311" i="4"/>
  <c r="BN1201" i="4"/>
  <c r="BM1201" i="4"/>
  <c r="BN1109" i="4"/>
  <c r="BM1109" i="4"/>
  <c r="BN154" i="4"/>
  <c r="BM154" i="4"/>
  <c r="BN94" i="4"/>
  <c r="BM94" i="4"/>
  <c r="BN1029" i="4"/>
  <c r="BM1029" i="4"/>
  <c r="BM614" i="4"/>
  <c r="BN614" i="4"/>
  <c r="BN249" i="4"/>
  <c r="BM249" i="4"/>
  <c r="BN515" i="4"/>
  <c r="BM515" i="4"/>
  <c r="BM785" i="4"/>
  <c r="BN785" i="4"/>
  <c r="BN1104" i="4"/>
  <c r="BM1104" i="4"/>
  <c r="BM764" i="4"/>
  <c r="BN764" i="4"/>
  <c r="BM838" i="4"/>
  <c r="BN838" i="4"/>
  <c r="BM270" i="4"/>
  <c r="BN270" i="4"/>
  <c r="BM379" i="4"/>
  <c r="BN379" i="4"/>
  <c r="BN147" i="4"/>
  <c r="BM147" i="4"/>
  <c r="BN492" i="4"/>
  <c r="BM492" i="4"/>
  <c r="BN428" i="4"/>
  <c r="BM428" i="4"/>
  <c r="BN177" i="4"/>
  <c r="BM177" i="4"/>
  <c r="BM438" i="4"/>
  <c r="BN438" i="4"/>
  <c r="BM69" i="4"/>
  <c r="BN69" i="4"/>
  <c r="BN1098" i="4"/>
  <c r="BM1098" i="4"/>
  <c r="BN489" i="4"/>
  <c r="BM489" i="4"/>
  <c r="BN1147" i="4"/>
  <c r="BM1147" i="4"/>
  <c r="BN134" i="4"/>
  <c r="BM134" i="4"/>
  <c r="BM930" i="4"/>
  <c r="BN930" i="4"/>
  <c r="BM437" i="4"/>
  <c r="BN437" i="4"/>
  <c r="BM253" i="4"/>
  <c r="BN253" i="4"/>
  <c r="BM179" i="4"/>
  <c r="BN179" i="4"/>
  <c r="BM9" i="4"/>
  <c r="BN9" i="4"/>
  <c r="BM654" i="4"/>
  <c r="BN654" i="4"/>
  <c r="BM121" i="4"/>
  <c r="BN121" i="4"/>
  <c r="BN53" i="4"/>
  <c r="BM53" i="4"/>
  <c r="BN1136" i="4"/>
  <c r="BM1136" i="4"/>
  <c r="BN894" i="4"/>
  <c r="BM894" i="4"/>
  <c r="BM561" i="4"/>
  <c r="BN561" i="4"/>
  <c r="BN476" i="4"/>
  <c r="BM476" i="4"/>
  <c r="BM97" i="4"/>
  <c r="BN97" i="4"/>
  <c r="BN743" i="4"/>
  <c r="BM743" i="4"/>
  <c r="BM1234" i="4"/>
  <c r="BN1234" i="4"/>
  <c r="BM482" i="4"/>
  <c r="BN482" i="4"/>
  <c r="BM1163" i="4"/>
  <c r="BN1163" i="4"/>
  <c r="BN19" i="4"/>
  <c r="BM19" i="4"/>
  <c r="BM661" i="4"/>
  <c r="BN661" i="4"/>
  <c r="BN1189" i="4"/>
  <c r="BM1189" i="4"/>
  <c r="BN273" i="4"/>
  <c r="BM273" i="4"/>
  <c r="BM1282" i="4"/>
  <c r="BN1282" i="4"/>
  <c r="BM432" i="4"/>
  <c r="BN432" i="4"/>
  <c r="BM1308" i="4"/>
  <c r="BN1308" i="4"/>
  <c r="BN74" i="4"/>
  <c r="BM74" i="4"/>
  <c r="BN567" i="4"/>
  <c r="BM567" i="4"/>
  <c r="BM706" i="4"/>
  <c r="BN706" i="4"/>
  <c r="BM446" i="4"/>
  <c r="BN446" i="4"/>
  <c r="BM1273" i="4"/>
  <c r="BN1273" i="4"/>
  <c r="BN210" i="4"/>
  <c r="BM210" i="4"/>
  <c r="BM1087" i="4"/>
  <c r="BN1087" i="4"/>
  <c r="BM678" i="4"/>
  <c r="BN678" i="4"/>
  <c r="BM1048" i="4"/>
  <c r="BN1048" i="4"/>
  <c r="BN4" i="4"/>
  <c r="BM4" i="4"/>
  <c r="BM634" i="4"/>
  <c r="BN634" i="4"/>
  <c r="BM1290" i="4"/>
  <c r="BN1290" i="4"/>
  <c r="BN1132" i="4"/>
  <c r="BM1132" i="4"/>
  <c r="BM701" i="4"/>
  <c r="BN701" i="4"/>
  <c r="BN431" i="4"/>
  <c r="BM431" i="4"/>
  <c r="BN73" i="4"/>
  <c r="BM73" i="4"/>
  <c r="BM486" i="4"/>
  <c r="BN486" i="4"/>
  <c r="BM858" i="4"/>
  <c r="BN858" i="4"/>
  <c r="BN519" i="4"/>
  <c r="BM519" i="4"/>
  <c r="BM788" i="4"/>
  <c r="BN788" i="4"/>
  <c r="BN925" i="4"/>
  <c r="BM925" i="4"/>
  <c r="BM562" i="4"/>
  <c r="BN562" i="4"/>
  <c r="BN372" i="4"/>
  <c r="BM372" i="4"/>
  <c r="BM896" i="4"/>
  <c r="BN896" i="4"/>
  <c r="BN1090" i="4"/>
  <c r="BM1090" i="4"/>
  <c r="BN1205" i="4"/>
  <c r="BM1205" i="4"/>
  <c r="BN52" i="4"/>
  <c r="BM52" i="4"/>
  <c r="BM964" i="4"/>
  <c r="BN964" i="4"/>
  <c r="BN1150" i="4"/>
  <c r="BM1150" i="4"/>
  <c r="BM991" i="4"/>
  <c r="BN991" i="4"/>
  <c r="BM936" i="4"/>
  <c r="BN936" i="4"/>
  <c r="BN220" i="4"/>
  <c r="BM220" i="4"/>
  <c r="BM649" i="4"/>
  <c r="BN649" i="4"/>
  <c r="BM956" i="4"/>
  <c r="BN956" i="4"/>
  <c r="BM434" i="4"/>
  <c r="BN434" i="4"/>
  <c r="BM1165" i="4"/>
  <c r="BN1165" i="4"/>
  <c r="BN414" i="4"/>
  <c r="BM414" i="4"/>
  <c r="BM1233" i="4"/>
  <c r="BN1233" i="4"/>
  <c r="BM343" i="4"/>
  <c r="BN343" i="4"/>
  <c r="BN1035" i="4"/>
  <c r="BM1035" i="4"/>
  <c r="BM1284" i="4"/>
  <c r="BN1284" i="4"/>
  <c r="BN452" i="4"/>
  <c r="BM452" i="4"/>
  <c r="BN504" i="4"/>
  <c r="BM504" i="4"/>
  <c r="BN889" i="4"/>
  <c r="BM889" i="4"/>
  <c r="BN348" i="4"/>
  <c r="BM348" i="4"/>
  <c r="BM465" i="4"/>
  <c r="BN465" i="4"/>
  <c r="BN724" i="4"/>
  <c r="BM724" i="4"/>
  <c r="BM593" i="4"/>
  <c r="BN593" i="4"/>
  <c r="BN950" i="4"/>
  <c r="BM950" i="4"/>
  <c r="BM757" i="4"/>
  <c r="BN757" i="4"/>
  <c r="BN35" i="4"/>
  <c r="BM35" i="4"/>
  <c r="BM1018" i="4"/>
  <c r="BN1018" i="4"/>
  <c r="L11" i="2"/>
  <c r="BN189" i="4"/>
  <c r="BM189" i="4"/>
  <c r="BN727" i="4"/>
  <c r="BM727" i="4"/>
  <c r="BN571" i="4"/>
  <c r="BM571" i="4"/>
  <c r="BN67" i="4"/>
  <c r="BM67" i="4"/>
  <c r="BM832" i="4"/>
  <c r="BN832" i="4"/>
  <c r="BN1160" i="4"/>
  <c r="BM1160" i="4"/>
  <c r="BN415" i="4"/>
  <c r="BM415" i="4"/>
  <c r="BN723" i="4"/>
  <c r="BM723" i="4"/>
  <c r="BM871" i="4"/>
  <c r="BN871" i="4"/>
  <c r="BM269" i="4"/>
  <c r="BN269" i="4"/>
  <c r="BN1206" i="4"/>
  <c r="BM1206" i="4"/>
  <c r="BN448" i="4"/>
  <c r="BM448" i="4"/>
  <c r="BM183" i="4"/>
  <c r="BN183" i="4"/>
  <c r="BM1210" i="4"/>
  <c r="BN1210" i="4"/>
  <c r="BM560" i="4"/>
  <c r="BN560" i="4"/>
  <c r="BN252" i="4"/>
  <c r="BM252" i="4"/>
  <c r="BM325" i="4"/>
  <c r="BN325" i="4"/>
  <c r="BN422" i="4"/>
  <c r="BM422" i="4"/>
  <c r="BM577" i="4"/>
  <c r="BN577" i="4"/>
  <c r="BN29" i="4"/>
  <c r="BM29" i="4"/>
  <c r="BN232" i="4"/>
  <c r="BM232" i="4"/>
  <c r="BN365" i="4"/>
  <c r="BM365" i="4"/>
  <c r="BN99" i="4"/>
  <c r="BM99" i="4"/>
  <c r="BM478" i="4"/>
  <c r="BN478" i="4"/>
  <c r="BN841" i="4"/>
  <c r="BM841" i="4"/>
  <c r="BM984" i="4"/>
  <c r="BN984" i="4"/>
  <c r="BM169" i="4"/>
  <c r="BN169" i="4"/>
  <c r="BM1184" i="4"/>
  <c r="BN1184" i="4"/>
  <c r="BN196" i="4"/>
  <c r="BM196" i="4"/>
  <c r="BN1312" i="4"/>
  <c r="BM1312" i="4"/>
  <c r="BN1105" i="4"/>
  <c r="BM1105" i="4"/>
  <c r="BM725" i="4"/>
  <c r="BN725" i="4"/>
  <c r="BN756" i="4"/>
  <c r="BM756" i="4"/>
  <c r="BN528" i="4"/>
  <c r="BM528" i="4"/>
  <c r="BN487" i="4"/>
  <c r="BM487" i="4"/>
  <c r="BM922" i="4"/>
  <c r="BN922" i="4"/>
  <c r="BN290" i="4"/>
  <c r="BM290" i="4"/>
  <c r="BN1214" i="4"/>
  <c r="BM1214" i="4"/>
  <c r="BN127" i="4"/>
  <c r="BM127" i="4"/>
  <c r="BN695" i="4"/>
  <c r="BM695" i="4"/>
  <c r="BN1310" i="4"/>
  <c r="BM1310" i="4"/>
  <c r="BM1251" i="4"/>
  <c r="BN1251" i="4"/>
  <c r="BM818" i="4"/>
  <c r="BN818" i="4"/>
  <c r="BM158" i="4"/>
  <c r="BN158" i="4"/>
  <c r="BN316" i="4"/>
  <c r="BM316" i="4"/>
  <c r="BM257" i="4"/>
  <c r="BN257" i="4"/>
  <c r="BM242" i="4"/>
  <c r="BN242" i="4"/>
  <c r="BM578" i="4"/>
  <c r="BN578" i="4"/>
  <c r="BN162" i="4"/>
  <c r="BM162" i="4"/>
  <c r="BM851" i="4"/>
  <c r="BN851" i="4"/>
  <c r="BM806" i="4"/>
  <c r="BN806" i="4"/>
  <c r="BN801" i="4"/>
  <c r="BM801" i="4"/>
  <c r="BN881" i="4"/>
  <c r="BM881" i="4"/>
  <c r="BN471" i="4"/>
  <c r="BM471" i="4"/>
  <c r="BM696" i="4"/>
  <c r="BN696" i="4"/>
  <c r="BN901" i="4"/>
  <c r="BM901" i="4"/>
  <c r="BN516" i="4"/>
  <c r="BM516" i="4"/>
  <c r="BN45" i="4"/>
  <c r="BM45" i="4"/>
  <c r="BN639" i="4"/>
  <c r="BM639" i="4"/>
  <c r="BM879" i="4"/>
  <c r="BN879" i="4"/>
  <c r="BN1309" i="4"/>
  <c r="BM1309" i="4"/>
  <c r="BM1288" i="4"/>
  <c r="BN1288" i="4"/>
  <c r="BN358" i="4"/>
  <c r="BM358" i="4"/>
  <c r="BN647" i="4"/>
  <c r="BM647" i="4"/>
  <c r="BN1025" i="4"/>
  <c r="BM1025" i="4"/>
  <c r="BN699" i="4"/>
  <c r="BM699" i="4"/>
  <c r="BN1211" i="4"/>
  <c r="BM1211" i="4"/>
  <c r="BM758" i="4"/>
  <c r="BN758" i="4"/>
  <c r="BN1185" i="4"/>
  <c r="BM1185" i="4"/>
  <c r="BM847" i="4"/>
  <c r="BN847" i="4"/>
  <c r="BM1027" i="4"/>
  <c r="BN1027" i="4"/>
  <c r="BN32" i="4"/>
  <c r="BM32" i="4"/>
  <c r="BM470" i="4"/>
  <c r="BN470" i="4"/>
  <c r="BN192" i="4"/>
  <c r="BM192" i="4"/>
  <c r="BM387" i="4"/>
  <c r="BN387" i="4"/>
  <c r="BM943" i="4"/>
  <c r="BN943" i="4"/>
  <c r="BM1127" i="4"/>
  <c r="BN1127" i="4"/>
  <c r="BM928" i="4"/>
  <c r="BN928" i="4"/>
  <c r="BM733" i="4"/>
  <c r="BN733" i="4"/>
  <c r="BM633" i="4"/>
  <c r="BN633" i="4"/>
  <c r="BM971" i="4"/>
  <c r="BN971" i="4"/>
  <c r="BM341" i="4"/>
  <c r="BN341" i="4"/>
  <c r="BN284" i="4"/>
  <c r="BM284" i="4"/>
  <c r="BN266" i="4"/>
  <c r="BM266" i="4"/>
  <c r="BM574" i="4"/>
  <c r="BN574" i="4"/>
  <c r="BN532" i="4"/>
  <c r="BM532" i="4"/>
  <c r="BM828" i="4"/>
  <c r="BN828" i="4"/>
  <c r="BN599" i="4"/>
  <c r="BM599" i="4"/>
  <c r="BN845" i="4"/>
  <c r="BM845" i="4"/>
  <c r="BN1118" i="4"/>
  <c r="BM1118" i="4"/>
  <c r="BM1010" i="4"/>
  <c r="BN1010" i="4"/>
  <c r="BN34" i="4"/>
  <c r="BM34" i="4"/>
  <c r="BN965" i="4"/>
  <c r="BM965" i="4"/>
  <c r="BM391" i="4"/>
  <c r="BN391" i="4"/>
  <c r="BN910" i="4"/>
  <c r="BM910" i="4"/>
  <c r="BM215" i="4"/>
  <c r="BN215" i="4"/>
  <c r="BM892" i="4"/>
  <c r="BN892" i="4"/>
  <c r="BM650" i="4"/>
  <c r="BN650" i="4"/>
  <c r="BM880" i="4"/>
  <c r="BN880" i="4"/>
  <c r="BM375" i="4"/>
  <c r="BN375" i="4"/>
  <c r="BN123" i="4"/>
  <c r="BM123" i="4"/>
  <c r="BM932" i="4"/>
  <c r="BN932" i="4"/>
  <c r="BM642" i="4"/>
  <c r="BN642" i="4"/>
  <c r="BM975" i="4"/>
  <c r="BN975" i="4"/>
  <c r="BM566" i="4"/>
  <c r="BN566" i="4"/>
  <c r="BM161" i="4"/>
  <c r="BN161" i="4"/>
  <c r="BM886" i="4"/>
  <c r="BN886" i="4"/>
  <c r="BM617" i="4"/>
  <c r="BN617" i="4"/>
  <c r="BN1072" i="4"/>
  <c r="BM1072" i="4"/>
  <c r="BN651" i="4"/>
  <c r="BM651" i="4"/>
  <c r="BN443" i="4"/>
  <c r="BM443" i="4"/>
  <c r="BM1317" i="4"/>
  <c r="BN1317" i="4"/>
  <c r="BN1031" i="4"/>
  <c r="BM1031" i="4"/>
  <c r="BN352" i="4"/>
  <c r="BM352" i="4"/>
  <c r="BN523" i="4"/>
  <c r="BM523" i="4"/>
  <c r="BM848" i="4"/>
  <c r="BN848" i="4"/>
  <c r="BM1208" i="4"/>
  <c r="BN1208" i="4"/>
  <c r="BN632" i="4"/>
  <c r="BM632" i="4"/>
  <c r="BM1302" i="4"/>
  <c r="BN1302" i="4"/>
  <c r="BN43" i="4"/>
  <c r="BM43" i="4"/>
  <c r="BM538" i="4"/>
  <c r="BN538" i="4"/>
  <c r="BM149" i="4"/>
  <c r="BN149" i="4"/>
  <c r="BM313" i="4"/>
  <c r="BN313" i="4"/>
  <c r="BM966" i="4"/>
  <c r="BN966" i="4"/>
  <c r="BM1064" i="4"/>
  <c r="BN1064" i="4"/>
  <c r="BN1079" i="4"/>
  <c r="BM1079" i="4"/>
  <c r="BN829" i="4"/>
  <c r="BM829" i="4"/>
  <c r="BM1179" i="4"/>
  <c r="BN1179" i="4"/>
  <c r="BN70" i="4"/>
  <c r="BM70" i="4"/>
  <c r="BN174" i="4"/>
  <c r="BM174" i="4"/>
  <c r="BM944" i="4"/>
  <c r="BN944" i="4"/>
  <c r="BN615" i="4"/>
  <c r="BM615" i="4"/>
  <c r="BM792" i="4"/>
  <c r="BN792" i="4"/>
  <c r="BN735" i="4"/>
  <c r="BM735" i="4"/>
  <c r="BN33" i="4"/>
  <c r="BM33" i="4"/>
  <c r="BN444" i="4"/>
  <c r="BM444" i="4"/>
  <c r="BM1212" i="4"/>
  <c r="BN1212" i="4"/>
  <c r="BM903" i="4"/>
  <c r="BN903" i="4"/>
  <c r="BN1085" i="4"/>
  <c r="BM1085" i="4"/>
  <c r="BM1152" i="4"/>
  <c r="BN1152" i="4"/>
  <c r="BM810" i="4"/>
  <c r="BN810" i="4"/>
  <c r="BN310" i="4"/>
  <c r="BM310" i="4"/>
  <c r="BN1286" i="4"/>
  <c r="BM1286" i="4"/>
  <c r="BN563" i="4"/>
  <c r="BM563" i="4"/>
  <c r="BM613" i="4"/>
  <c r="BN613" i="4"/>
  <c r="BN797" i="4"/>
  <c r="BM797" i="4"/>
  <c r="BM900" i="4"/>
  <c r="BN900" i="4"/>
  <c r="BN527" i="4"/>
  <c r="BM527" i="4"/>
  <c r="BM207" i="4"/>
  <c r="BN207" i="4"/>
  <c r="BN1144" i="4"/>
  <c r="BM1144" i="4"/>
  <c r="BN119" i="4"/>
  <c r="BM119" i="4"/>
  <c r="BN410" i="4"/>
  <c r="BM410" i="4"/>
  <c r="BN786" i="4"/>
  <c r="BM786" i="4"/>
  <c r="BN480" i="4"/>
  <c r="BM480" i="4"/>
  <c r="BM908" i="4"/>
  <c r="BN908" i="4"/>
  <c r="BN1046" i="4"/>
  <c r="BM1046" i="4"/>
  <c r="BN58" i="4"/>
  <c r="BM58" i="4"/>
  <c r="BN1020" i="4"/>
  <c r="BM1020" i="4"/>
  <c r="BM494" i="4"/>
  <c r="BN494" i="4"/>
  <c r="BM718" i="4"/>
  <c r="BN718" i="4"/>
  <c r="BN1113" i="4"/>
  <c r="BM1113" i="4"/>
  <c r="BM347" i="4"/>
  <c r="BN347" i="4"/>
  <c r="BM1158" i="4"/>
  <c r="BN1158" i="4"/>
  <c r="BM339" i="4"/>
  <c r="BN339" i="4"/>
  <c r="BM442" i="4"/>
  <c r="BN442" i="4"/>
  <c r="BM553" i="4"/>
  <c r="BN553" i="4"/>
  <c r="BM938" i="4"/>
  <c r="BN938" i="4"/>
  <c r="BM557" i="4"/>
  <c r="BN557" i="4"/>
  <c r="BM334" i="4"/>
  <c r="BN334" i="4"/>
  <c r="BN176" i="4"/>
  <c r="BM176" i="4"/>
  <c r="BN981" i="4"/>
  <c r="BM981" i="4"/>
  <c r="BN294" i="4"/>
  <c r="BM294" i="4"/>
  <c r="BM772" i="4"/>
  <c r="BN772" i="4"/>
  <c r="BN356" i="4"/>
  <c r="BM356" i="4"/>
  <c r="BN116" i="4"/>
  <c r="BM116" i="4"/>
  <c r="BN216" i="4"/>
  <c r="BM216" i="4"/>
  <c r="BN142" i="4"/>
  <c r="BM142" i="4"/>
  <c r="BM1135" i="4"/>
  <c r="BN1135" i="4"/>
  <c r="BN1174" i="4"/>
  <c r="BM1174" i="4"/>
  <c r="BM1298" i="4"/>
  <c r="BN1298" i="4"/>
  <c r="BN1177" i="4"/>
  <c r="BM1177" i="4"/>
  <c r="BN114" i="4"/>
  <c r="BM114" i="4"/>
  <c r="BN373" i="4"/>
  <c r="BM373" i="4"/>
  <c r="BM1220" i="4"/>
  <c r="BN1220" i="4"/>
  <c r="BM570" i="4"/>
  <c r="BN570" i="4"/>
  <c r="BM996" i="4"/>
  <c r="BN996" i="4"/>
  <c r="BM418" i="4"/>
  <c r="BN418" i="4"/>
  <c r="BN1084" i="4"/>
  <c r="BM1084" i="4"/>
  <c r="BN1073" i="4"/>
  <c r="BM1073" i="4"/>
  <c r="BN122" i="4"/>
  <c r="BM122" i="4"/>
  <c r="BN1119" i="4"/>
  <c r="BM1119" i="4"/>
  <c r="BN1161" i="4"/>
  <c r="BM1161" i="4"/>
  <c r="BM1291" i="4"/>
  <c r="BN1291" i="4"/>
  <c r="BM502" i="4"/>
  <c r="BN502" i="4"/>
  <c r="BN204" i="4"/>
  <c r="BM204" i="4"/>
  <c r="BM646" i="4"/>
  <c r="BN646" i="4"/>
  <c r="BN115" i="4"/>
  <c r="BM115" i="4"/>
  <c r="BM1003" i="4"/>
  <c r="BN1003" i="4"/>
  <c r="BM568" i="4"/>
  <c r="BN568" i="4"/>
  <c r="BN644" i="4"/>
  <c r="BM644" i="4"/>
  <c r="BN51" i="4"/>
  <c r="BM51" i="4"/>
  <c r="BN1306" i="4"/>
  <c r="BM1306" i="4"/>
  <c r="BN393" i="4"/>
  <c r="BM393" i="4"/>
  <c r="BM779" i="4"/>
  <c r="BN779" i="4"/>
  <c r="BN663" i="4"/>
  <c r="BM663" i="4"/>
  <c r="BM594" i="4"/>
  <c r="BN594" i="4"/>
  <c r="BN1142" i="4"/>
  <c r="BM1142" i="4"/>
  <c r="BM526" i="4"/>
  <c r="BN526" i="4"/>
  <c r="BM875" i="4"/>
  <c r="BN875" i="4"/>
  <c r="BM914" i="4"/>
  <c r="BN914" i="4"/>
  <c r="BM1154" i="4"/>
  <c r="BN1154" i="4"/>
  <c r="BN897" i="4"/>
  <c r="BM897" i="4"/>
  <c r="BN82" i="4"/>
  <c r="BM82" i="4"/>
  <c r="BN153" i="4"/>
  <c r="BM153" i="4"/>
  <c r="BN439" i="4"/>
  <c r="BM439" i="4"/>
  <c r="BM1283" i="4"/>
  <c r="BN1283" i="4"/>
  <c r="BM157" i="4"/>
  <c r="BN157" i="4"/>
  <c r="BN357" i="4"/>
  <c r="BM357" i="4"/>
  <c r="BM979" i="4"/>
  <c r="BN979" i="4"/>
  <c r="BN280" i="4"/>
  <c r="BM280" i="4"/>
  <c r="BM794" i="4"/>
  <c r="BN794" i="4"/>
  <c r="BM895" i="4"/>
  <c r="BN895" i="4"/>
  <c r="BN27" i="4"/>
  <c r="BM27" i="4"/>
  <c r="BN716" i="4"/>
  <c r="BM716" i="4"/>
  <c r="BM734" i="4"/>
  <c r="BN734" i="4"/>
  <c r="BM803" i="4"/>
  <c r="BN803" i="4"/>
  <c r="BM790" i="4"/>
  <c r="BN790" i="4"/>
  <c r="BN739" i="4"/>
  <c r="BM739" i="4"/>
  <c r="BN246" i="4"/>
  <c r="BM246" i="4"/>
  <c r="BN1006" i="4"/>
  <c r="BM1006" i="4"/>
  <c r="BN805" i="4"/>
  <c r="BM805" i="4"/>
  <c r="BM1296" i="4"/>
  <c r="BN1296" i="4"/>
  <c r="BM802" i="4"/>
  <c r="BN802" i="4"/>
  <c r="BM1183" i="4"/>
  <c r="BN1183" i="4"/>
  <c r="BN1280" i="4"/>
  <c r="BM1280" i="4"/>
  <c r="BN607" i="4"/>
  <c r="BM607" i="4"/>
  <c r="BN102" i="4"/>
  <c r="BM102" i="4"/>
  <c r="BM888" i="4"/>
  <c r="BN888" i="4"/>
  <c r="BM173" i="4"/>
  <c r="BN173" i="4"/>
  <c r="BN1115" i="4"/>
  <c r="BM1115" i="4"/>
  <c r="BM713" i="4"/>
  <c r="BN713" i="4"/>
  <c r="BM602" i="4"/>
  <c r="BN602" i="4"/>
  <c r="BN132" i="4"/>
  <c r="BM132" i="4"/>
  <c r="BN30" i="4"/>
  <c r="BM30" i="4"/>
  <c r="BN16" i="4"/>
  <c r="BM16" i="4"/>
  <c r="BM1200" i="4"/>
  <c r="BN1200" i="4"/>
  <c r="BN1207" i="4"/>
  <c r="BM1207" i="4"/>
  <c r="BM870" i="4"/>
  <c r="BN870" i="4"/>
  <c r="BN1215" i="4"/>
  <c r="BM1215" i="4"/>
  <c r="BN1221" i="4"/>
  <c r="BM1221" i="4"/>
  <c r="BM899" i="4"/>
  <c r="BN899" i="4"/>
  <c r="BN146" i="4"/>
  <c r="BM146" i="4"/>
  <c r="BM726" i="4"/>
  <c r="BN726" i="4"/>
  <c r="BM1071" i="4"/>
  <c r="BN1071" i="4"/>
  <c r="BN288" i="4"/>
  <c r="BM288" i="4"/>
  <c r="BN208" i="4"/>
  <c r="BM208" i="4"/>
  <c r="BN202" i="4"/>
  <c r="BM202" i="4"/>
  <c r="BN407" i="4"/>
  <c r="BM407" i="4"/>
  <c r="BM283" i="4"/>
  <c r="BN283" i="4"/>
  <c r="BN1070" i="4"/>
  <c r="BM1070" i="4"/>
  <c r="BM168" i="4"/>
  <c r="BN168" i="4"/>
  <c r="BM948" i="4"/>
  <c r="BN948" i="4"/>
  <c r="BN40" i="4"/>
  <c r="BM40" i="4"/>
  <c r="BN763" i="4"/>
  <c r="BM763" i="4"/>
  <c r="BM1289" i="4"/>
  <c r="BN1289" i="4"/>
  <c r="BM992" i="4"/>
  <c r="BN992" i="4"/>
  <c r="BM918" i="4"/>
  <c r="BN918" i="4"/>
  <c r="BN1299" i="4"/>
  <c r="BM1299" i="4"/>
  <c r="BN1223" i="4"/>
  <c r="BM1223" i="4"/>
  <c r="BN178" i="4"/>
  <c r="BM178" i="4"/>
  <c r="BM113" i="4"/>
  <c r="BN113" i="4"/>
  <c r="BN345" i="4"/>
  <c r="BM345" i="4"/>
  <c r="BM592" i="4"/>
  <c r="BN592" i="4"/>
  <c r="BN61" i="4"/>
  <c r="BM61" i="4"/>
  <c r="BM904" i="4"/>
  <c r="BN904" i="4"/>
  <c r="BN849" i="4"/>
  <c r="BM849" i="4"/>
  <c r="BN853" i="4"/>
  <c r="BM853" i="4"/>
  <c r="BM621" i="4"/>
  <c r="BN621" i="4"/>
  <c r="BN655" i="4"/>
  <c r="BM655" i="4"/>
  <c r="BM586" i="4"/>
  <c r="BN586" i="4"/>
  <c r="BM898" i="4"/>
  <c r="BN898" i="4"/>
  <c r="BM456" i="4"/>
  <c r="BN456" i="4"/>
  <c r="BN969" i="4"/>
  <c r="BM969" i="4"/>
  <c r="BN511" i="4"/>
  <c r="BM511" i="4"/>
  <c r="BN1140" i="4"/>
  <c r="BM1140" i="4"/>
  <c r="BM915" i="4"/>
  <c r="BN915" i="4"/>
  <c r="BM541" i="4"/>
  <c r="BN541" i="4"/>
  <c r="BN170" i="4"/>
  <c r="BM170" i="4"/>
  <c r="BM906" i="4"/>
  <c r="BN906" i="4"/>
  <c r="BN623" i="4"/>
  <c r="BM623" i="4"/>
  <c r="BN460" i="4"/>
  <c r="BM460" i="4"/>
  <c r="BN1125" i="4"/>
  <c r="BM1125" i="4"/>
  <c r="BN1083" i="4"/>
  <c r="BM1083" i="4"/>
  <c r="BM1151" i="4"/>
  <c r="BN1151" i="4"/>
  <c r="BM1229" i="4"/>
  <c r="BN1229" i="4"/>
  <c r="BM774" i="4"/>
  <c r="BN774" i="4"/>
  <c r="BM342" i="4"/>
  <c r="BN342" i="4"/>
  <c r="BN667" i="4"/>
  <c r="BM667" i="4"/>
  <c r="BM855" i="4"/>
  <c r="BN855" i="4"/>
  <c r="BN276" i="4"/>
  <c r="BM276" i="4"/>
  <c r="BM1254" i="4"/>
  <c r="BN1254" i="4"/>
  <c r="BM1295" i="4"/>
  <c r="BN1295" i="4"/>
  <c r="BN1175" i="4"/>
  <c r="BM1175" i="4"/>
  <c r="BN958" i="4"/>
  <c r="BM958" i="4"/>
  <c r="BN25" i="4"/>
  <c r="BM25" i="4"/>
  <c r="BM506" i="4"/>
  <c r="BN506" i="4"/>
  <c r="BN1287" i="4"/>
  <c r="BM1287" i="4"/>
  <c r="BN1111" i="4"/>
  <c r="BM1111" i="4"/>
  <c r="BM812" i="4"/>
  <c r="BN812" i="4"/>
  <c r="BN1232" i="4"/>
  <c r="BM1232" i="4"/>
  <c r="BM662" i="4"/>
  <c r="BN662" i="4"/>
  <c r="BN700" i="4"/>
  <c r="BM700" i="4"/>
  <c r="BN125" i="4"/>
  <c r="BM125" i="4"/>
  <c r="BM864" i="4"/>
  <c r="BN864" i="4"/>
  <c r="BM231" i="4"/>
  <c r="BN231" i="4"/>
  <c r="BN1107" i="4"/>
  <c r="BM1107" i="4"/>
  <c r="BN18" i="4"/>
  <c r="BM18" i="4"/>
  <c r="BN1019" i="4"/>
  <c r="BM1019" i="4"/>
  <c r="BM181" i="4"/>
  <c r="BN181" i="4"/>
  <c r="BM573" i="4"/>
  <c r="BN573" i="4"/>
  <c r="BN333" i="4"/>
  <c r="BM333" i="4"/>
  <c r="BM738" i="4"/>
  <c r="BN738" i="4"/>
  <c r="BN374" i="4"/>
  <c r="BM374" i="4"/>
  <c r="BM187" i="4"/>
  <c r="BN187" i="4"/>
  <c r="BN336" i="4"/>
  <c r="BM336" i="4"/>
  <c r="BN1114" i="4"/>
  <c r="BM1114" i="4"/>
  <c r="BM843" i="4"/>
  <c r="BN843" i="4"/>
  <c r="BN659" i="4"/>
  <c r="BM659" i="4"/>
  <c r="BN580" i="4"/>
  <c r="BM580" i="4"/>
  <c r="BN1129" i="4"/>
  <c r="BM1129" i="4"/>
  <c r="BN309" i="4"/>
  <c r="BM309" i="4"/>
  <c r="BM299" i="4"/>
  <c r="BN299" i="4"/>
  <c r="BM690" i="4"/>
  <c r="BN690" i="4"/>
  <c r="BN92" i="4"/>
  <c r="BM92" i="4"/>
  <c r="BN282" i="4"/>
  <c r="BM282" i="4"/>
  <c r="BN1054" i="4"/>
  <c r="BM1054" i="4"/>
  <c r="BM783" i="4"/>
  <c r="BN783" i="4"/>
  <c r="BN877" i="4"/>
  <c r="BM877" i="4"/>
  <c r="BM267" i="4"/>
  <c r="BN267" i="4"/>
  <c r="BN72" i="4"/>
  <c r="BM72" i="4"/>
  <c r="BM81" i="4"/>
  <c r="BN81" i="4"/>
  <c r="BN459" i="4"/>
  <c r="BM459" i="4"/>
  <c r="BM800" i="4"/>
  <c r="BN800" i="4"/>
  <c r="BM271" i="4"/>
  <c r="BN271" i="4"/>
  <c r="BM1250" i="4"/>
  <c r="BN1250" i="4"/>
  <c r="BM319" i="4"/>
  <c r="BN319" i="4"/>
  <c r="BN1108" i="4"/>
  <c r="BM1108" i="4"/>
  <c r="BN63" i="4"/>
  <c r="BM63" i="4"/>
  <c r="BM955" i="4"/>
  <c r="BN955" i="4"/>
  <c r="BM129" i="4"/>
  <c r="BN129" i="4"/>
  <c r="BM1255" i="4"/>
  <c r="BN1255" i="4"/>
  <c r="BN83" i="4"/>
  <c r="BM83" i="4"/>
  <c r="BN182" i="4"/>
  <c r="BM182" i="4"/>
  <c r="BN1126" i="4"/>
  <c r="BM1126" i="4"/>
  <c r="BN236" i="4"/>
  <c r="BM236" i="4"/>
  <c r="BM641" i="4"/>
  <c r="BN641" i="4"/>
  <c r="BM243" i="4"/>
  <c r="BN243" i="4"/>
  <c r="BM648" i="4"/>
  <c r="BN648" i="4"/>
  <c r="BM221" i="4"/>
  <c r="BN221" i="4"/>
  <c r="BN402" i="4"/>
  <c r="BM402" i="4"/>
  <c r="BN588" i="4"/>
  <c r="BM588" i="4"/>
  <c r="BM233" i="4"/>
  <c r="BN233" i="4"/>
  <c r="BN93" i="4"/>
  <c r="BM93" i="4"/>
  <c r="BN50" i="4"/>
  <c r="BM50" i="4"/>
  <c r="BM109" i="4"/>
  <c r="BN109" i="4"/>
  <c r="BN793" i="4"/>
  <c r="BM793" i="4"/>
  <c r="BN385" i="4"/>
  <c r="BM385" i="4"/>
  <c r="BM397" i="4"/>
  <c r="BN397" i="4"/>
  <c r="BN112" i="4"/>
  <c r="BM112" i="4"/>
  <c r="BM175" i="4"/>
  <c r="BN175" i="4"/>
  <c r="BM852" i="4"/>
  <c r="BN852" i="4"/>
  <c r="BN360" i="4"/>
  <c r="BM360" i="4"/>
  <c r="BN66" i="4"/>
  <c r="BM66" i="4"/>
  <c r="BN84" i="4"/>
  <c r="BM84" i="4"/>
  <c r="BM501" i="4"/>
  <c r="BN501" i="4"/>
  <c r="BM835" i="4"/>
  <c r="BN835" i="4"/>
  <c r="BM1007" i="4"/>
  <c r="BN1007" i="4"/>
  <c r="BM682" i="4"/>
  <c r="BN682" i="4"/>
  <c r="BN1203" i="4"/>
  <c r="BM1203" i="4"/>
  <c r="BN479" i="4"/>
  <c r="BM479" i="4"/>
  <c r="BN1094" i="4"/>
  <c r="BM1094" i="4"/>
  <c r="BN1293" i="4"/>
  <c r="BM1293" i="4"/>
  <c r="BN104" i="4"/>
  <c r="BM104" i="4"/>
  <c r="BM1092" i="4"/>
  <c r="BN1092" i="4"/>
  <c r="BM745" i="4"/>
  <c r="BN745" i="4"/>
  <c r="BN1146" i="4"/>
  <c r="BM1146" i="4"/>
  <c r="BM209" i="4"/>
  <c r="BN209" i="4"/>
  <c r="BM1248" i="4"/>
  <c r="BN1248" i="4"/>
  <c r="BN1077" i="4"/>
  <c r="BM1077" i="4"/>
  <c r="BM590" i="4"/>
  <c r="BN590" i="4"/>
  <c r="BM286" i="4"/>
  <c r="BN286" i="4"/>
  <c r="BN206" i="4"/>
  <c r="BM206" i="4"/>
  <c r="BN57" i="4"/>
  <c r="BM57" i="4"/>
  <c r="BN1301" i="4"/>
  <c r="BM1301" i="4"/>
  <c r="BN491" i="4"/>
  <c r="BM491" i="4"/>
  <c r="BM1120" i="4"/>
  <c r="BN1120" i="4"/>
  <c r="BM457" i="4"/>
  <c r="BN457" i="4"/>
  <c r="BN151" i="4"/>
  <c r="BM151" i="4"/>
  <c r="BM820" i="4"/>
  <c r="BN820" i="4"/>
  <c r="BM163" i="4"/>
  <c r="BN163" i="4"/>
  <c r="BN1182" i="4"/>
  <c r="BM1182" i="4"/>
  <c r="BN484" i="4"/>
  <c r="BM484" i="4"/>
  <c r="BN328" i="4"/>
  <c r="BM328" i="4"/>
  <c r="BN1102" i="4"/>
  <c r="BM1102" i="4"/>
  <c r="BN524" i="4"/>
  <c r="BM524" i="4"/>
  <c r="BN595" i="4"/>
  <c r="BM595" i="4"/>
  <c r="BM863" i="4"/>
  <c r="BN863" i="4"/>
  <c r="BM263" i="4"/>
  <c r="BN263" i="4"/>
  <c r="BN664" i="4"/>
  <c r="BM664" i="4"/>
  <c r="BM1279" i="4"/>
  <c r="BN1279" i="4"/>
  <c r="BN382" i="4"/>
  <c r="BM382" i="4"/>
  <c r="BM842" i="4"/>
  <c r="BN842" i="4"/>
  <c r="BN660" i="4"/>
  <c r="BM660" i="4"/>
  <c r="BM250" i="4"/>
  <c r="BN250" i="4"/>
  <c r="BM1202" i="4"/>
  <c r="BN1202" i="4"/>
  <c r="BN224" i="4"/>
  <c r="BM224" i="4"/>
  <c r="BN238" i="4"/>
  <c r="BM238" i="4"/>
  <c r="BN1186" i="4"/>
  <c r="BM1186" i="4"/>
  <c r="BN985" i="4"/>
  <c r="BM985" i="4"/>
  <c r="BN861" i="4"/>
  <c r="BM861" i="4"/>
  <c r="BM1245" i="4"/>
  <c r="BN1245" i="4"/>
  <c r="BN103" i="4"/>
  <c r="BM103" i="4"/>
  <c r="BM275" i="4"/>
  <c r="BN275" i="4"/>
  <c r="BM1199" i="4"/>
  <c r="BN1199" i="4"/>
  <c r="BN23" i="4"/>
  <c r="BM23" i="4"/>
  <c r="BM425" i="4"/>
  <c r="BN425" i="4"/>
  <c r="BN90" i="4"/>
  <c r="BM90" i="4"/>
  <c r="BN1076" i="4"/>
  <c r="BM1076" i="4"/>
  <c r="BM637" i="4"/>
  <c r="BN637" i="4"/>
  <c r="BN1100" i="4"/>
  <c r="BM1100" i="4"/>
  <c r="BM1274" i="4"/>
  <c r="BN1274" i="4"/>
  <c r="BN1045" i="4"/>
  <c r="BM1045" i="4"/>
  <c r="BN14" i="4"/>
  <c r="BM14" i="4"/>
  <c r="BN87" i="4"/>
  <c r="BM87" i="4"/>
  <c r="BM214" i="4"/>
  <c r="BN214" i="4"/>
  <c r="BN945" i="4"/>
  <c r="BM945" i="4"/>
  <c r="BN467" i="4"/>
  <c r="BM467" i="4"/>
  <c r="BM685" i="4"/>
  <c r="BN685" i="4"/>
  <c r="BN483" i="4"/>
  <c r="BM483" i="4"/>
  <c r="BN24" i="4"/>
  <c r="BM24" i="4"/>
  <c r="BM522" i="4"/>
  <c r="BN522" i="4"/>
  <c r="BN107" i="4"/>
  <c r="BM107" i="4"/>
  <c r="BN902" i="4"/>
  <c r="BM902" i="4"/>
  <c r="BN272" i="4"/>
  <c r="BM272" i="4"/>
  <c r="BN1075" i="4"/>
  <c r="BM1075" i="4"/>
  <c r="BN1081" i="4"/>
  <c r="BM1081" i="4"/>
  <c r="BM728" i="4"/>
  <c r="BN728" i="4"/>
  <c r="BN1173" i="4"/>
  <c r="BM1173" i="4"/>
  <c r="BM839" i="4"/>
  <c r="BN839" i="4"/>
  <c r="BM1319" i="4"/>
  <c r="BN1319" i="4"/>
  <c r="BN1285" i="4"/>
  <c r="BM1285" i="4"/>
  <c r="BN188" i="4"/>
  <c r="BM188" i="4"/>
  <c r="BN781" i="4"/>
  <c r="BM781" i="4"/>
  <c r="BN1106" i="4"/>
  <c r="BM1106" i="4"/>
  <c r="BM689" i="4"/>
  <c r="BN689" i="4"/>
  <c r="BN949" i="4"/>
  <c r="BM949" i="4"/>
  <c r="BM191" i="4"/>
  <c r="BN191" i="4"/>
  <c r="BM474" i="4"/>
  <c r="BN474" i="4"/>
  <c r="BN436" i="4"/>
  <c r="BM436" i="4"/>
  <c r="BN1265" i="4"/>
  <c r="BM1265" i="4"/>
  <c r="BN1195" i="4"/>
  <c r="BM1195" i="4"/>
  <c r="BM746" i="4"/>
  <c r="BN746" i="4"/>
  <c r="BM1276" i="4"/>
  <c r="BN1276" i="4"/>
  <c r="BN166" i="4"/>
  <c r="BM166" i="4"/>
  <c r="BM512" i="4"/>
  <c r="BN512" i="4"/>
  <c r="BM554" i="4"/>
  <c r="BN554" i="4"/>
  <c r="BN813" i="4"/>
  <c r="BM813" i="4"/>
  <c r="BM473" i="4"/>
  <c r="BN473" i="4"/>
  <c r="BM907" i="4"/>
  <c r="BN907" i="4"/>
  <c r="BM874" i="4"/>
  <c r="BN874" i="4"/>
  <c r="BM834" i="4"/>
  <c r="BN834" i="4"/>
  <c r="BM1227" i="4"/>
  <c r="BN1227" i="4"/>
  <c r="BN368" i="4"/>
  <c r="BM368" i="4"/>
  <c r="BM1219" i="4"/>
  <c r="BN1219" i="4"/>
  <c r="BM362" i="4"/>
  <c r="BN362" i="4"/>
  <c r="BM490" i="4"/>
  <c r="BN490" i="4"/>
  <c r="BN201" i="4"/>
  <c r="BM201" i="4"/>
  <c r="BN559" i="4"/>
  <c r="BM559" i="4"/>
  <c r="BN1263" i="4"/>
  <c r="BM1263" i="4"/>
  <c r="BN258" i="4"/>
  <c r="BM258" i="4"/>
  <c r="BN300" i="4"/>
  <c r="BM300" i="4"/>
  <c r="BN1101" i="4"/>
  <c r="BM1101" i="4"/>
  <c r="BM1088" i="4"/>
  <c r="BN1088" i="4"/>
  <c r="BN98" i="4"/>
  <c r="BM98" i="4"/>
  <c r="BN857" i="4"/>
  <c r="BM857" i="4"/>
  <c r="BN144" i="4"/>
  <c r="BM144" i="4"/>
  <c r="BM291" i="4"/>
  <c r="BN291" i="4"/>
  <c r="BM1171" i="4"/>
  <c r="BN1171" i="4"/>
  <c r="BM761" i="4"/>
  <c r="BN761" i="4"/>
  <c r="BN789" i="4"/>
  <c r="BM789" i="4"/>
  <c r="BM395" i="4"/>
  <c r="BN395" i="4"/>
  <c r="BN736" i="4"/>
  <c r="BM736" i="4"/>
  <c r="BN1247" i="4"/>
  <c r="BM1247" i="4"/>
  <c r="BN671" i="4"/>
  <c r="BM671" i="4"/>
  <c r="BN1253" i="4"/>
  <c r="BM1253" i="4"/>
  <c r="BN1074" i="4"/>
  <c r="BM1074" i="4"/>
  <c r="BN7" i="4"/>
  <c r="BM7" i="4"/>
  <c r="BN297" i="4"/>
  <c r="BM297" i="4"/>
  <c r="BN778" i="4"/>
  <c r="BM778" i="4"/>
  <c r="BM844" i="4"/>
  <c r="BN844" i="4"/>
  <c r="BM472" i="4"/>
  <c r="BN472" i="4"/>
  <c r="BN79" i="4"/>
  <c r="BM79" i="4"/>
  <c r="BM795" i="4"/>
  <c r="BN795" i="4"/>
  <c r="BM688" i="4"/>
  <c r="BN688" i="4"/>
  <c r="BM239" i="4"/>
  <c r="BN239" i="4"/>
  <c r="BN190" i="4"/>
  <c r="BM190" i="4"/>
  <c r="BM546" i="4"/>
  <c r="BN546" i="4"/>
  <c r="BM1068" i="4"/>
  <c r="BN1068" i="4"/>
  <c r="BM827" i="4"/>
  <c r="BN827" i="4"/>
  <c r="BN15" i="4"/>
  <c r="BM15" i="4"/>
  <c r="BN500" i="4"/>
  <c r="BM500" i="4"/>
  <c r="BN324" i="4"/>
  <c r="BM324" i="4"/>
  <c r="BM836" i="4"/>
  <c r="BN836" i="4"/>
  <c r="BN237" i="4"/>
  <c r="BM237" i="4"/>
  <c r="BM498" i="4"/>
  <c r="BN498" i="4"/>
  <c r="BM530" i="4"/>
  <c r="BN530" i="4"/>
  <c r="BM883" i="4"/>
  <c r="BN883" i="4"/>
  <c r="BM618" i="4"/>
  <c r="BN618" i="4"/>
  <c r="BN396" i="4"/>
  <c r="BM396" i="4"/>
  <c r="BN344" i="4"/>
  <c r="BM344" i="4"/>
  <c r="BM307" i="4"/>
  <c r="BN307" i="4"/>
  <c r="BM1124" i="4"/>
  <c r="BN1124" i="4"/>
  <c r="BM796" i="4"/>
  <c r="BN796" i="4"/>
  <c r="BM722" i="4"/>
  <c r="BN722" i="4"/>
  <c r="BN48" i="4"/>
  <c r="BM48" i="4"/>
  <c r="BN1155" i="4"/>
  <c r="BM1155" i="4"/>
  <c r="BN604" i="4"/>
  <c r="BM604" i="4"/>
  <c r="BM1014" i="4"/>
  <c r="BN1014" i="4"/>
  <c r="BM525" i="4"/>
  <c r="BN525" i="4"/>
  <c r="BM303" i="4"/>
  <c r="BN303" i="4"/>
  <c r="BN540" i="4"/>
  <c r="BM540" i="4"/>
  <c r="BN338" i="4"/>
  <c r="BM338" i="4"/>
  <c r="BM217" i="4"/>
  <c r="BN217" i="4"/>
  <c r="BN1037" i="4"/>
  <c r="BM1037" i="4"/>
  <c r="BN937" i="4"/>
  <c r="BM937" i="4"/>
  <c r="BM753" i="4"/>
  <c r="BN753" i="4"/>
  <c r="BN254" i="4"/>
  <c r="BM254" i="4"/>
  <c r="BN380" i="4"/>
  <c r="BM380" i="4"/>
  <c r="BN1110" i="4"/>
  <c r="BM1110" i="4"/>
  <c r="BN124" i="4"/>
  <c r="BM124" i="4"/>
  <c r="BN740" i="4"/>
  <c r="BM740" i="4"/>
  <c r="BN184" i="4"/>
  <c r="BM184" i="4"/>
  <c r="BN100" i="4"/>
  <c r="BM100" i="4"/>
  <c r="BM1095" i="4"/>
  <c r="BN1095" i="4"/>
  <c r="BN39" i="4"/>
  <c r="BM39" i="4"/>
  <c r="BN708" i="4"/>
  <c r="BM708" i="4"/>
  <c r="BN846" i="4"/>
  <c r="BM846" i="4"/>
  <c r="BM440" i="4"/>
  <c r="BN440" i="4"/>
  <c r="BN1138" i="4"/>
  <c r="BM1138" i="4"/>
  <c r="BM133" i="4"/>
  <c r="BN133" i="4"/>
  <c r="BM769" i="4"/>
  <c r="BN769" i="4"/>
  <c r="BN747" i="4"/>
  <c r="BM747" i="4"/>
  <c r="BN416" i="4"/>
  <c r="BM416" i="4"/>
  <c r="BN921" i="4"/>
  <c r="BM921" i="4"/>
  <c r="BN302" i="4"/>
  <c r="BM302" i="4"/>
  <c r="BM234" i="4"/>
  <c r="BN234" i="4"/>
  <c r="BM811" i="4"/>
  <c r="BN811" i="4"/>
  <c r="BM771" i="4"/>
  <c r="BN771" i="4"/>
  <c r="BN893" i="4"/>
  <c r="BM893" i="4"/>
  <c r="BM582" i="4"/>
  <c r="BN582" i="4"/>
  <c r="BN1252" i="4"/>
  <c r="BM1252" i="4"/>
  <c r="BN913" i="4"/>
  <c r="BM913" i="4"/>
  <c r="BM1314" i="4"/>
  <c r="BN1314" i="4"/>
  <c r="BN759" i="4"/>
  <c r="BM759" i="4"/>
  <c r="BN96" i="4"/>
  <c r="BM96" i="4"/>
  <c r="BN1123" i="4"/>
  <c r="BM1123" i="4"/>
  <c r="BM287" i="4"/>
  <c r="BN287" i="4"/>
  <c r="BM1011" i="4"/>
  <c r="BN1011" i="4"/>
  <c r="BN38" i="4"/>
  <c r="BM38" i="4"/>
  <c r="BN80" i="4"/>
  <c r="BM80" i="4"/>
  <c r="BN631" i="4"/>
  <c r="BM631" i="4"/>
  <c r="BN1303" i="4"/>
  <c r="BM1303" i="4"/>
  <c r="BM924" i="4"/>
  <c r="BN924" i="4"/>
  <c r="BM417" i="4"/>
  <c r="BN417" i="4"/>
  <c r="BM626" i="4"/>
  <c r="BN626" i="4"/>
  <c r="BM1269" i="4"/>
  <c r="BN1269" i="4"/>
  <c r="BM645" i="4"/>
  <c r="BN645" i="4"/>
  <c r="BN1246" i="4"/>
  <c r="BM1246" i="4"/>
  <c r="BM963" i="4"/>
  <c r="BN963" i="4"/>
  <c r="BN703" i="4"/>
  <c r="BM703" i="4"/>
  <c r="BN1153" i="4"/>
  <c r="BM1153" i="4"/>
  <c r="BM164" i="4"/>
  <c r="BN164" i="4"/>
  <c r="BM1170" i="4"/>
  <c r="BN1170" i="4"/>
  <c r="BN997" i="4"/>
  <c r="BM997" i="4"/>
  <c r="BN137" i="4"/>
  <c r="BM137" i="4"/>
  <c r="BM370" i="4"/>
  <c r="BN370" i="4"/>
  <c r="BN1082" i="4"/>
  <c r="BM1082" i="4"/>
  <c r="BM279" i="4"/>
  <c r="BN279" i="4"/>
  <c r="BN118" i="4"/>
  <c r="BM118" i="4"/>
  <c r="BM1162" i="4"/>
  <c r="BN1162" i="4"/>
  <c r="BN1137" i="4"/>
  <c r="BM1137" i="4"/>
  <c r="BN1040" i="4"/>
  <c r="BM1040" i="4"/>
  <c r="BM381" i="4"/>
  <c r="BN381" i="4"/>
  <c r="BM323" i="4"/>
  <c r="BN323" i="4"/>
  <c r="BM931" i="4"/>
  <c r="BN931" i="4"/>
  <c r="BN1052" i="4"/>
  <c r="BM1052" i="4"/>
  <c r="BN961" i="4"/>
  <c r="BM961" i="4"/>
  <c r="BN332" i="4"/>
  <c r="BM332" i="4"/>
  <c r="BM1198" i="4"/>
  <c r="BN1198" i="4"/>
  <c r="BM156" i="4"/>
  <c r="BN156" i="4"/>
  <c r="BM1197" i="4"/>
  <c r="BN1197" i="4"/>
  <c r="BM1271" i="4"/>
  <c r="BN1271" i="4"/>
  <c r="BM819" i="4"/>
  <c r="BN819" i="4"/>
  <c r="BN78" i="4"/>
  <c r="BM78" i="4"/>
  <c r="BM251" i="4"/>
  <c r="BN251" i="4"/>
  <c r="BN732" i="4"/>
  <c r="BM732" i="4"/>
  <c r="BN86" i="4"/>
  <c r="BM86" i="4"/>
  <c r="BN475" i="4"/>
  <c r="BM475" i="4"/>
  <c r="BN1241" i="4"/>
  <c r="BM1241" i="4"/>
  <c r="BM638" i="4"/>
  <c r="BN638" i="4"/>
  <c r="BN1194" i="4"/>
  <c r="BM1194" i="4"/>
  <c r="BN1216" i="4"/>
  <c r="BM1216" i="4"/>
  <c r="BN1192" i="4"/>
  <c r="BM1192" i="4"/>
  <c r="BM371" i="4"/>
  <c r="BN371" i="4"/>
  <c r="BN28" i="4"/>
  <c r="BM28" i="4"/>
  <c r="BN1043" i="4"/>
  <c r="BM1043" i="4"/>
  <c r="BN376" i="4"/>
  <c r="BM376" i="4"/>
  <c r="BN830" i="4"/>
  <c r="BM830" i="4"/>
  <c r="BN12" i="4"/>
  <c r="BM12" i="4"/>
  <c r="BN406" i="4"/>
  <c r="BM406" i="4"/>
  <c r="BN366" i="4"/>
  <c r="BM366" i="4"/>
  <c r="BM960" i="4"/>
  <c r="BN960" i="4"/>
  <c r="BM665" i="4"/>
  <c r="BN665" i="4"/>
  <c r="BN392" i="4"/>
  <c r="BM392" i="4"/>
  <c r="BN37" i="4"/>
  <c r="BM37" i="4"/>
  <c r="BN620" i="4"/>
  <c r="BM620" i="4"/>
  <c r="BN1277" i="4"/>
  <c r="BM1277" i="4"/>
  <c r="BM994" i="4"/>
  <c r="BN994" i="4"/>
  <c r="BM101" i="4"/>
  <c r="BN101" i="4"/>
  <c r="BM377" i="4"/>
  <c r="BN377" i="4"/>
  <c r="BM1036" i="4"/>
  <c r="BN1036" i="4"/>
  <c r="BM351" i="4"/>
  <c r="BN351" i="4"/>
  <c r="BN1051" i="4"/>
  <c r="BM1051" i="4"/>
  <c r="BM311" i="4"/>
  <c r="BN311" i="4"/>
  <c r="BN77" i="4"/>
  <c r="BM77" i="4"/>
  <c r="BN1097" i="4"/>
  <c r="BM1097" i="4"/>
  <c r="BN1026" i="4"/>
  <c r="BM1026" i="4"/>
  <c r="BN468" i="4"/>
  <c r="BM468" i="4"/>
  <c r="BM935" i="4"/>
  <c r="BN935" i="4"/>
  <c r="BM807" i="4"/>
  <c r="BN807" i="4"/>
  <c r="BN435" i="4"/>
  <c r="BM435" i="4"/>
  <c r="BM159" i="4"/>
  <c r="BN159" i="4"/>
  <c r="BM235" i="4"/>
  <c r="BN235" i="4"/>
  <c r="BN117" i="4"/>
  <c r="BM117" i="4"/>
  <c r="BN1009" i="4"/>
  <c r="BM1009" i="4"/>
  <c r="BM970" i="4"/>
  <c r="BN970" i="4"/>
  <c r="BN1260" i="4"/>
  <c r="BM1260" i="4"/>
  <c r="BN680" i="4"/>
  <c r="BM680" i="4"/>
  <c r="BM804" i="4"/>
  <c r="BN804" i="4"/>
  <c r="BN304" i="4"/>
  <c r="BM304" i="4"/>
  <c r="BN1148" i="4"/>
  <c r="BM1148" i="4"/>
  <c r="BN140" i="4"/>
  <c r="BM140" i="4"/>
  <c r="BM469" i="4"/>
  <c r="BN469" i="4"/>
  <c r="BM822" i="4"/>
  <c r="BN822" i="4"/>
  <c r="BM720" i="4"/>
  <c r="BN720" i="4"/>
  <c r="BN346" i="4"/>
  <c r="BM346" i="4"/>
  <c r="BN200" i="4"/>
  <c r="BM200" i="4"/>
  <c r="BM1096" i="4"/>
  <c r="BN1096" i="4"/>
  <c r="BM427" i="4"/>
  <c r="BN427" i="4"/>
  <c r="BM350" i="4"/>
  <c r="BN350" i="4"/>
  <c r="CU93" i="4"/>
  <c r="CU183" i="4"/>
  <c r="CU87" i="4"/>
  <c r="CU159" i="4"/>
  <c r="CU15" i="4"/>
  <c r="CU33" i="4"/>
  <c r="CU75" i="4"/>
  <c r="CU111" i="4"/>
  <c r="CU3" i="4"/>
  <c r="CU153" i="4"/>
  <c r="CU117" i="4"/>
  <c r="CU51" i="4"/>
  <c r="CU135" i="4"/>
  <c r="CU105" i="4"/>
  <c r="CU141" i="4"/>
  <c r="CU147" i="4"/>
  <c r="CU129" i="4"/>
  <c r="CU45" i="4"/>
  <c r="CU171" i="4"/>
  <c r="CU9" i="4"/>
  <c r="CU177" i="4"/>
  <c r="CU21" i="4"/>
  <c r="CU165" i="4"/>
  <c r="CU27" i="4"/>
  <c r="CU69" i="4"/>
  <c r="CU63" i="4"/>
  <c r="CU39" i="4"/>
  <c r="CU57" i="4"/>
  <c r="CU123" i="4"/>
  <c r="CU99" i="4"/>
  <c r="CU81" i="4"/>
  <c r="CT117" i="4"/>
  <c r="CT51" i="4"/>
  <c r="CT177" i="4"/>
  <c r="CT21" i="4"/>
  <c r="CT183" i="4"/>
  <c r="CT63" i="4"/>
  <c r="CT105" i="4"/>
  <c r="CT15" i="4"/>
  <c r="DK8" i="4" s="1"/>
  <c r="CT33" i="4"/>
  <c r="CT69" i="4"/>
  <c r="CT99" i="4"/>
  <c r="CT9" i="4"/>
  <c r="DK5" i="4" s="1"/>
  <c r="CT39" i="4"/>
  <c r="CT147" i="4"/>
  <c r="CT27" i="4"/>
  <c r="CT75" i="4"/>
  <c r="CT93" i="4"/>
  <c r="CT123" i="4"/>
  <c r="CT111" i="4"/>
  <c r="CT87" i="4"/>
  <c r="CT165" i="4"/>
  <c r="CT57" i="4"/>
  <c r="CT135" i="4"/>
  <c r="CT45" i="4"/>
  <c r="CT171" i="4"/>
  <c r="CT81" i="4"/>
  <c r="CT129" i="4"/>
  <c r="CT159" i="4"/>
  <c r="CT141" i="4"/>
  <c r="CT153" i="4"/>
  <c r="BN1321" i="4"/>
  <c r="BM1321" i="4"/>
  <c r="BC1324" i="4"/>
  <c r="BA1325" i="4" s="1"/>
  <c r="BR1" i="16" l="1"/>
  <c r="CU1531" i="4"/>
  <c r="CU1528" i="4"/>
  <c r="CU1529" i="4" s="1"/>
  <c r="CU1530" i="4" s="1"/>
  <c r="CU1525" i="4"/>
  <c r="CU1522" i="4"/>
  <c r="CU1523" i="4" s="1"/>
  <c r="CU1524" i="4" s="1"/>
  <c r="CU1357" i="4"/>
  <c r="CU1354" i="4"/>
  <c r="CU1355" i="4" s="1"/>
  <c r="CU1356" i="4" s="1"/>
  <c r="CU778" i="4"/>
  <c r="CU779" i="4" s="1"/>
  <c r="CU780" i="4" s="1"/>
  <c r="CU781" i="4"/>
  <c r="CU1495" i="4"/>
  <c r="CU1492" i="4"/>
  <c r="CU1493" i="4" s="1"/>
  <c r="CU1494" i="4" s="1"/>
  <c r="CU1447" i="4"/>
  <c r="CU1444" i="4"/>
  <c r="CU1445" i="4" s="1"/>
  <c r="CU1446" i="4" s="1"/>
  <c r="CU1399" i="4"/>
  <c r="CU1396" i="4"/>
  <c r="CU1397" i="4" s="1"/>
  <c r="CU1398" i="4" s="1"/>
  <c r="CU1351" i="4"/>
  <c r="CU1348" i="4"/>
  <c r="CU1349" i="4" s="1"/>
  <c r="CU1350" i="4" s="1"/>
  <c r="CU1303" i="4"/>
  <c r="CU1300" i="4"/>
  <c r="CU1301" i="4" s="1"/>
  <c r="CU1302" i="4" s="1"/>
  <c r="CU1255" i="4"/>
  <c r="CU1252" i="4"/>
  <c r="CU1253" i="4" s="1"/>
  <c r="CU1254" i="4" s="1"/>
  <c r="CU1207" i="4"/>
  <c r="CU1204" i="4"/>
  <c r="CU1205" i="4" s="1"/>
  <c r="CU1206" i="4" s="1"/>
  <c r="CU1159" i="4"/>
  <c r="CU1156" i="4"/>
  <c r="CU1157" i="4" s="1"/>
  <c r="CU1158" i="4" s="1"/>
  <c r="CU1111" i="4"/>
  <c r="CU1108" i="4"/>
  <c r="CU1109" i="4" s="1"/>
  <c r="CU1110" i="4" s="1"/>
  <c r="CU1063" i="4"/>
  <c r="CU1060" i="4"/>
  <c r="CU1061" i="4" s="1"/>
  <c r="CU1062" i="4" s="1"/>
  <c r="CU1012" i="4"/>
  <c r="CU1013" i="4" s="1"/>
  <c r="CU1014" i="4" s="1"/>
  <c r="CU1015" i="4"/>
  <c r="CU964" i="4"/>
  <c r="CU965" i="4" s="1"/>
  <c r="CU966" i="4" s="1"/>
  <c r="CU967" i="4"/>
  <c r="CU919" i="4"/>
  <c r="CU916" i="4"/>
  <c r="CU917" i="4" s="1"/>
  <c r="CU918" i="4" s="1"/>
  <c r="CU868" i="4"/>
  <c r="CU869" i="4" s="1"/>
  <c r="CU870" i="4" s="1"/>
  <c r="CU871" i="4"/>
  <c r="CU820" i="4"/>
  <c r="CU821" i="4" s="1"/>
  <c r="CU822" i="4" s="1"/>
  <c r="CU823" i="4"/>
  <c r="CU772" i="4"/>
  <c r="CU773" i="4" s="1"/>
  <c r="CU774" i="4" s="1"/>
  <c r="CU775" i="4"/>
  <c r="CU1453" i="4"/>
  <c r="CU1450" i="4"/>
  <c r="CU1451" i="4" s="1"/>
  <c r="CU1452" i="4" s="1"/>
  <c r="CU1066" i="4"/>
  <c r="CU1067" i="4" s="1"/>
  <c r="CU1068" i="4" s="1"/>
  <c r="CU1069" i="4"/>
  <c r="CU1489" i="4"/>
  <c r="CU1486" i="4"/>
  <c r="CU1487" i="4" s="1"/>
  <c r="CU1488" i="4" s="1"/>
  <c r="CU1441" i="4"/>
  <c r="CU1438" i="4"/>
  <c r="CU1439" i="4" s="1"/>
  <c r="CU1440" i="4" s="1"/>
  <c r="CU1393" i="4"/>
  <c r="CU1390" i="4"/>
  <c r="CU1391" i="4" s="1"/>
  <c r="CU1392" i="4" s="1"/>
  <c r="CU1345" i="4"/>
  <c r="CU1342" i="4"/>
  <c r="CU1343" i="4" s="1"/>
  <c r="CU1344" i="4" s="1"/>
  <c r="CU1297" i="4"/>
  <c r="CU1294" i="4"/>
  <c r="CU1295" i="4" s="1"/>
  <c r="CU1296" i="4" s="1"/>
  <c r="CU1249" i="4"/>
  <c r="CU1246" i="4"/>
  <c r="CU1247" i="4" s="1"/>
  <c r="CU1248" i="4" s="1"/>
  <c r="CU1201" i="4"/>
  <c r="CU1198" i="4"/>
  <c r="CU1199" i="4" s="1"/>
  <c r="CU1200" i="4" s="1"/>
  <c r="CU1153" i="4"/>
  <c r="CU1150" i="4"/>
  <c r="CU1151" i="4" s="1"/>
  <c r="CU1152" i="4" s="1"/>
  <c r="CU1105" i="4"/>
  <c r="CU1102" i="4"/>
  <c r="CU1103" i="4" s="1"/>
  <c r="CU1104" i="4" s="1"/>
  <c r="CU1057" i="4"/>
  <c r="CU1054" i="4"/>
  <c r="CU1055" i="4" s="1"/>
  <c r="CU1056" i="4" s="1"/>
  <c r="CU1009" i="4"/>
  <c r="CU1006" i="4"/>
  <c r="CU1007" i="4" s="1"/>
  <c r="CU1008" i="4" s="1"/>
  <c r="CU961" i="4"/>
  <c r="CU958" i="4"/>
  <c r="CU959" i="4" s="1"/>
  <c r="CU960" i="4" s="1"/>
  <c r="CU913" i="4"/>
  <c r="CU910" i="4"/>
  <c r="CU911" i="4" s="1"/>
  <c r="CU912" i="4" s="1"/>
  <c r="CU865" i="4"/>
  <c r="CU862" i="4"/>
  <c r="CU863" i="4" s="1"/>
  <c r="CU864" i="4" s="1"/>
  <c r="CU817" i="4"/>
  <c r="CU814" i="4"/>
  <c r="CU815" i="4" s="1"/>
  <c r="CU816" i="4" s="1"/>
  <c r="CU1501" i="4"/>
  <c r="CU1498" i="4"/>
  <c r="CU1499" i="4" s="1"/>
  <c r="CU1500" i="4" s="1"/>
  <c r="CU1213" i="4"/>
  <c r="CU1210" i="4"/>
  <c r="CU1211" i="4" s="1"/>
  <c r="CU1212" i="4" s="1"/>
  <c r="CU922" i="4"/>
  <c r="CU923" i="4" s="1"/>
  <c r="CU924" i="4" s="1"/>
  <c r="CU925" i="4"/>
  <c r="CU1480" i="4"/>
  <c r="CU1481" i="4" s="1"/>
  <c r="CU1482" i="4" s="1"/>
  <c r="CU1483" i="4"/>
  <c r="CU1432" i="4"/>
  <c r="CU1433" i="4" s="1"/>
  <c r="CU1434" i="4" s="1"/>
  <c r="CU1435" i="4"/>
  <c r="CU1384" i="4"/>
  <c r="CU1385" i="4" s="1"/>
  <c r="CU1386" i="4" s="1"/>
  <c r="CU1387" i="4"/>
  <c r="CU1336" i="4"/>
  <c r="CU1337" i="4" s="1"/>
  <c r="CU1338" i="4" s="1"/>
  <c r="CU1339" i="4"/>
  <c r="CU1288" i="4"/>
  <c r="CU1289" i="4" s="1"/>
  <c r="CU1290" i="4" s="1"/>
  <c r="CU1291" i="4"/>
  <c r="CU1243" i="4"/>
  <c r="CU1240" i="4"/>
  <c r="CU1241" i="4" s="1"/>
  <c r="CU1242" i="4" s="1"/>
  <c r="CU1195" i="4"/>
  <c r="CU1192" i="4"/>
  <c r="CU1193" i="4" s="1"/>
  <c r="CU1194" i="4" s="1"/>
  <c r="CU1147" i="4"/>
  <c r="CU1144" i="4"/>
  <c r="CU1145" i="4" s="1"/>
  <c r="CU1146" i="4" s="1"/>
  <c r="CU1096" i="4"/>
  <c r="CU1097" i="4" s="1"/>
  <c r="CU1098" i="4" s="1"/>
  <c r="CU1099" i="4"/>
  <c r="CU1048" i="4"/>
  <c r="CU1049" i="4" s="1"/>
  <c r="CU1050" i="4" s="1"/>
  <c r="CU1051" i="4"/>
  <c r="CU1000" i="4"/>
  <c r="CU1001" i="4" s="1"/>
  <c r="CU1002" i="4" s="1"/>
  <c r="CU1003" i="4"/>
  <c r="CU952" i="4"/>
  <c r="CU953" i="4" s="1"/>
  <c r="CU954" i="4" s="1"/>
  <c r="CU955" i="4"/>
  <c r="CU907" i="4"/>
  <c r="CU904" i="4"/>
  <c r="CU905" i="4" s="1"/>
  <c r="CU906" i="4" s="1"/>
  <c r="CU859" i="4"/>
  <c r="CU856" i="4"/>
  <c r="CU857" i="4" s="1"/>
  <c r="CU858" i="4" s="1"/>
  <c r="CU811" i="4"/>
  <c r="CU808" i="4"/>
  <c r="CU809" i="4" s="1"/>
  <c r="CU810" i="4" s="1"/>
  <c r="CU1309" i="4"/>
  <c r="CU1306" i="4"/>
  <c r="CU1307" i="4" s="1"/>
  <c r="CU1308" i="4" s="1"/>
  <c r="CU826" i="4"/>
  <c r="CU827" i="4" s="1"/>
  <c r="CU828" i="4" s="1"/>
  <c r="CU829" i="4"/>
  <c r="CU1474" i="4"/>
  <c r="CU1475" i="4" s="1"/>
  <c r="CU1476" i="4" s="1"/>
  <c r="CU1477" i="4"/>
  <c r="CU1426" i="4"/>
  <c r="CU1427" i="4" s="1"/>
  <c r="CU1428" i="4" s="1"/>
  <c r="CU1429" i="4"/>
  <c r="CU1378" i="4"/>
  <c r="CU1379" i="4" s="1"/>
  <c r="CU1380" i="4" s="1"/>
  <c r="CU1381" i="4"/>
  <c r="CU1330" i="4"/>
  <c r="CU1331" i="4" s="1"/>
  <c r="CU1332" i="4" s="1"/>
  <c r="CU1333" i="4"/>
  <c r="CU1282" i="4"/>
  <c r="CU1283" i="4" s="1"/>
  <c r="CU1284" i="4" s="1"/>
  <c r="CU1285" i="4"/>
  <c r="CU1234" i="4"/>
  <c r="CU1235" i="4" s="1"/>
  <c r="CU1236" i="4" s="1"/>
  <c r="CU1237" i="4"/>
  <c r="CU1186" i="4"/>
  <c r="CU1187" i="4" s="1"/>
  <c r="CU1188" i="4" s="1"/>
  <c r="CU1189" i="4"/>
  <c r="CU1138" i="4"/>
  <c r="CU1139" i="4" s="1"/>
  <c r="CU1140" i="4" s="1"/>
  <c r="CU1141" i="4"/>
  <c r="CU1090" i="4"/>
  <c r="CU1091" i="4" s="1"/>
  <c r="CU1092" i="4" s="1"/>
  <c r="CU1093" i="4"/>
  <c r="CU1042" i="4"/>
  <c r="CU1043" i="4" s="1"/>
  <c r="CU1044" i="4" s="1"/>
  <c r="CU1045" i="4"/>
  <c r="CU994" i="4"/>
  <c r="CU995" i="4" s="1"/>
  <c r="CU996" i="4" s="1"/>
  <c r="CU997" i="4"/>
  <c r="CU946" i="4"/>
  <c r="CU947" i="4" s="1"/>
  <c r="CU948" i="4" s="1"/>
  <c r="CU949" i="4"/>
  <c r="CU901" i="4"/>
  <c r="CU898" i="4"/>
  <c r="CU899" i="4" s="1"/>
  <c r="CU900" i="4" s="1"/>
  <c r="CU853" i="4"/>
  <c r="CU850" i="4"/>
  <c r="CU851" i="4" s="1"/>
  <c r="CU852" i="4" s="1"/>
  <c r="CU805" i="4"/>
  <c r="CU802" i="4"/>
  <c r="CU803" i="4" s="1"/>
  <c r="CU804" i="4" s="1"/>
  <c r="CU1405" i="4"/>
  <c r="CU1402" i="4"/>
  <c r="CU1403" i="4" s="1"/>
  <c r="CU1404" i="4" s="1"/>
  <c r="CU1117" i="4"/>
  <c r="CU1114" i="4"/>
  <c r="CU1115" i="4" s="1"/>
  <c r="CU1116" i="4" s="1"/>
  <c r="CU1018" i="4"/>
  <c r="CU1019" i="4" s="1"/>
  <c r="CU1020" i="4" s="1"/>
  <c r="CU1021" i="4"/>
  <c r="CU1519" i="4"/>
  <c r="CU1516" i="4"/>
  <c r="CU1517" i="4" s="1"/>
  <c r="CU1518" i="4" s="1"/>
  <c r="CU1471" i="4"/>
  <c r="CU1468" i="4"/>
  <c r="CU1469" i="4" s="1"/>
  <c r="CU1470" i="4" s="1"/>
  <c r="CU1423" i="4"/>
  <c r="CU1420" i="4"/>
  <c r="CU1421" i="4" s="1"/>
  <c r="CU1422" i="4" s="1"/>
  <c r="CU1375" i="4"/>
  <c r="CU1372" i="4"/>
  <c r="CU1373" i="4" s="1"/>
  <c r="CU1374" i="4" s="1"/>
  <c r="CU1327" i="4"/>
  <c r="CU1324" i="4"/>
  <c r="CU1325" i="4" s="1"/>
  <c r="CU1326" i="4" s="1"/>
  <c r="CU1276" i="4"/>
  <c r="CU1277" i="4" s="1"/>
  <c r="CU1278" i="4" s="1"/>
  <c r="CU1279" i="4"/>
  <c r="CU1228" i="4"/>
  <c r="CU1229" i="4" s="1"/>
  <c r="CU1230" i="4" s="1"/>
  <c r="CU1231" i="4"/>
  <c r="CU1180" i="4"/>
  <c r="CU1181" i="4" s="1"/>
  <c r="CU1182" i="4" s="1"/>
  <c r="CU1183" i="4"/>
  <c r="CU1132" i="4"/>
  <c r="CU1133" i="4" s="1"/>
  <c r="CU1134" i="4" s="1"/>
  <c r="CU1135" i="4"/>
  <c r="CU1087" i="4"/>
  <c r="CU1084" i="4"/>
  <c r="CU1085" i="4" s="1"/>
  <c r="CU1086" i="4" s="1"/>
  <c r="CU1039" i="4"/>
  <c r="CU1036" i="4"/>
  <c r="CU1037" i="4" s="1"/>
  <c r="CU1038" i="4" s="1"/>
  <c r="CU988" i="4"/>
  <c r="CU989" i="4" s="1"/>
  <c r="CU990" i="4" s="1"/>
  <c r="CU991" i="4"/>
  <c r="CU940" i="4"/>
  <c r="CU941" i="4" s="1"/>
  <c r="CU942" i="4" s="1"/>
  <c r="CU943" i="4"/>
  <c r="CU895" i="4"/>
  <c r="CU892" i="4"/>
  <c r="CU893" i="4" s="1"/>
  <c r="CU894" i="4" s="1"/>
  <c r="CU847" i="4"/>
  <c r="CU844" i="4"/>
  <c r="CU845" i="4" s="1"/>
  <c r="CU846" i="4" s="1"/>
  <c r="CU799" i="4"/>
  <c r="CU796" i="4"/>
  <c r="CU797" i="4" s="1"/>
  <c r="CU798" i="4" s="1"/>
  <c r="CU1165" i="4"/>
  <c r="CU1162" i="4"/>
  <c r="CU1163" i="4" s="1"/>
  <c r="CU1164" i="4" s="1"/>
  <c r="CU970" i="4"/>
  <c r="CU971" i="4" s="1"/>
  <c r="CU972" i="4" s="1"/>
  <c r="CU973" i="4"/>
  <c r="CU1513" i="4"/>
  <c r="CU1510" i="4"/>
  <c r="CU1511" i="4" s="1"/>
  <c r="CU1512" i="4" s="1"/>
  <c r="CU1465" i="4"/>
  <c r="CU1462" i="4"/>
  <c r="CU1463" i="4" s="1"/>
  <c r="CU1464" i="4" s="1"/>
  <c r="CU1417" i="4"/>
  <c r="CU1414" i="4"/>
  <c r="CU1415" i="4" s="1"/>
  <c r="CU1416" i="4" s="1"/>
  <c r="CU1369" i="4"/>
  <c r="CU1366" i="4"/>
  <c r="CU1367" i="4" s="1"/>
  <c r="CU1368" i="4" s="1"/>
  <c r="CU1321" i="4"/>
  <c r="CU1318" i="4"/>
  <c r="CU1319" i="4" s="1"/>
  <c r="CU1320" i="4" s="1"/>
  <c r="CU1273" i="4"/>
  <c r="CU1270" i="4"/>
  <c r="CU1271" i="4" s="1"/>
  <c r="CU1272" i="4" s="1"/>
  <c r="CU1225" i="4"/>
  <c r="CU1222" i="4"/>
  <c r="CU1223" i="4" s="1"/>
  <c r="CU1224" i="4" s="1"/>
  <c r="CU1177" i="4"/>
  <c r="CU1174" i="4"/>
  <c r="CU1175" i="4" s="1"/>
  <c r="CU1176" i="4" s="1"/>
  <c r="CU1126" i="4"/>
  <c r="CU1127" i="4" s="1"/>
  <c r="CU1128" i="4" s="1"/>
  <c r="CU1129" i="4"/>
  <c r="CU1081" i="4"/>
  <c r="CU1078" i="4"/>
  <c r="CU1079" i="4" s="1"/>
  <c r="CU1080" i="4" s="1"/>
  <c r="CU1033" i="4"/>
  <c r="CU1030" i="4"/>
  <c r="CU1031" i="4" s="1"/>
  <c r="CU1032" i="4" s="1"/>
  <c r="CU985" i="4"/>
  <c r="CU982" i="4"/>
  <c r="CU983" i="4" s="1"/>
  <c r="CU984" i="4" s="1"/>
  <c r="CU937" i="4"/>
  <c r="CU934" i="4"/>
  <c r="CU935" i="4" s="1"/>
  <c r="CU936" i="4" s="1"/>
  <c r="CU886" i="4"/>
  <c r="CU887" i="4" s="1"/>
  <c r="CU888" i="4" s="1"/>
  <c r="CU889" i="4"/>
  <c r="CU838" i="4"/>
  <c r="CU839" i="4" s="1"/>
  <c r="CU840" i="4" s="1"/>
  <c r="CU841" i="4"/>
  <c r="CU790" i="4"/>
  <c r="CU791" i="4" s="1"/>
  <c r="CU792" i="4" s="1"/>
  <c r="CU793" i="4"/>
  <c r="CU1261" i="4"/>
  <c r="CU1258" i="4"/>
  <c r="CU1259" i="4" s="1"/>
  <c r="CU1260" i="4" s="1"/>
  <c r="CU874" i="4"/>
  <c r="CU875" i="4" s="1"/>
  <c r="CU876" i="4" s="1"/>
  <c r="CU877" i="4"/>
  <c r="CU1507" i="4"/>
  <c r="CU1504" i="4"/>
  <c r="CU1505" i="4" s="1"/>
  <c r="CU1506" i="4" s="1"/>
  <c r="CU1459" i="4"/>
  <c r="CU1456" i="4"/>
  <c r="CU1457" i="4" s="1"/>
  <c r="CU1458" i="4" s="1"/>
  <c r="CU1411" i="4"/>
  <c r="CU1408" i="4"/>
  <c r="CU1409" i="4" s="1"/>
  <c r="CU1410" i="4" s="1"/>
  <c r="CU1363" i="4"/>
  <c r="CU1360" i="4"/>
  <c r="CU1361" i="4" s="1"/>
  <c r="CU1362" i="4" s="1"/>
  <c r="CU1315" i="4"/>
  <c r="CU1312" i="4"/>
  <c r="CU1313" i="4" s="1"/>
  <c r="CU1314" i="4" s="1"/>
  <c r="CU1267" i="4"/>
  <c r="CU1264" i="4"/>
  <c r="CU1265" i="4" s="1"/>
  <c r="CU1266" i="4" s="1"/>
  <c r="CU1219" i="4"/>
  <c r="CU1216" i="4"/>
  <c r="CU1217" i="4" s="1"/>
  <c r="CU1218" i="4" s="1"/>
  <c r="CU1171" i="4"/>
  <c r="CU1168" i="4"/>
  <c r="CU1169" i="4" s="1"/>
  <c r="CU1170" i="4" s="1"/>
  <c r="CU1123" i="4"/>
  <c r="CU1120" i="4"/>
  <c r="CU1121" i="4" s="1"/>
  <c r="CU1122" i="4" s="1"/>
  <c r="CU1075" i="4"/>
  <c r="CU1072" i="4"/>
  <c r="CU1073" i="4" s="1"/>
  <c r="CU1074" i="4" s="1"/>
  <c r="CU1027" i="4"/>
  <c r="CU1024" i="4"/>
  <c r="CU1025" i="4" s="1"/>
  <c r="CU1026" i="4" s="1"/>
  <c r="CU979" i="4"/>
  <c r="CU976" i="4"/>
  <c r="CU977" i="4" s="1"/>
  <c r="CU978" i="4" s="1"/>
  <c r="CU931" i="4"/>
  <c r="CU928" i="4"/>
  <c r="CU929" i="4" s="1"/>
  <c r="CU930" i="4" s="1"/>
  <c r="CU880" i="4"/>
  <c r="CU881" i="4" s="1"/>
  <c r="CU882" i="4" s="1"/>
  <c r="CU883" i="4"/>
  <c r="CU835" i="4"/>
  <c r="CU832" i="4"/>
  <c r="CU833" i="4" s="1"/>
  <c r="CU834" i="4" s="1"/>
  <c r="CU784" i="4"/>
  <c r="CU785" i="4" s="1"/>
  <c r="CU786" i="4" s="1"/>
  <c r="CU787" i="4"/>
  <c r="CU763" i="4"/>
  <c r="CU760" i="4"/>
  <c r="CU761" i="4" s="1"/>
  <c r="CU762" i="4" s="1"/>
  <c r="CU715" i="4"/>
  <c r="CU712" i="4"/>
  <c r="CU713" i="4" s="1"/>
  <c r="CU714" i="4" s="1"/>
  <c r="CU757" i="4"/>
  <c r="CU754" i="4"/>
  <c r="CU755" i="4" s="1"/>
  <c r="CU756" i="4" s="1"/>
  <c r="CU751" i="4"/>
  <c r="CU748" i="4"/>
  <c r="CU749" i="4" s="1"/>
  <c r="CU750" i="4" s="1"/>
  <c r="CU742" i="4"/>
  <c r="CU743" i="4" s="1"/>
  <c r="CU744" i="4" s="1"/>
  <c r="CU745" i="4"/>
  <c r="CU736" i="4"/>
  <c r="CU737" i="4" s="1"/>
  <c r="CU738" i="4" s="1"/>
  <c r="CU739" i="4"/>
  <c r="CU730" i="4"/>
  <c r="CU731" i="4" s="1"/>
  <c r="CU732" i="4" s="1"/>
  <c r="CU733" i="4"/>
  <c r="CU727" i="4"/>
  <c r="CU724" i="4"/>
  <c r="CU725" i="4" s="1"/>
  <c r="CU726" i="4" s="1"/>
  <c r="CU769" i="4"/>
  <c r="CU766" i="4"/>
  <c r="CU767" i="4" s="1"/>
  <c r="CU768" i="4" s="1"/>
  <c r="CU721" i="4"/>
  <c r="CU718" i="4"/>
  <c r="CU719" i="4" s="1"/>
  <c r="CU720" i="4" s="1"/>
  <c r="CU679" i="4"/>
  <c r="CU676" i="4"/>
  <c r="CU677" i="4" s="1"/>
  <c r="CU678" i="4" s="1"/>
  <c r="CU631" i="4"/>
  <c r="CU628" i="4"/>
  <c r="CU629" i="4" s="1"/>
  <c r="CU630" i="4" s="1"/>
  <c r="CU583" i="4"/>
  <c r="CU580" i="4"/>
  <c r="CU581" i="4" s="1"/>
  <c r="CU582" i="4" s="1"/>
  <c r="CU670" i="4"/>
  <c r="CU671" i="4" s="1"/>
  <c r="CU672" i="4" s="1"/>
  <c r="CU673" i="4"/>
  <c r="CU622" i="4"/>
  <c r="CU623" i="4" s="1"/>
  <c r="CU624" i="4" s="1"/>
  <c r="CU625" i="4"/>
  <c r="CU574" i="4"/>
  <c r="CU575" i="4" s="1"/>
  <c r="CU576" i="4" s="1"/>
  <c r="CU577" i="4"/>
  <c r="CU664" i="4"/>
  <c r="CU665" i="4" s="1"/>
  <c r="CU666" i="4" s="1"/>
  <c r="CU667" i="4"/>
  <c r="CU616" i="4"/>
  <c r="CU617" i="4" s="1"/>
  <c r="CU618" i="4" s="1"/>
  <c r="CU619" i="4"/>
  <c r="CU568" i="4"/>
  <c r="CU569" i="4" s="1"/>
  <c r="CU570" i="4" s="1"/>
  <c r="CU571" i="4"/>
  <c r="CU709" i="4"/>
  <c r="CU706" i="4"/>
  <c r="CU707" i="4" s="1"/>
  <c r="CU708" i="4" s="1"/>
  <c r="CU661" i="4"/>
  <c r="CU658" i="4"/>
  <c r="CU659" i="4" s="1"/>
  <c r="CU660" i="4" s="1"/>
  <c r="CU613" i="4"/>
  <c r="CU610" i="4"/>
  <c r="CU611" i="4" s="1"/>
  <c r="CU612" i="4" s="1"/>
  <c r="CU565" i="4"/>
  <c r="CU562" i="4"/>
  <c r="CU563" i="4" s="1"/>
  <c r="CU564" i="4" s="1"/>
  <c r="CU703" i="4"/>
  <c r="CU700" i="4"/>
  <c r="CU701" i="4" s="1"/>
  <c r="CU702" i="4" s="1"/>
  <c r="CU655" i="4"/>
  <c r="CU652" i="4"/>
  <c r="CU653" i="4" s="1"/>
  <c r="CU654" i="4" s="1"/>
  <c r="CU607" i="4"/>
  <c r="CU604" i="4"/>
  <c r="CU605" i="4" s="1"/>
  <c r="CU606" i="4" s="1"/>
  <c r="CU559" i="4"/>
  <c r="CU556" i="4"/>
  <c r="CU557" i="4" s="1"/>
  <c r="CU558" i="4" s="1"/>
  <c r="CU697" i="4"/>
  <c r="CU694" i="4"/>
  <c r="CU695" i="4" s="1"/>
  <c r="CU696" i="4" s="1"/>
  <c r="CU643" i="4"/>
  <c r="CU640" i="4"/>
  <c r="CU641" i="4" s="1"/>
  <c r="CU642" i="4" s="1"/>
  <c r="CU601" i="4"/>
  <c r="CU598" i="4"/>
  <c r="CU599" i="4" s="1"/>
  <c r="CU600" i="4" s="1"/>
  <c r="CU553" i="4"/>
  <c r="CU550" i="4"/>
  <c r="CU551" i="4" s="1"/>
  <c r="CU552" i="4" s="1"/>
  <c r="CU691" i="4"/>
  <c r="CU688" i="4"/>
  <c r="CU689" i="4" s="1"/>
  <c r="CU690" i="4" s="1"/>
  <c r="CU649" i="4"/>
  <c r="CU646" i="4"/>
  <c r="CU647" i="4" s="1"/>
  <c r="CU648" i="4" s="1"/>
  <c r="CU595" i="4"/>
  <c r="CU592" i="4"/>
  <c r="CU593" i="4" s="1"/>
  <c r="CU594" i="4" s="1"/>
  <c r="CU541" i="4"/>
  <c r="CU538" i="4"/>
  <c r="CU539" i="4" s="1"/>
  <c r="CU540" i="4" s="1"/>
  <c r="CU685" i="4"/>
  <c r="CU682" i="4"/>
  <c r="CU683" i="4" s="1"/>
  <c r="CU684" i="4" s="1"/>
  <c r="CU637" i="4"/>
  <c r="CU634" i="4"/>
  <c r="CU635" i="4" s="1"/>
  <c r="CU636" i="4" s="1"/>
  <c r="CU589" i="4"/>
  <c r="CU586" i="4"/>
  <c r="CU587" i="4" s="1"/>
  <c r="CU588" i="4" s="1"/>
  <c r="CU547" i="4"/>
  <c r="CU544" i="4"/>
  <c r="CU545" i="4" s="1"/>
  <c r="CU546" i="4" s="1"/>
  <c r="CU535" i="4"/>
  <c r="CU532" i="4"/>
  <c r="CU533" i="4" s="1"/>
  <c r="CU534" i="4" s="1"/>
  <c r="CU487" i="4"/>
  <c r="CU484" i="4"/>
  <c r="CU485" i="4" s="1"/>
  <c r="CU486" i="4" s="1"/>
  <c r="CU439" i="4"/>
  <c r="CU436" i="4"/>
  <c r="CU437" i="4" s="1"/>
  <c r="CU438" i="4" s="1"/>
  <c r="CU391" i="4"/>
  <c r="CU388" i="4"/>
  <c r="CU389" i="4" s="1"/>
  <c r="CU390" i="4" s="1"/>
  <c r="CU529" i="4"/>
  <c r="CU526" i="4"/>
  <c r="CU527" i="4" s="1"/>
  <c r="CU528" i="4" s="1"/>
  <c r="CU481" i="4"/>
  <c r="CU478" i="4"/>
  <c r="CU479" i="4" s="1"/>
  <c r="CU480" i="4" s="1"/>
  <c r="CU433" i="4"/>
  <c r="CU430" i="4"/>
  <c r="CU431" i="4" s="1"/>
  <c r="CU432" i="4" s="1"/>
  <c r="CU385" i="4"/>
  <c r="CU382" i="4"/>
  <c r="CU383" i="4" s="1"/>
  <c r="CU384" i="4" s="1"/>
  <c r="CU523" i="4"/>
  <c r="CU520" i="4"/>
  <c r="CU521" i="4" s="1"/>
  <c r="CU522" i="4" s="1"/>
  <c r="CU475" i="4"/>
  <c r="CU472" i="4"/>
  <c r="CU473" i="4" s="1"/>
  <c r="CU474" i="4" s="1"/>
  <c r="CU427" i="4"/>
  <c r="CU424" i="4"/>
  <c r="CU425" i="4" s="1"/>
  <c r="CU426" i="4" s="1"/>
  <c r="CU379" i="4"/>
  <c r="CU376" i="4"/>
  <c r="CU377" i="4" s="1"/>
  <c r="CU378" i="4" s="1"/>
  <c r="CU517" i="4"/>
  <c r="CU514" i="4"/>
  <c r="CU515" i="4" s="1"/>
  <c r="CU516" i="4" s="1"/>
  <c r="CU469" i="4"/>
  <c r="CU466" i="4"/>
  <c r="CU467" i="4" s="1"/>
  <c r="CU468" i="4" s="1"/>
  <c r="CU421" i="4"/>
  <c r="CU418" i="4"/>
  <c r="CU419" i="4" s="1"/>
  <c r="CU420" i="4" s="1"/>
  <c r="CU373" i="4"/>
  <c r="CU370" i="4"/>
  <c r="CU371" i="4" s="1"/>
  <c r="CU372" i="4" s="1"/>
  <c r="CU511" i="4"/>
  <c r="CU508" i="4"/>
  <c r="CU509" i="4" s="1"/>
  <c r="CU510" i="4" s="1"/>
  <c r="CU463" i="4"/>
  <c r="CU460" i="4"/>
  <c r="CU461" i="4" s="1"/>
  <c r="CU462" i="4" s="1"/>
  <c r="CU415" i="4"/>
  <c r="CU412" i="4"/>
  <c r="CU413" i="4" s="1"/>
  <c r="CU414" i="4" s="1"/>
  <c r="CU367" i="4"/>
  <c r="CU364" i="4"/>
  <c r="CU365" i="4" s="1"/>
  <c r="CU366" i="4" s="1"/>
  <c r="CU505" i="4"/>
  <c r="CU502" i="4"/>
  <c r="CU503" i="4" s="1"/>
  <c r="CU504" i="4" s="1"/>
  <c r="CU457" i="4"/>
  <c r="CU454" i="4"/>
  <c r="CU455" i="4" s="1"/>
  <c r="CU456" i="4" s="1"/>
  <c r="CU409" i="4"/>
  <c r="CU406" i="4"/>
  <c r="CU407" i="4" s="1"/>
  <c r="CU408" i="4" s="1"/>
  <c r="CU496" i="4"/>
  <c r="CU497" i="4" s="1"/>
  <c r="CU498" i="4" s="1"/>
  <c r="CU499" i="4"/>
  <c r="CU448" i="4"/>
  <c r="CU449" i="4" s="1"/>
  <c r="CU450" i="4" s="1"/>
  <c r="CU451" i="4"/>
  <c r="CU400" i="4"/>
  <c r="CU401" i="4" s="1"/>
  <c r="CU402" i="4" s="1"/>
  <c r="CU403" i="4"/>
  <c r="CU490" i="4"/>
  <c r="CU491" i="4" s="1"/>
  <c r="CU492" i="4" s="1"/>
  <c r="CU493" i="4"/>
  <c r="CU442" i="4"/>
  <c r="CU443" i="4" s="1"/>
  <c r="CU444" i="4" s="1"/>
  <c r="CU445" i="4"/>
  <c r="CU394" i="4"/>
  <c r="CU395" i="4" s="1"/>
  <c r="CU396" i="4" s="1"/>
  <c r="CU397" i="4"/>
  <c r="CU316" i="4"/>
  <c r="CU317" i="4" s="1"/>
  <c r="CU318" i="4" s="1"/>
  <c r="CU319" i="4"/>
  <c r="CU268" i="4"/>
  <c r="CU269" i="4" s="1"/>
  <c r="CU270" i="4" s="1"/>
  <c r="CU271" i="4"/>
  <c r="CU220" i="4"/>
  <c r="CU221" i="4" s="1"/>
  <c r="CU222" i="4" s="1"/>
  <c r="CU223" i="4"/>
  <c r="CU361" i="4"/>
  <c r="CU358" i="4"/>
  <c r="CU359" i="4" s="1"/>
  <c r="CU360" i="4" s="1"/>
  <c r="CU313" i="4"/>
  <c r="CU310" i="4"/>
  <c r="CU311" i="4" s="1"/>
  <c r="CU312" i="4" s="1"/>
  <c r="CU265" i="4"/>
  <c r="CU262" i="4"/>
  <c r="CU263" i="4" s="1"/>
  <c r="CU264" i="4" s="1"/>
  <c r="CU217" i="4"/>
  <c r="CU214" i="4"/>
  <c r="CU215" i="4" s="1"/>
  <c r="CU216" i="4" s="1"/>
  <c r="CU355" i="4"/>
  <c r="CU352" i="4"/>
  <c r="CU353" i="4" s="1"/>
  <c r="CU354" i="4" s="1"/>
  <c r="CU307" i="4"/>
  <c r="CU304" i="4"/>
  <c r="CU305" i="4" s="1"/>
  <c r="CU306" i="4" s="1"/>
  <c r="CU259" i="4"/>
  <c r="CU256" i="4"/>
  <c r="CU257" i="4" s="1"/>
  <c r="CU258" i="4" s="1"/>
  <c r="CU211" i="4"/>
  <c r="CU208" i="4"/>
  <c r="CU209" i="4" s="1"/>
  <c r="CU210" i="4" s="1"/>
  <c r="CU349" i="4"/>
  <c r="CU346" i="4"/>
  <c r="CU347" i="4" s="1"/>
  <c r="CU348" i="4" s="1"/>
  <c r="CU301" i="4"/>
  <c r="CU298" i="4"/>
  <c r="CU299" i="4" s="1"/>
  <c r="CU300" i="4" s="1"/>
  <c r="CU253" i="4"/>
  <c r="CU250" i="4"/>
  <c r="CU251" i="4" s="1"/>
  <c r="CU252" i="4" s="1"/>
  <c r="CU190" i="4"/>
  <c r="CU191" i="4" s="1"/>
  <c r="CU192" i="4" s="1"/>
  <c r="CU193" i="4"/>
  <c r="CU343" i="4"/>
  <c r="CU340" i="4"/>
  <c r="CU341" i="4" s="1"/>
  <c r="CU342" i="4" s="1"/>
  <c r="CU295" i="4"/>
  <c r="CU292" i="4"/>
  <c r="CU293" i="4" s="1"/>
  <c r="CU294" i="4" s="1"/>
  <c r="CU247" i="4"/>
  <c r="CU244" i="4"/>
  <c r="CU245" i="4" s="1"/>
  <c r="CU246" i="4" s="1"/>
  <c r="CU205" i="4"/>
  <c r="CU202" i="4"/>
  <c r="CU203" i="4" s="1"/>
  <c r="CU204" i="4" s="1"/>
  <c r="CU334" i="4"/>
  <c r="CU335" i="4" s="1"/>
  <c r="CU336" i="4" s="1"/>
  <c r="CU337" i="4"/>
  <c r="CU289" i="4"/>
  <c r="CU286" i="4"/>
  <c r="CU287" i="4" s="1"/>
  <c r="CU288" i="4" s="1"/>
  <c r="CU241" i="4"/>
  <c r="CU238" i="4"/>
  <c r="CU239" i="4" s="1"/>
  <c r="CU240" i="4" s="1"/>
  <c r="CU196" i="4"/>
  <c r="CU197" i="4" s="1"/>
  <c r="CU198" i="4" s="1"/>
  <c r="CU199" i="4"/>
  <c r="CU331" i="4"/>
  <c r="CU328" i="4"/>
  <c r="CU329" i="4" s="1"/>
  <c r="CU330" i="4" s="1"/>
  <c r="CU283" i="4"/>
  <c r="CU280" i="4"/>
  <c r="CU281" i="4" s="1"/>
  <c r="CU282" i="4" s="1"/>
  <c r="CU235" i="4"/>
  <c r="CU232" i="4"/>
  <c r="CU233" i="4" s="1"/>
  <c r="CU234" i="4" s="1"/>
  <c r="CU322" i="4"/>
  <c r="CU323" i="4" s="1"/>
  <c r="CU324" i="4" s="1"/>
  <c r="CU325" i="4"/>
  <c r="CU274" i="4"/>
  <c r="CU275" i="4" s="1"/>
  <c r="CU276" i="4" s="1"/>
  <c r="CU277" i="4"/>
  <c r="CU226" i="4"/>
  <c r="CU227" i="4" s="1"/>
  <c r="CU228" i="4" s="1"/>
  <c r="CU229" i="4"/>
  <c r="BL1323" i="4" a="1"/>
  <c r="BL1323" i="4" s="1"/>
  <c r="BK1322" i="4" a="1"/>
  <c r="BK1322" i="4" s="1"/>
  <c r="BO1322" i="4" s="1"/>
  <c r="BD1324" i="4"/>
  <c r="AZ1324" i="4"/>
  <c r="BQ1" i="16"/>
  <c r="BS11" i="4"/>
  <c r="CT10" i="4"/>
  <c r="CT11" i="4" s="1"/>
  <c r="CT13" i="4"/>
  <c r="CT12" i="4"/>
  <c r="CU58" i="4"/>
  <c r="CU59" i="4" s="1"/>
  <c r="CU61" i="4"/>
  <c r="CU136" i="4"/>
  <c r="CU137" i="4" s="1"/>
  <c r="CU139" i="4"/>
  <c r="CT103" i="4"/>
  <c r="CT102" i="4"/>
  <c r="CT100" i="4"/>
  <c r="CT101" i="4" s="1"/>
  <c r="CU172" i="4"/>
  <c r="CU173" i="4" s="1"/>
  <c r="CU175" i="4"/>
  <c r="CU160" i="4"/>
  <c r="CU161" i="4" s="1"/>
  <c r="CU163" i="4"/>
  <c r="CT127" i="4"/>
  <c r="CT126" i="4"/>
  <c r="CT124" i="4"/>
  <c r="CT125" i="4" s="1"/>
  <c r="CU67" i="4"/>
  <c r="CU64" i="4"/>
  <c r="CU65" i="4" s="1"/>
  <c r="CU121" i="4"/>
  <c r="CU118" i="4"/>
  <c r="CU119" i="4" s="1"/>
  <c r="CU88" i="4"/>
  <c r="CU89" i="4" s="1"/>
  <c r="CU91" i="4"/>
  <c r="CT46" i="4"/>
  <c r="CT47" i="4" s="1"/>
  <c r="CT48" i="4"/>
  <c r="CT49" i="4"/>
  <c r="CU73" i="4"/>
  <c r="CU70" i="4"/>
  <c r="CU71" i="4" s="1"/>
  <c r="CU154" i="4"/>
  <c r="CU155" i="4" s="1"/>
  <c r="CU157" i="4"/>
  <c r="CT157" i="4"/>
  <c r="CT154" i="4"/>
  <c r="CT155" i="4" s="1"/>
  <c r="CT156" i="4"/>
  <c r="CT138" i="4"/>
  <c r="CT136" i="4"/>
  <c r="CT137" i="4" s="1"/>
  <c r="CT139" i="4"/>
  <c r="CT79" i="4"/>
  <c r="CT78" i="4"/>
  <c r="CT76" i="4"/>
  <c r="CT77" i="4" s="1"/>
  <c r="CT19" i="4"/>
  <c r="CT18" i="4"/>
  <c r="CT16" i="4"/>
  <c r="CT17" i="4" s="1"/>
  <c r="CU28" i="4"/>
  <c r="CU29" i="4" s="1"/>
  <c r="CU31" i="4"/>
  <c r="CU133" i="4"/>
  <c r="CU130" i="4"/>
  <c r="CU131" i="4" s="1"/>
  <c r="CU7" i="4"/>
  <c r="CU4" i="4"/>
  <c r="CU5" i="4" s="1"/>
  <c r="CU97" i="4"/>
  <c r="CU94" i="4"/>
  <c r="CU95" i="4" s="1"/>
  <c r="CT90" i="4"/>
  <c r="CT91" i="4"/>
  <c r="CT88" i="4"/>
  <c r="CT89" i="4" s="1"/>
  <c r="CT174" i="4"/>
  <c r="CT172" i="4"/>
  <c r="CT173" i="4" s="1"/>
  <c r="CT175" i="4"/>
  <c r="CT142" i="4"/>
  <c r="CT143" i="4" s="1"/>
  <c r="CT145" i="4"/>
  <c r="CT144" i="4"/>
  <c r="CT106" i="4"/>
  <c r="CT107" i="4" s="1"/>
  <c r="CT108" i="4"/>
  <c r="CT109" i="4"/>
  <c r="CU148" i="4"/>
  <c r="CU149" i="4" s="1"/>
  <c r="CU151" i="4"/>
  <c r="CT132" i="4"/>
  <c r="CT133" i="4"/>
  <c r="CT130" i="4"/>
  <c r="CT131" i="4" s="1"/>
  <c r="CT24" i="4"/>
  <c r="CT25" i="4"/>
  <c r="CT22" i="4"/>
  <c r="CT23" i="4" s="1"/>
  <c r="CU10" i="4"/>
  <c r="CU11" i="4" s="1"/>
  <c r="DL5" i="4"/>
  <c r="CU13" i="4"/>
  <c r="DL8" i="4"/>
  <c r="CU19" i="4"/>
  <c r="CU16" i="4"/>
  <c r="CU17" i="4" s="1"/>
  <c r="CT85" i="4"/>
  <c r="CT84" i="4"/>
  <c r="CT82" i="4"/>
  <c r="CT83" i="4" s="1"/>
  <c r="CT70" i="4"/>
  <c r="CT71" i="4" s="1"/>
  <c r="CT72" i="4"/>
  <c r="CT73" i="4"/>
  <c r="CT94" i="4"/>
  <c r="CT95" i="4" s="1"/>
  <c r="CT96" i="4"/>
  <c r="CT97" i="4"/>
  <c r="CT121" i="4"/>
  <c r="CT118" i="4"/>
  <c r="CT119" i="4" s="1"/>
  <c r="CT120" i="4"/>
  <c r="CU184" i="4"/>
  <c r="CU185" i="4" s="1"/>
  <c r="CU187" i="4"/>
  <c r="CU85" i="4"/>
  <c r="CU82" i="4"/>
  <c r="CU83" i="4" s="1"/>
  <c r="CT6" i="4"/>
  <c r="CT4" i="4"/>
  <c r="CT7" i="4"/>
  <c r="CT169" i="4"/>
  <c r="CT168" i="4"/>
  <c r="CT166" i="4"/>
  <c r="CT167" i="4" s="1"/>
  <c r="CT148" i="4"/>
  <c r="CT149" i="4" s="1"/>
  <c r="CT150" i="4"/>
  <c r="CT151" i="4"/>
  <c r="CT66" i="4"/>
  <c r="CT64" i="4"/>
  <c r="CT65" i="4" s="1"/>
  <c r="CT67" i="4"/>
  <c r="CU103" i="4"/>
  <c r="CU100" i="4"/>
  <c r="CU101" i="4" s="1"/>
  <c r="CU22" i="4"/>
  <c r="CU23" i="4" s="1"/>
  <c r="CU25" i="4"/>
  <c r="CU145" i="4"/>
  <c r="CU142" i="4"/>
  <c r="CU143" i="4" s="1"/>
  <c r="CU76" i="4"/>
  <c r="CU77" i="4" s="1"/>
  <c r="CU79" i="4"/>
  <c r="CT115" i="4"/>
  <c r="CT112" i="4"/>
  <c r="CT113" i="4" s="1"/>
  <c r="CT114" i="4"/>
  <c r="CT181" i="4"/>
  <c r="CT180" i="4"/>
  <c r="CT178" i="4"/>
  <c r="CT179" i="4" s="1"/>
  <c r="CU43" i="4"/>
  <c r="CU40" i="4"/>
  <c r="CU41" i="4" s="1"/>
  <c r="CU52" i="4"/>
  <c r="CU53" i="4" s="1"/>
  <c r="CU55" i="4"/>
  <c r="CT55" i="4"/>
  <c r="CT52" i="4"/>
  <c r="CT53" i="4" s="1"/>
  <c r="CT54" i="4"/>
  <c r="CU49" i="4"/>
  <c r="CU46" i="4"/>
  <c r="CU47" i="4" s="1"/>
  <c r="CT37" i="4"/>
  <c r="CT36" i="4"/>
  <c r="CT34" i="4"/>
  <c r="CT35" i="4" s="1"/>
  <c r="CT60" i="4"/>
  <c r="CT61" i="4"/>
  <c r="CT58" i="4"/>
  <c r="CT59" i="4" s="1"/>
  <c r="CT28" i="4"/>
  <c r="CT29" i="4" s="1"/>
  <c r="CT30" i="4"/>
  <c r="CT31" i="4"/>
  <c r="CU169" i="4"/>
  <c r="CU166" i="4"/>
  <c r="CU167" i="4" s="1"/>
  <c r="CU115" i="4"/>
  <c r="CU112" i="4"/>
  <c r="CU113" i="4" s="1"/>
  <c r="CT162" i="4"/>
  <c r="CT163" i="4"/>
  <c r="CT160" i="4"/>
  <c r="CT161" i="4" s="1"/>
  <c r="CT42" i="4"/>
  <c r="CT43" i="4"/>
  <c r="CT40" i="4"/>
  <c r="CT41" i="4" s="1"/>
  <c r="CT186" i="4"/>
  <c r="CT184" i="4"/>
  <c r="CT185" i="4" s="1"/>
  <c r="CT187" i="4"/>
  <c r="CU124" i="4"/>
  <c r="CU125" i="4" s="1"/>
  <c r="CU127" i="4"/>
  <c r="CU178" i="4"/>
  <c r="CU179" i="4" s="1"/>
  <c r="CU181" i="4"/>
  <c r="CU109" i="4"/>
  <c r="CU106" i="4"/>
  <c r="CU107" i="4" s="1"/>
  <c r="CU37" i="4"/>
  <c r="CU34" i="4"/>
  <c r="CU35" i="4" s="1"/>
  <c r="BH1324" i="4"/>
  <c r="BB1325" i="4"/>
  <c r="BE1325" i="4" s="1"/>
  <c r="BI1325" i="4" s="1"/>
  <c r="DL11" i="4" l="1"/>
  <c r="DK11" i="4"/>
  <c r="BG1324" i="4"/>
  <c r="BF1324" i="4"/>
  <c r="BQ5" i="16"/>
  <c r="BQ3" i="16"/>
  <c r="BR25" i="16"/>
  <c r="BR3" i="16"/>
  <c r="CT5" i="4"/>
  <c r="DF16" i="4" s="1"/>
  <c r="N2" i="4"/>
  <c r="BQ27" i="16"/>
  <c r="BQ6" i="16"/>
  <c r="BQ14" i="16"/>
  <c r="BQ30" i="16"/>
  <c r="BQ19" i="16"/>
  <c r="BQ9" i="16"/>
  <c r="BQ20" i="16"/>
  <c r="BQ10" i="16"/>
  <c r="BQ13" i="16"/>
  <c r="BQ25" i="16"/>
  <c r="BQ21" i="16"/>
  <c r="BQ32" i="16"/>
  <c r="BQ15" i="16"/>
  <c r="BQ22" i="16"/>
  <c r="BQ24" i="16"/>
  <c r="BQ31" i="16"/>
  <c r="BQ26" i="16"/>
  <c r="BQ18" i="16"/>
  <c r="BQ4" i="16"/>
  <c r="BQ11" i="16"/>
  <c r="BQ29" i="16"/>
  <c r="BQ7" i="16"/>
  <c r="BQ28" i="16"/>
  <c r="BQ8" i="16"/>
  <c r="BQ16" i="16"/>
  <c r="BQ33" i="16"/>
  <c r="BQ12" i="16"/>
  <c r="BQ23" i="16"/>
  <c r="BQ34" i="16"/>
  <c r="BQ17" i="16"/>
  <c r="BR29" i="16"/>
  <c r="BR12" i="16"/>
  <c r="BR19" i="16"/>
  <c r="BR17" i="16"/>
  <c r="BR15" i="16"/>
  <c r="BR9" i="16"/>
  <c r="BR34" i="16"/>
  <c r="BR18" i="16"/>
  <c r="BR16" i="16"/>
  <c r="BR32" i="16"/>
  <c r="BR28" i="16"/>
  <c r="CU48" i="4"/>
  <c r="CU96" i="4"/>
  <c r="CU132" i="4"/>
  <c r="CU162" i="4"/>
  <c r="CU60" i="4"/>
  <c r="CU126" i="4"/>
  <c r="CU114" i="4"/>
  <c r="CU186" i="4"/>
  <c r="CU12" i="4"/>
  <c r="CU90" i="4"/>
  <c r="BR21" i="16"/>
  <c r="CU108" i="4"/>
  <c r="BR30" i="16"/>
  <c r="CU54" i="4"/>
  <c r="CU24" i="4"/>
  <c r="BR22" i="16"/>
  <c r="CU150" i="4"/>
  <c r="BR13" i="16"/>
  <c r="BR27" i="16"/>
  <c r="CU120" i="4"/>
  <c r="CU42" i="4"/>
  <c r="BR7" i="16"/>
  <c r="CU78" i="4"/>
  <c r="CU102" i="4"/>
  <c r="BR26" i="16"/>
  <c r="CU6" i="4"/>
  <c r="CU156" i="4"/>
  <c r="BR10" i="16"/>
  <c r="CU138" i="4"/>
  <c r="CU174" i="4"/>
  <c r="CU168" i="4"/>
  <c r="CU84" i="4"/>
  <c r="CU30" i="4"/>
  <c r="BR23" i="16"/>
  <c r="CU180" i="4"/>
  <c r="BR33" i="16"/>
  <c r="BR8" i="16"/>
  <c r="BR5" i="16"/>
  <c r="BR31" i="16"/>
  <c r="BR14" i="16"/>
  <c r="BR20" i="16"/>
  <c r="CU66" i="4"/>
  <c r="CU18" i="4"/>
  <c r="CU36" i="4"/>
  <c r="BR4" i="16"/>
  <c r="BR6" i="16"/>
  <c r="CU144" i="4"/>
  <c r="BR24" i="16"/>
  <c r="CU72" i="4"/>
  <c r="BR11" i="16"/>
  <c r="BM1322" i="4"/>
  <c r="BN1322" i="4"/>
  <c r="BC1325" i="4"/>
  <c r="BA1326" i="4" s="1"/>
  <c r="DN11" i="4" l="1"/>
  <c r="DM11" i="4"/>
  <c r="DN8" i="4" s="1"/>
  <c r="DG11" i="4"/>
  <c r="DG12" i="4"/>
  <c r="DG13" i="4" s="1"/>
  <c r="BL1324" i="4" a="1"/>
  <c r="BL1324" i="4" s="1"/>
  <c r="BK1323" i="4" a="1"/>
  <c r="BK1323" i="4" s="1"/>
  <c r="BO1323" i="4" s="1"/>
  <c r="BD1325" i="4"/>
  <c r="AZ1325" i="4"/>
  <c r="BH1325" i="4"/>
  <c r="BB1326" i="4"/>
  <c r="BE1326" i="4" s="1"/>
  <c r="BI1326" i="4" s="1"/>
  <c r="DM5" i="4" l="1"/>
  <c r="DM8" i="4"/>
  <c r="DD17" i="4" s="1"/>
  <c r="DE17" i="4" s="1"/>
  <c r="J2" i="17" s="1"/>
  <c r="DN5" i="4"/>
  <c r="DN14" i="4"/>
  <c r="BG1325" i="4"/>
  <c r="BF1325" i="4"/>
  <c r="DG14" i="4"/>
  <c r="DG15" i="4"/>
  <c r="BN1323" i="4"/>
  <c r="BM1323" i="4"/>
  <c r="BC1326" i="4"/>
  <c r="BA1327" i="4" s="1"/>
  <c r="DG16" i="4" l="1"/>
  <c r="M55" i="4" s="1"/>
  <c r="BL1325" i="4" a="1"/>
  <c r="BL1325" i="4" s="1"/>
  <c r="BK1324" i="4" a="1"/>
  <c r="BK1324" i="4" s="1"/>
  <c r="BO1324" i="4" s="1"/>
  <c r="BD1326" i="4"/>
  <c r="AZ1326" i="4"/>
  <c r="BH1326" i="4"/>
  <c r="BB1327" i="4"/>
  <c r="BE1327" i="4" s="1"/>
  <c r="BI1327" i="4" s="1"/>
  <c r="BG1326" i="4" l="1"/>
  <c r="BF1326" i="4"/>
  <c r="BR12" i="4"/>
  <c r="BC26" i="16"/>
  <c r="BC20" i="16" s="1"/>
  <c r="CZ30" i="4"/>
  <c r="BR69" i="4" s="1"/>
  <c r="DC30" i="4"/>
  <c r="BD26" i="16"/>
  <c r="BD21" i="16" s="1"/>
  <c r="BM1324" i="4"/>
  <c r="BN1324" i="4"/>
  <c r="BC1327" i="4"/>
  <c r="BA1328" i="4" s="1"/>
  <c r="BC32" i="16" l="1"/>
  <c r="BC30" i="16" s="1"/>
  <c r="BC18" i="16" s="1"/>
  <c r="BZ3" i="16" s="1"/>
  <c r="CB3" i="16" s="1"/>
  <c r="BD20" i="16"/>
  <c r="DE37" i="4"/>
  <c r="DE39" i="4"/>
  <c r="BV65" i="4"/>
  <c r="BS66" i="4"/>
  <c r="BS69" i="4"/>
  <c r="BL1326" i="4" a="1"/>
  <c r="BL1326" i="4" s="1"/>
  <c r="BK1325" i="4" a="1"/>
  <c r="BK1325" i="4" s="1"/>
  <c r="BO1325" i="4" s="1"/>
  <c r="DE36" i="4"/>
  <c r="DE38" i="4"/>
  <c r="BD1327" i="4"/>
  <c r="AZ1327" i="4"/>
  <c r="BB1328" i="4"/>
  <c r="BE1328" i="4" s="1"/>
  <c r="BI1328" i="4" s="1"/>
  <c r="BH1327" i="4"/>
  <c r="BD32" i="16" l="1"/>
  <c r="BD30" i="16" s="1"/>
  <c r="CZ3" i="4"/>
  <c r="DA3" i="4"/>
  <c r="BG1327" i="4"/>
  <c r="BF1327" i="4"/>
  <c r="BK19" i="16"/>
  <c r="BK20" i="16" s="1"/>
  <c r="BK21" i="16" s="1"/>
  <c r="BK22" i="16" s="1"/>
  <c r="BK23" i="16" s="1"/>
  <c r="BK24" i="16" s="1"/>
  <c r="BK25" i="16" s="1"/>
  <c r="BK26" i="16" s="1"/>
  <c r="BK27" i="16" s="1"/>
  <c r="BL19" i="16"/>
  <c r="I37" i="16" s="1"/>
  <c r="DD9" i="4"/>
  <c r="BC49" i="6"/>
  <c r="DF9" i="4"/>
  <c r="CZ6" i="4"/>
  <c r="DA6" i="4"/>
  <c r="CZ4" i="4"/>
  <c r="DA4" i="4"/>
  <c r="DA5" i="4"/>
  <c r="CZ5" i="4"/>
  <c r="BM1325" i="4"/>
  <c r="BN1325" i="4"/>
  <c r="BC1328" i="4"/>
  <c r="BA1329" i="4" s="1"/>
  <c r="J37" i="16" l="1"/>
  <c r="J49" i="16"/>
  <c r="J52" i="16"/>
  <c r="J48" i="16"/>
  <c r="J43" i="16"/>
  <c r="J45" i="16"/>
  <c r="J44" i="16"/>
  <c r="J54" i="16"/>
  <c r="J40" i="16"/>
  <c r="J38" i="16"/>
  <c r="J46" i="16"/>
  <c r="J53" i="16"/>
  <c r="J39" i="16"/>
  <c r="J51" i="16"/>
  <c r="J50" i="16"/>
  <c r="J41" i="16"/>
  <c r="J47" i="16"/>
  <c r="BD18" i="16"/>
  <c r="BK28" i="16"/>
  <c r="BK29" i="16" s="1"/>
  <c r="BK30" i="16" s="1"/>
  <c r="BK31" i="16" s="1"/>
  <c r="BK32" i="16" s="1"/>
  <c r="BK33" i="16" s="1"/>
  <c r="DF11" i="4"/>
  <c r="DF13" i="4"/>
  <c r="DF14" i="4" s="1"/>
  <c r="BL20" i="16"/>
  <c r="BL1327" i="4" a="1"/>
  <c r="BL1327" i="4" s="1"/>
  <c r="BK1326" i="4" a="1"/>
  <c r="BK1326" i="4" s="1"/>
  <c r="BO1326" i="4" s="1"/>
  <c r="DB6" i="4"/>
  <c r="DC3" i="4"/>
  <c r="DB3" i="4"/>
  <c r="DB5" i="4"/>
  <c r="DC5" i="4"/>
  <c r="DC4" i="4"/>
  <c r="DB4" i="4"/>
  <c r="DC6" i="4"/>
  <c r="BD1328" i="4"/>
  <c r="AZ1328" i="4"/>
  <c r="BH1328" i="4"/>
  <c r="BB1329" i="4"/>
  <c r="BE1329" i="4" s="1"/>
  <c r="BI1329" i="4" s="1"/>
  <c r="CA3" i="16" l="1"/>
  <c r="BH5" i="16"/>
  <c r="BG1328" i="4"/>
  <c r="BF1328" i="4"/>
  <c r="BL21" i="16"/>
  <c r="BL22" i="16" s="1"/>
  <c r="DF12" i="4"/>
  <c r="DF15" i="4" s="1"/>
  <c r="DD6" i="4"/>
  <c r="DE6" i="4"/>
  <c r="DE4" i="4"/>
  <c r="DD4" i="4"/>
  <c r="DE5" i="4"/>
  <c r="DD5" i="4"/>
  <c r="DD3" i="4"/>
  <c r="DE3" i="4"/>
  <c r="BM1326" i="4"/>
  <c r="BN1326" i="4"/>
  <c r="BC1329" i="4"/>
  <c r="BA1330" i="4" s="1"/>
  <c r="DE16" i="4" l="1"/>
  <c r="BR13" i="4" s="1"/>
  <c r="DD16" i="4"/>
  <c r="BL23" i="16"/>
  <c r="BL24" i="16" s="1"/>
  <c r="I25" i="16"/>
  <c r="BQ12" i="4"/>
  <c r="BS12" i="4" s="1"/>
  <c r="BL1328" i="4" a="1"/>
  <c r="BL1328" i="4" s="1"/>
  <c r="BK1327" i="4" a="1"/>
  <c r="BK1327" i="4" s="1"/>
  <c r="BO1327" i="4" s="1"/>
  <c r="DA12" i="4"/>
  <c r="DA13" i="4" s="1"/>
  <c r="DA11" i="4"/>
  <c r="DA14" i="4" s="1"/>
  <c r="CZ13" i="4"/>
  <c r="CZ11" i="4"/>
  <c r="BD1329" i="4"/>
  <c r="AZ1329" i="4"/>
  <c r="BH1329" i="4"/>
  <c r="BB1330" i="4"/>
  <c r="BE1330" i="4" s="1"/>
  <c r="BI1330" i="4" s="1"/>
  <c r="BL25" i="16" l="1"/>
  <c r="BL26" i="16" s="1"/>
  <c r="BL27" i="16" s="1"/>
  <c r="I36" i="16"/>
  <c r="J36" i="16" s="1"/>
  <c r="I28" i="16"/>
  <c r="J28" i="16" s="1"/>
  <c r="M56" i="4"/>
  <c r="J25" i="16"/>
  <c r="BU3" i="16"/>
  <c r="BG1329" i="4"/>
  <c r="BF1329" i="4"/>
  <c r="BC21" i="16"/>
  <c r="BG4" i="16" s="1"/>
  <c r="BG5" i="16" s="1"/>
  <c r="BQ13" i="4"/>
  <c r="DB11" i="4"/>
  <c r="CZ12" i="4"/>
  <c r="DC11" i="4"/>
  <c r="CZ14" i="4"/>
  <c r="DB13" i="4"/>
  <c r="DC13" i="4"/>
  <c r="BN1327" i="4"/>
  <c r="BM1327" i="4"/>
  <c r="BC1330" i="4"/>
  <c r="BA1331" i="4" s="1"/>
  <c r="L21" i="16" l="1"/>
  <c r="BL28" i="16"/>
  <c r="I29" i="16"/>
  <c r="J29" i="16" s="1"/>
  <c r="H25" i="16"/>
  <c r="BL1329" i="4" a="1"/>
  <c r="BL1329" i="4" s="1"/>
  <c r="BK1328" i="4" a="1"/>
  <c r="BK1328" i="4" s="1"/>
  <c r="BO1328" i="4" s="1"/>
  <c r="BS13" i="4"/>
  <c r="M58" i="4" s="1"/>
  <c r="DB14" i="4"/>
  <c r="DC14" i="4"/>
  <c r="DC12" i="4"/>
  <c r="DB12" i="4"/>
  <c r="DE11" i="4"/>
  <c r="DD11" i="4"/>
  <c r="DE13" i="4"/>
  <c r="DD13" i="4"/>
  <c r="BD1330" i="4"/>
  <c r="AZ1330" i="4"/>
  <c r="BH1330" i="4"/>
  <c r="BB1331" i="4"/>
  <c r="BE1331" i="4" s="1"/>
  <c r="BI1331" i="4" s="1"/>
  <c r="E6" i="16" l="1"/>
  <c r="CD3" i="16"/>
  <c r="BL29" i="16"/>
  <c r="I30" i="16"/>
  <c r="J30" i="16" s="1"/>
  <c r="BG1330" i="4"/>
  <c r="BF1330" i="4"/>
  <c r="BT66" i="4"/>
  <c r="T44" i="4" s="1"/>
  <c r="DE15" i="4"/>
  <c r="DE12" i="4"/>
  <c r="DD12" i="4"/>
  <c r="DD15" i="4"/>
  <c r="DE14" i="4"/>
  <c r="DD14" i="4"/>
  <c r="BM1328" i="4"/>
  <c r="BN1328" i="4"/>
  <c r="BC1331" i="4"/>
  <c r="BA1332" i="4" s="1"/>
  <c r="BT3" i="16" l="1"/>
  <c r="BV3" i="16" s="1"/>
  <c r="CC3" i="16" s="1"/>
  <c r="BL30" i="16"/>
  <c r="I31" i="16"/>
  <c r="J31" i="16" s="1"/>
  <c r="CZ37" i="4"/>
  <c r="BL1330" i="4" a="1"/>
  <c r="BL1330" i="4" s="1"/>
  <c r="BK1329" i="4" a="1"/>
  <c r="BK1329" i="4" s="1"/>
  <c r="BO1329" i="4" s="1"/>
  <c r="CZ36" i="4"/>
  <c r="DA37" i="4"/>
  <c r="DA36" i="4"/>
  <c r="BD1331" i="4"/>
  <c r="AZ1331" i="4"/>
  <c r="BH1331" i="4"/>
  <c r="BB1332" i="4"/>
  <c r="BE1332" i="4" s="1"/>
  <c r="BI1332" i="4" s="1"/>
  <c r="BY4" i="16" l="1"/>
  <c r="BW4" i="16" s="1"/>
  <c r="BX4" i="16" s="1"/>
  <c r="CE4" i="16" s="1"/>
  <c r="BL31" i="16"/>
  <c r="I32" i="16"/>
  <c r="J32" i="16" s="1"/>
  <c r="DB39" i="4"/>
  <c r="BG1331" i="4"/>
  <c r="BF1331" i="4"/>
  <c r="CZ38" i="4"/>
  <c r="BM1329" i="4"/>
  <c r="BN1329" i="4"/>
  <c r="BC1332" i="4"/>
  <c r="BA1333" i="4" s="1"/>
  <c r="BZ4" i="16" l="1"/>
  <c r="CB4" i="16" s="1"/>
  <c r="CA4" i="16"/>
  <c r="CD4" i="16"/>
  <c r="BL32" i="16"/>
  <c r="I33" i="16"/>
  <c r="J33" i="16" s="1"/>
  <c r="BL1331" i="4" a="1"/>
  <c r="BL1331" i="4" s="1"/>
  <c r="BK1330" i="4" a="1"/>
  <c r="BK1330" i="4" s="1"/>
  <c r="BO1330" i="4" s="1"/>
  <c r="DA38" i="4"/>
  <c r="CZ39" i="4"/>
  <c r="BD1332" i="4"/>
  <c r="AZ1332" i="4"/>
  <c r="BB1333" i="4"/>
  <c r="BE1333" i="4" s="1"/>
  <c r="BI1333" i="4" s="1"/>
  <c r="BH1332" i="4"/>
  <c r="BT4" i="16" l="1"/>
  <c r="BV4" i="16" s="1"/>
  <c r="CC4" i="16" s="1"/>
  <c r="BL33" i="16"/>
  <c r="I34" i="16"/>
  <c r="J34" i="16" s="1"/>
  <c r="DA39" i="4"/>
  <c r="DA35" i="4" s="1"/>
  <c r="DB40" i="4"/>
  <c r="DB41" i="4" s="1"/>
  <c r="BG1332" i="4"/>
  <c r="BF1332" i="4"/>
  <c r="CZ34" i="4"/>
  <c r="CZ35" i="4"/>
  <c r="BN1330" i="4"/>
  <c r="BM1330" i="4"/>
  <c r="BC1333" i="4"/>
  <c r="BA1334" i="4" s="1"/>
  <c r="I42" i="16" l="1"/>
  <c r="J42" i="16" s="1"/>
  <c r="I35" i="16"/>
  <c r="J35" i="16" s="1"/>
  <c r="DA34" i="4"/>
  <c r="DB43" i="4"/>
  <c r="DB44" i="4"/>
  <c r="BY5" i="16"/>
  <c r="BW5" i="16" s="1"/>
  <c r="BL1332" i="4" a="1"/>
  <c r="BL1332" i="4" s="1"/>
  <c r="BK1331" i="4" a="1"/>
  <c r="BK1331" i="4" s="1"/>
  <c r="BO1331" i="4" s="1"/>
  <c r="BD1333" i="4"/>
  <c r="AZ1333" i="4"/>
  <c r="BH1333" i="4"/>
  <c r="BB1334" i="4"/>
  <c r="BE1334" i="4" s="1"/>
  <c r="BI1334" i="4" s="1"/>
  <c r="BG1333" i="4" l="1"/>
  <c r="BF1333" i="4"/>
  <c r="BZ5" i="16"/>
  <c r="CB5" i="16" s="1"/>
  <c r="BN1331" i="4"/>
  <c r="BM1331" i="4"/>
  <c r="BC1334" i="4"/>
  <c r="BA1335" i="4" s="1"/>
  <c r="BL1333" i="4" l="1" a="1"/>
  <c r="BL1333" i="4" s="1"/>
  <c r="BK1332" i="4" a="1"/>
  <c r="BK1332" i="4" s="1"/>
  <c r="BO1332" i="4" s="1"/>
  <c r="BD1334" i="4"/>
  <c r="AZ1334" i="4"/>
  <c r="BB1335" i="4"/>
  <c r="BE1335" i="4" s="1"/>
  <c r="BI1335" i="4" s="1"/>
  <c r="BH1334" i="4"/>
  <c r="BG1334" i="4" l="1"/>
  <c r="BF1334" i="4"/>
  <c r="BM1332" i="4"/>
  <c r="BN1332" i="4"/>
  <c r="BC1335" i="4"/>
  <c r="BA1336" i="4" s="1"/>
  <c r="BL1334" i="4" l="1" a="1"/>
  <c r="BL1334" i="4" s="1"/>
  <c r="BK1333" i="4" a="1"/>
  <c r="BK1333" i="4" s="1"/>
  <c r="BO1333" i="4" s="1"/>
  <c r="BD1335" i="4"/>
  <c r="AZ1335" i="4"/>
  <c r="BB1336" i="4"/>
  <c r="BE1336" i="4" s="1"/>
  <c r="BI1336" i="4" s="1"/>
  <c r="BH1335" i="4"/>
  <c r="BG1335" i="4" l="1"/>
  <c r="BF1335" i="4"/>
  <c r="BM1333" i="4"/>
  <c r="BN1333" i="4"/>
  <c r="BC1336" i="4"/>
  <c r="BA1337" i="4" s="1"/>
  <c r="BL1335" i="4" l="1" a="1"/>
  <c r="BL1335" i="4" s="1"/>
  <c r="BK1334" i="4" a="1"/>
  <c r="BK1334" i="4" s="1"/>
  <c r="BO1334" i="4" s="1"/>
  <c r="BD1336" i="4"/>
  <c r="AZ1336" i="4"/>
  <c r="BH1336" i="4"/>
  <c r="BB1337" i="4"/>
  <c r="BE1337" i="4" s="1"/>
  <c r="BI1337" i="4" s="1"/>
  <c r="BG1336" i="4" l="1"/>
  <c r="BF1336" i="4"/>
  <c r="BM1334" i="4"/>
  <c r="BN1334" i="4"/>
  <c r="BC1337" i="4"/>
  <c r="BA1338" i="4" s="1"/>
  <c r="BL1336" i="4" l="1" a="1"/>
  <c r="BL1336" i="4" s="1"/>
  <c r="BK1335" i="4" a="1"/>
  <c r="BK1335" i="4" s="1"/>
  <c r="BO1335" i="4" s="1"/>
  <c r="BD1337" i="4"/>
  <c r="AZ1337" i="4"/>
  <c r="BB1338" i="4"/>
  <c r="BE1338" i="4" s="1"/>
  <c r="BI1338" i="4" s="1"/>
  <c r="BH1337" i="4"/>
  <c r="BG1337" i="4" l="1"/>
  <c r="BF1337" i="4"/>
  <c r="BM1335" i="4"/>
  <c r="BN1335" i="4"/>
  <c r="BC1338" i="4"/>
  <c r="BA1339" i="4" s="1"/>
  <c r="BL1337" i="4" l="1" a="1"/>
  <c r="BL1337" i="4" s="1"/>
  <c r="BK1336" i="4" a="1"/>
  <c r="BK1336" i="4" s="1"/>
  <c r="BO1336" i="4" s="1"/>
  <c r="BD1338" i="4"/>
  <c r="AZ1338" i="4"/>
  <c r="BH1338" i="4"/>
  <c r="BB1339" i="4"/>
  <c r="BE1339" i="4" s="1"/>
  <c r="BI1339" i="4" s="1"/>
  <c r="BG1338" i="4" l="1"/>
  <c r="BF1338" i="4"/>
  <c r="BN1336" i="4"/>
  <c r="BM1336" i="4"/>
  <c r="BC1339" i="4"/>
  <c r="BA1340" i="4" s="1"/>
  <c r="BL1338" i="4" l="1" a="1"/>
  <c r="BL1338" i="4" s="1"/>
  <c r="BK1337" i="4" a="1"/>
  <c r="BK1337" i="4" s="1"/>
  <c r="BO1337" i="4" s="1"/>
  <c r="BD1339" i="4"/>
  <c r="AZ1339" i="4"/>
  <c r="BB1340" i="4"/>
  <c r="BE1340" i="4" s="1"/>
  <c r="BI1340" i="4" s="1"/>
  <c r="BH1339" i="4"/>
  <c r="BG1339" i="4" l="1"/>
  <c r="BF1339" i="4"/>
  <c r="BN1337" i="4"/>
  <c r="BM1337" i="4"/>
  <c r="BC1340" i="4"/>
  <c r="BA1341" i="4" s="1"/>
  <c r="BL1339" i="4" l="1" a="1"/>
  <c r="BL1339" i="4" s="1"/>
  <c r="BK1338" i="4" a="1"/>
  <c r="BK1338" i="4" s="1"/>
  <c r="BO1338" i="4" s="1"/>
  <c r="BD1340" i="4"/>
  <c r="AZ1340" i="4"/>
  <c r="BB1341" i="4"/>
  <c r="BE1341" i="4" s="1"/>
  <c r="BI1341" i="4" s="1"/>
  <c r="BH1340" i="4"/>
  <c r="BG1340" i="4" l="1"/>
  <c r="BF1340" i="4"/>
  <c r="BN1338" i="4"/>
  <c r="BM1338" i="4"/>
  <c r="BC1341" i="4"/>
  <c r="BA1342" i="4" s="1"/>
  <c r="BL1340" i="4" l="1" a="1"/>
  <c r="BL1340" i="4" s="1"/>
  <c r="BK1339" i="4" a="1"/>
  <c r="BK1339" i="4" s="1"/>
  <c r="BO1339" i="4" s="1"/>
  <c r="BD1341" i="4"/>
  <c r="AZ1341" i="4"/>
  <c r="BB1342" i="4"/>
  <c r="BE1342" i="4" s="1"/>
  <c r="BI1342" i="4" s="1"/>
  <c r="BH1341" i="4"/>
  <c r="BG1341" i="4" l="1"/>
  <c r="BF1341" i="4"/>
  <c r="BN1339" i="4"/>
  <c r="BM1339" i="4"/>
  <c r="BC1342" i="4"/>
  <c r="BA1343" i="4" s="1"/>
  <c r="BL1341" i="4" l="1" a="1"/>
  <c r="BL1341" i="4" s="1"/>
  <c r="BK1340" i="4" a="1"/>
  <c r="BK1340" i="4" s="1"/>
  <c r="BO1340" i="4" s="1"/>
  <c r="BD1342" i="4"/>
  <c r="AZ1342" i="4"/>
  <c r="BB1343" i="4"/>
  <c r="BE1343" i="4" s="1"/>
  <c r="BI1343" i="4" s="1"/>
  <c r="BH1342" i="4"/>
  <c r="BG1342" i="4" l="1"/>
  <c r="BF1342" i="4"/>
  <c r="BM1340" i="4"/>
  <c r="BN1340" i="4"/>
  <c r="BC1343" i="4"/>
  <c r="BA1344" i="4" s="1"/>
  <c r="BL1342" i="4" l="1" a="1"/>
  <c r="BL1342" i="4" s="1"/>
  <c r="BK1341" i="4" a="1"/>
  <c r="BK1341" i="4" s="1"/>
  <c r="BO1341" i="4" s="1"/>
  <c r="BD1343" i="4"/>
  <c r="AZ1343" i="4"/>
  <c r="BH1343" i="4"/>
  <c r="BB1344" i="4"/>
  <c r="BE1344" i="4" s="1"/>
  <c r="BI1344" i="4" s="1"/>
  <c r="BG1343" i="4" l="1"/>
  <c r="BF1343" i="4"/>
  <c r="BN1341" i="4"/>
  <c r="BM1341" i="4"/>
  <c r="BC1344" i="4"/>
  <c r="BA1345" i="4" s="1"/>
  <c r="BL1343" i="4" l="1" a="1"/>
  <c r="BL1343" i="4" s="1"/>
  <c r="BK1342" i="4" a="1"/>
  <c r="BK1342" i="4" s="1"/>
  <c r="BO1342" i="4" s="1"/>
  <c r="BD1344" i="4"/>
  <c r="AZ1344" i="4"/>
  <c r="BH1344" i="4"/>
  <c r="BB1345" i="4"/>
  <c r="BE1345" i="4" s="1"/>
  <c r="BI1345" i="4" s="1"/>
  <c r="BG1344" i="4" l="1"/>
  <c r="BF1344" i="4"/>
  <c r="BM1342" i="4"/>
  <c r="BN1342" i="4"/>
  <c r="BC1345" i="4"/>
  <c r="BA1346" i="4" s="1"/>
  <c r="BL1344" i="4" l="1" a="1"/>
  <c r="BL1344" i="4" s="1"/>
  <c r="BK1343" i="4" a="1"/>
  <c r="BK1343" i="4" s="1"/>
  <c r="BO1343" i="4" s="1"/>
  <c r="BD1345" i="4"/>
  <c r="AZ1345" i="4"/>
  <c r="BH1345" i="4"/>
  <c r="BB1346" i="4"/>
  <c r="BE1346" i="4" s="1"/>
  <c r="BI1346" i="4" s="1"/>
  <c r="BG1345" i="4" l="1"/>
  <c r="BF1345" i="4"/>
  <c r="BM1343" i="4"/>
  <c r="BN1343" i="4"/>
  <c r="BC1346" i="4"/>
  <c r="BA1347" i="4" s="1"/>
  <c r="BL1345" i="4" l="1" a="1"/>
  <c r="BL1345" i="4" s="1"/>
  <c r="BK1344" i="4" a="1"/>
  <c r="BK1344" i="4" s="1"/>
  <c r="BO1344" i="4" s="1"/>
  <c r="BD1346" i="4"/>
  <c r="AZ1346" i="4"/>
  <c r="BH1346" i="4"/>
  <c r="BB1347" i="4"/>
  <c r="BE1347" i="4" s="1"/>
  <c r="BI1347" i="4" s="1"/>
  <c r="BG1346" i="4" l="1"/>
  <c r="BF1346" i="4"/>
  <c r="BN1344" i="4"/>
  <c r="BM1344" i="4"/>
  <c r="BC1347" i="4"/>
  <c r="BA1348" i="4" s="1"/>
  <c r="BL1346" i="4" l="1" a="1"/>
  <c r="BL1346" i="4" s="1"/>
  <c r="BK1345" i="4" a="1"/>
  <c r="BK1345" i="4" s="1"/>
  <c r="BO1345" i="4" s="1"/>
  <c r="BD1347" i="4"/>
  <c r="AZ1347" i="4"/>
  <c r="BH1347" i="4"/>
  <c r="BB1348" i="4"/>
  <c r="BE1348" i="4" s="1"/>
  <c r="BI1348" i="4" s="1"/>
  <c r="BG1347" i="4" l="1"/>
  <c r="BF1347" i="4"/>
  <c r="BM1345" i="4"/>
  <c r="BN1345" i="4"/>
  <c r="BC1348" i="4"/>
  <c r="BA1349" i="4" s="1"/>
  <c r="BL1347" i="4" l="1" a="1"/>
  <c r="BL1347" i="4" s="1"/>
  <c r="BK1346" i="4" a="1"/>
  <c r="BK1346" i="4" s="1"/>
  <c r="BO1346" i="4" s="1"/>
  <c r="BD1348" i="4"/>
  <c r="AZ1348" i="4"/>
  <c r="BH1348" i="4"/>
  <c r="BB1349" i="4"/>
  <c r="BE1349" i="4" s="1"/>
  <c r="BI1349" i="4" s="1"/>
  <c r="BG1348" i="4" l="1"/>
  <c r="BF1348" i="4"/>
  <c r="BN1346" i="4"/>
  <c r="BM1346" i="4"/>
  <c r="BC1349" i="4"/>
  <c r="BA1350" i="4" s="1"/>
  <c r="BL1348" i="4" l="1" a="1"/>
  <c r="BL1348" i="4" s="1"/>
  <c r="BK1347" i="4" a="1"/>
  <c r="BK1347" i="4" s="1"/>
  <c r="BO1347" i="4" s="1"/>
  <c r="BD1349" i="4"/>
  <c r="AZ1349" i="4"/>
  <c r="BH1349" i="4"/>
  <c r="BB1350" i="4"/>
  <c r="BE1350" i="4" s="1"/>
  <c r="BI1350" i="4" s="1"/>
  <c r="BG1349" i="4" l="1"/>
  <c r="BF1349" i="4"/>
  <c r="BM1347" i="4"/>
  <c r="BN1347" i="4"/>
  <c r="BC1350" i="4"/>
  <c r="BA1351" i="4" s="1"/>
  <c r="BL1349" i="4" l="1" a="1"/>
  <c r="BL1349" i="4" s="1"/>
  <c r="BK1348" i="4" a="1"/>
  <c r="BK1348" i="4" s="1"/>
  <c r="BO1348" i="4" s="1"/>
  <c r="BD1350" i="4"/>
  <c r="AZ1350" i="4"/>
  <c r="BH1350" i="4"/>
  <c r="BB1351" i="4"/>
  <c r="BE1351" i="4" s="1"/>
  <c r="BI1351" i="4" s="1"/>
  <c r="BG1350" i="4" l="1"/>
  <c r="BF1350" i="4"/>
  <c r="BM1348" i="4"/>
  <c r="BN1348" i="4"/>
  <c r="BC1351" i="4"/>
  <c r="BA1352" i="4" s="1"/>
  <c r="BL1350" i="4" l="1" a="1"/>
  <c r="BL1350" i="4" s="1"/>
  <c r="BK1349" i="4" a="1"/>
  <c r="BK1349" i="4" s="1"/>
  <c r="BO1349" i="4" s="1"/>
  <c r="BD1351" i="4"/>
  <c r="AZ1351" i="4"/>
  <c r="BB1352" i="4"/>
  <c r="BE1352" i="4" s="1"/>
  <c r="BI1352" i="4" s="1"/>
  <c r="BH1351" i="4"/>
  <c r="BG1351" i="4" l="1"/>
  <c r="BF1351" i="4"/>
  <c r="BN1349" i="4"/>
  <c r="BM1349" i="4"/>
  <c r="BC1352" i="4"/>
  <c r="BA1353" i="4" s="1"/>
  <c r="BL1351" i="4" l="1" a="1"/>
  <c r="BL1351" i="4" s="1"/>
  <c r="BK1350" i="4" a="1"/>
  <c r="BK1350" i="4" s="1"/>
  <c r="BO1350" i="4" s="1"/>
  <c r="BD1352" i="4"/>
  <c r="AZ1352" i="4"/>
  <c r="BB1353" i="4"/>
  <c r="BE1353" i="4" s="1"/>
  <c r="BI1353" i="4" s="1"/>
  <c r="BH1352" i="4"/>
  <c r="BG1352" i="4" l="1"/>
  <c r="BF1352" i="4"/>
  <c r="BM1350" i="4"/>
  <c r="BN1350" i="4"/>
  <c r="BC1353" i="4"/>
  <c r="BA1354" i="4" s="1"/>
  <c r="BL1352" i="4" l="1" a="1"/>
  <c r="BL1352" i="4" s="1"/>
  <c r="BK1351" i="4" a="1"/>
  <c r="BK1351" i="4" s="1"/>
  <c r="BO1351" i="4" s="1"/>
  <c r="BD1353" i="4"/>
  <c r="AZ1353" i="4"/>
  <c r="BB1354" i="4"/>
  <c r="BE1354" i="4" s="1"/>
  <c r="BI1354" i="4" s="1"/>
  <c r="BH1353" i="4"/>
  <c r="BG1353" i="4" l="1"/>
  <c r="BF1353" i="4"/>
  <c r="BM1351" i="4"/>
  <c r="BN1351" i="4"/>
  <c r="BC1354" i="4"/>
  <c r="BA1355" i="4" s="1"/>
  <c r="BL1353" i="4" l="1" a="1"/>
  <c r="BL1353" i="4" s="1"/>
  <c r="BK1352" i="4" a="1"/>
  <c r="BK1352" i="4" s="1"/>
  <c r="BO1352" i="4" s="1"/>
  <c r="BD1354" i="4"/>
  <c r="AZ1354" i="4"/>
  <c r="BB1355" i="4"/>
  <c r="BE1355" i="4" s="1"/>
  <c r="BI1355" i="4" s="1"/>
  <c r="BH1354" i="4"/>
  <c r="BG1354" i="4" l="1"/>
  <c r="BF1354" i="4"/>
  <c r="BM1352" i="4"/>
  <c r="BN1352" i="4"/>
  <c r="BC1355" i="4"/>
  <c r="BA1356" i="4" s="1"/>
  <c r="BL1354" i="4" l="1" a="1"/>
  <c r="BL1354" i="4" s="1"/>
  <c r="BK1353" i="4" a="1"/>
  <c r="BK1353" i="4" s="1"/>
  <c r="BO1353" i="4" s="1"/>
  <c r="BD1355" i="4"/>
  <c r="AZ1355" i="4"/>
  <c r="BB1356" i="4"/>
  <c r="BE1356" i="4" s="1"/>
  <c r="BI1356" i="4" s="1"/>
  <c r="BH1355" i="4"/>
  <c r="BG1355" i="4" l="1"/>
  <c r="BF1355" i="4"/>
  <c r="BN1353" i="4"/>
  <c r="BM1353" i="4"/>
  <c r="BC1356" i="4"/>
  <c r="BA1357" i="4" s="1"/>
  <c r="BL1355" i="4" l="1" a="1"/>
  <c r="BL1355" i="4" s="1"/>
  <c r="BK1354" i="4" a="1"/>
  <c r="BK1354" i="4" s="1"/>
  <c r="BO1354" i="4" s="1"/>
  <c r="BD1356" i="4"/>
  <c r="AZ1356" i="4"/>
  <c r="BH1356" i="4"/>
  <c r="BB1357" i="4"/>
  <c r="BE1357" i="4" s="1"/>
  <c r="BI1357" i="4" s="1"/>
  <c r="BG1356" i="4" l="1"/>
  <c r="BF1356" i="4"/>
  <c r="BN1354" i="4"/>
  <c r="BM1354" i="4"/>
  <c r="BC1357" i="4"/>
  <c r="BA1358" i="4" s="1"/>
  <c r="BL1356" i="4" l="1" a="1"/>
  <c r="BL1356" i="4" s="1"/>
  <c r="BK1355" i="4" a="1"/>
  <c r="BK1355" i="4" s="1"/>
  <c r="BO1355" i="4" s="1"/>
  <c r="BD1357" i="4"/>
  <c r="AZ1357" i="4"/>
  <c r="BB1358" i="4"/>
  <c r="BE1358" i="4" s="1"/>
  <c r="BI1358" i="4" s="1"/>
  <c r="BH1357" i="4"/>
  <c r="BG1357" i="4" l="1"/>
  <c r="BF1357" i="4"/>
  <c r="BN1355" i="4"/>
  <c r="BM1355" i="4"/>
  <c r="BC1358" i="4"/>
  <c r="BA1359" i="4" s="1"/>
  <c r="BL1357" i="4" l="1" a="1"/>
  <c r="BL1357" i="4" s="1"/>
  <c r="BK1356" i="4" a="1"/>
  <c r="BK1356" i="4" s="1"/>
  <c r="BO1356" i="4" s="1"/>
  <c r="BD1358" i="4"/>
  <c r="AZ1358" i="4"/>
  <c r="BH1358" i="4"/>
  <c r="BB1359" i="4"/>
  <c r="BE1359" i="4" s="1"/>
  <c r="BI1359" i="4" s="1"/>
  <c r="BG1358" i="4" l="1"/>
  <c r="BF1358" i="4"/>
  <c r="BN1356" i="4"/>
  <c r="BM1356" i="4"/>
  <c r="BC1359" i="4"/>
  <c r="BA1360" i="4" s="1"/>
  <c r="BL1358" i="4" l="1" a="1"/>
  <c r="BL1358" i="4" s="1"/>
  <c r="BK1357" i="4" a="1"/>
  <c r="BK1357" i="4" s="1"/>
  <c r="BO1357" i="4" s="1"/>
  <c r="BD1359" i="4"/>
  <c r="AZ1359" i="4"/>
  <c r="BH1359" i="4"/>
  <c r="BB1360" i="4"/>
  <c r="BE1360" i="4" s="1"/>
  <c r="BI1360" i="4" s="1"/>
  <c r="BG1359" i="4" l="1"/>
  <c r="BF1359" i="4"/>
  <c r="BM1357" i="4"/>
  <c r="BN1357" i="4"/>
  <c r="BC1360" i="4"/>
  <c r="BA1361" i="4" s="1"/>
  <c r="BL1359" i="4" l="1" a="1"/>
  <c r="BL1359" i="4" s="1"/>
  <c r="BK1358" i="4" a="1"/>
  <c r="BK1358" i="4" s="1"/>
  <c r="BO1358" i="4" s="1"/>
  <c r="BD1360" i="4"/>
  <c r="AZ1360" i="4"/>
  <c r="BH1360" i="4"/>
  <c r="BB1361" i="4"/>
  <c r="BE1361" i="4" s="1"/>
  <c r="BI1361" i="4" s="1"/>
  <c r="BG1360" i="4" l="1"/>
  <c r="BF1360" i="4"/>
  <c r="BM1358" i="4"/>
  <c r="BN1358" i="4"/>
  <c r="BC1361" i="4"/>
  <c r="BA1362" i="4" s="1"/>
  <c r="BL1360" i="4" l="1" a="1"/>
  <c r="BL1360" i="4" s="1"/>
  <c r="BK1359" i="4" a="1"/>
  <c r="BK1359" i="4" s="1"/>
  <c r="BO1359" i="4" s="1"/>
  <c r="BD1361" i="4"/>
  <c r="AZ1361" i="4"/>
  <c r="BB1362" i="4"/>
  <c r="BE1362" i="4" s="1"/>
  <c r="BI1362" i="4" s="1"/>
  <c r="BH1361" i="4"/>
  <c r="BG1361" i="4" l="1"/>
  <c r="BF1361" i="4"/>
  <c r="BM1359" i="4"/>
  <c r="BN1359" i="4"/>
  <c r="BC1362" i="4"/>
  <c r="BA1363" i="4" s="1"/>
  <c r="BL1361" i="4" l="1" a="1"/>
  <c r="BL1361" i="4" s="1"/>
  <c r="BK1360" i="4" a="1"/>
  <c r="BK1360" i="4" s="1"/>
  <c r="BO1360" i="4" s="1"/>
  <c r="BD1362" i="4"/>
  <c r="AZ1362" i="4"/>
  <c r="BH1362" i="4"/>
  <c r="BB1363" i="4"/>
  <c r="BE1363" i="4" s="1"/>
  <c r="BI1363" i="4" s="1"/>
  <c r="BG1362" i="4" l="1"/>
  <c r="BF1362" i="4"/>
  <c r="BN1360" i="4"/>
  <c r="BM1360" i="4"/>
  <c r="BC1363" i="4"/>
  <c r="BA1364" i="4" s="1"/>
  <c r="BL1362" i="4" l="1" a="1"/>
  <c r="BL1362" i="4" s="1"/>
  <c r="BK1361" i="4" a="1"/>
  <c r="BK1361" i="4" s="1"/>
  <c r="BO1361" i="4" s="1"/>
  <c r="BD1363" i="4"/>
  <c r="AZ1363" i="4"/>
  <c r="BH1363" i="4"/>
  <c r="BB1364" i="4"/>
  <c r="BE1364" i="4" s="1"/>
  <c r="BI1364" i="4" s="1"/>
  <c r="BG1363" i="4" l="1"/>
  <c r="BF1363" i="4"/>
  <c r="BM1361" i="4"/>
  <c r="BN1361" i="4"/>
  <c r="BC1364" i="4"/>
  <c r="BA1365" i="4" s="1"/>
  <c r="BL1363" i="4" l="1" a="1"/>
  <c r="BL1363" i="4" s="1"/>
  <c r="BK1362" i="4" a="1"/>
  <c r="BK1362" i="4" s="1"/>
  <c r="BO1362" i="4" s="1"/>
  <c r="BD1364" i="4"/>
  <c r="AZ1364" i="4"/>
  <c r="BH1364" i="4"/>
  <c r="BB1365" i="4"/>
  <c r="BE1365" i="4" s="1"/>
  <c r="BI1365" i="4" s="1"/>
  <c r="BG1364" i="4" l="1"/>
  <c r="BF1364" i="4"/>
  <c r="BM1362" i="4"/>
  <c r="BN1362" i="4"/>
  <c r="BC1365" i="4"/>
  <c r="BA1366" i="4" s="1"/>
  <c r="BL1364" i="4" l="1" a="1"/>
  <c r="BL1364" i="4" s="1"/>
  <c r="BK1363" i="4" a="1"/>
  <c r="BK1363" i="4" s="1"/>
  <c r="BO1363" i="4" s="1"/>
  <c r="BD1365" i="4"/>
  <c r="AZ1365" i="4"/>
  <c r="BB1366" i="4"/>
  <c r="BE1366" i="4" s="1"/>
  <c r="BI1366" i="4" s="1"/>
  <c r="BH1365" i="4"/>
  <c r="BG1365" i="4" l="1"/>
  <c r="BF1365" i="4"/>
  <c r="BM1363" i="4"/>
  <c r="BN1363" i="4"/>
  <c r="BC1366" i="4"/>
  <c r="BA1367" i="4" s="1"/>
  <c r="BL1365" i="4" l="1" a="1"/>
  <c r="BL1365" i="4" s="1"/>
  <c r="BK1364" i="4" a="1"/>
  <c r="BK1364" i="4" s="1"/>
  <c r="BO1364" i="4" s="1"/>
  <c r="BD1366" i="4"/>
  <c r="AZ1366" i="4"/>
  <c r="BH1366" i="4"/>
  <c r="BB1367" i="4"/>
  <c r="BE1367" i="4" s="1"/>
  <c r="BI1367" i="4" s="1"/>
  <c r="BG1366" i="4" l="1"/>
  <c r="BF1366" i="4"/>
  <c r="BM1364" i="4"/>
  <c r="BN1364" i="4"/>
  <c r="BC1367" i="4"/>
  <c r="BA1368" i="4" s="1"/>
  <c r="BL1366" i="4" l="1" a="1"/>
  <c r="BL1366" i="4" s="1"/>
  <c r="BK1365" i="4" a="1"/>
  <c r="BK1365" i="4" s="1"/>
  <c r="BO1365" i="4" s="1"/>
  <c r="BD1367" i="4"/>
  <c r="AZ1367" i="4"/>
  <c r="BH1367" i="4"/>
  <c r="BB1368" i="4"/>
  <c r="BE1368" i="4" s="1"/>
  <c r="BI1368" i="4" s="1"/>
  <c r="BG1367" i="4" l="1"/>
  <c r="BF1367" i="4"/>
  <c r="BM1365" i="4"/>
  <c r="BN1365" i="4"/>
  <c r="BC1368" i="4"/>
  <c r="BA1369" i="4" s="1"/>
  <c r="BL1367" i="4" l="1" a="1"/>
  <c r="BL1367" i="4" s="1"/>
  <c r="BK1366" i="4" a="1"/>
  <c r="BK1366" i="4" s="1"/>
  <c r="BO1366" i="4" s="1"/>
  <c r="BD1368" i="4"/>
  <c r="AZ1368" i="4"/>
  <c r="BH1368" i="4"/>
  <c r="BB1369" i="4"/>
  <c r="BE1369" i="4" s="1"/>
  <c r="BI1369" i="4" s="1"/>
  <c r="BG1368" i="4" l="1"/>
  <c r="BF1368" i="4"/>
  <c r="BM1366" i="4"/>
  <c r="BN1366" i="4"/>
  <c r="BC1369" i="4"/>
  <c r="BA1370" i="4" s="1"/>
  <c r="BL1368" i="4" l="1" a="1"/>
  <c r="BL1368" i="4" s="1"/>
  <c r="BK1367" i="4" a="1"/>
  <c r="BK1367" i="4" s="1"/>
  <c r="BO1367" i="4" s="1"/>
  <c r="BD1369" i="4"/>
  <c r="AZ1369" i="4"/>
  <c r="BB1370" i="4"/>
  <c r="BE1370" i="4" s="1"/>
  <c r="BI1370" i="4" s="1"/>
  <c r="BH1369" i="4"/>
  <c r="BG1369" i="4" l="1"/>
  <c r="BF1369" i="4"/>
  <c r="BM1367" i="4"/>
  <c r="BN1367" i="4"/>
  <c r="BC1370" i="4"/>
  <c r="BA1371" i="4" s="1"/>
  <c r="BL1369" i="4" l="1" a="1"/>
  <c r="BL1369" i="4" s="1"/>
  <c r="BK1368" i="4" a="1"/>
  <c r="BK1368" i="4" s="1"/>
  <c r="BO1368" i="4" s="1"/>
  <c r="BD1370" i="4"/>
  <c r="AZ1370" i="4"/>
  <c r="BH1370" i="4"/>
  <c r="BB1371" i="4"/>
  <c r="BE1371" i="4" s="1"/>
  <c r="BI1371" i="4" s="1"/>
  <c r="BG1370" i="4" l="1"/>
  <c r="BF1370" i="4"/>
  <c r="BN1368" i="4"/>
  <c r="BM1368" i="4"/>
  <c r="BC1371" i="4"/>
  <c r="BA1372" i="4" s="1"/>
  <c r="BL1370" i="4" l="1" a="1"/>
  <c r="BL1370" i="4" s="1"/>
  <c r="BK1369" i="4" a="1"/>
  <c r="BK1369" i="4" s="1"/>
  <c r="BO1369" i="4" s="1"/>
  <c r="BD1371" i="4"/>
  <c r="AZ1371" i="4"/>
  <c r="BH1371" i="4"/>
  <c r="BB1372" i="4"/>
  <c r="BE1372" i="4" s="1"/>
  <c r="BI1372" i="4" s="1"/>
  <c r="BG1371" i="4" l="1"/>
  <c r="BF1371" i="4"/>
  <c r="BN1369" i="4"/>
  <c r="BM1369" i="4"/>
  <c r="BC1372" i="4"/>
  <c r="BA1373" i="4" s="1"/>
  <c r="BL1371" i="4" l="1" a="1"/>
  <c r="BL1371" i="4" s="1"/>
  <c r="BK1370" i="4" a="1"/>
  <c r="BK1370" i="4" s="1"/>
  <c r="BO1370" i="4" s="1"/>
  <c r="BD1372" i="4"/>
  <c r="AZ1372" i="4"/>
  <c r="BH1372" i="4"/>
  <c r="BB1373" i="4"/>
  <c r="BE1373" i="4" s="1"/>
  <c r="BI1373" i="4" s="1"/>
  <c r="BG1372" i="4" l="1"/>
  <c r="BF1372" i="4"/>
  <c r="BM1370" i="4"/>
  <c r="BN1370" i="4"/>
  <c r="BC1373" i="4"/>
  <c r="BA1374" i="4" s="1"/>
  <c r="BL1372" i="4" l="1" a="1"/>
  <c r="BL1372" i="4" s="1"/>
  <c r="BK1371" i="4" a="1"/>
  <c r="BK1371" i="4" s="1"/>
  <c r="BO1371" i="4" s="1"/>
  <c r="BD1373" i="4"/>
  <c r="AZ1373" i="4"/>
  <c r="BH1373" i="4"/>
  <c r="BB1374" i="4"/>
  <c r="BE1374" i="4" s="1"/>
  <c r="BI1374" i="4" s="1"/>
  <c r="BG1373" i="4" l="1"/>
  <c r="BF1373" i="4"/>
  <c r="BN1371" i="4"/>
  <c r="BM1371" i="4"/>
  <c r="BC1374" i="4"/>
  <c r="BA1375" i="4" s="1"/>
  <c r="BL1373" i="4" l="1" a="1"/>
  <c r="BL1373" i="4" s="1"/>
  <c r="BK1372" i="4" a="1"/>
  <c r="BK1372" i="4" s="1"/>
  <c r="BO1372" i="4" s="1"/>
  <c r="BD1374" i="4"/>
  <c r="AZ1374" i="4"/>
  <c r="BH1374" i="4"/>
  <c r="BB1375" i="4"/>
  <c r="BE1375" i="4" s="1"/>
  <c r="BI1375" i="4" s="1"/>
  <c r="BG1374" i="4" l="1"/>
  <c r="BF1374" i="4"/>
  <c r="BM1372" i="4"/>
  <c r="BN1372" i="4"/>
  <c r="BC1375" i="4"/>
  <c r="BA1376" i="4" s="1"/>
  <c r="BL1374" i="4" l="1" a="1"/>
  <c r="BL1374" i="4" s="1"/>
  <c r="BK1373" i="4" a="1"/>
  <c r="BK1373" i="4" s="1"/>
  <c r="BO1373" i="4" s="1"/>
  <c r="BD1375" i="4"/>
  <c r="AZ1375" i="4"/>
  <c r="BB1376" i="4"/>
  <c r="BE1376" i="4" s="1"/>
  <c r="BI1376" i="4" s="1"/>
  <c r="BH1375" i="4"/>
  <c r="BG1375" i="4" l="1"/>
  <c r="BF1375" i="4"/>
  <c r="BN1373" i="4"/>
  <c r="BM1373" i="4"/>
  <c r="BC1376" i="4"/>
  <c r="BA1377" i="4" s="1"/>
  <c r="BL1375" i="4" l="1" a="1"/>
  <c r="BL1375" i="4" s="1"/>
  <c r="BK1374" i="4" a="1"/>
  <c r="BK1374" i="4" s="1"/>
  <c r="BO1374" i="4" s="1"/>
  <c r="BD1376" i="4"/>
  <c r="AZ1376" i="4"/>
  <c r="BH1376" i="4"/>
  <c r="BB1377" i="4"/>
  <c r="BE1377" i="4" s="1"/>
  <c r="BI1377" i="4" s="1"/>
  <c r="BG1376" i="4" l="1"/>
  <c r="BF1376" i="4"/>
  <c r="BM1374" i="4"/>
  <c r="BN1374" i="4"/>
  <c r="BC1377" i="4"/>
  <c r="BA1378" i="4" s="1"/>
  <c r="BL1376" i="4" l="1" a="1"/>
  <c r="BL1376" i="4" s="1"/>
  <c r="BK1375" i="4" a="1"/>
  <c r="BK1375" i="4" s="1"/>
  <c r="BO1375" i="4" s="1"/>
  <c r="BD1377" i="4"/>
  <c r="AZ1377" i="4"/>
  <c r="BB1378" i="4"/>
  <c r="BE1378" i="4" s="1"/>
  <c r="BI1378" i="4" s="1"/>
  <c r="BH1377" i="4"/>
  <c r="BG1377" i="4" l="1"/>
  <c r="BF1377" i="4"/>
  <c r="BM1375" i="4"/>
  <c r="BN1375" i="4"/>
  <c r="BC1378" i="4"/>
  <c r="BA1379" i="4" s="1"/>
  <c r="BL1377" i="4" l="1" a="1"/>
  <c r="BL1377" i="4" s="1"/>
  <c r="BK1376" i="4" a="1"/>
  <c r="BK1376" i="4" s="1"/>
  <c r="BO1376" i="4" s="1"/>
  <c r="BD1378" i="4"/>
  <c r="AZ1378" i="4"/>
  <c r="BB1379" i="4"/>
  <c r="BE1379" i="4" s="1"/>
  <c r="BI1379" i="4" s="1"/>
  <c r="BH1378" i="4"/>
  <c r="BG1378" i="4" l="1"/>
  <c r="BF1378" i="4"/>
  <c r="BM1376" i="4"/>
  <c r="BN1376" i="4"/>
  <c r="BC1379" i="4"/>
  <c r="BA1380" i="4" s="1"/>
  <c r="BL1378" i="4" l="1" a="1"/>
  <c r="BL1378" i="4" s="1"/>
  <c r="BK1377" i="4" a="1"/>
  <c r="BK1377" i="4" s="1"/>
  <c r="BO1377" i="4" s="1"/>
  <c r="BD1379" i="4"/>
  <c r="AZ1379" i="4"/>
  <c r="BH1379" i="4"/>
  <c r="BB1380" i="4"/>
  <c r="BE1380" i="4" s="1"/>
  <c r="BI1380" i="4" s="1"/>
  <c r="BG1379" i="4" l="1"/>
  <c r="BF1379" i="4"/>
  <c r="BM1377" i="4"/>
  <c r="BN1377" i="4"/>
  <c r="BC1380" i="4"/>
  <c r="BA1381" i="4" s="1"/>
  <c r="BL1379" i="4" l="1" a="1"/>
  <c r="BL1379" i="4" s="1"/>
  <c r="BK1378" i="4" a="1"/>
  <c r="BK1378" i="4" s="1"/>
  <c r="BO1378" i="4" s="1"/>
  <c r="BD1380" i="4"/>
  <c r="AZ1380" i="4"/>
  <c r="BH1380" i="4"/>
  <c r="BB1381" i="4"/>
  <c r="BE1381" i="4" s="1"/>
  <c r="BI1381" i="4" s="1"/>
  <c r="BG1380" i="4" l="1"/>
  <c r="BF1380" i="4"/>
  <c r="BM1378" i="4"/>
  <c r="BN1378" i="4"/>
  <c r="BC1381" i="4"/>
  <c r="BA1382" i="4" s="1"/>
  <c r="BL1380" i="4" l="1" a="1"/>
  <c r="BL1380" i="4" s="1"/>
  <c r="BK1379" i="4" a="1"/>
  <c r="BK1379" i="4" s="1"/>
  <c r="BO1379" i="4" s="1"/>
  <c r="BD1381" i="4"/>
  <c r="AZ1381" i="4"/>
  <c r="BH1381" i="4"/>
  <c r="BB1382" i="4"/>
  <c r="BE1382" i="4" s="1"/>
  <c r="BI1382" i="4" s="1"/>
  <c r="BG1381" i="4" l="1"/>
  <c r="BF1381" i="4"/>
  <c r="BM1379" i="4"/>
  <c r="BN1379" i="4"/>
  <c r="BC1382" i="4"/>
  <c r="BA1383" i="4" s="1"/>
  <c r="BL1381" i="4" l="1" a="1"/>
  <c r="BL1381" i="4" s="1"/>
  <c r="BK1380" i="4" a="1"/>
  <c r="BK1380" i="4" s="1"/>
  <c r="BO1380" i="4" s="1"/>
  <c r="BD1382" i="4"/>
  <c r="AZ1382" i="4"/>
  <c r="BB1383" i="4"/>
  <c r="BE1383" i="4" s="1"/>
  <c r="BI1383" i="4" s="1"/>
  <c r="BH1382" i="4"/>
  <c r="BG1382" i="4" l="1"/>
  <c r="BF1382" i="4"/>
  <c r="BN1380" i="4"/>
  <c r="BM1380" i="4"/>
  <c r="BC1383" i="4"/>
  <c r="BA1384" i="4" s="1"/>
  <c r="BL1382" i="4" l="1" a="1"/>
  <c r="BL1382" i="4" s="1"/>
  <c r="BK1381" i="4" a="1"/>
  <c r="BK1381" i="4" s="1"/>
  <c r="BO1381" i="4" s="1"/>
  <c r="BD1383" i="4"/>
  <c r="AZ1383" i="4"/>
  <c r="BH1383" i="4"/>
  <c r="BB1384" i="4"/>
  <c r="BE1384" i="4" s="1"/>
  <c r="BI1384" i="4" s="1"/>
  <c r="BG1383" i="4" l="1"/>
  <c r="BF1383" i="4"/>
  <c r="BM1381" i="4"/>
  <c r="BN1381" i="4"/>
  <c r="BC1384" i="4"/>
  <c r="BA1385" i="4" s="1"/>
  <c r="BL1383" i="4" l="1" a="1"/>
  <c r="BL1383" i="4" s="1"/>
  <c r="BK1382" i="4" a="1"/>
  <c r="BK1382" i="4" s="1"/>
  <c r="BO1382" i="4" s="1"/>
  <c r="BD1384" i="4"/>
  <c r="AZ1384" i="4"/>
  <c r="BH1384" i="4"/>
  <c r="BB1385" i="4"/>
  <c r="BE1385" i="4" s="1"/>
  <c r="BI1385" i="4" s="1"/>
  <c r="BG1384" i="4" l="1"/>
  <c r="BF1384" i="4"/>
  <c r="BN1382" i="4"/>
  <c r="BM1382" i="4"/>
  <c r="BC1385" i="4"/>
  <c r="BA1386" i="4" s="1"/>
  <c r="BL1384" i="4" l="1" a="1"/>
  <c r="BL1384" i="4" s="1"/>
  <c r="BK1383" i="4" a="1"/>
  <c r="BK1383" i="4" s="1"/>
  <c r="BO1383" i="4" s="1"/>
  <c r="BD1385" i="4"/>
  <c r="AZ1385" i="4"/>
  <c r="BH1385" i="4"/>
  <c r="BB1386" i="4"/>
  <c r="BE1386" i="4" s="1"/>
  <c r="BI1386" i="4" s="1"/>
  <c r="BG1385" i="4" l="1"/>
  <c r="BF1385" i="4"/>
  <c r="BM1383" i="4"/>
  <c r="BN1383" i="4"/>
  <c r="BC1386" i="4"/>
  <c r="BA1387" i="4" s="1"/>
  <c r="BL1385" i="4" l="1" a="1"/>
  <c r="BL1385" i="4" s="1"/>
  <c r="BK1384" i="4" a="1"/>
  <c r="BK1384" i="4" s="1"/>
  <c r="BO1384" i="4" s="1"/>
  <c r="BD1386" i="4"/>
  <c r="AZ1386" i="4"/>
  <c r="BB1387" i="4"/>
  <c r="BE1387" i="4" s="1"/>
  <c r="BI1387" i="4" s="1"/>
  <c r="BH1386" i="4"/>
  <c r="BG1386" i="4" l="1"/>
  <c r="BF1386" i="4"/>
  <c r="BN1384" i="4"/>
  <c r="BM1384" i="4"/>
  <c r="BC1387" i="4"/>
  <c r="BA1388" i="4" s="1"/>
  <c r="BL1386" i="4" l="1" a="1"/>
  <c r="BL1386" i="4" s="1"/>
  <c r="BK1385" i="4" a="1"/>
  <c r="BK1385" i="4" s="1"/>
  <c r="BO1385" i="4" s="1"/>
  <c r="BD1387" i="4"/>
  <c r="AZ1387" i="4"/>
  <c r="BH1387" i="4"/>
  <c r="BB1388" i="4"/>
  <c r="BE1388" i="4" s="1"/>
  <c r="BI1388" i="4" s="1"/>
  <c r="BG1387" i="4" l="1"/>
  <c r="BF1387" i="4"/>
  <c r="BM1385" i="4"/>
  <c r="BN1385" i="4"/>
  <c r="BC1388" i="4"/>
  <c r="BA1389" i="4" s="1"/>
  <c r="BL1387" i="4" l="1" a="1"/>
  <c r="BL1387" i="4" s="1"/>
  <c r="BK1386" i="4" a="1"/>
  <c r="BK1386" i="4" s="1"/>
  <c r="BO1386" i="4" s="1"/>
  <c r="BD1388" i="4"/>
  <c r="AZ1388" i="4"/>
  <c r="BH1388" i="4"/>
  <c r="BB1389" i="4"/>
  <c r="BE1389" i="4" s="1"/>
  <c r="BI1389" i="4" s="1"/>
  <c r="BG1388" i="4" l="1"/>
  <c r="BF1388" i="4"/>
  <c r="BN1386" i="4"/>
  <c r="BM1386" i="4"/>
  <c r="BC1389" i="4"/>
  <c r="BA1390" i="4" s="1"/>
  <c r="BL1388" i="4" l="1" a="1"/>
  <c r="BL1388" i="4" s="1"/>
  <c r="BK1387" i="4" a="1"/>
  <c r="BK1387" i="4" s="1"/>
  <c r="BO1387" i="4" s="1"/>
  <c r="BD1389" i="4"/>
  <c r="AZ1389" i="4"/>
  <c r="BH1389" i="4"/>
  <c r="BB1390" i="4"/>
  <c r="BE1390" i="4" s="1"/>
  <c r="BI1390" i="4" s="1"/>
  <c r="BG1389" i="4" l="1"/>
  <c r="BF1389" i="4"/>
  <c r="BN1387" i="4"/>
  <c r="BM1387" i="4"/>
  <c r="BC1390" i="4"/>
  <c r="BA1391" i="4" s="1"/>
  <c r="BL1389" i="4" l="1" a="1"/>
  <c r="BL1389" i="4" s="1"/>
  <c r="BK1388" i="4" a="1"/>
  <c r="BK1388" i="4" s="1"/>
  <c r="BO1388" i="4" s="1"/>
  <c r="BD1390" i="4"/>
  <c r="AZ1390" i="4"/>
  <c r="BB1391" i="4"/>
  <c r="BE1391" i="4" s="1"/>
  <c r="BI1391" i="4" s="1"/>
  <c r="BH1390" i="4"/>
  <c r="BG1390" i="4" l="1"/>
  <c r="BF1390" i="4"/>
  <c r="BM1388" i="4"/>
  <c r="BN1388" i="4"/>
  <c r="BC1391" i="4"/>
  <c r="BA1392" i="4" s="1"/>
  <c r="BL1390" i="4" l="1" a="1"/>
  <c r="BL1390" i="4" s="1"/>
  <c r="BK1389" i="4" a="1"/>
  <c r="BK1389" i="4" s="1"/>
  <c r="BO1389" i="4" s="1"/>
  <c r="BD1391" i="4"/>
  <c r="AZ1391" i="4"/>
  <c r="BH1391" i="4"/>
  <c r="BB1392" i="4"/>
  <c r="BE1392" i="4" s="1"/>
  <c r="BI1392" i="4" s="1"/>
  <c r="BG1391" i="4" l="1"/>
  <c r="BF1391" i="4"/>
  <c r="BN1389" i="4"/>
  <c r="BM1389" i="4"/>
  <c r="BC1392" i="4"/>
  <c r="BA1393" i="4" s="1"/>
  <c r="BL1391" i="4" l="1" a="1"/>
  <c r="BL1391" i="4" s="1"/>
  <c r="BK1390" i="4" a="1"/>
  <c r="BK1390" i="4" s="1"/>
  <c r="BO1390" i="4" s="1"/>
  <c r="BD1392" i="4"/>
  <c r="AZ1392" i="4"/>
  <c r="BB1393" i="4"/>
  <c r="BE1393" i="4" s="1"/>
  <c r="BI1393" i="4" s="1"/>
  <c r="BH1392" i="4"/>
  <c r="BG1392" i="4" l="1"/>
  <c r="BF1392" i="4"/>
  <c r="BN1390" i="4"/>
  <c r="BM1390" i="4"/>
  <c r="BC1393" i="4"/>
  <c r="BA1394" i="4" s="1"/>
  <c r="BL1392" i="4" l="1" a="1"/>
  <c r="BL1392" i="4" s="1"/>
  <c r="BK1391" i="4" a="1"/>
  <c r="BK1391" i="4" s="1"/>
  <c r="BO1391" i="4" s="1"/>
  <c r="BD1393" i="4"/>
  <c r="AZ1393" i="4"/>
  <c r="BH1393" i="4"/>
  <c r="BB1394" i="4"/>
  <c r="BE1394" i="4" s="1"/>
  <c r="BI1394" i="4" s="1"/>
  <c r="BG1393" i="4" l="1"/>
  <c r="BF1393" i="4"/>
  <c r="BN1391" i="4"/>
  <c r="BM1391" i="4"/>
  <c r="BC1394" i="4"/>
  <c r="BA1395" i="4" s="1"/>
  <c r="BL1393" i="4" l="1" a="1"/>
  <c r="BL1393" i="4" s="1"/>
  <c r="BK1392" i="4" a="1"/>
  <c r="BK1392" i="4" s="1"/>
  <c r="BO1392" i="4" s="1"/>
  <c r="BD1394" i="4"/>
  <c r="AZ1394" i="4"/>
  <c r="BH1394" i="4"/>
  <c r="BB1395" i="4"/>
  <c r="BE1395" i="4" s="1"/>
  <c r="BI1395" i="4" s="1"/>
  <c r="BG1394" i="4" l="1"/>
  <c r="BF1394" i="4"/>
  <c r="BN1392" i="4"/>
  <c r="BM1392" i="4"/>
  <c r="BC1395" i="4"/>
  <c r="BA1396" i="4" s="1"/>
  <c r="BL1394" i="4" l="1" a="1"/>
  <c r="BL1394" i="4" s="1"/>
  <c r="BK1393" i="4" a="1"/>
  <c r="BK1393" i="4" s="1"/>
  <c r="BO1393" i="4" s="1"/>
  <c r="BD1395" i="4"/>
  <c r="AZ1395" i="4"/>
  <c r="BH1395" i="4"/>
  <c r="BB1396" i="4"/>
  <c r="BE1396" i="4" s="1"/>
  <c r="BI1396" i="4" s="1"/>
  <c r="BG1395" i="4" l="1"/>
  <c r="BF1395" i="4"/>
  <c r="BM1393" i="4"/>
  <c r="BN1393" i="4"/>
  <c r="BC1396" i="4"/>
  <c r="BA1397" i="4" s="1"/>
  <c r="BL1395" i="4" l="1" a="1"/>
  <c r="BL1395" i="4" s="1"/>
  <c r="BK1394" i="4" a="1"/>
  <c r="BK1394" i="4" s="1"/>
  <c r="BO1394" i="4" s="1"/>
  <c r="BD1396" i="4"/>
  <c r="AZ1396" i="4"/>
  <c r="BH1396" i="4"/>
  <c r="BB1397" i="4"/>
  <c r="BE1397" i="4" s="1"/>
  <c r="BI1397" i="4" s="1"/>
  <c r="BG1396" i="4" l="1"/>
  <c r="BF1396" i="4"/>
  <c r="BN1394" i="4"/>
  <c r="BM1394" i="4"/>
  <c r="BC1397" i="4"/>
  <c r="BA1398" i="4" s="1"/>
  <c r="BL1396" i="4" l="1" a="1"/>
  <c r="BL1396" i="4" s="1"/>
  <c r="BK1395" i="4" a="1"/>
  <c r="BK1395" i="4" s="1"/>
  <c r="BO1395" i="4" s="1"/>
  <c r="BD1397" i="4"/>
  <c r="AZ1397" i="4"/>
  <c r="BH1397" i="4"/>
  <c r="BB1398" i="4"/>
  <c r="BE1398" i="4" s="1"/>
  <c r="BI1398" i="4" s="1"/>
  <c r="BG1397" i="4" l="1"/>
  <c r="BF1397" i="4"/>
  <c r="BN1395" i="4"/>
  <c r="BM1395" i="4"/>
  <c r="BC1398" i="4"/>
  <c r="BA1399" i="4" s="1"/>
  <c r="BL1397" i="4" l="1" a="1"/>
  <c r="BL1397" i="4" s="1"/>
  <c r="BK1396" i="4" a="1"/>
  <c r="BK1396" i="4" s="1"/>
  <c r="BO1396" i="4" s="1"/>
  <c r="BD1398" i="4"/>
  <c r="AZ1398" i="4"/>
  <c r="BB1399" i="4"/>
  <c r="BE1399" i="4" s="1"/>
  <c r="BI1399" i="4" s="1"/>
  <c r="BH1398" i="4"/>
  <c r="BG1398" i="4" l="1"/>
  <c r="BF1398" i="4"/>
  <c r="BM1396" i="4"/>
  <c r="BN1396" i="4"/>
  <c r="BC1399" i="4"/>
  <c r="BA1400" i="4" s="1"/>
  <c r="BL1398" i="4" l="1" a="1"/>
  <c r="BL1398" i="4" s="1"/>
  <c r="BK1397" i="4" a="1"/>
  <c r="BK1397" i="4" s="1"/>
  <c r="BO1397" i="4" s="1"/>
  <c r="BD1399" i="4"/>
  <c r="AZ1399" i="4"/>
  <c r="BB1400" i="4"/>
  <c r="BE1400" i="4" s="1"/>
  <c r="BI1400" i="4" s="1"/>
  <c r="BH1399" i="4"/>
  <c r="BG1399" i="4" l="1"/>
  <c r="BF1399" i="4"/>
  <c r="BN1397" i="4"/>
  <c r="BM1397" i="4"/>
  <c r="BC1400" i="4"/>
  <c r="BA1401" i="4" s="1"/>
  <c r="BL1399" i="4" l="1" a="1"/>
  <c r="BL1399" i="4" s="1"/>
  <c r="BK1398" i="4" a="1"/>
  <c r="BK1398" i="4" s="1"/>
  <c r="BO1398" i="4" s="1"/>
  <c r="BD1400" i="4"/>
  <c r="AZ1400" i="4"/>
  <c r="BH1400" i="4"/>
  <c r="BB1401" i="4"/>
  <c r="BE1401" i="4" s="1"/>
  <c r="BI1401" i="4" s="1"/>
  <c r="BG1400" i="4" l="1"/>
  <c r="BF1400" i="4"/>
  <c r="BN1398" i="4"/>
  <c r="BM1398" i="4"/>
  <c r="BC1401" i="4"/>
  <c r="BA1402" i="4" s="1"/>
  <c r="BL1400" i="4" l="1" a="1"/>
  <c r="BL1400" i="4" s="1"/>
  <c r="BK1399" i="4" a="1"/>
  <c r="BK1399" i="4" s="1"/>
  <c r="BO1399" i="4" s="1"/>
  <c r="BD1401" i="4"/>
  <c r="AZ1401" i="4"/>
  <c r="BH1401" i="4"/>
  <c r="BB1402" i="4"/>
  <c r="BE1402" i="4" s="1"/>
  <c r="BI1402" i="4" s="1"/>
  <c r="BG1401" i="4" l="1"/>
  <c r="BF1401" i="4"/>
  <c r="BM1399" i="4"/>
  <c r="BN1399" i="4"/>
  <c r="BC1402" i="4"/>
  <c r="BA1403" i="4" s="1"/>
  <c r="BL1401" i="4" l="1" a="1"/>
  <c r="BL1401" i="4" s="1"/>
  <c r="BK1400" i="4" a="1"/>
  <c r="BK1400" i="4" s="1"/>
  <c r="BO1400" i="4" s="1"/>
  <c r="BD1402" i="4"/>
  <c r="AZ1402" i="4"/>
  <c r="BH1402" i="4"/>
  <c r="BB1403" i="4"/>
  <c r="BE1403" i="4" s="1"/>
  <c r="BI1403" i="4" s="1"/>
  <c r="BG1402" i="4" l="1"/>
  <c r="BF1402" i="4"/>
  <c r="BM1400" i="4"/>
  <c r="BN1400" i="4"/>
  <c r="BC1403" i="4"/>
  <c r="BA1404" i="4" s="1"/>
  <c r="BL1402" i="4" l="1" a="1"/>
  <c r="BL1402" i="4" s="1"/>
  <c r="BK1401" i="4" a="1"/>
  <c r="BK1401" i="4" s="1"/>
  <c r="BO1401" i="4" s="1"/>
  <c r="BD1403" i="4"/>
  <c r="AZ1403" i="4"/>
  <c r="BH1403" i="4"/>
  <c r="BB1404" i="4"/>
  <c r="BE1404" i="4" s="1"/>
  <c r="BI1404" i="4" s="1"/>
  <c r="BG1403" i="4" l="1"/>
  <c r="BF1403" i="4"/>
  <c r="BM1401" i="4"/>
  <c r="BN1401" i="4"/>
  <c r="BC1404" i="4"/>
  <c r="BA1405" i="4" s="1"/>
  <c r="BL1403" i="4" l="1" a="1"/>
  <c r="BL1403" i="4" s="1"/>
  <c r="BK1402" i="4" a="1"/>
  <c r="BK1402" i="4" s="1"/>
  <c r="BO1402" i="4" s="1"/>
  <c r="BD1404" i="4"/>
  <c r="AZ1404" i="4"/>
  <c r="BH1404" i="4"/>
  <c r="BB1405" i="4"/>
  <c r="BE1405" i="4" s="1"/>
  <c r="BI1405" i="4" s="1"/>
  <c r="BG1404" i="4" l="1"/>
  <c r="BF1404" i="4"/>
  <c r="BN1402" i="4"/>
  <c r="BM1402" i="4"/>
  <c r="BC1405" i="4"/>
  <c r="BA1406" i="4" s="1"/>
  <c r="BL1404" i="4" l="1" a="1"/>
  <c r="BL1404" i="4" s="1"/>
  <c r="BK1403" i="4" a="1"/>
  <c r="BK1403" i="4" s="1"/>
  <c r="BO1403" i="4" s="1"/>
  <c r="BD1405" i="4"/>
  <c r="AZ1405" i="4"/>
  <c r="BH1405" i="4"/>
  <c r="BB1406" i="4"/>
  <c r="BE1406" i="4" s="1"/>
  <c r="BI1406" i="4" s="1"/>
  <c r="BG1405" i="4" l="1"/>
  <c r="BF1405" i="4"/>
  <c r="BM1403" i="4"/>
  <c r="BN1403" i="4"/>
  <c r="BC1406" i="4"/>
  <c r="BA1407" i="4" s="1"/>
  <c r="BL1405" i="4" l="1" a="1"/>
  <c r="BL1405" i="4" s="1"/>
  <c r="BK1404" i="4" a="1"/>
  <c r="BK1404" i="4" s="1"/>
  <c r="BO1404" i="4" s="1"/>
  <c r="BD1406" i="4"/>
  <c r="AZ1406" i="4"/>
  <c r="BH1406" i="4"/>
  <c r="BB1407" i="4"/>
  <c r="BE1407" i="4" s="1"/>
  <c r="BI1407" i="4" s="1"/>
  <c r="BG1406" i="4" l="1"/>
  <c r="BF1406" i="4"/>
  <c r="BM1404" i="4"/>
  <c r="BN1404" i="4"/>
  <c r="BC1407" i="4"/>
  <c r="BA1408" i="4" s="1"/>
  <c r="BL1406" i="4" l="1" a="1"/>
  <c r="BL1406" i="4" s="1"/>
  <c r="BK1405" i="4" a="1"/>
  <c r="BK1405" i="4" s="1"/>
  <c r="BO1405" i="4" s="1"/>
  <c r="BD1407" i="4"/>
  <c r="AZ1407" i="4"/>
  <c r="BB1408" i="4"/>
  <c r="BE1408" i="4" s="1"/>
  <c r="BI1408" i="4" s="1"/>
  <c r="BH1407" i="4"/>
  <c r="BG1407" i="4" l="1"/>
  <c r="BF1407" i="4"/>
  <c r="BN1405" i="4"/>
  <c r="BM1405" i="4"/>
  <c r="BC1408" i="4"/>
  <c r="BA1409" i="4" s="1"/>
  <c r="BL1407" i="4" l="1" a="1"/>
  <c r="BL1407" i="4" s="1"/>
  <c r="BK1406" i="4" a="1"/>
  <c r="BK1406" i="4" s="1"/>
  <c r="BO1406" i="4" s="1"/>
  <c r="BD1408" i="4"/>
  <c r="AZ1408" i="4"/>
  <c r="BH1408" i="4"/>
  <c r="BB1409" i="4"/>
  <c r="BE1409" i="4" s="1"/>
  <c r="BI1409" i="4" s="1"/>
  <c r="BG1408" i="4" l="1"/>
  <c r="BF1408" i="4"/>
  <c r="BN1406" i="4"/>
  <c r="BM1406" i="4"/>
  <c r="BC1409" i="4"/>
  <c r="BA1410" i="4" s="1"/>
  <c r="BL1408" i="4" l="1" a="1"/>
  <c r="BL1408" i="4" s="1"/>
  <c r="BK1407" i="4" a="1"/>
  <c r="BK1407" i="4" s="1"/>
  <c r="BO1407" i="4" s="1"/>
  <c r="BD1409" i="4"/>
  <c r="AZ1409" i="4"/>
  <c r="BB1410" i="4"/>
  <c r="BE1410" i="4" s="1"/>
  <c r="BI1410" i="4" s="1"/>
  <c r="BH1409" i="4"/>
  <c r="BG1409" i="4" l="1"/>
  <c r="BF1409" i="4"/>
  <c r="BM1407" i="4"/>
  <c r="BN1407" i="4"/>
  <c r="BC1410" i="4"/>
  <c r="BA1411" i="4" s="1"/>
  <c r="BL1409" i="4" l="1" a="1"/>
  <c r="BL1409" i="4" s="1"/>
  <c r="BK1408" i="4" a="1"/>
  <c r="BK1408" i="4" s="1"/>
  <c r="BO1408" i="4" s="1"/>
  <c r="BD1410" i="4"/>
  <c r="AZ1410" i="4"/>
  <c r="BH1410" i="4"/>
  <c r="BB1411" i="4"/>
  <c r="BE1411" i="4" s="1"/>
  <c r="BI1411" i="4" s="1"/>
  <c r="BG1410" i="4" l="1"/>
  <c r="BF1410" i="4"/>
  <c r="BM1408" i="4"/>
  <c r="BN1408" i="4"/>
  <c r="BC1411" i="4"/>
  <c r="BA1412" i="4" s="1"/>
  <c r="BL1410" i="4" l="1" a="1"/>
  <c r="BL1410" i="4" s="1"/>
  <c r="BK1409" i="4" a="1"/>
  <c r="BK1409" i="4" s="1"/>
  <c r="BO1409" i="4" s="1"/>
  <c r="BD1411" i="4"/>
  <c r="AZ1411" i="4"/>
  <c r="BH1411" i="4"/>
  <c r="BB1412" i="4"/>
  <c r="BE1412" i="4" s="1"/>
  <c r="BI1412" i="4" s="1"/>
  <c r="BG1411" i="4" l="1"/>
  <c r="BF1411" i="4"/>
  <c r="BN1409" i="4"/>
  <c r="BM1409" i="4"/>
  <c r="BC1412" i="4"/>
  <c r="BA1413" i="4" s="1"/>
  <c r="BL1411" i="4" l="1" a="1"/>
  <c r="BL1411" i="4" s="1"/>
  <c r="BK1410" i="4" a="1"/>
  <c r="BK1410" i="4" s="1"/>
  <c r="BO1410" i="4" s="1"/>
  <c r="BD1412" i="4"/>
  <c r="AZ1412" i="4"/>
  <c r="BH1412" i="4"/>
  <c r="BB1413" i="4"/>
  <c r="BE1413" i="4" s="1"/>
  <c r="BI1413" i="4" s="1"/>
  <c r="BG1412" i="4" l="1"/>
  <c r="BF1412" i="4"/>
  <c r="BM1410" i="4"/>
  <c r="BN1410" i="4"/>
  <c r="BC1413" i="4"/>
  <c r="BA1414" i="4" s="1"/>
  <c r="BL1412" i="4" l="1" a="1"/>
  <c r="BL1412" i="4" s="1"/>
  <c r="BK1411" i="4" a="1"/>
  <c r="BK1411" i="4" s="1"/>
  <c r="BO1411" i="4" s="1"/>
  <c r="BD1413" i="4"/>
  <c r="AZ1413" i="4"/>
  <c r="BH1413" i="4"/>
  <c r="BB1414" i="4"/>
  <c r="BE1414" i="4" s="1"/>
  <c r="BI1414" i="4" s="1"/>
  <c r="BG1413" i="4" l="1"/>
  <c r="BF1413" i="4"/>
  <c r="BN1411" i="4"/>
  <c r="BM1411" i="4"/>
  <c r="BC1414" i="4"/>
  <c r="BA1415" i="4" s="1"/>
  <c r="BL1413" i="4" l="1" a="1"/>
  <c r="BL1413" i="4" s="1"/>
  <c r="BK1412" i="4" a="1"/>
  <c r="BK1412" i="4" s="1"/>
  <c r="BO1412" i="4" s="1"/>
  <c r="BD1414" i="4"/>
  <c r="AZ1414" i="4"/>
  <c r="BH1414" i="4"/>
  <c r="BB1415" i="4"/>
  <c r="BE1415" i="4" s="1"/>
  <c r="BI1415" i="4" s="1"/>
  <c r="BG1414" i="4" l="1"/>
  <c r="BF1414" i="4"/>
  <c r="BN1412" i="4"/>
  <c r="BM1412" i="4"/>
  <c r="BC1415" i="4"/>
  <c r="BA1416" i="4" s="1"/>
  <c r="BL1414" i="4" l="1" a="1"/>
  <c r="BL1414" i="4" s="1"/>
  <c r="BK1413" i="4" a="1"/>
  <c r="BK1413" i="4" s="1"/>
  <c r="BO1413" i="4" s="1"/>
  <c r="BD1415" i="4"/>
  <c r="AZ1415" i="4"/>
  <c r="BB1416" i="4"/>
  <c r="BE1416" i="4" s="1"/>
  <c r="BI1416" i="4" s="1"/>
  <c r="BH1415" i="4"/>
  <c r="BG1415" i="4" l="1"/>
  <c r="BF1415" i="4"/>
  <c r="BM1413" i="4"/>
  <c r="BN1413" i="4"/>
  <c r="BC1416" i="4"/>
  <c r="BA1417" i="4" s="1"/>
  <c r="BL1415" i="4" l="1" a="1"/>
  <c r="BL1415" i="4" s="1"/>
  <c r="BK1414" i="4" a="1"/>
  <c r="BK1414" i="4" s="1"/>
  <c r="BO1414" i="4" s="1"/>
  <c r="BD1416" i="4"/>
  <c r="AZ1416" i="4"/>
  <c r="BH1416" i="4"/>
  <c r="BB1417" i="4"/>
  <c r="BE1417" i="4" s="1"/>
  <c r="BI1417" i="4" s="1"/>
  <c r="BG1416" i="4" l="1"/>
  <c r="BF1416" i="4"/>
  <c r="BM1414" i="4"/>
  <c r="BN1414" i="4"/>
  <c r="BC1417" i="4"/>
  <c r="BA1418" i="4" s="1"/>
  <c r="BL1416" i="4" l="1" a="1"/>
  <c r="BL1416" i="4" s="1"/>
  <c r="BK1415" i="4" a="1"/>
  <c r="BK1415" i="4" s="1"/>
  <c r="BO1415" i="4" s="1"/>
  <c r="BD1417" i="4"/>
  <c r="AZ1417" i="4"/>
  <c r="BB1418" i="4"/>
  <c r="BE1418" i="4" s="1"/>
  <c r="BI1418" i="4" s="1"/>
  <c r="BH1417" i="4"/>
  <c r="BG1417" i="4" l="1"/>
  <c r="BF1417" i="4"/>
  <c r="BM1415" i="4"/>
  <c r="BN1415" i="4"/>
  <c r="BC1418" i="4"/>
  <c r="BA1419" i="4" s="1"/>
  <c r="BL1417" i="4" l="1" a="1"/>
  <c r="BL1417" i="4" s="1"/>
  <c r="BK1416" i="4" a="1"/>
  <c r="BK1416" i="4" s="1"/>
  <c r="BO1416" i="4" s="1"/>
  <c r="BD1418" i="4"/>
  <c r="AZ1418" i="4"/>
  <c r="BH1418" i="4"/>
  <c r="BB1419" i="4"/>
  <c r="BE1419" i="4" s="1"/>
  <c r="BI1419" i="4" s="1"/>
  <c r="BG1418" i="4" l="1"/>
  <c r="BF1418" i="4"/>
  <c r="BM1416" i="4"/>
  <c r="BN1416" i="4"/>
  <c r="BC1419" i="4"/>
  <c r="BA1420" i="4" s="1"/>
  <c r="BL1418" i="4" l="1" a="1"/>
  <c r="BL1418" i="4" s="1"/>
  <c r="BK1417" i="4" a="1"/>
  <c r="BK1417" i="4" s="1"/>
  <c r="BO1417" i="4" s="1"/>
  <c r="BD1419" i="4"/>
  <c r="AZ1419" i="4"/>
  <c r="BH1419" i="4"/>
  <c r="BB1420" i="4"/>
  <c r="BE1420" i="4" s="1"/>
  <c r="BI1420" i="4" s="1"/>
  <c r="BG1419" i="4" l="1"/>
  <c r="BF1419" i="4"/>
  <c r="BN1417" i="4"/>
  <c r="BM1417" i="4"/>
  <c r="BC1420" i="4"/>
  <c r="BA1421" i="4" s="1"/>
  <c r="BL1419" i="4" l="1" a="1"/>
  <c r="BL1419" i="4" s="1"/>
  <c r="BK1418" i="4" a="1"/>
  <c r="BK1418" i="4" s="1"/>
  <c r="BO1418" i="4" s="1"/>
  <c r="BD1420" i="4"/>
  <c r="AZ1420" i="4"/>
  <c r="BH1420" i="4"/>
  <c r="BB1421" i="4"/>
  <c r="BE1421" i="4" s="1"/>
  <c r="BI1421" i="4" s="1"/>
  <c r="BG1420" i="4" l="1"/>
  <c r="BF1420" i="4"/>
  <c r="BN1418" i="4"/>
  <c r="BM1418" i="4"/>
  <c r="BC1421" i="4"/>
  <c r="BA1422" i="4" s="1"/>
  <c r="BL1420" i="4" l="1" a="1"/>
  <c r="BL1420" i="4" s="1"/>
  <c r="BK1419" i="4" a="1"/>
  <c r="BK1419" i="4" s="1"/>
  <c r="BO1419" i="4" s="1"/>
  <c r="BD1421" i="4"/>
  <c r="AZ1421" i="4"/>
  <c r="BH1421" i="4"/>
  <c r="BB1422" i="4"/>
  <c r="BE1422" i="4" s="1"/>
  <c r="BI1422" i="4" s="1"/>
  <c r="BG1421" i="4" l="1"/>
  <c r="BF1421" i="4"/>
  <c r="BM1419" i="4"/>
  <c r="BN1419" i="4"/>
  <c r="BC1422" i="4"/>
  <c r="BA1423" i="4" s="1"/>
  <c r="BL1421" i="4" l="1" a="1"/>
  <c r="BL1421" i="4" s="1"/>
  <c r="BK1420" i="4" a="1"/>
  <c r="BK1420" i="4" s="1"/>
  <c r="BO1420" i="4" s="1"/>
  <c r="BD1422" i="4"/>
  <c r="AZ1422" i="4"/>
  <c r="BB1423" i="4"/>
  <c r="BE1423" i="4" s="1"/>
  <c r="BI1423" i="4" s="1"/>
  <c r="BH1422" i="4"/>
  <c r="BG1422" i="4" l="1"/>
  <c r="BF1422" i="4"/>
  <c r="BM1420" i="4"/>
  <c r="BN1420" i="4"/>
  <c r="BC1423" i="4"/>
  <c r="BA1424" i="4" s="1"/>
  <c r="BL1422" i="4" l="1" a="1"/>
  <c r="BL1422" i="4" s="1"/>
  <c r="BK1421" i="4" a="1"/>
  <c r="BK1421" i="4" s="1"/>
  <c r="BO1421" i="4" s="1"/>
  <c r="BD1423" i="4"/>
  <c r="AZ1423" i="4"/>
  <c r="BH1423" i="4"/>
  <c r="BB1424" i="4"/>
  <c r="BE1424" i="4" s="1"/>
  <c r="BI1424" i="4" s="1"/>
  <c r="BG1423" i="4" l="1"/>
  <c r="BF1423" i="4"/>
  <c r="BN1421" i="4"/>
  <c r="BM1421" i="4"/>
  <c r="BC1424" i="4"/>
  <c r="BA1425" i="4" s="1"/>
  <c r="BL1423" i="4" l="1" a="1"/>
  <c r="BL1423" i="4" s="1"/>
  <c r="BK1422" i="4" a="1"/>
  <c r="BK1422" i="4" s="1"/>
  <c r="BO1422" i="4" s="1"/>
  <c r="BD1424" i="4"/>
  <c r="AZ1424" i="4"/>
  <c r="BH1424" i="4"/>
  <c r="BB1425" i="4"/>
  <c r="BE1425" i="4" s="1"/>
  <c r="BI1425" i="4" s="1"/>
  <c r="BG1424" i="4" l="1"/>
  <c r="BF1424" i="4"/>
  <c r="BM1422" i="4"/>
  <c r="BN1422" i="4"/>
  <c r="BC1425" i="4"/>
  <c r="BA1426" i="4" s="1"/>
  <c r="BL1424" i="4" l="1" a="1"/>
  <c r="BL1424" i="4" s="1"/>
  <c r="BK1423" i="4" a="1"/>
  <c r="BK1423" i="4" s="1"/>
  <c r="BO1423" i="4" s="1"/>
  <c r="BD1425" i="4"/>
  <c r="AZ1425" i="4"/>
  <c r="BB1426" i="4"/>
  <c r="BE1426" i="4" s="1"/>
  <c r="BI1426" i="4" s="1"/>
  <c r="BH1425" i="4"/>
  <c r="BG1425" i="4" l="1"/>
  <c r="BF1425" i="4"/>
  <c r="BM1423" i="4"/>
  <c r="BN1423" i="4"/>
  <c r="BC1426" i="4"/>
  <c r="BA1427" i="4" s="1"/>
  <c r="BL1425" i="4" l="1" a="1"/>
  <c r="BL1425" i="4" s="1"/>
  <c r="BK1424" i="4" a="1"/>
  <c r="BK1424" i="4" s="1"/>
  <c r="BO1424" i="4" s="1"/>
  <c r="BD1426" i="4"/>
  <c r="AZ1426" i="4"/>
  <c r="BH1426" i="4"/>
  <c r="BB1427" i="4"/>
  <c r="BE1427" i="4" s="1"/>
  <c r="BI1427" i="4" s="1"/>
  <c r="BG1426" i="4" l="1"/>
  <c r="BF1426" i="4"/>
  <c r="BN1424" i="4"/>
  <c r="BM1424" i="4"/>
  <c r="BC1427" i="4"/>
  <c r="BA1428" i="4" s="1"/>
  <c r="BL1426" i="4" l="1" a="1"/>
  <c r="BL1426" i="4" s="1"/>
  <c r="BK1425" i="4" a="1"/>
  <c r="BK1425" i="4" s="1"/>
  <c r="BO1425" i="4" s="1"/>
  <c r="BD1427" i="4"/>
  <c r="AZ1427" i="4"/>
  <c r="BH1427" i="4"/>
  <c r="BB1428" i="4"/>
  <c r="BE1428" i="4" s="1"/>
  <c r="BI1428" i="4" s="1"/>
  <c r="BG1427" i="4" l="1"/>
  <c r="BF1427" i="4"/>
  <c r="BM1425" i="4"/>
  <c r="BN1425" i="4"/>
  <c r="BC1428" i="4"/>
  <c r="BA1429" i="4" s="1"/>
  <c r="BL1427" i="4" l="1" a="1"/>
  <c r="BL1427" i="4" s="1"/>
  <c r="BK1426" i="4" a="1"/>
  <c r="BK1426" i="4" s="1"/>
  <c r="BO1426" i="4" s="1"/>
  <c r="BD1428" i="4"/>
  <c r="AZ1428" i="4"/>
  <c r="BH1428" i="4"/>
  <c r="BB1429" i="4"/>
  <c r="BE1429" i="4" s="1"/>
  <c r="BI1429" i="4" s="1"/>
  <c r="BG1428" i="4" l="1"/>
  <c r="BF1428" i="4"/>
  <c r="BN1426" i="4"/>
  <c r="BM1426" i="4"/>
  <c r="BC1429" i="4"/>
  <c r="BA1430" i="4" s="1"/>
  <c r="BL1428" i="4" l="1" a="1"/>
  <c r="BL1428" i="4" s="1"/>
  <c r="BK1427" i="4" a="1"/>
  <c r="BK1427" i="4" s="1"/>
  <c r="BO1427" i="4" s="1"/>
  <c r="BD1429" i="4"/>
  <c r="AZ1429" i="4"/>
  <c r="BB1430" i="4"/>
  <c r="BE1430" i="4" s="1"/>
  <c r="BI1430" i="4" s="1"/>
  <c r="BH1429" i="4"/>
  <c r="BG1429" i="4" l="1"/>
  <c r="BF1429" i="4"/>
  <c r="BM1427" i="4"/>
  <c r="BN1427" i="4"/>
  <c r="BC1430" i="4"/>
  <c r="BA1431" i="4" s="1"/>
  <c r="BL1429" i="4" l="1" a="1"/>
  <c r="BL1429" i="4" s="1"/>
  <c r="BK1428" i="4" a="1"/>
  <c r="BK1428" i="4" s="1"/>
  <c r="BO1428" i="4" s="1"/>
  <c r="BD1430" i="4"/>
  <c r="AZ1430" i="4"/>
  <c r="BH1430" i="4"/>
  <c r="BB1431" i="4"/>
  <c r="BE1431" i="4" s="1"/>
  <c r="BI1431" i="4" s="1"/>
  <c r="BG1430" i="4" l="1"/>
  <c r="BF1430" i="4"/>
  <c r="BM1428" i="4"/>
  <c r="BN1428" i="4"/>
  <c r="BC1431" i="4"/>
  <c r="BA1432" i="4" s="1"/>
  <c r="BL1430" i="4" l="1" a="1"/>
  <c r="BL1430" i="4" s="1"/>
  <c r="BK1429" i="4" a="1"/>
  <c r="BK1429" i="4" s="1"/>
  <c r="BO1429" i="4" s="1"/>
  <c r="BD1431" i="4"/>
  <c r="AZ1431" i="4"/>
  <c r="BB1432" i="4"/>
  <c r="BE1432" i="4" s="1"/>
  <c r="BI1432" i="4" s="1"/>
  <c r="BH1431" i="4"/>
  <c r="BG1431" i="4" l="1"/>
  <c r="BF1431" i="4"/>
  <c r="BN1429" i="4"/>
  <c r="BM1429" i="4"/>
  <c r="BC1432" i="4"/>
  <c r="BA1433" i="4" s="1"/>
  <c r="BL1431" i="4" l="1" a="1"/>
  <c r="BL1431" i="4" s="1"/>
  <c r="BK1430" i="4" a="1"/>
  <c r="BK1430" i="4" s="1"/>
  <c r="BO1430" i="4" s="1"/>
  <c r="BD1432" i="4"/>
  <c r="AZ1432" i="4"/>
  <c r="BH1432" i="4"/>
  <c r="BB1433" i="4"/>
  <c r="BE1433" i="4" s="1"/>
  <c r="BI1433" i="4" s="1"/>
  <c r="BG1432" i="4" l="1"/>
  <c r="BF1432" i="4"/>
  <c r="BM1430" i="4"/>
  <c r="BN1430" i="4"/>
  <c r="BC1433" i="4"/>
  <c r="BA1434" i="4" s="1"/>
  <c r="BL1432" i="4" l="1" a="1"/>
  <c r="BL1432" i="4" s="1"/>
  <c r="BK1431" i="4" a="1"/>
  <c r="BK1431" i="4" s="1"/>
  <c r="BO1431" i="4" s="1"/>
  <c r="BD1433" i="4"/>
  <c r="AZ1433" i="4"/>
  <c r="BB1434" i="4"/>
  <c r="BE1434" i="4" s="1"/>
  <c r="BI1434" i="4" s="1"/>
  <c r="BH1433" i="4"/>
  <c r="BG1433" i="4" l="1"/>
  <c r="BF1433" i="4"/>
  <c r="BN1431" i="4"/>
  <c r="BM1431" i="4"/>
  <c r="BC1434" i="4"/>
  <c r="BA1435" i="4" s="1"/>
  <c r="BL1433" i="4" l="1" a="1"/>
  <c r="BL1433" i="4" s="1"/>
  <c r="BK1432" i="4" a="1"/>
  <c r="BK1432" i="4" s="1"/>
  <c r="BO1432" i="4" s="1"/>
  <c r="BD1434" i="4"/>
  <c r="AZ1434" i="4"/>
  <c r="BH1434" i="4"/>
  <c r="BB1435" i="4"/>
  <c r="BE1435" i="4" s="1"/>
  <c r="BI1435" i="4" s="1"/>
  <c r="BG1434" i="4" l="1"/>
  <c r="BF1434" i="4"/>
  <c r="BN1432" i="4"/>
  <c r="BM1432" i="4"/>
  <c r="BC1435" i="4"/>
  <c r="BA1436" i="4" s="1"/>
  <c r="BL1434" i="4" l="1" a="1"/>
  <c r="BL1434" i="4" s="1"/>
  <c r="BK1433" i="4" a="1"/>
  <c r="BK1433" i="4" s="1"/>
  <c r="BO1433" i="4" s="1"/>
  <c r="BD1435" i="4"/>
  <c r="AZ1435" i="4"/>
  <c r="BB1436" i="4"/>
  <c r="BE1436" i="4" s="1"/>
  <c r="BI1436" i="4" s="1"/>
  <c r="BH1435" i="4"/>
  <c r="BG1435" i="4" l="1"/>
  <c r="BF1435" i="4"/>
  <c r="BM1433" i="4"/>
  <c r="BN1433" i="4"/>
  <c r="BC1436" i="4"/>
  <c r="BA1437" i="4" s="1"/>
  <c r="BL1435" i="4" l="1" a="1"/>
  <c r="BL1435" i="4" s="1"/>
  <c r="BK1434" i="4" a="1"/>
  <c r="BK1434" i="4" s="1"/>
  <c r="BO1434" i="4" s="1"/>
  <c r="BD1436" i="4"/>
  <c r="AZ1436" i="4"/>
  <c r="BH1436" i="4"/>
  <c r="BB1437" i="4"/>
  <c r="BE1437" i="4" s="1"/>
  <c r="BI1437" i="4" s="1"/>
  <c r="BG1436" i="4" l="1"/>
  <c r="BF1436" i="4"/>
  <c r="BN1434" i="4"/>
  <c r="BM1434" i="4"/>
  <c r="BC1437" i="4"/>
  <c r="BA1438" i="4" s="1"/>
  <c r="BL1436" i="4" l="1" a="1"/>
  <c r="BL1436" i="4" s="1"/>
  <c r="BK1435" i="4" a="1"/>
  <c r="BK1435" i="4" s="1"/>
  <c r="BO1435" i="4" s="1"/>
  <c r="BD1437" i="4"/>
  <c r="AZ1437" i="4"/>
  <c r="BH1437" i="4"/>
  <c r="BB1438" i="4"/>
  <c r="BE1438" i="4" s="1"/>
  <c r="BI1438" i="4" s="1"/>
  <c r="BG1437" i="4" l="1"/>
  <c r="BF1437" i="4"/>
  <c r="BM1435" i="4"/>
  <c r="BN1435" i="4"/>
  <c r="BC1438" i="4"/>
  <c r="BA1439" i="4" s="1"/>
  <c r="BL1437" i="4" l="1" a="1"/>
  <c r="BL1437" i="4" s="1"/>
  <c r="BK1436" i="4" a="1"/>
  <c r="BK1436" i="4" s="1"/>
  <c r="BO1436" i="4" s="1"/>
  <c r="BD1438" i="4"/>
  <c r="AZ1438" i="4"/>
  <c r="BB1439" i="4"/>
  <c r="BE1439" i="4" s="1"/>
  <c r="BI1439" i="4" s="1"/>
  <c r="BH1438" i="4"/>
  <c r="BG1438" i="4" l="1"/>
  <c r="BF1438" i="4"/>
  <c r="BN1436" i="4"/>
  <c r="BM1436" i="4"/>
  <c r="BC1439" i="4"/>
  <c r="BA1440" i="4" s="1"/>
  <c r="BL1438" i="4" l="1" a="1"/>
  <c r="BL1438" i="4" s="1"/>
  <c r="BK1437" i="4" a="1"/>
  <c r="BK1437" i="4" s="1"/>
  <c r="BO1437" i="4" s="1"/>
  <c r="BD1439" i="4"/>
  <c r="AZ1439" i="4"/>
  <c r="BH1439" i="4"/>
  <c r="BB1440" i="4"/>
  <c r="BE1440" i="4" s="1"/>
  <c r="BI1440" i="4" s="1"/>
  <c r="BG1439" i="4" l="1"/>
  <c r="BF1439" i="4"/>
  <c r="BM1437" i="4"/>
  <c r="BN1437" i="4"/>
  <c r="BC1440" i="4"/>
  <c r="BA1441" i="4" s="1"/>
  <c r="BL1439" i="4" l="1" a="1"/>
  <c r="BL1439" i="4" s="1"/>
  <c r="BK1438" i="4" a="1"/>
  <c r="BK1438" i="4" s="1"/>
  <c r="BO1438" i="4" s="1"/>
  <c r="BD1440" i="4"/>
  <c r="AZ1440" i="4"/>
  <c r="BH1440" i="4"/>
  <c r="BB1441" i="4"/>
  <c r="BE1441" i="4" s="1"/>
  <c r="BI1441" i="4" s="1"/>
  <c r="BG1440" i="4" l="1"/>
  <c r="BF1440" i="4"/>
  <c r="BM1438" i="4"/>
  <c r="BN1438" i="4"/>
  <c r="BC1441" i="4"/>
  <c r="BA1442" i="4" s="1"/>
  <c r="BL1440" i="4" l="1" a="1"/>
  <c r="BL1440" i="4" s="1"/>
  <c r="BK1439" i="4" a="1"/>
  <c r="BK1439" i="4" s="1"/>
  <c r="BO1439" i="4" s="1"/>
  <c r="BD1441" i="4"/>
  <c r="AZ1441" i="4"/>
  <c r="BH1441" i="4"/>
  <c r="BB1442" i="4"/>
  <c r="BE1442" i="4" s="1"/>
  <c r="BI1442" i="4" s="1"/>
  <c r="BG1441" i="4" l="1"/>
  <c r="BF1441" i="4"/>
  <c r="BN1439" i="4"/>
  <c r="BM1439" i="4"/>
  <c r="BC1442" i="4"/>
  <c r="BA1443" i="4" s="1"/>
  <c r="BL1441" i="4" l="1" a="1"/>
  <c r="BL1441" i="4" s="1"/>
  <c r="BK1440" i="4" a="1"/>
  <c r="BK1440" i="4" s="1"/>
  <c r="BO1440" i="4" s="1"/>
  <c r="BD1442" i="4"/>
  <c r="AZ1442" i="4"/>
  <c r="BH1442" i="4"/>
  <c r="BB1443" i="4"/>
  <c r="BE1443" i="4" s="1"/>
  <c r="BI1443" i="4" s="1"/>
  <c r="BG1442" i="4" l="1"/>
  <c r="BF1442" i="4"/>
  <c r="BN1440" i="4"/>
  <c r="BM1440" i="4"/>
  <c r="BC1443" i="4"/>
  <c r="BA1444" i="4" s="1"/>
  <c r="BL1442" i="4" l="1" a="1"/>
  <c r="BL1442" i="4" s="1"/>
  <c r="BK1441" i="4" a="1"/>
  <c r="BK1441" i="4" s="1"/>
  <c r="BO1441" i="4" s="1"/>
  <c r="BD1443" i="4"/>
  <c r="AZ1443" i="4"/>
  <c r="BB1444" i="4"/>
  <c r="BE1444" i="4" s="1"/>
  <c r="BI1444" i="4" s="1"/>
  <c r="BH1443" i="4"/>
  <c r="BG1443" i="4" l="1"/>
  <c r="BF1443" i="4"/>
  <c r="BN1441" i="4"/>
  <c r="BM1441" i="4"/>
  <c r="BC1444" i="4"/>
  <c r="BA1445" i="4" s="1"/>
  <c r="BL1443" i="4" l="1" a="1"/>
  <c r="BL1443" i="4" s="1"/>
  <c r="BK1442" i="4" a="1"/>
  <c r="BK1442" i="4" s="1"/>
  <c r="BO1442" i="4" s="1"/>
  <c r="BD1444" i="4"/>
  <c r="AZ1444" i="4"/>
  <c r="BH1444" i="4"/>
  <c r="BB1445" i="4"/>
  <c r="BE1445" i="4" s="1"/>
  <c r="BI1445" i="4" s="1"/>
  <c r="BG1444" i="4" l="1"/>
  <c r="BF1444" i="4"/>
  <c r="BN1442" i="4"/>
  <c r="BM1442" i="4"/>
  <c r="BC1445" i="4"/>
  <c r="BA1446" i="4" s="1"/>
  <c r="BL1444" i="4" l="1" a="1"/>
  <c r="BL1444" i="4" s="1"/>
  <c r="BK1443" i="4" a="1"/>
  <c r="BK1443" i="4" s="1"/>
  <c r="BO1443" i="4" s="1"/>
  <c r="BD1445" i="4"/>
  <c r="AZ1445" i="4"/>
  <c r="BH1445" i="4"/>
  <c r="BB1446" i="4"/>
  <c r="BE1446" i="4" s="1"/>
  <c r="BI1446" i="4" s="1"/>
  <c r="BG1445" i="4" l="1"/>
  <c r="BF1445" i="4"/>
  <c r="BN1443" i="4"/>
  <c r="BM1443" i="4"/>
  <c r="BC1446" i="4"/>
  <c r="BA1447" i="4" s="1"/>
  <c r="BL1445" i="4" l="1" a="1"/>
  <c r="BL1445" i="4" s="1"/>
  <c r="BK1444" i="4" a="1"/>
  <c r="BK1444" i="4" s="1"/>
  <c r="BO1444" i="4" s="1"/>
  <c r="BD1446" i="4"/>
  <c r="AZ1446" i="4"/>
  <c r="BH1446" i="4"/>
  <c r="BB1447" i="4"/>
  <c r="BE1447" i="4" s="1"/>
  <c r="BI1447" i="4" s="1"/>
  <c r="BG1446" i="4" l="1"/>
  <c r="BF1446" i="4"/>
  <c r="BM1444" i="4"/>
  <c r="BN1444" i="4"/>
  <c r="BC1447" i="4"/>
  <c r="BA1448" i="4" s="1"/>
  <c r="BL1446" i="4" l="1" a="1"/>
  <c r="BL1446" i="4" s="1"/>
  <c r="BK1445" i="4" a="1"/>
  <c r="BK1445" i="4" s="1"/>
  <c r="BO1445" i="4" s="1"/>
  <c r="BD1447" i="4"/>
  <c r="AZ1447" i="4"/>
  <c r="BB1448" i="4"/>
  <c r="BE1448" i="4" s="1"/>
  <c r="BI1448" i="4" s="1"/>
  <c r="BH1447" i="4"/>
  <c r="BG1447" i="4" l="1"/>
  <c r="BF1447" i="4"/>
  <c r="BN1445" i="4"/>
  <c r="BM1445" i="4"/>
  <c r="BC1448" i="4"/>
  <c r="BA1449" i="4" s="1"/>
  <c r="BL1447" i="4" l="1" a="1"/>
  <c r="BL1447" i="4" s="1"/>
  <c r="BK1446" i="4" a="1"/>
  <c r="BK1446" i="4" s="1"/>
  <c r="BO1446" i="4" s="1"/>
  <c r="BD1448" i="4"/>
  <c r="AZ1448" i="4"/>
  <c r="BH1448" i="4"/>
  <c r="BB1449" i="4"/>
  <c r="BE1449" i="4" s="1"/>
  <c r="BI1449" i="4" s="1"/>
  <c r="BG1448" i="4" l="1"/>
  <c r="BF1448" i="4"/>
  <c r="BM1446" i="4"/>
  <c r="BN1446" i="4"/>
  <c r="BC1449" i="4"/>
  <c r="BA1450" i="4" s="1"/>
  <c r="BL1448" i="4" l="1" a="1"/>
  <c r="BL1448" i="4" s="1"/>
  <c r="BK1447" i="4" a="1"/>
  <c r="BK1447" i="4" s="1"/>
  <c r="BO1447" i="4" s="1"/>
  <c r="BD1449" i="4"/>
  <c r="AZ1449" i="4"/>
  <c r="BB1450" i="4"/>
  <c r="BE1450" i="4" s="1"/>
  <c r="BI1450" i="4" s="1"/>
  <c r="BH1449" i="4"/>
  <c r="BG1449" i="4" l="1"/>
  <c r="BF1449" i="4"/>
  <c r="BM1447" i="4"/>
  <c r="BN1447" i="4"/>
  <c r="BC1450" i="4"/>
  <c r="BA1451" i="4" s="1"/>
  <c r="BL1449" i="4" l="1" a="1"/>
  <c r="BL1449" i="4" s="1"/>
  <c r="BK1448" i="4" a="1"/>
  <c r="BK1448" i="4" s="1"/>
  <c r="BO1448" i="4" s="1"/>
  <c r="BD1450" i="4"/>
  <c r="AZ1450" i="4"/>
  <c r="BH1450" i="4"/>
  <c r="BB1451" i="4"/>
  <c r="BE1451" i="4" s="1"/>
  <c r="BI1451" i="4" s="1"/>
  <c r="BG1450" i="4" l="1"/>
  <c r="BF1450" i="4"/>
  <c r="BM1448" i="4"/>
  <c r="BN1448" i="4"/>
  <c r="BC1451" i="4"/>
  <c r="BA1452" i="4" s="1"/>
  <c r="BL1450" i="4" l="1" a="1"/>
  <c r="BL1450" i="4" s="1"/>
  <c r="BK1449" i="4" a="1"/>
  <c r="BK1449" i="4" s="1"/>
  <c r="BO1449" i="4" s="1"/>
  <c r="BD1451" i="4"/>
  <c r="AZ1451" i="4"/>
  <c r="BH1451" i="4"/>
  <c r="BB1452" i="4"/>
  <c r="BE1452" i="4" s="1"/>
  <c r="BI1452" i="4" s="1"/>
  <c r="BG1451" i="4" l="1"/>
  <c r="BF1451" i="4"/>
  <c r="BN1449" i="4"/>
  <c r="BM1449" i="4"/>
  <c r="BC1452" i="4"/>
  <c r="BA1453" i="4" s="1"/>
  <c r="BL1451" i="4" l="1" a="1"/>
  <c r="BL1451" i="4" s="1"/>
  <c r="BK1450" i="4" a="1"/>
  <c r="BK1450" i="4" s="1"/>
  <c r="BO1450" i="4" s="1"/>
  <c r="BD1452" i="4"/>
  <c r="AZ1452" i="4"/>
  <c r="BH1452" i="4"/>
  <c r="BB1453" i="4"/>
  <c r="BE1453" i="4" s="1"/>
  <c r="BI1453" i="4" s="1"/>
  <c r="BG1452" i="4" l="1"/>
  <c r="BF1452" i="4"/>
  <c r="BN1450" i="4"/>
  <c r="BM1450" i="4"/>
  <c r="BC1453" i="4"/>
  <c r="BA1454" i="4" s="1"/>
  <c r="BL1452" i="4" l="1" a="1"/>
  <c r="BL1452" i="4" s="1"/>
  <c r="BK1451" i="4" a="1"/>
  <c r="BK1451" i="4" s="1"/>
  <c r="BO1451" i="4" s="1"/>
  <c r="BD1453" i="4"/>
  <c r="AZ1453" i="4"/>
  <c r="BH1453" i="4"/>
  <c r="BB1454" i="4"/>
  <c r="BE1454" i="4" s="1"/>
  <c r="BI1454" i="4" s="1"/>
  <c r="BG1453" i="4" l="1"/>
  <c r="BF1453" i="4"/>
  <c r="BN1451" i="4"/>
  <c r="BM1451" i="4"/>
  <c r="BC1454" i="4"/>
  <c r="BA1455" i="4" s="1"/>
  <c r="BL1453" i="4" l="1" a="1"/>
  <c r="BL1453" i="4" s="1"/>
  <c r="BK1452" i="4" a="1"/>
  <c r="BK1452" i="4" s="1"/>
  <c r="BO1452" i="4" s="1"/>
  <c r="BD1454" i="4"/>
  <c r="AZ1454" i="4"/>
  <c r="BB1455" i="4"/>
  <c r="BE1455" i="4" s="1"/>
  <c r="BI1455" i="4" s="1"/>
  <c r="BH1454" i="4"/>
  <c r="BG1454" i="4" l="1"/>
  <c r="BF1454" i="4"/>
  <c r="BM1452" i="4"/>
  <c r="BN1452" i="4"/>
  <c r="BC1455" i="4"/>
  <c r="BA1456" i="4" s="1"/>
  <c r="BL1454" i="4" l="1" a="1"/>
  <c r="BL1454" i="4" s="1"/>
  <c r="BK1453" i="4" a="1"/>
  <c r="BK1453" i="4" s="1"/>
  <c r="BO1453" i="4" s="1"/>
  <c r="BD1455" i="4"/>
  <c r="AZ1455" i="4"/>
  <c r="BH1455" i="4"/>
  <c r="BB1456" i="4"/>
  <c r="BE1456" i="4" s="1"/>
  <c r="BI1456" i="4" s="1"/>
  <c r="BG1455" i="4" l="1"/>
  <c r="BF1455" i="4"/>
  <c r="BM1453" i="4"/>
  <c r="BN1453" i="4"/>
  <c r="BC1456" i="4"/>
  <c r="BA1457" i="4" s="1"/>
  <c r="BL1455" i="4" l="1" a="1"/>
  <c r="BL1455" i="4" s="1"/>
  <c r="BK1454" i="4" a="1"/>
  <c r="BK1454" i="4" s="1"/>
  <c r="BO1454" i="4" s="1"/>
  <c r="BD1456" i="4"/>
  <c r="AZ1456" i="4"/>
  <c r="BB1457" i="4"/>
  <c r="BE1457" i="4" s="1"/>
  <c r="BI1457" i="4" s="1"/>
  <c r="BH1456" i="4"/>
  <c r="BG1456" i="4" l="1"/>
  <c r="BF1456" i="4"/>
  <c r="BM1454" i="4"/>
  <c r="BN1454" i="4"/>
  <c r="BC1457" i="4"/>
  <c r="BA1458" i="4" s="1"/>
  <c r="BL1456" i="4" l="1" a="1"/>
  <c r="BL1456" i="4" s="1"/>
  <c r="BK1455" i="4" a="1"/>
  <c r="BK1455" i="4" s="1"/>
  <c r="BO1455" i="4" s="1"/>
  <c r="BD1457" i="4"/>
  <c r="AZ1457" i="4"/>
  <c r="BH1457" i="4"/>
  <c r="BB1458" i="4"/>
  <c r="BE1458" i="4" s="1"/>
  <c r="BI1458" i="4" s="1"/>
  <c r="BG1457" i="4" l="1"/>
  <c r="BF1457" i="4"/>
  <c r="BM1455" i="4"/>
  <c r="BN1455" i="4"/>
  <c r="BC1458" i="4"/>
  <c r="BA1459" i="4" s="1"/>
  <c r="BL1457" i="4" l="1" a="1"/>
  <c r="BL1457" i="4" s="1"/>
  <c r="BK1456" i="4" a="1"/>
  <c r="BK1456" i="4" s="1"/>
  <c r="BO1456" i="4" s="1"/>
  <c r="BD1458" i="4"/>
  <c r="AZ1458" i="4"/>
  <c r="BH1458" i="4"/>
  <c r="BB1459" i="4"/>
  <c r="BE1459" i="4" s="1"/>
  <c r="BI1459" i="4" s="1"/>
  <c r="BG1458" i="4" l="1"/>
  <c r="BF1458" i="4"/>
  <c r="BM1456" i="4"/>
  <c r="BN1456" i="4"/>
  <c r="BC1459" i="4"/>
  <c r="BA1460" i="4" s="1"/>
  <c r="BL1458" i="4" l="1" a="1"/>
  <c r="BL1458" i="4" s="1"/>
  <c r="BK1457" i="4" a="1"/>
  <c r="BK1457" i="4" s="1"/>
  <c r="BO1457" i="4" s="1"/>
  <c r="BD1459" i="4"/>
  <c r="AZ1459" i="4"/>
  <c r="BB1460" i="4"/>
  <c r="BE1460" i="4" s="1"/>
  <c r="BI1460" i="4" s="1"/>
  <c r="BH1459" i="4"/>
  <c r="BG1459" i="4" l="1"/>
  <c r="BF1459" i="4"/>
  <c r="BN1457" i="4"/>
  <c r="BM1457" i="4"/>
  <c r="BC1460" i="4"/>
  <c r="BA1461" i="4" s="1"/>
  <c r="BL1459" i="4" l="1" a="1"/>
  <c r="BL1459" i="4" s="1"/>
  <c r="BK1458" i="4" a="1"/>
  <c r="BK1458" i="4" s="1"/>
  <c r="BO1458" i="4" s="1"/>
  <c r="BD1460" i="4"/>
  <c r="AZ1460" i="4"/>
  <c r="BH1460" i="4"/>
  <c r="BB1461" i="4"/>
  <c r="BE1461" i="4" s="1"/>
  <c r="BI1461" i="4" s="1"/>
  <c r="BG1460" i="4" l="1"/>
  <c r="BF1460" i="4"/>
  <c r="BN1458" i="4"/>
  <c r="BM1458" i="4"/>
  <c r="BC1461" i="4"/>
  <c r="BA1462" i="4" s="1"/>
  <c r="BL1460" i="4" l="1" a="1"/>
  <c r="BL1460" i="4" s="1"/>
  <c r="BK1459" i="4" a="1"/>
  <c r="BK1459" i="4" s="1"/>
  <c r="BO1459" i="4" s="1"/>
  <c r="BD1461" i="4"/>
  <c r="AZ1461" i="4"/>
  <c r="BB1462" i="4"/>
  <c r="BE1462" i="4" s="1"/>
  <c r="BI1462" i="4" s="1"/>
  <c r="BH1461" i="4"/>
  <c r="BG1461" i="4" l="1"/>
  <c r="BF1461" i="4"/>
  <c r="BN1459" i="4"/>
  <c r="BM1459" i="4"/>
  <c r="BC1462" i="4"/>
  <c r="BA1463" i="4" s="1"/>
  <c r="BL1461" i="4" l="1" a="1"/>
  <c r="BL1461" i="4" s="1"/>
  <c r="BK1460" i="4" a="1"/>
  <c r="BK1460" i="4" s="1"/>
  <c r="BO1460" i="4" s="1"/>
  <c r="BD1462" i="4"/>
  <c r="AZ1462" i="4"/>
  <c r="BH1462" i="4"/>
  <c r="BB1463" i="4"/>
  <c r="BE1463" i="4" s="1"/>
  <c r="BI1463" i="4" s="1"/>
  <c r="BG1462" i="4" l="1"/>
  <c r="BF1462" i="4"/>
  <c r="BN1460" i="4"/>
  <c r="BM1460" i="4"/>
  <c r="BC1463" i="4"/>
  <c r="BA1464" i="4" s="1"/>
  <c r="BL1462" i="4" l="1" a="1"/>
  <c r="BL1462" i="4" s="1"/>
  <c r="BK1461" i="4" a="1"/>
  <c r="BK1461" i="4" s="1"/>
  <c r="BO1461" i="4" s="1"/>
  <c r="BD1463" i="4"/>
  <c r="AZ1463" i="4"/>
  <c r="BH1463" i="4"/>
  <c r="BB1464" i="4"/>
  <c r="BE1464" i="4" s="1"/>
  <c r="BI1464" i="4" s="1"/>
  <c r="BG1463" i="4" l="1"/>
  <c r="BF1463" i="4"/>
  <c r="BM1461" i="4"/>
  <c r="BN1461" i="4"/>
  <c r="BC1464" i="4"/>
  <c r="BA1465" i="4" s="1"/>
  <c r="BL1463" i="4" l="1" a="1"/>
  <c r="BL1463" i="4" s="1"/>
  <c r="BK1462" i="4" a="1"/>
  <c r="BK1462" i="4" s="1"/>
  <c r="BO1462" i="4" s="1"/>
  <c r="BD1464" i="4"/>
  <c r="AZ1464" i="4"/>
  <c r="BB1465" i="4"/>
  <c r="BE1465" i="4" s="1"/>
  <c r="BI1465" i="4" s="1"/>
  <c r="BH1464" i="4"/>
  <c r="BG1464" i="4" l="1"/>
  <c r="BF1464" i="4"/>
  <c r="BN1462" i="4"/>
  <c r="BM1462" i="4"/>
  <c r="BC1465" i="4"/>
  <c r="BA1466" i="4" s="1"/>
  <c r="BL1464" i="4" l="1" a="1"/>
  <c r="BL1464" i="4" s="1"/>
  <c r="BK1463" i="4" a="1"/>
  <c r="BK1463" i="4" s="1"/>
  <c r="BO1463" i="4" s="1"/>
  <c r="BD1465" i="4"/>
  <c r="AZ1465" i="4"/>
  <c r="BB1466" i="4"/>
  <c r="BE1466" i="4" s="1"/>
  <c r="BI1466" i="4" s="1"/>
  <c r="BH1465" i="4"/>
  <c r="BG1465" i="4" l="1"/>
  <c r="BF1465" i="4"/>
  <c r="BN1463" i="4"/>
  <c r="BM1463" i="4"/>
  <c r="BC1466" i="4"/>
  <c r="BA1467" i="4" s="1"/>
  <c r="BL1465" i="4" l="1" a="1"/>
  <c r="BL1465" i="4" s="1"/>
  <c r="BK1464" i="4" a="1"/>
  <c r="BK1464" i="4" s="1"/>
  <c r="BO1464" i="4" s="1"/>
  <c r="BD1466" i="4"/>
  <c r="AZ1466" i="4"/>
  <c r="BB1467" i="4"/>
  <c r="BE1467" i="4" s="1"/>
  <c r="BI1467" i="4" s="1"/>
  <c r="BH1466" i="4"/>
  <c r="BG1466" i="4" l="1"/>
  <c r="BF1466" i="4"/>
  <c r="BN1464" i="4"/>
  <c r="BM1464" i="4"/>
  <c r="BC1467" i="4"/>
  <c r="BA1468" i="4" s="1"/>
  <c r="BL1466" i="4" l="1" a="1"/>
  <c r="BL1466" i="4" s="1"/>
  <c r="BK1465" i="4" a="1"/>
  <c r="BK1465" i="4" s="1"/>
  <c r="BO1465" i="4" s="1"/>
  <c r="BD1467" i="4"/>
  <c r="AZ1467" i="4"/>
  <c r="BH1467" i="4"/>
  <c r="BB1468" i="4"/>
  <c r="BE1468" i="4" s="1"/>
  <c r="BI1468" i="4" s="1"/>
  <c r="BG1467" i="4" l="1"/>
  <c r="BF1467" i="4"/>
  <c r="BN1465" i="4"/>
  <c r="BM1465" i="4"/>
  <c r="BC1468" i="4"/>
  <c r="BA1469" i="4" s="1"/>
  <c r="BL1467" i="4" l="1" a="1"/>
  <c r="BL1467" i="4" s="1"/>
  <c r="BK1466" i="4" a="1"/>
  <c r="BK1466" i="4" s="1"/>
  <c r="BO1466" i="4" s="1"/>
  <c r="BD1468" i="4"/>
  <c r="AZ1468" i="4"/>
  <c r="BH1468" i="4"/>
  <c r="BB1469" i="4"/>
  <c r="BE1469" i="4" s="1"/>
  <c r="BI1469" i="4" s="1"/>
  <c r="BG1468" i="4" l="1"/>
  <c r="BF1468" i="4"/>
  <c r="BM1466" i="4"/>
  <c r="BN1466" i="4"/>
  <c r="BC1469" i="4"/>
  <c r="BA1470" i="4" s="1"/>
  <c r="BL1468" i="4" l="1" a="1"/>
  <c r="BL1468" i="4" s="1"/>
  <c r="BK1467" i="4" a="1"/>
  <c r="BK1467" i="4" s="1"/>
  <c r="BO1467" i="4" s="1"/>
  <c r="BD1469" i="4"/>
  <c r="AZ1469" i="4"/>
  <c r="BH1469" i="4"/>
  <c r="BB1470" i="4"/>
  <c r="BE1470" i="4" s="1"/>
  <c r="BI1470" i="4" s="1"/>
  <c r="BG1469" i="4" l="1"/>
  <c r="BF1469" i="4"/>
  <c r="BN1467" i="4"/>
  <c r="BM1467" i="4"/>
  <c r="BC1470" i="4"/>
  <c r="BA1471" i="4" s="1"/>
  <c r="BL1469" i="4" l="1" a="1"/>
  <c r="BL1469" i="4" s="1"/>
  <c r="BK1468" i="4" a="1"/>
  <c r="BK1468" i="4" s="1"/>
  <c r="BO1468" i="4" s="1"/>
  <c r="BD1470" i="4"/>
  <c r="AZ1470" i="4"/>
  <c r="BH1470" i="4"/>
  <c r="BB1471" i="4"/>
  <c r="BE1471" i="4" s="1"/>
  <c r="BI1471" i="4" s="1"/>
  <c r="BG1470" i="4" l="1"/>
  <c r="BF1470" i="4"/>
  <c r="BN1468" i="4"/>
  <c r="BM1468" i="4"/>
  <c r="BC1471" i="4"/>
  <c r="BA1472" i="4" s="1"/>
  <c r="BL1470" i="4" l="1" a="1"/>
  <c r="BL1470" i="4" s="1"/>
  <c r="BK1469" i="4" a="1"/>
  <c r="BK1469" i="4" s="1"/>
  <c r="BO1469" i="4" s="1"/>
  <c r="BD1471" i="4"/>
  <c r="AZ1471" i="4"/>
  <c r="BB1472" i="4"/>
  <c r="BE1472" i="4" s="1"/>
  <c r="BI1472" i="4" s="1"/>
  <c r="BH1471" i="4"/>
  <c r="BG1471" i="4" l="1"/>
  <c r="BF1471" i="4"/>
  <c r="BN1469" i="4"/>
  <c r="BM1469" i="4"/>
  <c r="BC1472" i="4"/>
  <c r="BA1473" i="4" s="1"/>
  <c r="BL1471" i="4" l="1" a="1"/>
  <c r="BL1471" i="4" s="1"/>
  <c r="BK1470" i="4" a="1"/>
  <c r="BK1470" i="4" s="1"/>
  <c r="BO1470" i="4" s="1"/>
  <c r="BD1472" i="4"/>
  <c r="AZ1472" i="4"/>
  <c r="BH1472" i="4"/>
  <c r="BB1473" i="4"/>
  <c r="BE1473" i="4" s="1"/>
  <c r="BI1473" i="4" s="1"/>
  <c r="BG1472" i="4" l="1"/>
  <c r="BF1472" i="4"/>
  <c r="BM1470" i="4"/>
  <c r="BN1470" i="4"/>
  <c r="BC1473" i="4"/>
  <c r="BA1474" i="4" s="1"/>
  <c r="BL1472" i="4" l="1" a="1"/>
  <c r="BL1472" i="4" s="1"/>
  <c r="BK1471" i="4" a="1"/>
  <c r="BK1471" i="4" s="1"/>
  <c r="BO1471" i="4" s="1"/>
  <c r="BD1473" i="4"/>
  <c r="AZ1473" i="4"/>
  <c r="BH1473" i="4"/>
  <c r="BB1474" i="4"/>
  <c r="BE1474" i="4" s="1"/>
  <c r="BI1474" i="4" s="1"/>
  <c r="BG1473" i="4" l="1"/>
  <c r="BF1473" i="4"/>
  <c r="BM1471" i="4"/>
  <c r="BN1471" i="4"/>
  <c r="BC1474" i="4"/>
  <c r="BA1475" i="4" s="1"/>
  <c r="BL1473" i="4" l="1" a="1"/>
  <c r="BL1473" i="4" s="1"/>
  <c r="BK1472" i="4" a="1"/>
  <c r="BK1472" i="4" s="1"/>
  <c r="BO1472" i="4" s="1"/>
  <c r="BD1474" i="4"/>
  <c r="AZ1474" i="4"/>
  <c r="BH1474" i="4"/>
  <c r="BB1475" i="4"/>
  <c r="BE1475" i="4" s="1"/>
  <c r="BI1475" i="4" s="1"/>
  <c r="BG1474" i="4" l="1"/>
  <c r="BF1474" i="4"/>
  <c r="BN1472" i="4"/>
  <c r="BM1472" i="4"/>
  <c r="BC1475" i="4"/>
  <c r="BA1476" i="4" s="1"/>
  <c r="BL1474" i="4" l="1" a="1"/>
  <c r="BL1474" i="4" s="1"/>
  <c r="BK1473" i="4" a="1"/>
  <c r="BK1473" i="4" s="1"/>
  <c r="BO1473" i="4" s="1"/>
  <c r="BD1475" i="4"/>
  <c r="AZ1475" i="4"/>
  <c r="BB1476" i="4"/>
  <c r="BE1476" i="4" s="1"/>
  <c r="BI1476" i="4" s="1"/>
  <c r="BH1475" i="4"/>
  <c r="BG1475" i="4" l="1"/>
  <c r="BF1475" i="4"/>
  <c r="BM1473" i="4"/>
  <c r="BN1473" i="4"/>
  <c r="BC1476" i="4"/>
  <c r="BA1477" i="4" s="1"/>
  <c r="BL1475" i="4" l="1" a="1"/>
  <c r="BL1475" i="4" s="1"/>
  <c r="BK1474" i="4" a="1"/>
  <c r="BK1474" i="4" s="1"/>
  <c r="BO1474" i="4" s="1"/>
  <c r="BD1476" i="4"/>
  <c r="AZ1476" i="4"/>
  <c r="BH1476" i="4"/>
  <c r="BB1477" i="4"/>
  <c r="BE1477" i="4" s="1"/>
  <c r="BI1477" i="4" s="1"/>
  <c r="BG1476" i="4" l="1"/>
  <c r="BF1476" i="4"/>
  <c r="BN1474" i="4"/>
  <c r="BM1474" i="4"/>
  <c r="BC1477" i="4"/>
  <c r="BA1478" i="4" s="1"/>
  <c r="BL1476" i="4" l="1" a="1"/>
  <c r="BL1476" i="4" s="1"/>
  <c r="BK1475" i="4" a="1"/>
  <c r="BK1475" i="4" s="1"/>
  <c r="BO1475" i="4" s="1"/>
  <c r="BD1477" i="4"/>
  <c r="AZ1477" i="4"/>
  <c r="BH1477" i="4"/>
  <c r="BB1478" i="4"/>
  <c r="BE1478" i="4" s="1"/>
  <c r="BI1478" i="4" s="1"/>
  <c r="BG1477" i="4" l="1"/>
  <c r="BF1477" i="4"/>
  <c r="BN1475" i="4"/>
  <c r="BM1475" i="4"/>
  <c r="BC1478" i="4"/>
  <c r="BA1479" i="4" s="1"/>
  <c r="BL1477" i="4" l="1" a="1"/>
  <c r="BL1477" i="4" s="1"/>
  <c r="BK1476" i="4" a="1"/>
  <c r="BK1476" i="4" s="1"/>
  <c r="BO1476" i="4" s="1"/>
  <c r="BD1478" i="4"/>
  <c r="AZ1478" i="4"/>
  <c r="BH1478" i="4"/>
  <c r="BB1479" i="4"/>
  <c r="BE1479" i="4" s="1"/>
  <c r="BI1479" i="4" s="1"/>
  <c r="BG1478" i="4" l="1"/>
  <c r="BF1478" i="4"/>
  <c r="BN1476" i="4"/>
  <c r="BM1476" i="4"/>
  <c r="BC1479" i="4"/>
  <c r="BA1480" i="4" s="1"/>
  <c r="BL1478" i="4" l="1" a="1"/>
  <c r="BL1478" i="4" s="1"/>
  <c r="BK1477" i="4" a="1"/>
  <c r="BK1477" i="4" s="1"/>
  <c r="BO1477" i="4" s="1"/>
  <c r="BD1479" i="4"/>
  <c r="AZ1479" i="4"/>
  <c r="BH1479" i="4"/>
  <c r="BB1480" i="4"/>
  <c r="BE1480" i="4" s="1"/>
  <c r="BI1480" i="4" s="1"/>
  <c r="BG1479" i="4" l="1"/>
  <c r="BF1479" i="4"/>
  <c r="BN1477" i="4"/>
  <c r="BM1477" i="4"/>
  <c r="BC1480" i="4"/>
  <c r="BA1481" i="4" s="1"/>
  <c r="BL1479" i="4" l="1" a="1"/>
  <c r="BL1479" i="4" s="1"/>
  <c r="BK1478" i="4" a="1"/>
  <c r="BK1478" i="4" s="1"/>
  <c r="BO1478" i="4" s="1"/>
  <c r="BD1480" i="4"/>
  <c r="AZ1480" i="4"/>
  <c r="BH1480" i="4"/>
  <c r="BB1481" i="4"/>
  <c r="BE1481" i="4" s="1"/>
  <c r="BI1481" i="4" s="1"/>
  <c r="BG1480" i="4" l="1"/>
  <c r="BF1480" i="4"/>
  <c r="BM1478" i="4"/>
  <c r="BN1478" i="4"/>
  <c r="BC1481" i="4"/>
  <c r="BA1482" i="4" s="1"/>
  <c r="BL1480" i="4" l="1" a="1"/>
  <c r="BL1480" i="4" s="1"/>
  <c r="BK1479" i="4" a="1"/>
  <c r="BK1479" i="4" s="1"/>
  <c r="BO1479" i="4" s="1"/>
  <c r="BD1481" i="4"/>
  <c r="AZ1481" i="4"/>
  <c r="BB1482" i="4"/>
  <c r="BE1482" i="4" s="1"/>
  <c r="BI1482" i="4" s="1"/>
  <c r="BH1481" i="4"/>
  <c r="BG1481" i="4" l="1"/>
  <c r="BF1481" i="4"/>
  <c r="BM1479" i="4"/>
  <c r="BN1479" i="4"/>
  <c r="BC1482" i="4"/>
  <c r="BA1483" i="4" s="1"/>
  <c r="BL1481" i="4" l="1" a="1"/>
  <c r="BL1481" i="4" s="1"/>
  <c r="BK1480" i="4" a="1"/>
  <c r="BK1480" i="4" s="1"/>
  <c r="BO1480" i="4" s="1"/>
  <c r="BD1482" i="4"/>
  <c r="AZ1482" i="4"/>
  <c r="BH1482" i="4"/>
  <c r="BB1483" i="4"/>
  <c r="BE1483" i="4" s="1"/>
  <c r="BI1483" i="4" s="1"/>
  <c r="BG1482" i="4" l="1"/>
  <c r="BF1482" i="4"/>
  <c r="BN1480" i="4"/>
  <c r="BM1480" i="4"/>
  <c r="BC1483" i="4"/>
  <c r="BA1484" i="4" s="1"/>
  <c r="BL1482" i="4" l="1" a="1"/>
  <c r="BL1482" i="4" s="1"/>
  <c r="BK1481" i="4" a="1"/>
  <c r="BK1481" i="4" s="1"/>
  <c r="BO1481" i="4" s="1"/>
  <c r="BD1483" i="4"/>
  <c r="AZ1483" i="4"/>
  <c r="BH1483" i="4"/>
  <c r="BB1484" i="4"/>
  <c r="BE1484" i="4" s="1"/>
  <c r="BI1484" i="4" s="1"/>
  <c r="BG1483" i="4" l="1"/>
  <c r="BF1483" i="4"/>
  <c r="BN1481" i="4"/>
  <c r="BM1481" i="4"/>
  <c r="BC1484" i="4"/>
  <c r="BA1485" i="4" s="1"/>
  <c r="BL1483" i="4" l="1" a="1"/>
  <c r="BL1483" i="4" s="1"/>
  <c r="BK1482" i="4" a="1"/>
  <c r="BK1482" i="4" s="1"/>
  <c r="BO1482" i="4" s="1"/>
  <c r="BD1484" i="4"/>
  <c r="AZ1484" i="4"/>
  <c r="BH1484" i="4"/>
  <c r="BB1485" i="4"/>
  <c r="BE1485" i="4" s="1"/>
  <c r="BI1485" i="4" s="1"/>
  <c r="BG1484" i="4" l="1"/>
  <c r="BF1484" i="4"/>
  <c r="BM1482" i="4"/>
  <c r="BN1482" i="4"/>
  <c r="BC1485" i="4"/>
  <c r="BA1486" i="4" s="1"/>
  <c r="BL1484" i="4" l="1" a="1"/>
  <c r="BL1484" i="4" s="1"/>
  <c r="BK1483" i="4" a="1"/>
  <c r="BK1483" i="4" s="1"/>
  <c r="BO1483" i="4" s="1"/>
  <c r="BD1485" i="4"/>
  <c r="AZ1485" i="4"/>
  <c r="BH1485" i="4"/>
  <c r="BB1486" i="4"/>
  <c r="BE1486" i="4" s="1"/>
  <c r="BI1486" i="4" s="1"/>
  <c r="BG1485" i="4" l="1"/>
  <c r="BF1485" i="4"/>
  <c r="BM1483" i="4"/>
  <c r="BN1483" i="4"/>
  <c r="BC1486" i="4"/>
  <c r="BA1487" i="4" s="1"/>
  <c r="BL1485" i="4" l="1" a="1"/>
  <c r="BL1485" i="4" s="1"/>
  <c r="BK1484" i="4" a="1"/>
  <c r="BK1484" i="4" s="1"/>
  <c r="BO1484" i="4" s="1"/>
  <c r="BD1486" i="4"/>
  <c r="AZ1486" i="4"/>
  <c r="BH1486" i="4"/>
  <c r="BB1487" i="4"/>
  <c r="BE1487" i="4" s="1"/>
  <c r="BI1487" i="4" s="1"/>
  <c r="BG1486" i="4" l="1"/>
  <c r="BF1486" i="4"/>
  <c r="BN1484" i="4"/>
  <c r="BM1484" i="4"/>
  <c r="BC1487" i="4"/>
  <c r="BA1488" i="4" s="1"/>
  <c r="BL1486" i="4" l="1" a="1"/>
  <c r="BL1486" i="4" s="1"/>
  <c r="BK1485" i="4" a="1"/>
  <c r="BK1485" i="4" s="1"/>
  <c r="BO1485" i="4" s="1"/>
  <c r="BD1487" i="4"/>
  <c r="AZ1487" i="4"/>
  <c r="BH1487" i="4"/>
  <c r="BB1488" i="4"/>
  <c r="BE1488" i="4" s="1"/>
  <c r="BI1488" i="4" s="1"/>
  <c r="BG1487" i="4" l="1"/>
  <c r="BF1487" i="4"/>
  <c r="BM1485" i="4"/>
  <c r="BN1485" i="4"/>
  <c r="BC1488" i="4"/>
  <c r="BA1489" i="4" s="1"/>
  <c r="BL1487" i="4" l="1" a="1"/>
  <c r="BL1487" i="4" s="1"/>
  <c r="BK1486" i="4" a="1"/>
  <c r="BK1486" i="4" s="1"/>
  <c r="BO1486" i="4" s="1"/>
  <c r="BD1488" i="4"/>
  <c r="AZ1488" i="4"/>
  <c r="BB1489" i="4"/>
  <c r="BE1489" i="4" s="1"/>
  <c r="BI1489" i="4" s="1"/>
  <c r="BH1488" i="4"/>
  <c r="BG1488" i="4" l="1"/>
  <c r="BF1488" i="4"/>
  <c r="BM1486" i="4"/>
  <c r="BN1486" i="4"/>
  <c r="BC1489" i="4"/>
  <c r="BA1490" i="4" s="1"/>
  <c r="BL1488" i="4" l="1" a="1"/>
  <c r="BL1488" i="4" s="1"/>
  <c r="BK1487" i="4" a="1"/>
  <c r="BK1487" i="4" s="1"/>
  <c r="BO1487" i="4" s="1"/>
  <c r="BD1489" i="4"/>
  <c r="AZ1489" i="4"/>
  <c r="BH1489" i="4"/>
  <c r="BB1490" i="4"/>
  <c r="BE1490" i="4" s="1"/>
  <c r="BI1490" i="4" s="1"/>
  <c r="BG1489" i="4" l="1"/>
  <c r="BF1489" i="4"/>
  <c r="BM1487" i="4"/>
  <c r="BN1487" i="4"/>
  <c r="BC1490" i="4"/>
  <c r="BA1491" i="4" s="1"/>
  <c r="BL1489" i="4" l="1" a="1"/>
  <c r="BL1489" i="4" s="1"/>
  <c r="BK1488" i="4" a="1"/>
  <c r="BK1488" i="4" s="1"/>
  <c r="BO1488" i="4" s="1"/>
  <c r="BD1490" i="4"/>
  <c r="AZ1490" i="4"/>
  <c r="BH1490" i="4"/>
  <c r="BB1491" i="4"/>
  <c r="BE1491" i="4" s="1"/>
  <c r="BI1491" i="4" s="1"/>
  <c r="BG1490" i="4" l="1"/>
  <c r="BF1490" i="4"/>
  <c r="BM1488" i="4"/>
  <c r="BN1488" i="4"/>
  <c r="BC1491" i="4"/>
  <c r="BA1492" i="4" s="1"/>
  <c r="BL1490" i="4" l="1" a="1"/>
  <c r="BL1490" i="4" s="1"/>
  <c r="BK1489" i="4" a="1"/>
  <c r="BK1489" i="4" s="1"/>
  <c r="BO1489" i="4" s="1"/>
  <c r="BD1491" i="4"/>
  <c r="AZ1491" i="4"/>
  <c r="BH1491" i="4"/>
  <c r="BB1492" i="4"/>
  <c r="BE1492" i="4" s="1"/>
  <c r="BI1492" i="4" s="1"/>
  <c r="BG1491" i="4" l="1"/>
  <c r="BF1491" i="4"/>
  <c r="BM1489" i="4"/>
  <c r="BN1489" i="4"/>
  <c r="BC1492" i="4"/>
  <c r="BA1493" i="4" s="1"/>
  <c r="BL1491" i="4" l="1" a="1"/>
  <c r="BL1491" i="4" s="1"/>
  <c r="BK1490" i="4" a="1"/>
  <c r="BK1490" i="4" s="1"/>
  <c r="BO1490" i="4" s="1"/>
  <c r="BD1492" i="4"/>
  <c r="AZ1492" i="4"/>
  <c r="BH1492" i="4"/>
  <c r="BB1493" i="4"/>
  <c r="BE1493" i="4" s="1"/>
  <c r="BI1493" i="4" s="1"/>
  <c r="BG1492" i="4" l="1"/>
  <c r="BF1492" i="4"/>
  <c r="BN1490" i="4"/>
  <c r="BM1490" i="4"/>
  <c r="BC1493" i="4"/>
  <c r="BA1494" i="4" s="1"/>
  <c r="BL1492" i="4" l="1" a="1"/>
  <c r="BL1492" i="4" s="1"/>
  <c r="BK1491" i="4" a="1"/>
  <c r="BK1491" i="4" s="1"/>
  <c r="BO1491" i="4" s="1"/>
  <c r="BD1493" i="4"/>
  <c r="AZ1493" i="4"/>
  <c r="BH1493" i="4"/>
  <c r="BB1494" i="4"/>
  <c r="BE1494" i="4" s="1"/>
  <c r="BI1494" i="4" s="1"/>
  <c r="BG1493" i="4" l="1"/>
  <c r="BF1493" i="4"/>
  <c r="BM1491" i="4"/>
  <c r="BN1491" i="4"/>
  <c r="BC1494" i="4"/>
  <c r="BA1495" i="4" s="1"/>
  <c r="BL1493" i="4" l="1" a="1"/>
  <c r="BL1493" i="4" s="1"/>
  <c r="BK1492" i="4" a="1"/>
  <c r="BK1492" i="4" s="1"/>
  <c r="BO1492" i="4" s="1"/>
  <c r="BD1494" i="4"/>
  <c r="AZ1494" i="4"/>
  <c r="BH1494" i="4"/>
  <c r="BB1495" i="4"/>
  <c r="BE1495" i="4" s="1"/>
  <c r="BI1495" i="4" s="1"/>
  <c r="BG1494" i="4" l="1"/>
  <c r="BF1494" i="4"/>
  <c r="BN1492" i="4"/>
  <c r="BM1492" i="4"/>
  <c r="BC1495" i="4"/>
  <c r="BA1496" i="4" s="1"/>
  <c r="BL1494" i="4" l="1" a="1"/>
  <c r="BL1494" i="4" s="1"/>
  <c r="BK1493" i="4" a="1"/>
  <c r="BK1493" i="4" s="1"/>
  <c r="BO1493" i="4" s="1"/>
  <c r="BD1495" i="4"/>
  <c r="AZ1495" i="4"/>
  <c r="BH1495" i="4"/>
  <c r="BB1496" i="4"/>
  <c r="BE1496" i="4" s="1"/>
  <c r="BI1496" i="4" s="1"/>
  <c r="BG1495" i="4" l="1"/>
  <c r="BF1495" i="4"/>
  <c r="BM1493" i="4"/>
  <c r="BN1493" i="4"/>
  <c r="BC1496" i="4"/>
  <c r="BA1497" i="4" s="1"/>
  <c r="BL1495" i="4" l="1" a="1"/>
  <c r="BL1495" i="4" s="1"/>
  <c r="BK1494" i="4" a="1"/>
  <c r="BK1494" i="4" s="1"/>
  <c r="BO1494" i="4" s="1"/>
  <c r="BD1496" i="4"/>
  <c r="AZ1496" i="4"/>
  <c r="BH1496" i="4"/>
  <c r="BB1497" i="4"/>
  <c r="BE1497" i="4" s="1"/>
  <c r="BI1497" i="4" s="1"/>
  <c r="BG1496" i="4" l="1"/>
  <c r="BF1496" i="4"/>
  <c r="BM1494" i="4"/>
  <c r="BN1494" i="4"/>
  <c r="BC1497" i="4"/>
  <c r="BA1498" i="4" s="1"/>
  <c r="BL1496" i="4" l="1" a="1"/>
  <c r="BL1496" i="4" s="1"/>
  <c r="BK1495" i="4" a="1"/>
  <c r="BK1495" i="4" s="1"/>
  <c r="BO1495" i="4" s="1"/>
  <c r="BD1497" i="4"/>
  <c r="AZ1497" i="4"/>
  <c r="BH1497" i="4"/>
  <c r="BB1498" i="4"/>
  <c r="BE1498" i="4" s="1"/>
  <c r="BI1498" i="4" s="1"/>
  <c r="BG1497" i="4" l="1"/>
  <c r="BF1497" i="4"/>
  <c r="BN1495" i="4"/>
  <c r="BM1495" i="4"/>
  <c r="BC1498" i="4"/>
  <c r="BA1499" i="4" s="1"/>
  <c r="BL1497" i="4" l="1" a="1"/>
  <c r="BL1497" i="4" s="1"/>
  <c r="BK1496" i="4" a="1"/>
  <c r="BK1496" i="4" s="1"/>
  <c r="BO1496" i="4" s="1"/>
  <c r="BD1498" i="4"/>
  <c r="AZ1498" i="4"/>
  <c r="BH1498" i="4"/>
  <c r="BB1499" i="4"/>
  <c r="BE1499" i="4" s="1"/>
  <c r="BI1499" i="4" s="1"/>
  <c r="BG1498" i="4" l="1"/>
  <c r="BF1498" i="4"/>
  <c r="BN1496" i="4"/>
  <c r="BM1496" i="4"/>
  <c r="BC1499" i="4"/>
  <c r="BA1500" i="4" s="1"/>
  <c r="BL1498" i="4" l="1" a="1"/>
  <c r="BL1498" i="4" s="1"/>
  <c r="BK1497" i="4" a="1"/>
  <c r="BK1497" i="4" s="1"/>
  <c r="BO1497" i="4" s="1"/>
  <c r="BD1499" i="4"/>
  <c r="AZ1499" i="4"/>
  <c r="BH1499" i="4"/>
  <c r="BB1500" i="4"/>
  <c r="BE1500" i="4" s="1"/>
  <c r="BI1500" i="4" s="1"/>
  <c r="BG1499" i="4" l="1"/>
  <c r="BF1499" i="4"/>
  <c r="BM1497" i="4"/>
  <c r="BN1497" i="4"/>
  <c r="BC1500" i="4"/>
  <c r="BA1501" i="4" s="1"/>
  <c r="BL1499" i="4" l="1" a="1"/>
  <c r="BL1499" i="4" s="1"/>
  <c r="BK1498" i="4" a="1"/>
  <c r="BK1498" i="4" s="1"/>
  <c r="BO1498" i="4" s="1"/>
  <c r="BD1500" i="4"/>
  <c r="AZ1500" i="4"/>
  <c r="BH1500" i="4"/>
  <c r="BB1501" i="4"/>
  <c r="BE1501" i="4" s="1"/>
  <c r="BI1501" i="4" s="1"/>
  <c r="BG1500" i="4" l="1"/>
  <c r="BF1500" i="4"/>
  <c r="BN1498" i="4"/>
  <c r="BM1498" i="4"/>
  <c r="BC1501" i="4"/>
  <c r="BA1502" i="4" s="1"/>
  <c r="BL1500" i="4" l="1" a="1"/>
  <c r="BL1500" i="4" s="1"/>
  <c r="BK1499" i="4" a="1"/>
  <c r="BK1499" i="4" s="1"/>
  <c r="BO1499" i="4" s="1"/>
  <c r="BD1501" i="4"/>
  <c r="AZ1501" i="4"/>
  <c r="BH1501" i="4"/>
  <c r="BB1502" i="4"/>
  <c r="BE1502" i="4" s="1"/>
  <c r="BI1502" i="4" s="1"/>
  <c r="BG1501" i="4" l="1"/>
  <c r="BF1501" i="4"/>
  <c r="BN1499" i="4"/>
  <c r="BM1499" i="4"/>
  <c r="BC1502" i="4"/>
  <c r="BA1503" i="4" s="1"/>
  <c r="BL1501" i="4" l="1" a="1"/>
  <c r="BL1501" i="4" s="1"/>
  <c r="BK1500" i="4" a="1"/>
  <c r="BK1500" i="4" s="1"/>
  <c r="BO1500" i="4" s="1"/>
  <c r="BD1502" i="4"/>
  <c r="AZ1502" i="4"/>
  <c r="BH1502" i="4"/>
  <c r="BB1503" i="4"/>
  <c r="BE1503" i="4" s="1"/>
  <c r="BI1503" i="4" s="1"/>
  <c r="BG1502" i="4" l="1"/>
  <c r="BF1502" i="4"/>
  <c r="BM1500" i="4"/>
  <c r="BN1500" i="4"/>
  <c r="BC1503" i="4"/>
  <c r="BA1504" i="4" s="1"/>
  <c r="BL1502" i="4" l="1" a="1"/>
  <c r="BL1502" i="4" s="1"/>
  <c r="BK1501" i="4" a="1"/>
  <c r="BK1501" i="4" s="1"/>
  <c r="BO1501" i="4" s="1"/>
  <c r="BD1503" i="4"/>
  <c r="AZ1503" i="4"/>
  <c r="BB1504" i="4"/>
  <c r="BE1504" i="4" s="1"/>
  <c r="BI1504" i="4" s="1"/>
  <c r="BH1503" i="4"/>
  <c r="BG1503" i="4" l="1"/>
  <c r="BF1503" i="4"/>
  <c r="BM1501" i="4"/>
  <c r="BN1501" i="4"/>
  <c r="BC1504" i="4"/>
  <c r="BA1505" i="4" s="1"/>
  <c r="BL1503" i="4" l="1" a="1"/>
  <c r="BL1503" i="4" s="1"/>
  <c r="BK1502" i="4" a="1"/>
  <c r="BK1502" i="4" s="1"/>
  <c r="BO1502" i="4" s="1"/>
  <c r="BD1504" i="4"/>
  <c r="AZ1504" i="4"/>
  <c r="BH1504" i="4"/>
  <c r="BB1505" i="4"/>
  <c r="BE1505" i="4" s="1"/>
  <c r="BI1505" i="4" s="1"/>
  <c r="BG1504" i="4" l="1"/>
  <c r="BF1504" i="4"/>
  <c r="BM1502" i="4"/>
  <c r="BN1502" i="4"/>
  <c r="BC1505" i="4"/>
  <c r="BA1506" i="4" s="1"/>
  <c r="BL1504" i="4" l="1" a="1"/>
  <c r="BL1504" i="4" s="1"/>
  <c r="BK1503" i="4" a="1"/>
  <c r="BK1503" i="4" s="1"/>
  <c r="BO1503" i="4" s="1"/>
  <c r="BD1505" i="4"/>
  <c r="AZ1505" i="4"/>
  <c r="BH1505" i="4"/>
  <c r="BB1506" i="4"/>
  <c r="BE1506" i="4" s="1"/>
  <c r="BI1506" i="4" s="1"/>
  <c r="BG1505" i="4" l="1"/>
  <c r="BF1505" i="4"/>
  <c r="BN1503" i="4"/>
  <c r="BM1503" i="4"/>
  <c r="BC1506" i="4"/>
  <c r="BA1507" i="4" s="1"/>
  <c r="BL1505" i="4" l="1" a="1"/>
  <c r="BL1505" i="4" s="1"/>
  <c r="BK1504" i="4" a="1"/>
  <c r="BK1504" i="4" s="1"/>
  <c r="BO1504" i="4" s="1"/>
  <c r="BD1506" i="4"/>
  <c r="AZ1506" i="4"/>
  <c r="BH1506" i="4"/>
  <c r="BB1507" i="4"/>
  <c r="BE1507" i="4" s="1"/>
  <c r="BI1507" i="4" s="1"/>
  <c r="BG1506" i="4" l="1"/>
  <c r="BF1506" i="4"/>
  <c r="BM1504" i="4"/>
  <c r="BN1504" i="4"/>
  <c r="BC1507" i="4"/>
  <c r="BA1508" i="4" s="1"/>
  <c r="BL1506" i="4" l="1" a="1"/>
  <c r="BL1506" i="4" s="1"/>
  <c r="BK1505" i="4" a="1"/>
  <c r="BK1505" i="4" s="1"/>
  <c r="BO1505" i="4" s="1"/>
  <c r="BD1507" i="4"/>
  <c r="AZ1507" i="4"/>
  <c r="BB1508" i="4"/>
  <c r="BE1508" i="4" s="1"/>
  <c r="BI1508" i="4" s="1"/>
  <c r="BH1507" i="4"/>
  <c r="BG1507" i="4" l="1"/>
  <c r="BF1507" i="4"/>
  <c r="BN1505" i="4"/>
  <c r="BM1505" i="4"/>
  <c r="BC1508" i="4"/>
  <c r="BA1509" i="4" s="1"/>
  <c r="BL1507" i="4" l="1" a="1"/>
  <c r="BL1507" i="4" s="1"/>
  <c r="BK1506" i="4" a="1"/>
  <c r="BK1506" i="4" s="1"/>
  <c r="BO1506" i="4" s="1"/>
  <c r="BD1508" i="4"/>
  <c r="AZ1508" i="4"/>
  <c r="BB1509" i="4"/>
  <c r="BE1509" i="4" s="1"/>
  <c r="BI1509" i="4" s="1"/>
  <c r="BH1508" i="4"/>
  <c r="BG1508" i="4" l="1"/>
  <c r="BF1508" i="4"/>
  <c r="BN1506" i="4"/>
  <c r="BM1506" i="4"/>
  <c r="BC1509" i="4"/>
  <c r="BA1510" i="4" s="1"/>
  <c r="BL1508" i="4" l="1" a="1"/>
  <c r="BL1508" i="4" s="1"/>
  <c r="BK1507" i="4" a="1"/>
  <c r="BK1507" i="4" s="1"/>
  <c r="BO1507" i="4" s="1"/>
  <c r="BD1509" i="4"/>
  <c r="AZ1509" i="4"/>
  <c r="BH1509" i="4"/>
  <c r="BB1510" i="4"/>
  <c r="BE1510" i="4" s="1"/>
  <c r="BI1510" i="4" s="1"/>
  <c r="BG1509" i="4" l="1"/>
  <c r="BF1509" i="4"/>
  <c r="BM1507" i="4"/>
  <c r="BN1507" i="4"/>
  <c r="BC1510" i="4"/>
  <c r="BA1511" i="4" s="1"/>
  <c r="BL1509" i="4" l="1" a="1"/>
  <c r="BL1509" i="4" s="1"/>
  <c r="BK1508" i="4" a="1"/>
  <c r="BK1508" i="4" s="1"/>
  <c r="BO1508" i="4" s="1"/>
  <c r="BD1510" i="4"/>
  <c r="AZ1510" i="4"/>
  <c r="BB1511" i="4"/>
  <c r="BE1511" i="4" s="1"/>
  <c r="BI1511" i="4" s="1"/>
  <c r="BH1510" i="4"/>
  <c r="BG1510" i="4" l="1"/>
  <c r="BF1510" i="4"/>
  <c r="BN1508" i="4"/>
  <c r="BM1508" i="4"/>
  <c r="BC1511" i="4"/>
  <c r="BA1512" i="4" s="1"/>
  <c r="BL1510" i="4" l="1" a="1"/>
  <c r="BL1510" i="4" s="1"/>
  <c r="BK1509" i="4" a="1"/>
  <c r="BK1509" i="4" s="1"/>
  <c r="BO1509" i="4" s="1"/>
  <c r="BD1511" i="4"/>
  <c r="AZ1511" i="4"/>
  <c r="BH1511" i="4"/>
  <c r="BB1512" i="4"/>
  <c r="BE1512" i="4" s="1"/>
  <c r="BI1512" i="4" s="1"/>
  <c r="BG1511" i="4" l="1"/>
  <c r="BF1511" i="4"/>
  <c r="BM1509" i="4"/>
  <c r="BN1509" i="4"/>
  <c r="BC1512" i="4"/>
  <c r="BA1513" i="4" s="1"/>
  <c r="BL1511" i="4" l="1" a="1"/>
  <c r="BL1511" i="4" s="1"/>
  <c r="BK1510" i="4" a="1"/>
  <c r="BK1510" i="4" s="1"/>
  <c r="BO1510" i="4" s="1"/>
  <c r="BD1512" i="4"/>
  <c r="AZ1512" i="4"/>
  <c r="BB1513" i="4"/>
  <c r="BE1513" i="4" s="1"/>
  <c r="BI1513" i="4" s="1"/>
  <c r="BH1512" i="4"/>
  <c r="BG1512" i="4" l="1"/>
  <c r="BF1512" i="4"/>
  <c r="BM1510" i="4"/>
  <c r="BN1510" i="4"/>
  <c r="BC1513" i="4"/>
  <c r="BA1514" i="4" s="1"/>
  <c r="BL1512" i="4" l="1" a="1"/>
  <c r="BL1512" i="4" s="1"/>
  <c r="BK1511" i="4" a="1"/>
  <c r="BK1511" i="4" s="1"/>
  <c r="BO1511" i="4" s="1"/>
  <c r="BD1513" i="4"/>
  <c r="AZ1513" i="4"/>
  <c r="BB1514" i="4"/>
  <c r="BE1514" i="4" s="1"/>
  <c r="BI1514" i="4" s="1"/>
  <c r="BH1513" i="4"/>
  <c r="BG1513" i="4" l="1"/>
  <c r="BF1513" i="4"/>
  <c r="BM1511" i="4"/>
  <c r="BN1511" i="4"/>
  <c r="BC1514" i="4"/>
  <c r="BA1515" i="4" s="1"/>
  <c r="BL1513" i="4" l="1" a="1"/>
  <c r="BL1513" i="4" s="1"/>
  <c r="BK1512" i="4" a="1"/>
  <c r="BK1512" i="4" s="1"/>
  <c r="BO1512" i="4" s="1"/>
  <c r="BD1514" i="4"/>
  <c r="AZ1514" i="4"/>
  <c r="BH1514" i="4"/>
  <c r="BB1515" i="4"/>
  <c r="BE1515" i="4" s="1"/>
  <c r="BI1515" i="4" s="1"/>
  <c r="BG1514" i="4" l="1"/>
  <c r="BF1514" i="4"/>
  <c r="BM1512" i="4"/>
  <c r="BN1512" i="4"/>
  <c r="BC1515" i="4"/>
  <c r="BA1516" i="4" s="1"/>
  <c r="BL1514" i="4" l="1" a="1"/>
  <c r="BL1514" i="4" s="1"/>
  <c r="BK1513" i="4" a="1"/>
  <c r="BK1513" i="4" s="1"/>
  <c r="BO1513" i="4" s="1"/>
  <c r="BD1515" i="4"/>
  <c r="AZ1515" i="4"/>
  <c r="BH1515" i="4"/>
  <c r="BB1516" i="4"/>
  <c r="BE1516" i="4" s="1"/>
  <c r="BI1516" i="4" s="1"/>
  <c r="BG1515" i="4" l="1"/>
  <c r="BF1515" i="4"/>
  <c r="BN1513" i="4"/>
  <c r="BM1513" i="4"/>
  <c r="BC1516" i="4"/>
  <c r="BA1517" i="4" s="1"/>
  <c r="BL1515" i="4" l="1" a="1"/>
  <c r="BL1515" i="4" s="1"/>
  <c r="BK1514" i="4" a="1"/>
  <c r="BK1514" i="4" s="1"/>
  <c r="BO1514" i="4" s="1"/>
  <c r="BD1516" i="4"/>
  <c r="AZ1516" i="4"/>
  <c r="BH1516" i="4"/>
  <c r="BB1517" i="4"/>
  <c r="BE1517" i="4" s="1"/>
  <c r="BI1517" i="4" s="1"/>
  <c r="BG1516" i="4" l="1"/>
  <c r="BF1516" i="4"/>
  <c r="BM1514" i="4"/>
  <c r="BN1514" i="4"/>
  <c r="BC1517" i="4"/>
  <c r="BA1518" i="4" s="1"/>
  <c r="BL1516" i="4" l="1" a="1"/>
  <c r="BL1516" i="4" s="1"/>
  <c r="BK1515" i="4" a="1"/>
  <c r="BK1515" i="4" s="1"/>
  <c r="BO1515" i="4" s="1"/>
  <c r="BD1517" i="4"/>
  <c r="AZ1517" i="4"/>
  <c r="BH1517" i="4"/>
  <c r="BB1518" i="4"/>
  <c r="BE1518" i="4" s="1"/>
  <c r="BI1518" i="4" s="1"/>
  <c r="BG1517" i="4" l="1"/>
  <c r="BF1517" i="4"/>
  <c r="BM1515" i="4"/>
  <c r="BN1515" i="4"/>
  <c r="BC1518" i="4"/>
  <c r="BA1519" i="4" s="1"/>
  <c r="BL1517" i="4" l="1" a="1"/>
  <c r="BL1517" i="4" s="1"/>
  <c r="BK1516" i="4" a="1"/>
  <c r="BK1516" i="4" s="1"/>
  <c r="BO1516" i="4" s="1"/>
  <c r="BD1518" i="4"/>
  <c r="AZ1518" i="4"/>
  <c r="BB1519" i="4"/>
  <c r="BE1519" i="4" s="1"/>
  <c r="BI1519" i="4" s="1"/>
  <c r="BH1518" i="4"/>
  <c r="BG1518" i="4" l="1"/>
  <c r="BF1518" i="4"/>
  <c r="BM1516" i="4"/>
  <c r="BN1516" i="4"/>
  <c r="BC1519" i="4"/>
  <c r="BA1520" i="4" s="1"/>
  <c r="BL1518" i="4" l="1" a="1"/>
  <c r="BL1518" i="4" s="1"/>
  <c r="BK1517" i="4" a="1"/>
  <c r="BK1517" i="4" s="1"/>
  <c r="BO1517" i="4" s="1"/>
  <c r="BD1519" i="4"/>
  <c r="AZ1519" i="4"/>
  <c r="BH1519" i="4"/>
  <c r="BB1520" i="4"/>
  <c r="BE1520" i="4" s="1"/>
  <c r="BI1520" i="4" s="1"/>
  <c r="BG1519" i="4" l="1"/>
  <c r="BF1519" i="4"/>
  <c r="BM1517" i="4"/>
  <c r="BN1517" i="4"/>
  <c r="BC1520" i="4"/>
  <c r="BA1521" i="4" s="1"/>
  <c r="BL1519" i="4" l="1" a="1"/>
  <c r="BL1519" i="4" s="1"/>
  <c r="BK1518" i="4" a="1"/>
  <c r="BK1518" i="4" s="1"/>
  <c r="BO1518" i="4" s="1"/>
  <c r="BD1520" i="4"/>
  <c r="AZ1520" i="4"/>
  <c r="BH1520" i="4"/>
  <c r="BB1521" i="4"/>
  <c r="BE1521" i="4" s="1"/>
  <c r="BI1521" i="4" s="1"/>
  <c r="BG1520" i="4" l="1"/>
  <c r="BF1520" i="4"/>
  <c r="BN1518" i="4"/>
  <c r="BM1518" i="4"/>
  <c r="BC1521" i="4"/>
  <c r="BA1522" i="4" s="1"/>
  <c r="BL1520" i="4" l="1" a="1"/>
  <c r="BL1520" i="4" s="1"/>
  <c r="BK1519" i="4" a="1"/>
  <c r="BK1519" i="4" s="1"/>
  <c r="BO1519" i="4" s="1"/>
  <c r="BD1521" i="4"/>
  <c r="AZ1521" i="4"/>
  <c r="BB1522" i="4"/>
  <c r="BE1522" i="4" s="1"/>
  <c r="BI1522" i="4" s="1"/>
  <c r="BH1521" i="4"/>
  <c r="BG1521" i="4" l="1"/>
  <c r="BF1521" i="4"/>
  <c r="BM1519" i="4"/>
  <c r="BN1519" i="4"/>
  <c r="BC1522" i="4"/>
  <c r="BA1523" i="4" s="1"/>
  <c r="BL1521" i="4" l="1" a="1"/>
  <c r="BL1521" i="4" s="1"/>
  <c r="BK1520" i="4" a="1"/>
  <c r="BK1520" i="4" s="1"/>
  <c r="BO1520" i="4" s="1"/>
  <c r="BD1522" i="4"/>
  <c r="AZ1522" i="4"/>
  <c r="BH1522" i="4"/>
  <c r="BB1523" i="4"/>
  <c r="BE1523" i="4" s="1"/>
  <c r="BI1523" i="4" s="1"/>
  <c r="BG1522" i="4" l="1"/>
  <c r="BF1522" i="4"/>
  <c r="BM1520" i="4"/>
  <c r="BN1520" i="4"/>
  <c r="BC1523" i="4"/>
  <c r="BA1524" i="4" s="1"/>
  <c r="BL1522" i="4" l="1" a="1"/>
  <c r="BL1522" i="4" s="1"/>
  <c r="BK1521" i="4" a="1"/>
  <c r="BK1521" i="4" s="1"/>
  <c r="BO1521" i="4" s="1"/>
  <c r="BD1523" i="4"/>
  <c r="AZ1523" i="4"/>
  <c r="BH1523" i="4"/>
  <c r="BB1524" i="4"/>
  <c r="BE1524" i="4" s="1"/>
  <c r="BI1524" i="4" s="1"/>
  <c r="BG1523" i="4" l="1"/>
  <c r="BF1523" i="4"/>
  <c r="BM1521" i="4"/>
  <c r="BN1521" i="4"/>
  <c r="BC1524" i="4"/>
  <c r="BA1525" i="4" s="1"/>
  <c r="BL1523" i="4" l="1" a="1"/>
  <c r="BL1523" i="4" s="1"/>
  <c r="BK1522" i="4" a="1"/>
  <c r="BK1522" i="4" s="1"/>
  <c r="BO1522" i="4" s="1"/>
  <c r="BD1524" i="4"/>
  <c r="AZ1524" i="4"/>
  <c r="BB1525" i="4"/>
  <c r="BE1525" i="4" s="1"/>
  <c r="BI1525" i="4" s="1"/>
  <c r="BH1524" i="4"/>
  <c r="BG1524" i="4" l="1"/>
  <c r="BF1524" i="4"/>
  <c r="BN1522" i="4"/>
  <c r="BM1522" i="4"/>
  <c r="BC1525" i="4"/>
  <c r="BA1526" i="4" s="1"/>
  <c r="BL1524" i="4" l="1" a="1"/>
  <c r="BL1524" i="4" s="1"/>
  <c r="BK1523" i="4" a="1"/>
  <c r="BK1523" i="4" s="1"/>
  <c r="BO1523" i="4" s="1"/>
  <c r="BD1525" i="4"/>
  <c r="AZ1525" i="4"/>
  <c r="BH1525" i="4"/>
  <c r="BB1526" i="4"/>
  <c r="BE1526" i="4" s="1"/>
  <c r="BI1526" i="4" s="1"/>
  <c r="BG1525" i="4" l="1"/>
  <c r="BF1525" i="4"/>
  <c r="BN1523" i="4"/>
  <c r="BM1523" i="4"/>
  <c r="BC1526" i="4"/>
  <c r="BA1527" i="4" s="1"/>
  <c r="BL1525" i="4" l="1" a="1"/>
  <c r="BL1525" i="4" s="1"/>
  <c r="BK1524" i="4" a="1"/>
  <c r="BK1524" i="4" s="1"/>
  <c r="BO1524" i="4" s="1"/>
  <c r="BD1526" i="4"/>
  <c r="AZ1526" i="4"/>
  <c r="BH1526" i="4"/>
  <c r="BB1527" i="4"/>
  <c r="BE1527" i="4" s="1"/>
  <c r="BI1527" i="4" s="1"/>
  <c r="BG1526" i="4" l="1"/>
  <c r="BF1526" i="4"/>
  <c r="BM1524" i="4"/>
  <c r="BN1524" i="4"/>
  <c r="BC1527" i="4"/>
  <c r="BA1528" i="4" s="1"/>
  <c r="BL1526" i="4" l="1" a="1"/>
  <c r="BL1526" i="4" s="1"/>
  <c r="BK1525" i="4" a="1"/>
  <c r="BK1525" i="4" s="1"/>
  <c r="BO1525" i="4" s="1"/>
  <c r="BD1527" i="4"/>
  <c r="AZ1527" i="4"/>
  <c r="BH1527" i="4"/>
  <c r="BB1528" i="4"/>
  <c r="BE1528" i="4" s="1"/>
  <c r="BI1528" i="4" s="1"/>
  <c r="BG1527" i="4" l="1"/>
  <c r="BF1527" i="4"/>
  <c r="BM1525" i="4"/>
  <c r="BN1525" i="4"/>
  <c r="BC1528" i="4"/>
  <c r="BA1529" i="4" s="1"/>
  <c r="BL1527" i="4" l="1" a="1"/>
  <c r="BL1527" i="4" s="1"/>
  <c r="BK1526" i="4" a="1"/>
  <c r="BK1526" i="4" s="1"/>
  <c r="BO1526" i="4" s="1"/>
  <c r="BD1528" i="4"/>
  <c r="AZ1528" i="4"/>
  <c r="BB1529" i="4"/>
  <c r="BE1529" i="4" s="1"/>
  <c r="BI1529" i="4" s="1"/>
  <c r="BH1528" i="4"/>
  <c r="BG1528" i="4" l="1"/>
  <c r="BF1528" i="4"/>
  <c r="BM1526" i="4"/>
  <c r="BN1526" i="4"/>
  <c r="BC1529" i="4"/>
  <c r="BA1530" i="4" s="1"/>
  <c r="BL1528" i="4" l="1" a="1"/>
  <c r="BL1528" i="4" s="1"/>
  <c r="BK1527" i="4" a="1"/>
  <c r="BK1527" i="4" s="1"/>
  <c r="BO1527" i="4" s="1"/>
  <c r="BD1529" i="4"/>
  <c r="AZ1529" i="4"/>
  <c r="BB1530" i="4"/>
  <c r="BE1530" i="4" s="1"/>
  <c r="BI1530" i="4" s="1"/>
  <c r="BH1529" i="4"/>
  <c r="BG1529" i="4" l="1"/>
  <c r="BF1529" i="4"/>
  <c r="BM1527" i="4"/>
  <c r="BN1527" i="4"/>
  <c r="BC1530" i="4"/>
  <c r="BA1531" i="4" s="1"/>
  <c r="BL1529" i="4" l="1" a="1"/>
  <c r="BL1529" i="4" s="1"/>
  <c r="BK1528" i="4" a="1"/>
  <c r="BK1528" i="4" s="1"/>
  <c r="BO1528" i="4" s="1"/>
  <c r="BD1530" i="4"/>
  <c r="AZ1530" i="4"/>
  <c r="BB1531" i="4"/>
  <c r="BE1531" i="4" s="1"/>
  <c r="BI1531" i="4" s="1"/>
  <c r="BH1530" i="4"/>
  <c r="BG1530" i="4" l="1"/>
  <c r="BF1530" i="4"/>
  <c r="BN1528" i="4"/>
  <c r="BM1528" i="4"/>
  <c r="BC1531" i="4"/>
  <c r="BA1532" i="4" s="1"/>
  <c r="BL1530" i="4" l="1" a="1"/>
  <c r="BL1530" i="4" s="1"/>
  <c r="BK1529" i="4" a="1"/>
  <c r="BK1529" i="4" s="1"/>
  <c r="BO1529" i="4" s="1"/>
  <c r="BD1531" i="4"/>
  <c r="AZ1531" i="4"/>
  <c r="BH1531" i="4"/>
  <c r="BB1532" i="4"/>
  <c r="BE1532" i="4" s="1"/>
  <c r="BI1532" i="4" s="1"/>
  <c r="BG1531" i="4" l="1"/>
  <c r="BF1531" i="4"/>
  <c r="BN1529" i="4"/>
  <c r="BM1529" i="4"/>
  <c r="BC1532" i="4"/>
  <c r="BA1533" i="4" s="1"/>
  <c r="BL1531" i="4" l="1" a="1"/>
  <c r="BL1531" i="4" s="1"/>
  <c r="BK1530" i="4" a="1"/>
  <c r="BK1530" i="4" s="1"/>
  <c r="BO1530" i="4" s="1"/>
  <c r="BD1532" i="4"/>
  <c r="AZ1532" i="4"/>
  <c r="BH1532" i="4"/>
  <c r="BB1533" i="4"/>
  <c r="BE1533" i="4" s="1"/>
  <c r="BI1533" i="4" s="1"/>
  <c r="BG1532" i="4" l="1"/>
  <c r="BF1532" i="4"/>
  <c r="BM1530" i="4"/>
  <c r="BN1530" i="4"/>
  <c r="BC1533" i="4"/>
  <c r="BA1534" i="4" s="1"/>
  <c r="BL1532" i="4" l="1" a="1"/>
  <c r="BL1532" i="4" s="1"/>
  <c r="BK1531" i="4" a="1"/>
  <c r="BK1531" i="4" s="1"/>
  <c r="BO1531" i="4" s="1"/>
  <c r="BD1533" i="4"/>
  <c r="AZ1533" i="4"/>
  <c r="BH1533" i="4"/>
  <c r="BB1534" i="4"/>
  <c r="BE1534" i="4" s="1"/>
  <c r="BI1534" i="4" s="1"/>
  <c r="BG1533" i="4" l="1"/>
  <c r="BF1533" i="4"/>
  <c r="BN1531" i="4"/>
  <c r="BM1531" i="4"/>
  <c r="BC1534" i="4"/>
  <c r="BA1535" i="4" s="1"/>
  <c r="BL1533" i="4" l="1" a="1"/>
  <c r="BL1533" i="4" s="1"/>
  <c r="BK1532" i="4" a="1"/>
  <c r="BK1532" i="4" s="1"/>
  <c r="BO1532" i="4" s="1"/>
  <c r="BD1534" i="4"/>
  <c r="AZ1534" i="4"/>
  <c r="BH1534" i="4"/>
  <c r="BB1535" i="4"/>
  <c r="BE1535" i="4" s="1"/>
  <c r="BI1535" i="4" s="1"/>
  <c r="BG1534" i="4" l="1"/>
  <c r="BF1534" i="4"/>
  <c r="BM1532" i="4"/>
  <c r="BN1532" i="4"/>
  <c r="BC1535" i="4"/>
  <c r="BA1536" i="4" s="1"/>
  <c r="BL1534" i="4" l="1" a="1"/>
  <c r="BL1534" i="4" s="1"/>
  <c r="BK1533" i="4" a="1"/>
  <c r="BK1533" i="4" s="1"/>
  <c r="BO1533" i="4" s="1"/>
  <c r="BD1535" i="4"/>
  <c r="AZ1535" i="4"/>
  <c r="BB1536" i="4"/>
  <c r="BE1536" i="4" s="1"/>
  <c r="BI1536" i="4" s="1"/>
  <c r="BH1535" i="4"/>
  <c r="BG1535" i="4" l="1"/>
  <c r="BF1535" i="4"/>
  <c r="BN1533" i="4"/>
  <c r="BM1533" i="4"/>
  <c r="BC1536" i="4"/>
  <c r="BA1537" i="4" s="1"/>
  <c r="BL1535" i="4" l="1" a="1"/>
  <c r="BL1535" i="4" s="1"/>
  <c r="BK1534" i="4" a="1"/>
  <c r="BK1534" i="4" s="1"/>
  <c r="BO1534" i="4" s="1"/>
  <c r="BD1536" i="4"/>
  <c r="AZ1536" i="4"/>
  <c r="BB1537" i="4"/>
  <c r="BE1537" i="4" s="1"/>
  <c r="BI1537" i="4" s="1"/>
  <c r="BH1536" i="4"/>
  <c r="BG1536" i="4" l="1"/>
  <c r="BF1536" i="4"/>
  <c r="BM1534" i="4"/>
  <c r="BN1534" i="4"/>
  <c r="BC1537" i="4"/>
  <c r="BA1538" i="4" s="1"/>
  <c r="BL1536" i="4" l="1" a="1"/>
  <c r="BL1536" i="4" s="1"/>
  <c r="BK1535" i="4" a="1"/>
  <c r="BK1535" i="4" s="1"/>
  <c r="BO1535" i="4" s="1"/>
  <c r="BD1537" i="4"/>
  <c r="AZ1537" i="4"/>
  <c r="BB1538" i="4"/>
  <c r="BE1538" i="4" s="1"/>
  <c r="BI1538" i="4" s="1"/>
  <c r="BH1537" i="4"/>
  <c r="BG1537" i="4" l="1"/>
  <c r="BF1537" i="4"/>
  <c r="BM1535" i="4"/>
  <c r="BN1535" i="4"/>
  <c r="BC1538" i="4"/>
  <c r="BA1539" i="4" s="1"/>
  <c r="BL1537" i="4" l="1" a="1"/>
  <c r="BL1537" i="4" s="1"/>
  <c r="BK1536" i="4" a="1"/>
  <c r="BK1536" i="4" s="1"/>
  <c r="BO1536" i="4" s="1"/>
  <c r="BD1538" i="4"/>
  <c r="AZ1538" i="4"/>
  <c r="BB1539" i="4"/>
  <c r="BE1539" i="4" s="1"/>
  <c r="BI1539" i="4" s="1"/>
  <c r="BH1538" i="4"/>
  <c r="BG1538" i="4" l="1"/>
  <c r="BF1538" i="4"/>
  <c r="BM1536" i="4"/>
  <c r="BN1536" i="4"/>
  <c r="BC1539" i="4"/>
  <c r="BA1540" i="4" s="1"/>
  <c r="BL1538" i="4" l="1" a="1"/>
  <c r="BL1538" i="4" s="1"/>
  <c r="BK1537" i="4" a="1"/>
  <c r="BK1537" i="4" s="1"/>
  <c r="BO1537" i="4" s="1"/>
  <c r="BD1539" i="4"/>
  <c r="AZ1539" i="4"/>
  <c r="BH1539" i="4"/>
  <c r="BB1540" i="4"/>
  <c r="BE1540" i="4" s="1"/>
  <c r="BI1540" i="4" s="1"/>
  <c r="BG1539" i="4" l="1"/>
  <c r="BF1539" i="4"/>
  <c r="BM1537" i="4"/>
  <c r="BN1537" i="4"/>
  <c r="BC1540" i="4"/>
  <c r="BA1541" i="4" s="1"/>
  <c r="BL1539" i="4" l="1" a="1"/>
  <c r="BL1539" i="4" s="1"/>
  <c r="BK1538" i="4" a="1"/>
  <c r="BK1538" i="4" s="1"/>
  <c r="BO1538" i="4" s="1"/>
  <c r="BD1540" i="4"/>
  <c r="AZ1540" i="4"/>
  <c r="BH1540" i="4"/>
  <c r="BB1541" i="4"/>
  <c r="BE1541" i="4" s="1"/>
  <c r="BI1541" i="4" s="1"/>
  <c r="BG1540" i="4" l="1"/>
  <c r="BF1540" i="4"/>
  <c r="BM1538" i="4"/>
  <c r="BN1538" i="4"/>
  <c r="BC1541" i="4"/>
  <c r="BA1542" i="4" s="1"/>
  <c r="BL1540" i="4" l="1" a="1"/>
  <c r="BL1540" i="4" s="1"/>
  <c r="BK1539" i="4" a="1"/>
  <c r="BK1539" i="4" s="1"/>
  <c r="BO1539" i="4" s="1"/>
  <c r="BD1541" i="4"/>
  <c r="AZ1541" i="4"/>
  <c r="BH1541" i="4"/>
  <c r="BB1542" i="4"/>
  <c r="BE1542" i="4" s="1"/>
  <c r="BI1542" i="4" s="1"/>
  <c r="BG1541" i="4" l="1"/>
  <c r="BF1541" i="4"/>
  <c r="BN1539" i="4"/>
  <c r="BM1539" i="4"/>
  <c r="BC1542" i="4"/>
  <c r="BA1543" i="4" s="1"/>
  <c r="BL1541" i="4" l="1" a="1"/>
  <c r="BL1541" i="4" s="1"/>
  <c r="BK1540" i="4" a="1"/>
  <c r="BK1540" i="4" s="1"/>
  <c r="BO1540" i="4" s="1"/>
  <c r="BD1542" i="4"/>
  <c r="AZ1542" i="4"/>
  <c r="BH1542" i="4"/>
  <c r="BB1543" i="4"/>
  <c r="BE1543" i="4" s="1"/>
  <c r="BI1543" i="4" s="1"/>
  <c r="BG1542" i="4" l="1"/>
  <c r="BF1542" i="4"/>
  <c r="BM1540" i="4"/>
  <c r="BN1540" i="4"/>
  <c r="BC1543" i="4"/>
  <c r="BA1544" i="4" s="1"/>
  <c r="BL1542" i="4" l="1" a="1"/>
  <c r="BL1542" i="4" s="1"/>
  <c r="BK1541" i="4" a="1"/>
  <c r="BK1541" i="4" s="1"/>
  <c r="BO1541" i="4" s="1"/>
  <c r="BD1543" i="4"/>
  <c r="AZ1543" i="4"/>
  <c r="BB1544" i="4"/>
  <c r="BE1544" i="4" s="1"/>
  <c r="BI1544" i="4" s="1"/>
  <c r="BH1543" i="4"/>
  <c r="BG1543" i="4" l="1"/>
  <c r="BF1543" i="4"/>
  <c r="BM1541" i="4"/>
  <c r="BN1541" i="4"/>
  <c r="BC1544" i="4"/>
  <c r="BA1545" i="4" s="1"/>
  <c r="BL1543" i="4" l="1" a="1"/>
  <c r="BL1543" i="4" s="1"/>
  <c r="BK1542" i="4" a="1"/>
  <c r="BK1542" i="4" s="1"/>
  <c r="BO1542" i="4" s="1"/>
  <c r="BD1544" i="4"/>
  <c r="AZ1544" i="4"/>
  <c r="BH1544" i="4"/>
  <c r="BB1545" i="4"/>
  <c r="BE1545" i="4" s="1"/>
  <c r="BI1545" i="4" s="1"/>
  <c r="BG1544" i="4" l="1"/>
  <c r="BF1544" i="4"/>
  <c r="BN1542" i="4"/>
  <c r="BM1542" i="4"/>
  <c r="BC1545" i="4"/>
  <c r="BA1546" i="4" s="1"/>
  <c r="BL1544" i="4" l="1" a="1"/>
  <c r="BL1544" i="4" s="1"/>
  <c r="BK1543" i="4" a="1"/>
  <c r="BK1543" i="4" s="1"/>
  <c r="BO1543" i="4" s="1"/>
  <c r="BD1545" i="4"/>
  <c r="AZ1545" i="4"/>
  <c r="BB1546" i="4"/>
  <c r="BE1546" i="4" s="1"/>
  <c r="BI1546" i="4" s="1"/>
  <c r="BH1545" i="4"/>
  <c r="BG1545" i="4" l="1"/>
  <c r="BF1545" i="4"/>
  <c r="BM1543" i="4"/>
  <c r="BN1543" i="4"/>
  <c r="BC1546" i="4"/>
  <c r="BA1547" i="4" s="1"/>
  <c r="BL1545" i="4" l="1" a="1"/>
  <c r="BL1545" i="4" s="1"/>
  <c r="BK1544" i="4" a="1"/>
  <c r="BK1544" i="4" s="1"/>
  <c r="BO1544" i="4" s="1"/>
  <c r="BD1546" i="4"/>
  <c r="AZ1546" i="4"/>
  <c r="BB1547" i="4"/>
  <c r="BE1547" i="4" s="1"/>
  <c r="BI1547" i="4" s="1"/>
  <c r="BH1546" i="4"/>
  <c r="BG1546" i="4" l="1"/>
  <c r="BF1546" i="4"/>
  <c r="BN1544" i="4"/>
  <c r="BM1544" i="4"/>
  <c r="BC1547" i="4"/>
  <c r="BA1548" i="4" s="1"/>
  <c r="BL1546" i="4" l="1" a="1"/>
  <c r="BL1546" i="4" s="1"/>
  <c r="BK1545" i="4" a="1"/>
  <c r="BK1545" i="4" s="1"/>
  <c r="BO1545" i="4" s="1"/>
  <c r="BD1547" i="4"/>
  <c r="AZ1547" i="4"/>
  <c r="BH1547" i="4"/>
  <c r="BB1548" i="4"/>
  <c r="BE1548" i="4" s="1"/>
  <c r="BI1548" i="4" s="1"/>
  <c r="BG1547" i="4" l="1"/>
  <c r="BF1547" i="4"/>
  <c r="BM1545" i="4"/>
  <c r="BN1545" i="4"/>
  <c r="BC1548" i="4"/>
  <c r="BA1549" i="4" s="1"/>
  <c r="BL1547" i="4" l="1" a="1"/>
  <c r="BL1547" i="4" s="1"/>
  <c r="BK1546" i="4" a="1"/>
  <c r="BK1546" i="4" s="1"/>
  <c r="BO1546" i="4" s="1"/>
  <c r="BD1548" i="4"/>
  <c r="AZ1548" i="4"/>
  <c r="BH1548" i="4"/>
  <c r="BB1549" i="4"/>
  <c r="BE1549" i="4" s="1"/>
  <c r="BI1549" i="4" s="1"/>
  <c r="BG1548" i="4" l="1"/>
  <c r="BF1548" i="4"/>
  <c r="BM1546" i="4"/>
  <c r="BN1546" i="4"/>
  <c r="BC1549" i="4"/>
  <c r="BA1550" i="4" s="1"/>
  <c r="BL1548" i="4" l="1" a="1"/>
  <c r="BL1548" i="4" s="1"/>
  <c r="BK1547" i="4" a="1"/>
  <c r="BK1547" i="4" s="1"/>
  <c r="BO1547" i="4" s="1"/>
  <c r="BD1549" i="4"/>
  <c r="AZ1549" i="4"/>
  <c r="BH1549" i="4"/>
  <c r="BB1550" i="4"/>
  <c r="BE1550" i="4" s="1"/>
  <c r="BI1550" i="4" s="1"/>
  <c r="BG1549" i="4" l="1"/>
  <c r="BF1549" i="4"/>
  <c r="BN1547" i="4"/>
  <c r="BM1547" i="4"/>
  <c r="BC1550" i="4"/>
  <c r="BA1551" i="4" s="1"/>
  <c r="BL1549" i="4" l="1" a="1"/>
  <c r="BL1549" i="4" s="1"/>
  <c r="BK1548" i="4" a="1"/>
  <c r="BK1548" i="4" s="1"/>
  <c r="BO1548" i="4" s="1"/>
  <c r="BD1550" i="4"/>
  <c r="AZ1550" i="4"/>
  <c r="BB1551" i="4"/>
  <c r="BE1551" i="4" s="1"/>
  <c r="BI1551" i="4" s="1"/>
  <c r="BH1550" i="4"/>
  <c r="BG1550" i="4" l="1"/>
  <c r="BF1550" i="4"/>
  <c r="BM1548" i="4"/>
  <c r="BN1548" i="4"/>
  <c r="BC1551" i="4"/>
  <c r="BA1552" i="4" s="1"/>
  <c r="BL1550" i="4" l="1" a="1"/>
  <c r="BL1550" i="4" s="1"/>
  <c r="BK1549" i="4" a="1"/>
  <c r="BK1549" i="4" s="1"/>
  <c r="BO1549" i="4" s="1"/>
  <c r="BD1551" i="4"/>
  <c r="AZ1551" i="4"/>
  <c r="BH1551" i="4"/>
  <c r="BB1552" i="4"/>
  <c r="BE1552" i="4" s="1"/>
  <c r="BI1552" i="4" s="1"/>
  <c r="BG1551" i="4" l="1"/>
  <c r="BF1551" i="4"/>
  <c r="BM1549" i="4"/>
  <c r="BN1549" i="4"/>
  <c r="BC1552" i="4"/>
  <c r="BA1553" i="4" s="1"/>
  <c r="BL1551" i="4" l="1" a="1"/>
  <c r="BL1551" i="4" s="1"/>
  <c r="BK1550" i="4" a="1"/>
  <c r="BK1550" i="4" s="1"/>
  <c r="BO1550" i="4" s="1"/>
  <c r="BD1552" i="4"/>
  <c r="AZ1552" i="4"/>
  <c r="BH1552" i="4"/>
  <c r="BB1553" i="4"/>
  <c r="BE1553" i="4" s="1"/>
  <c r="BI1553" i="4" s="1"/>
  <c r="BG1552" i="4" l="1"/>
  <c r="BF1552" i="4"/>
  <c r="BN1550" i="4"/>
  <c r="BM1550" i="4"/>
  <c r="BC1553" i="4"/>
  <c r="BA1554" i="4" s="1"/>
  <c r="BL1552" i="4" l="1" a="1"/>
  <c r="BL1552" i="4" s="1"/>
  <c r="BK1551" i="4" a="1"/>
  <c r="BK1551" i="4" s="1"/>
  <c r="BO1551" i="4" s="1"/>
  <c r="BD1553" i="4"/>
  <c r="AZ1553" i="4"/>
  <c r="BB1554" i="4"/>
  <c r="BE1554" i="4" s="1"/>
  <c r="BI1554" i="4" s="1"/>
  <c r="BH1553" i="4"/>
  <c r="BG1553" i="4" l="1"/>
  <c r="BF1553" i="4"/>
  <c r="BN1551" i="4"/>
  <c r="BM1551" i="4"/>
  <c r="BC1554" i="4"/>
  <c r="BA1555" i="4" s="1"/>
  <c r="BL1553" i="4" l="1" a="1"/>
  <c r="BL1553" i="4" s="1"/>
  <c r="BK1552" i="4" a="1"/>
  <c r="BK1552" i="4" s="1"/>
  <c r="BO1552" i="4" s="1"/>
  <c r="BD1554" i="4"/>
  <c r="AZ1554" i="4"/>
  <c r="BH1554" i="4"/>
  <c r="BB1555" i="4"/>
  <c r="BE1555" i="4" s="1"/>
  <c r="BI1555" i="4" s="1"/>
  <c r="BG1554" i="4" l="1"/>
  <c r="BF1554" i="4"/>
  <c r="BM1552" i="4"/>
  <c r="BN1552" i="4"/>
  <c r="BC1555" i="4"/>
  <c r="BA1556" i="4" s="1"/>
  <c r="BL1554" i="4" l="1" a="1"/>
  <c r="BL1554" i="4" s="1"/>
  <c r="BK1553" i="4" a="1"/>
  <c r="BK1553" i="4" s="1"/>
  <c r="BO1553" i="4" s="1"/>
  <c r="BD1555" i="4"/>
  <c r="AZ1555" i="4"/>
  <c r="BH1555" i="4"/>
  <c r="BB1556" i="4"/>
  <c r="BE1556" i="4" s="1"/>
  <c r="BI1556" i="4" s="1"/>
  <c r="BG1555" i="4" l="1"/>
  <c r="BF1555" i="4"/>
  <c r="BM1553" i="4"/>
  <c r="BN1553" i="4"/>
  <c r="BC1556" i="4"/>
  <c r="BA1557" i="4" s="1"/>
  <c r="BL1555" i="4" l="1" a="1"/>
  <c r="BL1555" i="4" s="1"/>
  <c r="BK1554" i="4" a="1"/>
  <c r="BK1554" i="4" s="1"/>
  <c r="BO1554" i="4" s="1"/>
  <c r="BD1556" i="4"/>
  <c r="AZ1556" i="4"/>
  <c r="BB1557" i="4"/>
  <c r="BE1557" i="4" s="1"/>
  <c r="BI1557" i="4" s="1"/>
  <c r="BH1556" i="4"/>
  <c r="BG1556" i="4" l="1"/>
  <c r="BF1556" i="4"/>
  <c r="BM1554" i="4"/>
  <c r="BN1554" i="4"/>
  <c r="BC1557" i="4"/>
  <c r="BA1558" i="4" s="1"/>
  <c r="BL1556" i="4" l="1" a="1"/>
  <c r="BL1556" i="4" s="1"/>
  <c r="BK1555" i="4" a="1"/>
  <c r="BK1555" i="4" s="1"/>
  <c r="BO1555" i="4" s="1"/>
  <c r="BD1557" i="4"/>
  <c r="AZ1557" i="4"/>
  <c r="BH1557" i="4"/>
  <c r="BB1558" i="4"/>
  <c r="BE1558" i="4" s="1"/>
  <c r="BI1558" i="4" s="1"/>
  <c r="BG1557" i="4" l="1"/>
  <c r="BF1557" i="4"/>
  <c r="BN1555" i="4"/>
  <c r="BM1555" i="4"/>
  <c r="BC1558" i="4"/>
  <c r="BA1559" i="4" s="1"/>
  <c r="BL1557" i="4" l="1" a="1"/>
  <c r="BL1557" i="4" s="1"/>
  <c r="BK1556" i="4" a="1"/>
  <c r="BK1556" i="4" s="1"/>
  <c r="BO1556" i="4" s="1"/>
  <c r="BD1558" i="4"/>
  <c r="AZ1558" i="4"/>
  <c r="BB1559" i="4"/>
  <c r="BE1559" i="4" s="1"/>
  <c r="BI1559" i="4" s="1"/>
  <c r="BH1558" i="4"/>
  <c r="BG1558" i="4" l="1"/>
  <c r="BF1558" i="4"/>
  <c r="BM1556" i="4"/>
  <c r="BN1556" i="4"/>
  <c r="BC1559" i="4"/>
  <c r="BA1560" i="4" s="1"/>
  <c r="BL1558" i="4" l="1" a="1"/>
  <c r="BL1558" i="4" s="1"/>
  <c r="BK1557" i="4" a="1"/>
  <c r="BK1557" i="4" s="1"/>
  <c r="BO1557" i="4" s="1"/>
  <c r="BD1559" i="4"/>
  <c r="AZ1559" i="4"/>
  <c r="BH1559" i="4"/>
  <c r="BB1560" i="4"/>
  <c r="BE1560" i="4" s="1"/>
  <c r="BI1560" i="4" s="1"/>
  <c r="BG1559" i="4" l="1"/>
  <c r="BF1559" i="4"/>
  <c r="BM1557" i="4"/>
  <c r="BN1557" i="4"/>
  <c r="BC1560" i="4"/>
  <c r="BA1561" i="4" s="1"/>
  <c r="BL1559" i="4" l="1" a="1"/>
  <c r="BL1559" i="4" s="1"/>
  <c r="BK1558" i="4" a="1"/>
  <c r="BK1558" i="4" s="1"/>
  <c r="BO1558" i="4" s="1"/>
  <c r="BD1560" i="4"/>
  <c r="AZ1560" i="4"/>
  <c r="BB1561" i="4"/>
  <c r="BE1561" i="4" s="1"/>
  <c r="BI1561" i="4" s="1"/>
  <c r="BH1560" i="4"/>
  <c r="BG1560" i="4" l="1"/>
  <c r="BF1560" i="4"/>
  <c r="BM1558" i="4"/>
  <c r="BN1558" i="4"/>
  <c r="BC1561" i="4"/>
  <c r="BA1562" i="4" s="1"/>
  <c r="BL1560" i="4" l="1" a="1"/>
  <c r="BL1560" i="4" s="1"/>
  <c r="BK1559" i="4" a="1"/>
  <c r="BK1559" i="4" s="1"/>
  <c r="BO1559" i="4" s="1"/>
  <c r="BD1561" i="4"/>
  <c r="AZ1561" i="4"/>
  <c r="BH1561" i="4"/>
  <c r="BB1562" i="4"/>
  <c r="BE1562" i="4" s="1"/>
  <c r="BI1562" i="4" s="1"/>
  <c r="BG1561" i="4" l="1"/>
  <c r="BF1561" i="4"/>
  <c r="BN1559" i="4"/>
  <c r="BM1559" i="4"/>
  <c r="BC1562" i="4"/>
  <c r="BA1563" i="4" s="1"/>
  <c r="BL1561" i="4" l="1" a="1"/>
  <c r="BL1561" i="4" s="1"/>
  <c r="BK1560" i="4" a="1"/>
  <c r="BK1560" i="4" s="1"/>
  <c r="BO1560" i="4" s="1"/>
  <c r="BD1562" i="4"/>
  <c r="AZ1562" i="4"/>
  <c r="BB1563" i="4"/>
  <c r="BE1563" i="4" s="1"/>
  <c r="BI1563" i="4" s="1"/>
  <c r="BH1562" i="4"/>
  <c r="BG1562" i="4" l="1"/>
  <c r="BF1562" i="4"/>
  <c r="BM1560" i="4"/>
  <c r="BN1560" i="4"/>
  <c r="BC1563" i="4"/>
  <c r="BA1564" i="4" s="1"/>
  <c r="BL1562" i="4" l="1" a="1"/>
  <c r="BL1562" i="4" s="1"/>
  <c r="BK1561" i="4" a="1"/>
  <c r="BK1561" i="4" s="1"/>
  <c r="BO1561" i="4" s="1"/>
  <c r="BD1563" i="4"/>
  <c r="AZ1563" i="4"/>
  <c r="BH1563" i="4"/>
  <c r="BB1564" i="4"/>
  <c r="BE1564" i="4" s="1"/>
  <c r="BI1564" i="4" s="1"/>
  <c r="BG1563" i="4" l="1"/>
  <c r="BF1563" i="4"/>
  <c r="BM1561" i="4"/>
  <c r="BN1561" i="4"/>
  <c r="BC1564" i="4"/>
  <c r="BA1565" i="4" s="1"/>
  <c r="BL1563" i="4" l="1" a="1"/>
  <c r="BL1563" i="4" s="1"/>
  <c r="BK1562" i="4" a="1"/>
  <c r="BK1562" i="4" s="1"/>
  <c r="BO1562" i="4" s="1"/>
  <c r="BD1564" i="4"/>
  <c r="AZ1564" i="4"/>
  <c r="BB1565" i="4"/>
  <c r="BE1565" i="4" s="1"/>
  <c r="BI1565" i="4" s="1"/>
  <c r="BH1564" i="4"/>
  <c r="BG1564" i="4" l="1"/>
  <c r="BF1564" i="4"/>
  <c r="BN1562" i="4"/>
  <c r="BM1562" i="4"/>
  <c r="BC1565" i="4"/>
  <c r="BA1566" i="4" s="1"/>
  <c r="BL1564" i="4" l="1" a="1"/>
  <c r="BL1564" i="4" s="1"/>
  <c r="BK1563" i="4" a="1"/>
  <c r="BK1563" i="4" s="1"/>
  <c r="BO1563" i="4" s="1"/>
  <c r="BD1565" i="4"/>
  <c r="AZ1565" i="4"/>
  <c r="BB1566" i="4"/>
  <c r="BE1566" i="4" s="1"/>
  <c r="BI1566" i="4" s="1"/>
  <c r="BH1565" i="4"/>
  <c r="BG1565" i="4" l="1"/>
  <c r="BF1565" i="4"/>
  <c r="BN1563" i="4"/>
  <c r="BM1563" i="4"/>
  <c r="BC1566" i="4"/>
  <c r="BA1567" i="4" s="1"/>
  <c r="BL1565" i="4" l="1" a="1"/>
  <c r="BL1565" i="4" s="1"/>
  <c r="BK1564" i="4" a="1"/>
  <c r="BK1564" i="4" s="1"/>
  <c r="BO1564" i="4" s="1"/>
  <c r="BD1566" i="4"/>
  <c r="AZ1566" i="4"/>
  <c r="BH1566" i="4"/>
  <c r="BB1567" i="4"/>
  <c r="BE1567" i="4" s="1"/>
  <c r="BI1567" i="4" s="1"/>
  <c r="BG1566" i="4" l="1"/>
  <c r="BF1566" i="4"/>
  <c r="BN1564" i="4"/>
  <c r="BM1564" i="4"/>
  <c r="BC1567" i="4"/>
  <c r="BA1568" i="4" s="1"/>
  <c r="BL1566" i="4" l="1" a="1"/>
  <c r="BL1566" i="4" s="1"/>
  <c r="BK1565" i="4" a="1"/>
  <c r="BK1565" i="4" s="1"/>
  <c r="BO1565" i="4" s="1"/>
  <c r="BD1567" i="4"/>
  <c r="AZ1567" i="4"/>
  <c r="BH1567" i="4"/>
  <c r="BB1568" i="4"/>
  <c r="BE1568" i="4" s="1"/>
  <c r="BI1568" i="4" s="1"/>
  <c r="BG1567" i="4" l="1"/>
  <c r="BF1567" i="4"/>
  <c r="BM1565" i="4"/>
  <c r="BN1565" i="4"/>
  <c r="BC1568" i="4"/>
  <c r="BA1569" i="4" s="1"/>
  <c r="BL1567" i="4" l="1" a="1"/>
  <c r="BL1567" i="4" s="1"/>
  <c r="BK1566" i="4" a="1"/>
  <c r="BK1566" i="4" s="1"/>
  <c r="BO1566" i="4" s="1"/>
  <c r="BD1568" i="4"/>
  <c r="AZ1568" i="4"/>
  <c r="BB1569" i="4"/>
  <c r="BE1569" i="4" s="1"/>
  <c r="BI1569" i="4" s="1"/>
  <c r="BH1568" i="4"/>
  <c r="BG1568" i="4" l="1"/>
  <c r="BF1568" i="4"/>
  <c r="BM1566" i="4"/>
  <c r="BN1566" i="4"/>
  <c r="BC1569" i="4"/>
  <c r="BA1570" i="4" s="1"/>
  <c r="BL1568" i="4" l="1" a="1"/>
  <c r="BL1568" i="4" s="1"/>
  <c r="BK1567" i="4" a="1"/>
  <c r="BK1567" i="4" s="1"/>
  <c r="BO1567" i="4" s="1"/>
  <c r="BD1569" i="4"/>
  <c r="AZ1569" i="4"/>
  <c r="BB1570" i="4"/>
  <c r="BE1570" i="4" s="1"/>
  <c r="BI1570" i="4" s="1"/>
  <c r="BH1569" i="4"/>
  <c r="BG1569" i="4" l="1"/>
  <c r="BF1569" i="4"/>
  <c r="BN1567" i="4"/>
  <c r="BM1567" i="4"/>
  <c r="BC1570" i="4"/>
  <c r="BA1571" i="4" s="1"/>
  <c r="BL1569" i="4" l="1" a="1"/>
  <c r="BL1569" i="4" s="1"/>
  <c r="BK1568" i="4" a="1"/>
  <c r="BK1568" i="4" s="1"/>
  <c r="BO1568" i="4" s="1"/>
  <c r="BD1570" i="4"/>
  <c r="AZ1570" i="4"/>
  <c r="BH1570" i="4"/>
  <c r="BB1571" i="4"/>
  <c r="BE1571" i="4" s="1"/>
  <c r="BI1571" i="4" s="1"/>
  <c r="BG1570" i="4" l="1"/>
  <c r="BF1570" i="4"/>
  <c r="BN1568" i="4"/>
  <c r="BM1568" i="4"/>
  <c r="BC1571" i="4"/>
  <c r="BA1572" i="4" s="1"/>
  <c r="BL1570" i="4" l="1" a="1"/>
  <c r="BL1570" i="4" s="1"/>
  <c r="BK1569" i="4" a="1"/>
  <c r="BK1569" i="4" s="1"/>
  <c r="BO1569" i="4" s="1"/>
  <c r="BD1571" i="4"/>
  <c r="AZ1571" i="4"/>
  <c r="BB1572" i="4"/>
  <c r="BE1572" i="4" s="1"/>
  <c r="BI1572" i="4" s="1"/>
  <c r="BH1571" i="4"/>
  <c r="BG1571" i="4" l="1"/>
  <c r="BF1571" i="4"/>
  <c r="BN1569" i="4"/>
  <c r="BM1569" i="4"/>
  <c r="BC1572" i="4"/>
  <c r="BA1573" i="4" s="1"/>
  <c r="BL1571" i="4" l="1" a="1"/>
  <c r="BL1571" i="4" s="1"/>
  <c r="BK1570" i="4" a="1"/>
  <c r="BK1570" i="4" s="1"/>
  <c r="BO1570" i="4" s="1"/>
  <c r="BD1572" i="4"/>
  <c r="AZ1572" i="4"/>
  <c r="BH1572" i="4"/>
  <c r="BB1573" i="4"/>
  <c r="BE1573" i="4" s="1"/>
  <c r="BI1573" i="4" s="1"/>
  <c r="BG1572" i="4" l="1"/>
  <c r="BF1572" i="4"/>
  <c r="BN1570" i="4"/>
  <c r="BM1570" i="4"/>
  <c r="BC1573" i="4"/>
  <c r="BA1574" i="4" s="1"/>
  <c r="BL1572" i="4" l="1" a="1"/>
  <c r="BL1572" i="4" s="1"/>
  <c r="BK1571" i="4" a="1"/>
  <c r="BK1571" i="4" s="1"/>
  <c r="BO1571" i="4" s="1"/>
  <c r="BD1573" i="4"/>
  <c r="AZ1573" i="4"/>
  <c r="BB1574" i="4"/>
  <c r="BE1574" i="4" s="1"/>
  <c r="BI1574" i="4" s="1"/>
  <c r="BH1573" i="4"/>
  <c r="BG1573" i="4" l="1"/>
  <c r="BF1573" i="4"/>
  <c r="BM1571" i="4"/>
  <c r="BN1571" i="4"/>
  <c r="BC1574" i="4"/>
  <c r="BA1575" i="4" s="1"/>
  <c r="BL1573" i="4" l="1" a="1"/>
  <c r="BL1573" i="4" s="1"/>
  <c r="BK1572" i="4" a="1"/>
  <c r="BK1572" i="4" s="1"/>
  <c r="BO1572" i="4" s="1"/>
  <c r="BD1574" i="4"/>
  <c r="AZ1574" i="4"/>
  <c r="BB1575" i="4"/>
  <c r="BE1575" i="4" s="1"/>
  <c r="BI1575" i="4" s="1"/>
  <c r="BH1574" i="4"/>
  <c r="BG1574" i="4" l="1"/>
  <c r="BF1574" i="4"/>
  <c r="BM1572" i="4"/>
  <c r="BN1572" i="4"/>
  <c r="BC1575" i="4"/>
  <c r="BA1576" i="4" s="1"/>
  <c r="BL1574" i="4" l="1" a="1"/>
  <c r="BL1574" i="4" s="1"/>
  <c r="BK1573" i="4" a="1"/>
  <c r="BK1573" i="4" s="1"/>
  <c r="BO1573" i="4" s="1"/>
  <c r="BD1575" i="4"/>
  <c r="AZ1575" i="4"/>
  <c r="BB1576" i="4"/>
  <c r="BE1576" i="4" s="1"/>
  <c r="BI1576" i="4" s="1"/>
  <c r="BH1575" i="4"/>
  <c r="BG1575" i="4" l="1"/>
  <c r="BF1575" i="4"/>
  <c r="BM1573" i="4"/>
  <c r="BN1573" i="4"/>
  <c r="BC1576" i="4"/>
  <c r="BA1577" i="4" s="1"/>
  <c r="BL1575" i="4" l="1" a="1"/>
  <c r="BL1575" i="4" s="1"/>
  <c r="BK1574" i="4" a="1"/>
  <c r="BK1574" i="4" s="1"/>
  <c r="BO1574" i="4" s="1"/>
  <c r="BD1576" i="4"/>
  <c r="AZ1576" i="4"/>
  <c r="BB1577" i="4"/>
  <c r="BE1577" i="4" s="1"/>
  <c r="BI1577" i="4" s="1"/>
  <c r="BH1576" i="4"/>
  <c r="BG1576" i="4" l="1"/>
  <c r="BF1576" i="4"/>
  <c r="BN1574" i="4"/>
  <c r="BM1574" i="4"/>
  <c r="BC1577" i="4"/>
  <c r="BA1578" i="4" s="1"/>
  <c r="BL1576" i="4" l="1" a="1"/>
  <c r="BL1576" i="4" s="1"/>
  <c r="BK1575" i="4" a="1"/>
  <c r="BK1575" i="4" s="1"/>
  <c r="BO1575" i="4" s="1"/>
  <c r="BD1577" i="4"/>
  <c r="AZ1577" i="4"/>
  <c r="BB1578" i="4"/>
  <c r="BE1578" i="4" s="1"/>
  <c r="BI1578" i="4" s="1"/>
  <c r="BH1577" i="4"/>
  <c r="BG1577" i="4" l="1"/>
  <c r="BF1577" i="4"/>
  <c r="BN1575" i="4"/>
  <c r="BM1575" i="4"/>
  <c r="BC1578" i="4"/>
  <c r="BA1579" i="4" s="1"/>
  <c r="BL1577" i="4" l="1" a="1"/>
  <c r="BL1577" i="4" s="1"/>
  <c r="BK1576" i="4" a="1"/>
  <c r="BK1576" i="4" s="1"/>
  <c r="BO1576" i="4" s="1"/>
  <c r="BD1578" i="4"/>
  <c r="AZ1578" i="4"/>
  <c r="BB1579" i="4"/>
  <c r="BE1579" i="4" s="1"/>
  <c r="BI1579" i="4" s="1"/>
  <c r="BH1578" i="4"/>
  <c r="BG1578" i="4" l="1"/>
  <c r="BF1578" i="4"/>
  <c r="BM1576" i="4"/>
  <c r="BN1576" i="4"/>
  <c r="BC1579" i="4"/>
  <c r="BA1580" i="4" s="1"/>
  <c r="BL1578" i="4" l="1" a="1"/>
  <c r="BL1578" i="4" s="1"/>
  <c r="BK1577" i="4" a="1"/>
  <c r="BK1577" i="4" s="1"/>
  <c r="BO1577" i="4" s="1"/>
  <c r="BD1579" i="4"/>
  <c r="AZ1579" i="4"/>
  <c r="BH1579" i="4"/>
  <c r="BB1580" i="4"/>
  <c r="BE1580" i="4" s="1"/>
  <c r="BI1580" i="4" s="1"/>
  <c r="BG1579" i="4" l="1"/>
  <c r="BF1579" i="4"/>
  <c r="BM1577" i="4"/>
  <c r="BN1577" i="4"/>
  <c r="BC1580" i="4"/>
  <c r="BA1581" i="4" s="1"/>
  <c r="BL1579" i="4" l="1" a="1"/>
  <c r="BL1579" i="4" s="1"/>
  <c r="BK1578" i="4" a="1"/>
  <c r="BK1578" i="4" s="1"/>
  <c r="BO1578" i="4" s="1"/>
  <c r="BD1580" i="4"/>
  <c r="AZ1580" i="4"/>
  <c r="BB1581" i="4"/>
  <c r="BE1581" i="4" s="1"/>
  <c r="BI1581" i="4" s="1"/>
  <c r="BH1580" i="4"/>
  <c r="BG1580" i="4" l="1"/>
  <c r="BF1580" i="4"/>
  <c r="BN1578" i="4"/>
  <c r="BM1578" i="4"/>
  <c r="BC1581" i="4"/>
  <c r="BA1582" i="4" s="1"/>
  <c r="BL1580" i="4" l="1" a="1"/>
  <c r="BL1580" i="4" s="1"/>
  <c r="BK1579" i="4" a="1"/>
  <c r="BK1579" i="4" s="1"/>
  <c r="BO1579" i="4" s="1"/>
  <c r="BD1581" i="4"/>
  <c r="AZ1581" i="4"/>
  <c r="BB1582" i="4"/>
  <c r="BE1582" i="4" s="1"/>
  <c r="BI1582" i="4" s="1"/>
  <c r="BH1581" i="4"/>
  <c r="BG1581" i="4" l="1"/>
  <c r="BF1581" i="4"/>
  <c r="BN1579" i="4"/>
  <c r="BM1579" i="4"/>
  <c r="BC1582" i="4"/>
  <c r="BA1583" i="4" s="1"/>
  <c r="BL1581" i="4" l="1" a="1"/>
  <c r="BL1581" i="4" s="1"/>
  <c r="BK1580" i="4" a="1"/>
  <c r="BK1580" i="4" s="1"/>
  <c r="BO1580" i="4" s="1"/>
  <c r="BD1582" i="4"/>
  <c r="AZ1582" i="4"/>
  <c r="BB1583" i="4"/>
  <c r="BE1583" i="4" s="1"/>
  <c r="BI1583" i="4" s="1"/>
  <c r="BH1582" i="4"/>
  <c r="BG1582" i="4" l="1"/>
  <c r="BF1582" i="4"/>
  <c r="BM1580" i="4"/>
  <c r="BN1580" i="4"/>
  <c r="BC1583" i="4"/>
  <c r="BA1584" i="4" s="1"/>
  <c r="BL1582" i="4" l="1" a="1"/>
  <c r="BL1582" i="4" s="1"/>
  <c r="BK1581" i="4" a="1"/>
  <c r="BK1581" i="4" s="1"/>
  <c r="BO1581" i="4" s="1"/>
  <c r="BD1583" i="4"/>
  <c r="AZ1583" i="4"/>
  <c r="BB1584" i="4"/>
  <c r="BE1584" i="4" s="1"/>
  <c r="BI1584" i="4" s="1"/>
  <c r="BH1583" i="4"/>
  <c r="BG1583" i="4" l="1"/>
  <c r="BF1583" i="4"/>
  <c r="BM1581" i="4"/>
  <c r="BN1581" i="4"/>
  <c r="BC1584" i="4"/>
  <c r="BA1585" i="4" s="1"/>
  <c r="BL1583" i="4" l="1" a="1"/>
  <c r="BL1583" i="4" s="1"/>
  <c r="BK1582" i="4" a="1"/>
  <c r="BK1582" i="4" s="1"/>
  <c r="BO1582" i="4" s="1"/>
  <c r="BD1584" i="4"/>
  <c r="AZ1584" i="4"/>
  <c r="BH1584" i="4"/>
  <c r="BB1585" i="4"/>
  <c r="BE1585" i="4" s="1"/>
  <c r="BI1585" i="4" s="1"/>
  <c r="BG1584" i="4" l="1"/>
  <c r="BF1584" i="4"/>
  <c r="BM1582" i="4"/>
  <c r="BN1582" i="4"/>
  <c r="BC1585" i="4"/>
  <c r="BA1586" i="4" s="1"/>
  <c r="BL1584" i="4" l="1" a="1"/>
  <c r="BL1584" i="4" s="1"/>
  <c r="BK1583" i="4" a="1"/>
  <c r="BK1583" i="4" s="1"/>
  <c r="BO1583" i="4" s="1"/>
  <c r="BD1585" i="4"/>
  <c r="AZ1585" i="4"/>
  <c r="BB1586" i="4"/>
  <c r="BE1586" i="4" s="1"/>
  <c r="BI1586" i="4" s="1"/>
  <c r="BH1585" i="4"/>
  <c r="BG1585" i="4" l="1"/>
  <c r="BF1585" i="4"/>
  <c r="BM1583" i="4"/>
  <c r="BN1583" i="4"/>
  <c r="BC1586" i="4"/>
  <c r="BA1587" i="4" s="1"/>
  <c r="BL1585" i="4" l="1" a="1"/>
  <c r="BL1585" i="4" s="1"/>
  <c r="BK1584" i="4" a="1"/>
  <c r="BK1584" i="4" s="1"/>
  <c r="BO1584" i="4" s="1"/>
  <c r="BD1586" i="4"/>
  <c r="AZ1586" i="4"/>
  <c r="BB1587" i="4"/>
  <c r="BE1587" i="4" s="1"/>
  <c r="BI1587" i="4" s="1"/>
  <c r="BH1586" i="4"/>
  <c r="BG1586" i="4" l="1"/>
  <c r="BF1586" i="4"/>
  <c r="BN1584" i="4"/>
  <c r="BM1584" i="4"/>
  <c r="BC1587" i="4"/>
  <c r="BA1588" i="4" s="1"/>
  <c r="BL1586" i="4" l="1" a="1"/>
  <c r="BL1586" i="4" s="1"/>
  <c r="BK1585" i="4" a="1"/>
  <c r="BK1585" i="4" s="1"/>
  <c r="BO1585" i="4" s="1"/>
  <c r="BD1587" i="4"/>
  <c r="AZ1587" i="4"/>
  <c r="BH1587" i="4"/>
  <c r="BB1588" i="4"/>
  <c r="BE1588" i="4" s="1"/>
  <c r="BI1588" i="4" s="1"/>
  <c r="BG1587" i="4" l="1"/>
  <c r="BF1587" i="4"/>
  <c r="BM1585" i="4"/>
  <c r="BN1585" i="4"/>
  <c r="BC1588" i="4"/>
  <c r="BA1589" i="4" s="1"/>
  <c r="BL1587" i="4" l="1" a="1"/>
  <c r="BL1587" i="4" s="1"/>
  <c r="BK1586" i="4" a="1"/>
  <c r="BK1586" i="4" s="1"/>
  <c r="BO1586" i="4" s="1"/>
  <c r="BD1588" i="4"/>
  <c r="AZ1588" i="4"/>
  <c r="BB1589" i="4"/>
  <c r="BE1589" i="4" s="1"/>
  <c r="BI1589" i="4" s="1"/>
  <c r="BH1588" i="4"/>
  <c r="BG1588" i="4" l="1"/>
  <c r="BF1588" i="4"/>
  <c r="BN1586" i="4"/>
  <c r="BM1586" i="4"/>
  <c r="BC1589" i="4"/>
  <c r="BA1590" i="4" s="1"/>
  <c r="BL1588" i="4" l="1" a="1"/>
  <c r="BL1588" i="4" s="1"/>
  <c r="BK1587" i="4" a="1"/>
  <c r="BK1587" i="4" s="1"/>
  <c r="BO1587" i="4" s="1"/>
  <c r="BD1589" i="4"/>
  <c r="AZ1589" i="4"/>
  <c r="BB1590" i="4"/>
  <c r="BE1590" i="4" s="1"/>
  <c r="BI1590" i="4" s="1"/>
  <c r="BH1589" i="4"/>
  <c r="BG1589" i="4" l="1"/>
  <c r="BF1589" i="4"/>
  <c r="BM1587" i="4"/>
  <c r="BN1587" i="4"/>
  <c r="BC1590" i="4"/>
  <c r="BA1591" i="4" s="1"/>
  <c r="BL1589" i="4" l="1" a="1"/>
  <c r="BL1589" i="4" s="1"/>
  <c r="BK1588" i="4" a="1"/>
  <c r="BK1588" i="4" s="1"/>
  <c r="BO1588" i="4" s="1"/>
  <c r="BD1590" i="4"/>
  <c r="AZ1590" i="4"/>
  <c r="BB1591" i="4"/>
  <c r="BE1591" i="4" s="1"/>
  <c r="BI1591" i="4" s="1"/>
  <c r="BH1590" i="4"/>
  <c r="BG1590" i="4" l="1"/>
  <c r="BF1590" i="4"/>
  <c r="BM1588" i="4"/>
  <c r="BN1588" i="4"/>
  <c r="BC1591" i="4"/>
  <c r="BA1592" i="4" s="1"/>
  <c r="BL1590" i="4" l="1" a="1"/>
  <c r="BL1590" i="4" s="1"/>
  <c r="BK1589" i="4" a="1"/>
  <c r="BK1589" i="4" s="1"/>
  <c r="BO1589" i="4" s="1"/>
  <c r="BD1591" i="4"/>
  <c r="AZ1591" i="4"/>
  <c r="BB1592" i="4"/>
  <c r="BE1592" i="4" s="1"/>
  <c r="BI1592" i="4" s="1"/>
  <c r="BH1591" i="4"/>
  <c r="BG1591" i="4" l="1"/>
  <c r="BF1591" i="4"/>
  <c r="BM1589" i="4"/>
  <c r="BN1589" i="4"/>
  <c r="BC1592" i="4"/>
  <c r="BA1593" i="4" s="1"/>
  <c r="BL1591" i="4" l="1" a="1"/>
  <c r="BL1591" i="4" s="1"/>
  <c r="BK1590" i="4" a="1"/>
  <c r="BK1590" i="4" s="1"/>
  <c r="BO1590" i="4" s="1"/>
  <c r="BD1592" i="4"/>
  <c r="AZ1592" i="4"/>
  <c r="BH1592" i="4"/>
  <c r="BB1593" i="4"/>
  <c r="BE1593" i="4" s="1"/>
  <c r="BI1593" i="4" s="1"/>
  <c r="BG1592" i="4" l="1"/>
  <c r="BF1592" i="4"/>
  <c r="BN1590" i="4"/>
  <c r="BM1590" i="4"/>
  <c r="BC1593" i="4"/>
  <c r="BA1594" i="4" s="1"/>
  <c r="BL1592" i="4" l="1" a="1"/>
  <c r="BL1592" i="4" s="1"/>
  <c r="BK1591" i="4" a="1"/>
  <c r="BK1591" i="4" s="1"/>
  <c r="BO1591" i="4" s="1"/>
  <c r="BD1593" i="4"/>
  <c r="AZ1593" i="4"/>
  <c r="BB1594" i="4"/>
  <c r="BE1594" i="4" s="1"/>
  <c r="BI1594" i="4" s="1"/>
  <c r="BH1593" i="4"/>
  <c r="BG1593" i="4" l="1"/>
  <c r="BF1593" i="4"/>
  <c r="BM1591" i="4"/>
  <c r="BN1591" i="4"/>
  <c r="BC1594" i="4"/>
  <c r="BA1595" i="4" s="1"/>
  <c r="BL1593" i="4" l="1" a="1"/>
  <c r="BL1593" i="4" s="1"/>
  <c r="BK1592" i="4" a="1"/>
  <c r="BK1592" i="4" s="1"/>
  <c r="BO1592" i="4" s="1"/>
  <c r="BD1594" i="4"/>
  <c r="AZ1594" i="4"/>
  <c r="BB1595" i="4"/>
  <c r="BE1595" i="4" s="1"/>
  <c r="BI1595" i="4" s="1"/>
  <c r="BH1594" i="4"/>
  <c r="BG1594" i="4" l="1"/>
  <c r="BF1594" i="4"/>
  <c r="BN1592" i="4"/>
  <c r="BM1592" i="4"/>
  <c r="BC1595" i="4"/>
  <c r="BA1596" i="4" s="1"/>
  <c r="BL1594" i="4" l="1" a="1"/>
  <c r="BL1594" i="4" s="1"/>
  <c r="BK1593" i="4" a="1"/>
  <c r="BK1593" i="4" s="1"/>
  <c r="BO1593" i="4" s="1"/>
  <c r="BD1595" i="4"/>
  <c r="AZ1595" i="4"/>
  <c r="BH1595" i="4"/>
  <c r="BB1596" i="4"/>
  <c r="BE1596" i="4" s="1"/>
  <c r="BI1596" i="4" s="1"/>
  <c r="BG1595" i="4" l="1"/>
  <c r="BF1595" i="4"/>
  <c r="BM1593" i="4"/>
  <c r="BN1593" i="4"/>
  <c r="BC1596" i="4"/>
  <c r="BA1597" i="4" s="1"/>
  <c r="BL1595" i="4" l="1" a="1"/>
  <c r="BL1595" i="4" s="1"/>
  <c r="BK1594" i="4" a="1"/>
  <c r="BK1594" i="4" s="1"/>
  <c r="BO1594" i="4" s="1"/>
  <c r="BD1596" i="4"/>
  <c r="AZ1596" i="4"/>
  <c r="BH1596" i="4"/>
  <c r="BB1597" i="4"/>
  <c r="BE1597" i="4" s="1"/>
  <c r="BI1597" i="4" s="1"/>
  <c r="BG1596" i="4" l="1"/>
  <c r="BF1596" i="4"/>
  <c r="BM1594" i="4"/>
  <c r="BN1594" i="4"/>
  <c r="BC1597" i="4"/>
  <c r="BA1598" i="4" s="1"/>
  <c r="BL1596" i="4" l="1" a="1"/>
  <c r="BL1596" i="4" s="1"/>
  <c r="BK1595" i="4" a="1"/>
  <c r="BK1595" i="4" s="1"/>
  <c r="BO1595" i="4" s="1"/>
  <c r="BD1597" i="4"/>
  <c r="AZ1597" i="4"/>
  <c r="BB1598" i="4"/>
  <c r="BE1598" i="4" s="1"/>
  <c r="BI1598" i="4" s="1"/>
  <c r="BH1597" i="4"/>
  <c r="BG1597" i="4" l="1"/>
  <c r="BF1597" i="4"/>
  <c r="BN1595" i="4"/>
  <c r="BM1595" i="4"/>
  <c r="BC1598" i="4"/>
  <c r="BA1599" i="4" s="1"/>
  <c r="BL1597" i="4" l="1" a="1"/>
  <c r="BL1597" i="4" s="1"/>
  <c r="BK1596" i="4" a="1"/>
  <c r="BK1596" i="4" s="1"/>
  <c r="BO1596" i="4" s="1"/>
  <c r="BD1598" i="4"/>
  <c r="AZ1598" i="4"/>
  <c r="BH1598" i="4"/>
  <c r="BB1599" i="4"/>
  <c r="BE1599" i="4" s="1"/>
  <c r="BI1599" i="4" s="1"/>
  <c r="BG1598" i="4" l="1"/>
  <c r="BF1598" i="4"/>
  <c r="BN1596" i="4"/>
  <c r="BM1596" i="4"/>
  <c r="BC1599" i="4"/>
  <c r="BA1600" i="4" s="1"/>
  <c r="BL1598" i="4" l="1" a="1"/>
  <c r="BL1598" i="4" s="1"/>
  <c r="BK1597" i="4" a="1"/>
  <c r="BK1597" i="4" s="1"/>
  <c r="BO1597" i="4" s="1"/>
  <c r="BD1599" i="4"/>
  <c r="AZ1599" i="4"/>
  <c r="BH1599" i="4"/>
  <c r="BB1600" i="4"/>
  <c r="BE1600" i="4" s="1"/>
  <c r="BI1600" i="4" s="1"/>
  <c r="BG1599" i="4" l="1"/>
  <c r="BF1599" i="4"/>
  <c r="BM1597" i="4"/>
  <c r="BN1597" i="4"/>
  <c r="BC1600" i="4"/>
  <c r="BA1601" i="4" s="1"/>
  <c r="BL1599" i="4" l="1" a="1"/>
  <c r="BL1599" i="4" s="1"/>
  <c r="BK1598" i="4" a="1"/>
  <c r="BK1598" i="4" s="1"/>
  <c r="BO1598" i="4" s="1"/>
  <c r="BD1600" i="4"/>
  <c r="AZ1600" i="4"/>
  <c r="BB1601" i="4"/>
  <c r="BE1601" i="4" s="1"/>
  <c r="BI1601" i="4" s="1"/>
  <c r="BH1600" i="4"/>
  <c r="BG1600" i="4" l="1"/>
  <c r="BF1600" i="4"/>
  <c r="BN1598" i="4"/>
  <c r="BM1598" i="4"/>
  <c r="BC1601" i="4"/>
  <c r="BA1602" i="4" s="1"/>
  <c r="BL1600" i="4" l="1" a="1"/>
  <c r="BL1600" i="4" s="1"/>
  <c r="BK1599" i="4" a="1"/>
  <c r="BK1599" i="4" s="1"/>
  <c r="BO1599" i="4" s="1"/>
  <c r="BD1601" i="4"/>
  <c r="AZ1601" i="4"/>
  <c r="BB1602" i="4"/>
  <c r="BE1602" i="4" s="1"/>
  <c r="BI1602" i="4" s="1"/>
  <c r="BH1601" i="4"/>
  <c r="BG1601" i="4" l="1"/>
  <c r="BF1601" i="4"/>
  <c r="BM1599" i="4"/>
  <c r="BN1599" i="4"/>
  <c r="BC1602" i="4"/>
  <c r="BA1603" i="4" s="1"/>
  <c r="BL1601" i="4" l="1" a="1"/>
  <c r="BL1601" i="4" s="1"/>
  <c r="BK1600" i="4" a="1"/>
  <c r="BK1600" i="4" s="1"/>
  <c r="BO1600" i="4" s="1"/>
  <c r="BD1602" i="4"/>
  <c r="AZ1602" i="4"/>
  <c r="BB1603" i="4"/>
  <c r="BE1603" i="4" s="1"/>
  <c r="BI1603" i="4" s="1"/>
  <c r="BH1602" i="4"/>
  <c r="BG1602" i="4" l="1"/>
  <c r="BF1602" i="4"/>
  <c r="BM1600" i="4"/>
  <c r="BN1600" i="4"/>
  <c r="BC1603" i="4"/>
  <c r="BA1604" i="4" s="1"/>
  <c r="BL1602" i="4" l="1" a="1"/>
  <c r="BL1602" i="4" s="1"/>
  <c r="BK1601" i="4" a="1"/>
  <c r="BK1601" i="4" s="1"/>
  <c r="BO1601" i="4" s="1"/>
  <c r="BD1603" i="4"/>
  <c r="AZ1603" i="4"/>
  <c r="BH1603" i="4"/>
  <c r="BB1604" i="4"/>
  <c r="BE1604" i="4" s="1"/>
  <c r="BI1604" i="4" s="1"/>
  <c r="BG1603" i="4" l="1"/>
  <c r="BF1603" i="4"/>
  <c r="BN1601" i="4"/>
  <c r="BM1601" i="4"/>
  <c r="BC1604" i="4"/>
  <c r="BA1605" i="4" s="1"/>
  <c r="BL1603" i="4" l="1" a="1"/>
  <c r="BL1603" i="4" s="1"/>
  <c r="BK1602" i="4" a="1"/>
  <c r="BK1602" i="4" s="1"/>
  <c r="BO1602" i="4" s="1"/>
  <c r="BD1604" i="4"/>
  <c r="AZ1604" i="4"/>
  <c r="BB1605" i="4"/>
  <c r="BE1605" i="4" s="1"/>
  <c r="BI1605" i="4" s="1"/>
  <c r="BH1604" i="4"/>
  <c r="BG1604" i="4" l="1"/>
  <c r="BF1604" i="4"/>
  <c r="BN1602" i="4"/>
  <c r="BM1602" i="4"/>
  <c r="BC1605" i="4"/>
  <c r="BA1606" i="4" s="1"/>
  <c r="BL1604" i="4" l="1" a="1"/>
  <c r="BL1604" i="4" s="1"/>
  <c r="BK1603" i="4" a="1"/>
  <c r="BK1603" i="4" s="1"/>
  <c r="BO1603" i="4" s="1"/>
  <c r="BD1605" i="4"/>
  <c r="AZ1605" i="4"/>
  <c r="BB1606" i="4"/>
  <c r="BE1606" i="4" s="1"/>
  <c r="BI1606" i="4" s="1"/>
  <c r="BH1605" i="4"/>
  <c r="BG1605" i="4" l="1"/>
  <c r="BF1605" i="4"/>
  <c r="BM1603" i="4"/>
  <c r="BN1603" i="4"/>
  <c r="BC1606" i="4"/>
  <c r="BA1607" i="4" s="1"/>
  <c r="BL1605" i="4" l="1" a="1"/>
  <c r="BL1605" i="4" s="1"/>
  <c r="BK1604" i="4" a="1"/>
  <c r="BK1604" i="4" s="1"/>
  <c r="BO1604" i="4" s="1"/>
  <c r="BD1606" i="4"/>
  <c r="AZ1606" i="4"/>
  <c r="BB1607" i="4"/>
  <c r="BE1607" i="4" s="1"/>
  <c r="BI1607" i="4" s="1"/>
  <c r="BH1606" i="4"/>
  <c r="BG1606" i="4" l="1"/>
  <c r="BF1606" i="4"/>
  <c r="BN1604" i="4"/>
  <c r="BM1604" i="4"/>
  <c r="BC1607" i="4"/>
  <c r="BA1608" i="4" s="1"/>
  <c r="BL1606" i="4" l="1" a="1"/>
  <c r="BL1606" i="4" s="1"/>
  <c r="BK1605" i="4" a="1"/>
  <c r="BK1605" i="4" s="1"/>
  <c r="BO1605" i="4" s="1"/>
  <c r="BD1607" i="4"/>
  <c r="AZ1607" i="4"/>
  <c r="BB1608" i="4"/>
  <c r="BE1608" i="4" s="1"/>
  <c r="BI1608" i="4" s="1"/>
  <c r="BH1607" i="4"/>
  <c r="BG1607" i="4" l="1"/>
  <c r="BF1607" i="4"/>
  <c r="BM1605" i="4"/>
  <c r="BN1605" i="4"/>
  <c r="BC1608" i="4"/>
  <c r="BA1609" i="4" s="1"/>
  <c r="BL1607" i="4" l="1" a="1"/>
  <c r="BL1607" i="4" s="1"/>
  <c r="BK1606" i="4" a="1"/>
  <c r="BK1606" i="4" s="1"/>
  <c r="BO1606" i="4" s="1"/>
  <c r="BD1608" i="4"/>
  <c r="AZ1608" i="4"/>
  <c r="BB1609" i="4"/>
  <c r="BE1609" i="4" s="1"/>
  <c r="BI1609" i="4" s="1"/>
  <c r="BH1608" i="4"/>
  <c r="BG1608" i="4" l="1"/>
  <c r="BF1608" i="4"/>
  <c r="BM1606" i="4"/>
  <c r="BN1606" i="4"/>
  <c r="BC1609" i="4"/>
  <c r="BA1610" i="4" s="1"/>
  <c r="BL1608" i="4" l="1" a="1"/>
  <c r="BL1608" i="4" s="1"/>
  <c r="BK1607" i="4" a="1"/>
  <c r="BK1607" i="4" s="1"/>
  <c r="BO1607" i="4" s="1"/>
  <c r="BD1609" i="4"/>
  <c r="AZ1609" i="4"/>
  <c r="BB1610" i="4"/>
  <c r="BE1610" i="4" s="1"/>
  <c r="BI1610" i="4" s="1"/>
  <c r="BH1609" i="4"/>
  <c r="BG1609" i="4" l="1"/>
  <c r="BF1609" i="4"/>
  <c r="BN1607" i="4"/>
  <c r="BM1607" i="4"/>
  <c r="BC1610" i="4"/>
  <c r="BA1611" i="4" s="1"/>
  <c r="BL1609" i="4" l="1" a="1"/>
  <c r="BL1609" i="4" s="1"/>
  <c r="BK1608" i="4" a="1"/>
  <c r="BK1608" i="4" s="1"/>
  <c r="BO1608" i="4" s="1"/>
  <c r="BD1610" i="4"/>
  <c r="AZ1610" i="4"/>
  <c r="BH1610" i="4"/>
  <c r="BB1611" i="4"/>
  <c r="BE1611" i="4" s="1"/>
  <c r="BI1611" i="4" s="1"/>
  <c r="BG1610" i="4" l="1"/>
  <c r="BF1610" i="4"/>
  <c r="BM1608" i="4"/>
  <c r="BN1608" i="4"/>
  <c r="BC1611" i="4"/>
  <c r="BA1612" i="4" s="1"/>
  <c r="BL1610" i="4" l="1" a="1"/>
  <c r="BL1610" i="4" s="1"/>
  <c r="BK1609" i="4" a="1"/>
  <c r="BK1609" i="4" s="1"/>
  <c r="BO1609" i="4" s="1"/>
  <c r="BD1611" i="4"/>
  <c r="AZ1611" i="4"/>
  <c r="BB1612" i="4"/>
  <c r="BE1612" i="4" s="1"/>
  <c r="BI1612" i="4" s="1"/>
  <c r="BH1611" i="4"/>
  <c r="BG1611" i="4" l="1"/>
  <c r="BF1611" i="4"/>
  <c r="BN1609" i="4"/>
  <c r="BM1609" i="4"/>
  <c r="BC1612" i="4"/>
  <c r="BA1613" i="4" s="1"/>
  <c r="BL1611" i="4" l="1" a="1"/>
  <c r="BL1611" i="4" s="1"/>
  <c r="BK1610" i="4" a="1"/>
  <c r="BK1610" i="4" s="1"/>
  <c r="BO1610" i="4" s="1"/>
  <c r="BD1612" i="4"/>
  <c r="AZ1612" i="4"/>
  <c r="BH1612" i="4"/>
  <c r="BB1613" i="4"/>
  <c r="BE1613" i="4" s="1"/>
  <c r="BI1613" i="4" s="1"/>
  <c r="BG1612" i="4" l="1"/>
  <c r="BF1612" i="4"/>
  <c r="BM1610" i="4"/>
  <c r="BN1610" i="4"/>
  <c r="BC1613" i="4"/>
  <c r="BA1614" i="4" s="1"/>
  <c r="BL1612" i="4" l="1" a="1"/>
  <c r="BL1612" i="4" s="1"/>
  <c r="BK1611" i="4" a="1"/>
  <c r="BK1611" i="4" s="1"/>
  <c r="BO1611" i="4" s="1"/>
  <c r="BD1613" i="4"/>
  <c r="AZ1613" i="4"/>
  <c r="BB1614" i="4"/>
  <c r="BE1614" i="4" s="1"/>
  <c r="BI1614" i="4" s="1"/>
  <c r="BH1613" i="4"/>
  <c r="BG1613" i="4" l="1"/>
  <c r="BF1613" i="4"/>
  <c r="BN1611" i="4"/>
  <c r="BM1611" i="4"/>
  <c r="BC1614" i="4"/>
  <c r="BA1615" i="4" s="1"/>
  <c r="BL1613" i="4" l="1" a="1"/>
  <c r="BL1613" i="4" s="1"/>
  <c r="BK1612" i="4" a="1"/>
  <c r="BK1612" i="4" s="1"/>
  <c r="BO1612" i="4" s="1"/>
  <c r="BD1614" i="4"/>
  <c r="AZ1614" i="4"/>
  <c r="BB1615" i="4"/>
  <c r="BE1615" i="4" s="1"/>
  <c r="BI1615" i="4" s="1"/>
  <c r="BH1614" i="4"/>
  <c r="BG1614" i="4" l="1"/>
  <c r="BF1614" i="4"/>
  <c r="BM1612" i="4"/>
  <c r="BN1612" i="4"/>
  <c r="BC1615" i="4"/>
  <c r="BA1616" i="4" s="1"/>
  <c r="BL1614" i="4" l="1" a="1"/>
  <c r="BL1614" i="4" s="1"/>
  <c r="BK1613" i="4" a="1"/>
  <c r="BK1613" i="4" s="1"/>
  <c r="BO1613" i="4" s="1"/>
  <c r="BD1615" i="4"/>
  <c r="AZ1615" i="4"/>
  <c r="BB1616" i="4"/>
  <c r="BE1616" i="4" s="1"/>
  <c r="BI1616" i="4" s="1"/>
  <c r="BH1615" i="4"/>
  <c r="BG1615" i="4" l="1"/>
  <c r="BF1615" i="4"/>
  <c r="BM1613" i="4"/>
  <c r="BN1613" i="4"/>
  <c r="BC1616" i="4"/>
  <c r="BA1617" i="4" s="1"/>
  <c r="BL1615" i="4" l="1" a="1"/>
  <c r="BL1615" i="4" s="1"/>
  <c r="BK1614" i="4" a="1"/>
  <c r="BK1614" i="4" s="1"/>
  <c r="BO1614" i="4" s="1"/>
  <c r="BD1616" i="4"/>
  <c r="AZ1616" i="4"/>
  <c r="BH1616" i="4"/>
  <c r="BB1617" i="4"/>
  <c r="BE1617" i="4" s="1"/>
  <c r="BI1617" i="4" s="1"/>
  <c r="BG1616" i="4" l="1"/>
  <c r="BF1616" i="4"/>
  <c r="BM1614" i="4"/>
  <c r="BN1614" i="4"/>
  <c r="BC1617" i="4"/>
  <c r="BA1618" i="4" s="1"/>
  <c r="BL1616" i="4" l="1" a="1"/>
  <c r="BL1616" i="4" s="1"/>
  <c r="BK1615" i="4" a="1"/>
  <c r="BK1615" i="4" s="1"/>
  <c r="BO1615" i="4" s="1"/>
  <c r="BD1617" i="4"/>
  <c r="AZ1617" i="4"/>
  <c r="BB1618" i="4"/>
  <c r="BE1618" i="4" s="1"/>
  <c r="BI1618" i="4" s="1"/>
  <c r="BH1617" i="4"/>
  <c r="BG1617" i="4" l="1"/>
  <c r="BF1617" i="4"/>
  <c r="BN1615" i="4"/>
  <c r="BM1615" i="4"/>
  <c r="BC1618" i="4"/>
  <c r="BA1619" i="4" s="1"/>
  <c r="BL1617" i="4" l="1" a="1"/>
  <c r="BL1617" i="4" s="1"/>
  <c r="BK1616" i="4" a="1"/>
  <c r="BK1616" i="4" s="1"/>
  <c r="BO1616" i="4" s="1"/>
  <c r="BD1618" i="4"/>
  <c r="AZ1618" i="4"/>
  <c r="BB1619" i="4"/>
  <c r="BE1619" i="4" s="1"/>
  <c r="BI1619" i="4" s="1"/>
  <c r="BH1618" i="4"/>
  <c r="BG1618" i="4" l="1"/>
  <c r="BF1618" i="4"/>
  <c r="BN1616" i="4"/>
  <c r="BM1616" i="4"/>
  <c r="BC1619" i="4"/>
  <c r="BA1620" i="4" s="1"/>
  <c r="BL1618" i="4" l="1" a="1"/>
  <c r="BL1618" i="4" s="1"/>
  <c r="BK1617" i="4" a="1"/>
  <c r="BK1617" i="4" s="1"/>
  <c r="BO1617" i="4" s="1"/>
  <c r="BD1619" i="4"/>
  <c r="AZ1619" i="4"/>
  <c r="BH1619" i="4"/>
  <c r="BB1620" i="4"/>
  <c r="BE1620" i="4" s="1"/>
  <c r="BI1620" i="4" s="1"/>
  <c r="BG1619" i="4" l="1"/>
  <c r="BF1619" i="4"/>
  <c r="BM1617" i="4"/>
  <c r="BN1617" i="4"/>
  <c r="BC1620" i="4"/>
  <c r="BA1621" i="4" s="1"/>
  <c r="BL1619" i="4" l="1" a="1"/>
  <c r="BL1619" i="4" s="1"/>
  <c r="BK1618" i="4" a="1"/>
  <c r="BK1618" i="4" s="1"/>
  <c r="BO1618" i="4" s="1"/>
  <c r="BD1620" i="4"/>
  <c r="AZ1620" i="4"/>
  <c r="BB1621" i="4"/>
  <c r="BE1621" i="4" s="1"/>
  <c r="BI1621" i="4" s="1"/>
  <c r="BH1620" i="4"/>
  <c r="BG1620" i="4" l="1"/>
  <c r="BF1620" i="4"/>
  <c r="BM1618" i="4"/>
  <c r="BN1618" i="4"/>
  <c r="BC1621" i="4"/>
  <c r="BA1622" i="4" s="1"/>
  <c r="BL1620" i="4" l="1" a="1"/>
  <c r="BL1620" i="4" s="1"/>
  <c r="BK1619" i="4" a="1"/>
  <c r="BK1619" i="4" s="1"/>
  <c r="BO1619" i="4" s="1"/>
  <c r="BD1621" i="4"/>
  <c r="AZ1621" i="4"/>
  <c r="BB1622" i="4"/>
  <c r="BE1622" i="4" s="1"/>
  <c r="BI1622" i="4" s="1"/>
  <c r="BH1621" i="4"/>
  <c r="BG1621" i="4" l="1"/>
  <c r="BF1621" i="4"/>
  <c r="BM1619" i="4"/>
  <c r="BN1619" i="4"/>
  <c r="BC1622" i="4"/>
  <c r="BA1623" i="4" s="1"/>
  <c r="BL1621" i="4" l="1" a="1"/>
  <c r="BL1621" i="4" s="1"/>
  <c r="BK1620" i="4" a="1"/>
  <c r="BK1620" i="4" s="1"/>
  <c r="BO1620" i="4" s="1"/>
  <c r="BD1622" i="4"/>
  <c r="AZ1622" i="4"/>
  <c r="BB1623" i="4"/>
  <c r="BE1623" i="4" s="1"/>
  <c r="BI1623" i="4" s="1"/>
  <c r="BH1622" i="4"/>
  <c r="BG1622" i="4" l="1"/>
  <c r="BF1622" i="4"/>
  <c r="BN1620" i="4"/>
  <c r="BM1620" i="4"/>
  <c r="BC1623" i="4"/>
  <c r="BA1624" i="4" s="1"/>
  <c r="BL1622" i="4" l="1" a="1"/>
  <c r="BL1622" i="4" s="1"/>
  <c r="BK1621" i="4" a="1"/>
  <c r="BK1621" i="4" s="1"/>
  <c r="BO1621" i="4" s="1"/>
  <c r="BD1623" i="4"/>
  <c r="AZ1623" i="4"/>
  <c r="BH1623" i="4"/>
  <c r="BB1624" i="4"/>
  <c r="BE1624" i="4" s="1"/>
  <c r="BI1624" i="4" s="1"/>
  <c r="BG1623" i="4" l="1"/>
  <c r="BF1623" i="4"/>
  <c r="BM1621" i="4"/>
  <c r="BN1621" i="4"/>
  <c r="BC1624" i="4"/>
  <c r="BA1625" i="4" s="1"/>
  <c r="BL1623" i="4" l="1" a="1"/>
  <c r="BL1623" i="4" s="1"/>
  <c r="BK1622" i="4" a="1"/>
  <c r="BK1622" i="4" s="1"/>
  <c r="BO1622" i="4" s="1"/>
  <c r="BD1624" i="4"/>
  <c r="AZ1624" i="4"/>
  <c r="BB1625" i="4"/>
  <c r="BE1625" i="4" s="1"/>
  <c r="BI1625" i="4" s="1"/>
  <c r="BH1624" i="4"/>
  <c r="BG1624" i="4" l="1"/>
  <c r="BF1624" i="4"/>
  <c r="BN1622" i="4"/>
  <c r="BM1622" i="4"/>
  <c r="BC1625" i="4"/>
  <c r="BA1626" i="4" s="1"/>
  <c r="BL1624" i="4" l="1" a="1"/>
  <c r="BL1624" i="4" s="1"/>
  <c r="BK1623" i="4" a="1"/>
  <c r="BK1623" i="4" s="1"/>
  <c r="BO1623" i="4" s="1"/>
  <c r="BD1625" i="4"/>
  <c r="AZ1625" i="4"/>
  <c r="BB1626" i="4"/>
  <c r="BE1626" i="4" s="1"/>
  <c r="BI1626" i="4" s="1"/>
  <c r="BH1625" i="4"/>
  <c r="BG1625" i="4" l="1"/>
  <c r="BF1625" i="4"/>
  <c r="BM1623" i="4"/>
  <c r="BN1623" i="4"/>
  <c r="BC1626" i="4"/>
  <c r="BA1627" i="4" s="1"/>
  <c r="BL1625" i="4" l="1" a="1"/>
  <c r="BL1625" i="4" s="1"/>
  <c r="BK1624" i="4" a="1"/>
  <c r="BK1624" i="4" s="1"/>
  <c r="BO1624" i="4" s="1"/>
  <c r="BD1626" i="4"/>
  <c r="AZ1626" i="4"/>
  <c r="BB1627" i="4"/>
  <c r="BE1627" i="4" s="1"/>
  <c r="BI1627" i="4" s="1"/>
  <c r="BH1626" i="4"/>
  <c r="BG1626" i="4" l="1"/>
  <c r="BF1626" i="4"/>
  <c r="BN1624" i="4"/>
  <c r="BM1624" i="4"/>
  <c r="BC1627" i="4"/>
  <c r="BA1628" i="4" s="1"/>
  <c r="BL1626" i="4" l="1" a="1"/>
  <c r="BL1626" i="4" s="1"/>
  <c r="BK1625" i="4" a="1"/>
  <c r="BK1625" i="4" s="1"/>
  <c r="BO1625" i="4" s="1"/>
  <c r="BD1627" i="4"/>
  <c r="AZ1627" i="4"/>
  <c r="BB1628" i="4"/>
  <c r="BE1628" i="4" s="1"/>
  <c r="BI1628" i="4" s="1"/>
  <c r="BH1627" i="4"/>
  <c r="BG1627" i="4" l="1"/>
  <c r="BF1627" i="4"/>
  <c r="BM1625" i="4"/>
  <c r="BN1625" i="4"/>
  <c r="BC1628" i="4"/>
  <c r="BA1629" i="4" s="1"/>
  <c r="BL1627" i="4" l="1" a="1"/>
  <c r="BL1627" i="4" s="1"/>
  <c r="BK1626" i="4" a="1"/>
  <c r="BK1626" i="4" s="1"/>
  <c r="BO1626" i="4" s="1"/>
  <c r="BD1628" i="4"/>
  <c r="AZ1628" i="4"/>
  <c r="BB1629" i="4"/>
  <c r="BE1629" i="4" s="1"/>
  <c r="BI1629" i="4" s="1"/>
  <c r="BH1628" i="4"/>
  <c r="BG1628" i="4" l="1"/>
  <c r="BF1628" i="4"/>
  <c r="BM1626" i="4"/>
  <c r="BN1626" i="4"/>
  <c r="BC1629" i="4"/>
  <c r="BA1630" i="4" s="1"/>
  <c r="BL1628" i="4" l="1" a="1"/>
  <c r="BL1628" i="4" s="1"/>
  <c r="BK1627" i="4" a="1"/>
  <c r="BK1627" i="4" s="1"/>
  <c r="BO1627" i="4" s="1"/>
  <c r="BD1629" i="4"/>
  <c r="AZ1629" i="4"/>
  <c r="BB1630" i="4"/>
  <c r="BE1630" i="4" s="1"/>
  <c r="BI1630" i="4" s="1"/>
  <c r="BH1629" i="4"/>
  <c r="BG1629" i="4" l="1"/>
  <c r="BF1629" i="4"/>
  <c r="BM1627" i="4"/>
  <c r="BN1627" i="4"/>
  <c r="BC1630" i="4"/>
  <c r="BA1631" i="4" s="1"/>
  <c r="BL1629" i="4" l="1" a="1"/>
  <c r="BL1629" i="4" s="1"/>
  <c r="BK1628" i="4" a="1"/>
  <c r="BK1628" i="4" s="1"/>
  <c r="BO1628" i="4" s="1"/>
  <c r="BD1630" i="4"/>
  <c r="AZ1630" i="4"/>
  <c r="BB1631" i="4"/>
  <c r="BE1631" i="4" s="1"/>
  <c r="BI1631" i="4" s="1"/>
  <c r="BH1630" i="4"/>
  <c r="BG1630" i="4" l="1"/>
  <c r="BF1630" i="4"/>
  <c r="BN1628" i="4"/>
  <c r="BM1628" i="4"/>
  <c r="BC1631" i="4"/>
  <c r="BA1632" i="4" s="1"/>
  <c r="BL1630" i="4" l="1" a="1"/>
  <c r="BL1630" i="4" s="1"/>
  <c r="BK1629" i="4" a="1"/>
  <c r="BK1629" i="4" s="1"/>
  <c r="BO1629" i="4" s="1"/>
  <c r="BD1631" i="4"/>
  <c r="AZ1631" i="4"/>
  <c r="BH1631" i="4"/>
  <c r="BB1632" i="4"/>
  <c r="BE1632" i="4" s="1"/>
  <c r="BI1632" i="4" s="1"/>
  <c r="BG1631" i="4" l="1"/>
  <c r="BF1631" i="4"/>
  <c r="BM1629" i="4"/>
  <c r="BN1629" i="4"/>
  <c r="BC1632" i="4"/>
  <c r="BA1633" i="4" s="1"/>
  <c r="BL1631" i="4" l="1" a="1"/>
  <c r="BL1631" i="4" s="1"/>
  <c r="BK1630" i="4" a="1"/>
  <c r="BK1630" i="4" s="1"/>
  <c r="BO1630" i="4" s="1"/>
  <c r="BD1632" i="4"/>
  <c r="AZ1632" i="4"/>
  <c r="BB1633" i="4"/>
  <c r="BE1633" i="4" s="1"/>
  <c r="BI1633" i="4" s="1"/>
  <c r="BH1632" i="4"/>
  <c r="BG1632" i="4" l="1"/>
  <c r="BF1632" i="4"/>
  <c r="BN1630" i="4"/>
  <c r="BM1630" i="4"/>
  <c r="BC1633" i="4"/>
  <c r="BA1634" i="4" s="1"/>
  <c r="BL1632" i="4" l="1" a="1"/>
  <c r="BL1632" i="4" s="1"/>
  <c r="BK1631" i="4" a="1"/>
  <c r="BK1631" i="4" s="1"/>
  <c r="BO1631" i="4" s="1"/>
  <c r="BD1633" i="4"/>
  <c r="AZ1633" i="4"/>
  <c r="BB1634" i="4"/>
  <c r="BE1634" i="4" s="1"/>
  <c r="BI1634" i="4" s="1"/>
  <c r="BH1633" i="4"/>
  <c r="BG1633" i="4" l="1"/>
  <c r="BF1633" i="4"/>
  <c r="BM1631" i="4"/>
  <c r="BN1631" i="4"/>
  <c r="BC1634" i="4"/>
  <c r="BA1635" i="4" s="1"/>
  <c r="BL1633" i="4" l="1" a="1"/>
  <c r="BL1633" i="4" s="1"/>
  <c r="BK1632" i="4" a="1"/>
  <c r="BK1632" i="4" s="1"/>
  <c r="BO1632" i="4" s="1"/>
  <c r="BD1634" i="4"/>
  <c r="AZ1634" i="4"/>
  <c r="BB1635" i="4"/>
  <c r="BE1635" i="4" s="1"/>
  <c r="BI1635" i="4" s="1"/>
  <c r="BH1634" i="4"/>
  <c r="BG1634" i="4" l="1"/>
  <c r="BF1634" i="4"/>
  <c r="BN1632" i="4"/>
  <c r="BM1632" i="4"/>
  <c r="BC1635" i="4"/>
  <c r="BA1636" i="4" s="1"/>
  <c r="BL1634" i="4" l="1" a="1"/>
  <c r="BL1634" i="4" s="1"/>
  <c r="BK1633" i="4" a="1"/>
  <c r="BK1633" i="4" s="1"/>
  <c r="BO1633" i="4" s="1"/>
  <c r="BD1635" i="4"/>
  <c r="AZ1635" i="4"/>
  <c r="BB1636" i="4"/>
  <c r="BE1636" i="4" s="1"/>
  <c r="BI1636" i="4" s="1"/>
  <c r="BH1635" i="4"/>
  <c r="BG1635" i="4" l="1"/>
  <c r="BF1635" i="4"/>
  <c r="BN1633" i="4"/>
  <c r="BM1633" i="4"/>
  <c r="BC1636" i="4"/>
  <c r="BA1637" i="4" s="1"/>
  <c r="BL1635" i="4" l="1" a="1"/>
  <c r="BL1635" i="4" s="1"/>
  <c r="BK1634" i="4" a="1"/>
  <c r="BK1634" i="4" s="1"/>
  <c r="BO1634" i="4" s="1"/>
  <c r="BD1636" i="4"/>
  <c r="AZ1636" i="4"/>
  <c r="BB1637" i="4"/>
  <c r="BE1637" i="4" s="1"/>
  <c r="BI1637" i="4" s="1"/>
  <c r="BH1636" i="4"/>
  <c r="BG1636" i="4" l="1"/>
  <c r="BF1636" i="4"/>
  <c r="BN1634" i="4"/>
  <c r="BM1634" i="4"/>
  <c r="BC1637" i="4"/>
  <c r="BA1638" i="4" s="1"/>
  <c r="BL1636" i="4" l="1" a="1"/>
  <c r="BL1636" i="4" s="1"/>
  <c r="BK1635" i="4" a="1"/>
  <c r="BK1635" i="4" s="1"/>
  <c r="BO1635" i="4" s="1"/>
  <c r="BD1637" i="4"/>
  <c r="AZ1637" i="4"/>
  <c r="BB1638" i="4"/>
  <c r="BE1638" i="4" s="1"/>
  <c r="BI1638" i="4" s="1"/>
  <c r="BH1637" i="4"/>
  <c r="BG1637" i="4" l="1"/>
  <c r="BF1637" i="4"/>
  <c r="BN1635" i="4"/>
  <c r="BM1635" i="4"/>
  <c r="BC1638" i="4"/>
  <c r="BA1639" i="4" s="1"/>
  <c r="BL1637" i="4" l="1" a="1"/>
  <c r="BL1637" i="4" s="1"/>
  <c r="BK1636" i="4" a="1"/>
  <c r="BK1636" i="4" s="1"/>
  <c r="BO1636" i="4" s="1"/>
  <c r="BD1638" i="4"/>
  <c r="AZ1638" i="4"/>
  <c r="BH1638" i="4"/>
  <c r="BB1639" i="4"/>
  <c r="BE1639" i="4" s="1"/>
  <c r="BI1639" i="4" s="1"/>
  <c r="BG1638" i="4" l="1"/>
  <c r="BF1638" i="4"/>
  <c r="BM1636" i="4"/>
  <c r="BN1636" i="4"/>
  <c r="BC1639" i="4"/>
  <c r="BA1640" i="4" s="1"/>
  <c r="BL1638" i="4" l="1" a="1"/>
  <c r="BL1638" i="4" s="1"/>
  <c r="BK1637" i="4" a="1"/>
  <c r="BK1637" i="4" s="1"/>
  <c r="BO1637" i="4" s="1"/>
  <c r="BD1639" i="4"/>
  <c r="AZ1639" i="4"/>
  <c r="BB1640" i="4"/>
  <c r="BE1640" i="4" s="1"/>
  <c r="BI1640" i="4" s="1"/>
  <c r="BH1639" i="4"/>
  <c r="BG1639" i="4" l="1"/>
  <c r="BF1639" i="4"/>
  <c r="BN1637" i="4"/>
  <c r="BM1637" i="4"/>
  <c r="BC1640" i="4"/>
  <c r="BA1641" i="4" s="1"/>
  <c r="BL1639" i="4" l="1" a="1"/>
  <c r="BL1639" i="4" s="1"/>
  <c r="BK1638" i="4" a="1"/>
  <c r="BK1638" i="4" s="1"/>
  <c r="BO1638" i="4" s="1"/>
  <c r="BD1640" i="4"/>
  <c r="AZ1640" i="4"/>
  <c r="BH1640" i="4"/>
  <c r="BB1641" i="4"/>
  <c r="BE1641" i="4" s="1"/>
  <c r="BI1641" i="4" s="1"/>
  <c r="BG1640" i="4" l="1"/>
  <c r="BF1640" i="4"/>
  <c r="BM1638" i="4"/>
  <c r="BN1638" i="4"/>
  <c r="BC1641" i="4"/>
  <c r="BA1642" i="4" s="1"/>
  <c r="BL1640" i="4" l="1" a="1"/>
  <c r="BL1640" i="4" s="1"/>
  <c r="BK1639" i="4" a="1"/>
  <c r="BK1639" i="4" s="1"/>
  <c r="BO1639" i="4" s="1"/>
  <c r="BD1641" i="4"/>
  <c r="AZ1641" i="4"/>
  <c r="BB1642" i="4"/>
  <c r="BE1642" i="4" s="1"/>
  <c r="BI1642" i="4" s="1"/>
  <c r="BH1641" i="4"/>
  <c r="BG1641" i="4" l="1"/>
  <c r="BF1641" i="4"/>
  <c r="BM1639" i="4"/>
  <c r="BN1639" i="4"/>
  <c r="BC1642" i="4"/>
  <c r="BA1643" i="4" s="1"/>
  <c r="BL1641" i="4" l="1" a="1"/>
  <c r="BL1641" i="4" s="1"/>
  <c r="BK1640" i="4" a="1"/>
  <c r="BK1640" i="4" s="1"/>
  <c r="BO1640" i="4" s="1"/>
  <c r="BD1642" i="4"/>
  <c r="AZ1642" i="4"/>
  <c r="BB1643" i="4"/>
  <c r="BE1643" i="4" s="1"/>
  <c r="BI1643" i="4" s="1"/>
  <c r="BH1642" i="4"/>
  <c r="BG1642" i="4" l="1"/>
  <c r="BF1642" i="4"/>
  <c r="BN1640" i="4"/>
  <c r="BM1640" i="4"/>
  <c r="BC1643" i="4"/>
  <c r="BA1644" i="4" s="1"/>
  <c r="BL1642" i="4" l="1" a="1"/>
  <c r="BL1642" i="4" s="1"/>
  <c r="BK1641" i="4" a="1"/>
  <c r="BK1641" i="4" s="1"/>
  <c r="BO1641" i="4" s="1"/>
  <c r="BD1643" i="4"/>
  <c r="AZ1643" i="4"/>
  <c r="BB1644" i="4"/>
  <c r="BE1644" i="4" s="1"/>
  <c r="BI1644" i="4" s="1"/>
  <c r="BH1643" i="4"/>
  <c r="BG1643" i="4" l="1"/>
  <c r="BF1643" i="4"/>
  <c r="BN1641" i="4"/>
  <c r="BM1641" i="4"/>
  <c r="BC1644" i="4"/>
  <c r="BA1645" i="4" s="1"/>
  <c r="BL1643" i="4" l="1" a="1"/>
  <c r="BL1643" i="4" s="1"/>
  <c r="BK1642" i="4" a="1"/>
  <c r="BK1642" i="4" s="1"/>
  <c r="BO1642" i="4" s="1"/>
  <c r="BD1644" i="4"/>
  <c r="AZ1644" i="4"/>
  <c r="BH1644" i="4"/>
  <c r="BB1645" i="4"/>
  <c r="BE1645" i="4" s="1"/>
  <c r="BI1645" i="4" s="1"/>
  <c r="BG1644" i="4" l="1"/>
  <c r="BF1644" i="4"/>
  <c r="BN1642" i="4"/>
  <c r="BM1642" i="4"/>
  <c r="BC1645" i="4"/>
  <c r="BA1646" i="4" s="1"/>
  <c r="BL1644" i="4" l="1" a="1"/>
  <c r="BL1644" i="4" s="1"/>
  <c r="BK1643" i="4" a="1"/>
  <c r="BK1643" i="4" s="1"/>
  <c r="BO1643" i="4" s="1"/>
  <c r="BD1645" i="4"/>
  <c r="AZ1645" i="4"/>
  <c r="BB1646" i="4"/>
  <c r="BE1646" i="4" s="1"/>
  <c r="BI1646" i="4" s="1"/>
  <c r="BH1645" i="4"/>
  <c r="BG1645" i="4" l="1"/>
  <c r="BF1645" i="4"/>
  <c r="BM1643" i="4"/>
  <c r="BN1643" i="4"/>
  <c r="BC1646" i="4"/>
  <c r="BA1647" i="4" s="1"/>
  <c r="BL1645" i="4" l="1" a="1"/>
  <c r="BL1645" i="4" s="1"/>
  <c r="BK1644" i="4" a="1"/>
  <c r="BK1644" i="4" s="1"/>
  <c r="BO1644" i="4" s="1"/>
  <c r="BD1646" i="4"/>
  <c r="AZ1646" i="4"/>
  <c r="BB1647" i="4"/>
  <c r="BE1647" i="4" s="1"/>
  <c r="BI1647" i="4" s="1"/>
  <c r="BH1646" i="4"/>
  <c r="BG1646" i="4" l="1"/>
  <c r="BF1646" i="4"/>
  <c r="BM1644" i="4"/>
  <c r="BN1644" i="4"/>
  <c r="BC1647" i="4"/>
  <c r="BA1648" i="4" s="1"/>
  <c r="BL1646" i="4" l="1" a="1"/>
  <c r="BL1646" i="4" s="1"/>
  <c r="BK1645" i="4" a="1"/>
  <c r="BK1645" i="4" s="1"/>
  <c r="BO1645" i="4" s="1"/>
  <c r="BD1647" i="4"/>
  <c r="AZ1647" i="4"/>
  <c r="BB1648" i="4"/>
  <c r="BE1648" i="4" s="1"/>
  <c r="BI1648" i="4" s="1"/>
  <c r="BH1647" i="4"/>
  <c r="BG1647" i="4" l="1"/>
  <c r="BF1647" i="4"/>
  <c r="BM1645" i="4"/>
  <c r="BN1645" i="4"/>
  <c r="BC1648" i="4"/>
  <c r="BA1649" i="4" s="1"/>
  <c r="BL1647" i="4" l="1" a="1"/>
  <c r="BL1647" i="4" s="1"/>
  <c r="BK1646" i="4" a="1"/>
  <c r="BK1646" i="4" s="1"/>
  <c r="BO1646" i="4" s="1"/>
  <c r="BD1648" i="4"/>
  <c r="AZ1648" i="4"/>
  <c r="BH1648" i="4"/>
  <c r="BB1649" i="4"/>
  <c r="BE1649" i="4" s="1"/>
  <c r="BI1649" i="4" s="1"/>
  <c r="BG1648" i="4" l="1"/>
  <c r="BF1648" i="4"/>
  <c r="BN1646" i="4"/>
  <c r="BM1646" i="4"/>
  <c r="BC1649" i="4"/>
  <c r="BA1650" i="4" s="1"/>
  <c r="BL1648" i="4" l="1" a="1"/>
  <c r="BL1648" i="4" s="1"/>
  <c r="BK1647" i="4" a="1"/>
  <c r="BK1647" i="4" s="1"/>
  <c r="BO1647" i="4" s="1"/>
  <c r="BD1649" i="4"/>
  <c r="AZ1649" i="4"/>
  <c r="BB1650" i="4"/>
  <c r="BE1650" i="4" s="1"/>
  <c r="BI1650" i="4" s="1"/>
  <c r="BH1649" i="4"/>
  <c r="BG1649" i="4" l="1"/>
  <c r="BF1649" i="4"/>
  <c r="BN1647" i="4"/>
  <c r="BM1647" i="4"/>
  <c r="BC1650" i="4"/>
  <c r="BA1651" i="4" s="1"/>
  <c r="BL1649" i="4" l="1" a="1"/>
  <c r="BL1649" i="4" s="1"/>
  <c r="BK1648" i="4" a="1"/>
  <c r="BK1648" i="4" s="1"/>
  <c r="BO1648" i="4" s="1"/>
  <c r="BD1650" i="4"/>
  <c r="AZ1650" i="4"/>
  <c r="BB1651" i="4"/>
  <c r="BE1651" i="4" s="1"/>
  <c r="BI1651" i="4" s="1"/>
  <c r="BH1650" i="4"/>
  <c r="BG1650" i="4" l="1"/>
  <c r="BF1650" i="4"/>
  <c r="BN1648" i="4"/>
  <c r="BM1648" i="4"/>
  <c r="BC1651" i="4"/>
  <c r="BA1652" i="4" s="1"/>
  <c r="BL1650" i="4" l="1" a="1"/>
  <c r="BL1650" i="4" s="1"/>
  <c r="BK1649" i="4" a="1"/>
  <c r="BK1649" i="4" s="1"/>
  <c r="BO1649" i="4" s="1"/>
  <c r="BD1651" i="4"/>
  <c r="AZ1651" i="4"/>
  <c r="BH1651" i="4"/>
  <c r="BB1652" i="4"/>
  <c r="BE1652" i="4" s="1"/>
  <c r="BI1652" i="4" s="1"/>
  <c r="BG1651" i="4" l="1"/>
  <c r="BF1651" i="4"/>
  <c r="BN1649" i="4"/>
  <c r="BM1649" i="4"/>
  <c r="BC1652" i="4"/>
  <c r="BA1653" i="4" s="1"/>
  <c r="BL1651" i="4" l="1" a="1"/>
  <c r="BL1651" i="4" s="1"/>
  <c r="BK1650" i="4" a="1"/>
  <c r="BK1650" i="4" s="1"/>
  <c r="BO1650" i="4" s="1"/>
  <c r="BD1652" i="4"/>
  <c r="AZ1652" i="4"/>
  <c r="BB1653" i="4"/>
  <c r="BE1653" i="4" s="1"/>
  <c r="BI1653" i="4" s="1"/>
  <c r="BH1652" i="4"/>
  <c r="BG1652" i="4" l="1"/>
  <c r="BF1652" i="4"/>
  <c r="BN1650" i="4"/>
  <c r="BM1650" i="4"/>
  <c r="BC1653" i="4"/>
  <c r="BA1654" i="4" s="1"/>
  <c r="BL1652" i="4" l="1" a="1"/>
  <c r="BL1652" i="4" s="1"/>
  <c r="BK1651" i="4" a="1"/>
  <c r="BK1651" i="4" s="1"/>
  <c r="BO1651" i="4" s="1"/>
  <c r="BD1653" i="4"/>
  <c r="AZ1653" i="4"/>
  <c r="BH1653" i="4"/>
  <c r="BB1654" i="4"/>
  <c r="BE1654" i="4" s="1"/>
  <c r="BI1654" i="4" s="1"/>
  <c r="BG1653" i="4" l="1"/>
  <c r="BF1653" i="4"/>
  <c r="BM1651" i="4"/>
  <c r="BN1651" i="4"/>
  <c r="BC1654" i="4"/>
  <c r="BA1655" i="4" s="1"/>
  <c r="BL1653" i="4" l="1" a="1"/>
  <c r="BL1653" i="4" s="1"/>
  <c r="BK1652" i="4" a="1"/>
  <c r="BK1652" i="4" s="1"/>
  <c r="BO1652" i="4" s="1"/>
  <c r="BD1654" i="4"/>
  <c r="AZ1654" i="4"/>
  <c r="BH1654" i="4"/>
  <c r="BB1655" i="4"/>
  <c r="BE1655" i="4" s="1"/>
  <c r="BI1655" i="4" s="1"/>
  <c r="BG1654" i="4" l="1"/>
  <c r="BF1654" i="4"/>
  <c r="BN1652" i="4"/>
  <c r="BM1652" i="4"/>
  <c r="BC1655" i="4"/>
  <c r="BA1656" i="4" s="1"/>
  <c r="BL1654" i="4" l="1" a="1"/>
  <c r="BL1654" i="4" s="1"/>
  <c r="BK1653" i="4" a="1"/>
  <c r="BK1653" i="4" s="1"/>
  <c r="BO1653" i="4" s="1"/>
  <c r="BD1655" i="4"/>
  <c r="AZ1655" i="4"/>
  <c r="BB1656" i="4"/>
  <c r="BE1656" i="4" s="1"/>
  <c r="BI1656" i="4" s="1"/>
  <c r="BH1655" i="4"/>
  <c r="BG1655" i="4" l="1"/>
  <c r="BF1655" i="4"/>
  <c r="BN1653" i="4"/>
  <c r="BM1653" i="4"/>
  <c r="BC1656" i="4"/>
  <c r="BA1657" i="4" s="1"/>
  <c r="BL1655" i="4" l="1" a="1"/>
  <c r="BL1655" i="4" s="1"/>
  <c r="BK1654" i="4" a="1"/>
  <c r="BK1654" i="4" s="1"/>
  <c r="BO1654" i="4" s="1"/>
  <c r="BD1656" i="4"/>
  <c r="AZ1656" i="4"/>
  <c r="BB1657" i="4"/>
  <c r="BE1657" i="4" s="1"/>
  <c r="BI1657" i="4" s="1"/>
  <c r="BH1656" i="4"/>
  <c r="BG1656" i="4" l="1"/>
  <c r="BF1656" i="4"/>
  <c r="BN1654" i="4"/>
  <c r="BM1654" i="4"/>
  <c r="BC1657" i="4"/>
  <c r="BA1658" i="4" s="1"/>
  <c r="BL1656" i="4" l="1" a="1"/>
  <c r="BL1656" i="4" s="1"/>
  <c r="BK1655" i="4" a="1"/>
  <c r="BK1655" i="4" s="1"/>
  <c r="BO1655" i="4" s="1"/>
  <c r="BD1657" i="4"/>
  <c r="AZ1657" i="4"/>
  <c r="BH1657" i="4"/>
  <c r="BB1658" i="4"/>
  <c r="BE1658" i="4" s="1"/>
  <c r="BI1658" i="4" s="1"/>
  <c r="BG1657" i="4" l="1"/>
  <c r="BF1657" i="4"/>
  <c r="BM1655" i="4"/>
  <c r="BN1655" i="4"/>
  <c r="BC1658" i="4"/>
  <c r="BA1659" i="4" s="1"/>
  <c r="BL1657" i="4" l="1" a="1"/>
  <c r="BL1657" i="4" s="1"/>
  <c r="BK1656" i="4" a="1"/>
  <c r="BK1656" i="4" s="1"/>
  <c r="BO1656" i="4" s="1"/>
  <c r="BD1658" i="4"/>
  <c r="AZ1658" i="4"/>
  <c r="BB1659" i="4"/>
  <c r="BE1659" i="4" s="1"/>
  <c r="BI1659" i="4" s="1"/>
  <c r="BH1658" i="4"/>
  <c r="BG1658" i="4" l="1"/>
  <c r="BF1658" i="4"/>
  <c r="BM1656" i="4"/>
  <c r="BN1656" i="4"/>
  <c r="BC1659" i="4"/>
  <c r="BA1660" i="4" s="1"/>
  <c r="BL1658" i="4" l="1" a="1"/>
  <c r="BL1658" i="4" s="1"/>
  <c r="BK1657" i="4" a="1"/>
  <c r="BK1657" i="4" s="1"/>
  <c r="BO1657" i="4" s="1"/>
  <c r="BD1659" i="4"/>
  <c r="AZ1659" i="4"/>
  <c r="BB1660" i="4"/>
  <c r="BE1660" i="4" s="1"/>
  <c r="BI1660" i="4" s="1"/>
  <c r="BH1659" i="4"/>
  <c r="BG1659" i="4" l="1"/>
  <c r="BF1659" i="4"/>
  <c r="BN1657" i="4"/>
  <c r="BM1657" i="4"/>
  <c r="BC1660" i="4"/>
  <c r="BA1661" i="4" s="1"/>
  <c r="BL1659" i="4" l="1" a="1"/>
  <c r="BL1659" i="4" s="1"/>
  <c r="BK1658" i="4" a="1"/>
  <c r="BK1658" i="4" s="1"/>
  <c r="BO1658" i="4" s="1"/>
  <c r="BD1660" i="4"/>
  <c r="AZ1660" i="4"/>
  <c r="BH1660" i="4"/>
  <c r="BB1661" i="4"/>
  <c r="BE1661" i="4" s="1"/>
  <c r="BI1661" i="4" s="1"/>
  <c r="BG1660" i="4" l="1"/>
  <c r="BF1660" i="4"/>
  <c r="BN1658" i="4"/>
  <c r="BM1658" i="4"/>
  <c r="BC1661" i="4"/>
  <c r="BA1662" i="4" s="1"/>
  <c r="BL1660" i="4" l="1" a="1"/>
  <c r="BL1660" i="4" s="1"/>
  <c r="BK1659" i="4" a="1"/>
  <c r="BK1659" i="4" s="1"/>
  <c r="BO1659" i="4" s="1"/>
  <c r="BD1661" i="4"/>
  <c r="AZ1661" i="4"/>
  <c r="BH1661" i="4"/>
  <c r="BB1662" i="4"/>
  <c r="BE1662" i="4" s="1"/>
  <c r="BI1662" i="4" s="1"/>
  <c r="BG1661" i="4" l="1"/>
  <c r="BF1661" i="4"/>
  <c r="BM1659" i="4"/>
  <c r="BN1659" i="4"/>
  <c r="BC1662" i="4"/>
  <c r="BA1663" i="4" s="1"/>
  <c r="BL1661" i="4" l="1" a="1"/>
  <c r="BL1661" i="4" s="1"/>
  <c r="BK1660" i="4" a="1"/>
  <c r="BK1660" i="4" s="1"/>
  <c r="BO1660" i="4" s="1"/>
  <c r="BD1662" i="4"/>
  <c r="AZ1662" i="4"/>
  <c r="BH1662" i="4"/>
  <c r="BB1663" i="4"/>
  <c r="BE1663" i="4" s="1"/>
  <c r="BI1663" i="4" s="1"/>
  <c r="BG1662" i="4" l="1"/>
  <c r="BF1662" i="4"/>
  <c r="BN1660" i="4"/>
  <c r="BM1660" i="4"/>
  <c r="BC1663" i="4"/>
  <c r="BA1664" i="4" s="1"/>
  <c r="BL1662" i="4" l="1" a="1"/>
  <c r="BL1662" i="4" s="1"/>
  <c r="BK1661" i="4" a="1"/>
  <c r="BK1661" i="4" s="1"/>
  <c r="BO1661" i="4" s="1"/>
  <c r="BD1663" i="4"/>
  <c r="AZ1663" i="4"/>
  <c r="BB1664" i="4"/>
  <c r="BE1664" i="4" s="1"/>
  <c r="BI1664" i="4" s="1"/>
  <c r="BH1663" i="4"/>
  <c r="BG1663" i="4" l="1"/>
  <c r="BF1663" i="4"/>
  <c r="BM1661" i="4"/>
  <c r="BN1661" i="4"/>
  <c r="BC1664" i="4"/>
  <c r="BA1665" i="4" s="1"/>
  <c r="BL1663" i="4" l="1" a="1"/>
  <c r="BL1663" i="4" s="1"/>
  <c r="BK1662" i="4" a="1"/>
  <c r="BK1662" i="4" s="1"/>
  <c r="BO1662" i="4" s="1"/>
  <c r="BD1664" i="4"/>
  <c r="AZ1664" i="4"/>
  <c r="BH1664" i="4"/>
  <c r="BB1665" i="4"/>
  <c r="BE1665" i="4" s="1"/>
  <c r="BI1665" i="4" s="1"/>
  <c r="BG1664" i="4" l="1"/>
  <c r="BF1664" i="4"/>
  <c r="BM1662" i="4"/>
  <c r="BN1662" i="4"/>
  <c r="BC1665" i="4"/>
  <c r="BA1666" i="4" s="1"/>
  <c r="BL1664" i="4" l="1" a="1"/>
  <c r="BL1664" i="4" s="1"/>
  <c r="BK1663" i="4" a="1"/>
  <c r="BK1663" i="4" s="1"/>
  <c r="BO1663" i="4" s="1"/>
  <c r="BD1665" i="4"/>
  <c r="AZ1665" i="4"/>
  <c r="BH1665" i="4"/>
  <c r="BB1666" i="4"/>
  <c r="BE1666" i="4" s="1"/>
  <c r="BI1666" i="4" s="1"/>
  <c r="BG1665" i="4" l="1"/>
  <c r="BF1665" i="4"/>
  <c r="BM1663" i="4"/>
  <c r="BN1663" i="4"/>
  <c r="BC1666" i="4"/>
  <c r="BA1667" i="4" s="1"/>
  <c r="BL1665" i="4" l="1" a="1"/>
  <c r="BL1665" i="4" s="1"/>
  <c r="BK1664" i="4" a="1"/>
  <c r="BK1664" i="4" s="1"/>
  <c r="BO1664" i="4" s="1"/>
  <c r="BD1666" i="4"/>
  <c r="AZ1666" i="4"/>
  <c r="BB1667" i="4"/>
  <c r="BE1667" i="4" s="1"/>
  <c r="BI1667" i="4" s="1"/>
  <c r="BH1666" i="4"/>
  <c r="BG1666" i="4" l="1"/>
  <c r="BF1666" i="4"/>
  <c r="BM1664" i="4"/>
  <c r="BN1664" i="4"/>
  <c r="BC1667" i="4"/>
  <c r="BA1668" i="4" s="1"/>
  <c r="BL1666" i="4" l="1" a="1"/>
  <c r="BL1666" i="4" s="1"/>
  <c r="BK1665" i="4" a="1"/>
  <c r="BK1665" i="4" s="1"/>
  <c r="BO1665" i="4" s="1"/>
  <c r="BD1667" i="4"/>
  <c r="AZ1667" i="4"/>
  <c r="BH1667" i="4"/>
  <c r="BB1668" i="4"/>
  <c r="BE1668" i="4" s="1"/>
  <c r="BI1668" i="4" s="1"/>
  <c r="BG1667" i="4" l="1"/>
  <c r="BF1667" i="4"/>
  <c r="BN1665" i="4"/>
  <c r="BM1665" i="4"/>
  <c r="BC1668" i="4"/>
  <c r="BA1669" i="4" s="1"/>
  <c r="BL1667" i="4" l="1" a="1"/>
  <c r="BL1667" i="4" s="1"/>
  <c r="BK1666" i="4" a="1"/>
  <c r="BK1666" i="4" s="1"/>
  <c r="BO1666" i="4" s="1"/>
  <c r="BD1668" i="4"/>
  <c r="AZ1668" i="4"/>
  <c r="BH1668" i="4"/>
  <c r="BB1669" i="4"/>
  <c r="BE1669" i="4" s="1"/>
  <c r="BI1669" i="4" s="1"/>
  <c r="BG1668" i="4" l="1"/>
  <c r="BF1668" i="4"/>
  <c r="BM1666" i="4"/>
  <c r="BN1666" i="4"/>
  <c r="BC1669" i="4"/>
  <c r="BA1670" i="4" s="1"/>
  <c r="BL1668" i="4" l="1" a="1"/>
  <c r="BL1668" i="4" s="1"/>
  <c r="BK1667" i="4" a="1"/>
  <c r="BK1667" i="4" s="1"/>
  <c r="BO1667" i="4" s="1"/>
  <c r="BD1669" i="4"/>
  <c r="AZ1669" i="4"/>
  <c r="BH1669" i="4"/>
  <c r="BB1670" i="4"/>
  <c r="BE1670" i="4" s="1"/>
  <c r="BI1670" i="4" s="1"/>
  <c r="BG1669" i="4" l="1"/>
  <c r="BF1669" i="4"/>
  <c r="BM1667" i="4"/>
  <c r="BN1667" i="4"/>
  <c r="BC1670" i="4"/>
  <c r="BA1671" i="4" s="1"/>
  <c r="BL1669" i="4" l="1" a="1"/>
  <c r="BL1669" i="4" s="1"/>
  <c r="BK1668" i="4" a="1"/>
  <c r="BK1668" i="4" s="1"/>
  <c r="BO1668" i="4" s="1"/>
  <c r="BD1670" i="4"/>
  <c r="AZ1670" i="4"/>
  <c r="BB1671" i="4"/>
  <c r="BE1671" i="4" s="1"/>
  <c r="BI1671" i="4" s="1"/>
  <c r="BH1670" i="4"/>
  <c r="BG1670" i="4" l="1"/>
  <c r="BF1670" i="4"/>
  <c r="BM1668" i="4"/>
  <c r="BN1668" i="4"/>
  <c r="BC1671" i="4"/>
  <c r="BA1672" i="4" s="1"/>
  <c r="BL1670" i="4" l="1" a="1"/>
  <c r="BL1670" i="4" s="1"/>
  <c r="BK1669" i="4" a="1"/>
  <c r="BK1669" i="4" s="1"/>
  <c r="BO1669" i="4" s="1"/>
  <c r="BD1671" i="4"/>
  <c r="AZ1671" i="4"/>
  <c r="BB1672" i="4"/>
  <c r="BE1672" i="4" s="1"/>
  <c r="BI1672" i="4" s="1"/>
  <c r="BH1671" i="4"/>
  <c r="BG1671" i="4" l="1"/>
  <c r="BF1671" i="4"/>
  <c r="BM1669" i="4"/>
  <c r="BN1669" i="4"/>
  <c r="BC1672" i="4"/>
  <c r="BA1673" i="4" s="1"/>
  <c r="BL1671" i="4" l="1" a="1"/>
  <c r="BL1671" i="4" s="1"/>
  <c r="BK1670" i="4" a="1"/>
  <c r="BK1670" i="4" s="1"/>
  <c r="BO1670" i="4" s="1"/>
  <c r="BD1672" i="4"/>
  <c r="AZ1672" i="4"/>
  <c r="BB1673" i="4"/>
  <c r="BE1673" i="4" s="1"/>
  <c r="BI1673" i="4" s="1"/>
  <c r="BH1672" i="4"/>
  <c r="BG1672" i="4" l="1"/>
  <c r="BF1672" i="4"/>
  <c r="BM1670" i="4"/>
  <c r="BN1670" i="4"/>
  <c r="BC1673" i="4"/>
  <c r="BA1674" i="4" s="1"/>
  <c r="BL1672" i="4" l="1" a="1"/>
  <c r="BL1672" i="4" s="1"/>
  <c r="BK1671" i="4" a="1"/>
  <c r="BK1671" i="4" s="1"/>
  <c r="BO1671" i="4" s="1"/>
  <c r="BD1673" i="4"/>
  <c r="AZ1673" i="4"/>
  <c r="BH1673" i="4"/>
  <c r="BB1674" i="4"/>
  <c r="BE1674" i="4" s="1"/>
  <c r="BI1674" i="4" s="1"/>
  <c r="BG1673" i="4" l="1"/>
  <c r="BF1673" i="4"/>
  <c r="BN1671" i="4"/>
  <c r="BM1671" i="4"/>
  <c r="BC1674" i="4"/>
  <c r="BA1675" i="4" s="1"/>
  <c r="BL1673" i="4" l="1" a="1"/>
  <c r="BL1673" i="4" s="1"/>
  <c r="BK1672" i="4" a="1"/>
  <c r="BK1672" i="4" s="1"/>
  <c r="BO1672" i="4" s="1"/>
  <c r="BD1674" i="4"/>
  <c r="AZ1674" i="4"/>
  <c r="BH1674" i="4"/>
  <c r="BB1675" i="4"/>
  <c r="BE1675" i="4" s="1"/>
  <c r="BI1675" i="4" s="1"/>
  <c r="BG1674" i="4" l="1"/>
  <c r="BF1674" i="4"/>
  <c r="BN1672" i="4"/>
  <c r="BM1672" i="4"/>
  <c r="BC1675" i="4"/>
  <c r="BA1676" i="4" s="1"/>
  <c r="BL1674" i="4" l="1" a="1"/>
  <c r="BL1674" i="4" s="1"/>
  <c r="BK1673" i="4" a="1"/>
  <c r="BK1673" i="4" s="1"/>
  <c r="BO1673" i="4" s="1"/>
  <c r="BD1675" i="4"/>
  <c r="AZ1675" i="4"/>
  <c r="BH1675" i="4"/>
  <c r="BB1676" i="4"/>
  <c r="BE1676" i="4" s="1"/>
  <c r="BI1676" i="4" s="1"/>
  <c r="BG1675" i="4" l="1"/>
  <c r="BF1675" i="4"/>
  <c r="BM1673" i="4"/>
  <c r="BN1673" i="4"/>
  <c r="BC1676" i="4"/>
  <c r="BA1677" i="4" s="1"/>
  <c r="BL1675" i="4" l="1" a="1"/>
  <c r="BL1675" i="4" s="1"/>
  <c r="BK1674" i="4" a="1"/>
  <c r="BK1674" i="4" s="1"/>
  <c r="BO1674" i="4" s="1"/>
  <c r="BD1676" i="4"/>
  <c r="AZ1676" i="4"/>
  <c r="BH1676" i="4"/>
  <c r="BB1677" i="4"/>
  <c r="BE1677" i="4" s="1"/>
  <c r="BI1677" i="4" s="1"/>
  <c r="BG1676" i="4" l="1"/>
  <c r="BF1676" i="4"/>
  <c r="BN1674" i="4"/>
  <c r="BM1674" i="4"/>
  <c r="BC1677" i="4"/>
  <c r="BA1678" i="4" s="1"/>
  <c r="BL1676" i="4" l="1" a="1"/>
  <c r="BL1676" i="4" s="1"/>
  <c r="BK1675" i="4" a="1"/>
  <c r="BK1675" i="4" s="1"/>
  <c r="BO1675" i="4" s="1"/>
  <c r="BD1677" i="4"/>
  <c r="AZ1677" i="4"/>
  <c r="BH1677" i="4"/>
  <c r="BB1678" i="4"/>
  <c r="BE1678" i="4" s="1"/>
  <c r="BI1678" i="4" s="1"/>
  <c r="BG1677" i="4" l="1"/>
  <c r="BF1677" i="4"/>
  <c r="BN1675" i="4"/>
  <c r="BM1675" i="4"/>
  <c r="BC1678" i="4"/>
  <c r="BA1679" i="4" s="1"/>
  <c r="BL1677" i="4" l="1" a="1"/>
  <c r="BL1677" i="4" s="1"/>
  <c r="BK1676" i="4" a="1"/>
  <c r="BK1676" i="4" s="1"/>
  <c r="BO1676" i="4" s="1"/>
  <c r="BD1678" i="4"/>
  <c r="AZ1678" i="4"/>
  <c r="BH1678" i="4"/>
  <c r="BB1679" i="4"/>
  <c r="BE1679" i="4" s="1"/>
  <c r="BI1679" i="4" s="1"/>
  <c r="BG1678" i="4" l="1"/>
  <c r="BF1678" i="4"/>
  <c r="BM1676" i="4"/>
  <c r="BN1676" i="4"/>
  <c r="BC1679" i="4"/>
  <c r="BA1680" i="4" s="1"/>
  <c r="BL1678" i="4" l="1" a="1"/>
  <c r="BL1678" i="4" s="1"/>
  <c r="BK1677" i="4" a="1"/>
  <c r="BK1677" i="4" s="1"/>
  <c r="BO1677" i="4" s="1"/>
  <c r="BD1679" i="4"/>
  <c r="AZ1679" i="4"/>
  <c r="BH1679" i="4"/>
  <c r="BB1680" i="4"/>
  <c r="BE1680" i="4" s="1"/>
  <c r="BI1680" i="4" s="1"/>
  <c r="BG1679" i="4" l="1"/>
  <c r="BF1679" i="4"/>
  <c r="BM1677" i="4"/>
  <c r="BN1677" i="4"/>
  <c r="BC1680" i="4"/>
  <c r="BA1681" i="4" s="1"/>
  <c r="BL1679" i="4" l="1" a="1"/>
  <c r="BL1679" i="4" s="1"/>
  <c r="BK1678" i="4" a="1"/>
  <c r="BK1678" i="4" s="1"/>
  <c r="BO1678" i="4" s="1"/>
  <c r="BD1680" i="4"/>
  <c r="AZ1680" i="4"/>
  <c r="BB1681" i="4"/>
  <c r="BE1681" i="4" s="1"/>
  <c r="BI1681" i="4" s="1"/>
  <c r="BH1680" i="4"/>
  <c r="BG1680" i="4" l="1"/>
  <c r="BF1680" i="4"/>
  <c r="BN1678" i="4"/>
  <c r="BM1678" i="4"/>
  <c r="BC1681" i="4"/>
  <c r="BA1682" i="4" s="1"/>
  <c r="BL1680" i="4" l="1" a="1"/>
  <c r="BL1680" i="4" s="1"/>
  <c r="BK1679" i="4" a="1"/>
  <c r="BK1679" i="4" s="1"/>
  <c r="BO1679" i="4" s="1"/>
  <c r="BD1681" i="4"/>
  <c r="AZ1681" i="4"/>
  <c r="BH1681" i="4"/>
  <c r="BB1682" i="4"/>
  <c r="BE1682" i="4" s="1"/>
  <c r="BI1682" i="4" s="1"/>
  <c r="BG1681" i="4" l="1"/>
  <c r="BF1681" i="4"/>
  <c r="BM1679" i="4"/>
  <c r="BN1679" i="4"/>
  <c r="BC1682" i="4"/>
  <c r="BA1683" i="4" s="1"/>
  <c r="BL1681" i="4" l="1" a="1"/>
  <c r="BL1681" i="4" s="1"/>
  <c r="BK1680" i="4" a="1"/>
  <c r="BK1680" i="4" s="1"/>
  <c r="BO1680" i="4" s="1"/>
  <c r="BD1682" i="4"/>
  <c r="AZ1682" i="4"/>
  <c r="BH1682" i="4"/>
  <c r="BB1683" i="4"/>
  <c r="BE1683" i="4" s="1"/>
  <c r="BI1683" i="4" s="1"/>
  <c r="BG1682" i="4" l="1"/>
  <c r="BF1682" i="4"/>
  <c r="BM1680" i="4"/>
  <c r="BN1680" i="4"/>
  <c r="BC1683" i="4"/>
  <c r="BA1684" i="4" s="1"/>
  <c r="BL1682" i="4" l="1" a="1"/>
  <c r="BL1682" i="4" s="1"/>
  <c r="BK1681" i="4" a="1"/>
  <c r="BK1681" i="4" s="1"/>
  <c r="BO1681" i="4" s="1"/>
  <c r="BD1683" i="4"/>
  <c r="AZ1683" i="4"/>
  <c r="BH1683" i="4"/>
  <c r="BB1684" i="4"/>
  <c r="BE1684" i="4" s="1"/>
  <c r="BI1684" i="4" s="1"/>
  <c r="BG1683" i="4" l="1"/>
  <c r="BF1683" i="4"/>
  <c r="BN1681" i="4"/>
  <c r="BM1681" i="4"/>
  <c r="BC1684" i="4"/>
  <c r="BA1685" i="4" s="1"/>
  <c r="BL1683" i="4" l="1" a="1"/>
  <c r="BL1683" i="4" s="1"/>
  <c r="BK1682" i="4" a="1"/>
  <c r="BK1682" i="4" s="1"/>
  <c r="BO1682" i="4" s="1"/>
  <c r="BD1684" i="4"/>
  <c r="AZ1684" i="4"/>
  <c r="BH1684" i="4"/>
  <c r="BB1685" i="4"/>
  <c r="BE1685" i="4" s="1"/>
  <c r="BI1685" i="4" s="1"/>
  <c r="BG1684" i="4" l="1"/>
  <c r="BF1684" i="4"/>
  <c r="BN1682" i="4"/>
  <c r="BM1682" i="4"/>
  <c r="BC1685" i="4"/>
  <c r="BA1686" i="4" s="1"/>
  <c r="BL1684" i="4" l="1" a="1"/>
  <c r="BL1684" i="4" s="1"/>
  <c r="BK1683" i="4" a="1"/>
  <c r="BK1683" i="4" s="1"/>
  <c r="BO1683" i="4" s="1"/>
  <c r="BD1685" i="4"/>
  <c r="AZ1685" i="4"/>
  <c r="BB1686" i="4"/>
  <c r="BE1686" i="4" s="1"/>
  <c r="BI1686" i="4" s="1"/>
  <c r="BH1685" i="4"/>
  <c r="BG1685" i="4" l="1"/>
  <c r="BF1685" i="4"/>
  <c r="BM1683" i="4"/>
  <c r="BN1683" i="4"/>
  <c r="BC1686" i="4"/>
  <c r="BA1687" i="4" s="1"/>
  <c r="BL1685" i="4" l="1" a="1"/>
  <c r="BL1685" i="4" s="1"/>
  <c r="BK1684" i="4" a="1"/>
  <c r="BK1684" i="4" s="1"/>
  <c r="BO1684" i="4" s="1"/>
  <c r="BD1686" i="4"/>
  <c r="AZ1686" i="4"/>
  <c r="BB1687" i="4"/>
  <c r="BE1687" i="4" s="1"/>
  <c r="BI1687" i="4" s="1"/>
  <c r="BH1686" i="4"/>
  <c r="BG1686" i="4" l="1"/>
  <c r="BF1686" i="4"/>
  <c r="BM1684" i="4"/>
  <c r="BN1684" i="4"/>
  <c r="BC1687" i="4"/>
  <c r="BA1688" i="4" s="1"/>
  <c r="BL1686" i="4" l="1" a="1"/>
  <c r="BL1686" i="4" s="1"/>
  <c r="BK1685" i="4" a="1"/>
  <c r="BK1685" i="4" s="1"/>
  <c r="BO1685" i="4" s="1"/>
  <c r="BD1687" i="4"/>
  <c r="AZ1687" i="4"/>
  <c r="BH1687" i="4"/>
  <c r="BB1688" i="4"/>
  <c r="BE1688" i="4" s="1"/>
  <c r="BI1688" i="4" s="1"/>
  <c r="BG1687" i="4" l="1"/>
  <c r="BF1687" i="4"/>
  <c r="BM1685" i="4"/>
  <c r="BN1685" i="4"/>
  <c r="BC1688" i="4"/>
  <c r="BA1689" i="4" s="1"/>
  <c r="BL1687" i="4" l="1" a="1"/>
  <c r="BL1687" i="4" s="1"/>
  <c r="BK1686" i="4" a="1"/>
  <c r="BK1686" i="4" s="1"/>
  <c r="BO1686" i="4" s="1"/>
  <c r="BD1688" i="4"/>
  <c r="AZ1688" i="4"/>
  <c r="BH1688" i="4"/>
  <c r="BB1689" i="4"/>
  <c r="BE1689" i="4" s="1"/>
  <c r="BI1689" i="4" s="1"/>
  <c r="BG1688" i="4" l="1"/>
  <c r="BF1688" i="4"/>
  <c r="BM1686" i="4"/>
  <c r="BN1686" i="4"/>
  <c r="BC1689" i="4"/>
  <c r="BA1690" i="4" s="1"/>
  <c r="BL1688" i="4" l="1" a="1"/>
  <c r="BL1688" i="4" s="1"/>
  <c r="BK1687" i="4" a="1"/>
  <c r="BK1687" i="4" s="1"/>
  <c r="BO1687" i="4" s="1"/>
  <c r="BD1689" i="4"/>
  <c r="AZ1689" i="4"/>
  <c r="BB1690" i="4"/>
  <c r="BE1690" i="4" s="1"/>
  <c r="BI1690" i="4" s="1"/>
  <c r="BH1689" i="4"/>
  <c r="BG1689" i="4" l="1"/>
  <c r="BF1689" i="4"/>
  <c r="BM1687" i="4"/>
  <c r="BN1687" i="4"/>
  <c r="BC1690" i="4"/>
  <c r="BA1691" i="4" s="1"/>
  <c r="BL1689" i="4" l="1" a="1"/>
  <c r="BL1689" i="4" s="1"/>
  <c r="BK1688" i="4" a="1"/>
  <c r="BK1688" i="4" s="1"/>
  <c r="BO1688" i="4" s="1"/>
  <c r="BD1690" i="4"/>
  <c r="AZ1690" i="4"/>
  <c r="BB1691" i="4"/>
  <c r="BE1691" i="4" s="1"/>
  <c r="BI1691" i="4" s="1"/>
  <c r="BH1690" i="4"/>
  <c r="BG1690" i="4" l="1"/>
  <c r="BF1690" i="4"/>
  <c r="BM1688" i="4"/>
  <c r="BN1688" i="4"/>
  <c r="BC1691" i="4"/>
  <c r="BA1692" i="4" s="1"/>
  <c r="BL1690" i="4" l="1" a="1"/>
  <c r="BL1690" i="4" s="1"/>
  <c r="BK1689" i="4" a="1"/>
  <c r="BK1689" i="4" s="1"/>
  <c r="BO1689" i="4" s="1"/>
  <c r="BD1691" i="4"/>
  <c r="AZ1691" i="4"/>
  <c r="BB1692" i="4"/>
  <c r="BE1692" i="4" s="1"/>
  <c r="BI1692" i="4" s="1"/>
  <c r="BH1691" i="4"/>
  <c r="BG1691" i="4" l="1"/>
  <c r="BF1691" i="4"/>
  <c r="BN1689" i="4"/>
  <c r="BM1689" i="4"/>
  <c r="BC1692" i="4"/>
  <c r="BA1693" i="4" s="1"/>
  <c r="BL1691" i="4" l="1" a="1"/>
  <c r="BL1691" i="4" s="1"/>
  <c r="BK1690" i="4" a="1"/>
  <c r="BK1690" i="4" s="1"/>
  <c r="BO1690" i="4" s="1"/>
  <c r="BD1692" i="4"/>
  <c r="AZ1692" i="4"/>
  <c r="BB1693" i="4"/>
  <c r="BE1693" i="4" s="1"/>
  <c r="BI1693" i="4" s="1"/>
  <c r="BH1692" i="4"/>
  <c r="BG1692" i="4" l="1"/>
  <c r="BF1692" i="4"/>
  <c r="BM1690" i="4"/>
  <c r="BN1690" i="4"/>
  <c r="BC1693" i="4"/>
  <c r="BA1694" i="4" s="1"/>
  <c r="BL1692" i="4" l="1" a="1"/>
  <c r="BL1692" i="4" s="1"/>
  <c r="BK1691" i="4" a="1"/>
  <c r="BK1691" i="4" s="1"/>
  <c r="BO1691" i="4" s="1"/>
  <c r="BD1693" i="4"/>
  <c r="AZ1693" i="4"/>
  <c r="BB1694" i="4"/>
  <c r="BE1694" i="4" s="1"/>
  <c r="BI1694" i="4" s="1"/>
  <c r="BH1693" i="4"/>
  <c r="BG1693" i="4" l="1"/>
  <c r="BF1693" i="4"/>
  <c r="BN1691" i="4"/>
  <c r="BM1691" i="4"/>
  <c r="BC1694" i="4"/>
  <c r="BA1695" i="4" s="1"/>
  <c r="BL1693" i="4" l="1" a="1"/>
  <c r="BL1693" i="4" s="1"/>
  <c r="BK1692" i="4" a="1"/>
  <c r="BK1692" i="4" s="1"/>
  <c r="BO1692" i="4" s="1"/>
  <c r="BD1694" i="4"/>
  <c r="AZ1694" i="4"/>
  <c r="BH1694" i="4"/>
  <c r="BB1695" i="4"/>
  <c r="BE1695" i="4" s="1"/>
  <c r="BI1695" i="4" s="1"/>
  <c r="BG1694" i="4" l="1"/>
  <c r="BF1694" i="4"/>
  <c r="BN1692" i="4"/>
  <c r="BM1692" i="4"/>
  <c r="BC1695" i="4"/>
  <c r="BA1696" i="4" s="1"/>
  <c r="BL1694" i="4" l="1" a="1"/>
  <c r="BL1694" i="4" s="1"/>
  <c r="BK1693" i="4" a="1"/>
  <c r="BK1693" i="4" s="1"/>
  <c r="BO1693" i="4" s="1"/>
  <c r="BD1695" i="4"/>
  <c r="AZ1695" i="4"/>
  <c r="BH1695" i="4"/>
  <c r="BB1696" i="4"/>
  <c r="BE1696" i="4" s="1"/>
  <c r="BI1696" i="4" s="1"/>
  <c r="BG1695" i="4" l="1"/>
  <c r="BF1695" i="4"/>
  <c r="BN1693" i="4"/>
  <c r="BM1693" i="4"/>
  <c r="BC1696" i="4"/>
  <c r="BA1697" i="4" s="1"/>
  <c r="BL1695" i="4" l="1" a="1"/>
  <c r="BL1695" i="4" s="1"/>
  <c r="BK1694" i="4" a="1"/>
  <c r="BK1694" i="4" s="1"/>
  <c r="BO1694" i="4" s="1"/>
  <c r="BD1696" i="4"/>
  <c r="AZ1696" i="4"/>
  <c r="BH1696" i="4"/>
  <c r="BB1697" i="4"/>
  <c r="BE1697" i="4" s="1"/>
  <c r="BI1697" i="4" s="1"/>
  <c r="BG1696" i="4" l="1"/>
  <c r="BF1696" i="4"/>
  <c r="BM1694" i="4"/>
  <c r="BN1694" i="4"/>
  <c r="BC1697" i="4"/>
  <c r="BA1698" i="4" s="1"/>
  <c r="BL1696" i="4" l="1" a="1"/>
  <c r="BL1696" i="4" s="1"/>
  <c r="BK1695" i="4" a="1"/>
  <c r="BK1695" i="4" s="1"/>
  <c r="BO1695" i="4" s="1"/>
  <c r="BD1697" i="4"/>
  <c r="AZ1697" i="4"/>
  <c r="BH1697" i="4"/>
  <c r="BB1698" i="4"/>
  <c r="BE1698" i="4" s="1"/>
  <c r="BI1698" i="4" s="1"/>
  <c r="BG1697" i="4" l="1"/>
  <c r="BF1697" i="4"/>
  <c r="BN1695" i="4"/>
  <c r="BM1695" i="4"/>
  <c r="BC1698" i="4"/>
  <c r="BA1699" i="4" s="1"/>
  <c r="BL1697" i="4" l="1" a="1"/>
  <c r="BL1697" i="4" s="1"/>
  <c r="BK1696" i="4" a="1"/>
  <c r="BK1696" i="4" s="1"/>
  <c r="BO1696" i="4" s="1"/>
  <c r="BD1698" i="4"/>
  <c r="AZ1698" i="4"/>
  <c r="BH1698" i="4"/>
  <c r="BB1699" i="4"/>
  <c r="BE1699" i="4" s="1"/>
  <c r="BI1699" i="4" s="1"/>
  <c r="BG1698" i="4" l="1"/>
  <c r="BF1698" i="4"/>
  <c r="BN1696" i="4"/>
  <c r="BM1696" i="4"/>
  <c r="BC1699" i="4"/>
  <c r="BA1700" i="4" s="1"/>
  <c r="BL1698" i="4" l="1" a="1"/>
  <c r="BL1698" i="4" s="1"/>
  <c r="BK1697" i="4" a="1"/>
  <c r="BK1697" i="4" s="1"/>
  <c r="BO1697" i="4" s="1"/>
  <c r="BD1699" i="4"/>
  <c r="AZ1699" i="4"/>
  <c r="BB1700" i="4"/>
  <c r="BE1700" i="4" s="1"/>
  <c r="BI1700" i="4" s="1"/>
  <c r="BH1699" i="4"/>
  <c r="BG1699" i="4" l="1"/>
  <c r="BF1699" i="4"/>
  <c r="BN1697" i="4"/>
  <c r="BM1697" i="4"/>
  <c r="BC1700" i="4"/>
  <c r="BA1701" i="4" s="1"/>
  <c r="BL1699" i="4" l="1" a="1"/>
  <c r="BL1699" i="4" s="1"/>
  <c r="BK1698" i="4" a="1"/>
  <c r="BK1698" i="4" s="1"/>
  <c r="BO1698" i="4" s="1"/>
  <c r="BD1700" i="4"/>
  <c r="AZ1700" i="4"/>
  <c r="BH1700" i="4"/>
  <c r="BB1701" i="4"/>
  <c r="BE1701" i="4" s="1"/>
  <c r="BI1701" i="4" s="1"/>
  <c r="BG1700" i="4" l="1"/>
  <c r="BF1700" i="4"/>
  <c r="BM1698" i="4"/>
  <c r="BN1698" i="4"/>
  <c r="BC1701" i="4"/>
  <c r="BA1702" i="4" s="1"/>
  <c r="BL1700" i="4" l="1" a="1"/>
  <c r="BL1700" i="4" s="1"/>
  <c r="BK1699" i="4" a="1"/>
  <c r="BK1699" i="4" s="1"/>
  <c r="BO1699" i="4" s="1"/>
  <c r="BD1701" i="4"/>
  <c r="AZ1701" i="4"/>
  <c r="BH1701" i="4"/>
  <c r="BB1702" i="4"/>
  <c r="BE1702" i="4" s="1"/>
  <c r="BI1702" i="4" s="1"/>
  <c r="BG1701" i="4" l="1"/>
  <c r="BF1701" i="4"/>
  <c r="BM1699" i="4"/>
  <c r="BN1699" i="4"/>
  <c r="BC1702" i="4"/>
  <c r="BA1703" i="4" s="1"/>
  <c r="BL1701" i="4" l="1" a="1"/>
  <c r="BL1701" i="4" s="1"/>
  <c r="BK1700" i="4" a="1"/>
  <c r="BK1700" i="4" s="1"/>
  <c r="BO1700" i="4" s="1"/>
  <c r="BD1702" i="4"/>
  <c r="AZ1702" i="4"/>
  <c r="BH1702" i="4"/>
  <c r="BB1703" i="4"/>
  <c r="BE1703" i="4" s="1"/>
  <c r="BI1703" i="4" s="1"/>
  <c r="BG1702" i="4" l="1"/>
  <c r="BF1702" i="4"/>
  <c r="BN1700" i="4"/>
  <c r="BM1700" i="4"/>
  <c r="BC1703" i="4"/>
  <c r="BA1704" i="4" s="1"/>
  <c r="BL1702" i="4" l="1" a="1"/>
  <c r="BL1702" i="4" s="1"/>
  <c r="BK1701" i="4" a="1"/>
  <c r="BK1701" i="4" s="1"/>
  <c r="BO1701" i="4" s="1"/>
  <c r="BD1703" i="4"/>
  <c r="AZ1703" i="4"/>
  <c r="BH1703" i="4"/>
  <c r="BB1704" i="4"/>
  <c r="BE1704" i="4" s="1"/>
  <c r="BI1704" i="4" s="1"/>
  <c r="BG1703" i="4" l="1"/>
  <c r="BF1703" i="4"/>
  <c r="BN1701" i="4"/>
  <c r="BM1701" i="4"/>
  <c r="BC1704" i="4"/>
  <c r="BA1705" i="4" s="1"/>
  <c r="BL1703" i="4" l="1" a="1"/>
  <c r="BL1703" i="4" s="1"/>
  <c r="BK1702" i="4" a="1"/>
  <c r="BK1702" i="4" s="1"/>
  <c r="BO1702" i="4" s="1"/>
  <c r="BD1704" i="4"/>
  <c r="AZ1704" i="4"/>
  <c r="BH1704" i="4"/>
  <c r="BB1705" i="4"/>
  <c r="BE1705" i="4" s="1"/>
  <c r="BI1705" i="4" s="1"/>
  <c r="BG1704" i="4" l="1"/>
  <c r="BF1704" i="4"/>
  <c r="BM1702" i="4"/>
  <c r="BN1702" i="4"/>
  <c r="BC1705" i="4"/>
  <c r="BA1706" i="4" s="1"/>
  <c r="BL1704" i="4" l="1" a="1"/>
  <c r="BL1704" i="4" s="1"/>
  <c r="BK1703" i="4" a="1"/>
  <c r="BK1703" i="4" s="1"/>
  <c r="BO1703" i="4" s="1"/>
  <c r="BD1705" i="4"/>
  <c r="AZ1705" i="4"/>
  <c r="BB1706" i="4"/>
  <c r="BE1706" i="4" s="1"/>
  <c r="BI1706" i="4" s="1"/>
  <c r="BH1705" i="4"/>
  <c r="BG1705" i="4" l="1"/>
  <c r="BF1705" i="4"/>
  <c r="BM1703" i="4"/>
  <c r="BN1703" i="4"/>
  <c r="BC1706" i="4"/>
  <c r="BA1707" i="4" s="1"/>
  <c r="BL1705" i="4" l="1" a="1"/>
  <c r="BL1705" i="4" s="1"/>
  <c r="BK1704" i="4" a="1"/>
  <c r="BK1704" i="4" s="1"/>
  <c r="BO1704" i="4" s="1"/>
  <c r="BD1706" i="4"/>
  <c r="AZ1706" i="4"/>
  <c r="BB1707" i="4"/>
  <c r="BE1707" i="4" s="1"/>
  <c r="BI1707" i="4" s="1"/>
  <c r="BH1706" i="4"/>
  <c r="BG1706" i="4" l="1"/>
  <c r="BF1706" i="4"/>
  <c r="BM1704" i="4"/>
  <c r="BN1704" i="4"/>
  <c r="BC1707" i="4"/>
  <c r="BA1708" i="4" s="1"/>
  <c r="BL1706" i="4" l="1" a="1"/>
  <c r="BL1706" i="4" s="1"/>
  <c r="BK1705" i="4" a="1"/>
  <c r="BK1705" i="4" s="1"/>
  <c r="BO1705" i="4" s="1"/>
  <c r="BD1707" i="4"/>
  <c r="AZ1707" i="4"/>
  <c r="BB1708" i="4"/>
  <c r="BE1708" i="4" s="1"/>
  <c r="BI1708" i="4" s="1"/>
  <c r="BH1707" i="4"/>
  <c r="BG1707" i="4" l="1"/>
  <c r="BF1707" i="4"/>
  <c r="BM1705" i="4"/>
  <c r="BN1705" i="4"/>
  <c r="BC1708" i="4"/>
  <c r="BA1709" i="4" s="1"/>
  <c r="BL1707" i="4" l="1" a="1"/>
  <c r="BL1707" i="4" s="1"/>
  <c r="BK1706" i="4" a="1"/>
  <c r="BK1706" i="4" s="1"/>
  <c r="BO1706" i="4" s="1"/>
  <c r="BD1708" i="4"/>
  <c r="AZ1708" i="4"/>
  <c r="BB1709" i="4"/>
  <c r="BE1709" i="4" s="1"/>
  <c r="BI1709" i="4" s="1"/>
  <c r="BH1708" i="4"/>
  <c r="BG1708" i="4" l="1"/>
  <c r="BF1708" i="4"/>
  <c r="BN1706" i="4"/>
  <c r="BM1706" i="4"/>
  <c r="BC1709" i="4"/>
  <c r="BA1710" i="4" s="1"/>
  <c r="BL1708" i="4" l="1" a="1"/>
  <c r="BL1708" i="4" s="1"/>
  <c r="BK1707" i="4" a="1"/>
  <c r="BK1707" i="4" s="1"/>
  <c r="BO1707" i="4" s="1"/>
  <c r="BD1709" i="4"/>
  <c r="AZ1709" i="4"/>
  <c r="BH1709" i="4"/>
  <c r="BB1710" i="4"/>
  <c r="BE1710" i="4" s="1"/>
  <c r="BI1710" i="4" s="1"/>
  <c r="BG1709" i="4" l="1"/>
  <c r="BF1709" i="4"/>
  <c r="BM1707" i="4"/>
  <c r="BN1707" i="4"/>
  <c r="BC1710" i="4"/>
  <c r="BA1711" i="4" s="1"/>
  <c r="BL1709" i="4" l="1" a="1"/>
  <c r="BL1709" i="4" s="1"/>
  <c r="BK1708" i="4" a="1"/>
  <c r="BK1708" i="4" s="1"/>
  <c r="BO1708" i="4" s="1"/>
  <c r="BD1710" i="4"/>
  <c r="AZ1710" i="4"/>
  <c r="BB1711" i="4"/>
  <c r="BE1711" i="4" s="1"/>
  <c r="BI1711" i="4" s="1"/>
  <c r="BH1710" i="4"/>
  <c r="BG1710" i="4" l="1"/>
  <c r="BF1710" i="4"/>
  <c r="BM1708" i="4"/>
  <c r="BN1708" i="4"/>
  <c r="BC1711" i="4"/>
  <c r="BA1712" i="4" s="1"/>
  <c r="BL1710" i="4" l="1" a="1"/>
  <c r="BL1710" i="4" s="1"/>
  <c r="BK1709" i="4" a="1"/>
  <c r="BK1709" i="4" s="1"/>
  <c r="BO1709" i="4" s="1"/>
  <c r="BD1711" i="4"/>
  <c r="AZ1711" i="4"/>
  <c r="BB1712" i="4"/>
  <c r="BE1712" i="4" s="1"/>
  <c r="BI1712" i="4" s="1"/>
  <c r="BH1711" i="4"/>
  <c r="BG1711" i="4" l="1"/>
  <c r="BF1711" i="4"/>
  <c r="BN1709" i="4"/>
  <c r="BM1709" i="4"/>
  <c r="BC1712" i="4"/>
  <c r="BA1713" i="4" s="1"/>
  <c r="BL1711" i="4" l="1" a="1"/>
  <c r="BL1711" i="4" s="1"/>
  <c r="BK1710" i="4" a="1"/>
  <c r="BK1710" i="4" s="1"/>
  <c r="BO1710" i="4" s="1"/>
  <c r="BD1712" i="4"/>
  <c r="AZ1712" i="4"/>
  <c r="BH1712" i="4"/>
  <c r="BB1713" i="4"/>
  <c r="BE1713" i="4" s="1"/>
  <c r="BI1713" i="4" s="1"/>
  <c r="BG1712" i="4" l="1"/>
  <c r="BF1712" i="4"/>
  <c r="BM1710" i="4"/>
  <c r="BN1710" i="4"/>
  <c r="BC1713" i="4"/>
  <c r="BA1714" i="4" s="1"/>
  <c r="BL1712" i="4" l="1" a="1"/>
  <c r="BL1712" i="4" s="1"/>
  <c r="BK1711" i="4" a="1"/>
  <c r="BK1711" i="4" s="1"/>
  <c r="BO1711" i="4" s="1"/>
  <c r="BD1713" i="4"/>
  <c r="AZ1713" i="4"/>
  <c r="BB1714" i="4"/>
  <c r="BE1714" i="4" s="1"/>
  <c r="BI1714" i="4" s="1"/>
  <c r="BH1713" i="4"/>
  <c r="BG1713" i="4" l="1"/>
  <c r="BF1713" i="4"/>
  <c r="BN1711" i="4"/>
  <c r="BM1711" i="4"/>
  <c r="BC1714" i="4"/>
  <c r="BA1715" i="4" s="1"/>
  <c r="BL1713" i="4" l="1" a="1"/>
  <c r="BL1713" i="4" s="1"/>
  <c r="BK1712" i="4" a="1"/>
  <c r="BK1712" i="4" s="1"/>
  <c r="BO1712" i="4" s="1"/>
  <c r="BD1714" i="4"/>
  <c r="AZ1714" i="4"/>
  <c r="BB1715" i="4"/>
  <c r="BE1715" i="4" s="1"/>
  <c r="BI1715" i="4" s="1"/>
  <c r="BH1714" i="4"/>
  <c r="BG1714" i="4" l="1"/>
  <c r="BF1714" i="4"/>
  <c r="BM1712" i="4"/>
  <c r="BN1712" i="4"/>
  <c r="BC1715" i="4"/>
  <c r="BA1716" i="4" s="1"/>
  <c r="BL1714" i="4" l="1" a="1"/>
  <c r="BL1714" i="4" s="1"/>
  <c r="BK1713" i="4" a="1"/>
  <c r="BK1713" i="4" s="1"/>
  <c r="BO1713" i="4" s="1"/>
  <c r="BD1715" i="4"/>
  <c r="AZ1715" i="4"/>
  <c r="BH1715" i="4"/>
  <c r="BB1716" i="4"/>
  <c r="BE1716" i="4" s="1"/>
  <c r="BI1716" i="4" s="1"/>
  <c r="BG1715" i="4" l="1"/>
  <c r="BF1715" i="4"/>
  <c r="BN1713" i="4"/>
  <c r="BM1713" i="4"/>
  <c r="BC1716" i="4"/>
  <c r="BA1717" i="4" s="1"/>
  <c r="BL1715" i="4" l="1" a="1"/>
  <c r="BL1715" i="4" s="1"/>
  <c r="BK1714" i="4" a="1"/>
  <c r="BK1714" i="4" s="1"/>
  <c r="BO1714" i="4" s="1"/>
  <c r="BD1716" i="4"/>
  <c r="AZ1716" i="4"/>
  <c r="BH1716" i="4"/>
  <c r="BB1717" i="4"/>
  <c r="BE1717" i="4" s="1"/>
  <c r="BI1717" i="4" s="1"/>
  <c r="BG1716" i="4" l="1"/>
  <c r="BF1716" i="4"/>
  <c r="BM1714" i="4"/>
  <c r="BN1714" i="4"/>
  <c r="BC1717" i="4"/>
  <c r="BA1718" i="4" s="1"/>
  <c r="BL1716" i="4" l="1" a="1"/>
  <c r="BL1716" i="4" s="1"/>
  <c r="BK1715" i="4" a="1"/>
  <c r="BK1715" i="4" s="1"/>
  <c r="BO1715" i="4" s="1"/>
  <c r="BD1717" i="4"/>
  <c r="AZ1717" i="4"/>
  <c r="BH1717" i="4"/>
  <c r="BB1718" i="4"/>
  <c r="BE1718" i="4" s="1"/>
  <c r="BI1718" i="4" s="1"/>
  <c r="BG1717" i="4" l="1"/>
  <c r="BF1717" i="4"/>
  <c r="BM1715" i="4"/>
  <c r="BN1715" i="4"/>
  <c r="BC1718" i="4"/>
  <c r="BA1719" i="4" s="1"/>
  <c r="BL1717" i="4" l="1" a="1"/>
  <c r="BL1717" i="4" s="1"/>
  <c r="BK1716" i="4" a="1"/>
  <c r="BK1716" i="4" s="1"/>
  <c r="BO1716" i="4" s="1"/>
  <c r="BD1718" i="4"/>
  <c r="AZ1718" i="4"/>
  <c r="BB1719" i="4"/>
  <c r="BE1719" i="4" s="1"/>
  <c r="BI1719" i="4" s="1"/>
  <c r="BH1718" i="4"/>
  <c r="BG1718" i="4" l="1"/>
  <c r="BF1718" i="4"/>
  <c r="BM1716" i="4"/>
  <c r="BN1716" i="4"/>
  <c r="BC1719" i="4"/>
  <c r="BA1720" i="4" s="1"/>
  <c r="BL1718" i="4" l="1" a="1"/>
  <c r="BL1718" i="4" s="1"/>
  <c r="BK1717" i="4" a="1"/>
  <c r="BK1717" i="4" s="1"/>
  <c r="BO1717" i="4" s="1"/>
  <c r="BD1719" i="4"/>
  <c r="AZ1719" i="4"/>
  <c r="BH1719" i="4"/>
  <c r="BB1720" i="4"/>
  <c r="BE1720" i="4" s="1"/>
  <c r="BI1720" i="4" s="1"/>
  <c r="BG1719" i="4" l="1"/>
  <c r="BF1719" i="4"/>
  <c r="BM1717" i="4"/>
  <c r="BN1717" i="4"/>
  <c r="BC1720" i="4"/>
  <c r="BA1721" i="4" s="1"/>
  <c r="BL1719" i="4" l="1" a="1"/>
  <c r="BL1719" i="4" s="1"/>
  <c r="BK1718" i="4" a="1"/>
  <c r="BK1718" i="4" s="1"/>
  <c r="BO1718" i="4" s="1"/>
  <c r="BD1720" i="4"/>
  <c r="AZ1720" i="4"/>
  <c r="BH1720" i="4"/>
  <c r="BB1721" i="4"/>
  <c r="BE1721" i="4" s="1"/>
  <c r="BI1721" i="4" s="1"/>
  <c r="BG1720" i="4" l="1"/>
  <c r="BF1720" i="4"/>
  <c r="BN1718" i="4"/>
  <c r="BM1718" i="4"/>
  <c r="BC1721" i="4"/>
  <c r="BA1722" i="4" s="1"/>
  <c r="BL1720" i="4" l="1" a="1"/>
  <c r="BL1720" i="4" s="1"/>
  <c r="BK1719" i="4" a="1"/>
  <c r="BK1719" i="4" s="1"/>
  <c r="BO1719" i="4" s="1"/>
  <c r="BD1721" i="4"/>
  <c r="AZ1721" i="4"/>
  <c r="BB1722" i="4"/>
  <c r="BE1722" i="4" s="1"/>
  <c r="BI1722" i="4" s="1"/>
  <c r="BH1721" i="4"/>
  <c r="BG1721" i="4" l="1"/>
  <c r="BF1721" i="4"/>
  <c r="BM1719" i="4"/>
  <c r="BN1719" i="4"/>
  <c r="BC1722" i="4"/>
  <c r="BA1723" i="4" s="1"/>
  <c r="BL1721" i="4" l="1" a="1"/>
  <c r="BL1721" i="4" s="1"/>
  <c r="BK1720" i="4" a="1"/>
  <c r="BK1720" i="4" s="1"/>
  <c r="BO1720" i="4" s="1"/>
  <c r="BD1722" i="4"/>
  <c r="AZ1722" i="4"/>
  <c r="BB1723" i="4"/>
  <c r="BE1723" i="4" s="1"/>
  <c r="BI1723" i="4" s="1"/>
  <c r="BH1722" i="4"/>
  <c r="BG1722" i="4" l="1"/>
  <c r="BF1722" i="4"/>
  <c r="BM1720" i="4"/>
  <c r="BN1720" i="4"/>
  <c r="BC1723" i="4"/>
  <c r="BA1724" i="4" s="1"/>
  <c r="BL1722" i="4" l="1" a="1"/>
  <c r="BL1722" i="4" s="1"/>
  <c r="BK1721" i="4" a="1"/>
  <c r="BK1721" i="4" s="1"/>
  <c r="BO1721" i="4" s="1"/>
  <c r="BD1723" i="4"/>
  <c r="AZ1723" i="4"/>
  <c r="BB1724" i="4"/>
  <c r="BE1724" i="4" s="1"/>
  <c r="BI1724" i="4" s="1"/>
  <c r="BH1723" i="4"/>
  <c r="BG1723" i="4" l="1"/>
  <c r="BF1723" i="4"/>
  <c r="BM1721" i="4"/>
  <c r="BN1721" i="4"/>
  <c r="BC1724" i="4"/>
  <c r="BA1725" i="4" s="1"/>
  <c r="BL1723" i="4" l="1" a="1"/>
  <c r="BL1723" i="4" s="1"/>
  <c r="BK1722" i="4" a="1"/>
  <c r="BK1722" i="4" s="1"/>
  <c r="BO1722" i="4" s="1"/>
  <c r="BD1724" i="4"/>
  <c r="AZ1724" i="4"/>
  <c r="BH1724" i="4"/>
  <c r="BB1725" i="4"/>
  <c r="BE1725" i="4" s="1"/>
  <c r="BI1725" i="4" s="1"/>
  <c r="BG1724" i="4" l="1"/>
  <c r="BF1724" i="4"/>
  <c r="BN1722" i="4"/>
  <c r="BM1722" i="4"/>
  <c r="BC1725" i="4"/>
  <c r="BA1726" i="4" s="1"/>
  <c r="BL1724" i="4" l="1" a="1"/>
  <c r="BL1724" i="4" s="1"/>
  <c r="BK1723" i="4" a="1"/>
  <c r="BK1723" i="4" s="1"/>
  <c r="BO1723" i="4" s="1"/>
  <c r="BD1725" i="4"/>
  <c r="AZ1725" i="4"/>
  <c r="BH1725" i="4"/>
  <c r="BB1726" i="4"/>
  <c r="BE1726" i="4" s="1"/>
  <c r="BI1726" i="4" s="1"/>
  <c r="BG1725" i="4" l="1"/>
  <c r="BF1725" i="4"/>
  <c r="BN1723" i="4"/>
  <c r="BM1723" i="4"/>
  <c r="BC1726" i="4"/>
  <c r="BA1727" i="4" s="1"/>
  <c r="BL1725" i="4" l="1" a="1"/>
  <c r="BL1725" i="4" s="1"/>
  <c r="BK1724" i="4" a="1"/>
  <c r="BK1724" i="4" s="1"/>
  <c r="BO1724" i="4" s="1"/>
  <c r="BD1726" i="4"/>
  <c r="AZ1726" i="4"/>
  <c r="BH1726" i="4"/>
  <c r="BB1727" i="4"/>
  <c r="BE1727" i="4" s="1"/>
  <c r="BI1727" i="4" s="1"/>
  <c r="BG1726" i="4" l="1"/>
  <c r="BF1726" i="4"/>
  <c r="BN1724" i="4"/>
  <c r="BM1724" i="4"/>
  <c r="BC1727" i="4"/>
  <c r="BA1728" i="4" s="1"/>
  <c r="BL1726" i="4" l="1" a="1"/>
  <c r="BL1726" i="4" s="1"/>
  <c r="BK1725" i="4" a="1"/>
  <c r="BK1725" i="4" s="1"/>
  <c r="BO1725" i="4" s="1"/>
  <c r="BD1727" i="4"/>
  <c r="AZ1727" i="4"/>
  <c r="BB1728" i="4"/>
  <c r="BE1728" i="4" s="1"/>
  <c r="BI1728" i="4" s="1"/>
  <c r="BH1727" i="4"/>
  <c r="BG1727" i="4" l="1"/>
  <c r="BF1727" i="4"/>
  <c r="BN1725" i="4"/>
  <c r="BM1725" i="4"/>
  <c r="BC1728" i="4"/>
  <c r="BA1729" i="4" s="1"/>
  <c r="BL1727" i="4" l="1" a="1"/>
  <c r="BL1727" i="4" s="1"/>
  <c r="BK1726" i="4" a="1"/>
  <c r="BK1726" i="4" s="1"/>
  <c r="BO1726" i="4" s="1"/>
  <c r="BD1728" i="4"/>
  <c r="AZ1728" i="4"/>
  <c r="BB1729" i="4"/>
  <c r="BE1729" i="4" s="1"/>
  <c r="BI1729" i="4" s="1"/>
  <c r="BH1728" i="4"/>
  <c r="BG1728" i="4" l="1"/>
  <c r="BF1728" i="4"/>
  <c r="BN1726" i="4"/>
  <c r="BM1726" i="4"/>
  <c r="BC1729" i="4"/>
  <c r="BA1730" i="4" s="1"/>
  <c r="BL1728" i="4" l="1" a="1"/>
  <c r="BL1728" i="4" s="1"/>
  <c r="BK1727" i="4" a="1"/>
  <c r="BK1727" i="4" s="1"/>
  <c r="BO1727" i="4" s="1"/>
  <c r="BD1729" i="4"/>
  <c r="AZ1729" i="4"/>
  <c r="BH1729" i="4"/>
  <c r="BB1730" i="4"/>
  <c r="BE1730" i="4" s="1"/>
  <c r="BI1730" i="4" s="1"/>
  <c r="BG1729" i="4" l="1"/>
  <c r="BF1729" i="4"/>
  <c r="BN1727" i="4"/>
  <c r="BM1727" i="4"/>
  <c r="BC1730" i="4"/>
  <c r="BA1731" i="4" s="1"/>
  <c r="BL1729" i="4" l="1" a="1"/>
  <c r="BL1729" i="4" s="1"/>
  <c r="BK1728" i="4" a="1"/>
  <c r="BK1728" i="4" s="1"/>
  <c r="BO1728" i="4" s="1"/>
  <c r="BD1730" i="4"/>
  <c r="AZ1730" i="4"/>
  <c r="BB1731" i="4"/>
  <c r="BE1731" i="4" s="1"/>
  <c r="BI1731" i="4" s="1"/>
  <c r="BH1730" i="4"/>
  <c r="BG1730" i="4" l="1"/>
  <c r="BF1730" i="4"/>
  <c r="BN1728" i="4"/>
  <c r="BM1728" i="4"/>
  <c r="BC1731" i="4"/>
  <c r="BA1732" i="4" s="1"/>
  <c r="BL1730" i="4" l="1" a="1"/>
  <c r="BL1730" i="4" s="1"/>
  <c r="BK1729" i="4" a="1"/>
  <c r="BK1729" i="4" s="1"/>
  <c r="BO1729" i="4" s="1"/>
  <c r="BD1731" i="4"/>
  <c r="AZ1731" i="4"/>
  <c r="BH1731" i="4"/>
  <c r="BB1732" i="4"/>
  <c r="BE1732" i="4" s="1"/>
  <c r="BI1732" i="4" s="1"/>
  <c r="BG1731" i="4" l="1"/>
  <c r="BF1731" i="4"/>
  <c r="BM1729" i="4"/>
  <c r="BN1729" i="4"/>
  <c r="BC1732" i="4"/>
  <c r="BA1733" i="4" s="1"/>
  <c r="BL1731" i="4" l="1" a="1"/>
  <c r="BL1731" i="4" s="1"/>
  <c r="BK1730" i="4" a="1"/>
  <c r="BK1730" i="4" s="1"/>
  <c r="BO1730" i="4" s="1"/>
  <c r="BD1732" i="4"/>
  <c r="AZ1732" i="4"/>
  <c r="BH1732" i="4"/>
  <c r="BB1733" i="4"/>
  <c r="BE1733" i="4" s="1"/>
  <c r="BI1733" i="4" s="1"/>
  <c r="BG1732" i="4" l="1"/>
  <c r="BF1732" i="4"/>
  <c r="BM1730" i="4"/>
  <c r="BN1730" i="4"/>
  <c r="BC1733" i="4"/>
  <c r="BA1734" i="4" s="1"/>
  <c r="BL1732" i="4" l="1" a="1"/>
  <c r="BL1732" i="4" s="1"/>
  <c r="BK1731" i="4" a="1"/>
  <c r="BK1731" i="4" s="1"/>
  <c r="BO1731" i="4" s="1"/>
  <c r="BD1733" i="4"/>
  <c r="AZ1733" i="4"/>
  <c r="BH1733" i="4"/>
  <c r="BB1734" i="4"/>
  <c r="BE1734" i="4" s="1"/>
  <c r="BI1734" i="4" s="1"/>
  <c r="BG1733" i="4" l="1"/>
  <c r="BF1733" i="4"/>
  <c r="BM1731" i="4"/>
  <c r="BN1731" i="4"/>
  <c r="BC1734" i="4"/>
  <c r="BA1735" i="4" s="1"/>
  <c r="BL1733" i="4" l="1" a="1"/>
  <c r="BL1733" i="4" s="1"/>
  <c r="BK1732" i="4" a="1"/>
  <c r="BK1732" i="4" s="1"/>
  <c r="BO1732" i="4" s="1"/>
  <c r="BD1734" i="4"/>
  <c r="AZ1734" i="4"/>
  <c r="BB1735" i="4"/>
  <c r="BE1735" i="4" s="1"/>
  <c r="BI1735" i="4" s="1"/>
  <c r="BH1734" i="4"/>
  <c r="BG1734" i="4" l="1"/>
  <c r="BF1734" i="4"/>
  <c r="BM1732" i="4"/>
  <c r="BN1732" i="4"/>
  <c r="BC1735" i="4"/>
  <c r="BA1736" i="4" s="1"/>
  <c r="BL1734" i="4" l="1" a="1"/>
  <c r="BL1734" i="4" s="1"/>
  <c r="BK1733" i="4" a="1"/>
  <c r="BK1733" i="4" s="1"/>
  <c r="BO1733" i="4" s="1"/>
  <c r="BD1735" i="4"/>
  <c r="AZ1735" i="4"/>
  <c r="BH1735" i="4"/>
  <c r="BB1736" i="4"/>
  <c r="BE1736" i="4" s="1"/>
  <c r="BI1736" i="4" s="1"/>
  <c r="BG1735" i="4" l="1"/>
  <c r="BF1735" i="4"/>
  <c r="BN1733" i="4"/>
  <c r="BM1733" i="4"/>
  <c r="BC1736" i="4"/>
  <c r="BA1737" i="4" s="1"/>
  <c r="BL1735" i="4" l="1" a="1"/>
  <c r="BL1735" i="4" s="1"/>
  <c r="BK1734" i="4" a="1"/>
  <c r="BK1734" i="4" s="1"/>
  <c r="BO1734" i="4" s="1"/>
  <c r="BD1736" i="4"/>
  <c r="AZ1736" i="4"/>
  <c r="BB1737" i="4"/>
  <c r="BE1737" i="4" s="1"/>
  <c r="BI1737" i="4" s="1"/>
  <c r="BH1736" i="4"/>
  <c r="BG1736" i="4" l="1"/>
  <c r="BF1736" i="4"/>
  <c r="BN1734" i="4"/>
  <c r="BM1734" i="4"/>
  <c r="BC1737" i="4"/>
  <c r="BA1738" i="4" s="1"/>
  <c r="BL1736" i="4" l="1" a="1"/>
  <c r="BL1736" i="4" s="1"/>
  <c r="BK1735" i="4" a="1"/>
  <c r="BK1735" i="4" s="1"/>
  <c r="BO1735" i="4" s="1"/>
  <c r="BD1737" i="4"/>
  <c r="AZ1737" i="4"/>
  <c r="BB1738" i="4"/>
  <c r="BE1738" i="4" s="1"/>
  <c r="BI1738" i="4" s="1"/>
  <c r="BH1737" i="4"/>
  <c r="BG1737" i="4" l="1"/>
  <c r="BF1737" i="4"/>
  <c r="BM1735" i="4"/>
  <c r="BN1735" i="4"/>
  <c r="BC1738" i="4"/>
  <c r="BA1739" i="4" s="1"/>
  <c r="BL1737" i="4" l="1" a="1"/>
  <c r="BL1737" i="4" s="1"/>
  <c r="BK1736" i="4" a="1"/>
  <c r="BK1736" i="4" s="1"/>
  <c r="BO1736" i="4" s="1"/>
  <c r="BD1738" i="4"/>
  <c r="AZ1738" i="4"/>
  <c r="BH1738" i="4"/>
  <c r="BB1739" i="4"/>
  <c r="BE1739" i="4" s="1"/>
  <c r="BI1739" i="4" s="1"/>
  <c r="BG1738" i="4" l="1"/>
  <c r="BF1738" i="4"/>
  <c r="BN1736" i="4"/>
  <c r="BM1736" i="4"/>
  <c r="BC1739" i="4"/>
  <c r="BA1740" i="4" s="1"/>
  <c r="BL1738" i="4" l="1" a="1"/>
  <c r="BL1738" i="4" s="1"/>
  <c r="BK1737" i="4" a="1"/>
  <c r="BK1737" i="4" s="1"/>
  <c r="BO1737" i="4" s="1"/>
  <c r="BD1739" i="4"/>
  <c r="AZ1739" i="4"/>
  <c r="BH1739" i="4"/>
  <c r="BB1740" i="4"/>
  <c r="BE1740" i="4" s="1"/>
  <c r="BI1740" i="4" s="1"/>
  <c r="BG1739" i="4" l="1"/>
  <c r="BF1739" i="4"/>
  <c r="BM1737" i="4"/>
  <c r="BN1737" i="4"/>
  <c r="BC1740" i="4"/>
  <c r="BA1741" i="4" s="1"/>
  <c r="BL1739" i="4" l="1" a="1"/>
  <c r="BL1739" i="4" s="1"/>
  <c r="BK1738" i="4" a="1"/>
  <c r="BK1738" i="4" s="1"/>
  <c r="BO1738" i="4" s="1"/>
  <c r="BD1740" i="4"/>
  <c r="AZ1740" i="4"/>
  <c r="BH1740" i="4"/>
  <c r="BB1741" i="4"/>
  <c r="BE1741" i="4" s="1"/>
  <c r="BI1741" i="4" s="1"/>
  <c r="BG1740" i="4" l="1"/>
  <c r="BF1740" i="4"/>
  <c r="BN1738" i="4"/>
  <c r="BM1738" i="4"/>
  <c r="BC1741" i="4"/>
  <c r="BA1742" i="4" s="1"/>
  <c r="BL1740" i="4" l="1" a="1"/>
  <c r="BL1740" i="4" s="1"/>
  <c r="BK1739" i="4" a="1"/>
  <c r="BK1739" i="4" s="1"/>
  <c r="BO1739" i="4" s="1"/>
  <c r="BD1741" i="4"/>
  <c r="AZ1741" i="4"/>
  <c r="BB1742" i="4"/>
  <c r="BE1742" i="4" s="1"/>
  <c r="BI1742" i="4" s="1"/>
  <c r="BH1741" i="4"/>
  <c r="BG1741" i="4" l="1"/>
  <c r="BF1741" i="4"/>
  <c r="BM1739" i="4"/>
  <c r="BN1739" i="4"/>
  <c r="BC1742" i="4"/>
  <c r="BA1743" i="4" s="1"/>
  <c r="BL1741" i="4" l="1" a="1"/>
  <c r="BL1741" i="4" s="1"/>
  <c r="BK1740" i="4" a="1"/>
  <c r="BK1740" i="4" s="1"/>
  <c r="BO1740" i="4" s="1"/>
  <c r="BD1742" i="4"/>
  <c r="AZ1742" i="4"/>
  <c r="BH1742" i="4"/>
  <c r="BB1743" i="4"/>
  <c r="BE1743" i="4" s="1"/>
  <c r="BI1743" i="4" s="1"/>
  <c r="BG1742" i="4" l="1"/>
  <c r="BF1742" i="4"/>
  <c r="BM1740" i="4"/>
  <c r="BN1740" i="4"/>
  <c r="BC1743" i="4"/>
  <c r="BA1744" i="4" s="1"/>
  <c r="BL1742" i="4" l="1" a="1"/>
  <c r="BL1742" i="4" s="1"/>
  <c r="BK1741" i="4" a="1"/>
  <c r="BK1741" i="4" s="1"/>
  <c r="BO1741" i="4" s="1"/>
  <c r="BD1743" i="4"/>
  <c r="AZ1743" i="4"/>
  <c r="BH1743" i="4"/>
  <c r="BB1744" i="4"/>
  <c r="BE1744" i="4" s="1"/>
  <c r="BI1744" i="4" s="1"/>
  <c r="BG1743" i="4" l="1"/>
  <c r="BF1743" i="4"/>
  <c r="BN1741" i="4"/>
  <c r="BM1741" i="4"/>
  <c r="BC1744" i="4"/>
  <c r="BA1745" i="4" s="1"/>
  <c r="BL1743" i="4" l="1" a="1"/>
  <c r="BL1743" i="4" s="1"/>
  <c r="BK1742" i="4" a="1"/>
  <c r="BK1742" i="4" s="1"/>
  <c r="BO1742" i="4" s="1"/>
  <c r="BD1744" i="4"/>
  <c r="AZ1744" i="4"/>
  <c r="BH1744" i="4"/>
  <c r="BB1745" i="4"/>
  <c r="BE1745" i="4" s="1"/>
  <c r="BI1745" i="4" s="1"/>
  <c r="BG1744" i="4" l="1"/>
  <c r="BF1744" i="4"/>
  <c r="BN1742" i="4"/>
  <c r="BM1742" i="4"/>
  <c r="BC1745" i="4"/>
  <c r="BA1746" i="4" s="1"/>
  <c r="BL1744" i="4" l="1" a="1"/>
  <c r="BL1744" i="4" s="1"/>
  <c r="BK1743" i="4" a="1"/>
  <c r="BK1743" i="4" s="1"/>
  <c r="BO1743" i="4" s="1"/>
  <c r="BD1745" i="4"/>
  <c r="AZ1745" i="4"/>
  <c r="BH1745" i="4"/>
  <c r="BB1746" i="4"/>
  <c r="BE1746" i="4" s="1"/>
  <c r="BI1746" i="4" s="1"/>
  <c r="BG1745" i="4" l="1"/>
  <c r="BF1745" i="4"/>
  <c r="BN1743" i="4"/>
  <c r="BM1743" i="4"/>
  <c r="BC1746" i="4"/>
  <c r="BA1747" i="4" s="1"/>
  <c r="BL1745" i="4" l="1" a="1"/>
  <c r="BL1745" i="4" s="1"/>
  <c r="BK1744" i="4" a="1"/>
  <c r="BK1744" i="4" s="1"/>
  <c r="BO1744" i="4" s="1"/>
  <c r="BD1746" i="4"/>
  <c r="AZ1746" i="4"/>
  <c r="BB1747" i="4"/>
  <c r="BE1747" i="4" s="1"/>
  <c r="BI1747" i="4" s="1"/>
  <c r="BH1746" i="4"/>
  <c r="BG1746" i="4" l="1"/>
  <c r="BF1746" i="4"/>
  <c r="BM1744" i="4"/>
  <c r="BN1744" i="4"/>
  <c r="BC1747" i="4"/>
  <c r="BA1748" i="4" s="1"/>
  <c r="BL1746" i="4" l="1" a="1"/>
  <c r="BL1746" i="4" s="1"/>
  <c r="BK1745" i="4" a="1"/>
  <c r="BK1745" i="4" s="1"/>
  <c r="BO1745" i="4" s="1"/>
  <c r="BD1747" i="4"/>
  <c r="AZ1747" i="4"/>
  <c r="BH1747" i="4"/>
  <c r="BB1748" i="4"/>
  <c r="BE1748" i="4" s="1"/>
  <c r="BI1748" i="4" s="1"/>
  <c r="BG1747" i="4" l="1"/>
  <c r="BF1747" i="4"/>
  <c r="BM1745" i="4"/>
  <c r="BN1745" i="4"/>
  <c r="BC1748" i="4"/>
  <c r="BA1749" i="4" s="1"/>
  <c r="BL1747" i="4" l="1" a="1"/>
  <c r="BL1747" i="4" s="1"/>
  <c r="BK1746" i="4" a="1"/>
  <c r="BK1746" i="4" s="1"/>
  <c r="BO1746" i="4" s="1"/>
  <c r="BD1748" i="4"/>
  <c r="AZ1748" i="4"/>
  <c r="BH1748" i="4"/>
  <c r="BB1749" i="4"/>
  <c r="BE1749" i="4" s="1"/>
  <c r="BI1749" i="4" s="1"/>
  <c r="BG1748" i="4" l="1"/>
  <c r="BF1748" i="4"/>
  <c r="BN1746" i="4"/>
  <c r="BM1746" i="4"/>
  <c r="BC1749" i="4"/>
  <c r="BA1750" i="4" s="1"/>
  <c r="BL1748" i="4" l="1" a="1"/>
  <c r="BL1748" i="4" s="1"/>
  <c r="BK1747" i="4" a="1"/>
  <c r="BK1747" i="4" s="1"/>
  <c r="BO1747" i="4" s="1"/>
  <c r="BD1749" i="4"/>
  <c r="AZ1749" i="4"/>
  <c r="BH1749" i="4"/>
  <c r="BB1750" i="4"/>
  <c r="BE1750" i="4" s="1"/>
  <c r="BI1750" i="4" s="1"/>
  <c r="BG1749" i="4" l="1"/>
  <c r="BF1749" i="4"/>
  <c r="BM1747" i="4"/>
  <c r="BN1747" i="4"/>
  <c r="BC1750" i="4"/>
  <c r="BA1751" i="4" s="1"/>
  <c r="BL1749" i="4" l="1" a="1"/>
  <c r="BL1749" i="4" s="1"/>
  <c r="BK1748" i="4" a="1"/>
  <c r="BK1748" i="4" s="1"/>
  <c r="BO1748" i="4" s="1"/>
  <c r="BD1750" i="4"/>
  <c r="AZ1750" i="4"/>
  <c r="BH1750" i="4"/>
  <c r="BB1751" i="4"/>
  <c r="BE1751" i="4" s="1"/>
  <c r="BI1751" i="4" s="1"/>
  <c r="BG1750" i="4" l="1"/>
  <c r="BF1750" i="4"/>
  <c r="BM1748" i="4"/>
  <c r="BN1748" i="4"/>
  <c r="BC1751" i="4"/>
  <c r="BA1752" i="4" s="1"/>
  <c r="BL1750" i="4" l="1" a="1"/>
  <c r="BL1750" i="4" s="1"/>
  <c r="BK1749" i="4" a="1"/>
  <c r="BK1749" i="4" s="1"/>
  <c r="BO1749" i="4" s="1"/>
  <c r="BD1751" i="4"/>
  <c r="AZ1751" i="4"/>
  <c r="BH1751" i="4"/>
  <c r="BB1752" i="4"/>
  <c r="BE1752" i="4" s="1"/>
  <c r="BI1752" i="4" s="1"/>
  <c r="BG1751" i="4" l="1"/>
  <c r="BF1751" i="4"/>
  <c r="BM1749" i="4"/>
  <c r="BN1749" i="4"/>
  <c r="BC1752" i="4"/>
  <c r="BA1753" i="4" s="1"/>
  <c r="BL1751" i="4" l="1" a="1"/>
  <c r="BL1751" i="4" s="1"/>
  <c r="BK1750" i="4" a="1"/>
  <c r="BK1750" i="4" s="1"/>
  <c r="BO1750" i="4" s="1"/>
  <c r="BD1752" i="4"/>
  <c r="AZ1752" i="4"/>
  <c r="BH1752" i="4"/>
  <c r="BB1753" i="4"/>
  <c r="BE1753" i="4" s="1"/>
  <c r="BI1753" i="4" s="1"/>
  <c r="BG1752" i="4" l="1"/>
  <c r="BF1752" i="4"/>
  <c r="BN1750" i="4"/>
  <c r="BM1750" i="4"/>
  <c r="BC1753" i="4"/>
  <c r="BA1754" i="4" s="1"/>
  <c r="BL1752" i="4" l="1" a="1"/>
  <c r="BL1752" i="4" s="1"/>
  <c r="BK1751" i="4" a="1"/>
  <c r="BK1751" i="4" s="1"/>
  <c r="BO1751" i="4" s="1"/>
  <c r="BD1753" i="4"/>
  <c r="AZ1753" i="4"/>
  <c r="BB1754" i="4"/>
  <c r="BE1754" i="4" s="1"/>
  <c r="BI1754" i="4" s="1"/>
  <c r="BH1753" i="4"/>
  <c r="BG1753" i="4" l="1"/>
  <c r="BF1753" i="4"/>
  <c r="BN1751" i="4"/>
  <c r="BM1751" i="4"/>
  <c r="BC1754" i="4"/>
  <c r="BA1755" i="4" s="1"/>
  <c r="BL1753" i="4" l="1" a="1"/>
  <c r="BL1753" i="4" s="1"/>
  <c r="BK1752" i="4" a="1"/>
  <c r="BK1752" i="4" s="1"/>
  <c r="BO1752" i="4" s="1"/>
  <c r="BD1754" i="4"/>
  <c r="AZ1754" i="4"/>
  <c r="BH1754" i="4"/>
  <c r="BB1755" i="4"/>
  <c r="BE1755" i="4" s="1"/>
  <c r="BI1755" i="4" s="1"/>
  <c r="BG1754" i="4" l="1"/>
  <c r="BF1754" i="4"/>
  <c r="BM1752" i="4"/>
  <c r="BN1752" i="4"/>
  <c r="BC1755" i="4"/>
  <c r="BA1756" i="4" s="1"/>
  <c r="BL1754" i="4" l="1" a="1"/>
  <c r="BL1754" i="4" s="1"/>
  <c r="BK1753" i="4" a="1"/>
  <c r="BK1753" i="4" s="1"/>
  <c r="BO1753" i="4" s="1"/>
  <c r="BD1755" i="4"/>
  <c r="AZ1755" i="4"/>
  <c r="BH1755" i="4"/>
  <c r="BB1756" i="4"/>
  <c r="BE1756" i="4" s="1"/>
  <c r="BI1756" i="4" s="1"/>
  <c r="BG1755" i="4" l="1"/>
  <c r="BF1755" i="4"/>
  <c r="BM1753" i="4"/>
  <c r="BN1753" i="4"/>
  <c r="BC1756" i="4"/>
  <c r="BA1757" i="4" s="1"/>
  <c r="BL1755" i="4" l="1" a="1"/>
  <c r="BL1755" i="4" s="1"/>
  <c r="BK1754" i="4" a="1"/>
  <c r="BK1754" i="4" s="1"/>
  <c r="BO1754" i="4" s="1"/>
  <c r="BD1756" i="4"/>
  <c r="AZ1756" i="4"/>
  <c r="BH1756" i="4"/>
  <c r="BB1757" i="4"/>
  <c r="BE1757" i="4" s="1"/>
  <c r="BI1757" i="4" s="1"/>
  <c r="BG1756" i="4" l="1"/>
  <c r="BF1756" i="4"/>
  <c r="BN1754" i="4"/>
  <c r="BM1754" i="4"/>
  <c r="BC1757" i="4"/>
  <c r="BA1758" i="4" s="1"/>
  <c r="BL1756" i="4" l="1" a="1"/>
  <c r="BL1756" i="4" s="1"/>
  <c r="BK1755" i="4" a="1"/>
  <c r="BK1755" i="4" s="1"/>
  <c r="BO1755" i="4" s="1"/>
  <c r="BD1757" i="4"/>
  <c r="AZ1757" i="4"/>
  <c r="BH1757" i="4"/>
  <c r="BB1758" i="4"/>
  <c r="BE1758" i="4" s="1"/>
  <c r="BI1758" i="4" s="1"/>
  <c r="BG1757" i="4" l="1"/>
  <c r="BF1757" i="4"/>
  <c r="BN1755" i="4"/>
  <c r="BM1755" i="4"/>
  <c r="BC1758" i="4"/>
  <c r="BA1759" i="4" s="1"/>
  <c r="BL1757" i="4" l="1" a="1"/>
  <c r="BL1757" i="4" s="1"/>
  <c r="BK1756" i="4" a="1"/>
  <c r="BK1756" i="4" s="1"/>
  <c r="BO1756" i="4" s="1"/>
  <c r="BD1758" i="4"/>
  <c r="AZ1758" i="4"/>
  <c r="BH1758" i="4"/>
  <c r="BB1759" i="4"/>
  <c r="BE1759" i="4" s="1"/>
  <c r="BI1759" i="4" s="1"/>
  <c r="BG1758" i="4" l="1"/>
  <c r="BF1758" i="4"/>
  <c r="BM1756" i="4"/>
  <c r="BN1756" i="4"/>
  <c r="BC1759" i="4"/>
  <c r="BA1760" i="4" s="1"/>
  <c r="BL1758" i="4" l="1" a="1"/>
  <c r="BL1758" i="4" s="1"/>
  <c r="BK1757" i="4" a="1"/>
  <c r="BK1757" i="4" s="1"/>
  <c r="BO1757" i="4" s="1"/>
  <c r="BD1759" i="4"/>
  <c r="AZ1759" i="4"/>
  <c r="BH1759" i="4"/>
  <c r="BB1760" i="4"/>
  <c r="BE1760" i="4" s="1"/>
  <c r="BI1760" i="4" s="1"/>
  <c r="BG1759" i="4" l="1"/>
  <c r="BF1759" i="4"/>
  <c r="BN1757" i="4"/>
  <c r="BM1757" i="4"/>
  <c r="BC1760" i="4"/>
  <c r="BA1761" i="4" s="1"/>
  <c r="BL1759" i="4" l="1" a="1"/>
  <c r="BL1759" i="4" s="1"/>
  <c r="BK1758" i="4" a="1"/>
  <c r="BK1758" i="4" s="1"/>
  <c r="BO1758" i="4" s="1"/>
  <c r="BD1760" i="4"/>
  <c r="AZ1760" i="4"/>
  <c r="BH1760" i="4"/>
  <c r="BB1761" i="4"/>
  <c r="BE1761" i="4" s="1"/>
  <c r="BI1761" i="4" s="1"/>
  <c r="BG1760" i="4" l="1"/>
  <c r="BF1760" i="4"/>
  <c r="BM1758" i="4"/>
  <c r="BN1758" i="4"/>
  <c r="BC1761" i="4"/>
  <c r="BA1762" i="4" s="1"/>
  <c r="BL1760" i="4" l="1" a="1"/>
  <c r="BL1760" i="4" s="1"/>
  <c r="BK1759" i="4" a="1"/>
  <c r="BK1759" i="4" s="1"/>
  <c r="BO1759" i="4" s="1"/>
  <c r="BD1761" i="4"/>
  <c r="AZ1761" i="4"/>
  <c r="BH1761" i="4"/>
  <c r="BB1762" i="4"/>
  <c r="BE1762" i="4" s="1"/>
  <c r="BI1762" i="4" s="1"/>
  <c r="BG1761" i="4" l="1"/>
  <c r="BF1761" i="4"/>
  <c r="BN1759" i="4"/>
  <c r="BM1759" i="4"/>
  <c r="BC1762" i="4"/>
  <c r="BA1763" i="4" s="1"/>
  <c r="BL1761" i="4" l="1" a="1"/>
  <c r="BL1761" i="4" s="1"/>
  <c r="BK1760" i="4" a="1"/>
  <c r="BK1760" i="4" s="1"/>
  <c r="BO1760" i="4" s="1"/>
  <c r="BD1762" i="4"/>
  <c r="AZ1762" i="4"/>
  <c r="BH1762" i="4"/>
  <c r="BB1763" i="4"/>
  <c r="BE1763" i="4" s="1"/>
  <c r="BI1763" i="4" s="1"/>
  <c r="BG1762" i="4" l="1"/>
  <c r="BF1762" i="4"/>
  <c r="BN1760" i="4"/>
  <c r="BM1760" i="4"/>
  <c r="BC1763" i="4"/>
  <c r="BA1764" i="4" s="1"/>
  <c r="BL1762" i="4" l="1" a="1"/>
  <c r="BL1762" i="4" s="1"/>
  <c r="BK1761" i="4" a="1"/>
  <c r="BK1761" i="4" s="1"/>
  <c r="BO1761" i="4" s="1"/>
  <c r="BD1763" i="4"/>
  <c r="AZ1763" i="4"/>
  <c r="BH1763" i="4"/>
  <c r="BB1764" i="4"/>
  <c r="BE1764" i="4" s="1"/>
  <c r="BI1764" i="4" s="1"/>
  <c r="BG1763" i="4" l="1"/>
  <c r="BF1763" i="4"/>
  <c r="BN1761" i="4"/>
  <c r="BM1761" i="4"/>
  <c r="BC1764" i="4"/>
  <c r="BA1765" i="4" s="1"/>
  <c r="BL1763" i="4" l="1" a="1"/>
  <c r="BL1763" i="4" s="1"/>
  <c r="BK1762" i="4" a="1"/>
  <c r="BK1762" i="4" s="1"/>
  <c r="BO1762" i="4" s="1"/>
  <c r="BD1764" i="4"/>
  <c r="AZ1764" i="4"/>
  <c r="BH1764" i="4"/>
  <c r="BB1765" i="4"/>
  <c r="BE1765" i="4" s="1"/>
  <c r="BI1765" i="4" s="1"/>
  <c r="BG1764" i="4" l="1"/>
  <c r="BF1764" i="4"/>
  <c r="BM1762" i="4"/>
  <c r="BN1762" i="4"/>
  <c r="BC1765" i="4"/>
  <c r="BA1766" i="4" s="1"/>
  <c r="BL1764" i="4" l="1" a="1"/>
  <c r="BL1764" i="4" s="1"/>
  <c r="BK1763" i="4" a="1"/>
  <c r="BK1763" i="4" s="1"/>
  <c r="BO1763" i="4" s="1"/>
  <c r="BD1765" i="4"/>
  <c r="AZ1765" i="4"/>
  <c r="BB1766" i="4"/>
  <c r="BE1766" i="4" s="1"/>
  <c r="BI1766" i="4" s="1"/>
  <c r="BH1765" i="4"/>
  <c r="BG1765" i="4" l="1"/>
  <c r="BF1765" i="4"/>
  <c r="BN1763" i="4"/>
  <c r="BM1763" i="4"/>
  <c r="BC1766" i="4"/>
  <c r="BA1767" i="4" s="1"/>
  <c r="BL1765" i="4" l="1" a="1"/>
  <c r="BL1765" i="4" s="1"/>
  <c r="BK1764" i="4" a="1"/>
  <c r="BK1764" i="4" s="1"/>
  <c r="BO1764" i="4" s="1"/>
  <c r="BD1766" i="4"/>
  <c r="AZ1766" i="4"/>
  <c r="BH1766" i="4"/>
  <c r="BB1767" i="4"/>
  <c r="BE1767" i="4" s="1"/>
  <c r="BI1767" i="4" s="1"/>
  <c r="BG1766" i="4" l="1"/>
  <c r="BF1766" i="4"/>
  <c r="BM1764" i="4"/>
  <c r="BN1764" i="4"/>
  <c r="BC1767" i="4"/>
  <c r="BA1768" i="4" s="1"/>
  <c r="BL1766" i="4" l="1" a="1"/>
  <c r="BL1766" i="4" s="1"/>
  <c r="BK1765" i="4" a="1"/>
  <c r="BK1765" i="4" s="1"/>
  <c r="BO1765" i="4" s="1"/>
  <c r="BD1767" i="4"/>
  <c r="AZ1767" i="4"/>
  <c r="BH1767" i="4"/>
  <c r="BB1768" i="4"/>
  <c r="BE1768" i="4" s="1"/>
  <c r="BI1768" i="4" s="1"/>
  <c r="BG1767" i="4" l="1"/>
  <c r="BF1767" i="4"/>
  <c r="BM1765" i="4"/>
  <c r="BN1765" i="4"/>
  <c r="BC1768" i="4"/>
  <c r="BA1769" i="4" s="1"/>
  <c r="BL1767" i="4" l="1" a="1"/>
  <c r="BL1767" i="4" s="1"/>
  <c r="BK1766" i="4" a="1"/>
  <c r="BK1766" i="4" s="1"/>
  <c r="BO1766" i="4" s="1"/>
  <c r="BD1768" i="4"/>
  <c r="AZ1768" i="4"/>
  <c r="BH1768" i="4"/>
  <c r="BB1769" i="4"/>
  <c r="BE1769" i="4" s="1"/>
  <c r="BI1769" i="4" s="1"/>
  <c r="BG1768" i="4" l="1"/>
  <c r="BF1768" i="4"/>
  <c r="BM1766" i="4"/>
  <c r="BN1766" i="4"/>
  <c r="BC1769" i="4"/>
  <c r="BA1770" i="4" s="1"/>
  <c r="BL1768" i="4" l="1" a="1"/>
  <c r="BL1768" i="4" s="1"/>
  <c r="BK1767" i="4" a="1"/>
  <c r="BK1767" i="4" s="1"/>
  <c r="BO1767" i="4" s="1"/>
  <c r="BD1769" i="4"/>
  <c r="AZ1769" i="4"/>
  <c r="BH1769" i="4"/>
  <c r="BB1770" i="4"/>
  <c r="BE1770" i="4" s="1"/>
  <c r="BI1770" i="4" s="1"/>
  <c r="BG1769" i="4" l="1"/>
  <c r="BF1769" i="4"/>
  <c r="BN1767" i="4"/>
  <c r="BM1767" i="4"/>
  <c r="BC1770" i="4"/>
  <c r="BA1771" i="4" s="1"/>
  <c r="BL1769" i="4" l="1" a="1"/>
  <c r="BL1769" i="4" s="1"/>
  <c r="BK1768" i="4" a="1"/>
  <c r="BK1768" i="4" s="1"/>
  <c r="BO1768" i="4" s="1"/>
  <c r="BD1770" i="4"/>
  <c r="AZ1770" i="4"/>
  <c r="BH1770" i="4"/>
  <c r="BB1771" i="4"/>
  <c r="BE1771" i="4" s="1"/>
  <c r="BI1771" i="4" s="1"/>
  <c r="BG1770" i="4" l="1"/>
  <c r="BF1770" i="4"/>
  <c r="BM1768" i="4"/>
  <c r="BN1768" i="4"/>
  <c r="BC1771" i="4"/>
  <c r="BA1772" i="4" s="1"/>
  <c r="BL1770" i="4" l="1" a="1"/>
  <c r="BL1770" i="4" s="1"/>
  <c r="BK1769" i="4" a="1"/>
  <c r="BK1769" i="4" s="1"/>
  <c r="BO1769" i="4" s="1"/>
  <c r="BD1771" i="4"/>
  <c r="AZ1771" i="4"/>
  <c r="BH1771" i="4"/>
  <c r="BB1772" i="4"/>
  <c r="BE1772" i="4" s="1"/>
  <c r="BI1772" i="4" s="1"/>
  <c r="BG1771" i="4" l="1"/>
  <c r="BF1771" i="4"/>
  <c r="BM1769" i="4"/>
  <c r="BN1769" i="4"/>
  <c r="BC1772" i="4"/>
  <c r="BA1773" i="4" s="1"/>
  <c r="BL1771" i="4" l="1" a="1"/>
  <c r="BL1771" i="4" s="1"/>
  <c r="BK1770" i="4" a="1"/>
  <c r="BK1770" i="4" s="1"/>
  <c r="BO1770" i="4" s="1"/>
  <c r="BD1772" i="4"/>
  <c r="AZ1772" i="4"/>
  <c r="BB1773" i="4"/>
  <c r="BE1773" i="4" s="1"/>
  <c r="BI1773" i="4" s="1"/>
  <c r="BH1772" i="4"/>
  <c r="BG1772" i="4" l="1"/>
  <c r="BF1772" i="4"/>
  <c r="BN1770" i="4"/>
  <c r="BM1770" i="4"/>
  <c r="BC1773" i="4"/>
  <c r="BA1774" i="4" s="1"/>
  <c r="BL1772" i="4" l="1" a="1"/>
  <c r="BL1772" i="4" s="1"/>
  <c r="BK1771" i="4" a="1"/>
  <c r="BK1771" i="4" s="1"/>
  <c r="BO1771" i="4" s="1"/>
  <c r="BD1773" i="4"/>
  <c r="AZ1773" i="4"/>
  <c r="BH1773" i="4"/>
  <c r="BB1774" i="4"/>
  <c r="BE1774" i="4" s="1"/>
  <c r="BI1774" i="4" s="1"/>
  <c r="BG1773" i="4" l="1"/>
  <c r="BF1773" i="4"/>
  <c r="BM1771" i="4"/>
  <c r="BN1771" i="4"/>
  <c r="BC1774" i="4"/>
  <c r="BA1775" i="4" s="1"/>
  <c r="BL1773" i="4" l="1" a="1"/>
  <c r="BL1773" i="4" s="1"/>
  <c r="BK1772" i="4" a="1"/>
  <c r="BK1772" i="4" s="1"/>
  <c r="BO1772" i="4" s="1"/>
  <c r="BD1774" i="4"/>
  <c r="AZ1774" i="4"/>
  <c r="BH1774" i="4"/>
  <c r="BB1775" i="4"/>
  <c r="BE1775" i="4" s="1"/>
  <c r="BI1775" i="4" s="1"/>
  <c r="BG1774" i="4" l="1"/>
  <c r="BF1774" i="4"/>
  <c r="BN1772" i="4"/>
  <c r="BM1772" i="4"/>
  <c r="BC1775" i="4"/>
  <c r="BA1776" i="4" s="1"/>
  <c r="BL1774" i="4" l="1" a="1"/>
  <c r="BL1774" i="4" s="1"/>
  <c r="BK1773" i="4" a="1"/>
  <c r="BK1773" i="4" s="1"/>
  <c r="BO1773" i="4" s="1"/>
  <c r="BD1775" i="4"/>
  <c r="AZ1775" i="4"/>
  <c r="BH1775" i="4"/>
  <c r="BB1776" i="4"/>
  <c r="BE1776" i="4" s="1"/>
  <c r="BI1776" i="4" s="1"/>
  <c r="BG1775" i="4" l="1"/>
  <c r="BF1775" i="4"/>
  <c r="BM1773" i="4"/>
  <c r="BN1773" i="4"/>
  <c r="BC1776" i="4"/>
  <c r="BA1777" i="4" s="1"/>
  <c r="BL1775" i="4" l="1" a="1"/>
  <c r="BL1775" i="4" s="1"/>
  <c r="BK1774" i="4" a="1"/>
  <c r="BK1774" i="4" s="1"/>
  <c r="BO1774" i="4" s="1"/>
  <c r="BD1776" i="4"/>
  <c r="AZ1776" i="4"/>
  <c r="BB1777" i="4"/>
  <c r="BE1777" i="4" s="1"/>
  <c r="BI1777" i="4" s="1"/>
  <c r="BH1776" i="4"/>
  <c r="BG1776" i="4" l="1"/>
  <c r="BF1776" i="4"/>
  <c r="BN1774" i="4"/>
  <c r="BM1774" i="4"/>
  <c r="BC1777" i="4"/>
  <c r="BA1778" i="4" s="1"/>
  <c r="BL1776" i="4" l="1" a="1"/>
  <c r="BL1776" i="4" s="1"/>
  <c r="BK1775" i="4" a="1"/>
  <c r="BK1775" i="4" s="1"/>
  <c r="BO1775" i="4" s="1"/>
  <c r="BD1777" i="4"/>
  <c r="AZ1777" i="4"/>
  <c r="BH1777" i="4"/>
  <c r="BB1778" i="4"/>
  <c r="BE1778" i="4" s="1"/>
  <c r="BI1778" i="4" s="1"/>
  <c r="BG1777" i="4" l="1"/>
  <c r="BF1777" i="4"/>
  <c r="BM1775" i="4"/>
  <c r="BN1775" i="4"/>
  <c r="BC1778" i="4"/>
  <c r="BA1779" i="4" s="1"/>
  <c r="BL1777" i="4" l="1" a="1"/>
  <c r="BL1777" i="4" s="1"/>
  <c r="BK1776" i="4" a="1"/>
  <c r="BK1776" i="4" s="1"/>
  <c r="BO1776" i="4" s="1"/>
  <c r="BD1778" i="4"/>
  <c r="AZ1778" i="4"/>
  <c r="BH1778" i="4"/>
  <c r="BB1779" i="4"/>
  <c r="BE1779" i="4" s="1"/>
  <c r="BI1779" i="4" s="1"/>
  <c r="BG1778" i="4" l="1"/>
  <c r="BF1778" i="4"/>
  <c r="BN1776" i="4"/>
  <c r="BM1776" i="4"/>
  <c r="BC1779" i="4"/>
  <c r="BA1780" i="4" s="1"/>
  <c r="BL1778" i="4" l="1" a="1"/>
  <c r="BL1778" i="4" s="1"/>
  <c r="BK1777" i="4" a="1"/>
  <c r="BK1777" i="4" s="1"/>
  <c r="BO1777" i="4" s="1"/>
  <c r="BD1779" i="4"/>
  <c r="AZ1779" i="4"/>
  <c r="BH1779" i="4"/>
  <c r="BB1780" i="4"/>
  <c r="BE1780" i="4" s="1"/>
  <c r="BI1780" i="4" s="1"/>
  <c r="BG1779" i="4" l="1"/>
  <c r="BF1779" i="4"/>
  <c r="BM1777" i="4"/>
  <c r="BN1777" i="4"/>
  <c r="BC1780" i="4"/>
  <c r="BA1781" i="4" s="1"/>
  <c r="BL1779" i="4" l="1" a="1"/>
  <c r="BL1779" i="4" s="1"/>
  <c r="BK1778" i="4" a="1"/>
  <c r="BK1778" i="4" s="1"/>
  <c r="BO1778" i="4" s="1"/>
  <c r="BD1780" i="4"/>
  <c r="AZ1780" i="4"/>
  <c r="BH1780" i="4"/>
  <c r="BB1781" i="4"/>
  <c r="BE1781" i="4" s="1"/>
  <c r="BI1781" i="4" s="1"/>
  <c r="BG1780" i="4" l="1"/>
  <c r="BF1780" i="4"/>
  <c r="BN1778" i="4"/>
  <c r="BM1778" i="4"/>
  <c r="BC1781" i="4"/>
  <c r="BA1782" i="4" s="1"/>
  <c r="BL1780" i="4" l="1" a="1"/>
  <c r="BL1780" i="4" s="1"/>
  <c r="BK1779" i="4" a="1"/>
  <c r="BK1779" i="4" s="1"/>
  <c r="BO1779" i="4" s="1"/>
  <c r="BD1781" i="4"/>
  <c r="AZ1781" i="4"/>
  <c r="BH1781" i="4"/>
  <c r="BB1782" i="4"/>
  <c r="BE1782" i="4" s="1"/>
  <c r="BI1782" i="4" s="1"/>
  <c r="BG1781" i="4" l="1"/>
  <c r="BF1781" i="4"/>
  <c r="BM1779" i="4"/>
  <c r="BN1779" i="4"/>
  <c r="BC1782" i="4"/>
  <c r="BA1783" i="4" s="1"/>
  <c r="BL1781" i="4" l="1" a="1"/>
  <c r="BL1781" i="4" s="1"/>
  <c r="BK1780" i="4" a="1"/>
  <c r="BK1780" i="4" s="1"/>
  <c r="BO1780" i="4" s="1"/>
  <c r="BD1782" i="4"/>
  <c r="AZ1782" i="4"/>
  <c r="BH1782" i="4"/>
  <c r="BB1783" i="4"/>
  <c r="BE1783" i="4" s="1"/>
  <c r="BI1783" i="4" s="1"/>
  <c r="BG1782" i="4" l="1"/>
  <c r="BF1782" i="4"/>
  <c r="BN1780" i="4"/>
  <c r="BM1780" i="4"/>
  <c r="BC1783" i="4"/>
  <c r="BA1784" i="4" s="1"/>
  <c r="BL1782" i="4" l="1" a="1"/>
  <c r="BL1782" i="4" s="1"/>
  <c r="BK1781" i="4" a="1"/>
  <c r="BK1781" i="4" s="1"/>
  <c r="BO1781" i="4" s="1"/>
  <c r="BD1783" i="4"/>
  <c r="AZ1783" i="4"/>
  <c r="BB1784" i="4"/>
  <c r="BE1784" i="4" s="1"/>
  <c r="BI1784" i="4" s="1"/>
  <c r="BH1783" i="4"/>
  <c r="BG1783" i="4" l="1"/>
  <c r="BF1783" i="4"/>
  <c r="BM1781" i="4"/>
  <c r="BN1781" i="4"/>
  <c r="BC1784" i="4"/>
  <c r="BA1785" i="4" s="1"/>
  <c r="BL1783" i="4" l="1" a="1"/>
  <c r="BL1783" i="4" s="1"/>
  <c r="BK1782" i="4" a="1"/>
  <c r="BK1782" i="4" s="1"/>
  <c r="BO1782" i="4" s="1"/>
  <c r="BD1784" i="4"/>
  <c r="AZ1784" i="4"/>
  <c r="BB1785" i="4"/>
  <c r="BE1785" i="4" s="1"/>
  <c r="BI1785" i="4" s="1"/>
  <c r="BH1784" i="4"/>
  <c r="BG1784" i="4" l="1"/>
  <c r="BF1784" i="4"/>
  <c r="BM1782" i="4"/>
  <c r="BN1782" i="4"/>
  <c r="BC1785" i="4"/>
  <c r="BA1786" i="4" s="1"/>
  <c r="BL1784" i="4" l="1" a="1"/>
  <c r="BL1784" i="4" s="1"/>
  <c r="BK1783" i="4" a="1"/>
  <c r="BK1783" i="4" s="1"/>
  <c r="BO1783" i="4" s="1"/>
  <c r="BD1785" i="4"/>
  <c r="AZ1785" i="4"/>
  <c r="BH1785" i="4"/>
  <c r="BB1786" i="4"/>
  <c r="BE1786" i="4" s="1"/>
  <c r="BI1786" i="4" s="1"/>
  <c r="BG1785" i="4" l="1"/>
  <c r="BF1785" i="4"/>
  <c r="BM1783" i="4"/>
  <c r="BN1783" i="4"/>
  <c r="BC1786" i="4"/>
  <c r="BA1787" i="4" s="1"/>
  <c r="BL1785" i="4" l="1" a="1"/>
  <c r="BL1785" i="4" s="1"/>
  <c r="BK1784" i="4" a="1"/>
  <c r="BK1784" i="4" s="1"/>
  <c r="BO1784" i="4" s="1"/>
  <c r="BD1786" i="4"/>
  <c r="AZ1786" i="4"/>
  <c r="BB1787" i="4"/>
  <c r="BE1787" i="4" s="1"/>
  <c r="BI1787" i="4" s="1"/>
  <c r="BH1786" i="4"/>
  <c r="BG1786" i="4" l="1"/>
  <c r="BF1786" i="4"/>
  <c r="BM1784" i="4"/>
  <c r="BN1784" i="4"/>
  <c r="BC1787" i="4"/>
  <c r="BA1788" i="4" s="1"/>
  <c r="BL1786" i="4" l="1" a="1"/>
  <c r="BL1786" i="4" s="1"/>
  <c r="BK1785" i="4" a="1"/>
  <c r="BK1785" i="4" s="1"/>
  <c r="BO1785" i="4" s="1"/>
  <c r="BD1787" i="4"/>
  <c r="AZ1787" i="4"/>
  <c r="BH1787" i="4"/>
  <c r="BB1788" i="4"/>
  <c r="BE1788" i="4" s="1"/>
  <c r="BI1788" i="4" s="1"/>
  <c r="BG1787" i="4" l="1"/>
  <c r="BF1787" i="4"/>
  <c r="BN1785" i="4"/>
  <c r="BM1785" i="4"/>
  <c r="BC1788" i="4"/>
  <c r="BA1789" i="4" s="1"/>
  <c r="BL1787" i="4" l="1" a="1"/>
  <c r="BL1787" i="4" s="1"/>
  <c r="BK1786" i="4" a="1"/>
  <c r="BK1786" i="4" s="1"/>
  <c r="BO1786" i="4" s="1"/>
  <c r="BD1788" i="4"/>
  <c r="AZ1788" i="4"/>
  <c r="BB1789" i="4"/>
  <c r="BE1789" i="4" s="1"/>
  <c r="BI1789" i="4" s="1"/>
  <c r="BH1788" i="4"/>
  <c r="BG1788" i="4" l="1"/>
  <c r="BF1788" i="4"/>
  <c r="BN1786" i="4"/>
  <c r="BM1786" i="4"/>
  <c r="BC1789" i="4"/>
  <c r="BA1790" i="4" s="1"/>
  <c r="BL1788" i="4" l="1" a="1"/>
  <c r="BL1788" i="4" s="1"/>
  <c r="BK1787" i="4" a="1"/>
  <c r="BK1787" i="4" s="1"/>
  <c r="BO1787" i="4" s="1"/>
  <c r="BD1789" i="4"/>
  <c r="AZ1789" i="4"/>
  <c r="BH1789" i="4"/>
  <c r="BB1790" i="4"/>
  <c r="BE1790" i="4" s="1"/>
  <c r="BI1790" i="4" s="1"/>
  <c r="BG1789" i="4" l="1"/>
  <c r="BF1789" i="4"/>
  <c r="BN1787" i="4"/>
  <c r="BM1787" i="4"/>
  <c r="BC1790" i="4"/>
  <c r="BA1791" i="4" s="1"/>
  <c r="BL1789" i="4" l="1" a="1"/>
  <c r="BL1789" i="4" s="1"/>
  <c r="BK1788" i="4" a="1"/>
  <c r="BK1788" i="4" s="1"/>
  <c r="BO1788" i="4" s="1"/>
  <c r="BD1790" i="4"/>
  <c r="AZ1790" i="4"/>
  <c r="BH1790" i="4"/>
  <c r="BB1791" i="4"/>
  <c r="BE1791" i="4" s="1"/>
  <c r="BI1791" i="4" s="1"/>
  <c r="BG1790" i="4" l="1"/>
  <c r="BF1790" i="4"/>
  <c r="BN1788" i="4"/>
  <c r="BM1788" i="4"/>
  <c r="BC1791" i="4"/>
  <c r="BA1792" i="4" s="1"/>
  <c r="BL1790" i="4" l="1" a="1"/>
  <c r="BL1790" i="4" s="1"/>
  <c r="BK1789" i="4" a="1"/>
  <c r="BK1789" i="4" s="1"/>
  <c r="BO1789" i="4" s="1"/>
  <c r="BD1791" i="4"/>
  <c r="AZ1791" i="4"/>
  <c r="BB1792" i="4"/>
  <c r="BE1792" i="4" s="1"/>
  <c r="BI1792" i="4" s="1"/>
  <c r="BH1791" i="4"/>
  <c r="BG1791" i="4" l="1"/>
  <c r="BF1791" i="4"/>
  <c r="BN1789" i="4"/>
  <c r="BM1789" i="4"/>
  <c r="BC1792" i="4"/>
  <c r="BA1793" i="4" s="1"/>
  <c r="BL1791" i="4" l="1" a="1"/>
  <c r="BL1791" i="4" s="1"/>
  <c r="BK1790" i="4" a="1"/>
  <c r="BK1790" i="4" s="1"/>
  <c r="BO1790" i="4" s="1"/>
  <c r="BD1792" i="4"/>
  <c r="AZ1792" i="4"/>
  <c r="BH1792" i="4"/>
  <c r="BB1793" i="4"/>
  <c r="BE1793" i="4" s="1"/>
  <c r="BI1793" i="4" s="1"/>
  <c r="BG1792" i="4" l="1"/>
  <c r="BF1792" i="4"/>
  <c r="BN1790" i="4"/>
  <c r="BM1790" i="4"/>
  <c r="BC1793" i="4"/>
  <c r="BA1794" i="4" s="1"/>
  <c r="BL1792" i="4" l="1" a="1"/>
  <c r="BL1792" i="4" s="1"/>
  <c r="BK1791" i="4" a="1"/>
  <c r="BK1791" i="4" s="1"/>
  <c r="BO1791" i="4" s="1"/>
  <c r="BD1793" i="4"/>
  <c r="AZ1793" i="4"/>
  <c r="BH1793" i="4"/>
  <c r="BB1794" i="4"/>
  <c r="BE1794" i="4" s="1"/>
  <c r="BI1794" i="4" s="1"/>
  <c r="BG1793" i="4" l="1"/>
  <c r="BF1793" i="4"/>
  <c r="BM1791" i="4"/>
  <c r="BN1791" i="4"/>
  <c r="BC1794" i="4"/>
  <c r="BA1795" i="4" s="1"/>
  <c r="BL1793" i="4" l="1" a="1"/>
  <c r="BL1793" i="4" s="1"/>
  <c r="BK1792" i="4" a="1"/>
  <c r="BK1792" i="4" s="1"/>
  <c r="BO1792" i="4" s="1"/>
  <c r="BD1794" i="4"/>
  <c r="AZ1794" i="4"/>
  <c r="BH1794" i="4"/>
  <c r="BB1795" i="4"/>
  <c r="BE1795" i="4" s="1"/>
  <c r="BI1795" i="4" s="1"/>
  <c r="BG1794" i="4" l="1"/>
  <c r="BF1794" i="4"/>
  <c r="BN1792" i="4"/>
  <c r="BM1792" i="4"/>
  <c r="BC1795" i="4"/>
  <c r="BA1796" i="4" s="1"/>
  <c r="BL1794" i="4" l="1" a="1"/>
  <c r="BL1794" i="4" s="1"/>
  <c r="BK1793" i="4" a="1"/>
  <c r="BK1793" i="4" s="1"/>
  <c r="BO1793" i="4" s="1"/>
  <c r="BD1795" i="4"/>
  <c r="AZ1795" i="4"/>
  <c r="BH1795" i="4"/>
  <c r="BB1796" i="4"/>
  <c r="BE1796" i="4" s="1"/>
  <c r="BI1796" i="4" s="1"/>
  <c r="BG1795" i="4" l="1"/>
  <c r="BF1795" i="4"/>
  <c r="BN1793" i="4"/>
  <c r="BM1793" i="4"/>
  <c r="BC1796" i="4"/>
  <c r="BA1797" i="4" s="1"/>
  <c r="BL1795" i="4" l="1" a="1"/>
  <c r="BL1795" i="4" s="1"/>
  <c r="BK1794" i="4" a="1"/>
  <c r="BK1794" i="4" s="1"/>
  <c r="BO1794" i="4" s="1"/>
  <c r="BD1796" i="4"/>
  <c r="AZ1796" i="4"/>
  <c r="BH1796" i="4"/>
  <c r="BB1797" i="4"/>
  <c r="BE1797" i="4" s="1"/>
  <c r="BI1797" i="4" s="1"/>
  <c r="BG1796" i="4" l="1"/>
  <c r="BF1796" i="4"/>
  <c r="BN1794" i="4"/>
  <c r="BM1794" i="4"/>
  <c r="BC1797" i="4"/>
  <c r="BA1798" i="4" s="1"/>
  <c r="BL1796" i="4" l="1" a="1"/>
  <c r="BL1796" i="4" s="1"/>
  <c r="BK1795" i="4" a="1"/>
  <c r="BK1795" i="4" s="1"/>
  <c r="BO1795" i="4" s="1"/>
  <c r="BD1797" i="4"/>
  <c r="AZ1797" i="4"/>
  <c r="BH1797" i="4"/>
  <c r="BB1798" i="4"/>
  <c r="BE1798" i="4" s="1"/>
  <c r="BI1798" i="4" s="1"/>
  <c r="BG1797" i="4" l="1"/>
  <c r="BF1797" i="4"/>
  <c r="BM1795" i="4"/>
  <c r="BN1795" i="4"/>
  <c r="BC1798" i="4"/>
  <c r="BA1799" i="4" s="1"/>
  <c r="BL1797" i="4" l="1" a="1"/>
  <c r="BL1797" i="4" s="1"/>
  <c r="BK1796" i="4" a="1"/>
  <c r="BK1796" i="4" s="1"/>
  <c r="BO1796" i="4" s="1"/>
  <c r="BD1798" i="4"/>
  <c r="AZ1798" i="4"/>
  <c r="BH1798" i="4"/>
  <c r="BB1799" i="4"/>
  <c r="BE1799" i="4" s="1"/>
  <c r="BI1799" i="4" s="1"/>
  <c r="BG1798" i="4" l="1"/>
  <c r="BF1798" i="4"/>
  <c r="BM1796" i="4"/>
  <c r="BN1796" i="4"/>
  <c r="BC1799" i="4"/>
  <c r="BA1800" i="4" s="1"/>
  <c r="BL1798" i="4" l="1" a="1"/>
  <c r="BL1798" i="4" s="1"/>
  <c r="BK1797" i="4" a="1"/>
  <c r="BK1797" i="4" s="1"/>
  <c r="BO1797" i="4" s="1"/>
  <c r="BD1799" i="4"/>
  <c r="AZ1799" i="4"/>
  <c r="BH1799" i="4"/>
  <c r="BB1800" i="4"/>
  <c r="BE1800" i="4" s="1"/>
  <c r="BI1800" i="4" s="1"/>
  <c r="BG1799" i="4" l="1"/>
  <c r="BF1799" i="4"/>
  <c r="BM1797" i="4"/>
  <c r="BN1797" i="4"/>
  <c r="BC1800" i="4"/>
  <c r="BA1801" i="4" s="1"/>
  <c r="BL1799" i="4" l="1" a="1"/>
  <c r="BL1799" i="4" s="1"/>
  <c r="BK1798" i="4" a="1"/>
  <c r="BK1798" i="4" s="1"/>
  <c r="BO1798" i="4" s="1"/>
  <c r="BD1800" i="4"/>
  <c r="AZ1800" i="4"/>
  <c r="BH1800" i="4"/>
  <c r="BB1801" i="4"/>
  <c r="BE1801" i="4" s="1"/>
  <c r="BI1801" i="4" s="1"/>
  <c r="BG1800" i="4" l="1"/>
  <c r="BF1800" i="4"/>
  <c r="BM1798" i="4"/>
  <c r="BN1798" i="4"/>
  <c r="BC1801" i="4"/>
  <c r="BA1802" i="4" s="1"/>
  <c r="BL1800" i="4" l="1" a="1"/>
  <c r="BL1800" i="4" s="1"/>
  <c r="BK1799" i="4" a="1"/>
  <c r="BK1799" i="4" s="1"/>
  <c r="BO1799" i="4" s="1"/>
  <c r="BD1801" i="4"/>
  <c r="AZ1801" i="4"/>
  <c r="BH1801" i="4"/>
  <c r="BB1802" i="4"/>
  <c r="BE1802" i="4" s="1"/>
  <c r="BI1802" i="4" s="1"/>
  <c r="BG1801" i="4" l="1"/>
  <c r="BF1801" i="4"/>
  <c r="BM1799" i="4"/>
  <c r="BN1799" i="4"/>
  <c r="BC1802" i="4"/>
  <c r="BA1803" i="4" s="1"/>
  <c r="BL1801" i="4" l="1" a="1"/>
  <c r="BL1801" i="4" s="1"/>
  <c r="BK1800" i="4" a="1"/>
  <c r="BK1800" i="4" s="1"/>
  <c r="BO1800" i="4" s="1"/>
  <c r="BD1802" i="4"/>
  <c r="AZ1802" i="4"/>
  <c r="BB1803" i="4"/>
  <c r="BE1803" i="4" s="1"/>
  <c r="BI1803" i="4" s="1"/>
  <c r="BH1802" i="4"/>
  <c r="BG1802" i="4" l="1"/>
  <c r="BF1802" i="4"/>
  <c r="BM1800" i="4"/>
  <c r="BN1800" i="4"/>
  <c r="BC1803" i="4"/>
  <c r="BA1804" i="4" s="1"/>
  <c r="BL1802" i="4" l="1" a="1"/>
  <c r="BL1802" i="4" s="1"/>
  <c r="BK1801" i="4" a="1"/>
  <c r="BK1801" i="4" s="1"/>
  <c r="BO1801" i="4" s="1"/>
  <c r="BD1803" i="4"/>
  <c r="AZ1803" i="4"/>
  <c r="BH1803" i="4"/>
  <c r="BB1804" i="4"/>
  <c r="BE1804" i="4" s="1"/>
  <c r="BI1804" i="4" s="1"/>
  <c r="BG1803" i="4" l="1"/>
  <c r="BF1803" i="4"/>
  <c r="BN1801" i="4"/>
  <c r="BM1801" i="4"/>
  <c r="BC1804" i="4"/>
  <c r="BA1805" i="4" s="1"/>
  <c r="BL1803" i="4" l="1" a="1"/>
  <c r="BL1803" i="4" s="1"/>
  <c r="BK1802" i="4" a="1"/>
  <c r="BK1802" i="4" s="1"/>
  <c r="BO1802" i="4" s="1"/>
  <c r="BD1804" i="4"/>
  <c r="AZ1804" i="4"/>
  <c r="BH1804" i="4"/>
  <c r="BB1805" i="4"/>
  <c r="BE1805" i="4" s="1"/>
  <c r="BI1805" i="4" s="1"/>
  <c r="BG1804" i="4" l="1"/>
  <c r="BF1804" i="4"/>
  <c r="BN1802" i="4"/>
  <c r="BM1802" i="4"/>
  <c r="BC1805" i="4"/>
  <c r="BA1806" i="4" s="1"/>
  <c r="BL1804" i="4" l="1" a="1"/>
  <c r="BL1804" i="4" s="1"/>
  <c r="BK1803" i="4" a="1"/>
  <c r="BK1803" i="4" s="1"/>
  <c r="BO1803" i="4" s="1"/>
  <c r="BD1805" i="4"/>
  <c r="AZ1805" i="4"/>
  <c r="BH1805" i="4"/>
  <c r="BB1806" i="4"/>
  <c r="BE1806" i="4" s="1"/>
  <c r="BI1806" i="4" s="1"/>
  <c r="BG1805" i="4" l="1"/>
  <c r="BF1805" i="4"/>
  <c r="BN1803" i="4"/>
  <c r="BM1803" i="4"/>
  <c r="BC1806" i="4"/>
  <c r="BA1807" i="4" s="1"/>
  <c r="BL1805" i="4" l="1" a="1"/>
  <c r="BL1805" i="4" s="1"/>
  <c r="BK1804" i="4" a="1"/>
  <c r="BK1804" i="4" s="1"/>
  <c r="BO1804" i="4" s="1"/>
  <c r="BD1806" i="4"/>
  <c r="AZ1806" i="4"/>
  <c r="BH1806" i="4"/>
  <c r="BB1807" i="4"/>
  <c r="BE1807" i="4" s="1"/>
  <c r="BI1807" i="4" s="1"/>
  <c r="BG1806" i="4" l="1"/>
  <c r="BF1806" i="4"/>
  <c r="BN1804" i="4"/>
  <c r="BM1804" i="4"/>
  <c r="BC1807" i="4"/>
  <c r="BA1808" i="4" s="1"/>
  <c r="BL1806" i="4" l="1" a="1"/>
  <c r="BL1806" i="4" s="1"/>
  <c r="BK1805" i="4" a="1"/>
  <c r="BK1805" i="4" s="1"/>
  <c r="BO1805" i="4" s="1"/>
  <c r="BD1807" i="4"/>
  <c r="AZ1807" i="4"/>
  <c r="BB1808" i="4"/>
  <c r="BE1808" i="4" s="1"/>
  <c r="BI1808" i="4" s="1"/>
  <c r="BH1807" i="4"/>
  <c r="BG1807" i="4" l="1"/>
  <c r="BF1807" i="4"/>
  <c r="BN1805" i="4"/>
  <c r="BM1805" i="4"/>
  <c r="BC1808" i="4"/>
  <c r="BA1809" i="4" s="1"/>
  <c r="BL1807" i="4" l="1" a="1"/>
  <c r="BL1807" i="4" s="1"/>
  <c r="BK1806" i="4" a="1"/>
  <c r="BK1806" i="4" s="1"/>
  <c r="BO1806" i="4" s="1"/>
  <c r="BD1808" i="4"/>
  <c r="AZ1808" i="4"/>
  <c r="BH1808" i="4"/>
  <c r="BB1809" i="4"/>
  <c r="BE1809" i="4" s="1"/>
  <c r="BI1809" i="4" s="1"/>
  <c r="BG1808" i="4" l="1"/>
  <c r="BF1808" i="4"/>
  <c r="BM1806" i="4"/>
  <c r="BN1806" i="4"/>
  <c r="BC1809" i="4"/>
  <c r="BA1810" i="4" s="1"/>
  <c r="BL1808" i="4" l="1" a="1"/>
  <c r="BL1808" i="4" s="1"/>
  <c r="BK1807" i="4" a="1"/>
  <c r="BK1807" i="4" s="1"/>
  <c r="BO1807" i="4" s="1"/>
  <c r="BD1809" i="4"/>
  <c r="AZ1809" i="4"/>
  <c r="BH1809" i="4"/>
  <c r="BB1810" i="4"/>
  <c r="BE1810" i="4" s="1"/>
  <c r="BI1810" i="4" s="1"/>
  <c r="BG1809" i="4" l="1"/>
  <c r="BF1809" i="4"/>
  <c r="BN1807" i="4"/>
  <c r="BM1807" i="4"/>
  <c r="BC1810" i="4"/>
  <c r="BA1811" i="4" s="1"/>
  <c r="BL1809" i="4" l="1" a="1"/>
  <c r="BL1809" i="4" s="1"/>
  <c r="BK1808" i="4" a="1"/>
  <c r="BK1808" i="4" s="1"/>
  <c r="BO1808" i="4" s="1"/>
  <c r="BD1810" i="4"/>
  <c r="AZ1810" i="4"/>
  <c r="BH1810" i="4"/>
  <c r="BB1811" i="4"/>
  <c r="BE1811" i="4" s="1"/>
  <c r="BI1811" i="4" s="1"/>
  <c r="BG1810" i="4" l="1"/>
  <c r="BF1810" i="4"/>
  <c r="BN1808" i="4"/>
  <c r="BM1808" i="4"/>
  <c r="BC1811" i="4"/>
  <c r="BA1812" i="4" s="1"/>
  <c r="BL1810" i="4" l="1" a="1"/>
  <c r="BL1810" i="4" s="1"/>
  <c r="BK1809" i="4" a="1"/>
  <c r="BK1809" i="4" s="1"/>
  <c r="BO1809" i="4" s="1"/>
  <c r="BD1811" i="4"/>
  <c r="AZ1811" i="4"/>
  <c r="BH1811" i="4"/>
  <c r="BB1812" i="4"/>
  <c r="BE1812" i="4" s="1"/>
  <c r="BI1812" i="4" s="1"/>
  <c r="BG1811" i="4" l="1"/>
  <c r="BF1811" i="4"/>
  <c r="BM1809" i="4"/>
  <c r="BN1809" i="4"/>
  <c r="BC1812" i="4"/>
  <c r="BA1813" i="4" s="1"/>
  <c r="BL1811" i="4" l="1" a="1"/>
  <c r="BL1811" i="4" s="1"/>
  <c r="BK1810" i="4" a="1"/>
  <c r="BK1810" i="4" s="1"/>
  <c r="BO1810" i="4" s="1"/>
  <c r="BD1812" i="4"/>
  <c r="AZ1812" i="4"/>
  <c r="BH1812" i="4"/>
  <c r="BB1813" i="4"/>
  <c r="BE1813" i="4" s="1"/>
  <c r="BI1813" i="4" s="1"/>
  <c r="BG1812" i="4" l="1"/>
  <c r="BF1812" i="4"/>
  <c r="BM1810" i="4"/>
  <c r="BN1810" i="4"/>
  <c r="BC1813" i="4"/>
  <c r="BA1814" i="4" s="1"/>
  <c r="BL1812" i="4" l="1" a="1"/>
  <c r="BL1812" i="4" s="1"/>
  <c r="BK1811" i="4" a="1"/>
  <c r="BK1811" i="4" s="1"/>
  <c r="BO1811" i="4" s="1"/>
  <c r="BD1813" i="4"/>
  <c r="AZ1813" i="4"/>
  <c r="BH1813" i="4"/>
  <c r="BB1814" i="4"/>
  <c r="BE1814" i="4" s="1"/>
  <c r="BI1814" i="4" s="1"/>
  <c r="BG1813" i="4" l="1"/>
  <c r="BF1813" i="4"/>
  <c r="BM1811" i="4"/>
  <c r="BN1811" i="4"/>
  <c r="BC1814" i="4"/>
  <c r="BA1815" i="4" s="1"/>
  <c r="BL1813" i="4" l="1" a="1"/>
  <c r="BL1813" i="4" s="1"/>
  <c r="BK1812" i="4" a="1"/>
  <c r="BK1812" i="4" s="1"/>
  <c r="BO1812" i="4" s="1"/>
  <c r="BD1814" i="4"/>
  <c r="AZ1814" i="4"/>
  <c r="BH1814" i="4"/>
  <c r="BB1815" i="4"/>
  <c r="BE1815" i="4" s="1"/>
  <c r="BI1815" i="4" s="1"/>
  <c r="BG1814" i="4" l="1"/>
  <c r="BF1814" i="4"/>
  <c r="BM1812" i="4"/>
  <c r="BN1812" i="4"/>
  <c r="BC1815" i="4"/>
  <c r="BA1816" i="4" s="1"/>
  <c r="BL1814" i="4" l="1" a="1"/>
  <c r="BL1814" i="4" s="1"/>
  <c r="BK1813" i="4" a="1"/>
  <c r="BK1813" i="4" s="1"/>
  <c r="BO1813" i="4" s="1"/>
  <c r="BD1815" i="4"/>
  <c r="AZ1815" i="4"/>
  <c r="BH1815" i="4"/>
  <c r="BB1816" i="4"/>
  <c r="BE1816" i="4" s="1"/>
  <c r="BI1816" i="4" s="1"/>
  <c r="BG1815" i="4" l="1"/>
  <c r="BF1815" i="4"/>
  <c r="BM1813" i="4"/>
  <c r="BN1813" i="4"/>
  <c r="BC1816" i="4"/>
  <c r="BA1817" i="4" s="1"/>
  <c r="BL1815" i="4" l="1" a="1"/>
  <c r="BL1815" i="4" s="1"/>
  <c r="BK1814" i="4" a="1"/>
  <c r="BK1814" i="4" s="1"/>
  <c r="BO1814" i="4" s="1"/>
  <c r="BD1816" i="4"/>
  <c r="AZ1816" i="4"/>
  <c r="BH1816" i="4"/>
  <c r="BB1817" i="4"/>
  <c r="BE1817" i="4" s="1"/>
  <c r="BI1817" i="4" s="1"/>
  <c r="BG1816" i="4" l="1"/>
  <c r="BF1816" i="4"/>
  <c r="BN1814" i="4"/>
  <c r="BM1814" i="4"/>
  <c r="BC1817" i="4"/>
  <c r="BA1818" i="4" s="1"/>
  <c r="BL1816" i="4" l="1" a="1"/>
  <c r="BL1816" i="4" s="1"/>
  <c r="BK1815" i="4" a="1"/>
  <c r="BK1815" i="4" s="1"/>
  <c r="BO1815" i="4" s="1"/>
  <c r="BD1817" i="4"/>
  <c r="AZ1817" i="4"/>
  <c r="BB1818" i="4"/>
  <c r="BE1818" i="4" s="1"/>
  <c r="BI1818" i="4" s="1"/>
  <c r="BH1817" i="4"/>
  <c r="BG1817" i="4" l="1"/>
  <c r="BF1817" i="4"/>
  <c r="BN1815" i="4"/>
  <c r="BM1815" i="4"/>
  <c r="BC1818" i="4"/>
  <c r="BA1819" i="4" s="1"/>
  <c r="BL1817" i="4" l="1" a="1"/>
  <c r="BL1817" i="4" s="1"/>
  <c r="BK1816" i="4" a="1"/>
  <c r="BK1816" i="4" s="1"/>
  <c r="BO1816" i="4" s="1"/>
  <c r="BD1818" i="4"/>
  <c r="AZ1818" i="4"/>
  <c r="BH1818" i="4"/>
  <c r="BB1819" i="4"/>
  <c r="BE1819" i="4" s="1"/>
  <c r="BI1819" i="4" s="1"/>
  <c r="BG1818" i="4" l="1"/>
  <c r="BF1818" i="4"/>
  <c r="BN1816" i="4"/>
  <c r="BM1816" i="4"/>
  <c r="BC1819" i="4"/>
  <c r="BA1820" i="4" s="1"/>
  <c r="BL1818" i="4" l="1" a="1"/>
  <c r="BL1818" i="4" s="1"/>
  <c r="BK1817" i="4" a="1"/>
  <c r="BK1817" i="4" s="1"/>
  <c r="BO1817" i="4" s="1"/>
  <c r="BD1819" i="4"/>
  <c r="AZ1819" i="4"/>
  <c r="BH1819" i="4"/>
  <c r="BB1820" i="4"/>
  <c r="BE1820" i="4" s="1"/>
  <c r="BI1820" i="4" s="1"/>
  <c r="BG1819" i="4" l="1"/>
  <c r="BF1819" i="4"/>
  <c r="BN1817" i="4"/>
  <c r="BM1817" i="4"/>
  <c r="BC1820" i="4"/>
  <c r="BA1821" i="4" s="1"/>
  <c r="BL1819" i="4" l="1" a="1"/>
  <c r="BL1819" i="4" s="1"/>
  <c r="BK1818" i="4" a="1"/>
  <c r="BK1818" i="4" s="1"/>
  <c r="BO1818" i="4" s="1"/>
  <c r="BD1820" i="4"/>
  <c r="AZ1820" i="4"/>
  <c r="BH1820" i="4"/>
  <c r="BB1821" i="4"/>
  <c r="BE1821" i="4" s="1"/>
  <c r="BI1821" i="4" s="1"/>
  <c r="BG1820" i="4" l="1"/>
  <c r="BF1820" i="4"/>
  <c r="BN1818" i="4"/>
  <c r="BM1818" i="4"/>
  <c r="BC1821" i="4"/>
  <c r="BA1822" i="4" s="1"/>
  <c r="BL1820" i="4" l="1" a="1"/>
  <c r="BL1820" i="4" s="1"/>
  <c r="BK1819" i="4" a="1"/>
  <c r="BK1819" i="4" s="1"/>
  <c r="BO1819" i="4" s="1"/>
  <c r="BD1821" i="4"/>
  <c r="AZ1821" i="4"/>
  <c r="BH1821" i="4"/>
  <c r="BB1822" i="4"/>
  <c r="BE1822" i="4" s="1"/>
  <c r="BI1822" i="4" s="1"/>
  <c r="BG1821" i="4" l="1"/>
  <c r="BF1821" i="4"/>
  <c r="BM1819" i="4"/>
  <c r="BN1819" i="4"/>
  <c r="BC1822" i="4"/>
  <c r="BA1823" i="4" s="1"/>
  <c r="BL1821" i="4" l="1" a="1"/>
  <c r="BL1821" i="4" s="1"/>
  <c r="BK1820" i="4" a="1"/>
  <c r="BK1820" i="4" s="1"/>
  <c r="BO1820" i="4" s="1"/>
  <c r="BD1822" i="4"/>
  <c r="AZ1822" i="4"/>
  <c r="BB1823" i="4"/>
  <c r="BE1823" i="4" s="1"/>
  <c r="BI1823" i="4" s="1"/>
  <c r="BH1822" i="4"/>
  <c r="BG1822" i="4" l="1"/>
  <c r="BF1822" i="4"/>
  <c r="BM1820" i="4"/>
  <c r="BN1820" i="4"/>
  <c r="BC1823" i="4"/>
  <c r="BA1824" i="4" s="1"/>
  <c r="BL1822" i="4" l="1" a="1"/>
  <c r="BL1822" i="4" s="1"/>
  <c r="BK1821" i="4" a="1"/>
  <c r="BK1821" i="4" s="1"/>
  <c r="BO1821" i="4" s="1"/>
  <c r="BD1823" i="4"/>
  <c r="AZ1823" i="4"/>
  <c r="BH1823" i="4"/>
  <c r="BB1824" i="4"/>
  <c r="BE1824" i="4" s="1"/>
  <c r="BI1824" i="4" s="1"/>
  <c r="BG1823" i="4" l="1"/>
  <c r="BF1823" i="4"/>
  <c r="BN1821" i="4"/>
  <c r="BM1821" i="4"/>
  <c r="BC1824" i="4"/>
  <c r="BA1825" i="4" s="1"/>
  <c r="BL1823" i="4" l="1" a="1"/>
  <c r="BL1823" i="4" s="1"/>
  <c r="BK1822" i="4" a="1"/>
  <c r="BK1822" i="4" s="1"/>
  <c r="BO1822" i="4" s="1"/>
  <c r="BD1824" i="4"/>
  <c r="AZ1824" i="4"/>
  <c r="BH1824" i="4"/>
  <c r="BB1825" i="4"/>
  <c r="BE1825" i="4" s="1"/>
  <c r="BI1825" i="4" s="1"/>
  <c r="BG1824" i="4" l="1"/>
  <c r="BF1824" i="4"/>
  <c r="BM1822" i="4"/>
  <c r="BN1822" i="4"/>
  <c r="BC1825" i="4"/>
  <c r="BA1826" i="4" s="1"/>
  <c r="BL1824" i="4" l="1" a="1"/>
  <c r="BL1824" i="4" s="1"/>
  <c r="BK1823" i="4" a="1"/>
  <c r="BK1823" i="4" s="1"/>
  <c r="BO1823" i="4" s="1"/>
  <c r="BD1825" i="4"/>
  <c r="AZ1825" i="4"/>
  <c r="BH1825" i="4"/>
  <c r="BB1826" i="4"/>
  <c r="BE1826" i="4" s="1"/>
  <c r="BI1826" i="4" s="1"/>
  <c r="BG1825" i="4" l="1"/>
  <c r="BF1825" i="4"/>
  <c r="BN1823" i="4"/>
  <c r="BM1823" i="4"/>
  <c r="BC1826" i="4"/>
  <c r="BA1827" i="4" s="1"/>
  <c r="BL1825" i="4" l="1" a="1"/>
  <c r="BL1825" i="4" s="1"/>
  <c r="BK1824" i="4" a="1"/>
  <c r="BK1824" i="4" s="1"/>
  <c r="BO1824" i="4" s="1"/>
  <c r="BD1826" i="4"/>
  <c r="AZ1826" i="4"/>
  <c r="BH1826" i="4"/>
  <c r="BB1827" i="4"/>
  <c r="BE1827" i="4" s="1"/>
  <c r="BI1827" i="4" s="1"/>
  <c r="BG1826" i="4" l="1"/>
  <c r="BF1826" i="4"/>
  <c r="BM1824" i="4"/>
  <c r="BN1824" i="4"/>
  <c r="BC1827" i="4"/>
  <c r="BA1828" i="4" s="1"/>
  <c r="BL1826" i="4" l="1" a="1"/>
  <c r="BL1826" i="4" s="1"/>
  <c r="BK1825" i="4" a="1"/>
  <c r="BK1825" i="4" s="1"/>
  <c r="BO1825" i="4" s="1"/>
  <c r="BD1827" i="4"/>
  <c r="AZ1827" i="4"/>
  <c r="BH1827" i="4"/>
  <c r="BB1828" i="4"/>
  <c r="BE1828" i="4" s="1"/>
  <c r="BI1828" i="4" s="1"/>
  <c r="BG1827" i="4" l="1"/>
  <c r="BF1827" i="4"/>
  <c r="BN1825" i="4"/>
  <c r="BM1825" i="4"/>
  <c r="BC1828" i="4"/>
  <c r="BA1829" i="4" s="1"/>
  <c r="BL1827" i="4" l="1" a="1"/>
  <c r="BL1827" i="4" s="1"/>
  <c r="BK1826" i="4" a="1"/>
  <c r="BK1826" i="4" s="1"/>
  <c r="BO1826" i="4" s="1"/>
  <c r="BD1828" i="4"/>
  <c r="AZ1828" i="4"/>
  <c r="BB1829" i="4"/>
  <c r="BE1829" i="4" s="1"/>
  <c r="BI1829" i="4" s="1"/>
  <c r="BH1828" i="4"/>
  <c r="BG1828" i="4" l="1"/>
  <c r="BF1828" i="4"/>
  <c r="BN1826" i="4"/>
  <c r="BM1826" i="4"/>
  <c r="BC1829" i="4"/>
  <c r="BA1830" i="4" s="1"/>
  <c r="BL1828" i="4" l="1" a="1"/>
  <c r="BL1828" i="4" s="1"/>
  <c r="BK1827" i="4" a="1"/>
  <c r="BK1827" i="4" s="1"/>
  <c r="BO1827" i="4" s="1"/>
  <c r="BD1829" i="4"/>
  <c r="AZ1829" i="4"/>
  <c r="BH1829" i="4"/>
  <c r="BB1830" i="4"/>
  <c r="BE1830" i="4" s="1"/>
  <c r="BI1830" i="4" s="1"/>
  <c r="BG1829" i="4" l="1"/>
  <c r="BF1829" i="4"/>
  <c r="BN1827" i="4"/>
  <c r="BM1827" i="4"/>
  <c r="BC1830" i="4"/>
  <c r="BA1831" i="4" s="1"/>
  <c r="BL1829" i="4" l="1" a="1"/>
  <c r="BL1829" i="4" s="1"/>
  <c r="BK1828" i="4" a="1"/>
  <c r="BK1828" i="4" s="1"/>
  <c r="BO1828" i="4" s="1"/>
  <c r="BD1830" i="4"/>
  <c r="AZ1830" i="4"/>
  <c r="BH1830" i="4"/>
  <c r="BB1831" i="4"/>
  <c r="BE1831" i="4" s="1"/>
  <c r="BI1831" i="4" s="1"/>
  <c r="BG1830" i="4" l="1"/>
  <c r="BF1830" i="4"/>
  <c r="BM1828" i="4"/>
  <c r="BN1828" i="4"/>
  <c r="BC1831" i="4"/>
  <c r="BA1832" i="4" s="1"/>
  <c r="BL1830" i="4" l="1" a="1"/>
  <c r="BL1830" i="4" s="1"/>
  <c r="BK1829" i="4" a="1"/>
  <c r="BK1829" i="4" s="1"/>
  <c r="BO1829" i="4" s="1"/>
  <c r="BD1831" i="4"/>
  <c r="AZ1831" i="4"/>
  <c r="BH1831" i="4"/>
  <c r="BB1832" i="4"/>
  <c r="BE1832" i="4" s="1"/>
  <c r="BI1832" i="4" s="1"/>
  <c r="BG1831" i="4" l="1"/>
  <c r="BF1831" i="4"/>
  <c r="BM1829" i="4"/>
  <c r="BN1829" i="4"/>
  <c r="BC1832" i="4"/>
  <c r="BA1833" i="4" s="1"/>
  <c r="BL1831" i="4" l="1" a="1"/>
  <c r="BL1831" i="4" s="1"/>
  <c r="BK1830" i="4" a="1"/>
  <c r="BK1830" i="4" s="1"/>
  <c r="BO1830" i="4" s="1"/>
  <c r="BD1832" i="4"/>
  <c r="AZ1832" i="4"/>
  <c r="BH1832" i="4"/>
  <c r="BB1833" i="4"/>
  <c r="BE1833" i="4" s="1"/>
  <c r="BI1833" i="4" s="1"/>
  <c r="BG1832" i="4" l="1"/>
  <c r="BF1832" i="4"/>
  <c r="BM1830" i="4"/>
  <c r="BN1830" i="4"/>
  <c r="BC1833" i="4"/>
  <c r="BA1834" i="4" s="1"/>
  <c r="BL1832" i="4" l="1" a="1"/>
  <c r="BL1832" i="4" s="1"/>
  <c r="BK1831" i="4" a="1"/>
  <c r="BK1831" i="4" s="1"/>
  <c r="BO1831" i="4" s="1"/>
  <c r="BD1833" i="4"/>
  <c r="AZ1833" i="4"/>
  <c r="BH1833" i="4"/>
  <c r="BB1834" i="4"/>
  <c r="BE1834" i="4" s="1"/>
  <c r="BI1834" i="4" s="1"/>
  <c r="BG1833" i="4" l="1"/>
  <c r="BF1833" i="4"/>
  <c r="BN1831" i="4"/>
  <c r="BM1831" i="4"/>
  <c r="BC1834" i="4"/>
  <c r="BA1835" i="4" s="1"/>
  <c r="BL1833" i="4" l="1" a="1"/>
  <c r="BL1833" i="4" s="1"/>
  <c r="BK1832" i="4" a="1"/>
  <c r="BK1832" i="4" s="1"/>
  <c r="BO1832" i="4" s="1"/>
  <c r="BD1834" i="4"/>
  <c r="AZ1834" i="4"/>
  <c r="BB1835" i="4"/>
  <c r="BE1835" i="4" s="1"/>
  <c r="BI1835" i="4" s="1"/>
  <c r="BH1834" i="4"/>
  <c r="BG1834" i="4" l="1"/>
  <c r="BF1834" i="4"/>
  <c r="BM1832" i="4"/>
  <c r="BN1832" i="4"/>
  <c r="BC1835" i="4"/>
  <c r="BA1836" i="4" s="1"/>
  <c r="BL1834" i="4" l="1" a="1"/>
  <c r="BL1834" i="4" s="1"/>
  <c r="BK1833" i="4" a="1"/>
  <c r="BK1833" i="4" s="1"/>
  <c r="BO1833" i="4" s="1"/>
  <c r="BD1835" i="4"/>
  <c r="AZ1835" i="4"/>
  <c r="BB1836" i="4"/>
  <c r="BE1836" i="4" s="1"/>
  <c r="BI1836" i="4" s="1"/>
  <c r="BH1835" i="4"/>
  <c r="BG1835" i="4" l="1"/>
  <c r="BF1835" i="4"/>
  <c r="BN1833" i="4"/>
  <c r="BM1833" i="4"/>
  <c r="BC1836" i="4"/>
  <c r="BA1837" i="4" s="1"/>
  <c r="BL1835" i="4" l="1" a="1"/>
  <c r="BL1835" i="4" s="1"/>
  <c r="BK1834" i="4" a="1"/>
  <c r="BK1834" i="4" s="1"/>
  <c r="BO1834" i="4" s="1"/>
  <c r="BD1836" i="4"/>
  <c r="AZ1836" i="4"/>
  <c r="BH1836" i="4"/>
  <c r="BB1837" i="4"/>
  <c r="BE1837" i="4" s="1"/>
  <c r="BI1837" i="4" s="1"/>
  <c r="BG1836" i="4" l="1"/>
  <c r="BF1836" i="4"/>
  <c r="BM1834" i="4"/>
  <c r="BN1834" i="4"/>
  <c r="BC1837" i="4"/>
  <c r="BA1838" i="4" s="1"/>
  <c r="BL1836" i="4" l="1" a="1"/>
  <c r="BL1836" i="4" s="1"/>
  <c r="BK1835" i="4" a="1"/>
  <c r="BK1835" i="4" s="1"/>
  <c r="BO1835" i="4" s="1"/>
  <c r="BD1837" i="4"/>
  <c r="AZ1837" i="4"/>
  <c r="BH1837" i="4"/>
  <c r="BB1838" i="4"/>
  <c r="BE1838" i="4" s="1"/>
  <c r="BI1838" i="4" s="1"/>
  <c r="BG1837" i="4" l="1"/>
  <c r="BF1837" i="4"/>
  <c r="BM1835" i="4"/>
  <c r="BN1835" i="4"/>
  <c r="BC1838" i="4"/>
  <c r="BA1839" i="4" s="1"/>
  <c r="BL1837" i="4" l="1" a="1"/>
  <c r="BL1837" i="4" s="1"/>
  <c r="BK1836" i="4" a="1"/>
  <c r="BK1836" i="4" s="1"/>
  <c r="BO1836" i="4" s="1"/>
  <c r="BD1838" i="4"/>
  <c r="AZ1838" i="4"/>
  <c r="BH1838" i="4"/>
  <c r="BB1839" i="4"/>
  <c r="BE1839" i="4" s="1"/>
  <c r="BI1839" i="4" s="1"/>
  <c r="BG1838" i="4" l="1"/>
  <c r="BF1838" i="4"/>
  <c r="BN1836" i="4"/>
  <c r="BM1836" i="4"/>
  <c r="BC1839" i="4"/>
  <c r="BA1840" i="4" s="1"/>
  <c r="BL1838" i="4" l="1" a="1"/>
  <c r="BL1838" i="4" s="1"/>
  <c r="BK1837" i="4" a="1"/>
  <c r="BK1837" i="4" s="1"/>
  <c r="BO1837" i="4" s="1"/>
  <c r="BD1839" i="4"/>
  <c r="AZ1839" i="4"/>
  <c r="BH1839" i="4"/>
  <c r="BB1840" i="4"/>
  <c r="BE1840" i="4" s="1"/>
  <c r="BI1840" i="4" s="1"/>
  <c r="BG1839" i="4" l="1"/>
  <c r="BF1839" i="4"/>
  <c r="BM1837" i="4"/>
  <c r="BN1837" i="4"/>
  <c r="BC1840" i="4"/>
  <c r="BA1841" i="4" s="1"/>
  <c r="BL1839" i="4" l="1" a="1"/>
  <c r="BL1839" i="4" s="1"/>
  <c r="BK1838" i="4" a="1"/>
  <c r="BK1838" i="4" s="1"/>
  <c r="BO1838" i="4" s="1"/>
  <c r="BD1840" i="4"/>
  <c r="AZ1840" i="4"/>
  <c r="BH1840" i="4"/>
  <c r="BB1841" i="4"/>
  <c r="BE1841" i="4" s="1"/>
  <c r="BI1841" i="4" s="1"/>
  <c r="BG1840" i="4" l="1"/>
  <c r="BF1840" i="4"/>
  <c r="BN1838" i="4"/>
  <c r="BM1838" i="4"/>
  <c r="BC1841" i="4"/>
  <c r="BA1842" i="4" s="1"/>
  <c r="BL1840" i="4" l="1" a="1"/>
  <c r="BL1840" i="4" s="1"/>
  <c r="BK1839" i="4" a="1"/>
  <c r="BK1839" i="4" s="1"/>
  <c r="BO1839" i="4" s="1"/>
  <c r="BD1841" i="4"/>
  <c r="AZ1841" i="4"/>
  <c r="BH1841" i="4"/>
  <c r="BB1842" i="4"/>
  <c r="BE1842" i="4" s="1"/>
  <c r="BI1842" i="4" s="1"/>
  <c r="BG1841" i="4" l="1"/>
  <c r="BF1841" i="4"/>
  <c r="BM1839" i="4"/>
  <c r="BN1839" i="4"/>
  <c r="BC1842" i="4"/>
  <c r="BA1843" i="4" s="1"/>
  <c r="BL1841" i="4" l="1" a="1"/>
  <c r="BL1841" i="4" s="1"/>
  <c r="BK1840" i="4" a="1"/>
  <c r="BK1840" i="4" s="1"/>
  <c r="BO1840" i="4" s="1"/>
  <c r="BD1842" i="4"/>
  <c r="AZ1842" i="4"/>
  <c r="BB1843" i="4"/>
  <c r="BE1843" i="4" s="1"/>
  <c r="BI1843" i="4" s="1"/>
  <c r="BH1842" i="4"/>
  <c r="BG1842" i="4" l="1"/>
  <c r="BF1842" i="4"/>
  <c r="BN1840" i="4"/>
  <c r="BM1840" i="4"/>
  <c r="BC1843" i="4"/>
  <c r="BA1844" i="4" s="1"/>
  <c r="BL1842" i="4" l="1" a="1"/>
  <c r="BL1842" i="4" s="1"/>
  <c r="BK1841" i="4" a="1"/>
  <c r="BK1841" i="4" s="1"/>
  <c r="BO1841" i="4" s="1"/>
  <c r="BD1843" i="4"/>
  <c r="AZ1843" i="4"/>
  <c r="BB1844" i="4"/>
  <c r="BE1844" i="4" s="1"/>
  <c r="BI1844" i="4" s="1"/>
  <c r="BH1843" i="4"/>
  <c r="BG1843" i="4" l="1"/>
  <c r="BF1843" i="4"/>
  <c r="BN1841" i="4"/>
  <c r="BM1841" i="4"/>
  <c r="BC1844" i="4"/>
  <c r="BA1845" i="4" s="1"/>
  <c r="BL1843" i="4" l="1" a="1"/>
  <c r="BL1843" i="4" s="1"/>
  <c r="BK1842" i="4" a="1"/>
  <c r="BK1842" i="4" s="1"/>
  <c r="BO1842" i="4" s="1"/>
  <c r="BD1844" i="4"/>
  <c r="AZ1844" i="4"/>
  <c r="BH1844" i="4"/>
  <c r="BB1845" i="4"/>
  <c r="BE1845" i="4" s="1"/>
  <c r="BI1845" i="4" s="1"/>
  <c r="BG1844" i="4" l="1"/>
  <c r="BF1844" i="4"/>
  <c r="BM1842" i="4"/>
  <c r="BN1842" i="4"/>
  <c r="BC1845" i="4"/>
  <c r="BA1846" i="4" s="1"/>
  <c r="BL1844" i="4" l="1" a="1"/>
  <c r="BL1844" i="4" s="1"/>
  <c r="BK1843" i="4" a="1"/>
  <c r="BK1843" i="4" s="1"/>
  <c r="BO1843" i="4" s="1"/>
  <c r="BD1845" i="4"/>
  <c r="AZ1845" i="4"/>
  <c r="BH1845" i="4"/>
  <c r="BB1846" i="4"/>
  <c r="BE1846" i="4" s="1"/>
  <c r="BI1846" i="4" s="1"/>
  <c r="BG1845" i="4" l="1"/>
  <c r="BF1845" i="4"/>
  <c r="BM1843" i="4"/>
  <c r="BN1843" i="4"/>
  <c r="BC1846" i="4"/>
  <c r="BA1847" i="4" s="1"/>
  <c r="BL1845" i="4" l="1" a="1"/>
  <c r="BL1845" i="4" s="1"/>
  <c r="BK1844" i="4" a="1"/>
  <c r="BK1844" i="4" s="1"/>
  <c r="BO1844" i="4" s="1"/>
  <c r="BD1846" i="4"/>
  <c r="AZ1846" i="4"/>
  <c r="BB1847" i="4"/>
  <c r="BE1847" i="4" s="1"/>
  <c r="BI1847" i="4" s="1"/>
  <c r="BH1846" i="4"/>
  <c r="BG1846" i="4" l="1"/>
  <c r="BF1846" i="4"/>
  <c r="BM1844" i="4"/>
  <c r="BN1844" i="4"/>
  <c r="BC1847" i="4"/>
  <c r="BA1848" i="4" s="1"/>
  <c r="BL1846" i="4" l="1" a="1"/>
  <c r="BL1846" i="4" s="1"/>
  <c r="BK1845" i="4" a="1"/>
  <c r="BK1845" i="4" s="1"/>
  <c r="BO1845" i="4" s="1"/>
  <c r="BD1847" i="4"/>
  <c r="AZ1847" i="4"/>
  <c r="BH1847" i="4"/>
  <c r="BB1848" i="4"/>
  <c r="BE1848" i="4" s="1"/>
  <c r="BI1848" i="4" s="1"/>
  <c r="BG1847" i="4" l="1"/>
  <c r="BF1847" i="4"/>
  <c r="BN1845" i="4"/>
  <c r="BM1845" i="4"/>
  <c r="BC1848" i="4"/>
  <c r="BA1849" i="4" s="1"/>
  <c r="BL1847" i="4" l="1" a="1"/>
  <c r="BL1847" i="4" s="1"/>
  <c r="BK1846" i="4" a="1"/>
  <c r="BK1846" i="4" s="1"/>
  <c r="BO1846" i="4" s="1"/>
  <c r="BD1848" i="4"/>
  <c r="AZ1848" i="4"/>
  <c r="BH1848" i="4"/>
  <c r="BB1849" i="4"/>
  <c r="BE1849" i="4" s="1"/>
  <c r="BI1849" i="4" s="1"/>
  <c r="BG1848" i="4" l="1"/>
  <c r="BF1848" i="4"/>
  <c r="BM1846" i="4"/>
  <c r="BN1846" i="4"/>
  <c r="BC1849" i="4"/>
  <c r="BA1850" i="4" s="1"/>
  <c r="BL1848" i="4" l="1" a="1"/>
  <c r="BL1848" i="4" s="1"/>
  <c r="BK1847" i="4" a="1"/>
  <c r="BK1847" i="4" s="1"/>
  <c r="BO1847" i="4" s="1"/>
  <c r="BD1849" i="4"/>
  <c r="AZ1849" i="4"/>
  <c r="BB1850" i="4"/>
  <c r="BE1850" i="4" s="1"/>
  <c r="BI1850" i="4" s="1"/>
  <c r="BH1849" i="4"/>
  <c r="BG1849" i="4" l="1"/>
  <c r="BF1849" i="4"/>
  <c r="BM1847" i="4"/>
  <c r="BN1847" i="4"/>
  <c r="BC1850" i="4"/>
  <c r="BA1851" i="4" s="1"/>
  <c r="BL1849" i="4" l="1" a="1"/>
  <c r="BL1849" i="4" s="1"/>
  <c r="BK1848" i="4" a="1"/>
  <c r="BK1848" i="4" s="1"/>
  <c r="BO1848" i="4" s="1"/>
  <c r="BD1850" i="4"/>
  <c r="AZ1850" i="4"/>
  <c r="BH1850" i="4"/>
  <c r="BB1851" i="4"/>
  <c r="BE1851" i="4" s="1"/>
  <c r="BI1851" i="4" s="1"/>
  <c r="BG1850" i="4" l="1"/>
  <c r="BF1850" i="4"/>
  <c r="BM1848" i="4"/>
  <c r="BN1848" i="4"/>
  <c r="BC1851" i="4"/>
  <c r="BA1852" i="4" s="1"/>
  <c r="BL1850" i="4" l="1" a="1"/>
  <c r="BL1850" i="4" s="1"/>
  <c r="BK1849" i="4" a="1"/>
  <c r="BK1849" i="4" s="1"/>
  <c r="BO1849" i="4" s="1"/>
  <c r="BD1851" i="4"/>
  <c r="AZ1851" i="4"/>
  <c r="BH1851" i="4"/>
  <c r="BB1852" i="4"/>
  <c r="BE1852" i="4" s="1"/>
  <c r="BI1852" i="4" s="1"/>
  <c r="BG1851" i="4" l="1"/>
  <c r="BF1851" i="4"/>
  <c r="BN1849" i="4"/>
  <c r="BM1849" i="4"/>
  <c r="BC1852" i="4"/>
  <c r="BA1853" i="4" s="1"/>
  <c r="BL1851" i="4" l="1" a="1"/>
  <c r="BL1851" i="4" s="1"/>
  <c r="BK1850" i="4" a="1"/>
  <c r="BK1850" i="4" s="1"/>
  <c r="BO1850" i="4" s="1"/>
  <c r="BD1852" i="4"/>
  <c r="AZ1852" i="4"/>
  <c r="BH1852" i="4"/>
  <c r="BB1853" i="4"/>
  <c r="BE1853" i="4" s="1"/>
  <c r="BI1853" i="4" s="1"/>
  <c r="BG1852" i="4" l="1"/>
  <c r="BF1852" i="4"/>
  <c r="BN1850" i="4"/>
  <c r="BM1850" i="4"/>
  <c r="BC1853" i="4"/>
  <c r="BA1854" i="4" s="1"/>
  <c r="BL1852" i="4" l="1" a="1"/>
  <c r="BL1852" i="4" s="1"/>
  <c r="BK1851" i="4" a="1"/>
  <c r="BK1851" i="4" s="1"/>
  <c r="BO1851" i="4" s="1"/>
  <c r="BD1853" i="4"/>
  <c r="AZ1853" i="4"/>
  <c r="BH1853" i="4"/>
  <c r="BB1854" i="4"/>
  <c r="BE1854" i="4" s="1"/>
  <c r="BI1854" i="4" s="1"/>
  <c r="BG1853" i="4" l="1"/>
  <c r="BF1853" i="4"/>
  <c r="BN1851" i="4"/>
  <c r="BM1851" i="4"/>
  <c r="BC1854" i="4"/>
  <c r="BA1855" i="4" s="1"/>
  <c r="BL1853" i="4" l="1" a="1"/>
  <c r="BL1853" i="4" s="1"/>
  <c r="BK1852" i="4" a="1"/>
  <c r="BK1852" i="4" s="1"/>
  <c r="BO1852" i="4" s="1"/>
  <c r="BD1854" i="4"/>
  <c r="AZ1854" i="4"/>
  <c r="BH1854" i="4"/>
  <c r="BB1855" i="4"/>
  <c r="BE1855" i="4" s="1"/>
  <c r="BI1855" i="4" s="1"/>
  <c r="BG1854" i="4" l="1"/>
  <c r="BF1854" i="4"/>
  <c r="BN1852" i="4"/>
  <c r="BM1852" i="4"/>
  <c r="BC1855" i="4"/>
  <c r="BA1856" i="4" s="1"/>
  <c r="BL1854" i="4" l="1" a="1"/>
  <c r="BL1854" i="4" s="1"/>
  <c r="BK1853" i="4" a="1"/>
  <c r="BK1853" i="4" s="1"/>
  <c r="BO1853" i="4" s="1"/>
  <c r="BD1855" i="4"/>
  <c r="AZ1855" i="4"/>
  <c r="BH1855" i="4"/>
  <c r="BB1856" i="4"/>
  <c r="BE1856" i="4" s="1"/>
  <c r="BI1856" i="4" s="1"/>
  <c r="BG1855" i="4" l="1"/>
  <c r="BF1855" i="4"/>
  <c r="BN1853" i="4"/>
  <c r="BM1853" i="4"/>
  <c r="BC1856" i="4"/>
  <c r="BA1857" i="4" s="1"/>
  <c r="BL1855" i="4" l="1" a="1"/>
  <c r="BL1855" i="4" s="1"/>
  <c r="BK1854" i="4" a="1"/>
  <c r="BK1854" i="4" s="1"/>
  <c r="BO1854" i="4" s="1"/>
  <c r="BD1856" i="4"/>
  <c r="AZ1856" i="4"/>
  <c r="BH1856" i="4"/>
  <c r="BB1857" i="4"/>
  <c r="BE1857" i="4" s="1"/>
  <c r="BI1857" i="4" s="1"/>
  <c r="BG1856" i="4" l="1"/>
  <c r="BF1856" i="4"/>
  <c r="BM1854" i="4"/>
  <c r="BN1854" i="4"/>
  <c r="BC1857" i="4"/>
  <c r="BA1858" i="4" s="1"/>
  <c r="BL1856" i="4" l="1" a="1"/>
  <c r="BL1856" i="4" s="1"/>
  <c r="BK1855" i="4" a="1"/>
  <c r="BK1855" i="4" s="1"/>
  <c r="BO1855" i="4" s="1"/>
  <c r="BD1857" i="4"/>
  <c r="AZ1857" i="4"/>
  <c r="BH1857" i="4"/>
  <c r="BB1858" i="4"/>
  <c r="BE1858" i="4" s="1"/>
  <c r="BI1858" i="4" s="1"/>
  <c r="BG1857" i="4" l="1"/>
  <c r="BF1857" i="4"/>
  <c r="BM1855" i="4"/>
  <c r="BN1855" i="4"/>
  <c r="BC1858" i="4"/>
  <c r="BA1859" i="4" s="1"/>
  <c r="BL1857" i="4" l="1" a="1"/>
  <c r="BL1857" i="4" s="1"/>
  <c r="BK1856" i="4" a="1"/>
  <c r="BK1856" i="4" s="1"/>
  <c r="BO1856" i="4" s="1"/>
  <c r="BD1858" i="4"/>
  <c r="AZ1858" i="4"/>
  <c r="BH1858" i="4"/>
  <c r="BB1859" i="4"/>
  <c r="BE1859" i="4" s="1"/>
  <c r="BI1859" i="4" s="1"/>
  <c r="BG1858" i="4" l="1"/>
  <c r="BF1858" i="4"/>
  <c r="BN1856" i="4"/>
  <c r="BM1856" i="4"/>
  <c r="BC1859" i="4"/>
  <c r="BA1860" i="4" s="1"/>
  <c r="BL1858" i="4" l="1" a="1"/>
  <c r="BL1858" i="4" s="1"/>
  <c r="BK1857" i="4" a="1"/>
  <c r="BK1857" i="4" s="1"/>
  <c r="BO1857" i="4" s="1"/>
  <c r="BD1859" i="4"/>
  <c r="AZ1859" i="4"/>
  <c r="BH1859" i="4"/>
  <c r="BB1860" i="4"/>
  <c r="BE1860" i="4" s="1"/>
  <c r="BI1860" i="4" s="1"/>
  <c r="BG1859" i="4" l="1"/>
  <c r="BF1859" i="4"/>
  <c r="BN1857" i="4"/>
  <c r="BM1857" i="4"/>
  <c r="BC1860" i="4"/>
  <c r="BA1861" i="4" s="1"/>
  <c r="BL1859" i="4" l="1" a="1"/>
  <c r="BL1859" i="4" s="1"/>
  <c r="BK1858" i="4" a="1"/>
  <c r="BK1858" i="4" s="1"/>
  <c r="BO1858" i="4" s="1"/>
  <c r="BD1860" i="4"/>
  <c r="AZ1860" i="4"/>
  <c r="BH1860" i="4"/>
  <c r="BB1861" i="4"/>
  <c r="BE1861" i="4" s="1"/>
  <c r="BI1861" i="4" s="1"/>
  <c r="BG1860" i="4" l="1"/>
  <c r="BF1860" i="4"/>
  <c r="BM1858" i="4"/>
  <c r="BN1858" i="4"/>
  <c r="BC1861" i="4"/>
  <c r="BA1862" i="4" s="1"/>
  <c r="BL1860" i="4" l="1" a="1"/>
  <c r="BL1860" i="4" s="1"/>
  <c r="BK1859" i="4" a="1"/>
  <c r="BK1859" i="4" s="1"/>
  <c r="BO1859" i="4" s="1"/>
  <c r="BD1861" i="4"/>
  <c r="AZ1861" i="4"/>
  <c r="BH1861" i="4"/>
  <c r="BB1862" i="4"/>
  <c r="BE1862" i="4" s="1"/>
  <c r="BI1862" i="4" s="1"/>
  <c r="BG1861" i="4" l="1"/>
  <c r="BF1861" i="4"/>
  <c r="BN1859" i="4"/>
  <c r="BM1859" i="4"/>
  <c r="BC1862" i="4"/>
  <c r="BA1863" i="4" s="1"/>
  <c r="BL1861" i="4" l="1" a="1"/>
  <c r="BL1861" i="4" s="1"/>
  <c r="BK1860" i="4" a="1"/>
  <c r="BK1860" i="4" s="1"/>
  <c r="BO1860" i="4" s="1"/>
  <c r="BD1862" i="4"/>
  <c r="AZ1862" i="4"/>
  <c r="BH1862" i="4"/>
  <c r="BB1863" i="4"/>
  <c r="BE1863" i="4" s="1"/>
  <c r="BI1863" i="4" s="1"/>
  <c r="BG1862" i="4" l="1"/>
  <c r="BF1862" i="4"/>
  <c r="BN1860" i="4"/>
  <c r="BM1860" i="4"/>
  <c r="BC1863" i="4"/>
  <c r="BA1864" i="4" s="1"/>
  <c r="BL1862" i="4" l="1" a="1"/>
  <c r="BL1862" i="4" s="1"/>
  <c r="BK1861" i="4" a="1"/>
  <c r="BK1861" i="4" s="1"/>
  <c r="BO1861" i="4" s="1"/>
  <c r="BD1863" i="4"/>
  <c r="AZ1863" i="4"/>
  <c r="BH1863" i="4"/>
  <c r="BB1864" i="4"/>
  <c r="BE1864" i="4" s="1"/>
  <c r="BI1864" i="4" s="1"/>
  <c r="BG1863" i="4" l="1"/>
  <c r="BF1863" i="4"/>
  <c r="BM1861" i="4"/>
  <c r="BN1861" i="4"/>
  <c r="BC1864" i="4"/>
  <c r="BA1865" i="4" s="1"/>
  <c r="BL1863" i="4" l="1" a="1"/>
  <c r="BL1863" i="4" s="1"/>
  <c r="BK1862" i="4" a="1"/>
  <c r="BK1862" i="4" s="1"/>
  <c r="BO1862" i="4" s="1"/>
  <c r="BD1864" i="4"/>
  <c r="AZ1864" i="4"/>
  <c r="BH1864" i="4"/>
  <c r="BB1865" i="4"/>
  <c r="BE1865" i="4" s="1"/>
  <c r="BI1865" i="4" s="1"/>
  <c r="BG1864" i="4" l="1"/>
  <c r="BF1864" i="4"/>
  <c r="BN1862" i="4"/>
  <c r="BM1862" i="4"/>
  <c r="BC1865" i="4"/>
  <c r="BA1866" i="4" s="1"/>
  <c r="BL1864" i="4" l="1" a="1"/>
  <c r="BL1864" i="4" s="1"/>
  <c r="BK1863" i="4" a="1"/>
  <c r="BK1863" i="4" s="1"/>
  <c r="BO1863" i="4" s="1"/>
  <c r="BD1865" i="4"/>
  <c r="AZ1865" i="4"/>
  <c r="BH1865" i="4"/>
  <c r="BB1866" i="4"/>
  <c r="BE1866" i="4" s="1"/>
  <c r="BI1866" i="4" s="1"/>
  <c r="BG1865" i="4" l="1"/>
  <c r="BF1865" i="4"/>
  <c r="BN1863" i="4"/>
  <c r="BM1863" i="4"/>
  <c r="BC1866" i="4"/>
  <c r="BA1867" i="4" s="1"/>
  <c r="BL1865" i="4" l="1" a="1"/>
  <c r="BL1865" i="4" s="1"/>
  <c r="BK1864" i="4" a="1"/>
  <c r="BK1864" i="4" s="1"/>
  <c r="BO1864" i="4" s="1"/>
  <c r="BD1866" i="4"/>
  <c r="AZ1866" i="4"/>
  <c r="BB1867" i="4"/>
  <c r="BE1867" i="4" s="1"/>
  <c r="BI1867" i="4" s="1"/>
  <c r="BH1866" i="4"/>
  <c r="BG1866" i="4" l="1"/>
  <c r="BF1866" i="4"/>
  <c r="BM1864" i="4"/>
  <c r="BN1864" i="4"/>
  <c r="BC1867" i="4"/>
  <c r="BA1868" i="4" s="1"/>
  <c r="BL1866" i="4" l="1" a="1"/>
  <c r="BL1866" i="4" s="1"/>
  <c r="BK1865" i="4" a="1"/>
  <c r="BK1865" i="4" s="1"/>
  <c r="BO1865" i="4" s="1"/>
  <c r="BD1867" i="4"/>
  <c r="AZ1867" i="4"/>
  <c r="BH1867" i="4"/>
  <c r="BB1868" i="4"/>
  <c r="BE1868" i="4" s="1"/>
  <c r="BI1868" i="4" s="1"/>
  <c r="BG1867" i="4" l="1"/>
  <c r="BF1867" i="4"/>
  <c r="BM1865" i="4"/>
  <c r="BN1865" i="4"/>
  <c r="BC1868" i="4"/>
  <c r="BA1869" i="4" s="1"/>
  <c r="BL1867" i="4" l="1" a="1"/>
  <c r="BL1867" i="4" s="1"/>
  <c r="BK1866" i="4" a="1"/>
  <c r="BK1866" i="4" s="1"/>
  <c r="BO1866" i="4" s="1"/>
  <c r="BD1868" i="4"/>
  <c r="AZ1868" i="4"/>
  <c r="BH1868" i="4"/>
  <c r="BB1869" i="4"/>
  <c r="BE1869" i="4" s="1"/>
  <c r="BI1869" i="4" s="1"/>
  <c r="BG1868" i="4" l="1"/>
  <c r="BF1868" i="4"/>
  <c r="BN1866" i="4"/>
  <c r="BM1866" i="4"/>
  <c r="BC1869" i="4"/>
  <c r="BA1870" i="4" s="1"/>
  <c r="BL1868" i="4" l="1" a="1"/>
  <c r="BL1868" i="4" s="1"/>
  <c r="BK1867" i="4" a="1"/>
  <c r="BK1867" i="4" s="1"/>
  <c r="BO1867" i="4" s="1"/>
  <c r="BD1869" i="4"/>
  <c r="AZ1869" i="4"/>
  <c r="BH1869" i="4"/>
  <c r="BB1870" i="4"/>
  <c r="BE1870" i="4" s="1"/>
  <c r="BI1870" i="4" s="1"/>
  <c r="BG1869" i="4" l="1"/>
  <c r="BF1869" i="4"/>
  <c r="BM1867" i="4"/>
  <c r="BN1867" i="4"/>
  <c r="BC1870" i="4"/>
  <c r="BA1871" i="4" s="1"/>
  <c r="BL1869" i="4" l="1" a="1"/>
  <c r="BL1869" i="4" s="1"/>
  <c r="BK1868" i="4" a="1"/>
  <c r="BK1868" i="4" s="1"/>
  <c r="BO1868" i="4" s="1"/>
  <c r="BD1870" i="4"/>
  <c r="AZ1870" i="4"/>
  <c r="BH1870" i="4"/>
  <c r="BB1871" i="4"/>
  <c r="BE1871" i="4" s="1"/>
  <c r="BI1871" i="4" s="1"/>
  <c r="BG1870" i="4" l="1"/>
  <c r="BF1870" i="4"/>
  <c r="BN1868" i="4"/>
  <c r="BM1868" i="4"/>
  <c r="BC1871" i="4"/>
  <c r="BA1872" i="4" s="1"/>
  <c r="BL1870" i="4" l="1" a="1"/>
  <c r="BL1870" i="4" s="1"/>
  <c r="BK1869" i="4" a="1"/>
  <c r="BK1869" i="4" s="1"/>
  <c r="BO1869" i="4" s="1"/>
  <c r="BD1871" i="4"/>
  <c r="AZ1871" i="4"/>
  <c r="BH1871" i="4"/>
  <c r="BB1872" i="4"/>
  <c r="BE1872" i="4" s="1"/>
  <c r="BI1872" i="4" s="1"/>
  <c r="BG1871" i="4" l="1"/>
  <c r="BF1871" i="4"/>
  <c r="BM1869" i="4"/>
  <c r="BN1869" i="4"/>
  <c r="BC1872" i="4"/>
  <c r="BA1873" i="4" s="1"/>
  <c r="BL1871" i="4" l="1" a="1"/>
  <c r="BL1871" i="4" s="1"/>
  <c r="BK1870" i="4" a="1"/>
  <c r="BK1870" i="4" s="1"/>
  <c r="BO1870" i="4" s="1"/>
  <c r="BD1872" i="4"/>
  <c r="AZ1872" i="4"/>
  <c r="BH1872" i="4"/>
  <c r="BB1873" i="4"/>
  <c r="BE1873" i="4" s="1"/>
  <c r="BI1873" i="4" s="1"/>
  <c r="BG1872" i="4" l="1"/>
  <c r="BF1872" i="4"/>
  <c r="BN1870" i="4"/>
  <c r="BM1870" i="4"/>
  <c r="BC1873" i="4"/>
  <c r="BA1874" i="4" s="1"/>
  <c r="BL1872" i="4" l="1" a="1"/>
  <c r="BL1872" i="4" s="1"/>
  <c r="BK1871" i="4" a="1"/>
  <c r="BK1871" i="4" s="1"/>
  <c r="BO1871" i="4" s="1"/>
  <c r="BD1873" i="4"/>
  <c r="AZ1873" i="4"/>
  <c r="BH1873" i="4"/>
  <c r="BB1874" i="4"/>
  <c r="BE1874" i="4" s="1"/>
  <c r="BI1874" i="4" s="1"/>
  <c r="BG1873" i="4" l="1"/>
  <c r="BF1873" i="4"/>
  <c r="BM1871" i="4"/>
  <c r="BN1871" i="4"/>
  <c r="BC1874" i="4"/>
  <c r="BA1875" i="4" s="1"/>
  <c r="BL1873" i="4" l="1" a="1"/>
  <c r="BL1873" i="4" s="1"/>
  <c r="BK1872" i="4" a="1"/>
  <c r="BK1872" i="4" s="1"/>
  <c r="BO1872" i="4" s="1"/>
  <c r="BD1874" i="4"/>
  <c r="AZ1874" i="4"/>
  <c r="BH1874" i="4"/>
  <c r="BB1875" i="4"/>
  <c r="BE1875" i="4" s="1"/>
  <c r="BI1875" i="4" s="1"/>
  <c r="BG1874" i="4" l="1"/>
  <c r="BF1874" i="4"/>
  <c r="BN1872" i="4"/>
  <c r="BM1872" i="4"/>
  <c r="BC1875" i="4"/>
  <c r="BA1876" i="4" s="1"/>
  <c r="BL1874" i="4" l="1" a="1"/>
  <c r="BL1874" i="4" s="1"/>
  <c r="BK1873" i="4" a="1"/>
  <c r="BK1873" i="4" s="1"/>
  <c r="BO1873" i="4" s="1"/>
  <c r="BD1875" i="4"/>
  <c r="AZ1875" i="4"/>
  <c r="BH1875" i="4"/>
  <c r="BB1876" i="4"/>
  <c r="BE1876" i="4" s="1"/>
  <c r="BI1876" i="4" s="1"/>
  <c r="BG1875" i="4" l="1"/>
  <c r="BF1875" i="4"/>
  <c r="BM1873" i="4"/>
  <c r="BN1873" i="4"/>
  <c r="BC1876" i="4"/>
  <c r="BA1877" i="4" s="1"/>
  <c r="BL1875" i="4" l="1" a="1"/>
  <c r="BL1875" i="4" s="1"/>
  <c r="BK1874" i="4" a="1"/>
  <c r="BK1874" i="4" s="1"/>
  <c r="BO1874" i="4" s="1"/>
  <c r="BD1876" i="4"/>
  <c r="AZ1876" i="4"/>
  <c r="BH1876" i="4"/>
  <c r="BB1877" i="4"/>
  <c r="BE1877" i="4" s="1"/>
  <c r="BI1877" i="4" s="1"/>
  <c r="BG1876" i="4" l="1"/>
  <c r="BF1876" i="4"/>
  <c r="BN1874" i="4"/>
  <c r="BM1874" i="4"/>
  <c r="BC1877" i="4"/>
  <c r="BA1878" i="4" s="1"/>
  <c r="BL1876" i="4" l="1" a="1"/>
  <c r="BL1876" i="4" s="1"/>
  <c r="BK1875" i="4" a="1"/>
  <c r="BK1875" i="4" s="1"/>
  <c r="BO1875" i="4" s="1"/>
  <c r="BD1877" i="4"/>
  <c r="AZ1877" i="4"/>
  <c r="BH1877" i="4"/>
  <c r="BB1878" i="4"/>
  <c r="BE1878" i="4" s="1"/>
  <c r="BI1878" i="4" s="1"/>
  <c r="BG1877" i="4" l="1"/>
  <c r="BF1877" i="4"/>
  <c r="BN1875" i="4"/>
  <c r="BM1875" i="4"/>
  <c r="BC1878" i="4"/>
  <c r="BA1879" i="4" s="1"/>
  <c r="BL1877" i="4" l="1" a="1"/>
  <c r="BL1877" i="4" s="1"/>
  <c r="BK1876" i="4" a="1"/>
  <c r="BK1876" i="4" s="1"/>
  <c r="BO1876" i="4" s="1"/>
  <c r="BD1878" i="4"/>
  <c r="AZ1878" i="4"/>
  <c r="BH1878" i="4"/>
  <c r="BB1879" i="4"/>
  <c r="BE1879" i="4" s="1"/>
  <c r="BI1879" i="4" s="1"/>
  <c r="BG1878" i="4" l="1"/>
  <c r="BF1878" i="4"/>
  <c r="BM1876" i="4"/>
  <c r="BN1876" i="4"/>
  <c r="BC1879" i="4"/>
  <c r="BA1880" i="4" s="1"/>
  <c r="BL1878" i="4" l="1" a="1"/>
  <c r="BL1878" i="4" s="1"/>
  <c r="BK1877" i="4" a="1"/>
  <c r="BK1877" i="4" s="1"/>
  <c r="BO1877" i="4" s="1"/>
  <c r="BD1879" i="4"/>
  <c r="AZ1879" i="4"/>
  <c r="BH1879" i="4"/>
  <c r="BB1880" i="4"/>
  <c r="BE1880" i="4" s="1"/>
  <c r="BI1880" i="4" s="1"/>
  <c r="BG1879" i="4" l="1"/>
  <c r="BF1879" i="4"/>
  <c r="BN1877" i="4"/>
  <c r="BM1877" i="4"/>
  <c r="BC1880" i="4"/>
  <c r="BA1881" i="4" s="1"/>
  <c r="BL1879" i="4" l="1" a="1"/>
  <c r="BL1879" i="4" s="1"/>
  <c r="BK1878" i="4" a="1"/>
  <c r="BK1878" i="4" s="1"/>
  <c r="BO1878" i="4" s="1"/>
  <c r="BD1880" i="4"/>
  <c r="AZ1880" i="4"/>
  <c r="BB1881" i="4"/>
  <c r="BE1881" i="4" s="1"/>
  <c r="BI1881" i="4" s="1"/>
  <c r="BH1880" i="4"/>
  <c r="BG1880" i="4" l="1"/>
  <c r="BF1880" i="4"/>
  <c r="BM1878" i="4"/>
  <c r="BN1878" i="4"/>
  <c r="BC1881" i="4"/>
  <c r="BA1882" i="4" s="1"/>
  <c r="BL1880" i="4" l="1" a="1"/>
  <c r="BL1880" i="4" s="1"/>
  <c r="BK1879" i="4" a="1"/>
  <c r="BK1879" i="4" s="1"/>
  <c r="BO1879" i="4" s="1"/>
  <c r="BD1881" i="4"/>
  <c r="AZ1881" i="4"/>
  <c r="BH1881" i="4"/>
  <c r="BB1882" i="4"/>
  <c r="BE1882" i="4" s="1"/>
  <c r="BI1882" i="4" s="1"/>
  <c r="BG1881" i="4" l="1"/>
  <c r="BF1881" i="4"/>
  <c r="BM1879" i="4"/>
  <c r="BN1879" i="4"/>
  <c r="BC1882" i="4"/>
  <c r="BA1883" i="4" s="1"/>
  <c r="BL1881" i="4" l="1" a="1"/>
  <c r="BL1881" i="4" s="1"/>
  <c r="BK1880" i="4" a="1"/>
  <c r="BK1880" i="4" s="1"/>
  <c r="BO1880" i="4" s="1"/>
  <c r="BD1882" i="4"/>
  <c r="AZ1882" i="4"/>
  <c r="BB1883" i="4"/>
  <c r="BE1883" i="4" s="1"/>
  <c r="BI1883" i="4" s="1"/>
  <c r="BH1882" i="4"/>
  <c r="BG1882" i="4" l="1"/>
  <c r="BF1882" i="4"/>
  <c r="BN1880" i="4"/>
  <c r="BM1880" i="4"/>
  <c r="BC1883" i="4"/>
  <c r="BA1884" i="4" s="1"/>
  <c r="BL1882" i="4" l="1" a="1"/>
  <c r="BL1882" i="4" s="1"/>
  <c r="BK1881" i="4" a="1"/>
  <c r="BK1881" i="4" s="1"/>
  <c r="BO1881" i="4" s="1"/>
  <c r="BD1883" i="4"/>
  <c r="AZ1883" i="4"/>
  <c r="BH1883" i="4"/>
  <c r="BB1884" i="4"/>
  <c r="BE1884" i="4" s="1"/>
  <c r="BI1884" i="4" s="1"/>
  <c r="BG1883" i="4" l="1"/>
  <c r="BF1883" i="4"/>
  <c r="BM1881" i="4"/>
  <c r="BN1881" i="4"/>
  <c r="BC1884" i="4"/>
  <c r="BA1885" i="4" s="1"/>
  <c r="BL1883" i="4" l="1" a="1"/>
  <c r="BL1883" i="4" s="1"/>
  <c r="BK1882" i="4" a="1"/>
  <c r="BK1882" i="4" s="1"/>
  <c r="BO1882" i="4" s="1"/>
  <c r="BD1884" i="4"/>
  <c r="AZ1884" i="4"/>
  <c r="BH1884" i="4"/>
  <c r="BB1885" i="4"/>
  <c r="BE1885" i="4" s="1"/>
  <c r="BI1885" i="4" s="1"/>
  <c r="BG1884" i="4" l="1"/>
  <c r="BF1884" i="4"/>
  <c r="BN1882" i="4"/>
  <c r="BM1882" i="4"/>
  <c r="BC1885" i="4"/>
  <c r="BA1886" i="4" s="1"/>
  <c r="BL1884" i="4" l="1" a="1"/>
  <c r="BL1884" i="4" s="1"/>
  <c r="BK1883" i="4" a="1"/>
  <c r="BK1883" i="4" s="1"/>
  <c r="BO1883" i="4" s="1"/>
  <c r="BD1885" i="4"/>
  <c r="AZ1885" i="4"/>
  <c r="BH1885" i="4"/>
  <c r="BB1886" i="4"/>
  <c r="BE1886" i="4" s="1"/>
  <c r="BI1886" i="4" s="1"/>
  <c r="BG1885" i="4" l="1"/>
  <c r="BF1885" i="4"/>
  <c r="BM1883" i="4"/>
  <c r="BN1883" i="4"/>
  <c r="BC1886" i="4"/>
  <c r="BA1887" i="4" s="1"/>
  <c r="BL1885" i="4" l="1" a="1"/>
  <c r="BL1885" i="4" s="1"/>
  <c r="BK1884" i="4" a="1"/>
  <c r="BK1884" i="4" s="1"/>
  <c r="BO1884" i="4" s="1"/>
  <c r="BD1886" i="4"/>
  <c r="AZ1886" i="4"/>
  <c r="BH1886" i="4"/>
  <c r="BB1887" i="4"/>
  <c r="BE1887" i="4" s="1"/>
  <c r="BI1887" i="4" s="1"/>
  <c r="BG1886" i="4" l="1"/>
  <c r="BF1886" i="4"/>
  <c r="BM1884" i="4"/>
  <c r="BN1884" i="4"/>
  <c r="BC1887" i="4"/>
  <c r="BA1888" i="4" s="1"/>
  <c r="BL1886" i="4" l="1" a="1"/>
  <c r="BL1886" i="4" s="1"/>
  <c r="BK1885" i="4" a="1"/>
  <c r="BK1885" i="4" s="1"/>
  <c r="BO1885" i="4" s="1"/>
  <c r="BD1887" i="4"/>
  <c r="AZ1887" i="4"/>
  <c r="BH1887" i="4"/>
  <c r="BB1888" i="4"/>
  <c r="BE1888" i="4" s="1"/>
  <c r="BI1888" i="4" s="1"/>
  <c r="BG1887" i="4" l="1"/>
  <c r="BF1887" i="4"/>
  <c r="BN1885" i="4"/>
  <c r="BM1885" i="4"/>
  <c r="BC1888" i="4"/>
  <c r="BA1889" i="4" s="1"/>
  <c r="BL1887" i="4" l="1" a="1"/>
  <c r="BL1887" i="4" s="1"/>
  <c r="BK1886" i="4" a="1"/>
  <c r="BK1886" i="4" s="1"/>
  <c r="BO1886" i="4" s="1"/>
  <c r="BD1888" i="4"/>
  <c r="AZ1888" i="4"/>
  <c r="BH1888" i="4"/>
  <c r="BB1889" i="4"/>
  <c r="BE1889" i="4" s="1"/>
  <c r="BI1889" i="4" s="1"/>
  <c r="BG1888" i="4" l="1"/>
  <c r="BF1888" i="4"/>
  <c r="BM1886" i="4"/>
  <c r="BN1886" i="4"/>
  <c r="BC1889" i="4"/>
  <c r="BA1890" i="4" s="1"/>
  <c r="BL1888" i="4" l="1" a="1"/>
  <c r="BL1888" i="4" s="1"/>
  <c r="BK1887" i="4" a="1"/>
  <c r="BK1887" i="4" s="1"/>
  <c r="BO1887" i="4" s="1"/>
  <c r="BD1889" i="4"/>
  <c r="AZ1889" i="4"/>
  <c r="BH1889" i="4"/>
  <c r="BB1890" i="4"/>
  <c r="BE1890" i="4" s="1"/>
  <c r="BI1890" i="4" s="1"/>
  <c r="BG1889" i="4" l="1"/>
  <c r="BF1889" i="4"/>
  <c r="BN1887" i="4"/>
  <c r="BM1887" i="4"/>
  <c r="BC1890" i="4"/>
  <c r="BA1891" i="4" s="1"/>
  <c r="BL1889" i="4" l="1" a="1"/>
  <c r="BL1889" i="4" s="1"/>
  <c r="BK1888" i="4" a="1"/>
  <c r="BK1888" i="4" s="1"/>
  <c r="BO1888" i="4" s="1"/>
  <c r="BD1890" i="4"/>
  <c r="AZ1890" i="4"/>
  <c r="BB1891" i="4"/>
  <c r="BE1891" i="4" s="1"/>
  <c r="BI1891" i="4" s="1"/>
  <c r="BH1890" i="4"/>
  <c r="BG1890" i="4" l="1"/>
  <c r="BF1890" i="4"/>
  <c r="BN1888" i="4"/>
  <c r="BM1888" i="4"/>
  <c r="BC1891" i="4"/>
  <c r="BA1892" i="4" s="1"/>
  <c r="BL1890" i="4" l="1" a="1"/>
  <c r="BL1890" i="4" s="1"/>
  <c r="BK1889" i="4" a="1"/>
  <c r="BK1889" i="4" s="1"/>
  <c r="BO1889" i="4" s="1"/>
  <c r="BD1891" i="4"/>
  <c r="AZ1891" i="4"/>
  <c r="BB1892" i="4"/>
  <c r="BE1892" i="4" s="1"/>
  <c r="BI1892" i="4" s="1"/>
  <c r="BH1891" i="4"/>
  <c r="BG1891" i="4" l="1"/>
  <c r="BF1891" i="4"/>
  <c r="BN1889" i="4"/>
  <c r="BM1889" i="4"/>
  <c r="BC1892" i="4"/>
  <c r="BA1893" i="4" s="1"/>
  <c r="BL1891" i="4" l="1" a="1"/>
  <c r="BL1891" i="4" s="1"/>
  <c r="BK1890" i="4" a="1"/>
  <c r="BK1890" i="4" s="1"/>
  <c r="BO1890" i="4" s="1"/>
  <c r="BD1892" i="4"/>
  <c r="AZ1892" i="4"/>
  <c r="BH1892" i="4"/>
  <c r="BB1893" i="4"/>
  <c r="BE1893" i="4" s="1"/>
  <c r="BI1893" i="4" s="1"/>
  <c r="BG1892" i="4" l="1"/>
  <c r="BF1892" i="4"/>
  <c r="BN1890" i="4"/>
  <c r="BM1890" i="4"/>
  <c r="BC1893" i="4"/>
  <c r="BA1894" i="4" s="1"/>
  <c r="BL1892" i="4" l="1" a="1"/>
  <c r="BL1892" i="4" s="1"/>
  <c r="BK1891" i="4" a="1"/>
  <c r="BK1891" i="4" s="1"/>
  <c r="BO1891" i="4" s="1"/>
  <c r="BD1893" i="4"/>
  <c r="AZ1893" i="4"/>
  <c r="BH1893" i="4"/>
  <c r="BB1894" i="4"/>
  <c r="BE1894" i="4" s="1"/>
  <c r="BI1894" i="4" s="1"/>
  <c r="BG1893" i="4" l="1"/>
  <c r="BF1893" i="4"/>
  <c r="BM1891" i="4"/>
  <c r="BN1891" i="4"/>
  <c r="BC1894" i="4"/>
  <c r="BA1895" i="4" s="1"/>
  <c r="BL1893" i="4" l="1" a="1"/>
  <c r="BL1893" i="4" s="1"/>
  <c r="BK1892" i="4" a="1"/>
  <c r="BK1892" i="4" s="1"/>
  <c r="BO1892" i="4" s="1"/>
  <c r="BD1894" i="4"/>
  <c r="AZ1894" i="4"/>
  <c r="BH1894" i="4"/>
  <c r="BB1895" i="4"/>
  <c r="BE1895" i="4" s="1"/>
  <c r="BI1895" i="4" s="1"/>
  <c r="BG1894" i="4" l="1"/>
  <c r="BF1894" i="4"/>
  <c r="BM1892" i="4"/>
  <c r="BN1892" i="4"/>
  <c r="BC1895" i="4"/>
  <c r="BA1896" i="4" s="1"/>
  <c r="BL1894" i="4" l="1" a="1"/>
  <c r="BL1894" i="4" s="1"/>
  <c r="BK1893" i="4" a="1"/>
  <c r="BK1893" i="4" s="1"/>
  <c r="BO1893" i="4" s="1"/>
  <c r="BD1895" i="4"/>
  <c r="AZ1895" i="4"/>
  <c r="BH1895" i="4"/>
  <c r="BB1896" i="4"/>
  <c r="BE1896" i="4" s="1"/>
  <c r="BI1896" i="4" s="1"/>
  <c r="BG1895" i="4" l="1"/>
  <c r="BF1895" i="4"/>
  <c r="BM1893" i="4"/>
  <c r="BN1893" i="4"/>
  <c r="BC1896" i="4"/>
  <c r="BA1897" i="4" s="1"/>
  <c r="BL1895" i="4" l="1" a="1"/>
  <c r="BL1895" i="4" s="1"/>
  <c r="BK1894" i="4" a="1"/>
  <c r="BK1894" i="4" s="1"/>
  <c r="BO1894" i="4" s="1"/>
  <c r="BD1896" i="4"/>
  <c r="AZ1896" i="4"/>
  <c r="BH1896" i="4"/>
  <c r="BB1897" i="4"/>
  <c r="BE1897" i="4" s="1"/>
  <c r="BI1897" i="4" s="1"/>
  <c r="BG1896" i="4" l="1"/>
  <c r="BF1896" i="4"/>
  <c r="BM1894" i="4"/>
  <c r="BN1894" i="4"/>
  <c r="BC1897" i="4"/>
  <c r="BA1898" i="4" s="1"/>
  <c r="BL1896" i="4" l="1" a="1"/>
  <c r="BL1896" i="4" s="1"/>
  <c r="BK1895" i="4" a="1"/>
  <c r="BK1895" i="4" s="1"/>
  <c r="BO1895" i="4" s="1"/>
  <c r="BD1897" i="4"/>
  <c r="AZ1897" i="4"/>
  <c r="BB1898" i="4"/>
  <c r="BE1898" i="4" s="1"/>
  <c r="BI1898" i="4" s="1"/>
  <c r="BH1897" i="4"/>
  <c r="BG1897" i="4" l="1"/>
  <c r="BF1897" i="4"/>
  <c r="BM1895" i="4"/>
  <c r="BN1895" i="4"/>
  <c r="BC1898" i="4"/>
  <c r="BA1899" i="4" s="1"/>
  <c r="BL1897" i="4" l="1" a="1"/>
  <c r="BL1897" i="4" s="1"/>
  <c r="BK1896" i="4" a="1"/>
  <c r="BK1896" i="4" s="1"/>
  <c r="BO1896" i="4" s="1"/>
  <c r="BD1898" i="4"/>
  <c r="AZ1898" i="4"/>
  <c r="BB1899" i="4"/>
  <c r="BE1899" i="4" s="1"/>
  <c r="BI1899" i="4" s="1"/>
  <c r="BH1898" i="4"/>
  <c r="BG1898" i="4" l="1"/>
  <c r="BF1898" i="4"/>
  <c r="BM1896" i="4"/>
  <c r="BN1896" i="4"/>
  <c r="BC1899" i="4"/>
  <c r="BA1900" i="4" s="1"/>
  <c r="BL1898" i="4" l="1" a="1"/>
  <c r="BL1898" i="4" s="1"/>
  <c r="BK1897" i="4" a="1"/>
  <c r="BK1897" i="4" s="1"/>
  <c r="BO1897" i="4" s="1"/>
  <c r="BD1899" i="4"/>
  <c r="AZ1899" i="4"/>
  <c r="BB1900" i="4"/>
  <c r="BE1900" i="4" s="1"/>
  <c r="BI1900" i="4" s="1"/>
  <c r="BH1899" i="4"/>
  <c r="BG1899" i="4" l="1"/>
  <c r="BF1899" i="4"/>
  <c r="BN1897" i="4"/>
  <c r="BM1897" i="4"/>
  <c r="BC1900" i="4"/>
  <c r="BA1901" i="4" s="1"/>
  <c r="BL1899" i="4" l="1" a="1"/>
  <c r="BL1899" i="4" s="1"/>
  <c r="BK1898" i="4" a="1"/>
  <c r="BK1898" i="4" s="1"/>
  <c r="BO1898" i="4" s="1"/>
  <c r="BD1900" i="4"/>
  <c r="AZ1900" i="4"/>
  <c r="BH1900" i="4"/>
  <c r="BB1901" i="4"/>
  <c r="BE1901" i="4" s="1"/>
  <c r="BI1901" i="4" s="1"/>
  <c r="BG1900" i="4" l="1"/>
  <c r="BF1900" i="4"/>
  <c r="BM1898" i="4"/>
  <c r="BN1898" i="4"/>
  <c r="BC1901" i="4"/>
  <c r="BA1902" i="4" s="1"/>
  <c r="BL1900" i="4" l="1" a="1"/>
  <c r="BL1900" i="4" s="1"/>
  <c r="BK1899" i="4" a="1"/>
  <c r="BK1899" i="4" s="1"/>
  <c r="BO1899" i="4" s="1"/>
  <c r="BD1901" i="4"/>
  <c r="AZ1901" i="4"/>
  <c r="BH1901" i="4"/>
  <c r="BB1902" i="4"/>
  <c r="BE1902" i="4" s="1"/>
  <c r="BI1902" i="4" s="1"/>
  <c r="BG1901" i="4" l="1"/>
  <c r="BF1901" i="4"/>
  <c r="BM1899" i="4"/>
  <c r="BN1899" i="4"/>
  <c r="BC1902" i="4"/>
  <c r="BA1903" i="4" s="1"/>
  <c r="BL1901" i="4" l="1" a="1"/>
  <c r="BL1901" i="4" s="1"/>
  <c r="BK1900" i="4" a="1"/>
  <c r="BK1900" i="4" s="1"/>
  <c r="BO1900" i="4" s="1"/>
  <c r="BD1902" i="4"/>
  <c r="AZ1902" i="4"/>
  <c r="BH1902" i="4"/>
  <c r="BB1903" i="4"/>
  <c r="BE1903" i="4" s="1"/>
  <c r="BI1903" i="4" s="1"/>
  <c r="BG1902" i="4" l="1"/>
  <c r="BF1902" i="4"/>
  <c r="BN1900" i="4"/>
  <c r="BM1900" i="4"/>
  <c r="BC1903" i="4"/>
  <c r="BA1904" i="4" s="1"/>
  <c r="BL1902" i="4" l="1" a="1"/>
  <c r="BL1902" i="4" s="1"/>
  <c r="BK1901" i="4" a="1"/>
  <c r="BK1901" i="4" s="1"/>
  <c r="BO1901" i="4" s="1"/>
  <c r="BD1903" i="4"/>
  <c r="AZ1903" i="4"/>
  <c r="BH1903" i="4"/>
  <c r="BB1904" i="4"/>
  <c r="BE1904" i="4" s="1"/>
  <c r="BI1904" i="4" s="1"/>
  <c r="BG1903" i="4" l="1"/>
  <c r="BF1903" i="4"/>
  <c r="BN1901" i="4"/>
  <c r="BM1901" i="4"/>
  <c r="BC1904" i="4"/>
  <c r="BA1905" i="4" s="1"/>
  <c r="BL1903" i="4" l="1" a="1"/>
  <c r="BL1903" i="4" s="1"/>
  <c r="BK1902" i="4" a="1"/>
  <c r="BK1902" i="4" s="1"/>
  <c r="BO1902" i="4" s="1"/>
  <c r="BD1904" i="4"/>
  <c r="AZ1904" i="4"/>
  <c r="BH1904" i="4"/>
  <c r="BB1905" i="4"/>
  <c r="BE1905" i="4" s="1"/>
  <c r="BI1905" i="4" s="1"/>
  <c r="BG1904" i="4" l="1"/>
  <c r="BF1904" i="4"/>
  <c r="BM1902" i="4"/>
  <c r="BN1902" i="4"/>
  <c r="BC1905" i="4"/>
  <c r="BA1906" i="4" s="1"/>
  <c r="BL1904" i="4" l="1" a="1"/>
  <c r="BL1904" i="4" s="1"/>
  <c r="BK1903" i="4" a="1"/>
  <c r="BK1903" i="4" s="1"/>
  <c r="BO1903" i="4" s="1"/>
  <c r="BD1905" i="4"/>
  <c r="AZ1905" i="4"/>
  <c r="BH1905" i="4"/>
  <c r="BB1906" i="4"/>
  <c r="BE1906" i="4" s="1"/>
  <c r="BI1906" i="4" s="1"/>
  <c r="BG1905" i="4" l="1"/>
  <c r="BF1905" i="4"/>
  <c r="BN1903" i="4"/>
  <c r="BM1903" i="4"/>
  <c r="BC1906" i="4"/>
  <c r="BA1907" i="4" s="1"/>
  <c r="BL1905" i="4" l="1" a="1"/>
  <c r="BL1905" i="4" s="1"/>
  <c r="BK1904" i="4" a="1"/>
  <c r="BK1904" i="4" s="1"/>
  <c r="BO1904" i="4" s="1"/>
  <c r="BD1906" i="4"/>
  <c r="AZ1906" i="4"/>
  <c r="BB1907" i="4"/>
  <c r="BE1907" i="4" s="1"/>
  <c r="BI1907" i="4" s="1"/>
  <c r="BH1906" i="4"/>
  <c r="BG1906" i="4" l="1"/>
  <c r="BF1906" i="4"/>
  <c r="BN1904" i="4"/>
  <c r="BM1904" i="4"/>
  <c r="BC1907" i="4"/>
  <c r="BA1908" i="4" s="1"/>
  <c r="BL1906" i="4" l="1" a="1"/>
  <c r="BL1906" i="4" s="1"/>
  <c r="BK1905" i="4" a="1"/>
  <c r="BK1905" i="4" s="1"/>
  <c r="BO1905" i="4" s="1"/>
  <c r="BD1907" i="4"/>
  <c r="AZ1907" i="4"/>
  <c r="BB1908" i="4"/>
  <c r="BE1908" i="4" s="1"/>
  <c r="BI1908" i="4" s="1"/>
  <c r="BH1907" i="4"/>
  <c r="BG1907" i="4" l="1"/>
  <c r="BF1907" i="4"/>
  <c r="BM1905" i="4"/>
  <c r="BN1905" i="4"/>
  <c r="BC1908" i="4"/>
  <c r="BA1909" i="4" s="1"/>
  <c r="BL1907" i="4" l="1" a="1"/>
  <c r="BL1907" i="4" s="1"/>
  <c r="BK1906" i="4" a="1"/>
  <c r="BK1906" i="4" s="1"/>
  <c r="BO1906" i="4" s="1"/>
  <c r="BD1908" i="4"/>
  <c r="AZ1908" i="4"/>
  <c r="BH1908" i="4"/>
  <c r="BB1909" i="4"/>
  <c r="BE1909" i="4" s="1"/>
  <c r="BI1909" i="4" s="1"/>
  <c r="BG1908" i="4" l="1"/>
  <c r="BF1908" i="4"/>
  <c r="BM1906" i="4"/>
  <c r="BN1906" i="4"/>
  <c r="BC1909" i="4"/>
  <c r="BA1910" i="4" s="1"/>
  <c r="BL1908" i="4" l="1" a="1"/>
  <c r="BL1908" i="4" s="1"/>
  <c r="BK1907" i="4" a="1"/>
  <c r="BK1907" i="4" s="1"/>
  <c r="BO1907" i="4" s="1"/>
  <c r="BD1909" i="4"/>
  <c r="AZ1909" i="4"/>
  <c r="BB1910" i="4"/>
  <c r="BE1910" i="4" s="1"/>
  <c r="BI1910" i="4" s="1"/>
  <c r="BH1909" i="4"/>
  <c r="BG1909" i="4" l="1"/>
  <c r="BF1909" i="4"/>
  <c r="BN1907" i="4"/>
  <c r="BM1907" i="4"/>
  <c r="BC1910" i="4"/>
  <c r="BA1911" i="4" s="1"/>
  <c r="BL1909" i="4" l="1" a="1"/>
  <c r="BL1909" i="4" s="1"/>
  <c r="BK1908" i="4" a="1"/>
  <c r="BK1908" i="4" s="1"/>
  <c r="BO1908" i="4" s="1"/>
  <c r="BD1910" i="4"/>
  <c r="AZ1910" i="4"/>
  <c r="BH1910" i="4"/>
  <c r="BB1911" i="4"/>
  <c r="BE1911" i="4" s="1"/>
  <c r="BI1911" i="4" s="1"/>
  <c r="BG1910" i="4" l="1"/>
  <c r="BF1910" i="4"/>
  <c r="BN1908" i="4"/>
  <c r="BM1908" i="4"/>
  <c r="BC1911" i="4"/>
  <c r="BA1912" i="4" s="1"/>
  <c r="BL1910" i="4" l="1" a="1"/>
  <c r="BL1910" i="4" s="1"/>
  <c r="BK1909" i="4" a="1"/>
  <c r="BK1909" i="4" s="1"/>
  <c r="BO1909" i="4" s="1"/>
  <c r="BD1911" i="4"/>
  <c r="AZ1911" i="4"/>
  <c r="BB1912" i="4"/>
  <c r="BE1912" i="4" s="1"/>
  <c r="BI1912" i="4" s="1"/>
  <c r="BH1911" i="4"/>
  <c r="BG1911" i="4" l="1"/>
  <c r="BF1911" i="4"/>
  <c r="BM1909" i="4"/>
  <c r="BN1909" i="4"/>
  <c r="BC1912" i="4"/>
  <c r="BA1913" i="4" s="1"/>
  <c r="BL1911" i="4" l="1" a="1"/>
  <c r="BL1911" i="4" s="1"/>
  <c r="BK1910" i="4" a="1"/>
  <c r="BK1910" i="4" s="1"/>
  <c r="BO1910" i="4" s="1"/>
  <c r="BD1912" i="4"/>
  <c r="AZ1912" i="4"/>
  <c r="BH1912" i="4"/>
  <c r="BB1913" i="4"/>
  <c r="BE1913" i="4" s="1"/>
  <c r="BI1913" i="4" s="1"/>
  <c r="BG1912" i="4" l="1"/>
  <c r="BF1912" i="4"/>
  <c r="BM1910" i="4"/>
  <c r="BN1910" i="4"/>
  <c r="BC1913" i="4"/>
  <c r="BA1914" i="4" s="1"/>
  <c r="BL1912" i="4" l="1" a="1"/>
  <c r="BL1912" i="4" s="1"/>
  <c r="BK1911" i="4" a="1"/>
  <c r="BK1911" i="4" s="1"/>
  <c r="BO1911" i="4" s="1"/>
  <c r="BD1913" i="4"/>
  <c r="AZ1913" i="4"/>
  <c r="BB1914" i="4"/>
  <c r="BE1914" i="4" s="1"/>
  <c r="BI1914" i="4" s="1"/>
  <c r="BH1913" i="4"/>
  <c r="BG1913" i="4" l="1"/>
  <c r="BF1913" i="4"/>
  <c r="BN1911" i="4"/>
  <c r="BM1911" i="4"/>
  <c r="BC1914" i="4"/>
  <c r="BA1915" i="4" s="1"/>
  <c r="BL1913" i="4" l="1" a="1"/>
  <c r="BL1913" i="4" s="1"/>
  <c r="BK1912" i="4" a="1"/>
  <c r="BK1912" i="4" s="1"/>
  <c r="BO1912" i="4" s="1"/>
  <c r="BD1914" i="4"/>
  <c r="AZ1914" i="4"/>
  <c r="BH1914" i="4"/>
  <c r="BB1915" i="4"/>
  <c r="BE1915" i="4" s="1"/>
  <c r="BI1915" i="4" s="1"/>
  <c r="BG1914" i="4" l="1"/>
  <c r="BF1914" i="4"/>
  <c r="BN1912" i="4"/>
  <c r="BM1912" i="4"/>
  <c r="BC1915" i="4"/>
  <c r="BA1916" i="4" s="1"/>
  <c r="BL1914" i="4" l="1" a="1"/>
  <c r="BL1914" i="4" s="1"/>
  <c r="BK1913" i="4" a="1"/>
  <c r="BK1913" i="4" s="1"/>
  <c r="BO1913" i="4" s="1"/>
  <c r="BD1915" i="4"/>
  <c r="AZ1915" i="4"/>
  <c r="BH1915" i="4"/>
  <c r="BB1916" i="4"/>
  <c r="BE1916" i="4" s="1"/>
  <c r="BI1916" i="4" s="1"/>
  <c r="BG1915" i="4" l="1"/>
  <c r="BF1915" i="4"/>
  <c r="BN1913" i="4"/>
  <c r="BM1913" i="4"/>
  <c r="BC1916" i="4"/>
  <c r="BA1917" i="4" s="1"/>
  <c r="BL1915" i="4" l="1" a="1"/>
  <c r="BL1915" i="4" s="1"/>
  <c r="BK1914" i="4" a="1"/>
  <c r="BK1914" i="4" s="1"/>
  <c r="BO1914" i="4" s="1"/>
  <c r="BD1916" i="4"/>
  <c r="AZ1916" i="4"/>
  <c r="BB1917" i="4"/>
  <c r="BE1917" i="4" s="1"/>
  <c r="BI1917" i="4" s="1"/>
  <c r="BH1916" i="4"/>
  <c r="BG1916" i="4" l="1"/>
  <c r="BF1916" i="4"/>
  <c r="BN1914" i="4"/>
  <c r="BM1914" i="4"/>
  <c r="BC1917" i="4"/>
  <c r="BA1918" i="4" s="1"/>
  <c r="BL1916" i="4" l="1" a="1"/>
  <c r="BL1916" i="4" s="1"/>
  <c r="BK1915" i="4" a="1"/>
  <c r="BK1915" i="4" s="1"/>
  <c r="BO1915" i="4" s="1"/>
  <c r="BD1917" i="4"/>
  <c r="AZ1917" i="4"/>
  <c r="BH1917" i="4"/>
  <c r="BB1918" i="4"/>
  <c r="BE1918" i="4" s="1"/>
  <c r="BI1918" i="4" s="1"/>
  <c r="BG1917" i="4" l="1"/>
  <c r="BF1917" i="4"/>
  <c r="BN1915" i="4"/>
  <c r="BM1915" i="4"/>
  <c r="BC1918" i="4"/>
  <c r="BA1919" i="4" s="1"/>
  <c r="BL1917" i="4" l="1" a="1"/>
  <c r="BL1917" i="4" s="1"/>
  <c r="BK1916" i="4" a="1"/>
  <c r="BK1916" i="4" s="1"/>
  <c r="BO1916" i="4" s="1"/>
  <c r="BD1918" i="4"/>
  <c r="AZ1918" i="4"/>
  <c r="BB1919" i="4"/>
  <c r="BE1919" i="4" s="1"/>
  <c r="BI1919" i="4" s="1"/>
  <c r="BH1918" i="4"/>
  <c r="BG1918" i="4" l="1"/>
  <c r="BF1918" i="4"/>
  <c r="BN1916" i="4"/>
  <c r="BM1916" i="4"/>
  <c r="BC1919" i="4"/>
  <c r="BA1920" i="4" s="1"/>
  <c r="BL1918" i="4" l="1" a="1"/>
  <c r="BL1918" i="4" s="1"/>
  <c r="BK1917" i="4" a="1"/>
  <c r="BK1917" i="4" s="1"/>
  <c r="BO1917" i="4" s="1"/>
  <c r="BD1919" i="4"/>
  <c r="AZ1919" i="4"/>
  <c r="BB1920" i="4"/>
  <c r="BE1920" i="4" s="1"/>
  <c r="BI1920" i="4" s="1"/>
  <c r="BH1919" i="4"/>
  <c r="BG1919" i="4" l="1"/>
  <c r="BF1919" i="4"/>
  <c r="BN1917" i="4"/>
  <c r="BM1917" i="4"/>
  <c r="BC1920" i="4"/>
  <c r="BA1921" i="4" s="1"/>
  <c r="BL1919" i="4" l="1" a="1"/>
  <c r="BL1919" i="4" s="1"/>
  <c r="BK1918" i="4" a="1"/>
  <c r="BK1918" i="4" s="1"/>
  <c r="BO1918" i="4" s="1"/>
  <c r="BD1920" i="4"/>
  <c r="AZ1920" i="4"/>
  <c r="BB1921" i="4"/>
  <c r="BE1921" i="4" s="1"/>
  <c r="BI1921" i="4" s="1"/>
  <c r="BH1920" i="4"/>
  <c r="BG1920" i="4" l="1"/>
  <c r="BF1920" i="4"/>
  <c r="BM1918" i="4"/>
  <c r="BN1918" i="4"/>
  <c r="BC1921" i="4"/>
  <c r="BA1922" i="4" s="1"/>
  <c r="BL1920" i="4" l="1" a="1"/>
  <c r="BL1920" i="4" s="1"/>
  <c r="BK1919" i="4" a="1"/>
  <c r="BK1919" i="4" s="1"/>
  <c r="BO1919" i="4" s="1"/>
  <c r="BD1921" i="4"/>
  <c r="AZ1921" i="4"/>
  <c r="BB1922" i="4"/>
  <c r="BE1922" i="4" s="1"/>
  <c r="BI1922" i="4" s="1"/>
  <c r="BH1921" i="4"/>
  <c r="BG1921" i="4" l="1"/>
  <c r="BF1921" i="4"/>
  <c r="BM1919" i="4"/>
  <c r="BN1919" i="4"/>
  <c r="BC1922" i="4"/>
  <c r="BA1923" i="4" s="1"/>
  <c r="BL1921" i="4" l="1" a="1"/>
  <c r="BL1921" i="4" s="1"/>
  <c r="BK1920" i="4" a="1"/>
  <c r="BK1920" i="4" s="1"/>
  <c r="BO1920" i="4" s="1"/>
  <c r="BD1922" i="4"/>
  <c r="AZ1922" i="4"/>
  <c r="BH1922" i="4"/>
  <c r="BB1923" i="4"/>
  <c r="BE1923" i="4" s="1"/>
  <c r="BI1923" i="4" s="1"/>
  <c r="BG1922" i="4" l="1"/>
  <c r="BF1922" i="4"/>
  <c r="BN1920" i="4"/>
  <c r="BM1920" i="4"/>
  <c r="BC1923" i="4"/>
  <c r="BA1924" i="4" s="1"/>
  <c r="BL1922" i="4" l="1" a="1"/>
  <c r="BL1922" i="4" s="1"/>
  <c r="BK1921" i="4" a="1"/>
  <c r="BK1921" i="4" s="1"/>
  <c r="BO1921" i="4" s="1"/>
  <c r="BD1923" i="4"/>
  <c r="AZ1923" i="4"/>
  <c r="BB1924" i="4"/>
  <c r="BE1924" i="4" s="1"/>
  <c r="BI1924" i="4" s="1"/>
  <c r="BH1923" i="4"/>
  <c r="BG1923" i="4" l="1"/>
  <c r="BF1923" i="4"/>
  <c r="BM1921" i="4"/>
  <c r="BN1921" i="4"/>
  <c r="BC1924" i="4"/>
  <c r="BA1925" i="4" s="1"/>
  <c r="BL1923" i="4" l="1" a="1"/>
  <c r="BL1923" i="4" s="1"/>
  <c r="BK1922" i="4" a="1"/>
  <c r="BK1922" i="4" s="1"/>
  <c r="BO1922" i="4" s="1"/>
  <c r="BD1924" i="4"/>
  <c r="AZ1924" i="4"/>
  <c r="BH1924" i="4"/>
  <c r="BB1925" i="4"/>
  <c r="BE1925" i="4" s="1"/>
  <c r="BI1925" i="4" s="1"/>
  <c r="BG1924" i="4" l="1"/>
  <c r="BF1924" i="4"/>
  <c r="BM1922" i="4"/>
  <c r="BN1922" i="4"/>
  <c r="BC1925" i="4"/>
  <c r="BA1926" i="4" s="1"/>
  <c r="BL1924" i="4" l="1" a="1"/>
  <c r="BL1924" i="4" s="1"/>
  <c r="BK1923" i="4" a="1"/>
  <c r="BK1923" i="4" s="1"/>
  <c r="BO1923" i="4" s="1"/>
  <c r="BD1925" i="4"/>
  <c r="AZ1925" i="4"/>
  <c r="BB1926" i="4"/>
  <c r="BE1926" i="4" s="1"/>
  <c r="BI1926" i="4" s="1"/>
  <c r="BH1925" i="4"/>
  <c r="BG1925" i="4" l="1"/>
  <c r="BF1925" i="4"/>
  <c r="BM1923" i="4"/>
  <c r="BN1923" i="4"/>
  <c r="BC1926" i="4"/>
  <c r="BA1927" i="4" s="1"/>
  <c r="BL1925" i="4" l="1" a="1"/>
  <c r="BL1925" i="4" s="1"/>
  <c r="BK1924" i="4" a="1"/>
  <c r="BK1924" i="4" s="1"/>
  <c r="BO1924" i="4" s="1"/>
  <c r="BD1926" i="4"/>
  <c r="AZ1926" i="4"/>
  <c r="BB1927" i="4"/>
  <c r="BE1927" i="4" s="1"/>
  <c r="BI1927" i="4" s="1"/>
  <c r="BH1926" i="4"/>
  <c r="BG1926" i="4" l="1"/>
  <c r="BF1926" i="4"/>
  <c r="BN1924" i="4"/>
  <c r="BM1924" i="4"/>
  <c r="BC1927" i="4"/>
  <c r="BA1928" i="4" s="1"/>
  <c r="BL1926" i="4" l="1" a="1"/>
  <c r="BL1926" i="4" s="1"/>
  <c r="BK1925" i="4" a="1"/>
  <c r="BK1925" i="4" s="1"/>
  <c r="BO1925" i="4" s="1"/>
  <c r="BD1927" i="4"/>
  <c r="AZ1927" i="4"/>
  <c r="BB1928" i="4"/>
  <c r="BE1928" i="4" s="1"/>
  <c r="BI1928" i="4" s="1"/>
  <c r="BH1927" i="4"/>
  <c r="BG1927" i="4" l="1"/>
  <c r="BF1927" i="4"/>
  <c r="BM1925" i="4"/>
  <c r="BN1925" i="4"/>
  <c r="BC1928" i="4"/>
  <c r="BA1929" i="4" s="1"/>
  <c r="BL1927" i="4" l="1" a="1"/>
  <c r="BL1927" i="4" s="1"/>
  <c r="BK1926" i="4" a="1"/>
  <c r="BK1926" i="4" s="1"/>
  <c r="BO1926" i="4" s="1"/>
  <c r="BD1928" i="4"/>
  <c r="AZ1928" i="4"/>
  <c r="BH1928" i="4"/>
  <c r="BB1929" i="4"/>
  <c r="BE1929" i="4" s="1"/>
  <c r="BI1929" i="4" s="1"/>
  <c r="BG1928" i="4" l="1"/>
  <c r="BF1928" i="4"/>
  <c r="BN1926" i="4"/>
  <c r="BM1926" i="4"/>
  <c r="BC1929" i="4"/>
  <c r="BA1930" i="4" s="1"/>
  <c r="BL1928" i="4" l="1" a="1"/>
  <c r="BL1928" i="4" s="1"/>
  <c r="BK1927" i="4" a="1"/>
  <c r="BK1927" i="4" s="1"/>
  <c r="BO1927" i="4" s="1"/>
  <c r="BD1929" i="4"/>
  <c r="AZ1929" i="4"/>
  <c r="BB1930" i="4"/>
  <c r="BE1930" i="4" s="1"/>
  <c r="BI1930" i="4" s="1"/>
  <c r="BH1929" i="4"/>
  <c r="BG1929" i="4" l="1"/>
  <c r="BF1929" i="4"/>
  <c r="BN1927" i="4"/>
  <c r="BM1927" i="4"/>
  <c r="BC1930" i="4"/>
  <c r="BA1931" i="4" s="1"/>
  <c r="BL1929" i="4" l="1" a="1"/>
  <c r="BL1929" i="4" s="1"/>
  <c r="BK1928" i="4" a="1"/>
  <c r="BK1928" i="4" s="1"/>
  <c r="BO1928" i="4" s="1"/>
  <c r="BD1930" i="4"/>
  <c r="AZ1930" i="4"/>
  <c r="BB1931" i="4"/>
  <c r="BE1931" i="4" s="1"/>
  <c r="BI1931" i="4" s="1"/>
  <c r="BH1930" i="4"/>
  <c r="BG1930" i="4" l="1"/>
  <c r="BF1930" i="4"/>
  <c r="BM1928" i="4"/>
  <c r="BN1928" i="4"/>
  <c r="BC1931" i="4"/>
  <c r="BA1932" i="4" s="1"/>
  <c r="BL1930" i="4" l="1" a="1"/>
  <c r="BL1930" i="4" s="1"/>
  <c r="BK1929" i="4" a="1"/>
  <c r="BK1929" i="4" s="1"/>
  <c r="BO1929" i="4" s="1"/>
  <c r="BD1931" i="4"/>
  <c r="AZ1931" i="4"/>
  <c r="BH1931" i="4"/>
  <c r="BB1932" i="4"/>
  <c r="BE1932" i="4" s="1"/>
  <c r="BI1932" i="4" s="1"/>
  <c r="BG1931" i="4" l="1"/>
  <c r="BF1931" i="4"/>
  <c r="BN1929" i="4"/>
  <c r="BM1929" i="4"/>
  <c r="BC1932" i="4"/>
  <c r="BA1933" i="4" s="1"/>
  <c r="BL1931" i="4" l="1" a="1"/>
  <c r="BL1931" i="4" s="1"/>
  <c r="BK1930" i="4" a="1"/>
  <c r="BK1930" i="4" s="1"/>
  <c r="BO1930" i="4" s="1"/>
  <c r="BD1932" i="4"/>
  <c r="AZ1932" i="4"/>
  <c r="BH1932" i="4"/>
  <c r="BB1933" i="4"/>
  <c r="BE1933" i="4" s="1"/>
  <c r="BI1933" i="4" s="1"/>
  <c r="BG1932" i="4" l="1"/>
  <c r="BF1932" i="4"/>
  <c r="BM1930" i="4"/>
  <c r="BN1930" i="4"/>
  <c r="BC1933" i="4"/>
  <c r="BA1934" i="4" s="1"/>
  <c r="BL1932" i="4" l="1" a="1"/>
  <c r="BL1932" i="4" s="1"/>
  <c r="BK1931" i="4" a="1"/>
  <c r="BK1931" i="4" s="1"/>
  <c r="BO1931" i="4" s="1"/>
  <c r="BD1933" i="4"/>
  <c r="AZ1933" i="4"/>
  <c r="BB1934" i="4"/>
  <c r="BE1934" i="4" s="1"/>
  <c r="BI1934" i="4" s="1"/>
  <c r="BH1933" i="4"/>
  <c r="BG1933" i="4" l="1"/>
  <c r="BF1933" i="4"/>
  <c r="BM1931" i="4"/>
  <c r="BN1931" i="4"/>
  <c r="BC1934" i="4"/>
  <c r="BA1935" i="4" s="1"/>
  <c r="BL1933" i="4" l="1" a="1"/>
  <c r="BL1933" i="4" s="1"/>
  <c r="BK1932" i="4" a="1"/>
  <c r="BK1932" i="4" s="1"/>
  <c r="BO1932" i="4" s="1"/>
  <c r="BD1934" i="4"/>
  <c r="AZ1934" i="4"/>
  <c r="BB1935" i="4"/>
  <c r="BE1935" i="4" s="1"/>
  <c r="BI1935" i="4" s="1"/>
  <c r="BH1934" i="4"/>
  <c r="BG1934" i="4" l="1"/>
  <c r="BF1934" i="4"/>
  <c r="BM1932" i="4"/>
  <c r="BN1932" i="4"/>
  <c r="BC1935" i="4"/>
  <c r="BA1936" i="4" s="1"/>
  <c r="BL1934" i="4" l="1" a="1"/>
  <c r="BL1934" i="4" s="1"/>
  <c r="BK1933" i="4" a="1"/>
  <c r="BK1933" i="4" s="1"/>
  <c r="BO1933" i="4" s="1"/>
  <c r="BD1935" i="4"/>
  <c r="AZ1935" i="4"/>
  <c r="BB1936" i="4"/>
  <c r="BE1936" i="4" s="1"/>
  <c r="BI1936" i="4" s="1"/>
  <c r="BH1935" i="4"/>
  <c r="BG1935" i="4" l="1"/>
  <c r="BF1935" i="4"/>
  <c r="BM1933" i="4"/>
  <c r="BN1933" i="4"/>
  <c r="BC1936" i="4"/>
  <c r="BA1937" i="4" s="1"/>
  <c r="BL1935" i="4" l="1" a="1"/>
  <c r="BL1935" i="4" s="1"/>
  <c r="BK1934" i="4" a="1"/>
  <c r="BK1934" i="4" s="1"/>
  <c r="BO1934" i="4" s="1"/>
  <c r="BD1936" i="4"/>
  <c r="AZ1936" i="4"/>
  <c r="BH1936" i="4"/>
  <c r="BB1937" i="4"/>
  <c r="BE1937" i="4" s="1"/>
  <c r="BI1937" i="4" s="1"/>
  <c r="BG1936" i="4" l="1"/>
  <c r="BF1936" i="4"/>
  <c r="BM1934" i="4"/>
  <c r="BN1934" i="4"/>
  <c r="BC1937" i="4"/>
  <c r="BA1938" i="4" s="1"/>
  <c r="BL1936" i="4" l="1" a="1"/>
  <c r="BL1936" i="4" s="1"/>
  <c r="BK1935" i="4" a="1"/>
  <c r="BK1935" i="4" s="1"/>
  <c r="BO1935" i="4" s="1"/>
  <c r="BD1937" i="4"/>
  <c r="AZ1937" i="4"/>
  <c r="BH1937" i="4"/>
  <c r="BB1938" i="4"/>
  <c r="BE1938" i="4" s="1"/>
  <c r="BI1938" i="4" s="1"/>
  <c r="BG1937" i="4" l="1"/>
  <c r="BF1937" i="4"/>
  <c r="BM1935" i="4"/>
  <c r="BN1935" i="4"/>
  <c r="BC1938" i="4"/>
  <c r="BA1939" i="4" s="1"/>
  <c r="BL1937" i="4" l="1" a="1"/>
  <c r="BL1937" i="4" s="1"/>
  <c r="BK1936" i="4" a="1"/>
  <c r="BK1936" i="4" s="1"/>
  <c r="BO1936" i="4" s="1"/>
  <c r="BD1938" i="4"/>
  <c r="AZ1938" i="4"/>
  <c r="BH1938" i="4"/>
  <c r="BB1939" i="4"/>
  <c r="BE1939" i="4" s="1"/>
  <c r="BI1939" i="4" s="1"/>
  <c r="BG1938" i="4" l="1"/>
  <c r="BF1938" i="4"/>
  <c r="BN1936" i="4"/>
  <c r="BM1936" i="4"/>
  <c r="BC1939" i="4"/>
  <c r="BA1940" i="4" s="1"/>
  <c r="BL1938" i="4" l="1" a="1"/>
  <c r="BL1938" i="4" s="1"/>
  <c r="BK1937" i="4" a="1"/>
  <c r="BK1937" i="4" s="1"/>
  <c r="BO1937" i="4" s="1"/>
  <c r="BD1939" i="4"/>
  <c r="AZ1939" i="4"/>
  <c r="BH1939" i="4"/>
  <c r="BB1940" i="4"/>
  <c r="BE1940" i="4" s="1"/>
  <c r="BI1940" i="4" s="1"/>
  <c r="BG1939" i="4" l="1"/>
  <c r="BF1939" i="4"/>
  <c r="BN1937" i="4"/>
  <c r="BM1937" i="4"/>
  <c r="BC1940" i="4"/>
  <c r="BA1941" i="4" s="1"/>
  <c r="BL1939" i="4" l="1" a="1"/>
  <c r="BL1939" i="4" s="1"/>
  <c r="BK1938" i="4" a="1"/>
  <c r="BK1938" i="4" s="1"/>
  <c r="BO1938" i="4" s="1"/>
  <c r="BD1940" i="4"/>
  <c r="AZ1940" i="4"/>
  <c r="BH1940" i="4"/>
  <c r="BB1941" i="4"/>
  <c r="BE1941" i="4" s="1"/>
  <c r="BI1941" i="4" s="1"/>
  <c r="BG1940" i="4" l="1"/>
  <c r="BF1940" i="4"/>
  <c r="BM1938" i="4"/>
  <c r="BN1938" i="4"/>
  <c r="BC1941" i="4"/>
  <c r="BA1942" i="4" s="1"/>
  <c r="BL1940" i="4" l="1" a="1"/>
  <c r="BL1940" i="4" s="1"/>
  <c r="BK1939" i="4" a="1"/>
  <c r="BK1939" i="4" s="1"/>
  <c r="BO1939" i="4" s="1"/>
  <c r="BD1941" i="4"/>
  <c r="AZ1941" i="4"/>
  <c r="BB1942" i="4"/>
  <c r="BE1942" i="4" s="1"/>
  <c r="BI1942" i="4" s="1"/>
  <c r="BH1941" i="4"/>
  <c r="BG1941" i="4" l="1"/>
  <c r="BF1941" i="4"/>
  <c r="BM1939" i="4"/>
  <c r="BN1939" i="4"/>
  <c r="BC1942" i="4"/>
  <c r="BA1943" i="4" s="1"/>
  <c r="BL1941" i="4" l="1" a="1"/>
  <c r="BL1941" i="4" s="1"/>
  <c r="BK1940" i="4" a="1"/>
  <c r="BK1940" i="4" s="1"/>
  <c r="BO1940" i="4" s="1"/>
  <c r="BD1942" i="4"/>
  <c r="AZ1942" i="4"/>
  <c r="BB1943" i="4"/>
  <c r="BE1943" i="4" s="1"/>
  <c r="BI1943" i="4" s="1"/>
  <c r="BH1942" i="4"/>
  <c r="BG1942" i="4" l="1"/>
  <c r="BF1942" i="4"/>
  <c r="BN1940" i="4"/>
  <c r="BM1940" i="4"/>
  <c r="BC1943" i="4"/>
  <c r="BA1944" i="4" s="1"/>
  <c r="BL1942" i="4" l="1" a="1"/>
  <c r="BL1942" i="4" s="1"/>
  <c r="BK1941" i="4" a="1"/>
  <c r="BK1941" i="4" s="1"/>
  <c r="BO1941" i="4" s="1"/>
  <c r="BD1943" i="4"/>
  <c r="AZ1943" i="4"/>
  <c r="BB1944" i="4"/>
  <c r="BE1944" i="4" s="1"/>
  <c r="BI1944" i="4" s="1"/>
  <c r="BH1943" i="4"/>
  <c r="BG1943" i="4" l="1"/>
  <c r="BF1943" i="4"/>
  <c r="BN1941" i="4"/>
  <c r="BM1941" i="4"/>
  <c r="BC1944" i="4"/>
  <c r="BA1945" i="4" s="1"/>
  <c r="BL1943" i="4" l="1" a="1"/>
  <c r="BL1943" i="4" s="1"/>
  <c r="BK1942" i="4" a="1"/>
  <c r="BK1942" i="4" s="1"/>
  <c r="BO1942" i="4" s="1"/>
  <c r="BD1944" i="4"/>
  <c r="AZ1944" i="4"/>
  <c r="BB1945" i="4"/>
  <c r="BE1945" i="4" s="1"/>
  <c r="BI1945" i="4" s="1"/>
  <c r="BH1944" i="4"/>
  <c r="BG1944" i="4" l="1"/>
  <c r="BF1944" i="4"/>
  <c r="BM1942" i="4"/>
  <c r="BN1942" i="4"/>
  <c r="BC1945" i="4"/>
  <c r="BA1946" i="4" s="1"/>
  <c r="BL1944" i="4" l="1" a="1"/>
  <c r="BL1944" i="4" s="1"/>
  <c r="BK1943" i="4" a="1"/>
  <c r="BK1943" i="4" s="1"/>
  <c r="BO1943" i="4" s="1"/>
  <c r="BD1945" i="4"/>
  <c r="AZ1945" i="4"/>
  <c r="BB1946" i="4"/>
  <c r="BE1946" i="4" s="1"/>
  <c r="BI1946" i="4" s="1"/>
  <c r="BH1945" i="4"/>
  <c r="BG1945" i="4" l="1"/>
  <c r="BF1945" i="4"/>
  <c r="BM1943" i="4"/>
  <c r="BN1943" i="4"/>
  <c r="BC1946" i="4"/>
  <c r="BA1947" i="4" s="1"/>
  <c r="BL1945" i="4" l="1" a="1"/>
  <c r="BL1945" i="4" s="1"/>
  <c r="BK1944" i="4" a="1"/>
  <c r="BK1944" i="4" s="1"/>
  <c r="BO1944" i="4" s="1"/>
  <c r="BD1946" i="4"/>
  <c r="AZ1946" i="4"/>
  <c r="BH1946" i="4"/>
  <c r="BB1947" i="4"/>
  <c r="BE1947" i="4" s="1"/>
  <c r="BI1947" i="4" s="1"/>
  <c r="BG1946" i="4" l="1"/>
  <c r="BF1946" i="4"/>
  <c r="BN1944" i="4"/>
  <c r="BM1944" i="4"/>
  <c r="BC1947" i="4"/>
  <c r="BA1948" i="4" s="1"/>
  <c r="BL1946" i="4" l="1" a="1"/>
  <c r="BL1946" i="4" s="1"/>
  <c r="BK1945" i="4" a="1"/>
  <c r="BK1945" i="4" s="1"/>
  <c r="BO1945" i="4" s="1"/>
  <c r="BD1947" i="4"/>
  <c r="AZ1947" i="4"/>
  <c r="BH1947" i="4"/>
  <c r="BB1948" i="4"/>
  <c r="BE1948" i="4" s="1"/>
  <c r="BI1948" i="4" s="1"/>
  <c r="BG1947" i="4" l="1"/>
  <c r="BF1947" i="4"/>
  <c r="BN1945" i="4"/>
  <c r="BM1945" i="4"/>
  <c r="BC1948" i="4"/>
  <c r="BA1949" i="4" s="1"/>
  <c r="BL1947" i="4" l="1" a="1"/>
  <c r="BL1947" i="4" s="1"/>
  <c r="BK1946" i="4" a="1"/>
  <c r="BK1946" i="4" s="1"/>
  <c r="BO1946" i="4" s="1"/>
  <c r="BD1948" i="4"/>
  <c r="AZ1948" i="4"/>
  <c r="BH1948" i="4"/>
  <c r="BB1949" i="4"/>
  <c r="BE1949" i="4" s="1"/>
  <c r="BI1949" i="4" s="1"/>
  <c r="BG1948" i="4" l="1"/>
  <c r="BF1948" i="4"/>
  <c r="BM1946" i="4"/>
  <c r="BN1946" i="4"/>
  <c r="BC1949" i="4"/>
  <c r="BA1950" i="4" s="1"/>
  <c r="BL1948" i="4" l="1" a="1"/>
  <c r="BL1948" i="4" s="1"/>
  <c r="BK1947" i="4" a="1"/>
  <c r="BK1947" i="4" s="1"/>
  <c r="BO1947" i="4" s="1"/>
  <c r="BD1949" i="4"/>
  <c r="AZ1949" i="4"/>
  <c r="BB1950" i="4"/>
  <c r="BE1950" i="4" s="1"/>
  <c r="BI1950" i="4" s="1"/>
  <c r="BH1949" i="4"/>
  <c r="BG1949" i="4" l="1"/>
  <c r="BF1949" i="4"/>
  <c r="BN1947" i="4"/>
  <c r="BM1947" i="4"/>
  <c r="BC1950" i="4"/>
  <c r="BA1951" i="4" s="1"/>
  <c r="BL1949" i="4" l="1" a="1"/>
  <c r="BL1949" i="4" s="1"/>
  <c r="BK1948" i="4" a="1"/>
  <c r="BK1948" i="4" s="1"/>
  <c r="BO1948" i="4" s="1"/>
  <c r="BD1950" i="4"/>
  <c r="AZ1950" i="4"/>
  <c r="BB1951" i="4"/>
  <c r="BE1951" i="4" s="1"/>
  <c r="BI1951" i="4" s="1"/>
  <c r="BH1950" i="4"/>
  <c r="BG1950" i="4" l="1"/>
  <c r="BF1950" i="4"/>
  <c r="BM1948" i="4"/>
  <c r="BN1948" i="4"/>
  <c r="BC1951" i="4"/>
  <c r="BA1952" i="4" s="1"/>
  <c r="BL1950" i="4" l="1" a="1"/>
  <c r="BL1950" i="4" s="1"/>
  <c r="BK1949" i="4" a="1"/>
  <c r="BK1949" i="4" s="1"/>
  <c r="BO1949" i="4" s="1"/>
  <c r="BD1951" i="4"/>
  <c r="AZ1951" i="4"/>
  <c r="BB1952" i="4"/>
  <c r="BE1952" i="4" s="1"/>
  <c r="BI1952" i="4" s="1"/>
  <c r="BH1951" i="4"/>
  <c r="BG1951" i="4" l="1"/>
  <c r="BF1951" i="4"/>
  <c r="BN1949" i="4"/>
  <c r="BM1949" i="4"/>
  <c r="BC1952" i="4"/>
  <c r="BA1953" i="4" s="1"/>
  <c r="BL1951" i="4" l="1" a="1"/>
  <c r="BL1951" i="4" s="1"/>
  <c r="BK1950" i="4" a="1"/>
  <c r="BK1950" i="4" s="1"/>
  <c r="BO1950" i="4" s="1"/>
  <c r="BD1952" i="4"/>
  <c r="AZ1952" i="4"/>
  <c r="BH1952" i="4"/>
  <c r="BB1953" i="4"/>
  <c r="BE1953" i="4" s="1"/>
  <c r="BI1953" i="4" s="1"/>
  <c r="BG1952" i="4" l="1"/>
  <c r="BF1952" i="4"/>
  <c r="BM1950" i="4"/>
  <c r="BN1950" i="4"/>
  <c r="BC1953" i="4"/>
  <c r="BA1954" i="4" s="1"/>
  <c r="BL1952" i="4" l="1" a="1"/>
  <c r="BL1952" i="4" s="1"/>
  <c r="BK1951" i="4" a="1"/>
  <c r="BK1951" i="4" s="1"/>
  <c r="BO1951" i="4" s="1"/>
  <c r="BD1953" i="4"/>
  <c r="AZ1953" i="4"/>
  <c r="BH1953" i="4"/>
  <c r="BB1954" i="4"/>
  <c r="BE1954" i="4" s="1"/>
  <c r="BI1954" i="4" s="1"/>
  <c r="BG1953" i="4" l="1"/>
  <c r="BF1953" i="4"/>
  <c r="BN1951" i="4"/>
  <c r="BM1951" i="4"/>
  <c r="BC1954" i="4"/>
  <c r="BA1955" i="4" s="1"/>
  <c r="BL1953" i="4" l="1" a="1"/>
  <c r="BL1953" i="4" s="1"/>
  <c r="BK1952" i="4" a="1"/>
  <c r="BK1952" i="4" s="1"/>
  <c r="BO1952" i="4" s="1"/>
  <c r="BD1954" i="4"/>
  <c r="AZ1954" i="4"/>
  <c r="BH1954" i="4"/>
  <c r="BB1955" i="4"/>
  <c r="BE1955" i="4" s="1"/>
  <c r="BI1955" i="4" s="1"/>
  <c r="BG1954" i="4" l="1"/>
  <c r="BF1954" i="4"/>
  <c r="BN1952" i="4"/>
  <c r="BM1952" i="4"/>
  <c r="BC1955" i="4"/>
  <c r="BA1956" i="4" s="1"/>
  <c r="BL1954" i="4" l="1" a="1"/>
  <c r="BL1954" i="4" s="1"/>
  <c r="BK1953" i="4" a="1"/>
  <c r="BK1953" i="4" s="1"/>
  <c r="BO1953" i="4" s="1"/>
  <c r="BD1955" i="4"/>
  <c r="AZ1955" i="4"/>
  <c r="BH1955" i="4"/>
  <c r="BB1956" i="4"/>
  <c r="BE1956" i="4" s="1"/>
  <c r="BI1956" i="4" s="1"/>
  <c r="BG1955" i="4" l="1"/>
  <c r="BF1955" i="4"/>
  <c r="BN1953" i="4"/>
  <c r="BM1953" i="4"/>
  <c r="BC1956" i="4"/>
  <c r="BA1957" i="4" s="1"/>
  <c r="BL1955" i="4" l="1" a="1"/>
  <c r="BL1955" i="4" s="1"/>
  <c r="BK1954" i="4" a="1"/>
  <c r="BK1954" i="4" s="1"/>
  <c r="BO1954" i="4" s="1"/>
  <c r="BD1956" i="4"/>
  <c r="AZ1956" i="4"/>
  <c r="BB1957" i="4"/>
  <c r="BE1957" i="4" s="1"/>
  <c r="BI1957" i="4" s="1"/>
  <c r="BH1956" i="4"/>
  <c r="BG1956" i="4" l="1"/>
  <c r="BF1956" i="4"/>
  <c r="BM1954" i="4"/>
  <c r="BN1954" i="4"/>
  <c r="BC1957" i="4"/>
  <c r="BA1958" i="4" s="1"/>
  <c r="BL1956" i="4" l="1" a="1"/>
  <c r="BL1956" i="4" s="1"/>
  <c r="BK1955" i="4" a="1"/>
  <c r="BK1955" i="4" s="1"/>
  <c r="BO1955" i="4" s="1"/>
  <c r="BD1957" i="4"/>
  <c r="AZ1957" i="4"/>
  <c r="BB1958" i="4"/>
  <c r="BE1958" i="4" s="1"/>
  <c r="BI1958" i="4" s="1"/>
  <c r="BH1957" i="4"/>
  <c r="BG1957" i="4" l="1"/>
  <c r="BF1957" i="4"/>
  <c r="BN1955" i="4"/>
  <c r="BM1955" i="4"/>
  <c r="BC1958" i="4"/>
  <c r="BA1959" i="4" s="1"/>
  <c r="BL1957" i="4" l="1" a="1"/>
  <c r="BL1957" i="4" s="1"/>
  <c r="BK1956" i="4" a="1"/>
  <c r="BK1956" i="4" s="1"/>
  <c r="BO1956" i="4" s="1"/>
  <c r="BD1958" i="4"/>
  <c r="AZ1958" i="4"/>
  <c r="BB1959" i="4"/>
  <c r="BE1959" i="4" s="1"/>
  <c r="BI1959" i="4" s="1"/>
  <c r="BH1958" i="4"/>
  <c r="BG1958" i="4" l="1"/>
  <c r="BF1958" i="4"/>
  <c r="BM1956" i="4"/>
  <c r="BN1956" i="4"/>
  <c r="BC1959" i="4"/>
  <c r="BA1960" i="4" s="1"/>
  <c r="BL1958" i="4" l="1" a="1"/>
  <c r="BL1958" i="4" s="1"/>
  <c r="BK1957" i="4" a="1"/>
  <c r="BK1957" i="4" s="1"/>
  <c r="BO1957" i="4" s="1"/>
  <c r="BD1959" i="4"/>
  <c r="AZ1959" i="4"/>
  <c r="BB1960" i="4"/>
  <c r="BE1960" i="4" s="1"/>
  <c r="BI1960" i="4" s="1"/>
  <c r="BH1959" i="4"/>
  <c r="BG1959" i="4" l="1"/>
  <c r="BF1959" i="4"/>
  <c r="BM1957" i="4"/>
  <c r="BN1957" i="4"/>
  <c r="BC1960" i="4"/>
  <c r="BA1961" i="4" s="1"/>
  <c r="BL1959" i="4" l="1" a="1"/>
  <c r="BL1959" i="4" s="1"/>
  <c r="BK1958" i="4" a="1"/>
  <c r="BK1958" i="4" s="1"/>
  <c r="BO1958" i="4" s="1"/>
  <c r="BD1960" i="4"/>
  <c r="AZ1960" i="4"/>
  <c r="BH1960" i="4"/>
  <c r="BB1961" i="4"/>
  <c r="BE1961" i="4" s="1"/>
  <c r="BI1961" i="4" s="1"/>
  <c r="BG1960" i="4" l="1"/>
  <c r="BF1960" i="4"/>
  <c r="BM1958" i="4"/>
  <c r="BN1958" i="4"/>
  <c r="BC1961" i="4"/>
  <c r="BA1962" i="4" s="1"/>
  <c r="BL1960" i="4" l="1" a="1"/>
  <c r="BL1960" i="4" s="1"/>
  <c r="BK1959" i="4" a="1"/>
  <c r="BK1959" i="4" s="1"/>
  <c r="BO1959" i="4" s="1"/>
  <c r="BD1961" i="4"/>
  <c r="AZ1961" i="4"/>
  <c r="BB1962" i="4"/>
  <c r="BE1962" i="4" s="1"/>
  <c r="BI1962" i="4" s="1"/>
  <c r="BH1961" i="4"/>
  <c r="BG1961" i="4" l="1"/>
  <c r="BF1961" i="4"/>
  <c r="BM1959" i="4"/>
  <c r="BN1959" i="4"/>
  <c r="BC1962" i="4"/>
  <c r="BA1963" i="4" s="1"/>
  <c r="BL1961" i="4" l="1" a="1"/>
  <c r="BL1961" i="4" s="1"/>
  <c r="BK1960" i="4" a="1"/>
  <c r="BK1960" i="4" s="1"/>
  <c r="BO1960" i="4" s="1"/>
  <c r="BD1962" i="4"/>
  <c r="AZ1962" i="4"/>
  <c r="BB1963" i="4"/>
  <c r="BE1963" i="4" s="1"/>
  <c r="BI1963" i="4" s="1"/>
  <c r="BH1962" i="4"/>
  <c r="BG1962" i="4" l="1"/>
  <c r="BF1962" i="4"/>
  <c r="BN1960" i="4"/>
  <c r="BM1960" i="4"/>
  <c r="BC1963" i="4"/>
  <c r="BA1964" i="4" s="1"/>
  <c r="BL1962" i="4" l="1" a="1"/>
  <c r="BL1962" i="4" s="1"/>
  <c r="BK1961" i="4" a="1"/>
  <c r="BK1961" i="4" s="1"/>
  <c r="BO1961" i="4" s="1"/>
  <c r="BD1963" i="4"/>
  <c r="AZ1963" i="4"/>
  <c r="BH1963" i="4"/>
  <c r="BB1964" i="4"/>
  <c r="BE1964" i="4" s="1"/>
  <c r="BI1964" i="4" s="1"/>
  <c r="BG1963" i="4" l="1"/>
  <c r="BF1963" i="4"/>
  <c r="BM1961" i="4"/>
  <c r="BN1961" i="4"/>
  <c r="BC1964" i="4"/>
  <c r="BA1965" i="4" s="1"/>
  <c r="BL1963" i="4" l="1" a="1"/>
  <c r="BL1963" i="4" s="1"/>
  <c r="BK1962" i="4" a="1"/>
  <c r="BK1962" i="4" s="1"/>
  <c r="BO1962" i="4" s="1"/>
  <c r="BD1964" i="4"/>
  <c r="AZ1964" i="4"/>
  <c r="BH1964" i="4"/>
  <c r="BB1965" i="4"/>
  <c r="BE1965" i="4" s="1"/>
  <c r="BI1965" i="4" s="1"/>
  <c r="BG1964" i="4" l="1"/>
  <c r="BF1964" i="4"/>
  <c r="BN1962" i="4"/>
  <c r="BM1962" i="4"/>
  <c r="BC1965" i="4"/>
  <c r="BA1966" i="4" s="1"/>
  <c r="BL1964" i="4" l="1" a="1"/>
  <c r="BL1964" i="4" s="1"/>
  <c r="BK1963" i="4" a="1"/>
  <c r="BK1963" i="4" s="1"/>
  <c r="BO1963" i="4" s="1"/>
  <c r="BD1965" i="4"/>
  <c r="AZ1965" i="4"/>
  <c r="BB1966" i="4"/>
  <c r="BE1966" i="4" s="1"/>
  <c r="BI1966" i="4" s="1"/>
  <c r="BH1965" i="4"/>
  <c r="BG1965" i="4" l="1"/>
  <c r="BF1965" i="4"/>
  <c r="BN1963" i="4"/>
  <c r="BM1963" i="4"/>
  <c r="BC1966" i="4"/>
  <c r="BA1967" i="4" s="1"/>
  <c r="BL1965" i="4" l="1" a="1"/>
  <c r="BL1965" i="4" s="1"/>
  <c r="BK1964" i="4" a="1"/>
  <c r="BK1964" i="4" s="1"/>
  <c r="BO1964" i="4" s="1"/>
  <c r="BD1966" i="4"/>
  <c r="AZ1966" i="4"/>
  <c r="BB1967" i="4"/>
  <c r="BE1967" i="4" s="1"/>
  <c r="BI1967" i="4" s="1"/>
  <c r="BH1966" i="4"/>
  <c r="BG1966" i="4" l="1"/>
  <c r="BF1966" i="4"/>
  <c r="BN1964" i="4"/>
  <c r="BM1964" i="4"/>
  <c r="BC1967" i="4"/>
  <c r="BA1968" i="4" s="1"/>
  <c r="BL1966" i="4" l="1" a="1"/>
  <c r="BL1966" i="4" s="1"/>
  <c r="BK1965" i="4" a="1"/>
  <c r="BK1965" i="4" s="1"/>
  <c r="BO1965" i="4" s="1"/>
  <c r="BD1967" i="4"/>
  <c r="AZ1967" i="4"/>
  <c r="BB1968" i="4"/>
  <c r="BE1968" i="4" s="1"/>
  <c r="BI1968" i="4" s="1"/>
  <c r="BH1967" i="4"/>
  <c r="BG1967" i="4" l="1"/>
  <c r="BF1967" i="4"/>
  <c r="BN1965" i="4"/>
  <c r="BM1965" i="4"/>
  <c r="BC1968" i="4"/>
  <c r="BA1969" i="4" s="1"/>
  <c r="BL1967" i="4" l="1" a="1"/>
  <c r="BL1967" i="4" s="1"/>
  <c r="BK1966" i="4" a="1"/>
  <c r="BK1966" i="4" s="1"/>
  <c r="BO1966" i="4" s="1"/>
  <c r="BD1968" i="4"/>
  <c r="AZ1968" i="4"/>
  <c r="BH1968" i="4"/>
  <c r="BB1969" i="4"/>
  <c r="BE1969" i="4" s="1"/>
  <c r="BI1969" i="4" s="1"/>
  <c r="BG1968" i="4" l="1"/>
  <c r="BF1968" i="4"/>
  <c r="BN1966" i="4"/>
  <c r="BM1966" i="4"/>
  <c r="BC1969" i="4"/>
  <c r="BA1970" i="4" s="1"/>
  <c r="BL1968" i="4" l="1" a="1"/>
  <c r="BL1968" i="4" s="1"/>
  <c r="BK1967" i="4" a="1"/>
  <c r="BK1967" i="4" s="1"/>
  <c r="BO1967" i="4" s="1"/>
  <c r="BD1969" i="4"/>
  <c r="AZ1969" i="4"/>
  <c r="BB1970" i="4"/>
  <c r="BE1970" i="4" s="1"/>
  <c r="BI1970" i="4" s="1"/>
  <c r="BH1969" i="4"/>
  <c r="BG1969" i="4" l="1"/>
  <c r="BF1969" i="4"/>
  <c r="BN1967" i="4"/>
  <c r="BM1967" i="4"/>
  <c r="BC1970" i="4"/>
  <c r="BA1971" i="4" s="1"/>
  <c r="BL1969" i="4" l="1" a="1"/>
  <c r="BL1969" i="4" s="1"/>
  <c r="BK1968" i="4" a="1"/>
  <c r="BK1968" i="4" s="1"/>
  <c r="BO1968" i="4" s="1"/>
  <c r="BD1970" i="4"/>
  <c r="AZ1970" i="4"/>
  <c r="BH1970" i="4"/>
  <c r="BB1971" i="4"/>
  <c r="BE1971" i="4" s="1"/>
  <c r="BI1971" i="4" s="1"/>
  <c r="BG1970" i="4" l="1"/>
  <c r="BF1970" i="4"/>
  <c r="BN1968" i="4"/>
  <c r="BM1968" i="4"/>
  <c r="BC1971" i="4"/>
  <c r="BA1972" i="4" s="1"/>
  <c r="BL1970" i="4" l="1" a="1"/>
  <c r="BL1970" i="4" s="1"/>
  <c r="BK1969" i="4" a="1"/>
  <c r="BK1969" i="4" s="1"/>
  <c r="BO1969" i="4" s="1"/>
  <c r="BD1971" i="4"/>
  <c r="AZ1971" i="4"/>
  <c r="BH1971" i="4"/>
  <c r="BB1972" i="4"/>
  <c r="BE1972" i="4" s="1"/>
  <c r="BI1972" i="4" s="1"/>
  <c r="BG1971" i="4" l="1"/>
  <c r="BF1971" i="4"/>
  <c r="BM1969" i="4"/>
  <c r="BN1969" i="4"/>
  <c r="BC1972" i="4"/>
  <c r="BA1973" i="4" s="1"/>
  <c r="BL1971" i="4" l="1" a="1"/>
  <c r="BL1971" i="4" s="1"/>
  <c r="BK1970" i="4" a="1"/>
  <c r="BK1970" i="4" s="1"/>
  <c r="BO1970" i="4" s="1"/>
  <c r="BD1972" i="4"/>
  <c r="AZ1972" i="4"/>
  <c r="BH1972" i="4"/>
  <c r="BB1973" i="4"/>
  <c r="BE1973" i="4" s="1"/>
  <c r="BI1973" i="4" s="1"/>
  <c r="BG1972" i="4" l="1"/>
  <c r="BF1972" i="4"/>
  <c r="BM1970" i="4"/>
  <c r="BN1970" i="4"/>
  <c r="BC1973" i="4"/>
  <c r="BA1974" i="4" s="1"/>
  <c r="BL1972" i="4" l="1" a="1"/>
  <c r="BL1972" i="4" s="1"/>
  <c r="BK1971" i="4" a="1"/>
  <c r="BK1971" i="4" s="1"/>
  <c r="BO1971" i="4" s="1"/>
  <c r="BD1973" i="4"/>
  <c r="AZ1973" i="4"/>
  <c r="BB1974" i="4"/>
  <c r="BE1974" i="4" s="1"/>
  <c r="BI1974" i="4" s="1"/>
  <c r="BH1973" i="4"/>
  <c r="BG1973" i="4" l="1"/>
  <c r="BF1973" i="4"/>
  <c r="BM1971" i="4"/>
  <c r="BN1971" i="4"/>
  <c r="BC1974" i="4"/>
  <c r="BA1975" i="4" s="1"/>
  <c r="BL1973" i="4" l="1" a="1"/>
  <c r="BL1973" i="4" s="1"/>
  <c r="BK1972" i="4" a="1"/>
  <c r="BK1972" i="4" s="1"/>
  <c r="BO1972" i="4" s="1"/>
  <c r="BD1974" i="4"/>
  <c r="AZ1974" i="4"/>
  <c r="BH1974" i="4"/>
  <c r="BB1975" i="4"/>
  <c r="BE1975" i="4" s="1"/>
  <c r="BI1975" i="4" s="1"/>
  <c r="BG1974" i="4" l="1"/>
  <c r="BF1974" i="4"/>
  <c r="BN1972" i="4"/>
  <c r="BM1972" i="4"/>
  <c r="BC1975" i="4"/>
  <c r="BA1976" i="4" s="1"/>
  <c r="BL1974" i="4" l="1" a="1"/>
  <c r="BL1974" i="4" s="1"/>
  <c r="BK1973" i="4" a="1"/>
  <c r="BK1973" i="4" s="1"/>
  <c r="BO1973" i="4" s="1"/>
  <c r="BD1975" i="4"/>
  <c r="AZ1975" i="4"/>
  <c r="BB1976" i="4"/>
  <c r="BE1976" i="4" s="1"/>
  <c r="BI1976" i="4" s="1"/>
  <c r="BH1975" i="4"/>
  <c r="BG1975" i="4" l="1"/>
  <c r="BF1975" i="4"/>
  <c r="BN1973" i="4"/>
  <c r="BM1973" i="4"/>
  <c r="BC1976" i="4"/>
  <c r="BA1977" i="4" s="1"/>
  <c r="BL1975" i="4" l="1" a="1"/>
  <c r="BL1975" i="4" s="1"/>
  <c r="BK1974" i="4" a="1"/>
  <c r="BK1974" i="4" s="1"/>
  <c r="BO1974" i="4" s="1"/>
  <c r="BD1976" i="4"/>
  <c r="AZ1976" i="4"/>
  <c r="BB1977" i="4"/>
  <c r="BE1977" i="4" s="1"/>
  <c r="BI1977" i="4" s="1"/>
  <c r="BH1976" i="4"/>
  <c r="BG1976" i="4" l="1"/>
  <c r="BF1976" i="4"/>
  <c r="BM1974" i="4"/>
  <c r="BN1974" i="4"/>
  <c r="BC1977" i="4"/>
  <c r="BA1978" i="4" s="1"/>
  <c r="BL1976" i="4" l="1" a="1"/>
  <c r="BL1976" i="4" s="1"/>
  <c r="BK1975" i="4" a="1"/>
  <c r="BK1975" i="4" s="1"/>
  <c r="BO1975" i="4" s="1"/>
  <c r="BD1977" i="4"/>
  <c r="AZ1977" i="4"/>
  <c r="BH1977" i="4"/>
  <c r="BB1978" i="4"/>
  <c r="BE1978" i="4" s="1"/>
  <c r="BI1978" i="4" s="1"/>
  <c r="BG1977" i="4" l="1"/>
  <c r="BF1977" i="4"/>
  <c r="BN1975" i="4"/>
  <c r="BM1975" i="4"/>
  <c r="BC1978" i="4"/>
  <c r="BA1979" i="4" s="1"/>
  <c r="BL1977" i="4" l="1" a="1"/>
  <c r="BL1977" i="4" s="1"/>
  <c r="BK1976" i="4" a="1"/>
  <c r="BK1976" i="4" s="1"/>
  <c r="BO1976" i="4" s="1"/>
  <c r="BD1978" i="4"/>
  <c r="AZ1978" i="4"/>
  <c r="BH1978" i="4"/>
  <c r="BB1979" i="4"/>
  <c r="BE1979" i="4" s="1"/>
  <c r="BI1979" i="4" s="1"/>
  <c r="BG1978" i="4" l="1"/>
  <c r="BF1978" i="4"/>
  <c r="BM1976" i="4"/>
  <c r="BN1976" i="4"/>
  <c r="BC1979" i="4"/>
  <c r="BA1980" i="4" s="1"/>
  <c r="BL1978" i="4" l="1" a="1"/>
  <c r="BL1978" i="4" s="1"/>
  <c r="BK1977" i="4" a="1"/>
  <c r="BK1977" i="4" s="1"/>
  <c r="BO1977" i="4" s="1"/>
  <c r="BD1979" i="4"/>
  <c r="AZ1979" i="4"/>
  <c r="BH1979" i="4"/>
  <c r="BB1980" i="4"/>
  <c r="BE1980" i="4" s="1"/>
  <c r="BI1980" i="4" s="1"/>
  <c r="BG1979" i="4" l="1"/>
  <c r="BF1979" i="4"/>
  <c r="BM1977" i="4"/>
  <c r="BN1977" i="4"/>
  <c r="BC1980" i="4"/>
  <c r="BA1981" i="4" s="1"/>
  <c r="BL1979" i="4" l="1" a="1"/>
  <c r="BL1979" i="4" s="1"/>
  <c r="BK1978" i="4" a="1"/>
  <c r="BK1978" i="4" s="1"/>
  <c r="BO1978" i="4" s="1"/>
  <c r="BD1980" i="4"/>
  <c r="AZ1980" i="4"/>
  <c r="BB1981" i="4"/>
  <c r="BE1981" i="4" s="1"/>
  <c r="BI1981" i="4" s="1"/>
  <c r="BH1980" i="4"/>
  <c r="BG1980" i="4" l="1"/>
  <c r="BF1980" i="4"/>
  <c r="BM1978" i="4"/>
  <c r="BN1978" i="4"/>
  <c r="BC1981" i="4"/>
  <c r="BA1982" i="4" s="1"/>
  <c r="BL1980" i="4" l="1" a="1"/>
  <c r="BL1980" i="4" s="1"/>
  <c r="BK1979" i="4" a="1"/>
  <c r="BK1979" i="4" s="1"/>
  <c r="BO1979" i="4" s="1"/>
  <c r="BD1981" i="4"/>
  <c r="AZ1981" i="4"/>
  <c r="BB1982" i="4"/>
  <c r="BE1982" i="4" s="1"/>
  <c r="BI1982" i="4" s="1"/>
  <c r="BH1981" i="4"/>
  <c r="BG1981" i="4" l="1"/>
  <c r="BF1981" i="4"/>
  <c r="BM1979" i="4"/>
  <c r="BN1979" i="4"/>
  <c r="BC1982" i="4"/>
  <c r="BA1983" i="4" s="1"/>
  <c r="BL1981" i="4" l="1" a="1"/>
  <c r="BL1981" i="4" s="1"/>
  <c r="BK1980" i="4" a="1"/>
  <c r="BK1980" i="4" s="1"/>
  <c r="BO1980" i="4" s="1"/>
  <c r="BD1982" i="4"/>
  <c r="AZ1982" i="4"/>
  <c r="BB1983" i="4"/>
  <c r="BE1983" i="4" s="1"/>
  <c r="BI1983" i="4" s="1"/>
  <c r="BH1982" i="4"/>
  <c r="BG1982" i="4" l="1"/>
  <c r="BF1982" i="4"/>
  <c r="BM1980" i="4"/>
  <c r="BN1980" i="4"/>
  <c r="BC1983" i="4"/>
  <c r="BA1984" i="4" s="1"/>
  <c r="BL1982" i="4" l="1" a="1"/>
  <c r="BL1982" i="4" s="1"/>
  <c r="BK1981" i="4" a="1"/>
  <c r="BK1981" i="4" s="1"/>
  <c r="BO1981" i="4" s="1"/>
  <c r="BD1983" i="4"/>
  <c r="AZ1983" i="4"/>
  <c r="BB1984" i="4"/>
  <c r="BE1984" i="4" s="1"/>
  <c r="BI1984" i="4" s="1"/>
  <c r="BH1983" i="4"/>
  <c r="BG1983" i="4" l="1"/>
  <c r="BF1983" i="4"/>
  <c r="BM1981" i="4"/>
  <c r="BN1981" i="4"/>
  <c r="BC1984" i="4"/>
  <c r="BA1985" i="4" s="1"/>
  <c r="BL1983" i="4" l="1" a="1"/>
  <c r="BL1983" i="4" s="1"/>
  <c r="BK1982" i="4" a="1"/>
  <c r="BK1982" i="4" s="1"/>
  <c r="BO1982" i="4" s="1"/>
  <c r="BD1984" i="4"/>
  <c r="AZ1984" i="4"/>
  <c r="BH1984" i="4"/>
  <c r="BB1985" i="4"/>
  <c r="BE1985" i="4" s="1"/>
  <c r="BI1985" i="4" s="1"/>
  <c r="BG1984" i="4" l="1"/>
  <c r="BF1984" i="4"/>
  <c r="BM1982" i="4"/>
  <c r="BN1982" i="4"/>
  <c r="BC1985" i="4"/>
  <c r="BA1986" i="4" s="1"/>
  <c r="BL1984" i="4" l="1" a="1"/>
  <c r="BL1984" i="4" s="1"/>
  <c r="BK1983" i="4" a="1"/>
  <c r="BK1983" i="4" s="1"/>
  <c r="BO1983" i="4" s="1"/>
  <c r="BD1985" i="4"/>
  <c r="AZ1985" i="4"/>
  <c r="BH1985" i="4"/>
  <c r="BB1986" i="4"/>
  <c r="BE1986" i="4" s="1"/>
  <c r="BI1986" i="4" s="1"/>
  <c r="BG1985" i="4" l="1"/>
  <c r="BF1985" i="4"/>
  <c r="BN1983" i="4"/>
  <c r="BM1983" i="4"/>
  <c r="BC1986" i="4"/>
  <c r="BA1987" i="4" s="1"/>
  <c r="BL1985" i="4" l="1" a="1"/>
  <c r="BL1985" i="4" s="1"/>
  <c r="BK1984" i="4" a="1"/>
  <c r="BK1984" i="4" s="1"/>
  <c r="BO1984" i="4" s="1"/>
  <c r="BD1986" i="4"/>
  <c r="AZ1986" i="4"/>
  <c r="BB1987" i="4"/>
  <c r="BE1987" i="4" s="1"/>
  <c r="BI1987" i="4" s="1"/>
  <c r="BH1986" i="4"/>
  <c r="BG1986" i="4" l="1"/>
  <c r="BF1986" i="4"/>
  <c r="BN1984" i="4"/>
  <c r="BM1984" i="4"/>
  <c r="BC1987" i="4"/>
  <c r="BA1988" i="4" s="1"/>
  <c r="BL1986" i="4" l="1" a="1"/>
  <c r="BL1986" i="4" s="1"/>
  <c r="BK1985" i="4" a="1"/>
  <c r="BK1985" i="4" s="1"/>
  <c r="BO1985" i="4" s="1"/>
  <c r="BD1987" i="4"/>
  <c r="AZ1987" i="4"/>
  <c r="BB1988" i="4"/>
  <c r="BE1988" i="4" s="1"/>
  <c r="BI1988" i="4" s="1"/>
  <c r="BH1987" i="4"/>
  <c r="BG1987" i="4" l="1"/>
  <c r="BF1987" i="4"/>
  <c r="BN1985" i="4"/>
  <c r="BM1985" i="4"/>
  <c r="BC1988" i="4"/>
  <c r="BA1989" i="4" s="1"/>
  <c r="BL1987" i="4" l="1" a="1"/>
  <c r="BL1987" i="4" s="1"/>
  <c r="BK1986" i="4" a="1"/>
  <c r="BK1986" i="4" s="1"/>
  <c r="BO1986" i="4" s="1"/>
  <c r="BD1988" i="4"/>
  <c r="AZ1988" i="4"/>
  <c r="BB1989" i="4"/>
  <c r="BE1989" i="4" s="1"/>
  <c r="BI1989" i="4" s="1"/>
  <c r="BH1988" i="4"/>
  <c r="BG1988" i="4" l="1"/>
  <c r="BF1988" i="4"/>
  <c r="BM1986" i="4"/>
  <c r="BN1986" i="4"/>
  <c r="BC1989" i="4"/>
  <c r="BA1990" i="4" s="1"/>
  <c r="BL1988" i="4" l="1" a="1"/>
  <c r="BL1988" i="4" s="1"/>
  <c r="BK1987" i="4" a="1"/>
  <c r="BK1987" i="4" s="1"/>
  <c r="BO1987" i="4" s="1"/>
  <c r="BD1989" i="4"/>
  <c r="AZ1989" i="4"/>
  <c r="BH1989" i="4"/>
  <c r="BB1990" i="4"/>
  <c r="BE1990" i="4" s="1"/>
  <c r="BI1990" i="4" s="1"/>
  <c r="BG1989" i="4" l="1"/>
  <c r="BF1989" i="4"/>
  <c r="BN1987" i="4"/>
  <c r="BM1987" i="4"/>
  <c r="BC1990" i="4"/>
  <c r="BA1991" i="4" s="1"/>
  <c r="BL1989" i="4" l="1" a="1"/>
  <c r="BL1989" i="4" s="1"/>
  <c r="BK1988" i="4" a="1"/>
  <c r="BK1988" i="4" s="1"/>
  <c r="BO1988" i="4" s="1"/>
  <c r="BD1990" i="4"/>
  <c r="AZ1990" i="4"/>
  <c r="BB1991" i="4"/>
  <c r="BE1991" i="4" s="1"/>
  <c r="BI1991" i="4" s="1"/>
  <c r="BH1990" i="4"/>
  <c r="BG1990" i="4" l="1"/>
  <c r="BF1990" i="4"/>
  <c r="BM1988" i="4"/>
  <c r="BN1988" i="4"/>
  <c r="BC1991" i="4"/>
  <c r="BA1992" i="4" s="1"/>
  <c r="BL1990" i="4" l="1" a="1"/>
  <c r="BL1990" i="4" s="1"/>
  <c r="BK1989" i="4" a="1"/>
  <c r="BK1989" i="4" s="1"/>
  <c r="BO1989" i="4" s="1"/>
  <c r="BD1991" i="4"/>
  <c r="AZ1991" i="4"/>
  <c r="BB1992" i="4"/>
  <c r="BE1992" i="4" s="1"/>
  <c r="BI1992" i="4" s="1"/>
  <c r="BH1991" i="4"/>
  <c r="BG1991" i="4" l="1"/>
  <c r="BF1991" i="4"/>
  <c r="BN1989" i="4"/>
  <c r="BM1989" i="4"/>
  <c r="BC1992" i="4"/>
  <c r="BA1993" i="4" s="1"/>
  <c r="BL1991" i="4" l="1" a="1"/>
  <c r="BL1991" i="4" s="1"/>
  <c r="BK1990" i="4" a="1"/>
  <c r="BK1990" i="4" s="1"/>
  <c r="BO1990" i="4" s="1"/>
  <c r="BD1992" i="4"/>
  <c r="AZ1992" i="4"/>
  <c r="BH1992" i="4"/>
  <c r="BB1993" i="4"/>
  <c r="BE1993" i="4" s="1"/>
  <c r="BI1993" i="4" s="1"/>
  <c r="BG1992" i="4" l="1"/>
  <c r="BF1992" i="4"/>
  <c r="BM1990" i="4"/>
  <c r="BN1990" i="4"/>
  <c r="BC1993" i="4"/>
  <c r="BA1994" i="4" s="1"/>
  <c r="BL1992" i="4" l="1" a="1"/>
  <c r="BL1992" i="4" s="1"/>
  <c r="BK1991" i="4" a="1"/>
  <c r="BK1991" i="4" s="1"/>
  <c r="BO1991" i="4" s="1"/>
  <c r="BD1993" i="4"/>
  <c r="AZ1993" i="4"/>
  <c r="BH1993" i="4"/>
  <c r="BB1994" i="4"/>
  <c r="BE1994" i="4" s="1"/>
  <c r="BI1994" i="4" s="1"/>
  <c r="BG1993" i="4" l="1"/>
  <c r="BF1993" i="4"/>
  <c r="BM1991" i="4"/>
  <c r="BN1991" i="4"/>
  <c r="BC1994" i="4"/>
  <c r="BA1995" i="4" s="1"/>
  <c r="BL1993" i="4" l="1" a="1"/>
  <c r="BL1993" i="4" s="1"/>
  <c r="BK1992" i="4" a="1"/>
  <c r="BK1992" i="4" s="1"/>
  <c r="BO1992" i="4" s="1"/>
  <c r="BD1994" i="4"/>
  <c r="AZ1994" i="4"/>
  <c r="BB1995" i="4"/>
  <c r="BE1995" i="4" s="1"/>
  <c r="BI1995" i="4" s="1"/>
  <c r="BH1994" i="4"/>
  <c r="BG1994" i="4" l="1"/>
  <c r="BF1994" i="4"/>
  <c r="BN1992" i="4"/>
  <c r="BM1992" i="4"/>
  <c r="BC1995" i="4"/>
  <c r="BA1996" i="4" s="1"/>
  <c r="BL1994" i="4" l="1" a="1"/>
  <c r="BL1994" i="4" s="1"/>
  <c r="BK1993" i="4" a="1"/>
  <c r="BK1993" i="4" s="1"/>
  <c r="BO1993" i="4" s="1"/>
  <c r="BD1995" i="4"/>
  <c r="AZ1995" i="4"/>
  <c r="BH1995" i="4"/>
  <c r="BB1996" i="4"/>
  <c r="BE1996" i="4" s="1"/>
  <c r="BI1996" i="4" s="1"/>
  <c r="BG1995" i="4" l="1"/>
  <c r="BF1995" i="4"/>
  <c r="BM1993" i="4"/>
  <c r="BN1993" i="4"/>
  <c r="BC1996" i="4"/>
  <c r="BA1997" i="4" s="1"/>
  <c r="BL1995" i="4" l="1" a="1"/>
  <c r="BL1995" i="4" s="1"/>
  <c r="BK1994" i="4" a="1"/>
  <c r="BK1994" i="4" s="1"/>
  <c r="BO1994" i="4" s="1"/>
  <c r="BD1996" i="4"/>
  <c r="AZ1996" i="4"/>
  <c r="BH1996" i="4"/>
  <c r="BB1997" i="4"/>
  <c r="BE1997" i="4" s="1"/>
  <c r="BI1997" i="4" s="1"/>
  <c r="BG1996" i="4" l="1"/>
  <c r="BF1996" i="4"/>
  <c r="BM1994" i="4"/>
  <c r="BN1994" i="4"/>
  <c r="BC1997" i="4"/>
  <c r="BA1998" i="4" s="1"/>
  <c r="BL1996" i="4" l="1" a="1"/>
  <c r="BL1996" i="4" s="1"/>
  <c r="BK1995" i="4" a="1"/>
  <c r="BK1995" i="4" s="1"/>
  <c r="BO1995" i="4" s="1"/>
  <c r="BD1997" i="4"/>
  <c r="AZ1997" i="4"/>
  <c r="BB1998" i="4"/>
  <c r="BE1998" i="4" s="1"/>
  <c r="BI1998" i="4" s="1"/>
  <c r="BH1997" i="4"/>
  <c r="BG1997" i="4" l="1"/>
  <c r="BF1997" i="4"/>
  <c r="BM1995" i="4"/>
  <c r="BN1995" i="4"/>
  <c r="BC1998" i="4"/>
  <c r="BA1999" i="4" s="1"/>
  <c r="BL1997" i="4" l="1" a="1"/>
  <c r="BL1997" i="4" s="1"/>
  <c r="BK1996" i="4" a="1"/>
  <c r="BK1996" i="4" s="1"/>
  <c r="BO1996" i="4" s="1"/>
  <c r="BD1998" i="4"/>
  <c r="AZ1998" i="4"/>
  <c r="BH1998" i="4"/>
  <c r="BB1999" i="4"/>
  <c r="BE1999" i="4" s="1"/>
  <c r="BI1999" i="4" s="1"/>
  <c r="BG1998" i="4" l="1"/>
  <c r="BF1998" i="4"/>
  <c r="BM1996" i="4"/>
  <c r="BN1996" i="4"/>
  <c r="BC1999" i="4"/>
  <c r="BA2000" i="4" s="1"/>
  <c r="BL1998" i="4" l="1" a="1"/>
  <c r="BL1998" i="4" s="1"/>
  <c r="BK1997" i="4" a="1"/>
  <c r="BK1997" i="4" s="1"/>
  <c r="BO1997" i="4" s="1"/>
  <c r="BD1999" i="4"/>
  <c r="AZ1999" i="4"/>
  <c r="BB2000" i="4"/>
  <c r="BE2000" i="4" s="1"/>
  <c r="BI2000" i="4" s="1"/>
  <c r="BH1999" i="4"/>
  <c r="BG1999" i="4" l="1"/>
  <c r="BF1999" i="4"/>
  <c r="BM1997" i="4"/>
  <c r="BN1997" i="4"/>
  <c r="BC2000" i="4"/>
  <c r="BA2001" i="4" s="1"/>
  <c r="BL1999" i="4" l="1" a="1"/>
  <c r="BL1999" i="4" s="1"/>
  <c r="BK1998" i="4" a="1"/>
  <c r="BK1998" i="4" s="1"/>
  <c r="BO1998" i="4" s="1"/>
  <c r="BD2000" i="4"/>
  <c r="AZ2000" i="4"/>
  <c r="BB2001" i="4"/>
  <c r="BE2001" i="4" s="1"/>
  <c r="BI2001" i="4" s="1"/>
  <c r="BH2000" i="4"/>
  <c r="BG2000" i="4" l="1"/>
  <c r="BF2000" i="4"/>
  <c r="BM1998" i="4"/>
  <c r="BN1998" i="4"/>
  <c r="BC2001" i="4"/>
  <c r="BA2002" i="4" s="1"/>
  <c r="BL2000" i="4" l="1" a="1"/>
  <c r="BL2000" i="4" s="1"/>
  <c r="BK1999" i="4" a="1"/>
  <c r="BK1999" i="4" s="1"/>
  <c r="BO1999" i="4" s="1"/>
  <c r="BD2001" i="4"/>
  <c r="AZ2001" i="4"/>
  <c r="BH2001" i="4"/>
  <c r="BB2002" i="4"/>
  <c r="BE2002" i="4" s="1"/>
  <c r="BI2002" i="4" s="1"/>
  <c r="BG2001" i="4" l="1"/>
  <c r="BF2001" i="4"/>
  <c r="BN1999" i="4"/>
  <c r="BM1999" i="4"/>
  <c r="BC2002" i="4"/>
  <c r="BA2003" i="4" s="1"/>
  <c r="BL2001" i="4" l="1" a="1"/>
  <c r="BL2001" i="4" s="1"/>
  <c r="BK2000" i="4" a="1"/>
  <c r="BK2000" i="4" s="1"/>
  <c r="BO2000" i="4" s="1"/>
  <c r="BD2002" i="4"/>
  <c r="AZ2002" i="4"/>
  <c r="BB2003" i="4"/>
  <c r="BE2003" i="4" s="1"/>
  <c r="BI2003" i="4" s="1"/>
  <c r="BH2002" i="4"/>
  <c r="BG2002" i="4" l="1"/>
  <c r="BF2002" i="4"/>
  <c r="BN2000" i="4"/>
  <c r="BM2000" i="4"/>
  <c r="BC2003" i="4"/>
  <c r="BA2004" i="4" s="1"/>
  <c r="BL2002" i="4" l="1" a="1"/>
  <c r="BL2002" i="4" s="1"/>
  <c r="BK2001" i="4" a="1"/>
  <c r="BK2001" i="4" s="1"/>
  <c r="BO2001" i="4" s="1"/>
  <c r="BD2003" i="4"/>
  <c r="AZ2003" i="4"/>
  <c r="BB2004" i="4"/>
  <c r="BE2004" i="4" s="1"/>
  <c r="BI2004" i="4" s="1"/>
  <c r="BH2003" i="4"/>
  <c r="BG2003" i="4" l="1"/>
  <c r="BF2003" i="4"/>
  <c r="BM2001" i="4"/>
  <c r="BN2001" i="4"/>
  <c r="BC2004" i="4"/>
  <c r="BA2005" i="4" s="1"/>
  <c r="BL2003" i="4" l="1" a="1"/>
  <c r="BL2003" i="4" s="1"/>
  <c r="BK2002" i="4" a="1"/>
  <c r="BK2002" i="4" s="1"/>
  <c r="BO2002" i="4" s="1"/>
  <c r="BD2004" i="4"/>
  <c r="AZ2004" i="4"/>
  <c r="BB2005" i="4"/>
  <c r="BE2005" i="4" s="1"/>
  <c r="BI2005" i="4" s="1"/>
  <c r="BH2004" i="4"/>
  <c r="BG2004" i="4" l="1"/>
  <c r="BF2004" i="4"/>
  <c r="BN2002" i="4"/>
  <c r="BM2002" i="4"/>
  <c r="BC2005" i="4"/>
  <c r="BA2006" i="4" s="1"/>
  <c r="BL2004" i="4" l="1" a="1"/>
  <c r="BL2004" i="4" s="1"/>
  <c r="BK2003" i="4" a="1"/>
  <c r="BK2003" i="4" s="1"/>
  <c r="BO2003" i="4" s="1"/>
  <c r="BD2005" i="4"/>
  <c r="AZ2005" i="4"/>
  <c r="BB2006" i="4"/>
  <c r="BE2006" i="4" s="1"/>
  <c r="BI2006" i="4" s="1"/>
  <c r="BH2005" i="4"/>
  <c r="BG2005" i="4" l="1"/>
  <c r="BF2005" i="4"/>
  <c r="BM2003" i="4"/>
  <c r="BN2003" i="4"/>
  <c r="BC2006" i="4"/>
  <c r="BA2007" i="4" s="1"/>
  <c r="BL2005" i="4" l="1" a="1"/>
  <c r="BL2005" i="4" s="1"/>
  <c r="BK2004" i="4" a="1"/>
  <c r="BK2004" i="4" s="1"/>
  <c r="BO2004" i="4" s="1"/>
  <c r="BD2006" i="4"/>
  <c r="AZ2006" i="4"/>
  <c r="BH2006" i="4"/>
  <c r="BB2007" i="4"/>
  <c r="BE2007" i="4" s="1"/>
  <c r="BI2007" i="4" s="1"/>
  <c r="BG2006" i="4" l="1"/>
  <c r="BF2006" i="4"/>
  <c r="BM2004" i="4"/>
  <c r="BN2004" i="4"/>
  <c r="BC2007" i="4"/>
  <c r="BA2008" i="4" s="1"/>
  <c r="BL2006" i="4" l="1" a="1"/>
  <c r="BL2006" i="4" s="1"/>
  <c r="BK2005" i="4" a="1"/>
  <c r="BK2005" i="4" s="1"/>
  <c r="BO2005" i="4" s="1"/>
  <c r="BD2007" i="4"/>
  <c r="AZ2007" i="4"/>
  <c r="BB2008" i="4"/>
  <c r="BE2008" i="4" s="1"/>
  <c r="BI2008" i="4" s="1"/>
  <c r="BH2007" i="4"/>
  <c r="BG2007" i="4" l="1"/>
  <c r="BF2007" i="4"/>
  <c r="BM2005" i="4"/>
  <c r="BN2005" i="4"/>
  <c r="BC2008" i="4"/>
  <c r="BA2009" i="4" s="1"/>
  <c r="BL2007" i="4" l="1" a="1"/>
  <c r="BL2007" i="4" s="1"/>
  <c r="BK2006" i="4" a="1"/>
  <c r="BK2006" i="4" s="1"/>
  <c r="BO2006" i="4" s="1"/>
  <c r="BD2008" i="4"/>
  <c r="AZ2008" i="4"/>
  <c r="BB2009" i="4"/>
  <c r="BE2009" i="4" s="1"/>
  <c r="BI2009" i="4" s="1"/>
  <c r="BH2008" i="4"/>
  <c r="BG2008" i="4" l="1"/>
  <c r="BF2008" i="4"/>
  <c r="BN2006" i="4"/>
  <c r="BM2006" i="4"/>
  <c r="BC2009" i="4"/>
  <c r="BA2010" i="4" s="1"/>
  <c r="BL2008" i="4" l="1" a="1"/>
  <c r="BL2008" i="4" s="1"/>
  <c r="BK2007" i="4" a="1"/>
  <c r="BK2007" i="4" s="1"/>
  <c r="BO2007" i="4" s="1"/>
  <c r="BD2009" i="4"/>
  <c r="AZ2009" i="4"/>
  <c r="BH2009" i="4"/>
  <c r="BB2010" i="4"/>
  <c r="BE2010" i="4" s="1"/>
  <c r="BI2010" i="4" s="1"/>
  <c r="BG2009" i="4" l="1"/>
  <c r="BF2009" i="4"/>
  <c r="BN2007" i="4"/>
  <c r="BM2007" i="4"/>
  <c r="BC2010" i="4"/>
  <c r="BA2011" i="4" s="1"/>
  <c r="BL2009" i="4" l="1" a="1"/>
  <c r="BL2009" i="4" s="1"/>
  <c r="BK2008" i="4" a="1"/>
  <c r="BK2008" i="4" s="1"/>
  <c r="BO2008" i="4" s="1"/>
  <c r="BD2010" i="4"/>
  <c r="AZ2010" i="4"/>
  <c r="BH2010" i="4"/>
  <c r="BB2011" i="4"/>
  <c r="BE2011" i="4" s="1"/>
  <c r="BI2011" i="4" s="1"/>
  <c r="BG2010" i="4" l="1"/>
  <c r="BF2010" i="4"/>
  <c r="BM2008" i="4"/>
  <c r="BN2008" i="4"/>
  <c r="BC2011" i="4"/>
  <c r="BA2012" i="4" s="1"/>
  <c r="BL2010" i="4" l="1" a="1"/>
  <c r="BL2010" i="4" s="1"/>
  <c r="BK2009" i="4" a="1"/>
  <c r="BK2009" i="4" s="1"/>
  <c r="BO2009" i="4" s="1"/>
  <c r="BD2011" i="4"/>
  <c r="AZ2011" i="4"/>
  <c r="BB2012" i="4"/>
  <c r="BE2012" i="4" s="1"/>
  <c r="BI2012" i="4" s="1"/>
  <c r="BH2011" i="4"/>
  <c r="BG2011" i="4" l="1"/>
  <c r="BF2011" i="4"/>
  <c r="BM2009" i="4"/>
  <c r="BN2009" i="4"/>
  <c r="BC2012" i="4"/>
  <c r="BA2013" i="4" s="1"/>
  <c r="BL2011" i="4" l="1" a="1"/>
  <c r="BL2011" i="4" s="1"/>
  <c r="BK2010" i="4" a="1"/>
  <c r="BK2010" i="4" s="1"/>
  <c r="BO2010" i="4" s="1"/>
  <c r="BD2012" i="4"/>
  <c r="AZ2012" i="4"/>
  <c r="BB2013" i="4"/>
  <c r="BE2013" i="4" s="1"/>
  <c r="BI2013" i="4" s="1"/>
  <c r="BH2012" i="4"/>
  <c r="BG2012" i="4" l="1"/>
  <c r="BF2012" i="4"/>
  <c r="BN2010" i="4"/>
  <c r="BM2010" i="4"/>
  <c r="BC2013" i="4"/>
  <c r="BA2014" i="4" s="1"/>
  <c r="BL2012" i="4" l="1" a="1"/>
  <c r="BL2012" i="4" s="1"/>
  <c r="BK2011" i="4" a="1"/>
  <c r="BK2011" i="4" s="1"/>
  <c r="BO2011" i="4" s="1"/>
  <c r="BD2013" i="4"/>
  <c r="AZ2013" i="4"/>
  <c r="BB2014" i="4"/>
  <c r="BE2014" i="4" s="1"/>
  <c r="BI2014" i="4" s="1"/>
  <c r="BH2013" i="4"/>
  <c r="BG2013" i="4" l="1"/>
  <c r="BF2013" i="4"/>
  <c r="BM2011" i="4"/>
  <c r="BN2011" i="4"/>
  <c r="BC2014" i="4"/>
  <c r="BA2015" i="4" s="1"/>
  <c r="BL2013" i="4" l="1" a="1"/>
  <c r="BL2013" i="4" s="1"/>
  <c r="BK2012" i="4" a="1"/>
  <c r="BK2012" i="4" s="1"/>
  <c r="BO2012" i="4" s="1"/>
  <c r="BD2014" i="4"/>
  <c r="AZ2014" i="4"/>
  <c r="BH2014" i="4"/>
  <c r="BB2015" i="4"/>
  <c r="BE2015" i="4" s="1"/>
  <c r="BI2015" i="4" s="1"/>
  <c r="BG2014" i="4" l="1"/>
  <c r="BF2014" i="4"/>
  <c r="BN2012" i="4"/>
  <c r="BM2012" i="4"/>
  <c r="BC2015" i="4"/>
  <c r="BA2016" i="4" s="1"/>
  <c r="BL2014" i="4" l="1" a="1"/>
  <c r="BL2014" i="4" s="1"/>
  <c r="BK2013" i="4" a="1"/>
  <c r="BK2013" i="4" s="1"/>
  <c r="BO2013" i="4" s="1"/>
  <c r="BD2015" i="4"/>
  <c r="AZ2015" i="4"/>
  <c r="BH2015" i="4"/>
  <c r="BB2016" i="4"/>
  <c r="BE2016" i="4" s="1"/>
  <c r="BI2016" i="4" s="1"/>
  <c r="BG2015" i="4" l="1"/>
  <c r="BF2015" i="4"/>
  <c r="BM2013" i="4"/>
  <c r="BN2013" i="4"/>
  <c r="BC2016" i="4"/>
  <c r="BA2017" i="4" s="1"/>
  <c r="BL2015" i="4" l="1" a="1"/>
  <c r="BL2015" i="4" s="1"/>
  <c r="BK2014" i="4" a="1"/>
  <c r="BK2014" i="4" s="1"/>
  <c r="BO2014" i="4" s="1"/>
  <c r="BD2016" i="4"/>
  <c r="AZ2016" i="4"/>
  <c r="BH2016" i="4"/>
  <c r="BB2017" i="4"/>
  <c r="BE2017" i="4" s="1"/>
  <c r="BI2017" i="4" s="1"/>
  <c r="BG2016" i="4" l="1"/>
  <c r="BF2016" i="4"/>
  <c r="BN2014" i="4"/>
  <c r="BM2014" i="4"/>
  <c r="BC2017" i="4"/>
  <c r="BA2018" i="4" s="1"/>
  <c r="BL2016" i="4" l="1" a="1"/>
  <c r="BL2016" i="4" s="1"/>
  <c r="BK2015" i="4" a="1"/>
  <c r="BK2015" i="4" s="1"/>
  <c r="BO2015" i="4" s="1"/>
  <c r="BD2017" i="4"/>
  <c r="AZ2017" i="4"/>
  <c r="BH2017" i="4"/>
  <c r="BB2018" i="4"/>
  <c r="BE2018" i="4" s="1"/>
  <c r="BI2018" i="4" s="1"/>
  <c r="BG2017" i="4" l="1"/>
  <c r="BF2017" i="4"/>
  <c r="BN2015" i="4"/>
  <c r="BM2015" i="4"/>
  <c r="BC2018" i="4"/>
  <c r="BA2019" i="4" s="1"/>
  <c r="BL2017" i="4" l="1" a="1"/>
  <c r="BL2017" i="4" s="1"/>
  <c r="BK2016" i="4" a="1"/>
  <c r="BK2016" i="4" s="1"/>
  <c r="BO2016" i="4" s="1"/>
  <c r="BD2018" i="4"/>
  <c r="AZ2018" i="4"/>
  <c r="BH2018" i="4"/>
  <c r="BB2019" i="4"/>
  <c r="BE2019" i="4" s="1"/>
  <c r="BI2019" i="4" s="1"/>
  <c r="BG2018" i="4" l="1"/>
  <c r="BF2018" i="4"/>
  <c r="BN2016" i="4"/>
  <c r="BM2016" i="4"/>
  <c r="BC2019" i="4"/>
  <c r="BA2020" i="4" s="1"/>
  <c r="BL2018" i="4" l="1" a="1"/>
  <c r="BL2018" i="4" s="1"/>
  <c r="BK2017" i="4" a="1"/>
  <c r="BK2017" i="4" s="1"/>
  <c r="BO2017" i="4" s="1"/>
  <c r="BD2019" i="4"/>
  <c r="AZ2019" i="4"/>
  <c r="BB2020" i="4"/>
  <c r="BE2020" i="4" s="1"/>
  <c r="BI2020" i="4" s="1"/>
  <c r="BH2019" i="4"/>
  <c r="BG2019" i="4" l="1"/>
  <c r="BF2019" i="4"/>
  <c r="BM2017" i="4"/>
  <c r="BN2017" i="4"/>
  <c r="BC2020" i="4"/>
  <c r="BA2021" i="4" s="1"/>
  <c r="BL2019" i="4" l="1" a="1"/>
  <c r="BL2019" i="4" s="1"/>
  <c r="BK2018" i="4" a="1"/>
  <c r="BK2018" i="4" s="1"/>
  <c r="BO2018" i="4" s="1"/>
  <c r="BD2020" i="4"/>
  <c r="AZ2020" i="4"/>
  <c r="BH2020" i="4"/>
  <c r="BB2021" i="4"/>
  <c r="BE2021" i="4" s="1"/>
  <c r="BI2021" i="4" s="1"/>
  <c r="BG2020" i="4" l="1"/>
  <c r="BF2020" i="4"/>
  <c r="BN2018" i="4"/>
  <c r="BM2018" i="4"/>
  <c r="BC2021" i="4"/>
  <c r="BA2022" i="4" s="1"/>
  <c r="BL2020" i="4" l="1" a="1"/>
  <c r="BL2020" i="4" s="1"/>
  <c r="BK2019" i="4" a="1"/>
  <c r="BK2019" i="4" s="1"/>
  <c r="BO2019" i="4" s="1"/>
  <c r="BD2021" i="4"/>
  <c r="AZ2021" i="4"/>
  <c r="BH2021" i="4"/>
  <c r="BB2022" i="4"/>
  <c r="BE2022" i="4" s="1"/>
  <c r="BI2022" i="4" s="1"/>
  <c r="BG2021" i="4" l="1"/>
  <c r="BF2021" i="4"/>
  <c r="BN2019" i="4"/>
  <c r="BM2019" i="4"/>
  <c r="BC2022" i="4"/>
  <c r="BA2023" i="4" s="1"/>
  <c r="BL2021" i="4" l="1" a="1"/>
  <c r="BL2021" i="4" s="1"/>
  <c r="BK2020" i="4" a="1"/>
  <c r="BK2020" i="4" s="1"/>
  <c r="BO2020" i="4" s="1"/>
  <c r="BD2022" i="4"/>
  <c r="AZ2022" i="4"/>
  <c r="BB2023" i="4"/>
  <c r="BE2023" i="4" s="1"/>
  <c r="BI2023" i="4" s="1"/>
  <c r="BH2022" i="4"/>
  <c r="BG2022" i="4" l="1"/>
  <c r="BF2022" i="4"/>
  <c r="BM2020" i="4"/>
  <c r="BN2020" i="4"/>
  <c r="BC2023" i="4"/>
  <c r="BA2024" i="4" s="1"/>
  <c r="BL2022" i="4" l="1" a="1"/>
  <c r="BL2022" i="4" s="1"/>
  <c r="BK2021" i="4" a="1"/>
  <c r="BK2021" i="4" s="1"/>
  <c r="BO2021" i="4" s="1"/>
  <c r="BD2023" i="4"/>
  <c r="AZ2023" i="4"/>
  <c r="BH2023" i="4"/>
  <c r="BB2024" i="4"/>
  <c r="BE2024" i="4" s="1"/>
  <c r="BI2024" i="4" s="1"/>
  <c r="BG2023" i="4" l="1"/>
  <c r="BF2023" i="4"/>
  <c r="BN2021" i="4"/>
  <c r="BM2021" i="4"/>
  <c r="BC2024" i="4"/>
  <c r="BA2025" i="4" s="1"/>
  <c r="BL2023" i="4" l="1" a="1"/>
  <c r="BL2023" i="4" s="1"/>
  <c r="BK2022" i="4" a="1"/>
  <c r="BK2022" i="4" s="1"/>
  <c r="BO2022" i="4" s="1"/>
  <c r="BD2024" i="4"/>
  <c r="AZ2024" i="4"/>
  <c r="BH2024" i="4"/>
  <c r="BB2025" i="4"/>
  <c r="BE2025" i="4" s="1"/>
  <c r="BI2025" i="4" s="1"/>
  <c r="BG2024" i="4" l="1"/>
  <c r="BF2024" i="4"/>
  <c r="BM2022" i="4"/>
  <c r="BN2022" i="4"/>
  <c r="BC2025" i="4"/>
  <c r="BA2026" i="4" s="1"/>
  <c r="BL2024" i="4" l="1" a="1"/>
  <c r="BL2024" i="4" s="1"/>
  <c r="BK2023" i="4" a="1"/>
  <c r="BK2023" i="4" s="1"/>
  <c r="BO2023" i="4" s="1"/>
  <c r="BD2025" i="4"/>
  <c r="AZ2025" i="4"/>
  <c r="BB2026" i="4"/>
  <c r="BE2026" i="4" s="1"/>
  <c r="BI2026" i="4" s="1"/>
  <c r="BH2025" i="4"/>
  <c r="BG2025" i="4" l="1"/>
  <c r="BF2025" i="4"/>
  <c r="BN2023" i="4"/>
  <c r="BM2023" i="4"/>
  <c r="BC2026" i="4"/>
  <c r="BA2027" i="4" s="1"/>
  <c r="BL2025" i="4" l="1" a="1"/>
  <c r="BL2025" i="4" s="1"/>
  <c r="BK2024" i="4" a="1"/>
  <c r="BK2024" i="4" s="1"/>
  <c r="BO2024" i="4" s="1"/>
  <c r="BD2026" i="4"/>
  <c r="AZ2026" i="4"/>
  <c r="BB2027" i="4"/>
  <c r="BE2027" i="4" s="1"/>
  <c r="BI2027" i="4" s="1"/>
  <c r="BH2026" i="4"/>
  <c r="BG2026" i="4" l="1"/>
  <c r="BF2026" i="4"/>
  <c r="BN2024" i="4"/>
  <c r="BM2024" i="4"/>
  <c r="BC2027" i="4"/>
  <c r="BA2028" i="4" s="1"/>
  <c r="BL2026" i="4" l="1" a="1"/>
  <c r="BL2026" i="4" s="1"/>
  <c r="BK2025" i="4" a="1"/>
  <c r="BK2025" i="4" s="1"/>
  <c r="BO2025" i="4" s="1"/>
  <c r="BD2027" i="4"/>
  <c r="AZ2027" i="4"/>
  <c r="BH2027" i="4"/>
  <c r="BB2028" i="4"/>
  <c r="BE2028" i="4" s="1"/>
  <c r="BI2028" i="4" s="1"/>
  <c r="BG2027" i="4" l="1"/>
  <c r="BF2027" i="4"/>
  <c r="BN2025" i="4"/>
  <c r="BM2025" i="4"/>
  <c r="BC2028" i="4"/>
  <c r="BA2029" i="4" s="1"/>
  <c r="BL2027" i="4" l="1" a="1"/>
  <c r="BL2027" i="4" s="1"/>
  <c r="BK2026" i="4" a="1"/>
  <c r="BK2026" i="4" s="1"/>
  <c r="BO2026" i="4" s="1"/>
  <c r="BD2028" i="4"/>
  <c r="AZ2028" i="4"/>
  <c r="BB2029" i="4"/>
  <c r="BE2029" i="4" s="1"/>
  <c r="BI2029" i="4" s="1"/>
  <c r="BH2028" i="4"/>
  <c r="BG2028" i="4" l="1"/>
  <c r="BF2028" i="4"/>
  <c r="BN2026" i="4"/>
  <c r="BM2026" i="4"/>
  <c r="BC2029" i="4"/>
  <c r="BA2030" i="4" s="1"/>
  <c r="BL2028" i="4" l="1" a="1"/>
  <c r="BL2028" i="4" s="1"/>
  <c r="BK2027" i="4" a="1"/>
  <c r="BK2027" i="4" s="1"/>
  <c r="BO2027" i="4" s="1"/>
  <c r="BD2029" i="4"/>
  <c r="AZ2029" i="4"/>
  <c r="BH2029" i="4"/>
  <c r="BB2030" i="4"/>
  <c r="BE2030" i="4" s="1"/>
  <c r="BI2030" i="4" s="1"/>
  <c r="BG2029" i="4" l="1"/>
  <c r="BF2029" i="4"/>
  <c r="BN2027" i="4"/>
  <c r="BM2027" i="4"/>
  <c r="BC2030" i="4"/>
  <c r="BA2031" i="4" s="1"/>
  <c r="BL2029" i="4" l="1" a="1"/>
  <c r="BL2029" i="4" s="1"/>
  <c r="BK2028" i="4" a="1"/>
  <c r="BK2028" i="4" s="1"/>
  <c r="BO2028" i="4" s="1"/>
  <c r="BD2030" i="4"/>
  <c r="AZ2030" i="4"/>
  <c r="BB2031" i="4"/>
  <c r="BE2031" i="4" s="1"/>
  <c r="BI2031" i="4" s="1"/>
  <c r="BH2030" i="4"/>
  <c r="BG2030" i="4" l="1"/>
  <c r="BF2030" i="4"/>
  <c r="BM2028" i="4"/>
  <c r="BN2028" i="4"/>
  <c r="BC2031" i="4"/>
  <c r="BA2032" i="4" s="1"/>
  <c r="BL2030" i="4" l="1" a="1"/>
  <c r="BL2030" i="4" s="1"/>
  <c r="BK2029" i="4" a="1"/>
  <c r="BK2029" i="4" s="1"/>
  <c r="BO2029" i="4" s="1"/>
  <c r="BD2031" i="4"/>
  <c r="AZ2031" i="4"/>
  <c r="BH2031" i="4"/>
  <c r="BB2032" i="4"/>
  <c r="BE2032" i="4" s="1"/>
  <c r="BI2032" i="4" s="1"/>
  <c r="BG2031" i="4" l="1"/>
  <c r="BF2031" i="4"/>
  <c r="BN2029" i="4"/>
  <c r="BM2029" i="4"/>
  <c r="BC2032" i="4"/>
  <c r="BA2033" i="4" s="1"/>
  <c r="BL2031" i="4" l="1" a="1"/>
  <c r="BL2031" i="4" s="1"/>
  <c r="BK2030" i="4" a="1"/>
  <c r="BK2030" i="4" s="1"/>
  <c r="BO2030" i="4" s="1"/>
  <c r="BD2032" i="4"/>
  <c r="AZ2032" i="4"/>
  <c r="BH2032" i="4"/>
  <c r="BB2033" i="4"/>
  <c r="BE2033" i="4" s="1"/>
  <c r="BI2033" i="4" s="1"/>
  <c r="BG2032" i="4" l="1"/>
  <c r="BF2032" i="4"/>
  <c r="BN2030" i="4"/>
  <c r="BM2030" i="4"/>
  <c r="BC2033" i="4"/>
  <c r="BA2034" i="4" s="1"/>
  <c r="BL2032" i="4" l="1" a="1"/>
  <c r="BL2032" i="4" s="1"/>
  <c r="BK2031" i="4" a="1"/>
  <c r="BK2031" i="4" s="1"/>
  <c r="BO2031" i="4" s="1"/>
  <c r="BD2033" i="4"/>
  <c r="AZ2033" i="4"/>
  <c r="BH2033" i="4"/>
  <c r="BB2034" i="4"/>
  <c r="BE2034" i="4" s="1"/>
  <c r="BI2034" i="4" s="1"/>
  <c r="BG2033" i="4" l="1"/>
  <c r="BF2033" i="4"/>
  <c r="BN2031" i="4"/>
  <c r="BM2031" i="4"/>
  <c r="BC2034" i="4"/>
  <c r="BA2035" i="4" s="1"/>
  <c r="BL2033" i="4" l="1" a="1"/>
  <c r="BL2033" i="4" s="1"/>
  <c r="BK2032" i="4" a="1"/>
  <c r="BK2032" i="4" s="1"/>
  <c r="BO2032" i="4" s="1"/>
  <c r="BD2034" i="4"/>
  <c r="AZ2034" i="4"/>
  <c r="BB2035" i="4"/>
  <c r="BE2035" i="4" s="1"/>
  <c r="BI2035" i="4" s="1"/>
  <c r="BH2034" i="4"/>
  <c r="BG2034" i="4" l="1"/>
  <c r="BF2034" i="4"/>
  <c r="BN2032" i="4"/>
  <c r="BM2032" i="4"/>
  <c r="BC2035" i="4"/>
  <c r="BA2036" i="4" s="1"/>
  <c r="BL2034" i="4" l="1" a="1"/>
  <c r="BL2034" i="4" s="1"/>
  <c r="BK2033" i="4" a="1"/>
  <c r="BK2033" i="4" s="1"/>
  <c r="BO2033" i="4" s="1"/>
  <c r="BD2035" i="4"/>
  <c r="AZ2035" i="4"/>
  <c r="BB2036" i="4"/>
  <c r="BE2036" i="4" s="1"/>
  <c r="BI2036" i="4" s="1"/>
  <c r="BH2035" i="4"/>
  <c r="BG2035" i="4" l="1"/>
  <c r="BF2035" i="4"/>
  <c r="BN2033" i="4"/>
  <c r="BM2033" i="4"/>
  <c r="BC2036" i="4"/>
  <c r="BA2037" i="4" s="1"/>
  <c r="BL2035" i="4" l="1" a="1"/>
  <c r="BL2035" i="4" s="1"/>
  <c r="BK2034" i="4" a="1"/>
  <c r="BK2034" i="4" s="1"/>
  <c r="BO2034" i="4" s="1"/>
  <c r="BD2036" i="4"/>
  <c r="AZ2036" i="4"/>
  <c r="BH2036" i="4"/>
  <c r="BB2037" i="4"/>
  <c r="BE2037" i="4" s="1"/>
  <c r="BI2037" i="4" s="1"/>
  <c r="BG2036" i="4" l="1"/>
  <c r="BF2036" i="4"/>
  <c r="BM2034" i="4"/>
  <c r="BN2034" i="4"/>
  <c r="BC2037" i="4"/>
  <c r="BA2038" i="4" s="1"/>
  <c r="BL2036" i="4" l="1" a="1"/>
  <c r="BL2036" i="4" s="1"/>
  <c r="BK2035" i="4" a="1"/>
  <c r="BK2035" i="4" s="1"/>
  <c r="BO2035" i="4" s="1"/>
  <c r="BD2037" i="4"/>
  <c r="AZ2037" i="4"/>
  <c r="BB2038" i="4"/>
  <c r="BE2038" i="4" s="1"/>
  <c r="BI2038" i="4" s="1"/>
  <c r="BH2037" i="4"/>
  <c r="BG2037" i="4" l="1"/>
  <c r="BF2037" i="4"/>
  <c r="BM2035" i="4"/>
  <c r="BN2035" i="4"/>
  <c r="BC2038" i="4"/>
  <c r="BA2039" i="4" s="1"/>
  <c r="BL2037" i="4" l="1" a="1"/>
  <c r="BL2037" i="4" s="1"/>
  <c r="BK2036" i="4" a="1"/>
  <c r="BK2036" i="4" s="1"/>
  <c r="BO2036" i="4" s="1"/>
  <c r="BD2038" i="4"/>
  <c r="AZ2038" i="4"/>
  <c r="BB2039" i="4"/>
  <c r="BE2039" i="4" s="1"/>
  <c r="BI2039" i="4" s="1"/>
  <c r="BH2038" i="4"/>
  <c r="BG2038" i="4" l="1"/>
  <c r="BF2038" i="4"/>
  <c r="BN2036" i="4"/>
  <c r="BM2036" i="4"/>
  <c r="BC2039" i="4"/>
  <c r="BA2040" i="4" s="1"/>
  <c r="BL2038" i="4" l="1" a="1"/>
  <c r="BL2038" i="4" s="1"/>
  <c r="BK2037" i="4" a="1"/>
  <c r="BK2037" i="4" s="1"/>
  <c r="BO2037" i="4" s="1"/>
  <c r="BD2039" i="4"/>
  <c r="AZ2039" i="4"/>
  <c r="BH2039" i="4"/>
  <c r="BB2040" i="4"/>
  <c r="BE2040" i="4" s="1"/>
  <c r="BI2040" i="4" s="1"/>
  <c r="BG2039" i="4" l="1"/>
  <c r="BF2039" i="4"/>
  <c r="BM2037" i="4"/>
  <c r="BN2037" i="4"/>
  <c r="BC2040" i="4"/>
  <c r="BA2041" i="4" s="1"/>
  <c r="BL2039" i="4" l="1" a="1"/>
  <c r="BL2039" i="4" s="1"/>
  <c r="BK2038" i="4" a="1"/>
  <c r="BK2038" i="4" s="1"/>
  <c r="BO2038" i="4" s="1"/>
  <c r="BD2040" i="4"/>
  <c r="AZ2040" i="4"/>
  <c r="BH2040" i="4"/>
  <c r="BB2041" i="4"/>
  <c r="BE2041" i="4" s="1"/>
  <c r="BI2041" i="4" s="1"/>
  <c r="BG2040" i="4" l="1"/>
  <c r="BF2040" i="4"/>
  <c r="BM2038" i="4"/>
  <c r="BN2038" i="4"/>
  <c r="BC2041" i="4"/>
  <c r="BA2042" i="4" s="1"/>
  <c r="BL2040" i="4" l="1" a="1"/>
  <c r="BL2040" i="4" s="1"/>
  <c r="BK2039" i="4" a="1"/>
  <c r="BK2039" i="4" s="1"/>
  <c r="BO2039" i="4" s="1"/>
  <c r="BD2041" i="4"/>
  <c r="AZ2041" i="4"/>
  <c r="BB2042" i="4"/>
  <c r="BE2042" i="4" s="1"/>
  <c r="BI2042" i="4" s="1"/>
  <c r="BH2041" i="4"/>
  <c r="BG2041" i="4" l="1"/>
  <c r="BF2041" i="4"/>
  <c r="BN2039" i="4"/>
  <c r="BM2039" i="4"/>
  <c r="BC2042" i="4"/>
  <c r="BA2043" i="4" s="1"/>
  <c r="BL2041" i="4" l="1" a="1"/>
  <c r="BL2041" i="4" s="1"/>
  <c r="BK2040" i="4" a="1"/>
  <c r="BK2040" i="4" s="1"/>
  <c r="BO2040" i="4" s="1"/>
  <c r="BD2042" i="4"/>
  <c r="AZ2042" i="4"/>
  <c r="BB2043" i="4"/>
  <c r="BE2043" i="4" s="1"/>
  <c r="BI2043" i="4" s="1"/>
  <c r="BH2042" i="4"/>
  <c r="BG2042" i="4" l="1"/>
  <c r="BF2042" i="4"/>
  <c r="BN2040" i="4"/>
  <c r="BM2040" i="4"/>
  <c r="BC2043" i="4"/>
  <c r="BA2044" i="4" s="1"/>
  <c r="BL2042" i="4" l="1" a="1"/>
  <c r="BL2042" i="4" s="1"/>
  <c r="BK2041" i="4" a="1"/>
  <c r="BK2041" i="4" s="1"/>
  <c r="BO2041" i="4" s="1"/>
  <c r="BD2043" i="4"/>
  <c r="AZ2043" i="4"/>
  <c r="BH2043" i="4"/>
  <c r="BB2044" i="4"/>
  <c r="BE2044" i="4" s="1"/>
  <c r="BI2044" i="4" s="1"/>
  <c r="BG2043" i="4" l="1"/>
  <c r="BF2043" i="4"/>
  <c r="BN2041" i="4"/>
  <c r="BM2041" i="4"/>
  <c r="BC2044" i="4"/>
  <c r="BA2045" i="4" s="1"/>
  <c r="BL2043" i="4" l="1" a="1"/>
  <c r="BL2043" i="4" s="1"/>
  <c r="BK2042" i="4" a="1"/>
  <c r="BK2042" i="4" s="1"/>
  <c r="BO2042" i="4" s="1"/>
  <c r="BD2044" i="4"/>
  <c r="AZ2044" i="4"/>
  <c r="BB2045" i="4"/>
  <c r="BE2045" i="4" s="1"/>
  <c r="BI2045" i="4" s="1"/>
  <c r="BH2044" i="4"/>
  <c r="BG2044" i="4" l="1"/>
  <c r="BF2044" i="4"/>
  <c r="BM2042" i="4"/>
  <c r="BN2042" i="4"/>
  <c r="BC2045" i="4"/>
  <c r="BA2046" i="4" s="1"/>
  <c r="BL2044" i="4" l="1" a="1"/>
  <c r="BL2044" i="4" s="1"/>
  <c r="BK2043" i="4" a="1"/>
  <c r="BK2043" i="4" s="1"/>
  <c r="BO2043" i="4" s="1"/>
  <c r="BD2045" i="4"/>
  <c r="AZ2045" i="4"/>
  <c r="BH2045" i="4"/>
  <c r="BB2046" i="4"/>
  <c r="BE2046" i="4" s="1"/>
  <c r="BI2046" i="4" s="1"/>
  <c r="BG2045" i="4" l="1"/>
  <c r="BF2045" i="4"/>
  <c r="BM2043" i="4"/>
  <c r="BN2043" i="4"/>
  <c r="BC2046" i="4"/>
  <c r="BA2047" i="4" s="1"/>
  <c r="BL2045" i="4" l="1" a="1"/>
  <c r="BL2045" i="4" s="1"/>
  <c r="BK2044" i="4" a="1"/>
  <c r="BK2044" i="4" s="1"/>
  <c r="BO2044" i="4" s="1"/>
  <c r="BD2046" i="4"/>
  <c r="AZ2046" i="4"/>
  <c r="BB2047" i="4"/>
  <c r="BE2047" i="4" s="1"/>
  <c r="BI2047" i="4" s="1"/>
  <c r="BH2046" i="4"/>
  <c r="BG2046" i="4" l="1"/>
  <c r="BF2046" i="4"/>
  <c r="BN2044" i="4"/>
  <c r="BM2044" i="4"/>
  <c r="BC2047" i="4"/>
  <c r="BA2048" i="4" s="1"/>
  <c r="BL2046" i="4" l="1" a="1"/>
  <c r="BL2046" i="4" s="1"/>
  <c r="BK2045" i="4" a="1"/>
  <c r="BK2045" i="4" s="1"/>
  <c r="BO2045" i="4" s="1"/>
  <c r="BD2047" i="4"/>
  <c r="AZ2047" i="4"/>
  <c r="BB2048" i="4"/>
  <c r="BE2048" i="4" s="1"/>
  <c r="BI2048" i="4" s="1"/>
  <c r="BH2047" i="4"/>
  <c r="BG2047" i="4" l="1"/>
  <c r="BF2047" i="4"/>
  <c r="BM2045" i="4"/>
  <c r="BN2045" i="4"/>
  <c r="BC2048" i="4"/>
  <c r="BA2049" i="4" s="1"/>
  <c r="BL2047" i="4" l="1" a="1"/>
  <c r="BL2047" i="4" s="1"/>
  <c r="BK2046" i="4" a="1"/>
  <c r="BK2046" i="4" s="1"/>
  <c r="BO2046" i="4" s="1"/>
  <c r="BD2048" i="4"/>
  <c r="AZ2048" i="4"/>
  <c r="BB2049" i="4"/>
  <c r="BE2049" i="4" s="1"/>
  <c r="BI2049" i="4" s="1"/>
  <c r="BH2048" i="4"/>
  <c r="BG2048" i="4" l="1"/>
  <c r="BF2048" i="4"/>
  <c r="BN2046" i="4"/>
  <c r="BM2046" i="4"/>
  <c r="BC2049" i="4"/>
  <c r="BA2050" i="4" s="1"/>
  <c r="BL2048" i="4" l="1" a="1"/>
  <c r="BL2048" i="4" s="1"/>
  <c r="BK2047" i="4" a="1"/>
  <c r="BK2047" i="4" s="1"/>
  <c r="BO2047" i="4" s="1"/>
  <c r="BD2049" i="4"/>
  <c r="AZ2049" i="4"/>
  <c r="BB2050" i="4"/>
  <c r="BE2050" i="4" s="1"/>
  <c r="BI2050" i="4" s="1"/>
  <c r="BH2049" i="4"/>
  <c r="BG2049" i="4" l="1"/>
  <c r="BF2049" i="4"/>
  <c r="BN2047" i="4"/>
  <c r="BM2047" i="4"/>
  <c r="BC2050" i="4"/>
  <c r="BA2051" i="4" s="1"/>
  <c r="BL2049" i="4" l="1" a="1"/>
  <c r="BL2049" i="4" s="1"/>
  <c r="BK2048" i="4" a="1"/>
  <c r="BK2048" i="4" s="1"/>
  <c r="BO2048" i="4" s="1"/>
  <c r="BD2050" i="4"/>
  <c r="AZ2050" i="4"/>
  <c r="BB2051" i="4"/>
  <c r="BE2051" i="4" s="1"/>
  <c r="BI2051" i="4" s="1"/>
  <c r="BH2050" i="4"/>
  <c r="BG2050" i="4" l="1"/>
  <c r="BF2050" i="4"/>
  <c r="BN2048" i="4"/>
  <c r="BM2048" i="4"/>
  <c r="BC2051" i="4"/>
  <c r="BA2052" i="4" s="1"/>
  <c r="BL2050" i="4" l="1" a="1"/>
  <c r="BL2050" i="4" s="1"/>
  <c r="BK2049" i="4" a="1"/>
  <c r="BK2049" i="4" s="1"/>
  <c r="BO2049" i="4" s="1"/>
  <c r="BD2051" i="4"/>
  <c r="AZ2051" i="4"/>
  <c r="BH2051" i="4"/>
  <c r="BB2052" i="4"/>
  <c r="BE2052" i="4" s="1"/>
  <c r="BI2052" i="4" s="1"/>
  <c r="BG2051" i="4" l="1"/>
  <c r="BF2051" i="4"/>
  <c r="BN2049" i="4"/>
  <c r="BM2049" i="4"/>
  <c r="BC2052" i="4"/>
  <c r="BA2053" i="4" s="1"/>
  <c r="BL2051" i="4" l="1" a="1"/>
  <c r="BL2051" i="4" s="1"/>
  <c r="BK2050" i="4" a="1"/>
  <c r="BK2050" i="4" s="1"/>
  <c r="BO2050" i="4" s="1"/>
  <c r="BD2052" i="4"/>
  <c r="AZ2052" i="4"/>
  <c r="BB2053" i="4"/>
  <c r="BE2053" i="4" s="1"/>
  <c r="BI2053" i="4" s="1"/>
  <c r="BH2052" i="4"/>
  <c r="BG2052" i="4" l="1"/>
  <c r="BF2052" i="4"/>
  <c r="BN2050" i="4"/>
  <c r="BM2050" i="4"/>
  <c r="BC2053" i="4"/>
  <c r="BA2054" i="4" s="1"/>
  <c r="BL2052" i="4" l="1" a="1"/>
  <c r="BL2052" i="4" s="1"/>
  <c r="BK2051" i="4" a="1"/>
  <c r="BK2051" i="4" s="1"/>
  <c r="BO2051" i="4" s="1"/>
  <c r="BD2053" i="4"/>
  <c r="AZ2053" i="4"/>
  <c r="BB2054" i="4"/>
  <c r="BE2054" i="4" s="1"/>
  <c r="BI2054" i="4" s="1"/>
  <c r="BH2053" i="4"/>
  <c r="BG2053" i="4" l="1"/>
  <c r="BF2053" i="4"/>
  <c r="BM2051" i="4"/>
  <c r="BN2051" i="4"/>
  <c r="BC2054" i="4"/>
  <c r="BA2055" i="4" s="1"/>
  <c r="BL2053" i="4" l="1" a="1"/>
  <c r="BL2053" i="4" s="1"/>
  <c r="BK2052" i="4" a="1"/>
  <c r="BK2052" i="4" s="1"/>
  <c r="BO2052" i="4" s="1"/>
  <c r="BD2054" i="4"/>
  <c r="AZ2054" i="4"/>
  <c r="BH2054" i="4"/>
  <c r="BB2055" i="4"/>
  <c r="BE2055" i="4" s="1"/>
  <c r="BI2055" i="4" s="1"/>
  <c r="BG2054" i="4" l="1"/>
  <c r="BF2054" i="4"/>
  <c r="BN2052" i="4"/>
  <c r="BM2052" i="4"/>
  <c r="BC2055" i="4"/>
  <c r="BA2056" i="4" s="1"/>
  <c r="BL2054" i="4" l="1" a="1"/>
  <c r="BL2054" i="4" s="1"/>
  <c r="BK2053" i="4" a="1"/>
  <c r="BK2053" i="4" s="1"/>
  <c r="BO2053" i="4" s="1"/>
  <c r="BD2055" i="4"/>
  <c r="AZ2055" i="4"/>
  <c r="BH2055" i="4"/>
  <c r="BB2056" i="4"/>
  <c r="BE2056" i="4" s="1"/>
  <c r="BI2056" i="4" s="1"/>
  <c r="BG2055" i="4" l="1"/>
  <c r="BF2055" i="4"/>
  <c r="BM2053" i="4"/>
  <c r="BN2053" i="4"/>
  <c r="BC2056" i="4"/>
  <c r="BA2057" i="4" s="1"/>
  <c r="BL2055" i="4" l="1" a="1"/>
  <c r="BL2055" i="4" s="1"/>
  <c r="BK2054" i="4" a="1"/>
  <c r="BK2054" i="4" s="1"/>
  <c r="BO2054" i="4" s="1"/>
  <c r="BD2056" i="4"/>
  <c r="AZ2056" i="4"/>
  <c r="BB2057" i="4"/>
  <c r="BE2057" i="4" s="1"/>
  <c r="BI2057" i="4" s="1"/>
  <c r="BH2056" i="4"/>
  <c r="BG2056" i="4" l="1"/>
  <c r="BF2056" i="4"/>
  <c r="BN2054" i="4"/>
  <c r="BM2054" i="4"/>
  <c r="BC2057" i="4"/>
  <c r="BA2058" i="4" s="1"/>
  <c r="BL2056" i="4" l="1" a="1"/>
  <c r="BL2056" i="4" s="1"/>
  <c r="BK2055" i="4" a="1"/>
  <c r="BK2055" i="4" s="1"/>
  <c r="BO2055" i="4" s="1"/>
  <c r="BD2057" i="4"/>
  <c r="AZ2057" i="4"/>
  <c r="BB2058" i="4"/>
  <c r="BE2058" i="4" s="1"/>
  <c r="BI2058" i="4" s="1"/>
  <c r="BH2057" i="4"/>
  <c r="BG2057" i="4" l="1"/>
  <c r="BF2057" i="4"/>
  <c r="BN2055" i="4"/>
  <c r="BM2055" i="4"/>
  <c r="BC2058" i="4"/>
  <c r="BA2059" i="4" s="1"/>
  <c r="BL2057" i="4" l="1" a="1"/>
  <c r="BL2057" i="4" s="1"/>
  <c r="BK2056" i="4" a="1"/>
  <c r="BK2056" i="4" s="1"/>
  <c r="BO2056" i="4" s="1"/>
  <c r="BD2058" i="4"/>
  <c r="AZ2058" i="4"/>
  <c r="BH2058" i="4"/>
  <c r="BB2059" i="4"/>
  <c r="BE2059" i="4" s="1"/>
  <c r="BI2059" i="4" s="1"/>
  <c r="BG2058" i="4" l="1"/>
  <c r="BF2058" i="4"/>
  <c r="BN2056" i="4"/>
  <c r="BM2056" i="4"/>
  <c r="BC2059" i="4"/>
  <c r="BA2060" i="4" s="1"/>
  <c r="BL2058" i="4" l="1" a="1"/>
  <c r="BL2058" i="4" s="1"/>
  <c r="BK2057" i="4" a="1"/>
  <c r="BK2057" i="4" s="1"/>
  <c r="BO2057" i="4" s="1"/>
  <c r="BD2059" i="4"/>
  <c r="AZ2059" i="4"/>
  <c r="BH2059" i="4"/>
  <c r="BB2060" i="4"/>
  <c r="BE2060" i="4" s="1"/>
  <c r="BI2060" i="4" s="1"/>
  <c r="BG2059" i="4" l="1"/>
  <c r="BF2059" i="4"/>
  <c r="BN2057" i="4"/>
  <c r="BM2057" i="4"/>
  <c r="BC2060" i="4"/>
  <c r="BA2061" i="4" s="1"/>
  <c r="BL2059" i="4" l="1" a="1"/>
  <c r="BL2059" i="4" s="1"/>
  <c r="BK2058" i="4" a="1"/>
  <c r="BK2058" i="4" s="1"/>
  <c r="BO2058" i="4" s="1"/>
  <c r="BD2060" i="4"/>
  <c r="AZ2060" i="4"/>
  <c r="BH2060" i="4"/>
  <c r="BB2061" i="4"/>
  <c r="BE2061" i="4" s="1"/>
  <c r="BI2061" i="4" s="1"/>
  <c r="BG2060" i="4" l="1"/>
  <c r="BF2060" i="4"/>
  <c r="BM2058" i="4"/>
  <c r="BN2058" i="4"/>
  <c r="BC2061" i="4"/>
  <c r="BA2062" i="4" s="1"/>
  <c r="BL2060" i="4" l="1" a="1"/>
  <c r="BL2060" i="4" s="1"/>
  <c r="BK2059" i="4" a="1"/>
  <c r="BK2059" i="4" s="1"/>
  <c r="BO2059" i="4" s="1"/>
  <c r="BD2061" i="4"/>
  <c r="AZ2061" i="4"/>
  <c r="BB2062" i="4"/>
  <c r="BE2062" i="4" s="1"/>
  <c r="BI2062" i="4" s="1"/>
  <c r="BH2061" i="4"/>
  <c r="BG2061" i="4" l="1"/>
  <c r="BF2061" i="4"/>
  <c r="BM2059" i="4"/>
  <c r="BN2059" i="4"/>
  <c r="BC2062" i="4"/>
  <c r="BA2063" i="4" s="1"/>
  <c r="BL2061" i="4" l="1" a="1"/>
  <c r="BL2061" i="4" s="1"/>
  <c r="BK2060" i="4" a="1"/>
  <c r="BK2060" i="4" s="1"/>
  <c r="BO2060" i="4" s="1"/>
  <c r="BD2062" i="4"/>
  <c r="AZ2062" i="4"/>
  <c r="BH2062" i="4"/>
  <c r="BB2063" i="4"/>
  <c r="BE2063" i="4" s="1"/>
  <c r="BI2063" i="4" s="1"/>
  <c r="BG2062" i="4" l="1"/>
  <c r="BF2062" i="4"/>
  <c r="BN2060" i="4"/>
  <c r="BM2060" i="4"/>
  <c r="BC2063" i="4"/>
  <c r="BA2064" i="4" s="1"/>
  <c r="BL2062" i="4" l="1" a="1"/>
  <c r="BL2062" i="4" s="1"/>
  <c r="BK2061" i="4" a="1"/>
  <c r="BK2061" i="4" s="1"/>
  <c r="BO2061" i="4" s="1"/>
  <c r="BD2063" i="4"/>
  <c r="AZ2063" i="4"/>
  <c r="BH2063" i="4"/>
  <c r="BB2064" i="4"/>
  <c r="BE2064" i="4" s="1"/>
  <c r="BI2064" i="4" s="1"/>
  <c r="BG2063" i="4" l="1"/>
  <c r="BF2063" i="4"/>
  <c r="BM2061" i="4"/>
  <c r="BN2061" i="4"/>
  <c r="BC2064" i="4"/>
  <c r="BA2065" i="4" s="1"/>
  <c r="BL2063" i="4" l="1" a="1"/>
  <c r="BL2063" i="4" s="1"/>
  <c r="BK2062" i="4" a="1"/>
  <c r="BK2062" i="4" s="1"/>
  <c r="BO2062" i="4" s="1"/>
  <c r="BD2064" i="4"/>
  <c r="AZ2064" i="4"/>
  <c r="BH2064" i="4"/>
  <c r="BB2065" i="4"/>
  <c r="BE2065" i="4" s="1"/>
  <c r="BI2065" i="4" s="1"/>
  <c r="BG2064" i="4" l="1"/>
  <c r="BF2064" i="4"/>
  <c r="BM2062" i="4"/>
  <c r="BN2062" i="4"/>
  <c r="BC2065" i="4"/>
  <c r="BA2066" i="4" s="1"/>
  <c r="BL2064" i="4" l="1" a="1"/>
  <c r="BL2064" i="4" s="1"/>
  <c r="BK2063" i="4" a="1"/>
  <c r="BK2063" i="4" s="1"/>
  <c r="BO2063" i="4" s="1"/>
  <c r="BD2065" i="4"/>
  <c r="AZ2065" i="4"/>
  <c r="BH2065" i="4"/>
  <c r="BB2066" i="4"/>
  <c r="BE2066" i="4" s="1"/>
  <c r="BI2066" i="4" s="1"/>
  <c r="BG2065" i="4" l="1"/>
  <c r="BF2065" i="4"/>
  <c r="BN2063" i="4"/>
  <c r="BM2063" i="4"/>
  <c r="BC2066" i="4"/>
  <c r="BA2067" i="4" s="1"/>
  <c r="BL2065" i="4" l="1" a="1"/>
  <c r="BL2065" i="4" s="1"/>
  <c r="BK2064" i="4" a="1"/>
  <c r="BK2064" i="4" s="1"/>
  <c r="BO2064" i="4" s="1"/>
  <c r="BD2066" i="4"/>
  <c r="AZ2066" i="4"/>
  <c r="BH2066" i="4"/>
  <c r="BB2067" i="4"/>
  <c r="BE2067" i="4" s="1"/>
  <c r="BI2067" i="4" s="1"/>
  <c r="BG2066" i="4" l="1"/>
  <c r="BF2066" i="4"/>
  <c r="BM2064" i="4"/>
  <c r="BN2064" i="4"/>
  <c r="BC2067" i="4"/>
  <c r="BA2068" i="4" s="1"/>
  <c r="BL2066" i="4" l="1" a="1"/>
  <c r="BL2066" i="4" s="1"/>
  <c r="BK2065" i="4" a="1"/>
  <c r="BK2065" i="4" s="1"/>
  <c r="BO2065" i="4" s="1"/>
  <c r="BD2067" i="4"/>
  <c r="AZ2067" i="4"/>
  <c r="BH2067" i="4"/>
  <c r="BB2068" i="4"/>
  <c r="BE2068" i="4" s="1"/>
  <c r="BI2068" i="4" s="1"/>
  <c r="BG2067" i="4" l="1"/>
  <c r="BF2067" i="4"/>
  <c r="BM2065" i="4"/>
  <c r="BN2065" i="4"/>
  <c r="BC2068" i="4"/>
  <c r="BA2069" i="4" s="1"/>
  <c r="BL2067" i="4" l="1" a="1"/>
  <c r="BL2067" i="4" s="1"/>
  <c r="BK2066" i="4" a="1"/>
  <c r="BK2066" i="4" s="1"/>
  <c r="BO2066" i="4" s="1"/>
  <c r="BD2068" i="4"/>
  <c r="AZ2068" i="4"/>
  <c r="BB2069" i="4"/>
  <c r="BE2069" i="4" s="1"/>
  <c r="BI2069" i="4" s="1"/>
  <c r="BH2068" i="4"/>
  <c r="BG2068" i="4" l="1"/>
  <c r="BF2068" i="4"/>
  <c r="BN2066" i="4"/>
  <c r="BM2066" i="4"/>
  <c r="BC2069" i="4"/>
  <c r="BA2070" i="4" s="1"/>
  <c r="BL2068" i="4" l="1" a="1"/>
  <c r="BL2068" i="4" s="1"/>
  <c r="BK2067" i="4" a="1"/>
  <c r="BK2067" i="4" s="1"/>
  <c r="BO2067" i="4" s="1"/>
  <c r="BD2069" i="4"/>
  <c r="AZ2069" i="4"/>
  <c r="BB2070" i="4"/>
  <c r="BE2070" i="4" s="1"/>
  <c r="BI2070" i="4" s="1"/>
  <c r="BH2069" i="4"/>
  <c r="BG2069" i="4" l="1"/>
  <c r="BF2069" i="4"/>
  <c r="BN2067" i="4"/>
  <c r="BM2067" i="4"/>
  <c r="BC2070" i="4"/>
  <c r="BA2071" i="4" s="1"/>
  <c r="BL2069" i="4" l="1" a="1"/>
  <c r="BL2069" i="4" s="1"/>
  <c r="BK2068" i="4" a="1"/>
  <c r="BK2068" i="4" s="1"/>
  <c r="BO2068" i="4" s="1"/>
  <c r="BD2070" i="4"/>
  <c r="AZ2070" i="4"/>
  <c r="BB2071" i="4"/>
  <c r="BE2071" i="4" s="1"/>
  <c r="BI2071" i="4" s="1"/>
  <c r="BH2070" i="4"/>
  <c r="BG2070" i="4" l="1"/>
  <c r="BF2070" i="4"/>
  <c r="BN2068" i="4"/>
  <c r="BM2068" i="4"/>
  <c r="BC2071" i="4"/>
  <c r="BA2072" i="4" s="1"/>
  <c r="BL2070" i="4" l="1" a="1"/>
  <c r="BL2070" i="4" s="1"/>
  <c r="BK2069" i="4" a="1"/>
  <c r="BK2069" i="4" s="1"/>
  <c r="BO2069" i="4" s="1"/>
  <c r="BD2071" i="4"/>
  <c r="AZ2071" i="4"/>
  <c r="BB2072" i="4"/>
  <c r="BE2072" i="4" s="1"/>
  <c r="BI2072" i="4" s="1"/>
  <c r="BH2071" i="4"/>
  <c r="BG2071" i="4" l="1"/>
  <c r="BF2071" i="4"/>
  <c r="BN2069" i="4"/>
  <c r="BM2069" i="4"/>
  <c r="BC2072" i="4"/>
  <c r="BA2073" i="4" s="1"/>
  <c r="BL2071" i="4" l="1" a="1"/>
  <c r="BL2071" i="4" s="1"/>
  <c r="BK2070" i="4" a="1"/>
  <c r="BK2070" i="4" s="1"/>
  <c r="BO2070" i="4" s="1"/>
  <c r="BD2072" i="4"/>
  <c r="AZ2072" i="4"/>
  <c r="BB2073" i="4"/>
  <c r="BE2073" i="4" s="1"/>
  <c r="BI2073" i="4" s="1"/>
  <c r="BH2072" i="4"/>
  <c r="BG2072" i="4" l="1"/>
  <c r="BF2072" i="4"/>
  <c r="BN2070" i="4"/>
  <c r="BM2070" i="4"/>
  <c r="BC2073" i="4"/>
  <c r="BA2074" i="4" s="1"/>
  <c r="BL2072" i="4" l="1" a="1"/>
  <c r="BL2072" i="4" s="1"/>
  <c r="BK2071" i="4" a="1"/>
  <c r="BK2071" i="4" s="1"/>
  <c r="BO2071" i="4" s="1"/>
  <c r="BD2073" i="4"/>
  <c r="AZ2073" i="4"/>
  <c r="BB2074" i="4"/>
  <c r="BE2074" i="4" s="1"/>
  <c r="BI2074" i="4" s="1"/>
  <c r="BH2073" i="4"/>
  <c r="BG2073" i="4" l="1"/>
  <c r="BF2073" i="4"/>
  <c r="BN2071" i="4"/>
  <c r="BM2071" i="4"/>
  <c r="BC2074" i="4"/>
  <c r="BA2075" i="4" s="1"/>
  <c r="BL2073" i="4" l="1" a="1"/>
  <c r="BL2073" i="4" s="1"/>
  <c r="BK2072" i="4" a="1"/>
  <c r="BK2072" i="4" s="1"/>
  <c r="BO2072" i="4" s="1"/>
  <c r="BD2074" i="4"/>
  <c r="AZ2074" i="4"/>
  <c r="BB2075" i="4"/>
  <c r="BE2075" i="4" s="1"/>
  <c r="BI2075" i="4" s="1"/>
  <c r="BH2074" i="4"/>
  <c r="BG2074" i="4" l="1"/>
  <c r="BF2074" i="4"/>
  <c r="BN2072" i="4"/>
  <c r="BM2072" i="4"/>
  <c r="BC2075" i="4"/>
  <c r="BA2076" i="4" s="1"/>
  <c r="BL2074" i="4" l="1" a="1"/>
  <c r="BL2074" i="4" s="1"/>
  <c r="BK2073" i="4" a="1"/>
  <c r="BK2073" i="4" s="1"/>
  <c r="BO2073" i="4" s="1"/>
  <c r="BD2075" i="4"/>
  <c r="AZ2075" i="4"/>
  <c r="BB2076" i="4"/>
  <c r="BE2076" i="4" s="1"/>
  <c r="BI2076" i="4" s="1"/>
  <c r="BH2075" i="4"/>
  <c r="BG2075" i="4" l="1"/>
  <c r="BF2075" i="4"/>
  <c r="BN2073" i="4"/>
  <c r="BM2073" i="4"/>
  <c r="BC2076" i="4"/>
  <c r="BA2077" i="4" s="1"/>
  <c r="BL2075" i="4" l="1" a="1"/>
  <c r="BL2075" i="4" s="1"/>
  <c r="BK2074" i="4" a="1"/>
  <c r="BK2074" i="4" s="1"/>
  <c r="BO2074" i="4" s="1"/>
  <c r="BD2076" i="4"/>
  <c r="AZ2076" i="4"/>
  <c r="BB2077" i="4"/>
  <c r="BE2077" i="4" s="1"/>
  <c r="BI2077" i="4" s="1"/>
  <c r="BH2076" i="4"/>
  <c r="BG2076" i="4" l="1"/>
  <c r="BF2076" i="4"/>
  <c r="BN2074" i="4"/>
  <c r="BM2074" i="4"/>
  <c r="BC2077" i="4"/>
  <c r="BA2078" i="4" s="1"/>
  <c r="BL2076" i="4" l="1" a="1"/>
  <c r="BL2076" i="4" s="1"/>
  <c r="BK2075" i="4" a="1"/>
  <c r="BK2075" i="4" s="1"/>
  <c r="BO2075" i="4" s="1"/>
  <c r="BD2077" i="4"/>
  <c r="AZ2077" i="4"/>
  <c r="BH2077" i="4"/>
  <c r="BB2078" i="4"/>
  <c r="BE2078" i="4" s="1"/>
  <c r="BI2078" i="4" s="1"/>
  <c r="BG2077" i="4" l="1"/>
  <c r="BF2077" i="4"/>
  <c r="BM2075" i="4"/>
  <c r="BN2075" i="4"/>
  <c r="BC2078" i="4"/>
  <c r="BA2079" i="4" s="1"/>
  <c r="BL2077" i="4" l="1" a="1"/>
  <c r="BL2077" i="4" s="1"/>
  <c r="BK2076" i="4" a="1"/>
  <c r="BK2076" i="4" s="1"/>
  <c r="BO2076" i="4" s="1"/>
  <c r="BD2078" i="4"/>
  <c r="AZ2078" i="4"/>
  <c r="BB2079" i="4"/>
  <c r="BE2079" i="4" s="1"/>
  <c r="BI2079" i="4" s="1"/>
  <c r="BH2078" i="4"/>
  <c r="BG2078" i="4" l="1"/>
  <c r="BF2078" i="4"/>
  <c r="BN2076" i="4"/>
  <c r="BM2076" i="4"/>
  <c r="BC2079" i="4"/>
  <c r="BA2080" i="4" s="1"/>
  <c r="BL2078" i="4" l="1" a="1"/>
  <c r="BL2078" i="4" s="1"/>
  <c r="BK2077" i="4" a="1"/>
  <c r="BK2077" i="4" s="1"/>
  <c r="BO2077" i="4" s="1"/>
  <c r="BD2079" i="4"/>
  <c r="AZ2079" i="4"/>
  <c r="BB2080" i="4"/>
  <c r="BE2080" i="4" s="1"/>
  <c r="BI2080" i="4" s="1"/>
  <c r="BH2079" i="4"/>
  <c r="BG2079" i="4" l="1"/>
  <c r="BF2079" i="4"/>
  <c r="BM2077" i="4"/>
  <c r="BN2077" i="4"/>
  <c r="BC2080" i="4"/>
  <c r="BA2081" i="4" s="1"/>
  <c r="BL2079" i="4" l="1" a="1"/>
  <c r="BL2079" i="4" s="1"/>
  <c r="BK2078" i="4" a="1"/>
  <c r="BK2078" i="4" s="1"/>
  <c r="BO2078" i="4" s="1"/>
  <c r="BD2080" i="4"/>
  <c r="AZ2080" i="4"/>
  <c r="BB2081" i="4"/>
  <c r="BE2081" i="4" s="1"/>
  <c r="BI2081" i="4" s="1"/>
  <c r="BH2080" i="4"/>
  <c r="BG2080" i="4" l="1"/>
  <c r="BF2080" i="4"/>
  <c r="BN2078" i="4"/>
  <c r="BM2078" i="4"/>
  <c r="BC2081" i="4"/>
  <c r="BA2082" i="4" s="1"/>
  <c r="BL2080" i="4" l="1" a="1"/>
  <c r="BL2080" i="4" s="1"/>
  <c r="BK2079" i="4" a="1"/>
  <c r="BK2079" i="4" s="1"/>
  <c r="BO2079" i="4" s="1"/>
  <c r="BD2081" i="4"/>
  <c r="AZ2081" i="4"/>
  <c r="BB2082" i="4"/>
  <c r="BE2082" i="4" s="1"/>
  <c r="BI2082" i="4" s="1"/>
  <c r="BH2081" i="4"/>
  <c r="BG2081" i="4" l="1"/>
  <c r="BF2081" i="4"/>
  <c r="BN2079" i="4"/>
  <c r="BM2079" i="4"/>
  <c r="BC2082" i="4"/>
  <c r="BA2083" i="4" s="1"/>
  <c r="BL2081" i="4" l="1" a="1"/>
  <c r="BL2081" i="4" s="1"/>
  <c r="BK2080" i="4" a="1"/>
  <c r="BK2080" i="4" s="1"/>
  <c r="BO2080" i="4" s="1"/>
  <c r="BD2082" i="4"/>
  <c r="AZ2082" i="4"/>
  <c r="BH2082" i="4"/>
  <c r="BB2083" i="4"/>
  <c r="BE2083" i="4" s="1"/>
  <c r="BI2083" i="4" s="1"/>
  <c r="BG2082" i="4" l="1"/>
  <c r="BF2082" i="4"/>
  <c r="BM2080" i="4"/>
  <c r="BN2080" i="4"/>
  <c r="BC2083" i="4"/>
  <c r="BA2084" i="4" s="1"/>
  <c r="BL2082" i="4" l="1" a="1"/>
  <c r="BL2082" i="4" s="1"/>
  <c r="BK2081" i="4" a="1"/>
  <c r="BK2081" i="4" s="1"/>
  <c r="BO2081" i="4" s="1"/>
  <c r="BD2083" i="4"/>
  <c r="AZ2083" i="4"/>
  <c r="BB2084" i="4"/>
  <c r="BE2084" i="4" s="1"/>
  <c r="BI2084" i="4" s="1"/>
  <c r="BH2083" i="4"/>
  <c r="BG2083" i="4" l="1"/>
  <c r="BF2083" i="4"/>
  <c r="BM2081" i="4"/>
  <c r="BN2081" i="4"/>
  <c r="BC2084" i="4"/>
  <c r="BA2085" i="4" s="1"/>
  <c r="BL2083" i="4" l="1" a="1"/>
  <c r="BL2083" i="4" s="1"/>
  <c r="BK2082" i="4" a="1"/>
  <c r="BK2082" i="4" s="1"/>
  <c r="BO2082" i="4" s="1"/>
  <c r="BD2084" i="4"/>
  <c r="AZ2084" i="4"/>
  <c r="BB2085" i="4"/>
  <c r="BE2085" i="4" s="1"/>
  <c r="BI2085" i="4" s="1"/>
  <c r="BH2084" i="4"/>
  <c r="BG2084" i="4" l="1"/>
  <c r="BF2084" i="4"/>
  <c r="BM2082" i="4"/>
  <c r="BN2082" i="4"/>
  <c r="BC2085" i="4"/>
  <c r="BA2086" i="4" s="1"/>
  <c r="BL2084" i="4" l="1" a="1"/>
  <c r="BL2084" i="4" s="1"/>
  <c r="BK2083" i="4" a="1"/>
  <c r="BK2083" i="4" s="1"/>
  <c r="BO2083" i="4" s="1"/>
  <c r="BD2085" i="4"/>
  <c r="AZ2085" i="4"/>
  <c r="BB2086" i="4"/>
  <c r="BE2086" i="4" s="1"/>
  <c r="BI2086" i="4" s="1"/>
  <c r="BH2085" i="4"/>
  <c r="BG2085" i="4" l="1"/>
  <c r="BF2085" i="4"/>
  <c r="BN2083" i="4"/>
  <c r="BM2083" i="4"/>
  <c r="BC2086" i="4"/>
  <c r="BA2087" i="4" s="1"/>
  <c r="BL2085" i="4" l="1" a="1"/>
  <c r="BL2085" i="4" s="1"/>
  <c r="BK2084" i="4" a="1"/>
  <c r="BK2084" i="4" s="1"/>
  <c r="BO2084" i="4" s="1"/>
  <c r="BD2086" i="4"/>
  <c r="AZ2086" i="4"/>
  <c r="BH2086" i="4"/>
  <c r="BB2087" i="4"/>
  <c r="BE2087" i="4" s="1"/>
  <c r="BI2087" i="4" s="1"/>
  <c r="BG2086" i="4" l="1"/>
  <c r="BF2086" i="4"/>
  <c r="BM2084" i="4"/>
  <c r="BN2084" i="4"/>
  <c r="BC2087" i="4"/>
  <c r="BA2088" i="4" s="1"/>
  <c r="BL2086" i="4" l="1" a="1"/>
  <c r="BL2086" i="4" s="1"/>
  <c r="BK2085" i="4" a="1"/>
  <c r="BK2085" i="4" s="1"/>
  <c r="BO2085" i="4" s="1"/>
  <c r="BD2087" i="4"/>
  <c r="AZ2087" i="4"/>
  <c r="BB2088" i="4"/>
  <c r="BE2088" i="4" s="1"/>
  <c r="BI2088" i="4" s="1"/>
  <c r="BH2087" i="4"/>
  <c r="BG2087" i="4" l="1"/>
  <c r="BF2087" i="4"/>
  <c r="BM2085" i="4"/>
  <c r="BN2085" i="4"/>
  <c r="BC2088" i="4"/>
  <c r="BA2089" i="4" s="1"/>
  <c r="BL2087" i="4" l="1" a="1"/>
  <c r="BL2087" i="4" s="1"/>
  <c r="BK2086" i="4" a="1"/>
  <c r="BK2086" i="4" s="1"/>
  <c r="BO2086" i="4" s="1"/>
  <c r="BD2088" i="4"/>
  <c r="AZ2088" i="4"/>
  <c r="BB2089" i="4"/>
  <c r="BE2089" i="4" s="1"/>
  <c r="BI2089" i="4" s="1"/>
  <c r="BH2088" i="4"/>
  <c r="BG2088" i="4" l="1"/>
  <c r="BF2088" i="4"/>
  <c r="BM2086" i="4"/>
  <c r="BN2086" i="4"/>
  <c r="BC2089" i="4"/>
  <c r="BA2090" i="4" s="1"/>
  <c r="BL2088" i="4" l="1" a="1"/>
  <c r="BL2088" i="4" s="1"/>
  <c r="BK2087" i="4" a="1"/>
  <c r="BK2087" i="4" s="1"/>
  <c r="BO2087" i="4" s="1"/>
  <c r="BD2089" i="4"/>
  <c r="AZ2089" i="4"/>
  <c r="BB2090" i="4"/>
  <c r="BE2090" i="4" s="1"/>
  <c r="BI2090" i="4" s="1"/>
  <c r="BH2089" i="4"/>
  <c r="BG2089" i="4" l="1"/>
  <c r="BF2089" i="4"/>
  <c r="BN2087" i="4"/>
  <c r="BM2087" i="4"/>
  <c r="BC2090" i="4"/>
  <c r="BA2091" i="4" s="1"/>
  <c r="BL2089" i="4" l="1" a="1"/>
  <c r="BL2089" i="4" s="1"/>
  <c r="BK2088" i="4" a="1"/>
  <c r="BK2088" i="4" s="1"/>
  <c r="BO2088" i="4" s="1"/>
  <c r="BD2090" i="4"/>
  <c r="AZ2090" i="4"/>
  <c r="BB2091" i="4"/>
  <c r="BE2091" i="4" s="1"/>
  <c r="BI2091" i="4" s="1"/>
  <c r="BH2090" i="4"/>
  <c r="BG2090" i="4" l="1"/>
  <c r="BF2090" i="4"/>
  <c r="BN2088" i="4"/>
  <c r="BM2088" i="4"/>
  <c r="BC2091" i="4"/>
  <c r="BA2092" i="4" s="1"/>
  <c r="BL2090" i="4" l="1" a="1"/>
  <c r="BL2090" i="4" s="1"/>
  <c r="BK2089" i="4" a="1"/>
  <c r="BK2089" i="4" s="1"/>
  <c r="BO2089" i="4" s="1"/>
  <c r="BD2091" i="4"/>
  <c r="AZ2091" i="4"/>
  <c r="BB2092" i="4"/>
  <c r="BE2092" i="4" s="1"/>
  <c r="BI2092" i="4" s="1"/>
  <c r="BH2091" i="4"/>
  <c r="BG2091" i="4" l="1"/>
  <c r="BF2091" i="4"/>
  <c r="BN2089" i="4"/>
  <c r="BM2089" i="4"/>
  <c r="BC2092" i="4"/>
  <c r="BA2093" i="4" s="1"/>
  <c r="BL2091" i="4" l="1" a="1"/>
  <c r="BL2091" i="4" s="1"/>
  <c r="BK2090" i="4" a="1"/>
  <c r="BK2090" i="4" s="1"/>
  <c r="BO2090" i="4" s="1"/>
  <c r="BD2092" i="4"/>
  <c r="AZ2092" i="4"/>
  <c r="BB2093" i="4"/>
  <c r="BE2093" i="4" s="1"/>
  <c r="BI2093" i="4" s="1"/>
  <c r="BH2092" i="4"/>
  <c r="BG2092" i="4" l="1"/>
  <c r="BF2092" i="4"/>
  <c r="BM2090" i="4"/>
  <c r="BN2090" i="4"/>
  <c r="BC2093" i="4"/>
  <c r="BA2094" i="4" s="1"/>
  <c r="BL2092" i="4" l="1" a="1"/>
  <c r="BL2092" i="4" s="1"/>
  <c r="BK2091" i="4" a="1"/>
  <c r="BK2091" i="4" s="1"/>
  <c r="BO2091" i="4" s="1"/>
  <c r="BD2093" i="4"/>
  <c r="AZ2093" i="4"/>
  <c r="BB2094" i="4"/>
  <c r="BE2094" i="4" s="1"/>
  <c r="BI2094" i="4" s="1"/>
  <c r="BH2093" i="4"/>
  <c r="BG2093" i="4" l="1"/>
  <c r="BF2093" i="4"/>
  <c r="BN2091" i="4"/>
  <c r="BM2091" i="4"/>
  <c r="BC2094" i="4"/>
  <c r="BA2095" i="4" s="1"/>
  <c r="BL2093" i="4" l="1" a="1"/>
  <c r="BL2093" i="4" s="1"/>
  <c r="BK2092" i="4" a="1"/>
  <c r="BK2092" i="4" s="1"/>
  <c r="BO2092" i="4" s="1"/>
  <c r="BD2094" i="4"/>
  <c r="AZ2094" i="4"/>
  <c r="BB2095" i="4"/>
  <c r="BE2095" i="4" s="1"/>
  <c r="BI2095" i="4" s="1"/>
  <c r="BH2094" i="4"/>
  <c r="BG2094" i="4" l="1"/>
  <c r="BF2094" i="4"/>
  <c r="BM2092" i="4"/>
  <c r="BN2092" i="4"/>
  <c r="BC2095" i="4"/>
  <c r="BA2096" i="4" s="1"/>
  <c r="BL2094" i="4" l="1" a="1"/>
  <c r="BL2094" i="4" s="1"/>
  <c r="BK2093" i="4" a="1"/>
  <c r="BK2093" i="4" s="1"/>
  <c r="BO2093" i="4" s="1"/>
  <c r="BD2095" i="4"/>
  <c r="AZ2095" i="4"/>
  <c r="BB2096" i="4"/>
  <c r="BE2096" i="4" s="1"/>
  <c r="BI2096" i="4" s="1"/>
  <c r="BH2095" i="4"/>
  <c r="BG2095" i="4" l="1"/>
  <c r="BF2095" i="4"/>
  <c r="BN2093" i="4"/>
  <c r="BM2093" i="4"/>
  <c r="BC2096" i="4"/>
  <c r="BA2097" i="4" s="1"/>
  <c r="BL2095" i="4" l="1" a="1"/>
  <c r="BL2095" i="4" s="1"/>
  <c r="BK2094" i="4" a="1"/>
  <c r="BK2094" i="4" s="1"/>
  <c r="BO2094" i="4" s="1"/>
  <c r="BD2096" i="4"/>
  <c r="AZ2096" i="4"/>
  <c r="BB2097" i="4"/>
  <c r="BE2097" i="4" s="1"/>
  <c r="BI2097" i="4" s="1"/>
  <c r="BH2096" i="4"/>
  <c r="BG2096" i="4" l="1"/>
  <c r="BF2096" i="4"/>
  <c r="BN2094" i="4"/>
  <c r="BM2094" i="4"/>
  <c r="BC2097" i="4"/>
  <c r="BA2098" i="4" s="1"/>
  <c r="BL2096" i="4" l="1" a="1"/>
  <c r="BL2096" i="4" s="1"/>
  <c r="BK2095" i="4" a="1"/>
  <c r="BK2095" i="4" s="1"/>
  <c r="BO2095" i="4" s="1"/>
  <c r="BD2097" i="4"/>
  <c r="AZ2097" i="4"/>
  <c r="BB2098" i="4"/>
  <c r="BE2098" i="4" s="1"/>
  <c r="BI2098" i="4" s="1"/>
  <c r="BH2097" i="4"/>
  <c r="BG2097" i="4" l="1"/>
  <c r="BF2097" i="4"/>
  <c r="BM2095" i="4"/>
  <c r="BN2095" i="4"/>
  <c r="BC2098" i="4"/>
  <c r="BA2099" i="4" s="1"/>
  <c r="BL2097" i="4" l="1" a="1"/>
  <c r="BL2097" i="4" s="1"/>
  <c r="BK2096" i="4" a="1"/>
  <c r="BK2096" i="4" s="1"/>
  <c r="BO2096" i="4" s="1"/>
  <c r="BD2098" i="4"/>
  <c r="AZ2098" i="4"/>
  <c r="BB2099" i="4"/>
  <c r="BE2099" i="4" s="1"/>
  <c r="BI2099" i="4" s="1"/>
  <c r="BH2098" i="4"/>
  <c r="BG2098" i="4" l="1"/>
  <c r="BF2098" i="4"/>
  <c r="BN2096" i="4"/>
  <c r="BM2096" i="4"/>
  <c r="BC2099" i="4"/>
  <c r="BA2100" i="4" s="1"/>
  <c r="BL2098" i="4" l="1" a="1"/>
  <c r="BL2098" i="4" s="1"/>
  <c r="BK2097" i="4" a="1"/>
  <c r="BK2097" i="4" s="1"/>
  <c r="BO2097" i="4" s="1"/>
  <c r="BD2099" i="4"/>
  <c r="AZ2099" i="4"/>
  <c r="BB2100" i="4"/>
  <c r="BE2100" i="4" s="1"/>
  <c r="BI2100" i="4" s="1"/>
  <c r="BH2099" i="4"/>
  <c r="BG2099" i="4" l="1"/>
  <c r="BF2099" i="4"/>
  <c r="BM2097" i="4"/>
  <c r="BN2097" i="4"/>
  <c r="BC2100" i="4"/>
  <c r="BA2101" i="4" s="1"/>
  <c r="BL2099" i="4" l="1" a="1"/>
  <c r="BL2099" i="4" s="1"/>
  <c r="BK2098" i="4" a="1"/>
  <c r="BK2098" i="4" s="1"/>
  <c r="BO2098" i="4" s="1"/>
  <c r="BD2100" i="4"/>
  <c r="AZ2100" i="4"/>
  <c r="BH2100" i="4"/>
  <c r="BB2101" i="4"/>
  <c r="BE2101" i="4" s="1"/>
  <c r="BI2101" i="4" s="1"/>
  <c r="BG2100" i="4" l="1"/>
  <c r="BF2100" i="4"/>
  <c r="BN2098" i="4"/>
  <c r="BM2098" i="4"/>
  <c r="BC2101" i="4"/>
  <c r="BA2102" i="4" s="1"/>
  <c r="BL2100" i="4" l="1" a="1"/>
  <c r="BL2100" i="4" s="1"/>
  <c r="BK2099" i="4" a="1"/>
  <c r="BK2099" i="4" s="1"/>
  <c r="BO2099" i="4" s="1"/>
  <c r="BD2101" i="4"/>
  <c r="AZ2101" i="4"/>
  <c r="BB2102" i="4"/>
  <c r="BE2102" i="4" s="1"/>
  <c r="BI2102" i="4" s="1"/>
  <c r="BH2101" i="4"/>
  <c r="BG2101" i="4" l="1"/>
  <c r="BF2101" i="4"/>
  <c r="BN2099" i="4"/>
  <c r="BM2099" i="4"/>
  <c r="BC2102" i="4"/>
  <c r="BA2103" i="4" s="1"/>
  <c r="BL2101" i="4" l="1" a="1"/>
  <c r="BL2101" i="4" s="1"/>
  <c r="BK2100" i="4" a="1"/>
  <c r="BK2100" i="4" s="1"/>
  <c r="BO2100" i="4" s="1"/>
  <c r="BD2102" i="4"/>
  <c r="AZ2102" i="4"/>
  <c r="BH2102" i="4"/>
  <c r="BB2103" i="4"/>
  <c r="BE2103" i="4" s="1"/>
  <c r="BI2103" i="4" s="1"/>
  <c r="BG2102" i="4" l="1"/>
  <c r="BF2102" i="4"/>
  <c r="BN2100" i="4"/>
  <c r="BM2100" i="4"/>
  <c r="BC2103" i="4"/>
  <c r="BA2104" i="4" s="1"/>
  <c r="BL2102" i="4" l="1" a="1"/>
  <c r="BL2102" i="4" s="1"/>
  <c r="BK2101" i="4" a="1"/>
  <c r="BK2101" i="4" s="1"/>
  <c r="BO2101" i="4" s="1"/>
  <c r="BD2103" i="4"/>
  <c r="AZ2103" i="4"/>
  <c r="BB2104" i="4"/>
  <c r="BE2104" i="4" s="1"/>
  <c r="BI2104" i="4" s="1"/>
  <c r="BH2103" i="4"/>
  <c r="BG2103" i="4" l="1"/>
  <c r="BF2103" i="4"/>
  <c r="BN2101" i="4"/>
  <c r="BM2101" i="4"/>
  <c r="BC2104" i="4"/>
  <c r="BA2105" i="4" s="1"/>
  <c r="BL2103" i="4" l="1" a="1"/>
  <c r="BL2103" i="4" s="1"/>
  <c r="BK2102" i="4" a="1"/>
  <c r="BK2102" i="4" s="1"/>
  <c r="BO2102" i="4" s="1"/>
  <c r="BD2104" i="4"/>
  <c r="AZ2104" i="4"/>
  <c r="BB2105" i="4"/>
  <c r="BE2105" i="4" s="1"/>
  <c r="BI2105" i="4" s="1"/>
  <c r="BH2104" i="4"/>
  <c r="BG2104" i="4" l="1"/>
  <c r="BF2104" i="4"/>
  <c r="BM2102" i="4"/>
  <c r="BN2102" i="4"/>
  <c r="BC2105" i="4"/>
  <c r="BA2106" i="4" s="1"/>
  <c r="BL2104" i="4" l="1" a="1"/>
  <c r="BL2104" i="4" s="1"/>
  <c r="BK2103" i="4" a="1"/>
  <c r="BK2103" i="4" s="1"/>
  <c r="BO2103" i="4" s="1"/>
  <c r="BD2105" i="4"/>
  <c r="AZ2105" i="4"/>
  <c r="BB2106" i="4"/>
  <c r="BE2106" i="4" s="1"/>
  <c r="BI2106" i="4" s="1"/>
  <c r="BH2105" i="4"/>
  <c r="BG2105" i="4" l="1"/>
  <c r="BF2105" i="4"/>
  <c r="BM2103" i="4"/>
  <c r="BN2103" i="4"/>
  <c r="BC2106" i="4"/>
  <c r="BA2107" i="4" s="1"/>
  <c r="BL2105" i="4" l="1" a="1"/>
  <c r="BL2105" i="4" s="1"/>
  <c r="BK2104" i="4" a="1"/>
  <c r="BK2104" i="4" s="1"/>
  <c r="BO2104" i="4" s="1"/>
  <c r="BD2106" i="4"/>
  <c r="AZ2106" i="4"/>
  <c r="BH2106" i="4"/>
  <c r="BB2107" i="4"/>
  <c r="BE2107" i="4" s="1"/>
  <c r="BI2107" i="4" s="1"/>
  <c r="BG2106" i="4" l="1"/>
  <c r="BF2106" i="4"/>
  <c r="BM2104" i="4"/>
  <c r="BN2104" i="4"/>
  <c r="BC2107" i="4"/>
  <c r="BA2108" i="4" s="1"/>
  <c r="BL2106" i="4" l="1" a="1"/>
  <c r="BL2106" i="4" s="1"/>
  <c r="BK2105" i="4" a="1"/>
  <c r="BK2105" i="4" s="1"/>
  <c r="BO2105" i="4" s="1"/>
  <c r="BD2107" i="4"/>
  <c r="AZ2107" i="4"/>
  <c r="BB2108" i="4"/>
  <c r="BE2108" i="4" s="1"/>
  <c r="BI2108" i="4" s="1"/>
  <c r="BH2107" i="4"/>
  <c r="BG2107" i="4" l="1"/>
  <c r="BF2107" i="4"/>
  <c r="BN2105" i="4"/>
  <c r="BM2105" i="4"/>
  <c r="BC2108" i="4"/>
  <c r="BA2109" i="4" s="1"/>
  <c r="BL2107" i="4" l="1" a="1"/>
  <c r="BL2107" i="4" s="1"/>
  <c r="BK2106" i="4" a="1"/>
  <c r="BK2106" i="4" s="1"/>
  <c r="BO2106" i="4" s="1"/>
  <c r="BD2108" i="4"/>
  <c r="AZ2108" i="4"/>
  <c r="BB2109" i="4"/>
  <c r="BE2109" i="4" s="1"/>
  <c r="BI2109" i="4" s="1"/>
  <c r="BH2108" i="4"/>
  <c r="BG2108" i="4" l="1"/>
  <c r="BF2108" i="4"/>
  <c r="BN2106" i="4"/>
  <c r="BM2106" i="4"/>
  <c r="BC2109" i="4"/>
  <c r="BA2110" i="4" s="1"/>
  <c r="BL2108" i="4" l="1" a="1"/>
  <c r="BL2108" i="4" s="1"/>
  <c r="BK2107" i="4" a="1"/>
  <c r="BK2107" i="4" s="1"/>
  <c r="BO2107" i="4" s="1"/>
  <c r="BD2109" i="4"/>
  <c r="AZ2109" i="4"/>
  <c r="BB2110" i="4"/>
  <c r="BE2110" i="4" s="1"/>
  <c r="BI2110" i="4" s="1"/>
  <c r="BH2109" i="4"/>
  <c r="BG2109" i="4" l="1"/>
  <c r="BF2109" i="4"/>
  <c r="BM2107" i="4"/>
  <c r="BN2107" i="4"/>
  <c r="BC2110" i="4"/>
  <c r="BA2111" i="4" s="1"/>
  <c r="BL2109" i="4" l="1" a="1"/>
  <c r="BL2109" i="4" s="1"/>
  <c r="BK2108" i="4" a="1"/>
  <c r="BK2108" i="4" s="1"/>
  <c r="BO2108" i="4" s="1"/>
  <c r="BD2110" i="4"/>
  <c r="AZ2110" i="4"/>
  <c r="BH2110" i="4"/>
  <c r="BB2111" i="4"/>
  <c r="BE2111" i="4" s="1"/>
  <c r="BI2111" i="4" s="1"/>
  <c r="BG2110" i="4" l="1"/>
  <c r="BF2110" i="4"/>
  <c r="BM2108" i="4"/>
  <c r="BN2108" i="4"/>
  <c r="BC2111" i="4"/>
  <c r="BA2112" i="4" s="1"/>
  <c r="BL2110" i="4" l="1" a="1"/>
  <c r="BL2110" i="4" s="1"/>
  <c r="BK2109" i="4" a="1"/>
  <c r="BK2109" i="4" s="1"/>
  <c r="BO2109" i="4" s="1"/>
  <c r="BD2111" i="4"/>
  <c r="AZ2111" i="4"/>
  <c r="BB2112" i="4"/>
  <c r="BE2112" i="4" s="1"/>
  <c r="BI2112" i="4" s="1"/>
  <c r="BH2111" i="4"/>
  <c r="BG2111" i="4" l="1"/>
  <c r="BF2111" i="4"/>
  <c r="BN2109" i="4"/>
  <c r="BM2109" i="4"/>
  <c r="BC2112" i="4"/>
  <c r="BA2113" i="4" s="1"/>
  <c r="BL2111" i="4" l="1" a="1"/>
  <c r="BL2111" i="4" s="1"/>
  <c r="BK2110" i="4" a="1"/>
  <c r="BK2110" i="4" s="1"/>
  <c r="BO2110" i="4" s="1"/>
  <c r="BD2112" i="4"/>
  <c r="AZ2112" i="4"/>
  <c r="BB2113" i="4"/>
  <c r="BE2113" i="4" s="1"/>
  <c r="BI2113" i="4" s="1"/>
  <c r="BH2112" i="4"/>
  <c r="BG2112" i="4" l="1"/>
  <c r="BF2112" i="4"/>
  <c r="BN2110" i="4"/>
  <c r="BM2110" i="4"/>
  <c r="BC2113" i="4"/>
  <c r="BA2114" i="4" s="1"/>
  <c r="BL2112" i="4" l="1" a="1"/>
  <c r="BL2112" i="4" s="1"/>
  <c r="BK2111" i="4" a="1"/>
  <c r="BK2111" i="4" s="1"/>
  <c r="BO2111" i="4" s="1"/>
  <c r="BD2113" i="4"/>
  <c r="AZ2113" i="4"/>
  <c r="BB2114" i="4"/>
  <c r="BE2114" i="4" s="1"/>
  <c r="BI2114" i="4" s="1"/>
  <c r="BH2113" i="4"/>
  <c r="BG2113" i="4" l="1"/>
  <c r="BF2113" i="4"/>
  <c r="BN2111" i="4"/>
  <c r="BM2111" i="4"/>
  <c r="BC2114" i="4"/>
  <c r="BA2115" i="4" s="1"/>
  <c r="BL2113" i="4" l="1" a="1"/>
  <c r="BL2113" i="4" s="1"/>
  <c r="BK2112" i="4" a="1"/>
  <c r="BK2112" i="4" s="1"/>
  <c r="BO2112" i="4" s="1"/>
  <c r="BD2114" i="4"/>
  <c r="AZ2114" i="4"/>
  <c r="BB2115" i="4"/>
  <c r="BE2115" i="4" s="1"/>
  <c r="BI2115" i="4" s="1"/>
  <c r="BH2114" i="4"/>
  <c r="BG2114" i="4" l="1"/>
  <c r="BF2114" i="4"/>
  <c r="BM2112" i="4"/>
  <c r="BN2112" i="4"/>
  <c r="BC2115" i="4"/>
  <c r="BA2116" i="4" s="1"/>
  <c r="BL2114" i="4" l="1" a="1"/>
  <c r="BL2114" i="4" s="1"/>
  <c r="BK2113" i="4" a="1"/>
  <c r="BK2113" i="4" s="1"/>
  <c r="BO2113" i="4" s="1"/>
  <c r="BD2115" i="4"/>
  <c r="AZ2115" i="4"/>
  <c r="BB2116" i="4"/>
  <c r="BE2116" i="4" s="1"/>
  <c r="BI2116" i="4" s="1"/>
  <c r="BH2115" i="4"/>
  <c r="BG2115" i="4" l="1"/>
  <c r="BF2115" i="4"/>
  <c r="BM2113" i="4"/>
  <c r="BN2113" i="4"/>
  <c r="BC2116" i="4"/>
  <c r="BA2117" i="4" s="1"/>
  <c r="BL2115" i="4" l="1" a="1"/>
  <c r="BL2115" i="4" s="1"/>
  <c r="BK2114" i="4" a="1"/>
  <c r="BK2114" i="4" s="1"/>
  <c r="BO2114" i="4" s="1"/>
  <c r="BD2116" i="4"/>
  <c r="AZ2116" i="4"/>
  <c r="BB2117" i="4"/>
  <c r="BE2117" i="4" s="1"/>
  <c r="BI2117" i="4" s="1"/>
  <c r="BH2116" i="4"/>
  <c r="BG2116" i="4" l="1"/>
  <c r="BF2116" i="4"/>
  <c r="BN2114" i="4"/>
  <c r="BM2114" i="4"/>
  <c r="BC2117" i="4"/>
  <c r="BA2118" i="4" s="1"/>
  <c r="BL2116" i="4" l="1" a="1"/>
  <c r="BL2116" i="4" s="1"/>
  <c r="BK2115" i="4" a="1"/>
  <c r="BK2115" i="4" s="1"/>
  <c r="BO2115" i="4" s="1"/>
  <c r="BD2117" i="4"/>
  <c r="AZ2117" i="4"/>
  <c r="BB2118" i="4"/>
  <c r="BE2118" i="4" s="1"/>
  <c r="BI2118" i="4" s="1"/>
  <c r="BH2117" i="4"/>
  <c r="BG2117" i="4" l="1"/>
  <c r="BF2117" i="4"/>
  <c r="BN2115" i="4"/>
  <c r="BM2115" i="4"/>
  <c r="BC2118" i="4"/>
  <c r="BA2119" i="4" s="1"/>
  <c r="BL2117" i="4" l="1" a="1"/>
  <c r="BL2117" i="4" s="1"/>
  <c r="BK2116" i="4" a="1"/>
  <c r="BK2116" i="4" s="1"/>
  <c r="BO2116" i="4" s="1"/>
  <c r="BD2118" i="4"/>
  <c r="AZ2118" i="4"/>
  <c r="BB2119" i="4"/>
  <c r="BE2119" i="4" s="1"/>
  <c r="BI2119" i="4" s="1"/>
  <c r="BH2118" i="4"/>
  <c r="BG2118" i="4" l="1"/>
  <c r="BF2118" i="4"/>
  <c r="BN2116" i="4"/>
  <c r="BM2116" i="4"/>
  <c r="BC2119" i="4"/>
  <c r="BA2120" i="4" s="1"/>
  <c r="BL2118" i="4" l="1" a="1"/>
  <c r="BL2118" i="4" s="1"/>
  <c r="BK2117" i="4" a="1"/>
  <c r="BK2117" i="4" s="1"/>
  <c r="BO2117" i="4" s="1"/>
  <c r="BD2119" i="4"/>
  <c r="AZ2119" i="4"/>
  <c r="BB2120" i="4"/>
  <c r="BE2120" i="4" s="1"/>
  <c r="BI2120" i="4" s="1"/>
  <c r="BH2119" i="4"/>
  <c r="BG2119" i="4" l="1"/>
  <c r="BF2119" i="4"/>
  <c r="BN2117" i="4"/>
  <c r="BM2117" i="4"/>
  <c r="BC2120" i="4"/>
  <c r="BA2121" i="4" s="1"/>
  <c r="BL2119" i="4" l="1" a="1"/>
  <c r="BL2119" i="4" s="1"/>
  <c r="BK2118" i="4" a="1"/>
  <c r="BK2118" i="4" s="1"/>
  <c r="BO2118" i="4" s="1"/>
  <c r="BD2120" i="4"/>
  <c r="AZ2120" i="4"/>
  <c r="BB2121" i="4"/>
  <c r="BE2121" i="4" s="1"/>
  <c r="BI2121" i="4" s="1"/>
  <c r="BH2120" i="4"/>
  <c r="BG2120" i="4" l="1"/>
  <c r="BF2120" i="4"/>
  <c r="BM2118" i="4"/>
  <c r="BN2118" i="4"/>
  <c r="BC2121" i="4"/>
  <c r="BA2122" i="4" s="1"/>
  <c r="BL2120" i="4" l="1" a="1"/>
  <c r="BL2120" i="4" s="1"/>
  <c r="BK2119" i="4" a="1"/>
  <c r="BK2119" i="4" s="1"/>
  <c r="BO2119" i="4" s="1"/>
  <c r="BD2121" i="4"/>
  <c r="AZ2121" i="4"/>
  <c r="BH2121" i="4"/>
  <c r="BB2122" i="4"/>
  <c r="BE2122" i="4" s="1"/>
  <c r="BI2122" i="4" s="1"/>
  <c r="BG2121" i="4" l="1"/>
  <c r="BF2121" i="4"/>
  <c r="BN2119" i="4"/>
  <c r="BM2119" i="4"/>
  <c r="BC2122" i="4"/>
  <c r="BA2123" i="4" s="1"/>
  <c r="BL2121" i="4" l="1" a="1"/>
  <c r="BL2121" i="4" s="1"/>
  <c r="BK2120" i="4" a="1"/>
  <c r="BK2120" i="4" s="1"/>
  <c r="BO2120" i="4" s="1"/>
  <c r="BD2122" i="4"/>
  <c r="AZ2122" i="4"/>
  <c r="BB2123" i="4"/>
  <c r="BE2123" i="4" s="1"/>
  <c r="BI2123" i="4" s="1"/>
  <c r="BH2122" i="4"/>
  <c r="BG2122" i="4" l="1"/>
  <c r="BF2122" i="4"/>
  <c r="BN2120" i="4"/>
  <c r="BM2120" i="4"/>
  <c r="BC2123" i="4"/>
  <c r="BA2124" i="4" s="1"/>
  <c r="BL2122" i="4" l="1" a="1"/>
  <c r="BL2122" i="4" s="1"/>
  <c r="BK2121" i="4" a="1"/>
  <c r="BK2121" i="4" s="1"/>
  <c r="BO2121" i="4" s="1"/>
  <c r="BD2123" i="4"/>
  <c r="AZ2123" i="4"/>
  <c r="BB2124" i="4"/>
  <c r="BE2124" i="4" s="1"/>
  <c r="BI2124" i="4" s="1"/>
  <c r="BH2123" i="4"/>
  <c r="BG2123" i="4" l="1"/>
  <c r="BF2123" i="4"/>
  <c r="BM2121" i="4"/>
  <c r="BN2121" i="4"/>
  <c r="BC2124" i="4"/>
  <c r="BA2125" i="4" s="1"/>
  <c r="BL2123" i="4" l="1" a="1"/>
  <c r="BL2123" i="4" s="1"/>
  <c r="BK2122" i="4" a="1"/>
  <c r="BK2122" i="4" s="1"/>
  <c r="BO2122" i="4" s="1"/>
  <c r="BD2124" i="4"/>
  <c r="AZ2124" i="4"/>
  <c r="BB2125" i="4"/>
  <c r="BE2125" i="4" s="1"/>
  <c r="BI2125" i="4" s="1"/>
  <c r="BH2124" i="4"/>
  <c r="BG2124" i="4" l="1"/>
  <c r="BF2124" i="4"/>
  <c r="BM2122" i="4"/>
  <c r="BN2122" i="4"/>
  <c r="BC2125" i="4"/>
  <c r="BA2126" i="4" s="1"/>
  <c r="BL2124" i="4" l="1" a="1"/>
  <c r="BL2124" i="4" s="1"/>
  <c r="BK2123" i="4" a="1"/>
  <c r="BK2123" i="4" s="1"/>
  <c r="BO2123" i="4" s="1"/>
  <c r="BD2125" i="4"/>
  <c r="AZ2125" i="4"/>
  <c r="BH2125" i="4"/>
  <c r="BB2126" i="4"/>
  <c r="BE2126" i="4" s="1"/>
  <c r="BI2126" i="4" s="1"/>
  <c r="BG2125" i="4" l="1"/>
  <c r="BF2125" i="4"/>
  <c r="BM2123" i="4"/>
  <c r="BN2123" i="4"/>
  <c r="BC2126" i="4"/>
  <c r="BA2127" i="4" s="1"/>
  <c r="BL2125" i="4" l="1" a="1"/>
  <c r="BL2125" i="4" s="1"/>
  <c r="BK2124" i="4" a="1"/>
  <c r="BK2124" i="4" s="1"/>
  <c r="BO2124" i="4" s="1"/>
  <c r="BD2126" i="4"/>
  <c r="AZ2126" i="4"/>
  <c r="BH2126" i="4"/>
  <c r="BB2127" i="4"/>
  <c r="BE2127" i="4" s="1"/>
  <c r="BI2127" i="4" s="1"/>
  <c r="BG2126" i="4" l="1"/>
  <c r="BF2126" i="4"/>
  <c r="BM2124" i="4"/>
  <c r="BN2124" i="4"/>
  <c r="BC2127" i="4"/>
  <c r="BA2128" i="4" s="1"/>
  <c r="BL2126" i="4" l="1" a="1"/>
  <c r="BL2126" i="4" s="1"/>
  <c r="BK2125" i="4" a="1"/>
  <c r="BK2125" i="4" s="1"/>
  <c r="BO2125" i="4" s="1"/>
  <c r="BD2127" i="4"/>
  <c r="AZ2127" i="4"/>
  <c r="BB2128" i="4"/>
  <c r="BE2128" i="4" s="1"/>
  <c r="BI2128" i="4" s="1"/>
  <c r="BH2127" i="4"/>
  <c r="BG2127" i="4" l="1"/>
  <c r="BF2127" i="4"/>
  <c r="BM2125" i="4"/>
  <c r="BN2125" i="4"/>
  <c r="BC2128" i="4"/>
  <c r="BA2129" i="4" s="1"/>
  <c r="BL2127" i="4" l="1" a="1"/>
  <c r="BL2127" i="4" s="1"/>
  <c r="BK2126" i="4" a="1"/>
  <c r="BK2126" i="4" s="1"/>
  <c r="BO2126" i="4" s="1"/>
  <c r="BD2128" i="4"/>
  <c r="AZ2128" i="4"/>
  <c r="BH2128" i="4"/>
  <c r="BB2129" i="4"/>
  <c r="BE2129" i="4" s="1"/>
  <c r="BI2129" i="4" s="1"/>
  <c r="BG2128" i="4" l="1"/>
  <c r="BF2128" i="4"/>
  <c r="BN2126" i="4"/>
  <c r="BM2126" i="4"/>
  <c r="BC2129" i="4"/>
  <c r="BA2130" i="4" s="1"/>
  <c r="BL2128" i="4" l="1" a="1"/>
  <c r="BL2128" i="4" s="1"/>
  <c r="BK2127" i="4" a="1"/>
  <c r="BK2127" i="4" s="1"/>
  <c r="BO2127" i="4" s="1"/>
  <c r="BD2129" i="4"/>
  <c r="AZ2129" i="4"/>
  <c r="BB2130" i="4"/>
  <c r="BE2130" i="4" s="1"/>
  <c r="BI2130" i="4" s="1"/>
  <c r="BH2129" i="4"/>
  <c r="BG2129" i="4" l="1"/>
  <c r="BF2129" i="4"/>
  <c r="BM2127" i="4"/>
  <c r="BN2127" i="4"/>
  <c r="BC2130" i="4"/>
  <c r="BA2131" i="4" s="1"/>
  <c r="BL2129" i="4" l="1" a="1"/>
  <c r="BL2129" i="4" s="1"/>
  <c r="BK2128" i="4" a="1"/>
  <c r="BK2128" i="4" s="1"/>
  <c r="BO2128" i="4" s="1"/>
  <c r="BD2130" i="4"/>
  <c r="AZ2130" i="4"/>
  <c r="BB2131" i="4"/>
  <c r="BE2131" i="4" s="1"/>
  <c r="BI2131" i="4" s="1"/>
  <c r="BH2130" i="4"/>
  <c r="BG2130" i="4" l="1"/>
  <c r="BF2130" i="4"/>
  <c r="BN2128" i="4"/>
  <c r="BM2128" i="4"/>
  <c r="BC2131" i="4"/>
  <c r="BA2132" i="4" s="1"/>
  <c r="BL2130" i="4" l="1" a="1"/>
  <c r="BL2130" i="4" s="1"/>
  <c r="BK2129" i="4" a="1"/>
  <c r="BK2129" i="4" s="1"/>
  <c r="BO2129" i="4" s="1"/>
  <c r="BD2131" i="4"/>
  <c r="AZ2131" i="4"/>
  <c r="BB2132" i="4"/>
  <c r="BE2132" i="4" s="1"/>
  <c r="BI2132" i="4" s="1"/>
  <c r="BH2131" i="4"/>
  <c r="BG2131" i="4" l="1"/>
  <c r="BF2131" i="4"/>
  <c r="BN2129" i="4"/>
  <c r="BM2129" i="4"/>
  <c r="BC2132" i="4"/>
  <c r="BA2133" i="4" s="1"/>
  <c r="BL2131" i="4" l="1" a="1"/>
  <c r="BL2131" i="4" s="1"/>
  <c r="BK2130" i="4" a="1"/>
  <c r="BK2130" i="4" s="1"/>
  <c r="BO2130" i="4" s="1"/>
  <c r="BD2132" i="4"/>
  <c r="AZ2132" i="4"/>
  <c r="BB2133" i="4"/>
  <c r="BE2133" i="4" s="1"/>
  <c r="BI2133" i="4" s="1"/>
  <c r="BH2132" i="4"/>
  <c r="BG2132" i="4" l="1"/>
  <c r="BF2132" i="4"/>
  <c r="BM2130" i="4"/>
  <c r="BN2130" i="4"/>
  <c r="BC2133" i="4"/>
  <c r="BA2134" i="4" s="1"/>
  <c r="BL2132" i="4" l="1" a="1"/>
  <c r="BL2132" i="4" s="1"/>
  <c r="BK2131" i="4" a="1"/>
  <c r="BK2131" i="4" s="1"/>
  <c r="BO2131" i="4" s="1"/>
  <c r="BD2133" i="4"/>
  <c r="AZ2133" i="4"/>
  <c r="BH2133" i="4"/>
  <c r="BB2134" i="4"/>
  <c r="BE2134" i="4" s="1"/>
  <c r="BI2134" i="4" s="1"/>
  <c r="BG2133" i="4" l="1"/>
  <c r="BF2133" i="4"/>
  <c r="BM2131" i="4"/>
  <c r="BN2131" i="4"/>
  <c r="BC2134" i="4"/>
  <c r="BA2135" i="4" s="1"/>
  <c r="BL2133" i="4" l="1" a="1"/>
  <c r="BL2133" i="4" s="1"/>
  <c r="BK2132" i="4" a="1"/>
  <c r="BK2132" i="4" s="1"/>
  <c r="BO2132" i="4" s="1"/>
  <c r="BD2134" i="4"/>
  <c r="AZ2134" i="4"/>
  <c r="BB2135" i="4"/>
  <c r="BE2135" i="4" s="1"/>
  <c r="BI2135" i="4" s="1"/>
  <c r="BH2134" i="4"/>
  <c r="BG2134" i="4" l="1"/>
  <c r="BF2134" i="4"/>
  <c r="BN2132" i="4"/>
  <c r="BM2132" i="4"/>
  <c r="BC2135" i="4"/>
  <c r="BA2136" i="4" s="1"/>
  <c r="BL2134" i="4" l="1" a="1"/>
  <c r="BL2134" i="4" s="1"/>
  <c r="BK2133" i="4" a="1"/>
  <c r="BK2133" i="4" s="1"/>
  <c r="BO2133" i="4" s="1"/>
  <c r="BD2135" i="4"/>
  <c r="AZ2135" i="4"/>
  <c r="BB2136" i="4"/>
  <c r="BE2136" i="4" s="1"/>
  <c r="BI2136" i="4" s="1"/>
  <c r="BH2135" i="4"/>
  <c r="BG2135" i="4" l="1"/>
  <c r="BF2135" i="4"/>
  <c r="BN2133" i="4"/>
  <c r="BM2133" i="4"/>
  <c r="BC2136" i="4"/>
  <c r="BA2137" i="4" s="1"/>
  <c r="BL2135" i="4" l="1" a="1"/>
  <c r="BL2135" i="4" s="1"/>
  <c r="BK2134" i="4" a="1"/>
  <c r="BK2134" i="4" s="1"/>
  <c r="BO2134" i="4" s="1"/>
  <c r="BD2136" i="4"/>
  <c r="AZ2136" i="4"/>
  <c r="BB2137" i="4"/>
  <c r="BE2137" i="4" s="1"/>
  <c r="BI2137" i="4" s="1"/>
  <c r="BH2136" i="4"/>
  <c r="BG2136" i="4" l="1"/>
  <c r="BF2136" i="4"/>
  <c r="BM2134" i="4"/>
  <c r="BN2134" i="4"/>
  <c r="BC2137" i="4"/>
  <c r="BA2138" i="4" s="1"/>
  <c r="BL2136" i="4" l="1" a="1"/>
  <c r="BL2136" i="4" s="1"/>
  <c r="BK2135" i="4" a="1"/>
  <c r="BK2135" i="4" s="1"/>
  <c r="BO2135" i="4" s="1"/>
  <c r="BD2137" i="4"/>
  <c r="AZ2137" i="4"/>
  <c r="BB2138" i="4"/>
  <c r="BE2138" i="4" s="1"/>
  <c r="BI2138" i="4" s="1"/>
  <c r="BH2137" i="4"/>
  <c r="BG2137" i="4" l="1"/>
  <c r="BF2137" i="4"/>
  <c r="BN2135" i="4"/>
  <c r="BM2135" i="4"/>
  <c r="BC2138" i="4"/>
  <c r="BA2139" i="4" s="1"/>
  <c r="BL2137" i="4" l="1" a="1"/>
  <c r="BL2137" i="4" s="1"/>
  <c r="BK2136" i="4" a="1"/>
  <c r="BK2136" i="4" s="1"/>
  <c r="BO2136" i="4" s="1"/>
  <c r="BD2138" i="4"/>
  <c r="AZ2138" i="4"/>
  <c r="BB2139" i="4"/>
  <c r="BE2139" i="4" s="1"/>
  <c r="BI2139" i="4" s="1"/>
  <c r="BH2138" i="4"/>
  <c r="BG2138" i="4" l="1"/>
  <c r="BF2138" i="4"/>
  <c r="BN2136" i="4"/>
  <c r="BM2136" i="4"/>
  <c r="BC2139" i="4"/>
  <c r="BA2140" i="4" s="1"/>
  <c r="BL2138" i="4" l="1" a="1"/>
  <c r="BL2138" i="4" s="1"/>
  <c r="BK2137" i="4" a="1"/>
  <c r="BK2137" i="4" s="1"/>
  <c r="BO2137" i="4" s="1"/>
  <c r="BD2139" i="4"/>
  <c r="AZ2139" i="4"/>
  <c r="BB2140" i="4"/>
  <c r="BE2140" i="4" s="1"/>
  <c r="BI2140" i="4" s="1"/>
  <c r="BH2139" i="4"/>
  <c r="BG2139" i="4" l="1"/>
  <c r="BF2139" i="4"/>
  <c r="BN2137" i="4"/>
  <c r="BM2137" i="4"/>
  <c r="BC2140" i="4"/>
  <c r="BA2141" i="4" s="1"/>
  <c r="BL2139" i="4" l="1" a="1"/>
  <c r="BL2139" i="4" s="1"/>
  <c r="BK2138" i="4" a="1"/>
  <c r="BK2138" i="4" s="1"/>
  <c r="BO2138" i="4" s="1"/>
  <c r="BD2140" i="4"/>
  <c r="AZ2140" i="4"/>
  <c r="BH2140" i="4"/>
  <c r="BB2141" i="4"/>
  <c r="BE2141" i="4" s="1"/>
  <c r="BI2141" i="4" s="1"/>
  <c r="BG2140" i="4" l="1"/>
  <c r="BF2140" i="4"/>
  <c r="BM2138" i="4"/>
  <c r="BN2138" i="4"/>
  <c r="BC2141" i="4"/>
  <c r="BA2142" i="4" s="1"/>
  <c r="BL2140" i="4" l="1" a="1"/>
  <c r="BL2140" i="4" s="1"/>
  <c r="BK2139" i="4" a="1"/>
  <c r="BK2139" i="4" s="1"/>
  <c r="BO2139" i="4" s="1"/>
  <c r="BD2141" i="4"/>
  <c r="AZ2141" i="4"/>
  <c r="BH2141" i="4"/>
  <c r="BB2142" i="4"/>
  <c r="BE2142" i="4" s="1"/>
  <c r="BI2142" i="4" s="1"/>
  <c r="BG2141" i="4" l="1"/>
  <c r="BF2141" i="4"/>
  <c r="BN2139" i="4"/>
  <c r="BM2139" i="4"/>
  <c r="BC2142" i="4"/>
  <c r="BA2143" i="4" s="1"/>
  <c r="BL2141" i="4" l="1" a="1"/>
  <c r="BL2141" i="4" s="1"/>
  <c r="BK2140" i="4" a="1"/>
  <c r="BK2140" i="4" s="1"/>
  <c r="BO2140" i="4" s="1"/>
  <c r="BD2142" i="4"/>
  <c r="AZ2142" i="4"/>
  <c r="BH2142" i="4"/>
  <c r="BB2143" i="4"/>
  <c r="BE2143" i="4" s="1"/>
  <c r="BI2143" i="4" s="1"/>
  <c r="BG2142" i="4" l="1"/>
  <c r="BF2142" i="4"/>
  <c r="BN2140" i="4"/>
  <c r="BM2140" i="4"/>
  <c r="BC2143" i="4"/>
  <c r="BA2144" i="4" s="1"/>
  <c r="BL2142" i="4" l="1" a="1"/>
  <c r="BL2142" i="4" s="1"/>
  <c r="BK2141" i="4" a="1"/>
  <c r="BK2141" i="4" s="1"/>
  <c r="BO2141" i="4" s="1"/>
  <c r="BD2143" i="4"/>
  <c r="AZ2143" i="4"/>
  <c r="BB2144" i="4"/>
  <c r="BE2144" i="4" s="1"/>
  <c r="BI2144" i="4" s="1"/>
  <c r="BH2143" i="4"/>
  <c r="BG2143" i="4" l="1"/>
  <c r="BF2143" i="4"/>
  <c r="BM2141" i="4"/>
  <c r="BN2141" i="4"/>
  <c r="BC2144" i="4"/>
  <c r="BA2145" i="4" s="1"/>
  <c r="BL2143" i="4" l="1" a="1"/>
  <c r="BL2143" i="4" s="1"/>
  <c r="BK2142" i="4" a="1"/>
  <c r="BK2142" i="4" s="1"/>
  <c r="BO2142" i="4" s="1"/>
  <c r="BD2144" i="4"/>
  <c r="AZ2144" i="4"/>
  <c r="BB2145" i="4"/>
  <c r="BE2145" i="4" s="1"/>
  <c r="BI2145" i="4" s="1"/>
  <c r="BH2144" i="4"/>
  <c r="BG2144" i="4" l="1"/>
  <c r="BF2144" i="4"/>
  <c r="BN2142" i="4"/>
  <c r="BM2142" i="4"/>
  <c r="BC2145" i="4"/>
  <c r="BA2146" i="4" s="1"/>
  <c r="BL2144" i="4" l="1" a="1"/>
  <c r="BL2144" i="4" s="1"/>
  <c r="BK2143" i="4" a="1"/>
  <c r="BK2143" i="4" s="1"/>
  <c r="BO2143" i="4" s="1"/>
  <c r="BD2145" i="4"/>
  <c r="AZ2145" i="4"/>
  <c r="BH2145" i="4"/>
  <c r="BB2146" i="4"/>
  <c r="BE2146" i="4" s="1"/>
  <c r="BI2146" i="4" s="1"/>
  <c r="BG2145" i="4" l="1"/>
  <c r="BF2145" i="4"/>
  <c r="BN2143" i="4"/>
  <c r="BM2143" i="4"/>
  <c r="BC2146" i="4"/>
  <c r="BA2147" i="4" s="1"/>
  <c r="BL2145" i="4" l="1" a="1"/>
  <c r="BL2145" i="4" s="1"/>
  <c r="BK2144" i="4" a="1"/>
  <c r="BK2144" i="4" s="1"/>
  <c r="BO2144" i="4" s="1"/>
  <c r="BD2146" i="4"/>
  <c r="AZ2146" i="4"/>
  <c r="BB2147" i="4"/>
  <c r="BE2147" i="4" s="1"/>
  <c r="BI2147" i="4" s="1"/>
  <c r="BH2146" i="4"/>
  <c r="BG2146" i="4" l="1"/>
  <c r="BF2146" i="4"/>
  <c r="BN2144" i="4"/>
  <c r="BM2144" i="4"/>
  <c r="BC2147" i="4"/>
  <c r="BA2148" i="4" s="1"/>
  <c r="BL2146" i="4" l="1" a="1"/>
  <c r="BL2146" i="4" s="1"/>
  <c r="BK2145" i="4" a="1"/>
  <c r="BK2145" i="4" s="1"/>
  <c r="BO2145" i="4" s="1"/>
  <c r="BD2147" i="4"/>
  <c r="AZ2147" i="4"/>
  <c r="BB2148" i="4"/>
  <c r="BE2148" i="4" s="1"/>
  <c r="BI2148" i="4" s="1"/>
  <c r="BH2147" i="4"/>
  <c r="BG2147" i="4" l="1"/>
  <c r="BF2147" i="4"/>
  <c r="BM2145" i="4"/>
  <c r="BN2145" i="4"/>
  <c r="BC2148" i="4"/>
  <c r="BA2149" i="4" s="1"/>
  <c r="BL2147" i="4" l="1" a="1"/>
  <c r="BL2147" i="4" s="1"/>
  <c r="BK2146" i="4" a="1"/>
  <c r="BK2146" i="4" s="1"/>
  <c r="BO2146" i="4" s="1"/>
  <c r="BD2148" i="4"/>
  <c r="AZ2148" i="4"/>
  <c r="BH2148" i="4"/>
  <c r="BB2149" i="4"/>
  <c r="BE2149" i="4" s="1"/>
  <c r="BI2149" i="4" s="1"/>
  <c r="BG2148" i="4" l="1"/>
  <c r="BF2148" i="4"/>
  <c r="BM2146" i="4"/>
  <c r="BN2146" i="4"/>
  <c r="BC2149" i="4"/>
  <c r="BA2150" i="4" s="1"/>
  <c r="BL2148" i="4" l="1" a="1"/>
  <c r="BL2148" i="4" s="1"/>
  <c r="BK2147" i="4" a="1"/>
  <c r="BK2147" i="4" s="1"/>
  <c r="BO2147" i="4" s="1"/>
  <c r="BD2149" i="4"/>
  <c r="AZ2149" i="4"/>
  <c r="BB2150" i="4"/>
  <c r="BE2150" i="4" s="1"/>
  <c r="BI2150" i="4" s="1"/>
  <c r="BH2149" i="4"/>
  <c r="BG2149" i="4" l="1"/>
  <c r="BF2149" i="4"/>
  <c r="BN2147" i="4"/>
  <c r="BM2147" i="4"/>
  <c r="BC2150" i="4"/>
  <c r="BA2151" i="4" s="1"/>
  <c r="BL2149" i="4" l="1" a="1"/>
  <c r="BL2149" i="4" s="1"/>
  <c r="BK2148" i="4" a="1"/>
  <c r="BK2148" i="4" s="1"/>
  <c r="BO2148" i="4" s="1"/>
  <c r="BD2150" i="4"/>
  <c r="AZ2150" i="4"/>
  <c r="BB2151" i="4"/>
  <c r="BE2151" i="4" s="1"/>
  <c r="BI2151" i="4" s="1"/>
  <c r="BH2150" i="4"/>
  <c r="BG2150" i="4" l="1"/>
  <c r="BF2150" i="4"/>
  <c r="BN2148" i="4"/>
  <c r="BM2148" i="4"/>
  <c r="BC2151" i="4"/>
  <c r="BA2152" i="4" s="1"/>
  <c r="BL2150" i="4" l="1" a="1"/>
  <c r="BL2150" i="4" s="1"/>
  <c r="BK2149" i="4" a="1"/>
  <c r="BK2149" i="4" s="1"/>
  <c r="BO2149" i="4" s="1"/>
  <c r="BD2151" i="4"/>
  <c r="AZ2151" i="4"/>
  <c r="BH2151" i="4"/>
  <c r="BB2152" i="4"/>
  <c r="BE2152" i="4" s="1"/>
  <c r="BI2152" i="4" s="1"/>
  <c r="BG2151" i="4" l="1"/>
  <c r="BF2151" i="4"/>
  <c r="BM2149" i="4"/>
  <c r="BN2149" i="4"/>
  <c r="BC2152" i="4"/>
  <c r="BA2153" i="4" s="1"/>
  <c r="BL2151" i="4" l="1" a="1"/>
  <c r="BL2151" i="4" s="1"/>
  <c r="BK2150" i="4" a="1"/>
  <c r="BK2150" i="4" s="1"/>
  <c r="BO2150" i="4" s="1"/>
  <c r="BD2152" i="4"/>
  <c r="AZ2152" i="4"/>
  <c r="BH2152" i="4"/>
  <c r="BB2153" i="4"/>
  <c r="BE2153" i="4" s="1"/>
  <c r="BI2153" i="4" s="1"/>
  <c r="BG2152" i="4" l="1"/>
  <c r="BF2152" i="4"/>
  <c r="BN2150" i="4"/>
  <c r="BM2150" i="4"/>
  <c r="BC2153" i="4"/>
  <c r="BA2154" i="4" s="1"/>
  <c r="BL2152" i="4" l="1" a="1"/>
  <c r="BL2152" i="4" s="1"/>
  <c r="BK2151" i="4" a="1"/>
  <c r="BK2151" i="4" s="1"/>
  <c r="BO2151" i="4" s="1"/>
  <c r="BD2153" i="4"/>
  <c r="AZ2153" i="4"/>
  <c r="BB2154" i="4"/>
  <c r="BE2154" i="4" s="1"/>
  <c r="BI2154" i="4" s="1"/>
  <c r="BH2153" i="4"/>
  <c r="BG2153" i="4" l="1"/>
  <c r="BF2153" i="4"/>
  <c r="BN2151" i="4"/>
  <c r="BM2151" i="4"/>
  <c r="BC2154" i="4"/>
  <c r="BA2155" i="4" s="1"/>
  <c r="BL2153" i="4" l="1" a="1"/>
  <c r="BL2153" i="4" s="1"/>
  <c r="BK2152" i="4" a="1"/>
  <c r="BK2152" i="4" s="1"/>
  <c r="BO2152" i="4" s="1"/>
  <c r="BD2154" i="4"/>
  <c r="AZ2154" i="4"/>
  <c r="BB2155" i="4"/>
  <c r="BE2155" i="4" s="1"/>
  <c r="BI2155" i="4" s="1"/>
  <c r="BH2154" i="4"/>
  <c r="BG2154" i="4" l="1"/>
  <c r="BF2154" i="4"/>
  <c r="BN2152" i="4"/>
  <c r="BM2152" i="4"/>
  <c r="BC2155" i="4"/>
  <c r="BA2156" i="4" s="1"/>
  <c r="BL2154" i="4" l="1" a="1"/>
  <c r="BL2154" i="4" s="1"/>
  <c r="BK2153" i="4" a="1"/>
  <c r="BK2153" i="4" s="1"/>
  <c r="BO2153" i="4" s="1"/>
  <c r="BD2155" i="4"/>
  <c r="AZ2155" i="4"/>
  <c r="BB2156" i="4"/>
  <c r="BE2156" i="4" s="1"/>
  <c r="BI2156" i="4" s="1"/>
  <c r="BH2155" i="4"/>
  <c r="BG2155" i="4" l="1"/>
  <c r="BF2155" i="4"/>
  <c r="BM2153" i="4"/>
  <c r="BN2153" i="4"/>
  <c r="BC2156" i="4"/>
  <c r="BA2157" i="4" s="1"/>
  <c r="BL2155" i="4" l="1" a="1"/>
  <c r="BL2155" i="4" s="1"/>
  <c r="BK2154" i="4" a="1"/>
  <c r="BK2154" i="4" s="1"/>
  <c r="BO2154" i="4" s="1"/>
  <c r="BD2156" i="4"/>
  <c r="AZ2156" i="4"/>
  <c r="BH2156" i="4"/>
  <c r="BB2157" i="4"/>
  <c r="BE2157" i="4" s="1"/>
  <c r="BI2157" i="4" s="1"/>
  <c r="BG2156" i="4" l="1"/>
  <c r="BF2156" i="4"/>
  <c r="BM2154" i="4"/>
  <c r="BN2154" i="4"/>
  <c r="BC2157" i="4"/>
  <c r="BA2158" i="4" s="1"/>
  <c r="BL2156" i="4" l="1" a="1"/>
  <c r="BL2156" i="4" s="1"/>
  <c r="BK2155" i="4" a="1"/>
  <c r="BK2155" i="4" s="1"/>
  <c r="BO2155" i="4" s="1"/>
  <c r="BD2157" i="4"/>
  <c r="AZ2157" i="4"/>
  <c r="BB2158" i="4"/>
  <c r="BE2158" i="4" s="1"/>
  <c r="BI2158" i="4" s="1"/>
  <c r="BH2157" i="4"/>
  <c r="BG2157" i="4" l="1"/>
  <c r="BF2157" i="4"/>
  <c r="BN2155" i="4"/>
  <c r="BM2155" i="4"/>
  <c r="BC2158" i="4"/>
  <c r="BA2159" i="4" s="1"/>
  <c r="BL2157" i="4" l="1" a="1"/>
  <c r="BL2157" i="4" s="1"/>
  <c r="BK2156" i="4" a="1"/>
  <c r="BK2156" i="4" s="1"/>
  <c r="BO2156" i="4" s="1"/>
  <c r="BD2158" i="4"/>
  <c r="AZ2158" i="4"/>
  <c r="BB2159" i="4"/>
  <c r="BE2159" i="4" s="1"/>
  <c r="BI2159" i="4" s="1"/>
  <c r="BH2158" i="4"/>
  <c r="BG2158" i="4" l="1"/>
  <c r="BF2158" i="4"/>
  <c r="BN2156" i="4"/>
  <c r="BM2156" i="4"/>
  <c r="BC2159" i="4"/>
  <c r="BA2160" i="4" s="1"/>
  <c r="BL2158" i="4" l="1" a="1"/>
  <c r="BL2158" i="4" s="1"/>
  <c r="BK2157" i="4" a="1"/>
  <c r="BK2157" i="4" s="1"/>
  <c r="BO2157" i="4" s="1"/>
  <c r="BD2159" i="4"/>
  <c r="AZ2159" i="4"/>
  <c r="BB2160" i="4"/>
  <c r="BE2160" i="4" s="1"/>
  <c r="BI2160" i="4" s="1"/>
  <c r="BH2159" i="4"/>
  <c r="BG2159" i="4" l="1"/>
  <c r="BF2159" i="4"/>
  <c r="BN2157" i="4"/>
  <c r="BM2157" i="4"/>
  <c r="BC2160" i="4"/>
  <c r="BA2161" i="4" s="1"/>
  <c r="BL2159" i="4" l="1" a="1"/>
  <c r="BL2159" i="4" s="1"/>
  <c r="BK2158" i="4" a="1"/>
  <c r="BK2158" i="4" s="1"/>
  <c r="BO2158" i="4" s="1"/>
  <c r="BD2160" i="4"/>
  <c r="AZ2160" i="4"/>
  <c r="BB2161" i="4"/>
  <c r="BE2161" i="4" s="1"/>
  <c r="BI2161" i="4" s="1"/>
  <c r="BH2160" i="4"/>
  <c r="BG2160" i="4" l="1"/>
  <c r="BF2160" i="4"/>
  <c r="BM2158" i="4"/>
  <c r="BN2158" i="4"/>
  <c r="BC2161" i="4"/>
  <c r="BA2162" i="4" s="1"/>
  <c r="BL2160" i="4" l="1" a="1"/>
  <c r="BL2160" i="4" s="1"/>
  <c r="BK2159" i="4" a="1"/>
  <c r="BK2159" i="4" s="1"/>
  <c r="BO2159" i="4" s="1"/>
  <c r="BD2161" i="4"/>
  <c r="AZ2161" i="4"/>
  <c r="BB2162" i="4"/>
  <c r="BE2162" i="4" s="1"/>
  <c r="BI2162" i="4" s="1"/>
  <c r="BH2161" i="4"/>
  <c r="BG2161" i="4" l="1"/>
  <c r="BF2161" i="4"/>
  <c r="BN2159" i="4"/>
  <c r="BM2159" i="4"/>
  <c r="BC2162" i="4"/>
  <c r="BA2163" i="4" s="1"/>
  <c r="BL2161" i="4" l="1" a="1"/>
  <c r="BL2161" i="4" s="1"/>
  <c r="BK2160" i="4" a="1"/>
  <c r="BK2160" i="4" s="1"/>
  <c r="BO2160" i="4" s="1"/>
  <c r="BD2162" i="4"/>
  <c r="AZ2162" i="4"/>
  <c r="BB2163" i="4"/>
  <c r="BE2163" i="4" s="1"/>
  <c r="BI2163" i="4" s="1"/>
  <c r="BH2162" i="4"/>
  <c r="BG2162" i="4" l="1"/>
  <c r="BF2162" i="4"/>
  <c r="BN2160" i="4"/>
  <c r="BM2160" i="4"/>
  <c r="BC2163" i="4"/>
  <c r="BA2164" i="4" s="1"/>
  <c r="BL2162" i="4" l="1" a="1"/>
  <c r="BL2162" i="4" s="1"/>
  <c r="BK2161" i="4" a="1"/>
  <c r="BK2161" i="4" s="1"/>
  <c r="BO2161" i="4" s="1"/>
  <c r="BD2163" i="4"/>
  <c r="AZ2163" i="4"/>
  <c r="BB2164" i="4"/>
  <c r="BE2164" i="4" s="1"/>
  <c r="BI2164" i="4" s="1"/>
  <c r="BH2163" i="4"/>
  <c r="BG2163" i="4" l="1"/>
  <c r="BF2163" i="4"/>
  <c r="BM2161" i="4"/>
  <c r="BN2161" i="4"/>
  <c r="BC2164" i="4"/>
  <c r="BA2165" i="4" s="1"/>
  <c r="BL2163" i="4" l="1" a="1"/>
  <c r="BL2163" i="4" s="1"/>
  <c r="BK2162" i="4" a="1"/>
  <c r="BK2162" i="4" s="1"/>
  <c r="BO2162" i="4" s="1"/>
  <c r="BD2164" i="4"/>
  <c r="AZ2164" i="4"/>
  <c r="BB2165" i="4"/>
  <c r="BE2165" i="4" s="1"/>
  <c r="BI2165" i="4" s="1"/>
  <c r="BH2164" i="4"/>
  <c r="BG2164" i="4" l="1"/>
  <c r="BF2164" i="4"/>
  <c r="BN2162" i="4"/>
  <c r="BM2162" i="4"/>
  <c r="BC2165" i="4"/>
  <c r="BA2166" i="4" s="1"/>
  <c r="BL2164" i="4" l="1" a="1"/>
  <c r="BL2164" i="4" s="1"/>
  <c r="BK2163" i="4" a="1"/>
  <c r="BK2163" i="4" s="1"/>
  <c r="BO2163" i="4" s="1"/>
  <c r="BD2165" i="4"/>
  <c r="AZ2165" i="4"/>
  <c r="BB2166" i="4"/>
  <c r="BE2166" i="4" s="1"/>
  <c r="BI2166" i="4" s="1"/>
  <c r="BH2165" i="4"/>
  <c r="BG2165" i="4" l="1"/>
  <c r="BF2165" i="4"/>
  <c r="BM2163" i="4"/>
  <c r="BN2163" i="4"/>
  <c r="BC2166" i="4"/>
  <c r="BA2167" i="4" s="1"/>
  <c r="BL2165" i="4" l="1" a="1"/>
  <c r="BL2165" i="4" s="1"/>
  <c r="BK2164" i="4" a="1"/>
  <c r="BK2164" i="4" s="1"/>
  <c r="BO2164" i="4" s="1"/>
  <c r="BD2166" i="4"/>
  <c r="AZ2166" i="4"/>
  <c r="BB2167" i="4"/>
  <c r="BE2167" i="4" s="1"/>
  <c r="BI2167" i="4" s="1"/>
  <c r="BH2166" i="4"/>
  <c r="BG2166" i="4" l="1"/>
  <c r="BF2166" i="4"/>
  <c r="BN2164" i="4"/>
  <c r="BM2164" i="4"/>
  <c r="BC2167" i="4"/>
  <c r="BA2168" i="4" s="1"/>
  <c r="BL2166" i="4" l="1" a="1"/>
  <c r="BL2166" i="4" s="1"/>
  <c r="BK2165" i="4" a="1"/>
  <c r="BK2165" i="4" s="1"/>
  <c r="BO2165" i="4" s="1"/>
  <c r="BD2167" i="4"/>
  <c r="AZ2167" i="4"/>
  <c r="BB2168" i="4"/>
  <c r="BE2168" i="4" s="1"/>
  <c r="BI2168" i="4" s="1"/>
  <c r="BH2167" i="4"/>
  <c r="BG2167" i="4" l="1"/>
  <c r="BF2167" i="4"/>
  <c r="BM2165" i="4"/>
  <c r="BN2165" i="4"/>
  <c r="BC2168" i="4"/>
  <c r="BA2169" i="4" s="1"/>
  <c r="BL2167" i="4" l="1" a="1"/>
  <c r="BL2167" i="4" s="1"/>
  <c r="BK2166" i="4" a="1"/>
  <c r="BK2166" i="4" s="1"/>
  <c r="BO2166" i="4" s="1"/>
  <c r="BD2168" i="4"/>
  <c r="AZ2168" i="4"/>
  <c r="BB2169" i="4"/>
  <c r="BE2169" i="4" s="1"/>
  <c r="BI2169" i="4" s="1"/>
  <c r="BH2168" i="4"/>
  <c r="BG2168" i="4" l="1"/>
  <c r="BF2168" i="4"/>
  <c r="BM2166" i="4"/>
  <c r="BN2166" i="4"/>
  <c r="BC2169" i="4"/>
  <c r="BA2170" i="4" s="1"/>
  <c r="BL2168" i="4" l="1" a="1"/>
  <c r="BL2168" i="4" s="1"/>
  <c r="BK2167" i="4" a="1"/>
  <c r="BK2167" i="4" s="1"/>
  <c r="BO2167" i="4" s="1"/>
  <c r="BD2169" i="4"/>
  <c r="AZ2169" i="4"/>
  <c r="BB2170" i="4"/>
  <c r="BE2170" i="4" s="1"/>
  <c r="BI2170" i="4" s="1"/>
  <c r="BH2169" i="4"/>
  <c r="BG2169" i="4" l="1"/>
  <c r="BF2169" i="4"/>
  <c r="BN2167" i="4"/>
  <c r="BM2167" i="4"/>
  <c r="BC2170" i="4"/>
  <c r="BA2171" i="4" s="1"/>
  <c r="BL2169" i="4" l="1" a="1"/>
  <c r="BL2169" i="4" s="1"/>
  <c r="BK2168" i="4" a="1"/>
  <c r="BK2168" i="4" s="1"/>
  <c r="BO2168" i="4" s="1"/>
  <c r="BD2170" i="4"/>
  <c r="AZ2170" i="4"/>
  <c r="BB2171" i="4"/>
  <c r="BE2171" i="4" s="1"/>
  <c r="BI2171" i="4" s="1"/>
  <c r="BH2170" i="4"/>
  <c r="BG2170" i="4" l="1"/>
  <c r="BF2170" i="4"/>
  <c r="BN2168" i="4"/>
  <c r="BM2168" i="4"/>
  <c r="BC2171" i="4"/>
  <c r="BA2172" i="4" s="1"/>
  <c r="BL2170" i="4" l="1" a="1"/>
  <c r="BL2170" i="4" s="1"/>
  <c r="BK2169" i="4" a="1"/>
  <c r="BK2169" i="4" s="1"/>
  <c r="BO2169" i="4" s="1"/>
  <c r="BD2171" i="4"/>
  <c r="AZ2171" i="4"/>
  <c r="BB2172" i="4"/>
  <c r="BE2172" i="4" s="1"/>
  <c r="BI2172" i="4" s="1"/>
  <c r="BH2171" i="4"/>
  <c r="BG2171" i="4" l="1"/>
  <c r="BF2171" i="4"/>
  <c r="BN2169" i="4"/>
  <c r="BM2169" i="4"/>
  <c r="BC2172" i="4"/>
  <c r="BA2173" i="4" s="1"/>
  <c r="BL2171" i="4" l="1" a="1"/>
  <c r="BL2171" i="4" s="1"/>
  <c r="BK2170" i="4" a="1"/>
  <c r="BK2170" i="4" s="1"/>
  <c r="BO2170" i="4" s="1"/>
  <c r="BD2172" i="4"/>
  <c r="AZ2172" i="4"/>
  <c r="BB2173" i="4"/>
  <c r="BE2173" i="4" s="1"/>
  <c r="BI2173" i="4" s="1"/>
  <c r="BH2172" i="4"/>
  <c r="BG2172" i="4" l="1"/>
  <c r="BF2172" i="4"/>
  <c r="BN2170" i="4"/>
  <c r="BM2170" i="4"/>
  <c r="BC2173" i="4"/>
  <c r="BA2174" i="4" s="1"/>
  <c r="BL2172" i="4" l="1" a="1"/>
  <c r="BL2172" i="4" s="1"/>
  <c r="BK2171" i="4" a="1"/>
  <c r="BK2171" i="4" s="1"/>
  <c r="BO2171" i="4" s="1"/>
  <c r="BD2173" i="4"/>
  <c r="AZ2173" i="4"/>
  <c r="BH2173" i="4"/>
  <c r="BB2174" i="4"/>
  <c r="BE2174" i="4" s="1"/>
  <c r="BI2174" i="4" s="1"/>
  <c r="BG2173" i="4" l="1"/>
  <c r="BF2173" i="4"/>
  <c r="BM2171" i="4"/>
  <c r="BN2171" i="4"/>
  <c r="BC2174" i="4"/>
  <c r="BA2175" i="4" s="1"/>
  <c r="BL2173" i="4" l="1" a="1"/>
  <c r="BL2173" i="4" s="1"/>
  <c r="BK2172" i="4" a="1"/>
  <c r="BK2172" i="4" s="1"/>
  <c r="BO2172" i="4" s="1"/>
  <c r="BD2174" i="4"/>
  <c r="AZ2174" i="4"/>
  <c r="BH2174" i="4"/>
  <c r="BB2175" i="4"/>
  <c r="BE2175" i="4" s="1"/>
  <c r="BI2175" i="4" s="1"/>
  <c r="BG2174" i="4" l="1"/>
  <c r="BF2174" i="4"/>
  <c r="BM2172" i="4"/>
  <c r="BN2172" i="4"/>
  <c r="BC2175" i="4"/>
  <c r="BA2176" i="4" s="1"/>
  <c r="BL2174" i="4" l="1" a="1"/>
  <c r="BL2174" i="4" s="1"/>
  <c r="BK2173" i="4" a="1"/>
  <c r="BK2173" i="4" s="1"/>
  <c r="BO2173" i="4" s="1"/>
  <c r="BD2175" i="4"/>
  <c r="AZ2175" i="4"/>
  <c r="BB2176" i="4"/>
  <c r="BE2176" i="4" s="1"/>
  <c r="BI2176" i="4" s="1"/>
  <c r="BH2175" i="4"/>
  <c r="BG2175" i="4" l="1"/>
  <c r="BF2175" i="4"/>
  <c r="BN2173" i="4"/>
  <c r="BM2173" i="4"/>
  <c r="BC2176" i="4"/>
  <c r="BA2177" i="4" s="1"/>
  <c r="BL2175" i="4" l="1" a="1"/>
  <c r="BL2175" i="4" s="1"/>
  <c r="BK2174" i="4" a="1"/>
  <c r="BK2174" i="4" s="1"/>
  <c r="BO2174" i="4" s="1"/>
  <c r="BD2176" i="4"/>
  <c r="AZ2176" i="4"/>
  <c r="BB2177" i="4"/>
  <c r="BE2177" i="4" s="1"/>
  <c r="BI2177" i="4" s="1"/>
  <c r="BH2176" i="4"/>
  <c r="BG2176" i="4" l="1"/>
  <c r="BF2176" i="4"/>
  <c r="BM2174" i="4"/>
  <c r="BN2174" i="4"/>
  <c r="BC2177" i="4"/>
  <c r="BA2178" i="4" s="1"/>
  <c r="BL2176" i="4" l="1" a="1"/>
  <c r="BL2176" i="4" s="1"/>
  <c r="BK2175" i="4" a="1"/>
  <c r="BK2175" i="4" s="1"/>
  <c r="BO2175" i="4" s="1"/>
  <c r="BD2177" i="4"/>
  <c r="AZ2177" i="4"/>
  <c r="BB2178" i="4"/>
  <c r="BE2178" i="4" s="1"/>
  <c r="BI2178" i="4" s="1"/>
  <c r="BH2177" i="4"/>
  <c r="BG2177" i="4" l="1"/>
  <c r="BF2177" i="4"/>
  <c r="BN2175" i="4"/>
  <c r="BM2175" i="4"/>
  <c r="BC2178" i="4"/>
  <c r="BA2179" i="4" s="1"/>
  <c r="BL2177" i="4" l="1" a="1"/>
  <c r="BL2177" i="4" s="1"/>
  <c r="BK2176" i="4" a="1"/>
  <c r="BK2176" i="4" s="1"/>
  <c r="BO2176" i="4" s="1"/>
  <c r="BD2178" i="4"/>
  <c r="AZ2178" i="4"/>
  <c r="BB2179" i="4"/>
  <c r="BE2179" i="4" s="1"/>
  <c r="BI2179" i="4" s="1"/>
  <c r="BH2178" i="4"/>
  <c r="BG2178" i="4" l="1"/>
  <c r="BF2178" i="4"/>
  <c r="BN2176" i="4"/>
  <c r="BM2176" i="4"/>
  <c r="BC2179" i="4"/>
  <c r="BA2180" i="4" s="1"/>
  <c r="BL2178" i="4" l="1" a="1"/>
  <c r="BL2178" i="4" s="1"/>
  <c r="BK2177" i="4" a="1"/>
  <c r="BK2177" i="4" s="1"/>
  <c r="BO2177" i="4" s="1"/>
  <c r="BD2179" i="4"/>
  <c r="AZ2179" i="4"/>
  <c r="BB2180" i="4"/>
  <c r="BE2180" i="4" s="1"/>
  <c r="BI2180" i="4" s="1"/>
  <c r="BH2179" i="4"/>
  <c r="BG2179" i="4" l="1"/>
  <c r="BF2179" i="4"/>
  <c r="BM2177" i="4"/>
  <c r="BN2177" i="4"/>
  <c r="BC2180" i="4"/>
  <c r="BA2181" i="4" s="1"/>
  <c r="BL2179" i="4" l="1" a="1"/>
  <c r="BL2179" i="4" s="1"/>
  <c r="BK2178" i="4" a="1"/>
  <c r="BK2178" i="4" s="1"/>
  <c r="BO2178" i="4" s="1"/>
  <c r="BD2180" i="4"/>
  <c r="AZ2180" i="4"/>
  <c r="BH2180" i="4"/>
  <c r="BB2181" i="4"/>
  <c r="BE2181" i="4" s="1"/>
  <c r="BI2181" i="4" s="1"/>
  <c r="BG2180" i="4" l="1"/>
  <c r="BF2180" i="4"/>
  <c r="BN2178" i="4"/>
  <c r="BM2178" i="4"/>
  <c r="BC2181" i="4"/>
  <c r="BA2182" i="4" s="1"/>
  <c r="BL2180" i="4" l="1" a="1"/>
  <c r="BL2180" i="4" s="1"/>
  <c r="BK2179" i="4" a="1"/>
  <c r="BK2179" i="4" s="1"/>
  <c r="BO2179" i="4" s="1"/>
  <c r="BD2181" i="4"/>
  <c r="AZ2181" i="4"/>
  <c r="BH2181" i="4"/>
  <c r="BB2182" i="4"/>
  <c r="BE2182" i="4" s="1"/>
  <c r="BI2182" i="4" s="1"/>
  <c r="BG2181" i="4" l="1"/>
  <c r="BF2181" i="4"/>
  <c r="BM2179" i="4"/>
  <c r="BN2179" i="4"/>
  <c r="BC2182" i="4"/>
  <c r="BA2183" i="4" s="1"/>
  <c r="BL2181" i="4" l="1" a="1"/>
  <c r="BL2181" i="4" s="1"/>
  <c r="BK2180" i="4" a="1"/>
  <c r="BK2180" i="4" s="1"/>
  <c r="BO2180" i="4" s="1"/>
  <c r="BD2182" i="4"/>
  <c r="AZ2182" i="4"/>
  <c r="BB2183" i="4"/>
  <c r="BE2183" i="4" s="1"/>
  <c r="BI2183" i="4" s="1"/>
  <c r="BH2182" i="4"/>
  <c r="BG2182" i="4" l="1"/>
  <c r="BF2182" i="4"/>
  <c r="BN2180" i="4"/>
  <c r="BM2180" i="4"/>
  <c r="BC2183" i="4"/>
  <c r="BA2184" i="4" s="1"/>
  <c r="BL2182" i="4" l="1" a="1"/>
  <c r="BL2182" i="4" s="1"/>
  <c r="BK2181" i="4" a="1"/>
  <c r="BK2181" i="4" s="1"/>
  <c r="BO2181" i="4" s="1"/>
  <c r="BD2183" i="4"/>
  <c r="AZ2183" i="4"/>
  <c r="BB2184" i="4"/>
  <c r="BE2184" i="4" s="1"/>
  <c r="BI2184" i="4" s="1"/>
  <c r="BH2183" i="4"/>
  <c r="BG2183" i="4" l="1"/>
  <c r="BF2183" i="4"/>
  <c r="BN2181" i="4"/>
  <c r="BM2181" i="4"/>
  <c r="BC2184" i="4"/>
  <c r="BA2185" i="4" s="1"/>
  <c r="BL2183" i="4" l="1" a="1"/>
  <c r="BL2183" i="4" s="1"/>
  <c r="BK2182" i="4" a="1"/>
  <c r="BK2182" i="4" s="1"/>
  <c r="BO2182" i="4" s="1"/>
  <c r="BD2184" i="4"/>
  <c r="AZ2184" i="4"/>
  <c r="BB2185" i="4"/>
  <c r="BE2185" i="4" s="1"/>
  <c r="BI2185" i="4" s="1"/>
  <c r="BH2184" i="4"/>
  <c r="BG2184" i="4" l="1"/>
  <c r="BF2184" i="4"/>
  <c r="BN2182" i="4"/>
  <c r="BM2182" i="4"/>
  <c r="BC2185" i="4"/>
  <c r="BA2186" i="4" s="1"/>
  <c r="BL2184" i="4" l="1" a="1"/>
  <c r="BL2184" i="4" s="1"/>
  <c r="BK2183" i="4" a="1"/>
  <c r="BK2183" i="4" s="1"/>
  <c r="BO2183" i="4" s="1"/>
  <c r="BD2185" i="4"/>
  <c r="AZ2185" i="4"/>
  <c r="BH2185" i="4"/>
  <c r="BB2186" i="4"/>
  <c r="BE2186" i="4" s="1"/>
  <c r="BI2186" i="4" s="1"/>
  <c r="BG2185" i="4" l="1"/>
  <c r="BF2185" i="4"/>
  <c r="BM2183" i="4"/>
  <c r="BN2183" i="4"/>
  <c r="BC2186" i="4"/>
  <c r="BA2187" i="4" s="1"/>
  <c r="BL2185" i="4" l="1" a="1"/>
  <c r="BL2185" i="4" s="1"/>
  <c r="BK2184" i="4" a="1"/>
  <c r="BK2184" i="4" s="1"/>
  <c r="BO2184" i="4" s="1"/>
  <c r="BD2186" i="4"/>
  <c r="AZ2186" i="4"/>
  <c r="BB2187" i="4"/>
  <c r="BE2187" i="4" s="1"/>
  <c r="BI2187" i="4" s="1"/>
  <c r="BH2186" i="4"/>
  <c r="BG2186" i="4" l="1"/>
  <c r="BF2186" i="4"/>
  <c r="BM2184" i="4"/>
  <c r="BN2184" i="4"/>
  <c r="BC2187" i="4"/>
  <c r="BA2188" i="4" s="1"/>
  <c r="BL2186" i="4" l="1" a="1"/>
  <c r="BL2186" i="4" s="1"/>
  <c r="BK2185" i="4" a="1"/>
  <c r="BK2185" i="4" s="1"/>
  <c r="BO2185" i="4" s="1"/>
  <c r="BD2187" i="4"/>
  <c r="AZ2187" i="4"/>
  <c r="BB2188" i="4"/>
  <c r="BE2188" i="4" s="1"/>
  <c r="BI2188" i="4" s="1"/>
  <c r="BH2187" i="4"/>
  <c r="BG2187" i="4" l="1"/>
  <c r="BF2187" i="4"/>
  <c r="BM2185" i="4"/>
  <c r="BN2185" i="4"/>
  <c r="BC2188" i="4"/>
  <c r="BA2189" i="4" s="1"/>
  <c r="BL2187" i="4" l="1" a="1"/>
  <c r="BL2187" i="4" s="1"/>
  <c r="BK2186" i="4" a="1"/>
  <c r="BK2186" i="4" s="1"/>
  <c r="BO2186" i="4" s="1"/>
  <c r="BD2188" i="4"/>
  <c r="AZ2188" i="4"/>
  <c r="BH2188" i="4"/>
  <c r="BB2189" i="4"/>
  <c r="BE2189" i="4" s="1"/>
  <c r="BI2189" i="4" s="1"/>
  <c r="BG2188" i="4" l="1"/>
  <c r="BF2188" i="4"/>
  <c r="BM2186" i="4"/>
  <c r="BN2186" i="4"/>
  <c r="BC2189" i="4"/>
  <c r="BA2190" i="4" s="1"/>
  <c r="BL2188" i="4" l="1" a="1"/>
  <c r="BL2188" i="4" s="1"/>
  <c r="BK2187" i="4" a="1"/>
  <c r="BK2187" i="4" s="1"/>
  <c r="BO2187" i="4" s="1"/>
  <c r="BD2189" i="4"/>
  <c r="AZ2189" i="4"/>
  <c r="BB2190" i="4"/>
  <c r="BE2190" i="4" s="1"/>
  <c r="BI2190" i="4" s="1"/>
  <c r="BH2189" i="4"/>
  <c r="BG2189" i="4" l="1"/>
  <c r="BF2189" i="4"/>
  <c r="BN2187" i="4"/>
  <c r="BM2187" i="4"/>
  <c r="BC2190" i="4"/>
  <c r="BA2191" i="4" s="1"/>
  <c r="BL2189" i="4" l="1" a="1"/>
  <c r="BL2189" i="4" s="1"/>
  <c r="BK2188" i="4" a="1"/>
  <c r="BK2188" i="4" s="1"/>
  <c r="BO2188" i="4" s="1"/>
  <c r="BD2190" i="4"/>
  <c r="AZ2190" i="4"/>
  <c r="BH2190" i="4"/>
  <c r="BB2191" i="4"/>
  <c r="BE2191" i="4" s="1"/>
  <c r="BI2191" i="4" s="1"/>
  <c r="BG2190" i="4" l="1"/>
  <c r="BF2190" i="4"/>
  <c r="BN2188" i="4"/>
  <c r="BM2188" i="4"/>
  <c r="BC2191" i="4"/>
  <c r="BA2192" i="4" s="1"/>
  <c r="BL2190" i="4" l="1" a="1"/>
  <c r="BL2190" i="4" s="1"/>
  <c r="BK2189" i="4" a="1"/>
  <c r="BK2189" i="4" s="1"/>
  <c r="BO2189" i="4" s="1"/>
  <c r="BD2191" i="4"/>
  <c r="AZ2191" i="4"/>
  <c r="BH2191" i="4"/>
  <c r="BB2192" i="4"/>
  <c r="BE2192" i="4" s="1"/>
  <c r="BI2192" i="4" s="1"/>
  <c r="BG2191" i="4" l="1"/>
  <c r="BF2191" i="4"/>
  <c r="BN2189" i="4"/>
  <c r="BM2189" i="4"/>
  <c r="BC2192" i="4"/>
  <c r="BA2193" i="4" s="1"/>
  <c r="BL2191" i="4" l="1" a="1"/>
  <c r="BL2191" i="4" s="1"/>
  <c r="BK2190" i="4" a="1"/>
  <c r="BK2190" i="4" s="1"/>
  <c r="BO2190" i="4" s="1"/>
  <c r="BD2192" i="4"/>
  <c r="AZ2192" i="4"/>
  <c r="BB2193" i="4"/>
  <c r="BE2193" i="4" s="1"/>
  <c r="BI2193" i="4" s="1"/>
  <c r="BH2192" i="4"/>
  <c r="BG2192" i="4" l="1"/>
  <c r="BF2192" i="4"/>
  <c r="BM2190" i="4"/>
  <c r="BN2190" i="4"/>
  <c r="BC2193" i="4"/>
  <c r="BA2194" i="4" s="1"/>
  <c r="BL2192" i="4" l="1" a="1"/>
  <c r="BL2192" i="4" s="1"/>
  <c r="BK2191" i="4" a="1"/>
  <c r="BK2191" i="4" s="1"/>
  <c r="BO2191" i="4" s="1"/>
  <c r="BD2193" i="4"/>
  <c r="AZ2193" i="4"/>
  <c r="BB2194" i="4"/>
  <c r="BE2194" i="4" s="1"/>
  <c r="BI2194" i="4" s="1"/>
  <c r="BH2193" i="4"/>
  <c r="BG2193" i="4" l="1"/>
  <c r="BF2193" i="4"/>
  <c r="BM2191" i="4"/>
  <c r="BN2191" i="4"/>
  <c r="BC2194" i="4"/>
  <c r="BA2195" i="4" s="1"/>
  <c r="BL2193" i="4" l="1" a="1"/>
  <c r="BL2193" i="4" s="1"/>
  <c r="BK2192" i="4" a="1"/>
  <c r="BK2192" i="4" s="1"/>
  <c r="BO2192" i="4" s="1"/>
  <c r="BD2194" i="4"/>
  <c r="AZ2194" i="4"/>
  <c r="BB2195" i="4"/>
  <c r="BE2195" i="4" s="1"/>
  <c r="BI2195" i="4" s="1"/>
  <c r="BH2194" i="4"/>
  <c r="BG2194" i="4" l="1"/>
  <c r="BF2194" i="4"/>
  <c r="BN2192" i="4"/>
  <c r="BM2192" i="4"/>
  <c r="BC2195" i="4"/>
  <c r="BA2196" i="4" s="1"/>
  <c r="BL2194" i="4" l="1" a="1"/>
  <c r="BL2194" i="4" s="1"/>
  <c r="BK2193" i="4" a="1"/>
  <c r="BK2193" i="4" s="1"/>
  <c r="BO2193" i="4" s="1"/>
  <c r="BD2195" i="4"/>
  <c r="AZ2195" i="4"/>
  <c r="BB2196" i="4"/>
  <c r="BE2196" i="4" s="1"/>
  <c r="BI2196" i="4" s="1"/>
  <c r="BH2195" i="4"/>
  <c r="BG2195" i="4" l="1"/>
  <c r="BF2195" i="4"/>
  <c r="BN2193" i="4"/>
  <c r="BM2193" i="4"/>
  <c r="BC2196" i="4"/>
  <c r="BA2197" i="4" s="1"/>
  <c r="BL2195" i="4" l="1" a="1"/>
  <c r="BL2195" i="4" s="1"/>
  <c r="BK2194" i="4" a="1"/>
  <c r="BK2194" i="4" s="1"/>
  <c r="BO2194" i="4" s="1"/>
  <c r="BD2196" i="4"/>
  <c r="AZ2196" i="4"/>
  <c r="BH2196" i="4"/>
  <c r="BB2197" i="4"/>
  <c r="BE2197" i="4" s="1"/>
  <c r="BI2197" i="4" s="1"/>
  <c r="BG2196" i="4" l="1"/>
  <c r="BF2196" i="4"/>
  <c r="BN2194" i="4"/>
  <c r="BM2194" i="4"/>
  <c r="BC2197" i="4"/>
  <c r="BA2198" i="4" s="1"/>
  <c r="BL2196" i="4" l="1" a="1"/>
  <c r="BL2196" i="4" s="1"/>
  <c r="BK2195" i="4" a="1"/>
  <c r="BK2195" i="4" s="1"/>
  <c r="BO2195" i="4" s="1"/>
  <c r="BD2197" i="4"/>
  <c r="AZ2197" i="4"/>
  <c r="BB2198" i="4"/>
  <c r="BE2198" i="4" s="1"/>
  <c r="BI2198" i="4" s="1"/>
  <c r="BH2197" i="4"/>
  <c r="BG2197" i="4" l="1"/>
  <c r="BF2197" i="4"/>
  <c r="BM2195" i="4"/>
  <c r="BN2195" i="4"/>
  <c r="BC2198" i="4"/>
  <c r="BA2199" i="4" s="1"/>
  <c r="BL2197" i="4" l="1" a="1"/>
  <c r="BL2197" i="4" s="1"/>
  <c r="BK2196" i="4" a="1"/>
  <c r="BK2196" i="4" s="1"/>
  <c r="BO2196" i="4" s="1"/>
  <c r="BD2198" i="4"/>
  <c r="AZ2198" i="4"/>
  <c r="BH2198" i="4"/>
  <c r="BB2199" i="4"/>
  <c r="BE2199" i="4" s="1"/>
  <c r="BI2199" i="4" s="1"/>
  <c r="BG2198" i="4" l="1"/>
  <c r="BF2198" i="4"/>
  <c r="BM2196" i="4"/>
  <c r="BN2196" i="4"/>
  <c r="BC2199" i="4"/>
  <c r="BA2200" i="4" s="1"/>
  <c r="BL2198" i="4" l="1" a="1"/>
  <c r="BL2198" i="4" s="1"/>
  <c r="BK2197" i="4" a="1"/>
  <c r="BK2197" i="4" s="1"/>
  <c r="BO2197" i="4" s="1"/>
  <c r="BD2199" i="4"/>
  <c r="AZ2199" i="4"/>
  <c r="BH2199" i="4"/>
  <c r="BB2200" i="4"/>
  <c r="BE2200" i="4" s="1"/>
  <c r="BI2200" i="4" s="1"/>
  <c r="BG2199" i="4" l="1"/>
  <c r="BF2199" i="4"/>
  <c r="BN2197" i="4"/>
  <c r="BM2197" i="4"/>
  <c r="BC2200" i="4"/>
  <c r="BA2201" i="4" s="1"/>
  <c r="BL2199" i="4" l="1" a="1"/>
  <c r="BL2199" i="4" s="1"/>
  <c r="BK2198" i="4" a="1"/>
  <c r="BK2198" i="4" s="1"/>
  <c r="BO2198" i="4" s="1"/>
  <c r="BD2200" i="4"/>
  <c r="AZ2200" i="4"/>
  <c r="BB2201" i="4"/>
  <c r="BE2201" i="4" s="1"/>
  <c r="BI2201" i="4" s="1"/>
  <c r="BH2200" i="4"/>
  <c r="BG2200" i="4" l="1"/>
  <c r="BF2200" i="4"/>
  <c r="BN2198" i="4"/>
  <c r="BM2198" i="4"/>
  <c r="BC2201" i="4"/>
  <c r="BA2202" i="4" s="1"/>
  <c r="BL2200" i="4" l="1" a="1"/>
  <c r="BL2200" i="4" s="1"/>
  <c r="BK2199" i="4" a="1"/>
  <c r="BK2199" i="4" s="1"/>
  <c r="BO2199" i="4" s="1"/>
  <c r="BD2201" i="4"/>
  <c r="AZ2201" i="4"/>
  <c r="BB2202" i="4"/>
  <c r="BE2202" i="4" s="1"/>
  <c r="BI2202" i="4" s="1"/>
  <c r="BH2201" i="4"/>
  <c r="BG2201" i="4" l="1"/>
  <c r="BF2201" i="4"/>
  <c r="BM2199" i="4"/>
  <c r="BN2199" i="4"/>
  <c r="BC2202" i="4"/>
  <c r="BA2203" i="4" s="1"/>
  <c r="BL2201" i="4" l="1" a="1"/>
  <c r="BL2201" i="4" s="1"/>
  <c r="BK2200" i="4" a="1"/>
  <c r="BK2200" i="4" s="1"/>
  <c r="BO2200" i="4" s="1"/>
  <c r="BD2202" i="4"/>
  <c r="AZ2202" i="4"/>
  <c r="BB2203" i="4"/>
  <c r="BE2203" i="4" s="1"/>
  <c r="BI2203" i="4" s="1"/>
  <c r="BH2202" i="4"/>
  <c r="BG2202" i="4" l="1"/>
  <c r="BF2202" i="4"/>
  <c r="BN2200" i="4"/>
  <c r="BM2200" i="4"/>
  <c r="BC2203" i="4"/>
  <c r="BA2204" i="4" s="1"/>
  <c r="BL2202" i="4" l="1" a="1"/>
  <c r="BL2202" i="4" s="1"/>
  <c r="BK2201" i="4" a="1"/>
  <c r="BK2201" i="4" s="1"/>
  <c r="BO2201" i="4" s="1"/>
  <c r="BD2203" i="4"/>
  <c r="AZ2203" i="4"/>
  <c r="BB2204" i="4"/>
  <c r="BE2204" i="4" s="1"/>
  <c r="BI2204" i="4" s="1"/>
  <c r="BH2203" i="4"/>
  <c r="BG2203" i="4" l="1"/>
  <c r="BF2203" i="4"/>
  <c r="BN2201" i="4"/>
  <c r="BM2201" i="4"/>
  <c r="BC2204" i="4"/>
  <c r="BA2205" i="4" s="1"/>
  <c r="BL2203" i="4" l="1" a="1"/>
  <c r="BL2203" i="4" s="1"/>
  <c r="BK2202" i="4" a="1"/>
  <c r="BK2202" i="4" s="1"/>
  <c r="BO2202" i="4" s="1"/>
  <c r="BD2204" i="4"/>
  <c r="AZ2204" i="4"/>
  <c r="BB2205" i="4"/>
  <c r="BE2205" i="4" s="1"/>
  <c r="BI2205" i="4" s="1"/>
  <c r="BH2204" i="4"/>
  <c r="BG2204" i="4" l="1"/>
  <c r="BF2204" i="4"/>
  <c r="BM2202" i="4"/>
  <c r="BN2202" i="4"/>
  <c r="BC2205" i="4"/>
  <c r="BA2206" i="4" s="1"/>
  <c r="BL2204" i="4" l="1" a="1"/>
  <c r="BL2204" i="4" s="1"/>
  <c r="BK2203" i="4" a="1"/>
  <c r="BK2203" i="4" s="1"/>
  <c r="BO2203" i="4" s="1"/>
  <c r="BD2205" i="4"/>
  <c r="AZ2205" i="4"/>
  <c r="BH2205" i="4"/>
  <c r="BB2206" i="4"/>
  <c r="BE2206" i="4" s="1"/>
  <c r="BI2206" i="4" s="1"/>
  <c r="BG2205" i="4" l="1"/>
  <c r="BF2205" i="4"/>
  <c r="BM2203" i="4"/>
  <c r="BN2203" i="4"/>
  <c r="BC2206" i="4"/>
  <c r="BA2207" i="4" s="1"/>
  <c r="BL2205" i="4" l="1" a="1"/>
  <c r="BL2205" i="4" s="1"/>
  <c r="BK2204" i="4" a="1"/>
  <c r="BK2204" i="4" s="1"/>
  <c r="BO2204" i="4" s="1"/>
  <c r="BD2206" i="4"/>
  <c r="AZ2206" i="4"/>
  <c r="BB2207" i="4"/>
  <c r="BE2207" i="4" s="1"/>
  <c r="BI2207" i="4" s="1"/>
  <c r="BH2206" i="4"/>
  <c r="BG2206" i="4" l="1"/>
  <c r="BF2206" i="4"/>
  <c r="BN2204" i="4"/>
  <c r="BM2204" i="4"/>
  <c r="BC2207" i="4"/>
  <c r="BA2208" i="4" s="1"/>
  <c r="BL2206" i="4" l="1" a="1"/>
  <c r="BL2206" i="4" s="1"/>
  <c r="BK2205" i="4" a="1"/>
  <c r="BK2205" i="4" s="1"/>
  <c r="BO2205" i="4" s="1"/>
  <c r="BD2207" i="4"/>
  <c r="AZ2207" i="4"/>
  <c r="BB2208" i="4"/>
  <c r="BE2208" i="4" s="1"/>
  <c r="BI2208" i="4" s="1"/>
  <c r="BH2207" i="4"/>
  <c r="BG2207" i="4" l="1"/>
  <c r="BF2207" i="4"/>
  <c r="BN2205" i="4"/>
  <c r="BM2205" i="4"/>
  <c r="BC2208" i="4"/>
  <c r="BA2209" i="4" s="1"/>
  <c r="BL2207" i="4" l="1" a="1"/>
  <c r="BL2207" i="4" s="1"/>
  <c r="BK2206" i="4" a="1"/>
  <c r="BK2206" i="4" s="1"/>
  <c r="BO2206" i="4" s="1"/>
  <c r="BD2208" i="4"/>
  <c r="AZ2208" i="4"/>
  <c r="BB2209" i="4"/>
  <c r="BE2209" i="4" s="1"/>
  <c r="BI2209" i="4" s="1"/>
  <c r="BH2208" i="4"/>
  <c r="BG2208" i="4" l="1"/>
  <c r="BF2208" i="4"/>
  <c r="BM2206" i="4"/>
  <c r="BN2206" i="4"/>
  <c r="BC2209" i="4"/>
  <c r="BA2210" i="4" s="1"/>
  <c r="BL2208" i="4" l="1" a="1"/>
  <c r="BL2208" i="4" s="1"/>
  <c r="BK2207" i="4" a="1"/>
  <c r="BK2207" i="4" s="1"/>
  <c r="BO2207" i="4" s="1"/>
  <c r="BD2209" i="4"/>
  <c r="AZ2209" i="4"/>
  <c r="BH2209" i="4"/>
  <c r="BB2210" i="4"/>
  <c r="BE2210" i="4" s="1"/>
  <c r="BI2210" i="4" s="1"/>
  <c r="BG2209" i="4" l="1"/>
  <c r="BF2209" i="4"/>
  <c r="BM2207" i="4"/>
  <c r="BN2207" i="4"/>
  <c r="BC2210" i="4"/>
  <c r="BA2211" i="4" s="1"/>
  <c r="BL2209" i="4" l="1" a="1"/>
  <c r="BL2209" i="4" s="1"/>
  <c r="BK2208" i="4" a="1"/>
  <c r="BK2208" i="4" s="1"/>
  <c r="BO2208" i="4" s="1"/>
  <c r="BD2210" i="4"/>
  <c r="AZ2210" i="4"/>
  <c r="BB2211" i="4"/>
  <c r="BE2211" i="4" s="1"/>
  <c r="BI2211" i="4" s="1"/>
  <c r="BH2210" i="4"/>
  <c r="BG2210" i="4" l="1"/>
  <c r="BF2210" i="4"/>
  <c r="BN2208" i="4"/>
  <c r="BM2208" i="4"/>
  <c r="BC2211" i="4"/>
  <c r="BA2212" i="4" s="1"/>
  <c r="BL2210" i="4" l="1" a="1"/>
  <c r="BL2210" i="4" s="1"/>
  <c r="BK2209" i="4" a="1"/>
  <c r="BK2209" i="4" s="1"/>
  <c r="BO2209" i="4" s="1"/>
  <c r="BD2211" i="4"/>
  <c r="AZ2211" i="4"/>
  <c r="BB2212" i="4"/>
  <c r="BE2212" i="4" s="1"/>
  <c r="BI2212" i="4" s="1"/>
  <c r="BH2211" i="4"/>
  <c r="BG2211" i="4" l="1"/>
  <c r="BF2211" i="4"/>
  <c r="BN2209" i="4"/>
  <c r="BM2209" i="4"/>
  <c r="BC2212" i="4"/>
  <c r="BA2213" i="4" s="1"/>
  <c r="BL2211" i="4" l="1" a="1"/>
  <c r="BL2211" i="4" s="1"/>
  <c r="BK2210" i="4" a="1"/>
  <c r="BK2210" i="4" s="1"/>
  <c r="BO2210" i="4" s="1"/>
  <c r="BD2212" i="4"/>
  <c r="AZ2212" i="4"/>
  <c r="BB2213" i="4"/>
  <c r="BE2213" i="4" s="1"/>
  <c r="BI2213" i="4" s="1"/>
  <c r="BH2212" i="4"/>
  <c r="BG2212" i="4" l="1"/>
  <c r="BF2212" i="4"/>
  <c r="BM2210" i="4"/>
  <c r="BN2210" i="4"/>
  <c r="BC2213" i="4"/>
  <c r="BA2214" i="4" s="1"/>
  <c r="BL2212" i="4" l="1" a="1"/>
  <c r="BL2212" i="4" s="1"/>
  <c r="BK2211" i="4" a="1"/>
  <c r="BK2211" i="4" s="1"/>
  <c r="BO2211" i="4" s="1"/>
  <c r="BD2213" i="4"/>
  <c r="AZ2213" i="4"/>
  <c r="BB2214" i="4"/>
  <c r="BE2214" i="4" s="1"/>
  <c r="BI2214" i="4" s="1"/>
  <c r="BH2213" i="4"/>
  <c r="BG2213" i="4" l="1"/>
  <c r="BF2213" i="4"/>
  <c r="BN2211" i="4"/>
  <c r="BM2211" i="4"/>
  <c r="BC2214" i="4"/>
  <c r="BA2215" i="4" s="1"/>
  <c r="BL2213" i="4" l="1" a="1"/>
  <c r="BL2213" i="4" s="1"/>
  <c r="BK2212" i="4" a="1"/>
  <c r="BK2212" i="4" s="1"/>
  <c r="BO2212" i="4" s="1"/>
  <c r="BD2214" i="4"/>
  <c r="AZ2214" i="4"/>
  <c r="BB2215" i="4"/>
  <c r="BE2215" i="4" s="1"/>
  <c r="BI2215" i="4" s="1"/>
  <c r="BH2214" i="4"/>
  <c r="BG2214" i="4" l="1"/>
  <c r="BF2214" i="4"/>
  <c r="BN2212" i="4"/>
  <c r="BM2212" i="4"/>
  <c r="BC2215" i="4"/>
  <c r="BA2216" i="4" s="1"/>
  <c r="BL2214" i="4" l="1" a="1"/>
  <c r="BL2214" i="4" s="1"/>
  <c r="BK2213" i="4" a="1"/>
  <c r="BK2213" i="4" s="1"/>
  <c r="BO2213" i="4" s="1"/>
  <c r="BD2215" i="4"/>
  <c r="AZ2215" i="4"/>
  <c r="BB2216" i="4"/>
  <c r="BE2216" i="4" s="1"/>
  <c r="BI2216" i="4" s="1"/>
  <c r="BH2215" i="4"/>
  <c r="BG2215" i="4" l="1"/>
  <c r="BF2215" i="4"/>
  <c r="BN2213" i="4"/>
  <c r="BM2213" i="4"/>
  <c r="BC2216" i="4"/>
  <c r="BA2217" i="4" s="1"/>
  <c r="BL2215" i="4" l="1" a="1"/>
  <c r="BL2215" i="4" s="1"/>
  <c r="BK2214" i="4" a="1"/>
  <c r="BK2214" i="4" s="1"/>
  <c r="BO2214" i="4" s="1"/>
  <c r="BD2216" i="4"/>
  <c r="AZ2216" i="4"/>
  <c r="BB2217" i="4"/>
  <c r="BE2217" i="4" s="1"/>
  <c r="BI2217" i="4" s="1"/>
  <c r="BH2216" i="4"/>
  <c r="BG2216" i="4" l="1"/>
  <c r="BF2216" i="4"/>
  <c r="BN2214" i="4"/>
  <c r="BM2214" i="4"/>
  <c r="BC2217" i="4"/>
  <c r="BA2218" i="4" s="1"/>
  <c r="BL2216" i="4" l="1" a="1"/>
  <c r="BL2216" i="4" s="1"/>
  <c r="BK2215" i="4" a="1"/>
  <c r="BK2215" i="4" s="1"/>
  <c r="BO2215" i="4" s="1"/>
  <c r="BD2217" i="4"/>
  <c r="AZ2217" i="4"/>
  <c r="BH2217" i="4"/>
  <c r="BB2218" i="4"/>
  <c r="BE2218" i="4" s="1"/>
  <c r="BI2218" i="4" s="1"/>
  <c r="BG2217" i="4" l="1"/>
  <c r="BF2217" i="4"/>
  <c r="BN2215" i="4"/>
  <c r="BM2215" i="4"/>
  <c r="BC2218" i="4"/>
  <c r="BA2219" i="4" s="1"/>
  <c r="BL2217" i="4" l="1" a="1"/>
  <c r="BL2217" i="4" s="1"/>
  <c r="BK2216" i="4" a="1"/>
  <c r="BK2216" i="4" s="1"/>
  <c r="BO2216" i="4" s="1"/>
  <c r="BD2218" i="4"/>
  <c r="AZ2218" i="4"/>
  <c r="BB2219" i="4"/>
  <c r="BE2219" i="4" s="1"/>
  <c r="BI2219" i="4" s="1"/>
  <c r="BH2218" i="4"/>
  <c r="BG2218" i="4" l="1"/>
  <c r="BF2218" i="4"/>
  <c r="BM2216" i="4"/>
  <c r="BN2216" i="4"/>
  <c r="BC2219" i="4"/>
  <c r="BA2220" i="4" s="1"/>
  <c r="BL2218" i="4" l="1" a="1"/>
  <c r="BL2218" i="4" s="1"/>
  <c r="BK2217" i="4" a="1"/>
  <c r="BK2217" i="4" s="1"/>
  <c r="BO2217" i="4" s="1"/>
  <c r="BD2219" i="4"/>
  <c r="AZ2219" i="4"/>
  <c r="BB2220" i="4"/>
  <c r="BE2220" i="4" s="1"/>
  <c r="BI2220" i="4" s="1"/>
  <c r="BH2219" i="4"/>
  <c r="BG2219" i="4" l="1"/>
  <c r="BF2219" i="4"/>
  <c r="BM2217" i="4"/>
  <c r="BN2217" i="4"/>
  <c r="BC2220" i="4"/>
  <c r="BA2221" i="4" s="1"/>
  <c r="BL2219" i="4" l="1" a="1"/>
  <c r="BL2219" i="4" s="1"/>
  <c r="BK2218" i="4" a="1"/>
  <c r="BK2218" i="4" s="1"/>
  <c r="BO2218" i="4" s="1"/>
  <c r="BD2220" i="4"/>
  <c r="AZ2220" i="4"/>
  <c r="BB2221" i="4"/>
  <c r="BE2221" i="4" s="1"/>
  <c r="BI2221" i="4" s="1"/>
  <c r="BH2220" i="4"/>
  <c r="BG2220" i="4" l="1"/>
  <c r="BF2220" i="4"/>
  <c r="BM2218" i="4"/>
  <c r="BN2218" i="4"/>
  <c r="BC2221" i="4"/>
  <c r="BA2222" i="4" s="1"/>
  <c r="BL2220" i="4" l="1" a="1"/>
  <c r="BL2220" i="4" s="1"/>
  <c r="BK2219" i="4" a="1"/>
  <c r="BK2219" i="4" s="1"/>
  <c r="BO2219" i="4" s="1"/>
  <c r="BD2221" i="4"/>
  <c r="AZ2221" i="4"/>
  <c r="BH2221" i="4"/>
  <c r="BB2222" i="4"/>
  <c r="BE2222" i="4" s="1"/>
  <c r="BI2222" i="4" s="1"/>
  <c r="BG2221" i="4" l="1"/>
  <c r="BF2221" i="4"/>
  <c r="BM2219" i="4"/>
  <c r="BN2219" i="4"/>
  <c r="BC2222" i="4"/>
  <c r="BA2223" i="4" s="1"/>
  <c r="BL2221" i="4" l="1" a="1"/>
  <c r="BL2221" i="4" s="1"/>
  <c r="BK2220" i="4" a="1"/>
  <c r="BK2220" i="4" s="1"/>
  <c r="BO2220" i="4" s="1"/>
  <c r="BD2222" i="4"/>
  <c r="AZ2222" i="4"/>
  <c r="BB2223" i="4"/>
  <c r="BE2223" i="4" s="1"/>
  <c r="BI2223" i="4" s="1"/>
  <c r="BH2222" i="4"/>
  <c r="BG2222" i="4" l="1"/>
  <c r="BF2222" i="4"/>
  <c r="BM2220" i="4"/>
  <c r="BN2220" i="4"/>
  <c r="BC2223" i="4"/>
  <c r="BA2224" i="4" s="1"/>
  <c r="BL2222" i="4" l="1" a="1"/>
  <c r="BL2222" i="4" s="1"/>
  <c r="BK2221" i="4" a="1"/>
  <c r="BK2221" i="4" s="1"/>
  <c r="BO2221" i="4" s="1"/>
  <c r="BD2223" i="4"/>
  <c r="AZ2223" i="4"/>
  <c r="BH2223" i="4"/>
  <c r="BB2224" i="4"/>
  <c r="BE2224" i="4" s="1"/>
  <c r="BI2224" i="4" s="1"/>
  <c r="BG2223" i="4" l="1"/>
  <c r="BF2223" i="4"/>
  <c r="BM2221" i="4"/>
  <c r="BN2221" i="4"/>
  <c r="BC2224" i="4"/>
  <c r="BA2225" i="4" s="1"/>
  <c r="BL2223" i="4" l="1" a="1"/>
  <c r="BL2223" i="4" s="1"/>
  <c r="BK2222" i="4" a="1"/>
  <c r="BK2222" i="4" s="1"/>
  <c r="BO2222" i="4" s="1"/>
  <c r="BD2224" i="4"/>
  <c r="AZ2224" i="4"/>
  <c r="BB2225" i="4"/>
  <c r="BE2225" i="4" s="1"/>
  <c r="BI2225" i="4" s="1"/>
  <c r="BH2224" i="4"/>
  <c r="BG2224" i="4" l="1"/>
  <c r="BF2224" i="4"/>
  <c r="BM2222" i="4"/>
  <c r="BN2222" i="4"/>
  <c r="BC2225" i="4"/>
  <c r="BA2226" i="4" s="1"/>
  <c r="BL2224" i="4" l="1" a="1"/>
  <c r="BL2224" i="4" s="1"/>
  <c r="BK2223" i="4" a="1"/>
  <c r="BK2223" i="4" s="1"/>
  <c r="BO2223" i="4" s="1"/>
  <c r="BD2225" i="4"/>
  <c r="AZ2225" i="4"/>
  <c r="BB2226" i="4"/>
  <c r="BE2226" i="4" s="1"/>
  <c r="BI2226" i="4" s="1"/>
  <c r="BH2225" i="4"/>
  <c r="BG2225" i="4" l="1"/>
  <c r="BF2225" i="4"/>
  <c r="BN2223" i="4"/>
  <c r="BM2223" i="4"/>
  <c r="BC2226" i="4"/>
  <c r="BA2227" i="4" s="1"/>
  <c r="BL2225" i="4" l="1" a="1"/>
  <c r="BL2225" i="4" s="1"/>
  <c r="BK2224" i="4" a="1"/>
  <c r="BK2224" i="4" s="1"/>
  <c r="BO2224" i="4" s="1"/>
  <c r="BD2226" i="4"/>
  <c r="AZ2226" i="4"/>
  <c r="BB2227" i="4"/>
  <c r="BE2227" i="4" s="1"/>
  <c r="BI2227" i="4" s="1"/>
  <c r="BH2226" i="4"/>
  <c r="BG2226" i="4" l="1"/>
  <c r="BF2226" i="4"/>
  <c r="BN2224" i="4"/>
  <c r="BM2224" i="4"/>
  <c r="BC2227" i="4"/>
  <c r="BA2228" i="4" s="1"/>
  <c r="BL2226" i="4" l="1" a="1"/>
  <c r="BL2226" i="4" s="1"/>
  <c r="BK2225" i="4" a="1"/>
  <c r="BK2225" i="4" s="1"/>
  <c r="BO2225" i="4" s="1"/>
  <c r="BD2227" i="4"/>
  <c r="AZ2227" i="4"/>
  <c r="BH2227" i="4"/>
  <c r="BB2228" i="4"/>
  <c r="BE2228" i="4" s="1"/>
  <c r="BI2228" i="4" s="1"/>
  <c r="BG2227" i="4" l="1"/>
  <c r="BF2227" i="4"/>
  <c r="BN2225" i="4"/>
  <c r="BM2225" i="4"/>
  <c r="BC2228" i="4"/>
  <c r="BA2229" i="4" s="1"/>
  <c r="BL2227" i="4" l="1" a="1"/>
  <c r="BL2227" i="4" s="1"/>
  <c r="BK2226" i="4" a="1"/>
  <c r="BK2226" i="4" s="1"/>
  <c r="BO2226" i="4" s="1"/>
  <c r="BD2228" i="4"/>
  <c r="AZ2228" i="4"/>
  <c r="BB2229" i="4"/>
  <c r="BE2229" i="4" s="1"/>
  <c r="BI2229" i="4" s="1"/>
  <c r="BH2228" i="4"/>
  <c r="BG2228" i="4" l="1"/>
  <c r="BF2228" i="4"/>
  <c r="BN2226" i="4"/>
  <c r="BM2226" i="4"/>
  <c r="BC2229" i="4"/>
  <c r="BA2230" i="4" s="1"/>
  <c r="BL2228" i="4" l="1" a="1"/>
  <c r="BL2228" i="4" s="1"/>
  <c r="BK2227" i="4" a="1"/>
  <c r="BK2227" i="4" s="1"/>
  <c r="BO2227" i="4" s="1"/>
  <c r="BD2229" i="4"/>
  <c r="AZ2229" i="4"/>
  <c r="BB2230" i="4"/>
  <c r="BE2230" i="4" s="1"/>
  <c r="BI2230" i="4" s="1"/>
  <c r="BH2229" i="4"/>
  <c r="BG2229" i="4" l="1"/>
  <c r="BF2229" i="4"/>
  <c r="BN2227" i="4"/>
  <c r="BM2227" i="4"/>
  <c r="BC2230" i="4"/>
  <c r="BA2231" i="4" s="1"/>
  <c r="BL2229" i="4" l="1" a="1"/>
  <c r="BL2229" i="4" s="1"/>
  <c r="BK2228" i="4" a="1"/>
  <c r="BK2228" i="4" s="1"/>
  <c r="BO2228" i="4" s="1"/>
  <c r="BD2230" i="4"/>
  <c r="AZ2230" i="4"/>
  <c r="BH2230" i="4"/>
  <c r="BB2231" i="4"/>
  <c r="BE2231" i="4" s="1"/>
  <c r="BI2231" i="4" s="1"/>
  <c r="BG2230" i="4" l="1"/>
  <c r="BF2230" i="4"/>
  <c r="BN2228" i="4"/>
  <c r="BM2228" i="4"/>
  <c r="BC2231" i="4"/>
  <c r="BA2232" i="4" s="1"/>
  <c r="BL2230" i="4" l="1" a="1"/>
  <c r="BL2230" i="4" s="1"/>
  <c r="BK2229" i="4" a="1"/>
  <c r="BK2229" i="4" s="1"/>
  <c r="BO2229" i="4" s="1"/>
  <c r="BD2231" i="4"/>
  <c r="AZ2231" i="4"/>
  <c r="BB2232" i="4"/>
  <c r="BE2232" i="4" s="1"/>
  <c r="BI2232" i="4" s="1"/>
  <c r="BH2231" i="4"/>
  <c r="BG2231" i="4" l="1"/>
  <c r="BF2231" i="4"/>
  <c r="BM2229" i="4"/>
  <c r="BN2229" i="4"/>
  <c r="BC2232" i="4"/>
  <c r="BA2233" i="4" s="1"/>
  <c r="BL2231" i="4" l="1" a="1"/>
  <c r="BL2231" i="4" s="1"/>
  <c r="BK2230" i="4" a="1"/>
  <c r="BK2230" i="4" s="1"/>
  <c r="BO2230" i="4" s="1"/>
  <c r="BD2232" i="4"/>
  <c r="AZ2232" i="4"/>
  <c r="BB2233" i="4"/>
  <c r="BE2233" i="4" s="1"/>
  <c r="BI2233" i="4" s="1"/>
  <c r="BH2232" i="4"/>
  <c r="BG2232" i="4" l="1"/>
  <c r="BF2232" i="4"/>
  <c r="BN2230" i="4"/>
  <c r="BM2230" i="4"/>
  <c r="BC2233" i="4"/>
  <c r="BA2234" i="4" s="1"/>
  <c r="BL2232" i="4" l="1" a="1"/>
  <c r="BL2232" i="4" s="1"/>
  <c r="BK2231" i="4" a="1"/>
  <c r="BK2231" i="4" s="1"/>
  <c r="BO2231" i="4" s="1"/>
  <c r="BD2233" i="4"/>
  <c r="AZ2233" i="4"/>
  <c r="BB2234" i="4"/>
  <c r="BE2234" i="4" s="1"/>
  <c r="BI2234" i="4" s="1"/>
  <c r="BH2233" i="4"/>
  <c r="BG2233" i="4" l="1"/>
  <c r="BF2233" i="4"/>
  <c r="BN2231" i="4"/>
  <c r="BM2231" i="4"/>
  <c r="BC2234" i="4"/>
  <c r="BA2235" i="4" s="1"/>
  <c r="BL2233" i="4" l="1" a="1"/>
  <c r="BL2233" i="4" s="1"/>
  <c r="BK2232" i="4" a="1"/>
  <c r="BK2232" i="4" s="1"/>
  <c r="BO2232" i="4" s="1"/>
  <c r="BD2234" i="4"/>
  <c r="AZ2234" i="4"/>
  <c r="BB2235" i="4"/>
  <c r="BE2235" i="4" s="1"/>
  <c r="BI2235" i="4" s="1"/>
  <c r="BH2234" i="4"/>
  <c r="BG2234" i="4" l="1"/>
  <c r="BF2234" i="4"/>
  <c r="BN2232" i="4"/>
  <c r="BM2232" i="4"/>
  <c r="BC2235" i="4"/>
  <c r="BA2236" i="4" s="1"/>
  <c r="BL2234" i="4" l="1" a="1"/>
  <c r="BL2234" i="4" s="1"/>
  <c r="BK2233" i="4" a="1"/>
  <c r="BK2233" i="4" s="1"/>
  <c r="BO2233" i="4" s="1"/>
  <c r="BD2235" i="4"/>
  <c r="AZ2235" i="4"/>
  <c r="BB2236" i="4"/>
  <c r="BE2236" i="4" s="1"/>
  <c r="BI2236" i="4" s="1"/>
  <c r="BH2235" i="4"/>
  <c r="BG2235" i="4" l="1"/>
  <c r="BF2235" i="4"/>
  <c r="BM2233" i="4"/>
  <c r="BN2233" i="4"/>
  <c r="BC2236" i="4"/>
  <c r="BA2237" i="4" s="1"/>
  <c r="BL2235" i="4" l="1" a="1"/>
  <c r="BL2235" i="4" s="1"/>
  <c r="BK2234" i="4" a="1"/>
  <c r="BK2234" i="4" s="1"/>
  <c r="BO2234" i="4" s="1"/>
  <c r="BD2236" i="4"/>
  <c r="AZ2236" i="4"/>
  <c r="BB2237" i="4"/>
  <c r="BE2237" i="4" s="1"/>
  <c r="BI2237" i="4" s="1"/>
  <c r="BH2236" i="4"/>
  <c r="BG2236" i="4" l="1"/>
  <c r="BF2236" i="4"/>
  <c r="BN2234" i="4"/>
  <c r="BM2234" i="4"/>
  <c r="BC2237" i="4"/>
  <c r="BA2238" i="4" s="1"/>
  <c r="BL2236" i="4" l="1" a="1"/>
  <c r="BL2236" i="4" s="1"/>
  <c r="BK2235" i="4" a="1"/>
  <c r="BK2235" i="4" s="1"/>
  <c r="BO2235" i="4" s="1"/>
  <c r="BD2237" i="4"/>
  <c r="AZ2237" i="4"/>
  <c r="BB2238" i="4"/>
  <c r="BE2238" i="4" s="1"/>
  <c r="BI2238" i="4" s="1"/>
  <c r="BH2237" i="4"/>
  <c r="BG2237" i="4" l="1"/>
  <c r="BF2237" i="4"/>
  <c r="BN2235" i="4"/>
  <c r="BM2235" i="4"/>
  <c r="BC2238" i="4"/>
  <c r="BA2239" i="4" s="1"/>
  <c r="BL2237" i="4" l="1" a="1"/>
  <c r="BL2237" i="4" s="1"/>
  <c r="BK2236" i="4" a="1"/>
  <c r="BK2236" i="4" s="1"/>
  <c r="BO2236" i="4" s="1"/>
  <c r="BD2238" i="4"/>
  <c r="AZ2238" i="4"/>
  <c r="BB2239" i="4"/>
  <c r="BE2239" i="4" s="1"/>
  <c r="BI2239" i="4" s="1"/>
  <c r="BH2238" i="4"/>
  <c r="BG2238" i="4" l="1"/>
  <c r="BF2238" i="4"/>
  <c r="BN2236" i="4"/>
  <c r="BM2236" i="4"/>
  <c r="BC2239" i="4"/>
  <c r="BA2240" i="4" s="1"/>
  <c r="BL2238" i="4" l="1" a="1"/>
  <c r="BL2238" i="4" s="1"/>
  <c r="BK2237" i="4" a="1"/>
  <c r="BK2237" i="4" s="1"/>
  <c r="BO2237" i="4" s="1"/>
  <c r="BD2239" i="4"/>
  <c r="AZ2239" i="4"/>
  <c r="BB2240" i="4"/>
  <c r="BE2240" i="4" s="1"/>
  <c r="BI2240" i="4" s="1"/>
  <c r="BH2239" i="4"/>
  <c r="BG2239" i="4" l="1"/>
  <c r="BF2239" i="4"/>
  <c r="BN2237" i="4"/>
  <c r="BM2237" i="4"/>
  <c r="BC2240" i="4"/>
  <c r="BA2241" i="4" s="1"/>
  <c r="BL2239" i="4" l="1" a="1"/>
  <c r="BL2239" i="4" s="1"/>
  <c r="BK2238" i="4" a="1"/>
  <c r="BK2238" i="4" s="1"/>
  <c r="BO2238" i="4" s="1"/>
  <c r="BD2240" i="4"/>
  <c r="AZ2240" i="4"/>
  <c r="BB2241" i="4"/>
  <c r="BE2241" i="4" s="1"/>
  <c r="BI2241" i="4" s="1"/>
  <c r="BH2240" i="4"/>
  <c r="BG2240" i="4" l="1"/>
  <c r="BF2240" i="4"/>
  <c r="BM2238" i="4"/>
  <c r="BN2238" i="4"/>
  <c r="BC2241" i="4"/>
  <c r="BA2242" i="4" s="1"/>
  <c r="BL2240" i="4" l="1" a="1"/>
  <c r="BL2240" i="4" s="1"/>
  <c r="BK2239" i="4" a="1"/>
  <c r="BK2239" i="4" s="1"/>
  <c r="BO2239" i="4" s="1"/>
  <c r="BD2241" i="4"/>
  <c r="AZ2241" i="4"/>
  <c r="BB2242" i="4"/>
  <c r="BE2242" i="4" s="1"/>
  <c r="BI2242" i="4" s="1"/>
  <c r="BH2241" i="4"/>
  <c r="BG2241" i="4" l="1"/>
  <c r="BF2241" i="4"/>
  <c r="BN2239" i="4"/>
  <c r="BM2239" i="4"/>
  <c r="BC2242" i="4"/>
  <c r="BA2243" i="4" s="1"/>
  <c r="BL2241" i="4" l="1" a="1"/>
  <c r="BL2241" i="4" s="1"/>
  <c r="BK2240" i="4" a="1"/>
  <c r="BK2240" i="4" s="1"/>
  <c r="BO2240" i="4" s="1"/>
  <c r="BD2242" i="4"/>
  <c r="AZ2242" i="4"/>
  <c r="BB2243" i="4"/>
  <c r="BE2243" i="4" s="1"/>
  <c r="BI2243" i="4" s="1"/>
  <c r="BH2242" i="4"/>
  <c r="BG2242" i="4" l="1"/>
  <c r="BF2242" i="4"/>
  <c r="BN2240" i="4"/>
  <c r="BM2240" i="4"/>
  <c r="BC2243" i="4"/>
  <c r="BA2244" i="4" s="1"/>
  <c r="BL2242" i="4" l="1" a="1"/>
  <c r="BL2242" i="4" s="1"/>
  <c r="BK2241" i="4" a="1"/>
  <c r="BK2241" i="4" s="1"/>
  <c r="BO2241" i="4" s="1"/>
  <c r="BD2243" i="4"/>
  <c r="AZ2243" i="4"/>
  <c r="BB2244" i="4"/>
  <c r="BE2244" i="4" s="1"/>
  <c r="BI2244" i="4" s="1"/>
  <c r="BH2243" i="4"/>
  <c r="BG2243" i="4" l="1"/>
  <c r="BF2243" i="4"/>
  <c r="BM2241" i="4"/>
  <c r="BN2241" i="4"/>
  <c r="BC2244" i="4"/>
  <c r="BA2245" i="4" s="1"/>
  <c r="BL2243" i="4" l="1" a="1"/>
  <c r="BL2243" i="4" s="1"/>
  <c r="BK2242" i="4" a="1"/>
  <c r="BK2242" i="4" s="1"/>
  <c r="BO2242" i="4" s="1"/>
  <c r="BD2244" i="4"/>
  <c r="AZ2244" i="4"/>
  <c r="BB2245" i="4"/>
  <c r="BE2245" i="4" s="1"/>
  <c r="BI2245" i="4" s="1"/>
  <c r="BH2244" i="4"/>
  <c r="BG2244" i="4" l="1"/>
  <c r="BF2244" i="4"/>
  <c r="BN2242" i="4"/>
  <c r="BM2242" i="4"/>
  <c r="BC2245" i="4"/>
  <c r="BA2246" i="4" s="1"/>
  <c r="BL2244" i="4" l="1" a="1"/>
  <c r="BL2244" i="4" s="1"/>
  <c r="BK2243" i="4" a="1"/>
  <c r="BK2243" i="4" s="1"/>
  <c r="BO2243" i="4" s="1"/>
  <c r="BD2245" i="4"/>
  <c r="AZ2245" i="4"/>
  <c r="BB2246" i="4"/>
  <c r="BE2246" i="4" s="1"/>
  <c r="BI2246" i="4" s="1"/>
  <c r="BH2245" i="4"/>
  <c r="BG2245" i="4" l="1"/>
  <c r="BF2245" i="4"/>
  <c r="BM2243" i="4"/>
  <c r="BN2243" i="4"/>
  <c r="BC2246" i="4"/>
  <c r="BA2247" i="4" s="1"/>
  <c r="BL2245" i="4" l="1" a="1"/>
  <c r="BL2245" i="4" s="1"/>
  <c r="BK2244" i="4" a="1"/>
  <c r="BK2244" i="4" s="1"/>
  <c r="BO2244" i="4" s="1"/>
  <c r="BD2246" i="4"/>
  <c r="AZ2246" i="4"/>
  <c r="BB2247" i="4"/>
  <c r="BE2247" i="4" s="1"/>
  <c r="BI2247" i="4" s="1"/>
  <c r="BH2246" i="4"/>
  <c r="BG2246" i="4" l="1"/>
  <c r="BF2246" i="4"/>
  <c r="BN2244" i="4"/>
  <c r="BM2244" i="4"/>
  <c r="BC2247" i="4"/>
  <c r="BA2248" i="4" s="1"/>
  <c r="BL2246" i="4" l="1" a="1"/>
  <c r="BL2246" i="4" s="1"/>
  <c r="BK2245" i="4" a="1"/>
  <c r="BK2245" i="4" s="1"/>
  <c r="BO2245" i="4" s="1"/>
  <c r="BD2247" i="4"/>
  <c r="AZ2247" i="4"/>
  <c r="BB2248" i="4"/>
  <c r="BE2248" i="4" s="1"/>
  <c r="BI2248" i="4" s="1"/>
  <c r="BH2247" i="4"/>
  <c r="BG2247" i="4" l="1"/>
  <c r="BF2247" i="4"/>
  <c r="BM2245" i="4"/>
  <c r="BN2245" i="4"/>
  <c r="BC2248" i="4"/>
  <c r="BA2249" i="4" s="1"/>
  <c r="BL2247" i="4" l="1" a="1"/>
  <c r="BL2247" i="4" s="1"/>
  <c r="BK2246" i="4" a="1"/>
  <c r="BK2246" i="4" s="1"/>
  <c r="BO2246" i="4" s="1"/>
  <c r="BD2248" i="4"/>
  <c r="AZ2248" i="4"/>
  <c r="BB2249" i="4"/>
  <c r="BE2249" i="4" s="1"/>
  <c r="BI2249" i="4" s="1"/>
  <c r="BH2248" i="4"/>
  <c r="BG2248" i="4" l="1"/>
  <c r="BF2248" i="4"/>
  <c r="BN2246" i="4"/>
  <c r="BM2246" i="4"/>
  <c r="BC2249" i="4"/>
  <c r="BA2250" i="4" s="1"/>
  <c r="BL2248" i="4" l="1" a="1"/>
  <c r="BL2248" i="4" s="1"/>
  <c r="BK2247" i="4" a="1"/>
  <c r="BK2247" i="4" s="1"/>
  <c r="BO2247" i="4" s="1"/>
  <c r="BD2249" i="4"/>
  <c r="AZ2249" i="4"/>
  <c r="BB2250" i="4"/>
  <c r="BE2250" i="4" s="1"/>
  <c r="BI2250" i="4" s="1"/>
  <c r="BH2249" i="4"/>
  <c r="BG2249" i="4" l="1"/>
  <c r="BF2249" i="4"/>
  <c r="BM2247" i="4"/>
  <c r="BN2247" i="4"/>
  <c r="BC2250" i="4"/>
  <c r="BA2251" i="4" s="1"/>
  <c r="BL2249" i="4" l="1" a="1"/>
  <c r="BL2249" i="4" s="1"/>
  <c r="BK2248" i="4" a="1"/>
  <c r="BK2248" i="4" s="1"/>
  <c r="BO2248" i="4" s="1"/>
  <c r="BD2250" i="4"/>
  <c r="AZ2250" i="4"/>
  <c r="BB2251" i="4"/>
  <c r="BE2251" i="4" s="1"/>
  <c r="BI2251" i="4" s="1"/>
  <c r="BH2250" i="4"/>
  <c r="BG2250" i="4" l="1"/>
  <c r="BF2250" i="4"/>
  <c r="BN2248" i="4"/>
  <c r="BM2248" i="4"/>
  <c r="BC2251" i="4"/>
  <c r="BA2252" i="4" s="1"/>
  <c r="BL2250" i="4" l="1" a="1"/>
  <c r="BL2250" i="4" s="1"/>
  <c r="BK2249" i="4" a="1"/>
  <c r="BK2249" i="4" s="1"/>
  <c r="BO2249" i="4" s="1"/>
  <c r="BD2251" i="4"/>
  <c r="AZ2251" i="4"/>
  <c r="BB2252" i="4"/>
  <c r="BE2252" i="4" s="1"/>
  <c r="BI2252" i="4" s="1"/>
  <c r="BH2251" i="4"/>
  <c r="BG2251" i="4" l="1"/>
  <c r="BF2251" i="4"/>
  <c r="BN2249" i="4"/>
  <c r="BM2249" i="4"/>
  <c r="BC2252" i="4"/>
  <c r="BA2253" i="4" s="1"/>
  <c r="BL2251" i="4" l="1" a="1"/>
  <c r="BL2251" i="4" s="1"/>
  <c r="BK2250" i="4" a="1"/>
  <c r="BK2250" i="4" s="1"/>
  <c r="BO2250" i="4" s="1"/>
  <c r="BD2252" i="4"/>
  <c r="AZ2252" i="4"/>
  <c r="BB2253" i="4"/>
  <c r="BE2253" i="4" s="1"/>
  <c r="BI2253" i="4" s="1"/>
  <c r="BH2252" i="4"/>
  <c r="BG2252" i="4" l="1"/>
  <c r="BF2252" i="4"/>
  <c r="BM2250" i="4"/>
  <c r="BN2250" i="4"/>
  <c r="BC2253" i="4"/>
  <c r="BA2254" i="4" s="1"/>
  <c r="BL2252" i="4" l="1" a="1"/>
  <c r="BL2252" i="4" s="1"/>
  <c r="BK2251" i="4" a="1"/>
  <c r="BK2251" i="4" s="1"/>
  <c r="BO2251" i="4" s="1"/>
  <c r="BD2253" i="4"/>
  <c r="AZ2253" i="4"/>
  <c r="BH2253" i="4"/>
  <c r="BB2254" i="4"/>
  <c r="BE2254" i="4" s="1"/>
  <c r="BI2254" i="4" s="1"/>
  <c r="BG2253" i="4" l="1"/>
  <c r="BF2253" i="4"/>
  <c r="BM2251" i="4"/>
  <c r="BN2251" i="4"/>
  <c r="BC2254" i="4"/>
  <c r="BA2255" i="4" s="1"/>
  <c r="BL2253" i="4" l="1" a="1"/>
  <c r="BL2253" i="4" s="1"/>
  <c r="BK2252" i="4" a="1"/>
  <c r="BK2252" i="4" s="1"/>
  <c r="BO2252" i="4" s="1"/>
  <c r="BD2254" i="4"/>
  <c r="AZ2254" i="4"/>
  <c r="BB2255" i="4"/>
  <c r="BE2255" i="4" s="1"/>
  <c r="BI2255" i="4" s="1"/>
  <c r="BH2254" i="4"/>
  <c r="BG2254" i="4" l="1"/>
  <c r="BF2254" i="4"/>
  <c r="BN2252" i="4"/>
  <c r="BM2252" i="4"/>
  <c r="BC2255" i="4"/>
  <c r="BA2256" i="4" s="1"/>
  <c r="BL2254" i="4" l="1" a="1"/>
  <c r="BL2254" i="4" s="1"/>
  <c r="BK2253" i="4" a="1"/>
  <c r="BK2253" i="4" s="1"/>
  <c r="BO2253" i="4" s="1"/>
  <c r="BD2255" i="4"/>
  <c r="AZ2255" i="4"/>
  <c r="BH2255" i="4"/>
  <c r="BB2256" i="4"/>
  <c r="BE2256" i="4" s="1"/>
  <c r="BI2256" i="4" s="1"/>
  <c r="BG2255" i="4" l="1"/>
  <c r="BF2255" i="4"/>
  <c r="BN2253" i="4"/>
  <c r="BM2253" i="4"/>
  <c r="BC2256" i="4"/>
  <c r="BA2257" i="4" s="1"/>
  <c r="BL2255" i="4" l="1" a="1"/>
  <c r="BL2255" i="4" s="1"/>
  <c r="BK2254" i="4" a="1"/>
  <c r="BK2254" i="4" s="1"/>
  <c r="BO2254" i="4" s="1"/>
  <c r="BD2256" i="4"/>
  <c r="AZ2256" i="4"/>
  <c r="BB2257" i="4"/>
  <c r="BE2257" i="4" s="1"/>
  <c r="BI2257" i="4" s="1"/>
  <c r="BH2256" i="4"/>
  <c r="BG2256" i="4" l="1"/>
  <c r="BF2256" i="4"/>
  <c r="BM2254" i="4"/>
  <c r="BN2254" i="4"/>
  <c r="BC2257" i="4"/>
  <c r="BA2258" i="4" s="1"/>
  <c r="BL2256" i="4" l="1" a="1"/>
  <c r="BL2256" i="4" s="1"/>
  <c r="BK2255" i="4" a="1"/>
  <c r="BK2255" i="4" s="1"/>
  <c r="BO2255" i="4" s="1"/>
  <c r="BD2257" i="4"/>
  <c r="AZ2257" i="4"/>
  <c r="BH2257" i="4"/>
  <c r="BB2258" i="4"/>
  <c r="BE2258" i="4" s="1"/>
  <c r="BI2258" i="4" s="1"/>
  <c r="BG2257" i="4" l="1"/>
  <c r="BF2257" i="4"/>
  <c r="BN2255" i="4"/>
  <c r="BM2255" i="4"/>
  <c r="BC2258" i="4"/>
  <c r="BA2259" i="4" s="1"/>
  <c r="BL2257" i="4" l="1" a="1"/>
  <c r="BL2257" i="4" s="1"/>
  <c r="BK2256" i="4" a="1"/>
  <c r="BK2256" i="4" s="1"/>
  <c r="BO2256" i="4" s="1"/>
  <c r="BD2258" i="4"/>
  <c r="AZ2258" i="4"/>
  <c r="BB2259" i="4"/>
  <c r="BE2259" i="4" s="1"/>
  <c r="BI2259" i="4" s="1"/>
  <c r="BH2258" i="4"/>
  <c r="BG2258" i="4" l="1"/>
  <c r="BF2258" i="4"/>
  <c r="BN2256" i="4"/>
  <c r="BM2256" i="4"/>
  <c r="BC2259" i="4"/>
  <c r="BA2260" i="4" s="1"/>
  <c r="BL2258" i="4" l="1" a="1"/>
  <c r="BL2258" i="4" s="1"/>
  <c r="BK2257" i="4" a="1"/>
  <c r="BK2257" i="4" s="1"/>
  <c r="BO2257" i="4" s="1"/>
  <c r="BD2259" i="4"/>
  <c r="AZ2259" i="4"/>
  <c r="BB2260" i="4"/>
  <c r="BE2260" i="4" s="1"/>
  <c r="BI2260" i="4" s="1"/>
  <c r="BH2259" i="4"/>
  <c r="BG2259" i="4" l="1"/>
  <c r="BF2259" i="4"/>
  <c r="BN2257" i="4"/>
  <c r="BM2257" i="4"/>
  <c r="BC2260" i="4"/>
  <c r="BA2261" i="4" s="1"/>
  <c r="BL2259" i="4" l="1" a="1"/>
  <c r="BL2259" i="4" s="1"/>
  <c r="BK2258" i="4" a="1"/>
  <c r="BK2258" i="4" s="1"/>
  <c r="BO2258" i="4" s="1"/>
  <c r="BD2260" i="4"/>
  <c r="AZ2260" i="4"/>
  <c r="BB2261" i="4"/>
  <c r="BE2261" i="4" s="1"/>
  <c r="BI2261" i="4" s="1"/>
  <c r="BH2260" i="4"/>
  <c r="BG2260" i="4" l="1"/>
  <c r="BF2260" i="4"/>
  <c r="BM2258" i="4"/>
  <c r="BN2258" i="4"/>
  <c r="BC2261" i="4"/>
  <c r="BA2262" i="4" s="1"/>
  <c r="BL2260" i="4" l="1" a="1"/>
  <c r="BL2260" i="4" s="1"/>
  <c r="BK2259" i="4" a="1"/>
  <c r="BK2259" i="4" s="1"/>
  <c r="BO2259" i="4" s="1"/>
  <c r="BD2261" i="4"/>
  <c r="AZ2261" i="4"/>
  <c r="BB2262" i="4"/>
  <c r="BE2262" i="4" s="1"/>
  <c r="BI2262" i="4" s="1"/>
  <c r="BH2261" i="4"/>
  <c r="BG2261" i="4" l="1"/>
  <c r="BF2261" i="4"/>
  <c r="BN2259" i="4"/>
  <c r="BM2259" i="4"/>
  <c r="BC2262" i="4"/>
  <c r="BA2263" i="4" s="1"/>
  <c r="BL2261" i="4" l="1" a="1"/>
  <c r="BL2261" i="4" s="1"/>
  <c r="BK2260" i="4" a="1"/>
  <c r="BK2260" i="4" s="1"/>
  <c r="BO2260" i="4" s="1"/>
  <c r="BD2262" i="4"/>
  <c r="AZ2262" i="4"/>
  <c r="BB2263" i="4"/>
  <c r="BE2263" i="4" s="1"/>
  <c r="BI2263" i="4" s="1"/>
  <c r="BH2262" i="4"/>
  <c r="BG2262" i="4" l="1"/>
  <c r="BF2262" i="4"/>
  <c r="BN2260" i="4"/>
  <c r="BM2260" i="4"/>
  <c r="BC2263" i="4"/>
  <c r="BA2264" i="4" s="1"/>
  <c r="BL2262" i="4" l="1" a="1"/>
  <c r="BL2262" i="4" s="1"/>
  <c r="BK2261" i="4" a="1"/>
  <c r="BK2261" i="4" s="1"/>
  <c r="BO2261" i="4" s="1"/>
  <c r="BD2263" i="4"/>
  <c r="AZ2263" i="4"/>
  <c r="BB2264" i="4"/>
  <c r="BE2264" i="4" s="1"/>
  <c r="BI2264" i="4" s="1"/>
  <c r="BH2263" i="4"/>
  <c r="BG2263" i="4" l="1"/>
  <c r="BF2263" i="4"/>
  <c r="BM2261" i="4"/>
  <c r="BN2261" i="4"/>
  <c r="BC2264" i="4"/>
  <c r="BA2265" i="4" s="1"/>
  <c r="BL2263" i="4" l="1" a="1"/>
  <c r="BL2263" i="4" s="1"/>
  <c r="BK2262" i="4" a="1"/>
  <c r="BK2262" i="4" s="1"/>
  <c r="BO2262" i="4" s="1"/>
  <c r="BD2264" i="4"/>
  <c r="AZ2264" i="4"/>
  <c r="BB2265" i="4"/>
  <c r="BE2265" i="4" s="1"/>
  <c r="BI2265" i="4" s="1"/>
  <c r="BH2264" i="4"/>
  <c r="BG2264" i="4" l="1"/>
  <c r="BF2264" i="4"/>
  <c r="BN2262" i="4"/>
  <c r="BM2262" i="4"/>
  <c r="BC2265" i="4"/>
  <c r="BA2266" i="4" s="1"/>
  <c r="BL2264" i="4" l="1" a="1"/>
  <c r="BL2264" i="4" s="1"/>
  <c r="BK2263" i="4" a="1"/>
  <c r="BK2263" i="4" s="1"/>
  <c r="BO2263" i="4" s="1"/>
  <c r="BD2265" i="4"/>
  <c r="AZ2265" i="4"/>
  <c r="BB2266" i="4"/>
  <c r="BE2266" i="4" s="1"/>
  <c r="BI2266" i="4" s="1"/>
  <c r="BH2265" i="4"/>
  <c r="BG2265" i="4" l="1"/>
  <c r="BF2265" i="4"/>
  <c r="BM2263" i="4"/>
  <c r="BN2263" i="4"/>
  <c r="BC2266" i="4"/>
  <c r="BA2267" i="4" s="1"/>
  <c r="BL2265" i="4" l="1" a="1"/>
  <c r="BL2265" i="4" s="1"/>
  <c r="BK2264" i="4" a="1"/>
  <c r="BK2264" i="4" s="1"/>
  <c r="BO2264" i="4" s="1"/>
  <c r="BD2266" i="4"/>
  <c r="AZ2266" i="4"/>
  <c r="BB2267" i="4"/>
  <c r="BE2267" i="4" s="1"/>
  <c r="BI2267" i="4" s="1"/>
  <c r="BH2266" i="4"/>
  <c r="BG2266" i="4" l="1"/>
  <c r="BF2266" i="4"/>
  <c r="BN2264" i="4"/>
  <c r="BM2264" i="4"/>
  <c r="BC2267" i="4"/>
  <c r="BA2268" i="4" s="1"/>
  <c r="BL2266" i="4" l="1" a="1"/>
  <c r="BL2266" i="4" s="1"/>
  <c r="BK2265" i="4" a="1"/>
  <c r="BK2265" i="4" s="1"/>
  <c r="BO2265" i="4" s="1"/>
  <c r="BD2267" i="4"/>
  <c r="AZ2267" i="4"/>
  <c r="BB2268" i="4"/>
  <c r="BE2268" i="4" s="1"/>
  <c r="BI2268" i="4" s="1"/>
  <c r="BH2267" i="4"/>
  <c r="BG2267" i="4" l="1"/>
  <c r="BF2267" i="4"/>
  <c r="BM2265" i="4"/>
  <c r="BN2265" i="4"/>
  <c r="BC2268" i="4"/>
  <c r="BA2269" i="4" s="1"/>
  <c r="BL2267" i="4" l="1" a="1"/>
  <c r="BL2267" i="4" s="1"/>
  <c r="BK2266" i="4" a="1"/>
  <c r="BK2266" i="4" s="1"/>
  <c r="BO2266" i="4" s="1"/>
  <c r="BD2268" i="4"/>
  <c r="AZ2268" i="4"/>
  <c r="BH2268" i="4"/>
  <c r="BB2269" i="4"/>
  <c r="BE2269" i="4" s="1"/>
  <c r="BI2269" i="4" s="1"/>
  <c r="BG2268" i="4" l="1"/>
  <c r="BF2268" i="4"/>
  <c r="BM2266" i="4"/>
  <c r="BN2266" i="4"/>
  <c r="BC2269" i="4"/>
  <c r="BA2270" i="4" s="1"/>
  <c r="BL2268" i="4" l="1" a="1"/>
  <c r="BL2268" i="4" s="1"/>
  <c r="BK2267" i="4" a="1"/>
  <c r="BK2267" i="4" s="1"/>
  <c r="BO2267" i="4" s="1"/>
  <c r="BD2269" i="4"/>
  <c r="AZ2269" i="4"/>
  <c r="BB2270" i="4"/>
  <c r="BE2270" i="4" s="1"/>
  <c r="BI2270" i="4" s="1"/>
  <c r="BH2269" i="4"/>
  <c r="BG2269" i="4" l="1"/>
  <c r="BF2269" i="4"/>
  <c r="BN2267" i="4"/>
  <c r="BM2267" i="4"/>
  <c r="BC2270" i="4"/>
  <c r="BA2271" i="4" s="1"/>
  <c r="BL2269" i="4" l="1" a="1"/>
  <c r="BL2269" i="4" s="1"/>
  <c r="BK2268" i="4" a="1"/>
  <c r="BK2268" i="4" s="1"/>
  <c r="BO2268" i="4" s="1"/>
  <c r="BD2270" i="4"/>
  <c r="AZ2270" i="4"/>
  <c r="BB2271" i="4"/>
  <c r="BE2271" i="4" s="1"/>
  <c r="BI2271" i="4" s="1"/>
  <c r="BH2270" i="4"/>
  <c r="BG2270" i="4" l="1"/>
  <c r="BF2270" i="4"/>
  <c r="BM2268" i="4"/>
  <c r="BN2268" i="4"/>
  <c r="BC2271" i="4"/>
  <c r="BA2272" i="4" s="1"/>
  <c r="BL2270" i="4" l="1" a="1"/>
  <c r="BL2270" i="4" s="1"/>
  <c r="BK2269" i="4" a="1"/>
  <c r="BK2269" i="4" s="1"/>
  <c r="BO2269" i="4" s="1"/>
  <c r="BD2271" i="4"/>
  <c r="AZ2271" i="4"/>
  <c r="BB2272" i="4"/>
  <c r="BE2272" i="4" s="1"/>
  <c r="BI2272" i="4" s="1"/>
  <c r="BH2271" i="4"/>
  <c r="BG2271" i="4" l="1"/>
  <c r="BF2271" i="4"/>
  <c r="BM2269" i="4"/>
  <c r="BN2269" i="4"/>
  <c r="BC2272" i="4"/>
  <c r="BA2273" i="4" s="1"/>
  <c r="BL2271" i="4" l="1" a="1"/>
  <c r="BL2271" i="4" s="1"/>
  <c r="BK2270" i="4" a="1"/>
  <c r="BK2270" i="4" s="1"/>
  <c r="BO2270" i="4" s="1"/>
  <c r="BD2272" i="4"/>
  <c r="AZ2272" i="4"/>
  <c r="BB2273" i="4"/>
  <c r="BE2273" i="4" s="1"/>
  <c r="BI2273" i="4" s="1"/>
  <c r="BH2272" i="4"/>
  <c r="BG2272" i="4" l="1"/>
  <c r="BF2272" i="4"/>
  <c r="BM2270" i="4"/>
  <c r="BN2270" i="4"/>
  <c r="BC2273" i="4"/>
  <c r="BA2274" i="4" s="1"/>
  <c r="BL2272" i="4" l="1" a="1"/>
  <c r="BL2272" i="4" s="1"/>
  <c r="BK2271" i="4" a="1"/>
  <c r="BK2271" i="4" s="1"/>
  <c r="BO2271" i="4" s="1"/>
  <c r="BD2273" i="4"/>
  <c r="AZ2273" i="4"/>
  <c r="BB2274" i="4"/>
  <c r="BE2274" i="4" s="1"/>
  <c r="BI2274" i="4" s="1"/>
  <c r="BH2273" i="4"/>
  <c r="BG2273" i="4" l="1"/>
  <c r="BF2273" i="4"/>
  <c r="BM2271" i="4"/>
  <c r="BN2271" i="4"/>
  <c r="BC2274" i="4"/>
  <c r="BA2275" i="4" s="1"/>
  <c r="BL2273" i="4" l="1" a="1"/>
  <c r="BL2273" i="4" s="1"/>
  <c r="BK2272" i="4" a="1"/>
  <c r="BK2272" i="4" s="1"/>
  <c r="BO2272" i="4" s="1"/>
  <c r="BD2274" i="4"/>
  <c r="AZ2274" i="4"/>
  <c r="BB2275" i="4"/>
  <c r="BE2275" i="4" s="1"/>
  <c r="BI2275" i="4" s="1"/>
  <c r="BH2274" i="4"/>
  <c r="BG2274" i="4" l="1"/>
  <c r="BF2274" i="4"/>
  <c r="BN2272" i="4"/>
  <c r="BM2272" i="4"/>
  <c r="BC2275" i="4"/>
  <c r="BA2276" i="4" s="1"/>
  <c r="BL2274" i="4" l="1" a="1"/>
  <c r="BL2274" i="4" s="1"/>
  <c r="BK2273" i="4" a="1"/>
  <c r="BK2273" i="4" s="1"/>
  <c r="BO2273" i="4" s="1"/>
  <c r="BD2275" i="4"/>
  <c r="AZ2275" i="4"/>
  <c r="BB2276" i="4"/>
  <c r="BE2276" i="4" s="1"/>
  <c r="BI2276" i="4" s="1"/>
  <c r="BH2275" i="4"/>
  <c r="BG2275" i="4" l="1"/>
  <c r="BF2275" i="4"/>
  <c r="BN2273" i="4"/>
  <c r="BM2273" i="4"/>
  <c r="BC2276" i="4"/>
  <c r="BA2277" i="4" s="1"/>
  <c r="BL2275" i="4" l="1" a="1"/>
  <c r="BL2275" i="4" s="1"/>
  <c r="BK2274" i="4" a="1"/>
  <c r="BK2274" i="4" s="1"/>
  <c r="BO2274" i="4" s="1"/>
  <c r="BD2276" i="4"/>
  <c r="AZ2276" i="4"/>
  <c r="BB2277" i="4"/>
  <c r="BE2277" i="4" s="1"/>
  <c r="BI2277" i="4" s="1"/>
  <c r="BH2276" i="4"/>
  <c r="BG2276" i="4" l="1"/>
  <c r="BF2276" i="4"/>
  <c r="BN2274" i="4"/>
  <c r="BM2274" i="4"/>
  <c r="BC2277" i="4"/>
  <c r="BA2278" i="4" s="1"/>
  <c r="BL2276" i="4" l="1" a="1"/>
  <c r="BL2276" i="4" s="1"/>
  <c r="BK2275" i="4" a="1"/>
  <c r="BK2275" i="4" s="1"/>
  <c r="BO2275" i="4" s="1"/>
  <c r="BD2277" i="4"/>
  <c r="AZ2277" i="4"/>
  <c r="BB2278" i="4"/>
  <c r="BE2278" i="4" s="1"/>
  <c r="BI2278" i="4" s="1"/>
  <c r="BH2277" i="4"/>
  <c r="BG2277" i="4" l="1"/>
  <c r="BF2277" i="4"/>
  <c r="BN2275" i="4"/>
  <c r="BM2275" i="4"/>
  <c r="BC2278" i="4"/>
  <c r="BA2279" i="4" s="1"/>
  <c r="BL2277" i="4" l="1" a="1"/>
  <c r="BL2277" i="4" s="1"/>
  <c r="BK2276" i="4" a="1"/>
  <c r="BK2276" i="4" s="1"/>
  <c r="BO2276" i="4" s="1"/>
  <c r="BD2278" i="4"/>
  <c r="AZ2278" i="4"/>
  <c r="BB2279" i="4"/>
  <c r="BE2279" i="4" s="1"/>
  <c r="BI2279" i="4" s="1"/>
  <c r="BH2278" i="4"/>
  <c r="BG2278" i="4" l="1"/>
  <c r="BF2278" i="4"/>
  <c r="BN2276" i="4"/>
  <c r="BM2276" i="4"/>
  <c r="BC2279" i="4"/>
  <c r="BA2280" i="4" s="1"/>
  <c r="BL2278" i="4" l="1" a="1"/>
  <c r="BL2278" i="4" s="1"/>
  <c r="BK2277" i="4" a="1"/>
  <c r="BK2277" i="4" s="1"/>
  <c r="BO2277" i="4" s="1"/>
  <c r="BD2279" i="4"/>
  <c r="AZ2279" i="4"/>
  <c r="BB2280" i="4"/>
  <c r="BE2280" i="4" s="1"/>
  <c r="BI2280" i="4" s="1"/>
  <c r="BH2279" i="4"/>
  <c r="BG2279" i="4" l="1"/>
  <c r="BF2279" i="4"/>
  <c r="BN2277" i="4"/>
  <c r="BM2277" i="4"/>
  <c r="BC2280" i="4"/>
  <c r="BA2281" i="4" s="1"/>
  <c r="BL2279" i="4" l="1" a="1"/>
  <c r="BL2279" i="4" s="1"/>
  <c r="BK2278" i="4" a="1"/>
  <c r="BK2278" i="4" s="1"/>
  <c r="BO2278" i="4" s="1"/>
  <c r="BD2280" i="4"/>
  <c r="AZ2280" i="4"/>
  <c r="BB2281" i="4"/>
  <c r="BE2281" i="4" s="1"/>
  <c r="BI2281" i="4" s="1"/>
  <c r="BH2280" i="4"/>
  <c r="BG2280" i="4" l="1"/>
  <c r="BF2280" i="4"/>
  <c r="BN2278" i="4"/>
  <c r="BM2278" i="4"/>
  <c r="BC2281" i="4"/>
  <c r="BA2282" i="4" s="1"/>
  <c r="BL2280" i="4" l="1" a="1"/>
  <c r="BL2280" i="4" s="1"/>
  <c r="BK2279" i="4" a="1"/>
  <c r="BK2279" i="4" s="1"/>
  <c r="BO2279" i="4" s="1"/>
  <c r="BD2281" i="4"/>
  <c r="AZ2281" i="4"/>
  <c r="BH2281" i="4"/>
  <c r="BB2282" i="4"/>
  <c r="BE2282" i="4" s="1"/>
  <c r="BI2282" i="4" s="1"/>
  <c r="BG2281" i="4" l="1"/>
  <c r="BF2281" i="4"/>
  <c r="BM2279" i="4"/>
  <c r="BN2279" i="4"/>
  <c r="BC2282" i="4"/>
  <c r="BA2283" i="4" s="1"/>
  <c r="BL2281" i="4" l="1" a="1"/>
  <c r="BL2281" i="4" s="1"/>
  <c r="BK2280" i="4" a="1"/>
  <c r="BK2280" i="4" s="1"/>
  <c r="BO2280" i="4" s="1"/>
  <c r="BD2282" i="4"/>
  <c r="AZ2282" i="4"/>
  <c r="BB2283" i="4"/>
  <c r="BE2283" i="4" s="1"/>
  <c r="BI2283" i="4" s="1"/>
  <c r="BH2282" i="4"/>
  <c r="BG2282" i="4" l="1"/>
  <c r="BF2282" i="4"/>
  <c r="BM2280" i="4"/>
  <c r="BN2280" i="4"/>
  <c r="BC2283" i="4"/>
  <c r="BA2284" i="4" s="1"/>
  <c r="BL2282" i="4" l="1" a="1"/>
  <c r="BL2282" i="4" s="1"/>
  <c r="BK2281" i="4" a="1"/>
  <c r="BK2281" i="4" s="1"/>
  <c r="BO2281" i="4" s="1"/>
  <c r="BD2283" i="4"/>
  <c r="AZ2283" i="4"/>
  <c r="BB2284" i="4"/>
  <c r="BE2284" i="4" s="1"/>
  <c r="BI2284" i="4" s="1"/>
  <c r="BH2283" i="4"/>
  <c r="BG2283" i="4" l="1"/>
  <c r="BF2283" i="4"/>
  <c r="BM2281" i="4"/>
  <c r="BN2281" i="4"/>
  <c r="BC2284" i="4"/>
  <c r="BA2285" i="4" s="1"/>
  <c r="BL2283" i="4" l="1" a="1"/>
  <c r="BL2283" i="4" s="1"/>
  <c r="BK2282" i="4" a="1"/>
  <c r="BK2282" i="4" s="1"/>
  <c r="BO2282" i="4" s="1"/>
  <c r="BD2284" i="4"/>
  <c r="AZ2284" i="4"/>
  <c r="BB2285" i="4"/>
  <c r="BE2285" i="4" s="1"/>
  <c r="BI2285" i="4" s="1"/>
  <c r="BH2284" i="4"/>
  <c r="BG2284" i="4" l="1"/>
  <c r="BF2284" i="4"/>
  <c r="BM2282" i="4"/>
  <c r="BN2282" i="4"/>
  <c r="BC2285" i="4"/>
  <c r="BA2286" i="4" s="1"/>
  <c r="BL2284" i="4" l="1" a="1"/>
  <c r="BL2284" i="4" s="1"/>
  <c r="BK2283" i="4" a="1"/>
  <c r="BK2283" i="4" s="1"/>
  <c r="BO2283" i="4" s="1"/>
  <c r="BD2285" i="4"/>
  <c r="AZ2285" i="4"/>
  <c r="BB2286" i="4"/>
  <c r="BE2286" i="4" s="1"/>
  <c r="BI2286" i="4" s="1"/>
  <c r="BH2285" i="4"/>
  <c r="BG2285" i="4" l="1"/>
  <c r="BF2285" i="4"/>
  <c r="BN2283" i="4"/>
  <c r="BM2283" i="4"/>
  <c r="BC2286" i="4"/>
  <c r="BA2287" i="4" s="1"/>
  <c r="BL2285" i="4" l="1" a="1"/>
  <c r="BL2285" i="4" s="1"/>
  <c r="BK2284" i="4" a="1"/>
  <c r="BK2284" i="4" s="1"/>
  <c r="BO2284" i="4" s="1"/>
  <c r="BD2286" i="4"/>
  <c r="AZ2286" i="4"/>
  <c r="BB2287" i="4"/>
  <c r="BE2287" i="4" s="1"/>
  <c r="BI2287" i="4" s="1"/>
  <c r="BH2286" i="4"/>
  <c r="BG2286" i="4" l="1"/>
  <c r="BF2286" i="4"/>
  <c r="BM2284" i="4"/>
  <c r="BN2284" i="4"/>
  <c r="BC2287" i="4"/>
  <c r="BA2288" i="4" s="1"/>
  <c r="BL2286" i="4" l="1" a="1"/>
  <c r="BL2286" i="4" s="1"/>
  <c r="BK2285" i="4" a="1"/>
  <c r="BK2285" i="4" s="1"/>
  <c r="BO2285" i="4" s="1"/>
  <c r="BD2287" i="4"/>
  <c r="AZ2287" i="4"/>
  <c r="BB2288" i="4"/>
  <c r="BE2288" i="4" s="1"/>
  <c r="BI2288" i="4" s="1"/>
  <c r="BH2287" i="4"/>
  <c r="BG2287" i="4" l="1"/>
  <c r="BF2287" i="4"/>
  <c r="BM2285" i="4"/>
  <c r="BN2285" i="4"/>
  <c r="BC2288" i="4"/>
  <c r="BA2289" i="4" s="1"/>
  <c r="BL2287" i="4" l="1" a="1"/>
  <c r="BL2287" i="4" s="1"/>
  <c r="BK2286" i="4" a="1"/>
  <c r="BK2286" i="4" s="1"/>
  <c r="BO2286" i="4" s="1"/>
  <c r="BD2288" i="4"/>
  <c r="AZ2288" i="4"/>
  <c r="BB2289" i="4"/>
  <c r="BE2289" i="4" s="1"/>
  <c r="BI2289" i="4" s="1"/>
  <c r="BH2288" i="4"/>
  <c r="BG2288" i="4" l="1"/>
  <c r="BF2288" i="4"/>
  <c r="BM2286" i="4"/>
  <c r="BN2286" i="4"/>
  <c r="BC2289" i="4"/>
  <c r="BA2290" i="4" s="1"/>
  <c r="BL2288" i="4" l="1" a="1"/>
  <c r="BL2288" i="4" s="1"/>
  <c r="BK2287" i="4" a="1"/>
  <c r="BK2287" i="4" s="1"/>
  <c r="BO2287" i="4" s="1"/>
  <c r="BD2289" i="4"/>
  <c r="AZ2289" i="4"/>
  <c r="BH2289" i="4"/>
  <c r="BB2290" i="4"/>
  <c r="BE2290" i="4" s="1"/>
  <c r="BI2290" i="4" s="1"/>
  <c r="BG2289" i="4" l="1"/>
  <c r="BF2289" i="4"/>
  <c r="BM2287" i="4"/>
  <c r="BN2287" i="4"/>
  <c r="BC2290" i="4"/>
  <c r="BA2291" i="4" s="1"/>
  <c r="BL2289" i="4" l="1" a="1"/>
  <c r="BL2289" i="4" s="1"/>
  <c r="BK2288" i="4" a="1"/>
  <c r="BK2288" i="4" s="1"/>
  <c r="BO2288" i="4" s="1"/>
  <c r="BD2290" i="4"/>
  <c r="AZ2290" i="4"/>
  <c r="BB2291" i="4"/>
  <c r="BE2291" i="4" s="1"/>
  <c r="BI2291" i="4" s="1"/>
  <c r="BH2290" i="4"/>
  <c r="BG2290" i="4" l="1"/>
  <c r="BF2290" i="4"/>
  <c r="BN2288" i="4"/>
  <c r="BM2288" i="4"/>
  <c r="BC2291" i="4"/>
  <c r="BA2292" i="4" s="1"/>
  <c r="BL2290" i="4" l="1" a="1"/>
  <c r="BL2290" i="4" s="1"/>
  <c r="BK2289" i="4" a="1"/>
  <c r="BK2289" i="4" s="1"/>
  <c r="BO2289" i="4" s="1"/>
  <c r="BD2291" i="4"/>
  <c r="AZ2291" i="4"/>
  <c r="BB2292" i="4"/>
  <c r="BE2292" i="4" s="1"/>
  <c r="BI2292" i="4" s="1"/>
  <c r="BH2291" i="4"/>
  <c r="BG2291" i="4" l="1"/>
  <c r="BF2291" i="4"/>
  <c r="BM2289" i="4"/>
  <c r="BN2289" i="4"/>
  <c r="BC2292" i="4"/>
  <c r="BA2293" i="4" s="1"/>
  <c r="BL2291" i="4" l="1" a="1"/>
  <c r="BL2291" i="4" s="1"/>
  <c r="BK2290" i="4" a="1"/>
  <c r="BK2290" i="4" s="1"/>
  <c r="BO2290" i="4" s="1"/>
  <c r="BD2292" i="4"/>
  <c r="AZ2292" i="4"/>
  <c r="BB2293" i="4"/>
  <c r="BE2293" i="4" s="1"/>
  <c r="BI2293" i="4" s="1"/>
  <c r="BH2292" i="4"/>
  <c r="BG2292" i="4" l="1"/>
  <c r="BF2292" i="4"/>
  <c r="BM2290" i="4"/>
  <c r="BN2290" i="4"/>
  <c r="BC2293" i="4"/>
  <c r="BA2294" i="4" s="1"/>
  <c r="BL2292" i="4" l="1" a="1"/>
  <c r="BL2292" i="4" s="1"/>
  <c r="BK2291" i="4" a="1"/>
  <c r="BK2291" i="4" s="1"/>
  <c r="BO2291" i="4" s="1"/>
  <c r="BD2293" i="4"/>
  <c r="AZ2293" i="4"/>
  <c r="BB2294" i="4"/>
  <c r="BE2294" i="4" s="1"/>
  <c r="BI2294" i="4" s="1"/>
  <c r="BH2293" i="4"/>
  <c r="BG2293" i="4" l="1"/>
  <c r="BF2293" i="4"/>
  <c r="BM2291" i="4"/>
  <c r="BN2291" i="4"/>
  <c r="BC2294" i="4"/>
  <c r="BA2295" i="4" s="1"/>
  <c r="BL2293" i="4" l="1" a="1"/>
  <c r="BL2293" i="4" s="1"/>
  <c r="BK2292" i="4" a="1"/>
  <c r="BK2292" i="4" s="1"/>
  <c r="BO2292" i="4" s="1"/>
  <c r="BD2294" i="4"/>
  <c r="AZ2294" i="4"/>
  <c r="BB2295" i="4"/>
  <c r="BE2295" i="4" s="1"/>
  <c r="BI2295" i="4" s="1"/>
  <c r="BH2294" i="4"/>
  <c r="BG2294" i="4" l="1"/>
  <c r="BF2294" i="4"/>
  <c r="BN2292" i="4"/>
  <c r="BM2292" i="4"/>
  <c r="BC2295" i="4"/>
  <c r="BA2296" i="4" s="1"/>
  <c r="BL2294" i="4" l="1" a="1"/>
  <c r="BL2294" i="4" s="1"/>
  <c r="BK2293" i="4" a="1"/>
  <c r="BK2293" i="4" s="1"/>
  <c r="BO2293" i="4" s="1"/>
  <c r="BD2295" i="4"/>
  <c r="AZ2295" i="4"/>
  <c r="BB2296" i="4"/>
  <c r="BE2296" i="4" s="1"/>
  <c r="BI2296" i="4" s="1"/>
  <c r="BH2295" i="4"/>
  <c r="BG2295" i="4" l="1"/>
  <c r="BF2295" i="4"/>
  <c r="BM2293" i="4"/>
  <c r="BN2293" i="4"/>
  <c r="BC2296" i="4"/>
  <c r="BA2297" i="4" s="1"/>
  <c r="BL2295" i="4" l="1" a="1"/>
  <c r="BL2295" i="4" s="1"/>
  <c r="BK2294" i="4" a="1"/>
  <c r="BK2294" i="4" s="1"/>
  <c r="BO2294" i="4" s="1"/>
  <c r="BD2296" i="4"/>
  <c r="AZ2296" i="4"/>
  <c r="BB2297" i="4"/>
  <c r="BE2297" i="4" s="1"/>
  <c r="BI2297" i="4" s="1"/>
  <c r="BH2296" i="4"/>
  <c r="BG2296" i="4" l="1"/>
  <c r="BF2296" i="4"/>
  <c r="BM2294" i="4"/>
  <c r="BN2294" i="4"/>
  <c r="BC2297" i="4"/>
  <c r="BA2298" i="4" s="1"/>
  <c r="BL2296" i="4" l="1" a="1"/>
  <c r="BL2296" i="4" s="1"/>
  <c r="BK2295" i="4" a="1"/>
  <c r="BK2295" i="4" s="1"/>
  <c r="BO2295" i="4" s="1"/>
  <c r="BD2297" i="4"/>
  <c r="AZ2297" i="4"/>
  <c r="BB2298" i="4"/>
  <c r="BE2298" i="4" s="1"/>
  <c r="BI2298" i="4" s="1"/>
  <c r="BH2297" i="4"/>
  <c r="BG2297" i="4" l="1"/>
  <c r="BF2297" i="4"/>
  <c r="BN2295" i="4"/>
  <c r="BM2295" i="4"/>
  <c r="BC2298" i="4"/>
  <c r="BA2299" i="4" s="1"/>
  <c r="BL2297" i="4" l="1" a="1"/>
  <c r="BL2297" i="4" s="1"/>
  <c r="BK2296" i="4" a="1"/>
  <c r="BK2296" i="4" s="1"/>
  <c r="BO2296" i="4" s="1"/>
  <c r="BD2298" i="4"/>
  <c r="AZ2298" i="4"/>
  <c r="BB2299" i="4"/>
  <c r="BE2299" i="4" s="1"/>
  <c r="BI2299" i="4" s="1"/>
  <c r="BH2298" i="4"/>
  <c r="BG2298" i="4" l="1"/>
  <c r="BF2298" i="4"/>
  <c r="BN2296" i="4"/>
  <c r="BM2296" i="4"/>
  <c r="BC2299" i="4"/>
  <c r="BA2300" i="4" s="1"/>
  <c r="BL2298" i="4" l="1" a="1"/>
  <c r="BL2298" i="4" s="1"/>
  <c r="BK2297" i="4" a="1"/>
  <c r="BK2297" i="4" s="1"/>
  <c r="BO2297" i="4" s="1"/>
  <c r="BD2299" i="4"/>
  <c r="AZ2299" i="4"/>
  <c r="BB2300" i="4"/>
  <c r="BE2300" i="4" s="1"/>
  <c r="BI2300" i="4" s="1"/>
  <c r="BH2299" i="4"/>
  <c r="BG2299" i="4" l="1"/>
  <c r="BF2299" i="4"/>
  <c r="BN2297" i="4"/>
  <c r="BM2297" i="4"/>
  <c r="BC2300" i="4"/>
  <c r="BA2301" i="4" s="1"/>
  <c r="BL2299" i="4" l="1" a="1"/>
  <c r="BL2299" i="4" s="1"/>
  <c r="BK2298" i="4" a="1"/>
  <c r="BK2298" i="4" s="1"/>
  <c r="BO2298" i="4" s="1"/>
  <c r="BD2300" i="4"/>
  <c r="AZ2300" i="4"/>
  <c r="BH2300" i="4"/>
  <c r="BB2301" i="4"/>
  <c r="BE2301" i="4" s="1"/>
  <c r="BI2301" i="4" s="1"/>
  <c r="BG2300" i="4" l="1"/>
  <c r="BF2300" i="4"/>
  <c r="BN2298" i="4"/>
  <c r="BM2298" i="4"/>
  <c r="BC2301" i="4"/>
  <c r="BA2302" i="4" s="1"/>
  <c r="BL2300" i="4" l="1" a="1"/>
  <c r="BL2300" i="4" s="1"/>
  <c r="BK2299" i="4" a="1"/>
  <c r="BK2299" i="4" s="1"/>
  <c r="BO2299" i="4" s="1"/>
  <c r="BD2301" i="4"/>
  <c r="AZ2301" i="4"/>
  <c r="BB2302" i="4"/>
  <c r="BE2302" i="4" s="1"/>
  <c r="BI2302" i="4" s="1"/>
  <c r="BH2301" i="4"/>
  <c r="BG2301" i="4" l="1"/>
  <c r="BF2301" i="4"/>
  <c r="BN2299" i="4"/>
  <c r="BM2299" i="4"/>
  <c r="BC2302" i="4"/>
  <c r="BA2303" i="4" s="1"/>
  <c r="BL2301" i="4" l="1" a="1"/>
  <c r="BL2301" i="4" s="1"/>
  <c r="BK2300" i="4" a="1"/>
  <c r="BK2300" i="4" s="1"/>
  <c r="BO2300" i="4" s="1"/>
  <c r="BD2302" i="4"/>
  <c r="AZ2302" i="4"/>
  <c r="BB2303" i="4"/>
  <c r="BE2303" i="4" s="1"/>
  <c r="BI2303" i="4" s="1"/>
  <c r="BH2302" i="4"/>
  <c r="BG2302" i="4" l="1"/>
  <c r="BF2302" i="4"/>
  <c r="BM2300" i="4"/>
  <c r="BN2300" i="4"/>
  <c r="BC2303" i="4"/>
  <c r="BA2304" i="4" s="1"/>
  <c r="BL2302" i="4" l="1" a="1"/>
  <c r="BL2302" i="4" s="1"/>
  <c r="BK2301" i="4" a="1"/>
  <c r="BK2301" i="4" s="1"/>
  <c r="BO2301" i="4" s="1"/>
  <c r="BD2303" i="4"/>
  <c r="AZ2303" i="4"/>
  <c r="BB2304" i="4"/>
  <c r="BE2304" i="4" s="1"/>
  <c r="BI2304" i="4" s="1"/>
  <c r="BH2303" i="4"/>
  <c r="BG2303" i="4" l="1"/>
  <c r="BF2303" i="4"/>
  <c r="BM2301" i="4"/>
  <c r="BN2301" i="4"/>
  <c r="BC2304" i="4"/>
  <c r="BA2305" i="4" s="1"/>
  <c r="BL2303" i="4" l="1" a="1"/>
  <c r="BL2303" i="4" s="1"/>
  <c r="BK2302" i="4" a="1"/>
  <c r="BK2302" i="4" s="1"/>
  <c r="BO2302" i="4" s="1"/>
  <c r="BD2304" i="4"/>
  <c r="AZ2304" i="4"/>
  <c r="BB2305" i="4"/>
  <c r="BE2305" i="4" s="1"/>
  <c r="BI2305" i="4" s="1"/>
  <c r="BH2304" i="4"/>
  <c r="BG2304" i="4" l="1"/>
  <c r="BF2304" i="4"/>
  <c r="BN2302" i="4"/>
  <c r="BM2302" i="4"/>
  <c r="BC2305" i="4"/>
  <c r="BA2306" i="4" s="1"/>
  <c r="BL2304" i="4" l="1" a="1"/>
  <c r="BL2304" i="4" s="1"/>
  <c r="BK2303" i="4" a="1"/>
  <c r="BK2303" i="4" s="1"/>
  <c r="BO2303" i="4" s="1"/>
  <c r="BD2305" i="4"/>
  <c r="AZ2305" i="4"/>
  <c r="BB2306" i="4"/>
  <c r="BE2306" i="4" s="1"/>
  <c r="BI2306" i="4" s="1"/>
  <c r="BH2305" i="4"/>
  <c r="BG2305" i="4" l="1"/>
  <c r="BF2305" i="4"/>
  <c r="BN2303" i="4"/>
  <c r="BM2303" i="4"/>
  <c r="BC2306" i="4"/>
  <c r="BA2307" i="4" s="1"/>
  <c r="BL2305" i="4" l="1" a="1"/>
  <c r="BL2305" i="4" s="1"/>
  <c r="BK2304" i="4" a="1"/>
  <c r="BK2304" i="4" s="1"/>
  <c r="BO2304" i="4" s="1"/>
  <c r="BD2306" i="4"/>
  <c r="AZ2306" i="4"/>
  <c r="BB2307" i="4"/>
  <c r="BE2307" i="4" s="1"/>
  <c r="BI2307" i="4" s="1"/>
  <c r="BH2306" i="4"/>
  <c r="BG2306" i="4" l="1"/>
  <c r="BF2306" i="4"/>
  <c r="BM2304" i="4"/>
  <c r="BN2304" i="4"/>
  <c r="BC2307" i="4"/>
  <c r="BA2308" i="4" s="1"/>
  <c r="BL2306" i="4" l="1" a="1"/>
  <c r="BL2306" i="4" s="1"/>
  <c r="BK2305" i="4" a="1"/>
  <c r="BK2305" i="4" s="1"/>
  <c r="BO2305" i="4" s="1"/>
  <c r="BD2307" i="4"/>
  <c r="AZ2307" i="4"/>
  <c r="BH2307" i="4"/>
  <c r="BB2308" i="4"/>
  <c r="BE2308" i="4" s="1"/>
  <c r="BI2308" i="4" s="1"/>
  <c r="BG2307" i="4" l="1"/>
  <c r="BF2307" i="4"/>
  <c r="BN2305" i="4"/>
  <c r="BM2305" i="4"/>
  <c r="BC2308" i="4"/>
  <c r="BA2309" i="4" s="1"/>
  <c r="BL2307" i="4" l="1" a="1"/>
  <c r="BL2307" i="4" s="1"/>
  <c r="BK2306" i="4" a="1"/>
  <c r="BK2306" i="4" s="1"/>
  <c r="BO2306" i="4" s="1"/>
  <c r="BD2308" i="4"/>
  <c r="AZ2308" i="4"/>
  <c r="BB2309" i="4"/>
  <c r="BE2309" i="4" s="1"/>
  <c r="BI2309" i="4" s="1"/>
  <c r="BH2308" i="4"/>
  <c r="BG2308" i="4" l="1"/>
  <c r="BF2308" i="4"/>
  <c r="BN2306" i="4"/>
  <c r="BM2306" i="4"/>
  <c r="BC2309" i="4"/>
  <c r="BA2310" i="4" s="1"/>
  <c r="BL2308" i="4" l="1" a="1"/>
  <c r="BL2308" i="4" s="1"/>
  <c r="BK2307" i="4" a="1"/>
  <c r="BK2307" i="4" s="1"/>
  <c r="BO2307" i="4" s="1"/>
  <c r="BD2309" i="4"/>
  <c r="AZ2309" i="4"/>
  <c r="BH2309" i="4"/>
  <c r="BB2310" i="4"/>
  <c r="BE2310" i="4" s="1"/>
  <c r="BI2310" i="4" s="1"/>
  <c r="BG2309" i="4" l="1"/>
  <c r="BF2309" i="4"/>
  <c r="BN2307" i="4"/>
  <c r="BM2307" i="4"/>
  <c r="BC2310" i="4"/>
  <c r="BA2311" i="4" s="1"/>
  <c r="BL2309" i="4" l="1" a="1"/>
  <c r="BL2309" i="4" s="1"/>
  <c r="BK2308" i="4" a="1"/>
  <c r="BK2308" i="4" s="1"/>
  <c r="BO2308" i="4" s="1"/>
  <c r="BD2310" i="4"/>
  <c r="AZ2310" i="4"/>
  <c r="BH2310" i="4"/>
  <c r="BB2311" i="4"/>
  <c r="BE2311" i="4" s="1"/>
  <c r="BI2311" i="4" s="1"/>
  <c r="BG2310" i="4" l="1"/>
  <c r="BF2310" i="4"/>
  <c r="BM2308" i="4"/>
  <c r="BN2308" i="4"/>
  <c r="BC2311" i="4"/>
  <c r="BA2312" i="4" s="1"/>
  <c r="BL2310" i="4" l="1" a="1"/>
  <c r="BL2310" i="4" s="1"/>
  <c r="BK2309" i="4" a="1"/>
  <c r="BK2309" i="4" s="1"/>
  <c r="BO2309" i="4" s="1"/>
  <c r="BD2311" i="4"/>
  <c r="AZ2311" i="4"/>
  <c r="BH2311" i="4"/>
  <c r="BB2312" i="4"/>
  <c r="BE2312" i="4" s="1"/>
  <c r="BI2312" i="4" s="1"/>
  <c r="BG2311" i="4" l="1"/>
  <c r="BF2311" i="4"/>
  <c r="BN2309" i="4"/>
  <c r="BM2309" i="4"/>
  <c r="BC2312" i="4"/>
  <c r="BA2313" i="4" s="1"/>
  <c r="BL2311" i="4" l="1" a="1"/>
  <c r="BL2311" i="4" s="1"/>
  <c r="BK2310" i="4" a="1"/>
  <c r="BK2310" i="4" s="1"/>
  <c r="BO2310" i="4" s="1"/>
  <c r="BD2312" i="4"/>
  <c r="AZ2312" i="4"/>
  <c r="BH2312" i="4"/>
  <c r="BB2313" i="4"/>
  <c r="BE2313" i="4" s="1"/>
  <c r="BI2313" i="4" s="1"/>
  <c r="BG2312" i="4" l="1"/>
  <c r="BF2312" i="4"/>
  <c r="BM2310" i="4"/>
  <c r="BN2310" i="4"/>
  <c r="BC2313" i="4"/>
  <c r="BA2314" i="4" s="1"/>
  <c r="BL2312" i="4" l="1" a="1"/>
  <c r="BL2312" i="4" s="1"/>
  <c r="BK2311" i="4" a="1"/>
  <c r="BK2311" i="4" s="1"/>
  <c r="BO2311" i="4" s="1"/>
  <c r="BD2313" i="4"/>
  <c r="AZ2313" i="4"/>
  <c r="BH2313" i="4"/>
  <c r="BB2314" i="4"/>
  <c r="BE2314" i="4" s="1"/>
  <c r="BI2314" i="4" s="1"/>
  <c r="BG2313" i="4" l="1"/>
  <c r="BF2313" i="4"/>
  <c r="BM2311" i="4"/>
  <c r="BN2311" i="4"/>
  <c r="BC2314" i="4"/>
  <c r="BA2315" i="4" s="1"/>
  <c r="BL2313" i="4" l="1" a="1"/>
  <c r="BL2313" i="4" s="1"/>
  <c r="BK2312" i="4" a="1"/>
  <c r="BK2312" i="4" s="1"/>
  <c r="BO2312" i="4" s="1"/>
  <c r="BD2314" i="4"/>
  <c r="AZ2314" i="4"/>
  <c r="BH2314" i="4"/>
  <c r="BB2315" i="4"/>
  <c r="BE2315" i="4" s="1"/>
  <c r="BI2315" i="4" s="1"/>
  <c r="BG2314" i="4" l="1"/>
  <c r="BF2314" i="4"/>
  <c r="BM2312" i="4"/>
  <c r="BN2312" i="4"/>
  <c r="BC2315" i="4"/>
  <c r="BA2316" i="4" s="1"/>
  <c r="BL2314" i="4" l="1" a="1"/>
  <c r="BL2314" i="4" s="1"/>
  <c r="BK2313" i="4" a="1"/>
  <c r="BK2313" i="4" s="1"/>
  <c r="BO2313" i="4" s="1"/>
  <c r="BD2315" i="4"/>
  <c r="AZ2315" i="4"/>
  <c r="BB2316" i="4"/>
  <c r="BE2316" i="4" s="1"/>
  <c r="BI2316" i="4" s="1"/>
  <c r="BH2315" i="4"/>
  <c r="BG2315" i="4" l="1"/>
  <c r="BF2315" i="4"/>
  <c r="BM2313" i="4"/>
  <c r="BN2313" i="4"/>
  <c r="BC2316" i="4"/>
  <c r="BA2317" i="4" s="1"/>
  <c r="BL2315" i="4" l="1" a="1"/>
  <c r="BL2315" i="4" s="1"/>
  <c r="BK2314" i="4" a="1"/>
  <c r="BK2314" i="4" s="1"/>
  <c r="BO2314" i="4" s="1"/>
  <c r="BD2316" i="4"/>
  <c r="AZ2316" i="4"/>
  <c r="BH2316" i="4"/>
  <c r="BB2317" i="4"/>
  <c r="BE2317" i="4" s="1"/>
  <c r="BI2317" i="4" s="1"/>
  <c r="BG2316" i="4" l="1"/>
  <c r="BF2316" i="4"/>
  <c r="BN2314" i="4"/>
  <c r="BM2314" i="4"/>
  <c r="BC2317" i="4"/>
  <c r="BA2318" i="4" s="1"/>
  <c r="BL2316" i="4" l="1" a="1"/>
  <c r="BL2316" i="4" s="1"/>
  <c r="BK2315" i="4" a="1"/>
  <c r="BK2315" i="4" s="1"/>
  <c r="BO2315" i="4" s="1"/>
  <c r="BD2317" i="4"/>
  <c r="AZ2317" i="4"/>
  <c r="BH2317" i="4"/>
  <c r="BB2318" i="4"/>
  <c r="BE2318" i="4" s="1"/>
  <c r="BI2318" i="4" s="1"/>
  <c r="BG2317" i="4" l="1"/>
  <c r="BF2317" i="4"/>
  <c r="BM2315" i="4"/>
  <c r="BN2315" i="4"/>
  <c r="BC2318" i="4"/>
  <c r="BA2319" i="4" s="1"/>
  <c r="BL2317" i="4" l="1" a="1"/>
  <c r="BL2317" i="4" s="1"/>
  <c r="BK2316" i="4" a="1"/>
  <c r="BK2316" i="4" s="1"/>
  <c r="BO2316" i="4" s="1"/>
  <c r="BD2318" i="4"/>
  <c r="AZ2318" i="4"/>
  <c r="BH2318" i="4"/>
  <c r="BB2319" i="4"/>
  <c r="BE2319" i="4" s="1"/>
  <c r="BI2319" i="4" s="1"/>
  <c r="BG2318" i="4" l="1"/>
  <c r="BF2318" i="4"/>
  <c r="BM2316" i="4"/>
  <c r="BN2316" i="4"/>
  <c r="BC2319" i="4"/>
  <c r="BA2320" i="4" s="1"/>
  <c r="BL2318" i="4" l="1" a="1"/>
  <c r="BL2318" i="4" s="1"/>
  <c r="BK2317" i="4" a="1"/>
  <c r="BK2317" i="4" s="1"/>
  <c r="BO2317" i="4" s="1"/>
  <c r="BD2319" i="4"/>
  <c r="AZ2319" i="4"/>
  <c r="BH2319" i="4"/>
  <c r="BB2320" i="4"/>
  <c r="BE2320" i="4" s="1"/>
  <c r="BI2320" i="4" s="1"/>
  <c r="BG2319" i="4" l="1"/>
  <c r="BF2319" i="4"/>
  <c r="BN2317" i="4"/>
  <c r="BM2317" i="4"/>
  <c r="BC2320" i="4"/>
  <c r="BA2321" i="4" s="1"/>
  <c r="BL2319" i="4" l="1" a="1"/>
  <c r="BL2319" i="4" s="1"/>
  <c r="BK2318" i="4" a="1"/>
  <c r="BK2318" i="4" s="1"/>
  <c r="BO2318" i="4" s="1"/>
  <c r="BD2320" i="4"/>
  <c r="AZ2320" i="4"/>
  <c r="BH2320" i="4"/>
  <c r="BB2321" i="4"/>
  <c r="BE2321" i="4" s="1"/>
  <c r="BI2321" i="4" s="1"/>
  <c r="BG2320" i="4" l="1"/>
  <c r="BF2320" i="4"/>
  <c r="BM2318" i="4"/>
  <c r="BN2318" i="4"/>
  <c r="BC2321" i="4"/>
  <c r="BA2322" i="4" s="1"/>
  <c r="BL2320" i="4" l="1" a="1"/>
  <c r="BL2320" i="4" s="1"/>
  <c r="BK2319" i="4" a="1"/>
  <c r="BK2319" i="4" s="1"/>
  <c r="BO2319" i="4" s="1"/>
  <c r="BD2321" i="4"/>
  <c r="AZ2321" i="4"/>
  <c r="BH2321" i="4"/>
  <c r="BB2322" i="4"/>
  <c r="BE2322" i="4" s="1"/>
  <c r="BI2322" i="4" s="1"/>
  <c r="BG2321" i="4" l="1"/>
  <c r="BF2321" i="4"/>
  <c r="BN2319" i="4"/>
  <c r="BM2319" i="4"/>
  <c r="BC2322" i="4"/>
  <c r="BA2323" i="4" s="1"/>
  <c r="BL2321" i="4" l="1" a="1"/>
  <c r="BL2321" i="4" s="1"/>
  <c r="BK2320" i="4" a="1"/>
  <c r="BK2320" i="4" s="1"/>
  <c r="BO2320" i="4" s="1"/>
  <c r="BD2322" i="4"/>
  <c r="AZ2322" i="4"/>
  <c r="BH2322" i="4"/>
  <c r="BB2323" i="4"/>
  <c r="BE2323" i="4" s="1"/>
  <c r="BI2323" i="4" s="1"/>
  <c r="BG2322" i="4" l="1"/>
  <c r="BF2322" i="4"/>
  <c r="BM2320" i="4"/>
  <c r="BN2320" i="4"/>
  <c r="BC2323" i="4"/>
  <c r="BA2324" i="4" s="1"/>
  <c r="BL2322" i="4" l="1" a="1"/>
  <c r="BL2322" i="4" s="1"/>
  <c r="BK2321" i="4" a="1"/>
  <c r="BK2321" i="4" s="1"/>
  <c r="BO2321" i="4" s="1"/>
  <c r="BD2323" i="4"/>
  <c r="AZ2323" i="4"/>
  <c r="BH2323" i="4"/>
  <c r="BB2324" i="4"/>
  <c r="BE2324" i="4" s="1"/>
  <c r="BI2324" i="4" s="1"/>
  <c r="BG2323" i="4" l="1"/>
  <c r="BF2323" i="4"/>
  <c r="BM2321" i="4"/>
  <c r="BN2321" i="4"/>
  <c r="BC2324" i="4"/>
  <c r="BA2325" i="4" s="1"/>
  <c r="BL2323" i="4" l="1" a="1"/>
  <c r="BL2323" i="4" s="1"/>
  <c r="BK2322" i="4" a="1"/>
  <c r="BK2322" i="4" s="1"/>
  <c r="BO2322" i="4" s="1"/>
  <c r="BD2324" i="4"/>
  <c r="AZ2324" i="4"/>
  <c r="BB2325" i="4"/>
  <c r="BE2325" i="4" s="1"/>
  <c r="BI2325" i="4" s="1"/>
  <c r="BH2324" i="4"/>
  <c r="BG2324" i="4" l="1"/>
  <c r="BF2324" i="4"/>
  <c r="BM2322" i="4"/>
  <c r="BN2322" i="4"/>
  <c r="BC2325" i="4"/>
  <c r="BA2326" i="4" s="1"/>
  <c r="BL2324" i="4" l="1" a="1"/>
  <c r="BL2324" i="4" s="1"/>
  <c r="BK2323" i="4" a="1"/>
  <c r="BK2323" i="4" s="1"/>
  <c r="BO2323" i="4" s="1"/>
  <c r="BD2325" i="4"/>
  <c r="AZ2325" i="4"/>
  <c r="BB2326" i="4"/>
  <c r="BE2326" i="4" s="1"/>
  <c r="BI2326" i="4" s="1"/>
  <c r="BH2325" i="4"/>
  <c r="BG2325" i="4" l="1"/>
  <c r="BF2325" i="4"/>
  <c r="BM2323" i="4"/>
  <c r="BN2323" i="4"/>
  <c r="BC2326" i="4"/>
  <c r="BA2327" i="4" s="1"/>
  <c r="BL2325" i="4" l="1" a="1"/>
  <c r="BL2325" i="4" s="1"/>
  <c r="BK2324" i="4" a="1"/>
  <c r="BK2324" i="4" s="1"/>
  <c r="BO2324" i="4" s="1"/>
  <c r="BD2326" i="4"/>
  <c r="AZ2326" i="4"/>
  <c r="BH2326" i="4"/>
  <c r="BB2327" i="4"/>
  <c r="BE2327" i="4" s="1"/>
  <c r="BI2327" i="4" s="1"/>
  <c r="BG2326" i="4" l="1"/>
  <c r="BF2326" i="4"/>
  <c r="BN2324" i="4"/>
  <c r="BM2324" i="4"/>
  <c r="BC2327" i="4"/>
  <c r="BA2328" i="4" s="1"/>
  <c r="BL2326" i="4" l="1" a="1"/>
  <c r="BL2326" i="4" s="1"/>
  <c r="BK2325" i="4" a="1"/>
  <c r="BK2325" i="4" s="1"/>
  <c r="BO2325" i="4" s="1"/>
  <c r="BD2327" i="4"/>
  <c r="AZ2327" i="4"/>
  <c r="BB2328" i="4"/>
  <c r="BE2328" i="4" s="1"/>
  <c r="BI2328" i="4" s="1"/>
  <c r="BH2327" i="4"/>
  <c r="BG2327" i="4" l="1"/>
  <c r="BF2327" i="4"/>
  <c r="BN2325" i="4"/>
  <c r="BM2325" i="4"/>
  <c r="BC2328" i="4"/>
  <c r="BA2329" i="4" s="1"/>
  <c r="BL2327" i="4" l="1" a="1"/>
  <c r="BL2327" i="4" s="1"/>
  <c r="BK2326" i="4" a="1"/>
  <c r="BK2326" i="4" s="1"/>
  <c r="BO2326" i="4" s="1"/>
  <c r="BD2328" i="4"/>
  <c r="AZ2328" i="4"/>
  <c r="BH2328" i="4"/>
  <c r="BB2329" i="4"/>
  <c r="BE2329" i="4" s="1"/>
  <c r="BI2329" i="4" s="1"/>
  <c r="BG2328" i="4" l="1"/>
  <c r="BF2328" i="4"/>
  <c r="BN2326" i="4"/>
  <c r="BM2326" i="4"/>
  <c r="BC2329" i="4"/>
  <c r="BA2330" i="4" s="1"/>
  <c r="BL2328" i="4" l="1" a="1"/>
  <c r="BL2328" i="4" s="1"/>
  <c r="BK2327" i="4" a="1"/>
  <c r="BK2327" i="4" s="1"/>
  <c r="BO2327" i="4" s="1"/>
  <c r="BD2329" i="4"/>
  <c r="AZ2329" i="4"/>
  <c r="BH2329" i="4"/>
  <c r="BB2330" i="4"/>
  <c r="BE2330" i="4" s="1"/>
  <c r="BI2330" i="4" s="1"/>
  <c r="BG2329" i="4" l="1"/>
  <c r="BF2329" i="4"/>
  <c r="BM2327" i="4"/>
  <c r="BN2327" i="4"/>
  <c r="BC2330" i="4"/>
  <c r="BA2331" i="4" s="1"/>
  <c r="BL2329" i="4" l="1" a="1"/>
  <c r="BL2329" i="4" s="1"/>
  <c r="BK2328" i="4" a="1"/>
  <c r="BK2328" i="4" s="1"/>
  <c r="BO2328" i="4" s="1"/>
  <c r="BD2330" i="4"/>
  <c r="AZ2330" i="4"/>
  <c r="BH2330" i="4"/>
  <c r="BB2331" i="4"/>
  <c r="BE2331" i="4" s="1"/>
  <c r="BI2331" i="4" s="1"/>
  <c r="BG2330" i="4" l="1"/>
  <c r="BF2330" i="4"/>
  <c r="BN2328" i="4"/>
  <c r="BM2328" i="4"/>
  <c r="BC2331" i="4"/>
  <c r="BA2332" i="4" s="1"/>
  <c r="BL2330" i="4" l="1" a="1"/>
  <c r="BL2330" i="4" s="1"/>
  <c r="BK2329" i="4" a="1"/>
  <c r="BK2329" i="4" s="1"/>
  <c r="BO2329" i="4" s="1"/>
  <c r="BD2331" i="4"/>
  <c r="AZ2331" i="4"/>
  <c r="BB2332" i="4"/>
  <c r="BE2332" i="4" s="1"/>
  <c r="BI2332" i="4" s="1"/>
  <c r="BH2331" i="4"/>
  <c r="BG2331" i="4" l="1"/>
  <c r="BF2331" i="4"/>
  <c r="BM2329" i="4"/>
  <c r="BN2329" i="4"/>
  <c r="BC2332" i="4"/>
  <c r="BA2333" i="4" s="1"/>
  <c r="BL2331" i="4" l="1" a="1"/>
  <c r="BL2331" i="4" s="1"/>
  <c r="BK2330" i="4" a="1"/>
  <c r="BK2330" i="4" s="1"/>
  <c r="BO2330" i="4" s="1"/>
  <c r="BD2332" i="4"/>
  <c r="AZ2332" i="4"/>
  <c r="BH2332" i="4"/>
  <c r="BB2333" i="4"/>
  <c r="BE2333" i="4" s="1"/>
  <c r="BI2333" i="4" s="1"/>
  <c r="BG2332" i="4" l="1"/>
  <c r="BF2332" i="4"/>
  <c r="BM2330" i="4"/>
  <c r="BN2330" i="4"/>
  <c r="BC2333" i="4"/>
  <c r="BA2334" i="4" s="1"/>
  <c r="BL2332" i="4" l="1" a="1"/>
  <c r="BL2332" i="4" s="1"/>
  <c r="BK2331" i="4" a="1"/>
  <c r="BK2331" i="4" s="1"/>
  <c r="BO2331" i="4" s="1"/>
  <c r="BD2333" i="4"/>
  <c r="AZ2333" i="4"/>
  <c r="BB2334" i="4"/>
  <c r="BE2334" i="4" s="1"/>
  <c r="BI2334" i="4" s="1"/>
  <c r="BH2333" i="4"/>
  <c r="BG2333" i="4" l="1"/>
  <c r="BF2333" i="4"/>
  <c r="BN2331" i="4"/>
  <c r="BM2331" i="4"/>
  <c r="BC2334" i="4"/>
  <c r="BA2335" i="4" s="1"/>
  <c r="BL2333" i="4" l="1" a="1"/>
  <c r="BL2333" i="4" s="1"/>
  <c r="BK2332" i="4" a="1"/>
  <c r="BK2332" i="4" s="1"/>
  <c r="BO2332" i="4" s="1"/>
  <c r="BD2334" i="4"/>
  <c r="AZ2334" i="4"/>
  <c r="BB2335" i="4"/>
  <c r="BE2335" i="4" s="1"/>
  <c r="BI2335" i="4" s="1"/>
  <c r="BH2334" i="4"/>
  <c r="BG2334" i="4" l="1"/>
  <c r="BF2334" i="4"/>
  <c r="BM2332" i="4"/>
  <c r="BN2332" i="4"/>
  <c r="BC2335" i="4"/>
  <c r="BA2336" i="4" s="1"/>
  <c r="BL2334" i="4" l="1" a="1"/>
  <c r="BL2334" i="4" s="1"/>
  <c r="BK2333" i="4" a="1"/>
  <c r="BK2333" i="4" s="1"/>
  <c r="BO2333" i="4" s="1"/>
  <c r="BD2335" i="4"/>
  <c r="AZ2335" i="4"/>
  <c r="BH2335" i="4"/>
  <c r="BB2336" i="4"/>
  <c r="BE2336" i="4" s="1"/>
  <c r="BI2336" i="4" s="1"/>
  <c r="BG2335" i="4" l="1"/>
  <c r="BF2335" i="4"/>
  <c r="BM2333" i="4"/>
  <c r="BN2333" i="4"/>
  <c r="BC2336" i="4"/>
  <c r="BA2337" i="4" s="1"/>
  <c r="BL2335" i="4" l="1" a="1"/>
  <c r="BL2335" i="4" s="1"/>
  <c r="BK2334" i="4" a="1"/>
  <c r="BK2334" i="4" s="1"/>
  <c r="BO2334" i="4" s="1"/>
  <c r="BD2336" i="4"/>
  <c r="AZ2336" i="4"/>
  <c r="BH2336" i="4"/>
  <c r="BB2337" i="4"/>
  <c r="BE2337" i="4" s="1"/>
  <c r="BI2337" i="4" s="1"/>
  <c r="BG2336" i="4" l="1"/>
  <c r="BF2336" i="4"/>
  <c r="BN2334" i="4"/>
  <c r="BM2334" i="4"/>
  <c r="BC2337" i="4"/>
  <c r="BA2338" i="4" s="1"/>
  <c r="BL2336" i="4" l="1" a="1"/>
  <c r="BL2336" i="4" s="1"/>
  <c r="BK2335" i="4" a="1"/>
  <c r="BK2335" i="4" s="1"/>
  <c r="BO2335" i="4" s="1"/>
  <c r="BD2337" i="4"/>
  <c r="AZ2337" i="4"/>
  <c r="BH2337" i="4"/>
  <c r="BB2338" i="4"/>
  <c r="BE2338" i="4" s="1"/>
  <c r="BI2338" i="4" s="1"/>
  <c r="BG2337" i="4" l="1"/>
  <c r="BF2337" i="4"/>
  <c r="BM2335" i="4"/>
  <c r="BN2335" i="4"/>
  <c r="BC2338" i="4"/>
  <c r="BA2339" i="4" s="1"/>
  <c r="BL2337" i="4" l="1" a="1"/>
  <c r="BL2337" i="4" s="1"/>
  <c r="BK2336" i="4" a="1"/>
  <c r="BK2336" i="4" s="1"/>
  <c r="BO2336" i="4" s="1"/>
  <c r="BD2338" i="4"/>
  <c r="AZ2338" i="4"/>
  <c r="BH2338" i="4"/>
  <c r="BB2339" i="4"/>
  <c r="BE2339" i="4" s="1"/>
  <c r="BI2339" i="4" s="1"/>
  <c r="BG2338" i="4" l="1"/>
  <c r="BF2338" i="4"/>
  <c r="BN2336" i="4"/>
  <c r="BM2336" i="4"/>
  <c r="BC2339" i="4"/>
  <c r="BA2340" i="4" s="1"/>
  <c r="BL2338" i="4" l="1" a="1"/>
  <c r="BL2338" i="4" s="1"/>
  <c r="BK2337" i="4" a="1"/>
  <c r="BK2337" i="4" s="1"/>
  <c r="BO2337" i="4" s="1"/>
  <c r="BD2339" i="4"/>
  <c r="AZ2339" i="4"/>
  <c r="BB2340" i="4"/>
  <c r="BE2340" i="4" s="1"/>
  <c r="BI2340" i="4" s="1"/>
  <c r="BH2339" i="4"/>
  <c r="BG2339" i="4" l="1"/>
  <c r="BF2339" i="4"/>
  <c r="BN2337" i="4"/>
  <c r="BM2337" i="4"/>
  <c r="BC2340" i="4"/>
  <c r="BA2341" i="4" s="1"/>
  <c r="BL2339" i="4" l="1" a="1"/>
  <c r="BL2339" i="4" s="1"/>
  <c r="BK2338" i="4" a="1"/>
  <c r="BK2338" i="4" s="1"/>
  <c r="BO2338" i="4" s="1"/>
  <c r="BD2340" i="4"/>
  <c r="AZ2340" i="4"/>
  <c r="BH2340" i="4"/>
  <c r="BB2341" i="4"/>
  <c r="BE2341" i="4" s="1"/>
  <c r="BI2341" i="4" s="1"/>
  <c r="BG2340" i="4" l="1"/>
  <c r="BF2340" i="4"/>
  <c r="BN2338" i="4"/>
  <c r="BM2338" i="4"/>
  <c r="BC2341" i="4"/>
  <c r="BA2342" i="4" s="1"/>
  <c r="BL2340" i="4" l="1" a="1"/>
  <c r="BL2340" i="4" s="1"/>
  <c r="BK2339" i="4" a="1"/>
  <c r="BK2339" i="4" s="1"/>
  <c r="BO2339" i="4" s="1"/>
  <c r="BD2341" i="4"/>
  <c r="AZ2341" i="4"/>
  <c r="BH2341" i="4"/>
  <c r="BB2342" i="4"/>
  <c r="BE2342" i="4" s="1"/>
  <c r="BI2342" i="4" s="1"/>
  <c r="BG2341" i="4" l="1"/>
  <c r="BF2341" i="4"/>
  <c r="BM2339" i="4"/>
  <c r="BN2339" i="4"/>
  <c r="BC2342" i="4"/>
  <c r="BA2343" i="4" s="1"/>
  <c r="BL2341" i="4" l="1" a="1"/>
  <c r="BL2341" i="4" s="1"/>
  <c r="BK2340" i="4" a="1"/>
  <c r="BK2340" i="4" s="1"/>
  <c r="BO2340" i="4" s="1"/>
  <c r="BD2342" i="4"/>
  <c r="AZ2342" i="4"/>
  <c r="BH2342" i="4"/>
  <c r="BB2343" i="4"/>
  <c r="BE2343" i="4" s="1"/>
  <c r="BI2343" i="4" s="1"/>
  <c r="BG2342" i="4" l="1"/>
  <c r="BF2342" i="4"/>
  <c r="BM2340" i="4"/>
  <c r="BN2340" i="4"/>
  <c r="BC2343" i="4"/>
  <c r="BA2344" i="4" s="1"/>
  <c r="BL2342" i="4" l="1" a="1"/>
  <c r="BL2342" i="4" s="1"/>
  <c r="BK2341" i="4" a="1"/>
  <c r="BK2341" i="4" s="1"/>
  <c r="BO2341" i="4" s="1"/>
  <c r="BD2343" i="4"/>
  <c r="AZ2343" i="4"/>
  <c r="BH2343" i="4"/>
  <c r="BB2344" i="4"/>
  <c r="BE2344" i="4" s="1"/>
  <c r="BI2344" i="4" s="1"/>
  <c r="BG2343" i="4" l="1"/>
  <c r="BF2343" i="4"/>
  <c r="BN2341" i="4"/>
  <c r="BM2341" i="4"/>
  <c r="BC2344" i="4"/>
  <c r="BA2345" i="4" s="1"/>
  <c r="BL2343" i="4" l="1" a="1"/>
  <c r="BL2343" i="4" s="1"/>
  <c r="BK2342" i="4" a="1"/>
  <c r="BK2342" i="4" s="1"/>
  <c r="BO2342" i="4" s="1"/>
  <c r="BD2344" i="4"/>
  <c r="AZ2344" i="4"/>
  <c r="BB2345" i="4"/>
  <c r="BE2345" i="4" s="1"/>
  <c r="BI2345" i="4" s="1"/>
  <c r="BH2344" i="4"/>
  <c r="BG2344" i="4" l="1"/>
  <c r="BF2344" i="4"/>
  <c r="BM2342" i="4"/>
  <c r="BN2342" i="4"/>
  <c r="BC2345" i="4"/>
  <c r="BA2346" i="4" s="1"/>
  <c r="BL2344" i="4" l="1" a="1"/>
  <c r="BL2344" i="4" s="1"/>
  <c r="BK2343" i="4" a="1"/>
  <c r="BK2343" i="4" s="1"/>
  <c r="BO2343" i="4" s="1"/>
  <c r="BD2345" i="4"/>
  <c r="AZ2345" i="4"/>
  <c r="BH2345" i="4"/>
  <c r="BB2346" i="4"/>
  <c r="BE2346" i="4" s="1"/>
  <c r="BI2346" i="4" s="1"/>
  <c r="BG2345" i="4" l="1"/>
  <c r="BF2345" i="4"/>
  <c r="BM2343" i="4"/>
  <c r="BN2343" i="4"/>
  <c r="BC2346" i="4"/>
  <c r="BA2347" i="4" s="1"/>
  <c r="BL2345" i="4" l="1" a="1"/>
  <c r="BL2345" i="4" s="1"/>
  <c r="BK2344" i="4" a="1"/>
  <c r="BK2344" i="4" s="1"/>
  <c r="BO2344" i="4" s="1"/>
  <c r="BD2346" i="4"/>
  <c r="AZ2346" i="4"/>
  <c r="BH2346" i="4"/>
  <c r="BB2347" i="4"/>
  <c r="BE2347" i="4" s="1"/>
  <c r="BI2347" i="4" s="1"/>
  <c r="BG2346" i="4" l="1"/>
  <c r="BF2346" i="4"/>
  <c r="BM2344" i="4"/>
  <c r="BN2344" i="4"/>
  <c r="BC2347" i="4"/>
  <c r="BA2348" i="4" s="1"/>
  <c r="BL2346" i="4" l="1" a="1"/>
  <c r="BL2346" i="4" s="1"/>
  <c r="BK2345" i="4" a="1"/>
  <c r="BK2345" i="4" s="1"/>
  <c r="BO2345" i="4" s="1"/>
  <c r="BD2347" i="4"/>
  <c r="AZ2347" i="4"/>
  <c r="BB2348" i="4"/>
  <c r="BE2348" i="4" s="1"/>
  <c r="BI2348" i="4" s="1"/>
  <c r="BH2347" i="4"/>
  <c r="BG2347" i="4" l="1"/>
  <c r="BF2347" i="4"/>
  <c r="BM2345" i="4"/>
  <c r="BN2345" i="4"/>
  <c r="BC2348" i="4"/>
  <c r="BA2349" i="4" s="1"/>
  <c r="BL2347" i="4" l="1" a="1"/>
  <c r="BL2347" i="4" s="1"/>
  <c r="BK2346" i="4" a="1"/>
  <c r="BK2346" i="4" s="1"/>
  <c r="BO2346" i="4" s="1"/>
  <c r="BD2348" i="4"/>
  <c r="AZ2348" i="4"/>
  <c r="BH2348" i="4"/>
  <c r="BB2349" i="4"/>
  <c r="BE2349" i="4" s="1"/>
  <c r="BI2349" i="4" s="1"/>
  <c r="BG2348" i="4" l="1"/>
  <c r="BF2348" i="4"/>
  <c r="BN2346" i="4"/>
  <c r="BM2346" i="4"/>
  <c r="BC2349" i="4"/>
  <c r="BA2350" i="4" s="1"/>
  <c r="BL2348" i="4" l="1" a="1"/>
  <c r="BL2348" i="4" s="1"/>
  <c r="BK2347" i="4" a="1"/>
  <c r="BK2347" i="4" s="1"/>
  <c r="BO2347" i="4" s="1"/>
  <c r="BD2349" i="4"/>
  <c r="AZ2349" i="4"/>
  <c r="BH2349" i="4"/>
  <c r="BB2350" i="4"/>
  <c r="BE2350" i="4" s="1"/>
  <c r="BI2350" i="4" s="1"/>
  <c r="BG2349" i="4" l="1"/>
  <c r="BF2349" i="4"/>
  <c r="BN2347" i="4"/>
  <c r="BM2347" i="4"/>
  <c r="BC2350" i="4"/>
  <c r="BA2351" i="4" s="1"/>
  <c r="BL2349" i="4" l="1" a="1"/>
  <c r="BL2349" i="4" s="1"/>
  <c r="BK2348" i="4" a="1"/>
  <c r="BK2348" i="4" s="1"/>
  <c r="BO2348" i="4" s="1"/>
  <c r="BD2350" i="4"/>
  <c r="AZ2350" i="4"/>
  <c r="BB2351" i="4"/>
  <c r="BE2351" i="4" s="1"/>
  <c r="BI2351" i="4" s="1"/>
  <c r="BH2350" i="4"/>
  <c r="BG2350" i="4" l="1"/>
  <c r="BF2350" i="4"/>
  <c r="BN2348" i="4"/>
  <c r="BM2348" i="4"/>
  <c r="BC2351" i="4"/>
  <c r="BA2352" i="4" s="1"/>
  <c r="BL2350" i="4" l="1" a="1"/>
  <c r="BL2350" i="4" s="1"/>
  <c r="BK2349" i="4" a="1"/>
  <c r="BK2349" i="4" s="1"/>
  <c r="BO2349" i="4" s="1"/>
  <c r="BD2351" i="4"/>
  <c r="AZ2351" i="4"/>
  <c r="BB2352" i="4"/>
  <c r="BE2352" i="4" s="1"/>
  <c r="BI2352" i="4" s="1"/>
  <c r="BH2351" i="4"/>
  <c r="BG2351" i="4" l="1"/>
  <c r="BF2351" i="4"/>
  <c r="BN2349" i="4"/>
  <c r="BM2349" i="4"/>
  <c r="BC2352" i="4"/>
  <c r="BA2353" i="4" s="1"/>
  <c r="BL2351" i="4" l="1" a="1"/>
  <c r="BL2351" i="4" s="1"/>
  <c r="BK2350" i="4" a="1"/>
  <c r="BK2350" i="4" s="1"/>
  <c r="BO2350" i="4" s="1"/>
  <c r="BD2352" i="4"/>
  <c r="AZ2352" i="4"/>
  <c r="BH2352" i="4"/>
  <c r="BB2353" i="4"/>
  <c r="BE2353" i="4" s="1"/>
  <c r="BI2353" i="4" s="1"/>
  <c r="BG2352" i="4" l="1"/>
  <c r="BF2352" i="4"/>
  <c r="BN2350" i="4"/>
  <c r="BM2350" i="4"/>
  <c r="BC2353" i="4"/>
  <c r="BA2354" i="4" s="1"/>
  <c r="BL2352" i="4" l="1" a="1"/>
  <c r="BL2352" i="4" s="1"/>
  <c r="BK2351" i="4" a="1"/>
  <c r="BK2351" i="4" s="1"/>
  <c r="BO2351" i="4" s="1"/>
  <c r="BD2353" i="4"/>
  <c r="AZ2353" i="4"/>
  <c r="BH2353" i="4"/>
  <c r="BB2354" i="4"/>
  <c r="BE2354" i="4" s="1"/>
  <c r="BI2354" i="4" s="1"/>
  <c r="BG2353" i="4" l="1"/>
  <c r="BF2353" i="4"/>
  <c r="BM2351" i="4"/>
  <c r="BN2351" i="4"/>
  <c r="BC2354" i="4"/>
  <c r="BA2355" i="4" s="1"/>
  <c r="BL2353" i="4" l="1" a="1"/>
  <c r="BL2353" i="4" s="1"/>
  <c r="BK2352" i="4" a="1"/>
  <c r="BK2352" i="4" s="1"/>
  <c r="BO2352" i="4" s="1"/>
  <c r="BD2354" i="4"/>
  <c r="AZ2354" i="4"/>
  <c r="BH2354" i="4"/>
  <c r="BB2355" i="4"/>
  <c r="BE2355" i="4" s="1"/>
  <c r="BI2355" i="4" s="1"/>
  <c r="BG2354" i="4" l="1"/>
  <c r="BF2354" i="4"/>
  <c r="BM2352" i="4"/>
  <c r="BN2352" i="4"/>
  <c r="BC2355" i="4"/>
  <c r="BA2356" i="4" s="1"/>
  <c r="BL2354" i="4" l="1" a="1"/>
  <c r="BL2354" i="4" s="1"/>
  <c r="BK2353" i="4" a="1"/>
  <c r="BK2353" i="4" s="1"/>
  <c r="BO2353" i="4" s="1"/>
  <c r="BD2355" i="4"/>
  <c r="AZ2355" i="4"/>
  <c r="BH2355" i="4"/>
  <c r="BB2356" i="4"/>
  <c r="BE2356" i="4" s="1"/>
  <c r="BI2356" i="4" s="1"/>
  <c r="BG2355" i="4" l="1"/>
  <c r="BF2355" i="4"/>
  <c r="BM2353" i="4"/>
  <c r="BN2353" i="4"/>
  <c r="BC2356" i="4"/>
  <c r="BA2357" i="4" s="1"/>
  <c r="BL2355" i="4" l="1" a="1"/>
  <c r="BL2355" i="4" s="1"/>
  <c r="BK2354" i="4" a="1"/>
  <c r="BK2354" i="4" s="1"/>
  <c r="BO2354" i="4" s="1"/>
  <c r="BD2356" i="4"/>
  <c r="AZ2356" i="4"/>
  <c r="BB2357" i="4"/>
  <c r="BE2357" i="4" s="1"/>
  <c r="BI2357" i="4" s="1"/>
  <c r="BH2356" i="4"/>
  <c r="BG2356" i="4" l="1"/>
  <c r="BF2356" i="4"/>
  <c r="BM2354" i="4"/>
  <c r="BN2354" i="4"/>
  <c r="BC2357" i="4"/>
  <c r="BA2358" i="4" s="1"/>
  <c r="BL2356" i="4" l="1" a="1"/>
  <c r="BL2356" i="4" s="1"/>
  <c r="BK2355" i="4" a="1"/>
  <c r="BK2355" i="4" s="1"/>
  <c r="BO2355" i="4" s="1"/>
  <c r="BD2357" i="4"/>
  <c r="AZ2357" i="4"/>
  <c r="BH2357" i="4"/>
  <c r="BB2358" i="4"/>
  <c r="BE2358" i="4" s="1"/>
  <c r="BI2358" i="4" s="1"/>
  <c r="BG2357" i="4" l="1"/>
  <c r="BF2357" i="4"/>
  <c r="BM2355" i="4"/>
  <c r="BN2355" i="4"/>
  <c r="BC2358" i="4"/>
  <c r="BA2359" i="4" s="1"/>
  <c r="BL2357" i="4" l="1" a="1"/>
  <c r="BL2357" i="4" s="1"/>
  <c r="BK2356" i="4" a="1"/>
  <c r="BK2356" i="4" s="1"/>
  <c r="BO2356" i="4" s="1"/>
  <c r="BD2358" i="4"/>
  <c r="AZ2358" i="4"/>
  <c r="BB2359" i="4"/>
  <c r="BE2359" i="4" s="1"/>
  <c r="BI2359" i="4" s="1"/>
  <c r="BH2358" i="4"/>
  <c r="BG2358" i="4" l="1"/>
  <c r="BF2358" i="4"/>
  <c r="BM2356" i="4"/>
  <c r="BN2356" i="4"/>
  <c r="BC2359" i="4"/>
  <c r="BA2360" i="4" s="1"/>
  <c r="BL2358" i="4" l="1" a="1"/>
  <c r="BL2358" i="4" s="1"/>
  <c r="BK2357" i="4" a="1"/>
  <c r="BK2357" i="4" s="1"/>
  <c r="BO2357" i="4" s="1"/>
  <c r="BD2359" i="4"/>
  <c r="AZ2359" i="4"/>
  <c r="BB2360" i="4"/>
  <c r="BE2360" i="4" s="1"/>
  <c r="BI2360" i="4" s="1"/>
  <c r="BH2359" i="4"/>
  <c r="BG2359" i="4" l="1"/>
  <c r="BF2359" i="4"/>
  <c r="BN2357" i="4"/>
  <c r="BM2357" i="4"/>
  <c r="BC2360" i="4"/>
  <c r="BA2361" i="4" s="1"/>
  <c r="BL2359" i="4" l="1" a="1"/>
  <c r="BL2359" i="4" s="1"/>
  <c r="BK2358" i="4" a="1"/>
  <c r="BK2358" i="4" s="1"/>
  <c r="BO2358" i="4" s="1"/>
  <c r="BD2360" i="4"/>
  <c r="AZ2360" i="4"/>
  <c r="BH2360" i="4"/>
  <c r="BB2361" i="4"/>
  <c r="BE2361" i="4" s="1"/>
  <c r="BI2361" i="4" s="1"/>
  <c r="BG2360" i="4" l="1"/>
  <c r="BF2360" i="4"/>
  <c r="BN2358" i="4"/>
  <c r="BM2358" i="4"/>
  <c r="BC2361" i="4"/>
  <c r="BA2362" i="4" s="1"/>
  <c r="BL2360" i="4" l="1" a="1"/>
  <c r="BL2360" i="4" s="1"/>
  <c r="BK2359" i="4" a="1"/>
  <c r="BK2359" i="4" s="1"/>
  <c r="BO2359" i="4" s="1"/>
  <c r="BD2361" i="4"/>
  <c r="AZ2361" i="4"/>
  <c r="BH2361" i="4"/>
  <c r="BB2362" i="4"/>
  <c r="BE2362" i="4" s="1"/>
  <c r="BI2362" i="4" s="1"/>
  <c r="BG2361" i="4" l="1"/>
  <c r="BF2361" i="4"/>
  <c r="BM2359" i="4"/>
  <c r="BN2359" i="4"/>
  <c r="BC2362" i="4"/>
  <c r="BA2363" i="4" s="1"/>
  <c r="BL2361" i="4" l="1" a="1"/>
  <c r="BL2361" i="4" s="1"/>
  <c r="BK2360" i="4" a="1"/>
  <c r="BK2360" i="4" s="1"/>
  <c r="BO2360" i="4" s="1"/>
  <c r="BD2362" i="4"/>
  <c r="AZ2362" i="4"/>
  <c r="BH2362" i="4"/>
  <c r="BB2363" i="4"/>
  <c r="BE2363" i="4" s="1"/>
  <c r="BI2363" i="4" s="1"/>
  <c r="BG2362" i="4" l="1"/>
  <c r="BF2362" i="4"/>
  <c r="BM2360" i="4"/>
  <c r="BN2360" i="4"/>
  <c r="BC2363" i="4"/>
  <c r="BA2364" i="4" s="1"/>
  <c r="BL2362" i="4" l="1" a="1"/>
  <c r="BL2362" i="4" s="1"/>
  <c r="BK2361" i="4" a="1"/>
  <c r="BK2361" i="4" s="1"/>
  <c r="BO2361" i="4" s="1"/>
  <c r="BD2363" i="4"/>
  <c r="AZ2363" i="4"/>
  <c r="BH2363" i="4"/>
  <c r="BB2364" i="4"/>
  <c r="BE2364" i="4" s="1"/>
  <c r="BI2364" i="4" s="1"/>
  <c r="BG2363" i="4" l="1"/>
  <c r="BF2363" i="4"/>
  <c r="BN2361" i="4"/>
  <c r="BM2361" i="4"/>
  <c r="BC2364" i="4"/>
  <c r="BA2365" i="4" s="1"/>
  <c r="BL2363" i="4" l="1" a="1"/>
  <c r="BL2363" i="4" s="1"/>
  <c r="BK2362" i="4" a="1"/>
  <c r="BK2362" i="4" s="1"/>
  <c r="BO2362" i="4" s="1"/>
  <c r="BD2364" i="4"/>
  <c r="AZ2364" i="4"/>
  <c r="BB2365" i="4"/>
  <c r="BE2365" i="4" s="1"/>
  <c r="BI2365" i="4" s="1"/>
  <c r="BH2364" i="4"/>
  <c r="BG2364" i="4" l="1"/>
  <c r="BF2364" i="4"/>
  <c r="BN2362" i="4"/>
  <c r="BM2362" i="4"/>
  <c r="BC2365" i="4"/>
  <c r="BA2366" i="4" s="1"/>
  <c r="BL2364" i="4" l="1" a="1"/>
  <c r="BL2364" i="4" s="1"/>
  <c r="BK2363" i="4" a="1"/>
  <c r="BK2363" i="4" s="1"/>
  <c r="BO2363" i="4" s="1"/>
  <c r="BD2365" i="4"/>
  <c r="AZ2365" i="4"/>
  <c r="BH2365" i="4"/>
  <c r="BB2366" i="4"/>
  <c r="BE2366" i="4" s="1"/>
  <c r="BI2366" i="4" s="1"/>
  <c r="BG2365" i="4" l="1"/>
  <c r="BF2365" i="4"/>
  <c r="BM2363" i="4"/>
  <c r="BN2363" i="4"/>
  <c r="BC2366" i="4"/>
  <c r="BA2367" i="4" s="1"/>
  <c r="BL2365" i="4" l="1" a="1"/>
  <c r="BL2365" i="4" s="1"/>
  <c r="BK2364" i="4" a="1"/>
  <c r="BK2364" i="4" s="1"/>
  <c r="BO2364" i="4" s="1"/>
  <c r="BD2366" i="4"/>
  <c r="AZ2366" i="4"/>
  <c r="BB2367" i="4"/>
  <c r="BE2367" i="4" s="1"/>
  <c r="BI2367" i="4" s="1"/>
  <c r="BH2366" i="4"/>
  <c r="BG2366" i="4" l="1"/>
  <c r="BF2366" i="4"/>
  <c r="BM2364" i="4"/>
  <c r="BN2364" i="4"/>
  <c r="BC2367" i="4"/>
  <c r="BA2368" i="4" s="1"/>
  <c r="BL2366" i="4" l="1" a="1"/>
  <c r="BL2366" i="4" s="1"/>
  <c r="BK2365" i="4" a="1"/>
  <c r="BK2365" i="4" s="1"/>
  <c r="BO2365" i="4" s="1"/>
  <c r="BD2367" i="4"/>
  <c r="AZ2367" i="4"/>
  <c r="BB2368" i="4"/>
  <c r="BE2368" i="4" s="1"/>
  <c r="BI2368" i="4" s="1"/>
  <c r="BH2367" i="4"/>
  <c r="BG2367" i="4" l="1"/>
  <c r="BF2367" i="4"/>
  <c r="BN2365" i="4"/>
  <c r="BM2365" i="4"/>
  <c r="BC2368" i="4"/>
  <c r="BA2369" i="4" s="1"/>
  <c r="BL2367" i="4" l="1" a="1"/>
  <c r="BL2367" i="4" s="1"/>
  <c r="BK2366" i="4" a="1"/>
  <c r="BK2366" i="4" s="1"/>
  <c r="BO2366" i="4" s="1"/>
  <c r="BD2368" i="4"/>
  <c r="AZ2368" i="4"/>
  <c r="BH2368" i="4"/>
  <c r="BB2369" i="4"/>
  <c r="BE2369" i="4" s="1"/>
  <c r="BI2369" i="4" s="1"/>
  <c r="BG2368" i="4" l="1"/>
  <c r="BF2368" i="4"/>
  <c r="BM2366" i="4"/>
  <c r="BN2366" i="4"/>
  <c r="BC2369" i="4"/>
  <c r="BA2370" i="4" s="1"/>
  <c r="BL2368" i="4" l="1" a="1"/>
  <c r="BL2368" i="4" s="1"/>
  <c r="BK2367" i="4" a="1"/>
  <c r="BK2367" i="4" s="1"/>
  <c r="BO2367" i="4" s="1"/>
  <c r="BD2369" i="4"/>
  <c r="AZ2369" i="4"/>
  <c r="BH2369" i="4"/>
  <c r="BB2370" i="4"/>
  <c r="BE2370" i="4" s="1"/>
  <c r="BI2370" i="4" s="1"/>
  <c r="BG2369" i="4" l="1"/>
  <c r="BF2369" i="4"/>
  <c r="BM2367" i="4"/>
  <c r="BN2367" i="4"/>
  <c r="BC2370" i="4"/>
  <c r="BA2371" i="4" s="1"/>
  <c r="BL2369" i="4" l="1" a="1"/>
  <c r="BL2369" i="4" s="1"/>
  <c r="BK2368" i="4" a="1"/>
  <c r="BK2368" i="4" s="1"/>
  <c r="BO2368" i="4" s="1"/>
  <c r="BD2370" i="4"/>
  <c r="AZ2370" i="4"/>
  <c r="BH2370" i="4"/>
  <c r="BB2371" i="4"/>
  <c r="BE2371" i="4" s="1"/>
  <c r="BI2371" i="4" s="1"/>
  <c r="BG2370" i="4" l="1"/>
  <c r="BF2370" i="4"/>
  <c r="BM2368" i="4"/>
  <c r="BN2368" i="4"/>
  <c r="BC2371" i="4"/>
  <c r="BA2372" i="4" s="1"/>
  <c r="BL2370" i="4" l="1" a="1"/>
  <c r="BL2370" i="4" s="1"/>
  <c r="BK2369" i="4" a="1"/>
  <c r="BK2369" i="4" s="1"/>
  <c r="BO2369" i="4" s="1"/>
  <c r="BD2371" i="4"/>
  <c r="AZ2371" i="4"/>
  <c r="BB2372" i="4"/>
  <c r="BE2372" i="4" s="1"/>
  <c r="BI2372" i="4" s="1"/>
  <c r="BH2371" i="4"/>
  <c r="BG2371" i="4" l="1"/>
  <c r="BF2371" i="4"/>
  <c r="BM2369" i="4"/>
  <c r="BN2369" i="4"/>
  <c r="BC2372" i="4"/>
  <c r="BA2373" i="4" s="1"/>
  <c r="BL2371" i="4" l="1" a="1"/>
  <c r="BL2371" i="4" s="1"/>
  <c r="BK2370" i="4" a="1"/>
  <c r="BK2370" i="4" s="1"/>
  <c r="BO2370" i="4" s="1"/>
  <c r="BD2372" i="4"/>
  <c r="AZ2372" i="4"/>
  <c r="BH2372" i="4"/>
  <c r="BB2373" i="4"/>
  <c r="BE2373" i="4" s="1"/>
  <c r="BI2373" i="4" s="1"/>
  <c r="BG2372" i="4" l="1"/>
  <c r="BF2372" i="4"/>
  <c r="BM2370" i="4"/>
  <c r="BN2370" i="4"/>
  <c r="BC2373" i="4"/>
  <c r="BA2374" i="4" s="1"/>
  <c r="BL2372" i="4" l="1" a="1"/>
  <c r="BL2372" i="4" s="1"/>
  <c r="BK2371" i="4" a="1"/>
  <c r="BK2371" i="4" s="1"/>
  <c r="BO2371" i="4" s="1"/>
  <c r="BD2373" i="4"/>
  <c r="AZ2373" i="4"/>
  <c r="BB2374" i="4"/>
  <c r="BE2374" i="4" s="1"/>
  <c r="BI2374" i="4" s="1"/>
  <c r="BH2373" i="4"/>
  <c r="BG2373" i="4" l="1"/>
  <c r="BF2373" i="4"/>
  <c r="BM2371" i="4"/>
  <c r="BN2371" i="4"/>
  <c r="BC2374" i="4"/>
  <c r="BA2375" i="4" s="1"/>
  <c r="BL2373" i="4" l="1" a="1"/>
  <c r="BL2373" i="4" s="1"/>
  <c r="BK2372" i="4" a="1"/>
  <c r="BK2372" i="4" s="1"/>
  <c r="BO2372" i="4" s="1"/>
  <c r="BD2374" i="4"/>
  <c r="AZ2374" i="4"/>
  <c r="BH2374" i="4"/>
  <c r="BB2375" i="4"/>
  <c r="BE2375" i="4" s="1"/>
  <c r="BI2375" i="4" s="1"/>
  <c r="BG2374" i="4" l="1"/>
  <c r="BF2374" i="4"/>
  <c r="BN2372" i="4"/>
  <c r="BM2372" i="4"/>
  <c r="BC2375" i="4"/>
  <c r="BA2376" i="4" s="1"/>
  <c r="BL2374" i="4" l="1" a="1"/>
  <c r="BL2374" i="4" s="1"/>
  <c r="BK2373" i="4" a="1"/>
  <c r="BK2373" i="4" s="1"/>
  <c r="BO2373" i="4" s="1"/>
  <c r="BD2375" i="4"/>
  <c r="AZ2375" i="4"/>
  <c r="BH2375" i="4"/>
  <c r="BB2376" i="4"/>
  <c r="BE2376" i="4" s="1"/>
  <c r="BI2376" i="4" s="1"/>
  <c r="BG2375" i="4" l="1"/>
  <c r="BF2375" i="4"/>
  <c r="BN2373" i="4"/>
  <c r="BM2373" i="4"/>
  <c r="BC2376" i="4"/>
  <c r="BA2377" i="4" s="1"/>
  <c r="BL2375" i="4" l="1" a="1"/>
  <c r="BL2375" i="4" s="1"/>
  <c r="BK2374" i="4" a="1"/>
  <c r="BK2374" i="4" s="1"/>
  <c r="BO2374" i="4" s="1"/>
  <c r="BD2376" i="4"/>
  <c r="AZ2376" i="4"/>
  <c r="BH2376" i="4"/>
  <c r="BB2377" i="4"/>
  <c r="BE2377" i="4" s="1"/>
  <c r="BI2377" i="4" s="1"/>
  <c r="BG2376" i="4" l="1"/>
  <c r="BF2376" i="4"/>
  <c r="BN2374" i="4"/>
  <c r="BM2374" i="4"/>
  <c r="BC2377" i="4"/>
  <c r="BA2378" i="4" s="1"/>
  <c r="BL2376" i="4" l="1" a="1"/>
  <c r="BL2376" i="4" s="1"/>
  <c r="BK2375" i="4" a="1"/>
  <c r="BK2375" i="4" s="1"/>
  <c r="BO2375" i="4" s="1"/>
  <c r="BD2377" i="4"/>
  <c r="AZ2377" i="4"/>
  <c r="BH2377" i="4"/>
  <c r="BB2378" i="4"/>
  <c r="BE2378" i="4" s="1"/>
  <c r="BI2378" i="4" s="1"/>
  <c r="BG2377" i="4" l="1"/>
  <c r="BF2377" i="4"/>
  <c r="BM2375" i="4"/>
  <c r="BN2375" i="4"/>
  <c r="BC2378" i="4"/>
  <c r="BA2379" i="4" s="1"/>
  <c r="BL2377" i="4" l="1" a="1"/>
  <c r="BL2377" i="4" s="1"/>
  <c r="BK2376" i="4" a="1"/>
  <c r="BK2376" i="4" s="1"/>
  <c r="BO2376" i="4" s="1"/>
  <c r="BD2378" i="4"/>
  <c r="AZ2378" i="4"/>
  <c r="BH2378" i="4"/>
  <c r="BB2379" i="4"/>
  <c r="BE2379" i="4" s="1"/>
  <c r="BI2379" i="4" s="1"/>
  <c r="BG2378" i="4" l="1"/>
  <c r="BF2378" i="4"/>
  <c r="BM2376" i="4"/>
  <c r="BN2376" i="4"/>
  <c r="BC2379" i="4"/>
  <c r="BA2380" i="4" s="1"/>
  <c r="BL2378" i="4" l="1" a="1"/>
  <c r="BL2378" i="4" s="1"/>
  <c r="BK2377" i="4" a="1"/>
  <c r="BK2377" i="4" s="1"/>
  <c r="BO2377" i="4" s="1"/>
  <c r="BD2379" i="4"/>
  <c r="AZ2379" i="4"/>
  <c r="BH2379" i="4"/>
  <c r="BB2380" i="4"/>
  <c r="BE2380" i="4" s="1"/>
  <c r="BI2380" i="4" s="1"/>
  <c r="BG2379" i="4" l="1"/>
  <c r="BF2379" i="4"/>
  <c r="BN2377" i="4"/>
  <c r="BM2377" i="4"/>
  <c r="BC2380" i="4"/>
  <c r="BA2381" i="4" s="1"/>
  <c r="BL2379" i="4" l="1" a="1"/>
  <c r="BL2379" i="4" s="1"/>
  <c r="BK2378" i="4" a="1"/>
  <c r="BK2378" i="4" s="1"/>
  <c r="BO2378" i="4" s="1"/>
  <c r="BD2380" i="4"/>
  <c r="AZ2380" i="4"/>
  <c r="BB2381" i="4"/>
  <c r="BE2381" i="4" s="1"/>
  <c r="BI2381" i="4" s="1"/>
  <c r="BH2380" i="4"/>
  <c r="BG2380" i="4" l="1"/>
  <c r="BF2380" i="4"/>
  <c r="BN2378" i="4"/>
  <c r="BM2378" i="4"/>
  <c r="BC2381" i="4"/>
  <c r="BA2382" i="4" s="1"/>
  <c r="BL2380" i="4" l="1" a="1"/>
  <c r="BL2380" i="4" s="1"/>
  <c r="BK2379" i="4" a="1"/>
  <c r="BK2379" i="4" s="1"/>
  <c r="BO2379" i="4" s="1"/>
  <c r="BD2381" i="4"/>
  <c r="AZ2381" i="4"/>
  <c r="BB2382" i="4"/>
  <c r="BE2382" i="4" s="1"/>
  <c r="BI2382" i="4" s="1"/>
  <c r="BH2381" i="4"/>
  <c r="BG2381" i="4" l="1"/>
  <c r="BF2381" i="4"/>
  <c r="BN2379" i="4"/>
  <c r="BM2379" i="4"/>
  <c r="BC2382" i="4"/>
  <c r="BA2383" i="4" s="1"/>
  <c r="BL2381" i="4" l="1" a="1"/>
  <c r="BL2381" i="4" s="1"/>
  <c r="BK2380" i="4" a="1"/>
  <c r="BK2380" i="4" s="1"/>
  <c r="BO2380" i="4" s="1"/>
  <c r="BD2382" i="4"/>
  <c r="AZ2382" i="4"/>
  <c r="BB2383" i="4"/>
  <c r="BE2383" i="4" s="1"/>
  <c r="BI2383" i="4" s="1"/>
  <c r="BH2382" i="4"/>
  <c r="BG2382" i="4" l="1"/>
  <c r="BF2382" i="4"/>
  <c r="BM2380" i="4"/>
  <c r="BN2380" i="4"/>
  <c r="BC2383" i="4"/>
  <c r="BA2384" i="4" s="1"/>
  <c r="BL2382" i="4" l="1" a="1"/>
  <c r="BL2382" i="4" s="1"/>
  <c r="BK2381" i="4" a="1"/>
  <c r="BK2381" i="4" s="1"/>
  <c r="BO2381" i="4" s="1"/>
  <c r="BD2383" i="4"/>
  <c r="AZ2383" i="4"/>
  <c r="BB2384" i="4"/>
  <c r="BE2384" i="4" s="1"/>
  <c r="BI2384" i="4" s="1"/>
  <c r="BH2383" i="4"/>
  <c r="BG2383" i="4" l="1"/>
  <c r="BF2383" i="4"/>
  <c r="BM2381" i="4"/>
  <c r="BN2381" i="4"/>
  <c r="BC2384" i="4"/>
  <c r="BA2385" i="4" s="1"/>
  <c r="BL2383" i="4" l="1" a="1"/>
  <c r="BL2383" i="4" s="1"/>
  <c r="BK2382" i="4" a="1"/>
  <c r="BK2382" i="4" s="1"/>
  <c r="BO2382" i="4" s="1"/>
  <c r="BD2384" i="4"/>
  <c r="AZ2384" i="4"/>
  <c r="BH2384" i="4"/>
  <c r="BB2385" i="4"/>
  <c r="BE2385" i="4" s="1"/>
  <c r="BI2385" i="4" s="1"/>
  <c r="BG2384" i="4" l="1"/>
  <c r="BF2384" i="4"/>
  <c r="BN2382" i="4"/>
  <c r="BM2382" i="4"/>
  <c r="BC2385" i="4"/>
  <c r="BA2386" i="4" s="1"/>
  <c r="BL2384" i="4" l="1" a="1"/>
  <c r="BL2384" i="4" s="1"/>
  <c r="BK2383" i="4" a="1"/>
  <c r="BK2383" i="4" s="1"/>
  <c r="BO2383" i="4" s="1"/>
  <c r="BD2385" i="4"/>
  <c r="AZ2385" i="4"/>
  <c r="BH2385" i="4"/>
  <c r="BB2386" i="4"/>
  <c r="BE2386" i="4" s="1"/>
  <c r="BI2386" i="4" s="1"/>
  <c r="BG2385" i="4" l="1"/>
  <c r="BF2385" i="4"/>
  <c r="BM2383" i="4"/>
  <c r="BN2383" i="4"/>
  <c r="BC2386" i="4"/>
  <c r="BA2387" i="4" s="1"/>
  <c r="BL2385" i="4" l="1" a="1"/>
  <c r="BL2385" i="4" s="1"/>
  <c r="BK2384" i="4" a="1"/>
  <c r="BK2384" i="4" s="1"/>
  <c r="BO2384" i="4" s="1"/>
  <c r="BD2386" i="4"/>
  <c r="AZ2386" i="4"/>
  <c r="BH2386" i="4"/>
  <c r="BB2387" i="4"/>
  <c r="BE2387" i="4" s="1"/>
  <c r="BI2387" i="4" s="1"/>
  <c r="BG2386" i="4" l="1"/>
  <c r="BF2386" i="4"/>
  <c r="BM2384" i="4"/>
  <c r="BN2384" i="4"/>
  <c r="BC2387" i="4"/>
  <c r="BA2388" i="4" s="1"/>
  <c r="BL2386" i="4" l="1" a="1"/>
  <c r="BL2386" i="4" s="1"/>
  <c r="BK2385" i="4" a="1"/>
  <c r="BK2385" i="4" s="1"/>
  <c r="BO2385" i="4" s="1"/>
  <c r="BD2387" i="4"/>
  <c r="AZ2387" i="4"/>
  <c r="BH2387" i="4"/>
  <c r="BB2388" i="4"/>
  <c r="BE2388" i="4" s="1"/>
  <c r="BI2388" i="4" s="1"/>
  <c r="BG2387" i="4" l="1"/>
  <c r="BF2387" i="4"/>
  <c r="BM2385" i="4"/>
  <c r="BN2385" i="4"/>
  <c r="BC2388" i="4"/>
  <c r="BA2389" i="4" s="1"/>
  <c r="BL2387" i="4" l="1" a="1"/>
  <c r="BL2387" i="4" s="1"/>
  <c r="BK2386" i="4" a="1"/>
  <c r="BK2386" i="4" s="1"/>
  <c r="BO2386" i="4" s="1"/>
  <c r="BD2388" i="4"/>
  <c r="AZ2388" i="4"/>
  <c r="BH2388" i="4"/>
  <c r="BB2389" i="4"/>
  <c r="BE2389" i="4" s="1"/>
  <c r="BI2389" i="4" s="1"/>
  <c r="BG2388" i="4" l="1"/>
  <c r="BF2388" i="4"/>
  <c r="BN2386" i="4"/>
  <c r="BM2386" i="4"/>
  <c r="BC2389" i="4"/>
  <c r="BA2390" i="4" s="1"/>
  <c r="BL2388" i="4" l="1" a="1"/>
  <c r="BL2388" i="4" s="1"/>
  <c r="BK2387" i="4" a="1"/>
  <c r="BK2387" i="4" s="1"/>
  <c r="BO2387" i="4" s="1"/>
  <c r="BD2389" i="4"/>
  <c r="AZ2389" i="4"/>
  <c r="BB2390" i="4"/>
  <c r="BE2390" i="4" s="1"/>
  <c r="BI2390" i="4" s="1"/>
  <c r="BH2389" i="4"/>
  <c r="BG2389" i="4" l="1"/>
  <c r="BF2389" i="4"/>
  <c r="BN2387" i="4"/>
  <c r="BM2387" i="4"/>
  <c r="BC2390" i="4"/>
  <c r="BA2391" i="4" s="1"/>
  <c r="BL2389" i="4" l="1" a="1"/>
  <c r="BL2389" i="4" s="1"/>
  <c r="BK2388" i="4" a="1"/>
  <c r="BK2388" i="4" s="1"/>
  <c r="BO2388" i="4" s="1"/>
  <c r="BD2390" i="4"/>
  <c r="AZ2390" i="4"/>
  <c r="BH2390" i="4"/>
  <c r="BB2391" i="4"/>
  <c r="BE2391" i="4" s="1"/>
  <c r="BI2391" i="4" s="1"/>
  <c r="BG2390" i="4" l="1"/>
  <c r="BF2390" i="4"/>
  <c r="BN2388" i="4"/>
  <c r="BM2388" i="4"/>
  <c r="BC2391" i="4"/>
  <c r="BA2392" i="4" s="1"/>
  <c r="BL2390" i="4" l="1" a="1"/>
  <c r="BL2390" i="4" s="1"/>
  <c r="BK2389" i="4" a="1"/>
  <c r="BK2389" i="4" s="1"/>
  <c r="BO2389" i="4" s="1"/>
  <c r="BD2391" i="4"/>
  <c r="AZ2391" i="4"/>
  <c r="BH2391" i="4"/>
  <c r="BB2392" i="4"/>
  <c r="BE2392" i="4" s="1"/>
  <c r="BI2392" i="4" s="1"/>
  <c r="BG2391" i="4" l="1"/>
  <c r="BF2391" i="4"/>
  <c r="BM2389" i="4"/>
  <c r="BN2389" i="4"/>
  <c r="BC2392" i="4"/>
  <c r="BA2393" i="4" s="1"/>
  <c r="BL2391" i="4" l="1" a="1"/>
  <c r="BL2391" i="4" s="1"/>
  <c r="BK2390" i="4" a="1"/>
  <c r="BK2390" i="4" s="1"/>
  <c r="BO2390" i="4" s="1"/>
  <c r="BD2392" i="4"/>
  <c r="AZ2392" i="4"/>
  <c r="BH2392" i="4"/>
  <c r="BB2393" i="4"/>
  <c r="BE2393" i="4" s="1"/>
  <c r="BI2393" i="4" s="1"/>
  <c r="BG2392" i="4" l="1"/>
  <c r="BF2392" i="4"/>
  <c r="BN2390" i="4"/>
  <c r="BM2390" i="4"/>
  <c r="BC2393" i="4"/>
  <c r="BA2394" i="4" s="1"/>
  <c r="BL2392" i="4" l="1" a="1"/>
  <c r="BL2392" i="4" s="1"/>
  <c r="BK2391" i="4" a="1"/>
  <c r="BK2391" i="4" s="1"/>
  <c r="BO2391" i="4" s="1"/>
  <c r="BD2393" i="4"/>
  <c r="AZ2393" i="4"/>
  <c r="BB2394" i="4"/>
  <c r="BE2394" i="4" s="1"/>
  <c r="BI2394" i="4" s="1"/>
  <c r="BH2393" i="4"/>
  <c r="BG2393" i="4" l="1"/>
  <c r="BF2393" i="4"/>
  <c r="BM2391" i="4"/>
  <c r="BN2391" i="4"/>
  <c r="BC2394" i="4"/>
  <c r="BA2395" i="4" s="1"/>
  <c r="BL2393" i="4" l="1" a="1"/>
  <c r="BL2393" i="4" s="1"/>
  <c r="BK2392" i="4" a="1"/>
  <c r="BK2392" i="4" s="1"/>
  <c r="BO2392" i="4" s="1"/>
  <c r="BD2394" i="4"/>
  <c r="AZ2394" i="4"/>
  <c r="BH2394" i="4"/>
  <c r="BB2395" i="4"/>
  <c r="BE2395" i="4" s="1"/>
  <c r="BI2395" i="4" s="1"/>
  <c r="BG2394" i="4" l="1"/>
  <c r="BF2394" i="4"/>
  <c r="BM2392" i="4"/>
  <c r="BN2392" i="4"/>
  <c r="BC2395" i="4"/>
  <c r="BA2396" i="4" s="1"/>
  <c r="BL2394" i="4" l="1" a="1"/>
  <c r="BL2394" i="4" s="1"/>
  <c r="BK2393" i="4" a="1"/>
  <c r="BK2393" i="4" s="1"/>
  <c r="BO2393" i="4" s="1"/>
  <c r="BD2395" i="4"/>
  <c r="AZ2395" i="4"/>
  <c r="BH2395" i="4"/>
  <c r="BB2396" i="4"/>
  <c r="BE2396" i="4" s="1"/>
  <c r="BI2396" i="4" s="1"/>
  <c r="BG2395" i="4" l="1"/>
  <c r="BF2395" i="4"/>
  <c r="BN2393" i="4"/>
  <c r="BM2393" i="4"/>
  <c r="BC2396" i="4"/>
  <c r="BA2397" i="4" s="1"/>
  <c r="BL2395" i="4" l="1" a="1"/>
  <c r="BL2395" i="4" s="1"/>
  <c r="BK2394" i="4" a="1"/>
  <c r="BK2394" i="4" s="1"/>
  <c r="BO2394" i="4" s="1"/>
  <c r="BD2396" i="4"/>
  <c r="AZ2396" i="4"/>
  <c r="BH2396" i="4"/>
  <c r="BB2397" i="4"/>
  <c r="BE2397" i="4" s="1"/>
  <c r="BI2397" i="4" s="1"/>
  <c r="BG2396" i="4" l="1"/>
  <c r="BF2396" i="4"/>
  <c r="BM2394" i="4"/>
  <c r="BN2394" i="4"/>
  <c r="BC2397" i="4"/>
  <c r="BA2398" i="4" s="1"/>
  <c r="BL2396" i="4" l="1" a="1"/>
  <c r="BL2396" i="4" s="1"/>
  <c r="BK2395" i="4" a="1"/>
  <c r="BK2395" i="4" s="1"/>
  <c r="BO2395" i="4" s="1"/>
  <c r="BD2397" i="4"/>
  <c r="AZ2397" i="4"/>
  <c r="BH2397" i="4"/>
  <c r="BB2398" i="4"/>
  <c r="BE2398" i="4" s="1"/>
  <c r="BI2398" i="4" s="1"/>
  <c r="BG2397" i="4" l="1"/>
  <c r="BF2397" i="4"/>
  <c r="BM2395" i="4"/>
  <c r="BN2395" i="4"/>
  <c r="BC2398" i="4"/>
  <c r="BA2399" i="4" s="1"/>
  <c r="BL2397" i="4" l="1" a="1"/>
  <c r="BL2397" i="4" s="1"/>
  <c r="BK2396" i="4" a="1"/>
  <c r="BK2396" i="4" s="1"/>
  <c r="BO2396" i="4" s="1"/>
  <c r="BD2398" i="4"/>
  <c r="AZ2398" i="4"/>
  <c r="BB2399" i="4"/>
  <c r="BE2399" i="4" s="1"/>
  <c r="BI2399" i="4" s="1"/>
  <c r="BH2398" i="4"/>
  <c r="BG2398" i="4" l="1"/>
  <c r="BF2398" i="4"/>
  <c r="BM2396" i="4"/>
  <c r="BN2396" i="4"/>
  <c r="BC2399" i="4"/>
  <c r="BA2400" i="4" s="1"/>
  <c r="BL2398" i="4" l="1" a="1"/>
  <c r="BL2398" i="4" s="1"/>
  <c r="BK2397" i="4" a="1"/>
  <c r="BK2397" i="4" s="1"/>
  <c r="BO2397" i="4" s="1"/>
  <c r="BD2399" i="4"/>
  <c r="AZ2399" i="4"/>
  <c r="BH2399" i="4"/>
  <c r="BB2400" i="4"/>
  <c r="BE2400" i="4" s="1"/>
  <c r="BI2400" i="4" s="1"/>
  <c r="BG2399" i="4" l="1"/>
  <c r="BF2399" i="4"/>
  <c r="BN2397" i="4"/>
  <c r="BM2397" i="4"/>
  <c r="BC2400" i="4"/>
  <c r="BA2401" i="4" s="1"/>
  <c r="BL2399" i="4" l="1" a="1"/>
  <c r="BL2399" i="4" s="1"/>
  <c r="BK2398" i="4" a="1"/>
  <c r="BK2398" i="4" s="1"/>
  <c r="BO2398" i="4" s="1"/>
  <c r="BD2400" i="4"/>
  <c r="AZ2400" i="4"/>
  <c r="BH2400" i="4"/>
  <c r="BB2401" i="4"/>
  <c r="BE2401" i="4" s="1"/>
  <c r="BI2401" i="4" s="1"/>
  <c r="BG2400" i="4" l="1"/>
  <c r="BF2400" i="4"/>
  <c r="BN2398" i="4"/>
  <c r="BM2398" i="4"/>
  <c r="BC2401" i="4"/>
  <c r="BA2402" i="4" s="1"/>
  <c r="BL2400" i="4" l="1" a="1"/>
  <c r="BL2400" i="4" s="1"/>
  <c r="BK2399" i="4" a="1"/>
  <c r="BK2399" i="4" s="1"/>
  <c r="BO2399" i="4" s="1"/>
  <c r="BD2401" i="4"/>
  <c r="AZ2401" i="4"/>
  <c r="BH2401" i="4"/>
  <c r="BB2402" i="4"/>
  <c r="BE2402" i="4" s="1"/>
  <c r="BI2402" i="4" s="1"/>
  <c r="BG2401" i="4" l="1"/>
  <c r="BF2401" i="4"/>
  <c r="BM2399" i="4"/>
  <c r="BN2399" i="4"/>
  <c r="BC2402" i="4"/>
  <c r="BA2403" i="4" s="1"/>
  <c r="BL2401" i="4" l="1" a="1"/>
  <c r="BL2401" i="4" s="1"/>
  <c r="BK2400" i="4" a="1"/>
  <c r="BK2400" i="4" s="1"/>
  <c r="BO2400" i="4" s="1"/>
  <c r="BD2402" i="4"/>
  <c r="AZ2402" i="4"/>
  <c r="BH2402" i="4"/>
  <c r="BB2403" i="4"/>
  <c r="BE2403" i="4" s="1"/>
  <c r="BI2403" i="4" s="1"/>
  <c r="BG2402" i="4" l="1"/>
  <c r="BF2402" i="4"/>
  <c r="BM2400" i="4"/>
  <c r="BN2400" i="4"/>
  <c r="BC2403" i="4"/>
  <c r="BA2404" i="4" s="1"/>
  <c r="BL2402" i="4" l="1" a="1"/>
  <c r="BL2402" i="4" s="1"/>
  <c r="BK2401" i="4" a="1"/>
  <c r="BK2401" i="4" s="1"/>
  <c r="BO2401" i="4" s="1"/>
  <c r="BD2403" i="4"/>
  <c r="AZ2403" i="4"/>
  <c r="BB2404" i="4"/>
  <c r="BE2404" i="4" s="1"/>
  <c r="BI2404" i="4" s="1"/>
  <c r="BH2403" i="4"/>
  <c r="BG2403" i="4" l="1"/>
  <c r="BF2403" i="4"/>
  <c r="BM2401" i="4"/>
  <c r="BN2401" i="4"/>
  <c r="BC2404" i="4"/>
  <c r="BA2405" i="4" s="1"/>
  <c r="BL2403" i="4" l="1" a="1"/>
  <c r="BL2403" i="4" s="1"/>
  <c r="BK2402" i="4" a="1"/>
  <c r="BK2402" i="4" s="1"/>
  <c r="BO2402" i="4" s="1"/>
  <c r="BD2404" i="4"/>
  <c r="AZ2404" i="4"/>
  <c r="BH2404" i="4"/>
  <c r="BB2405" i="4"/>
  <c r="BE2405" i="4" s="1"/>
  <c r="BI2405" i="4" s="1"/>
  <c r="BG2404" i="4" l="1"/>
  <c r="BF2404" i="4"/>
  <c r="BM2402" i="4"/>
  <c r="BN2402" i="4"/>
  <c r="BC2405" i="4"/>
  <c r="BA2406" i="4" s="1"/>
  <c r="BL2404" i="4" l="1" a="1"/>
  <c r="BL2404" i="4" s="1"/>
  <c r="BK2403" i="4" a="1"/>
  <c r="BK2403" i="4" s="1"/>
  <c r="BO2403" i="4" s="1"/>
  <c r="BD2405" i="4"/>
  <c r="AZ2405" i="4"/>
  <c r="BB2406" i="4"/>
  <c r="BE2406" i="4" s="1"/>
  <c r="BI2406" i="4" s="1"/>
  <c r="BH2405" i="4"/>
  <c r="BG2405" i="4" l="1"/>
  <c r="BF2405" i="4"/>
  <c r="BM2403" i="4"/>
  <c r="BN2403" i="4"/>
  <c r="BC2406" i="4"/>
  <c r="BA2407" i="4" s="1"/>
  <c r="BL2405" i="4" l="1" a="1"/>
  <c r="BL2405" i="4" s="1"/>
  <c r="BK2404" i="4" a="1"/>
  <c r="BK2404" i="4" s="1"/>
  <c r="BO2404" i="4" s="1"/>
  <c r="BD2406" i="4"/>
  <c r="AZ2406" i="4"/>
  <c r="BH2406" i="4"/>
  <c r="BB2407" i="4"/>
  <c r="BE2407" i="4" s="1"/>
  <c r="BI2407" i="4" s="1"/>
  <c r="BG2406" i="4" l="1"/>
  <c r="BF2406" i="4"/>
  <c r="BM2404" i="4"/>
  <c r="BN2404" i="4"/>
  <c r="BC2407" i="4"/>
  <c r="BA2408" i="4" s="1"/>
  <c r="BL2406" i="4" l="1" a="1"/>
  <c r="BL2406" i="4" s="1"/>
  <c r="BK2405" i="4" a="1"/>
  <c r="BK2405" i="4" s="1"/>
  <c r="BO2405" i="4" s="1"/>
  <c r="BD2407" i="4"/>
  <c r="AZ2407" i="4"/>
  <c r="BH2407" i="4"/>
  <c r="BB2408" i="4"/>
  <c r="BE2408" i="4" s="1"/>
  <c r="BI2408" i="4" s="1"/>
  <c r="BG2407" i="4" l="1"/>
  <c r="BF2407" i="4"/>
  <c r="BM2405" i="4"/>
  <c r="BN2405" i="4"/>
  <c r="BC2408" i="4"/>
  <c r="BA2409" i="4" s="1"/>
  <c r="BL2407" i="4" l="1" a="1"/>
  <c r="BL2407" i="4" s="1"/>
  <c r="BK2406" i="4" a="1"/>
  <c r="BK2406" i="4" s="1"/>
  <c r="BO2406" i="4" s="1"/>
  <c r="BD2408" i="4"/>
  <c r="AZ2408" i="4"/>
  <c r="BH2408" i="4"/>
  <c r="BB2409" i="4"/>
  <c r="BE2409" i="4" s="1"/>
  <c r="BI2409" i="4" s="1"/>
  <c r="BG2408" i="4" l="1"/>
  <c r="BF2408" i="4"/>
  <c r="BM2406" i="4"/>
  <c r="BN2406" i="4"/>
  <c r="BC2409" i="4"/>
  <c r="BA2410" i="4" s="1"/>
  <c r="BL2408" i="4" l="1" a="1"/>
  <c r="BL2408" i="4" s="1"/>
  <c r="BK2407" i="4" a="1"/>
  <c r="BK2407" i="4" s="1"/>
  <c r="BO2407" i="4" s="1"/>
  <c r="BD2409" i="4"/>
  <c r="AZ2409" i="4"/>
  <c r="BH2409" i="4"/>
  <c r="BB2410" i="4"/>
  <c r="BE2410" i="4" s="1"/>
  <c r="BI2410" i="4" s="1"/>
  <c r="BG2409" i="4" l="1"/>
  <c r="BF2409" i="4"/>
  <c r="BM2407" i="4"/>
  <c r="BN2407" i="4"/>
  <c r="BC2410" i="4"/>
  <c r="BA2411" i="4" s="1"/>
  <c r="BL2409" i="4" l="1" a="1"/>
  <c r="BL2409" i="4" s="1"/>
  <c r="BK2408" i="4" a="1"/>
  <c r="BK2408" i="4" s="1"/>
  <c r="BO2408" i="4" s="1"/>
  <c r="BD2410" i="4"/>
  <c r="AZ2410" i="4"/>
  <c r="BH2410" i="4"/>
  <c r="BB2411" i="4"/>
  <c r="BE2411" i="4" s="1"/>
  <c r="BI2411" i="4" s="1"/>
  <c r="BG2410" i="4" l="1"/>
  <c r="BF2410" i="4"/>
  <c r="BM2408" i="4"/>
  <c r="BN2408" i="4"/>
  <c r="BC2411" i="4"/>
  <c r="BA2412" i="4" s="1"/>
  <c r="BL2410" i="4" l="1" a="1"/>
  <c r="BL2410" i="4" s="1"/>
  <c r="BK2409" i="4" a="1"/>
  <c r="BK2409" i="4" s="1"/>
  <c r="BO2409" i="4" s="1"/>
  <c r="BD2411" i="4"/>
  <c r="AZ2411" i="4"/>
  <c r="BB2412" i="4"/>
  <c r="BE2412" i="4" s="1"/>
  <c r="BI2412" i="4" s="1"/>
  <c r="BH2411" i="4"/>
  <c r="BG2411" i="4" l="1"/>
  <c r="BF2411" i="4"/>
  <c r="BN2409" i="4"/>
  <c r="BM2409" i="4"/>
  <c r="BC2412" i="4"/>
  <c r="BA2413" i="4" s="1"/>
  <c r="BL2411" i="4" l="1" a="1"/>
  <c r="BL2411" i="4" s="1"/>
  <c r="BK2410" i="4" a="1"/>
  <c r="BK2410" i="4" s="1"/>
  <c r="BO2410" i="4" s="1"/>
  <c r="BD2412" i="4"/>
  <c r="AZ2412" i="4"/>
  <c r="BH2412" i="4"/>
  <c r="BB2413" i="4"/>
  <c r="BE2413" i="4" s="1"/>
  <c r="BI2413" i="4" s="1"/>
  <c r="BG2412" i="4" l="1"/>
  <c r="BF2412" i="4"/>
  <c r="BM2410" i="4"/>
  <c r="BN2410" i="4"/>
  <c r="BC2413" i="4"/>
  <c r="BA2414" i="4" s="1"/>
  <c r="BL2412" i="4" l="1" a="1"/>
  <c r="BL2412" i="4" s="1"/>
  <c r="BK2411" i="4" a="1"/>
  <c r="BK2411" i="4" s="1"/>
  <c r="BO2411" i="4" s="1"/>
  <c r="BD2413" i="4"/>
  <c r="AZ2413" i="4"/>
  <c r="BH2413" i="4"/>
  <c r="BB2414" i="4"/>
  <c r="BE2414" i="4" s="1"/>
  <c r="BI2414" i="4" s="1"/>
  <c r="BG2413" i="4" l="1"/>
  <c r="BF2413" i="4"/>
  <c r="BM2411" i="4"/>
  <c r="BN2411" i="4"/>
  <c r="BC2414" i="4"/>
  <c r="BA2415" i="4" s="1"/>
  <c r="BL2413" i="4" l="1" a="1"/>
  <c r="BL2413" i="4" s="1"/>
  <c r="BK2412" i="4" a="1"/>
  <c r="BK2412" i="4" s="1"/>
  <c r="BO2412" i="4" s="1"/>
  <c r="BD2414" i="4"/>
  <c r="AZ2414" i="4"/>
  <c r="BB2415" i="4"/>
  <c r="BE2415" i="4" s="1"/>
  <c r="BI2415" i="4" s="1"/>
  <c r="BH2414" i="4"/>
  <c r="BG2414" i="4" l="1"/>
  <c r="BF2414" i="4"/>
  <c r="BM2412" i="4"/>
  <c r="BN2412" i="4"/>
  <c r="BC2415" i="4"/>
  <c r="BA2416" i="4" s="1"/>
  <c r="BL2414" i="4" l="1" a="1"/>
  <c r="BL2414" i="4" s="1"/>
  <c r="BK2413" i="4" a="1"/>
  <c r="BK2413" i="4" s="1"/>
  <c r="BO2413" i="4" s="1"/>
  <c r="BD2415" i="4"/>
  <c r="AZ2415" i="4"/>
  <c r="BB2416" i="4"/>
  <c r="BE2416" i="4" s="1"/>
  <c r="BI2416" i="4" s="1"/>
  <c r="BH2415" i="4"/>
  <c r="BG2415" i="4" l="1"/>
  <c r="BF2415" i="4"/>
  <c r="BM2413" i="4"/>
  <c r="BN2413" i="4"/>
  <c r="BC2416" i="4"/>
  <c r="BA2417" i="4" s="1"/>
  <c r="BL2415" i="4" l="1" a="1"/>
  <c r="BL2415" i="4" s="1"/>
  <c r="BK2414" i="4" a="1"/>
  <c r="BK2414" i="4" s="1"/>
  <c r="BO2414" i="4" s="1"/>
  <c r="BD2416" i="4"/>
  <c r="AZ2416" i="4"/>
  <c r="BH2416" i="4"/>
  <c r="BB2417" i="4"/>
  <c r="BE2417" i="4" s="1"/>
  <c r="BI2417" i="4" s="1"/>
  <c r="BG2416" i="4" l="1"/>
  <c r="BF2416" i="4"/>
  <c r="BN2414" i="4"/>
  <c r="BM2414" i="4"/>
  <c r="BC2417" i="4"/>
  <c r="BA2418" i="4" s="1"/>
  <c r="BL2416" i="4" l="1" a="1"/>
  <c r="BL2416" i="4" s="1"/>
  <c r="BK2415" i="4" a="1"/>
  <c r="BK2415" i="4" s="1"/>
  <c r="BO2415" i="4" s="1"/>
  <c r="BD2417" i="4"/>
  <c r="AZ2417" i="4"/>
  <c r="BH2417" i="4"/>
  <c r="BB2418" i="4"/>
  <c r="BE2418" i="4" s="1"/>
  <c r="BI2418" i="4" s="1"/>
  <c r="BG2417" i="4" l="1"/>
  <c r="BF2417" i="4"/>
  <c r="BM2415" i="4"/>
  <c r="BN2415" i="4"/>
  <c r="BC2418" i="4"/>
  <c r="BA2419" i="4" s="1"/>
  <c r="BL2417" i="4" l="1" a="1"/>
  <c r="BL2417" i="4" s="1"/>
  <c r="BK2416" i="4" a="1"/>
  <c r="BK2416" i="4" s="1"/>
  <c r="BO2416" i="4" s="1"/>
  <c r="BD2418" i="4"/>
  <c r="AZ2418" i="4"/>
  <c r="BH2418" i="4"/>
  <c r="BB2419" i="4"/>
  <c r="BE2419" i="4" s="1"/>
  <c r="BI2419" i="4" s="1"/>
  <c r="BG2418" i="4" l="1"/>
  <c r="BF2418" i="4"/>
  <c r="BM2416" i="4"/>
  <c r="BN2416" i="4"/>
  <c r="BC2419" i="4"/>
  <c r="BA2420" i="4" s="1"/>
  <c r="BL2418" i="4" l="1" a="1"/>
  <c r="BL2418" i="4" s="1"/>
  <c r="BK2417" i="4" a="1"/>
  <c r="BK2417" i="4" s="1"/>
  <c r="BO2417" i="4" s="1"/>
  <c r="BD2419" i="4"/>
  <c r="AZ2419" i="4"/>
  <c r="BB2420" i="4"/>
  <c r="BE2420" i="4" s="1"/>
  <c r="BI2420" i="4" s="1"/>
  <c r="BH2419" i="4"/>
  <c r="BG2419" i="4" l="1"/>
  <c r="BF2419" i="4"/>
  <c r="BM2417" i="4"/>
  <c r="BN2417" i="4"/>
  <c r="BC2420" i="4"/>
  <c r="BA2421" i="4" s="1"/>
  <c r="BL2419" i="4" l="1" a="1"/>
  <c r="BL2419" i="4" s="1"/>
  <c r="BK2418" i="4" a="1"/>
  <c r="BK2418" i="4" s="1"/>
  <c r="BO2418" i="4" s="1"/>
  <c r="BD2420" i="4"/>
  <c r="AZ2420" i="4"/>
  <c r="BB2421" i="4"/>
  <c r="BE2421" i="4" s="1"/>
  <c r="BI2421" i="4" s="1"/>
  <c r="BH2420" i="4"/>
  <c r="BG2420" i="4" l="1"/>
  <c r="BF2420" i="4"/>
  <c r="BN2418" i="4"/>
  <c r="BM2418" i="4"/>
  <c r="BC2421" i="4"/>
  <c r="BA2422" i="4" s="1"/>
  <c r="BL2420" i="4" l="1" a="1"/>
  <c r="BL2420" i="4" s="1"/>
  <c r="BK2419" i="4" a="1"/>
  <c r="BK2419" i="4" s="1"/>
  <c r="BO2419" i="4" s="1"/>
  <c r="BD2421" i="4"/>
  <c r="AZ2421" i="4"/>
  <c r="BH2421" i="4"/>
  <c r="BB2422" i="4"/>
  <c r="BE2422" i="4" s="1"/>
  <c r="BI2422" i="4" s="1"/>
  <c r="BG2421" i="4" l="1"/>
  <c r="BF2421" i="4"/>
  <c r="BN2419" i="4"/>
  <c r="BM2419" i="4"/>
  <c r="BC2422" i="4"/>
  <c r="BA2423" i="4" s="1"/>
  <c r="BL2421" i="4" l="1" a="1"/>
  <c r="BL2421" i="4" s="1"/>
  <c r="BK2420" i="4" a="1"/>
  <c r="BK2420" i="4" s="1"/>
  <c r="BO2420" i="4" s="1"/>
  <c r="BD2422" i="4"/>
  <c r="AZ2422" i="4"/>
  <c r="BH2422" i="4"/>
  <c r="BB2423" i="4"/>
  <c r="BE2423" i="4" s="1"/>
  <c r="BI2423" i="4" s="1"/>
  <c r="BG2422" i="4" l="1"/>
  <c r="BF2422" i="4"/>
  <c r="BN2420" i="4"/>
  <c r="BM2420" i="4"/>
  <c r="BC2423" i="4"/>
  <c r="BA2424" i="4" s="1"/>
  <c r="BL2422" i="4" l="1" a="1"/>
  <c r="BL2422" i="4" s="1"/>
  <c r="BK2421" i="4" a="1"/>
  <c r="BK2421" i="4" s="1"/>
  <c r="BO2421" i="4" s="1"/>
  <c r="BD2423" i="4"/>
  <c r="AZ2423" i="4"/>
  <c r="BH2423" i="4"/>
  <c r="BB2424" i="4"/>
  <c r="BE2424" i="4" s="1"/>
  <c r="BI2424" i="4" s="1"/>
  <c r="BG2423" i="4" l="1"/>
  <c r="BF2423" i="4"/>
  <c r="BN2421" i="4"/>
  <c r="BM2421" i="4"/>
  <c r="BC2424" i="4"/>
  <c r="BA2425" i="4" s="1"/>
  <c r="BL2423" i="4" l="1" a="1"/>
  <c r="BL2423" i="4" s="1"/>
  <c r="BK2422" i="4" a="1"/>
  <c r="BK2422" i="4" s="1"/>
  <c r="BO2422" i="4" s="1"/>
  <c r="BD2424" i="4"/>
  <c r="AZ2424" i="4"/>
  <c r="BB2425" i="4"/>
  <c r="BE2425" i="4" s="1"/>
  <c r="BI2425" i="4" s="1"/>
  <c r="BH2424" i="4"/>
  <c r="BG2424" i="4" l="1"/>
  <c r="BF2424" i="4"/>
  <c r="BN2422" i="4"/>
  <c r="BM2422" i="4"/>
  <c r="BC2425" i="4"/>
  <c r="BA2426" i="4" s="1"/>
  <c r="BL2424" i="4" l="1" a="1"/>
  <c r="BL2424" i="4" s="1"/>
  <c r="BK2423" i="4" a="1"/>
  <c r="BK2423" i="4" s="1"/>
  <c r="BO2423" i="4" s="1"/>
  <c r="BD2425" i="4"/>
  <c r="AZ2425" i="4"/>
  <c r="BH2425" i="4"/>
  <c r="BB2426" i="4"/>
  <c r="BE2426" i="4" s="1"/>
  <c r="BI2426" i="4" s="1"/>
  <c r="BG2425" i="4" l="1"/>
  <c r="BF2425" i="4"/>
  <c r="BN2423" i="4"/>
  <c r="BM2423" i="4"/>
  <c r="BC2426" i="4"/>
  <c r="BA2427" i="4" s="1"/>
  <c r="BL2425" i="4" l="1" a="1"/>
  <c r="BL2425" i="4" s="1"/>
  <c r="BK2424" i="4" a="1"/>
  <c r="BK2424" i="4" s="1"/>
  <c r="BO2424" i="4" s="1"/>
  <c r="BD2426" i="4"/>
  <c r="AZ2426" i="4"/>
  <c r="BH2426" i="4"/>
  <c r="BB2427" i="4"/>
  <c r="BE2427" i="4" s="1"/>
  <c r="BI2427" i="4" s="1"/>
  <c r="BG2426" i="4" l="1"/>
  <c r="BF2426" i="4"/>
  <c r="BN2424" i="4"/>
  <c r="BM2424" i="4"/>
  <c r="BC2427" i="4"/>
  <c r="BA2428" i="4" s="1"/>
  <c r="BL2426" i="4" l="1" a="1"/>
  <c r="BL2426" i="4" s="1"/>
  <c r="BK2425" i="4" a="1"/>
  <c r="BK2425" i="4" s="1"/>
  <c r="BO2425" i="4" s="1"/>
  <c r="BD2427" i="4"/>
  <c r="AZ2427" i="4"/>
  <c r="BH2427" i="4"/>
  <c r="BB2428" i="4"/>
  <c r="BE2428" i="4" s="1"/>
  <c r="BI2428" i="4" s="1"/>
  <c r="BG2427" i="4" l="1"/>
  <c r="BF2427" i="4"/>
  <c r="BN2425" i="4"/>
  <c r="BM2425" i="4"/>
  <c r="BC2428" i="4"/>
  <c r="BA2429" i="4" s="1"/>
  <c r="BL2427" i="4" l="1" a="1"/>
  <c r="BL2427" i="4" s="1"/>
  <c r="BK2426" i="4" a="1"/>
  <c r="BK2426" i="4" s="1"/>
  <c r="BO2426" i="4" s="1"/>
  <c r="BD2428" i="4"/>
  <c r="AZ2428" i="4"/>
  <c r="BH2428" i="4"/>
  <c r="BB2429" i="4"/>
  <c r="BE2429" i="4" s="1"/>
  <c r="BI2429" i="4" s="1"/>
  <c r="BG2428" i="4" l="1"/>
  <c r="BF2428" i="4"/>
  <c r="BM2426" i="4"/>
  <c r="BN2426" i="4"/>
  <c r="BC2429" i="4"/>
  <c r="BA2430" i="4" s="1"/>
  <c r="BL2428" i="4" l="1" a="1"/>
  <c r="BL2428" i="4" s="1"/>
  <c r="BK2427" i="4" a="1"/>
  <c r="BK2427" i="4" s="1"/>
  <c r="BO2427" i="4" s="1"/>
  <c r="BD2429" i="4"/>
  <c r="AZ2429" i="4"/>
  <c r="BH2429" i="4"/>
  <c r="BB2430" i="4"/>
  <c r="BE2430" i="4" s="1"/>
  <c r="BI2430" i="4" s="1"/>
  <c r="BG2429" i="4" l="1"/>
  <c r="BF2429" i="4"/>
  <c r="BM2427" i="4"/>
  <c r="BN2427" i="4"/>
  <c r="BC2430" i="4"/>
  <c r="BA2431" i="4" s="1"/>
  <c r="BL2429" i="4" l="1" a="1"/>
  <c r="BL2429" i="4" s="1"/>
  <c r="BK2428" i="4" a="1"/>
  <c r="BK2428" i="4" s="1"/>
  <c r="BO2428" i="4" s="1"/>
  <c r="BD2430" i="4"/>
  <c r="AZ2430" i="4"/>
  <c r="BB2431" i="4"/>
  <c r="BE2431" i="4" s="1"/>
  <c r="BI2431" i="4" s="1"/>
  <c r="BH2430" i="4"/>
  <c r="BG2430" i="4" l="1"/>
  <c r="BF2430" i="4"/>
  <c r="BM2428" i="4"/>
  <c r="BN2428" i="4"/>
  <c r="BC2431" i="4"/>
  <c r="BA2432" i="4" s="1"/>
  <c r="BL2430" i="4" l="1" a="1"/>
  <c r="BL2430" i="4" s="1"/>
  <c r="BK2429" i="4" a="1"/>
  <c r="BK2429" i="4" s="1"/>
  <c r="BO2429" i="4" s="1"/>
  <c r="BD2431" i="4"/>
  <c r="AZ2431" i="4"/>
  <c r="BH2431" i="4"/>
  <c r="BB2432" i="4"/>
  <c r="BE2432" i="4" s="1"/>
  <c r="BI2432" i="4" s="1"/>
  <c r="BG2431" i="4" l="1"/>
  <c r="BF2431" i="4"/>
  <c r="BM2429" i="4"/>
  <c r="BN2429" i="4"/>
  <c r="BC2432" i="4"/>
  <c r="BA2433" i="4" s="1"/>
  <c r="BL2431" i="4" l="1" a="1"/>
  <c r="BL2431" i="4" s="1"/>
  <c r="BK2430" i="4" a="1"/>
  <c r="BK2430" i="4" s="1"/>
  <c r="BO2430" i="4" s="1"/>
  <c r="BD2432" i="4"/>
  <c r="AZ2432" i="4"/>
  <c r="BB2433" i="4"/>
  <c r="BE2433" i="4" s="1"/>
  <c r="BI2433" i="4" s="1"/>
  <c r="BH2432" i="4"/>
  <c r="BG2432" i="4" l="1"/>
  <c r="BF2432" i="4"/>
  <c r="BN2430" i="4"/>
  <c r="BM2430" i="4"/>
  <c r="BC2433" i="4"/>
  <c r="BA2434" i="4" s="1"/>
  <c r="BL2432" i="4" l="1" a="1"/>
  <c r="BL2432" i="4" s="1"/>
  <c r="BK2431" i="4" a="1"/>
  <c r="BK2431" i="4" s="1"/>
  <c r="BO2431" i="4" s="1"/>
  <c r="BD2433" i="4"/>
  <c r="AZ2433" i="4"/>
  <c r="BB2434" i="4"/>
  <c r="BE2434" i="4" s="1"/>
  <c r="BI2434" i="4" s="1"/>
  <c r="BH2433" i="4"/>
  <c r="BG2433" i="4" l="1"/>
  <c r="BF2433" i="4"/>
  <c r="BN2431" i="4"/>
  <c r="BM2431" i="4"/>
  <c r="BC2434" i="4"/>
  <c r="BA2435" i="4" s="1"/>
  <c r="BL2433" i="4" l="1" a="1"/>
  <c r="BL2433" i="4" s="1"/>
  <c r="BK2432" i="4" a="1"/>
  <c r="BK2432" i="4" s="1"/>
  <c r="BO2432" i="4" s="1"/>
  <c r="BD2434" i="4"/>
  <c r="AZ2434" i="4"/>
  <c r="BH2434" i="4"/>
  <c r="BB2435" i="4"/>
  <c r="BE2435" i="4" s="1"/>
  <c r="BI2435" i="4" s="1"/>
  <c r="BG2434" i="4" l="1"/>
  <c r="BF2434" i="4"/>
  <c r="BN2432" i="4"/>
  <c r="BM2432" i="4"/>
  <c r="BC2435" i="4"/>
  <c r="BA2436" i="4" s="1"/>
  <c r="BL2434" i="4" l="1" a="1"/>
  <c r="BL2434" i="4" s="1"/>
  <c r="BK2433" i="4" a="1"/>
  <c r="BK2433" i="4" s="1"/>
  <c r="BO2433" i="4" s="1"/>
  <c r="BD2435" i="4"/>
  <c r="AZ2435" i="4"/>
  <c r="BB2436" i="4"/>
  <c r="BE2436" i="4" s="1"/>
  <c r="BI2436" i="4" s="1"/>
  <c r="BH2435" i="4"/>
  <c r="BG2435" i="4" l="1"/>
  <c r="BF2435" i="4"/>
  <c r="BN2433" i="4"/>
  <c r="BM2433" i="4"/>
  <c r="BC2436" i="4"/>
  <c r="BA2437" i="4" s="1"/>
  <c r="BL2435" i="4" l="1" a="1"/>
  <c r="BL2435" i="4" s="1"/>
  <c r="BK2434" i="4" a="1"/>
  <c r="BK2434" i="4" s="1"/>
  <c r="BO2434" i="4" s="1"/>
  <c r="BD2436" i="4"/>
  <c r="AZ2436" i="4"/>
  <c r="BB2437" i="4"/>
  <c r="BE2437" i="4" s="1"/>
  <c r="BI2437" i="4" s="1"/>
  <c r="BH2436" i="4"/>
  <c r="BG2436" i="4" l="1"/>
  <c r="BF2436" i="4"/>
  <c r="BM2434" i="4"/>
  <c r="BN2434" i="4"/>
  <c r="BC2437" i="4"/>
  <c r="BA2438" i="4" s="1"/>
  <c r="BL2436" i="4" l="1" a="1"/>
  <c r="BL2436" i="4" s="1"/>
  <c r="BK2435" i="4" a="1"/>
  <c r="BK2435" i="4" s="1"/>
  <c r="BO2435" i="4" s="1"/>
  <c r="BD2437" i="4"/>
  <c r="AZ2437" i="4"/>
  <c r="BH2437" i="4"/>
  <c r="BB2438" i="4"/>
  <c r="BE2438" i="4" s="1"/>
  <c r="BI2438" i="4" s="1"/>
  <c r="BG2437" i="4" l="1"/>
  <c r="BF2437" i="4"/>
  <c r="BN2435" i="4"/>
  <c r="BM2435" i="4"/>
  <c r="BC2438" i="4"/>
  <c r="BA2439" i="4" s="1"/>
  <c r="BL2437" i="4" l="1" a="1"/>
  <c r="BL2437" i="4" s="1"/>
  <c r="BK2436" i="4" a="1"/>
  <c r="BK2436" i="4" s="1"/>
  <c r="BO2436" i="4" s="1"/>
  <c r="BD2438" i="4"/>
  <c r="AZ2438" i="4"/>
  <c r="BH2438" i="4"/>
  <c r="BB2439" i="4"/>
  <c r="BE2439" i="4" s="1"/>
  <c r="BI2439" i="4" s="1"/>
  <c r="BG2438" i="4" l="1"/>
  <c r="BF2438" i="4"/>
  <c r="BN2436" i="4"/>
  <c r="BM2436" i="4"/>
  <c r="BC2439" i="4"/>
  <c r="BA2440" i="4" s="1"/>
  <c r="BL2438" i="4" l="1" a="1"/>
  <c r="BL2438" i="4" s="1"/>
  <c r="BK2437" i="4" a="1"/>
  <c r="BK2437" i="4" s="1"/>
  <c r="BO2437" i="4" s="1"/>
  <c r="BD2439" i="4"/>
  <c r="AZ2439" i="4"/>
  <c r="BH2439" i="4"/>
  <c r="BB2440" i="4"/>
  <c r="BE2440" i="4" s="1"/>
  <c r="BI2440" i="4" s="1"/>
  <c r="BG2439" i="4" l="1"/>
  <c r="BF2439" i="4"/>
  <c r="BM2437" i="4"/>
  <c r="BN2437" i="4"/>
  <c r="BC2440" i="4"/>
  <c r="BA2441" i="4" s="1"/>
  <c r="BL2439" i="4" l="1" a="1"/>
  <c r="BL2439" i="4" s="1"/>
  <c r="BK2438" i="4" a="1"/>
  <c r="BK2438" i="4" s="1"/>
  <c r="BO2438" i="4" s="1"/>
  <c r="BD2440" i="4"/>
  <c r="AZ2440" i="4"/>
  <c r="BH2440" i="4"/>
  <c r="BB2441" i="4"/>
  <c r="BE2441" i="4" s="1"/>
  <c r="BI2441" i="4" s="1"/>
  <c r="BG2440" i="4" l="1"/>
  <c r="BF2440" i="4"/>
  <c r="BN2438" i="4"/>
  <c r="BM2438" i="4"/>
  <c r="BC2441" i="4"/>
  <c r="BA2442" i="4" s="1"/>
  <c r="BL2440" i="4" l="1" a="1"/>
  <c r="BL2440" i="4" s="1"/>
  <c r="BK2439" i="4" a="1"/>
  <c r="BK2439" i="4" s="1"/>
  <c r="BO2439" i="4" s="1"/>
  <c r="BD2441" i="4"/>
  <c r="AZ2441" i="4"/>
  <c r="BH2441" i="4"/>
  <c r="BB2442" i="4"/>
  <c r="BE2442" i="4" s="1"/>
  <c r="BI2442" i="4" s="1"/>
  <c r="BG2441" i="4" l="1"/>
  <c r="BF2441" i="4"/>
  <c r="BN2439" i="4"/>
  <c r="BM2439" i="4"/>
  <c r="BC2442" i="4"/>
  <c r="BA2443" i="4" s="1"/>
  <c r="BL2441" i="4" l="1" a="1"/>
  <c r="BL2441" i="4" s="1"/>
  <c r="BK2440" i="4" a="1"/>
  <c r="BK2440" i="4" s="1"/>
  <c r="BO2440" i="4" s="1"/>
  <c r="BD2442" i="4"/>
  <c r="AZ2442" i="4"/>
  <c r="BH2442" i="4"/>
  <c r="BB2443" i="4"/>
  <c r="BE2443" i="4" s="1"/>
  <c r="BI2443" i="4" s="1"/>
  <c r="BG2442" i="4" l="1"/>
  <c r="BF2442" i="4"/>
  <c r="BM2440" i="4"/>
  <c r="BN2440" i="4"/>
  <c r="BC2443" i="4"/>
  <c r="BA2444" i="4" s="1"/>
  <c r="BL2442" i="4" l="1" a="1"/>
  <c r="BL2442" i="4" s="1"/>
  <c r="BK2441" i="4" a="1"/>
  <c r="BK2441" i="4" s="1"/>
  <c r="BO2441" i="4" s="1"/>
  <c r="BD2443" i="4"/>
  <c r="AZ2443" i="4"/>
  <c r="BH2443" i="4"/>
  <c r="BB2444" i="4"/>
  <c r="BE2444" i="4" s="1"/>
  <c r="BI2444" i="4" s="1"/>
  <c r="BG2443" i="4" l="1"/>
  <c r="BF2443" i="4"/>
  <c r="BM2441" i="4"/>
  <c r="BN2441" i="4"/>
  <c r="BC2444" i="4"/>
  <c r="BA2445" i="4" s="1"/>
  <c r="BL2443" i="4" l="1" a="1"/>
  <c r="BL2443" i="4" s="1"/>
  <c r="BK2442" i="4" a="1"/>
  <c r="BK2442" i="4" s="1"/>
  <c r="BO2442" i="4" s="1"/>
  <c r="BD2444" i="4"/>
  <c r="AZ2444" i="4"/>
  <c r="BH2444" i="4"/>
  <c r="BB2445" i="4"/>
  <c r="BE2445" i="4" s="1"/>
  <c r="BI2445" i="4" s="1"/>
  <c r="BG2444" i="4" l="1"/>
  <c r="BF2444" i="4"/>
  <c r="BM2442" i="4"/>
  <c r="BN2442" i="4"/>
  <c r="BC2445" i="4"/>
  <c r="BA2446" i="4" s="1"/>
  <c r="BL2444" i="4" l="1" a="1"/>
  <c r="BL2444" i="4" s="1"/>
  <c r="BK2443" i="4" a="1"/>
  <c r="BK2443" i="4" s="1"/>
  <c r="BO2443" i="4" s="1"/>
  <c r="BD2445" i="4"/>
  <c r="AZ2445" i="4"/>
  <c r="BH2445" i="4"/>
  <c r="BB2446" i="4"/>
  <c r="BE2446" i="4" s="1"/>
  <c r="BI2446" i="4" s="1"/>
  <c r="BG2445" i="4" l="1"/>
  <c r="BF2445" i="4"/>
  <c r="BN2443" i="4"/>
  <c r="BM2443" i="4"/>
  <c r="BC2446" i="4"/>
  <c r="BA2447" i="4" s="1"/>
  <c r="BL2445" i="4" l="1" a="1"/>
  <c r="BL2445" i="4" s="1"/>
  <c r="BK2444" i="4" a="1"/>
  <c r="BK2444" i="4" s="1"/>
  <c r="BO2444" i="4" s="1"/>
  <c r="BD2446" i="4"/>
  <c r="AZ2446" i="4"/>
  <c r="BB2447" i="4"/>
  <c r="BE2447" i="4" s="1"/>
  <c r="BI2447" i="4" s="1"/>
  <c r="BH2446" i="4"/>
  <c r="BG2446" i="4" l="1"/>
  <c r="BF2446" i="4"/>
  <c r="BN2444" i="4"/>
  <c r="BM2444" i="4"/>
  <c r="BC2447" i="4"/>
  <c r="BA2448" i="4" s="1"/>
  <c r="BL2446" i="4" l="1" a="1"/>
  <c r="BL2446" i="4" s="1"/>
  <c r="BK2445" i="4" a="1"/>
  <c r="BK2445" i="4" s="1"/>
  <c r="BO2445" i="4" s="1"/>
  <c r="BD2447" i="4"/>
  <c r="AZ2447" i="4"/>
  <c r="BH2447" i="4"/>
  <c r="BB2448" i="4"/>
  <c r="BE2448" i="4" s="1"/>
  <c r="BI2448" i="4" s="1"/>
  <c r="BG2447" i="4" l="1"/>
  <c r="BF2447" i="4"/>
  <c r="BN2445" i="4"/>
  <c r="BM2445" i="4"/>
  <c r="BC2448" i="4"/>
  <c r="BA2449" i="4" s="1"/>
  <c r="BL2447" i="4" l="1" a="1"/>
  <c r="BL2447" i="4" s="1"/>
  <c r="BK2446" i="4" a="1"/>
  <c r="BK2446" i="4" s="1"/>
  <c r="BO2446" i="4" s="1"/>
  <c r="BD2448" i="4"/>
  <c r="AZ2448" i="4"/>
  <c r="BH2448" i="4"/>
  <c r="BB2449" i="4"/>
  <c r="BE2449" i="4" s="1"/>
  <c r="BI2449" i="4" s="1"/>
  <c r="BG2448" i="4" l="1"/>
  <c r="BF2448" i="4"/>
  <c r="BM2446" i="4"/>
  <c r="BN2446" i="4"/>
  <c r="BC2449" i="4"/>
  <c r="BA2450" i="4" s="1"/>
  <c r="BL2448" i="4" l="1" a="1"/>
  <c r="BL2448" i="4" s="1"/>
  <c r="BK2447" i="4" a="1"/>
  <c r="BK2447" i="4" s="1"/>
  <c r="BO2447" i="4" s="1"/>
  <c r="BD2449" i="4"/>
  <c r="AZ2449" i="4"/>
  <c r="BH2449" i="4"/>
  <c r="BB2450" i="4"/>
  <c r="BE2450" i="4" s="1"/>
  <c r="BI2450" i="4" s="1"/>
  <c r="BG2449" i="4" l="1"/>
  <c r="BF2449" i="4"/>
  <c r="BN2447" i="4"/>
  <c r="BM2447" i="4"/>
  <c r="BC2450" i="4"/>
  <c r="BA2451" i="4" s="1"/>
  <c r="BL2449" i="4" l="1" a="1"/>
  <c r="BL2449" i="4" s="1"/>
  <c r="BK2448" i="4" a="1"/>
  <c r="BK2448" i="4" s="1"/>
  <c r="BO2448" i="4" s="1"/>
  <c r="BD2450" i="4"/>
  <c r="AZ2450" i="4"/>
  <c r="BH2450" i="4"/>
  <c r="BB2451" i="4"/>
  <c r="BE2451" i="4" s="1"/>
  <c r="BI2451" i="4" s="1"/>
  <c r="BG2450" i="4" l="1"/>
  <c r="BF2450" i="4"/>
  <c r="BN2448" i="4"/>
  <c r="BM2448" i="4"/>
  <c r="BC2451" i="4"/>
  <c r="BA2452" i="4" s="1"/>
  <c r="BL2450" i="4" l="1" a="1"/>
  <c r="BL2450" i="4" s="1"/>
  <c r="BK2449" i="4" a="1"/>
  <c r="BK2449" i="4" s="1"/>
  <c r="BO2449" i="4" s="1"/>
  <c r="BD2451" i="4"/>
  <c r="AZ2451" i="4"/>
  <c r="BH2451" i="4"/>
  <c r="BB2452" i="4"/>
  <c r="BE2452" i="4" s="1"/>
  <c r="BI2452" i="4" s="1"/>
  <c r="BG2451" i="4" l="1"/>
  <c r="BF2451" i="4"/>
  <c r="BM2449" i="4"/>
  <c r="BN2449" i="4"/>
  <c r="BC2452" i="4"/>
  <c r="BA2453" i="4" s="1"/>
  <c r="BL2451" i="4" l="1" a="1"/>
  <c r="BL2451" i="4" s="1"/>
  <c r="BK2450" i="4" a="1"/>
  <c r="BK2450" i="4" s="1"/>
  <c r="BO2450" i="4" s="1"/>
  <c r="BD2452" i="4"/>
  <c r="AZ2452" i="4"/>
  <c r="BH2452" i="4"/>
  <c r="BB2453" i="4"/>
  <c r="BE2453" i="4" s="1"/>
  <c r="BI2453" i="4" s="1"/>
  <c r="BG2452" i="4" l="1"/>
  <c r="BF2452" i="4"/>
  <c r="BM2450" i="4"/>
  <c r="BN2450" i="4"/>
  <c r="BC2453" i="4"/>
  <c r="BA2454" i="4" s="1"/>
  <c r="BL2452" i="4" l="1" a="1"/>
  <c r="BL2452" i="4" s="1"/>
  <c r="BK2451" i="4" a="1"/>
  <c r="BK2451" i="4" s="1"/>
  <c r="BO2451" i="4" s="1"/>
  <c r="BD2453" i="4"/>
  <c r="AZ2453" i="4"/>
  <c r="BH2453" i="4"/>
  <c r="BB2454" i="4"/>
  <c r="BE2454" i="4" s="1"/>
  <c r="BI2454" i="4" s="1"/>
  <c r="BG2453" i="4" l="1"/>
  <c r="BF2453" i="4"/>
  <c r="BM2451" i="4"/>
  <c r="BN2451" i="4"/>
  <c r="BC2454" i="4"/>
  <c r="BA2455" i="4" s="1"/>
  <c r="BL2453" i="4" l="1" a="1"/>
  <c r="BL2453" i="4" s="1"/>
  <c r="BK2452" i="4" a="1"/>
  <c r="BK2452" i="4" s="1"/>
  <c r="BO2452" i="4" s="1"/>
  <c r="BD2454" i="4"/>
  <c r="AZ2454" i="4"/>
  <c r="BH2454" i="4"/>
  <c r="BB2455" i="4"/>
  <c r="BE2455" i="4" s="1"/>
  <c r="BI2455" i="4" s="1"/>
  <c r="BG2454" i="4" l="1"/>
  <c r="BF2454" i="4"/>
  <c r="BM2452" i="4"/>
  <c r="BN2452" i="4"/>
  <c r="BC2455" i="4"/>
  <c r="BA2456" i="4" s="1"/>
  <c r="BL2454" i="4" l="1" a="1"/>
  <c r="BL2454" i="4" s="1"/>
  <c r="BK2453" i="4" a="1"/>
  <c r="BK2453" i="4" s="1"/>
  <c r="BO2453" i="4" s="1"/>
  <c r="BD2455" i="4"/>
  <c r="AZ2455" i="4"/>
  <c r="BH2455" i="4"/>
  <c r="BB2456" i="4"/>
  <c r="BE2456" i="4" s="1"/>
  <c r="BI2456" i="4" s="1"/>
  <c r="BG2455" i="4" l="1"/>
  <c r="BF2455" i="4"/>
  <c r="BN2453" i="4"/>
  <c r="BM2453" i="4"/>
  <c r="BC2456" i="4"/>
  <c r="BA2457" i="4" s="1"/>
  <c r="BL2455" i="4" l="1" a="1"/>
  <c r="BL2455" i="4" s="1"/>
  <c r="BK2454" i="4" a="1"/>
  <c r="BK2454" i="4" s="1"/>
  <c r="BO2454" i="4" s="1"/>
  <c r="BD2456" i="4"/>
  <c r="AZ2456" i="4"/>
  <c r="BH2456" i="4"/>
  <c r="BB2457" i="4"/>
  <c r="BE2457" i="4" s="1"/>
  <c r="BI2457" i="4" s="1"/>
  <c r="BG2456" i="4" l="1"/>
  <c r="BF2456" i="4"/>
  <c r="BM2454" i="4"/>
  <c r="BN2454" i="4"/>
  <c r="BC2457" i="4"/>
  <c r="BA2458" i="4" s="1"/>
  <c r="BL2456" i="4" l="1" a="1"/>
  <c r="BL2456" i="4" s="1"/>
  <c r="BK2455" i="4" a="1"/>
  <c r="BK2455" i="4" s="1"/>
  <c r="BO2455" i="4" s="1"/>
  <c r="BD2457" i="4"/>
  <c r="AZ2457" i="4"/>
  <c r="BH2457" i="4"/>
  <c r="BB2458" i="4"/>
  <c r="BE2458" i="4" s="1"/>
  <c r="BI2458" i="4" s="1"/>
  <c r="BG2457" i="4" l="1"/>
  <c r="BF2457" i="4"/>
  <c r="BN2455" i="4"/>
  <c r="BM2455" i="4"/>
  <c r="BC2458" i="4"/>
  <c r="BA2459" i="4" s="1"/>
  <c r="BL2457" i="4" l="1" a="1"/>
  <c r="BL2457" i="4" s="1"/>
  <c r="BK2456" i="4" a="1"/>
  <c r="BK2456" i="4" s="1"/>
  <c r="BO2456" i="4" s="1"/>
  <c r="BD2458" i="4"/>
  <c r="AZ2458" i="4"/>
  <c r="BH2458" i="4"/>
  <c r="BB2459" i="4"/>
  <c r="BE2459" i="4" s="1"/>
  <c r="BI2459" i="4" s="1"/>
  <c r="BG2458" i="4" l="1"/>
  <c r="BF2458" i="4"/>
  <c r="BM2456" i="4"/>
  <c r="BN2456" i="4"/>
  <c r="BC2459" i="4"/>
  <c r="BA2460" i="4" s="1"/>
  <c r="BL2458" i="4" l="1" a="1"/>
  <c r="BL2458" i="4" s="1"/>
  <c r="BK2457" i="4" a="1"/>
  <c r="BK2457" i="4" s="1"/>
  <c r="BO2457" i="4" s="1"/>
  <c r="BD2459" i="4"/>
  <c r="AZ2459" i="4"/>
  <c r="BH2459" i="4"/>
  <c r="BB2460" i="4"/>
  <c r="BE2460" i="4" s="1"/>
  <c r="BI2460" i="4" s="1"/>
  <c r="BG2459" i="4" l="1"/>
  <c r="BF2459" i="4"/>
  <c r="BN2457" i="4"/>
  <c r="BM2457" i="4"/>
  <c r="BC2460" i="4"/>
  <c r="BA2461" i="4" s="1"/>
  <c r="BL2459" i="4" l="1" a="1"/>
  <c r="BL2459" i="4" s="1"/>
  <c r="BK2458" i="4" a="1"/>
  <c r="BK2458" i="4" s="1"/>
  <c r="BO2458" i="4" s="1"/>
  <c r="BD2460" i="4"/>
  <c r="AZ2460" i="4"/>
  <c r="BH2460" i="4"/>
  <c r="BB2461" i="4"/>
  <c r="BE2461" i="4" s="1"/>
  <c r="BI2461" i="4" s="1"/>
  <c r="BG2460" i="4" l="1"/>
  <c r="BF2460" i="4"/>
  <c r="BN2458" i="4"/>
  <c r="BM2458" i="4"/>
  <c r="BC2461" i="4"/>
  <c r="BA2462" i="4" s="1"/>
  <c r="BL2460" i="4" l="1" a="1"/>
  <c r="BL2460" i="4" s="1"/>
  <c r="BK2459" i="4" a="1"/>
  <c r="BK2459" i="4" s="1"/>
  <c r="BO2459" i="4" s="1"/>
  <c r="BD2461" i="4"/>
  <c r="AZ2461" i="4"/>
  <c r="BH2461" i="4"/>
  <c r="BB2462" i="4"/>
  <c r="BE2462" i="4" s="1"/>
  <c r="BI2462" i="4" s="1"/>
  <c r="BG2461" i="4" l="1"/>
  <c r="BF2461" i="4"/>
  <c r="BN2459" i="4"/>
  <c r="BM2459" i="4"/>
  <c r="BC2462" i="4"/>
  <c r="BA2463" i="4" s="1"/>
  <c r="BL2461" i="4" l="1" a="1"/>
  <c r="BL2461" i="4" s="1"/>
  <c r="BK2460" i="4" a="1"/>
  <c r="BK2460" i="4" s="1"/>
  <c r="BO2460" i="4" s="1"/>
  <c r="BD2462" i="4"/>
  <c r="AZ2462" i="4"/>
  <c r="BH2462" i="4"/>
  <c r="BB2463" i="4"/>
  <c r="BE2463" i="4" s="1"/>
  <c r="BI2463" i="4" s="1"/>
  <c r="BG2462" i="4" l="1"/>
  <c r="BF2462" i="4"/>
  <c r="BM2460" i="4"/>
  <c r="BN2460" i="4"/>
  <c r="BC2463" i="4"/>
  <c r="BA2464" i="4" s="1"/>
  <c r="BL2462" i="4" l="1" a="1"/>
  <c r="BL2462" i="4" s="1"/>
  <c r="BK2461" i="4" a="1"/>
  <c r="BK2461" i="4" s="1"/>
  <c r="BO2461" i="4" s="1"/>
  <c r="BD2463" i="4"/>
  <c r="AZ2463" i="4"/>
  <c r="BH2463" i="4"/>
  <c r="BB2464" i="4"/>
  <c r="BE2464" i="4" s="1"/>
  <c r="BI2464" i="4" s="1"/>
  <c r="BG2463" i="4" l="1"/>
  <c r="BF2463" i="4"/>
  <c r="BN2461" i="4"/>
  <c r="BM2461" i="4"/>
  <c r="BC2464" i="4"/>
  <c r="BA2465" i="4" s="1"/>
  <c r="BL2463" i="4" l="1" a="1"/>
  <c r="BL2463" i="4" s="1"/>
  <c r="BK2462" i="4" a="1"/>
  <c r="BK2462" i="4" s="1"/>
  <c r="BO2462" i="4" s="1"/>
  <c r="BD2464" i="4"/>
  <c r="AZ2464" i="4"/>
  <c r="BH2464" i="4"/>
  <c r="BB2465" i="4"/>
  <c r="BE2465" i="4" s="1"/>
  <c r="BI2465" i="4" s="1"/>
  <c r="BG2464" i="4" l="1"/>
  <c r="BF2464" i="4"/>
  <c r="BM2462" i="4"/>
  <c r="BN2462" i="4"/>
  <c r="BC2465" i="4"/>
  <c r="BA2466" i="4" s="1"/>
  <c r="BL2464" i="4" l="1" a="1"/>
  <c r="BL2464" i="4" s="1"/>
  <c r="BK2463" i="4" a="1"/>
  <c r="BK2463" i="4" s="1"/>
  <c r="BO2463" i="4" s="1"/>
  <c r="BD2465" i="4"/>
  <c r="AZ2465" i="4"/>
  <c r="BB2466" i="4"/>
  <c r="BE2466" i="4" s="1"/>
  <c r="BI2466" i="4" s="1"/>
  <c r="BH2465" i="4"/>
  <c r="BG2465" i="4" l="1"/>
  <c r="BF2465" i="4"/>
  <c r="BM2463" i="4"/>
  <c r="BN2463" i="4"/>
  <c r="BC2466" i="4"/>
  <c r="BA2467" i="4" s="1"/>
  <c r="BL2465" i="4" l="1" a="1"/>
  <c r="BL2465" i="4" s="1"/>
  <c r="BK2464" i="4" a="1"/>
  <c r="BK2464" i="4" s="1"/>
  <c r="BO2464" i="4" s="1"/>
  <c r="BD2466" i="4"/>
  <c r="AZ2466" i="4"/>
  <c r="BH2466" i="4"/>
  <c r="BB2467" i="4"/>
  <c r="BE2467" i="4" s="1"/>
  <c r="BI2467" i="4" s="1"/>
  <c r="BG2466" i="4" l="1"/>
  <c r="BF2466" i="4"/>
  <c r="BM2464" i="4"/>
  <c r="BN2464" i="4"/>
  <c r="BC2467" i="4"/>
  <c r="BA2468" i="4" s="1"/>
  <c r="BL2466" i="4" l="1" a="1"/>
  <c r="BL2466" i="4" s="1"/>
  <c r="BK2465" i="4" a="1"/>
  <c r="BK2465" i="4" s="1"/>
  <c r="BO2465" i="4" s="1"/>
  <c r="BD2467" i="4"/>
  <c r="AZ2467" i="4"/>
  <c r="BH2467" i="4"/>
  <c r="BB2468" i="4"/>
  <c r="BE2468" i="4" s="1"/>
  <c r="BI2468" i="4" s="1"/>
  <c r="BG2467" i="4" l="1"/>
  <c r="BF2467" i="4"/>
  <c r="BN2465" i="4"/>
  <c r="BM2465" i="4"/>
  <c r="BC2468" i="4"/>
  <c r="BA2469" i="4" s="1"/>
  <c r="BL2467" i="4" l="1" a="1"/>
  <c r="BL2467" i="4" s="1"/>
  <c r="BK2466" i="4" a="1"/>
  <c r="BK2466" i="4" s="1"/>
  <c r="BO2466" i="4" s="1"/>
  <c r="BD2468" i="4"/>
  <c r="AZ2468" i="4"/>
  <c r="BB2469" i="4"/>
  <c r="BE2469" i="4" s="1"/>
  <c r="BI2469" i="4" s="1"/>
  <c r="BH2468" i="4"/>
  <c r="BG2468" i="4" l="1"/>
  <c r="BF2468" i="4"/>
  <c r="BM2466" i="4"/>
  <c r="BN2466" i="4"/>
  <c r="BC2469" i="4"/>
  <c r="BA2470" i="4" s="1"/>
  <c r="BL2468" i="4" l="1" a="1"/>
  <c r="BL2468" i="4" s="1"/>
  <c r="BK2467" i="4" a="1"/>
  <c r="BK2467" i="4" s="1"/>
  <c r="BO2467" i="4" s="1"/>
  <c r="BD2469" i="4"/>
  <c r="AZ2469" i="4"/>
  <c r="BB2470" i="4"/>
  <c r="BE2470" i="4" s="1"/>
  <c r="BI2470" i="4" s="1"/>
  <c r="BH2469" i="4"/>
  <c r="BG2469" i="4" l="1"/>
  <c r="BF2469" i="4"/>
  <c r="BM2467" i="4"/>
  <c r="BN2467" i="4"/>
  <c r="BC2470" i="4"/>
  <c r="BA2471" i="4" s="1"/>
  <c r="BL2469" i="4" l="1" a="1"/>
  <c r="BL2469" i="4" s="1"/>
  <c r="BK2468" i="4" a="1"/>
  <c r="BK2468" i="4" s="1"/>
  <c r="BO2468" i="4" s="1"/>
  <c r="BD2470" i="4"/>
  <c r="AZ2470" i="4"/>
  <c r="BB2471" i="4"/>
  <c r="BE2471" i="4" s="1"/>
  <c r="BI2471" i="4" s="1"/>
  <c r="BH2470" i="4"/>
  <c r="BG2470" i="4" l="1"/>
  <c r="BF2470" i="4"/>
  <c r="BN2468" i="4"/>
  <c r="BM2468" i="4"/>
  <c r="BC2471" i="4"/>
  <c r="BA2472" i="4" s="1"/>
  <c r="BL2470" i="4" l="1" a="1"/>
  <c r="BL2470" i="4" s="1"/>
  <c r="BK2469" i="4" a="1"/>
  <c r="BK2469" i="4" s="1"/>
  <c r="BO2469" i="4" s="1"/>
  <c r="BD2471" i="4"/>
  <c r="AZ2471" i="4"/>
  <c r="BH2471" i="4"/>
  <c r="BB2472" i="4"/>
  <c r="BE2472" i="4" s="1"/>
  <c r="BI2472" i="4" s="1"/>
  <c r="BG2471" i="4" l="1"/>
  <c r="BF2471" i="4"/>
  <c r="BN2469" i="4"/>
  <c r="BM2469" i="4"/>
  <c r="BC2472" i="4"/>
  <c r="BA2473" i="4" s="1"/>
  <c r="BL2471" i="4" l="1" a="1"/>
  <c r="BL2471" i="4" s="1"/>
  <c r="BK2470" i="4" a="1"/>
  <c r="BK2470" i="4" s="1"/>
  <c r="BO2470" i="4" s="1"/>
  <c r="BD2472" i="4"/>
  <c r="AZ2472" i="4"/>
  <c r="BH2472" i="4"/>
  <c r="BB2473" i="4"/>
  <c r="BE2473" i="4" s="1"/>
  <c r="BI2473" i="4" s="1"/>
  <c r="BG2472" i="4" l="1"/>
  <c r="BF2472" i="4"/>
  <c r="BM2470" i="4"/>
  <c r="BN2470" i="4"/>
  <c r="BC2473" i="4"/>
  <c r="BA2474" i="4" s="1"/>
  <c r="BL2472" i="4" l="1" a="1"/>
  <c r="BL2472" i="4" s="1"/>
  <c r="BK2471" i="4" a="1"/>
  <c r="BK2471" i="4" s="1"/>
  <c r="BO2471" i="4" s="1"/>
  <c r="BD2473" i="4"/>
  <c r="AZ2473" i="4"/>
  <c r="BH2473" i="4"/>
  <c r="BB2474" i="4"/>
  <c r="BE2474" i="4" s="1"/>
  <c r="BI2474" i="4" s="1"/>
  <c r="BG2473" i="4" l="1"/>
  <c r="BF2473" i="4"/>
  <c r="BN2471" i="4"/>
  <c r="BM2471" i="4"/>
  <c r="BC2474" i="4"/>
  <c r="BA2475" i="4" s="1"/>
  <c r="BL2473" i="4" l="1" a="1"/>
  <c r="BL2473" i="4" s="1"/>
  <c r="BK2472" i="4" a="1"/>
  <c r="BK2472" i="4" s="1"/>
  <c r="BO2472" i="4" s="1"/>
  <c r="BD2474" i="4"/>
  <c r="AZ2474" i="4"/>
  <c r="BH2474" i="4"/>
  <c r="BB2475" i="4"/>
  <c r="BE2475" i="4" s="1"/>
  <c r="BI2475" i="4" s="1"/>
  <c r="BG2474" i="4" l="1"/>
  <c r="BF2474" i="4"/>
  <c r="BM2472" i="4"/>
  <c r="BN2472" i="4"/>
  <c r="BC2475" i="4"/>
  <c r="BA2476" i="4" s="1"/>
  <c r="BL2474" i="4" l="1" a="1"/>
  <c r="BL2474" i="4" s="1"/>
  <c r="BK2473" i="4" a="1"/>
  <c r="BK2473" i="4" s="1"/>
  <c r="BO2473" i="4" s="1"/>
  <c r="BD2475" i="4"/>
  <c r="AZ2475" i="4"/>
  <c r="BH2475" i="4"/>
  <c r="BB2476" i="4"/>
  <c r="BE2476" i="4" s="1"/>
  <c r="BI2476" i="4" s="1"/>
  <c r="BG2475" i="4" l="1"/>
  <c r="BF2475" i="4"/>
  <c r="BM2473" i="4"/>
  <c r="BN2473" i="4"/>
  <c r="BC2476" i="4"/>
  <c r="BA2477" i="4" s="1"/>
  <c r="BL2475" i="4" l="1" a="1"/>
  <c r="BL2475" i="4" s="1"/>
  <c r="BK2474" i="4" a="1"/>
  <c r="BK2474" i="4" s="1"/>
  <c r="BO2474" i="4" s="1"/>
  <c r="BD2476" i="4"/>
  <c r="AZ2476" i="4"/>
  <c r="BH2476" i="4"/>
  <c r="BB2477" i="4"/>
  <c r="BE2477" i="4" s="1"/>
  <c r="BI2477" i="4" s="1"/>
  <c r="BG2476" i="4" l="1"/>
  <c r="BF2476" i="4"/>
  <c r="BM2474" i="4"/>
  <c r="BN2474" i="4"/>
  <c r="BC2477" i="4"/>
  <c r="BA2478" i="4" s="1"/>
  <c r="BL2476" i="4" l="1" a="1"/>
  <c r="BL2476" i="4" s="1"/>
  <c r="BK2475" i="4" a="1"/>
  <c r="BK2475" i="4" s="1"/>
  <c r="BO2475" i="4" s="1"/>
  <c r="BD2477" i="4"/>
  <c r="AZ2477" i="4"/>
  <c r="BH2477" i="4"/>
  <c r="BB2478" i="4"/>
  <c r="BE2478" i="4" s="1"/>
  <c r="BI2478" i="4" s="1"/>
  <c r="BG2477" i="4" l="1"/>
  <c r="BF2477" i="4"/>
  <c r="BN2475" i="4"/>
  <c r="BM2475" i="4"/>
  <c r="BC2478" i="4"/>
  <c r="BA2479" i="4" s="1"/>
  <c r="BL2477" i="4" l="1" a="1"/>
  <c r="BL2477" i="4" s="1"/>
  <c r="BK2476" i="4" a="1"/>
  <c r="BK2476" i="4" s="1"/>
  <c r="BO2476" i="4" s="1"/>
  <c r="BD2478" i="4"/>
  <c r="AZ2478" i="4"/>
  <c r="BH2478" i="4"/>
  <c r="BB2479" i="4"/>
  <c r="BE2479" i="4" s="1"/>
  <c r="BI2479" i="4" s="1"/>
  <c r="BG2478" i="4" l="1"/>
  <c r="BF2478" i="4"/>
  <c r="BN2476" i="4"/>
  <c r="BM2476" i="4"/>
  <c r="BC2479" i="4"/>
  <c r="BA2480" i="4" s="1"/>
  <c r="BL2478" i="4" l="1" a="1"/>
  <c r="BL2478" i="4" s="1"/>
  <c r="BK2477" i="4" a="1"/>
  <c r="BK2477" i="4" s="1"/>
  <c r="BO2477" i="4" s="1"/>
  <c r="BD2479" i="4"/>
  <c r="AZ2479" i="4"/>
  <c r="BH2479" i="4"/>
  <c r="BB2480" i="4"/>
  <c r="BE2480" i="4" s="1"/>
  <c r="BI2480" i="4" s="1"/>
  <c r="BG2479" i="4" l="1"/>
  <c r="BF2479" i="4"/>
  <c r="BN2477" i="4"/>
  <c r="BM2477" i="4"/>
  <c r="BC2480" i="4"/>
  <c r="BA2481" i="4" s="1"/>
  <c r="BL2479" i="4" l="1" a="1"/>
  <c r="BL2479" i="4" s="1"/>
  <c r="BK2478" i="4" a="1"/>
  <c r="BK2478" i="4" s="1"/>
  <c r="BO2478" i="4" s="1"/>
  <c r="BD2480" i="4"/>
  <c r="AZ2480" i="4"/>
  <c r="BH2480" i="4"/>
  <c r="BB2481" i="4"/>
  <c r="BE2481" i="4" s="1"/>
  <c r="BI2481" i="4" s="1"/>
  <c r="BG2480" i="4" l="1"/>
  <c r="BF2480" i="4"/>
  <c r="BM2478" i="4"/>
  <c r="BN2478" i="4"/>
  <c r="BC2481" i="4"/>
  <c r="BA2482" i="4" s="1"/>
  <c r="BL2480" i="4" l="1" a="1"/>
  <c r="BL2480" i="4" s="1"/>
  <c r="BK2479" i="4" a="1"/>
  <c r="BK2479" i="4" s="1"/>
  <c r="BO2479" i="4" s="1"/>
  <c r="BD2481" i="4"/>
  <c r="AZ2481" i="4"/>
  <c r="BB2482" i="4"/>
  <c r="BE2482" i="4" s="1"/>
  <c r="BI2482" i="4" s="1"/>
  <c r="BH2481" i="4"/>
  <c r="BG2481" i="4" l="1"/>
  <c r="BF2481" i="4"/>
  <c r="BM2479" i="4"/>
  <c r="BN2479" i="4"/>
  <c r="BC2482" i="4"/>
  <c r="BA2483" i="4" s="1"/>
  <c r="BL2481" i="4" l="1" a="1"/>
  <c r="BL2481" i="4" s="1"/>
  <c r="BK2480" i="4" a="1"/>
  <c r="BK2480" i="4" s="1"/>
  <c r="BO2480" i="4" s="1"/>
  <c r="BD2482" i="4"/>
  <c r="AZ2482" i="4"/>
  <c r="BB2483" i="4"/>
  <c r="BE2483" i="4" s="1"/>
  <c r="BI2483" i="4" s="1"/>
  <c r="BH2482" i="4"/>
  <c r="BG2482" i="4" l="1"/>
  <c r="BF2482" i="4"/>
  <c r="BM2480" i="4"/>
  <c r="BN2480" i="4"/>
  <c r="BC2483" i="4"/>
  <c r="BA2484" i="4" s="1"/>
  <c r="BL2482" i="4" l="1" a="1"/>
  <c r="BL2482" i="4" s="1"/>
  <c r="BK2481" i="4" a="1"/>
  <c r="BK2481" i="4" s="1"/>
  <c r="BO2481" i="4" s="1"/>
  <c r="BD2483" i="4"/>
  <c r="AZ2483" i="4"/>
  <c r="BB2484" i="4"/>
  <c r="BE2484" i="4" s="1"/>
  <c r="BI2484" i="4" s="1"/>
  <c r="BH2483" i="4"/>
  <c r="BG2483" i="4" l="1"/>
  <c r="BF2483" i="4"/>
  <c r="BM2481" i="4"/>
  <c r="BN2481" i="4"/>
  <c r="BC2484" i="4"/>
  <c r="BA2485" i="4" s="1"/>
  <c r="BL2483" i="4" l="1" a="1"/>
  <c r="BL2483" i="4" s="1"/>
  <c r="BK2482" i="4" a="1"/>
  <c r="BK2482" i="4" s="1"/>
  <c r="BO2482" i="4" s="1"/>
  <c r="BD2484" i="4"/>
  <c r="AZ2484" i="4"/>
  <c r="BB2485" i="4"/>
  <c r="BE2485" i="4" s="1"/>
  <c r="BI2485" i="4" s="1"/>
  <c r="BH2484" i="4"/>
  <c r="BG2484" i="4" l="1"/>
  <c r="BF2484" i="4"/>
  <c r="BN2482" i="4"/>
  <c r="BM2482" i="4"/>
  <c r="BC2485" i="4"/>
  <c r="BA2486" i="4" s="1"/>
  <c r="BL2484" i="4" l="1" a="1"/>
  <c r="BL2484" i="4" s="1"/>
  <c r="BK2483" i="4" a="1"/>
  <c r="BK2483" i="4" s="1"/>
  <c r="BO2483" i="4" s="1"/>
  <c r="BD2485" i="4"/>
  <c r="AZ2485" i="4"/>
  <c r="BH2485" i="4"/>
  <c r="BB2486" i="4"/>
  <c r="BE2486" i="4" s="1"/>
  <c r="BI2486" i="4" s="1"/>
  <c r="BG2485" i="4" l="1"/>
  <c r="BF2485" i="4"/>
  <c r="BM2483" i="4"/>
  <c r="BN2483" i="4"/>
  <c r="BC2486" i="4"/>
  <c r="BA2487" i="4" s="1"/>
  <c r="BL2485" i="4" l="1" a="1"/>
  <c r="BL2485" i="4" s="1"/>
  <c r="BK2484" i="4" a="1"/>
  <c r="BK2484" i="4" s="1"/>
  <c r="BO2484" i="4" s="1"/>
  <c r="BD2486" i="4"/>
  <c r="AZ2486" i="4"/>
  <c r="BH2486" i="4"/>
  <c r="BB2487" i="4"/>
  <c r="BE2487" i="4" s="1"/>
  <c r="BI2487" i="4" s="1"/>
  <c r="BG2486" i="4" l="1"/>
  <c r="BF2486" i="4"/>
  <c r="BN2484" i="4"/>
  <c r="BM2484" i="4"/>
  <c r="BC2487" i="4"/>
  <c r="BA2488" i="4" s="1"/>
  <c r="BL2486" i="4" l="1" a="1"/>
  <c r="BL2486" i="4" s="1"/>
  <c r="BK2485" i="4" a="1"/>
  <c r="BK2485" i="4" s="1"/>
  <c r="BO2485" i="4" s="1"/>
  <c r="BD2487" i="4"/>
  <c r="AZ2487" i="4"/>
  <c r="BB2488" i="4"/>
  <c r="BE2488" i="4" s="1"/>
  <c r="BI2488" i="4" s="1"/>
  <c r="BH2487" i="4"/>
  <c r="BG2487" i="4" l="1"/>
  <c r="BF2487" i="4"/>
  <c r="BN2485" i="4"/>
  <c r="BM2485" i="4"/>
  <c r="BC2488" i="4"/>
  <c r="BA2489" i="4" s="1"/>
  <c r="BL2487" i="4" l="1" a="1"/>
  <c r="BL2487" i="4" s="1"/>
  <c r="BK2486" i="4" a="1"/>
  <c r="BK2486" i="4" s="1"/>
  <c r="BO2486" i="4" s="1"/>
  <c r="BD2488" i="4"/>
  <c r="AZ2488" i="4"/>
  <c r="BH2488" i="4"/>
  <c r="BB2489" i="4"/>
  <c r="BE2489" i="4" s="1"/>
  <c r="BI2489" i="4" s="1"/>
  <c r="BG2488" i="4" l="1"/>
  <c r="BF2488" i="4"/>
  <c r="BM2486" i="4"/>
  <c r="BN2486" i="4"/>
  <c r="BC2489" i="4"/>
  <c r="BA2490" i="4" s="1"/>
  <c r="BL2488" i="4" l="1" a="1"/>
  <c r="BL2488" i="4" s="1"/>
  <c r="BK2487" i="4" a="1"/>
  <c r="BK2487" i="4" s="1"/>
  <c r="BO2487" i="4" s="1"/>
  <c r="BD2489" i="4"/>
  <c r="AZ2489" i="4"/>
  <c r="BH2489" i="4"/>
  <c r="BB2490" i="4"/>
  <c r="BE2490" i="4" s="1"/>
  <c r="BI2490" i="4" s="1"/>
  <c r="BG2489" i="4" l="1"/>
  <c r="BF2489" i="4"/>
  <c r="BN2487" i="4"/>
  <c r="BM2487" i="4"/>
  <c r="BC2490" i="4"/>
  <c r="BA2491" i="4" s="1"/>
  <c r="BL2489" i="4" l="1" a="1"/>
  <c r="BL2489" i="4" s="1"/>
  <c r="BK2488" i="4" a="1"/>
  <c r="BK2488" i="4" s="1"/>
  <c r="BO2488" i="4" s="1"/>
  <c r="BD2490" i="4"/>
  <c r="AZ2490" i="4"/>
  <c r="BH2490" i="4"/>
  <c r="BB2491" i="4"/>
  <c r="BE2491" i="4" s="1"/>
  <c r="BI2491" i="4" s="1"/>
  <c r="BG2490" i="4" l="1"/>
  <c r="BF2490" i="4"/>
  <c r="BN2488" i="4"/>
  <c r="BM2488" i="4"/>
  <c r="BC2491" i="4"/>
  <c r="BA2492" i="4" s="1"/>
  <c r="BL2490" i="4" l="1" a="1"/>
  <c r="BL2490" i="4" s="1"/>
  <c r="BK2489" i="4" a="1"/>
  <c r="BK2489" i="4" s="1"/>
  <c r="BO2489" i="4" s="1"/>
  <c r="BD2491" i="4"/>
  <c r="AZ2491" i="4"/>
  <c r="BB2492" i="4"/>
  <c r="BE2492" i="4" s="1"/>
  <c r="BI2492" i="4" s="1"/>
  <c r="BH2491" i="4"/>
  <c r="BG2491" i="4" l="1"/>
  <c r="BF2491" i="4"/>
  <c r="BN2489" i="4"/>
  <c r="BM2489" i="4"/>
  <c r="BC2492" i="4"/>
  <c r="BA2493" i="4" s="1"/>
  <c r="BL2491" i="4" l="1" a="1"/>
  <c r="BL2491" i="4" s="1"/>
  <c r="BK2490" i="4" a="1"/>
  <c r="BK2490" i="4" s="1"/>
  <c r="BO2490" i="4" s="1"/>
  <c r="BD2492" i="4"/>
  <c r="AZ2492" i="4"/>
  <c r="BB2493" i="4"/>
  <c r="BE2493" i="4" s="1"/>
  <c r="BI2493" i="4" s="1"/>
  <c r="BH2492" i="4"/>
  <c r="BG2492" i="4" l="1"/>
  <c r="BF2492" i="4"/>
  <c r="BN2490" i="4"/>
  <c r="BM2490" i="4"/>
  <c r="BC2493" i="4"/>
  <c r="BA2494" i="4" s="1"/>
  <c r="BL2492" i="4" l="1" a="1"/>
  <c r="BL2492" i="4" s="1"/>
  <c r="BK2491" i="4" a="1"/>
  <c r="BK2491" i="4" s="1"/>
  <c r="BO2491" i="4" s="1"/>
  <c r="BD2493" i="4"/>
  <c r="AZ2493" i="4"/>
  <c r="BH2493" i="4"/>
  <c r="BB2494" i="4"/>
  <c r="BE2494" i="4" s="1"/>
  <c r="BI2494" i="4" s="1"/>
  <c r="BG2493" i="4" l="1"/>
  <c r="BF2493" i="4"/>
  <c r="BM2491" i="4"/>
  <c r="BN2491" i="4"/>
  <c r="BC2494" i="4"/>
  <c r="BA2495" i="4" s="1"/>
  <c r="BL2493" i="4" l="1" a="1"/>
  <c r="BL2493" i="4" s="1"/>
  <c r="BK2492" i="4" a="1"/>
  <c r="BK2492" i="4" s="1"/>
  <c r="BO2492" i="4" s="1"/>
  <c r="BD2494" i="4"/>
  <c r="AZ2494" i="4"/>
  <c r="BB2495" i="4"/>
  <c r="BE2495" i="4" s="1"/>
  <c r="BI2495" i="4" s="1"/>
  <c r="BH2494" i="4"/>
  <c r="BG2494" i="4" l="1"/>
  <c r="BF2494" i="4"/>
  <c r="BM2492" i="4"/>
  <c r="BN2492" i="4"/>
  <c r="BC2495" i="4"/>
  <c r="BA2496" i="4" s="1"/>
  <c r="BL2494" i="4" l="1" a="1"/>
  <c r="BL2494" i="4" s="1"/>
  <c r="BK2493" i="4" a="1"/>
  <c r="BK2493" i="4" s="1"/>
  <c r="BO2493" i="4" s="1"/>
  <c r="BD2495" i="4"/>
  <c r="AZ2495" i="4"/>
  <c r="BB2496" i="4"/>
  <c r="BE2496" i="4" s="1"/>
  <c r="BI2496" i="4" s="1"/>
  <c r="BH2495" i="4"/>
  <c r="BG2495" i="4" l="1"/>
  <c r="BF2495" i="4"/>
  <c r="BM2493" i="4"/>
  <c r="BN2493" i="4"/>
  <c r="BC2496" i="4"/>
  <c r="BA2497" i="4" s="1"/>
  <c r="BL2495" i="4" l="1" a="1"/>
  <c r="BL2495" i="4" s="1"/>
  <c r="BK2494" i="4" a="1"/>
  <c r="BK2494" i="4" s="1"/>
  <c r="BO2494" i="4" s="1"/>
  <c r="BD2496" i="4"/>
  <c r="AZ2496" i="4"/>
  <c r="BH2496" i="4"/>
  <c r="BB2497" i="4"/>
  <c r="BE2497" i="4" s="1"/>
  <c r="BI2497" i="4" s="1"/>
  <c r="BG2496" i="4" l="1"/>
  <c r="BF2496" i="4"/>
  <c r="BM2494" i="4"/>
  <c r="BN2494" i="4"/>
  <c r="BC2497" i="4"/>
  <c r="BA2498" i="4" s="1"/>
  <c r="BL2496" i="4" l="1" a="1"/>
  <c r="BL2496" i="4" s="1"/>
  <c r="BK2495" i="4" a="1"/>
  <c r="BK2495" i="4" s="1"/>
  <c r="BO2495" i="4" s="1"/>
  <c r="BD2497" i="4"/>
  <c r="AZ2497" i="4"/>
  <c r="BB2498" i="4"/>
  <c r="BE2498" i="4" s="1"/>
  <c r="BI2498" i="4" s="1"/>
  <c r="BH2497" i="4"/>
  <c r="BG2497" i="4" l="1"/>
  <c r="BF2497" i="4"/>
  <c r="BN2495" i="4"/>
  <c r="BM2495" i="4"/>
  <c r="BC2498" i="4"/>
  <c r="BA2499" i="4" s="1"/>
  <c r="BL2497" i="4" l="1" a="1"/>
  <c r="BL2497" i="4" s="1"/>
  <c r="BK2496" i="4" a="1"/>
  <c r="BK2496" i="4" s="1"/>
  <c r="BO2496" i="4" s="1"/>
  <c r="BD2498" i="4"/>
  <c r="AZ2498" i="4"/>
  <c r="BB2499" i="4"/>
  <c r="BE2499" i="4" s="1"/>
  <c r="BI2499" i="4" s="1"/>
  <c r="BH2498" i="4"/>
  <c r="BG2498" i="4" l="1"/>
  <c r="BF2498" i="4"/>
  <c r="BM2496" i="4"/>
  <c r="BN2496" i="4"/>
  <c r="BC2499" i="4"/>
  <c r="BA2500" i="4" s="1"/>
  <c r="BL2498" i="4" l="1" a="1"/>
  <c r="BL2498" i="4" s="1"/>
  <c r="BK2497" i="4" a="1"/>
  <c r="BK2497" i="4" s="1"/>
  <c r="BO2497" i="4" s="1"/>
  <c r="BD2499" i="4"/>
  <c r="AZ2499" i="4"/>
  <c r="BB2500" i="4"/>
  <c r="BE2500" i="4" s="1"/>
  <c r="BI2500" i="4" s="1"/>
  <c r="BH2499" i="4"/>
  <c r="BG2499" i="4" l="1"/>
  <c r="BF2499" i="4"/>
  <c r="BN2497" i="4"/>
  <c r="BM2497" i="4"/>
  <c r="BC2500" i="4"/>
  <c r="BA2501" i="4" s="1"/>
  <c r="BL2499" i="4" l="1" a="1"/>
  <c r="BL2499" i="4" s="1"/>
  <c r="BK2498" i="4" a="1"/>
  <c r="BK2498" i="4" s="1"/>
  <c r="BO2498" i="4" s="1"/>
  <c r="BD2500" i="4"/>
  <c r="AZ2500" i="4"/>
  <c r="BH2500" i="4"/>
  <c r="BB2501" i="4"/>
  <c r="BE2501" i="4" s="1"/>
  <c r="BI2501" i="4" s="1"/>
  <c r="BG2500" i="4" l="1"/>
  <c r="BF2500" i="4"/>
  <c r="BN2498" i="4"/>
  <c r="BM2498" i="4"/>
  <c r="BC2501" i="4"/>
  <c r="BA2502" i="4" s="1"/>
  <c r="BL2500" i="4" l="1" a="1"/>
  <c r="BL2500" i="4" s="1"/>
  <c r="BK2499" i="4" a="1"/>
  <c r="BK2499" i="4" s="1"/>
  <c r="BO2499" i="4" s="1"/>
  <c r="BD2501" i="4"/>
  <c r="AZ2501" i="4"/>
  <c r="BH2501" i="4"/>
  <c r="BB2502" i="4"/>
  <c r="BE2502" i="4" s="1"/>
  <c r="BI2502" i="4" s="1"/>
  <c r="BG2501" i="4" l="1"/>
  <c r="BF2501" i="4"/>
  <c r="BN2499" i="4"/>
  <c r="BM2499" i="4"/>
  <c r="BC2502" i="4"/>
  <c r="BA2503" i="4" s="1"/>
  <c r="BL2501" i="4" l="1" a="1"/>
  <c r="BL2501" i="4" s="1"/>
  <c r="BK2500" i="4" a="1"/>
  <c r="BK2500" i="4" s="1"/>
  <c r="BO2500" i="4" s="1"/>
  <c r="BD2502" i="4"/>
  <c r="AZ2502" i="4"/>
  <c r="BH2502" i="4"/>
  <c r="BB2503" i="4"/>
  <c r="BE2503" i="4" s="1"/>
  <c r="BI2503" i="4" s="1"/>
  <c r="BG2502" i="4" l="1"/>
  <c r="BF2502" i="4"/>
  <c r="BM2500" i="4"/>
  <c r="BN2500" i="4"/>
  <c r="BC2503" i="4"/>
  <c r="BA2504" i="4" s="1"/>
  <c r="BL2502" i="4" l="1" a="1"/>
  <c r="BL2502" i="4" s="1"/>
  <c r="BK2501" i="4" a="1"/>
  <c r="BK2501" i="4" s="1"/>
  <c r="BO2501" i="4" s="1"/>
  <c r="BD2503" i="4"/>
  <c r="AZ2503" i="4"/>
  <c r="BB2504" i="4"/>
  <c r="BE2504" i="4" s="1"/>
  <c r="BI2504" i="4" s="1"/>
  <c r="BH2503" i="4"/>
  <c r="BG2503" i="4" l="1"/>
  <c r="BF2503" i="4"/>
  <c r="BN2501" i="4"/>
  <c r="BM2501" i="4"/>
  <c r="BC2504" i="4"/>
  <c r="BA2505" i="4" s="1"/>
  <c r="BL2503" i="4" l="1" a="1"/>
  <c r="BL2503" i="4" s="1"/>
  <c r="BK2502" i="4" a="1"/>
  <c r="BK2502" i="4" s="1"/>
  <c r="BO2502" i="4" s="1"/>
  <c r="BD2504" i="4"/>
  <c r="AZ2504" i="4"/>
  <c r="BH2504" i="4"/>
  <c r="BB2505" i="4"/>
  <c r="BE2505" i="4" s="1"/>
  <c r="BI2505" i="4" s="1"/>
  <c r="BG2504" i="4" l="1"/>
  <c r="BF2504" i="4"/>
  <c r="BN2502" i="4"/>
  <c r="BM2502" i="4"/>
  <c r="BC2505" i="4"/>
  <c r="BA2506" i="4" s="1"/>
  <c r="BL2504" i="4" l="1" a="1"/>
  <c r="BL2504" i="4" s="1"/>
  <c r="BK2503" i="4" a="1"/>
  <c r="BK2503" i="4" s="1"/>
  <c r="BO2503" i="4" s="1"/>
  <c r="BD2505" i="4"/>
  <c r="AZ2505" i="4"/>
  <c r="BH2505" i="4"/>
  <c r="BB2506" i="4"/>
  <c r="BE2506" i="4" s="1"/>
  <c r="BI2506" i="4" s="1"/>
  <c r="BG2505" i="4" l="1"/>
  <c r="BF2505" i="4"/>
  <c r="BM2503" i="4"/>
  <c r="BN2503" i="4"/>
  <c r="BC2506" i="4"/>
  <c r="BA2507" i="4" s="1"/>
  <c r="BL2505" i="4" l="1" a="1"/>
  <c r="BL2505" i="4" s="1"/>
  <c r="BK2504" i="4" a="1"/>
  <c r="BK2504" i="4" s="1"/>
  <c r="BO2504" i="4" s="1"/>
  <c r="BD2506" i="4"/>
  <c r="AZ2506" i="4"/>
  <c r="BH2506" i="4"/>
  <c r="BB2507" i="4"/>
  <c r="BE2507" i="4" s="1"/>
  <c r="BI2507" i="4" s="1"/>
  <c r="BG2506" i="4" l="1"/>
  <c r="BF2506" i="4"/>
  <c r="BN2504" i="4"/>
  <c r="BM2504" i="4"/>
  <c r="BC2507" i="4"/>
  <c r="BA2508" i="4" s="1"/>
  <c r="BL2506" i="4" l="1" a="1"/>
  <c r="BL2506" i="4" s="1"/>
  <c r="BK2505" i="4" a="1"/>
  <c r="BK2505" i="4" s="1"/>
  <c r="BO2505" i="4" s="1"/>
  <c r="BD2507" i="4"/>
  <c r="AZ2507" i="4"/>
  <c r="BB2508" i="4"/>
  <c r="BE2508" i="4" s="1"/>
  <c r="BI2508" i="4" s="1"/>
  <c r="BH2507" i="4"/>
  <c r="BG2507" i="4" l="1"/>
  <c r="BF2507" i="4"/>
  <c r="BM2505" i="4"/>
  <c r="BN2505" i="4"/>
  <c r="BC2508" i="4"/>
  <c r="BA2509" i="4" s="1"/>
  <c r="BL2507" i="4" l="1" a="1"/>
  <c r="BL2507" i="4" s="1"/>
  <c r="BK2506" i="4" a="1"/>
  <c r="BK2506" i="4" s="1"/>
  <c r="BO2506" i="4" s="1"/>
  <c r="BD2508" i="4"/>
  <c r="AZ2508" i="4"/>
  <c r="BH2508" i="4"/>
  <c r="BB2509" i="4"/>
  <c r="BE2509" i="4" s="1"/>
  <c r="BI2509" i="4" s="1"/>
  <c r="BG2508" i="4" l="1"/>
  <c r="BF2508" i="4"/>
  <c r="BN2506" i="4"/>
  <c r="BM2506" i="4"/>
  <c r="BC2509" i="4"/>
  <c r="BA2510" i="4" s="1"/>
  <c r="BL2508" i="4" l="1" a="1"/>
  <c r="BL2508" i="4" s="1"/>
  <c r="BK2507" i="4" a="1"/>
  <c r="BK2507" i="4" s="1"/>
  <c r="BO2507" i="4" s="1"/>
  <c r="BD2509" i="4"/>
  <c r="AZ2509" i="4"/>
  <c r="BH2509" i="4"/>
  <c r="BB2510" i="4"/>
  <c r="BE2510" i="4" s="1"/>
  <c r="BI2510" i="4" s="1"/>
  <c r="BG2509" i="4" l="1"/>
  <c r="BF2509" i="4"/>
  <c r="BN2507" i="4"/>
  <c r="BM2507" i="4"/>
  <c r="BC2510" i="4"/>
  <c r="BA2511" i="4" s="1"/>
  <c r="BL2509" i="4" l="1" a="1"/>
  <c r="BL2509" i="4" s="1"/>
  <c r="BK2508" i="4" a="1"/>
  <c r="BK2508" i="4" s="1"/>
  <c r="BO2508" i="4" s="1"/>
  <c r="BD2510" i="4"/>
  <c r="AZ2510" i="4"/>
  <c r="BB2511" i="4"/>
  <c r="BE2511" i="4" s="1"/>
  <c r="BI2511" i="4" s="1"/>
  <c r="BH2510" i="4"/>
  <c r="BG2510" i="4" l="1"/>
  <c r="BF2510" i="4"/>
  <c r="BM2508" i="4"/>
  <c r="BN2508" i="4"/>
  <c r="BC2511" i="4"/>
  <c r="BA2512" i="4" s="1"/>
  <c r="BL2510" i="4" l="1" a="1"/>
  <c r="BL2510" i="4" s="1"/>
  <c r="BK2509" i="4" a="1"/>
  <c r="BK2509" i="4" s="1"/>
  <c r="BO2509" i="4" s="1"/>
  <c r="BD2511" i="4"/>
  <c r="AZ2511" i="4"/>
  <c r="BB2512" i="4"/>
  <c r="BE2512" i="4" s="1"/>
  <c r="BI2512" i="4" s="1"/>
  <c r="BH2511" i="4"/>
  <c r="BG2511" i="4" l="1"/>
  <c r="BF2511" i="4"/>
  <c r="BN2509" i="4"/>
  <c r="BM2509" i="4"/>
  <c r="BC2512" i="4"/>
  <c r="BA2513" i="4" s="1"/>
  <c r="BL2511" i="4" l="1" a="1"/>
  <c r="BL2511" i="4" s="1"/>
  <c r="BK2510" i="4" a="1"/>
  <c r="BK2510" i="4" s="1"/>
  <c r="BO2510" i="4" s="1"/>
  <c r="BD2512" i="4"/>
  <c r="AZ2512" i="4"/>
  <c r="BH2512" i="4"/>
  <c r="BB2513" i="4"/>
  <c r="BE2513" i="4" s="1"/>
  <c r="BI2513" i="4" s="1"/>
  <c r="BG2512" i="4" l="1"/>
  <c r="BF2512" i="4"/>
  <c r="BM2510" i="4"/>
  <c r="BN2510" i="4"/>
  <c r="BC2513" i="4"/>
  <c r="BA2514" i="4" s="1"/>
  <c r="BL2512" i="4" l="1" a="1"/>
  <c r="BL2512" i="4" s="1"/>
  <c r="BK2511" i="4" a="1"/>
  <c r="BK2511" i="4" s="1"/>
  <c r="BO2511" i="4" s="1"/>
  <c r="BD2513" i="4"/>
  <c r="AZ2513" i="4"/>
  <c r="BH2513" i="4"/>
  <c r="BB2514" i="4"/>
  <c r="BE2514" i="4" s="1"/>
  <c r="BI2514" i="4" s="1"/>
  <c r="BG2513" i="4" l="1"/>
  <c r="BF2513" i="4"/>
  <c r="BM2511" i="4"/>
  <c r="BN2511" i="4"/>
  <c r="BC2514" i="4"/>
  <c r="BA2515" i="4" s="1"/>
  <c r="BL2513" i="4" l="1" a="1"/>
  <c r="BL2513" i="4" s="1"/>
  <c r="BK2512" i="4" a="1"/>
  <c r="BK2512" i="4" s="1"/>
  <c r="BO2512" i="4" s="1"/>
  <c r="BD2514" i="4"/>
  <c r="AZ2514" i="4"/>
  <c r="BH2514" i="4"/>
  <c r="BB2515" i="4"/>
  <c r="BE2515" i="4" s="1"/>
  <c r="BI2515" i="4" s="1"/>
  <c r="BG2514" i="4" l="1"/>
  <c r="BF2514" i="4"/>
  <c r="BM2512" i="4"/>
  <c r="BN2512" i="4"/>
  <c r="BC2515" i="4"/>
  <c r="BA2516" i="4" s="1"/>
  <c r="BL2514" i="4" l="1" a="1"/>
  <c r="BL2514" i="4" s="1"/>
  <c r="BK2513" i="4" a="1"/>
  <c r="BK2513" i="4" s="1"/>
  <c r="BO2513" i="4" s="1"/>
  <c r="BD2515" i="4"/>
  <c r="AZ2515" i="4"/>
  <c r="BB2516" i="4"/>
  <c r="BE2516" i="4" s="1"/>
  <c r="BI2516" i="4" s="1"/>
  <c r="BH2515" i="4"/>
  <c r="BG2515" i="4" l="1"/>
  <c r="BF2515" i="4"/>
  <c r="BM2513" i="4"/>
  <c r="BN2513" i="4"/>
  <c r="BC2516" i="4"/>
  <c r="BA2517" i="4" s="1"/>
  <c r="BL2515" i="4" l="1" a="1"/>
  <c r="BL2515" i="4" s="1"/>
  <c r="BK2514" i="4" a="1"/>
  <c r="BK2514" i="4" s="1"/>
  <c r="BO2514" i="4" s="1"/>
  <c r="BD2516" i="4"/>
  <c r="AZ2516" i="4"/>
  <c r="BB2517" i="4"/>
  <c r="BE2517" i="4" s="1"/>
  <c r="BI2517" i="4" s="1"/>
  <c r="BH2516" i="4"/>
  <c r="BG2516" i="4" l="1"/>
  <c r="BF2516" i="4"/>
  <c r="BN2514" i="4"/>
  <c r="BM2514" i="4"/>
  <c r="BC2517" i="4"/>
  <c r="BA2518" i="4" s="1"/>
  <c r="BL2516" i="4" l="1" a="1"/>
  <c r="BL2516" i="4" s="1"/>
  <c r="BK2515" i="4" a="1"/>
  <c r="BK2515" i="4" s="1"/>
  <c r="BO2515" i="4" s="1"/>
  <c r="BD2517" i="4"/>
  <c r="AZ2517" i="4"/>
  <c r="BH2517" i="4"/>
  <c r="BB2518" i="4"/>
  <c r="BE2518" i="4" s="1"/>
  <c r="BI2518" i="4" s="1"/>
  <c r="BG2517" i="4" l="1"/>
  <c r="BF2517" i="4"/>
  <c r="BM2515" i="4"/>
  <c r="BN2515" i="4"/>
  <c r="BC2518" i="4"/>
  <c r="BA2519" i="4" s="1"/>
  <c r="BL2517" i="4" l="1" a="1"/>
  <c r="BL2517" i="4" s="1"/>
  <c r="BK2516" i="4" a="1"/>
  <c r="BK2516" i="4" s="1"/>
  <c r="BO2516" i="4" s="1"/>
  <c r="BD2518" i="4"/>
  <c r="AZ2518" i="4"/>
  <c r="BB2519" i="4"/>
  <c r="BE2519" i="4" s="1"/>
  <c r="BI2519" i="4" s="1"/>
  <c r="BH2518" i="4"/>
  <c r="BG2518" i="4" l="1"/>
  <c r="BF2518" i="4"/>
  <c r="BM2516" i="4"/>
  <c r="BN2516" i="4"/>
  <c r="BC2519" i="4"/>
  <c r="BA2520" i="4" s="1"/>
  <c r="BL2518" i="4" l="1" a="1"/>
  <c r="BL2518" i="4" s="1"/>
  <c r="BK2517" i="4" a="1"/>
  <c r="BK2517" i="4" s="1"/>
  <c r="BO2517" i="4" s="1"/>
  <c r="BD2519" i="4"/>
  <c r="AZ2519" i="4"/>
  <c r="BB2520" i="4"/>
  <c r="BE2520" i="4" s="1"/>
  <c r="BI2520" i="4" s="1"/>
  <c r="BH2519" i="4"/>
  <c r="BG2519" i="4" l="1"/>
  <c r="BF2519" i="4"/>
  <c r="BN2517" i="4"/>
  <c r="BM2517" i="4"/>
  <c r="BC2520" i="4"/>
  <c r="BA2521" i="4" s="1"/>
  <c r="BL2519" i="4" l="1" a="1"/>
  <c r="BL2519" i="4" s="1"/>
  <c r="BK2518" i="4" a="1"/>
  <c r="BK2518" i="4" s="1"/>
  <c r="BO2518" i="4" s="1"/>
  <c r="BD2520" i="4"/>
  <c r="AZ2520" i="4"/>
  <c r="BH2520" i="4"/>
  <c r="BB2521" i="4"/>
  <c r="BE2521" i="4" s="1"/>
  <c r="BI2521" i="4" s="1"/>
  <c r="BG2520" i="4" l="1"/>
  <c r="BF2520" i="4"/>
  <c r="BN2518" i="4"/>
  <c r="BM2518" i="4"/>
  <c r="BC2521" i="4"/>
  <c r="BA2522" i="4" s="1"/>
  <c r="BL2520" i="4" l="1" a="1"/>
  <c r="BL2520" i="4" s="1"/>
  <c r="BK2519" i="4" a="1"/>
  <c r="BK2519" i="4" s="1"/>
  <c r="BO2519" i="4" s="1"/>
  <c r="BD2521" i="4"/>
  <c r="AZ2521" i="4"/>
  <c r="BB2522" i="4"/>
  <c r="BE2522" i="4" s="1"/>
  <c r="BI2522" i="4" s="1"/>
  <c r="BH2521" i="4"/>
  <c r="BG2521" i="4" l="1"/>
  <c r="BF2521" i="4"/>
  <c r="BM2519" i="4"/>
  <c r="BN2519" i="4"/>
  <c r="BC2522" i="4"/>
  <c r="BA2523" i="4" s="1"/>
  <c r="BL2521" i="4" l="1" a="1"/>
  <c r="BL2521" i="4" s="1"/>
  <c r="BK2520" i="4" a="1"/>
  <c r="BK2520" i="4" s="1"/>
  <c r="BO2520" i="4" s="1"/>
  <c r="BD2522" i="4"/>
  <c r="AZ2522" i="4"/>
  <c r="BB2523" i="4"/>
  <c r="BE2523" i="4" s="1"/>
  <c r="BI2523" i="4" s="1"/>
  <c r="BH2522" i="4"/>
  <c r="BG2522" i="4" l="1"/>
  <c r="BF2522" i="4"/>
  <c r="BN2520" i="4"/>
  <c r="BM2520" i="4"/>
  <c r="BC2523" i="4"/>
  <c r="BA2524" i="4" s="1"/>
  <c r="BL2522" i="4" l="1" a="1"/>
  <c r="BL2522" i="4" s="1"/>
  <c r="BK2521" i="4" a="1"/>
  <c r="BK2521" i="4" s="1"/>
  <c r="BO2521" i="4" s="1"/>
  <c r="BD2523" i="4"/>
  <c r="AZ2523" i="4"/>
  <c r="BB2524" i="4"/>
  <c r="BE2524" i="4" s="1"/>
  <c r="BI2524" i="4" s="1"/>
  <c r="BH2523" i="4"/>
  <c r="BG2523" i="4" l="1"/>
  <c r="BF2523" i="4"/>
  <c r="BM2521" i="4"/>
  <c r="BN2521" i="4"/>
  <c r="BC2524" i="4"/>
  <c r="BA2525" i="4" s="1"/>
  <c r="BL2523" i="4" l="1" a="1"/>
  <c r="BL2523" i="4" s="1"/>
  <c r="BK2522" i="4" a="1"/>
  <c r="BK2522" i="4" s="1"/>
  <c r="BO2522" i="4" s="1"/>
  <c r="BD2524" i="4"/>
  <c r="AZ2524" i="4"/>
  <c r="BH2524" i="4"/>
  <c r="BB2525" i="4"/>
  <c r="BE2525" i="4" s="1"/>
  <c r="BI2525" i="4" s="1"/>
  <c r="BG2524" i="4" l="1"/>
  <c r="BF2524" i="4"/>
  <c r="BN2522" i="4"/>
  <c r="BM2522" i="4"/>
  <c r="BC2525" i="4"/>
  <c r="BA2526" i="4" s="1"/>
  <c r="BL2524" i="4" l="1" a="1"/>
  <c r="BL2524" i="4" s="1"/>
  <c r="BK2523" i="4" a="1"/>
  <c r="BK2523" i="4" s="1"/>
  <c r="BO2523" i="4" s="1"/>
  <c r="BD2525" i="4"/>
  <c r="AZ2525" i="4"/>
  <c r="BH2525" i="4"/>
  <c r="BB2526" i="4"/>
  <c r="BE2526" i="4" s="1"/>
  <c r="BI2526" i="4" s="1"/>
  <c r="BG2525" i="4" l="1"/>
  <c r="BF2525" i="4"/>
  <c r="BM2523" i="4"/>
  <c r="BN2523" i="4"/>
  <c r="BC2526" i="4"/>
  <c r="BA2527" i="4" s="1"/>
  <c r="BL2525" i="4" l="1" a="1"/>
  <c r="BL2525" i="4" s="1"/>
  <c r="BK2524" i="4" a="1"/>
  <c r="BK2524" i="4" s="1"/>
  <c r="BO2524" i="4" s="1"/>
  <c r="BD2526" i="4"/>
  <c r="AZ2526" i="4"/>
  <c r="BB2527" i="4"/>
  <c r="BE2527" i="4" s="1"/>
  <c r="BI2527" i="4" s="1"/>
  <c r="BH2526" i="4"/>
  <c r="BG2526" i="4" l="1"/>
  <c r="BF2526" i="4"/>
  <c r="BM2524" i="4"/>
  <c r="BN2524" i="4"/>
  <c r="BC2527" i="4"/>
  <c r="BA2528" i="4" s="1"/>
  <c r="BL2526" i="4" l="1" a="1"/>
  <c r="BL2526" i="4" s="1"/>
  <c r="BK2525" i="4" a="1"/>
  <c r="BK2525" i="4" s="1"/>
  <c r="BO2525" i="4" s="1"/>
  <c r="BD2527" i="4"/>
  <c r="AZ2527" i="4"/>
  <c r="BB2528" i="4"/>
  <c r="BE2528" i="4" s="1"/>
  <c r="BI2528" i="4" s="1"/>
  <c r="BH2527" i="4"/>
  <c r="BG2527" i="4" l="1"/>
  <c r="BF2527" i="4"/>
  <c r="BM2525" i="4"/>
  <c r="BN2525" i="4"/>
  <c r="BC2528" i="4"/>
  <c r="BA2529" i="4" s="1"/>
  <c r="BL2527" i="4" l="1" a="1"/>
  <c r="BL2527" i="4" s="1"/>
  <c r="BK2526" i="4" a="1"/>
  <c r="BK2526" i="4" s="1"/>
  <c r="BO2526" i="4" s="1"/>
  <c r="BD2528" i="4"/>
  <c r="AZ2528" i="4"/>
  <c r="BB2529" i="4"/>
  <c r="BE2529" i="4" s="1"/>
  <c r="BI2529" i="4" s="1"/>
  <c r="BH2528" i="4"/>
  <c r="BG2528" i="4" l="1"/>
  <c r="BF2528" i="4"/>
  <c r="BM2526" i="4"/>
  <c r="BN2526" i="4"/>
  <c r="BC2529" i="4"/>
  <c r="BA2530" i="4" s="1"/>
  <c r="BL2528" i="4" l="1" a="1"/>
  <c r="BL2528" i="4" s="1"/>
  <c r="BK2527" i="4" a="1"/>
  <c r="BK2527" i="4" s="1"/>
  <c r="BO2527" i="4" s="1"/>
  <c r="BD2529" i="4"/>
  <c r="AZ2529" i="4"/>
  <c r="BB2530" i="4"/>
  <c r="BE2530" i="4" s="1"/>
  <c r="BI2530" i="4" s="1"/>
  <c r="BH2529" i="4"/>
  <c r="BG2529" i="4" l="1"/>
  <c r="BF2529" i="4"/>
  <c r="BN2527" i="4"/>
  <c r="BM2527" i="4"/>
  <c r="BC2530" i="4"/>
  <c r="BA2531" i="4" s="1"/>
  <c r="BL2529" i="4" l="1" a="1"/>
  <c r="BL2529" i="4" s="1"/>
  <c r="BK2528" i="4" a="1"/>
  <c r="BK2528" i="4" s="1"/>
  <c r="BO2528" i="4" s="1"/>
  <c r="BD2530" i="4"/>
  <c r="AZ2530" i="4"/>
  <c r="BH2530" i="4"/>
  <c r="BB2531" i="4"/>
  <c r="BE2531" i="4" s="1"/>
  <c r="BI2531" i="4" s="1"/>
  <c r="BG2530" i="4" l="1"/>
  <c r="BF2530" i="4"/>
  <c r="BN2528" i="4"/>
  <c r="BM2528" i="4"/>
  <c r="BC2531" i="4"/>
  <c r="BA2532" i="4" s="1"/>
  <c r="BL2530" i="4" l="1" a="1"/>
  <c r="BL2530" i="4" s="1"/>
  <c r="BK2529" i="4" a="1"/>
  <c r="BK2529" i="4" s="1"/>
  <c r="BO2529" i="4" s="1"/>
  <c r="BD2531" i="4"/>
  <c r="AZ2531" i="4"/>
  <c r="BB2532" i="4"/>
  <c r="BE2532" i="4" s="1"/>
  <c r="BI2532" i="4" s="1"/>
  <c r="BH2531" i="4"/>
  <c r="BG2531" i="4" l="1"/>
  <c r="BF2531" i="4"/>
  <c r="BN2529" i="4"/>
  <c r="BM2529" i="4"/>
  <c r="BC2532" i="4"/>
  <c r="BA2533" i="4" s="1"/>
  <c r="BL2531" i="4" l="1" a="1"/>
  <c r="BL2531" i="4" s="1"/>
  <c r="BK2530" i="4" a="1"/>
  <c r="BK2530" i="4" s="1"/>
  <c r="BO2530" i="4" s="1"/>
  <c r="BD2532" i="4"/>
  <c r="AZ2532" i="4"/>
  <c r="BB2533" i="4"/>
  <c r="BE2533" i="4" s="1"/>
  <c r="BI2533" i="4" s="1"/>
  <c r="BH2532" i="4"/>
  <c r="BG2532" i="4" l="1"/>
  <c r="BF2532" i="4"/>
  <c r="BN2530" i="4"/>
  <c r="BM2530" i="4"/>
  <c r="BC2533" i="4"/>
  <c r="BA2534" i="4" s="1"/>
  <c r="BL2532" i="4" l="1" a="1"/>
  <c r="BL2532" i="4" s="1"/>
  <c r="BK2531" i="4" a="1"/>
  <c r="BK2531" i="4" s="1"/>
  <c r="BO2531" i="4" s="1"/>
  <c r="BD2533" i="4"/>
  <c r="AZ2533" i="4"/>
  <c r="BH2533" i="4"/>
  <c r="BB2534" i="4"/>
  <c r="BE2534" i="4" s="1"/>
  <c r="BI2534" i="4" s="1"/>
  <c r="BG2533" i="4" l="1"/>
  <c r="BF2533" i="4"/>
  <c r="BM2531" i="4"/>
  <c r="BN2531" i="4"/>
  <c r="BC2534" i="4"/>
  <c r="BA2535" i="4" s="1"/>
  <c r="BL2533" i="4" l="1" a="1"/>
  <c r="BL2533" i="4" s="1"/>
  <c r="BK2532" i="4" a="1"/>
  <c r="BK2532" i="4" s="1"/>
  <c r="BO2532" i="4" s="1"/>
  <c r="BD2534" i="4"/>
  <c r="AZ2534" i="4"/>
  <c r="BH2534" i="4"/>
  <c r="BB2535" i="4"/>
  <c r="BE2535" i="4" s="1"/>
  <c r="BI2535" i="4" s="1"/>
  <c r="BG2534" i="4" l="1"/>
  <c r="BF2534" i="4"/>
  <c r="BM2532" i="4"/>
  <c r="BN2532" i="4"/>
  <c r="BC2535" i="4"/>
  <c r="BA2536" i="4" s="1"/>
  <c r="BL2534" i="4" l="1" a="1"/>
  <c r="BL2534" i="4" s="1"/>
  <c r="BK2533" i="4" a="1"/>
  <c r="BK2533" i="4" s="1"/>
  <c r="BO2533" i="4" s="1"/>
  <c r="BD2535" i="4"/>
  <c r="AZ2535" i="4"/>
  <c r="BB2536" i="4"/>
  <c r="BE2536" i="4" s="1"/>
  <c r="BI2536" i="4" s="1"/>
  <c r="BH2535" i="4"/>
  <c r="BG2535" i="4" l="1"/>
  <c r="BF2535" i="4"/>
  <c r="BN2533" i="4"/>
  <c r="BM2533" i="4"/>
  <c r="BC2536" i="4"/>
  <c r="BA2537" i="4" s="1"/>
  <c r="BL2535" i="4" l="1" a="1"/>
  <c r="BL2535" i="4" s="1"/>
  <c r="BK2534" i="4" a="1"/>
  <c r="BK2534" i="4" s="1"/>
  <c r="BO2534" i="4" s="1"/>
  <c r="BD2536" i="4"/>
  <c r="AZ2536" i="4"/>
  <c r="BH2536" i="4"/>
  <c r="BB2537" i="4"/>
  <c r="BE2537" i="4" s="1"/>
  <c r="BI2537" i="4" s="1"/>
  <c r="BG2536" i="4" l="1"/>
  <c r="BF2536" i="4"/>
  <c r="BN2534" i="4"/>
  <c r="BM2534" i="4"/>
  <c r="BC2537" i="4"/>
  <c r="BA2538" i="4" s="1"/>
  <c r="BL2536" i="4" l="1" a="1"/>
  <c r="BL2536" i="4" s="1"/>
  <c r="BK2535" i="4" a="1"/>
  <c r="BK2535" i="4" s="1"/>
  <c r="BO2535" i="4" s="1"/>
  <c r="BD2537" i="4"/>
  <c r="AZ2537" i="4"/>
  <c r="BH2537" i="4"/>
  <c r="BB2538" i="4"/>
  <c r="BE2538" i="4" s="1"/>
  <c r="BI2538" i="4" s="1"/>
  <c r="BG2537" i="4" l="1"/>
  <c r="BF2537" i="4"/>
  <c r="BM2535" i="4"/>
  <c r="BN2535" i="4"/>
  <c r="BC2538" i="4"/>
  <c r="BA2539" i="4" s="1"/>
  <c r="BL2537" i="4" l="1" a="1"/>
  <c r="BL2537" i="4" s="1"/>
  <c r="BK2536" i="4" a="1"/>
  <c r="BK2536" i="4" s="1"/>
  <c r="BO2536" i="4" s="1"/>
  <c r="BD2538" i="4"/>
  <c r="AZ2538" i="4"/>
  <c r="BB2539" i="4"/>
  <c r="BE2539" i="4" s="1"/>
  <c r="BI2539" i="4" s="1"/>
  <c r="BH2538" i="4"/>
  <c r="BG2538" i="4" l="1"/>
  <c r="BF2538" i="4"/>
  <c r="BM2536" i="4"/>
  <c r="BN2536" i="4"/>
  <c r="BC2539" i="4"/>
  <c r="BA2540" i="4" s="1"/>
  <c r="BL2538" i="4" l="1" a="1"/>
  <c r="BL2538" i="4" s="1"/>
  <c r="BK2537" i="4" a="1"/>
  <c r="BK2537" i="4" s="1"/>
  <c r="BO2537" i="4" s="1"/>
  <c r="BD2539" i="4"/>
  <c r="AZ2539" i="4"/>
  <c r="BB2540" i="4"/>
  <c r="BE2540" i="4" s="1"/>
  <c r="BI2540" i="4" s="1"/>
  <c r="BH2539" i="4"/>
  <c r="BG2539" i="4" l="1"/>
  <c r="BF2539" i="4"/>
  <c r="BN2537" i="4"/>
  <c r="BM2537" i="4"/>
  <c r="BC2540" i="4"/>
  <c r="BA2541" i="4" s="1"/>
  <c r="BL2539" i="4" l="1" a="1"/>
  <c r="BL2539" i="4" s="1"/>
  <c r="BK2538" i="4" a="1"/>
  <c r="BK2538" i="4" s="1"/>
  <c r="BO2538" i="4" s="1"/>
  <c r="BD2540" i="4"/>
  <c r="AZ2540" i="4"/>
  <c r="BB2541" i="4"/>
  <c r="BE2541" i="4" s="1"/>
  <c r="BI2541" i="4" s="1"/>
  <c r="BH2540" i="4"/>
  <c r="BG2540" i="4" l="1"/>
  <c r="BF2540" i="4"/>
  <c r="BN2538" i="4"/>
  <c r="BM2538" i="4"/>
  <c r="BC2541" i="4"/>
  <c r="BA2542" i="4" s="1"/>
  <c r="BL2540" i="4" l="1" a="1"/>
  <c r="BL2540" i="4" s="1"/>
  <c r="BK2539" i="4" a="1"/>
  <c r="BK2539" i="4" s="1"/>
  <c r="BO2539" i="4" s="1"/>
  <c r="BD2541" i="4"/>
  <c r="AZ2541" i="4"/>
  <c r="BH2541" i="4"/>
  <c r="BB2542" i="4"/>
  <c r="BE2542" i="4" s="1"/>
  <c r="BI2542" i="4" s="1"/>
  <c r="BG2541" i="4" l="1"/>
  <c r="BF2541" i="4"/>
  <c r="BM2539" i="4"/>
  <c r="BN2539" i="4"/>
  <c r="BC2542" i="4"/>
  <c r="BA2543" i="4" s="1"/>
  <c r="BL2541" i="4" l="1" a="1"/>
  <c r="BL2541" i="4" s="1"/>
  <c r="BK2540" i="4" a="1"/>
  <c r="BK2540" i="4" s="1"/>
  <c r="BO2540" i="4" s="1"/>
  <c r="BD2542" i="4"/>
  <c r="AZ2542" i="4"/>
  <c r="BH2542" i="4"/>
  <c r="BB2543" i="4"/>
  <c r="BE2543" i="4" s="1"/>
  <c r="BI2543" i="4" s="1"/>
  <c r="BG2542" i="4" l="1"/>
  <c r="BF2542" i="4"/>
  <c r="BN2540" i="4"/>
  <c r="BM2540" i="4"/>
  <c r="BC2543" i="4"/>
  <c r="BA2544" i="4" s="1"/>
  <c r="BL2542" i="4" l="1" a="1"/>
  <c r="BL2542" i="4" s="1"/>
  <c r="BK2541" i="4" a="1"/>
  <c r="BK2541" i="4" s="1"/>
  <c r="BO2541" i="4" s="1"/>
  <c r="BD2543" i="4"/>
  <c r="AZ2543" i="4"/>
  <c r="BB2544" i="4"/>
  <c r="BE2544" i="4" s="1"/>
  <c r="BI2544" i="4" s="1"/>
  <c r="BH2543" i="4"/>
  <c r="BG2543" i="4" l="1"/>
  <c r="BF2543" i="4"/>
  <c r="BM2541" i="4"/>
  <c r="BN2541" i="4"/>
  <c r="BC2544" i="4"/>
  <c r="BA2545" i="4" s="1"/>
  <c r="BL2543" i="4" l="1" a="1"/>
  <c r="BL2543" i="4" s="1"/>
  <c r="BK2542" i="4" a="1"/>
  <c r="BK2542" i="4" s="1"/>
  <c r="BO2542" i="4" s="1"/>
  <c r="BD2544" i="4"/>
  <c r="AZ2544" i="4"/>
  <c r="BH2544" i="4"/>
  <c r="BB2545" i="4"/>
  <c r="BE2545" i="4" s="1"/>
  <c r="BI2545" i="4" s="1"/>
  <c r="BG2544" i="4" l="1"/>
  <c r="BF2544" i="4"/>
  <c r="BN2542" i="4"/>
  <c r="BM2542" i="4"/>
  <c r="BC2545" i="4"/>
  <c r="BA2546" i="4" s="1"/>
  <c r="BL2544" i="4" l="1" a="1"/>
  <c r="BL2544" i="4" s="1"/>
  <c r="BK2543" i="4" a="1"/>
  <c r="BK2543" i="4" s="1"/>
  <c r="BO2543" i="4" s="1"/>
  <c r="BD2545" i="4"/>
  <c r="AZ2545" i="4"/>
  <c r="BH2545" i="4"/>
  <c r="BB2546" i="4"/>
  <c r="BE2546" i="4" s="1"/>
  <c r="BI2546" i="4" s="1"/>
  <c r="BG2545" i="4" l="1"/>
  <c r="BF2545" i="4"/>
  <c r="BN2543" i="4"/>
  <c r="BM2543" i="4"/>
  <c r="BC2546" i="4"/>
  <c r="BA2547" i="4" s="1"/>
  <c r="BL2545" i="4" l="1" a="1"/>
  <c r="BL2545" i="4" s="1"/>
  <c r="BK2544" i="4" a="1"/>
  <c r="BK2544" i="4" s="1"/>
  <c r="BO2544" i="4" s="1"/>
  <c r="BD2546" i="4"/>
  <c r="AZ2546" i="4"/>
  <c r="BB2547" i="4"/>
  <c r="BE2547" i="4" s="1"/>
  <c r="BI2547" i="4" s="1"/>
  <c r="BH2546" i="4"/>
  <c r="BG2546" i="4" l="1"/>
  <c r="BF2546" i="4"/>
  <c r="BN2544" i="4"/>
  <c r="BM2544" i="4"/>
  <c r="BC2547" i="4"/>
  <c r="BA2548" i="4" s="1"/>
  <c r="BL2546" i="4" l="1" a="1"/>
  <c r="BL2546" i="4" s="1"/>
  <c r="BK2545" i="4" a="1"/>
  <c r="BK2545" i="4" s="1"/>
  <c r="BO2545" i="4" s="1"/>
  <c r="BD2547" i="4"/>
  <c r="AZ2547" i="4"/>
  <c r="BH2547" i="4"/>
  <c r="BB2548" i="4"/>
  <c r="BE2548" i="4" s="1"/>
  <c r="BI2548" i="4" s="1"/>
  <c r="BG2547" i="4" l="1"/>
  <c r="BF2547" i="4"/>
  <c r="BN2545" i="4"/>
  <c r="BM2545" i="4"/>
  <c r="BC2548" i="4"/>
  <c r="BA2549" i="4" s="1"/>
  <c r="BL2547" i="4" l="1" a="1"/>
  <c r="BL2547" i="4" s="1"/>
  <c r="BK2546" i="4" a="1"/>
  <c r="BK2546" i="4" s="1"/>
  <c r="BO2546" i="4" s="1"/>
  <c r="BD2548" i="4"/>
  <c r="AZ2548" i="4"/>
  <c r="BB2549" i="4"/>
  <c r="BE2549" i="4" s="1"/>
  <c r="BI2549" i="4" s="1"/>
  <c r="BH2548" i="4"/>
  <c r="BG2548" i="4" l="1"/>
  <c r="BF2548" i="4"/>
  <c r="BN2546" i="4"/>
  <c r="BM2546" i="4"/>
  <c r="BC2549" i="4"/>
  <c r="BA2550" i="4" s="1"/>
  <c r="BL2548" i="4" l="1" a="1"/>
  <c r="BL2548" i="4" s="1"/>
  <c r="BK2547" i="4" a="1"/>
  <c r="BK2547" i="4" s="1"/>
  <c r="BO2547" i="4" s="1"/>
  <c r="BD2549" i="4"/>
  <c r="AZ2549" i="4"/>
  <c r="BH2549" i="4"/>
  <c r="BB2550" i="4"/>
  <c r="BE2550" i="4" s="1"/>
  <c r="BI2550" i="4" s="1"/>
  <c r="BG2549" i="4" l="1"/>
  <c r="BF2549" i="4"/>
  <c r="BM2547" i="4"/>
  <c r="BN2547" i="4"/>
  <c r="BC2550" i="4"/>
  <c r="BA2551" i="4" s="1"/>
  <c r="BL2549" i="4" l="1" a="1"/>
  <c r="BL2549" i="4" s="1"/>
  <c r="BK2548" i="4" a="1"/>
  <c r="BK2548" i="4" s="1"/>
  <c r="BO2548" i="4" s="1"/>
  <c r="BD2550" i="4"/>
  <c r="AZ2550" i="4"/>
  <c r="BH2550" i="4"/>
  <c r="BB2551" i="4"/>
  <c r="BE2551" i="4" s="1"/>
  <c r="BI2551" i="4" s="1"/>
  <c r="BG2550" i="4" l="1"/>
  <c r="BF2550" i="4"/>
  <c r="BN2548" i="4"/>
  <c r="BM2548" i="4"/>
  <c r="BC2551" i="4"/>
  <c r="BA2552" i="4" s="1"/>
  <c r="BL2550" i="4" l="1" a="1"/>
  <c r="BL2550" i="4" s="1"/>
  <c r="BK2549" i="4" a="1"/>
  <c r="BK2549" i="4" s="1"/>
  <c r="BO2549" i="4" s="1"/>
  <c r="BD2551" i="4"/>
  <c r="AZ2551" i="4"/>
  <c r="BB2552" i="4"/>
  <c r="BE2552" i="4" s="1"/>
  <c r="BI2552" i="4" s="1"/>
  <c r="BH2551" i="4"/>
  <c r="BG2551" i="4" l="1"/>
  <c r="BF2551" i="4"/>
  <c r="BN2549" i="4"/>
  <c r="BM2549" i="4"/>
  <c r="BC2552" i="4"/>
  <c r="BA2553" i="4" s="1"/>
  <c r="BL2551" i="4" l="1" a="1"/>
  <c r="BL2551" i="4" s="1"/>
  <c r="BK2550" i="4" a="1"/>
  <c r="BK2550" i="4" s="1"/>
  <c r="BO2550" i="4" s="1"/>
  <c r="BD2552" i="4"/>
  <c r="AZ2552" i="4"/>
  <c r="BB2553" i="4"/>
  <c r="BE2553" i="4" s="1"/>
  <c r="BI2553" i="4" s="1"/>
  <c r="BH2552" i="4"/>
  <c r="BG2552" i="4" l="1"/>
  <c r="BF2552" i="4"/>
  <c r="BN2550" i="4"/>
  <c r="BM2550" i="4"/>
  <c r="BC2553" i="4"/>
  <c r="BA2554" i="4" s="1"/>
  <c r="BL2552" i="4" l="1" a="1"/>
  <c r="BL2552" i="4" s="1"/>
  <c r="BK2551" i="4" a="1"/>
  <c r="BK2551" i="4" s="1"/>
  <c r="BO2551" i="4" s="1"/>
  <c r="BD2553" i="4"/>
  <c r="AZ2553" i="4"/>
  <c r="BH2553" i="4"/>
  <c r="BB2554" i="4"/>
  <c r="BE2554" i="4" s="1"/>
  <c r="BI2554" i="4" s="1"/>
  <c r="BG2553" i="4" l="1"/>
  <c r="BF2553" i="4"/>
  <c r="BM2551" i="4"/>
  <c r="BN2551" i="4"/>
  <c r="BC2554" i="4"/>
  <c r="BA2555" i="4" s="1"/>
  <c r="BL2553" i="4" l="1" a="1"/>
  <c r="BL2553" i="4" s="1"/>
  <c r="BK2552" i="4" a="1"/>
  <c r="BK2552" i="4" s="1"/>
  <c r="BO2552" i="4" s="1"/>
  <c r="BD2554" i="4"/>
  <c r="AZ2554" i="4"/>
  <c r="BH2554" i="4"/>
  <c r="BB2555" i="4"/>
  <c r="BE2555" i="4" s="1"/>
  <c r="BI2555" i="4" s="1"/>
  <c r="BG2554" i="4" l="1"/>
  <c r="BF2554" i="4"/>
  <c r="BM2552" i="4"/>
  <c r="BN2552" i="4"/>
  <c r="BC2555" i="4"/>
  <c r="BA2556" i="4" s="1"/>
  <c r="BL2554" i="4" l="1" a="1"/>
  <c r="BL2554" i="4" s="1"/>
  <c r="BK2553" i="4" a="1"/>
  <c r="BK2553" i="4" s="1"/>
  <c r="BO2553" i="4" s="1"/>
  <c r="BD2555" i="4"/>
  <c r="AZ2555" i="4"/>
  <c r="BB2556" i="4"/>
  <c r="BE2556" i="4" s="1"/>
  <c r="BI2556" i="4" s="1"/>
  <c r="BH2555" i="4"/>
  <c r="BG2555" i="4" l="1"/>
  <c r="BF2555" i="4"/>
  <c r="BN2553" i="4"/>
  <c r="BM2553" i="4"/>
  <c r="BC2556" i="4"/>
  <c r="BA2557" i="4" s="1"/>
  <c r="BL2555" i="4" l="1" a="1"/>
  <c r="BL2555" i="4" s="1"/>
  <c r="BK2554" i="4" a="1"/>
  <c r="BK2554" i="4" s="1"/>
  <c r="BO2554" i="4" s="1"/>
  <c r="BD2556" i="4"/>
  <c r="AZ2556" i="4"/>
  <c r="BH2556" i="4"/>
  <c r="BB2557" i="4"/>
  <c r="BE2557" i="4" s="1"/>
  <c r="BI2557" i="4" s="1"/>
  <c r="BG2556" i="4" l="1"/>
  <c r="BF2556" i="4"/>
  <c r="BN2554" i="4"/>
  <c r="BM2554" i="4"/>
  <c r="BC2557" i="4"/>
  <c r="BA2558" i="4" s="1"/>
  <c r="BL2556" i="4" l="1" a="1"/>
  <c r="BL2556" i="4" s="1"/>
  <c r="BK2555" i="4" a="1"/>
  <c r="BK2555" i="4" s="1"/>
  <c r="BO2555" i="4" s="1"/>
  <c r="BD2557" i="4"/>
  <c r="AZ2557" i="4"/>
  <c r="BH2557" i="4"/>
  <c r="BB2558" i="4"/>
  <c r="BE2558" i="4" s="1"/>
  <c r="BI2558" i="4" s="1"/>
  <c r="BG2557" i="4" l="1"/>
  <c r="BF2557" i="4"/>
  <c r="BM2555" i="4"/>
  <c r="BN2555" i="4"/>
  <c r="BC2558" i="4"/>
  <c r="BA2559" i="4" s="1"/>
  <c r="BL2557" i="4" l="1" a="1"/>
  <c r="BL2557" i="4" s="1"/>
  <c r="BK2556" i="4" a="1"/>
  <c r="BK2556" i="4" s="1"/>
  <c r="BO2556" i="4" s="1"/>
  <c r="BD2558" i="4"/>
  <c r="AZ2558" i="4"/>
  <c r="BB2559" i="4"/>
  <c r="BE2559" i="4" s="1"/>
  <c r="BI2559" i="4" s="1"/>
  <c r="BH2558" i="4"/>
  <c r="BG2558" i="4" l="1"/>
  <c r="BF2558" i="4"/>
  <c r="BM2556" i="4"/>
  <c r="BN2556" i="4"/>
  <c r="BC2559" i="4"/>
  <c r="BA2560" i="4" s="1"/>
  <c r="BL2558" i="4" l="1" a="1"/>
  <c r="BL2558" i="4" s="1"/>
  <c r="BK2557" i="4" a="1"/>
  <c r="BK2557" i="4" s="1"/>
  <c r="BO2557" i="4" s="1"/>
  <c r="BD2559" i="4"/>
  <c r="AZ2559" i="4"/>
  <c r="BH2559" i="4"/>
  <c r="BB2560" i="4"/>
  <c r="BE2560" i="4" s="1"/>
  <c r="BI2560" i="4" s="1"/>
  <c r="BG2559" i="4" l="1"/>
  <c r="BF2559" i="4"/>
  <c r="BM2557" i="4"/>
  <c r="BN2557" i="4"/>
  <c r="BC2560" i="4"/>
  <c r="BA2561" i="4" s="1"/>
  <c r="BL2559" i="4" l="1" a="1"/>
  <c r="BL2559" i="4" s="1"/>
  <c r="BK2558" i="4" a="1"/>
  <c r="BK2558" i="4" s="1"/>
  <c r="BO2558" i="4" s="1"/>
  <c r="BD2560" i="4"/>
  <c r="AZ2560" i="4"/>
  <c r="BB2561" i="4"/>
  <c r="BE2561" i="4" s="1"/>
  <c r="BI2561" i="4" s="1"/>
  <c r="BH2560" i="4"/>
  <c r="BG2560" i="4" l="1"/>
  <c r="BF2560" i="4"/>
  <c r="BN2558" i="4"/>
  <c r="BM2558" i="4"/>
  <c r="BC2561" i="4"/>
  <c r="BA2562" i="4" s="1"/>
  <c r="BL2560" i="4" l="1" a="1"/>
  <c r="BL2560" i="4" s="1"/>
  <c r="BK2559" i="4" a="1"/>
  <c r="BK2559" i="4" s="1"/>
  <c r="BO2559" i="4" s="1"/>
  <c r="BD2561" i="4"/>
  <c r="AZ2561" i="4"/>
  <c r="BH2561" i="4"/>
  <c r="BB2562" i="4"/>
  <c r="BE2562" i="4" s="1"/>
  <c r="BI2562" i="4" s="1"/>
  <c r="BG2561" i="4" l="1"/>
  <c r="BF2561" i="4"/>
  <c r="BM2559" i="4"/>
  <c r="BN2559" i="4"/>
  <c r="BC2562" i="4"/>
  <c r="BA2563" i="4" s="1"/>
  <c r="BL2561" i="4" l="1" a="1"/>
  <c r="BL2561" i="4" s="1"/>
  <c r="BK2560" i="4" a="1"/>
  <c r="BK2560" i="4" s="1"/>
  <c r="BO2560" i="4" s="1"/>
  <c r="BD2562" i="4"/>
  <c r="AZ2562" i="4"/>
  <c r="BH2562" i="4"/>
  <c r="BB2563" i="4"/>
  <c r="BE2563" i="4" s="1"/>
  <c r="BI2563" i="4" s="1"/>
  <c r="BG2562" i="4" l="1"/>
  <c r="BF2562" i="4"/>
  <c r="BN2560" i="4"/>
  <c r="BM2560" i="4"/>
  <c r="BC2563" i="4"/>
  <c r="BA2564" i="4" s="1"/>
  <c r="BL2562" i="4" l="1" a="1"/>
  <c r="BL2562" i="4" s="1"/>
  <c r="BK2561" i="4" a="1"/>
  <c r="BK2561" i="4" s="1"/>
  <c r="BO2561" i="4" s="1"/>
  <c r="BD2563" i="4"/>
  <c r="AZ2563" i="4"/>
  <c r="BB2564" i="4"/>
  <c r="BE2564" i="4" s="1"/>
  <c r="BI2564" i="4" s="1"/>
  <c r="BH2563" i="4"/>
  <c r="BG2563" i="4" l="1"/>
  <c r="BF2563" i="4"/>
  <c r="BN2561" i="4"/>
  <c r="BM2561" i="4"/>
  <c r="BC2564" i="4"/>
  <c r="BA2565" i="4" s="1"/>
  <c r="BL2563" i="4" l="1" a="1"/>
  <c r="BL2563" i="4" s="1"/>
  <c r="BK2562" i="4" a="1"/>
  <c r="BK2562" i="4" s="1"/>
  <c r="BO2562" i="4" s="1"/>
  <c r="BD2564" i="4"/>
  <c r="AZ2564" i="4"/>
  <c r="BH2564" i="4"/>
  <c r="BB2565" i="4"/>
  <c r="BE2565" i="4" s="1"/>
  <c r="BI2565" i="4" s="1"/>
  <c r="BG2564" i="4" l="1"/>
  <c r="BF2564" i="4"/>
  <c r="BN2562" i="4"/>
  <c r="BM2562" i="4"/>
  <c r="BC2565" i="4"/>
  <c r="BA2566" i="4" s="1"/>
  <c r="BL2564" i="4" l="1" a="1"/>
  <c r="BL2564" i="4" s="1"/>
  <c r="BK2563" i="4" a="1"/>
  <c r="BK2563" i="4" s="1"/>
  <c r="BO2563" i="4" s="1"/>
  <c r="BD2565" i="4"/>
  <c r="AZ2565" i="4"/>
  <c r="BH2565" i="4"/>
  <c r="BB2566" i="4"/>
  <c r="BE2566" i="4" s="1"/>
  <c r="BI2566" i="4" s="1"/>
  <c r="BG2565" i="4" l="1"/>
  <c r="BF2565" i="4"/>
  <c r="BM2563" i="4"/>
  <c r="BN2563" i="4"/>
  <c r="BC2566" i="4"/>
  <c r="BA2567" i="4" s="1"/>
  <c r="BL2565" i="4" l="1" a="1"/>
  <c r="BL2565" i="4" s="1"/>
  <c r="BK2564" i="4" a="1"/>
  <c r="BK2564" i="4" s="1"/>
  <c r="BO2564" i="4" s="1"/>
  <c r="BD2566" i="4"/>
  <c r="AZ2566" i="4"/>
  <c r="BH2566" i="4"/>
  <c r="BB2567" i="4"/>
  <c r="BE2567" i="4" s="1"/>
  <c r="BI2567" i="4" s="1"/>
  <c r="BG2566" i="4" l="1"/>
  <c r="BF2566" i="4"/>
  <c r="BM2564" i="4"/>
  <c r="BN2564" i="4"/>
  <c r="BC2567" i="4"/>
  <c r="BA2568" i="4" s="1"/>
  <c r="BL2566" i="4" l="1" a="1"/>
  <c r="BL2566" i="4" s="1"/>
  <c r="BK2565" i="4" a="1"/>
  <c r="BK2565" i="4" s="1"/>
  <c r="BO2565" i="4" s="1"/>
  <c r="BD2567" i="4"/>
  <c r="AZ2567" i="4"/>
  <c r="BB2568" i="4"/>
  <c r="BE2568" i="4" s="1"/>
  <c r="BI2568" i="4" s="1"/>
  <c r="BH2567" i="4"/>
  <c r="BG2567" i="4" l="1"/>
  <c r="BF2567" i="4"/>
  <c r="BN2565" i="4"/>
  <c r="BM2565" i="4"/>
  <c r="BC2568" i="4"/>
  <c r="BA2569" i="4" s="1"/>
  <c r="BL2567" i="4" l="1" a="1"/>
  <c r="BL2567" i="4" s="1"/>
  <c r="BK2566" i="4" a="1"/>
  <c r="BK2566" i="4" s="1"/>
  <c r="BO2566" i="4" s="1"/>
  <c r="BD2568" i="4"/>
  <c r="AZ2568" i="4"/>
  <c r="BH2568" i="4"/>
  <c r="BB2569" i="4"/>
  <c r="BE2569" i="4" s="1"/>
  <c r="BI2569" i="4" s="1"/>
  <c r="BG2568" i="4" l="1"/>
  <c r="BF2568" i="4"/>
  <c r="BM2566" i="4"/>
  <c r="BN2566" i="4"/>
  <c r="BC2569" i="4"/>
  <c r="BA2570" i="4" s="1"/>
  <c r="BL2568" i="4" l="1" a="1"/>
  <c r="BL2568" i="4" s="1"/>
  <c r="BK2567" i="4" a="1"/>
  <c r="BK2567" i="4" s="1"/>
  <c r="BO2567" i="4" s="1"/>
  <c r="BD2569" i="4"/>
  <c r="AZ2569" i="4"/>
  <c r="BH2569" i="4"/>
  <c r="BB2570" i="4"/>
  <c r="BE2570" i="4" s="1"/>
  <c r="BI2570" i="4" s="1"/>
  <c r="BG2569" i="4" l="1"/>
  <c r="BF2569" i="4"/>
  <c r="BM2567" i="4"/>
  <c r="BN2567" i="4"/>
  <c r="BC2570" i="4"/>
  <c r="BA2571" i="4" s="1"/>
  <c r="BL2569" i="4" l="1" a="1"/>
  <c r="BL2569" i="4" s="1"/>
  <c r="BK2568" i="4" a="1"/>
  <c r="BK2568" i="4" s="1"/>
  <c r="BO2568" i="4" s="1"/>
  <c r="BD2570" i="4"/>
  <c r="AZ2570" i="4"/>
  <c r="BH2570" i="4"/>
  <c r="BB2571" i="4"/>
  <c r="BE2571" i="4" s="1"/>
  <c r="BI2571" i="4" s="1"/>
  <c r="BG2570" i="4" l="1"/>
  <c r="BF2570" i="4"/>
  <c r="BM2568" i="4"/>
  <c r="BN2568" i="4"/>
  <c r="BC2571" i="4"/>
  <c r="BA2572" i="4" s="1"/>
  <c r="BL2570" i="4" l="1" a="1"/>
  <c r="BL2570" i="4" s="1"/>
  <c r="BK2569" i="4" a="1"/>
  <c r="BK2569" i="4" s="1"/>
  <c r="BO2569" i="4" s="1"/>
  <c r="BD2571" i="4"/>
  <c r="AZ2571" i="4"/>
  <c r="BB2572" i="4"/>
  <c r="BE2572" i="4" s="1"/>
  <c r="BI2572" i="4" s="1"/>
  <c r="BH2571" i="4"/>
  <c r="BG2571" i="4" l="1"/>
  <c r="BF2571" i="4"/>
  <c r="BN2569" i="4"/>
  <c r="BM2569" i="4"/>
  <c r="BC2572" i="4"/>
  <c r="BA2573" i="4" s="1"/>
  <c r="BL2571" i="4" l="1" a="1"/>
  <c r="BL2571" i="4" s="1"/>
  <c r="BK2570" i="4" a="1"/>
  <c r="BK2570" i="4" s="1"/>
  <c r="BO2570" i="4" s="1"/>
  <c r="BD2572" i="4"/>
  <c r="AZ2572" i="4"/>
  <c r="BB2573" i="4"/>
  <c r="BE2573" i="4" s="1"/>
  <c r="BI2573" i="4" s="1"/>
  <c r="BH2572" i="4"/>
  <c r="BG2572" i="4" l="1"/>
  <c r="BF2572" i="4"/>
  <c r="BN2570" i="4"/>
  <c r="BM2570" i="4"/>
  <c r="BC2573" i="4"/>
  <c r="BA2574" i="4" s="1"/>
  <c r="BL2572" i="4" l="1" a="1"/>
  <c r="BL2572" i="4" s="1"/>
  <c r="BK2571" i="4" a="1"/>
  <c r="BK2571" i="4" s="1"/>
  <c r="BO2571" i="4" s="1"/>
  <c r="BD2573" i="4"/>
  <c r="AZ2573" i="4"/>
  <c r="BH2573" i="4"/>
  <c r="BB2574" i="4"/>
  <c r="BE2574" i="4" s="1"/>
  <c r="BI2574" i="4" s="1"/>
  <c r="BG2573" i="4" l="1"/>
  <c r="BF2573" i="4"/>
  <c r="BM2571" i="4"/>
  <c r="BN2571" i="4"/>
  <c r="BC2574" i="4"/>
  <c r="BA2575" i="4" s="1"/>
  <c r="BL2573" i="4" l="1" a="1"/>
  <c r="BL2573" i="4" s="1"/>
  <c r="BK2572" i="4" a="1"/>
  <c r="BK2572" i="4" s="1"/>
  <c r="BO2572" i="4" s="1"/>
  <c r="BD2574" i="4"/>
  <c r="AZ2574" i="4"/>
  <c r="BB2575" i="4"/>
  <c r="BE2575" i="4" s="1"/>
  <c r="BI2575" i="4" s="1"/>
  <c r="BH2574" i="4"/>
  <c r="BG2574" i="4" l="1"/>
  <c r="BF2574" i="4"/>
  <c r="BM2572" i="4"/>
  <c r="BN2572" i="4"/>
  <c r="BC2575" i="4"/>
  <c r="BA2576" i="4" s="1"/>
  <c r="BL2574" i="4" l="1" a="1"/>
  <c r="BL2574" i="4" s="1"/>
  <c r="BK2573" i="4" a="1"/>
  <c r="BK2573" i="4" s="1"/>
  <c r="BO2573" i="4" s="1"/>
  <c r="BD2575" i="4"/>
  <c r="AZ2575" i="4"/>
  <c r="BB2576" i="4"/>
  <c r="BE2576" i="4" s="1"/>
  <c r="BI2576" i="4" s="1"/>
  <c r="BH2575" i="4"/>
  <c r="BG2575" i="4" l="1"/>
  <c r="BF2575" i="4"/>
  <c r="BM2573" i="4"/>
  <c r="BN2573" i="4"/>
  <c r="BC2576" i="4"/>
  <c r="BA2577" i="4" s="1"/>
  <c r="BL2575" i="4" l="1" a="1"/>
  <c r="BL2575" i="4" s="1"/>
  <c r="BK2574" i="4" a="1"/>
  <c r="BK2574" i="4" s="1"/>
  <c r="BO2574" i="4" s="1"/>
  <c r="BD2576" i="4"/>
  <c r="AZ2576" i="4"/>
  <c r="BB2577" i="4"/>
  <c r="BE2577" i="4" s="1"/>
  <c r="BI2577" i="4" s="1"/>
  <c r="BH2576" i="4"/>
  <c r="BG2576" i="4" l="1"/>
  <c r="BF2576" i="4"/>
  <c r="BN2574" i="4"/>
  <c r="BM2574" i="4"/>
  <c r="BC2577" i="4"/>
  <c r="BA2578" i="4" s="1"/>
  <c r="BL2576" i="4" l="1" a="1"/>
  <c r="BL2576" i="4" s="1"/>
  <c r="BK2575" i="4" a="1"/>
  <c r="BK2575" i="4" s="1"/>
  <c r="BO2575" i="4" s="1"/>
  <c r="BD2577" i="4"/>
  <c r="AZ2577" i="4"/>
  <c r="BB2578" i="4"/>
  <c r="BE2578" i="4" s="1"/>
  <c r="BI2578" i="4" s="1"/>
  <c r="BH2577" i="4"/>
  <c r="BG2577" i="4" l="1"/>
  <c r="BF2577" i="4"/>
  <c r="BM2575" i="4"/>
  <c r="BN2575" i="4"/>
  <c r="BC2578" i="4"/>
  <c r="BA2579" i="4" s="1"/>
  <c r="BL2577" i="4" l="1" a="1"/>
  <c r="BL2577" i="4" s="1"/>
  <c r="BK2576" i="4" a="1"/>
  <c r="BK2576" i="4" s="1"/>
  <c r="BO2576" i="4" s="1"/>
  <c r="BD2578" i="4"/>
  <c r="AZ2578" i="4"/>
  <c r="BB2579" i="4"/>
  <c r="BE2579" i="4" s="1"/>
  <c r="BI2579" i="4" s="1"/>
  <c r="BH2578" i="4"/>
  <c r="BG2578" i="4" l="1"/>
  <c r="BF2578" i="4"/>
  <c r="BN2576" i="4"/>
  <c r="BM2576" i="4"/>
  <c r="BC2579" i="4"/>
  <c r="BA2580" i="4" s="1"/>
  <c r="BL2578" i="4" l="1" a="1"/>
  <c r="BL2578" i="4" s="1"/>
  <c r="BK2577" i="4" a="1"/>
  <c r="BK2577" i="4" s="1"/>
  <c r="BO2577" i="4" s="1"/>
  <c r="BD2579" i="4"/>
  <c r="AZ2579" i="4"/>
  <c r="BB2580" i="4"/>
  <c r="BE2580" i="4" s="1"/>
  <c r="BI2580" i="4" s="1"/>
  <c r="BH2579" i="4"/>
  <c r="BG2579" i="4" l="1"/>
  <c r="BF2579" i="4"/>
  <c r="BM2577" i="4"/>
  <c r="BN2577" i="4"/>
  <c r="BC2580" i="4"/>
  <c r="BA2581" i="4" s="1"/>
  <c r="BL2579" i="4" l="1" a="1"/>
  <c r="BL2579" i="4" s="1"/>
  <c r="BK2578" i="4" a="1"/>
  <c r="BK2578" i="4" s="1"/>
  <c r="BO2578" i="4" s="1"/>
  <c r="BD2580" i="4"/>
  <c r="AZ2580" i="4"/>
  <c r="BB2581" i="4"/>
  <c r="BE2581" i="4" s="1"/>
  <c r="BI2581" i="4" s="1"/>
  <c r="BH2580" i="4"/>
  <c r="BG2580" i="4" l="1"/>
  <c r="BF2580" i="4"/>
  <c r="BN2578" i="4"/>
  <c r="BM2578" i="4"/>
  <c r="BC2581" i="4"/>
  <c r="BA2582" i="4" s="1"/>
  <c r="BL2580" i="4" l="1" a="1"/>
  <c r="BL2580" i="4" s="1"/>
  <c r="BK2579" i="4" a="1"/>
  <c r="BK2579" i="4" s="1"/>
  <c r="BO2579" i="4" s="1"/>
  <c r="BD2581" i="4"/>
  <c r="AZ2581" i="4"/>
  <c r="BB2582" i="4"/>
  <c r="BE2582" i="4" s="1"/>
  <c r="BI2582" i="4" s="1"/>
  <c r="BH2581" i="4"/>
  <c r="BG2581" i="4" l="1"/>
  <c r="BF2581" i="4"/>
  <c r="BN2579" i="4"/>
  <c r="BM2579" i="4"/>
  <c r="BC2582" i="4"/>
  <c r="BA2583" i="4" s="1"/>
  <c r="BL2581" i="4" l="1" a="1"/>
  <c r="BL2581" i="4" s="1"/>
  <c r="BK2580" i="4" a="1"/>
  <c r="BK2580" i="4" s="1"/>
  <c r="BO2580" i="4" s="1"/>
  <c r="BD2582" i="4"/>
  <c r="AZ2582" i="4"/>
  <c r="BB2583" i="4"/>
  <c r="BE2583" i="4" s="1"/>
  <c r="BI2583" i="4" s="1"/>
  <c r="BH2582" i="4"/>
  <c r="BG2582" i="4" l="1"/>
  <c r="BF2582" i="4"/>
  <c r="BM2580" i="4"/>
  <c r="BN2580" i="4"/>
  <c r="BC2583" i="4"/>
  <c r="BA2584" i="4" s="1"/>
  <c r="BL2582" i="4" l="1" a="1"/>
  <c r="BL2582" i="4" s="1"/>
  <c r="BK2581" i="4" a="1"/>
  <c r="BK2581" i="4" s="1"/>
  <c r="BO2581" i="4" s="1"/>
  <c r="BD2583" i="4"/>
  <c r="AZ2583" i="4"/>
  <c r="BB2584" i="4"/>
  <c r="BE2584" i="4" s="1"/>
  <c r="BI2584" i="4" s="1"/>
  <c r="BH2583" i="4"/>
  <c r="BG2583" i="4" l="1"/>
  <c r="BF2583" i="4"/>
  <c r="BM2581" i="4"/>
  <c r="BN2581" i="4"/>
  <c r="BC2584" i="4"/>
  <c r="BA2585" i="4" s="1"/>
  <c r="BL2583" i="4" l="1" a="1"/>
  <c r="BL2583" i="4" s="1"/>
  <c r="BK2582" i="4" a="1"/>
  <c r="BK2582" i="4" s="1"/>
  <c r="BO2582" i="4" s="1"/>
  <c r="BD2584" i="4"/>
  <c r="AZ2584" i="4"/>
  <c r="BB2585" i="4"/>
  <c r="BE2585" i="4" s="1"/>
  <c r="BI2585" i="4" s="1"/>
  <c r="BH2584" i="4"/>
  <c r="BG2584" i="4" l="1"/>
  <c r="BF2584" i="4"/>
  <c r="BN2582" i="4"/>
  <c r="BM2582" i="4"/>
  <c r="BC2585" i="4"/>
  <c r="BA2586" i="4" s="1"/>
  <c r="BL2584" i="4" l="1" a="1"/>
  <c r="BL2584" i="4" s="1"/>
  <c r="BK2583" i="4" a="1"/>
  <c r="BK2583" i="4" s="1"/>
  <c r="BO2583" i="4" s="1"/>
  <c r="BD2585" i="4"/>
  <c r="AZ2585" i="4"/>
  <c r="BH2585" i="4"/>
  <c r="BB2586" i="4"/>
  <c r="BE2586" i="4" s="1"/>
  <c r="BI2586" i="4" s="1"/>
  <c r="BG2585" i="4" l="1"/>
  <c r="BF2585" i="4"/>
  <c r="BN2583" i="4"/>
  <c r="BM2583" i="4"/>
  <c r="BC2586" i="4"/>
  <c r="BA2587" i="4" s="1"/>
  <c r="BL2585" i="4" l="1" a="1"/>
  <c r="BL2585" i="4" s="1"/>
  <c r="BK2584" i="4" a="1"/>
  <c r="BK2584" i="4" s="1"/>
  <c r="BO2584" i="4" s="1"/>
  <c r="BD2586" i="4"/>
  <c r="AZ2586" i="4"/>
  <c r="BH2586" i="4"/>
  <c r="BB2587" i="4"/>
  <c r="BE2587" i="4" s="1"/>
  <c r="BI2587" i="4" s="1"/>
  <c r="BG2586" i="4" l="1"/>
  <c r="BF2586" i="4"/>
  <c r="BN2584" i="4"/>
  <c r="BM2584" i="4"/>
  <c r="BC2587" i="4"/>
  <c r="BA2588" i="4" s="1"/>
  <c r="BL2586" i="4" l="1" a="1"/>
  <c r="BL2586" i="4" s="1"/>
  <c r="BK2585" i="4" a="1"/>
  <c r="BK2585" i="4" s="1"/>
  <c r="BO2585" i="4" s="1"/>
  <c r="BD2587" i="4"/>
  <c r="AZ2587" i="4"/>
  <c r="BB2588" i="4"/>
  <c r="BE2588" i="4" s="1"/>
  <c r="BI2588" i="4" s="1"/>
  <c r="BH2587" i="4"/>
  <c r="BG2587" i="4" l="1"/>
  <c r="BF2587" i="4"/>
  <c r="BN2585" i="4"/>
  <c r="BM2585" i="4"/>
  <c r="BC2588" i="4"/>
  <c r="BA2589" i="4" s="1"/>
  <c r="BL2587" i="4" l="1" a="1"/>
  <c r="BL2587" i="4" s="1"/>
  <c r="BK2586" i="4" a="1"/>
  <c r="BK2586" i="4" s="1"/>
  <c r="BO2586" i="4" s="1"/>
  <c r="BD2588" i="4"/>
  <c r="AZ2588" i="4"/>
  <c r="BH2588" i="4"/>
  <c r="BB2589" i="4"/>
  <c r="BE2589" i="4" s="1"/>
  <c r="BI2589" i="4" s="1"/>
  <c r="BG2588" i="4" l="1"/>
  <c r="BF2588" i="4"/>
  <c r="BN2586" i="4"/>
  <c r="BM2586" i="4"/>
  <c r="BC2589" i="4"/>
  <c r="BA2590" i="4" s="1"/>
  <c r="BL2588" i="4" l="1" a="1"/>
  <c r="BL2588" i="4" s="1"/>
  <c r="BK2587" i="4" a="1"/>
  <c r="BK2587" i="4" s="1"/>
  <c r="BO2587" i="4" s="1"/>
  <c r="BD2589" i="4"/>
  <c r="AZ2589" i="4"/>
  <c r="BB2590" i="4"/>
  <c r="BE2590" i="4" s="1"/>
  <c r="BI2590" i="4" s="1"/>
  <c r="BH2589" i="4"/>
  <c r="BG2589" i="4" l="1"/>
  <c r="BF2589" i="4"/>
  <c r="BM2587" i="4"/>
  <c r="BN2587" i="4"/>
  <c r="BC2590" i="4"/>
  <c r="BA2591" i="4" s="1"/>
  <c r="BL2589" i="4" l="1" a="1"/>
  <c r="BL2589" i="4" s="1"/>
  <c r="BK2588" i="4" a="1"/>
  <c r="BK2588" i="4" s="1"/>
  <c r="BO2588" i="4" s="1"/>
  <c r="BD2590" i="4"/>
  <c r="AZ2590" i="4"/>
  <c r="BB2591" i="4"/>
  <c r="BE2591" i="4" s="1"/>
  <c r="BI2591" i="4" s="1"/>
  <c r="BH2590" i="4"/>
  <c r="BG2590" i="4" l="1"/>
  <c r="BF2590" i="4"/>
  <c r="BN2588" i="4"/>
  <c r="BM2588" i="4"/>
  <c r="BC2591" i="4"/>
  <c r="BA2592" i="4" s="1"/>
  <c r="BL2590" i="4" l="1" a="1"/>
  <c r="BL2590" i="4" s="1"/>
  <c r="BK2589" i="4" a="1"/>
  <c r="BK2589" i="4" s="1"/>
  <c r="BO2589" i="4" s="1"/>
  <c r="BD2591" i="4"/>
  <c r="AZ2591" i="4"/>
  <c r="BB2592" i="4"/>
  <c r="BE2592" i="4" s="1"/>
  <c r="BI2592" i="4" s="1"/>
  <c r="BH2591" i="4"/>
  <c r="BG2591" i="4" l="1"/>
  <c r="BF2591" i="4"/>
  <c r="BN2589" i="4"/>
  <c r="BM2589" i="4"/>
  <c r="BC2592" i="4"/>
  <c r="BA2593" i="4" s="1"/>
  <c r="BL2591" i="4" l="1" a="1"/>
  <c r="BL2591" i="4" s="1"/>
  <c r="BK2590" i="4" a="1"/>
  <c r="BK2590" i="4" s="1"/>
  <c r="BO2590" i="4" s="1"/>
  <c r="BD2592" i="4"/>
  <c r="AZ2592" i="4"/>
  <c r="BB2593" i="4"/>
  <c r="BE2593" i="4" s="1"/>
  <c r="BI2593" i="4" s="1"/>
  <c r="BH2592" i="4"/>
  <c r="BG2592" i="4" l="1"/>
  <c r="BF2592" i="4"/>
  <c r="BN2590" i="4"/>
  <c r="BM2590" i="4"/>
  <c r="BC2593" i="4"/>
  <c r="BA2594" i="4" s="1"/>
  <c r="BL2592" i="4" l="1" a="1"/>
  <c r="BL2592" i="4" s="1"/>
  <c r="BK2591" i="4" a="1"/>
  <c r="BK2591" i="4" s="1"/>
  <c r="BO2591" i="4" s="1"/>
  <c r="BD2593" i="4"/>
  <c r="AZ2593" i="4"/>
  <c r="BH2593" i="4"/>
  <c r="BB2594" i="4"/>
  <c r="BE2594" i="4" s="1"/>
  <c r="BI2594" i="4" s="1"/>
  <c r="BG2593" i="4" l="1"/>
  <c r="BF2593" i="4"/>
  <c r="BM2591" i="4"/>
  <c r="BN2591" i="4"/>
  <c r="BC2594" i="4"/>
  <c r="BA2595" i="4" s="1"/>
  <c r="BL2593" i="4" l="1" a="1"/>
  <c r="BL2593" i="4" s="1"/>
  <c r="BK2592" i="4" a="1"/>
  <c r="BK2592" i="4" s="1"/>
  <c r="BO2592" i="4" s="1"/>
  <c r="BD2594" i="4"/>
  <c r="AZ2594" i="4"/>
  <c r="BH2594" i="4"/>
  <c r="BB2595" i="4"/>
  <c r="BE2595" i="4" s="1"/>
  <c r="BI2595" i="4" s="1"/>
  <c r="BG2594" i="4" l="1"/>
  <c r="BF2594" i="4"/>
  <c r="BN2592" i="4"/>
  <c r="BM2592" i="4"/>
  <c r="BC2595" i="4"/>
  <c r="BA2596" i="4" s="1"/>
  <c r="BL2594" i="4" l="1" a="1"/>
  <c r="BL2594" i="4" s="1"/>
  <c r="BK2593" i="4" a="1"/>
  <c r="BK2593" i="4" s="1"/>
  <c r="BO2593" i="4" s="1"/>
  <c r="BD2595" i="4"/>
  <c r="AZ2595" i="4"/>
  <c r="BB2596" i="4"/>
  <c r="BE2596" i="4" s="1"/>
  <c r="BI2596" i="4" s="1"/>
  <c r="BH2595" i="4"/>
  <c r="BG2595" i="4" l="1"/>
  <c r="BF2595" i="4"/>
  <c r="BM2593" i="4"/>
  <c r="BN2593" i="4"/>
  <c r="BC2596" i="4"/>
  <c r="BA2597" i="4" s="1"/>
  <c r="BL2595" i="4" l="1" a="1"/>
  <c r="BL2595" i="4" s="1"/>
  <c r="BK2594" i="4" a="1"/>
  <c r="BK2594" i="4" s="1"/>
  <c r="BO2594" i="4" s="1"/>
  <c r="BD2596" i="4"/>
  <c r="AZ2596" i="4"/>
  <c r="BB2597" i="4"/>
  <c r="BE2597" i="4" s="1"/>
  <c r="BI2597" i="4" s="1"/>
  <c r="BH2596" i="4"/>
  <c r="BG2596" i="4" l="1"/>
  <c r="BF2596" i="4"/>
  <c r="BN2594" i="4"/>
  <c r="BM2594" i="4"/>
  <c r="BC2597" i="4"/>
  <c r="BA2598" i="4" s="1"/>
  <c r="BL2596" i="4" l="1" a="1"/>
  <c r="BL2596" i="4" s="1"/>
  <c r="BK2595" i="4" a="1"/>
  <c r="BK2595" i="4" s="1"/>
  <c r="BO2595" i="4" s="1"/>
  <c r="BD2597" i="4"/>
  <c r="AZ2597" i="4"/>
  <c r="BH2597" i="4"/>
  <c r="BB2598" i="4"/>
  <c r="BE2598" i="4" s="1"/>
  <c r="BI2598" i="4" s="1"/>
  <c r="BG2597" i="4" l="1"/>
  <c r="BF2597" i="4"/>
  <c r="BM2595" i="4"/>
  <c r="BN2595" i="4"/>
  <c r="BC2598" i="4"/>
  <c r="BA2599" i="4" s="1"/>
  <c r="BL2597" i="4" l="1" a="1"/>
  <c r="BL2597" i="4" s="1"/>
  <c r="BK2596" i="4" a="1"/>
  <c r="BK2596" i="4" s="1"/>
  <c r="BO2596" i="4" s="1"/>
  <c r="BD2598" i="4"/>
  <c r="AZ2598" i="4"/>
  <c r="BH2598" i="4"/>
  <c r="BB2599" i="4"/>
  <c r="BE2599" i="4" s="1"/>
  <c r="BI2599" i="4" s="1"/>
  <c r="BG2598" i="4" l="1"/>
  <c r="BF2598" i="4"/>
  <c r="BM2596" i="4"/>
  <c r="BN2596" i="4"/>
  <c r="BC2599" i="4"/>
  <c r="BA2600" i="4" s="1"/>
  <c r="BL2598" i="4" l="1" a="1"/>
  <c r="BL2598" i="4" s="1"/>
  <c r="BK2597" i="4" a="1"/>
  <c r="BK2597" i="4" s="1"/>
  <c r="BO2597" i="4" s="1"/>
  <c r="BD2599" i="4"/>
  <c r="AZ2599" i="4"/>
  <c r="BH2599" i="4"/>
  <c r="BB2600" i="4"/>
  <c r="BE2600" i="4" s="1"/>
  <c r="BI2600" i="4" s="1"/>
  <c r="BG2599" i="4" l="1"/>
  <c r="BF2599" i="4"/>
  <c r="BN2597" i="4"/>
  <c r="BM2597" i="4"/>
  <c r="BC2600" i="4"/>
  <c r="BA2601" i="4" s="1"/>
  <c r="BL2599" i="4" l="1" a="1"/>
  <c r="BL2599" i="4" s="1"/>
  <c r="BK2598" i="4" a="1"/>
  <c r="BK2598" i="4" s="1"/>
  <c r="BO2598" i="4" s="1"/>
  <c r="BD2600" i="4"/>
  <c r="AZ2600" i="4"/>
  <c r="BB2601" i="4"/>
  <c r="BE2601" i="4" s="1"/>
  <c r="BI2601" i="4" s="1"/>
  <c r="BH2600" i="4"/>
  <c r="BG2600" i="4" l="1"/>
  <c r="BF2600" i="4"/>
  <c r="BN2598" i="4"/>
  <c r="BM2598" i="4"/>
  <c r="BC2601" i="4"/>
  <c r="BA2602" i="4" s="1"/>
  <c r="BL2600" i="4" l="1" a="1"/>
  <c r="BL2600" i="4" s="1"/>
  <c r="BK2599" i="4" a="1"/>
  <c r="BK2599" i="4" s="1"/>
  <c r="BO2599" i="4" s="1"/>
  <c r="BD2601" i="4"/>
  <c r="AZ2601" i="4"/>
  <c r="BB2602" i="4"/>
  <c r="BE2602" i="4" s="1"/>
  <c r="BI2602" i="4" s="1"/>
  <c r="BH2601" i="4"/>
  <c r="BG2601" i="4" l="1"/>
  <c r="BF2601" i="4"/>
  <c r="BM2599" i="4"/>
  <c r="BN2599" i="4"/>
  <c r="BC2602" i="4"/>
  <c r="BA2603" i="4" s="1"/>
  <c r="BL2601" i="4" l="1" a="1"/>
  <c r="BL2601" i="4" s="1"/>
  <c r="BK2600" i="4" a="1"/>
  <c r="BK2600" i="4" s="1"/>
  <c r="BO2600" i="4" s="1"/>
  <c r="BD2602" i="4"/>
  <c r="AZ2602" i="4"/>
  <c r="BH2602" i="4"/>
  <c r="BB2603" i="4"/>
  <c r="BE2603" i="4" s="1"/>
  <c r="BI2603" i="4" s="1"/>
  <c r="BG2602" i="4" l="1"/>
  <c r="BF2602" i="4"/>
  <c r="BN2600" i="4"/>
  <c r="BM2600" i="4"/>
  <c r="BC2603" i="4"/>
  <c r="BA2604" i="4" s="1"/>
  <c r="BL2602" i="4" l="1" a="1"/>
  <c r="BL2602" i="4" s="1"/>
  <c r="BK2601" i="4" a="1"/>
  <c r="BK2601" i="4" s="1"/>
  <c r="BO2601" i="4" s="1"/>
  <c r="BD2603" i="4"/>
  <c r="AZ2603" i="4"/>
  <c r="BB2604" i="4"/>
  <c r="BE2604" i="4" s="1"/>
  <c r="BI2604" i="4" s="1"/>
  <c r="BH2603" i="4"/>
  <c r="BG2603" i="4" l="1"/>
  <c r="BF2603" i="4"/>
  <c r="BM2601" i="4"/>
  <c r="BN2601" i="4"/>
  <c r="BC2604" i="4"/>
  <c r="BA2605" i="4" s="1"/>
  <c r="BL2603" i="4" l="1" a="1"/>
  <c r="BL2603" i="4" s="1"/>
  <c r="BK2602" i="4" a="1"/>
  <c r="BK2602" i="4" s="1"/>
  <c r="BO2602" i="4" s="1"/>
  <c r="BD2604" i="4"/>
  <c r="AZ2604" i="4"/>
  <c r="BB2605" i="4"/>
  <c r="BE2605" i="4" s="1"/>
  <c r="BI2605" i="4" s="1"/>
  <c r="BH2604" i="4"/>
  <c r="BG2604" i="4" l="1"/>
  <c r="BF2604" i="4"/>
  <c r="BN2602" i="4"/>
  <c r="BM2602" i="4"/>
  <c r="BC2605" i="4"/>
  <c r="BA2606" i="4" s="1"/>
  <c r="BL2604" i="4" l="1" a="1"/>
  <c r="BL2604" i="4" s="1"/>
  <c r="BK2603" i="4" a="1"/>
  <c r="BK2603" i="4" s="1"/>
  <c r="BO2603" i="4" s="1"/>
  <c r="BD2605" i="4"/>
  <c r="AZ2605" i="4"/>
  <c r="BH2605" i="4"/>
  <c r="BB2606" i="4"/>
  <c r="BE2606" i="4" s="1"/>
  <c r="BI2606" i="4" s="1"/>
  <c r="BG2605" i="4" l="1"/>
  <c r="BF2605" i="4"/>
  <c r="BM2603" i="4"/>
  <c r="BN2603" i="4"/>
  <c r="BC2606" i="4"/>
  <c r="BA2607" i="4" s="1"/>
  <c r="BL2605" i="4" l="1" a="1"/>
  <c r="BL2605" i="4" s="1"/>
  <c r="BK2604" i="4" a="1"/>
  <c r="BK2604" i="4" s="1"/>
  <c r="BO2604" i="4" s="1"/>
  <c r="BD2606" i="4"/>
  <c r="AZ2606" i="4"/>
  <c r="BH2606" i="4"/>
  <c r="BB2607" i="4"/>
  <c r="BE2607" i="4" s="1"/>
  <c r="BI2607" i="4" s="1"/>
  <c r="BG2606" i="4" l="1"/>
  <c r="BF2606" i="4"/>
  <c r="BN2604" i="4"/>
  <c r="BM2604" i="4"/>
  <c r="BC2607" i="4"/>
  <c r="BA2608" i="4" s="1"/>
  <c r="BL2606" i="4" l="1" a="1"/>
  <c r="BL2606" i="4" s="1"/>
  <c r="BK2605" i="4" a="1"/>
  <c r="BK2605" i="4" s="1"/>
  <c r="BO2605" i="4" s="1"/>
  <c r="BD2607" i="4"/>
  <c r="AZ2607" i="4"/>
  <c r="BH2607" i="4"/>
  <c r="BB2608" i="4"/>
  <c r="BE2608" i="4" s="1"/>
  <c r="BI2608" i="4" s="1"/>
  <c r="BG2607" i="4" l="1"/>
  <c r="BF2607" i="4"/>
  <c r="BM2605" i="4"/>
  <c r="BN2605" i="4"/>
  <c r="BC2608" i="4"/>
  <c r="BA2609" i="4" s="1"/>
  <c r="BL2607" i="4" l="1" a="1"/>
  <c r="BL2607" i="4" s="1"/>
  <c r="BK2606" i="4" a="1"/>
  <c r="BK2606" i="4" s="1"/>
  <c r="BO2606" i="4" s="1"/>
  <c r="BD2608" i="4"/>
  <c r="AZ2608" i="4"/>
  <c r="BB2609" i="4"/>
  <c r="BE2609" i="4" s="1"/>
  <c r="BI2609" i="4" s="1"/>
  <c r="BH2608" i="4"/>
  <c r="BG2608" i="4" l="1"/>
  <c r="BF2608" i="4"/>
  <c r="BN2606" i="4"/>
  <c r="BM2606" i="4"/>
  <c r="BC2609" i="4"/>
  <c r="BA2610" i="4" s="1"/>
  <c r="BL2608" i="4" l="1" a="1"/>
  <c r="BL2608" i="4" s="1"/>
  <c r="BK2607" i="4" a="1"/>
  <c r="BK2607" i="4" s="1"/>
  <c r="BO2607" i="4" s="1"/>
  <c r="BD2609" i="4"/>
  <c r="AZ2609" i="4"/>
  <c r="BH2609" i="4"/>
  <c r="BB2610" i="4"/>
  <c r="BE2610" i="4" s="1"/>
  <c r="BI2610" i="4" s="1"/>
  <c r="BG2609" i="4" l="1"/>
  <c r="BF2609" i="4"/>
  <c r="BM2607" i="4"/>
  <c r="BN2607" i="4"/>
  <c r="BC2610" i="4"/>
  <c r="BA2611" i="4" s="1"/>
  <c r="BL2609" i="4" l="1" a="1"/>
  <c r="BL2609" i="4" s="1"/>
  <c r="BK2608" i="4" a="1"/>
  <c r="BK2608" i="4" s="1"/>
  <c r="BO2608" i="4" s="1"/>
  <c r="BD2610" i="4"/>
  <c r="AZ2610" i="4"/>
  <c r="BH2610" i="4"/>
  <c r="BB2611" i="4"/>
  <c r="BE2611" i="4" s="1"/>
  <c r="BI2611" i="4" s="1"/>
  <c r="BG2610" i="4" l="1"/>
  <c r="BF2610" i="4"/>
  <c r="BN2608" i="4"/>
  <c r="BM2608" i="4"/>
  <c r="BC2611" i="4"/>
  <c r="BA2612" i="4" s="1"/>
  <c r="BL2610" i="4" l="1" a="1"/>
  <c r="BL2610" i="4" s="1"/>
  <c r="BK2609" i="4" a="1"/>
  <c r="BK2609" i="4" s="1"/>
  <c r="BO2609" i="4" s="1"/>
  <c r="BD2611" i="4"/>
  <c r="AZ2611" i="4"/>
  <c r="BB2612" i="4"/>
  <c r="BE2612" i="4" s="1"/>
  <c r="BI2612" i="4" s="1"/>
  <c r="BH2611" i="4"/>
  <c r="BG2611" i="4" l="1"/>
  <c r="BF2611" i="4"/>
  <c r="BN2609" i="4"/>
  <c r="BM2609" i="4"/>
  <c r="BC2612" i="4"/>
  <c r="BA2613" i="4" s="1"/>
  <c r="BL2611" i="4" l="1" a="1"/>
  <c r="BL2611" i="4" s="1"/>
  <c r="BK2610" i="4" a="1"/>
  <c r="BK2610" i="4" s="1"/>
  <c r="BO2610" i="4" s="1"/>
  <c r="BD2612" i="4"/>
  <c r="AZ2612" i="4"/>
  <c r="BB2613" i="4"/>
  <c r="BE2613" i="4" s="1"/>
  <c r="BI2613" i="4" s="1"/>
  <c r="BH2612" i="4"/>
  <c r="BG2612" i="4" l="1"/>
  <c r="BF2612" i="4"/>
  <c r="BN2610" i="4"/>
  <c r="BM2610" i="4"/>
  <c r="BC2613" i="4"/>
  <c r="BA2614" i="4" s="1"/>
  <c r="BL2612" i="4" l="1" a="1"/>
  <c r="BL2612" i="4" s="1"/>
  <c r="BK2611" i="4" a="1"/>
  <c r="BK2611" i="4" s="1"/>
  <c r="BO2611" i="4" s="1"/>
  <c r="BD2613" i="4"/>
  <c r="AZ2613" i="4"/>
  <c r="BH2613" i="4"/>
  <c r="BB2614" i="4"/>
  <c r="BE2614" i="4" s="1"/>
  <c r="BI2614" i="4" s="1"/>
  <c r="BG2613" i="4" l="1"/>
  <c r="BF2613" i="4"/>
  <c r="BM2611" i="4"/>
  <c r="BN2611" i="4"/>
  <c r="BC2614" i="4"/>
  <c r="BA2615" i="4" s="1"/>
  <c r="BL2613" i="4" l="1" a="1"/>
  <c r="BL2613" i="4" s="1"/>
  <c r="BK2612" i="4" a="1"/>
  <c r="BK2612" i="4" s="1"/>
  <c r="BO2612" i="4" s="1"/>
  <c r="BD2614" i="4"/>
  <c r="AZ2614" i="4"/>
  <c r="BH2614" i="4"/>
  <c r="BB2615" i="4"/>
  <c r="BE2615" i="4" s="1"/>
  <c r="BI2615" i="4" s="1"/>
  <c r="BG2614" i="4" l="1"/>
  <c r="BF2614" i="4"/>
  <c r="BM2612" i="4"/>
  <c r="BN2612" i="4"/>
  <c r="BC2615" i="4"/>
  <c r="BA2616" i="4" s="1"/>
  <c r="BL2614" i="4" l="1" a="1"/>
  <c r="BL2614" i="4" s="1"/>
  <c r="BK2613" i="4" a="1"/>
  <c r="BK2613" i="4" s="1"/>
  <c r="BO2613" i="4" s="1"/>
  <c r="BD2615" i="4"/>
  <c r="AZ2615" i="4"/>
  <c r="BB2616" i="4"/>
  <c r="BE2616" i="4" s="1"/>
  <c r="BI2616" i="4" s="1"/>
  <c r="BH2615" i="4"/>
  <c r="BG2615" i="4" l="1"/>
  <c r="BF2615" i="4"/>
  <c r="BN2613" i="4"/>
  <c r="BM2613" i="4"/>
  <c r="BC2616" i="4"/>
  <c r="BA2617" i="4" s="1"/>
  <c r="BL2615" i="4" l="1" a="1"/>
  <c r="BL2615" i="4" s="1"/>
  <c r="BK2614" i="4" a="1"/>
  <c r="BK2614" i="4" s="1"/>
  <c r="BO2614" i="4" s="1"/>
  <c r="BD2616" i="4"/>
  <c r="AZ2616" i="4"/>
  <c r="BB2617" i="4"/>
  <c r="BE2617" i="4" s="1"/>
  <c r="BI2617" i="4" s="1"/>
  <c r="BH2616" i="4"/>
  <c r="BG2616" i="4" l="1"/>
  <c r="BF2616" i="4"/>
  <c r="BM2614" i="4"/>
  <c r="BN2614" i="4"/>
  <c r="BC2617" i="4"/>
  <c r="BA2618" i="4" s="1"/>
  <c r="BL2616" i="4" l="1" a="1"/>
  <c r="BL2616" i="4" s="1"/>
  <c r="BK2615" i="4" a="1"/>
  <c r="BK2615" i="4" s="1"/>
  <c r="BO2615" i="4" s="1"/>
  <c r="BD2617" i="4"/>
  <c r="AZ2617" i="4"/>
  <c r="BH2617" i="4"/>
  <c r="BB2618" i="4"/>
  <c r="BE2618" i="4" s="1"/>
  <c r="BI2618" i="4" s="1"/>
  <c r="BG2617" i="4" l="1"/>
  <c r="BF2617" i="4"/>
  <c r="BM2615" i="4"/>
  <c r="BN2615" i="4"/>
  <c r="BC2618" i="4"/>
  <c r="BA2619" i="4" s="1"/>
  <c r="BL2617" i="4" l="1" a="1"/>
  <c r="BL2617" i="4" s="1"/>
  <c r="BK2616" i="4" a="1"/>
  <c r="BK2616" i="4" s="1"/>
  <c r="BO2616" i="4" s="1"/>
  <c r="BD2618" i="4"/>
  <c r="AZ2618" i="4"/>
  <c r="BH2618" i="4"/>
  <c r="BB2619" i="4"/>
  <c r="BE2619" i="4" s="1"/>
  <c r="BI2619" i="4" s="1"/>
  <c r="BG2618" i="4" l="1"/>
  <c r="BF2618" i="4"/>
  <c r="BM2616" i="4"/>
  <c r="BN2616" i="4"/>
  <c r="BC2619" i="4"/>
  <c r="BA2620" i="4" s="1"/>
  <c r="BL2618" i="4" l="1" a="1"/>
  <c r="BL2618" i="4" s="1"/>
  <c r="BK2617" i="4" a="1"/>
  <c r="BK2617" i="4" s="1"/>
  <c r="BO2617" i="4" s="1"/>
  <c r="BD2619" i="4"/>
  <c r="AZ2619" i="4"/>
  <c r="BB2620" i="4"/>
  <c r="BE2620" i="4" s="1"/>
  <c r="BI2620" i="4" s="1"/>
  <c r="BH2619" i="4"/>
  <c r="BG2619" i="4" l="1"/>
  <c r="BF2619" i="4"/>
  <c r="BM2617" i="4"/>
  <c r="BN2617" i="4"/>
  <c r="BC2620" i="4"/>
  <c r="BA2621" i="4" s="1"/>
  <c r="BL2619" i="4" l="1" a="1"/>
  <c r="BL2619" i="4" s="1"/>
  <c r="BK2618" i="4" a="1"/>
  <c r="BK2618" i="4" s="1"/>
  <c r="BO2618" i="4" s="1"/>
  <c r="BD2620" i="4"/>
  <c r="AZ2620" i="4"/>
  <c r="BH2620" i="4"/>
  <c r="BB2621" i="4"/>
  <c r="BE2621" i="4" s="1"/>
  <c r="BI2621" i="4" s="1"/>
  <c r="BG2620" i="4" l="1"/>
  <c r="BF2620" i="4"/>
  <c r="BN2618" i="4"/>
  <c r="BM2618" i="4"/>
  <c r="BC2621" i="4"/>
  <c r="BA2622" i="4" s="1"/>
  <c r="BL2620" i="4" l="1" a="1"/>
  <c r="BL2620" i="4" s="1"/>
  <c r="BK2619" i="4" a="1"/>
  <c r="BK2619" i="4" s="1"/>
  <c r="BO2619" i="4" s="1"/>
  <c r="BD2621" i="4"/>
  <c r="AZ2621" i="4"/>
  <c r="BH2621" i="4"/>
  <c r="BB2622" i="4"/>
  <c r="BE2622" i="4" s="1"/>
  <c r="BI2622" i="4" s="1"/>
  <c r="BG2621" i="4" l="1"/>
  <c r="BF2621" i="4"/>
  <c r="BM2619" i="4"/>
  <c r="BN2619" i="4"/>
  <c r="BC2622" i="4"/>
  <c r="BA2623" i="4" s="1"/>
  <c r="BL2621" i="4" l="1" a="1"/>
  <c r="BL2621" i="4" s="1"/>
  <c r="BK2620" i="4" a="1"/>
  <c r="BK2620" i="4" s="1"/>
  <c r="BO2620" i="4" s="1"/>
  <c r="BD2622" i="4"/>
  <c r="AZ2622" i="4"/>
  <c r="BB2623" i="4"/>
  <c r="BE2623" i="4" s="1"/>
  <c r="BI2623" i="4" s="1"/>
  <c r="BH2622" i="4"/>
  <c r="BG2622" i="4" l="1"/>
  <c r="BF2622" i="4"/>
  <c r="BN2620" i="4"/>
  <c r="BM2620" i="4"/>
  <c r="BC2623" i="4"/>
  <c r="BA2624" i="4" s="1"/>
  <c r="BL2622" i="4" l="1" a="1"/>
  <c r="BL2622" i="4" s="1"/>
  <c r="BK2621" i="4" a="1"/>
  <c r="BK2621" i="4" s="1"/>
  <c r="BO2621" i="4" s="1"/>
  <c r="BD2623" i="4"/>
  <c r="AZ2623" i="4"/>
  <c r="BH2623" i="4"/>
  <c r="BB2624" i="4"/>
  <c r="BE2624" i="4" s="1"/>
  <c r="BI2624" i="4" s="1"/>
  <c r="BG2623" i="4" l="1"/>
  <c r="BF2623" i="4"/>
  <c r="BN2621" i="4"/>
  <c r="BM2621" i="4"/>
  <c r="BC2624" i="4"/>
  <c r="BA2625" i="4" s="1"/>
  <c r="BL2623" i="4" l="1" a="1"/>
  <c r="BL2623" i="4" s="1"/>
  <c r="BK2622" i="4" a="1"/>
  <c r="BK2622" i="4" s="1"/>
  <c r="BO2622" i="4" s="1"/>
  <c r="BD2624" i="4"/>
  <c r="AZ2624" i="4"/>
  <c r="BB2625" i="4"/>
  <c r="BE2625" i="4" s="1"/>
  <c r="BI2625" i="4" s="1"/>
  <c r="BH2624" i="4"/>
  <c r="BG2624" i="4" l="1"/>
  <c r="BF2624" i="4"/>
  <c r="BN2622" i="4"/>
  <c r="BM2622" i="4"/>
  <c r="BC2625" i="4"/>
  <c r="BA2626" i="4" s="1"/>
  <c r="BL2624" i="4" l="1" a="1"/>
  <c r="BL2624" i="4" s="1"/>
  <c r="BK2623" i="4" a="1"/>
  <c r="BK2623" i="4" s="1"/>
  <c r="BO2623" i="4" s="1"/>
  <c r="BD2625" i="4"/>
  <c r="AZ2625" i="4"/>
  <c r="BB2626" i="4"/>
  <c r="BE2626" i="4" s="1"/>
  <c r="BI2626" i="4" s="1"/>
  <c r="BH2625" i="4"/>
  <c r="BG2625" i="4" l="1"/>
  <c r="BF2625" i="4"/>
  <c r="BM2623" i="4"/>
  <c r="BN2623" i="4"/>
  <c r="BC2626" i="4"/>
  <c r="BA2627" i="4" s="1"/>
  <c r="BL2625" i="4" l="1" a="1"/>
  <c r="BL2625" i="4" s="1"/>
  <c r="BK2624" i="4" a="1"/>
  <c r="BK2624" i="4" s="1"/>
  <c r="BO2624" i="4" s="1"/>
  <c r="BD2626" i="4"/>
  <c r="AZ2626" i="4"/>
  <c r="BH2626" i="4"/>
  <c r="BB2627" i="4"/>
  <c r="BE2627" i="4" s="1"/>
  <c r="BI2627" i="4" s="1"/>
  <c r="BG2626" i="4" l="1"/>
  <c r="BF2626" i="4"/>
  <c r="BN2624" i="4"/>
  <c r="BM2624" i="4"/>
  <c r="BC2627" i="4"/>
  <c r="BA2628" i="4" s="1"/>
  <c r="BL2626" i="4" l="1" a="1"/>
  <c r="BL2626" i="4" s="1"/>
  <c r="BK2625" i="4" a="1"/>
  <c r="BK2625" i="4" s="1"/>
  <c r="BO2625" i="4" s="1"/>
  <c r="BD2627" i="4"/>
  <c r="AZ2627" i="4"/>
  <c r="BH2627" i="4"/>
  <c r="BB2628" i="4"/>
  <c r="BE2628" i="4" s="1"/>
  <c r="BI2628" i="4" s="1"/>
  <c r="BG2627" i="4" l="1"/>
  <c r="BF2627" i="4"/>
  <c r="BM2625" i="4"/>
  <c r="BN2625" i="4"/>
  <c r="BC2628" i="4"/>
  <c r="BA2629" i="4" s="1"/>
  <c r="BL2627" i="4" l="1" a="1"/>
  <c r="BL2627" i="4" s="1"/>
  <c r="BK2626" i="4" a="1"/>
  <c r="BK2626" i="4" s="1"/>
  <c r="BO2626" i="4" s="1"/>
  <c r="BD2628" i="4"/>
  <c r="AZ2628" i="4"/>
  <c r="BB2629" i="4"/>
  <c r="BE2629" i="4" s="1"/>
  <c r="BI2629" i="4" s="1"/>
  <c r="BH2628" i="4"/>
  <c r="BG2628" i="4" l="1"/>
  <c r="BF2628" i="4"/>
  <c r="BN2626" i="4"/>
  <c r="BM2626" i="4"/>
  <c r="BC2629" i="4"/>
  <c r="BA2630" i="4" s="1"/>
  <c r="BL2628" i="4" l="1" a="1"/>
  <c r="BL2628" i="4" s="1"/>
  <c r="BK2627" i="4" a="1"/>
  <c r="BK2627" i="4" s="1"/>
  <c r="BO2627" i="4" s="1"/>
  <c r="BD2629" i="4"/>
  <c r="AZ2629" i="4"/>
  <c r="BB2630" i="4"/>
  <c r="BE2630" i="4" s="1"/>
  <c r="BI2630" i="4" s="1"/>
  <c r="BH2629" i="4"/>
  <c r="BG2629" i="4" l="1"/>
  <c r="BF2629" i="4"/>
  <c r="BM2627" i="4"/>
  <c r="BN2627" i="4"/>
  <c r="BC2630" i="4"/>
  <c r="BA2631" i="4" s="1"/>
  <c r="BL2629" i="4" l="1" a="1"/>
  <c r="BL2629" i="4" s="1"/>
  <c r="BK2628" i="4" a="1"/>
  <c r="BK2628" i="4" s="1"/>
  <c r="BO2628" i="4" s="1"/>
  <c r="BD2630" i="4"/>
  <c r="AZ2630" i="4"/>
  <c r="BB2631" i="4"/>
  <c r="BE2631" i="4" s="1"/>
  <c r="BI2631" i="4" s="1"/>
  <c r="BH2630" i="4"/>
  <c r="BG2630" i="4" l="1"/>
  <c r="BF2630" i="4"/>
  <c r="BN2628" i="4"/>
  <c r="BM2628" i="4"/>
  <c r="BC2631" i="4"/>
  <c r="BA2632" i="4" s="1"/>
  <c r="BL2630" i="4" l="1" a="1"/>
  <c r="BL2630" i="4" s="1"/>
  <c r="BK2629" i="4" a="1"/>
  <c r="BK2629" i="4" s="1"/>
  <c r="BO2629" i="4" s="1"/>
  <c r="BD2631" i="4"/>
  <c r="AZ2631" i="4"/>
  <c r="BB2632" i="4"/>
  <c r="BE2632" i="4" s="1"/>
  <c r="BI2632" i="4" s="1"/>
  <c r="BH2631" i="4"/>
  <c r="BG2631" i="4" l="1"/>
  <c r="BF2631" i="4"/>
  <c r="BM2629" i="4"/>
  <c r="BN2629" i="4"/>
  <c r="BC2632" i="4"/>
  <c r="BA2633" i="4" s="1"/>
  <c r="BL2631" i="4" l="1" a="1"/>
  <c r="BL2631" i="4" s="1"/>
  <c r="BK2630" i="4" a="1"/>
  <c r="BK2630" i="4" s="1"/>
  <c r="BO2630" i="4" s="1"/>
  <c r="BD2632" i="4"/>
  <c r="AZ2632" i="4"/>
  <c r="BB2633" i="4"/>
  <c r="BE2633" i="4" s="1"/>
  <c r="BI2633" i="4" s="1"/>
  <c r="BH2632" i="4"/>
  <c r="BG2632" i="4" l="1"/>
  <c r="BF2632" i="4"/>
  <c r="BM2630" i="4"/>
  <c r="BN2630" i="4"/>
  <c r="BC2633" i="4"/>
  <c r="BA2634" i="4" s="1"/>
  <c r="BL2632" i="4" l="1" a="1"/>
  <c r="BL2632" i="4" s="1"/>
  <c r="BK2631" i="4" a="1"/>
  <c r="BK2631" i="4" s="1"/>
  <c r="BO2631" i="4" s="1"/>
  <c r="BD2633" i="4"/>
  <c r="AZ2633" i="4"/>
  <c r="BH2633" i="4"/>
  <c r="BB2634" i="4"/>
  <c r="BE2634" i="4" s="1"/>
  <c r="BI2634" i="4" s="1"/>
  <c r="BG2633" i="4" l="1"/>
  <c r="BF2633" i="4"/>
  <c r="BM2631" i="4"/>
  <c r="BN2631" i="4"/>
  <c r="BC2634" i="4"/>
  <c r="BA2635" i="4" s="1"/>
  <c r="BL2633" i="4" l="1" a="1"/>
  <c r="BL2633" i="4" s="1"/>
  <c r="BK2632" i="4" a="1"/>
  <c r="BK2632" i="4" s="1"/>
  <c r="BO2632" i="4" s="1"/>
  <c r="BD2634" i="4"/>
  <c r="AZ2634" i="4"/>
  <c r="BB2635" i="4"/>
  <c r="BE2635" i="4" s="1"/>
  <c r="BI2635" i="4" s="1"/>
  <c r="BH2634" i="4"/>
  <c r="BG2634" i="4" l="1"/>
  <c r="BF2634" i="4"/>
  <c r="BN2632" i="4"/>
  <c r="BM2632" i="4"/>
  <c r="BC2635" i="4"/>
  <c r="BA2636" i="4" s="1"/>
  <c r="BL2634" i="4" l="1" a="1"/>
  <c r="BL2634" i="4" s="1"/>
  <c r="BK2633" i="4" a="1"/>
  <c r="BK2633" i="4" s="1"/>
  <c r="BO2633" i="4" s="1"/>
  <c r="BD2635" i="4"/>
  <c r="AZ2635" i="4"/>
  <c r="BH2635" i="4"/>
  <c r="BB2636" i="4"/>
  <c r="BE2636" i="4" s="1"/>
  <c r="BI2636" i="4" s="1"/>
  <c r="BG2635" i="4" l="1"/>
  <c r="BF2635" i="4"/>
  <c r="BN2633" i="4"/>
  <c r="BM2633" i="4"/>
  <c r="BC2636" i="4"/>
  <c r="BA2637" i="4" s="1"/>
  <c r="BL2635" i="4" l="1" a="1"/>
  <c r="BL2635" i="4" s="1"/>
  <c r="BK2634" i="4" a="1"/>
  <c r="BK2634" i="4" s="1"/>
  <c r="BO2634" i="4" s="1"/>
  <c r="BD2636" i="4"/>
  <c r="AZ2636" i="4"/>
  <c r="BB2637" i="4"/>
  <c r="BE2637" i="4" s="1"/>
  <c r="BI2637" i="4" s="1"/>
  <c r="BH2636" i="4"/>
  <c r="BG2636" i="4" l="1"/>
  <c r="BF2636" i="4"/>
  <c r="BN2634" i="4"/>
  <c r="BM2634" i="4"/>
  <c r="BC2637" i="4"/>
  <c r="BA2638" i="4" s="1"/>
  <c r="BL2636" i="4" l="1" a="1"/>
  <c r="BL2636" i="4" s="1"/>
  <c r="BK2635" i="4" a="1"/>
  <c r="BK2635" i="4" s="1"/>
  <c r="BO2635" i="4" s="1"/>
  <c r="BD2637" i="4"/>
  <c r="AZ2637" i="4"/>
  <c r="BB2638" i="4"/>
  <c r="BE2638" i="4" s="1"/>
  <c r="BI2638" i="4" s="1"/>
  <c r="BH2637" i="4"/>
  <c r="BG2637" i="4" l="1"/>
  <c r="BF2637" i="4"/>
  <c r="BM2635" i="4"/>
  <c r="BN2635" i="4"/>
  <c r="BC2638" i="4"/>
  <c r="BA2639" i="4" s="1"/>
  <c r="BL2637" i="4" l="1" a="1"/>
  <c r="BL2637" i="4" s="1"/>
  <c r="BK2636" i="4" a="1"/>
  <c r="BK2636" i="4" s="1"/>
  <c r="BO2636" i="4" s="1"/>
  <c r="BD2638" i="4"/>
  <c r="AZ2638" i="4"/>
  <c r="BB2639" i="4"/>
  <c r="BE2639" i="4" s="1"/>
  <c r="BI2639" i="4" s="1"/>
  <c r="BH2638" i="4"/>
  <c r="BG2638" i="4" l="1"/>
  <c r="BF2638" i="4"/>
  <c r="BN2636" i="4"/>
  <c r="BM2636" i="4"/>
  <c r="BC2639" i="4"/>
  <c r="BA2640" i="4" s="1"/>
  <c r="BL2638" i="4" l="1" a="1"/>
  <c r="BL2638" i="4" s="1"/>
  <c r="BK2637" i="4" a="1"/>
  <c r="BK2637" i="4" s="1"/>
  <c r="BO2637" i="4" s="1"/>
  <c r="BD2639" i="4"/>
  <c r="AZ2639" i="4"/>
  <c r="BH2639" i="4"/>
  <c r="BB2640" i="4"/>
  <c r="BE2640" i="4" s="1"/>
  <c r="BI2640" i="4" s="1"/>
  <c r="BG2639" i="4" l="1"/>
  <c r="BF2639" i="4"/>
  <c r="BM2637" i="4"/>
  <c r="BN2637" i="4"/>
  <c r="BC2640" i="4"/>
  <c r="BA2641" i="4" s="1"/>
  <c r="BL2639" i="4" l="1" a="1"/>
  <c r="BL2639" i="4" s="1"/>
  <c r="BK2638" i="4" a="1"/>
  <c r="BK2638" i="4" s="1"/>
  <c r="BO2638" i="4" s="1"/>
  <c r="BD2640" i="4"/>
  <c r="AZ2640" i="4"/>
  <c r="BB2641" i="4"/>
  <c r="BE2641" i="4" s="1"/>
  <c r="BI2641" i="4" s="1"/>
  <c r="BH2640" i="4"/>
  <c r="BG2640" i="4" l="1"/>
  <c r="BF2640" i="4"/>
  <c r="BN2638" i="4"/>
  <c r="BM2638" i="4"/>
  <c r="BC2641" i="4"/>
  <c r="BA2642" i="4" s="1"/>
  <c r="BL2640" i="4" l="1" a="1"/>
  <c r="BL2640" i="4" s="1"/>
  <c r="BK2639" i="4" a="1"/>
  <c r="BK2639" i="4" s="1"/>
  <c r="BO2639" i="4" s="1"/>
  <c r="BD2641" i="4"/>
  <c r="AZ2641" i="4"/>
  <c r="BB2642" i="4"/>
  <c r="BE2642" i="4" s="1"/>
  <c r="BI2642" i="4" s="1"/>
  <c r="BH2641" i="4"/>
  <c r="BG2641" i="4" l="1"/>
  <c r="BF2641" i="4"/>
  <c r="BM2639" i="4"/>
  <c r="BN2639" i="4"/>
  <c r="BC2642" i="4"/>
  <c r="BA2643" i="4" s="1"/>
  <c r="BL2641" i="4" l="1" a="1"/>
  <c r="BL2641" i="4" s="1"/>
  <c r="BK2640" i="4" a="1"/>
  <c r="BK2640" i="4" s="1"/>
  <c r="BO2640" i="4" s="1"/>
  <c r="BD2642" i="4"/>
  <c r="AZ2642" i="4"/>
  <c r="BB2643" i="4"/>
  <c r="BE2643" i="4" s="1"/>
  <c r="BI2643" i="4" s="1"/>
  <c r="BH2642" i="4"/>
  <c r="BG2642" i="4" l="1"/>
  <c r="BF2642" i="4"/>
  <c r="BN2640" i="4"/>
  <c r="BM2640" i="4"/>
  <c r="BC2643" i="4"/>
  <c r="BA2644" i="4" s="1"/>
  <c r="BL2642" i="4" l="1" a="1"/>
  <c r="BL2642" i="4" s="1"/>
  <c r="BK2641" i="4" a="1"/>
  <c r="BK2641" i="4" s="1"/>
  <c r="BO2641" i="4" s="1"/>
  <c r="BD2643" i="4"/>
  <c r="AZ2643" i="4"/>
  <c r="BB2644" i="4"/>
  <c r="BE2644" i="4" s="1"/>
  <c r="BI2644" i="4" s="1"/>
  <c r="BH2643" i="4"/>
  <c r="BG2643" i="4" l="1"/>
  <c r="BF2643" i="4"/>
  <c r="BM2641" i="4"/>
  <c r="BN2641" i="4"/>
  <c r="BC2644" i="4"/>
  <c r="BA2645" i="4" s="1"/>
  <c r="BL2643" i="4" l="1" a="1"/>
  <c r="BL2643" i="4" s="1"/>
  <c r="BK2642" i="4" a="1"/>
  <c r="BK2642" i="4" s="1"/>
  <c r="BO2642" i="4" s="1"/>
  <c r="BD2644" i="4"/>
  <c r="AZ2644" i="4"/>
  <c r="BB2645" i="4"/>
  <c r="BE2645" i="4" s="1"/>
  <c r="BI2645" i="4" s="1"/>
  <c r="BH2644" i="4"/>
  <c r="BG2644" i="4" l="1"/>
  <c r="BF2644" i="4"/>
  <c r="BN2642" i="4"/>
  <c r="BM2642" i="4"/>
  <c r="BC2645" i="4"/>
  <c r="BA2646" i="4" s="1"/>
  <c r="BL2644" i="4" l="1" a="1"/>
  <c r="BL2644" i="4" s="1"/>
  <c r="BK2643" i="4" a="1"/>
  <c r="BK2643" i="4" s="1"/>
  <c r="BO2643" i="4" s="1"/>
  <c r="BD2645" i="4"/>
  <c r="AZ2645" i="4"/>
  <c r="BB2646" i="4"/>
  <c r="BE2646" i="4" s="1"/>
  <c r="BI2646" i="4" s="1"/>
  <c r="BH2645" i="4"/>
  <c r="BG2645" i="4" l="1"/>
  <c r="BF2645" i="4"/>
  <c r="BM2643" i="4"/>
  <c r="BN2643" i="4"/>
  <c r="BC2646" i="4"/>
  <c r="BA2647" i="4" s="1"/>
  <c r="BL2645" i="4" l="1" a="1"/>
  <c r="BL2645" i="4" s="1"/>
  <c r="BK2644" i="4" a="1"/>
  <c r="BK2644" i="4" s="1"/>
  <c r="BO2644" i="4" s="1"/>
  <c r="BD2646" i="4"/>
  <c r="AZ2646" i="4"/>
  <c r="BB2647" i="4"/>
  <c r="BE2647" i="4" s="1"/>
  <c r="BI2647" i="4" s="1"/>
  <c r="BH2646" i="4"/>
  <c r="BG2646" i="4" l="1"/>
  <c r="BF2646" i="4"/>
  <c r="BN2644" i="4"/>
  <c r="BM2644" i="4"/>
  <c r="BC2647" i="4"/>
  <c r="BA2648" i="4" s="1"/>
  <c r="BL2646" i="4" l="1" a="1"/>
  <c r="BL2646" i="4" s="1"/>
  <c r="BK2645" i="4" a="1"/>
  <c r="BK2645" i="4" s="1"/>
  <c r="BO2645" i="4" s="1"/>
  <c r="BD2647" i="4"/>
  <c r="AZ2647" i="4"/>
  <c r="BB2648" i="4"/>
  <c r="BE2648" i="4" s="1"/>
  <c r="BI2648" i="4" s="1"/>
  <c r="BH2647" i="4"/>
  <c r="BG2647" i="4" l="1"/>
  <c r="BF2647" i="4"/>
  <c r="BN2645" i="4"/>
  <c r="BM2645" i="4"/>
  <c r="BC2648" i="4"/>
  <c r="BA2649" i="4" s="1"/>
  <c r="BL2647" i="4" l="1" a="1"/>
  <c r="BL2647" i="4" s="1"/>
  <c r="BK2646" i="4" a="1"/>
  <c r="BK2646" i="4" s="1"/>
  <c r="BO2646" i="4" s="1"/>
  <c r="BD2648" i="4"/>
  <c r="AZ2648" i="4"/>
  <c r="BB2649" i="4"/>
  <c r="BE2649" i="4" s="1"/>
  <c r="BI2649" i="4" s="1"/>
  <c r="BH2648" i="4"/>
  <c r="BG2648" i="4" l="1"/>
  <c r="BF2648" i="4"/>
  <c r="BN2646" i="4"/>
  <c r="BM2646" i="4"/>
  <c r="BC2649" i="4"/>
  <c r="BA2650" i="4" s="1"/>
  <c r="BL2648" i="4" l="1" a="1"/>
  <c r="BL2648" i="4" s="1"/>
  <c r="BK2647" i="4" a="1"/>
  <c r="BK2647" i="4" s="1"/>
  <c r="BO2647" i="4" s="1"/>
  <c r="BD2649" i="4"/>
  <c r="AZ2649" i="4"/>
  <c r="BB2650" i="4"/>
  <c r="BE2650" i="4" s="1"/>
  <c r="BI2650" i="4" s="1"/>
  <c r="BH2649" i="4"/>
  <c r="BG2649" i="4" l="1"/>
  <c r="BF2649" i="4"/>
  <c r="BM2647" i="4"/>
  <c r="BN2647" i="4"/>
  <c r="BC2650" i="4"/>
  <c r="BA2651" i="4" s="1"/>
  <c r="BL2649" i="4" l="1" a="1"/>
  <c r="BL2649" i="4" s="1"/>
  <c r="BK2648" i="4" a="1"/>
  <c r="BK2648" i="4" s="1"/>
  <c r="BO2648" i="4" s="1"/>
  <c r="BD2650" i="4"/>
  <c r="AZ2650" i="4"/>
  <c r="BB2651" i="4"/>
  <c r="BE2651" i="4" s="1"/>
  <c r="BI2651" i="4" s="1"/>
  <c r="BH2650" i="4"/>
  <c r="BG2650" i="4" l="1"/>
  <c r="BF2650" i="4"/>
  <c r="BN2648" i="4"/>
  <c r="BM2648" i="4"/>
  <c r="BC2651" i="4"/>
  <c r="BA2652" i="4" s="1"/>
  <c r="BL2650" i="4" l="1" a="1"/>
  <c r="BL2650" i="4" s="1"/>
  <c r="BK2649" i="4" a="1"/>
  <c r="BK2649" i="4" s="1"/>
  <c r="BO2649" i="4" s="1"/>
  <c r="BD2651" i="4"/>
  <c r="AZ2651" i="4"/>
  <c r="BB2652" i="4"/>
  <c r="BE2652" i="4" s="1"/>
  <c r="BI2652" i="4" s="1"/>
  <c r="BH2651" i="4"/>
  <c r="BG2651" i="4" l="1"/>
  <c r="BF2651" i="4"/>
  <c r="BN2649" i="4"/>
  <c r="BM2649" i="4"/>
  <c r="BC2652" i="4"/>
  <c r="BA2653" i="4" s="1"/>
  <c r="BL2651" i="4" l="1" a="1"/>
  <c r="BL2651" i="4" s="1"/>
  <c r="BK2650" i="4" a="1"/>
  <c r="BK2650" i="4" s="1"/>
  <c r="BO2650" i="4" s="1"/>
  <c r="BD2652" i="4"/>
  <c r="AZ2652" i="4"/>
  <c r="BB2653" i="4"/>
  <c r="BE2653" i="4" s="1"/>
  <c r="BI2653" i="4" s="1"/>
  <c r="BH2652" i="4"/>
  <c r="BG2652" i="4" l="1"/>
  <c r="BF2652" i="4"/>
  <c r="BN2650" i="4"/>
  <c r="BM2650" i="4"/>
  <c r="BC2653" i="4"/>
  <c r="BA2654" i="4" s="1"/>
  <c r="BL2652" i="4" l="1" a="1"/>
  <c r="BL2652" i="4" s="1"/>
  <c r="BK2651" i="4" a="1"/>
  <c r="BK2651" i="4" s="1"/>
  <c r="BO2651" i="4" s="1"/>
  <c r="BD2653" i="4"/>
  <c r="AZ2653" i="4"/>
  <c r="BB2654" i="4"/>
  <c r="BE2654" i="4" s="1"/>
  <c r="BI2654" i="4" s="1"/>
  <c r="BH2653" i="4"/>
  <c r="BG2653" i="4" l="1"/>
  <c r="BF2653" i="4"/>
  <c r="BM2651" i="4"/>
  <c r="BN2651" i="4"/>
  <c r="BC2654" i="4"/>
  <c r="BA2655" i="4" s="1"/>
  <c r="BL2653" i="4" l="1" a="1"/>
  <c r="BL2653" i="4" s="1"/>
  <c r="BK2652" i="4" a="1"/>
  <c r="BK2652" i="4" s="1"/>
  <c r="BO2652" i="4" s="1"/>
  <c r="BD2654" i="4"/>
  <c r="AZ2654" i="4"/>
  <c r="BH2654" i="4"/>
  <c r="BB2655" i="4"/>
  <c r="BE2655" i="4" s="1"/>
  <c r="BI2655" i="4" s="1"/>
  <c r="BG2654" i="4" l="1"/>
  <c r="BF2654" i="4"/>
  <c r="BM2652" i="4"/>
  <c r="BN2652" i="4"/>
  <c r="BC2655" i="4"/>
  <c r="BA2656" i="4" s="1"/>
  <c r="BL2654" i="4" l="1" a="1"/>
  <c r="BL2654" i="4" s="1"/>
  <c r="BK2653" i="4" a="1"/>
  <c r="BK2653" i="4" s="1"/>
  <c r="BO2653" i="4" s="1"/>
  <c r="BD2655" i="4"/>
  <c r="AZ2655" i="4"/>
  <c r="BB2656" i="4"/>
  <c r="BE2656" i="4" s="1"/>
  <c r="BI2656" i="4" s="1"/>
  <c r="BH2655" i="4"/>
  <c r="BG2655" i="4" l="1"/>
  <c r="BF2655" i="4"/>
  <c r="BM2653" i="4"/>
  <c r="BN2653" i="4"/>
  <c r="BC2656" i="4"/>
  <c r="BA2657" i="4" s="1"/>
  <c r="BL2655" i="4" l="1" a="1"/>
  <c r="BL2655" i="4" s="1"/>
  <c r="BK2654" i="4" a="1"/>
  <c r="BK2654" i="4" s="1"/>
  <c r="BO2654" i="4" s="1"/>
  <c r="BD2656" i="4"/>
  <c r="AZ2656" i="4"/>
  <c r="BB2657" i="4"/>
  <c r="BE2657" i="4" s="1"/>
  <c r="BI2657" i="4" s="1"/>
  <c r="BH2656" i="4"/>
  <c r="BG2656" i="4" l="1"/>
  <c r="BF2656" i="4"/>
  <c r="BN2654" i="4"/>
  <c r="BM2654" i="4"/>
  <c r="BC2657" i="4"/>
  <c r="BA2658" i="4" s="1"/>
  <c r="BL2656" i="4" l="1" a="1"/>
  <c r="BL2656" i="4" s="1"/>
  <c r="BK2655" i="4" a="1"/>
  <c r="BK2655" i="4" s="1"/>
  <c r="BO2655" i="4" s="1"/>
  <c r="BD2657" i="4"/>
  <c r="AZ2657" i="4"/>
  <c r="BB2658" i="4"/>
  <c r="BE2658" i="4" s="1"/>
  <c r="BI2658" i="4" s="1"/>
  <c r="BH2657" i="4"/>
  <c r="BG2657" i="4" l="1"/>
  <c r="BF2657" i="4"/>
  <c r="BM2655" i="4"/>
  <c r="BN2655" i="4"/>
  <c r="BC2658" i="4"/>
  <c r="BA2659" i="4" s="1"/>
  <c r="BL2657" i="4" l="1" a="1"/>
  <c r="BL2657" i="4" s="1"/>
  <c r="BK2656" i="4" a="1"/>
  <c r="BK2656" i="4" s="1"/>
  <c r="BO2656" i="4" s="1"/>
  <c r="BD2658" i="4"/>
  <c r="AZ2658" i="4"/>
  <c r="BB2659" i="4"/>
  <c r="BE2659" i="4" s="1"/>
  <c r="BI2659" i="4" s="1"/>
  <c r="BH2658" i="4"/>
  <c r="BG2658" i="4" l="1"/>
  <c r="BF2658" i="4"/>
  <c r="BN2656" i="4"/>
  <c r="BM2656" i="4"/>
  <c r="BC2659" i="4"/>
  <c r="BA2660" i="4" s="1"/>
  <c r="BL2658" i="4" l="1" a="1"/>
  <c r="BL2658" i="4" s="1"/>
  <c r="BK2657" i="4" a="1"/>
  <c r="BK2657" i="4" s="1"/>
  <c r="BO2657" i="4" s="1"/>
  <c r="BD2659" i="4"/>
  <c r="AZ2659" i="4"/>
  <c r="BB2660" i="4"/>
  <c r="BE2660" i="4" s="1"/>
  <c r="BI2660" i="4" s="1"/>
  <c r="BH2659" i="4"/>
  <c r="BG2659" i="4" l="1"/>
  <c r="BF2659" i="4"/>
  <c r="BM2657" i="4"/>
  <c r="BN2657" i="4"/>
  <c r="BC2660" i="4"/>
  <c r="BA2661" i="4" s="1"/>
  <c r="BL2659" i="4" l="1" a="1"/>
  <c r="BL2659" i="4" s="1"/>
  <c r="BK2658" i="4" a="1"/>
  <c r="BK2658" i="4" s="1"/>
  <c r="BO2658" i="4" s="1"/>
  <c r="BD2660" i="4"/>
  <c r="AZ2660" i="4"/>
  <c r="BB2661" i="4"/>
  <c r="BE2661" i="4" s="1"/>
  <c r="BI2661" i="4" s="1"/>
  <c r="BH2660" i="4"/>
  <c r="BG2660" i="4" l="1"/>
  <c r="BF2660" i="4"/>
  <c r="BM2658" i="4"/>
  <c r="BN2658" i="4"/>
  <c r="BC2661" i="4"/>
  <c r="BA2662" i="4" s="1"/>
  <c r="BL2660" i="4" l="1" a="1"/>
  <c r="BL2660" i="4" s="1"/>
  <c r="BK2659" i="4" a="1"/>
  <c r="BK2659" i="4" s="1"/>
  <c r="BO2659" i="4" s="1"/>
  <c r="BD2661" i="4"/>
  <c r="AZ2661" i="4"/>
  <c r="BB2662" i="4"/>
  <c r="BE2662" i="4" s="1"/>
  <c r="BI2662" i="4" s="1"/>
  <c r="BH2661" i="4"/>
  <c r="BG2661" i="4" l="1"/>
  <c r="BF2661" i="4"/>
  <c r="BM2659" i="4"/>
  <c r="BN2659" i="4"/>
  <c r="BC2662" i="4"/>
  <c r="BA2663" i="4" s="1"/>
  <c r="BL2661" i="4" l="1" a="1"/>
  <c r="BL2661" i="4" s="1"/>
  <c r="BK2660" i="4" a="1"/>
  <c r="BK2660" i="4" s="1"/>
  <c r="BO2660" i="4" s="1"/>
  <c r="BD2662" i="4"/>
  <c r="AZ2662" i="4"/>
  <c r="BB2663" i="4"/>
  <c r="BE2663" i="4" s="1"/>
  <c r="BI2663" i="4" s="1"/>
  <c r="BH2662" i="4"/>
  <c r="BG2662" i="4" l="1"/>
  <c r="BF2662" i="4"/>
  <c r="BN2660" i="4"/>
  <c r="BM2660" i="4"/>
  <c r="BC2663" i="4"/>
  <c r="BA2664" i="4" s="1"/>
  <c r="BL2662" i="4" l="1" a="1"/>
  <c r="BL2662" i="4" s="1"/>
  <c r="BK2661" i="4" a="1"/>
  <c r="BK2661" i="4" s="1"/>
  <c r="BO2661" i="4" s="1"/>
  <c r="BD2663" i="4"/>
  <c r="AZ2663" i="4"/>
  <c r="BB2664" i="4"/>
  <c r="BE2664" i="4" s="1"/>
  <c r="BI2664" i="4" s="1"/>
  <c r="BH2663" i="4"/>
  <c r="BG2663" i="4" l="1"/>
  <c r="BF2663" i="4"/>
  <c r="BM2661" i="4"/>
  <c r="BN2661" i="4"/>
  <c r="BC2664" i="4"/>
  <c r="BA2665" i="4" s="1"/>
  <c r="BL2663" i="4" l="1" a="1"/>
  <c r="BL2663" i="4" s="1"/>
  <c r="BK2662" i="4" a="1"/>
  <c r="BK2662" i="4" s="1"/>
  <c r="BO2662" i="4" s="1"/>
  <c r="BD2664" i="4"/>
  <c r="AZ2664" i="4"/>
  <c r="BB2665" i="4"/>
  <c r="BE2665" i="4" s="1"/>
  <c r="BI2665" i="4" s="1"/>
  <c r="BH2664" i="4"/>
  <c r="BG2664" i="4" l="1"/>
  <c r="BF2664" i="4"/>
  <c r="BN2662" i="4"/>
  <c r="BM2662" i="4"/>
  <c r="BC2665" i="4"/>
  <c r="BA2666" i="4" s="1"/>
  <c r="BL2664" i="4" l="1" a="1"/>
  <c r="BL2664" i="4" s="1"/>
  <c r="BK2663" i="4" a="1"/>
  <c r="BK2663" i="4" s="1"/>
  <c r="BO2663" i="4" s="1"/>
  <c r="BD2665" i="4"/>
  <c r="AZ2665" i="4"/>
  <c r="BB2666" i="4"/>
  <c r="BE2666" i="4" s="1"/>
  <c r="BI2666" i="4" s="1"/>
  <c r="BH2665" i="4"/>
  <c r="BG2665" i="4" l="1"/>
  <c r="BF2665" i="4"/>
  <c r="BM2663" i="4"/>
  <c r="BN2663" i="4"/>
  <c r="BC2666" i="4"/>
  <c r="BA2667" i="4" s="1"/>
  <c r="BL2665" i="4" l="1" a="1"/>
  <c r="BL2665" i="4" s="1"/>
  <c r="BK2664" i="4" a="1"/>
  <c r="BK2664" i="4" s="1"/>
  <c r="BO2664" i="4" s="1"/>
  <c r="BD2666" i="4"/>
  <c r="AZ2666" i="4"/>
  <c r="BB2667" i="4"/>
  <c r="BE2667" i="4" s="1"/>
  <c r="BI2667" i="4" s="1"/>
  <c r="BH2666" i="4"/>
  <c r="BG2666" i="4" l="1"/>
  <c r="BF2666" i="4"/>
  <c r="BN2664" i="4"/>
  <c r="BM2664" i="4"/>
  <c r="BC2667" i="4"/>
  <c r="BA2668" i="4" s="1"/>
  <c r="BL2666" i="4" l="1" a="1"/>
  <c r="BL2666" i="4" s="1"/>
  <c r="BK2665" i="4" a="1"/>
  <c r="BK2665" i="4" s="1"/>
  <c r="BO2665" i="4" s="1"/>
  <c r="BD2667" i="4"/>
  <c r="AZ2667" i="4"/>
  <c r="BB2668" i="4"/>
  <c r="BE2668" i="4" s="1"/>
  <c r="BI2668" i="4" s="1"/>
  <c r="BH2667" i="4"/>
  <c r="BG2667" i="4" l="1"/>
  <c r="BF2667" i="4"/>
  <c r="BN2665" i="4"/>
  <c r="BM2665" i="4"/>
  <c r="BC2668" i="4"/>
  <c r="BA2669" i="4" s="1"/>
  <c r="BL2667" i="4" l="1" a="1"/>
  <c r="BL2667" i="4" s="1"/>
  <c r="BK2666" i="4" a="1"/>
  <c r="BK2666" i="4" s="1"/>
  <c r="BO2666" i="4" s="1"/>
  <c r="BD2668" i="4"/>
  <c r="AZ2668" i="4"/>
  <c r="BH2668" i="4"/>
  <c r="BB2669" i="4"/>
  <c r="BE2669" i="4" s="1"/>
  <c r="BI2669" i="4" s="1"/>
  <c r="BG2668" i="4" l="1"/>
  <c r="BF2668" i="4"/>
  <c r="BN2666" i="4"/>
  <c r="BM2666" i="4"/>
  <c r="BC2669" i="4"/>
  <c r="BA2670" i="4" s="1"/>
  <c r="BL2668" i="4" l="1" a="1"/>
  <c r="BL2668" i="4" s="1"/>
  <c r="BK2667" i="4" a="1"/>
  <c r="BK2667" i="4" s="1"/>
  <c r="BO2667" i="4" s="1"/>
  <c r="BD2669" i="4"/>
  <c r="AZ2669" i="4"/>
  <c r="BB2670" i="4"/>
  <c r="BE2670" i="4" s="1"/>
  <c r="BI2670" i="4" s="1"/>
  <c r="BH2669" i="4"/>
  <c r="BG2669" i="4" l="1"/>
  <c r="BF2669" i="4"/>
  <c r="BM2667" i="4"/>
  <c r="BN2667" i="4"/>
  <c r="BC2670" i="4"/>
  <c r="BA2671" i="4" s="1"/>
  <c r="BL2669" i="4" l="1" a="1"/>
  <c r="BL2669" i="4" s="1"/>
  <c r="BK2668" i="4" a="1"/>
  <c r="BK2668" i="4" s="1"/>
  <c r="BO2668" i="4" s="1"/>
  <c r="BD2670" i="4"/>
  <c r="AZ2670" i="4"/>
  <c r="BB2671" i="4"/>
  <c r="BE2671" i="4" s="1"/>
  <c r="BI2671" i="4" s="1"/>
  <c r="BH2670" i="4"/>
  <c r="BG2670" i="4" l="1"/>
  <c r="BF2670" i="4"/>
  <c r="BM2668" i="4"/>
  <c r="BN2668" i="4"/>
  <c r="BC2671" i="4"/>
  <c r="BA2672" i="4" s="1"/>
  <c r="BL2670" i="4" l="1" a="1"/>
  <c r="BL2670" i="4" s="1"/>
  <c r="BK2669" i="4" a="1"/>
  <c r="BK2669" i="4" s="1"/>
  <c r="BO2669" i="4" s="1"/>
  <c r="BD2671" i="4"/>
  <c r="AZ2671" i="4"/>
  <c r="BB2672" i="4"/>
  <c r="BE2672" i="4" s="1"/>
  <c r="BI2672" i="4" s="1"/>
  <c r="BH2671" i="4"/>
  <c r="BG2671" i="4" l="1"/>
  <c r="BF2671" i="4"/>
  <c r="BM2669" i="4"/>
  <c r="BN2669" i="4"/>
  <c r="BC2672" i="4"/>
  <c r="BA2673" i="4" s="1"/>
  <c r="BL2671" i="4" l="1" a="1"/>
  <c r="BL2671" i="4" s="1"/>
  <c r="BK2670" i="4" a="1"/>
  <c r="BK2670" i="4" s="1"/>
  <c r="BO2670" i="4" s="1"/>
  <c r="BD2672" i="4"/>
  <c r="AZ2672" i="4"/>
  <c r="BB2673" i="4"/>
  <c r="BE2673" i="4" s="1"/>
  <c r="BI2673" i="4" s="1"/>
  <c r="BH2672" i="4"/>
  <c r="BG2672" i="4" l="1"/>
  <c r="BF2672" i="4"/>
  <c r="BN2670" i="4"/>
  <c r="BM2670" i="4"/>
  <c r="BC2673" i="4"/>
  <c r="BA2674" i="4" s="1"/>
  <c r="BL2672" i="4" l="1" a="1"/>
  <c r="BL2672" i="4" s="1"/>
  <c r="BK2671" i="4" a="1"/>
  <c r="BK2671" i="4" s="1"/>
  <c r="BO2671" i="4" s="1"/>
  <c r="BD2673" i="4"/>
  <c r="AZ2673" i="4"/>
  <c r="BB2674" i="4"/>
  <c r="BE2674" i="4" s="1"/>
  <c r="BI2674" i="4" s="1"/>
  <c r="BH2673" i="4"/>
  <c r="BG2673" i="4" l="1"/>
  <c r="BF2673" i="4"/>
  <c r="BM2671" i="4"/>
  <c r="BN2671" i="4"/>
  <c r="BC2674" i="4"/>
  <c r="BA2675" i="4" s="1"/>
  <c r="BL2673" i="4" l="1" a="1"/>
  <c r="BL2673" i="4" s="1"/>
  <c r="BK2672" i="4" a="1"/>
  <c r="BK2672" i="4" s="1"/>
  <c r="BO2672" i="4" s="1"/>
  <c r="BD2674" i="4"/>
  <c r="AZ2674" i="4"/>
  <c r="BB2675" i="4"/>
  <c r="BE2675" i="4" s="1"/>
  <c r="BI2675" i="4" s="1"/>
  <c r="BH2674" i="4"/>
  <c r="BG2674" i="4" l="1"/>
  <c r="BF2674" i="4"/>
  <c r="BM2672" i="4"/>
  <c r="BN2672" i="4"/>
  <c r="BC2675" i="4"/>
  <c r="BA2676" i="4" s="1"/>
  <c r="BL2674" i="4" l="1" a="1"/>
  <c r="BL2674" i="4" s="1"/>
  <c r="BK2673" i="4" a="1"/>
  <c r="BK2673" i="4" s="1"/>
  <c r="BO2673" i="4" s="1"/>
  <c r="BD2675" i="4"/>
  <c r="AZ2675" i="4"/>
  <c r="BB2676" i="4"/>
  <c r="BE2676" i="4" s="1"/>
  <c r="BI2676" i="4" s="1"/>
  <c r="BH2675" i="4"/>
  <c r="BG2675" i="4" l="1"/>
  <c r="BF2675" i="4"/>
  <c r="BN2673" i="4"/>
  <c r="BM2673" i="4"/>
  <c r="BC2676" i="4"/>
  <c r="BA2677" i="4" s="1"/>
  <c r="BL2675" i="4" l="1" a="1"/>
  <c r="BL2675" i="4" s="1"/>
  <c r="BK2674" i="4" a="1"/>
  <c r="BK2674" i="4" s="1"/>
  <c r="BO2674" i="4" s="1"/>
  <c r="BD2676" i="4"/>
  <c r="AZ2676" i="4"/>
  <c r="BB2677" i="4"/>
  <c r="BE2677" i="4" s="1"/>
  <c r="BI2677" i="4" s="1"/>
  <c r="BH2676" i="4"/>
  <c r="BG2676" i="4" l="1"/>
  <c r="BF2676" i="4"/>
  <c r="BM2674" i="4"/>
  <c r="BN2674" i="4"/>
  <c r="BC2677" i="4"/>
  <c r="BA2678" i="4" s="1"/>
  <c r="BL2676" i="4" l="1" a="1"/>
  <c r="BL2676" i="4" s="1"/>
  <c r="BK2675" i="4" a="1"/>
  <c r="BK2675" i="4" s="1"/>
  <c r="BO2675" i="4" s="1"/>
  <c r="BD2677" i="4"/>
  <c r="AZ2677" i="4"/>
  <c r="BH2677" i="4"/>
  <c r="BB2678" i="4"/>
  <c r="BE2678" i="4" s="1"/>
  <c r="BI2678" i="4" s="1"/>
  <c r="BG2677" i="4" l="1"/>
  <c r="BF2677" i="4"/>
  <c r="BM2675" i="4"/>
  <c r="BN2675" i="4"/>
  <c r="BC2678" i="4"/>
  <c r="BA2679" i="4" s="1"/>
  <c r="BL2677" i="4" l="1" a="1"/>
  <c r="BL2677" i="4" s="1"/>
  <c r="BK2676" i="4" a="1"/>
  <c r="BK2676" i="4" s="1"/>
  <c r="BO2676" i="4" s="1"/>
  <c r="BD2678" i="4"/>
  <c r="AZ2678" i="4"/>
  <c r="BB2679" i="4"/>
  <c r="BE2679" i="4" s="1"/>
  <c r="BI2679" i="4" s="1"/>
  <c r="BH2678" i="4"/>
  <c r="BG2678" i="4" l="1"/>
  <c r="BF2678" i="4"/>
  <c r="BM2676" i="4"/>
  <c r="BN2676" i="4"/>
  <c r="BC2679" i="4"/>
  <c r="BA2680" i="4" s="1"/>
  <c r="BL2678" i="4" l="1" a="1"/>
  <c r="BL2678" i="4" s="1"/>
  <c r="BK2677" i="4" a="1"/>
  <c r="BK2677" i="4" s="1"/>
  <c r="BO2677" i="4" s="1"/>
  <c r="BD2679" i="4"/>
  <c r="AZ2679" i="4"/>
  <c r="BH2679" i="4"/>
  <c r="BB2680" i="4"/>
  <c r="BE2680" i="4" s="1"/>
  <c r="BI2680" i="4" s="1"/>
  <c r="BG2679" i="4" l="1"/>
  <c r="BF2679" i="4"/>
  <c r="BM2677" i="4"/>
  <c r="BN2677" i="4"/>
  <c r="BC2680" i="4"/>
  <c r="BA2681" i="4" s="1"/>
  <c r="BL2679" i="4" l="1" a="1"/>
  <c r="BL2679" i="4" s="1"/>
  <c r="BK2678" i="4" a="1"/>
  <c r="BK2678" i="4" s="1"/>
  <c r="BO2678" i="4" s="1"/>
  <c r="BD2680" i="4"/>
  <c r="AZ2680" i="4"/>
  <c r="BB2681" i="4"/>
  <c r="BE2681" i="4" s="1"/>
  <c r="BI2681" i="4" s="1"/>
  <c r="BH2680" i="4"/>
  <c r="BG2680" i="4" l="1"/>
  <c r="BF2680" i="4"/>
  <c r="BN2678" i="4"/>
  <c r="BM2678" i="4"/>
  <c r="BC2681" i="4"/>
  <c r="BA2682" i="4" s="1"/>
  <c r="BL2680" i="4" l="1" a="1"/>
  <c r="BL2680" i="4" s="1"/>
  <c r="BK2679" i="4" a="1"/>
  <c r="BK2679" i="4" s="1"/>
  <c r="BO2679" i="4" s="1"/>
  <c r="BD2681" i="4"/>
  <c r="AZ2681" i="4"/>
  <c r="BB2682" i="4"/>
  <c r="BE2682" i="4" s="1"/>
  <c r="BI2682" i="4" s="1"/>
  <c r="BH2681" i="4"/>
  <c r="BG2681" i="4" l="1"/>
  <c r="BF2681" i="4"/>
  <c r="BM2679" i="4"/>
  <c r="BN2679" i="4"/>
  <c r="BC2682" i="4"/>
  <c r="BA2683" i="4" s="1"/>
  <c r="BL2681" i="4" l="1" a="1"/>
  <c r="BL2681" i="4" s="1"/>
  <c r="BK2680" i="4" a="1"/>
  <c r="BK2680" i="4" s="1"/>
  <c r="BO2680" i="4" s="1"/>
  <c r="BD2682" i="4"/>
  <c r="AZ2682" i="4"/>
  <c r="BB2683" i="4"/>
  <c r="BE2683" i="4" s="1"/>
  <c r="BI2683" i="4" s="1"/>
  <c r="BH2682" i="4"/>
  <c r="BG2682" i="4" l="1"/>
  <c r="BF2682" i="4"/>
  <c r="BM2680" i="4"/>
  <c r="BN2680" i="4"/>
  <c r="BC2683" i="4"/>
  <c r="BA2684" i="4" s="1"/>
  <c r="BL2682" i="4" l="1" a="1"/>
  <c r="BL2682" i="4" s="1"/>
  <c r="BK2681" i="4" a="1"/>
  <c r="BK2681" i="4" s="1"/>
  <c r="BO2681" i="4" s="1"/>
  <c r="BD2683" i="4"/>
  <c r="AZ2683" i="4"/>
  <c r="BB2684" i="4"/>
  <c r="BE2684" i="4" s="1"/>
  <c r="BI2684" i="4" s="1"/>
  <c r="BH2683" i="4"/>
  <c r="BG2683" i="4" l="1"/>
  <c r="BF2683" i="4"/>
  <c r="BM2681" i="4"/>
  <c r="BN2681" i="4"/>
  <c r="BC2684" i="4"/>
  <c r="BA2685" i="4" s="1"/>
  <c r="BL2683" i="4" l="1" a="1"/>
  <c r="BL2683" i="4" s="1"/>
  <c r="BK2682" i="4" a="1"/>
  <c r="BK2682" i="4" s="1"/>
  <c r="BO2682" i="4" s="1"/>
  <c r="BD2684" i="4"/>
  <c r="AZ2684" i="4"/>
  <c r="BH2684" i="4"/>
  <c r="BB2685" i="4"/>
  <c r="BE2685" i="4" s="1"/>
  <c r="BI2685" i="4" s="1"/>
  <c r="BG2684" i="4" l="1"/>
  <c r="BF2684" i="4"/>
  <c r="BN2682" i="4"/>
  <c r="BM2682" i="4"/>
  <c r="BC2685" i="4"/>
  <c r="BA2686" i="4" s="1"/>
  <c r="BL2684" i="4" l="1" a="1"/>
  <c r="BL2684" i="4" s="1"/>
  <c r="BK2683" i="4" a="1"/>
  <c r="BK2683" i="4" s="1"/>
  <c r="BO2683" i="4" s="1"/>
  <c r="BD2685" i="4"/>
  <c r="AZ2685" i="4"/>
  <c r="BB2686" i="4"/>
  <c r="BE2686" i="4" s="1"/>
  <c r="BI2686" i="4" s="1"/>
  <c r="BH2685" i="4"/>
  <c r="BG2685" i="4" l="1"/>
  <c r="BF2685" i="4"/>
  <c r="BM2683" i="4"/>
  <c r="BN2683" i="4"/>
  <c r="BC2686" i="4"/>
  <c r="BA2687" i="4" s="1"/>
  <c r="BL2685" i="4" l="1" a="1"/>
  <c r="BL2685" i="4" s="1"/>
  <c r="BK2684" i="4" a="1"/>
  <c r="BK2684" i="4" s="1"/>
  <c r="BO2684" i="4" s="1"/>
  <c r="BD2686" i="4"/>
  <c r="AZ2686" i="4"/>
  <c r="BH2686" i="4"/>
  <c r="BB2687" i="4"/>
  <c r="BE2687" i="4" s="1"/>
  <c r="BI2687" i="4" s="1"/>
  <c r="BG2686" i="4" l="1"/>
  <c r="BF2686" i="4"/>
  <c r="BN2684" i="4"/>
  <c r="BM2684" i="4"/>
  <c r="BC2687" i="4"/>
  <c r="BA2688" i="4" s="1"/>
  <c r="BL2686" i="4" l="1" a="1"/>
  <c r="BL2686" i="4" s="1"/>
  <c r="BK2685" i="4" a="1"/>
  <c r="BK2685" i="4" s="1"/>
  <c r="BO2685" i="4" s="1"/>
  <c r="BD2687" i="4"/>
  <c r="AZ2687" i="4"/>
  <c r="BB2688" i="4"/>
  <c r="BE2688" i="4" s="1"/>
  <c r="BI2688" i="4" s="1"/>
  <c r="BH2687" i="4"/>
  <c r="BG2687" i="4" l="1"/>
  <c r="BF2687" i="4"/>
  <c r="BM2685" i="4"/>
  <c r="BN2685" i="4"/>
  <c r="BC2688" i="4"/>
  <c r="BA2689" i="4" s="1"/>
  <c r="BL2687" i="4" l="1" a="1"/>
  <c r="BL2687" i="4" s="1"/>
  <c r="BK2686" i="4" a="1"/>
  <c r="BK2686" i="4" s="1"/>
  <c r="BO2686" i="4" s="1"/>
  <c r="BD2688" i="4"/>
  <c r="AZ2688" i="4"/>
  <c r="BB2689" i="4"/>
  <c r="BE2689" i="4" s="1"/>
  <c r="BI2689" i="4" s="1"/>
  <c r="BH2688" i="4"/>
  <c r="BG2688" i="4" l="1"/>
  <c r="BF2688" i="4"/>
  <c r="BN2686" i="4"/>
  <c r="BM2686" i="4"/>
  <c r="BC2689" i="4"/>
  <c r="BA2690" i="4" s="1"/>
  <c r="BL2688" i="4" l="1" a="1"/>
  <c r="BL2688" i="4" s="1"/>
  <c r="BK2687" i="4" a="1"/>
  <c r="BK2687" i="4" s="1"/>
  <c r="BO2687" i="4" s="1"/>
  <c r="BD2689" i="4"/>
  <c r="AZ2689" i="4"/>
  <c r="BH2689" i="4"/>
  <c r="BB2690" i="4"/>
  <c r="BE2690" i="4" s="1"/>
  <c r="BI2690" i="4" s="1"/>
  <c r="BG2689" i="4" l="1"/>
  <c r="BF2689" i="4"/>
  <c r="BN2687" i="4"/>
  <c r="BM2687" i="4"/>
  <c r="BC2690" i="4"/>
  <c r="BA2691" i="4" s="1"/>
  <c r="BL2689" i="4" l="1" a="1"/>
  <c r="BL2689" i="4" s="1"/>
  <c r="BK2688" i="4" a="1"/>
  <c r="BK2688" i="4" s="1"/>
  <c r="BO2688" i="4" s="1"/>
  <c r="BD2690" i="4"/>
  <c r="AZ2690" i="4"/>
  <c r="BB2691" i="4"/>
  <c r="BE2691" i="4" s="1"/>
  <c r="BI2691" i="4" s="1"/>
  <c r="BH2690" i="4"/>
  <c r="BG2690" i="4" l="1"/>
  <c r="BF2690" i="4"/>
  <c r="BM2688" i="4"/>
  <c r="BN2688" i="4"/>
  <c r="BC2691" i="4"/>
  <c r="BA2692" i="4" s="1"/>
  <c r="BL2690" i="4" l="1" a="1"/>
  <c r="BL2690" i="4" s="1"/>
  <c r="BK2689" i="4" a="1"/>
  <c r="BK2689" i="4" s="1"/>
  <c r="BO2689" i="4" s="1"/>
  <c r="BD2691" i="4"/>
  <c r="AZ2691" i="4"/>
  <c r="BB2692" i="4"/>
  <c r="BE2692" i="4" s="1"/>
  <c r="BI2692" i="4" s="1"/>
  <c r="BH2691" i="4"/>
  <c r="BG2691" i="4" l="1"/>
  <c r="BF2691" i="4"/>
  <c r="BN2689" i="4"/>
  <c r="BM2689" i="4"/>
  <c r="BC2692" i="4"/>
  <c r="BA2693" i="4" s="1"/>
  <c r="BL2691" i="4" l="1" a="1"/>
  <c r="BL2691" i="4" s="1"/>
  <c r="BK2690" i="4" a="1"/>
  <c r="BK2690" i="4" s="1"/>
  <c r="BO2690" i="4" s="1"/>
  <c r="BD2692" i="4"/>
  <c r="AZ2692" i="4"/>
  <c r="BB2693" i="4"/>
  <c r="BE2693" i="4" s="1"/>
  <c r="BI2693" i="4" s="1"/>
  <c r="BH2692" i="4"/>
  <c r="BG2692" i="4" l="1"/>
  <c r="BF2692" i="4"/>
  <c r="BM2690" i="4"/>
  <c r="BN2690" i="4"/>
  <c r="BC2693" i="4"/>
  <c r="BA2694" i="4" s="1"/>
  <c r="BL2692" i="4" l="1" a="1"/>
  <c r="BL2692" i="4" s="1"/>
  <c r="BK2691" i="4" a="1"/>
  <c r="BK2691" i="4" s="1"/>
  <c r="BO2691" i="4" s="1"/>
  <c r="BD2693" i="4"/>
  <c r="AZ2693" i="4"/>
  <c r="BH2693" i="4"/>
  <c r="BB2694" i="4"/>
  <c r="BE2694" i="4" s="1"/>
  <c r="BI2694" i="4" s="1"/>
  <c r="BG2693" i="4" l="1"/>
  <c r="BF2693" i="4"/>
  <c r="BM2691" i="4"/>
  <c r="BN2691" i="4"/>
  <c r="BC2694" i="4"/>
  <c r="BA2695" i="4" s="1"/>
  <c r="BL2693" i="4" l="1" a="1"/>
  <c r="BL2693" i="4" s="1"/>
  <c r="BK2692" i="4" a="1"/>
  <c r="BK2692" i="4" s="1"/>
  <c r="BO2692" i="4" s="1"/>
  <c r="BD2694" i="4"/>
  <c r="AZ2694" i="4"/>
  <c r="BB2695" i="4"/>
  <c r="BE2695" i="4" s="1"/>
  <c r="BI2695" i="4" s="1"/>
  <c r="BH2694" i="4"/>
  <c r="BG2694" i="4" l="1"/>
  <c r="BF2694" i="4"/>
  <c r="BM2692" i="4"/>
  <c r="BN2692" i="4"/>
  <c r="BC2695" i="4"/>
  <c r="BA2696" i="4" s="1"/>
  <c r="BL2694" i="4" l="1" a="1"/>
  <c r="BL2694" i="4" s="1"/>
  <c r="BK2693" i="4" a="1"/>
  <c r="BK2693" i="4" s="1"/>
  <c r="BO2693" i="4" s="1"/>
  <c r="BD2695" i="4"/>
  <c r="AZ2695" i="4"/>
  <c r="BB2696" i="4"/>
  <c r="BE2696" i="4" s="1"/>
  <c r="BI2696" i="4" s="1"/>
  <c r="BH2695" i="4"/>
  <c r="BG2695" i="4" l="1"/>
  <c r="BF2695" i="4"/>
  <c r="BM2693" i="4"/>
  <c r="BN2693" i="4"/>
  <c r="BC2696" i="4"/>
  <c r="BA2697" i="4" s="1"/>
  <c r="BL2695" i="4" l="1" a="1"/>
  <c r="BL2695" i="4" s="1"/>
  <c r="BK2694" i="4" a="1"/>
  <c r="BK2694" i="4" s="1"/>
  <c r="BO2694" i="4" s="1"/>
  <c r="BD2696" i="4"/>
  <c r="AZ2696" i="4"/>
  <c r="BB2697" i="4"/>
  <c r="BE2697" i="4" s="1"/>
  <c r="BI2697" i="4" s="1"/>
  <c r="BH2696" i="4"/>
  <c r="BG2696" i="4" l="1"/>
  <c r="BF2696" i="4"/>
  <c r="BN2694" i="4"/>
  <c r="BM2694" i="4"/>
  <c r="BC2697" i="4"/>
  <c r="BA2698" i="4" s="1"/>
  <c r="BL2696" i="4" l="1" a="1"/>
  <c r="BL2696" i="4" s="1"/>
  <c r="BK2695" i="4" a="1"/>
  <c r="BK2695" i="4" s="1"/>
  <c r="BO2695" i="4" s="1"/>
  <c r="BD2697" i="4"/>
  <c r="AZ2697" i="4"/>
  <c r="BH2697" i="4"/>
  <c r="BB2698" i="4"/>
  <c r="BE2698" i="4" s="1"/>
  <c r="BI2698" i="4" s="1"/>
  <c r="BG2697" i="4" l="1"/>
  <c r="BF2697" i="4"/>
  <c r="BM2695" i="4"/>
  <c r="BN2695" i="4"/>
  <c r="BC2698" i="4"/>
  <c r="BA2699" i="4" s="1"/>
  <c r="BL2697" i="4" l="1" a="1"/>
  <c r="BL2697" i="4" s="1"/>
  <c r="BK2696" i="4" a="1"/>
  <c r="BK2696" i="4" s="1"/>
  <c r="BO2696" i="4" s="1"/>
  <c r="BD2698" i="4"/>
  <c r="AZ2698" i="4"/>
  <c r="BB2699" i="4"/>
  <c r="BE2699" i="4" s="1"/>
  <c r="BI2699" i="4" s="1"/>
  <c r="BH2698" i="4"/>
  <c r="BG2698" i="4" l="1"/>
  <c r="BF2698" i="4"/>
  <c r="BN2696" i="4"/>
  <c r="BM2696" i="4"/>
  <c r="BC2699" i="4"/>
  <c r="BA2700" i="4" s="1"/>
  <c r="BL2698" i="4" l="1" a="1"/>
  <c r="BL2698" i="4" s="1"/>
  <c r="BK2697" i="4" a="1"/>
  <c r="BK2697" i="4" s="1"/>
  <c r="BO2697" i="4" s="1"/>
  <c r="BD2699" i="4"/>
  <c r="AZ2699" i="4"/>
  <c r="BB2700" i="4"/>
  <c r="BE2700" i="4" s="1"/>
  <c r="BI2700" i="4" s="1"/>
  <c r="BH2699" i="4"/>
  <c r="BG2699" i="4" l="1"/>
  <c r="BF2699" i="4"/>
  <c r="BM2697" i="4"/>
  <c r="BN2697" i="4"/>
  <c r="BC2700" i="4"/>
  <c r="BA2701" i="4" s="1"/>
  <c r="BL2699" i="4" l="1" a="1"/>
  <c r="BL2699" i="4" s="1"/>
  <c r="BK2698" i="4" a="1"/>
  <c r="BK2698" i="4" s="1"/>
  <c r="BO2698" i="4" s="1"/>
  <c r="BD2700" i="4"/>
  <c r="AZ2700" i="4"/>
  <c r="BB2701" i="4"/>
  <c r="BE2701" i="4" s="1"/>
  <c r="BI2701" i="4" s="1"/>
  <c r="BH2700" i="4"/>
  <c r="BG2700" i="4" l="1"/>
  <c r="BF2700" i="4"/>
  <c r="BM2698" i="4"/>
  <c r="BN2698" i="4"/>
  <c r="BC2701" i="4"/>
  <c r="BA2702" i="4" s="1"/>
  <c r="BL2700" i="4" l="1" a="1"/>
  <c r="BL2700" i="4" s="1"/>
  <c r="BK2699" i="4" a="1"/>
  <c r="BK2699" i="4" s="1"/>
  <c r="BO2699" i="4" s="1"/>
  <c r="BD2701" i="4"/>
  <c r="AZ2701" i="4"/>
  <c r="BH2701" i="4"/>
  <c r="BB2702" i="4"/>
  <c r="BE2702" i="4" s="1"/>
  <c r="BI2702" i="4" s="1"/>
  <c r="BG2701" i="4" l="1"/>
  <c r="BF2701" i="4"/>
  <c r="BM2699" i="4"/>
  <c r="BN2699" i="4"/>
  <c r="BC2702" i="4"/>
  <c r="BA2703" i="4" s="1"/>
  <c r="BL2701" i="4" l="1" a="1"/>
  <c r="BL2701" i="4" s="1"/>
  <c r="BK2700" i="4" a="1"/>
  <c r="BK2700" i="4" s="1"/>
  <c r="BO2700" i="4" s="1"/>
  <c r="BD2702" i="4"/>
  <c r="AZ2702" i="4"/>
  <c r="BH2702" i="4"/>
  <c r="BB2703" i="4"/>
  <c r="BE2703" i="4" s="1"/>
  <c r="BI2703" i="4" s="1"/>
  <c r="BG2702" i="4" l="1"/>
  <c r="BF2702" i="4"/>
  <c r="BN2700" i="4"/>
  <c r="BM2700" i="4"/>
  <c r="BC2703" i="4"/>
  <c r="BA2704" i="4" s="1"/>
  <c r="BL2702" i="4" l="1" a="1"/>
  <c r="BL2702" i="4" s="1"/>
  <c r="BK2701" i="4" a="1"/>
  <c r="BK2701" i="4" s="1"/>
  <c r="BO2701" i="4" s="1"/>
  <c r="BD2703" i="4"/>
  <c r="AZ2703" i="4"/>
  <c r="BB2704" i="4"/>
  <c r="BE2704" i="4" s="1"/>
  <c r="BI2704" i="4" s="1"/>
  <c r="BH2703" i="4"/>
  <c r="BG2703" i="4" l="1"/>
  <c r="BF2703" i="4"/>
  <c r="BM2701" i="4"/>
  <c r="BN2701" i="4"/>
  <c r="BC2704" i="4"/>
  <c r="BA2705" i="4" s="1"/>
  <c r="BL2703" i="4" l="1" a="1"/>
  <c r="BL2703" i="4" s="1"/>
  <c r="BK2702" i="4" a="1"/>
  <c r="BK2702" i="4" s="1"/>
  <c r="BO2702" i="4" s="1"/>
  <c r="BD2704" i="4"/>
  <c r="AZ2704" i="4"/>
  <c r="BH2704" i="4"/>
  <c r="BB2705" i="4"/>
  <c r="BE2705" i="4" s="1"/>
  <c r="BI2705" i="4" s="1"/>
  <c r="BG2704" i="4" l="1"/>
  <c r="BF2704" i="4"/>
  <c r="BM2702" i="4"/>
  <c r="BN2702" i="4"/>
  <c r="BC2705" i="4"/>
  <c r="BA2706" i="4" s="1"/>
  <c r="BL2704" i="4" l="1" a="1"/>
  <c r="BL2704" i="4" s="1"/>
  <c r="BK2703" i="4" a="1"/>
  <c r="BK2703" i="4" s="1"/>
  <c r="BO2703" i="4" s="1"/>
  <c r="BD2705" i="4"/>
  <c r="AZ2705" i="4"/>
  <c r="BH2705" i="4"/>
  <c r="BB2706" i="4"/>
  <c r="BE2706" i="4" s="1"/>
  <c r="BI2706" i="4" s="1"/>
  <c r="BG2705" i="4" l="1"/>
  <c r="BF2705" i="4"/>
  <c r="BM2703" i="4"/>
  <c r="BN2703" i="4"/>
  <c r="BC2706" i="4"/>
  <c r="BA2707" i="4" s="1"/>
  <c r="BL2705" i="4" l="1" a="1"/>
  <c r="BL2705" i="4" s="1"/>
  <c r="BK2704" i="4" a="1"/>
  <c r="BK2704" i="4" s="1"/>
  <c r="BO2704" i="4" s="1"/>
  <c r="BD2706" i="4"/>
  <c r="AZ2706" i="4"/>
  <c r="BB2707" i="4"/>
  <c r="BE2707" i="4" s="1"/>
  <c r="BI2707" i="4" s="1"/>
  <c r="BH2706" i="4"/>
  <c r="BG2706" i="4" l="1"/>
  <c r="BF2706" i="4"/>
  <c r="BN2704" i="4"/>
  <c r="BM2704" i="4"/>
  <c r="BC2707" i="4"/>
  <c r="BA2708" i="4" s="1"/>
  <c r="BL2706" i="4" l="1" a="1"/>
  <c r="BL2706" i="4" s="1"/>
  <c r="BK2705" i="4" a="1"/>
  <c r="BK2705" i="4" s="1"/>
  <c r="BO2705" i="4" s="1"/>
  <c r="BD2707" i="4"/>
  <c r="AZ2707" i="4"/>
  <c r="BB2708" i="4"/>
  <c r="BE2708" i="4" s="1"/>
  <c r="BI2708" i="4" s="1"/>
  <c r="BH2707" i="4"/>
  <c r="BG2707" i="4" l="1"/>
  <c r="BF2707" i="4"/>
  <c r="BM2705" i="4"/>
  <c r="BN2705" i="4"/>
  <c r="BC2708" i="4"/>
  <c r="BA2709" i="4" s="1"/>
  <c r="BL2707" i="4" l="1" a="1"/>
  <c r="BL2707" i="4" s="1"/>
  <c r="BK2706" i="4" a="1"/>
  <c r="BK2706" i="4" s="1"/>
  <c r="BO2706" i="4" s="1"/>
  <c r="BD2708" i="4"/>
  <c r="AZ2708" i="4"/>
  <c r="BB2709" i="4"/>
  <c r="BE2709" i="4" s="1"/>
  <c r="BI2709" i="4" s="1"/>
  <c r="BH2708" i="4"/>
  <c r="BG2708" i="4" l="1"/>
  <c r="BF2708" i="4"/>
  <c r="BM2706" i="4"/>
  <c r="BN2706" i="4"/>
  <c r="BC2709" i="4"/>
  <c r="BA2710" i="4" s="1"/>
  <c r="BL2708" i="4" l="1" a="1"/>
  <c r="BL2708" i="4" s="1"/>
  <c r="BK2707" i="4" a="1"/>
  <c r="BK2707" i="4" s="1"/>
  <c r="BO2707" i="4" s="1"/>
  <c r="BD2709" i="4"/>
  <c r="AZ2709" i="4"/>
  <c r="BB2710" i="4"/>
  <c r="BE2710" i="4" s="1"/>
  <c r="BI2710" i="4" s="1"/>
  <c r="BH2709" i="4"/>
  <c r="BG2709" i="4" l="1"/>
  <c r="BF2709" i="4"/>
  <c r="BM2707" i="4"/>
  <c r="BN2707" i="4"/>
  <c r="BC2710" i="4"/>
  <c r="BA2711" i="4" s="1"/>
  <c r="BL2709" i="4" l="1" a="1"/>
  <c r="BL2709" i="4" s="1"/>
  <c r="BK2708" i="4" a="1"/>
  <c r="BK2708" i="4" s="1"/>
  <c r="BO2708" i="4" s="1"/>
  <c r="BD2710" i="4"/>
  <c r="AZ2710" i="4"/>
  <c r="BH2710" i="4"/>
  <c r="BB2711" i="4"/>
  <c r="BE2711" i="4" s="1"/>
  <c r="BI2711" i="4" s="1"/>
  <c r="BG2710" i="4" l="1"/>
  <c r="BF2710" i="4"/>
  <c r="BN2708" i="4"/>
  <c r="BM2708" i="4"/>
  <c r="BC2711" i="4"/>
  <c r="BA2712" i="4" s="1"/>
  <c r="BL2710" i="4" l="1" a="1"/>
  <c r="BL2710" i="4" s="1"/>
  <c r="BK2709" i="4" a="1"/>
  <c r="BK2709" i="4" s="1"/>
  <c r="BO2709" i="4" s="1"/>
  <c r="BD2711" i="4"/>
  <c r="AZ2711" i="4"/>
  <c r="BB2712" i="4"/>
  <c r="BE2712" i="4" s="1"/>
  <c r="BI2712" i="4" s="1"/>
  <c r="BH2711" i="4"/>
  <c r="BG2711" i="4" l="1"/>
  <c r="BF2711" i="4"/>
  <c r="BN2709" i="4"/>
  <c r="BM2709" i="4"/>
  <c r="BC2712" i="4"/>
  <c r="BA2713" i="4" s="1"/>
  <c r="BL2711" i="4" l="1" a="1"/>
  <c r="BL2711" i="4" s="1"/>
  <c r="BK2710" i="4" a="1"/>
  <c r="BK2710" i="4" s="1"/>
  <c r="BO2710" i="4" s="1"/>
  <c r="BD2712" i="4"/>
  <c r="AZ2712" i="4"/>
  <c r="BB2713" i="4"/>
  <c r="BE2713" i="4" s="1"/>
  <c r="BI2713" i="4" s="1"/>
  <c r="BH2712" i="4"/>
  <c r="BG2712" i="4" l="1"/>
  <c r="BF2712" i="4"/>
  <c r="BM2710" i="4"/>
  <c r="BN2710" i="4"/>
  <c r="BC2713" i="4"/>
  <c r="BA2714" i="4" s="1"/>
  <c r="BL2712" i="4" l="1" a="1"/>
  <c r="BL2712" i="4" s="1"/>
  <c r="BK2711" i="4" a="1"/>
  <c r="BK2711" i="4" s="1"/>
  <c r="BO2711" i="4" s="1"/>
  <c r="BD2713" i="4"/>
  <c r="AZ2713" i="4"/>
  <c r="BH2713" i="4"/>
  <c r="BB2714" i="4"/>
  <c r="BE2714" i="4" s="1"/>
  <c r="BI2714" i="4" s="1"/>
  <c r="BG2713" i="4" l="1"/>
  <c r="BF2713" i="4"/>
  <c r="BN2711" i="4"/>
  <c r="BM2711" i="4"/>
  <c r="BC2714" i="4"/>
  <c r="BA2715" i="4" s="1"/>
  <c r="BL2713" i="4" l="1" a="1"/>
  <c r="BL2713" i="4" s="1"/>
  <c r="BK2712" i="4" a="1"/>
  <c r="BK2712" i="4" s="1"/>
  <c r="BO2712" i="4" s="1"/>
  <c r="BD2714" i="4"/>
  <c r="AZ2714" i="4"/>
  <c r="BH2714" i="4"/>
  <c r="BB2715" i="4"/>
  <c r="BE2715" i="4" s="1"/>
  <c r="BI2715" i="4" s="1"/>
  <c r="BG2714" i="4" l="1"/>
  <c r="BF2714" i="4"/>
  <c r="BM2712" i="4"/>
  <c r="BN2712" i="4"/>
  <c r="BC2715" i="4"/>
  <c r="BA2716" i="4" s="1"/>
  <c r="BL2714" i="4" l="1" a="1"/>
  <c r="BL2714" i="4" s="1"/>
  <c r="BK2713" i="4" a="1"/>
  <c r="BK2713" i="4" s="1"/>
  <c r="BO2713" i="4" s="1"/>
  <c r="BD2715" i="4"/>
  <c r="AZ2715" i="4"/>
  <c r="BB2716" i="4"/>
  <c r="BE2716" i="4" s="1"/>
  <c r="BI2716" i="4" s="1"/>
  <c r="BH2715" i="4"/>
  <c r="BG2715" i="4" l="1"/>
  <c r="BF2715" i="4"/>
  <c r="BN2713" i="4"/>
  <c r="BM2713" i="4"/>
  <c r="BC2716" i="4"/>
  <c r="BA2717" i="4" s="1"/>
  <c r="BL2715" i="4" l="1" a="1"/>
  <c r="BL2715" i="4" s="1"/>
  <c r="BK2714" i="4" a="1"/>
  <c r="BK2714" i="4" s="1"/>
  <c r="BO2714" i="4" s="1"/>
  <c r="BD2716" i="4"/>
  <c r="AZ2716" i="4"/>
  <c r="BB2717" i="4"/>
  <c r="BE2717" i="4" s="1"/>
  <c r="BI2717" i="4" s="1"/>
  <c r="BH2716" i="4"/>
  <c r="BG2716" i="4" l="1"/>
  <c r="BF2716" i="4"/>
  <c r="BN2714" i="4"/>
  <c r="BM2714" i="4"/>
  <c r="BC2717" i="4"/>
  <c r="BA2718" i="4" s="1"/>
  <c r="BL2716" i="4" l="1" a="1"/>
  <c r="BL2716" i="4" s="1"/>
  <c r="BK2715" i="4" a="1"/>
  <c r="BK2715" i="4" s="1"/>
  <c r="BO2715" i="4" s="1"/>
  <c r="BD2717" i="4"/>
  <c r="AZ2717" i="4"/>
  <c r="BH2717" i="4"/>
  <c r="BB2718" i="4"/>
  <c r="BE2718" i="4" s="1"/>
  <c r="BI2718" i="4" s="1"/>
  <c r="BG2717" i="4" l="1"/>
  <c r="BF2717" i="4"/>
  <c r="BN2715" i="4"/>
  <c r="BM2715" i="4"/>
  <c r="BC2718" i="4"/>
  <c r="BA2719" i="4" s="1"/>
  <c r="BL2717" i="4" l="1" a="1"/>
  <c r="BL2717" i="4" s="1"/>
  <c r="BK2716" i="4" a="1"/>
  <c r="BK2716" i="4" s="1"/>
  <c r="BO2716" i="4" s="1"/>
  <c r="BD2718" i="4"/>
  <c r="AZ2718" i="4"/>
  <c r="BH2718" i="4"/>
  <c r="BB2719" i="4"/>
  <c r="BE2719" i="4" s="1"/>
  <c r="BI2719" i="4" s="1"/>
  <c r="BG2718" i="4" l="1"/>
  <c r="BF2718" i="4"/>
  <c r="BN2716" i="4"/>
  <c r="BM2716" i="4"/>
  <c r="BC2719" i="4"/>
  <c r="BA2720" i="4" s="1"/>
  <c r="BL2718" i="4" l="1" a="1"/>
  <c r="BL2718" i="4" s="1"/>
  <c r="BK2717" i="4" a="1"/>
  <c r="BK2717" i="4" s="1"/>
  <c r="BO2717" i="4" s="1"/>
  <c r="BD2719" i="4"/>
  <c r="AZ2719" i="4"/>
  <c r="BB2720" i="4"/>
  <c r="BE2720" i="4" s="1"/>
  <c r="BI2720" i="4" s="1"/>
  <c r="BH2719" i="4"/>
  <c r="BG2719" i="4" l="1"/>
  <c r="BF2719" i="4"/>
  <c r="BN2717" i="4"/>
  <c r="BM2717" i="4"/>
  <c r="BC2720" i="4"/>
  <c r="BA2721" i="4" s="1"/>
  <c r="BL2719" i="4" l="1" a="1"/>
  <c r="BL2719" i="4" s="1"/>
  <c r="BK2718" i="4" a="1"/>
  <c r="BK2718" i="4" s="1"/>
  <c r="BO2718" i="4" s="1"/>
  <c r="BD2720" i="4"/>
  <c r="AZ2720" i="4"/>
  <c r="BH2720" i="4"/>
  <c r="BB2721" i="4"/>
  <c r="BE2721" i="4" s="1"/>
  <c r="BI2721" i="4" s="1"/>
  <c r="BG2720" i="4" l="1"/>
  <c r="BF2720" i="4"/>
  <c r="BM2718" i="4"/>
  <c r="BN2718" i="4"/>
  <c r="BC2721" i="4"/>
  <c r="BA2722" i="4" s="1"/>
  <c r="BL2720" i="4" l="1" a="1"/>
  <c r="BL2720" i="4" s="1"/>
  <c r="BK2719" i="4" a="1"/>
  <c r="BK2719" i="4" s="1"/>
  <c r="BO2719" i="4" s="1"/>
  <c r="BD2721" i="4"/>
  <c r="AZ2721" i="4"/>
  <c r="BH2721" i="4"/>
  <c r="BB2722" i="4"/>
  <c r="BE2722" i="4" s="1"/>
  <c r="BI2722" i="4" s="1"/>
  <c r="BG2721" i="4" l="1"/>
  <c r="BF2721" i="4"/>
  <c r="BN2719" i="4"/>
  <c r="BM2719" i="4"/>
  <c r="BC2722" i="4"/>
  <c r="BA2723" i="4" s="1"/>
  <c r="BL2721" i="4" l="1" a="1"/>
  <c r="BL2721" i="4" s="1"/>
  <c r="BK2720" i="4" a="1"/>
  <c r="BK2720" i="4" s="1"/>
  <c r="BO2720" i="4" s="1"/>
  <c r="BD2722" i="4"/>
  <c r="AZ2722" i="4"/>
  <c r="BH2722" i="4"/>
  <c r="BB2723" i="4"/>
  <c r="BE2723" i="4" s="1"/>
  <c r="BI2723" i="4" s="1"/>
  <c r="BG2722" i="4" l="1"/>
  <c r="BF2722" i="4"/>
  <c r="BN2720" i="4"/>
  <c r="BM2720" i="4"/>
  <c r="BC2723" i="4"/>
  <c r="BA2724" i="4" s="1"/>
  <c r="BL2722" i="4" l="1" a="1"/>
  <c r="BL2722" i="4" s="1"/>
  <c r="BK2721" i="4" a="1"/>
  <c r="BK2721" i="4" s="1"/>
  <c r="BO2721" i="4" s="1"/>
  <c r="BD2723" i="4"/>
  <c r="AZ2723" i="4"/>
  <c r="BB2724" i="4"/>
  <c r="BE2724" i="4" s="1"/>
  <c r="BI2724" i="4" s="1"/>
  <c r="BH2723" i="4"/>
  <c r="BG2723" i="4" l="1"/>
  <c r="BF2723" i="4"/>
  <c r="BM2721" i="4"/>
  <c r="BN2721" i="4"/>
  <c r="BC2724" i="4"/>
  <c r="BA2725" i="4" s="1"/>
  <c r="BL2723" i="4" l="1" a="1"/>
  <c r="BL2723" i="4" s="1"/>
  <c r="BK2722" i="4" a="1"/>
  <c r="BK2722" i="4" s="1"/>
  <c r="BO2722" i="4" s="1"/>
  <c r="BD2724" i="4"/>
  <c r="AZ2724" i="4"/>
  <c r="BH2724" i="4"/>
  <c r="BB2725" i="4"/>
  <c r="BE2725" i="4" s="1"/>
  <c r="BI2725" i="4" s="1"/>
  <c r="BG2724" i="4" l="1"/>
  <c r="BF2724" i="4"/>
  <c r="BM2722" i="4"/>
  <c r="BN2722" i="4"/>
  <c r="BC2725" i="4"/>
  <c r="BA2726" i="4" s="1"/>
  <c r="BL2724" i="4" l="1" a="1"/>
  <c r="BL2724" i="4" s="1"/>
  <c r="BK2723" i="4" a="1"/>
  <c r="BK2723" i="4" s="1"/>
  <c r="BO2723" i="4" s="1"/>
  <c r="BD2725" i="4"/>
  <c r="AZ2725" i="4"/>
  <c r="BH2725" i="4"/>
  <c r="BB2726" i="4"/>
  <c r="BE2726" i="4" s="1"/>
  <c r="BI2726" i="4" s="1"/>
  <c r="BG2725" i="4" l="1"/>
  <c r="BF2725" i="4"/>
  <c r="BN2723" i="4"/>
  <c r="BM2723" i="4"/>
  <c r="BC2726" i="4"/>
  <c r="BA2727" i="4" s="1"/>
  <c r="BL2725" i="4" l="1" a="1"/>
  <c r="BL2725" i="4" s="1"/>
  <c r="BK2724" i="4" a="1"/>
  <c r="BK2724" i="4" s="1"/>
  <c r="BO2724" i="4" s="1"/>
  <c r="BD2726" i="4"/>
  <c r="AZ2726" i="4"/>
  <c r="BB2727" i="4"/>
  <c r="BE2727" i="4" s="1"/>
  <c r="BI2727" i="4" s="1"/>
  <c r="BH2726" i="4"/>
  <c r="BG2726" i="4" l="1"/>
  <c r="BF2726" i="4"/>
  <c r="BN2724" i="4"/>
  <c r="BM2724" i="4"/>
  <c r="BC2727" i="4"/>
  <c r="BA2728" i="4" s="1"/>
  <c r="BL2726" i="4" l="1" a="1"/>
  <c r="BL2726" i="4" s="1"/>
  <c r="BK2725" i="4" a="1"/>
  <c r="BK2725" i="4" s="1"/>
  <c r="BO2725" i="4" s="1"/>
  <c r="BD2727" i="4"/>
  <c r="AZ2727" i="4"/>
  <c r="BB2728" i="4"/>
  <c r="BE2728" i="4" s="1"/>
  <c r="BI2728" i="4" s="1"/>
  <c r="BH2727" i="4"/>
  <c r="BG2727" i="4" l="1"/>
  <c r="BF2727" i="4"/>
  <c r="BN2725" i="4"/>
  <c r="BM2725" i="4"/>
  <c r="BC2728" i="4"/>
  <c r="BA2729" i="4" s="1"/>
  <c r="BL2727" i="4" l="1" a="1"/>
  <c r="BL2727" i="4" s="1"/>
  <c r="BK2726" i="4" a="1"/>
  <c r="BK2726" i="4" s="1"/>
  <c r="BO2726" i="4" s="1"/>
  <c r="BD2728" i="4"/>
  <c r="AZ2728" i="4"/>
  <c r="BB2729" i="4"/>
  <c r="BE2729" i="4" s="1"/>
  <c r="BI2729" i="4" s="1"/>
  <c r="BH2728" i="4"/>
  <c r="BG2728" i="4" l="1"/>
  <c r="BF2728" i="4"/>
  <c r="BM2726" i="4"/>
  <c r="BN2726" i="4"/>
  <c r="BC2729" i="4"/>
  <c r="BA2730" i="4" s="1"/>
  <c r="BL2728" i="4" l="1" a="1"/>
  <c r="BL2728" i="4" s="1"/>
  <c r="BK2727" i="4" a="1"/>
  <c r="BK2727" i="4" s="1"/>
  <c r="BO2727" i="4" s="1"/>
  <c r="BD2729" i="4"/>
  <c r="AZ2729" i="4"/>
  <c r="BH2729" i="4"/>
  <c r="BB2730" i="4"/>
  <c r="BE2730" i="4" s="1"/>
  <c r="BI2730" i="4" s="1"/>
  <c r="BG2729" i="4" l="1"/>
  <c r="BF2729" i="4"/>
  <c r="BN2727" i="4"/>
  <c r="BM2727" i="4"/>
  <c r="BC2730" i="4"/>
  <c r="BA2731" i="4" s="1"/>
  <c r="BL2729" i="4" l="1" a="1"/>
  <c r="BL2729" i="4" s="1"/>
  <c r="BK2728" i="4" a="1"/>
  <c r="BK2728" i="4" s="1"/>
  <c r="BO2728" i="4" s="1"/>
  <c r="BD2730" i="4"/>
  <c r="AZ2730" i="4"/>
  <c r="BH2730" i="4"/>
  <c r="BB2731" i="4"/>
  <c r="BE2731" i="4" s="1"/>
  <c r="BI2731" i="4" s="1"/>
  <c r="BG2730" i="4" l="1"/>
  <c r="BF2730" i="4"/>
  <c r="BM2728" i="4"/>
  <c r="BN2728" i="4"/>
  <c r="BC2731" i="4"/>
  <c r="BA2732" i="4" s="1"/>
  <c r="BL2730" i="4" l="1" a="1"/>
  <c r="BL2730" i="4" s="1"/>
  <c r="BK2729" i="4" a="1"/>
  <c r="BK2729" i="4" s="1"/>
  <c r="BO2729" i="4" s="1"/>
  <c r="BD2731" i="4"/>
  <c r="AZ2731" i="4"/>
  <c r="BB2732" i="4"/>
  <c r="BE2732" i="4" s="1"/>
  <c r="BI2732" i="4" s="1"/>
  <c r="BH2731" i="4"/>
  <c r="BG2731" i="4" l="1"/>
  <c r="BF2731" i="4"/>
  <c r="BN2729" i="4"/>
  <c r="BM2729" i="4"/>
  <c r="BC2732" i="4"/>
  <c r="BA2733" i="4" s="1"/>
  <c r="BL2731" i="4" l="1" a="1"/>
  <c r="BL2731" i="4" s="1"/>
  <c r="BK2730" i="4" a="1"/>
  <c r="BK2730" i="4" s="1"/>
  <c r="BO2730" i="4" s="1"/>
  <c r="BD2732" i="4"/>
  <c r="AZ2732" i="4"/>
  <c r="BB2733" i="4"/>
  <c r="BE2733" i="4" s="1"/>
  <c r="BI2733" i="4" s="1"/>
  <c r="BH2732" i="4"/>
  <c r="BG2732" i="4" l="1"/>
  <c r="BF2732" i="4"/>
  <c r="BM2730" i="4"/>
  <c r="BN2730" i="4"/>
  <c r="BC2733" i="4"/>
  <c r="BA2734" i="4" s="1"/>
  <c r="BL2732" i="4" l="1" a="1"/>
  <c r="BL2732" i="4" s="1"/>
  <c r="BK2731" i="4" a="1"/>
  <c r="BK2731" i="4" s="1"/>
  <c r="BO2731" i="4" s="1"/>
  <c r="BD2733" i="4"/>
  <c r="AZ2733" i="4"/>
  <c r="BB2734" i="4"/>
  <c r="BE2734" i="4" s="1"/>
  <c r="BI2734" i="4" s="1"/>
  <c r="BH2733" i="4"/>
  <c r="BG2733" i="4" l="1"/>
  <c r="BF2733" i="4"/>
  <c r="BN2731" i="4"/>
  <c r="BM2731" i="4"/>
  <c r="BC2734" i="4"/>
  <c r="BA2735" i="4" s="1"/>
  <c r="BL2733" i="4" l="1" a="1"/>
  <c r="BL2733" i="4" s="1"/>
  <c r="BK2732" i="4" a="1"/>
  <c r="BK2732" i="4" s="1"/>
  <c r="BO2732" i="4" s="1"/>
  <c r="BD2734" i="4"/>
  <c r="AZ2734" i="4"/>
  <c r="BB2735" i="4"/>
  <c r="BE2735" i="4" s="1"/>
  <c r="BI2735" i="4" s="1"/>
  <c r="BH2734" i="4"/>
  <c r="BG2734" i="4" l="1"/>
  <c r="BF2734" i="4"/>
  <c r="BM2732" i="4"/>
  <c r="BN2732" i="4"/>
  <c r="BC2735" i="4"/>
  <c r="BA2736" i="4" s="1"/>
  <c r="BL2734" i="4" l="1" a="1"/>
  <c r="BL2734" i="4" s="1"/>
  <c r="BK2733" i="4" a="1"/>
  <c r="BK2733" i="4" s="1"/>
  <c r="BO2733" i="4" s="1"/>
  <c r="BD2735" i="4"/>
  <c r="AZ2735" i="4"/>
  <c r="BB2736" i="4"/>
  <c r="BE2736" i="4" s="1"/>
  <c r="BI2736" i="4" s="1"/>
  <c r="BH2735" i="4"/>
  <c r="BG2735" i="4" l="1"/>
  <c r="BF2735" i="4"/>
  <c r="BM2733" i="4"/>
  <c r="BN2733" i="4"/>
  <c r="BC2736" i="4"/>
  <c r="BA2737" i="4" s="1"/>
  <c r="BL2735" i="4" l="1" a="1"/>
  <c r="BL2735" i="4" s="1"/>
  <c r="BK2734" i="4" a="1"/>
  <c r="BK2734" i="4" s="1"/>
  <c r="BO2734" i="4" s="1"/>
  <c r="BD2736" i="4"/>
  <c r="AZ2736" i="4"/>
  <c r="BH2736" i="4"/>
  <c r="BB2737" i="4"/>
  <c r="BE2737" i="4" s="1"/>
  <c r="BI2737" i="4" s="1"/>
  <c r="BG2736" i="4" l="1"/>
  <c r="BF2736" i="4"/>
  <c r="BN2734" i="4"/>
  <c r="BM2734" i="4"/>
  <c r="BC2737" i="4"/>
  <c r="BA2738" i="4" s="1"/>
  <c r="BL2736" i="4" l="1" a="1"/>
  <c r="BL2736" i="4" s="1"/>
  <c r="BK2735" i="4" a="1"/>
  <c r="BK2735" i="4" s="1"/>
  <c r="BO2735" i="4" s="1"/>
  <c r="BD2737" i="4"/>
  <c r="AZ2737" i="4"/>
  <c r="BB2738" i="4"/>
  <c r="BE2738" i="4" s="1"/>
  <c r="BI2738" i="4" s="1"/>
  <c r="BH2737" i="4"/>
  <c r="BG2737" i="4" l="1"/>
  <c r="BF2737" i="4"/>
  <c r="BN2735" i="4"/>
  <c r="BM2735" i="4"/>
  <c r="BC2738" i="4"/>
  <c r="BA2739" i="4" s="1"/>
  <c r="BL2737" i="4" l="1" a="1"/>
  <c r="BL2737" i="4" s="1"/>
  <c r="BK2736" i="4" a="1"/>
  <c r="BK2736" i="4" s="1"/>
  <c r="BO2736" i="4" s="1"/>
  <c r="BD2738" i="4"/>
  <c r="AZ2738" i="4"/>
  <c r="BH2738" i="4"/>
  <c r="BB2739" i="4"/>
  <c r="BE2739" i="4" s="1"/>
  <c r="BI2739" i="4" s="1"/>
  <c r="BG2738" i="4" l="1"/>
  <c r="BF2738" i="4"/>
  <c r="BM2736" i="4"/>
  <c r="BN2736" i="4"/>
  <c r="BC2739" i="4"/>
  <c r="BA2740" i="4" s="1"/>
  <c r="BL2738" i="4" l="1" a="1"/>
  <c r="BL2738" i="4" s="1"/>
  <c r="BK2737" i="4" a="1"/>
  <c r="BK2737" i="4" s="1"/>
  <c r="BO2737" i="4" s="1"/>
  <c r="BD2739" i="4"/>
  <c r="AZ2739" i="4"/>
  <c r="BH2739" i="4"/>
  <c r="BB2740" i="4"/>
  <c r="BE2740" i="4" s="1"/>
  <c r="BI2740" i="4" s="1"/>
  <c r="BG2739" i="4" l="1"/>
  <c r="BF2739" i="4"/>
  <c r="BN2737" i="4"/>
  <c r="BM2737" i="4"/>
  <c r="BC2740" i="4"/>
  <c r="BA2741" i="4" s="1"/>
  <c r="BL2739" i="4" l="1" a="1"/>
  <c r="BL2739" i="4" s="1"/>
  <c r="BK2738" i="4" a="1"/>
  <c r="BK2738" i="4" s="1"/>
  <c r="BO2738" i="4" s="1"/>
  <c r="BD2740" i="4"/>
  <c r="AZ2740" i="4"/>
  <c r="BB2741" i="4"/>
  <c r="BE2741" i="4" s="1"/>
  <c r="BI2741" i="4" s="1"/>
  <c r="BH2740" i="4"/>
  <c r="BG2740" i="4" l="1"/>
  <c r="BF2740" i="4"/>
  <c r="BM2738" i="4"/>
  <c r="BN2738" i="4"/>
  <c r="BC2741" i="4"/>
  <c r="BA2742" i="4" s="1"/>
  <c r="BL2740" i="4" l="1" a="1"/>
  <c r="BL2740" i="4" s="1"/>
  <c r="BK2739" i="4" a="1"/>
  <c r="BK2739" i="4" s="1"/>
  <c r="BO2739" i="4" s="1"/>
  <c r="BD2741" i="4"/>
  <c r="AZ2741" i="4"/>
  <c r="BB2742" i="4"/>
  <c r="BE2742" i="4" s="1"/>
  <c r="BI2742" i="4" s="1"/>
  <c r="BH2741" i="4"/>
  <c r="BG2741" i="4" l="1"/>
  <c r="BF2741" i="4"/>
  <c r="BM2739" i="4"/>
  <c r="BN2739" i="4"/>
  <c r="BC2742" i="4"/>
  <c r="BA2743" i="4" s="1"/>
  <c r="BL2741" i="4" l="1" a="1"/>
  <c r="BL2741" i="4" s="1"/>
  <c r="BK2740" i="4" a="1"/>
  <c r="BK2740" i="4" s="1"/>
  <c r="BO2740" i="4" s="1"/>
  <c r="BD2742" i="4"/>
  <c r="AZ2742" i="4"/>
  <c r="BH2742" i="4"/>
  <c r="BB2743" i="4"/>
  <c r="BE2743" i="4" s="1"/>
  <c r="BI2743" i="4" s="1"/>
  <c r="BG2742" i="4" l="1"/>
  <c r="BF2742" i="4"/>
  <c r="BM2740" i="4"/>
  <c r="BN2740" i="4"/>
  <c r="BC2743" i="4"/>
  <c r="BA2744" i="4" s="1"/>
  <c r="BL2742" i="4" l="1" a="1"/>
  <c r="BL2742" i="4" s="1"/>
  <c r="BK2741" i="4" a="1"/>
  <c r="BK2741" i="4" s="1"/>
  <c r="BO2741" i="4" s="1"/>
  <c r="BD2743" i="4"/>
  <c r="AZ2743" i="4"/>
  <c r="BH2743" i="4"/>
  <c r="BB2744" i="4"/>
  <c r="BE2744" i="4" s="1"/>
  <c r="BI2744" i="4" s="1"/>
  <c r="BG2743" i="4" l="1"/>
  <c r="BF2743" i="4"/>
  <c r="BM2741" i="4"/>
  <c r="BN2741" i="4"/>
  <c r="BC2744" i="4"/>
  <c r="BA2745" i="4" s="1"/>
  <c r="BL2743" i="4" l="1" a="1"/>
  <c r="BL2743" i="4" s="1"/>
  <c r="BK2742" i="4" a="1"/>
  <c r="BK2742" i="4" s="1"/>
  <c r="BO2742" i="4" s="1"/>
  <c r="BD2744" i="4"/>
  <c r="AZ2744" i="4"/>
  <c r="BB2745" i="4"/>
  <c r="BE2745" i="4" s="1"/>
  <c r="BI2745" i="4" s="1"/>
  <c r="BH2744" i="4"/>
  <c r="BG2744" i="4" l="1"/>
  <c r="BF2744" i="4"/>
  <c r="BM2742" i="4"/>
  <c r="BN2742" i="4"/>
  <c r="BC2745" i="4"/>
  <c r="BA2746" i="4" s="1"/>
  <c r="BL2744" i="4" l="1" a="1"/>
  <c r="BL2744" i="4" s="1"/>
  <c r="BK2743" i="4" a="1"/>
  <c r="BK2743" i="4" s="1"/>
  <c r="BO2743" i="4" s="1"/>
  <c r="BD2745" i="4"/>
  <c r="AZ2745" i="4"/>
  <c r="BB2746" i="4"/>
  <c r="BE2746" i="4" s="1"/>
  <c r="BI2746" i="4" s="1"/>
  <c r="BH2745" i="4"/>
  <c r="BG2745" i="4" l="1"/>
  <c r="BF2745" i="4"/>
  <c r="BN2743" i="4"/>
  <c r="BM2743" i="4"/>
  <c r="BC2746" i="4"/>
  <c r="BA2747" i="4" s="1"/>
  <c r="BL2745" i="4" l="1" a="1"/>
  <c r="BL2745" i="4" s="1"/>
  <c r="BK2744" i="4" a="1"/>
  <c r="BK2744" i="4" s="1"/>
  <c r="BO2744" i="4" s="1"/>
  <c r="BD2746" i="4"/>
  <c r="AZ2746" i="4"/>
  <c r="BH2746" i="4"/>
  <c r="BB2747" i="4"/>
  <c r="BE2747" i="4" s="1"/>
  <c r="BI2747" i="4" s="1"/>
  <c r="BG2746" i="4" l="1"/>
  <c r="BF2746" i="4"/>
  <c r="BM2744" i="4"/>
  <c r="BN2744" i="4"/>
  <c r="BC2747" i="4"/>
  <c r="BA2748" i="4" s="1"/>
  <c r="BL2746" i="4" l="1" a="1"/>
  <c r="BL2746" i="4" s="1"/>
  <c r="BK2745" i="4" a="1"/>
  <c r="BK2745" i="4" s="1"/>
  <c r="BO2745" i="4" s="1"/>
  <c r="BD2747" i="4"/>
  <c r="AZ2747" i="4"/>
  <c r="BH2747" i="4"/>
  <c r="BB2748" i="4"/>
  <c r="BE2748" i="4" s="1"/>
  <c r="BI2748" i="4" s="1"/>
  <c r="BG2747" i="4" l="1"/>
  <c r="BF2747" i="4"/>
  <c r="BN2745" i="4"/>
  <c r="BM2745" i="4"/>
  <c r="BC2748" i="4"/>
  <c r="BA2749" i="4" s="1"/>
  <c r="BL2747" i="4" l="1" a="1"/>
  <c r="BL2747" i="4" s="1"/>
  <c r="BK2746" i="4" a="1"/>
  <c r="BK2746" i="4" s="1"/>
  <c r="BO2746" i="4" s="1"/>
  <c r="BD2748" i="4"/>
  <c r="AZ2748" i="4"/>
  <c r="BB2749" i="4"/>
  <c r="BE2749" i="4" s="1"/>
  <c r="BI2749" i="4" s="1"/>
  <c r="BH2748" i="4"/>
  <c r="BG2748" i="4" l="1"/>
  <c r="BF2748" i="4"/>
  <c r="BM2746" i="4"/>
  <c r="BN2746" i="4"/>
  <c r="BC2749" i="4"/>
  <c r="BA2750" i="4" s="1"/>
  <c r="BL2748" i="4" l="1" a="1"/>
  <c r="BL2748" i="4" s="1"/>
  <c r="BK2747" i="4" a="1"/>
  <c r="BK2747" i="4" s="1"/>
  <c r="BO2747" i="4" s="1"/>
  <c r="BD2749" i="4"/>
  <c r="AZ2749" i="4"/>
  <c r="BB2750" i="4"/>
  <c r="BE2750" i="4" s="1"/>
  <c r="BI2750" i="4" s="1"/>
  <c r="BH2749" i="4"/>
  <c r="BG2749" i="4" l="1"/>
  <c r="BF2749" i="4"/>
  <c r="BM2747" i="4"/>
  <c r="BN2747" i="4"/>
  <c r="BC2750" i="4"/>
  <c r="BA2751" i="4" s="1"/>
  <c r="BL2749" i="4" l="1" a="1"/>
  <c r="BL2749" i="4" s="1"/>
  <c r="BK2748" i="4" a="1"/>
  <c r="BK2748" i="4" s="1"/>
  <c r="BO2748" i="4" s="1"/>
  <c r="BD2750" i="4"/>
  <c r="AZ2750" i="4"/>
  <c r="BB2751" i="4"/>
  <c r="BE2751" i="4" s="1"/>
  <c r="BI2751" i="4" s="1"/>
  <c r="BH2750" i="4"/>
  <c r="BG2750" i="4" l="1"/>
  <c r="BF2750" i="4"/>
  <c r="BN2748" i="4"/>
  <c r="BM2748" i="4"/>
  <c r="BC2751" i="4"/>
  <c r="BA2752" i="4" s="1"/>
  <c r="BL2750" i="4" l="1" a="1"/>
  <c r="BL2750" i="4" s="1"/>
  <c r="BK2749" i="4" a="1"/>
  <c r="BK2749" i="4" s="1"/>
  <c r="BO2749" i="4" s="1"/>
  <c r="BD2751" i="4"/>
  <c r="AZ2751" i="4"/>
  <c r="BH2751" i="4"/>
  <c r="BB2752" i="4"/>
  <c r="BE2752" i="4" s="1"/>
  <c r="BI2752" i="4" s="1"/>
  <c r="BG2751" i="4" l="1"/>
  <c r="BF2751" i="4"/>
  <c r="BN2749" i="4"/>
  <c r="BM2749" i="4"/>
  <c r="BC2752" i="4"/>
  <c r="BA2753" i="4" s="1"/>
  <c r="BL2751" i="4" l="1" a="1"/>
  <c r="BL2751" i="4" s="1"/>
  <c r="BK2750" i="4" a="1"/>
  <c r="BK2750" i="4" s="1"/>
  <c r="BO2750" i="4" s="1"/>
  <c r="BD2752" i="4"/>
  <c r="AZ2752" i="4"/>
  <c r="BB2753" i="4"/>
  <c r="BE2753" i="4" s="1"/>
  <c r="BI2753" i="4" s="1"/>
  <c r="BH2752" i="4"/>
  <c r="BG2752" i="4" l="1"/>
  <c r="BF2752" i="4"/>
  <c r="BM2750" i="4"/>
  <c r="BN2750" i="4"/>
  <c r="BC2753" i="4"/>
  <c r="BA2754" i="4" s="1"/>
  <c r="BL2752" i="4" l="1" a="1"/>
  <c r="BL2752" i="4" s="1"/>
  <c r="BK2751" i="4" a="1"/>
  <c r="BK2751" i="4" s="1"/>
  <c r="BO2751" i="4" s="1"/>
  <c r="BD2753" i="4"/>
  <c r="AZ2753" i="4"/>
  <c r="BB2754" i="4"/>
  <c r="BE2754" i="4" s="1"/>
  <c r="BI2754" i="4" s="1"/>
  <c r="BH2753" i="4"/>
  <c r="BG2753" i="4" l="1"/>
  <c r="BF2753" i="4"/>
  <c r="BN2751" i="4"/>
  <c r="BM2751" i="4"/>
  <c r="BC2754" i="4"/>
  <c r="BA2755" i="4" s="1"/>
  <c r="BL2753" i="4" l="1" a="1"/>
  <c r="BL2753" i="4" s="1"/>
  <c r="BK2752" i="4" a="1"/>
  <c r="BK2752" i="4" s="1"/>
  <c r="BO2752" i="4" s="1"/>
  <c r="BD2754" i="4"/>
  <c r="AZ2754" i="4"/>
  <c r="BB2755" i="4"/>
  <c r="BE2755" i="4" s="1"/>
  <c r="BI2755" i="4" s="1"/>
  <c r="BH2754" i="4"/>
  <c r="BG2754" i="4" l="1"/>
  <c r="BF2754" i="4"/>
  <c r="BM2752" i="4"/>
  <c r="BN2752" i="4"/>
  <c r="BC2755" i="4"/>
  <c r="BA2756" i="4" s="1"/>
  <c r="BL2754" i="4" l="1" a="1"/>
  <c r="BL2754" i="4" s="1"/>
  <c r="BK2753" i="4" a="1"/>
  <c r="BK2753" i="4" s="1"/>
  <c r="BO2753" i="4" s="1"/>
  <c r="BD2755" i="4"/>
  <c r="AZ2755" i="4"/>
  <c r="BH2755" i="4"/>
  <c r="BB2756" i="4"/>
  <c r="BE2756" i="4" s="1"/>
  <c r="BI2756" i="4" s="1"/>
  <c r="BG2755" i="4" l="1"/>
  <c r="BF2755" i="4"/>
  <c r="BM2753" i="4"/>
  <c r="BN2753" i="4"/>
  <c r="BC2756" i="4"/>
  <c r="BA2757" i="4" s="1"/>
  <c r="BL2755" i="4" l="1" a="1"/>
  <c r="BL2755" i="4" s="1"/>
  <c r="BK2754" i="4" a="1"/>
  <c r="BK2754" i="4" s="1"/>
  <c r="BO2754" i="4" s="1"/>
  <c r="BD2756" i="4"/>
  <c r="AZ2756" i="4"/>
  <c r="BH2756" i="4"/>
  <c r="BB2757" i="4"/>
  <c r="BE2757" i="4" s="1"/>
  <c r="BI2757" i="4" s="1"/>
  <c r="BG2756" i="4" l="1"/>
  <c r="BF2756" i="4"/>
  <c r="BN2754" i="4"/>
  <c r="BM2754" i="4"/>
  <c r="BC2757" i="4"/>
  <c r="BA2758" i="4" s="1"/>
  <c r="BL2756" i="4" l="1" a="1"/>
  <c r="BL2756" i="4" s="1"/>
  <c r="BK2755" i="4" a="1"/>
  <c r="BK2755" i="4" s="1"/>
  <c r="BO2755" i="4" s="1"/>
  <c r="BD2757" i="4"/>
  <c r="AZ2757" i="4"/>
  <c r="BB2758" i="4"/>
  <c r="BE2758" i="4" s="1"/>
  <c r="BI2758" i="4" s="1"/>
  <c r="BH2757" i="4"/>
  <c r="BG2757" i="4" l="1"/>
  <c r="BF2757" i="4"/>
  <c r="BN2755" i="4"/>
  <c r="BM2755" i="4"/>
  <c r="BC2758" i="4"/>
  <c r="BA2759" i="4" s="1"/>
  <c r="BL2757" i="4" l="1" a="1"/>
  <c r="BL2757" i="4" s="1"/>
  <c r="BK2756" i="4" a="1"/>
  <c r="BK2756" i="4" s="1"/>
  <c r="BO2756" i="4" s="1"/>
  <c r="BD2758" i="4"/>
  <c r="AZ2758" i="4"/>
  <c r="BB2759" i="4"/>
  <c r="BE2759" i="4" s="1"/>
  <c r="BI2759" i="4" s="1"/>
  <c r="BH2758" i="4"/>
  <c r="BG2758" i="4" l="1"/>
  <c r="BF2758" i="4"/>
  <c r="BM2756" i="4"/>
  <c r="BN2756" i="4"/>
  <c r="BC2759" i="4"/>
  <c r="BA2760" i="4" s="1"/>
  <c r="BL2758" i="4" l="1" a="1"/>
  <c r="BL2758" i="4" s="1"/>
  <c r="BK2757" i="4" a="1"/>
  <c r="BK2757" i="4" s="1"/>
  <c r="BO2757" i="4" s="1"/>
  <c r="BD2759" i="4"/>
  <c r="AZ2759" i="4"/>
  <c r="BH2759" i="4"/>
  <c r="BB2760" i="4"/>
  <c r="BE2760" i="4" s="1"/>
  <c r="BI2760" i="4" s="1"/>
  <c r="BG2759" i="4" l="1"/>
  <c r="BF2759" i="4"/>
  <c r="BN2757" i="4"/>
  <c r="BM2757" i="4"/>
  <c r="BC2760" i="4"/>
  <c r="BA2761" i="4" s="1"/>
  <c r="BL2759" i="4" l="1" a="1"/>
  <c r="BL2759" i="4" s="1"/>
  <c r="BK2758" i="4" a="1"/>
  <c r="BK2758" i="4" s="1"/>
  <c r="BO2758" i="4" s="1"/>
  <c r="BD2760" i="4"/>
  <c r="AZ2760" i="4"/>
  <c r="BB2761" i="4"/>
  <c r="BE2761" i="4" s="1"/>
  <c r="BI2761" i="4" s="1"/>
  <c r="BH2760" i="4"/>
  <c r="BG2760" i="4" l="1"/>
  <c r="BF2760" i="4"/>
  <c r="BN2758" i="4"/>
  <c r="BM2758" i="4"/>
  <c r="BC2761" i="4"/>
  <c r="BA2762" i="4" s="1"/>
  <c r="BL2760" i="4" l="1" a="1"/>
  <c r="BL2760" i="4" s="1"/>
  <c r="BK2759" i="4" a="1"/>
  <c r="BK2759" i="4" s="1"/>
  <c r="BO2759" i="4" s="1"/>
  <c r="BD2761" i="4"/>
  <c r="AZ2761" i="4"/>
  <c r="BB2762" i="4"/>
  <c r="BE2762" i="4" s="1"/>
  <c r="BI2762" i="4" s="1"/>
  <c r="BH2761" i="4"/>
  <c r="BG2761" i="4" l="1"/>
  <c r="BF2761" i="4"/>
  <c r="BN2759" i="4"/>
  <c r="BM2759" i="4"/>
  <c r="BC2762" i="4"/>
  <c r="BA2763" i="4" s="1"/>
  <c r="BL2761" i="4" l="1" a="1"/>
  <c r="BL2761" i="4" s="1"/>
  <c r="BK2760" i="4" a="1"/>
  <c r="BK2760" i="4" s="1"/>
  <c r="BO2760" i="4" s="1"/>
  <c r="BD2762" i="4"/>
  <c r="AZ2762" i="4"/>
  <c r="BH2762" i="4"/>
  <c r="BB2763" i="4"/>
  <c r="BE2763" i="4" s="1"/>
  <c r="BI2763" i="4" s="1"/>
  <c r="BG2762" i="4" l="1"/>
  <c r="BF2762" i="4"/>
  <c r="BM2760" i="4"/>
  <c r="BN2760" i="4"/>
  <c r="BC2763" i="4"/>
  <c r="BA2764" i="4" s="1"/>
  <c r="BL2762" i="4" l="1" a="1"/>
  <c r="BL2762" i="4" s="1"/>
  <c r="BK2761" i="4" a="1"/>
  <c r="BK2761" i="4" s="1"/>
  <c r="BO2761" i="4" s="1"/>
  <c r="BD2763" i="4"/>
  <c r="AZ2763" i="4"/>
  <c r="BH2763" i="4"/>
  <c r="BB2764" i="4"/>
  <c r="BE2764" i="4" s="1"/>
  <c r="BI2764" i="4" s="1"/>
  <c r="BG2763" i="4" l="1"/>
  <c r="BF2763" i="4"/>
  <c r="BN2761" i="4"/>
  <c r="BM2761" i="4"/>
  <c r="BC2764" i="4"/>
  <c r="BA2765" i="4" s="1"/>
  <c r="BL2763" i="4" l="1" a="1"/>
  <c r="BL2763" i="4" s="1"/>
  <c r="BK2762" i="4" a="1"/>
  <c r="BK2762" i="4" s="1"/>
  <c r="BO2762" i="4" s="1"/>
  <c r="BD2764" i="4"/>
  <c r="AZ2764" i="4"/>
  <c r="BH2764" i="4"/>
  <c r="BB2765" i="4"/>
  <c r="BE2765" i="4" s="1"/>
  <c r="BI2765" i="4" s="1"/>
  <c r="BG2764" i="4" l="1"/>
  <c r="BF2764" i="4"/>
  <c r="BM2762" i="4"/>
  <c r="BN2762" i="4"/>
  <c r="BC2765" i="4"/>
  <c r="BA2766" i="4" s="1"/>
  <c r="BL2764" i="4" l="1" a="1"/>
  <c r="BL2764" i="4" s="1"/>
  <c r="BK2763" i="4" a="1"/>
  <c r="BK2763" i="4" s="1"/>
  <c r="BO2763" i="4" s="1"/>
  <c r="BD2765" i="4"/>
  <c r="AZ2765" i="4"/>
  <c r="BB2766" i="4"/>
  <c r="BE2766" i="4" s="1"/>
  <c r="BI2766" i="4" s="1"/>
  <c r="BH2765" i="4"/>
  <c r="BG2765" i="4" l="1"/>
  <c r="BF2765" i="4"/>
  <c r="BM2763" i="4"/>
  <c r="BN2763" i="4"/>
  <c r="BC2766" i="4"/>
  <c r="BA2767" i="4" s="1"/>
  <c r="BL2765" i="4" l="1" a="1"/>
  <c r="BL2765" i="4" s="1"/>
  <c r="BK2764" i="4" a="1"/>
  <c r="BK2764" i="4" s="1"/>
  <c r="BO2764" i="4" s="1"/>
  <c r="BD2766" i="4"/>
  <c r="AZ2766" i="4"/>
  <c r="BB2767" i="4"/>
  <c r="BE2767" i="4" s="1"/>
  <c r="BI2767" i="4" s="1"/>
  <c r="BH2766" i="4"/>
  <c r="BG2766" i="4" l="1"/>
  <c r="BF2766" i="4"/>
  <c r="BN2764" i="4"/>
  <c r="BM2764" i="4"/>
  <c r="BC2767" i="4"/>
  <c r="BA2768" i="4" s="1"/>
  <c r="BL2766" i="4" l="1" a="1"/>
  <c r="BL2766" i="4" s="1"/>
  <c r="BK2765" i="4" a="1"/>
  <c r="BK2765" i="4" s="1"/>
  <c r="BO2765" i="4" s="1"/>
  <c r="BD2767" i="4"/>
  <c r="AZ2767" i="4"/>
  <c r="BH2767" i="4"/>
  <c r="BB2768" i="4"/>
  <c r="BE2768" i="4" s="1"/>
  <c r="BI2768" i="4" s="1"/>
  <c r="BG2767" i="4" l="1"/>
  <c r="BF2767" i="4"/>
  <c r="BN2765" i="4"/>
  <c r="BM2765" i="4"/>
  <c r="BC2768" i="4"/>
  <c r="BA2769" i="4" s="1"/>
  <c r="BL2767" i="4" l="1" a="1"/>
  <c r="BL2767" i="4" s="1"/>
  <c r="BK2766" i="4" a="1"/>
  <c r="BK2766" i="4" s="1"/>
  <c r="BO2766" i="4" s="1"/>
  <c r="BD2768" i="4"/>
  <c r="AZ2768" i="4"/>
  <c r="BH2768" i="4"/>
  <c r="BB2769" i="4"/>
  <c r="BE2769" i="4" s="1"/>
  <c r="BI2769" i="4" s="1"/>
  <c r="BG2768" i="4" l="1"/>
  <c r="BF2768" i="4"/>
  <c r="BM2766" i="4"/>
  <c r="BN2766" i="4"/>
  <c r="BC2769" i="4"/>
  <c r="BA2770" i="4" s="1"/>
  <c r="BL2768" i="4" l="1" a="1"/>
  <c r="BL2768" i="4" s="1"/>
  <c r="BK2767" i="4" a="1"/>
  <c r="BK2767" i="4" s="1"/>
  <c r="BO2767" i="4" s="1"/>
  <c r="BD2769" i="4"/>
  <c r="AZ2769" i="4"/>
  <c r="BB2770" i="4"/>
  <c r="BE2770" i="4" s="1"/>
  <c r="BI2770" i="4" s="1"/>
  <c r="BH2769" i="4"/>
  <c r="BG2769" i="4" l="1"/>
  <c r="BF2769" i="4"/>
  <c r="BN2767" i="4"/>
  <c r="BM2767" i="4"/>
  <c r="BC2770" i="4"/>
  <c r="BA2771" i="4" s="1"/>
  <c r="BL2769" i="4" l="1" a="1"/>
  <c r="BL2769" i="4" s="1"/>
  <c r="BK2768" i="4" a="1"/>
  <c r="BK2768" i="4" s="1"/>
  <c r="BO2768" i="4" s="1"/>
  <c r="BD2770" i="4"/>
  <c r="AZ2770" i="4"/>
  <c r="BH2770" i="4"/>
  <c r="BB2771" i="4"/>
  <c r="BE2771" i="4" s="1"/>
  <c r="BI2771" i="4" s="1"/>
  <c r="BG2770" i="4" l="1"/>
  <c r="BF2770" i="4"/>
  <c r="BN2768" i="4"/>
  <c r="BM2768" i="4"/>
  <c r="BC2771" i="4"/>
  <c r="BA2772" i="4" s="1"/>
  <c r="BL2770" i="4" l="1" a="1"/>
  <c r="BL2770" i="4" s="1"/>
  <c r="BK2769" i="4" a="1"/>
  <c r="BK2769" i="4" s="1"/>
  <c r="BO2769" i="4" s="1"/>
  <c r="BD2771" i="4"/>
  <c r="AZ2771" i="4"/>
  <c r="BH2771" i="4"/>
  <c r="BB2772" i="4"/>
  <c r="BE2772" i="4" s="1"/>
  <c r="BI2772" i="4" s="1"/>
  <c r="BG2771" i="4" l="1"/>
  <c r="BF2771" i="4"/>
  <c r="BM2769" i="4"/>
  <c r="BN2769" i="4"/>
  <c r="BC2772" i="4"/>
  <c r="BA2773" i="4" s="1"/>
  <c r="BL2771" i="4" l="1" a="1"/>
  <c r="BL2771" i="4" s="1"/>
  <c r="BK2770" i="4" a="1"/>
  <c r="BK2770" i="4" s="1"/>
  <c r="BO2770" i="4" s="1"/>
  <c r="BD2772" i="4"/>
  <c r="AZ2772" i="4"/>
  <c r="BB2773" i="4"/>
  <c r="BE2773" i="4" s="1"/>
  <c r="BI2773" i="4" s="1"/>
  <c r="BH2772" i="4"/>
  <c r="BG2772" i="4" l="1"/>
  <c r="BF2772" i="4"/>
  <c r="BM2770" i="4"/>
  <c r="BN2770" i="4"/>
  <c r="BC2773" i="4"/>
  <c r="BA2774" i="4" s="1"/>
  <c r="BL2772" i="4" l="1" a="1"/>
  <c r="BL2772" i="4" s="1"/>
  <c r="BK2771" i="4" a="1"/>
  <c r="BK2771" i="4" s="1"/>
  <c r="BO2771" i="4" s="1"/>
  <c r="BD2773" i="4"/>
  <c r="AZ2773" i="4"/>
  <c r="BB2774" i="4"/>
  <c r="BE2774" i="4" s="1"/>
  <c r="BI2774" i="4" s="1"/>
  <c r="BH2773" i="4"/>
  <c r="BG2773" i="4" l="1"/>
  <c r="BF2773" i="4"/>
  <c r="BM2771" i="4"/>
  <c r="BN2771" i="4"/>
  <c r="BC2774" i="4"/>
  <c r="BA2775" i="4" s="1"/>
  <c r="BL2773" i="4" l="1" a="1"/>
  <c r="BL2773" i="4" s="1"/>
  <c r="BK2772" i="4" a="1"/>
  <c r="BK2772" i="4" s="1"/>
  <c r="BO2772" i="4" s="1"/>
  <c r="BD2774" i="4"/>
  <c r="AZ2774" i="4"/>
  <c r="BH2774" i="4"/>
  <c r="BB2775" i="4"/>
  <c r="BE2775" i="4" s="1"/>
  <c r="BI2775" i="4" s="1"/>
  <c r="BG2774" i="4" l="1"/>
  <c r="BF2774" i="4"/>
  <c r="BN2772" i="4"/>
  <c r="BM2772" i="4"/>
  <c r="BC2775" i="4"/>
  <c r="BA2776" i="4" s="1"/>
  <c r="BL2774" i="4" l="1" a="1"/>
  <c r="BL2774" i="4" s="1"/>
  <c r="BK2773" i="4" a="1"/>
  <c r="BK2773" i="4" s="1"/>
  <c r="BO2773" i="4" s="1"/>
  <c r="BD2775" i="4"/>
  <c r="AZ2775" i="4"/>
  <c r="BH2775" i="4"/>
  <c r="BB2776" i="4"/>
  <c r="BE2776" i="4" s="1"/>
  <c r="BI2776" i="4" s="1"/>
  <c r="BG2775" i="4" l="1"/>
  <c r="BF2775" i="4"/>
  <c r="BN2773" i="4"/>
  <c r="BM2773" i="4"/>
  <c r="BC2776" i="4"/>
  <c r="BA2777" i="4" s="1"/>
  <c r="BL2775" i="4" l="1" a="1"/>
  <c r="BL2775" i="4" s="1"/>
  <c r="BK2774" i="4" a="1"/>
  <c r="BK2774" i="4" s="1"/>
  <c r="BO2774" i="4" s="1"/>
  <c r="BD2776" i="4"/>
  <c r="AZ2776" i="4"/>
  <c r="BH2776" i="4"/>
  <c r="BB2777" i="4"/>
  <c r="BE2777" i="4" s="1"/>
  <c r="BI2777" i="4" s="1"/>
  <c r="BG2776" i="4" l="1"/>
  <c r="BF2776" i="4"/>
  <c r="BN2774" i="4"/>
  <c r="BM2774" i="4"/>
  <c r="BC2777" i="4"/>
  <c r="BA2778" i="4" s="1"/>
  <c r="BL2776" i="4" l="1" a="1"/>
  <c r="BL2776" i="4" s="1"/>
  <c r="BK2775" i="4" a="1"/>
  <c r="BK2775" i="4" s="1"/>
  <c r="BO2775" i="4" s="1"/>
  <c r="BD2777" i="4"/>
  <c r="AZ2777" i="4"/>
  <c r="BH2777" i="4"/>
  <c r="BB2778" i="4"/>
  <c r="BE2778" i="4" s="1"/>
  <c r="BI2778" i="4" s="1"/>
  <c r="BG2777" i="4" l="1"/>
  <c r="BF2777" i="4"/>
  <c r="BN2775" i="4"/>
  <c r="BM2775" i="4"/>
  <c r="BC2778" i="4"/>
  <c r="BA2779" i="4" s="1"/>
  <c r="BL2777" i="4" l="1" a="1"/>
  <c r="BL2777" i="4" s="1"/>
  <c r="BK2776" i="4" a="1"/>
  <c r="BK2776" i="4" s="1"/>
  <c r="BO2776" i="4" s="1"/>
  <c r="BD2778" i="4"/>
  <c r="AZ2778" i="4"/>
  <c r="BB2779" i="4"/>
  <c r="BE2779" i="4" s="1"/>
  <c r="BI2779" i="4" s="1"/>
  <c r="BH2778" i="4"/>
  <c r="BG2778" i="4" l="1"/>
  <c r="BF2778" i="4"/>
  <c r="BM2776" i="4"/>
  <c r="BN2776" i="4"/>
  <c r="BC2779" i="4"/>
  <c r="BA2780" i="4" s="1"/>
  <c r="BL2778" i="4" l="1" a="1"/>
  <c r="BL2778" i="4" s="1"/>
  <c r="BK2777" i="4" a="1"/>
  <c r="BK2777" i="4" s="1"/>
  <c r="BO2777" i="4" s="1"/>
  <c r="BD2779" i="4"/>
  <c r="AZ2779" i="4"/>
  <c r="BH2779" i="4"/>
  <c r="BB2780" i="4"/>
  <c r="BE2780" i="4" s="1"/>
  <c r="BI2780" i="4" s="1"/>
  <c r="BG2779" i="4" l="1"/>
  <c r="BF2779" i="4"/>
  <c r="BN2777" i="4"/>
  <c r="BM2777" i="4"/>
  <c r="BC2780" i="4"/>
  <c r="BA2781" i="4" s="1"/>
  <c r="BL2779" i="4" l="1" a="1"/>
  <c r="BL2779" i="4" s="1"/>
  <c r="BK2778" i="4" a="1"/>
  <c r="BK2778" i="4" s="1"/>
  <c r="BO2778" i="4" s="1"/>
  <c r="BD2780" i="4"/>
  <c r="AZ2780" i="4"/>
  <c r="BH2780" i="4"/>
  <c r="BB2781" i="4"/>
  <c r="BE2781" i="4" s="1"/>
  <c r="BI2781" i="4" s="1"/>
  <c r="BG2780" i="4" l="1"/>
  <c r="BF2780" i="4"/>
  <c r="BN2778" i="4"/>
  <c r="BM2778" i="4"/>
  <c r="BC2781" i="4"/>
  <c r="BA2782" i="4" s="1"/>
  <c r="BL2780" i="4" l="1" a="1"/>
  <c r="BL2780" i="4" s="1"/>
  <c r="BK2779" i="4" a="1"/>
  <c r="BK2779" i="4" s="1"/>
  <c r="BO2779" i="4" s="1"/>
  <c r="BD2781" i="4"/>
  <c r="AZ2781" i="4"/>
  <c r="BH2781" i="4"/>
  <c r="BB2782" i="4"/>
  <c r="BE2782" i="4" s="1"/>
  <c r="BI2782" i="4" s="1"/>
  <c r="BG2781" i="4" l="1"/>
  <c r="BF2781" i="4"/>
  <c r="BN2779" i="4"/>
  <c r="BM2779" i="4"/>
  <c r="BC2782" i="4"/>
  <c r="BA2783" i="4" s="1"/>
  <c r="BL2781" i="4" l="1" a="1"/>
  <c r="BL2781" i="4" s="1"/>
  <c r="BK2780" i="4" a="1"/>
  <c r="BK2780" i="4" s="1"/>
  <c r="BO2780" i="4" s="1"/>
  <c r="BD2782" i="4"/>
  <c r="AZ2782" i="4"/>
  <c r="BH2782" i="4"/>
  <c r="BB2783" i="4"/>
  <c r="BE2783" i="4" s="1"/>
  <c r="BI2783" i="4" s="1"/>
  <c r="BG2782" i="4" l="1"/>
  <c r="BF2782" i="4"/>
  <c r="BN2780" i="4"/>
  <c r="BM2780" i="4"/>
  <c r="BC2783" i="4"/>
  <c r="BA2784" i="4" s="1"/>
  <c r="BL2782" i="4" l="1" a="1"/>
  <c r="BL2782" i="4" s="1"/>
  <c r="BK2781" i="4" a="1"/>
  <c r="BK2781" i="4" s="1"/>
  <c r="BO2781" i="4" s="1"/>
  <c r="BD2783" i="4"/>
  <c r="AZ2783" i="4"/>
  <c r="BB2784" i="4"/>
  <c r="BE2784" i="4" s="1"/>
  <c r="BI2784" i="4" s="1"/>
  <c r="BH2783" i="4"/>
  <c r="BG2783" i="4" l="1"/>
  <c r="BF2783" i="4"/>
  <c r="BM2781" i="4"/>
  <c r="BN2781" i="4"/>
  <c r="BC2784" i="4"/>
  <c r="BA2785" i="4" s="1"/>
  <c r="BL2783" i="4" l="1" a="1"/>
  <c r="BL2783" i="4" s="1"/>
  <c r="BK2782" i="4" a="1"/>
  <c r="BK2782" i="4" s="1"/>
  <c r="BO2782" i="4" s="1"/>
  <c r="BD2784" i="4"/>
  <c r="AZ2784" i="4"/>
  <c r="BB2785" i="4"/>
  <c r="BE2785" i="4" s="1"/>
  <c r="BI2785" i="4" s="1"/>
  <c r="BH2784" i="4"/>
  <c r="BG2784" i="4" l="1"/>
  <c r="BF2784" i="4"/>
  <c r="BN2782" i="4"/>
  <c r="BM2782" i="4"/>
  <c r="BC2785" i="4"/>
  <c r="BA2786" i="4" s="1"/>
  <c r="BL2784" i="4" l="1" a="1"/>
  <c r="BL2784" i="4" s="1"/>
  <c r="BK2783" i="4" a="1"/>
  <c r="BK2783" i="4" s="1"/>
  <c r="BO2783" i="4" s="1"/>
  <c r="BD2785" i="4"/>
  <c r="AZ2785" i="4"/>
  <c r="BH2785" i="4"/>
  <c r="BB2786" i="4"/>
  <c r="BE2786" i="4" s="1"/>
  <c r="BI2786" i="4" s="1"/>
  <c r="BG2785" i="4" l="1"/>
  <c r="BF2785" i="4"/>
  <c r="BN2783" i="4"/>
  <c r="BM2783" i="4"/>
  <c r="BC2786" i="4"/>
  <c r="BA2787" i="4" s="1"/>
  <c r="BL2785" i="4" l="1" a="1"/>
  <c r="BL2785" i="4" s="1"/>
  <c r="BK2784" i="4" a="1"/>
  <c r="BK2784" i="4" s="1"/>
  <c r="BO2784" i="4" s="1"/>
  <c r="BD2786" i="4"/>
  <c r="AZ2786" i="4"/>
  <c r="BH2786" i="4"/>
  <c r="BB2787" i="4"/>
  <c r="BE2787" i="4" s="1"/>
  <c r="BI2787" i="4" s="1"/>
  <c r="BG2786" i="4" l="1"/>
  <c r="BF2786" i="4"/>
  <c r="BN2784" i="4"/>
  <c r="BM2784" i="4"/>
  <c r="BC2787" i="4"/>
  <c r="BA2788" i="4" s="1"/>
  <c r="BL2786" i="4" l="1" a="1"/>
  <c r="BL2786" i="4" s="1"/>
  <c r="BK2785" i="4" a="1"/>
  <c r="BK2785" i="4" s="1"/>
  <c r="BO2785" i="4" s="1"/>
  <c r="BD2787" i="4"/>
  <c r="AZ2787" i="4"/>
  <c r="BH2787" i="4"/>
  <c r="BB2788" i="4"/>
  <c r="BE2788" i="4" s="1"/>
  <c r="BI2788" i="4" s="1"/>
  <c r="BG2787" i="4" l="1"/>
  <c r="BF2787" i="4"/>
  <c r="BM2785" i="4"/>
  <c r="BN2785" i="4"/>
  <c r="BC2788" i="4"/>
  <c r="BA2789" i="4" s="1"/>
  <c r="BL2787" i="4" l="1" a="1"/>
  <c r="BL2787" i="4" s="1"/>
  <c r="BK2786" i="4" a="1"/>
  <c r="BK2786" i="4" s="1"/>
  <c r="BO2786" i="4" s="1"/>
  <c r="BD2788" i="4"/>
  <c r="AZ2788" i="4"/>
  <c r="BH2788" i="4"/>
  <c r="BB2789" i="4"/>
  <c r="BE2789" i="4" s="1"/>
  <c r="BI2789" i="4" s="1"/>
  <c r="BG2788" i="4" l="1"/>
  <c r="BF2788" i="4"/>
  <c r="BM2786" i="4"/>
  <c r="BN2786" i="4"/>
  <c r="BC2789" i="4"/>
  <c r="BA2790" i="4" s="1"/>
  <c r="BL2788" i="4" l="1" a="1"/>
  <c r="BL2788" i="4" s="1"/>
  <c r="BK2787" i="4" a="1"/>
  <c r="BK2787" i="4" s="1"/>
  <c r="BO2787" i="4" s="1"/>
  <c r="BD2789" i="4"/>
  <c r="AZ2789" i="4"/>
  <c r="BH2789" i="4"/>
  <c r="BB2790" i="4"/>
  <c r="BE2790" i="4" s="1"/>
  <c r="BI2790" i="4" s="1"/>
  <c r="BG2789" i="4" l="1"/>
  <c r="BF2789" i="4"/>
  <c r="BN2787" i="4"/>
  <c r="BM2787" i="4"/>
  <c r="BC2790" i="4"/>
  <c r="BA2791" i="4" s="1"/>
  <c r="BL2789" i="4" l="1" a="1"/>
  <c r="BL2789" i="4" s="1"/>
  <c r="BK2788" i="4" a="1"/>
  <c r="BK2788" i="4" s="1"/>
  <c r="BO2788" i="4" s="1"/>
  <c r="BD2790" i="4"/>
  <c r="AZ2790" i="4"/>
  <c r="BH2790" i="4"/>
  <c r="BB2791" i="4"/>
  <c r="BE2791" i="4" s="1"/>
  <c r="BI2791" i="4" s="1"/>
  <c r="BG2790" i="4" l="1"/>
  <c r="BF2790" i="4"/>
  <c r="BN2788" i="4"/>
  <c r="BM2788" i="4"/>
  <c r="BC2791" i="4"/>
  <c r="BA2792" i="4" s="1"/>
  <c r="BL2790" i="4" l="1" a="1"/>
  <c r="BL2790" i="4" s="1"/>
  <c r="BK2789" i="4" a="1"/>
  <c r="BK2789" i="4" s="1"/>
  <c r="BO2789" i="4" s="1"/>
  <c r="BD2791" i="4"/>
  <c r="AZ2791" i="4"/>
  <c r="BH2791" i="4"/>
  <c r="BB2792" i="4"/>
  <c r="BE2792" i="4" s="1"/>
  <c r="BI2792" i="4" s="1"/>
  <c r="BG2791" i="4" l="1"/>
  <c r="BF2791" i="4"/>
  <c r="BN2789" i="4"/>
  <c r="BM2789" i="4"/>
  <c r="BC2792" i="4"/>
  <c r="BA2793" i="4" s="1"/>
  <c r="BL2791" i="4" l="1" a="1"/>
  <c r="BL2791" i="4" s="1"/>
  <c r="BK2790" i="4" a="1"/>
  <c r="BK2790" i="4" s="1"/>
  <c r="BO2790" i="4" s="1"/>
  <c r="BD2792" i="4"/>
  <c r="AZ2792" i="4"/>
  <c r="BH2792" i="4"/>
  <c r="BB2793" i="4"/>
  <c r="BE2793" i="4" s="1"/>
  <c r="BI2793" i="4" s="1"/>
  <c r="BG2792" i="4" l="1"/>
  <c r="BF2792" i="4"/>
  <c r="BN2790" i="4"/>
  <c r="BM2790" i="4"/>
  <c r="BC2793" i="4"/>
  <c r="BA2794" i="4" s="1"/>
  <c r="BL2792" i="4" l="1" a="1"/>
  <c r="BL2792" i="4" s="1"/>
  <c r="BK2791" i="4" a="1"/>
  <c r="BK2791" i="4" s="1"/>
  <c r="BO2791" i="4" s="1"/>
  <c r="BD2793" i="4"/>
  <c r="AZ2793" i="4"/>
  <c r="BH2793" i="4"/>
  <c r="BB2794" i="4"/>
  <c r="BE2794" i="4" s="1"/>
  <c r="BI2794" i="4" s="1"/>
  <c r="BG2793" i="4" l="1"/>
  <c r="BF2793" i="4"/>
  <c r="BM2791" i="4"/>
  <c r="BN2791" i="4"/>
  <c r="BC2794" i="4"/>
  <c r="BA2795" i="4" s="1"/>
  <c r="BL2793" i="4" l="1" a="1"/>
  <c r="BL2793" i="4" s="1"/>
  <c r="BK2792" i="4" a="1"/>
  <c r="BK2792" i="4" s="1"/>
  <c r="BO2792" i="4" s="1"/>
  <c r="BD2794" i="4"/>
  <c r="AZ2794" i="4"/>
  <c r="BH2794" i="4"/>
  <c r="BB2795" i="4"/>
  <c r="BE2795" i="4" s="1"/>
  <c r="BI2795" i="4" s="1"/>
  <c r="BG2794" i="4" l="1"/>
  <c r="BF2794" i="4"/>
  <c r="BM2792" i="4"/>
  <c r="BN2792" i="4"/>
  <c r="BC2795" i="4"/>
  <c r="BA2796" i="4" s="1"/>
  <c r="BL2794" i="4" l="1" a="1"/>
  <c r="BL2794" i="4" s="1"/>
  <c r="BK2793" i="4" a="1"/>
  <c r="BK2793" i="4" s="1"/>
  <c r="BO2793" i="4" s="1"/>
  <c r="BD2795" i="4"/>
  <c r="AZ2795" i="4"/>
  <c r="BH2795" i="4"/>
  <c r="BB2796" i="4"/>
  <c r="BE2796" i="4" s="1"/>
  <c r="BI2796" i="4" s="1"/>
  <c r="BG2795" i="4" l="1"/>
  <c r="BF2795" i="4"/>
  <c r="BM2793" i="4"/>
  <c r="BN2793" i="4"/>
  <c r="BC2796" i="4"/>
  <c r="BA2797" i="4" s="1"/>
  <c r="BL2795" i="4" l="1" a="1"/>
  <c r="BL2795" i="4" s="1"/>
  <c r="BK2794" i="4" a="1"/>
  <c r="BK2794" i="4" s="1"/>
  <c r="BO2794" i="4" s="1"/>
  <c r="BD2796" i="4"/>
  <c r="AZ2796" i="4"/>
  <c r="BH2796" i="4"/>
  <c r="BB2797" i="4"/>
  <c r="BE2797" i="4" s="1"/>
  <c r="BI2797" i="4" s="1"/>
  <c r="BG2796" i="4" l="1"/>
  <c r="BF2796" i="4"/>
  <c r="BN2794" i="4"/>
  <c r="BM2794" i="4"/>
  <c r="BC2797" i="4"/>
  <c r="BA2798" i="4" s="1"/>
  <c r="BL2796" i="4" l="1" a="1"/>
  <c r="BL2796" i="4" s="1"/>
  <c r="BK2795" i="4" a="1"/>
  <c r="BK2795" i="4" s="1"/>
  <c r="BO2795" i="4" s="1"/>
  <c r="BD2797" i="4"/>
  <c r="AZ2797" i="4"/>
  <c r="BH2797" i="4"/>
  <c r="BB2798" i="4"/>
  <c r="BE2798" i="4" s="1"/>
  <c r="BI2798" i="4" s="1"/>
  <c r="BG2797" i="4" l="1"/>
  <c r="BF2797" i="4"/>
  <c r="BN2795" i="4"/>
  <c r="BM2795" i="4"/>
  <c r="BC2798" i="4"/>
  <c r="BA2799" i="4" s="1"/>
  <c r="BL2797" i="4" l="1" a="1"/>
  <c r="BL2797" i="4" s="1"/>
  <c r="BK2796" i="4" a="1"/>
  <c r="BK2796" i="4" s="1"/>
  <c r="BO2796" i="4" s="1"/>
  <c r="BD2798" i="4"/>
  <c r="AZ2798" i="4"/>
  <c r="BH2798" i="4"/>
  <c r="BB2799" i="4"/>
  <c r="BE2799" i="4" s="1"/>
  <c r="BI2799" i="4" s="1"/>
  <c r="BG2798" i="4" l="1"/>
  <c r="BF2798" i="4"/>
  <c r="BM2796" i="4"/>
  <c r="BN2796" i="4"/>
  <c r="BC2799" i="4"/>
  <c r="BA2800" i="4" s="1"/>
  <c r="BL2798" i="4" l="1" a="1"/>
  <c r="BL2798" i="4" s="1"/>
  <c r="BK2797" i="4" a="1"/>
  <c r="BK2797" i="4" s="1"/>
  <c r="BO2797" i="4" s="1"/>
  <c r="BD2799" i="4"/>
  <c r="AZ2799" i="4"/>
  <c r="BH2799" i="4"/>
  <c r="BB2800" i="4"/>
  <c r="BE2800" i="4" s="1"/>
  <c r="BI2800" i="4" s="1"/>
  <c r="BG2799" i="4" l="1"/>
  <c r="BF2799" i="4"/>
  <c r="BM2797" i="4"/>
  <c r="BN2797" i="4"/>
  <c r="BC2800" i="4"/>
  <c r="BA2801" i="4" s="1"/>
  <c r="BL2799" i="4" l="1" a="1"/>
  <c r="BL2799" i="4" s="1"/>
  <c r="BK2798" i="4" a="1"/>
  <c r="BK2798" i="4" s="1"/>
  <c r="BO2798" i="4" s="1"/>
  <c r="BD2800" i="4"/>
  <c r="AZ2800" i="4"/>
  <c r="BH2800" i="4"/>
  <c r="BB2801" i="4"/>
  <c r="BE2801" i="4" s="1"/>
  <c r="BI2801" i="4" s="1"/>
  <c r="BG2800" i="4" l="1"/>
  <c r="BF2800" i="4"/>
  <c r="BM2798" i="4"/>
  <c r="BN2798" i="4"/>
  <c r="BC2801" i="4"/>
  <c r="BA2802" i="4" s="1"/>
  <c r="BL2800" i="4" l="1" a="1"/>
  <c r="BL2800" i="4" s="1"/>
  <c r="BK2799" i="4" a="1"/>
  <c r="BK2799" i="4" s="1"/>
  <c r="BO2799" i="4" s="1"/>
  <c r="BD2801" i="4"/>
  <c r="AZ2801" i="4"/>
  <c r="BH2801" i="4"/>
  <c r="BB2802" i="4"/>
  <c r="BE2802" i="4" s="1"/>
  <c r="BI2802" i="4" s="1"/>
  <c r="BG2801" i="4" l="1"/>
  <c r="BF2801" i="4"/>
  <c r="BM2799" i="4"/>
  <c r="BN2799" i="4"/>
  <c r="BC2802" i="4"/>
  <c r="BA2803" i="4" s="1"/>
  <c r="BL2801" i="4" l="1" a="1"/>
  <c r="BL2801" i="4" s="1"/>
  <c r="BK2800" i="4" a="1"/>
  <c r="BK2800" i="4" s="1"/>
  <c r="BO2800" i="4" s="1"/>
  <c r="BD2802" i="4"/>
  <c r="AZ2802" i="4"/>
  <c r="BH2802" i="4"/>
  <c r="BB2803" i="4"/>
  <c r="BE2803" i="4" s="1"/>
  <c r="BI2803" i="4" s="1"/>
  <c r="BG2802" i="4" l="1"/>
  <c r="BF2802" i="4"/>
  <c r="BM2800" i="4"/>
  <c r="BN2800" i="4"/>
  <c r="BC2803" i="4"/>
  <c r="BA2804" i="4" s="1"/>
  <c r="BL2802" i="4" l="1" a="1"/>
  <c r="BL2802" i="4" s="1"/>
  <c r="BK2801" i="4" a="1"/>
  <c r="BK2801" i="4" s="1"/>
  <c r="BO2801" i="4" s="1"/>
  <c r="BD2803" i="4"/>
  <c r="AZ2803" i="4"/>
  <c r="BH2803" i="4"/>
  <c r="BB2804" i="4"/>
  <c r="BE2804" i="4" s="1"/>
  <c r="BI2804" i="4" s="1"/>
  <c r="BG2803" i="4" l="1"/>
  <c r="BF2803" i="4"/>
  <c r="BM2801" i="4"/>
  <c r="BN2801" i="4"/>
  <c r="BC2804" i="4"/>
  <c r="BA2805" i="4" s="1"/>
  <c r="BL2803" i="4" l="1" a="1"/>
  <c r="BL2803" i="4" s="1"/>
  <c r="BK2802" i="4" a="1"/>
  <c r="BK2802" i="4" s="1"/>
  <c r="BO2802" i="4" s="1"/>
  <c r="BD2804" i="4"/>
  <c r="AZ2804" i="4"/>
  <c r="BH2804" i="4"/>
  <c r="BB2805" i="4"/>
  <c r="BE2805" i="4" s="1"/>
  <c r="BI2805" i="4" s="1"/>
  <c r="BG2804" i="4" l="1"/>
  <c r="BF2804" i="4"/>
  <c r="BM2802" i="4"/>
  <c r="BN2802" i="4"/>
  <c r="BC2805" i="4"/>
  <c r="BA2806" i="4" s="1"/>
  <c r="BL2804" i="4" l="1" a="1"/>
  <c r="BL2804" i="4" s="1"/>
  <c r="BK2803" i="4" a="1"/>
  <c r="BK2803" i="4" s="1"/>
  <c r="BO2803" i="4" s="1"/>
  <c r="BD2805" i="4"/>
  <c r="AZ2805" i="4"/>
  <c r="BB2806" i="4"/>
  <c r="BE2806" i="4" s="1"/>
  <c r="BI2806" i="4" s="1"/>
  <c r="BH2805" i="4"/>
  <c r="BG2805" i="4" l="1"/>
  <c r="BF2805" i="4"/>
  <c r="BN2803" i="4"/>
  <c r="BM2803" i="4"/>
  <c r="BC2806" i="4"/>
  <c r="BA2807" i="4" s="1"/>
  <c r="BL2805" i="4" l="1" a="1"/>
  <c r="BL2805" i="4" s="1"/>
  <c r="BK2804" i="4" a="1"/>
  <c r="BK2804" i="4" s="1"/>
  <c r="BO2804" i="4" s="1"/>
  <c r="BD2806" i="4"/>
  <c r="AZ2806" i="4"/>
  <c r="BH2806" i="4"/>
  <c r="BB2807" i="4"/>
  <c r="BE2807" i="4" s="1"/>
  <c r="BI2807" i="4" s="1"/>
  <c r="BG2806" i="4" l="1"/>
  <c r="BF2806" i="4"/>
  <c r="BN2804" i="4"/>
  <c r="BM2804" i="4"/>
  <c r="BC2807" i="4"/>
  <c r="BA2808" i="4" s="1"/>
  <c r="BL2806" i="4" l="1" a="1"/>
  <c r="BL2806" i="4" s="1"/>
  <c r="BK2805" i="4" a="1"/>
  <c r="BK2805" i="4" s="1"/>
  <c r="BO2805" i="4" s="1"/>
  <c r="BD2807" i="4"/>
  <c r="AZ2807" i="4"/>
  <c r="BH2807" i="4"/>
  <c r="BB2808" i="4"/>
  <c r="BE2808" i="4" s="1"/>
  <c r="BI2808" i="4" s="1"/>
  <c r="BG2807" i="4" l="1"/>
  <c r="BF2807" i="4"/>
  <c r="BM2805" i="4"/>
  <c r="BN2805" i="4"/>
  <c r="BC2808" i="4"/>
  <c r="BA2809" i="4" s="1"/>
  <c r="BL2807" i="4" l="1" a="1"/>
  <c r="BL2807" i="4" s="1"/>
  <c r="BK2806" i="4" a="1"/>
  <c r="BK2806" i="4" s="1"/>
  <c r="BO2806" i="4" s="1"/>
  <c r="BD2808" i="4"/>
  <c r="AZ2808" i="4"/>
  <c r="BH2808" i="4"/>
  <c r="BB2809" i="4"/>
  <c r="BE2809" i="4" s="1"/>
  <c r="BI2809" i="4" s="1"/>
  <c r="BG2808" i="4" l="1"/>
  <c r="BF2808" i="4"/>
  <c r="BM2806" i="4"/>
  <c r="BN2806" i="4"/>
  <c r="BC2809" i="4"/>
  <c r="BA2810" i="4" s="1"/>
  <c r="BL2808" i="4" l="1" a="1"/>
  <c r="BL2808" i="4" s="1"/>
  <c r="BK2807" i="4" a="1"/>
  <c r="BK2807" i="4" s="1"/>
  <c r="BO2807" i="4" s="1"/>
  <c r="BD2809" i="4"/>
  <c r="AZ2809" i="4"/>
  <c r="BH2809" i="4"/>
  <c r="BB2810" i="4"/>
  <c r="BE2810" i="4" s="1"/>
  <c r="BI2810" i="4" s="1"/>
  <c r="BG2809" i="4" l="1"/>
  <c r="BF2809" i="4"/>
  <c r="BN2807" i="4"/>
  <c r="BM2807" i="4"/>
  <c r="BC2810" i="4"/>
  <c r="BA2811" i="4" s="1"/>
  <c r="BL2809" i="4" l="1" a="1"/>
  <c r="BL2809" i="4" s="1"/>
  <c r="BK2808" i="4" a="1"/>
  <c r="BK2808" i="4" s="1"/>
  <c r="BO2808" i="4" s="1"/>
  <c r="BD2810" i="4"/>
  <c r="AZ2810" i="4"/>
  <c r="BH2810" i="4"/>
  <c r="BB2811" i="4"/>
  <c r="BE2811" i="4" s="1"/>
  <c r="BI2811" i="4" s="1"/>
  <c r="BG2810" i="4" l="1"/>
  <c r="BF2810" i="4"/>
  <c r="BN2808" i="4"/>
  <c r="BM2808" i="4"/>
  <c r="BC2811" i="4"/>
  <c r="BA2812" i="4" s="1"/>
  <c r="BL2810" i="4" l="1" a="1"/>
  <c r="BL2810" i="4" s="1"/>
  <c r="BK2809" i="4" a="1"/>
  <c r="BK2809" i="4" s="1"/>
  <c r="BO2809" i="4" s="1"/>
  <c r="BD2811" i="4"/>
  <c r="AZ2811" i="4"/>
  <c r="BH2811" i="4"/>
  <c r="BB2812" i="4"/>
  <c r="BE2812" i="4" s="1"/>
  <c r="BI2812" i="4" s="1"/>
  <c r="BG2811" i="4" l="1"/>
  <c r="BF2811" i="4"/>
  <c r="BN2809" i="4"/>
  <c r="BM2809" i="4"/>
  <c r="BC2812" i="4"/>
  <c r="BA2813" i="4" s="1"/>
  <c r="BL2811" i="4" l="1" a="1"/>
  <c r="BL2811" i="4" s="1"/>
  <c r="BK2810" i="4" a="1"/>
  <c r="BK2810" i="4" s="1"/>
  <c r="BO2810" i="4" s="1"/>
  <c r="BD2812" i="4"/>
  <c r="AZ2812" i="4"/>
  <c r="BH2812" i="4"/>
  <c r="BB2813" i="4"/>
  <c r="BE2813" i="4" s="1"/>
  <c r="BI2813" i="4" s="1"/>
  <c r="BG2812" i="4" l="1"/>
  <c r="BF2812" i="4"/>
  <c r="BN2810" i="4"/>
  <c r="BM2810" i="4"/>
  <c r="BC2813" i="4"/>
  <c r="BA2814" i="4" s="1"/>
  <c r="BL2812" i="4" l="1" a="1"/>
  <c r="BL2812" i="4" s="1"/>
  <c r="BK2811" i="4" a="1"/>
  <c r="BK2811" i="4" s="1"/>
  <c r="BO2811" i="4" s="1"/>
  <c r="BD2813" i="4"/>
  <c r="AZ2813" i="4"/>
  <c r="BH2813" i="4"/>
  <c r="BB2814" i="4"/>
  <c r="BE2814" i="4" s="1"/>
  <c r="BI2814" i="4" s="1"/>
  <c r="BG2813" i="4" l="1"/>
  <c r="BF2813" i="4"/>
  <c r="BN2811" i="4"/>
  <c r="BM2811" i="4"/>
  <c r="BC2814" i="4"/>
  <c r="BA2815" i="4" s="1"/>
  <c r="BL2813" i="4" l="1" a="1"/>
  <c r="BL2813" i="4" s="1"/>
  <c r="BK2812" i="4" a="1"/>
  <c r="BK2812" i="4" s="1"/>
  <c r="BO2812" i="4" s="1"/>
  <c r="BD2814" i="4"/>
  <c r="AZ2814" i="4"/>
  <c r="BH2814" i="4"/>
  <c r="BB2815" i="4"/>
  <c r="BE2815" i="4" s="1"/>
  <c r="BI2815" i="4" s="1"/>
  <c r="BG2814" i="4" l="1"/>
  <c r="BF2814" i="4"/>
  <c r="BM2812" i="4"/>
  <c r="BN2812" i="4"/>
  <c r="BC2815" i="4"/>
  <c r="BA2816" i="4" s="1"/>
  <c r="BL2814" i="4" l="1" a="1"/>
  <c r="BL2814" i="4" s="1"/>
  <c r="BK2813" i="4" a="1"/>
  <c r="BK2813" i="4" s="1"/>
  <c r="BO2813" i="4" s="1"/>
  <c r="BD2815" i="4"/>
  <c r="AZ2815" i="4"/>
  <c r="BH2815" i="4"/>
  <c r="BB2816" i="4"/>
  <c r="BE2816" i="4" s="1"/>
  <c r="BI2816" i="4" s="1"/>
  <c r="BG2815" i="4" l="1"/>
  <c r="BF2815" i="4"/>
  <c r="BN2813" i="4"/>
  <c r="BM2813" i="4"/>
  <c r="BC2816" i="4"/>
  <c r="BA2817" i="4" s="1"/>
  <c r="BL2815" i="4" l="1" a="1"/>
  <c r="BL2815" i="4" s="1"/>
  <c r="BK2814" i="4" a="1"/>
  <c r="BK2814" i="4" s="1"/>
  <c r="BO2814" i="4" s="1"/>
  <c r="BD2816" i="4"/>
  <c r="AZ2816" i="4"/>
  <c r="BH2816" i="4"/>
  <c r="BB2817" i="4"/>
  <c r="BE2817" i="4" s="1"/>
  <c r="BI2817" i="4" s="1"/>
  <c r="BG2816" i="4" l="1"/>
  <c r="BF2816" i="4"/>
  <c r="BM2814" i="4"/>
  <c r="BN2814" i="4"/>
  <c r="BC2817" i="4"/>
  <c r="BA2818" i="4" s="1"/>
  <c r="BL2816" i="4" l="1" a="1"/>
  <c r="BL2816" i="4" s="1"/>
  <c r="BK2815" i="4" a="1"/>
  <c r="BK2815" i="4" s="1"/>
  <c r="BO2815" i="4" s="1"/>
  <c r="BD2817" i="4"/>
  <c r="AZ2817" i="4"/>
  <c r="BH2817" i="4"/>
  <c r="BB2818" i="4"/>
  <c r="BE2818" i="4" s="1"/>
  <c r="BI2818" i="4" s="1"/>
  <c r="BG2817" i="4" l="1"/>
  <c r="BF2817" i="4"/>
  <c r="BM2815" i="4"/>
  <c r="BN2815" i="4"/>
  <c r="BC2818" i="4"/>
  <c r="BA2819" i="4" s="1"/>
  <c r="BL2817" i="4" l="1" a="1"/>
  <c r="BL2817" i="4" s="1"/>
  <c r="BK2816" i="4" a="1"/>
  <c r="BK2816" i="4" s="1"/>
  <c r="BO2816" i="4" s="1"/>
  <c r="BD2818" i="4"/>
  <c r="AZ2818" i="4"/>
  <c r="BH2818" i="4"/>
  <c r="BB2819" i="4"/>
  <c r="BE2819" i="4" s="1"/>
  <c r="BI2819" i="4" s="1"/>
  <c r="BG2818" i="4" l="1"/>
  <c r="BF2818" i="4"/>
  <c r="BN2816" i="4"/>
  <c r="BM2816" i="4"/>
  <c r="BC2819" i="4"/>
  <c r="BA2820" i="4" s="1"/>
  <c r="BL2818" i="4" l="1" a="1"/>
  <c r="BL2818" i="4" s="1"/>
  <c r="BK2817" i="4" a="1"/>
  <c r="BK2817" i="4" s="1"/>
  <c r="BO2817" i="4" s="1"/>
  <c r="BD2819" i="4"/>
  <c r="AZ2819" i="4"/>
  <c r="BH2819" i="4"/>
  <c r="BB2820" i="4"/>
  <c r="BE2820" i="4" s="1"/>
  <c r="BI2820" i="4" s="1"/>
  <c r="BG2819" i="4" l="1"/>
  <c r="BF2819" i="4"/>
  <c r="BM2817" i="4"/>
  <c r="BN2817" i="4"/>
  <c r="BC2820" i="4"/>
  <c r="BA2821" i="4" s="1"/>
  <c r="BL2819" i="4" l="1" a="1"/>
  <c r="BL2819" i="4" s="1"/>
  <c r="BK2818" i="4" a="1"/>
  <c r="BK2818" i="4" s="1"/>
  <c r="BO2818" i="4" s="1"/>
  <c r="BD2820" i="4"/>
  <c r="AZ2820" i="4"/>
  <c r="BH2820" i="4"/>
  <c r="BB2821" i="4"/>
  <c r="BE2821" i="4" s="1"/>
  <c r="BI2821" i="4" s="1"/>
  <c r="BG2820" i="4" l="1"/>
  <c r="BF2820" i="4"/>
  <c r="BM2818" i="4"/>
  <c r="BN2818" i="4"/>
  <c r="BC2821" i="4"/>
  <c r="BA2822" i="4" s="1"/>
  <c r="BL2820" i="4" l="1" a="1"/>
  <c r="BL2820" i="4" s="1"/>
  <c r="BK2819" i="4" a="1"/>
  <c r="BK2819" i="4" s="1"/>
  <c r="BO2819" i="4" s="1"/>
  <c r="BD2821" i="4"/>
  <c r="AZ2821" i="4"/>
  <c r="BH2821" i="4"/>
  <c r="BB2822" i="4"/>
  <c r="BE2822" i="4" s="1"/>
  <c r="BI2822" i="4" s="1"/>
  <c r="BG2821" i="4" l="1"/>
  <c r="BF2821" i="4"/>
  <c r="BN2819" i="4"/>
  <c r="BM2819" i="4"/>
  <c r="BC2822" i="4"/>
  <c r="BA2823" i="4" s="1"/>
  <c r="BL2821" i="4" l="1" a="1"/>
  <c r="BL2821" i="4" s="1"/>
  <c r="BK2820" i="4" a="1"/>
  <c r="BK2820" i="4" s="1"/>
  <c r="BO2820" i="4" s="1"/>
  <c r="BD2822" i="4"/>
  <c r="AZ2822" i="4"/>
  <c r="BH2822" i="4"/>
  <c r="BB2823" i="4"/>
  <c r="BE2823" i="4" s="1"/>
  <c r="BI2823" i="4" s="1"/>
  <c r="BG2822" i="4" l="1"/>
  <c r="BF2822" i="4"/>
  <c r="BN2820" i="4"/>
  <c r="BM2820" i="4"/>
  <c r="BC2823" i="4"/>
  <c r="BA2824" i="4" s="1"/>
  <c r="BL2822" i="4" l="1" a="1"/>
  <c r="BL2822" i="4" s="1"/>
  <c r="BK2821" i="4" a="1"/>
  <c r="BK2821" i="4" s="1"/>
  <c r="BO2821" i="4" s="1"/>
  <c r="BD2823" i="4"/>
  <c r="AZ2823" i="4"/>
  <c r="BH2823" i="4"/>
  <c r="BB2824" i="4"/>
  <c r="BE2824" i="4" s="1"/>
  <c r="BI2824" i="4" s="1"/>
  <c r="BG2823" i="4" l="1"/>
  <c r="BF2823" i="4"/>
  <c r="BN2821" i="4"/>
  <c r="BM2821" i="4"/>
  <c r="BC2824" i="4"/>
  <c r="BA2825" i="4" s="1"/>
  <c r="BL2823" i="4" l="1" a="1"/>
  <c r="BL2823" i="4" s="1"/>
  <c r="BK2822" i="4" a="1"/>
  <c r="BK2822" i="4" s="1"/>
  <c r="BO2822" i="4" s="1"/>
  <c r="BD2824" i="4"/>
  <c r="AZ2824" i="4"/>
  <c r="BH2824" i="4"/>
  <c r="BB2825" i="4"/>
  <c r="BE2825" i="4" s="1"/>
  <c r="BI2825" i="4" s="1"/>
  <c r="BG2824" i="4" l="1"/>
  <c r="BF2824" i="4"/>
  <c r="BM2822" i="4"/>
  <c r="BN2822" i="4"/>
  <c r="BC2825" i="4"/>
  <c r="BA2826" i="4" s="1"/>
  <c r="BL2824" i="4" l="1" a="1"/>
  <c r="BL2824" i="4" s="1"/>
  <c r="BK2823" i="4" a="1"/>
  <c r="BK2823" i="4" s="1"/>
  <c r="BO2823" i="4" s="1"/>
  <c r="BD2825" i="4"/>
  <c r="AZ2825" i="4"/>
  <c r="BH2825" i="4"/>
  <c r="BB2826" i="4"/>
  <c r="BE2826" i="4" s="1"/>
  <c r="BI2826" i="4" s="1"/>
  <c r="BG2825" i="4" l="1"/>
  <c r="BF2825" i="4"/>
  <c r="BN2823" i="4"/>
  <c r="BM2823" i="4"/>
  <c r="BC2826" i="4"/>
  <c r="BA2827" i="4" s="1"/>
  <c r="BL2825" i="4" l="1" a="1"/>
  <c r="BL2825" i="4" s="1"/>
  <c r="BK2824" i="4" a="1"/>
  <c r="BK2824" i="4" s="1"/>
  <c r="BO2824" i="4" s="1"/>
  <c r="BD2826" i="4"/>
  <c r="AZ2826" i="4"/>
  <c r="BH2826" i="4"/>
  <c r="BB2827" i="4"/>
  <c r="BE2827" i="4" s="1"/>
  <c r="BI2827" i="4" s="1"/>
  <c r="BG2826" i="4" l="1"/>
  <c r="BF2826" i="4"/>
  <c r="BN2824" i="4"/>
  <c r="BM2824" i="4"/>
  <c r="BC2827" i="4"/>
  <c r="BA2828" i="4" s="1"/>
  <c r="BL2826" i="4" l="1" a="1"/>
  <c r="BL2826" i="4" s="1"/>
  <c r="BK2825" i="4" a="1"/>
  <c r="BK2825" i="4" s="1"/>
  <c r="BO2825" i="4" s="1"/>
  <c r="BD2827" i="4"/>
  <c r="AZ2827" i="4"/>
  <c r="BH2827" i="4"/>
  <c r="BB2828" i="4"/>
  <c r="BE2828" i="4" s="1"/>
  <c r="BI2828" i="4" s="1"/>
  <c r="BG2827" i="4" l="1"/>
  <c r="BF2827" i="4"/>
  <c r="BM2825" i="4"/>
  <c r="BN2825" i="4"/>
  <c r="BC2828" i="4"/>
  <c r="BA2829" i="4" s="1"/>
  <c r="BL2827" i="4" l="1" a="1"/>
  <c r="BL2827" i="4" s="1"/>
  <c r="BK2826" i="4" a="1"/>
  <c r="BK2826" i="4" s="1"/>
  <c r="BO2826" i="4" s="1"/>
  <c r="BD2828" i="4"/>
  <c r="AZ2828" i="4"/>
  <c r="BH2828" i="4"/>
  <c r="BB2829" i="4"/>
  <c r="BE2829" i="4" s="1"/>
  <c r="BI2829" i="4" s="1"/>
  <c r="BG2828" i="4" l="1"/>
  <c r="BF2828" i="4"/>
  <c r="BM2826" i="4"/>
  <c r="BN2826" i="4"/>
  <c r="BC2829" i="4"/>
  <c r="BA2830" i="4" s="1"/>
  <c r="BL2828" i="4" l="1" a="1"/>
  <c r="BL2828" i="4" s="1"/>
  <c r="BK2827" i="4" a="1"/>
  <c r="BK2827" i="4" s="1"/>
  <c r="BO2827" i="4" s="1"/>
  <c r="BD2829" i="4"/>
  <c r="AZ2829" i="4"/>
  <c r="BH2829" i="4"/>
  <c r="BB2830" i="4"/>
  <c r="BE2830" i="4" s="1"/>
  <c r="BI2830" i="4" s="1"/>
  <c r="BG2829" i="4" l="1"/>
  <c r="BF2829" i="4"/>
  <c r="BM2827" i="4"/>
  <c r="BN2827" i="4"/>
  <c r="BC2830" i="4"/>
  <c r="BA2831" i="4" s="1"/>
  <c r="BL2829" i="4" l="1" a="1"/>
  <c r="BL2829" i="4" s="1"/>
  <c r="BK2828" i="4" a="1"/>
  <c r="BK2828" i="4" s="1"/>
  <c r="BO2828" i="4" s="1"/>
  <c r="BD2830" i="4"/>
  <c r="AZ2830" i="4"/>
  <c r="BH2830" i="4"/>
  <c r="BB2831" i="4"/>
  <c r="BE2831" i="4" s="1"/>
  <c r="BI2831" i="4" s="1"/>
  <c r="BG2830" i="4" l="1"/>
  <c r="BF2830" i="4"/>
  <c r="BM2828" i="4"/>
  <c r="BN2828" i="4"/>
  <c r="BC2831" i="4"/>
  <c r="BA2832" i="4" s="1"/>
  <c r="BL2830" i="4" l="1" a="1"/>
  <c r="BL2830" i="4" s="1"/>
  <c r="BK2829" i="4" a="1"/>
  <c r="BK2829" i="4" s="1"/>
  <c r="BO2829" i="4" s="1"/>
  <c r="BD2831" i="4"/>
  <c r="AZ2831" i="4"/>
  <c r="BH2831" i="4"/>
  <c r="BB2832" i="4"/>
  <c r="BE2832" i="4" s="1"/>
  <c r="BI2832" i="4" s="1"/>
  <c r="BG2831" i="4" l="1"/>
  <c r="BF2831" i="4"/>
  <c r="BN2829" i="4"/>
  <c r="BM2829" i="4"/>
  <c r="BC2832" i="4"/>
  <c r="BA2833" i="4" s="1"/>
  <c r="BL2831" i="4" l="1" a="1"/>
  <c r="BL2831" i="4" s="1"/>
  <c r="BK2830" i="4" a="1"/>
  <c r="BK2830" i="4" s="1"/>
  <c r="BO2830" i="4" s="1"/>
  <c r="BD2832" i="4"/>
  <c r="AZ2832" i="4"/>
  <c r="BH2832" i="4"/>
  <c r="BB2833" i="4"/>
  <c r="BE2833" i="4" s="1"/>
  <c r="BI2833" i="4" s="1"/>
  <c r="BG2832" i="4" l="1"/>
  <c r="BF2832" i="4"/>
  <c r="BM2830" i="4"/>
  <c r="BN2830" i="4"/>
  <c r="BC2833" i="4"/>
  <c r="BA2834" i="4" s="1"/>
  <c r="BL2832" i="4" l="1" a="1"/>
  <c r="BL2832" i="4" s="1"/>
  <c r="BK2831" i="4" a="1"/>
  <c r="BK2831" i="4" s="1"/>
  <c r="BO2831" i="4" s="1"/>
  <c r="BD2833" i="4"/>
  <c r="AZ2833" i="4"/>
  <c r="BH2833" i="4"/>
  <c r="BB2834" i="4"/>
  <c r="BE2834" i="4" s="1"/>
  <c r="BI2834" i="4" s="1"/>
  <c r="BG2833" i="4" l="1"/>
  <c r="BF2833" i="4"/>
  <c r="BN2831" i="4"/>
  <c r="BM2831" i="4"/>
  <c r="BC2834" i="4"/>
  <c r="BA2835" i="4" s="1"/>
  <c r="BL2833" i="4" l="1" a="1"/>
  <c r="BL2833" i="4" s="1"/>
  <c r="BK2832" i="4" a="1"/>
  <c r="BK2832" i="4" s="1"/>
  <c r="BO2832" i="4" s="1"/>
  <c r="BD2834" i="4"/>
  <c r="AZ2834" i="4"/>
  <c r="BH2834" i="4"/>
  <c r="BB2835" i="4"/>
  <c r="BE2835" i="4" s="1"/>
  <c r="BI2835" i="4" s="1"/>
  <c r="BG2834" i="4" l="1"/>
  <c r="BF2834" i="4"/>
  <c r="BN2832" i="4"/>
  <c r="BM2832" i="4"/>
  <c r="BC2835" i="4"/>
  <c r="BA2836" i="4" s="1"/>
  <c r="BL2834" i="4" l="1" a="1"/>
  <c r="BL2834" i="4" s="1"/>
  <c r="BK2833" i="4" a="1"/>
  <c r="BK2833" i="4" s="1"/>
  <c r="BO2833" i="4" s="1"/>
  <c r="BD2835" i="4"/>
  <c r="AZ2835" i="4"/>
  <c r="BH2835" i="4"/>
  <c r="BB2836" i="4"/>
  <c r="BE2836" i="4" s="1"/>
  <c r="BI2836" i="4" s="1"/>
  <c r="BG2835" i="4" l="1"/>
  <c r="BF2835" i="4"/>
  <c r="BM2833" i="4"/>
  <c r="BN2833" i="4"/>
  <c r="BC2836" i="4"/>
  <c r="BA2837" i="4" s="1"/>
  <c r="BL2835" i="4" l="1" a="1"/>
  <c r="BL2835" i="4" s="1"/>
  <c r="BK2834" i="4" a="1"/>
  <c r="BK2834" i="4" s="1"/>
  <c r="BO2834" i="4" s="1"/>
  <c r="BD2836" i="4"/>
  <c r="AZ2836" i="4"/>
  <c r="BH2836" i="4"/>
  <c r="BB2837" i="4"/>
  <c r="BE2837" i="4" s="1"/>
  <c r="BI2837" i="4" s="1"/>
  <c r="BG2836" i="4" l="1"/>
  <c r="BF2836" i="4"/>
  <c r="BM2834" i="4"/>
  <c r="BN2834" i="4"/>
  <c r="BC2837" i="4"/>
  <c r="BA2838" i="4" s="1"/>
  <c r="BL2836" i="4" l="1" a="1"/>
  <c r="BL2836" i="4" s="1"/>
  <c r="BK2835" i="4" a="1"/>
  <c r="BK2835" i="4" s="1"/>
  <c r="BO2835" i="4" s="1"/>
  <c r="BD2837" i="4"/>
  <c r="AZ2837" i="4"/>
  <c r="BH2837" i="4"/>
  <c r="BB2838" i="4"/>
  <c r="BE2838" i="4" s="1"/>
  <c r="BI2838" i="4" s="1"/>
  <c r="BG2837" i="4" l="1"/>
  <c r="BF2837" i="4"/>
  <c r="BM2835" i="4"/>
  <c r="BN2835" i="4"/>
  <c r="BC2838" i="4"/>
  <c r="BA2839" i="4" s="1"/>
  <c r="BL2837" i="4" l="1" a="1"/>
  <c r="BL2837" i="4" s="1"/>
  <c r="BK2836" i="4" a="1"/>
  <c r="BK2836" i="4" s="1"/>
  <c r="BO2836" i="4" s="1"/>
  <c r="BD2838" i="4"/>
  <c r="AZ2838" i="4"/>
  <c r="BH2838" i="4"/>
  <c r="BB2839" i="4"/>
  <c r="BE2839" i="4" s="1"/>
  <c r="BI2839" i="4" s="1"/>
  <c r="BG2838" i="4" l="1"/>
  <c r="BF2838" i="4"/>
  <c r="BM2836" i="4"/>
  <c r="BN2836" i="4"/>
  <c r="BC2839" i="4"/>
  <c r="BA2840" i="4" s="1"/>
  <c r="BL2838" i="4" l="1" a="1"/>
  <c r="BL2838" i="4" s="1"/>
  <c r="BK2837" i="4" a="1"/>
  <c r="BK2837" i="4" s="1"/>
  <c r="BO2837" i="4" s="1"/>
  <c r="BD2839" i="4"/>
  <c r="AZ2839" i="4"/>
  <c r="BH2839" i="4"/>
  <c r="BB2840" i="4"/>
  <c r="BE2840" i="4" s="1"/>
  <c r="BI2840" i="4" s="1"/>
  <c r="BG2839" i="4" l="1"/>
  <c r="BF2839" i="4"/>
  <c r="BN2837" i="4"/>
  <c r="BM2837" i="4"/>
  <c r="BC2840" i="4"/>
  <c r="BA2841" i="4" s="1"/>
  <c r="BL2839" i="4" l="1" a="1"/>
  <c r="BL2839" i="4" s="1"/>
  <c r="BK2838" i="4" a="1"/>
  <c r="BK2838" i="4" s="1"/>
  <c r="BO2838" i="4" s="1"/>
  <c r="BD2840" i="4"/>
  <c r="AZ2840" i="4"/>
  <c r="BH2840" i="4"/>
  <c r="BB2841" i="4"/>
  <c r="BE2841" i="4" s="1"/>
  <c r="BI2841" i="4" s="1"/>
  <c r="BG2840" i="4" l="1"/>
  <c r="BF2840" i="4"/>
  <c r="BM2838" i="4"/>
  <c r="BN2838" i="4"/>
  <c r="BC2841" i="4"/>
  <c r="BA2842" i="4" s="1"/>
  <c r="BL2840" i="4" l="1" a="1"/>
  <c r="BL2840" i="4" s="1"/>
  <c r="BK2839" i="4" a="1"/>
  <c r="BK2839" i="4" s="1"/>
  <c r="BO2839" i="4" s="1"/>
  <c r="BD2841" i="4"/>
  <c r="AZ2841" i="4"/>
  <c r="BH2841" i="4"/>
  <c r="BB2842" i="4"/>
  <c r="BE2842" i="4" s="1"/>
  <c r="BI2842" i="4" s="1"/>
  <c r="BG2841" i="4" l="1"/>
  <c r="BF2841" i="4"/>
  <c r="BN2839" i="4"/>
  <c r="BM2839" i="4"/>
  <c r="BC2842" i="4"/>
  <c r="BA2843" i="4" s="1"/>
  <c r="BL2841" i="4" l="1" a="1"/>
  <c r="BL2841" i="4" s="1"/>
  <c r="BK2840" i="4" a="1"/>
  <c r="BK2840" i="4" s="1"/>
  <c r="BO2840" i="4" s="1"/>
  <c r="BD2842" i="4"/>
  <c r="AZ2842" i="4"/>
  <c r="BH2842" i="4"/>
  <c r="BB2843" i="4"/>
  <c r="BE2843" i="4" s="1"/>
  <c r="BI2843" i="4" s="1"/>
  <c r="BG2842" i="4" l="1"/>
  <c r="BF2842" i="4"/>
  <c r="BN2840" i="4"/>
  <c r="BM2840" i="4"/>
  <c r="BC2843" i="4"/>
  <c r="BA2844" i="4" s="1"/>
  <c r="BL2842" i="4" l="1" a="1"/>
  <c r="BL2842" i="4" s="1"/>
  <c r="BK2841" i="4" a="1"/>
  <c r="BK2841" i="4" s="1"/>
  <c r="BO2841" i="4" s="1"/>
  <c r="BD2843" i="4"/>
  <c r="AZ2843" i="4"/>
  <c r="BH2843" i="4"/>
  <c r="BB2844" i="4"/>
  <c r="BE2844" i="4" s="1"/>
  <c r="BI2844" i="4" s="1"/>
  <c r="BG2843" i="4" l="1"/>
  <c r="BF2843" i="4"/>
  <c r="BN2841" i="4"/>
  <c r="BM2841" i="4"/>
  <c r="BC2844" i="4"/>
  <c r="BA2845" i="4" s="1"/>
  <c r="BL2843" i="4" l="1" a="1"/>
  <c r="BL2843" i="4" s="1"/>
  <c r="BK2842" i="4" a="1"/>
  <c r="BK2842" i="4" s="1"/>
  <c r="BO2842" i="4" s="1"/>
  <c r="BD2844" i="4"/>
  <c r="AZ2844" i="4"/>
  <c r="BH2844" i="4"/>
  <c r="BB2845" i="4"/>
  <c r="BE2845" i="4" s="1"/>
  <c r="BI2845" i="4" s="1"/>
  <c r="BG2844" i="4" l="1"/>
  <c r="BF2844" i="4"/>
  <c r="BM2842" i="4"/>
  <c r="BN2842" i="4"/>
  <c r="BC2845" i="4"/>
  <c r="BA2846" i="4" s="1"/>
  <c r="BL2844" i="4" l="1" a="1"/>
  <c r="BL2844" i="4" s="1"/>
  <c r="BK2843" i="4" a="1"/>
  <c r="BK2843" i="4" s="1"/>
  <c r="BO2843" i="4" s="1"/>
  <c r="BD2845" i="4"/>
  <c r="AZ2845" i="4"/>
  <c r="BH2845" i="4"/>
  <c r="BB2846" i="4"/>
  <c r="BE2846" i="4" s="1"/>
  <c r="BI2846" i="4" s="1"/>
  <c r="BG2845" i="4" l="1"/>
  <c r="BF2845" i="4"/>
  <c r="BM2843" i="4"/>
  <c r="BN2843" i="4"/>
  <c r="BC2846" i="4"/>
  <c r="BA2847" i="4" s="1"/>
  <c r="BL2845" i="4" l="1" a="1"/>
  <c r="BL2845" i="4" s="1"/>
  <c r="BK2844" i="4" a="1"/>
  <c r="BK2844" i="4" s="1"/>
  <c r="BO2844" i="4" s="1"/>
  <c r="BD2846" i="4"/>
  <c r="AZ2846" i="4"/>
  <c r="BH2846" i="4"/>
  <c r="BB2847" i="4"/>
  <c r="BE2847" i="4" s="1"/>
  <c r="BI2847" i="4" s="1"/>
  <c r="BG2846" i="4" l="1"/>
  <c r="BF2846" i="4"/>
  <c r="BM2844" i="4"/>
  <c r="BN2844" i="4"/>
  <c r="BC2847" i="4"/>
  <c r="BA2848" i="4" s="1"/>
  <c r="BL2846" i="4" l="1" a="1"/>
  <c r="BL2846" i="4" s="1"/>
  <c r="BK2845" i="4" a="1"/>
  <c r="BK2845" i="4" s="1"/>
  <c r="BO2845" i="4" s="1"/>
  <c r="BD2847" i="4"/>
  <c r="AZ2847" i="4"/>
  <c r="BH2847" i="4"/>
  <c r="BB2848" i="4"/>
  <c r="BE2848" i="4" s="1"/>
  <c r="BI2848" i="4" s="1"/>
  <c r="BG2847" i="4" l="1"/>
  <c r="BF2847" i="4"/>
  <c r="BN2845" i="4"/>
  <c r="BM2845" i="4"/>
  <c r="BC2848" i="4"/>
  <c r="BA2849" i="4" s="1"/>
  <c r="BL2847" i="4" l="1" a="1"/>
  <c r="BL2847" i="4" s="1"/>
  <c r="BK2846" i="4" a="1"/>
  <c r="BK2846" i="4" s="1"/>
  <c r="BO2846" i="4" s="1"/>
  <c r="BD2848" i="4"/>
  <c r="AZ2848" i="4"/>
  <c r="BH2848" i="4"/>
  <c r="BB2849" i="4"/>
  <c r="BE2849" i="4" s="1"/>
  <c r="BI2849" i="4" s="1"/>
  <c r="BG2848" i="4" l="1"/>
  <c r="BF2848" i="4"/>
  <c r="BM2846" i="4"/>
  <c r="BN2846" i="4"/>
  <c r="BC2849" i="4"/>
  <c r="BA2850" i="4" s="1"/>
  <c r="BL2848" i="4" l="1" a="1"/>
  <c r="BL2848" i="4" s="1"/>
  <c r="BK2847" i="4" a="1"/>
  <c r="BK2847" i="4" s="1"/>
  <c r="BO2847" i="4" s="1"/>
  <c r="BD2849" i="4"/>
  <c r="AZ2849" i="4"/>
  <c r="BH2849" i="4"/>
  <c r="BB2850" i="4"/>
  <c r="BE2850" i="4" s="1"/>
  <c r="BI2850" i="4" s="1"/>
  <c r="BG2849" i="4" l="1"/>
  <c r="BF2849" i="4"/>
  <c r="BN2847" i="4"/>
  <c r="BM2847" i="4"/>
  <c r="BC2850" i="4"/>
  <c r="BA2851" i="4" s="1"/>
  <c r="BL2849" i="4" l="1" a="1"/>
  <c r="BL2849" i="4" s="1"/>
  <c r="BK2848" i="4" a="1"/>
  <c r="BK2848" i="4" s="1"/>
  <c r="BO2848" i="4" s="1"/>
  <c r="BD2850" i="4"/>
  <c r="AZ2850" i="4"/>
  <c r="BH2850" i="4"/>
  <c r="BB2851" i="4"/>
  <c r="BE2851" i="4" s="1"/>
  <c r="BI2851" i="4" s="1"/>
  <c r="BG2850" i="4" l="1"/>
  <c r="BF2850" i="4"/>
  <c r="BN2848" i="4"/>
  <c r="BM2848" i="4"/>
  <c r="BC2851" i="4"/>
  <c r="BA2852" i="4" s="1"/>
  <c r="BL2850" i="4" l="1" a="1"/>
  <c r="BL2850" i="4" s="1"/>
  <c r="BK2849" i="4" a="1"/>
  <c r="BK2849" i="4" s="1"/>
  <c r="BO2849" i="4" s="1"/>
  <c r="BD2851" i="4"/>
  <c r="AZ2851" i="4"/>
  <c r="BH2851" i="4"/>
  <c r="BB2852" i="4"/>
  <c r="BE2852" i="4" s="1"/>
  <c r="BI2852" i="4" s="1"/>
  <c r="BG2851" i="4" l="1"/>
  <c r="BF2851" i="4"/>
  <c r="BM2849" i="4"/>
  <c r="BN2849" i="4"/>
  <c r="BC2852" i="4"/>
  <c r="BA2853" i="4" s="1"/>
  <c r="BL2851" i="4" l="1" a="1"/>
  <c r="BL2851" i="4" s="1"/>
  <c r="BK2850" i="4" a="1"/>
  <c r="BK2850" i="4" s="1"/>
  <c r="BO2850" i="4" s="1"/>
  <c r="BD2852" i="4"/>
  <c r="AZ2852" i="4"/>
  <c r="BH2852" i="4"/>
  <c r="BB2853" i="4"/>
  <c r="BE2853" i="4" s="1"/>
  <c r="BI2853" i="4" s="1"/>
  <c r="BG2852" i="4" l="1"/>
  <c r="BF2852" i="4"/>
  <c r="BM2850" i="4"/>
  <c r="BN2850" i="4"/>
  <c r="BC2853" i="4"/>
  <c r="BA2854" i="4" s="1"/>
  <c r="BL2852" i="4" l="1" a="1"/>
  <c r="BL2852" i="4" s="1"/>
  <c r="BK2851" i="4" a="1"/>
  <c r="BK2851" i="4" s="1"/>
  <c r="BO2851" i="4" s="1"/>
  <c r="BD2853" i="4"/>
  <c r="AZ2853" i="4"/>
  <c r="BB2854" i="4"/>
  <c r="BE2854" i="4" s="1"/>
  <c r="BI2854" i="4" s="1"/>
  <c r="BH2853" i="4"/>
  <c r="BG2853" i="4" l="1"/>
  <c r="BF2853" i="4"/>
  <c r="BN2851" i="4"/>
  <c r="BM2851" i="4"/>
  <c r="BC2854" i="4"/>
  <c r="BA2855" i="4" s="1"/>
  <c r="BL2853" i="4" l="1" a="1"/>
  <c r="BL2853" i="4" s="1"/>
  <c r="BK2852" i="4" a="1"/>
  <c r="BK2852" i="4" s="1"/>
  <c r="BO2852" i="4" s="1"/>
  <c r="BD2854" i="4"/>
  <c r="AZ2854" i="4"/>
  <c r="BH2854" i="4"/>
  <c r="BB2855" i="4"/>
  <c r="BE2855" i="4" s="1"/>
  <c r="BI2855" i="4" s="1"/>
  <c r="BG2854" i="4" l="1"/>
  <c r="BF2854" i="4"/>
  <c r="BM2852" i="4"/>
  <c r="BN2852" i="4"/>
  <c r="BC2855" i="4"/>
  <c r="BA2856" i="4" s="1"/>
  <c r="BL2854" i="4" l="1" a="1"/>
  <c r="BL2854" i="4" s="1"/>
  <c r="BK2853" i="4" a="1"/>
  <c r="BK2853" i="4" s="1"/>
  <c r="BO2853" i="4" s="1"/>
  <c r="BD2855" i="4"/>
  <c r="AZ2855" i="4"/>
  <c r="BH2855" i="4"/>
  <c r="BB2856" i="4"/>
  <c r="BE2856" i="4" s="1"/>
  <c r="BI2856" i="4" s="1"/>
  <c r="BG2855" i="4" l="1"/>
  <c r="BF2855" i="4"/>
  <c r="BM2853" i="4"/>
  <c r="BN2853" i="4"/>
  <c r="BC2856" i="4"/>
  <c r="BA2857" i="4" s="1"/>
  <c r="BL2855" i="4" l="1" a="1"/>
  <c r="BL2855" i="4" s="1"/>
  <c r="BK2854" i="4" a="1"/>
  <c r="BK2854" i="4" s="1"/>
  <c r="BO2854" i="4" s="1"/>
  <c r="BD2856" i="4"/>
  <c r="AZ2856" i="4"/>
  <c r="BH2856" i="4"/>
  <c r="BB2857" i="4"/>
  <c r="BE2857" i="4" s="1"/>
  <c r="BI2857" i="4" s="1"/>
  <c r="BG2856" i="4" l="1"/>
  <c r="BF2856" i="4"/>
  <c r="BM2854" i="4"/>
  <c r="BN2854" i="4"/>
  <c r="BC2857" i="4"/>
  <c r="BA2858" i="4" s="1"/>
  <c r="BL2856" i="4" l="1" a="1"/>
  <c r="BL2856" i="4" s="1"/>
  <c r="BK2855" i="4" a="1"/>
  <c r="BK2855" i="4" s="1"/>
  <c r="BO2855" i="4" s="1"/>
  <c r="BD2857" i="4"/>
  <c r="AZ2857" i="4"/>
  <c r="BH2857" i="4"/>
  <c r="BB2858" i="4"/>
  <c r="BE2858" i="4" s="1"/>
  <c r="BI2858" i="4" s="1"/>
  <c r="BG2857" i="4" l="1"/>
  <c r="BF2857" i="4"/>
  <c r="BN2855" i="4"/>
  <c r="BM2855" i="4"/>
  <c r="BC2858" i="4"/>
  <c r="BA2859" i="4" s="1"/>
  <c r="BL2857" i="4" l="1" a="1"/>
  <c r="BL2857" i="4" s="1"/>
  <c r="BK2856" i="4" a="1"/>
  <c r="BK2856" i="4" s="1"/>
  <c r="BO2856" i="4" s="1"/>
  <c r="BD2858" i="4"/>
  <c r="AZ2858" i="4"/>
  <c r="BH2858" i="4"/>
  <c r="BB2859" i="4"/>
  <c r="BE2859" i="4" s="1"/>
  <c r="BI2859" i="4" s="1"/>
  <c r="BG2858" i="4" l="1"/>
  <c r="BF2858" i="4"/>
  <c r="BN2856" i="4"/>
  <c r="BM2856" i="4"/>
  <c r="BC2859" i="4"/>
  <c r="BA2860" i="4" s="1"/>
  <c r="BL2858" i="4" l="1" a="1"/>
  <c r="BL2858" i="4" s="1"/>
  <c r="BK2857" i="4" a="1"/>
  <c r="BK2857" i="4" s="1"/>
  <c r="BO2857" i="4" s="1"/>
  <c r="BD2859" i="4"/>
  <c r="AZ2859" i="4"/>
  <c r="BH2859" i="4"/>
  <c r="BB2860" i="4"/>
  <c r="BE2860" i="4" s="1"/>
  <c r="BI2860" i="4" s="1"/>
  <c r="BG2859" i="4" l="1"/>
  <c r="BF2859" i="4"/>
  <c r="BN2857" i="4"/>
  <c r="BM2857" i="4"/>
  <c r="BC2860" i="4"/>
  <c r="BA2861" i="4" s="1"/>
  <c r="BL2859" i="4" l="1" a="1"/>
  <c r="BL2859" i="4" s="1"/>
  <c r="BK2858" i="4" a="1"/>
  <c r="BK2858" i="4" s="1"/>
  <c r="BO2858" i="4" s="1"/>
  <c r="BD2860" i="4"/>
  <c r="AZ2860" i="4"/>
  <c r="BH2860" i="4"/>
  <c r="BB2861" i="4"/>
  <c r="BE2861" i="4" s="1"/>
  <c r="BI2861" i="4" s="1"/>
  <c r="BG2860" i="4" l="1"/>
  <c r="BF2860" i="4"/>
  <c r="BN2858" i="4"/>
  <c r="BM2858" i="4"/>
  <c r="BC2861" i="4"/>
  <c r="BA2862" i="4" s="1"/>
  <c r="BL2860" i="4" l="1" a="1"/>
  <c r="BL2860" i="4" s="1"/>
  <c r="BK2859" i="4" a="1"/>
  <c r="BK2859" i="4" s="1"/>
  <c r="BO2859" i="4" s="1"/>
  <c r="BD2861" i="4"/>
  <c r="AZ2861" i="4"/>
  <c r="BH2861" i="4"/>
  <c r="BB2862" i="4"/>
  <c r="BE2862" i="4" s="1"/>
  <c r="BI2862" i="4" s="1"/>
  <c r="BG2861" i="4" l="1"/>
  <c r="BF2861" i="4"/>
  <c r="BM2859" i="4"/>
  <c r="BN2859" i="4"/>
  <c r="BC2862" i="4"/>
  <c r="BA2863" i="4" s="1"/>
  <c r="BL2861" i="4" l="1" a="1"/>
  <c r="BL2861" i="4" s="1"/>
  <c r="BK2860" i="4" a="1"/>
  <c r="BK2860" i="4" s="1"/>
  <c r="BO2860" i="4" s="1"/>
  <c r="BD2862" i="4"/>
  <c r="AZ2862" i="4"/>
  <c r="BB2863" i="4"/>
  <c r="BE2863" i="4" s="1"/>
  <c r="BI2863" i="4" s="1"/>
  <c r="BH2862" i="4"/>
  <c r="BG2862" i="4" l="1"/>
  <c r="BF2862" i="4"/>
  <c r="BN2860" i="4"/>
  <c r="BM2860" i="4"/>
  <c r="BC2863" i="4"/>
  <c r="BA2864" i="4" s="1"/>
  <c r="BL2862" i="4" l="1" a="1"/>
  <c r="BL2862" i="4" s="1"/>
  <c r="BK2861" i="4" a="1"/>
  <c r="BK2861" i="4" s="1"/>
  <c r="BO2861" i="4" s="1"/>
  <c r="BD2863" i="4"/>
  <c r="AZ2863" i="4"/>
  <c r="BB2864" i="4"/>
  <c r="BE2864" i="4" s="1"/>
  <c r="BI2864" i="4" s="1"/>
  <c r="BH2863" i="4"/>
  <c r="BG2863" i="4" l="1"/>
  <c r="BF2863" i="4"/>
  <c r="BN2861" i="4"/>
  <c r="BM2861" i="4"/>
  <c r="BC2864" i="4"/>
  <c r="BA2865" i="4" s="1"/>
  <c r="BL2863" i="4" l="1" a="1"/>
  <c r="BL2863" i="4" s="1"/>
  <c r="BK2862" i="4" a="1"/>
  <c r="BK2862" i="4" s="1"/>
  <c r="BO2862" i="4" s="1"/>
  <c r="BD2864" i="4"/>
  <c r="AZ2864" i="4"/>
  <c r="BB2865" i="4"/>
  <c r="BE2865" i="4" s="1"/>
  <c r="BI2865" i="4" s="1"/>
  <c r="BH2864" i="4"/>
  <c r="BG2864" i="4" l="1"/>
  <c r="BF2864" i="4"/>
  <c r="BN2862" i="4"/>
  <c r="BM2862" i="4"/>
  <c r="BC2865" i="4"/>
  <c r="BA2866" i="4" s="1"/>
  <c r="BL2864" i="4" l="1" a="1"/>
  <c r="BL2864" i="4" s="1"/>
  <c r="BK2863" i="4" a="1"/>
  <c r="BK2863" i="4" s="1"/>
  <c r="BO2863" i="4" s="1"/>
  <c r="BD2865" i="4"/>
  <c r="AZ2865" i="4"/>
  <c r="BH2865" i="4"/>
  <c r="BB2866" i="4"/>
  <c r="BE2866" i="4" s="1"/>
  <c r="BI2866" i="4" s="1"/>
  <c r="BG2865" i="4" l="1"/>
  <c r="BF2865" i="4"/>
  <c r="BN2863" i="4"/>
  <c r="BM2863" i="4"/>
  <c r="BC2866" i="4"/>
  <c r="BA2867" i="4" s="1"/>
  <c r="BL2865" i="4" l="1" a="1"/>
  <c r="BL2865" i="4" s="1"/>
  <c r="BK2864" i="4" a="1"/>
  <c r="BK2864" i="4" s="1"/>
  <c r="BO2864" i="4" s="1"/>
  <c r="BD2866" i="4"/>
  <c r="AZ2866" i="4"/>
  <c r="BB2867" i="4"/>
  <c r="BE2867" i="4" s="1"/>
  <c r="BI2867" i="4" s="1"/>
  <c r="BH2866" i="4"/>
  <c r="BG2866" i="4" l="1"/>
  <c r="BF2866" i="4"/>
  <c r="BM2864" i="4"/>
  <c r="BN2864" i="4"/>
  <c r="BC2867" i="4"/>
  <c r="BA2868" i="4" s="1"/>
  <c r="BL2866" i="4" l="1" a="1"/>
  <c r="BL2866" i="4" s="1"/>
  <c r="BK2865" i="4" a="1"/>
  <c r="BK2865" i="4" s="1"/>
  <c r="BO2865" i="4" s="1"/>
  <c r="BD2867" i="4"/>
  <c r="AZ2867" i="4"/>
  <c r="BB2868" i="4"/>
  <c r="BE2868" i="4" s="1"/>
  <c r="BI2868" i="4" s="1"/>
  <c r="BH2867" i="4"/>
  <c r="BG2867" i="4" l="1"/>
  <c r="BF2867" i="4"/>
  <c r="BN2865" i="4"/>
  <c r="BM2865" i="4"/>
  <c r="BC2868" i="4"/>
  <c r="BA2869" i="4" s="1"/>
  <c r="BL2867" i="4" l="1" a="1"/>
  <c r="BL2867" i="4" s="1"/>
  <c r="BK2866" i="4" a="1"/>
  <c r="BK2866" i="4" s="1"/>
  <c r="BO2866" i="4" s="1"/>
  <c r="BD2868" i="4"/>
  <c r="AZ2868" i="4"/>
  <c r="BB2869" i="4"/>
  <c r="BE2869" i="4" s="1"/>
  <c r="BI2869" i="4" s="1"/>
  <c r="BH2868" i="4"/>
  <c r="BG2868" i="4" l="1"/>
  <c r="BF2868" i="4"/>
  <c r="BM2866" i="4"/>
  <c r="BN2866" i="4"/>
  <c r="BC2869" i="4"/>
  <c r="BA2870" i="4" s="1"/>
  <c r="BL2868" i="4" l="1" a="1"/>
  <c r="BL2868" i="4" s="1"/>
  <c r="BK2867" i="4" a="1"/>
  <c r="BK2867" i="4" s="1"/>
  <c r="BO2867" i="4" s="1"/>
  <c r="BD2869" i="4"/>
  <c r="AZ2869" i="4"/>
  <c r="BB2870" i="4"/>
  <c r="BE2870" i="4" s="1"/>
  <c r="BI2870" i="4" s="1"/>
  <c r="BH2869" i="4"/>
  <c r="BG2869" i="4" l="1"/>
  <c r="BF2869" i="4"/>
  <c r="BN2867" i="4"/>
  <c r="BM2867" i="4"/>
  <c r="BC2870" i="4"/>
  <c r="BA2871" i="4" s="1"/>
  <c r="BL2869" i="4" l="1" a="1"/>
  <c r="BL2869" i="4" s="1"/>
  <c r="BK2868" i="4" a="1"/>
  <c r="BK2868" i="4" s="1"/>
  <c r="BO2868" i="4" s="1"/>
  <c r="BD2870" i="4"/>
  <c r="AZ2870" i="4"/>
  <c r="BH2870" i="4"/>
  <c r="BB2871" i="4"/>
  <c r="BE2871" i="4" s="1"/>
  <c r="BI2871" i="4" s="1"/>
  <c r="BG2870" i="4" l="1"/>
  <c r="BF2870" i="4"/>
  <c r="BN2868" i="4"/>
  <c r="BM2868" i="4"/>
  <c r="BC2871" i="4"/>
  <c r="BA2872" i="4" s="1"/>
  <c r="BL2870" i="4" l="1" a="1"/>
  <c r="BL2870" i="4" s="1"/>
  <c r="BK2869" i="4" a="1"/>
  <c r="BK2869" i="4" s="1"/>
  <c r="BO2869" i="4" s="1"/>
  <c r="BD2871" i="4"/>
  <c r="AZ2871" i="4"/>
  <c r="BB2872" i="4"/>
  <c r="BE2872" i="4" s="1"/>
  <c r="BI2872" i="4" s="1"/>
  <c r="BH2871" i="4"/>
  <c r="BG2871" i="4" l="1"/>
  <c r="BF2871" i="4"/>
  <c r="BM2869" i="4"/>
  <c r="BN2869" i="4"/>
  <c r="BC2872" i="4"/>
  <c r="BA2873" i="4" s="1"/>
  <c r="BL2871" i="4" l="1" a="1"/>
  <c r="BL2871" i="4" s="1"/>
  <c r="BK2870" i="4" a="1"/>
  <c r="BK2870" i="4" s="1"/>
  <c r="BO2870" i="4" s="1"/>
  <c r="BD2872" i="4"/>
  <c r="AZ2872" i="4"/>
  <c r="BB2873" i="4"/>
  <c r="BE2873" i="4" s="1"/>
  <c r="BI2873" i="4" s="1"/>
  <c r="BH2872" i="4"/>
  <c r="BG2872" i="4" l="1"/>
  <c r="BF2872" i="4"/>
  <c r="BM2870" i="4"/>
  <c r="BN2870" i="4"/>
  <c r="BC2873" i="4"/>
  <c r="BA2874" i="4" s="1"/>
  <c r="BL2872" i="4" l="1" a="1"/>
  <c r="BL2872" i="4" s="1"/>
  <c r="BK2871" i="4" a="1"/>
  <c r="BK2871" i="4" s="1"/>
  <c r="BO2871" i="4" s="1"/>
  <c r="BD2873" i="4"/>
  <c r="AZ2873" i="4"/>
  <c r="BH2873" i="4"/>
  <c r="BB2874" i="4"/>
  <c r="BE2874" i="4" s="1"/>
  <c r="BI2874" i="4" s="1"/>
  <c r="BG2873" i="4" l="1"/>
  <c r="BF2873" i="4"/>
  <c r="BN2871" i="4"/>
  <c r="BM2871" i="4"/>
  <c r="BC2874" i="4"/>
  <c r="BA2875" i="4" s="1"/>
  <c r="BL2873" i="4" l="1" a="1"/>
  <c r="BL2873" i="4" s="1"/>
  <c r="BK2872" i="4" a="1"/>
  <c r="BK2872" i="4" s="1"/>
  <c r="BO2872" i="4" s="1"/>
  <c r="BD2874" i="4"/>
  <c r="AZ2874" i="4"/>
  <c r="BB2875" i="4"/>
  <c r="BE2875" i="4" s="1"/>
  <c r="BI2875" i="4" s="1"/>
  <c r="BH2874" i="4"/>
  <c r="BG2874" i="4" l="1"/>
  <c r="BF2874" i="4"/>
  <c r="BN2872" i="4"/>
  <c r="BM2872" i="4"/>
  <c r="BC2875" i="4"/>
  <c r="BA2876" i="4" s="1"/>
  <c r="BL2874" i="4" l="1" a="1"/>
  <c r="BL2874" i="4" s="1"/>
  <c r="BK2873" i="4" a="1"/>
  <c r="BK2873" i="4" s="1"/>
  <c r="BO2873" i="4" s="1"/>
  <c r="BD2875" i="4"/>
  <c r="AZ2875" i="4"/>
  <c r="BH2875" i="4"/>
  <c r="BB2876" i="4"/>
  <c r="BE2876" i="4" s="1"/>
  <c r="BI2876" i="4" s="1"/>
  <c r="BG2875" i="4" l="1"/>
  <c r="BF2875" i="4"/>
  <c r="BN2873" i="4"/>
  <c r="BM2873" i="4"/>
  <c r="BC2876" i="4"/>
  <c r="BA2877" i="4" s="1"/>
  <c r="BL2875" i="4" l="1" a="1"/>
  <c r="BL2875" i="4" s="1"/>
  <c r="BK2874" i="4" a="1"/>
  <c r="BK2874" i="4" s="1"/>
  <c r="BO2874" i="4" s="1"/>
  <c r="BD2876" i="4"/>
  <c r="AZ2876" i="4"/>
  <c r="BH2876" i="4"/>
  <c r="BB2877" i="4"/>
  <c r="BE2877" i="4" s="1"/>
  <c r="BI2877" i="4" s="1"/>
  <c r="BG2876" i="4" l="1"/>
  <c r="BF2876" i="4"/>
  <c r="BM2874" i="4"/>
  <c r="BN2874" i="4"/>
  <c r="BC2877" i="4"/>
  <c r="BA2878" i="4" s="1"/>
  <c r="BL2876" i="4" l="1" a="1"/>
  <c r="BL2876" i="4" s="1"/>
  <c r="BK2875" i="4" a="1"/>
  <c r="BK2875" i="4" s="1"/>
  <c r="BO2875" i="4" s="1"/>
  <c r="BD2877" i="4"/>
  <c r="AZ2877" i="4"/>
  <c r="BB2878" i="4"/>
  <c r="BE2878" i="4" s="1"/>
  <c r="BI2878" i="4" s="1"/>
  <c r="BH2877" i="4"/>
  <c r="BG2877" i="4" l="1"/>
  <c r="BF2877" i="4"/>
  <c r="BN2875" i="4"/>
  <c r="BM2875" i="4"/>
  <c r="BC2878" i="4"/>
  <c r="BA2879" i="4" s="1"/>
  <c r="BL2877" i="4" l="1" a="1"/>
  <c r="BL2877" i="4" s="1"/>
  <c r="BK2876" i="4" a="1"/>
  <c r="BK2876" i="4" s="1"/>
  <c r="BO2876" i="4" s="1"/>
  <c r="BD2878" i="4"/>
  <c r="AZ2878" i="4"/>
  <c r="BH2878" i="4"/>
  <c r="BB2879" i="4"/>
  <c r="BE2879" i="4" s="1"/>
  <c r="BI2879" i="4" s="1"/>
  <c r="BG2878" i="4" l="1"/>
  <c r="BF2878" i="4"/>
  <c r="BM2876" i="4"/>
  <c r="BN2876" i="4"/>
  <c r="BC2879" i="4"/>
  <c r="BA2880" i="4" s="1"/>
  <c r="BL2878" i="4" l="1" a="1"/>
  <c r="BL2878" i="4" s="1"/>
  <c r="BK2877" i="4" a="1"/>
  <c r="BK2877" i="4" s="1"/>
  <c r="BO2877" i="4" s="1"/>
  <c r="BD2879" i="4"/>
  <c r="AZ2879" i="4"/>
  <c r="BH2879" i="4"/>
  <c r="BB2880" i="4"/>
  <c r="BE2880" i="4" s="1"/>
  <c r="BI2880" i="4" s="1"/>
  <c r="BG2879" i="4" l="1"/>
  <c r="BF2879" i="4"/>
  <c r="BN2877" i="4"/>
  <c r="BM2877" i="4"/>
  <c r="BC2880" i="4"/>
  <c r="BA2881" i="4" s="1"/>
  <c r="BL2879" i="4" l="1" a="1"/>
  <c r="BL2879" i="4" s="1"/>
  <c r="BK2878" i="4" a="1"/>
  <c r="BK2878" i="4" s="1"/>
  <c r="BO2878" i="4" s="1"/>
  <c r="BD2880" i="4"/>
  <c r="AZ2880" i="4"/>
  <c r="BB2881" i="4"/>
  <c r="BE2881" i="4" s="1"/>
  <c r="BI2881" i="4" s="1"/>
  <c r="BH2880" i="4"/>
  <c r="BG2880" i="4" l="1"/>
  <c r="BF2880" i="4"/>
  <c r="BN2878" i="4"/>
  <c r="BM2878" i="4"/>
  <c r="BC2881" i="4"/>
  <c r="BA2882" i="4" s="1"/>
  <c r="BL2880" i="4" l="1" a="1"/>
  <c r="BL2880" i="4" s="1"/>
  <c r="BK2879" i="4" a="1"/>
  <c r="BK2879" i="4" s="1"/>
  <c r="BO2879" i="4" s="1"/>
  <c r="BD2881" i="4"/>
  <c r="AZ2881" i="4"/>
  <c r="BB2882" i="4"/>
  <c r="BE2882" i="4" s="1"/>
  <c r="BI2882" i="4" s="1"/>
  <c r="BH2881" i="4"/>
  <c r="BG2881" i="4" l="1"/>
  <c r="BF2881" i="4"/>
  <c r="BM2879" i="4"/>
  <c r="BN2879" i="4"/>
  <c r="BC2882" i="4"/>
  <c r="BA2883" i="4" s="1"/>
  <c r="BL2881" i="4" l="1" a="1"/>
  <c r="BL2881" i="4" s="1"/>
  <c r="BK2880" i="4" a="1"/>
  <c r="BK2880" i="4" s="1"/>
  <c r="BO2880" i="4" s="1"/>
  <c r="BD2882" i="4"/>
  <c r="AZ2882" i="4"/>
  <c r="BB2883" i="4"/>
  <c r="BE2883" i="4" s="1"/>
  <c r="BI2883" i="4" s="1"/>
  <c r="BH2882" i="4"/>
  <c r="BG2882" i="4" l="1"/>
  <c r="BF2882" i="4"/>
  <c r="BN2880" i="4"/>
  <c r="BM2880" i="4"/>
  <c r="BC2883" i="4"/>
  <c r="BA2884" i="4" s="1"/>
  <c r="BL2882" i="4" l="1" a="1"/>
  <c r="BL2882" i="4" s="1"/>
  <c r="BK2881" i="4" a="1"/>
  <c r="BK2881" i="4" s="1"/>
  <c r="BO2881" i="4" s="1"/>
  <c r="BD2883" i="4"/>
  <c r="AZ2883" i="4"/>
  <c r="BH2883" i="4"/>
  <c r="BB2884" i="4"/>
  <c r="BE2884" i="4" s="1"/>
  <c r="BI2884" i="4" s="1"/>
  <c r="BG2883" i="4" l="1"/>
  <c r="BF2883" i="4"/>
  <c r="BN2881" i="4"/>
  <c r="BM2881" i="4"/>
  <c r="BC2884" i="4"/>
  <c r="BA2885" i="4" s="1"/>
  <c r="BL2883" i="4" l="1" a="1"/>
  <c r="BL2883" i="4" s="1"/>
  <c r="BK2882" i="4" a="1"/>
  <c r="BK2882" i="4" s="1"/>
  <c r="BO2882" i="4" s="1"/>
  <c r="BD2884" i="4"/>
  <c r="AZ2884" i="4"/>
  <c r="BB2885" i="4"/>
  <c r="BE2885" i="4" s="1"/>
  <c r="BI2885" i="4" s="1"/>
  <c r="BH2884" i="4"/>
  <c r="BG2884" i="4" l="1"/>
  <c r="BF2884" i="4"/>
  <c r="BM2882" i="4"/>
  <c r="BN2882" i="4"/>
  <c r="BC2885" i="4"/>
  <c r="BA2886" i="4" s="1"/>
  <c r="BL2884" i="4" l="1" a="1"/>
  <c r="BL2884" i="4" s="1"/>
  <c r="BK2883" i="4" a="1"/>
  <c r="BK2883" i="4" s="1"/>
  <c r="BO2883" i="4" s="1"/>
  <c r="BD2885" i="4"/>
  <c r="AZ2885" i="4"/>
  <c r="BB2886" i="4"/>
  <c r="BE2886" i="4" s="1"/>
  <c r="BI2886" i="4" s="1"/>
  <c r="BH2885" i="4"/>
  <c r="BG2885" i="4" l="1"/>
  <c r="BF2885" i="4"/>
  <c r="BN2883" i="4"/>
  <c r="BM2883" i="4"/>
  <c r="BC2886" i="4"/>
  <c r="BA2887" i="4" s="1"/>
  <c r="BL2885" i="4" l="1" a="1"/>
  <c r="BL2885" i="4" s="1"/>
  <c r="BK2884" i="4" a="1"/>
  <c r="BK2884" i="4" s="1"/>
  <c r="BO2884" i="4" s="1"/>
  <c r="BD2886" i="4"/>
  <c r="AZ2886" i="4"/>
  <c r="BB2887" i="4"/>
  <c r="BE2887" i="4" s="1"/>
  <c r="BI2887" i="4" s="1"/>
  <c r="BH2886" i="4"/>
  <c r="BG2886" i="4" l="1"/>
  <c r="BF2886" i="4"/>
  <c r="BM2884" i="4"/>
  <c r="BN2884" i="4"/>
  <c r="BC2887" i="4"/>
  <c r="BA2888" i="4" s="1"/>
  <c r="BL2886" i="4" l="1" a="1"/>
  <c r="BL2886" i="4" s="1"/>
  <c r="BK2885" i="4" a="1"/>
  <c r="BK2885" i="4" s="1"/>
  <c r="BO2885" i="4" s="1"/>
  <c r="BD2887" i="4"/>
  <c r="AZ2887" i="4"/>
  <c r="BB2888" i="4"/>
  <c r="BE2888" i="4" s="1"/>
  <c r="BI2888" i="4" s="1"/>
  <c r="BH2887" i="4"/>
  <c r="BG2887" i="4" l="1"/>
  <c r="BF2887" i="4"/>
  <c r="BN2885" i="4"/>
  <c r="BM2885" i="4"/>
  <c r="BC2888" i="4"/>
  <c r="BA2889" i="4" s="1"/>
  <c r="BL2887" i="4" l="1" a="1"/>
  <c r="BL2887" i="4" s="1"/>
  <c r="BK2886" i="4" a="1"/>
  <c r="BK2886" i="4" s="1"/>
  <c r="BO2886" i="4" s="1"/>
  <c r="BD2888" i="4"/>
  <c r="AZ2888" i="4"/>
  <c r="BH2888" i="4"/>
  <c r="BB2889" i="4"/>
  <c r="BE2889" i="4" s="1"/>
  <c r="BI2889" i="4" s="1"/>
  <c r="BG2888" i="4" l="1"/>
  <c r="BF2888" i="4"/>
  <c r="BN2886" i="4"/>
  <c r="BM2886" i="4"/>
  <c r="BC2889" i="4"/>
  <c r="BA2890" i="4" s="1"/>
  <c r="BL2888" i="4" l="1" a="1"/>
  <c r="BL2888" i="4" s="1"/>
  <c r="BK2887" i="4" a="1"/>
  <c r="BK2887" i="4" s="1"/>
  <c r="BO2887" i="4" s="1"/>
  <c r="BD2889" i="4"/>
  <c r="AZ2889" i="4"/>
  <c r="BH2889" i="4"/>
  <c r="BB2890" i="4"/>
  <c r="BE2890" i="4" s="1"/>
  <c r="BI2890" i="4" s="1"/>
  <c r="BG2889" i="4" l="1"/>
  <c r="BF2889" i="4"/>
  <c r="BM2887" i="4"/>
  <c r="BN2887" i="4"/>
  <c r="BC2890" i="4"/>
  <c r="BA2891" i="4" s="1"/>
  <c r="BL2889" i="4" l="1" a="1"/>
  <c r="BL2889" i="4" s="1"/>
  <c r="BK2888" i="4" a="1"/>
  <c r="BK2888" i="4" s="1"/>
  <c r="BO2888" i="4" s="1"/>
  <c r="BD2890" i="4"/>
  <c r="AZ2890" i="4"/>
  <c r="BH2890" i="4"/>
  <c r="BB2891" i="4"/>
  <c r="BE2891" i="4" s="1"/>
  <c r="BI2891" i="4" s="1"/>
  <c r="BG2890" i="4" l="1"/>
  <c r="BF2890" i="4"/>
  <c r="BM2888" i="4"/>
  <c r="BN2888" i="4"/>
  <c r="BC2891" i="4"/>
  <c r="BA2892" i="4" s="1"/>
  <c r="BL2890" i="4" l="1" a="1"/>
  <c r="BL2890" i="4" s="1"/>
  <c r="BK2889" i="4" a="1"/>
  <c r="BK2889" i="4" s="1"/>
  <c r="BO2889" i="4" s="1"/>
  <c r="BD2891" i="4"/>
  <c r="AZ2891" i="4"/>
  <c r="BH2891" i="4"/>
  <c r="BB2892" i="4"/>
  <c r="BE2892" i="4" s="1"/>
  <c r="BI2892" i="4" s="1"/>
  <c r="BG2891" i="4" l="1"/>
  <c r="BF2891" i="4"/>
  <c r="BM2889" i="4"/>
  <c r="BN2889" i="4"/>
  <c r="BC2892" i="4"/>
  <c r="BA2893" i="4" s="1"/>
  <c r="BL2891" i="4" l="1" a="1"/>
  <c r="BL2891" i="4" s="1"/>
  <c r="BK2890" i="4" a="1"/>
  <c r="BK2890" i="4" s="1"/>
  <c r="BO2890" i="4" s="1"/>
  <c r="BD2892" i="4"/>
  <c r="AZ2892" i="4"/>
  <c r="BH2892" i="4"/>
  <c r="BB2893" i="4"/>
  <c r="BE2893" i="4" s="1"/>
  <c r="BI2893" i="4" s="1"/>
  <c r="BG2892" i="4" l="1"/>
  <c r="BF2892" i="4"/>
  <c r="BN2890" i="4"/>
  <c r="BM2890" i="4"/>
  <c r="BC2893" i="4"/>
  <c r="BA2894" i="4" s="1"/>
  <c r="BL2892" i="4" l="1" a="1"/>
  <c r="BL2892" i="4" s="1"/>
  <c r="BK2891" i="4" a="1"/>
  <c r="BK2891" i="4" s="1"/>
  <c r="BO2891" i="4" s="1"/>
  <c r="BD2893" i="4"/>
  <c r="AZ2893" i="4"/>
  <c r="BH2893" i="4"/>
  <c r="BB2894" i="4"/>
  <c r="BE2894" i="4" s="1"/>
  <c r="BI2894" i="4" s="1"/>
  <c r="BG2893" i="4" l="1"/>
  <c r="BF2893" i="4"/>
  <c r="BN2891" i="4"/>
  <c r="BM2891" i="4"/>
  <c r="BC2894" i="4"/>
  <c r="BA2895" i="4" s="1"/>
  <c r="BL2893" i="4" l="1" a="1"/>
  <c r="BL2893" i="4" s="1"/>
  <c r="BK2892" i="4" a="1"/>
  <c r="BK2892" i="4" s="1"/>
  <c r="BO2892" i="4" s="1"/>
  <c r="BD2894" i="4"/>
  <c r="AZ2894" i="4"/>
  <c r="BB2895" i="4"/>
  <c r="BE2895" i="4" s="1"/>
  <c r="BI2895" i="4" s="1"/>
  <c r="BH2894" i="4"/>
  <c r="BG2894" i="4" l="1"/>
  <c r="BF2894" i="4"/>
  <c r="BN2892" i="4"/>
  <c r="BM2892" i="4"/>
  <c r="BC2895" i="4"/>
  <c r="BA2896" i="4" s="1"/>
  <c r="BL2894" i="4" l="1" a="1"/>
  <c r="BL2894" i="4" s="1"/>
  <c r="BK2893" i="4" a="1"/>
  <c r="BK2893" i="4" s="1"/>
  <c r="BO2893" i="4" s="1"/>
  <c r="BD2895" i="4"/>
  <c r="AZ2895" i="4"/>
  <c r="BH2895" i="4"/>
  <c r="BB2896" i="4"/>
  <c r="BE2896" i="4" s="1"/>
  <c r="BI2896" i="4" s="1"/>
  <c r="BG2895" i="4" l="1"/>
  <c r="BF2895" i="4"/>
  <c r="BN2893" i="4"/>
  <c r="BM2893" i="4"/>
  <c r="BC2896" i="4"/>
  <c r="BA2897" i="4" s="1"/>
  <c r="BL2895" i="4" l="1" a="1"/>
  <c r="BL2895" i="4" s="1"/>
  <c r="BK2894" i="4" a="1"/>
  <c r="BK2894" i="4" s="1"/>
  <c r="BO2894" i="4" s="1"/>
  <c r="BD2896" i="4"/>
  <c r="AZ2896" i="4"/>
  <c r="BH2896" i="4"/>
  <c r="BB2897" i="4"/>
  <c r="BE2897" i="4" s="1"/>
  <c r="BI2897" i="4" s="1"/>
  <c r="BG2896" i="4" l="1"/>
  <c r="BF2896" i="4"/>
  <c r="BN2894" i="4"/>
  <c r="BM2894" i="4"/>
  <c r="BC2897" i="4"/>
  <c r="BA2898" i="4" s="1"/>
  <c r="BL2896" i="4" l="1" a="1"/>
  <c r="BL2896" i="4" s="1"/>
  <c r="BK2895" i="4" a="1"/>
  <c r="BK2895" i="4" s="1"/>
  <c r="BO2895" i="4" s="1"/>
  <c r="BD2897" i="4"/>
  <c r="AZ2897" i="4"/>
  <c r="BH2897" i="4"/>
  <c r="BB2898" i="4"/>
  <c r="BE2898" i="4" s="1"/>
  <c r="BI2898" i="4" s="1"/>
  <c r="BG2897" i="4" l="1"/>
  <c r="BF2897" i="4"/>
  <c r="BM2895" i="4"/>
  <c r="BN2895" i="4"/>
  <c r="BC2898" i="4"/>
  <c r="BA2899" i="4" s="1"/>
  <c r="BL2897" i="4" l="1" a="1"/>
  <c r="BL2897" i="4" s="1"/>
  <c r="BK2896" i="4" a="1"/>
  <c r="BK2896" i="4" s="1"/>
  <c r="BO2896" i="4" s="1"/>
  <c r="BD2898" i="4"/>
  <c r="AZ2898" i="4"/>
  <c r="BH2898" i="4"/>
  <c r="BB2899" i="4"/>
  <c r="BE2899" i="4" s="1"/>
  <c r="BI2899" i="4" s="1"/>
  <c r="BG2898" i="4" l="1"/>
  <c r="BF2898" i="4"/>
  <c r="BN2896" i="4"/>
  <c r="BM2896" i="4"/>
  <c r="BC2899" i="4"/>
  <c r="BA2900" i="4" s="1"/>
  <c r="BL2898" i="4" l="1" a="1"/>
  <c r="BL2898" i="4" s="1"/>
  <c r="BK2897" i="4" a="1"/>
  <c r="BK2897" i="4" s="1"/>
  <c r="BO2897" i="4" s="1"/>
  <c r="BD2899" i="4"/>
  <c r="AZ2899" i="4"/>
  <c r="BH2899" i="4"/>
  <c r="BB2900" i="4"/>
  <c r="BE2900" i="4" s="1"/>
  <c r="BI2900" i="4" s="1"/>
  <c r="BG2899" i="4" l="1"/>
  <c r="BF2899" i="4"/>
  <c r="BN2897" i="4"/>
  <c r="BM2897" i="4"/>
  <c r="BC2900" i="4"/>
  <c r="BA2901" i="4" s="1"/>
  <c r="BL2899" i="4" l="1" a="1"/>
  <c r="BL2899" i="4" s="1"/>
  <c r="BK2898" i="4" a="1"/>
  <c r="BK2898" i="4" s="1"/>
  <c r="BO2898" i="4" s="1"/>
  <c r="BD2900" i="4"/>
  <c r="AZ2900" i="4"/>
  <c r="BH2900" i="4"/>
  <c r="BB2901" i="4"/>
  <c r="BE2901" i="4" s="1"/>
  <c r="BI2901" i="4" s="1"/>
  <c r="BG2900" i="4" l="1"/>
  <c r="BF2900" i="4"/>
  <c r="BM2898" i="4"/>
  <c r="BN2898" i="4"/>
  <c r="BC2901" i="4"/>
  <c r="BA2902" i="4" s="1"/>
  <c r="BL2900" i="4" l="1" a="1"/>
  <c r="BL2900" i="4" s="1"/>
  <c r="BK2899" i="4" a="1"/>
  <c r="BK2899" i="4" s="1"/>
  <c r="BO2899" i="4" s="1"/>
  <c r="BD2901" i="4"/>
  <c r="AZ2901" i="4"/>
  <c r="BH2901" i="4"/>
  <c r="BB2902" i="4"/>
  <c r="BE2902" i="4" s="1"/>
  <c r="BI2902" i="4" s="1"/>
  <c r="BG2901" i="4" l="1"/>
  <c r="BF2901" i="4"/>
  <c r="BN2899" i="4"/>
  <c r="BM2899" i="4"/>
  <c r="BC2902" i="4"/>
  <c r="BA2903" i="4" s="1"/>
  <c r="BL2901" i="4" l="1" a="1"/>
  <c r="BL2901" i="4" s="1"/>
  <c r="BK2900" i="4" a="1"/>
  <c r="BK2900" i="4" s="1"/>
  <c r="BO2900" i="4" s="1"/>
  <c r="BD2902" i="4"/>
  <c r="AZ2902" i="4"/>
  <c r="BH2902" i="4"/>
  <c r="BB2903" i="4"/>
  <c r="BE2903" i="4" s="1"/>
  <c r="BI2903" i="4" s="1"/>
  <c r="BG2902" i="4" l="1"/>
  <c r="BF2902" i="4"/>
  <c r="BN2900" i="4"/>
  <c r="BM2900" i="4"/>
  <c r="BC2903" i="4"/>
  <c r="BA2904" i="4" s="1"/>
  <c r="BL2902" i="4" l="1" a="1"/>
  <c r="BL2902" i="4" s="1"/>
  <c r="BK2901" i="4" a="1"/>
  <c r="BK2901" i="4" s="1"/>
  <c r="BO2901" i="4" s="1"/>
  <c r="BD2903" i="4"/>
  <c r="AZ2903" i="4"/>
  <c r="BH2903" i="4"/>
  <c r="BB2904" i="4"/>
  <c r="BE2904" i="4" s="1"/>
  <c r="BI2904" i="4" s="1"/>
  <c r="BG2903" i="4" l="1"/>
  <c r="BF2903" i="4"/>
  <c r="BN2901" i="4"/>
  <c r="BM2901" i="4"/>
  <c r="BC2904" i="4"/>
  <c r="BA2905" i="4" s="1"/>
  <c r="BL2903" i="4" l="1" a="1"/>
  <c r="BL2903" i="4" s="1"/>
  <c r="BK2902" i="4" a="1"/>
  <c r="BK2902" i="4" s="1"/>
  <c r="BO2902" i="4" s="1"/>
  <c r="BD2904" i="4"/>
  <c r="AZ2904" i="4"/>
  <c r="BH2904" i="4"/>
  <c r="BB2905" i="4"/>
  <c r="BE2905" i="4" s="1"/>
  <c r="BI2905" i="4" s="1"/>
  <c r="BG2904" i="4" l="1"/>
  <c r="BF2904" i="4"/>
  <c r="BM2902" i="4"/>
  <c r="BN2902" i="4"/>
  <c r="BC2905" i="4"/>
  <c r="BA2906" i="4" s="1"/>
  <c r="BL2904" i="4" l="1" a="1"/>
  <c r="BL2904" i="4" s="1"/>
  <c r="BK2903" i="4" a="1"/>
  <c r="BK2903" i="4" s="1"/>
  <c r="BO2903" i="4" s="1"/>
  <c r="BD2905" i="4"/>
  <c r="AZ2905" i="4"/>
  <c r="BB2906" i="4"/>
  <c r="BE2906" i="4" s="1"/>
  <c r="BI2906" i="4" s="1"/>
  <c r="BH2905" i="4"/>
  <c r="BG2905" i="4" l="1"/>
  <c r="BF2905" i="4"/>
  <c r="BN2903" i="4"/>
  <c r="BM2903" i="4"/>
  <c r="BC2906" i="4"/>
  <c r="BA2907" i="4" s="1"/>
  <c r="BL2905" i="4" l="1" a="1"/>
  <c r="BL2905" i="4" s="1"/>
  <c r="BK2904" i="4" a="1"/>
  <c r="BK2904" i="4" s="1"/>
  <c r="BO2904" i="4" s="1"/>
  <c r="BD2906" i="4"/>
  <c r="AZ2906" i="4"/>
  <c r="BH2906" i="4"/>
  <c r="BB2907" i="4"/>
  <c r="BE2907" i="4" s="1"/>
  <c r="BI2907" i="4" s="1"/>
  <c r="BG2906" i="4" l="1"/>
  <c r="BF2906" i="4"/>
  <c r="BM2904" i="4"/>
  <c r="BN2904" i="4"/>
  <c r="BC2907" i="4"/>
  <c r="BA2908" i="4" s="1"/>
  <c r="BL2906" i="4" l="1" a="1"/>
  <c r="BL2906" i="4" s="1"/>
  <c r="BK2905" i="4" a="1"/>
  <c r="BK2905" i="4" s="1"/>
  <c r="BO2905" i="4" s="1"/>
  <c r="BD2907" i="4"/>
  <c r="AZ2907" i="4"/>
  <c r="BH2907" i="4"/>
  <c r="BB2908" i="4"/>
  <c r="BE2908" i="4" s="1"/>
  <c r="BI2908" i="4" s="1"/>
  <c r="BG2907" i="4" l="1"/>
  <c r="BF2907" i="4"/>
  <c r="BN2905" i="4"/>
  <c r="BM2905" i="4"/>
  <c r="BC2908" i="4"/>
  <c r="BA2909" i="4" s="1"/>
  <c r="BL2907" i="4" l="1" a="1"/>
  <c r="BL2907" i="4" s="1"/>
  <c r="BK2906" i="4" a="1"/>
  <c r="BK2906" i="4" s="1"/>
  <c r="BO2906" i="4" s="1"/>
  <c r="BD2908" i="4"/>
  <c r="AZ2908" i="4"/>
  <c r="BH2908" i="4"/>
  <c r="BB2909" i="4"/>
  <c r="BE2909" i="4" s="1"/>
  <c r="BI2909" i="4" s="1"/>
  <c r="BG2908" i="4" l="1"/>
  <c r="BF2908" i="4"/>
  <c r="BM2906" i="4"/>
  <c r="BN2906" i="4"/>
  <c r="BC2909" i="4"/>
  <c r="BA2910" i="4" s="1"/>
  <c r="BL2908" i="4" l="1" a="1"/>
  <c r="BL2908" i="4" s="1"/>
  <c r="BK2907" i="4" a="1"/>
  <c r="BK2907" i="4" s="1"/>
  <c r="BO2907" i="4" s="1"/>
  <c r="BD2909" i="4"/>
  <c r="AZ2909" i="4"/>
  <c r="BH2909" i="4"/>
  <c r="BB2910" i="4"/>
  <c r="BE2910" i="4" s="1"/>
  <c r="BI2910" i="4" s="1"/>
  <c r="BG2909" i="4" l="1"/>
  <c r="BF2909" i="4"/>
  <c r="BN2907" i="4"/>
  <c r="BM2907" i="4"/>
  <c r="BC2910" i="4"/>
  <c r="BA2911" i="4" s="1"/>
  <c r="BL2909" i="4" l="1" a="1"/>
  <c r="BL2909" i="4" s="1"/>
  <c r="BK2908" i="4" a="1"/>
  <c r="BK2908" i="4" s="1"/>
  <c r="BO2908" i="4" s="1"/>
  <c r="BD2910" i="4"/>
  <c r="AZ2910" i="4"/>
  <c r="BH2910" i="4"/>
  <c r="BB2911" i="4"/>
  <c r="BE2911" i="4" s="1"/>
  <c r="BI2911" i="4" s="1"/>
  <c r="BG2910" i="4" l="1"/>
  <c r="BF2910" i="4"/>
  <c r="BN2908" i="4"/>
  <c r="BM2908" i="4"/>
  <c r="BC2911" i="4"/>
  <c r="BA2912" i="4" s="1"/>
  <c r="BL2910" i="4" l="1" a="1"/>
  <c r="BL2910" i="4" s="1"/>
  <c r="BK2909" i="4" a="1"/>
  <c r="BK2909" i="4" s="1"/>
  <c r="BO2909" i="4" s="1"/>
  <c r="BD2911" i="4"/>
  <c r="AZ2911" i="4"/>
  <c r="BH2911" i="4"/>
  <c r="BB2912" i="4"/>
  <c r="BE2912" i="4" s="1"/>
  <c r="BI2912" i="4" s="1"/>
  <c r="BG2911" i="4" l="1"/>
  <c r="BF2911" i="4"/>
  <c r="BM2909" i="4"/>
  <c r="BN2909" i="4"/>
  <c r="BC2912" i="4"/>
  <c r="BA2913" i="4" s="1"/>
  <c r="BL2911" i="4" l="1" a="1"/>
  <c r="BL2911" i="4" s="1"/>
  <c r="BK2910" i="4" a="1"/>
  <c r="BK2910" i="4" s="1"/>
  <c r="BO2910" i="4" s="1"/>
  <c r="BD2912" i="4"/>
  <c r="AZ2912" i="4"/>
  <c r="BH2912" i="4"/>
  <c r="BB2913" i="4"/>
  <c r="BE2913" i="4" s="1"/>
  <c r="BI2913" i="4" s="1"/>
  <c r="BG2912" i="4" l="1"/>
  <c r="BF2912" i="4"/>
  <c r="BN2910" i="4"/>
  <c r="BM2910" i="4"/>
  <c r="BC2913" i="4"/>
  <c r="BA2914" i="4" s="1"/>
  <c r="BL2912" i="4" l="1" a="1"/>
  <c r="BL2912" i="4" s="1"/>
  <c r="BK2911" i="4" a="1"/>
  <c r="BK2911" i="4" s="1"/>
  <c r="BO2911" i="4" s="1"/>
  <c r="BD2913" i="4"/>
  <c r="AZ2913" i="4"/>
  <c r="BH2913" i="4"/>
  <c r="BB2914" i="4"/>
  <c r="BE2914" i="4" s="1"/>
  <c r="BI2914" i="4" s="1"/>
  <c r="BG2913" i="4" l="1"/>
  <c r="BF2913" i="4"/>
  <c r="BM2911" i="4"/>
  <c r="BN2911" i="4"/>
  <c r="BC2914" i="4"/>
  <c r="BA2915" i="4" s="1"/>
  <c r="BL2913" i="4" l="1" a="1"/>
  <c r="BL2913" i="4" s="1"/>
  <c r="BK2912" i="4" a="1"/>
  <c r="BK2912" i="4" s="1"/>
  <c r="BO2912" i="4" s="1"/>
  <c r="BD2914" i="4"/>
  <c r="AZ2914" i="4"/>
  <c r="BH2914" i="4"/>
  <c r="BB2915" i="4"/>
  <c r="BE2915" i="4" s="1"/>
  <c r="BI2915" i="4" s="1"/>
  <c r="BG2914" i="4" l="1"/>
  <c r="BF2914" i="4"/>
  <c r="BM2912" i="4"/>
  <c r="BN2912" i="4"/>
  <c r="BC2915" i="4"/>
  <c r="BA2916" i="4" s="1"/>
  <c r="BL2914" i="4" l="1" a="1"/>
  <c r="BL2914" i="4" s="1"/>
  <c r="BK2913" i="4" a="1"/>
  <c r="BK2913" i="4" s="1"/>
  <c r="BO2913" i="4" s="1"/>
  <c r="BD2915" i="4"/>
  <c r="AZ2915" i="4"/>
  <c r="BB2916" i="4"/>
  <c r="BE2916" i="4" s="1"/>
  <c r="BI2916" i="4" s="1"/>
  <c r="BH2915" i="4"/>
  <c r="BG2915" i="4" l="1"/>
  <c r="BF2915" i="4"/>
  <c r="BN2913" i="4"/>
  <c r="BM2913" i="4"/>
  <c r="BC2916" i="4"/>
  <c r="BA2917" i="4" s="1"/>
  <c r="BL2915" i="4" l="1" a="1"/>
  <c r="BL2915" i="4" s="1"/>
  <c r="BK2914" i="4" a="1"/>
  <c r="BK2914" i="4" s="1"/>
  <c r="BO2914" i="4" s="1"/>
  <c r="BD2916" i="4"/>
  <c r="AZ2916" i="4"/>
  <c r="BH2916" i="4"/>
  <c r="BB2917" i="4"/>
  <c r="BE2917" i="4" s="1"/>
  <c r="BI2917" i="4" s="1"/>
  <c r="BG2916" i="4" l="1"/>
  <c r="BF2916" i="4"/>
  <c r="BM2914" i="4"/>
  <c r="BN2914" i="4"/>
  <c r="BC2917" i="4"/>
  <c r="BA2918" i="4" s="1"/>
  <c r="BL2916" i="4" l="1" a="1"/>
  <c r="BL2916" i="4" s="1"/>
  <c r="BK2915" i="4" a="1"/>
  <c r="BK2915" i="4" s="1"/>
  <c r="BO2915" i="4" s="1"/>
  <c r="BD2917" i="4"/>
  <c r="AZ2917" i="4"/>
  <c r="BH2917" i="4"/>
  <c r="BB2918" i="4"/>
  <c r="BE2918" i="4" s="1"/>
  <c r="BI2918" i="4" s="1"/>
  <c r="BG2917" i="4" l="1"/>
  <c r="BF2917" i="4"/>
  <c r="BN2915" i="4"/>
  <c r="BM2915" i="4"/>
  <c r="BC2918" i="4"/>
  <c r="BA2919" i="4" s="1"/>
  <c r="BL2917" i="4" l="1" a="1"/>
  <c r="BL2917" i="4" s="1"/>
  <c r="BK2916" i="4" a="1"/>
  <c r="BK2916" i="4" s="1"/>
  <c r="BO2916" i="4" s="1"/>
  <c r="BD2918" i="4"/>
  <c r="AZ2918" i="4"/>
  <c r="BH2918" i="4"/>
  <c r="BB2919" i="4"/>
  <c r="BE2919" i="4" s="1"/>
  <c r="BI2919" i="4" s="1"/>
  <c r="BG2918" i="4" l="1"/>
  <c r="BF2918" i="4"/>
  <c r="BM2916" i="4"/>
  <c r="BN2916" i="4"/>
  <c r="BC2919" i="4"/>
  <c r="BA2920" i="4" s="1"/>
  <c r="BL2918" i="4" l="1" a="1"/>
  <c r="BL2918" i="4" s="1"/>
  <c r="BK2917" i="4" a="1"/>
  <c r="BK2917" i="4" s="1"/>
  <c r="BO2917" i="4" s="1"/>
  <c r="BD2919" i="4"/>
  <c r="AZ2919" i="4"/>
  <c r="BH2919" i="4"/>
  <c r="BB2920" i="4"/>
  <c r="BE2920" i="4" s="1"/>
  <c r="BI2920" i="4" s="1"/>
  <c r="BG2919" i="4" l="1"/>
  <c r="BF2919" i="4"/>
  <c r="BM2917" i="4"/>
  <c r="BN2917" i="4"/>
  <c r="BC2920" i="4"/>
  <c r="BA2921" i="4" s="1"/>
  <c r="BL2919" i="4" l="1" a="1"/>
  <c r="BL2919" i="4" s="1"/>
  <c r="BK2918" i="4" a="1"/>
  <c r="BK2918" i="4" s="1"/>
  <c r="BO2918" i="4" s="1"/>
  <c r="BD2920" i="4"/>
  <c r="AZ2920" i="4"/>
  <c r="BB2921" i="4"/>
  <c r="BE2921" i="4" s="1"/>
  <c r="BI2921" i="4" s="1"/>
  <c r="BH2920" i="4"/>
  <c r="BG2920" i="4" l="1"/>
  <c r="BF2920" i="4"/>
  <c r="BM2918" i="4"/>
  <c r="BN2918" i="4"/>
  <c r="BC2921" i="4"/>
  <c r="BA2922" i="4" s="1"/>
  <c r="BL2920" i="4" l="1" a="1"/>
  <c r="BL2920" i="4" s="1"/>
  <c r="BK2919" i="4" a="1"/>
  <c r="BK2919" i="4" s="1"/>
  <c r="BO2919" i="4" s="1"/>
  <c r="BD2921" i="4"/>
  <c r="AZ2921" i="4"/>
  <c r="BB2922" i="4"/>
  <c r="BE2922" i="4" s="1"/>
  <c r="BI2922" i="4" s="1"/>
  <c r="BH2921" i="4"/>
  <c r="BG2921" i="4" l="1"/>
  <c r="BF2921" i="4"/>
  <c r="BM2919" i="4"/>
  <c r="BN2919" i="4"/>
  <c r="BC2922" i="4"/>
  <c r="BA2923" i="4" s="1"/>
  <c r="BL2921" i="4" l="1" a="1"/>
  <c r="BL2921" i="4" s="1"/>
  <c r="BK2920" i="4" a="1"/>
  <c r="BK2920" i="4" s="1"/>
  <c r="BO2920" i="4" s="1"/>
  <c r="BD2922" i="4"/>
  <c r="AZ2922" i="4"/>
  <c r="BH2922" i="4"/>
  <c r="BB2923" i="4"/>
  <c r="BE2923" i="4" s="1"/>
  <c r="BI2923" i="4" s="1"/>
  <c r="BG2922" i="4" l="1"/>
  <c r="BF2922" i="4"/>
  <c r="BN2920" i="4"/>
  <c r="BM2920" i="4"/>
  <c r="BC2923" i="4"/>
  <c r="BA2924" i="4" s="1"/>
  <c r="BL2922" i="4" l="1" a="1"/>
  <c r="BL2922" i="4" s="1"/>
  <c r="BK2921" i="4" a="1"/>
  <c r="BK2921" i="4" s="1"/>
  <c r="BO2921" i="4" s="1"/>
  <c r="BD2923" i="4"/>
  <c r="AZ2923" i="4"/>
  <c r="BB2924" i="4"/>
  <c r="BE2924" i="4" s="1"/>
  <c r="BI2924" i="4" s="1"/>
  <c r="BH2923" i="4"/>
  <c r="BG2923" i="4" l="1"/>
  <c r="BF2923" i="4"/>
  <c r="BM2921" i="4"/>
  <c r="BN2921" i="4"/>
  <c r="BC2924" i="4"/>
  <c r="BA2925" i="4" s="1"/>
  <c r="BL2923" i="4" l="1" a="1"/>
  <c r="BL2923" i="4" s="1"/>
  <c r="BK2922" i="4" a="1"/>
  <c r="BK2922" i="4" s="1"/>
  <c r="BO2922" i="4" s="1"/>
  <c r="BD2924" i="4"/>
  <c r="AZ2924" i="4"/>
  <c r="BH2924" i="4"/>
  <c r="BB2925" i="4"/>
  <c r="BE2925" i="4" s="1"/>
  <c r="BI2925" i="4" s="1"/>
  <c r="BG2924" i="4" l="1"/>
  <c r="BF2924" i="4"/>
  <c r="BN2922" i="4"/>
  <c r="BM2922" i="4"/>
  <c r="BC2925" i="4"/>
  <c r="BA2926" i="4" s="1"/>
  <c r="BL2924" i="4" l="1" a="1"/>
  <c r="BL2924" i="4" s="1"/>
  <c r="BK2923" i="4" a="1"/>
  <c r="BK2923" i="4" s="1"/>
  <c r="BO2923" i="4" s="1"/>
  <c r="BD2925" i="4"/>
  <c r="AZ2925" i="4"/>
  <c r="BH2925" i="4"/>
  <c r="BB2926" i="4"/>
  <c r="BE2926" i="4" s="1"/>
  <c r="BI2926" i="4" s="1"/>
  <c r="BG2925" i="4" l="1"/>
  <c r="BF2925" i="4"/>
  <c r="BM2923" i="4"/>
  <c r="BN2923" i="4"/>
  <c r="BC2926" i="4"/>
  <c r="BA2927" i="4" s="1"/>
  <c r="BL2925" i="4" l="1" a="1"/>
  <c r="BL2925" i="4" s="1"/>
  <c r="BK2924" i="4" a="1"/>
  <c r="BK2924" i="4" s="1"/>
  <c r="BO2924" i="4" s="1"/>
  <c r="BD2926" i="4"/>
  <c r="AZ2926" i="4"/>
  <c r="BB2927" i="4"/>
  <c r="BE2927" i="4" s="1"/>
  <c r="BI2927" i="4" s="1"/>
  <c r="BH2926" i="4"/>
  <c r="BG2926" i="4" l="1"/>
  <c r="BF2926" i="4"/>
  <c r="BM2924" i="4"/>
  <c r="BN2924" i="4"/>
  <c r="BC2927" i="4"/>
  <c r="BA2928" i="4" s="1"/>
  <c r="BL2926" i="4" l="1" a="1"/>
  <c r="BL2926" i="4" s="1"/>
  <c r="BK2925" i="4" a="1"/>
  <c r="BK2925" i="4" s="1"/>
  <c r="BO2925" i="4" s="1"/>
  <c r="BD2927" i="4"/>
  <c r="AZ2927" i="4"/>
  <c r="BB2928" i="4"/>
  <c r="BE2928" i="4" s="1"/>
  <c r="BI2928" i="4" s="1"/>
  <c r="BH2927" i="4"/>
  <c r="BG2927" i="4" l="1"/>
  <c r="BF2927" i="4"/>
  <c r="BM2925" i="4"/>
  <c r="BN2925" i="4"/>
  <c r="BC2928" i="4"/>
  <c r="BA2929" i="4" s="1"/>
  <c r="BL2927" i="4" l="1" a="1"/>
  <c r="BL2927" i="4" s="1"/>
  <c r="BK2926" i="4" a="1"/>
  <c r="BK2926" i="4" s="1"/>
  <c r="BO2926" i="4" s="1"/>
  <c r="BD2928" i="4"/>
  <c r="AZ2928" i="4"/>
  <c r="BB2929" i="4"/>
  <c r="BE2929" i="4" s="1"/>
  <c r="BI2929" i="4" s="1"/>
  <c r="BH2928" i="4"/>
  <c r="BG2928" i="4" l="1"/>
  <c r="BF2928" i="4"/>
  <c r="BM2926" i="4"/>
  <c r="BN2926" i="4"/>
  <c r="BC2929" i="4"/>
  <c r="BA2930" i="4" s="1"/>
  <c r="BL2928" i="4" l="1" a="1"/>
  <c r="BL2928" i="4" s="1"/>
  <c r="BK2927" i="4" a="1"/>
  <c r="BK2927" i="4" s="1"/>
  <c r="BO2927" i="4" s="1"/>
  <c r="BD2929" i="4"/>
  <c r="AZ2929" i="4"/>
  <c r="BH2929" i="4"/>
  <c r="BB2930" i="4"/>
  <c r="BE2930" i="4" s="1"/>
  <c r="BI2930" i="4" s="1"/>
  <c r="BG2929" i="4" l="1"/>
  <c r="BF2929" i="4"/>
  <c r="BN2927" i="4"/>
  <c r="BM2927" i="4"/>
  <c r="BC2930" i="4"/>
  <c r="BA2931" i="4" s="1"/>
  <c r="BL2929" i="4" l="1" a="1"/>
  <c r="BL2929" i="4" s="1"/>
  <c r="BK2928" i="4" a="1"/>
  <c r="BK2928" i="4" s="1"/>
  <c r="BO2928" i="4" s="1"/>
  <c r="BD2930" i="4"/>
  <c r="AZ2930" i="4"/>
  <c r="BH2930" i="4"/>
  <c r="BB2931" i="4"/>
  <c r="BE2931" i="4" s="1"/>
  <c r="BI2931" i="4" s="1"/>
  <c r="BG2930" i="4" l="1"/>
  <c r="BF2930" i="4"/>
  <c r="BN2928" i="4"/>
  <c r="BM2928" i="4"/>
  <c r="BC2931" i="4"/>
  <c r="BA2932" i="4" s="1"/>
  <c r="BL2930" i="4" l="1" a="1"/>
  <c r="BL2930" i="4" s="1"/>
  <c r="BK2929" i="4" a="1"/>
  <c r="BK2929" i="4" s="1"/>
  <c r="BO2929" i="4" s="1"/>
  <c r="BD2931" i="4"/>
  <c r="AZ2931" i="4"/>
  <c r="BB2932" i="4"/>
  <c r="BE2932" i="4" s="1"/>
  <c r="BI2932" i="4" s="1"/>
  <c r="BH2931" i="4"/>
  <c r="BG2931" i="4" l="1"/>
  <c r="BF2931" i="4"/>
  <c r="BN2929" i="4"/>
  <c r="BM2929" i="4"/>
  <c r="BC2932" i="4"/>
  <c r="BA2933" i="4" s="1"/>
  <c r="BL2931" i="4" l="1" a="1"/>
  <c r="BL2931" i="4" s="1"/>
  <c r="BK2930" i="4" a="1"/>
  <c r="BK2930" i="4" s="1"/>
  <c r="BO2930" i="4" s="1"/>
  <c r="BD2932" i="4"/>
  <c r="AZ2932" i="4"/>
  <c r="BH2932" i="4"/>
  <c r="BB2933" i="4"/>
  <c r="BE2933" i="4" s="1"/>
  <c r="BI2933" i="4" s="1"/>
  <c r="BG2932" i="4" l="1"/>
  <c r="BF2932" i="4"/>
  <c r="BN2930" i="4"/>
  <c r="BM2930" i="4"/>
  <c r="BC2933" i="4"/>
  <c r="BA2934" i="4" s="1"/>
  <c r="BL2932" i="4" l="1" a="1"/>
  <c r="BL2932" i="4" s="1"/>
  <c r="BK2931" i="4" a="1"/>
  <c r="BK2931" i="4" s="1"/>
  <c r="BO2931" i="4" s="1"/>
  <c r="BD2933" i="4"/>
  <c r="AZ2933" i="4"/>
  <c r="BH2933" i="4"/>
  <c r="BB2934" i="4"/>
  <c r="BE2934" i="4" s="1"/>
  <c r="BI2934" i="4" s="1"/>
  <c r="BG2933" i="4" l="1"/>
  <c r="BF2933" i="4"/>
  <c r="BM2931" i="4"/>
  <c r="BN2931" i="4"/>
  <c r="BC2934" i="4"/>
  <c r="BA2935" i="4" s="1"/>
  <c r="BL2933" i="4" l="1" a="1"/>
  <c r="BL2933" i="4" s="1"/>
  <c r="BK2932" i="4" a="1"/>
  <c r="BK2932" i="4" s="1"/>
  <c r="BO2932" i="4" s="1"/>
  <c r="BD2934" i="4"/>
  <c r="AZ2934" i="4"/>
  <c r="BH2934" i="4"/>
  <c r="BB2935" i="4"/>
  <c r="BE2935" i="4" s="1"/>
  <c r="BI2935" i="4" s="1"/>
  <c r="BG2934" i="4" l="1"/>
  <c r="BF2934" i="4"/>
  <c r="BN2932" i="4"/>
  <c r="BM2932" i="4"/>
  <c r="BC2935" i="4"/>
  <c r="BA2936" i="4" s="1"/>
  <c r="BL2934" i="4" l="1" a="1"/>
  <c r="BL2934" i="4" s="1"/>
  <c r="BK2933" i="4" a="1"/>
  <c r="BK2933" i="4" s="1"/>
  <c r="BO2933" i="4" s="1"/>
  <c r="BD2935" i="4"/>
  <c r="AZ2935" i="4"/>
  <c r="BH2935" i="4"/>
  <c r="BB2936" i="4"/>
  <c r="BE2936" i="4" s="1"/>
  <c r="BI2936" i="4" s="1"/>
  <c r="BG2935" i="4" l="1"/>
  <c r="BF2935" i="4"/>
  <c r="BM2933" i="4"/>
  <c r="BN2933" i="4"/>
  <c r="BC2936" i="4"/>
  <c r="BA2937" i="4" s="1"/>
  <c r="BL2935" i="4" l="1" a="1"/>
  <c r="BL2935" i="4" s="1"/>
  <c r="BK2934" i="4" a="1"/>
  <c r="BK2934" i="4" s="1"/>
  <c r="BO2934" i="4" s="1"/>
  <c r="BD2936" i="4"/>
  <c r="AZ2936" i="4"/>
  <c r="BB2937" i="4"/>
  <c r="BE2937" i="4" s="1"/>
  <c r="BI2937" i="4" s="1"/>
  <c r="BH2936" i="4"/>
  <c r="BG2936" i="4" l="1"/>
  <c r="BF2936" i="4"/>
  <c r="BN2934" i="4"/>
  <c r="BM2934" i="4"/>
  <c r="BC2937" i="4"/>
  <c r="BA2938" i="4" s="1"/>
  <c r="BL2936" i="4" l="1" a="1"/>
  <c r="BL2936" i="4" s="1"/>
  <c r="BK2935" i="4" a="1"/>
  <c r="BK2935" i="4" s="1"/>
  <c r="BO2935" i="4" s="1"/>
  <c r="BD2937" i="4"/>
  <c r="AZ2937" i="4"/>
  <c r="BH2937" i="4"/>
  <c r="BB2938" i="4"/>
  <c r="BE2938" i="4" s="1"/>
  <c r="BI2938" i="4" s="1"/>
  <c r="BG2937" i="4" l="1"/>
  <c r="BF2937" i="4"/>
  <c r="BN2935" i="4"/>
  <c r="BM2935" i="4"/>
  <c r="BC2938" i="4"/>
  <c r="BA2939" i="4" s="1"/>
  <c r="BL2937" i="4" l="1" a="1"/>
  <c r="BL2937" i="4" s="1"/>
  <c r="BK2936" i="4" a="1"/>
  <c r="BK2936" i="4" s="1"/>
  <c r="BO2936" i="4" s="1"/>
  <c r="BD2938" i="4"/>
  <c r="AZ2938" i="4"/>
  <c r="BH2938" i="4"/>
  <c r="BB2939" i="4"/>
  <c r="BE2939" i="4" s="1"/>
  <c r="BI2939" i="4" s="1"/>
  <c r="BG2938" i="4" l="1"/>
  <c r="BF2938" i="4"/>
  <c r="BN2936" i="4"/>
  <c r="BM2936" i="4"/>
  <c r="BC2939" i="4"/>
  <c r="BA2940" i="4" s="1"/>
  <c r="BL2938" i="4" l="1" a="1"/>
  <c r="BL2938" i="4" s="1"/>
  <c r="BK2937" i="4" a="1"/>
  <c r="BK2937" i="4" s="1"/>
  <c r="BO2937" i="4" s="1"/>
  <c r="BD2939" i="4"/>
  <c r="AZ2939" i="4"/>
  <c r="BB2940" i="4"/>
  <c r="BE2940" i="4" s="1"/>
  <c r="BI2940" i="4" s="1"/>
  <c r="BH2939" i="4"/>
  <c r="BG2939" i="4" l="1"/>
  <c r="BF2939" i="4"/>
  <c r="BM2937" i="4"/>
  <c r="BN2937" i="4"/>
  <c r="BC2940" i="4"/>
  <c r="BA2941" i="4" s="1"/>
  <c r="BL2939" i="4" l="1" a="1"/>
  <c r="BL2939" i="4" s="1"/>
  <c r="BK2938" i="4" a="1"/>
  <c r="BK2938" i="4" s="1"/>
  <c r="BO2938" i="4" s="1"/>
  <c r="BD2940" i="4"/>
  <c r="AZ2940" i="4"/>
  <c r="BB2941" i="4"/>
  <c r="BE2941" i="4" s="1"/>
  <c r="BI2941" i="4" s="1"/>
  <c r="BH2940" i="4"/>
  <c r="BG2940" i="4" l="1"/>
  <c r="BF2940" i="4"/>
  <c r="BM2938" i="4"/>
  <c r="BN2938" i="4"/>
  <c r="BC2941" i="4"/>
  <c r="BA2942" i="4" s="1"/>
  <c r="BL2940" i="4" l="1" a="1"/>
  <c r="BL2940" i="4" s="1"/>
  <c r="BK2939" i="4" a="1"/>
  <c r="BK2939" i="4" s="1"/>
  <c r="BO2939" i="4" s="1"/>
  <c r="BD2941" i="4"/>
  <c r="AZ2941" i="4"/>
  <c r="BB2942" i="4"/>
  <c r="BE2942" i="4" s="1"/>
  <c r="BI2942" i="4" s="1"/>
  <c r="BH2941" i="4"/>
  <c r="BG2941" i="4" l="1"/>
  <c r="BF2941" i="4"/>
  <c r="BM2939" i="4"/>
  <c r="BN2939" i="4"/>
  <c r="BC2942" i="4"/>
  <c r="BA2943" i="4" s="1"/>
  <c r="BL2941" i="4" l="1" a="1"/>
  <c r="BL2941" i="4" s="1"/>
  <c r="BK2940" i="4" a="1"/>
  <c r="BK2940" i="4" s="1"/>
  <c r="BO2940" i="4" s="1"/>
  <c r="BD2942" i="4"/>
  <c r="AZ2942" i="4"/>
  <c r="BB2943" i="4"/>
  <c r="BE2943" i="4" s="1"/>
  <c r="BI2943" i="4" s="1"/>
  <c r="BH2942" i="4"/>
  <c r="BG2942" i="4" l="1"/>
  <c r="BF2942" i="4"/>
  <c r="BN2940" i="4"/>
  <c r="BM2940" i="4"/>
  <c r="BC2943" i="4"/>
  <c r="BA2944" i="4" s="1"/>
  <c r="BL2942" i="4" l="1" a="1"/>
  <c r="BL2942" i="4" s="1"/>
  <c r="BK2941" i="4" a="1"/>
  <c r="BK2941" i="4" s="1"/>
  <c r="BO2941" i="4" s="1"/>
  <c r="BD2943" i="4"/>
  <c r="AZ2943" i="4"/>
  <c r="BH2943" i="4"/>
  <c r="BB2944" i="4"/>
  <c r="BE2944" i="4" s="1"/>
  <c r="BI2944" i="4" s="1"/>
  <c r="BG2943" i="4" l="1"/>
  <c r="BF2943" i="4"/>
  <c r="BM2941" i="4"/>
  <c r="BN2941" i="4"/>
  <c r="BC2944" i="4"/>
  <c r="BA2945" i="4" s="1"/>
  <c r="BL2943" i="4" l="1" a="1"/>
  <c r="BL2943" i="4" s="1"/>
  <c r="BK2942" i="4" a="1"/>
  <c r="BK2942" i="4" s="1"/>
  <c r="BO2942" i="4" s="1"/>
  <c r="BD2944" i="4"/>
  <c r="AZ2944" i="4"/>
  <c r="BB2945" i="4"/>
  <c r="BE2945" i="4" s="1"/>
  <c r="BI2945" i="4" s="1"/>
  <c r="BH2944" i="4"/>
  <c r="BG2944" i="4" l="1"/>
  <c r="BF2944" i="4"/>
  <c r="BN2942" i="4"/>
  <c r="BM2942" i="4"/>
  <c r="BC2945" i="4"/>
  <c r="BA2946" i="4" s="1"/>
  <c r="BL2944" i="4" l="1" a="1"/>
  <c r="BL2944" i="4" s="1"/>
  <c r="BK2943" i="4" a="1"/>
  <c r="BK2943" i="4" s="1"/>
  <c r="BO2943" i="4" s="1"/>
  <c r="BD2945" i="4"/>
  <c r="AZ2945" i="4"/>
  <c r="BH2945" i="4"/>
  <c r="BB2946" i="4"/>
  <c r="BE2946" i="4" s="1"/>
  <c r="BI2946" i="4" s="1"/>
  <c r="BG2945" i="4" l="1"/>
  <c r="BF2945" i="4"/>
  <c r="BM2943" i="4"/>
  <c r="BN2943" i="4"/>
  <c r="BC2946" i="4"/>
  <c r="BA2947" i="4" s="1"/>
  <c r="BL2945" i="4" l="1" a="1"/>
  <c r="BL2945" i="4" s="1"/>
  <c r="BK2944" i="4" a="1"/>
  <c r="BK2944" i="4" s="1"/>
  <c r="BO2944" i="4" s="1"/>
  <c r="BD2946" i="4"/>
  <c r="AZ2946" i="4"/>
  <c r="BH2946" i="4"/>
  <c r="BB2947" i="4"/>
  <c r="BE2947" i="4" s="1"/>
  <c r="BI2947" i="4" s="1"/>
  <c r="BG2946" i="4" l="1"/>
  <c r="BF2946" i="4"/>
  <c r="BM2944" i="4"/>
  <c r="BN2944" i="4"/>
  <c r="BC2947" i="4"/>
  <c r="BA2948" i="4" s="1"/>
  <c r="BL2946" i="4" l="1" a="1"/>
  <c r="BL2946" i="4" s="1"/>
  <c r="BK2945" i="4" a="1"/>
  <c r="BK2945" i="4" s="1"/>
  <c r="BO2945" i="4" s="1"/>
  <c r="BD2947" i="4"/>
  <c r="AZ2947" i="4"/>
  <c r="BB2948" i="4"/>
  <c r="BE2948" i="4" s="1"/>
  <c r="BI2948" i="4" s="1"/>
  <c r="BH2947" i="4"/>
  <c r="BG2947" i="4" l="1"/>
  <c r="BF2947" i="4"/>
  <c r="BN2945" i="4"/>
  <c r="BM2945" i="4"/>
  <c r="BC2948" i="4"/>
  <c r="BA2949" i="4" s="1"/>
  <c r="BL2947" i="4" l="1" a="1"/>
  <c r="BL2947" i="4" s="1"/>
  <c r="BK2946" i="4" a="1"/>
  <c r="BK2946" i="4" s="1"/>
  <c r="BO2946" i="4" s="1"/>
  <c r="BD2948" i="4"/>
  <c r="AZ2948" i="4"/>
  <c r="BB2949" i="4"/>
  <c r="BE2949" i="4" s="1"/>
  <c r="BI2949" i="4" s="1"/>
  <c r="BH2948" i="4"/>
  <c r="BG2948" i="4" l="1"/>
  <c r="BF2948" i="4"/>
  <c r="BM2946" i="4"/>
  <c r="BN2946" i="4"/>
  <c r="BC2949" i="4"/>
  <c r="BA2950" i="4" s="1"/>
  <c r="BL2948" i="4" l="1" a="1"/>
  <c r="BL2948" i="4" s="1"/>
  <c r="BK2947" i="4" a="1"/>
  <c r="BK2947" i="4" s="1"/>
  <c r="BO2947" i="4" s="1"/>
  <c r="BD2949" i="4"/>
  <c r="AZ2949" i="4"/>
  <c r="BB2950" i="4"/>
  <c r="BE2950" i="4" s="1"/>
  <c r="BI2950" i="4" s="1"/>
  <c r="BH2949" i="4"/>
  <c r="BG2949" i="4" l="1"/>
  <c r="BF2949" i="4"/>
  <c r="BN2947" i="4"/>
  <c r="BM2947" i="4"/>
  <c r="BC2950" i="4"/>
  <c r="BA2951" i="4" s="1"/>
  <c r="BL2949" i="4" l="1" a="1"/>
  <c r="BL2949" i="4" s="1"/>
  <c r="BK2948" i="4" a="1"/>
  <c r="BK2948" i="4" s="1"/>
  <c r="BO2948" i="4" s="1"/>
  <c r="BD2950" i="4"/>
  <c r="AZ2950" i="4"/>
  <c r="BH2950" i="4"/>
  <c r="BB2951" i="4"/>
  <c r="BE2951" i="4" s="1"/>
  <c r="BI2951" i="4" s="1"/>
  <c r="BG2950" i="4" l="1"/>
  <c r="BF2950" i="4"/>
  <c r="BM2948" i="4"/>
  <c r="BN2948" i="4"/>
  <c r="BC2951" i="4"/>
  <c r="BA2952" i="4" s="1"/>
  <c r="BL2950" i="4" l="1" a="1"/>
  <c r="BL2950" i="4" s="1"/>
  <c r="BK2949" i="4" a="1"/>
  <c r="BK2949" i="4" s="1"/>
  <c r="BO2949" i="4" s="1"/>
  <c r="BD2951" i="4"/>
  <c r="AZ2951" i="4"/>
  <c r="BB2952" i="4"/>
  <c r="BE2952" i="4" s="1"/>
  <c r="BI2952" i="4" s="1"/>
  <c r="BH2951" i="4"/>
  <c r="BG2951" i="4" l="1"/>
  <c r="BF2951" i="4"/>
  <c r="BM2949" i="4"/>
  <c r="BN2949" i="4"/>
  <c r="BC2952" i="4"/>
  <c r="BA2953" i="4" s="1"/>
  <c r="BL2951" i="4" l="1" a="1"/>
  <c r="BL2951" i="4" s="1"/>
  <c r="BK2950" i="4" a="1"/>
  <c r="BK2950" i="4" s="1"/>
  <c r="BO2950" i="4" s="1"/>
  <c r="BD2952" i="4"/>
  <c r="AZ2952" i="4"/>
  <c r="BB2953" i="4"/>
  <c r="BE2953" i="4" s="1"/>
  <c r="BI2953" i="4" s="1"/>
  <c r="BH2952" i="4"/>
  <c r="BG2952" i="4" l="1"/>
  <c r="BF2952" i="4"/>
  <c r="BN2950" i="4"/>
  <c r="BM2950" i="4"/>
  <c r="BC2953" i="4"/>
  <c r="BA2954" i="4" s="1"/>
  <c r="BL2952" i="4" l="1" a="1"/>
  <c r="BL2952" i="4" s="1"/>
  <c r="BK2951" i="4" a="1"/>
  <c r="BK2951" i="4" s="1"/>
  <c r="BO2951" i="4" s="1"/>
  <c r="BD2953" i="4"/>
  <c r="AZ2953" i="4"/>
  <c r="BH2953" i="4"/>
  <c r="BB2954" i="4"/>
  <c r="BE2954" i="4" s="1"/>
  <c r="BI2954" i="4" s="1"/>
  <c r="BG2953" i="4" l="1"/>
  <c r="BF2953" i="4"/>
  <c r="BN2951" i="4"/>
  <c r="BM2951" i="4"/>
  <c r="BC2954" i="4"/>
  <c r="BA2955" i="4" s="1"/>
  <c r="BL2953" i="4" l="1" a="1"/>
  <c r="BL2953" i="4" s="1"/>
  <c r="BK2952" i="4" a="1"/>
  <c r="BK2952" i="4" s="1"/>
  <c r="BO2952" i="4" s="1"/>
  <c r="BD2954" i="4"/>
  <c r="AZ2954" i="4"/>
  <c r="BH2954" i="4"/>
  <c r="BB2955" i="4"/>
  <c r="BE2955" i="4" s="1"/>
  <c r="BI2955" i="4" s="1"/>
  <c r="BG2954" i="4" l="1"/>
  <c r="BF2954" i="4"/>
  <c r="BN2952" i="4"/>
  <c r="BM2952" i="4"/>
  <c r="BC2955" i="4"/>
  <c r="BA2956" i="4" s="1"/>
  <c r="BL2954" i="4" l="1" a="1"/>
  <c r="BL2954" i="4" s="1"/>
  <c r="BK2953" i="4" a="1"/>
  <c r="BK2953" i="4" s="1"/>
  <c r="BO2953" i="4" s="1"/>
  <c r="BD2955" i="4"/>
  <c r="AZ2955" i="4"/>
  <c r="BB2956" i="4"/>
  <c r="BE2956" i="4" s="1"/>
  <c r="BI2956" i="4" s="1"/>
  <c r="BH2955" i="4"/>
  <c r="BG2955" i="4" l="1"/>
  <c r="BF2955" i="4"/>
  <c r="BM2953" i="4"/>
  <c r="BN2953" i="4"/>
  <c r="BC2956" i="4"/>
  <c r="BA2957" i="4" s="1"/>
  <c r="BL2955" i="4" l="1" a="1"/>
  <c r="BL2955" i="4" s="1"/>
  <c r="BK2954" i="4" a="1"/>
  <c r="BK2954" i="4" s="1"/>
  <c r="BO2954" i="4" s="1"/>
  <c r="BD2956" i="4"/>
  <c r="AZ2956" i="4"/>
  <c r="BH2956" i="4"/>
  <c r="BB2957" i="4"/>
  <c r="BE2957" i="4" s="1"/>
  <c r="BI2957" i="4" s="1"/>
  <c r="BG2956" i="4" l="1"/>
  <c r="BF2956" i="4"/>
  <c r="BM2954" i="4"/>
  <c r="BN2954" i="4"/>
  <c r="BC2957" i="4"/>
  <c r="BA2958" i="4" s="1"/>
  <c r="BL2956" i="4" l="1" a="1"/>
  <c r="BL2956" i="4" s="1"/>
  <c r="BK2955" i="4" a="1"/>
  <c r="BK2955" i="4" s="1"/>
  <c r="BO2955" i="4" s="1"/>
  <c r="BD2957" i="4"/>
  <c r="AZ2957" i="4"/>
  <c r="BH2957" i="4"/>
  <c r="BB2958" i="4"/>
  <c r="BE2958" i="4" s="1"/>
  <c r="BI2958" i="4" s="1"/>
  <c r="BG2957" i="4" l="1"/>
  <c r="BF2957" i="4"/>
  <c r="BM2955" i="4"/>
  <c r="BN2955" i="4"/>
  <c r="BC2958" i="4"/>
  <c r="BA2959" i="4" s="1"/>
  <c r="BL2957" i="4" l="1" a="1"/>
  <c r="BL2957" i="4" s="1"/>
  <c r="BK2956" i="4" a="1"/>
  <c r="BK2956" i="4" s="1"/>
  <c r="BO2956" i="4" s="1"/>
  <c r="BD2958" i="4"/>
  <c r="AZ2958" i="4"/>
  <c r="BH2958" i="4"/>
  <c r="BB2959" i="4"/>
  <c r="BE2959" i="4" s="1"/>
  <c r="BI2959" i="4" s="1"/>
  <c r="BG2958" i="4" l="1"/>
  <c r="BF2958" i="4"/>
  <c r="BM2956" i="4"/>
  <c r="BN2956" i="4"/>
  <c r="BC2959" i="4"/>
  <c r="BA2960" i="4" s="1"/>
  <c r="BL2958" i="4" l="1" a="1"/>
  <c r="BL2958" i="4" s="1"/>
  <c r="BK2957" i="4" a="1"/>
  <c r="BK2957" i="4" s="1"/>
  <c r="BO2957" i="4" s="1"/>
  <c r="BD2959" i="4"/>
  <c r="AZ2959" i="4"/>
  <c r="BH2959" i="4"/>
  <c r="BB2960" i="4"/>
  <c r="BE2960" i="4" s="1"/>
  <c r="BI2960" i="4" s="1"/>
  <c r="BG2959" i="4" l="1"/>
  <c r="BF2959" i="4"/>
  <c r="BN2957" i="4"/>
  <c r="BM2957" i="4"/>
  <c r="BC2960" i="4"/>
  <c r="BA2961" i="4" s="1"/>
  <c r="BL2959" i="4" l="1" a="1"/>
  <c r="BL2959" i="4" s="1"/>
  <c r="BK2958" i="4" a="1"/>
  <c r="BK2958" i="4" s="1"/>
  <c r="BO2958" i="4" s="1"/>
  <c r="BD2960" i="4"/>
  <c r="AZ2960" i="4"/>
  <c r="BB2961" i="4"/>
  <c r="BE2961" i="4" s="1"/>
  <c r="BI2961" i="4" s="1"/>
  <c r="BH2960" i="4"/>
  <c r="BG2960" i="4" l="1"/>
  <c r="BF2960" i="4"/>
  <c r="BN2958" i="4"/>
  <c r="BM2958" i="4"/>
  <c r="BC2961" i="4"/>
  <c r="BA2962" i="4" s="1"/>
  <c r="BL2960" i="4" l="1" a="1"/>
  <c r="BL2960" i="4" s="1"/>
  <c r="BK2959" i="4" a="1"/>
  <c r="BK2959" i="4" s="1"/>
  <c r="BO2959" i="4" s="1"/>
  <c r="BD2961" i="4"/>
  <c r="AZ2961" i="4"/>
  <c r="BH2961" i="4"/>
  <c r="BB2962" i="4"/>
  <c r="BE2962" i="4" s="1"/>
  <c r="BI2962" i="4" s="1"/>
  <c r="BG2961" i="4" l="1"/>
  <c r="BF2961" i="4"/>
  <c r="BM2959" i="4"/>
  <c r="BN2959" i="4"/>
  <c r="BC2962" i="4"/>
  <c r="BA2963" i="4" s="1"/>
  <c r="BL2961" i="4" l="1" a="1"/>
  <c r="BL2961" i="4" s="1"/>
  <c r="BK2960" i="4" a="1"/>
  <c r="BK2960" i="4" s="1"/>
  <c r="BO2960" i="4" s="1"/>
  <c r="BD2962" i="4"/>
  <c r="AZ2962" i="4"/>
  <c r="BH2962" i="4"/>
  <c r="BB2963" i="4"/>
  <c r="BE2963" i="4" s="1"/>
  <c r="BI2963" i="4" s="1"/>
  <c r="BG2962" i="4" l="1"/>
  <c r="BF2962" i="4"/>
  <c r="BN2960" i="4"/>
  <c r="BM2960" i="4"/>
  <c r="BC2963" i="4"/>
  <c r="BA2964" i="4" s="1"/>
  <c r="BL2962" i="4" l="1" a="1"/>
  <c r="BL2962" i="4" s="1"/>
  <c r="BK2961" i="4" a="1"/>
  <c r="BK2961" i="4" s="1"/>
  <c r="BO2961" i="4" s="1"/>
  <c r="BD2963" i="4"/>
  <c r="AZ2963" i="4"/>
  <c r="BB2964" i="4"/>
  <c r="BE2964" i="4" s="1"/>
  <c r="BI2964" i="4" s="1"/>
  <c r="BH2963" i="4"/>
  <c r="BG2963" i="4" l="1"/>
  <c r="BF2963" i="4"/>
  <c r="BN2961" i="4"/>
  <c r="BM2961" i="4"/>
  <c r="BC2964" i="4"/>
  <c r="BA2965" i="4" s="1"/>
  <c r="BL2963" i="4" l="1" a="1"/>
  <c r="BL2963" i="4" s="1"/>
  <c r="BK2962" i="4" a="1"/>
  <c r="BK2962" i="4" s="1"/>
  <c r="BO2962" i="4" s="1"/>
  <c r="BD2964" i="4"/>
  <c r="AZ2964" i="4"/>
  <c r="BB2965" i="4"/>
  <c r="BE2965" i="4" s="1"/>
  <c r="BI2965" i="4" s="1"/>
  <c r="BH2964" i="4"/>
  <c r="BG2964" i="4" l="1"/>
  <c r="BF2964" i="4"/>
  <c r="BM2962" i="4"/>
  <c r="BN2962" i="4"/>
  <c r="BC2965" i="4"/>
  <c r="BA2966" i="4" s="1"/>
  <c r="BL2964" i="4" l="1" a="1"/>
  <c r="BL2964" i="4" s="1"/>
  <c r="BK2963" i="4" a="1"/>
  <c r="BK2963" i="4" s="1"/>
  <c r="BO2963" i="4" s="1"/>
  <c r="BD2965" i="4"/>
  <c r="AZ2965" i="4"/>
  <c r="BB2966" i="4"/>
  <c r="BE2966" i="4" s="1"/>
  <c r="BI2966" i="4" s="1"/>
  <c r="BH2965" i="4"/>
  <c r="BG2965" i="4" l="1"/>
  <c r="BF2965" i="4"/>
  <c r="BM2963" i="4"/>
  <c r="BN2963" i="4"/>
  <c r="BC2966" i="4"/>
  <c r="BA2967" i="4" s="1"/>
  <c r="BL2965" i="4" l="1" a="1"/>
  <c r="BL2965" i="4" s="1"/>
  <c r="BK2964" i="4" a="1"/>
  <c r="BK2964" i="4" s="1"/>
  <c r="BO2964" i="4" s="1"/>
  <c r="BD2966" i="4"/>
  <c r="AZ2966" i="4"/>
  <c r="BH2966" i="4"/>
  <c r="BB2967" i="4"/>
  <c r="BE2967" i="4" s="1"/>
  <c r="BI2967" i="4" s="1"/>
  <c r="BG2966" i="4" l="1"/>
  <c r="BF2966" i="4"/>
  <c r="BM2964" i="4"/>
  <c r="BN2964" i="4"/>
  <c r="BC2967" i="4"/>
  <c r="BA2968" i="4" s="1"/>
  <c r="BL2966" i="4" l="1" a="1"/>
  <c r="BL2966" i="4" s="1"/>
  <c r="BK2965" i="4" a="1"/>
  <c r="BK2965" i="4" s="1"/>
  <c r="BO2965" i="4" s="1"/>
  <c r="BD2967" i="4"/>
  <c r="AZ2967" i="4"/>
  <c r="BB2968" i="4"/>
  <c r="BE2968" i="4" s="1"/>
  <c r="BI2968" i="4" s="1"/>
  <c r="BH2967" i="4"/>
  <c r="BG2967" i="4" l="1"/>
  <c r="BF2967" i="4"/>
  <c r="BM2965" i="4"/>
  <c r="BN2965" i="4"/>
  <c r="BC2968" i="4"/>
  <c r="BA2969" i="4" s="1"/>
  <c r="BL2967" i="4" l="1" a="1"/>
  <c r="BL2967" i="4" s="1"/>
  <c r="BK2966" i="4" a="1"/>
  <c r="BK2966" i="4" s="1"/>
  <c r="BO2966" i="4" s="1"/>
  <c r="BD2968" i="4"/>
  <c r="AZ2968" i="4"/>
  <c r="BB2969" i="4"/>
  <c r="BE2969" i="4" s="1"/>
  <c r="BI2969" i="4" s="1"/>
  <c r="BH2968" i="4"/>
  <c r="BG2968" i="4" l="1"/>
  <c r="BF2968" i="4"/>
  <c r="BN2966" i="4"/>
  <c r="BM2966" i="4"/>
  <c r="BC2969" i="4"/>
  <c r="BA2970" i="4" s="1"/>
  <c r="BL2968" i="4" l="1" a="1"/>
  <c r="BL2968" i="4" s="1"/>
  <c r="BK2967" i="4" a="1"/>
  <c r="BK2967" i="4" s="1"/>
  <c r="BO2967" i="4" s="1"/>
  <c r="BD2969" i="4"/>
  <c r="AZ2969" i="4"/>
  <c r="BB2970" i="4"/>
  <c r="BE2970" i="4" s="1"/>
  <c r="BI2970" i="4" s="1"/>
  <c r="BH2969" i="4"/>
  <c r="BG2969" i="4" l="1"/>
  <c r="BF2969" i="4"/>
  <c r="BN2967" i="4"/>
  <c r="BM2967" i="4"/>
  <c r="BC2970" i="4"/>
  <c r="BA2971" i="4" s="1"/>
  <c r="BL2969" i="4" l="1" a="1"/>
  <c r="BL2969" i="4" s="1"/>
  <c r="BK2968" i="4" a="1"/>
  <c r="BK2968" i="4" s="1"/>
  <c r="BO2968" i="4" s="1"/>
  <c r="BD2970" i="4"/>
  <c r="AZ2970" i="4"/>
  <c r="BH2970" i="4"/>
  <c r="BB2971" i="4"/>
  <c r="BE2971" i="4" s="1"/>
  <c r="BI2971" i="4" s="1"/>
  <c r="BG2970" i="4" l="1"/>
  <c r="BF2970" i="4"/>
  <c r="BM2968" i="4"/>
  <c r="BN2968" i="4"/>
  <c r="BC2971" i="4"/>
  <c r="BA2972" i="4" s="1"/>
  <c r="BL2970" i="4" l="1" a="1"/>
  <c r="BL2970" i="4" s="1"/>
  <c r="BK2969" i="4" a="1"/>
  <c r="BK2969" i="4" s="1"/>
  <c r="BO2969" i="4" s="1"/>
  <c r="BD2971" i="4"/>
  <c r="AZ2971" i="4"/>
  <c r="BB2972" i="4"/>
  <c r="BE2972" i="4" s="1"/>
  <c r="BI2972" i="4" s="1"/>
  <c r="BH2971" i="4"/>
  <c r="BG2971" i="4" l="1"/>
  <c r="BF2971" i="4"/>
  <c r="BM2969" i="4"/>
  <c r="BN2969" i="4"/>
  <c r="BC2972" i="4"/>
  <c r="BA2973" i="4" s="1"/>
  <c r="BL2971" i="4" l="1" a="1"/>
  <c r="BL2971" i="4" s="1"/>
  <c r="BK2970" i="4" a="1"/>
  <c r="BK2970" i="4" s="1"/>
  <c r="BO2970" i="4" s="1"/>
  <c r="BD2972" i="4"/>
  <c r="AZ2972" i="4"/>
  <c r="BH2972" i="4"/>
  <c r="BB2973" i="4"/>
  <c r="BE2973" i="4" s="1"/>
  <c r="BI2973" i="4" s="1"/>
  <c r="BG2972" i="4" l="1"/>
  <c r="BF2972" i="4"/>
  <c r="BN2970" i="4"/>
  <c r="BM2970" i="4"/>
  <c r="BC2973" i="4"/>
  <c r="BA2974" i="4" s="1"/>
  <c r="BL2972" i="4" l="1" a="1"/>
  <c r="BL2972" i="4" s="1"/>
  <c r="BK2971" i="4" a="1"/>
  <c r="BK2971" i="4" s="1"/>
  <c r="BO2971" i="4" s="1"/>
  <c r="BD2973" i="4"/>
  <c r="AZ2973" i="4"/>
  <c r="BB2974" i="4"/>
  <c r="BE2974" i="4" s="1"/>
  <c r="BI2974" i="4" s="1"/>
  <c r="BH2973" i="4"/>
  <c r="BG2973" i="4" l="1"/>
  <c r="BF2973" i="4"/>
  <c r="BN2971" i="4"/>
  <c r="BM2971" i="4"/>
  <c r="BC2974" i="4"/>
  <c r="BA2975" i="4" s="1"/>
  <c r="BL2973" i="4" l="1" a="1"/>
  <c r="BL2973" i="4" s="1"/>
  <c r="BK2972" i="4" a="1"/>
  <c r="BK2972" i="4" s="1"/>
  <c r="BO2972" i="4" s="1"/>
  <c r="BD2974" i="4"/>
  <c r="AZ2974" i="4"/>
  <c r="BH2974" i="4"/>
  <c r="BB2975" i="4"/>
  <c r="BE2975" i="4" s="1"/>
  <c r="BI2975" i="4" s="1"/>
  <c r="BG2974" i="4" l="1"/>
  <c r="BF2974" i="4"/>
  <c r="BM2972" i="4"/>
  <c r="BN2972" i="4"/>
  <c r="BC2975" i="4"/>
  <c r="BA2976" i="4" s="1"/>
  <c r="BL2974" i="4" l="1" a="1"/>
  <c r="BL2974" i="4" s="1"/>
  <c r="BK2973" i="4" a="1"/>
  <c r="BK2973" i="4" s="1"/>
  <c r="BO2973" i="4" s="1"/>
  <c r="BD2975" i="4"/>
  <c r="AZ2975" i="4"/>
  <c r="BB2976" i="4"/>
  <c r="BE2976" i="4" s="1"/>
  <c r="BI2976" i="4" s="1"/>
  <c r="BH2975" i="4"/>
  <c r="BG2975" i="4" l="1"/>
  <c r="BF2975" i="4"/>
  <c r="BN2973" i="4"/>
  <c r="BM2973" i="4"/>
  <c r="BC2976" i="4"/>
  <c r="BA2977" i="4" s="1"/>
  <c r="BL2975" i="4" l="1" a="1"/>
  <c r="BL2975" i="4" s="1"/>
  <c r="BK2974" i="4" a="1"/>
  <c r="BK2974" i="4" s="1"/>
  <c r="BO2974" i="4" s="1"/>
  <c r="BD2976" i="4"/>
  <c r="AZ2976" i="4"/>
  <c r="BB2977" i="4"/>
  <c r="BE2977" i="4" s="1"/>
  <c r="BI2977" i="4" s="1"/>
  <c r="BH2976" i="4"/>
  <c r="BG2976" i="4" l="1"/>
  <c r="BF2976" i="4"/>
  <c r="BM2974" i="4"/>
  <c r="BN2974" i="4"/>
  <c r="BC2977" i="4"/>
  <c r="BA2978" i="4" s="1"/>
  <c r="BL2976" i="4" l="1" a="1"/>
  <c r="BL2976" i="4" s="1"/>
  <c r="BK2975" i="4" a="1"/>
  <c r="BK2975" i="4" s="1"/>
  <c r="BO2975" i="4" s="1"/>
  <c r="BD2977" i="4"/>
  <c r="AZ2977" i="4"/>
  <c r="BB2978" i="4"/>
  <c r="BE2978" i="4" s="1"/>
  <c r="BI2978" i="4" s="1"/>
  <c r="BH2977" i="4"/>
  <c r="BG2977" i="4" l="1"/>
  <c r="BF2977" i="4"/>
  <c r="BN2975" i="4"/>
  <c r="BM2975" i="4"/>
  <c r="BC2978" i="4"/>
  <c r="BA2979" i="4" s="1"/>
  <c r="BL2977" i="4" l="1" a="1"/>
  <c r="BL2977" i="4" s="1"/>
  <c r="BK2976" i="4" a="1"/>
  <c r="BK2976" i="4" s="1"/>
  <c r="BO2976" i="4" s="1"/>
  <c r="BD2978" i="4"/>
  <c r="AZ2978" i="4"/>
  <c r="BH2978" i="4"/>
  <c r="BB2979" i="4"/>
  <c r="BE2979" i="4" s="1"/>
  <c r="BI2979" i="4" s="1"/>
  <c r="BG2978" i="4" l="1"/>
  <c r="BF2978" i="4"/>
  <c r="BM2976" i="4"/>
  <c r="BN2976" i="4"/>
  <c r="BC2979" i="4"/>
  <c r="BA2980" i="4" s="1"/>
  <c r="BL2978" i="4" l="1" a="1"/>
  <c r="BL2978" i="4" s="1"/>
  <c r="BK2977" i="4" a="1"/>
  <c r="BK2977" i="4" s="1"/>
  <c r="BO2977" i="4" s="1"/>
  <c r="BD2979" i="4"/>
  <c r="AZ2979" i="4"/>
  <c r="BH2979" i="4"/>
  <c r="BB2980" i="4"/>
  <c r="BE2980" i="4" s="1"/>
  <c r="BI2980" i="4" s="1"/>
  <c r="BG2979" i="4" l="1"/>
  <c r="BF2979" i="4"/>
  <c r="BM2977" i="4"/>
  <c r="BN2977" i="4"/>
  <c r="BC2980" i="4"/>
  <c r="BA2981" i="4" s="1"/>
  <c r="BL2979" i="4" l="1" a="1"/>
  <c r="BL2979" i="4" s="1"/>
  <c r="BK2978" i="4" a="1"/>
  <c r="BK2978" i="4" s="1"/>
  <c r="BO2978" i="4" s="1"/>
  <c r="BD2980" i="4"/>
  <c r="AZ2980" i="4"/>
  <c r="BB2981" i="4"/>
  <c r="BE2981" i="4" s="1"/>
  <c r="BI2981" i="4" s="1"/>
  <c r="BH2980" i="4"/>
  <c r="BG2980" i="4" l="1"/>
  <c r="BF2980" i="4"/>
  <c r="BM2978" i="4"/>
  <c r="BN2978" i="4"/>
  <c r="BC2981" i="4"/>
  <c r="BA2982" i="4" s="1"/>
  <c r="BL2980" i="4" l="1" a="1"/>
  <c r="BL2980" i="4" s="1"/>
  <c r="BK2979" i="4" a="1"/>
  <c r="BK2979" i="4" s="1"/>
  <c r="BO2979" i="4" s="1"/>
  <c r="BD2981" i="4"/>
  <c r="AZ2981" i="4"/>
  <c r="BH2981" i="4"/>
  <c r="BB2982" i="4"/>
  <c r="BE2982" i="4" s="1"/>
  <c r="BI2982" i="4" s="1"/>
  <c r="BG2981" i="4" l="1"/>
  <c r="BF2981" i="4"/>
  <c r="BM2979" i="4"/>
  <c r="BN2979" i="4"/>
  <c r="BC2982" i="4"/>
  <c r="BA2983" i="4" s="1"/>
  <c r="BL2981" i="4" l="1" a="1"/>
  <c r="BL2981" i="4" s="1"/>
  <c r="BK2980" i="4" a="1"/>
  <c r="BK2980" i="4" s="1"/>
  <c r="BO2980" i="4" s="1"/>
  <c r="BD2982" i="4"/>
  <c r="AZ2982" i="4"/>
  <c r="BB2983" i="4"/>
  <c r="BE2983" i="4" s="1"/>
  <c r="BI2983" i="4" s="1"/>
  <c r="BH2982" i="4"/>
  <c r="BG2982" i="4" l="1"/>
  <c r="BF2982" i="4"/>
  <c r="BN2980" i="4"/>
  <c r="BM2980" i="4"/>
  <c r="BC2983" i="4"/>
  <c r="BA2984" i="4" s="1"/>
  <c r="BL2982" i="4" l="1" a="1"/>
  <c r="BL2982" i="4" s="1"/>
  <c r="BK2981" i="4" a="1"/>
  <c r="BK2981" i="4" s="1"/>
  <c r="BO2981" i="4" s="1"/>
  <c r="BD2983" i="4"/>
  <c r="AZ2983" i="4"/>
  <c r="BH2983" i="4"/>
  <c r="BB2984" i="4"/>
  <c r="BE2984" i="4" s="1"/>
  <c r="BI2984" i="4" s="1"/>
  <c r="BG2983" i="4" l="1"/>
  <c r="BF2983" i="4"/>
  <c r="BN2981" i="4"/>
  <c r="BM2981" i="4"/>
  <c r="BC2984" i="4"/>
  <c r="BA2985" i="4" s="1"/>
  <c r="BL2983" i="4" l="1" a="1"/>
  <c r="BL2983" i="4" s="1"/>
  <c r="BK2982" i="4" a="1"/>
  <c r="BK2982" i="4" s="1"/>
  <c r="BO2982" i="4" s="1"/>
  <c r="BD2984" i="4"/>
  <c r="AZ2984" i="4"/>
  <c r="BB2985" i="4"/>
  <c r="BE2985" i="4" s="1"/>
  <c r="BI2985" i="4" s="1"/>
  <c r="BH2984" i="4"/>
  <c r="BG2984" i="4" l="1"/>
  <c r="BF2984" i="4"/>
  <c r="BM2982" i="4"/>
  <c r="BN2982" i="4"/>
  <c r="BC2985" i="4"/>
  <c r="BA2986" i="4" s="1"/>
  <c r="BL2984" i="4" l="1" a="1"/>
  <c r="BL2984" i="4" s="1"/>
  <c r="BK2983" i="4" a="1"/>
  <c r="BK2983" i="4" s="1"/>
  <c r="BO2983" i="4" s="1"/>
  <c r="BD2985" i="4"/>
  <c r="AZ2985" i="4"/>
  <c r="BH2985" i="4"/>
  <c r="BB2986" i="4"/>
  <c r="BE2986" i="4" s="1"/>
  <c r="BI2986" i="4" s="1"/>
  <c r="BG2985" i="4" l="1"/>
  <c r="BF2985" i="4"/>
  <c r="BN2983" i="4"/>
  <c r="BM2983" i="4"/>
  <c r="BC2986" i="4"/>
  <c r="BA2987" i="4" s="1"/>
  <c r="BL2985" i="4" l="1" a="1"/>
  <c r="BL2985" i="4" s="1"/>
  <c r="BK2984" i="4" a="1"/>
  <c r="BK2984" i="4" s="1"/>
  <c r="BO2984" i="4" s="1"/>
  <c r="BD2986" i="4"/>
  <c r="AZ2986" i="4"/>
  <c r="BB2987" i="4"/>
  <c r="BE2987" i="4" s="1"/>
  <c r="BI2987" i="4" s="1"/>
  <c r="BH2986" i="4"/>
  <c r="BG2986" i="4" l="1"/>
  <c r="BF2986" i="4"/>
  <c r="BM2984" i="4"/>
  <c r="BN2984" i="4"/>
  <c r="BC2987" i="4"/>
  <c r="BA2988" i="4" s="1"/>
  <c r="BL2986" i="4" l="1" a="1"/>
  <c r="BL2986" i="4" s="1"/>
  <c r="BK2985" i="4" a="1"/>
  <c r="BK2985" i="4" s="1"/>
  <c r="BO2985" i="4" s="1"/>
  <c r="BD2987" i="4"/>
  <c r="AZ2987" i="4"/>
  <c r="BH2987" i="4"/>
  <c r="BB2988" i="4"/>
  <c r="BE2988" i="4" s="1"/>
  <c r="BI2988" i="4" s="1"/>
  <c r="BG2987" i="4" l="1"/>
  <c r="BF2987" i="4"/>
  <c r="BN2985" i="4"/>
  <c r="BM2985" i="4"/>
  <c r="BC2988" i="4"/>
  <c r="BA2989" i="4" s="1"/>
  <c r="BL2987" i="4" l="1" a="1"/>
  <c r="BL2987" i="4" s="1"/>
  <c r="BK2986" i="4" a="1"/>
  <c r="BK2986" i="4" s="1"/>
  <c r="BO2986" i="4" s="1"/>
  <c r="BD2988" i="4"/>
  <c r="AZ2988" i="4"/>
  <c r="BB2989" i="4"/>
  <c r="BE2989" i="4" s="1"/>
  <c r="BI2989" i="4" s="1"/>
  <c r="BH2988" i="4"/>
  <c r="BG2988" i="4" l="1"/>
  <c r="BF2988" i="4"/>
  <c r="BM2986" i="4"/>
  <c r="BN2986" i="4"/>
  <c r="BC2989" i="4"/>
  <c r="BA2990" i="4" s="1"/>
  <c r="BL2988" i="4" l="1" a="1"/>
  <c r="BL2988" i="4" s="1"/>
  <c r="BK2987" i="4" a="1"/>
  <c r="BK2987" i="4" s="1"/>
  <c r="BO2987" i="4" s="1"/>
  <c r="BD2989" i="4"/>
  <c r="AZ2989" i="4"/>
  <c r="BH2989" i="4"/>
  <c r="BB2990" i="4"/>
  <c r="BE2990" i="4" s="1"/>
  <c r="BI2990" i="4" s="1"/>
  <c r="BG2989" i="4" l="1"/>
  <c r="BF2989" i="4"/>
  <c r="BM2987" i="4"/>
  <c r="BN2987" i="4"/>
  <c r="BC2990" i="4"/>
  <c r="BA2991" i="4" s="1"/>
  <c r="BL2989" i="4" l="1" a="1"/>
  <c r="BL2989" i="4" s="1"/>
  <c r="BK2988" i="4" a="1"/>
  <c r="BK2988" i="4" s="1"/>
  <c r="BO2988" i="4" s="1"/>
  <c r="BD2990" i="4"/>
  <c r="AZ2990" i="4"/>
  <c r="BB2991" i="4"/>
  <c r="BE2991" i="4" s="1"/>
  <c r="BI2991" i="4" s="1"/>
  <c r="BH2990" i="4"/>
  <c r="BG2990" i="4" l="1"/>
  <c r="BF2990" i="4"/>
  <c r="BM2988" i="4"/>
  <c r="BN2988" i="4"/>
  <c r="BC2991" i="4"/>
  <c r="BA2992" i="4" s="1"/>
  <c r="BL2990" i="4" l="1" a="1"/>
  <c r="BL2990" i="4" s="1"/>
  <c r="BK2989" i="4" a="1"/>
  <c r="BK2989" i="4" s="1"/>
  <c r="BO2989" i="4" s="1"/>
  <c r="BD2991" i="4"/>
  <c r="AZ2991" i="4"/>
  <c r="BB2992" i="4"/>
  <c r="BE2992" i="4" s="1"/>
  <c r="BI2992" i="4" s="1"/>
  <c r="BH2991" i="4"/>
  <c r="BG2991" i="4" l="1"/>
  <c r="BF2991" i="4"/>
  <c r="BN2989" i="4"/>
  <c r="BM2989" i="4"/>
  <c r="BC2992" i="4"/>
  <c r="BA2993" i="4" s="1"/>
  <c r="BL2991" i="4" l="1" a="1"/>
  <c r="BL2991" i="4" s="1"/>
  <c r="BK2990" i="4" a="1"/>
  <c r="BK2990" i="4" s="1"/>
  <c r="BO2990" i="4" s="1"/>
  <c r="BD2992" i="4"/>
  <c r="AZ2992" i="4"/>
  <c r="BB2993" i="4"/>
  <c r="BE2993" i="4" s="1"/>
  <c r="BI2993" i="4" s="1"/>
  <c r="BH2992" i="4"/>
  <c r="BG2992" i="4" l="1"/>
  <c r="BF2992" i="4"/>
  <c r="BM2990" i="4"/>
  <c r="BN2990" i="4"/>
  <c r="BC2993" i="4"/>
  <c r="BA2994" i="4" s="1"/>
  <c r="BL2992" i="4" l="1" a="1"/>
  <c r="BL2992" i="4" s="1"/>
  <c r="BK2991" i="4" a="1"/>
  <c r="BK2991" i="4" s="1"/>
  <c r="BO2991" i="4" s="1"/>
  <c r="BD2993" i="4"/>
  <c r="AZ2993" i="4"/>
  <c r="BH2993" i="4"/>
  <c r="BB2994" i="4"/>
  <c r="BE2994" i="4" s="1"/>
  <c r="BI2994" i="4" s="1"/>
  <c r="BG2993" i="4" l="1"/>
  <c r="BF2993" i="4"/>
  <c r="BM2991" i="4"/>
  <c r="BN2991" i="4"/>
  <c r="BC2994" i="4"/>
  <c r="BA2995" i="4" s="1"/>
  <c r="BL2993" i="4" l="1" a="1"/>
  <c r="BL2993" i="4" s="1"/>
  <c r="BK2992" i="4" a="1"/>
  <c r="BK2992" i="4" s="1"/>
  <c r="BO2992" i="4" s="1"/>
  <c r="BD2994" i="4"/>
  <c r="AZ2994" i="4"/>
  <c r="BH2994" i="4"/>
  <c r="BB2995" i="4"/>
  <c r="BE2995" i="4" s="1"/>
  <c r="BI2995" i="4" s="1"/>
  <c r="BG2994" i="4" l="1"/>
  <c r="BF2994" i="4"/>
  <c r="BN2992" i="4"/>
  <c r="BM2992" i="4"/>
  <c r="BC2995" i="4"/>
  <c r="BA2996" i="4" s="1"/>
  <c r="BL2994" i="4" l="1" a="1"/>
  <c r="BL2994" i="4" s="1"/>
  <c r="BK2993" i="4" a="1"/>
  <c r="BK2993" i="4" s="1"/>
  <c r="BO2993" i="4" s="1"/>
  <c r="BD2995" i="4"/>
  <c r="AZ2995" i="4"/>
  <c r="BB2996" i="4"/>
  <c r="BE2996" i="4" s="1"/>
  <c r="BI2996" i="4" s="1"/>
  <c r="BH2995" i="4"/>
  <c r="BG2995" i="4" l="1"/>
  <c r="BF2995" i="4"/>
  <c r="BM2993" i="4"/>
  <c r="BN2993" i="4"/>
  <c r="BC2996" i="4"/>
  <c r="BA2997" i="4" s="1"/>
  <c r="BL2995" i="4" l="1" a="1"/>
  <c r="BL2995" i="4" s="1"/>
  <c r="BK2994" i="4" a="1"/>
  <c r="BK2994" i="4" s="1"/>
  <c r="BO2994" i="4" s="1"/>
  <c r="BD2996" i="4"/>
  <c r="AZ2996" i="4"/>
  <c r="BH2996" i="4"/>
  <c r="BB2997" i="4"/>
  <c r="BE2997" i="4" s="1"/>
  <c r="BI2997" i="4" s="1"/>
  <c r="BG2996" i="4" l="1"/>
  <c r="BF2996" i="4"/>
  <c r="BN2994" i="4"/>
  <c r="BM2994" i="4"/>
  <c r="BC2997" i="4"/>
  <c r="BA2998" i="4" s="1"/>
  <c r="BL2996" i="4" l="1" a="1"/>
  <c r="BL2996" i="4" s="1"/>
  <c r="BK2995" i="4" a="1"/>
  <c r="BK2995" i="4" s="1"/>
  <c r="BO2995" i="4" s="1"/>
  <c r="BD2997" i="4"/>
  <c r="AZ2997" i="4"/>
  <c r="BH2997" i="4"/>
  <c r="BB2998" i="4"/>
  <c r="BE2998" i="4" s="1"/>
  <c r="BI2998" i="4" s="1"/>
  <c r="BG2997" i="4" l="1"/>
  <c r="BF2997" i="4"/>
  <c r="BN2995" i="4"/>
  <c r="BM2995" i="4"/>
  <c r="BC2998" i="4"/>
  <c r="BA2999" i="4" s="1"/>
  <c r="BL2997" i="4" l="1" a="1"/>
  <c r="BL2997" i="4" s="1"/>
  <c r="BK2996" i="4" a="1"/>
  <c r="BK2996" i="4" s="1"/>
  <c r="BO2996" i="4" s="1"/>
  <c r="BD2998" i="4"/>
  <c r="AZ2998" i="4"/>
  <c r="BH2998" i="4"/>
  <c r="BB2999" i="4"/>
  <c r="BE2999" i="4" s="1"/>
  <c r="BI2999" i="4" s="1"/>
  <c r="BG2998" i="4" l="1"/>
  <c r="BF2998" i="4"/>
  <c r="BN2996" i="4"/>
  <c r="BM2996" i="4"/>
  <c r="BC2999" i="4"/>
  <c r="BA3000" i="4" s="1"/>
  <c r="BL2998" i="4" l="1" a="1"/>
  <c r="BL2998" i="4" s="1"/>
  <c r="BK2997" i="4" a="1"/>
  <c r="BK2997" i="4" s="1"/>
  <c r="BO2997" i="4" s="1"/>
  <c r="BD2999" i="4"/>
  <c r="AZ2999" i="4"/>
  <c r="BB3000" i="4"/>
  <c r="BE3000" i="4" s="1"/>
  <c r="BI3000" i="4" s="1"/>
  <c r="BH2999" i="4"/>
  <c r="BG2999" i="4" l="1"/>
  <c r="BF2999" i="4"/>
  <c r="BN2997" i="4"/>
  <c r="BM2997" i="4"/>
  <c r="BC3000" i="4"/>
  <c r="BA3001" i="4" s="1"/>
  <c r="BL2999" i="4" l="1" a="1"/>
  <c r="BL2999" i="4" s="1"/>
  <c r="BK2998" i="4" a="1"/>
  <c r="BK2998" i="4" s="1"/>
  <c r="BO2998" i="4" s="1"/>
  <c r="BD3000" i="4"/>
  <c r="AZ3000" i="4"/>
  <c r="BB3001" i="4"/>
  <c r="BE3001" i="4" s="1"/>
  <c r="BI3001" i="4" s="1"/>
  <c r="BH3000" i="4"/>
  <c r="BG3000" i="4" l="1"/>
  <c r="BF3000" i="4"/>
  <c r="BM2998" i="4"/>
  <c r="BN2998" i="4"/>
  <c r="BC3001" i="4"/>
  <c r="BA3002" i="4" s="1"/>
  <c r="BL3000" i="4" l="1" a="1"/>
  <c r="BL3000" i="4" s="1"/>
  <c r="BK2999" i="4" a="1"/>
  <c r="BK2999" i="4" s="1"/>
  <c r="BO2999" i="4" s="1"/>
  <c r="BD3001" i="4"/>
  <c r="AZ3001" i="4"/>
  <c r="BH3001" i="4"/>
  <c r="BB3002" i="4"/>
  <c r="BE3002" i="4" s="1"/>
  <c r="BI3002" i="4" s="1"/>
  <c r="BG3001" i="4" l="1"/>
  <c r="BF3001" i="4"/>
  <c r="BM2999" i="4"/>
  <c r="BN2999" i="4"/>
  <c r="BC3002" i="4"/>
  <c r="BL3001" i="4" l="1" a="1"/>
  <c r="BL3001" i="4" s="1"/>
  <c r="BK3000" i="4" a="1"/>
  <c r="BK3000" i="4" s="1"/>
  <c r="BO3000" i="4" s="1"/>
  <c r="BD3002" i="4"/>
  <c r="AZ3002" i="4"/>
  <c r="BH3002" i="4"/>
  <c r="BA3003" i="4"/>
  <c r="BB3003" i="4" s="1"/>
  <c r="BE3003" i="4" s="1"/>
  <c r="BI3003" i="4" s="1"/>
  <c r="BG3002" i="4" l="1"/>
  <c r="BF3002" i="4"/>
  <c r="BN3000" i="4"/>
  <c r="BM3000" i="4"/>
  <c r="BC3003" i="4"/>
  <c r="BL3002" i="4" l="1" a="1"/>
  <c r="BL3002" i="4" s="1"/>
  <c r="BK3001" i="4" a="1"/>
  <c r="BK3001" i="4" s="1"/>
  <c r="BO3001" i="4" s="1"/>
  <c r="BD3003" i="4"/>
  <c r="AZ3003" i="4"/>
  <c r="CB7" i="5" s="1"/>
  <c r="CB5" i="5" s="1"/>
  <c r="BH3003" i="4"/>
  <c r="CB4" i="5" l="1"/>
  <c r="CB3" i="5" s="1"/>
  <c r="BG3003" i="4"/>
  <c r="BF3003" i="4"/>
  <c r="BM3001" i="4"/>
  <c r="BN3001" i="4"/>
  <c r="BI9" i="5" l="1"/>
  <c r="BJ9" i="5" s="1"/>
  <c r="BL3003" i="4" a="1"/>
  <c r="BL3003" i="4" s="1"/>
  <c r="BO3003" i="4" s="1"/>
  <c r="BN3003" i="4" s="1"/>
  <c r="BK3002" i="4" a="1"/>
  <c r="BK3002" i="4" s="1"/>
  <c r="BO3002" i="4" s="1"/>
  <c r="P11" i="5"/>
  <c r="AC11" i="5" s="1"/>
  <c r="S5" i="5" l="1"/>
  <c r="BM3003" i="4"/>
  <c r="BM3002" i="4"/>
  <c r="BN3002" i="4"/>
  <c r="BD40" i="6" l="1"/>
  <c r="BC40" i="6"/>
  <c r="DH13" i="4" l="1"/>
  <c r="DI14" i="4"/>
  <c r="DH15" i="4" l="1"/>
  <c r="DH14" i="4"/>
  <c r="DI12" i="4"/>
  <c r="DI15" i="4"/>
  <c r="BB53" i="6" l="1"/>
  <c r="BB52" i="6" s="1"/>
  <c r="BC53" i="6"/>
  <c r="BC52" i="6" s="1"/>
  <c r="BC54" i="6" l="1"/>
  <c r="BC60" i="6" s="1"/>
  <c r="BB60" i="6" l="1"/>
  <c r="BC57" i="6"/>
  <c r="BC58" i="6"/>
  <c r="BC55" i="6"/>
  <c r="BC59" i="6" s="1"/>
  <c r="BC56" i="6"/>
  <c r="BB58" i="6"/>
  <c r="BB56" i="6"/>
  <c r="BB57" i="6"/>
  <c r="BB55" i="6"/>
  <c r="BB59" i="6" s="1"/>
  <c r="BM15" i="5" l="1"/>
  <c r="BI1" i="5" s="1"/>
  <c r="BI3" i="5" l="1"/>
  <c r="BI2" i="5"/>
  <c r="CS11" i="5"/>
  <c r="CT11" i="5" s="1"/>
  <c r="CS8" i="5"/>
  <c r="CT8" i="5" s="1"/>
  <c r="CS9" i="5"/>
  <c r="CT9" i="5" s="1"/>
  <c r="BJ3" i="5" l="1"/>
  <c r="X19" i="5" s="1"/>
  <c r="U19" i="5"/>
  <c r="CR6" i="5"/>
  <c r="CS6" i="5" s="1"/>
  <c r="CT6" i="5" l="1"/>
  <c r="BS4" i="5" s="1"/>
  <c r="CU6" i="5"/>
  <c r="X18" i="5" s="1"/>
  <c r="CV6" i="5"/>
  <c r="BB89" i="8" l="1"/>
  <c r="BC89" i="8"/>
  <c r="P32" i="8" l="1"/>
  <c r="M37" i="8"/>
  <c r="I26" i="16" l="1"/>
  <c r="I27" i="16"/>
  <c r="J27" i="16" s="1"/>
  <c r="BU4" i="16" l="1"/>
  <c r="BX5" i="16" s="1"/>
  <c r="J26" i="16"/>
  <c r="H44" i="16" s="1"/>
  <c r="CE5" i="16" l="1"/>
  <c r="CD5" i="16"/>
  <c r="CA5" i="16"/>
  <c r="BU5" i="16"/>
  <c r="H48" i="16"/>
  <c r="H54" i="16"/>
  <c r="H27" i="16"/>
  <c r="H35" i="16"/>
  <c r="H31" i="16"/>
  <c r="H51" i="16"/>
  <c r="H43" i="16"/>
  <c r="H26" i="16"/>
  <c r="H52" i="16"/>
  <c r="H47" i="16"/>
  <c r="H50" i="16"/>
  <c r="H33" i="16"/>
  <c r="H45" i="16"/>
  <c r="H34" i="16"/>
  <c r="H41" i="16"/>
  <c r="H36" i="16"/>
  <c r="H29" i="16"/>
  <c r="H32" i="16"/>
  <c r="H37" i="16"/>
  <c r="H46" i="16"/>
  <c r="H39" i="16"/>
  <c r="H42" i="16"/>
  <c r="H53" i="16"/>
  <c r="H40" i="16"/>
  <c r="H28" i="16"/>
  <c r="H38" i="16"/>
  <c r="H49" i="16"/>
  <c r="H30" i="16"/>
  <c r="BT5" i="16" l="1"/>
  <c r="BV5" i="16" s="1"/>
  <c r="CC5" i="16" s="1"/>
  <c r="BY6" i="16" l="1"/>
  <c r="BW6" i="16" s="1"/>
  <c r="BX6" i="16" s="1"/>
  <c r="CE6" i="16" l="1"/>
  <c r="BU6" i="16"/>
  <c r="CA6" i="16"/>
  <c r="BZ6" i="16"/>
  <c r="CB6" i="16" s="1"/>
  <c r="CD6" i="16"/>
  <c r="BT6" i="16" s="1"/>
  <c r="BV6" i="16" s="1"/>
  <c r="CC6" i="16" s="1"/>
  <c r="BY7" i="16" l="1"/>
  <c r="BW7" i="16" l="1"/>
  <c r="BZ7" i="16" s="1"/>
  <c r="CB7" i="16" s="1"/>
  <c r="BX7" i="16" l="1"/>
  <c r="CD7" i="16" s="1"/>
  <c r="BT7" i="16" s="1"/>
  <c r="BV7" i="16" s="1"/>
  <c r="CE7" i="16" l="1"/>
  <c r="BU7" i="16"/>
  <c r="BY8" i="16"/>
  <c r="BW8" i="16" s="1"/>
  <c r="BZ8" i="16" s="1"/>
  <c r="CB8" i="16" s="1"/>
  <c r="CA7" i="16"/>
  <c r="CC7" i="16" s="1"/>
  <c r="BX8" i="16" l="1"/>
  <c r="CD8" i="16" s="1"/>
  <c r="BT8" i="16" s="1"/>
  <c r="BV8" i="16" s="1"/>
  <c r="BY9" i="16" l="1"/>
  <c r="BW9" i="16" s="1"/>
  <c r="BZ9" i="16" s="1"/>
  <c r="CB9" i="16" s="1"/>
  <c r="BU8" i="16"/>
  <c r="CE8" i="16"/>
  <c r="CA8" i="16"/>
  <c r="CC8" i="16" s="1"/>
  <c r="BX9" i="16" l="1"/>
  <c r="CD9" i="16" s="1"/>
  <c r="BT9" i="16" s="1"/>
  <c r="BV9" i="16" s="1"/>
  <c r="BY10" i="16" l="1"/>
  <c r="BW10" i="16" s="1"/>
  <c r="BZ10" i="16" s="1"/>
  <c r="CB10" i="16" s="1"/>
  <c r="CE9" i="16"/>
  <c r="BU9" i="16"/>
  <c r="CA9" i="16"/>
  <c r="CC9" i="16" s="1"/>
  <c r="BX10" i="16" l="1"/>
  <c r="CD10" i="16" s="1"/>
  <c r="BT10" i="16" s="1"/>
  <c r="BV10" i="16" s="1"/>
  <c r="BY11" i="16" l="1"/>
  <c r="BW11" i="16" s="1"/>
  <c r="CA10" i="16"/>
  <c r="CC10" i="16" s="1"/>
  <c r="BU10" i="16"/>
  <c r="CE10" i="16"/>
  <c r="BX11" i="16" l="1"/>
  <c r="CE11" i="16" s="1"/>
  <c r="BZ11" i="16"/>
  <c r="CB11" i="16" s="1"/>
  <c r="CD11" i="16" l="1"/>
  <c r="BT11" i="16" s="1"/>
  <c r="BV11" i="16" s="1"/>
  <c r="BY12" i="16" s="1"/>
  <c r="CA11" i="16"/>
  <c r="BU11" i="16"/>
  <c r="CC11" i="16" l="1"/>
  <c r="BW12" i="16"/>
  <c r="BX12" i="16" s="1"/>
  <c r="CE12" i="16" l="1"/>
  <c r="CA12" i="16"/>
  <c r="BU12" i="16"/>
  <c r="BZ12" i="16"/>
  <c r="CB12" i="16" s="1"/>
  <c r="CD12" i="16"/>
  <c r="BT12" i="16" s="1"/>
  <c r="BV12" i="16" s="1"/>
  <c r="CC12" i="16" s="1"/>
  <c r="BY13" i="16" l="1"/>
  <c r="BW13" i="16" l="1"/>
  <c r="BX13" i="16" s="1"/>
  <c r="CE13" i="16" l="1"/>
  <c r="BU13" i="16"/>
  <c r="CA13" i="16"/>
  <c r="BZ13" i="16"/>
  <c r="CB13" i="16" s="1"/>
  <c r="CD13" i="16"/>
  <c r="BT13" i="16" s="1"/>
  <c r="BV13" i="16" s="1"/>
  <c r="BJ3" i="8" l="1"/>
  <c r="BJ2" i="8"/>
  <c r="BJ4" i="8"/>
  <c r="CC13" i="16"/>
  <c r="BY14" i="16"/>
  <c r="BO2" i="8" l="1"/>
  <c r="BN2" i="8"/>
  <c r="BB7" i="8" s="1"/>
  <c r="BE5" i="8"/>
  <c r="BH3" i="6"/>
  <c r="BQ1" i="6" s="1"/>
  <c r="BW14" i="16"/>
  <c r="BE7" i="8" l="1"/>
  <c r="CF3" i="5" s="1"/>
  <c r="CG3" i="5" s="1"/>
  <c r="AI32" i="5" s="1"/>
  <c r="L35" i="8"/>
  <c r="CE7" i="8"/>
  <c r="BV7" i="8"/>
  <c r="BD41" i="6" s="1"/>
  <c r="CM7" i="8"/>
  <c r="BN7" i="8"/>
  <c r="CC7" i="8"/>
  <c r="Q16" i="8" s="1"/>
  <c r="BZ7" i="8"/>
  <c r="BU7" i="8"/>
  <c r="BB93" i="8" s="1"/>
  <c r="BC93" i="8" s="1"/>
  <c r="E27" i="1" s="1"/>
  <c r="CL7" i="8"/>
  <c r="CJ7" i="8"/>
  <c r="BX7" i="8"/>
  <c r="G14" i="8" s="1"/>
  <c r="F14" i="8" s="1"/>
  <c r="CB7" i="8"/>
  <c r="CH7" i="8"/>
  <c r="BI7" i="8"/>
  <c r="BK7" i="8"/>
  <c r="BT7" i="8"/>
  <c r="BL7" i="8"/>
  <c r="CD7" i="8"/>
  <c r="G12" i="8" s="1"/>
  <c r="CK7" i="8"/>
  <c r="BR7" i="8"/>
  <c r="BA7" i="10" s="1"/>
  <c r="BA9" i="10" s="1"/>
  <c r="BA7" i="8"/>
  <c r="CG7" i="8"/>
  <c r="BG7" i="8"/>
  <c r="BY7" i="8"/>
  <c r="G15" i="8" s="1"/>
  <c r="BW7" i="8"/>
  <c r="BH6" i="6" s="1"/>
  <c r="BC7" i="8"/>
  <c r="CI7" i="8"/>
  <c r="CF7" i="8"/>
  <c r="BJ7" i="8"/>
  <c r="CA7" i="8"/>
  <c r="BD7" i="8"/>
  <c r="R12" i="8" s="1"/>
  <c r="BQ7" i="8"/>
  <c r="BP13" i="6"/>
  <c r="BP24" i="6"/>
  <c r="BP9" i="6"/>
  <c r="BP26" i="6"/>
  <c r="BP28" i="6"/>
  <c r="BP27" i="6"/>
  <c r="BP20" i="6"/>
  <c r="BP18" i="6"/>
  <c r="BP25" i="6"/>
  <c r="BP30" i="6"/>
  <c r="BP5" i="6"/>
  <c r="BP7" i="6"/>
  <c r="BP6" i="6"/>
  <c r="BP19" i="6"/>
  <c r="BP12" i="6"/>
  <c r="BP14" i="6"/>
  <c r="BP21" i="6"/>
  <c r="BP1" i="6"/>
  <c r="J31" i="6" s="1"/>
  <c r="BP16" i="6"/>
  <c r="BP32" i="6"/>
  <c r="BP29" i="6"/>
  <c r="BP34" i="6"/>
  <c r="BP22" i="6"/>
  <c r="BP33" i="6"/>
  <c r="BP11" i="6"/>
  <c r="BP23" i="6"/>
  <c r="BP8" i="6"/>
  <c r="BP17" i="6"/>
  <c r="BP4" i="6"/>
  <c r="BP3" i="6"/>
  <c r="BP15" i="6"/>
  <c r="BP31" i="6"/>
  <c r="BP10" i="6"/>
  <c r="BX14" i="16"/>
  <c r="CD14" i="16" s="1"/>
  <c r="BT14" i="16" s="1"/>
  <c r="BV14" i="16" s="1"/>
  <c r="BZ14" i="16"/>
  <c r="CB14" i="16" s="1"/>
  <c r="BM21" i="8" l="1"/>
  <c r="BM22" i="8"/>
  <c r="BM7" i="8" s="1"/>
  <c r="CF4" i="5" s="1"/>
  <c r="BF7" i="8"/>
  <c r="BM35" i="8"/>
  <c r="BB99" i="8"/>
  <c r="BC99" i="8" s="1"/>
  <c r="V27" i="5" s="1"/>
  <c r="BL1" i="3"/>
  <c r="J19" i="8"/>
  <c r="J20" i="8" s="1"/>
  <c r="BB86" i="8"/>
  <c r="BB87" i="8" s="1"/>
  <c r="BB98" i="8"/>
  <c r="K28" i="1"/>
  <c r="BB85" i="8"/>
  <c r="BC85" i="8" s="1"/>
  <c r="L19" i="8"/>
  <c r="L20" i="8" s="1"/>
  <c r="BM1" i="3"/>
  <c r="CF5" i="5"/>
  <c r="CG5" i="5" s="1"/>
  <c r="BO7" i="8"/>
  <c r="T14" i="8" s="1"/>
  <c r="H19" i="8"/>
  <c r="H20" i="8" s="1"/>
  <c r="BK1" i="3"/>
  <c r="P15" i="8"/>
  <c r="Q15" i="8"/>
  <c r="BS1" i="3"/>
  <c r="V19" i="8"/>
  <c r="V20" i="8" s="1"/>
  <c r="BO1" i="3"/>
  <c r="N19" i="8"/>
  <c r="N20" i="8" s="1"/>
  <c r="BN1" i="3"/>
  <c r="BQ1" i="3"/>
  <c r="R19" i="8"/>
  <c r="R20" i="8" s="1"/>
  <c r="BB90" i="8"/>
  <c r="M10" i="8" s="1"/>
  <c r="S26" i="8"/>
  <c r="T26" i="8" s="1"/>
  <c r="P19" i="8"/>
  <c r="P20" i="8" s="1"/>
  <c r="BP1" i="3"/>
  <c r="F19" i="8"/>
  <c r="BJ1" i="3"/>
  <c r="BG2" i="6"/>
  <c r="BG15" i="6"/>
  <c r="BG31" i="6"/>
  <c r="BG13" i="6"/>
  <c r="BG23" i="6"/>
  <c r="R13" i="8"/>
  <c r="S14" i="8"/>
  <c r="T19" i="8"/>
  <c r="T20" i="8" s="1"/>
  <c r="BR1" i="3"/>
  <c r="Y30" i="8"/>
  <c r="BB81" i="8"/>
  <c r="F15" i="8"/>
  <c r="H15" i="8"/>
  <c r="BC12" i="1"/>
  <c r="BP8" i="8"/>
  <c r="BP7" i="8" s="1"/>
  <c r="CF6" i="5" s="1"/>
  <c r="BN10" i="5" s="1"/>
  <c r="BR15" i="6"/>
  <c r="BQ15" i="6"/>
  <c r="BQ22" i="6"/>
  <c r="BR22" i="6"/>
  <c r="BR12" i="6"/>
  <c r="BQ12" i="6"/>
  <c r="BQ20" i="6"/>
  <c r="BR20" i="6"/>
  <c r="BQ3" i="6"/>
  <c r="BR3" i="6"/>
  <c r="BR34" i="6"/>
  <c r="BQ34" i="6"/>
  <c r="BR19" i="6"/>
  <c r="BQ19" i="6"/>
  <c r="BR27" i="6"/>
  <c r="BQ27" i="6"/>
  <c r="CH4" i="5"/>
  <c r="BQ4" i="6"/>
  <c r="BR4" i="6"/>
  <c r="BR29" i="6"/>
  <c r="BQ29" i="6"/>
  <c r="BR6" i="6"/>
  <c r="BQ6" i="6"/>
  <c r="BQ28" i="6"/>
  <c r="BR28" i="6"/>
  <c r="BQ17" i="6"/>
  <c r="BR17" i="6"/>
  <c r="BR32" i="6"/>
  <c r="BQ32" i="6"/>
  <c r="BQ7" i="6"/>
  <c r="BR7" i="6"/>
  <c r="BQ26" i="6"/>
  <c r="BR26" i="6"/>
  <c r="S13" i="8"/>
  <c r="I7" i="8"/>
  <c r="BQ8" i="6"/>
  <c r="BR8" i="6"/>
  <c r="BR16" i="6"/>
  <c r="BQ16" i="6"/>
  <c r="BQ5" i="6"/>
  <c r="BR5" i="6"/>
  <c r="BQ9" i="6"/>
  <c r="BR9" i="6"/>
  <c r="BQ23" i="6"/>
  <c r="BR23" i="6"/>
  <c r="BQ30" i="6"/>
  <c r="BR30" i="6"/>
  <c r="BQ24" i="6"/>
  <c r="BR24" i="6"/>
  <c r="BR10" i="6"/>
  <c r="BQ10" i="6"/>
  <c r="BR11" i="6"/>
  <c r="BQ11" i="6"/>
  <c r="BQ21" i="6"/>
  <c r="BR21" i="6"/>
  <c r="BR25" i="6"/>
  <c r="BQ25" i="6"/>
  <c r="BR13" i="6"/>
  <c r="BQ13" i="6"/>
  <c r="BR31" i="6"/>
  <c r="BQ31" i="6"/>
  <c r="BQ33" i="6"/>
  <c r="BR33" i="6"/>
  <c r="BQ14" i="6"/>
  <c r="BR14" i="6"/>
  <c r="BQ18" i="6"/>
  <c r="BR18" i="6"/>
  <c r="BY15" i="16"/>
  <c r="BU14" i="16"/>
  <c r="CE14" i="16"/>
  <c r="CA14" i="16"/>
  <c r="CC14" i="16" s="1"/>
  <c r="AJ36" i="5" l="1"/>
  <c r="F20" i="8"/>
  <c r="BA6" i="10" s="1"/>
  <c r="BA10" i="10" s="1"/>
  <c r="CL4" i="8"/>
  <c r="CK4" i="8"/>
  <c r="CI4" i="8"/>
  <c r="CJ4" i="8"/>
  <c r="BF26" i="6"/>
  <c r="BE25" i="6"/>
  <c r="BF29" i="6"/>
  <c r="BE26" i="6"/>
  <c r="BF27" i="6"/>
  <c r="BE27" i="6"/>
  <c r="BE28" i="6"/>
  <c r="BF25" i="6"/>
  <c r="BE29" i="6"/>
  <c r="BF28" i="6"/>
  <c r="BE36" i="6"/>
  <c r="BE35" i="6"/>
  <c r="BF34" i="6"/>
  <c r="BF36" i="6"/>
  <c r="BF37" i="6"/>
  <c r="BE34" i="6"/>
  <c r="BF33" i="6"/>
  <c r="BE33" i="6"/>
  <c r="BE37" i="6"/>
  <c r="BF35" i="6"/>
  <c r="BF18" i="6"/>
  <c r="BF21" i="6"/>
  <c r="BF17" i="6"/>
  <c r="BF19" i="6"/>
  <c r="BF20" i="6"/>
  <c r="BE17" i="6"/>
  <c r="BE20" i="6"/>
  <c r="BE18" i="6"/>
  <c r="BE21" i="6"/>
  <c r="BE19" i="6"/>
  <c r="CF10" i="5"/>
  <c r="BI6" i="5" s="1"/>
  <c r="AI23" i="6"/>
  <c r="S25" i="8" s="1"/>
  <c r="BF7" i="6"/>
  <c r="BE7" i="6"/>
  <c r="BE8" i="6"/>
  <c r="BF10" i="6"/>
  <c r="BE4" i="6"/>
  <c r="BF4" i="6"/>
  <c r="BF5" i="6"/>
  <c r="BE11" i="6"/>
  <c r="BE12" i="6"/>
  <c r="BF12" i="6"/>
  <c r="BE10" i="6"/>
  <c r="BE9" i="6"/>
  <c r="BF8" i="6"/>
  <c r="BF11" i="6"/>
  <c r="BF9" i="6"/>
  <c r="BE6" i="6"/>
  <c r="BF6" i="6"/>
  <c r="BE5" i="6"/>
  <c r="BG39" i="6"/>
  <c r="BK5" i="6" s="1"/>
  <c r="BH8" i="8"/>
  <c r="BH7" i="8" s="1"/>
  <c r="BC98" i="8"/>
  <c r="Y37" i="8" s="1"/>
  <c r="BD12" i="1"/>
  <c r="E24" i="1" s="1"/>
  <c r="BC96" i="8"/>
  <c r="L4" i="8" s="1"/>
  <c r="BW15" i="16"/>
  <c r="CF11" i="5" l="1"/>
  <c r="BI7" i="5" s="1"/>
  <c r="CG10" i="5"/>
  <c r="K37" i="5" s="1"/>
  <c r="CH4" i="8"/>
  <c r="BK6" i="6"/>
  <c r="BK4" i="6"/>
  <c r="BK36" i="6"/>
  <c r="BK38" i="6"/>
  <c r="BK21" i="6"/>
  <c r="BK16" i="6"/>
  <c r="BK20" i="6"/>
  <c r="BK19" i="6"/>
  <c r="BK32" i="6"/>
  <c r="BK18" i="6"/>
  <c r="BK25" i="6"/>
  <c r="BK17" i="6"/>
  <c r="BK28" i="6"/>
  <c r="BK11" i="6"/>
  <c r="BK12" i="6"/>
  <c r="BK9" i="6"/>
  <c r="BK37" i="6"/>
  <c r="BK26" i="6"/>
  <c r="BK14" i="6"/>
  <c r="BK22" i="6"/>
  <c r="BK24" i="6"/>
  <c r="BK30" i="6"/>
  <c r="BK15" i="6"/>
  <c r="BK10" i="6"/>
  <c r="BK34" i="6"/>
  <c r="BK33" i="6"/>
  <c r="BK7" i="6"/>
  <c r="BK29" i="6"/>
  <c r="BK35" i="6"/>
  <c r="BK39" i="6"/>
  <c r="BK27" i="6"/>
  <c r="BE41" i="6"/>
  <c r="BE40" i="6" s="1"/>
  <c r="BK13" i="6"/>
  <c r="BK8" i="6"/>
  <c r="BF41" i="6"/>
  <c r="BF40" i="6" s="1"/>
  <c r="BK31" i="6"/>
  <c r="BK23" i="6"/>
  <c r="BX15" i="16"/>
  <c r="CD15" i="16" s="1"/>
  <c r="BT15" i="16" s="1"/>
  <c r="BV15" i="16" s="1"/>
  <c r="BZ15" i="16"/>
  <c r="CB15" i="16" s="1"/>
  <c r="CG11" i="5" l="1"/>
  <c r="BJ7" i="5" s="1"/>
  <c r="U40" i="5" s="1"/>
  <c r="CF12" i="5"/>
  <c r="W39" i="5" s="1"/>
  <c r="BB92" i="8"/>
  <c r="BY16" i="16"/>
  <c r="CE15" i="16"/>
  <c r="BU15" i="16"/>
  <c r="CA15" i="16"/>
  <c r="CC15" i="16" s="1"/>
  <c r="I25" i="8" l="1"/>
  <c r="CG12" i="5"/>
  <c r="J25" i="8" s="1"/>
  <c r="G26" i="8"/>
  <c r="BC92" i="8"/>
  <c r="H26" i="8" s="1"/>
  <c r="BW16" i="16"/>
  <c r="X39" i="5" l="1"/>
  <c r="BX16" i="16"/>
  <c r="CD16" i="16" s="1"/>
  <c r="BT16" i="16" s="1"/>
  <c r="BV16" i="16" s="1"/>
  <c r="BZ16" i="16"/>
  <c r="CB16" i="16" s="1"/>
  <c r="BY17" i="16" l="1"/>
  <c r="CE16" i="16"/>
  <c r="BU16" i="16"/>
  <c r="CA16" i="16"/>
  <c r="CC16" i="16" s="1"/>
  <c r="BW17" i="16" l="1"/>
  <c r="BZ17" i="16" s="1"/>
  <c r="CB17" i="16" s="1"/>
  <c r="BX17" i="16" l="1"/>
  <c r="CD17" i="16" s="1"/>
  <c r="BT17" i="16" s="1"/>
  <c r="BV17" i="16" s="1"/>
  <c r="BY18" i="16" l="1"/>
  <c r="BW18" i="16" s="1"/>
  <c r="BZ18" i="16" s="1"/>
  <c r="CB18" i="16" s="1"/>
  <c r="BU17" i="16"/>
  <c r="CA17" i="16"/>
  <c r="CC17" i="16" s="1"/>
  <c r="CE17" i="16"/>
  <c r="BX18" i="16" l="1"/>
  <c r="CD18" i="16" s="1"/>
  <c r="BT18" i="16" s="1"/>
  <c r="BV18" i="16" s="1"/>
  <c r="BY19" i="16" l="1"/>
  <c r="BW19" i="16" s="1"/>
  <c r="CA18" i="16"/>
  <c r="CC18" i="16" s="1"/>
  <c r="CE18" i="16"/>
  <c r="BU18" i="16"/>
  <c r="BX19" i="16" l="1"/>
  <c r="CD19" i="16" s="1"/>
  <c r="BT19" i="16" s="1"/>
  <c r="BV19" i="16" s="1"/>
  <c r="BZ19" i="16"/>
  <c r="CB19" i="16" s="1"/>
  <c r="BY20" i="16" l="1"/>
  <c r="BU19" i="16"/>
  <c r="CE19" i="16"/>
  <c r="CA19" i="16"/>
  <c r="CC19" i="16" s="1"/>
  <c r="BW20" i="16" l="1"/>
  <c r="BZ20" i="16" s="1"/>
  <c r="CB20" i="16" s="1"/>
  <c r="BX20" i="16" l="1"/>
  <c r="CD20" i="16" s="1"/>
  <c r="BT20" i="16" s="1"/>
  <c r="BV20" i="16" s="1"/>
  <c r="CA20" i="16" l="1"/>
  <c r="CC20" i="16" s="1"/>
  <c r="BU20" i="16"/>
  <c r="CE20" i="16"/>
  <c r="BY21" i="16"/>
  <c r="BW21" i="16" l="1"/>
  <c r="BZ21" i="16" s="1"/>
  <c r="CB21" i="16" s="1"/>
  <c r="BX21" i="16" l="1"/>
  <c r="CD21" i="16" s="1"/>
  <c r="BT21" i="16" s="1"/>
  <c r="BV21" i="16" s="1"/>
  <c r="BY22" i="16" l="1"/>
  <c r="BW22" i="16" s="1"/>
  <c r="BZ22" i="16" s="1"/>
  <c r="CB22" i="16" s="1"/>
  <c r="CA21" i="16"/>
  <c r="CC21" i="16" s="1"/>
  <c r="CE21" i="16"/>
  <c r="BU21" i="16"/>
  <c r="BX22" i="16" l="1"/>
  <c r="CD22" i="16" s="1"/>
  <c r="BT22" i="16" s="1"/>
  <c r="BV22" i="16" s="1"/>
  <c r="BY23" i="16" l="1"/>
  <c r="BW23" i="16" s="1"/>
  <c r="BZ23" i="16" s="1"/>
  <c r="CB23" i="16" s="1"/>
  <c r="CA22" i="16"/>
  <c r="CC22" i="16" s="1"/>
  <c r="BU22" i="16"/>
  <c r="CE22" i="16"/>
  <c r="BX23" i="16" l="1"/>
  <c r="CD23" i="16" s="1"/>
  <c r="BT23" i="16" s="1"/>
  <c r="BV23" i="16" s="1"/>
  <c r="BY24" i="16" l="1"/>
  <c r="BW24" i="16" s="1"/>
  <c r="BZ24" i="16" s="1"/>
  <c r="CB24" i="16" s="1"/>
  <c r="CA23" i="16"/>
  <c r="CC23" i="16" s="1"/>
  <c r="CE23" i="16"/>
  <c r="BU23" i="16"/>
  <c r="BX24" i="16" l="1"/>
  <c r="CD24" i="16" s="1"/>
  <c r="BT24" i="16" s="1"/>
  <c r="BV24" i="16" s="1"/>
  <c r="BY25" i="16" l="1"/>
  <c r="BW25" i="16" s="1"/>
  <c r="CA24" i="16"/>
  <c r="CC24" i="16" s="1"/>
  <c r="CE24" i="16"/>
  <c r="BU24" i="16"/>
  <c r="BX25" i="16" l="1"/>
  <c r="CE25" i="16" s="1"/>
  <c r="BZ25" i="16"/>
  <c r="CB25" i="16" s="1"/>
  <c r="CD25" i="16" l="1"/>
  <c r="BT25" i="16" s="1"/>
  <c r="BV25" i="16" s="1"/>
  <c r="BU25" i="16"/>
  <c r="CA25" i="16"/>
  <c r="CC25" i="16" l="1"/>
  <c r="BY26" i="16"/>
  <c r="BW26" i="16" s="1"/>
  <c r="BZ26" i="16" s="1"/>
  <c r="CB26" i="16" s="1"/>
  <c r="BX26" i="16" l="1"/>
  <c r="CD26" i="16" s="1"/>
  <c r="BT26" i="16" s="1"/>
  <c r="BV26" i="16" s="1"/>
  <c r="BY27" i="16" l="1"/>
  <c r="BW27" i="16" s="1"/>
  <c r="BZ27" i="16" s="1"/>
  <c r="CB27" i="16" s="1"/>
  <c r="CA26" i="16"/>
  <c r="CC26" i="16" s="1"/>
  <c r="CE26" i="16"/>
  <c r="BU26" i="16"/>
  <c r="BX27" i="16" l="1"/>
  <c r="CD27" i="16" l="1"/>
  <c r="BU27" i="16"/>
  <c r="CE27" i="16"/>
  <c r="CA27" i="16"/>
  <c r="BT27" i="16" l="1"/>
  <c r="BV27" i="16" s="1"/>
  <c r="CC27" i="16" s="1"/>
  <c r="BY28" i="16" l="1"/>
  <c r="BW28" i="16" s="1"/>
  <c r="BZ28" i="16" s="1"/>
  <c r="CB28" i="16" s="1"/>
  <c r="BX28" i="16" l="1"/>
  <c r="CD28" i="16" s="1"/>
  <c r="BT28" i="16" s="1"/>
  <c r="BV28" i="16" s="1"/>
  <c r="BY29" i="16" l="1"/>
  <c r="BW29" i="16" s="1"/>
  <c r="BU28" i="16"/>
  <c r="CE28" i="16"/>
  <c r="CA28" i="16"/>
  <c r="CC28" i="16" s="1"/>
  <c r="BX29" i="16" l="1"/>
  <c r="BU29" i="16" s="1"/>
  <c r="BZ29" i="16"/>
  <c r="CB29" i="16" s="1"/>
  <c r="CA29" i="16" l="1"/>
  <c r="CD29" i="16"/>
  <c r="BT29" i="16" s="1"/>
  <c r="BV29" i="16" s="1"/>
  <c r="CC29" i="16" s="1"/>
  <c r="CE29" i="16"/>
  <c r="BY30" i="16" l="1"/>
  <c r="BW30" i="16" s="1"/>
  <c r="BZ30" i="16" s="1"/>
  <c r="CB30" i="16" s="1"/>
  <c r="BX30" i="16" l="1"/>
  <c r="CD30" i="16" s="1"/>
  <c r="BT30" i="16" s="1"/>
  <c r="BV30" i="16" s="1"/>
  <c r="BY31" i="16" l="1"/>
  <c r="BW31" i="16" s="1"/>
  <c r="BZ31" i="16" s="1"/>
  <c r="CB31" i="16" s="1"/>
  <c r="BU30" i="16"/>
  <c r="CE30" i="16"/>
  <c r="CA30" i="16"/>
  <c r="CC30" i="16" s="1"/>
  <c r="BX31" i="16" l="1"/>
  <c r="CE31" i="16" s="1"/>
  <c r="CD31" i="16" l="1"/>
  <c r="BU31" i="16"/>
  <c r="CA31" i="16"/>
  <c r="BT31" i="16" l="1"/>
  <c r="BV31" i="16" s="1"/>
  <c r="CC31" i="16" s="1"/>
  <c r="BY32" i="16" l="1"/>
  <c r="BW32" i="16" s="1"/>
  <c r="BZ32" i="16" s="1"/>
  <c r="CB32" i="16" s="1"/>
  <c r="BX32" i="16" l="1"/>
  <c r="CD32" i="16" s="1"/>
  <c r="BT32" i="16" s="1"/>
  <c r="BV32" i="16" s="1"/>
  <c r="BU32" i="16" l="1"/>
  <c r="CA32" i="16"/>
  <c r="CC32" i="16" s="1"/>
  <c r="CE32" i="16"/>
  <c r="BY33" i="16"/>
  <c r="BW33" i="16" l="1"/>
  <c r="BZ33" i="16" s="1"/>
  <c r="CB33" i="16" s="1"/>
  <c r="BX33" i="16" l="1"/>
  <c r="CD33" i="16" s="1"/>
  <c r="BT33" i="16" s="1"/>
  <c r="BV33" i="16" s="1"/>
  <c r="CE33" i="16" l="1"/>
  <c r="BU33" i="16"/>
  <c r="CA33" i="16"/>
  <c r="CC33" i="16" s="1"/>
  <c r="BY34" i="16"/>
  <c r="BW34" i="16" l="1"/>
  <c r="BZ34" i="16" s="1"/>
  <c r="CB34" i="16" s="1"/>
  <c r="BX34" i="16" l="1"/>
  <c r="CD34" i="16" s="1"/>
  <c r="BT34" i="16" s="1"/>
  <c r="BV34" i="16" s="1"/>
  <c r="CA34" i="16" l="1"/>
  <c r="CC34" i="16" s="1"/>
  <c r="CE34" i="16"/>
  <c r="BU34" i="16"/>
  <c r="BY35" i="16"/>
  <c r="BW35" i="16" l="1"/>
  <c r="BZ35" i="16" s="1"/>
  <c r="CB35" i="16" s="1"/>
  <c r="BX35" i="16" l="1"/>
  <c r="CD35" i="16" s="1"/>
  <c r="BT35" i="16" s="1"/>
  <c r="BV35" i="16" s="1"/>
  <c r="CA35" i="16" l="1"/>
  <c r="CC35" i="16" s="1"/>
  <c r="BU35" i="16"/>
  <c r="CE35" i="16"/>
  <c r="BY36" i="16"/>
  <c r="BW36" i="16" l="1"/>
  <c r="BZ36" i="16" s="1"/>
  <c r="CB36" i="16" s="1"/>
  <c r="BX36" i="16" l="1"/>
  <c r="CD36" i="16" s="1"/>
  <c r="BT36" i="16" s="1"/>
  <c r="BV36" i="16" s="1"/>
  <c r="CA36" i="16" l="1"/>
  <c r="CC36" i="16" s="1"/>
  <c r="CE36" i="16"/>
  <c r="BU36" i="16"/>
  <c r="BY37" i="16"/>
  <c r="BW37" i="16" l="1"/>
  <c r="BX37" i="16" l="1"/>
  <c r="CD37" i="16" s="1"/>
  <c r="BT37" i="16" s="1"/>
  <c r="BV37" i="16" s="1"/>
  <c r="BZ37" i="16"/>
  <c r="CB37" i="16" s="1"/>
  <c r="BY38" i="16" l="1"/>
  <c r="CE37" i="16"/>
  <c r="BU37" i="16"/>
  <c r="CA37" i="16"/>
  <c r="CC37" i="16" s="1"/>
  <c r="BW38" i="16" l="1"/>
  <c r="BX38" i="16" l="1"/>
  <c r="CD38" i="16" s="1"/>
  <c r="BT38" i="16" s="1"/>
  <c r="BV38" i="16" s="1"/>
  <c r="BZ38" i="16"/>
  <c r="CB38" i="16" s="1"/>
  <c r="BY39" i="16" l="1"/>
  <c r="BU38" i="16"/>
  <c r="CE38" i="16"/>
  <c r="CA38" i="16"/>
  <c r="CC38" i="16" s="1"/>
  <c r="BW39" i="16" l="1"/>
  <c r="BZ39" i="16" s="1"/>
  <c r="CB39" i="16" s="1"/>
  <c r="BX39" i="16" l="1"/>
  <c r="CD39" i="16" s="1"/>
  <c r="BT39" i="16" s="1"/>
  <c r="BV39" i="16" s="1"/>
  <c r="CA39" i="16" l="1"/>
  <c r="CC39" i="16" s="1"/>
  <c r="BU39" i="16"/>
  <c r="CE39" i="16"/>
  <c r="BY40" i="16"/>
  <c r="BW40" i="16" l="1"/>
  <c r="BZ40" i="16" s="1"/>
  <c r="CB40" i="16" s="1"/>
  <c r="BX40" i="16" l="1"/>
  <c r="CD40" i="16" s="1"/>
  <c r="BT40" i="16" s="1"/>
  <c r="BV40" i="16" s="1"/>
  <c r="CA40" i="16" l="1"/>
  <c r="CC40" i="16" s="1"/>
  <c r="CE40" i="16"/>
  <c r="BU40" i="16"/>
  <c r="BY41" i="16"/>
  <c r="BW41" i="16" l="1"/>
  <c r="BZ41" i="16" s="1"/>
  <c r="CB41" i="16" s="1"/>
  <c r="BX41" i="16" l="1"/>
  <c r="CD41" i="16" s="1"/>
  <c r="BT41" i="16" s="1"/>
  <c r="BV41" i="16" s="1"/>
  <c r="CA41" i="16" l="1"/>
  <c r="CC41" i="16" s="1"/>
  <c r="BU41" i="16"/>
  <c r="CE41" i="16"/>
  <c r="BY42" i="16"/>
  <c r="BW42" i="16" l="1"/>
  <c r="BX42" i="16" l="1"/>
  <c r="CD42" i="16" s="1"/>
  <c r="BT42" i="16" s="1"/>
  <c r="BV42" i="16" s="1"/>
  <c r="BZ42" i="16"/>
  <c r="CB42" i="16" s="1"/>
  <c r="BY43" i="16" l="1"/>
  <c r="CE42" i="16"/>
  <c r="BU42" i="16"/>
  <c r="CA42" i="16"/>
  <c r="CC42" i="16" s="1"/>
  <c r="BW43" i="16" l="1"/>
  <c r="BX43" i="16" l="1"/>
  <c r="CD43" i="16" s="1"/>
  <c r="BT43" i="16" s="1"/>
  <c r="BV43" i="16" s="1"/>
  <c r="BZ43" i="16"/>
  <c r="CB43" i="16" s="1"/>
  <c r="BY44" i="16" l="1"/>
  <c r="CE43" i="16"/>
  <c r="BU43" i="16"/>
  <c r="CA43" i="16"/>
  <c r="CC43" i="16" s="1"/>
  <c r="BW44" i="16" l="1"/>
  <c r="BZ44" i="16" s="1"/>
  <c r="CB44" i="16" s="1"/>
  <c r="BX44" i="16" l="1"/>
  <c r="CD44" i="16" s="1"/>
  <c r="BT44" i="16" s="1"/>
  <c r="BV44" i="16" s="1"/>
  <c r="CA44" i="16" l="1"/>
  <c r="CC44" i="16" s="1"/>
  <c r="CE44" i="16"/>
  <c r="BU44" i="16"/>
  <c r="BY45" i="16"/>
  <c r="BW45" i="16" l="1"/>
  <c r="BZ45" i="16" s="1"/>
  <c r="CB45" i="16" s="1"/>
  <c r="BX45" i="16" l="1"/>
  <c r="BU45" i="16" s="1"/>
  <c r="CA45" i="16" l="1"/>
  <c r="CE45" i="16"/>
  <c r="CD45" i="16"/>
  <c r="BT45" i="16" l="1"/>
  <c r="BV45" i="16" s="1"/>
  <c r="CC45" i="16" s="1"/>
  <c r="BY46" i="16" l="1"/>
  <c r="BW46" i="16" s="1"/>
  <c r="BZ46" i="16" s="1"/>
  <c r="CB46" i="16" s="1"/>
  <c r="BX46" i="16" l="1"/>
  <c r="CD46" i="16" s="1"/>
  <c r="BT46" i="16" s="1"/>
  <c r="BV46" i="16" s="1"/>
  <c r="BY47" i="16" l="1"/>
  <c r="BW47" i="16" s="1"/>
  <c r="BZ47" i="16" s="1"/>
  <c r="CB47" i="16" s="1"/>
  <c r="BU46" i="16"/>
  <c r="CE46" i="16"/>
  <c r="CA46" i="16"/>
  <c r="CC46" i="16" s="1"/>
  <c r="BX47" i="16" l="1"/>
  <c r="CD47" i="16" s="1"/>
  <c r="BT47" i="16" s="1"/>
  <c r="BV47" i="16" s="1"/>
  <c r="CA47" i="16" l="1"/>
  <c r="CC47" i="16" s="1"/>
  <c r="CE47" i="16"/>
  <c r="BU47" i="16"/>
  <c r="BY48" i="16"/>
  <c r="BW48" i="16" l="1"/>
  <c r="BZ48" i="16" s="1"/>
  <c r="CB48" i="16" s="1"/>
  <c r="BX48" i="16" l="1"/>
  <c r="CD48" i="16" s="1"/>
  <c r="BT48" i="16" s="1"/>
  <c r="BV48" i="16" s="1"/>
  <c r="CA48" i="16" l="1"/>
  <c r="CC48" i="16" s="1"/>
  <c r="BU48" i="16"/>
  <c r="CE48" i="16"/>
  <c r="BY49" i="16"/>
  <c r="BW49" i="16" l="1"/>
  <c r="BZ49" i="16" s="1"/>
  <c r="CB49" i="16" s="1"/>
  <c r="BX49" i="16" l="1"/>
  <c r="BU49" i="16" s="1"/>
  <c r="CA49" i="16" l="1"/>
  <c r="CD49" i="16"/>
  <c r="CE49" i="16"/>
  <c r="BT49" i="16" l="1"/>
  <c r="BV49" i="16" s="1"/>
  <c r="CC49" i="16" s="1"/>
  <c r="BY50" i="16" l="1"/>
  <c r="BW50" i="16" s="1"/>
  <c r="BZ50" i="16" s="1"/>
  <c r="CB50" i="16" s="1"/>
  <c r="BX50" i="16" l="1"/>
  <c r="CD50" i="16" s="1"/>
  <c r="BT50" i="16" s="1"/>
  <c r="BV50" i="16" s="1"/>
  <c r="CE50" i="16" l="1"/>
  <c r="BU50" i="16"/>
  <c r="CA50" i="16"/>
  <c r="CC50" i="16" s="1"/>
  <c r="BY51" i="16"/>
  <c r="BW51" i="16" s="1"/>
  <c r="BZ51" i="16" s="1"/>
  <c r="CB51" i="16" s="1"/>
  <c r="BX51" i="16" l="1"/>
  <c r="CD51" i="16" s="1"/>
  <c r="BT51" i="16" s="1"/>
  <c r="BV51" i="16" s="1"/>
  <c r="CA51" i="16" l="1"/>
  <c r="CC51" i="16" s="1"/>
  <c r="BU51" i="16"/>
  <c r="CE51" i="16"/>
  <c r="BY52" i="16"/>
  <c r="BW52" i="16" l="1"/>
  <c r="BX52" i="16" l="1"/>
  <c r="CD52" i="16" s="1"/>
  <c r="BT52" i="16" s="1"/>
  <c r="BV52" i="16" s="1"/>
  <c r="BZ52" i="16"/>
  <c r="CB52" i="16" s="1"/>
  <c r="BY53" i="16" l="1"/>
  <c r="CE52" i="16"/>
  <c r="BU52" i="16"/>
  <c r="CA52" i="16"/>
  <c r="CC52" i="16" s="1"/>
  <c r="BW53" i="16" l="1"/>
  <c r="BZ53" i="16" s="1"/>
  <c r="CB53" i="16" s="1"/>
  <c r="BX53" i="16" l="1"/>
  <c r="CD53" i="16" s="1"/>
  <c r="BT53" i="16" s="1"/>
  <c r="BV53" i="16" s="1"/>
  <c r="CA53" i="16" l="1"/>
  <c r="CC53" i="16" s="1"/>
  <c r="CE53" i="16"/>
  <c r="BU53" i="16"/>
  <c r="BY54" i="16"/>
  <c r="BW54" i="16" l="1"/>
  <c r="BZ54" i="16" s="1"/>
  <c r="CB54" i="16" s="1"/>
  <c r="BX54" i="16" l="1"/>
  <c r="CD54" i="16" s="1"/>
  <c r="BT54" i="16" s="1"/>
  <c r="BV54" i="16" s="1"/>
  <c r="CA54" i="16" l="1"/>
  <c r="CC54" i="16" s="1"/>
  <c r="BU54" i="16"/>
  <c r="CE54" i="16"/>
  <c r="BY55" i="16"/>
  <c r="BW55" i="16" l="1"/>
  <c r="BZ55" i="16" s="1"/>
  <c r="CB55" i="16" s="1"/>
  <c r="BX55" i="16" l="1"/>
  <c r="CD55" i="16" s="1"/>
  <c r="BT55" i="16" s="1"/>
  <c r="BV55" i="16" s="1"/>
  <c r="CE55" i="16" l="1"/>
  <c r="CA55" i="16"/>
  <c r="CC55" i="16" s="1"/>
  <c r="BU55" i="16"/>
  <c r="BY56" i="16"/>
  <c r="BW56" i="16" l="1"/>
  <c r="BZ56" i="16" s="1"/>
  <c r="CB56" i="16" s="1"/>
  <c r="BX56" i="16" l="1"/>
  <c r="CD56" i="16" s="1"/>
  <c r="BT56" i="16" s="1"/>
  <c r="BV56" i="16" s="1"/>
  <c r="CA56" i="16" l="1"/>
  <c r="CC56" i="16" s="1"/>
  <c r="CE56" i="16"/>
  <c r="BU56" i="16"/>
  <c r="BY57" i="16"/>
  <c r="BW57" i="16" l="1"/>
  <c r="BZ57" i="16" s="1"/>
  <c r="CB57" i="16" s="1"/>
  <c r="BX57" i="16" l="1"/>
  <c r="CD57" i="16" s="1"/>
  <c r="BT57" i="16" s="1"/>
  <c r="BV57" i="16" s="1"/>
  <c r="CA57" i="16" l="1"/>
  <c r="CC57" i="16" s="1"/>
  <c r="CE57" i="16"/>
  <c r="BU57" i="16"/>
  <c r="BY58" i="16"/>
  <c r="BW58" i="16" l="1"/>
  <c r="BZ58" i="16" s="1"/>
  <c r="CB58" i="16" s="1"/>
  <c r="BX58" i="16" l="1"/>
  <c r="CD58" i="16" s="1"/>
  <c r="BT58" i="16" s="1"/>
  <c r="BV58" i="16" s="1"/>
  <c r="CA58" i="16" l="1"/>
  <c r="CC58" i="16" s="1"/>
  <c r="CE58" i="16"/>
  <c r="BU58" i="16"/>
  <c r="BY59" i="16"/>
  <c r="BW59" i="16" l="1"/>
  <c r="BX59" i="16" s="1"/>
  <c r="CA59" i="16" l="1"/>
  <c r="BU59" i="16"/>
  <c r="CE59" i="16"/>
  <c r="BZ59" i="16"/>
  <c r="CB59" i="16" s="1"/>
  <c r="CD59" i="16"/>
  <c r="BT59" i="16" s="1"/>
  <c r="BV59" i="16" s="1"/>
  <c r="CC59" i="16" s="1"/>
  <c r="BY60" i="16" l="1"/>
  <c r="BW60" i="16" s="1"/>
  <c r="BX60" i="16" l="1"/>
  <c r="CD60" i="16" s="1"/>
  <c r="BT60" i="16" s="1"/>
  <c r="BV60" i="16" s="1"/>
  <c r="BZ60" i="16"/>
  <c r="CB60" i="16" s="1"/>
  <c r="BY61" i="16" l="1"/>
  <c r="CE60" i="16"/>
  <c r="BU60" i="16"/>
  <c r="CA60" i="16"/>
  <c r="CC60" i="16" s="1"/>
  <c r="BW61" i="16" l="1"/>
  <c r="BZ61" i="16" s="1"/>
  <c r="CB61" i="16" s="1"/>
  <c r="BX61" i="16" l="1"/>
  <c r="BU61" i="16" s="1"/>
  <c r="CD61" i="16" l="1"/>
  <c r="CA61" i="16"/>
  <c r="CE61" i="16"/>
  <c r="BT61" i="16" l="1"/>
  <c r="BV61" i="16" s="1"/>
  <c r="CC61" i="16" s="1"/>
  <c r="BY62" i="16" l="1"/>
  <c r="BW62" i="16" s="1"/>
  <c r="BZ62" i="16" s="1"/>
  <c r="CB62" i="16" s="1"/>
  <c r="BX62" i="16" l="1"/>
  <c r="CD62" i="16" s="1"/>
  <c r="BT62" i="16" s="1"/>
  <c r="BV62" i="16" s="1"/>
  <c r="BY63" i="16" l="1"/>
  <c r="BW63" i="16" s="1"/>
  <c r="BU62" i="16"/>
  <c r="CA62" i="16"/>
  <c r="CC62" i="16" s="1"/>
  <c r="CE62" i="16"/>
  <c r="BX63" i="16" l="1"/>
  <c r="CD63" i="16" s="1"/>
  <c r="BT63" i="16" s="1"/>
  <c r="BV63" i="16" s="1"/>
  <c r="BZ63" i="16"/>
  <c r="CB63" i="16" s="1"/>
  <c r="BY64" i="16" l="1"/>
  <c r="CE63" i="16"/>
  <c r="BU63" i="16"/>
  <c r="CA63" i="16"/>
  <c r="CC63" i="16" s="1"/>
  <c r="BW64" i="16" l="1"/>
  <c r="BZ64" i="16" s="1"/>
  <c r="CB64" i="16" s="1"/>
  <c r="BX64" i="16" l="1"/>
  <c r="CE64" i="16" s="1"/>
  <c r="CA64" i="16" l="1"/>
  <c r="CD64" i="16"/>
  <c r="BU64" i="16"/>
  <c r="BT64" i="16" l="1"/>
  <c r="BV64" i="16" s="1"/>
  <c r="CC64" i="16" s="1"/>
  <c r="BY65" i="16" l="1"/>
  <c r="BW65" i="16" s="1"/>
  <c r="BZ65" i="16" s="1"/>
  <c r="CB65" i="16" s="1"/>
  <c r="BX65" i="16" l="1"/>
  <c r="CD65" i="16" s="1"/>
  <c r="BT65" i="16" s="1"/>
  <c r="BV65" i="16" s="1"/>
  <c r="BY66" i="16" l="1"/>
  <c r="BW66" i="16" s="1"/>
  <c r="BZ66" i="16" s="1"/>
  <c r="CB66" i="16" s="1"/>
  <c r="BU65" i="16"/>
  <c r="CE65" i="16"/>
  <c r="CA65" i="16"/>
  <c r="CC65" i="16" s="1"/>
  <c r="BX66" i="16" l="1"/>
  <c r="CD66" i="16" s="1"/>
  <c r="BT66" i="16" s="1"/>
  <c r="BV66" i="16" s="1"/>
  <c r="CA66" i="16" l="1"/>
  <c r="CC66" i="16" s="1"/>
  <c r="CE66" i="16"/>
  <c r="BU66" i="16"/>
  <c r="BY67" i="16"/>
  <c r="BW67" i="16" l="1"/>
  <c r="BZ67" i="16" s="1"/>
  <c r="CB67" i="16" s="1"/>
  <c r="BX67" i="16" l="1"/>
  <c r="CD67" i="16" s="1"/>
  <c r="BT67" i="16" s="1"/>
  <c r="BV67" i="16" s="1"/>
  <c r="CA67" i="16" l="1"/>
  <c r="CC67" i="16" s="1"/>
  <c r="BU67" i="16"/>
  <c r="CE67" i="16"/>
  <c r="BY68" i="16"/>
  <c r="BW68" i="16" l="1"/>
  <c r="BZ68" i="16" s="1"/>
  <c r="CB68" i="16" s="1"/>
  <c r="BX68" i="16" l="1"/>
  <c r="BU68" i="16" s="1"/>
  <c r="CA68" i="16" l="1"/>
  <c r="CD68" i="16"/>
  <c r="CE68" i="16"/>
  <c r="BT68" i="16" l="1"/>
  <c r="BV68" i="16" s="1"/>
  <c r="CC68" i="16" s="1"/>
  <c r="BY69" i="16" l="1"/>
  <c r="BW69" i="16" s="1"/>
  <c r="BZ69" i="16" s="1"/>
  <c r="CB69" i="16" s="1"/>
  <c r="BX69" i="16" l="1"/>
  <c r="CD69" i="16" s="1"/>
  <c r="BT69" i="16" s="1"/>
  <c r="BV69" i="16" s="1"/>
  <c r="BY70" i="16" l="1"/>
  <c r="BW70" i="16" s="1"/>
  <c r="BZ70" i="16" s="1"/>
  <c r="CB70" i="16" s="1"/>
  <c r="CA69" i="16"/>
  <c r="CC69" i="16" s="1"/>
  <c r="CE69" i="16"/>
  <c r="BU69" i="16"/>
  <c r="BX70" i="16" l="1"/>
  <c r="CD70" i="16" s="1"/>
  <c r="BT70" i="16" s="1"/>
  <c r="BV70" i="16" s="1"/>
  <c r="CA70" i="16" l="1"/>
  <c r="CC70" i="16" s="1"/>
  <c r="CE70" i="16"/>
  <c r="BU70" i="16"/>
  <c r="BY71" i="16"/>
  <c r="BW71" i="16" l="1"/>
  <c r="BX71" i="16" l="1"/>
  <c r="CD71" i="16" s="1"/>
  <c r="BT71" i="16" s="1"/>
  <c r="BV71" i="16" s="1"/>
  <c r="BZ71" i="16"/>
  <c r="CB71" i="16" s="1"/>
  <c r="BY72" i="16" l="1"/>
  <c r="BU71" i="16"/>
  <c r="CE71" i="16"/>
  <c r="CA71" i="16"/>
  <c r="CC71" i="16" s="1"/>
  <c r="BW72" i="16" l="1"/>
  <c r="BZ72" i="16" s="1"/>
  <c r="CB72" i="16" s="1"/>
  <c r="BX72" i="16" l="1"/>
  <c r="CD72" i="16" s="1"/>
  <c r="BT72" i="16" s="1"/>
  <c r="BV72" i="16" s="1"/>
  <c r="CE72" i="16" l="1"/>
  <c r="CA72" i="16"/>
  <c r="CC72" i="16" s="1"/>
  <c r="BU72" i="16"/>
  <c r="BY73" i="16"/>
  <c r="BW73" i="16" l="1"/>
  <c r="BZ73" i="16" s="1"/>
  <c r="CB73" i="16" s="1"/>
  <c r="BX73" i="16" l="1"/>
  <c r="CD73" i="16" s="1"/>
  <c r="BT73" i="16" s="1"/>
  <c r="BV73" i="16" s="1"/>
  <c r="CA73" i="16" l="1"/>
  <c r="CC73" i="16" s="1"/>
  <c r="BU73" i="16"/>
  <c r="CE73" i="16"/>
  <c r="BY74" i="16"/>
  <c r="BW74" i="16" l="1"/>
  <c r="BZ74" i="16" s="1"/>
  <c r="CB74" i="16" s="1"/>
  <c r="BX74" i="16" l="1"/>
  <c r="CD74" i="16" s="1"/>
  <c r="BT74" i="16" s="1"/>
  <c r="BV74" i="16" s="1"/>
  <c r="CA74" i="16" l="1"/>
  <c r="CC74" i="16" s="1"/>
  <c r="BU74" i="16"/>
  <c r="CE74" i="16"/>
  <c r="BY75" i="16"/>
  <c r="BW75" i="16" s="1"/>
  <c r="BX75" i="16" l="1"/>
  <c r="CD75" i="16" s="1"/>
  <c r="BT75" i="16" s="1"/>
  <c r="BV75" i="16" s="1"/>
  <c r="BZ75" i="16"/>
  <c r="CB75" i="16" s="1"/>
  <c r="BY76" i="16" l="1"/>
  <c r="CE75" i="16"/>
  <c r="BU75" i="16"/>
  <c r="CA75" i="16"/>
  <c r="CC75" i="16" s="1"/>
  <c r="BW76" i="16" l="1"/>
  <c r="BZ76" i="16" s="1"/>
  <c r="CB76" i="16" s="1"/>
  <c r="BX76" i="16" l="1"/>
  <c r="CD76" i="16" s="1"/>
  <c r="BT76" i="16" s="1"/>
  <c r="BV76" i="16" s="1"/>
  <c r="CE76" i="16" l="1"/>
  <c r="BU76" i="16"/>
  <c r="CA76" i="16"/>
  <c r="CC76" i="16" s="1"/>
  <c r="BY77" i="16"/>
  <c r="BW77" i="16" l="1"/>
  <c r="BZ77" i="16" s="1"/>
  <c r="CB77" i="16" s="1"/>
  <c r="BX77" i="16" l="1"/>
  <c r="CD77" i="16" s="1"/>
  <c r="BT77" i="16" s="1"/>
  <c r="BV77" i="16" s="1"/>
  <c r="CA77" i="16" l="1"/>
  <c r="CC77" i="16" s="1"/>
  <c r="BU77" i="16"/>
  <c r="CE77" i="16"/>
  <c r="BY78" i="16"/>
  <c r="BW78" i="16" l="1"/>
  <c r="BZ78" i="16" s="1"/>
  <c r="CB78" i="16" s="1"/>
  <c r="BX78" i="16" l="1"/>
  <c r="CD78" i="16" s="1"/>
  <c r="BT78" i="16" s="1"/>
  <c r="BV78" i="16" s="1"/>
  <c r="CA78" i="16" l="1"/>
  <c r="CC78" i="16" s="1"/>
  <c r="BU78" i="16"/>
  <c r="CE78" i="16"/>
  <c r="BY79" i="16"/>
  <c r="BW79" i="16" l="1"/>
  <c r="BZ79" i="16" s="1"/>
  <c r="CB79" i="16" s="1"/>
  <c r="BX79" i="16" l="1"/>
  <c r="CD79" i="16" s="1"/>
  <c r="BT79" i="16" s="1"/>
  <c r="BV79" i="16" s="1"/>
  <c r="CA79" i="16" l="1"/>
  <c r="CC79" i="16" s="1"/>
  <c r="BU79" i="16"/>
  <c r="CE79" i="16"/>
  <c r="BY80" i="16"/>
  <c r="BW80" i="16" l="1"/>
  <c r="BZ80" i="16" s="1"/>
  <c r="CB80" i="16" s="1"/>
  <c r="BX80" i="16" l="1"/>
  <c r="CD80" i="16" s="1"/>
  <c r="BT80" i="16" s="1"/>
  <c r="BV80" i="16" s="1"/>
  <c r="CE80" i="16" l="1"/>
  <c r="CA80" i="16"/>
  <c r="CC80" i="16" s="1"/>
  <c r="BU80" i="16"/>
  <c r="BY81" i="16"/>
  <c r="BW81" i="16" l="1"/>
  <c r="BX81" i="16" l="1"/>
  <c r="CD81" i="16" s="1"/>
  <c r="BT81" i="16" s="1"/>
  <c r="BV81" i="16" s="1"/>
  <c r="BZ81" i="16"/>
  <c r="CB81" i="16" s="1"/>
  <c r="BY82" i="16" l="1"/>
  <c r="BU81" i="16"/>
  <c r="CE81" i="16"/>
  <c r="CA81" i="16"/>
  <c r="CC81" i="16" s="1"/>
  <c r="BW82" i="16" l="1"/>
  <c r="BZ82" i="16" s="1"/>
  <c r="CB82" i="16" s="1"/>
  <c r="BX82" i="16" l="1"/>
  <c r="BU82" i="16" s="1"/>
  <c r="CA82" i="16" l="1"/>
  <c r="CE82" i="16"/>
  <c r="CD82" i="16"/>
  <c r="BT82" i="16" l="1"/>
  <c r="BV82" i="16" s="1"/>
  <c r="CC82" i="16" s="1"/>
  <c r="BY83" i="16" l="1"/>
  <c r="BW83" i="16" s="1"/>
  <c r="BZ83" i="16" s="1"/>
  <c r="CB83" i="16" s="1"/>
  <c r="BX83" i="16" l="1"/>
  <c r="CD83" i="16" s="1"/>
  <c r="BT83" i="16" s="1"/>
  <c r="BV83" i="16" s="1"/>
  <c r="BY84" i="16" l="1"/>
  <c r="BW84" i="16" s="1"/>
  <c r="BZ84" i="16" s="1"/>
  <c r="CB84" i="16" s="1"/>
  <c r="CE83" i="16"/>
  <c r="BU83" i="16"/>
  <c r="CA83" i="16"/>
  <c r="CC83" i="16" s="1"/>
  <c r="BX84" i="16" l="1"/>
  <c r="CD84" i="16" s="1"/>
  <c r="BT84" i="16" s="1"/>
  <c r="BV84" i="16" s="1"/>
  <c r="CA84" i="16" l="1"/>
  <c r="CC84" i="16" s="1"/>
  <c r="BU84" i="16"/>
  <c r="CE84" i="16"/>
  <c r="BY85" i="16"/>
  <c r="BW85" i="16" l="1"/>
  <c r="BZ85" i="16" s="1"/>
  <c r="CB85" i="16" s="1"/>
  <c r="BX85" i="16" l="1"/>
  <c r="BU85" i="16" s="1"/>
  <c r="CD85" i="16" l="1"/>
  <c r="CA85" i="16"/>
  <c r="CE85" i="16"/>
  <c r="BT85" i="16" l="1"/>
  <c r="BV85" i="16" s="1"/>
  <c r="CC85" i="16" s="1"/>
  <c r="BY86" i="16" l="1"/>
  <c r="BW86" i="16" s="1"/>
  <c r="BZ86" i="16" s="1"/>
  <c r="CB86" i="16" s="1"/>
  <c r="BX86" i="16" l="1"/>
  <c r="CD86" i="16" s="1"/>
  <c r="BT86" i="16" s="1"/>
  <c r="BV86" i="16" s="1"/>
  <c r="BU86" i="16" l="1"/>
  <c r="CE86" i="16"/>
  <c r="BY87" i="16"/>
  <c r="BW87" i="16" s="1"/>
  <c r="BZ87" i="16" s="1"/>
  <c r="CB87" i="16" s="1"/>
  <c r="CA86" i="16"/>
  <c r="CC86" i="16" s="1"/>
  <c r="BX87" i="16" l="1"/>
  <c r="CE87" i="16" s="1"/>
  <c r="CA87" i="16" l="1"/>
  <c r="BU87" i="16"/>
  <c r="CD87" i="16"/>
  <c r="BT87" i="16" l="1"/>
  <c r="BV87" i="16" s="1"/>
  <c r="CC87" i="16" s="1"/>
  <c r="BY88" i="16" l="1"/>
  <c r="BW88" i="16" s="1"/>
  <c r="BZ88" i="16" s="1"/>
  <c r="CB88" i="16" s="1"/>
  <c r="BX88" i="16" l="1"/>
  <c r="BU88" i="16" s="1"/>
  <c r="CD88" i="16" l="1"/>
  <c r="CA88" i="16"/>
  <c r="CE88" i="16"/>
  <c r="BT88" i="16" l="1"/>
  <c r="BV88" i="16" s="1"/>
  <c r="CC88" i="16" s="1"/>
  <c r="BY89" i="16" l="1"/>
  <c r="BW89" i="16" s="1"/>
  <c r="BZ89" i="16" s="1"/>
  <c r="CB89" i="16" s="1"/>
  <c r="BX89" i="16" l="1"/>
  <c r="CD89" i="16" s="1"/>
  <c r="BT89" i="16" s="1"/>
  <c r="BV89" i="16" s="1"/>
  <c r="BY90" i="16" l="1"/>
  <c r="BW90" i="16" s="1"/>
  <c r="BZ90" i="16" s="1"/>
  <c r="CB90" i="16" s="1"/>
  <c r="CA89" i="16"/>
  <c r="CC89" i="16" s="1"/>
  <c r="CE89" i="16"/>
  <c r="BU89" i="16"/>
  <c r="BX90" i="16" l="1"/>
  <c r="CE90" i="16" s="1"/>
  <c r="CD90" i="16" l="1"/>
  <c r="BU90" i="16"/>
  <c r="CA90" i="16"/>
  <c r="BT90" i="16" l="1"/>
  <c r="BV90" i="16" s="1"/>
  <c r="CC90" i="16" s="1"/>
  <c r="BY91" i="16" l="1"/>
  <c r="BW91" i="16" s="1"/>
  <c r="BZ91" i="16" s="1"/>
  <c r="CB91" i="16" s="1"/>
  <c r="BX91" i="16" l="1"/>
  <c r="BU91" i="16" s="1"/>
  <c r="CA91" i="16" l="1"/>
  <c r="CE91" i="16"/>
  <c r="CD91" i="16"/>
  <c r="BT91" i="16" l="1"/>
  <c r="BV91" i="16" s="1"/>
  <c r="CC91" i="16" s="1"/>
  <c r="BY92" i="16" l="1"/>
  <c r="BW92" i="16" s="1"/>
  <c r="BZ92" i="16" s="1"/>
  <c r="CB92" i="16" s="1"/>
  <c r="BX92" i="16" l="1"/>
  <c r="BU92" i="16" s="1"/>
  <c r="CD92" i="16" l="1"/>
  <c r="BT92" i="16" s="1"/>
  <c r="BV92" i="16" s="1"/>
  <c r="CA92" i="16"/>
  <c r="CE92" i="16"/>
  <c r="CC92" i="16" l="1"/>
  <c r="BY93" i="16"/>
  <c r="BW93" i="16" s="1"/>
  <c r="BZ93" i="16" s="1"/>
  <c r="CB93" i="16" s="1"/>
  <c r="BX93" i="16" l="1"/>
  <c r="CD93" i="16" s="1"/>
  <c r="BT93" i="16" s="1"/>
  <c r="BV93" i="16" s="1"/>
  <c r="BY94" i="16" s="1"/>
  <c r="BW94" i="16" s="1"/>
  <c r="BZ94" i="16" s="1"/>
  <c r="CB94" i="16" s="1"/>
  <c r="CE93" i="16" l="1"/>
  <c r="BU93" i="16"/>
  <c r="CA93" i="16"/>
  <c r="CC93" i="16" s="1"/>
  <c r="BX94" i="16"/>
  <c r="CE94" i="16" s="1"/>
  <c r="CD94" i="16" l="1"/>
  <c r="BU94" i="16"/>
  <c r="CA94" i="16"/>
  <c r="BT94" i="16" l="1"/>
  <c r="BV94" i="16" s="1"/>
  <c r="CC94" i="16" s="1"/>
  <c r="BY95" i="16" l="1"/>
  <c r="BW95" i="16" s="1"/>
  <c r="BZ95" i="16" s="1"/>
  <c r="CB95" i="16" s="1"/>
  <c r="BX95" i="16" l="1"/>
  <c r="CD95" i="16" s="1"/>
  <c r="BU95" i="16" l="1"/>
  <c r="CE95" i="16"/>
  <c r="CA95" i="16"/>
  <c r="BT95" i="16"/>
  <c r="BV95" i="16" s="1"/>
  <c r="CC95" i="16" l="1"/>
  <c r="BY96" i="16"/>
  <c r="BW96" i="16" l="1"/>
  <c r="BZ96" i="16" s="1"/>
  <c r="CB96" i="16" s="1"/>
  <c r="BX96" i="16" l="1"/>
  <c r="CE96" i="16" s="1"/>
  <c r="CD96" i="16" l="1"/>
  <c r="CA96" i="16"/>
  <c r="BU96" i="16"/>
  <c r="BT96" i="16" l="1"/>
  <c r="BV96" i="16" s="1"/>
  <c r="CC96" i="16" s="1"/>
  <c r="BY97" i="16" l="1"/>
  <c r="BW97" i="16" s="1"/>
  <c r="BZ97" i="16" s="1"/>
  <c r="CB97" i="16" s="1"/>
  <c r="BX97" i="16" l="1"/>
  <c r="CD97" i="16" s="1"/>
  <c r="BT97" i="16" s="1"/>
  <c r="BV97" i="16" s="1"/>
  <c r="CA97" i="16" l="1"/>
  <c r="CC97" i="16" s="1"/>
  <c r="CE97" i="16"/>
  <c r="BU97" i="16"/>
  <c r="BY98" i="16"/>
  <c r="BW98" i="16" s="1"/>
  <c r="BZ98" i="16" s="1"/>
  <c r="CB98" i="16" s="1"/>
  <c r="BX98" i="16" l="1"/>
  <c r="BU98" i="16" s="1"/>
  <c r="CA98" i="16" l="1"/>
  <c r="CE98" i="16"/>
  <c r="CD98" i="16"/>
  <c r="BT98" i="16" l="1"/>
  <c r="BV98" i="16" s="1"/>
  <c r="CC98" i="16" s="1"/>
  <c r="BY99" i="16" l="1"/>
  <c r="BW99" i="16" l="1"/>
  <c r="BZ99" i="16" s="1"/>
  <c r="CB99" i="16" s="1"/>
  <c r="BX99" i="16" l="1"/>
  <c r="CD99" i="16" s="1"/>
  <c r="BT99" i="16" s="1"/>
  <c r="BV99" i="16" s="1"/>
  <c r="CE99" i="16" l="1"/>
  <c r="CA99" i="16"/>
  <c r="CC99" i="16" s="1"/>
  <c r="BU99" i="16"/>
  <c r="BY100" i="16"/>
  <c r="BW100" i="16" s="1"/>
  <c r="BZ100" i="16" s="1"/>
  <c r="CB100" i="16" s="1"/>
  <c r="BX100" i="16" l="1"/>
  <c r="CD100" i="16" s="1"/>
  <c r="BT100" i="16" s="1"/>
  <c r="BV100" i="16" s="1"/>
  <c r="BU100" i="16" l="1"/>
  <c r="CE100" i="16"/>
  <c r="CA100" i="16"/>
  <c r="CC100" i="16" s="1"/>
  <c r="BY101" i="16"/>
  <c r="BW101" i="16" s="1"/>
  <c r="BZ101" i="16" s="1"/>
  <c r="CB101" i="16" s="1"/>
  <c r="BX101" i="16" l="1"/>
  <c r="CD101" i="16" s="1"/>
  <c r="BT101" i="16" s="1"/>
  <c r="BV101" i="16" s="1"/>
  <c r="BU101" i="16" l="1"/>
  <c r="CE101" i="16"/>
  <c r="CA101" i="16"/>
  <c r="CC101" i="16" s="1"/>
  <c r="BY102" i="16"/>
  <c r="BW102" i="16" s="1"/>
  <c r="BZ102" i="16" s="1"/>
  <c r="CB102" i="16" s="1"/>
  <c r="BX102" i="16" l="1"/>
  <c r="CA102" i="16" s="1"/>
  <c r="CE102" i="16" l="1"/>
  <c r="BU102" i="16"/>
  <c r="CD102" i="16"/>
  <c r="BT102" i="16" s="1"/>
  <c r="BV102" i="16" s="1"/>
  <c r="CC102" i="16" s="1"/>
  <c r="BY103" i="16" l="1"/>
  <c r="BW103" i="16" s="1"/>
  <c r="BZ103" i="16" s="1"/>
  <c r="CB103" i="16" s="1"/>
  <c r="BX103" i="16" l="1"/>
  <c r="CA103" i="16" s="1"/>
  <c r="CE103" i="16" l="1"/>
  <c r="BU103" i="16"/>
  <c r="CD103" i="16"/>
  <c r="BT103" i="16" s="1"/>
  <c r="BV103" i="16" s="1"/>
  <c r="CC103" i="16" s="1"/>
  <c r="BY104" i="16" l="1"/>
  <c r="BW104" i="16" l="1"/>
  <c r="BZ104" i="16" s="1"/>
  <c r="CB104" i="16" s="1"/>
  <c r="BX104" i="16" l="1"/>
  <c r="CD104" i="16" s="1"/>
  <c r="CA104" i="16" l="1"/>
  <c r="BT104" i="16"/>
  <c r="BV104" i="16" s="1"/>
  <c r="BU104" i="16"/>
  <c r="CE104" i="16"/>
  <c r="CC104" i="16" l="1"/>
  <c r="BY105" i="16"/>
  <c r="BW105" i="16" s="1"/>
  <c r="BZ105" i="16" s="1"/>
  <c r="CB105" i="16" s="1"/>
  <c r="BX105" i="16" l="1"/>
  <c r="CA105" i="16" s="1"/>
  <c r="CD105" i="16" l="1"/>
  <c r="BT105" i="16" s="1"/>
  <c r="BV105" i="16" s="1"/>
  <c r="CC105" i="16" s="1"/>
  <c r="CE105" i="16"/>
  <c r="BU105" i="16"/>
  <c r="BY106" i="16" l="1"/>
  <c r="BW106" i="16" s="1"/>
  <c r="BX106" i="16" s="1"/>
  <c r="CE106" i="16" l="1"/>
  <c r="BU106" i="16"/>
  <c r="CA106" i="16"/>
  <c r="BZ106" i="16"/>
  <c r="CB106" i="16" s="1"/>
  <c r="CD106" i="16"/>
  <c r="BT106" i="16" l="1"/>
  <c r="BV106" i="16" s="1"/>
  <c r="CC106" i="16" l="1"/>
  <c r="BY107" i="16"/>
  <c r="BW107" i="16" l="1"/>
  <c r="BZ107" i="16" s="1"/>
  <c r="CB107" i="16" s="1"/>
  <c r="BX107" i="16" l="1"/>
  <c r="BU107" i="16" s="1"/>
  <c r="CA107" i="16" l="1"/>
  <c r="CE107" i="16"/>
  <c r="CD107" i="16"/>
  <c r="BT107" i="16" s="1"/>
  <c r="BV107" i="16" s="1"/>
  <c r="BY108" i="16" s="1"/>
  <c r="BW108" i="16" s="1"/>
  <c r="CC107" i="16" l="1"/>
  <c r="BX108" i="16"/>
  <c r="BZ108" i="16"/>
  <c r="CB108" i="16" s="1"/>
  <c r="CD108" i="16" l="1"/>
  <c r="BT108" i="16" s="1"/>
  <c r="BV108" i="16" s="1"/>
  <c r="BY109" i="16" s="1"/>
  <c r="CE108" i="16"/>
  <c r="BU108" i="16"/>
  <c r="CA108" i="16"/>
  <c r="BW109" i="16" l="1"/>
  <c r="BX109" i="16" s="1"/>
  <c r="CC108" i="16"/>
  <c r="BU109" i="16" l="1"/>
  <c r="CE109" i="16"/>
  <c r="CA109" i="16"/>
  <c r="BZ109" i="16"/>
  <c r="CB109" i="16" s="1"/>
  <c r="CD109" i="16"/>
  <c r="BT109" i="16" l="1"/>
  <c r="BV109" i="16" s="1"/>
  <c r="CC109" i="16" l="1"/>
  <c r="BY110" i="16"/>
  <c r="BW110" i="16" l="1"/>
  <c r="BZ110" i="16" s="1"/>
  <c r="CB110" i="16" s="1"/>
  <c r="BX110" i="16" l="1"/>
  <c r="CD110" i="16" l="1"/>
  <c r="CA110" i="16"/>
  <c r="BU110" i="16"/>
  <c r="CE110" i="16"/>
  <c r="BT110" i="16" l="1"/>
  <c r="BV110" i="16" s="1"/>
  <c r="BY111" i="16" s="1"/>
  <c r="BW111" i="16" l="1"/>
  <c r="BX111" i="16" s="1"/>
  <c r="CC110" i="16"/>
  <c r="CE111" i="16" l="1"/>
  <c r="BU111" i="16"/>
  <c r="CA111" i="16"/>
  <c r="BZ111" i="16"/>
  <c r="CB111" i="16" s="1"/>
  <c r="CD111" i="16"/>
  <c r="BT111" i="16" l="1"/>
  <c r="BV111" i="16" s="1"/>
  <c r="CC111" i="16" l="1"/>
  <c r="BY112" i="16"/>
  <c r="BW112" i="16" l="1"/>
  <c r="BX112" i="16" s="1"/>
  <c r="CE112" i="16" l="1"/>
  <c r="BU112" i="16"/>
  <c r="CA112" i="16"/>
  <c r="BZ112" i="16"/>
  <c r="CB112" i="16" s="1"/>
  <c r="CD112" i="16"/>
  <c r="BT112" i="16" l="1"/>
  <c r="BV112" i="16" s="1"/>
  <c r="CC112" i="16" l="1"/>
  <c r="BY113" i="16"/>
  <c r="BW113" i="16" l="1"/>
  <c r="BX113" i="16" l="1"/>
  <c r="BZ113" i="16"/>
  <c r="CB113" i="16" s="1"/>
  <c r="CD113" i="16" l="1"/>
  <c r="BT113" i="16" s="1"/>
  <c r="BV113" i="16" s="1"/>
  <c r="BY114" i="16" s="1"/>
  <c r="BU113" i="16"/>
  <c r="CE113" i="16"/>
  <c r="CA113" i="16"/>
  <c r="CC113" i="16" l="1"/>
  <c r="BW114" i="16"/>
  <c r="BZ114" i="16" s="1"/>
  <c r="CB114" i="16" s="1"/>
  <c r="BX114" i="16" l="1"/>
  <c r="CD114" i="16" s="1"/>
  <c r="BT114" i="16" s="1"/>
  <c r="BV114" i="16" s="1"/>
  <c r="BY115" i="16" s="1"/>
  <c r="CA114" i="16" l="1"/>
  <c r="CC114" i="16" s="1"/>
  <c r="BU114" i="16"/>
  <c r="CE114" i="16"/>
  <c r="BW115" i="16"/>
  <c r="BZ115" i="16" s="1"/>
  <c r="CB115" i="16" s="1"/>
  <c r="BX115" i="16" l="1"/>
  <c r="CD115" i="16" l="1"/>
  <c r="BU115" i="16"/>
  <c r="CE115" i="16"/>
  <c r="CA115" i="16"/>
  <c r="BT115" i="16" l="1"/>
  <c r="BV115" i="16" s="1"/>
  <c r="BY116" i="16" s="1"/>
  <c r="BW116" i="16" l="1"/>
  <c r="BX116" i="16" s="1"/>
  <c r="CC115" i="16"/>
  <c r="BU116" i="16" l="1"/>
  <c r="CE116" i="16"/>
  <c r="CA116" i="16"/>
  <c r="BZ116" i="16"/>
  <c r="CB116" i="16" s="1"/>
  <c r="CD116" i="16"/>
  <c r="BT116" i="16" l="1"/>
  <c r="BV116" i="16" s="1"/>
  <c r="CC116" i="16" l="1"/>
  <c r="BY117" i="16"/>
  <c r="BW117" i="16" l="1"/>
  <c r="BX117" i="16" s="1"/>
  <c r="BU117" i="16" l="1"/>
  <c r="CE117" i="16"/>
  <c r="CA117" i="16"/>
  <c r="BZ117" i="16"/>
  <c r="CB117" i="16" s="1"/>
  <c r="CD117" i="16"/>
  <c r="BT117" i="16" l="1"/>
  <c r="BV117" i="16" s="1"/>
  <c r="CC117" i="16" l="1"/>
  <c r="BY118" i="16"/>
  <c r="BW118" i="16" l="1"/>
  <c r="BZ118" i="16" s="1"/>
  <c r="CB118" i="16" s="1"/>
  <c r="BX118" i="16" l="1"/>
  <c r="CD118" i="16" s="1"/>
  <c r="BT118" i="16" s="1"/>
  <c r="BV118" i="16" s="1"/>
  <c r="BY119" i="16" s="1"/>
  <c r="CA118" i="16" l="1"/>
  <c r="BU118" i="16"/>
  <c r="CE118" i="16"/>
  <c r="CC118" i="16"/>
  <c r="BW119" i="16"/>
  <c r="BX119" i="16" s="1"/>
  <c r="BU119" i="16" l="1"/>
  <c r="CE119" i="16"/>
  <c r="CA119" i="16"/>
  <c r="BZ119" i="16"/>
  <c r="CB119" i="16" s="1"/>
  <c r="CD119" i="16"/>
  <c r="BT119" i="16" l="1"/>
  <c r="BV119" i="16" s="1"/>
  <c r="CC119" i="16" l="1"/>
  <c r="BY120" i="16"/>
  <c r="BW120" i="16" l="1"/>
  <c r="BX120" i="16" s="1"/>
  <c r="BU120" i="16" l="1"/>
  <c r="CE120" i="16"/>
  <c r="CA120" i="16"/>
  <c r="BZ120" i="16"/>
  <c r="CB120" i="16" s="1"/>
  <c r="CD120" i="16"/>
  <c r="BT120" i="16" l="1"/>
  <c r="BV120" i="16" s="1"/>
  <c r="CC120" i="16" l="1"/>
  <c r="BY121" i="16"/>
  <c r="BW121" i="16" l="1"/>
  <c r="BX121" i="16" s="1"/>
  <c r="CE121" i="16" l="1"/>
  <c r="BU121" i="16"/>
  <c r="CA121" i="16"/>
  <c r="BZ121" i="16"/>
  <c r="CB121" i="16" s="1"/>
  <c r="CD121" i="16"/>
  <c r="BT121" i="16" s="1"/>
  <c r="BV121" i="16" s="1"/>
  <c r="CC121" i="16" l="1"/>
  <c r="BY122" i="16"/>
  <c r="BW122" i="16" l="1"/>
  <c r="BX122" i="16" l="1"/>
  <c r="CD122" i="16" s="1"/>
  <c r="BT122" i="16" s="1"/>
  <c r="BV122" i="16" s="1"/>
  <c r="BZ122" i="16"/>
  <c r="CB122" i="16" s="1"/>
  <c r="BY123" i="16" l="1"/>
  <c r="BU122" i="16"/>
  <c r="CE122" i="16"/>
  <c r="CA122" i="16"/>
  <c r="CC122" i="16" s="1"/>
  <c r="BW123" i="16" l="1"/>
  <c r="BX123" i="16" l="1"/>
  <c r="CD123" i="16" s="1"/>
  <c r="BT123" i="16" s="1"/>
  <c r="BV123" i="16" s="1"/>
  <c r="BZ123" i="16"/>
  <c r="CB123" i="16" s="1"/>
  <c r="BY124" i="16" l="1"/>
  <c r="BU123" i="16"/>
  <c r="CE123" i="16"/>
  <c r="CA123" i="16"/>
  <c r="CC123" i="16" s="1"/>
  <c r="BW124" i="16" l="1"/>
  <c r="BX124" i="16" l="1"/>
  <c r="CD124" i="16" s="1"/>
  <c r="BT124" i="16" s="1"/>
  <c r="BV124" i="16" s="1"/>
  <c r="BZ124" i="16"/>
  <c r="CB124" i="16" s="1"/>
  <c r="BY125" i="16" l="1"/>
  <c r="BU124" i="16"/>
  <c r="CE124" i="16"/>
  <c r="CA124" i="16"/>
  <c r="CC124" i="16" s="1"/>
  <c r="BW125" i="16" l="1"/>
  <c r="BX125" i="16" s="1"/>
  <c r="CE125" i="16" l="1"/>
  <c r="BU125" i="16"/>
  <c r="CA125" i="16"/>
  <c r="BZ125" i="16"/>
  <c r="CB125" i="16" s="1"/>
  <c r="CD125" i="16"/>
  <c r="BT125" i="16" s="1"/>
  <c r="BV125" i="16" s="1"/>
  <c r="BY126" i="16" s="1"/>
  <c r="CC125" i="16" l="1"/>
  <c r="BW126" i="16"/>
  <c r="BZ126" i="16" s="1"/>
  <c r="CB126" i="16" s="1"/>
  <c r="BX126" i="16" l="1"/>
  <c r="CD126" i="16" l="1"/>
  <c r="CE126" i="16"/>
  <c r="BU126" i="16"/>
  <c r="CA126" i="16"/>
  <c r="BT126" i="16" l="1"/>
  <c r="BV126" i="16" s="1"/>
  <c r="BY127" i="16" s="1"/>
  <c r="BW127" i="16" l="1"/>
  <c r="BZ127" i="16" s="1"/>
  <c r="CB127" i="16" s="1"/>
  <c r="CC126" i="16"/>
  <c r="BX127" i="16" l="1"/>
  <c r="CD127" i="16" l="1"/>
  <c r="CE127" i="16"/>
  <c r="BU127" i="16"/>
  <c r="CA127" i="16"/>
  <c r="BT127" i="16" l="1"/>
  <c r="BV127" i="16" s="1"/>
  <c r="BY128" i="16" s="1"/>
  <c r="BW128" i="16" l="1"/>
  <c r="BZ128" i="16" s="1"/>
  <c r="CB128" i="16" s="1"/>
  <c r="CC127" i="16"/>
  <c r="BX128" i="16" l="1"/>
  <c r="CD128" i="16" s="1"/>
  <c r="BT128" i="16" s="1"/>
  <c r="BV128" i="16" s="1"/>
  <c r="BY129" i="16" s="1"/>
  <c r="CA128" i="16" l="1"/>
  <c r="CC128" i="16" s="1"/>
  <c r="BU128" i="16"/>
  <c r="CE128" i="16"/>
  <c r="BW129" i="16"/>
  <c r="BX129" i="16" s="1"/>
  <c r="BU129" i="16" l="1"/>
  <c r="CE129" i="16"/>
  <c r="CA129" i="16"/>
  <c r="CD129" i="16"/>
  <c r="BT129" i="16" s="1"/>
  <c r="BV129" i="16" s="1"/>
  <c r="BY130" i="16" s="1"/>
  <c r="BZ129" i="16"/>
  <c r="CB129" i="16" s="1"/>
  <c r="CC129" i="16" l="1"/>
  <c r="BW130" i="16"/>
  <c r="BZ130" i="16" s="1"/>
  <c r="CB130" i="16" s="1"/>
  <c r="BX130" i="16" l="1"/>
  <c r="CE130" i="16" s="1"/>
  <c r="CA130" i="16" l="1"/>
  <c r="BU130" i="16"/>
  <c r="CD130" i="16"/>
  <c r="BT130" i="16" s="1"/>
  <c r="BV130" i="16" s="1"/>
  <c r="BY131" i="16" s="1"/>
  <c r="BW131" i="16" s="1"/>
  <c r="BZ131" i="16" s="1"/>
  <c r="CB131" i="16" s="1"/>
  <c r="CC130" i="16" l="1"/>
  <c r="BX131" i="16"/>
  <c r="CD131" i="16" s="1"/>
  <c r="BT131" i="16" s="1"/>
  <c r="BV131" i="16" s="1"/>
  <c r="BY132" i="16" s="1"/>
  <c r="CA131" i="16" l="1"/>
  <c r="CC131" i="16" s="1"/>
  <c r="CE131" i="16"/>
  <c r="BU131" i="16"/>
  <c r="BW132" i="16"/>
  <c r="BZ132" i="16" s="1"/>
  <c r="CB132" i="16" s="1"/>
  <c r="BX132" i="16" l="1"/>
  <c r="CD132" i="16" s="1"/>
  <c r="BT132" i="16" s="1"/>
  <c r="BV132" i="16" s="1"/>
  <c r="BY133" i="16" s="1"/>
  <c r="BW133" i="16" s="1"/>
  <c r="CA132" i="16" l="1"/>
  <c r="CC132" i="16" s="1"/>
  <c r="CE132" i="16"/>
  <c r="BU132" i="16"/>
  <c r="BX133" i="16"/>
  <c r="CD133" i="16" s="1"/>
  <c r="BT133" i="16" s="1"/>
  <c r="BV133" i="16" s="1"/>
  <c r="BY134" i="16" s="1"/>
  <c r="BZ133" i="16"/>
  <c r="CB133" i="16" s="1"/>
  <c r="CE133" i="16" l="1"/>
  <c r="BU133" i="16"/>
  <c r="CA133" i="16"/>
  <c r="CC133" i="16" s="1"/>
  <c r="BW134" i="16"/>
  <c r="BZ134" i="16" s="1"/>
  <c r="CB134" i="16" s="1"/>
  <c r="BX134" i="16" l="1"/>
  <c r="CD134" i="16" s="1"/>
  <c r="CE134" i="16" l="1"/>
  <c r="CA134" i="16"/>
  <c r="BU134" i="16"/>
  <c r="BT134" i="16"/>
  <c r="BV134" i="16" s="1"/>
  <c r="CC134" i="16" l="1"/>
  <c r="BY135" i="16"/>
  <c r="BW135" i="16" l="1"/>
  <c r="BX135" i="16" l="1"/>
  <c r="CD135" i="16" s="1"/>
  <c r="BT135" i="16" s="1"/>
  <c r="BV135" i="16" s="1"/>
  <c r="BZ135" i="16"/>
  <c r="CB135" i="16" s="1"/>
  <c r="BY136" i="16" l="1"/>
  <c r="CE135" i="16"/>
  <c r="BU135" i="16"/>
  <c r="CA135" i="16"/>
  <c r="CC135" i="16" s="1"/>
  <c r="BW136" i="16" l="1"/>
  <c r="BX136" i="16" l="1"/>
  <c r="CD136" i="16" s="1"/>
  <c r="BT136" i="16" s="1"/>
  <c r="BV136" i="16" s="1"/>
  <c r="BZ136" i="16"/>
  <c r="CB136" i="16" s="1"/>
  <c r="BY137" i="16" l="1"/>
  <c r="BU136" i="16"/>
  <c r="CE136" i="16"/>
  <c r="CA136" i="16"/>
  <c r="CC136" i="16" s="1"/>
  <c r="BW137" i="16" l="1"/>
  <c r="BX137" i="16" l="1"/>
  <c r="CD137" i="16" s="1"/>
  <c r="BT137" i="16" s="1"/>
  <c r="BV137" i="16" s="1"/>
  <c r="BZ137" i="16"/>
  <c r="CB137" i="16" s="1"/>
  <c r="BY138" i="16" l="1"/>
  <c r="BU137" i="16"/>
  <c r="CE137" i="16"/>
  <c r="CA137" i="16"/>
  <c r="CC137" i="16" s="1"/>
  <c r="BW138" i="16" l="1"/>
  <c r="BX138" i="16" l="1"/>
  <c r="CD138" i="16" s="1"/>
  <c r="BT138" i="16" s="1"/>
  <c r="BV138" i="16" s="1"/>
  <c r="BZ138" i="16"/>
  <c r="CB138" i="16" s="1"/>
  <c r="BY139" i="16" l="1"/>
  <c r="CE138" i="16"/>
  <c r="BU138" i="16"/>
  <c r="CA138" i="16"/>
  <c r="CC138" i="16" s="1"/>
  <c r="BW139" i="16" l="1"/>
  <c r="BZ139" i="16" s="1"/>
  <c r="CB139" i="16" s="1"/>
  <c r="BX139" i="16" l="1"/>
  <c r="CE139" i="16" s="1"/>
  <c r="CA139" i="16" l="1"/>
  <c r="BU139" i="16"/>
  <c r="CD139" i="16"/>
  <c r="BT139" i="16" s="1"/>
  <c r="BV139" i="16" s="1"/>
  <c r="CC139" i="16" l="1"/>
  <c r="BY140" i="16"/>
  <c r="BW140" i="16" s="1"/>
  <c r="BX140" i="16" s="1"/>
  <c r="CE140" i="16" l="1"/>
  <c r="BU140" i="16"/>
  <c r="CA140" i="16"/>
  <c r="BZ140" i="16"/>
  <c r="CB140" i="16" s="1"/>
  <c r="CD140" i="16"/>
  <c r="BT140" i="16" l="1"/>
  <c r="BV140" i="16" s="1"/>
  <c r="CC140" i="16" s="1"/>
  <c r="BY141" i="16" l="1"/>
  <c r="BW141" i="16" l="1"/>
  <c r="BX141" i="16" s="1"/>
  <c r="CE141" i="16" l="1"/>
  <c r="BU141" i="16"/>
  <c r="CA141" i="16"/>
  <c r="BZ141" i="16"/>
  <c r="CB141" i="16" s="1"/>
  <c r="CD141" i="16"/>
  <c r="BT141" i="16" l="1"/>
  <c r="BV141" i="16" s="1"/>
  <c r="CC141" i="16" s="1"/>
  <c r="BY142" i="16" l="1"/>
  <c r="BW142" i="16" l="1"/>
  <c r="BX142" i="16" l="1"/>
  <c r="CD142" i="16" s="1"/>
  <c r="BT142" i="16" s="1"/>
  <c r="BV142" i="16" s="1"/>
  <c r="BZ142" i="16"/>
  <c r="CB142" i="16" s="1"/>
  <c r="BY143" i="16" l="1"/>
  <c r="CE142" i="16"/>
  <c r="BU142" i="16"/>
  <c r="CA142" i="16"/>
  <c r="CC142" i="16" s="1"/>
  <c r="BW143" i="16" l="1"/>
  <c r="BX143" i="16" s="1"/>
  <c r="CE143" i="16" l="1"/>
  <c r="BU143" i="16"/>
  <c r="CA143" i="16"/>
  <c r="BZ143" i="16"/>
  <c r="CB143" i="16" s="1"/>
  <c r="CD143" i="16"/>
  <c r="BT143" i="16" s="1"/>
  <c r="BV143" i="16" s="1"/>
  <c r="CC143" i="16" s="1"/>
  <c r="BY144" i="16" l="1"/>
  <c r="BW144" i="16" l="1"/>
  <c r="BX144" i="16" l="1"/>
  <c r="CD144" i="16" s="1"/>
  <c r="BT144" i="16" s="1"/>
  <c r="BV144" i="16" s="1"/>
  <c r="BZ144" i="16"/>
  <c r="CB144" i="16" s="1"/>
  <c r="BY145" i="16" l="1"/>
  <c r="BU144" i="16"/>
  <c r="CE144" i="16"/>
  <c r="CA144" i="16"/>
  <c r="CC144" i="16" s="1"/>
  <c r="BW145" i="16" l="1"/>
  <c r="BX145" i="16" l="1"/>
  <c r="CD145" i="16" s="1"/>
  <c r="BT145" i="16" s="1"/>
  <c r="BV145" i="16" s="1"/>
  <c r="BZ145" i="16"/>
  <c r="CB145" i="16" s="1"/>
  <c r="BY146" i="16" l="1"/>
  <c r="BU145" i="16"/>
  <c r="CE145" i="16"/>
  <c r="CA145" i="16"/>
  <c r="CC145" i="16" s="1"/>
  <c r="BW146" i="16" l="1"/>
  <c r="BX146" i="16" l="1"/>
  <c r="CD146" i="16" s="1"/>
  <c r="BT146" i="16" s="1"/>
  <c r="BV146" i="16" s="1"/>
  <c r="BZ146" i="16"/>
  <c r="CB146" i="16" s="1"/>
  <c r="BY147" i="16" l="1"/>
  <c r="CE146" i="16"/>
  <c r="BU146" i="16"/>
  <c r="CA146" i="16"/>
  <c r="CC146" i="16" s="1"/>
  <c r="BW147" i="16" l="1"/>
  <c r="BX147" i="16" l="1"/>
  <c r="CD147" i="16" s="1"/>
  <c r="BT147" i="16" s="1"/>
  <c r="BV147" i="16" s="1"/>
  <c r="BZ147" i="16"/>
  <c r="CB147" i="16" s="1"/>
  <c r="BY148" i="16" l="1"/>
  <c r="BU147" i="16"/>
  <c r="CE147" i="16"/>
  <c r="CA147" i="16"/>
  <c r="CC147" i="16" s="1"/>
  <c r="BW148" i="16" l="1"/>
  <c r="BX148" i="16" l="1"/>
  <c r="CD148" i="16" s="1"/>
  <c r="BT148" i="16" s="1"/>
  <c r="BV148" i="16" s="1"/>
  <c r="BZ148" i="16"/>
  <c r="CB148" i="16" s="1"/>
  <c r="BY149" i="16" l="1"/>
  <c r="CE148" i="16"/>
  <c r="BU148" i="16"/>
  <c r="CA148" i="16"/>
  <c r="CC148" i="16" s="1"/>
  <c r="BW149" i="16" l="1"/>
  <c r="BX149" i="16" l="1"/>
  <c r="CD149" i="16" s="1"/>
  <c r="BT149" i="16" s="1"/>
  <c r="BV149" i="16" s="1"/>
  <c r="BZ149" i="16"/>
  <c r="CB149" i="16" s="1"/>
  <c r="BY150" i="16" l="1"/>
  <c r="CE149" i="16"/>
  <c r="BU149" i="16"/>
  <c r="CA149" i="16"/>
  <c r="CC149" i="16" s="1"/>
  <c r="BW150" i="16" l="1"/>
  <c r="BZ150" i="16" s="1"/>
  <c r="CB150" i="16" s="1"/>
  <c r="BX150" i="16" l="1"/>
  <c r="BU150" i="16" s="1"/>
  <c r="CD150" i="16" l="1"/>
  <c r="CA150" i="16"/>
  <c r="CE150" i="16"/>
  <c r="BT150" i="16" l="1"/>
  <c r="BV150" i="16" s="1"/>
  <c r="CC150" i="16" s="1"/>
  <c r="BY151" i="16" l="1"/>
  <c r="BW151" i="16" s="1"/>
  <c r="BX151" i="16" s="1"/>
  <c r="CE151" i="16" l="1"/>
  <c r="BU151" i="16"/>
  <c r="CA151" i="16"/>
  <c r="BZ151" i="16"/>
  <c r="CB151" i="16" s="1"/>
  <c r="CD151" i="16"/>
  <c r="BT151" i="16" l="1"/>
  <c r="BV151" i="16" s="1"/>
  <c r="CC151" i="16" s="1"/>
  <c r="BY152" i="16" l="1"/>
  <c r="BW152" i="16" l="1"/>
  <c r="BX152" i="16" s="1"/>
  <c r="BU152" i="16" l="1"/>
  <c r="CE152" i="16"/>
  <c r="CA152" i="16"/>
  <c r="BZ152" i="16"/>
  <c r="CB152" i="16" s="1"/>
  <c r="CD152" i="16"/>
  <c r="BT152" i="16" s="1"/>
  <c r="BV152" i="16" s="1"/>
  <c r="CC152" i="16" l="1"/>
  <c r="BY153" i="16"/>
  <c r="BW153" i="16" l="1"/>
  <c r="BX153" i="16" l="1"/>
  <c r="CD153" i="16" s="1"/>
  <c r="BT153" i="16" s="1"/>
  <c r="BV153" i="16" s="1"/>
  <c r="BZ153" i="16"/>
  <c r="CB153" i="16" s="1"/>
  <c r="BY154" i="16" l="1"/>
  <c r="CE153" i="16"/>
  <c r="BU153" i="16"/>
  <c r="CA153" i="16"/>
  <c r="CC153" i="16" s="1"/>
  <c r="BW154" i="16" l="1"/>
  <c r="BX154" i="16" l="1"/>
  <c r="CD154" i="16" s="1"/>
  <c r="BT154" i="16" s="1"/>
  <c r="BV154" i="16" s="1"/>
  <c r="BZ154" i="16"/>
  <c r="CB154" i="16" s="1"/>
  <c r="BY155" i="16" l="1"/>
  <c r="BU154" i="16"/>
  <c r="CE154" i="16"/>
  <c r="CA154" i="16"/>
  <c r="CC154" i="16" s="1"/>
  <c r="BW155" i="16" l="1"/>
  <c r="BX155" i="16" s="1"/>
  <c r="BU155" i="16" l="1"/>
  <c r="CE155" i="16"/>
  <c r="CA155" i="16"/>
  <c r="BZ155" i="16"/>
  <c r="CB155" i="16" s="1"/>
  <c r="CD155" i="16"/>
  <c r="BT155" i="16" s="1"/>
  <c r="BV155" i="16" s="1"/>
  <c r="CC155" i="16" s="1"/>
  <c r="BY156" i="16" l="1"/>
  <c r="BW156" i="16" l="1"/>
  <c r="BX156" i="16" l="1"/>
  <c r="CD156" i="16" s="1"/>
  <c r="BT156" i="16" s="1"/>
  <c r="BV156" i="16" s="1"/>
  <c r="BZ156" i="16"/>
  <c r="CB156" i="16" s="1"/>
  <c r="BY157" i="16" l="1"/>
  <c r="CE156" i="16"/>
  <c r="BU156" i="16"/>
  <c r="CA156" i="16"/>
  <c r="CC156" i="16" s="1"/>
  <c r="BW157" i="16" l="1"/>
  <c r="BX157" i="16" s="1"/>
  <c r="BU157" i="16" l="1"/>
  <c r="CE157" i="16"/>
  <c r="CA157" i="16"/>
  <c r="BZ157" i="16"/>
  <c r="CB157" i="16" s="1"/>
  <c r="CD157" i="16"/>
  <c r="BT157" i="16" s="1"/>
  <c r="BV157" i="16" s="1"/>
  <c r="CC157" i="16" l="1"/>
  <c r="BY158" i="16"/>
  <c r="BW158" i="16" l="1"/>
  <c r="BZ158" i="16" s="1"/>
  <c r="CB158" i="16" s="1"/>
  <c r="BX158" i="16" l="1"/>
  <c r="BU158" i="16" s="1"/>
  <c r="CA158" i="16" l="1"/>
  <c r="CD158" i="16"/>
  <c r="BT158" i="16" s="1"/>
  <c r="BV158" i="16" s="1"/>
  <c r="CC158" i="16" s="1"/>
  <c r="CE158" i="16"/>
  <c r="BY159" i="16" l="1"/>
  <c r="BW159" i="16" s="1"/>
  <c r="BZ159" i="16" s="1"/>
  <c r="CB159" i="16" s="1"/>
  <c r="BX159" i="16" l="1"/>
  <c r="BU159" i="16" s="1"/>
  <c r="CA159" i="16" l="1"/>
  <c r="CE159" i="16"/>
  <c r="CD159" i="16"/>
  <c r="BT159" i="16" s="1"/>
  <c r="BV159" i="16" s="1"/>
  <c r="CC159" i="16" s="1"/>
  <c r="BY160" i="16" l="1"/>
  <c r="BW160" i="16" s="1"/>
  <c r="BZ160" i="16" s="1"/>
  <c r="CB160" i="16" s="1"/>
  <c r="BX160" i="16" l="1"/>
  <c r="CD160" i="16" s="1"/>
  <c r="BT160" i="16" s="1"/>
  <c r="BV160" i="16" s="1"/>
  <c r="CA160" i="16" l="1"/>
  <c r="CC160" i="16" s="1"/>
  <c r="CE160" i="16"/>
  <c r="BU160" i="16"/>
  <c r="BY161" i="16"/>
  <c r="BW161" i="16" l="1"/>
  <c r="BX161" i="16" s="1"/>
  <c r="CE161" i="16" l="1"/>
  <c r="BU161" i="16"/>
  <c r="CA161" i="16"/>
  <c r="BZ161" i="16"/>
  <c r="CB161" i="16" s="1"/>
  <c r="CD161" i="16"/>
  <c r="BT161" i="16" l="1"/>
  <c r="BV161" i="16" s="1"/>
  <c r="CC161" i="16" s="1"/>
  <c r="BY162" i="16" l="1"/>
  <c r="BW162" i="16" l="1"/>
  <c r="BZ162" i="16" s="1"/>
  <c r="CB162" i="16" s="1"/>
  <c r="BX162" i="16" l="1"/>
  <c r="CD162" i="16" s="1"/>
  <c r="BT162" i="16" s="1"/>
  <c r="BV162" i="16" s="1"/>
  <c r="CA162" i="16" l="1"/>
  <c r="CC162" i="16" s="1"/>
  <c r="CE162" i="16"/>
  <c r="BU162" i="16"/>
  <c r="BY163" i="16"/>
  <c r="BW163" i="16" l="1"/>
  <c r="BX163" i="16" s="1"/>
  <c r="CE163" i="16" l="1"/>
  <c r="BU163" i="16"/>
  <c r="CA163" i="16"/>
  <c r="BZ163" i="16"/>
  <c r="CB163" i="16" s="1"/>
  <c r="CD163" i="16"/>
  <c r="BT163" i="16" l="1"/>
  <c r="BV163" i="16" s="1"/>
  <c r="CC163" i="16" s="1"/>
  <c r="BY164" i="16" l="1"/>
  <c r="BW164" i="16" l="1"/>
  <c r="BZ164" i="16" s="1"/>
  <c r="CB164" i="16" s="1"/>
  <c r="BX164" i="16" l="1"/>
  <c r="CD164" i="16" s="1"/>
  <c r="BT164" i="16" s="1"/>
  <c r="BV164" i="16" s="1"/>
  <c r="CA164" i="16" l="1"/>
  <c r="CC164" i="16" s="1"/>
  <c r="CE164" i="16"/>
  <c r="BU164" i="16"/>
  <c r="BY165" i="16"/>
  <c r="BW165" i="16" l="1"/>
  <c r="BX165" i="16" s="1"/>
  <c r="BU165" i="16" l="1"/>
  <c r="CE165" i="16"/>
  <c r="CA165" i="16"/>
  <c r="BZ165" i="16"/>
  <c r="CB165" i="16" s="1"/>
  <c r="CD165" i="16"/>
  <c r="BT165" i="16" l="1"/>
  <c r="BV165" i="16" s="1"/>
  <c r="CC165" i="16" s="1"/>
  <c r="BY166" i="16" l="1"/>
  <c r="BW166" i="16" l="1"/>
  <c r="BX166" i="16" s="1"/>
  <c r="CE166" i="16" l="1"/>
  <c r="BU166" i="16"/>
  <c r="CA166" i="16"/>
  <c r="BZ166" i="16"/>
  <c r="CB166" i="16" s="1"/>
  <c r="CD166" i="16"/>
  <c r="BT166" i="16" l="1"/>
  <c r="BV166" i="16" s="1"/>
  <c r="CC166" i="16" s="1"/>
  <c r="BY167" i="16" l="1"/>
  <c r="BW167" i="16" l="1"/>
  <c r="BX167" i="16" s="1"/>
  <c r="CE167" i="16" l="1"/>
  <c r="BU167" i="16"/>
  <c r="CA167" i="16"/>
  <c r="BZ167" i="16"/>
  <c r="CB167" i="16" s="1"/>
  <c r="CD167" i="16"/>
  <c r="BT167" i="16" l="1"/>
  <c r="BV167" i="16" s="1"/>
  <c r="CC167" i="16" s="1"/>
  <c r="BY168" i="16" l="1"/>
  <c r="BW168" i="16" l="1"/>
  <c r="BX168" i="16" s="1"/>
  <c r="CE168" i="16" l="1"/>
  <c r="BU168" i="16"/>
  <c r="CA168" i="16"/>
  <c r="BZ168" i="16"/>
  <c r="CB168" i="16" s="1"/>
  <c r="CD168" i="16"/>
  <c r="BT168" i="16" l="1"/>
  <c r="BV168" i="16" s="1"/>
  <c r="CC168" i="16" s="1"/>
  <c r="BY169" i="16" l="1"/>
  <c r="BW169" i="16" l="1"/>
  <c r="BZ169" i="16" s="1"/>
  <c r="CB169" i="16" s="1"/>
  <c r="BX169" i="16" l="1"/>
  <c r="CD169" i="16" s="1"/>
  <c r="BT169" i="16" s="1"/>
  <c r="BV169" i="16" s="1"/>
  <c r="CA169" i="16" l="1"/>
  <c r="CC169" i="16" s="1"/>
  <c r="CE169" i="16"/>
  <c r="BU169" i="16"/>
  <c r="BY170" i="16"/>
  <c r="BW170" i="16" l="1"/>
  <c r="BZ170" i="16" s="1"/>
  <c r="CB170" i="16" s="1"/>
  <c r="BX170" i="16" l="1"/>
  <c r="CD170" i="16" s="1"/>
  <c r="BT170" i="16" s="1"/>
  <c r="BV170" i="16" s="1"/>
  <c r="CA170" i="16" l="1"/>
  <c r="CC170" i="16" s="1"/>
  <c r="CE170" i="16"/>
  <c r="BU170" i="16"/>
  <c r="BY171" i="16"/>
  <c r="BW171" i="16" l="1"/>
  <c r="BX171" i="16" s="1"/>
  <c r="CE171" i="16" l="1"/>
  <c r="BU171" i="16"/>
  <c r="CA171" i="16"/>
  <c r="BZ171" i="16"/>
  <c r="CB171" i="16" s="1"/>
  <c r="CD171" i="16"/>
  <c r="BT171" i="16" l="1"/>
  <c r="BV171" i="16" s="1"/>
  <c r="CC171" i="16" s="1"/>
  <c r="BY172" i="16" l="1"/>
  <c r="BW172" i="16" l="1"/>
  <c r="BZ172" i="16" s="1"/>
  <c r="CB172" i="16" s="1"/>
  <c r="BX172" i="16" l="1"/>
  <c r="BU172" i="16" s="1"/>
  <c r="CA172" i="16" l="1"/>
  <c r="CD172" i="16"/>
  <c r="BT172" i="16" s="1"/>
  <c r="BV172" i="16" s="1"/>
  <c r="CC172" i="16" s="1"/>
  <c r="CE172" i="16"/>
  <c r="BY173" i="16" l="1"/>
  <c r="BW173" i="16" s="1"/>
  <c r="BX173" i="16" s="1"/>
  <c r="BU173" i="16" l="1"/>
  <c r="CE173" i="16"/>
  <c r="CA173" i="16"/>
  <c r="BZ173" i="16"/>
  <c r="CB173" i="16" s="1"/>
  <c r="CD173" i="16"/>
  <c r="BT173" i="16" l="1"/>
  <c r="BV173" i="16" s="1"/>
  <c r="CC173" i="16" s="1"/>
  <c r="BY174" i="16" l="1"/>
  <c r="BW174" i="16" l="1"/>
  <c r="BZ174" i="16" s="1"/>
  <c r="CB174" i="16" s="1"/>
  <c r="BX174" i="16" l="1"/>
  <c r="CD174" i="16" s="1"/>
  <c r="BT174" i="16" s="1"/>
  <c r="BV174" i="16" s="1"/>
  <c r="CA174" i="16" l="1"/>
  <c r="CC174" i="16" s="1"/>
  <c r="CE174" i="16"/>
  <c r="BU174" i="16"/>
  <c r="BY175" i="16"/>
  <c r="BW175" i="16" l="1"/>
  <c r="BX175" i="16" s="1"/>
  <c r="CE175" i="16" l="1"/>
  <c r="BU175" i="16"/>
  <c r="CA175" i="16"/>
  <c r="BZ175" i="16"/>
  <c r="CB175" i="16" s="1"/>
  <c r="CD175" i="16"/>
  <c r="BT175" i="16" l="1"/>
  <c r="BV175" i="16" s="1"/>
  <c r="CC175" i="16" s="1"/>
  <c r="BY176" i="16" l="1"/>
  <c r="BW176" i="16" l="1"/>
  <c r="BX176" i="16" s="1"/>
  <c r="CA176" i="16" l="1"/>
  <c r="CE176" i="16"/>
  <c r="BU176" i="16"/>
  <c r="BZ176" i="16"/>
  <c r="CB176" i="16" s="1"/>
  <c r="CD176" i="16"/>
  <c r="BT176" i="16" l="1"/>
  <c r="BV176" i="16" s="1"/>
  <c r="CC176" i="16" s="1"/>
  <c r="BY177" i="16" l="1"/>
  <c r="BW177" i="16" l="1"/>
  <c r="BX177" i="16" s="1"/>
  <c r="BU177" i="16" l="1"/>
  <c r="CE177" i="16"/>
  <c r="CA177" i="16"/>
  <c r="BZ177" i="16"/>
  <c r="CB177" i="16" s="1"/>
  <c r="CD177" i="16"/>
  <c r="BT177" i="16" s="1"/>
  <c r="BV177" i="16" s="1"/>
  <c r="CC177" i="16" l="1"/>
  <c r="BY178" i="16"/>
  <c r="BW178" i="16" l="1"/>
  <c r="BX178" i="16" s="1"/>
  <c r="BU178" i="16" l="1"/>
  <c r="CE178" i="16"/>
  <c r="CA178" i="16"/>
  <c r="CD178" i="16"/>
  <c r="BT178" i="16" s="1"/>
  <c r="BV178" i="16" s="1"/>
  <c r="CC178" i="16" s="1"/>
  <c r="BZ178" i="16"/>
  <c r="CB178" i="16" s="1"/>
  <c r="BY179" i="16" l="1"/>
  <c r="BW179" i="16" l="1"/>
  <c r="BX179" i="16" s="1"/>
  <c r="CE179" i="16" l="1"/>
  <c r="BU179" i="16"/>
  <c r="CA179" i="16"/>
  <c r="BZ179" i="16"/>
  <c r="CB179" i="16" s="1"/>
  <c r="CD179" i="16"/>
  <c r="BT179" i="16" s="1"/>
  <c r="BV179" i="16" s="1"/>
  <c r="CC179" i="16" s="1"/>
  <c r="BY180" i="16" l="1"/>
  <c r="BW180" i="16" l="1"/>
  <c r="BZ180" i="16" s="1"/>
  <c r="CB180" i="16" s="1"/>
  <c r="BX180" i="16" l="1"/>
  <c r="BU180" i="16" s="1"/>
  <c r="CA180" i="16" l="1"/>
  <c r="CE180" i="16"/>
  <c r="CD180" i="16"/>
  <c r="BT180" i="16" s="1"/>
  <c r="BV180" i="16" s="1"/>
  <c r="CC180" i="16" s="1"/>
  <c r="BY181" i="16" l="1"/>
  <c r="BW181" i="16" s="1"/>
  <c r="BZ181" i="16" s="1"/>
  <c r="CB181" i="16" s="1"/>
  <c r="BX181" i="16" l="1"/>
  <c r="CD181" i="16" s="1"/>
  <c r="BT181" i="16" s="1"/>
  <c r="BV181" i="16" s="1"/>
  <c r="CA181" i="16" l="1"/>
  <c r="CC181" i="16" s="1"/>
  <c r="CE181" i="16"/>
  <c r="BU181" i="16"/>
  <c r="BY182" i="16"/>
  <c r="BW182" i="16" l="1"/>
  <c r="BX182" i="16" s="1"/>
  <c r="BU182" i="16" l="1"/>
  <c r="CE182" i="16"/>
  <c r="CA182" i="16"/>
  <c r="BZ182" i="16"/>
  <c r="CB182" i="16" s="1"/>
  <c r="CD182" i="16"/>
  <c r="BT182" i="16" l="1"/>
  <c r="BV182" i="16" s="1"/>
  <c r="CC182" i="16" s="1"/>
  <c r="BY183" i="16" l="1"/>
  <c r="BW183" i="16" l="1"/>
  <c r="BX183" i="16" l="1"/>
  <c r="CD183" i="16" s="1"/>
  <c r="BT183" i="16" s="1"/>
  <c r="BV183" i="16" s="1"/>
  <c r="BZ183" i="16"/>
  <c r="CB183" i="16" s="1"/>
  <c r="BY184" i="16" l="1"/>
  <c r="BU183" i="16"/>
  <c r="CE183" i="16"/>
  <c r="CA183" i="16"/>
  <c r="CC183" i="16" s="1"/>
  <c r="BW184" i="16" l="1"/>
  <c r="BX184" i="16" s="1"/>
  <c r="CE184" i="16" l="1"/>
  <c r="BU184" i="16"/>
  <c r="CA184" i="16"/>
  <c r="BZ184" i="16"/>
  <c r="CB184" i="16" s="1"/>
  <c r="CD184" i="16"/>
  <c r="BT184" i="16" l="1"/>
  <c r="BV184" i="16" s="1"/>
  <c r="CC184" i="16" s="1"/>
  <c r="BY185" i="16" l="1"/>
  <c r="BW185" i="16" l="1"/>
  <c r="BX185" i="16" s="1"/>
  <c r="CE185" i="16" l="1"/>
  <c r="BU185" i="16"/>
  <c r="CA185" i="16"/>
  <c r="BZ185" i="16"/>
  <c r="CB185" i="16" s="1"/>
  <c r="CD185" i="16"/>
  <c r="BT185" i="16" l="1"/>
  <c r="BV185" i="16" s="1"/>
  <c r="CC185" i="16" s="1"/>
  <c r="BY186" i="16" l="1"/>
  <c r="BW186" i="16" l="1"/>
  <c r="BZ186" i="16" l="1"/>
  <c r="CB186" i="16" s="1"/>
  <c r="BX186" i="16"/>
  <c r="BU186" i="16" l="1"/>
  <c r="CE186" i="16"/>
  <c r="CA186" i="16"/>
  <c r="CD186" i="16"/>
  <c r="BT186" i="16" l="1"/>
  <c r="BV186" i="16" s="1"/>
  <c r="CC186" i="16" s="1"/>
  <c r="BY187" i="16" l="1"/>
  <c r="BW187" i="16" l="1"/>
  <c r="BX187" i="16" l="1"/>
  <c r="BZ187" i="16"/>
  <c r="CB187" i="16" s="1"/>
  <c r="CD187" i="16"/>
  <c r="BT187" i="16" s="1"/>
  <c r="BV187" i="16" s="1"/>
  <c r="BY188" i="16" l="1"/>
  <c r="BU187" i="16"/>
  <c r="CE187" i="16"/>
  <c r="CA187" i="16"/>
  <c r="CC187" i="16" s="1"/>
  <c r="BW188" i="16" l="1"/>
  <c r="BX188" i="16" s="1"/>
  <c r="BU188" i="16" l="1"/>
  <c r="CE188" i="16"/>
  <c r="CA188" i="16"/>
  <c r="BZ188" i="16"/>
  <c r="CB188" i="16" s="1"/>
  <c r="CD188" i="16"/>
  <c r="BT188" i="16" l="1"/>
  <c r="BV188" i="16" s="1"/>
  <c r="CC188" i="16" s="1"/>
  <c r="BY189" i="16" l="1"/>
  <c r="BW189" i="16" l="1"/>
  <c r="BX189" i="16" s="1"/>
  <c r="CE189" i="16" l="1"/>
  <c r="BU189" i="16"/>
  <c r="CA189" i="16"/>
  <c r="BZ189" i="16"/>
  <c r="CB189" i="16" s="1"/>
  <c r="CD189" i="16"/>
  <c r="BT189" i="16" l="1"/>
  <c r="BV189" i="16" s="1"/>
  <c r="CC189" i="16" s="1"/>
  <c r="BY190" i="16" l="1"/>
  <c r="BW190" i="16" l="1"/>
  <c r="BX190" i="16" s="1"/>
  <c r="CE190" i="16" l="1"/>
  <c r="BU190" i="16"/>
  <c r="CA190" i="16"/>
  <c r="BZ190" i="16"/>
  <c r="CB190" i="16" s="1"/>
  <c r="CD190" i="16"/>
  <c r="BT190" i="16" l="1"/>
  <c r="BV190" i="16" s="1"/>
  <c r="CC190" i="16" s="1"/>
  <c r="BY191" i="16" l="1"/>
  <c r="BW191" i="16" l="1"/>
  <c r="BZ191" i="16" s="1"/>
  <c r="CB191" i="16" s="1"/>
  <c r="BX191" i="16" l="1"/>
  <c r="CD191" i="16" s="1"/>
  <c r="CA191" i="16" l="1"/>
  <c r="CE191" i="16"/>
  <c r="BU191" i="16"/>
  <c r="BT191" i="16"/>
  <c r="BV191" i="16" s="1"/>
  <c r="CC191" i="16" l="1"/>
  <c r="BY192" i="16"/>
  <c r="BW192" i="16" s="1"/>
  <c r="BZ192" i="16" s="1"/>
  <c r="CB192" i="16" s="1"/>
  <c r="BX192" i="16" l="1"/>
  <c r="BU192" i="16" s="1"/>
  <c r="CD192" i="16" l="1"/>
  <c r="BT192" i="16" s="1"/>
  <c r="BV192" i="16" s="1"/>
  <c r="CA192" i="16"/>
  <c r="CE192" i="16"/>
  <c r="CC192" i="16" l="1"/>
  <c r="BY193" i="16"/>
  <c r="BW193" i="16" s="1"/>
  <c r="BX193" i="16" s="1"/>
  <c r="BU193" i="16" l="1"/>
  <c r="CE193" i="16"/>
  <c r="CA193" i="16"/>
  <c r="BZ193" i="16"/>
  <c r="CB193" i="16" s="1"/>
  <c r="CD193" i="16"/>
  <c r="BT193" i="16" l="1"/>
  <c r="BV193" i="16" s="1"/>
  <c r="CC193" i="16" s="1"/>
  <c r="BY194" i="16" l="1"/>
  <c r="BW194" i="16" l="1"/>
  <c r="BZ194" i="16" s="1"/>
  <c r="CB194" i="16" s="1"/>
  <c r="BX194" i="16" l="1"/>
  <c r="CE194" i="16" s="1"/>
  <c r="CD194" i="16" l="1"/>
  <c r="BT194" i="16" s="1"/>
  <c r="BV194" i="16" s="1"/>
  <c r="BY195" i="16" s="1"/>
  <c r="CA194" i="16"/>
  <c r="BU194" i="16"/>
  <c r="CC194" i="16" l="1"/>
  <c r="BW195" i="16"/>
  <c r="BX195" i="16" s="1"/>
  <c r="CE195" i="16" l="1"/>
  <c r="BU195" i="16"/>
  <c r="CA195" i="16"/>
  <c r="BZ195" i="16"/>
  <c r="CB195" i="16" s="1"/>
  <c r="CD195" i="16"/>
  <c r="BT195" i="16" l="1"/>
  <c r="BV195" i="16" s="1"/>
  <c r="CC195" i="16" s="1"/>
  <c r="BY196" i="16" l="1"/>
  <c r="BW196" i="16" l="1"/>
  <c r="BX196" i="16" s="1"/>
  <c r="CE196" i="16" l="1"/>
  <c r="BU196" i="16"/>
  <c r="CA196" i="16"/>
  <c r="BZ196" i="16"/>
  <c r="CB196" i="16" s="1"/>
  <c r="CD196" i="16"/>
  <c r="BT196" i="16" l="1"/>
  <c r="BV196" i="16" s="1"/>
  <c r="CC196" i="16" s="1"/>
  <c r="BY197" i="16" l="1"/>
  <c r="BW197" i="16" l="1"/>
  <c r="BX197" i="16" s="1"/>
  <c r="CE197" i="16" l="1"/>
  <c r="BU197" i="16"/>
  <c r="CA197" i="16"/>
  <c r="BZ197" i="16"/>
  <c r="CB197" i="16" s="1"/>
  <c r="CD197" i="16"/>
  <c r="BT197" i="16" l="1"/>
  <c r="BV197" i="16" s="1"/>
  <c r="CC197" i="16" s="1"/>
  <c r="BY198" i="16" l="1"/>
  <c r="BW198" i="16" l="1"/>
  <c r="BX198" i="16" s="1"/>
  <c r="BU198" i="16" l="1"/>
  <c r="CE198" i="16"/>
  <c r="CA198" i="16"/>
  <c r="BZ198" i="16"/>
  <c r="CB198" i="16" s="1"/>
  <c r="CD198" i="16"/>
  <c r="BT198" i="16" l="1"/>
  <c r="BV198" i="16" s="1"/>
  <c r="CC198" i="16" s="1"/>
  <c r="BY199" i="16" l="1"/>
  <c r="BW199" i="16" l="1"/>
  <c r="BX199" i="16" s="1"/>
  <c r="BU199" i="16" l="1"/>
  <c r="CE199" i="16"/>
  <c r="CA199" i="16"/>
  <c r="BZ199" i="16"/>
  <c r="CB199" i="16" s="1"/>
  <c r="CD199" i="16"/>
  <c r="BT199" i="16" l="1"/>
  <c r="BV199" i="16" s="1"/>
  <c r="CC199" i="16" s="1"/>
  <c r="BY200" i="16" l="1"/>
  <c r="BW200" i="16" l="1"/>
  <c r="BX200" i="16" s="1"/>
  <c r="BU200" i="16" l="1"/>
  <c r="CE200" i="16"/>
  <c r="CA200" i="16"/>
  <c r="BZ200" i="16"/>
  <c r="CB200" i="16" s="1"/>
  <c r="CD200" i="16"/>
  <c r="BT200" i="16" l="1"/>
  <c r="BV200" i="16" s="1"/>
  <c r="CC200" i="16" s="1"/>
  <c r="BY201" i="16" l="1"/>
  <c r="BW201" i="16" l="1"/>
  <c r="BX201" i="16" s="1"/>
  <c r="CE201" i="16" l="1"/>
  <c r="BU201" i="16"/>
  <c r="CA201" i="16"/>
  <c r="BZ201" i="16"/>
  <c r="CB201" i="16" s="1"/>
  <c r="CD201" i="16"/>
  <c r="BT201" i="16" s="1"/>
  <c r="BV201" i="16" s="1"/>
  <c r="CC201" i="16" s="1"/>
  <c r="BY202" i="16" l="1"/>
  <c r="BW202" i="16" l="1"/>
  <c r="BX202" i="16" s="1"/>
  <c r="BU202" i="16" l="1"/>
  <c r="CE202" i="16"/>
  <c r="CA202" i="16"/>
  <c r="BZ202" i="16"/>
  <c r="CB202" i="16" s="1"/>
  <c r="CD202" i="16"/>
  <c r="BT202" i="16" l="1"/>
  <c r="BV202" i="16" s="1"/>
  <c r="CC202" i="16" s="1"/>
  <c r="BY203" i="16" l="1"/>
  <c r="BW203" i="16" l="1"/>
  <c r="BX203" i="16" s="1"/>
  <c r="BU203" i="16" l="1"/>
  <c r="CE203" i="16"/>
  <c r="CA203" i="16"/>
  <c r="BZ203" i="16"/>
  <c r="CB203" i="16" s="1"/>
  <c r="CD203" i="16"/>
  <c r="BT203" i="16" l="1"/>
  <c r="BV203" i="16" s="1"/>
  <c r="CC203" i="16" s="1"/>
  <c r="BY204" i="16" l="1"/>
  <c r="BW204" i="16" l="1"/>
  <c r="BX204" i="16" s="1"/>
  <c r="BU204" i="16" l="1"/>
  <c r="CE204" i="16"/>
  <c r="CA204" i="16"/>
  <c r="BZ204" i="16"/>
  <c r="CB204" i="16" s="1"/>
  <c r="CD204" i="16"/>
  <c r="BT204" i="16" l="1"/>
  <c r="BV204" i="16" s="1"/>
  <c r="CC204" i="16" s="1"/>
  <c r="BY205" i="16" l="1"/>
  <c r="BW205" i="16" l="1"/>
  <c r="BX205" i="16" s="1"/>
  <c r="BU205" i="16" l="1"/>
  <c r="CE205" i="16"/>
  <c r="CA205" i="16"/>
  <c r="BZ205" i="16"/>
  <c r="CB205" i="16" s="1"/>
  <c r="CD205" i="16"/>
  <c r="BT205" i="16" l="1"/>
  <c r="BV205" i="16" s="1"/>
  <c r="CC205" i="16" s="1"/>
  <c r="BY206" i="16" l="1"/>
  <c r="BW206" i="16" l="1"/>
  <c r="BZ206" i="16" s="1"/>
  <c r="CB206" i="16" s="1"/>
  <c r="BX206" i="16" l="1"/>
  <c r="CD206" i="16" s="1"/>
  <c r="BT206" i="16" s="1"/>
  <c r="BV206" i="16" s="1"/>
  <c r="CA206" i="16" l="1"/>
  <c r="CC206" i="16" s="1"/>
  <c r="BU206" i="16"/>
  <c r="CE206" i="16"/>
  <c r="BY207" i="16"/>
  <c r="BW207" i="16" l="1"/>
  <c r="BX207" i="16" s="1"/>
  <c r="BU207" i="16" l="1"/>
  <c r="CE207" i="16"/>
  <c r="CA207" i="16"/>
  <c r="BZ207" i="16"/>
  <c r="CB207" i="16" s="1"/>
  <c r="CD207" i="16"/>
  <c r="BT207" i="16" s="1"/>
  <c r="BV207" i="16" s="1"/>
  <c r="CC207" i="16" l="1"/>
  <c r="BY208" i="16"/>
  <c r="BW208" i="16" l="1"/>
  <c r="BZ208" i="16" s="1"/>
  <c r="CB208" i="16" s="1"/>
  <c r="BX208" i="16" l="1"/>
  <c r="CD208" i="16" s="1"/>
  <c r="BT208" i="16" s="1"/>
  <c r="BV208" i="16" s="1"/>
  <c r="CA208" i="16" l="1"/>
  <c r="CC208" i="16" s="1"/>
  <c r="BU208" i="16"/>
  <c r="CE208" i="16"/>
  <c r="BY209" i="16"/>
  <c r="BW209" i="16" l="1"/>
  <c r="BZ209" i="16" s="1"/>
  <c r="CB209" i="16" s="1"/>
  <c r="BX209" i="16" l="1"/>
  <c r="CD209" i="16" s="1"/>
  <c r="BT209" i="16" s="1"/>
  <c r="BV209" i="16" s="1"/>
  <c r="CA209" i="16" l="1"/>
  <c r="CC209" i="16" s="1"/>
  <c r="CE209" i="16"/>
  <c r="BU209" i="16"/>
  <c r="BY210" i="16"/>
  <c r="BW210" i="16" l="1"/>
  <c r="BX210" i="16" s="1"/>
  <c r="BU210" i="16" l="1"/>
  <c r="CE210" i="16"/>
  <c r="CA210" i="16"/>
  <c r="BZ210" i="16"/>
  <c r="CB210" i="16" s="1"/>
  <c r="CD210" i="16"/>
  <c r="BT210" i="16" l="1"/>
  <c r="BV210" i="16" s="1"/>
  <c r="CC210" i="16" s="1"/>
  <c r="BY211" i="16" l="1"/>
  <c r="BW211" i="16" l="1"/>
  <c r="BX211" i="16" l="1"/>
  <c r="CD211" i="16" s="1"/>
  <c r="BT211" i="16" s="1"/>
  <c r="BV211" i="16" s="1"/>
  <c r="BZ211" i="16"/>
  <c r="CB211" i="16" s="1"/>
  <c r="BY212" i="16" l="1"/>
  <c r="BU211" i="16"/>
  <c r="CE211" i="16"/>
  <c r="CA211" i="16"/>
  <c r="CC211" i="16" s="1"/>
  <c r="BW212" i="16" l="1"/>
  <c r="BZ212" i="16" s="1"/>
  <c r="CB212" i="16" s="1"/>
  <c r="BX212" i="16" l="1"/>
  <c r="CD212" i="16" s="1"/>
  <c r="CA212" i="16" l="1"/>
  <c r="BU212" i="16"/>
  <c r="CE212" i="16"/>
  <c r="BT212" i="16"/>
  <c r="BV212" i="16" s="1"/>
  <c r="CC212" i="16" l="1"/>
  <c r="BY213" i="16"/>
  <c r="BW213" i="16" s="1"/>
  <c r="BX213" i="16" s="1"/>
  <c r="CE213" i="16" l="1"/>
  <c r="BU213" i="16"/>
  <c r="CA213" i="16"/>
  <c r="BZ213" i="16"/>
  <c r="CB213" i="16" s="1"/>
  <c r="CD213" i="16"/>
  <c r="BT213" i="16" s="1"/>
  <c r="BV213" i="16" s="1"/>
  <c r="CC213" i="16" s="1"/>
  <c r="BY214" i="16" l="1"/>
  <c r="BW214" i="16" l="1"/>
  <c r="BX214" i="16" l="1"/>
  <c r="BZ214" i="16"/>
  <c r="CB214" i="16" s="1"/>
  <c r="CD214" i="16"/>
  <c r="BT214" i="16" s="1"/>
  <c r="BV214" i="16" s="1"/>
  <c r="BY215" i="16" l="1"/>
  <c r="BU214" i="16"/>
  <c r="CE214" i="16"/>
  <c r="CA214" i="16"/>
  <c r="CC214" i="16" s="1"/>
  <c r="BW215" i="16" l="1"/>
  <c r="BX215" i="16" s="1"/>
  <c r="BU215" i="16" l="1"/>
  <c r="CE215" i="16"/>
  <c r="CA215" i="16"/>
  <c r="BZ215" i="16"/>
  <c r="CB215" i="16" s="1"/>
  <c r="CD215" i="16"/>
  <c r="BT215" i="16" l="1"/>
  <c r="BV215" i="16" s="1"/>
  <c r="CC215" i="16" s="1"/>
  <c r="BY216" i="16" l="1"/>
  <c r="BW216" i="16" l="1"/>
  <c r="BX216" i="16" s="1"/>
  <c r="BU216" i="16" l="1"/>
  <c r="CE216" i="16"/>
  <c r="CA216" i="16"/>
  <c r="BZ216" i="16"/>
  <c r="CB216" i="16" s="1"/>
  <c r="CD216" i="16"/>
  <c r="BT216" i="16" l="1"/>
  <c r="BV216" i="16" s="1"/>
  <c r="CC216" i="16" s="1"/>
  <c r="BY217" i="16" l="1"/>
  <c r="BW217" i="16" l="1"/>
  <c r="BX217" i="16" s="1"/>
  <c r="CE217" i="16" l="1"/>
  <c r="BU217" i="16"/>
  <c r="CA217" i="16"/>
  <c r="BZ217" i="16"/>
  <c r="CB217" i="16" s="1"/>
  <c r="CD217" i="16"/>
  <c r="BT217" i="16" l="1"/>
  <c r="BV217" i="16" s="1"/>
  <c r="CC217" i="16" s="1"/>
  <c r="BY218" i="16" l="1"/>
  <c r="BW218" i="16" l="1"/>
  <c r="BX218" i="16" s="1"/>
  <c r="BU218" i="16" l="1"/>
  <c r="CE218" i="16"/>
  <c r="CA218" i="16"/>
  <c r="BZ218" i="16"/>
  <c r="CB218" i="16" s="1"/>
  <c r="CD218" i="16"/>
  <c r="BT218" i="16" l="1"/>
  <c r="BV218" i="16" s="1"/>
  <c r="CC218" i="16" s="1"/>
  <c r="BY219" i="16" l="1"/>
  <c r="BW219" i="16" l="1"/>
  <c r="BX219" i="16" s="1"/>
  <c r="CE219" i="16" l="1"/>
  <c r="BU219" i="16"/>
  <c r="CA219" i="16"/>
  <c r="BZ219" i="16"/>
  <c r="CB219" i="16" s="1"/>
  <c r="CD219" i="16"/>
  <c r="BT219" i="16" l="1"/>
  <c r="BV219" i="16" s="1"/>
  <c r="CC219" i="16" s="1"/>
  <c r="BY220" i="16" l="1"/>
  <c r="BW220" i="16" l="1"/>
  <c r="BX220" i="16" s="1"/>
  <c r="BU220" i="16" l="1"/>
  <c r="CE220" i="16"/>
  <c r="CA220" i="16"/>
  <c r="BZ220" i="16"/>
  <c r="CB220" i="16" s="1"/>
  <c r="CD220" i="16"/>
  <c r="BT220" i="16" l="1"/>
  <c r="BV220" i="16" s="1"/>
  <c r="CC220" i="16" s="1"/>
  <c r="BY221" i="16" l="1"/>
  <c r="BW221" i="16" l="1"/>
  <c r="BZ221" i="16" s="1"/>
  <c r="CB221" i="16" s="1"/>
  <c r="BX221" i="16" l="1"/>
  <c r="BU221" i="16" s="1"/>
  <c r="CD221" i="16"/>
  <c r="BT221" i="16" s="1"/>
  <c r="BV221" i="16" s="1"/>
  <c r="CA221" i="16" l="1"/>
  <c r="CC221" i="16" s="1"/>
  <c r="CE221" i="16"/>
  <c r="BY222" i="16"/>
  <c r="BW222" i="16" l="1"/>
  <c r="BZ222" i="16" s="1"/>
  <c r="CB222" i="16" s="1"/>
  <c r="BX222" i="16" l="1"/>
  <c r="CD222" i="16" s="1"/>
  <c r="BT222" i="16" s="1"/>
  <c r="BV222" i="16" s="1"/>
  <c r="CA222" i="16" l="1"/>
  <c r="CC222" i="16" s="1"/>
  <c r="BU222" i="16"/>
  <c r="CE222" i="16"/>
  <c r="BY223" i="16"/>
  <c r="BW223" i="16" l="1"/>
  <c r="BZ223" i="16" s="1"/>
  <c r="CB223" i="16" s="1"/>
  <c r="BX223" i="16" l="1"/>
  <c r="CD223" i="16" s="1"/>
  <c r="CE223" i="16" l="1"/>
  <c r="CA223" i="16"/>
  <c r="BU223" i="16"/>
  <c r="BT223" i="16"/>
  <c r="BV223" i="16" s="1"/>
  <c r="CC223" i="16" s="1"/>
  <c r="BY224" i="16" l="1"/>
  <c r="BW224" i="16" s="1"/>
  <c r="BX224" i="16" l="1"/>
  <c r="BZ224" i="16"/>
  <c r="CB224" i="16" s="1"/>
  <c r="CD224" i="16"/>
  <c r="BT224" i="16" s="1"/>
  <c r="BV224" i="16" s="1"/>
  <c r="BY225" i="16" l="1"/>
  <c r="BU224" i="16"/>
  <c r="CE224" i="16"/>
  <c r="CA224" i="16"/>
  <c r="CC224" i="16" s="1"/>
  <c r="BW225" i="16" l="1"/>
  <c r="BX225" i="16" l="1"/>
  <c r="CD225" i="16" s="1"/>
  <c r="BT225" i="16" s="1"/>
  <c r="BV225" i="16" s="1"/>
  <c r="BZ225" i="16"/>
  <c r="CB225" i="16" s="1"/>
  <c r="BY226" i="16" l="1"/>
  <c r="BU225" i="16"/>
  <c r="CE225" i="16"/>
  <c r="CA225" i="16"/>
  <c r="CC225" i="16" s="1"/>
  <c r="BW226" i="16" l="1"/>
  <c r="BX226" i="16" s="1"/>
  <c r="BU226" i="16" l="1"/>
  <c r="CE226" i="16"/>
  <c r="CA226" i="16"/>
  <c r="BZ226" i="16"/>
  <c r="CB226" i="16" s="1"/>
  <c r="CD226" i="16"/>
  <c r="BT226" i="16" l="1"/>
  <c r="BV226" i="16" s="1"/>
  <c r="CC226" i="16" s="1"/>
  <c r="BY227" i="16" l="1"/>
  <c r="BW227" i="16" l="1"/>
  <c r="BX227" i="16" s="1"/>
  <c r="BU227" i="16" l="1"/>
  <c r="CE227" i="16"/>
  <c r="CA227" i="16"/>
  <c r="BZ227" i="16"/>
  <c r="CB227" i="16" s="1"/>
  <c r="CD227" i="16"/>
  <c r="BT227" i="16" l="1"/>
  <c r="BV227" i="16" s="1"/>
  <c r="CC227" i="16" s="1"/>
  <c r="BY228" i="16" l="1"/>
  <c r="BW228" i="16" l="1"/>
  <c r="BZ228" i="16" s="1"/>
  <c r="CB228" i="16" s="1"/>
  <c r="BX228" i="16" l="1"/>
  <c r="CD228" i="16" s="1"/>
  <c r="CA228" i="16" l="1"/>
  <c r="BT228" i="16"/>
  <c r="BV228" i="16" s="1"/>
  <c r="BU228" i="16"/>
  <c r="CE228" i="16"/>
  <c r="CC228" i="16" l="1"/>
  <c r="BY229" i="16"/>
  <c r="BW229" i="16" s="1"/>
  <c r="BX229" i="16" l="1"/>
  <c r="CD229" i="16" s="1"/>
  <c r="BT229" i="16" s="1"/>
  <c r="BV229" i="16" s="1"/>
  <c r="BZ229" i="16"/>
  <c r="CB229" i="16" s="1"/>
  <c r="BY230" i="16" l="1"/>
  <c r="CE229" i="16"/>
  <c r="BU229" i="16"/>
  <c r="CA229" i="16"/>
  <c r="CC229" i="16" s="1"/>
  <c r="BW230" i="16" l="1"/>
  <c r="BZ230" i="16" s="1"/>
  <c r="CB230" i="16" s="1"/>
  <c r="BX230" i="16" l="1"/>
  <c r="CD230" i="16" s="1"/>
  <c r="BT230" i="16" s="1"/>
  <c r="BV230" i="16" s="1"/>
  <c r="CA230" i="16" l="1"/>
  <c r="CC230" i="16" s="1"/>
  <c r="CE230" i="16"/>
  <c r="BU230" i="16"/>
  <c r="BY231" i="16"/>
  <c r="BW231" i="16" l="1"/>
  <c r="BZ231" i="16" s="1"/>
  <c r="CB231" i="16" s="1"/>
  <c r="BX231" i="16" l="1"/>
  <c r="CD231" i="16" s="1"/>
  <c r="CA231" i="16" l="1"/>
  <c r="CE231" i="16"/>
  <c r="BT231" i="16"/>
  <c r="BV231" i="16" s="1"/>
  <c r="CC231" i="16" s="1"/>
  <c r="BU231" i="16"/>
  <c r="BY232" i="16" l="1"/>
  <c r="BW232" i="16" s="1"/>
  <c r="BX232" i="16" s="1"/>
  <c r="CE232" i="16" l="1"/>
  <c r="BU232" i="16"/>
  <c r="CA232" i="16"/>
  <c r="BZ232" i="16"/>
  <c r="CB232" i="16" s="1"/>
  <c r="CD232" i="16"/>
  <c r="BT232" i="16" l="1"/>
  <c r="BV232" i="16" s="1"/>
  <c r="CC232" i="16" s="1"/>
  <c r="BY233" i="16" l="1"/>
  <c r="BW233" i="16" l="1"/>
  <c r="BZ233" i="16" s="1"/>
  <c r="CB233" i="16" s="1"/>
  <c r="BX233" i="16" l="1"/>
  <c r="CD233" i="16" s="1"/>
  <c r="BT233" i="16" l="1"/>
  <c r="BV233" i="16" s="1"/>
  <c r="CE233" i="16"/>
  <c r="CA233" i="16"/>
  <c r="BU233" i="16"/>
  <c r="CC233" i="16" l="1"/>
  <c r="BY234" i="16"/>
  <c r="BW234" i="16" s="1"/>
  <c r="BX234" i="16" s="1"/>
  <c r="BU234" i="16" l="1"/>
  <c r="CE234" i="16"/>
  <c r="CA234" i="16"/>
  <c r="BZ234" i="16"/>
  <c r="CB234" i="16" s="1"/>
  <c r="CD234" i="16"/>
  <c r="BT234" i="16" l="1"/>
  <c r="BV234" i="16" s="1"/>
  <c r="CC234" i="16" s="1"/>
  <c r="BY235" i="16" l="1"/>
  <c r="BW235" i="16" l="1"/>
  <c r="BZ235" i="16" s="1"/>
  <c r="CB235" i="16" s="1"/>
  <c r="BX235" i="16" l="1"/>
  <c r="CD235" i="16" s="1"/>
  <c r="CA235" i="16" l="1"/>
  <c r="BT235" i="16"/>
  <c r="BV235" i="16" s="1"/>
  <c r="CE235" i="16"/>
  <c r="BU235" i="16"/>
  <c r="CC235" i="16" l="1"/>
  <c r="BY236" i="16"/>
  <c r="BW236" i="16" s="1"/>
  <c r="BZ236" i="16" l="1"/>
  <c r="CB236" i="16" s="1"/>
  <c r="BX236" i="16"/>
  <c r="CD236" i="16" s="1"/>
  <c r="CA236" i="16" l="1"/>
  <c r="BU236" i="16"/>
  <c r="BT236" i="16"/>
  <c r="BV236" i="16" s="1"/>
  <c r="CE236" i="16"/>
  <c r="CC236" i="16" l="1"/>
  <c r="BY237" i="16"/>
  <c r="BW237" i="16" s="1"/>
  <c r="BZ237" i="16" s="1"/>
  <c r="CB237" i="16" s="1"/>
  <c r="BX237" i="16" l="1"/>
  <c r="CE237" i="16" s="1"/>
  <c r="CD237" i="16" l="1"/>
  <c r="BT237" i="16" s="1"/>
  <c r="BV237" i="16" s="1"/>
  <c r="BY238" i="16" s="1"/>
  <c r="CA237" i="16"/>
  <c r="BU237" i="16"/>
  <c r="CC237" i="16" l="1"/>
  <c r="BW238" i="16"/>
  <c r="BX238" i="16" s="1"/>
  <c r="BU238" i="16" l="1"/>
  <c r="CE238" i="16"/>
  <c r="CA238" i="16"/>
  <c r="BZ238" i="16"/>
  <c r="CB238" i="16" s="1"/>
  <c r="CD238" i="16"/>
  <c r="BT238" i="16" l="1"/>
  <c r="BV238" i="16" s="1"/>
  <c r="CC238" i="16" s="1"/>
  <c r="BY239" i="16" l="1"/>
  <c r="BW239" i="16" l="1"/>
  <c r="BX239" i="16" s="1"/>
  <c r="CE239" i="16" l="1"/>
  <c r="BU239" i="16"/>
  <c r="CA239" i="16"/>
  <c r="BZ239" i="16"/>
  <c r="CB239" i="16" s="1"/>
  <c r="CD239" i="16"/>
  <c r="BT239" i="16" l="1"/>
  <c r="BV239" i="16" s="1"/>
  <c r="CC239" i="16" s="1"/>
  <c r="BY240" i="16" l="1"/>
  <c r="BW240" i="16" l="1"/>
  <c r="BX240" i="16" s="1"/>
  <c r="CE240" i="16" l="1"/>
  <c r="BU240" i="16"/>
  <c r="CA240" i="16"/>
  <c r="BZ240" i="16"/>
  <c r="CB240" i="16" s="1"/>
  <c r="CD240" i="16"/>
  <c r="BT240" i="16" s="1"/>
  <c r="BV240" i="16" s="1"/>
  <c r="CC240" i="16" l="1"/>
  <c r="BY241" i="16"/>
  <c r="BW241" i="16" l="1"/>
  <c r="BX241" i="16" s="1"/>
  <c r="CE241" i="16" l="1"/>
  <c r="BU241" i="16"/>
  <c r="CA241" i="16"/>
  <c r="BZ241" i="16"/>
  <c r="CB241" i="16" s="1"/>
  <c r="CD241" i="16"/>
  <c r="BT241" i="16" l="1"/>
  <c r="BV241" i="16" s="1"/>
  <c r="CC241" i="16" s="1"/>
  <c r="BY242" i="16" l="1"/>
  <c r="BW242" i="16" l="1"/>
  <c r="BX242" i="16" s="1"/>
  <c r="CE242" i="16" l="1"/>
  <c r="BU242" i="16"/>
  <c r="CA242" i="16"/>
  <c r="BZ242" i="16"/>
  <c r="CB242" i="16" s="1"/>
  <c r="CD242" i="16"/>
  <c r="BT242" i="16" l="1"/>
  <c r="BV242" i="16" s="1"/>
  <c r="CC242" i="16" s="1"/>
  <c r="BY243" i="16" l="1"/>
  <c r="BW243" i="16" l="1"/>
  <c r="BX243" i="16" s="1"/>
  <c r="CE243" i="16" l="1"/>
  <c r="BU243" i="16"/>
  <c r="CA243" i="16"/>
  <c r="BZ243" i="16"/>
  <c r="CB243" i="16" s="1"/>
  <c r="CD243" i="16"/>
  <c r="BT243" i="16" l="1"/>
  <c r="BV243" i="16" s="1"/>
  <c r="CC243" i="16" s="1"/>
  <c r="BY244" i="16" l="1"/>
  <c r="BW244" i="16" l="1"/>
  <c r="BX244" i="16" s="1"/>
  <c r="CE244" i="16" l="1"/>
  <c r="BU244" i="16"/>
  <c r="CA244" i="16"/>
  <c r="BZ244" i="16"/>
  <c r="CB244" i="16" s="1"/>
  <c r="CD244" i="16"/>
  <c r="BT244" i="16" l="1"/>
  <c r="BV244" i="16" s="1"/>
  <c r="CC244" i="16" s="1"/>
  <c r="BY245" i="16" l="1"/>
  <c r="BW245" i="16" l="1"/>
  <c r="BX245" i="16" s="1"/>
  <c r="BU245" i="16" l="1"/>
  <c r="CE245" i="16"/>
  <c r="CA245" i="16"/>
  <c r="BZ245" i="16"/>
  <c r="CB245" i="16" s="1"/>
  <c r="CD245" i="16"/>
  <c r="BT245" i="16" l="1"/>
  <c r="BV245" i="16" s="1"/>
  <c r="CC245" i="16" s="1"/>
  <c r="BY246" i="16" l="1"/>
  <c r="BW246" i="16" l="1"/>
  <c r="BX246" i="16" s="1"/>
  <c r="BU246" i="16" l="1"/>
  <c r="CE246" i="16"/>
  <c r="CA246" i="16"/>
  <c r="BZ246" i="16"/>
  <c r="CB246" i="16" s="1"/>
  <c r="CD246" i="16"/>
  <c r="BT246" i="16" l="1"/>
  <c r="BV246" i="16" s="1"/>
  <c r="CC246" i="16" s="1"/>
  <c r="BY247" i="16" l="1"/>
  <c r="BW247" i="16" l="1"/>
  <c r="BX247" i="16" s="1"/>
  <c r="CE247" i="16" l="1"/>
  <c r="BU247" i="16"/>
  <c r="CA247" i="16"/>
  <c r="BZ247" i="16"/>
  <c r="CB247" i="16" s="1"/>
  <c r="CD247" i="16"/>
  <c r="BT247" i="16" l="1"/>
  <c r="BV247" i="16" s="1"/>
  <c r="CC247" i="16" s="1"/>
  <c r="BY248" i="16" l="1"/>
  <c r="BW248" i="16" l="1"/>
  <c r="BX248" i="16" s="1"/>
  <c r="BU248" i="16" l="1"/>
  <c r="CE248" i="16"/>
  <c r="CA248" i="16"/>
  <c r="BZ248" i="16"/>
  <c r="CB248" i="16" s="1"/>
  <c r="CD248" i="16"/>
  <c r="BT248" i="16" l="1"/>
  <c r="BV248" i="16" s="1"/>
  <c r="CC248" i="16" s="1"/>
  <c r="BY249" i="16" l="1"/>
  <c r="BW249" i="16" l="1"/>
  <c r="BX249" i="16" s="1"/>
  <c r="BU249" i="16" l="1"/>
  <c r="CE249" i="16"/>
  <c r="CA249" i="16"/>
  <c r="BZ249" i="16"/>
  <c r="CB249" i="16" s="1"/>
  <c r="CD249" i="16"/>
  <c r="BT249" i="16" l="1"/>
  <c r="BV249" i="16" s="1"/>
  <c r="CC249" i="16" s="1"/>
  <c r="BY250" i="16" l="1"/>
  <c r="BW250" i="16" l="1"/>
  <c r="BX250" i="16" s="1"/>
  <c r="CE250" i="16" l="1"/>
  <c r="BU250" i="16"/>
  <c r="CA250" i="16"/>
  <c r="BZ250" i="16"/>
  <c r="CB250" i="16" s="1"/>
  <c r="CD250" i="16"/>
  <c r="BT250" i="16" l="1"/>
  <c r="BV250" i="16" s="1"/>
  <c r="CC250" i="16" s="1"/>
  <c r="BY251" i="16" l="1"/>
  <c r="BW251" i="16" l="1"/>
  <c r="BX251" i="16" s="1"/>
  <c r="CE251" i="16" l="1"/>
  <c r="BU251" i="16"/>
  <c r="CA251" i="16"/>
  <c r="BZ251" i="16"/>
  <c r="CB251" i="16" s="1"/>
  <c r="CD251" i="16"/>
  <c r="BT251" i="16" l="1"/>
  <c r="BV251" i="16" s="1"/>
  <c r="CC251" i="16" s="1"/>
  <c r="BY252" i="16" l="1"/>
  <c r="BW252" i="16" l="1"/>
  <c r="BX252" i="16" s="1"/>
  <c r="CE252" i="16" l="1"/>
  <c r="BU252" i="16"/>
  <c r="CA252" i="16"/>
  <c r="BZ252" i="16"/>
  <c r="CB252" i="16" s="1"/>
  <c r="CD252" i="16"/>
  <c r="BT252" i="16" l="1"/>
  <c r="BV252" i="16" s="1"/>
  <c r="CC252" i="16" s="1"/>
  <c r="BY253" i="16" l="1"/>
  <c r="BW253" i="16" l="1"/>
  <c r="BX253" i="16" s="1"/>
  <c r="BU253" i="16" l="1"/>
  <c r="CE253" i="16"/>
  <c r="CA253" i="16"/>
  <c r="BZ253" i="16"/>
  <c r="CB253" i="16" s="1"/>
  <c r="CD253" i="16"/>
  <c r="BT253" i="16" l="1"/>
  <c r="BV253" i="16" s="1"/>
  <c r="CC253" i="16" s="1"/>
  <c r="BY254" i="16" l="1"/>
  <c r="BW254" i="16" l="1"/>
  <c r="BX254" i="16" s="1"/>
  <c r="CE254" i="16" l="1"/>
  <c r="BU254" i="16"/>
  <c r="CA254" i="16"/>
  <c r="BZ254" i="16"/>
  <c r="CB254" i="16" s="1"/>
  <c r="CD254" i="16"/>
  <c r="BT254" i="16" l="1"/>
  <c r="BV254" i="16" s="1"/>
  <c r="CC254" i="16" s="1"/>
  <c r="BY255" i="16" l="1"/>
  <c r="BW255" i="16" l="1"/>
  <c r="BX255" i="16" s="1"/>
  <c r="CE255" i="16" l="1"/>
  <c r="BU255" i="16"/>
  <c r="CA255" i="16"/>
  <c r="BZ255" i="16"/>
  <c r="CB255" i="16" s="1"/>
  <c r="CD255" i="16"/>
  <c r="BT255" i="16" l="1"/>
  <c r="BV255" i="16" s="1"/>
  <c r="CC255" i="16" s="1"/>
  <c r="BY256" i="16" l="1"/>
  <c r="BW256" i="16" l="1"/>
  <c r="BZ256" i="16" s="1"/>
  <c r="CB256" i="16" s="1"/>
  <c r="BX256" i="16" l="1"/>
  <c r="CD256" i="16" l="1"/>
  <c r="CE256" i="16"/>
  <c r="BU256" i="16"/>
  <c r="CA256" i="16"/>
  <c r="BT256" i="16" l="1"/>
  <c r="BV256" i="16" s="1"/>
  <c r="CC256" i="16" s="1"/>
  <c r="BY257" i="16" l="1"/>
  <c r="BW257" i="16" l="1"/>
  <c r="BX257" i="16" s="1"/>
  <c r="BU257" i="16" l="1"/>
  <c r="CE257" i="16"/>
  <c r="CA257" i="16"/>
  <c r="BZ257" i="16"/>
  <c r="CB257" i="16" s="1"/>
  <c r="CD257" i="16"/>
  <c r="BT257" i="16" s="1"/>
  <c r="BV257" i="16" s="1"/>
  <c r="CC257" i="16" s="1"/>
  <c r="BY258" i="16" l="1"/>
  <c r="BW258" i="16" l="1"/>
  <c r="BX258" i="16" s="1"/>
  <c r="BU258" i="16" l="1"/>
  <c r="CE258" i="16"/>
  <c r="CA258" i="16"/>
  <c r="BZ258" i="16"/>
  <c r="CB258" i="16" s="1"/>
  <c r="CD258" i="16"/>
  <c r="BT258" i="16" l="1"/>
  <c r="BV258" i="16" s="1"/>
  <c r="CC258" i="16" s="1"/>
  <c r="BY259" i="16" l="1"/>
  <c r="BW259" i="16" l="1"/>
  <c r="BX259" i="16" s="1"/>
  <c r="CE259" i="16" l="1"/>
  <c r="BU259" i="16"/>
  <c r="CA259" i="16"/>
  <c r="BZ259" i="16"/>
  <c r="CB259" i="16" s="1"/>
  <c r="CD259" i="16"/>
  <c r="BT259" i="16" l="1"/>
  <c r="BV259" i="16" s="1"/>
  <c r="CC259" i="16" s="1"/>
  <c r="BY260" i="16" l="1"/>
  <c r="BW260" i="16" l="1"/>
  <c r="BX260" i="16" s="1"/>
  <c r="BU260" i="16" l="1"/>
  <c r="CE260" i="16"/>
  <c r="CA260" i="16"/>
  <c r="BZ260" i="16"/>
  <c r="CB260" i="16" s="1"/>
  <c r="CD260" i="16"/>
  <c r="BT260" i="16" l="1"/>
  <c r="BV260" i="16" s="1"/>
  <c r="CC260" i="16" s="1"/>
  <c r="BY261" i="16" l="1"/>
  <c r="BW261" i="16" l="1"/>
  <c r="BZ261" i="16" s="1"/>
  <c r="CB261" i="16" s="1"/>
  <c r="BX261" i="16" l="1"/>
  <c r="BU261" i="16" s="1"/>
  <c r="CD261" i="16" l="1"/>
  <c r="BT261" i="16" s="1"/>
  <c r="BV261" i="16" s="1"/>
  <c r="BY262" i="16" s="1"/>
  <c r="CE261" i="16"/>
  <c r="CA261" i="16"/>
  <c r="CC261" i="16" l="1"/>
  <c r="BW262" i="16"/>
  <c r="BX262" i="16" s="1"/>
  <c r="CE262" i="16" l="1"/>
  <c r="BU262" i="16"/>
  <c r="CA262" i="16"/>
  <c r="BZ262" i="16"/>
  <c r="CB262" i="16" s="1"/>
  <c r="CD262" i="16"/>
  <c r="BT262" i="16" s="1"/>
  <c r="BV262" i="16" s="1"/>
  <c r="CC262" i="16" s="1"/>
  <c r="BY263" i="16" l="1"/>
  <c r="BW263" i="16" l="1"/>
  <c r="BX263" i="16" s="1"/>
  <c r="CE263" i="16" l="1"/>
  <c r="BU263" i="16"/>
  <c r="CA263" i="16"/>
  <c r="BZ263" i="16"/>
  <c r="CB263" i="16" s="1"/>
  <c r="CD263" i="16"/>
  <c r="BT263" i="16" l="1"/>
  <c r="BV263" i="16" s="1"/>
  <c r="CC263" i="16" s="1"/>
  <c r="BY264" i="16" l="1"/>
  <c r="BW264" i="16" l="1"/>
  <c r="BX264" i="16" s="1"/>
  <c r="BU264" i="16" l="1"/>
  <c r="CE264" i="16"/>
  <c r="CA264" i="16"/>
  <c r="BZ264" i="16"/>
  <c r="CB264" i="16" s="1"/>
  <c r="CD264" i="16"/>
  <c r="BT264" i="16" l="1"/>
  <c r="BV264" i="16" s="1"/>
  <c r="CC264" i="16" s="1"/>
  <c r="BY265" i="16" l="1"/>
  <c r="BW265" i="16" l="1"/>
  <c r="BX265" i="16" s="1"/>
  <c r="CE265" i="16" l="1"/>
  <c r="BU265" i="16"/>
  <c r="CA265" i="16"/>
  <c r="BZ265" i="16"/>
  <c r="CB265" i="16" s="1"/>
  <c r="CD265" i="16"/>
  <c r="BT265" i="16" s="1"/>
  <c r="BV265" i="16" s="1"/>
  <c r="CC265" i="16" s="1"/>
  <c r="BY266" i="16" l="1"/>
  <c r="BW266" i="16" l="1"/>
  <c r="BX266" i="16" s="1"/>
  <c r="CE266" i="16" l="1"/>
  <c r="BU266" i="16"/>
  <c r="CA266" i="16"/>
  <c r="BZ266" i="16"/>
  <c r="CB266" i="16" s="1"/>
  <c r="CD266" i="16"/>
  <c r="BT266" i="16" s="1"/>
  <c r="BV266" i="16" s="1"/>
  <c r="CC266" i="16" s="1"/>
  <c r="BY267" i="16" l="1"/>
  <c r="BW267" i="16" l="1"/>
  <c r="BX267" i="16" s="1"/>
  <c r="CE267" i="16" l="1"/>
  <c r="BU267" i="16"/>
  <c r="CA267" i="16"/>
  <c r="BZ267" i="16"/>
  <c r="CB267" i="16" s="1"/>
  <c r="CD267" i="16"/>
  <c r="BT267" i="16" l="1"/>
  <c r="BV267" i="16" s="1"/>
  <c r="CC267" i="16" s="1"/>
  <c r="BY268" i="16" l="1"/>
  <c r="BW268" i="16" l="1"/>
  <c r="BX268" i="16" s="1"/>
  <c r="CE268" i="16" l="1"/>
  <c r="BU268" i="16"/>
  <c r="CA268" i="16"/>
  <c r="BZ268" i="16"/>
  <c r="CB268" i="16" s="1"/>
  <c r="CD268" i="16"/>
  <c r="BT268" i="16" s="1"/>
  <c r="BV268" i="16" s="1"/>
  <c r="CC268" i="16" l="1"/>
  <c r="BY269" i="16"/>
  <c r="BW269" i="16" l="1"/>
  <c r="BX269" i="16" s="1"/>
  <c r="BU269" i="16" l="1"/>
  <c r="CE269" i="16"/>
  <c r="CA269" i="16"/>
  <c r="BZ269" i="16"/>
  <c r="CB269" i="16" s="1"/>
  <c r="CD269" i="16"/>
  <c r="BT269" i="16" l="1"/>
  <c r="BV269" i="16" s="1"/>
  <c r="CC269" i="16" s="1"/>
  <c r="BY270" i="16" l="1"/>
  <c r="BW270" i="16" l="1"/>
  <c r="BX270" i="16" s="1"/>
  <c r="CE270" i="16" l="1"/>
  <c r="BU270" i="16"/>
  <c r="CA270" i="16"/>
  <c r="BZ270" i="16"/>
  <c r="CB270" i="16" s="1"/>
  <c r="CD270" i="16"/>
  <c r="BT270" i="16" l="1"/>
  <c r="BV270" i="16" s="1"/>
  <c r="CC270" i="16" s="1"/>
  <c r="BY271" i="16" l="1"/>
  <c r="BW271" i="16" l="1"/>
  <c r="BX271" i="16" l="1"/>
  <c r="BZ271" i="16"/>
  <c r="CB271" i="16" s="1"/>
  <c r="CD271" i="16" l="1"/>
  <c r="BT271" i="16" s="1"/>
  <c r="BV271" i="16" s="1"/>
  <c r="CE271" i="16"/>
  <c r="BU271" i="16"/>
  <c r="CA271" i="16"/>
  <c r="CC271" i="16" l="1"/>
  <c r="BY272" i="16"/>
  <c r="BW272" i="16" l="1"/>
  <c r="BX272" i="16" s="1"/>
  <c r="CE272" i="16" l="1"/>
  <c r="BU272" i="16"/>
  <c r="CA272" i="16"/>
  <c r="BZ272" i="16"/>
  <c r="CB272" i="16" s="1"/>
  <c r="CD272" i="16"/>
  <c r="BT272" i="16" l="1"/>
  <c r="BV272" i="16" s="1"/>
  <c r="CC272" i="16" s="1"/>
  <c r="BY273" i="16" l="1"/>
  <c r="BW273" i="16" l="1"/>
  <c r="BX273" i="16" s="1"/>
  <c r="BU273" i="16" l="1"/>
  <c r="CE273" i="16"/>
  <c r="CA273" i="16"/>
  <c r="BZ273" i="16"/>
  <c r="CB273" i="16" s="1"/>
  <c r="CD273" i="16"/>
  <c r="BT273" i="16" l="1"/>
  <c r="BV273" i="16" s="1"/>
  <c r="CC273" i="16" s="1"/>
  <c r="BY274" i="16" l="1"/>
  <c r="BW274" i="16" l="1"/>
  <c r="BX274" i="16" s="1"/>
  <c r="CE274" i="16" l="1"/>
  <c r="BU274" i="16"/>
  <c r="CA274" i="16"/>
  <c r="BZ274" i="16"/>
  <c r="CB274" i="16" s="1"/>
  <c r="CD274" i="16"/>
  <c r="BT274" i="16" l="1"/>
  <c r="BV274" i="16" s="1"/>
  <c r="CC274" i="16" s="1"/>
  <c r="BY275" i="16" l="1"/>
  <c r="BW275" i="16" l="1"/>
  <c r="BX275" i="16" s="1"/>
  <c r="CE275" i="16" l="1"/>
  <c r="BU275" i="16"/>
  <c r="CA275" i="16"/>
  <c r="BZ275" i="16"/>
  <c r="CB275" i="16" s="1"/>
  <c r="CD275" i="16"/>
  <c r="BT275" i="16" l="1"/>
  <c r="BV275" i="16" s="1"/>
  <c r="CC275" i="16" s="1"/>
  <c r="BY276" i="16" l="1"/>
  <c r="BW276" i="16" l="1"/>
  <c r="BX276" i="16" s="1"/>
  <c r="CE276" i="16" l="1"/>
  <c r="BU276" i="16"/>
  <c r="CA276" i="16"/>
  <c r="BZ276" i="16"/>
  <c r="CB276" i="16" s="1"/>
  <c r="CD276" i="16"/>
  <c r="BT276" i="16" l="1"/>
  <c r="BV276" i="16" s="1"/>
  <c r="CC276" i="16" s="1"/>
  <c r="BY277" i="16" l="1"/>
  <c r="BW277" i="16" l="1"/>
  <c r="BX277" i="16" s="1"/>
  <c r="CE277" i="16" l="1"/>
  <c r="BU277" i="16"/>
  <c r="CA277" i="16"/>
  <c r="BZ277" i="16"/>
  <c r="CB277" i="16" s="1"/>
  <c r="CD277" i="16"/>
  <c r="BT277" i="16" s="1"/>
  <c r="BV277" i="16" s="1"/>
  <c r="CC277" i="16" s="1"/>
  <c r="BY278" i="16" l="1"/>
  <c r="BW278" i="16" l="1"/>
  <c r="BX278" i="16" s="1"/>
  <c r="BU278" i="16" l="1"/>
  <c r="CE278" i="16"/>
  <c r="CA278" i="16"/>
  <c r="BZ278" i="16"/>
  <c r="CB278" i="16" s="1"/>
  <c r="CD278" i="16"/>
  <c r="BT278" i="16" s="1"/>
  <c r="BV278" i="16" s="1"/>
  <c r="CC278" i="16" s="1"/>
  <c r="BY279" i="16" l="1"/>
  <c r="BW279" i="16" l="1"/>
  <c r="BX279" i="16" s="1"/>
  <c r="BU279" i="16" l="1"/>
  <c r="CE279" i="16"/>
  <c r="CA279" i="16"/>
  <c r="BZ279" i="16"/>
  <c r="CB279" i="16" s="1"/>
  <c r="CD279" i="16"/>
  <c r="BT279" i="16" s="1"/>
  <c r="BV279" i="16" s="1"/>
  <c r="CC279" i="16" s="1"/>
  <c r="BY280" i="16" l="1"/>
  <c r="BW280" i="16" l="1"/>
  <c r="BX280" i="16" s="1"/>
  <c r="BU280" i="16" l="1"/>
  <c r="CE280" i="16"/>
  <c r="CA280" i="16"/>
  <c r="BZ280" i="16"/>
  <c r="CB280" i="16" s="1"/>
  <c r="CD280" i="16"/>
  <c r="BT280" i="16" l="1"/>
  <c r="BV280" i="16" s="1"/>
  <c r="CC280" i="16" s="1"/>
  <c r="BY281" i="16" l="1"/>
  <c r="BW281" i="16" l="1"/>
  <c r="BX281" i="16" s="1"/>
  <c r="BU281" i="16" l="1"/>
  <c r="CE281" i="16"/>
  <c r="CA281" i="16"/>
  <c r="BZ281" i="16"/>
  <c r="CB281" i="16" s="1"/>
  <c r="CD281" i="16"/>
  <c r="BT281" i="16" l="1"/>
  <c r="BV281" i="16" s="1"/>
  <c r="CC281" i="16" s="1"/>
  <c r="BY282" i="16" l="1"/>
  <c r="BW282" i="16" l="1"/>
  <c r="BZ282" i="16" s="1"/>
  <c r="CB282" i="16" s="1"/>
  <c r="BX282" i="16" l="1"/>
  <c r="CD282" i="16" s="1"/>
  <c r="CA282" i="16" l="1"/>
  <c r="BU282" i="16"/>
  <c r="CE282" i="16"/>
  <c r="BT282" i="16"/>
  <c r="BV282" i="16" s="1"/>
  <c r="CC282" i="16" s="1"/>
  <c r="BY283" i="16" l="1"/>
  <c r="BW283" i="16" s="1"/>
  <c r="BX283" i="16" s="1"/>
  <c r="BU283" i="16" l="1"/>
  <c r="CE283" i="16"/>
  <c r="CA283" i="16"/>
  <c r="BZ283" i="16"/>
  <c r="CB283" i="16" s="1"/>
  <c r="CD283" i="16"/>
  <c r="BT283" i="16" s="1"/>
  <c r="BV283" i="16" s="1"/>
  <c r="CC283" i="16" s="1"/>
  <c r="BY284" i="16" l="1"/>
  <c r="BW284" i="16" l="1"/>
  <c r="BX284" i="16" s="1"/>
  <c r="BU284" i="16" l="1"/>
  <c r="CE284" i="16"/>
  <c r="CA284" i="16"/>
  <c r="BZ284" i="16"/>
  <c r="CB284" i="16" s="1"/>
  <c r="CD284" i="16"/>
  <c r="BT284" i="16" s="1"/>
  <c r="BV284" i="16" s="1"/>
  <c r="CC284" i="16" s="1"/>
  <c r="BY285" i="16" l="1"/>
  <c r="BW285" i="16" l="1"/>
  <c r="BX285" i="16" s="1"/>
  <c r="BU285" i="16" l="1"/>
  <c r="CE285" i="16"/>
  <c r="CA285" i="16"/>
  <c r="BZ285" i="16"/>
  <c r="CB285" i="16" s="1"/>
  <c r="CD285" i="16"/>
  <c r="BT285" i="16" l="1"/>
  <c r="BV285" i="16" s="1"/>
  <c r="CC285" i="16" s="1"/>
  <c r="BY286" i="16" l="1"/>
  <c r="BW286" i="16" l="1"/>
  <c r="BX286" i="16" s="1"/>
  <c r="BU286" i="16" l="1"/>
  <c r="CE286" i="16"/>
  <c r="CA286" i="16"/>
  <c r="BZ286" i="16"/>
  <c r="CB286" i="16" s="1"/>
  <c r="CD286" i="16"/>
  <c r="BT286" i="16" s="1"/>
  <c r="BV286" i="16" s="1"/>
  <c r="CC286" i="16" s="1"/>
  <c r="BY287" i="16" l="1"/>
  <c r="BW287" i="16" l="1"/>
  <c r="BX287" i="16" s="1"/>
  <c r="BU287" i="16" l="1"/>
  <c r="CE287" i="16"/>
  <c r="CA287" i="16"/>
  <c r="BZ287" i="16"/>
  <c r="CB287" i="16" s="1"/>
  <c r="CD287" i="16"/>
  <c r="BT287" i="16" s="1"/>
  <c r="BV287" i="16" s="1"/>
  <c r="CC287" i="16" l="1"/>
  <c r="BY288" i="16"/>
  <c r="BW288" i="16" l="1"/>
  <c r="BX288" i="16" s="1"/>
  <c r="BU288" i="16" l="1"/>
  <c r="CE288" i="16"/>
  <c r="CA288" i="16"/>
  <c r="BZ288" i="16"/>
  <c r="CB288" i="16" s="1"/>
  <c r="CD288" i="16"/>
  <c r="BT288" i="16" s="1"/>
  <c r="BV288" i="16" s="1"/>
  <c r="CC288" i="16" s="1"/>
  <c r="BY289" i="16" l="1"/>
  <c r="BW289" i="16" l="1"/>
  <c r="BX289" i="16" s="1"/>
  <c r="CE289" i="16" l="1"/>
  <c r="BU289" i="16"/>
  <c r="CA289" i="16"/>
  <c r="BZ289" i="16"/>
  <c r="CB289" i="16" s="1"/>
  <c r="CD289" i="16"/>
  <c r="BT289" i="16" l="1"/>
  <c r="BV289" i="16" s="1"/>
  <c r="CC289" i="16" s="1"/>
  <c r="BY290" i="16" l="1"/>
  <c r="BW290" i="16" l="1"/>
  <c r="BZ290" i="16" l="1"/>
  <c r="CB290" i="16" s="1"/>
  <c r="BX290" i="16"/>
  <c r="CD290" i="16" s="1"/>
  <c r="BT290" i="16" s="1"/>
  <c r="BV290" i="16" s="1"/>
  <c r="BY291" i="16" l="1"/>
  <c r="CE290" i="16"/>
  <c r="BU290" i="16"/>
  <c r="CA290" i="16"/>
  <c r="CC290" i="16" s="1"/>
  <c r="BW291" i="16" l="1"/>
  <c r="BX291" i="16" s="1"/>
  <c r="BU291" i="16" l="1"/>
  <c r="CE291" i="16"/>
  <c r="CA291" i="16"/>
  <c r="CD291" i="16"/>
  <c r="BT291" i="16" s="1"/>
  <c r="BV291" i="16" s="1"/>
  <c r="BZ291" i="16"/>
  <c r="CB291" i="16" s="1"/>
  <c r="CC291" i="16" l="1"/>
  <c r="BY292" i="16"/>
  <c r="BW292" i="16" l="1"/>
  <c r="BX292" i="16" s="1"/>
  <c r="BU292" i="16" l="1"/>
  <c r="CE292" i="16"/>
  <c r="CA292" i="16"/>
  <c r="BZ292" i="16"/>
  <c r="CB292" i="16" s="1"/>
  <c r="CD292" i="16"/>
  <c r="BT292" i="16" s="1"/>
  <c r="BV292" i="16" s="1"/>
  <c r="CC292" i="16" s="1"/>
  <c r="BY293" i="16" l="1"/>
  <c r="BW293" i="16" l="1"/>
  <c r="BX293" i="16" s="1"/>
  <c r="BU293" i="16" l="1"/>
  <c r="CE293" i="16"/>
  <c r="CA293" i="16"/>
  <c r="BZ293" i="16"/>
  <c r="CB293" i="16" s="1"/>
  <c r="CD293" i="16"/>
  <c r="BT293" i="16" l="1"/>
  <c r="BV293" i="16" s="1"/>
  <c r="CC293" i="16" s="1"/>
  <c r="BY294" i="16" l="1"/>
  <c r="BW294" i="16" l="1"/>
  <c r="BX294" i="16" s="1"/>
  <c r="CE294" i="16" l="1"/>
  <c r="BU294" i="16"/>
  <c r="CA294" i="16"/>
  <c r="BZ294" i="16"/>
  <c r="CB294" i="16" s="1"/>
  <c r="CD294" i="16"/>
  <c r="BT294" i="16" s="1"/>
  <c r="BV294" i="16" s="1"/>
  <c r="CC294" i="16" s="1"/>
  <c r="BY295" i="16" l="1"/>
  <c r="BW295" i="16" l="1"/>
  <c r="BX295" i="16" s="1"/>
  <c r="CE295" i="16" l="1"/>
  <c r="BU295" i="16"/>
  <c r="CA295" i="16"/>
  <c r="BZ295" i="16"/>
  <c r="CB295" i="16" s="1"/>
  <c r="CD295" i="16"/>
  <c r="BT295" i="16" l="1"/>
  <c r="BV295" i="16" s="1"/>
  <c r="CC295" i="16" s="1"/>
  <c r="BY296" i="16" l="1"/>
  <c r="BW296" i="16" l="1"/>
  <c r="BX296" i="16" s="1"/>
  <c r="BU296" i="16" l="1"/>
  <c r="CE296" i="16"/>
  <c r="CA296" i="16"/>
  <c r="BZ296" i="16"/>
  <c r="CB296" i="16" s="1"/>
  <c r="CD296" i="16"/>
  <c r="BT296" i="16" s="1"/>
  <c r="BV296" i="16" s="1"/>
  <c r="CC296" i="16" s="1"/>
  <c r="BY297" i="16" l="1"/>
  <c r="BW297" i="16" l="1"/>
  <c r="BX297" i="16" s="1"/>
  <c r="BU297" i="16" l="1"/>
  <c r="CE297" i="16"/>
  <c r="CA297" i="16"/>
  <c r="CD297" i="16"/>
  <c r="BT297" i="16" s="1"/>
  <c r="BV297" i="16" s="1"/>
  <c r="CC297" i="16" s="1"/>
  <c r="BZ297" i="16"/>
  <c r="CB297" i="16" s="1"/>
  <c r="BY298" i="16" l="1"/>
  <c r="BW298" i="16" l="1"/>
  <c r="BZ298" i="16" s="1"/>
  <c r="CB298" i="16" s="1"/>
  <c r="BX298" i="16" l="1"/>
  <c r="CA298" i="16" s="1"/>
  <c r="CD298" i="16" l="1"/>
  <c r="BT298" i="16" s="1"/>
  <c r="BV298" i="16" s="1"/>
  <c r="CC298" i="16" s="1"/>
  <c r="CE298" i="16"/>
  <c r="BU298" i="16"/>
  <c r="BY299" i="16" l="1"/>
  <c r="BW299" i="16" s="1"/>
  <c r="BX299" i="16" s="1"/>
  <c r="BU299" i="16" l="1"/>
  <c r="CE299" i="16"/>
  <c r="CA299" i="16"/>
  <c r="BZ299" i="16"/>
  <c r="CB299" i="16" s="1"/>
  <c r="CD299" i="16"/>
  <c r="BT299" i="16" s="1"/>
  <c r="BV299" i="16" s="1"/>
  <c r="CC299" i="16" l="1"/>
  <c r="BY300" i="16"/>
  <c r="BW300" i="16" l="1"/>
  <c r="BZ300" i="16" s="1"/>
  <c r="CB300" i="16" s="1"/>
  <c r="BX300" i="16" l="1"/>
  <c r="CE300" i="16" s="1"/>
  <c r="CD300" i="16" l="1"/>
  <c r="BT300" i="16" s="1"/>
  <c r="BV300" i="16" s="1"/>
  <c r="BY301" i="16" s="1"/>
  <c r="CA300" i="16"/>
  <c r="BU300" i="16"/>
  <c r="CC300" i="16" l="1"/>
  <c r="BW301" i="16"/>
  <c r="BX301" i="16" s="1"/>
  <c r="BU301" i="16" l="1"/>
  <c r="CE301" i="16"/>
  <c r="CA301" i="16"/>
  <c r="BZ301" i="16"/>
  <c r="CB301" i="16" s="1"/>
  <c r="CD301" i="16"/>
  <c r="BT301" i="16" l="1"/>
  <c r="BV301" i="16" s="1"/>
  <c r="CC301" i="16" s="1"/>
  <c r="BY302" i="16" l="1"/>
  <c r="BW302" i="16" l="1"/>
  <c r="BX302" i="16" s="1"/>
  <c r="CE302" i="16" l="1"/>
  <c r="BU302" i="16"/>
  <c r="CA302" i="16"/>
  <c r="BZ302" i="16"/>
  <c r="CB302" i="16" s="1"/>
  <c r="CD302" i="16"/>
  <c r="BT302" i="16" s="1"/>
  <c r="BV302" i="16" s="1"/>
  <c r="CC302" i="16" s="1"/>
  <c r="BY303" i="16" l="1"/>
  <c r="BW303" i="16" l="1"/>
  <c r="BX303" i="16" s="1"/>
  <c r="CE303" i="16" l="1"/>
  <c r="BU303" i="16"/>
  <c r="CA303" i="16"/>
  <c r="BZ303" i="16"/>
  <c r="CB303" i="16" s="1"/>
  <c r="CD303" i="16"/>
  <c r="BT303" i="16" s="1"/>
  <c r="BV303" i="16" s="1"/>
  <c r="CC303" i="16" s="1"/>
  <c r="BY304" i="16" l="1"/>
  <c r="BW304" i="16" l="1"/>
  <c r="BX304" i="16" s="1"/>
  <c r="CE304" i="16" l="1"/>
  <c r="BU304" i="16"/>
  <c r="CA304" i="16"/>
  <c r="BZ304" i="16"/>
  <c r="CB304" i="16" s="1"/>
  <c r="CD304" i="16"/>
  <c r="BT304" i="16" s="1"/>
  <c r="BV304" i="16" s="1"/>
  <c r="CC304" i="16" l="1"/>
  <c r="BY305" i="16"/>
  <c r="BW305" i="16" l="1"/>
  <c r="BX305" i="16" s="1"/>
  <c r="CE305" i="16" l="1"/>
  <c r="BU305" i="16"/>
  <c r="CA305" i="16"/>
  <c r="BZ305" i="16"/>
  <c r="CB305" i="16" s="1"/>
  <c r="CD305" i="16"/>
  <c r="BT305" i="16" s="1"/>
  <c r="BV305" i="16" s="1"/>
  <c r="CC305" i="16" s="1"/>
  <c r="BY306" i="16" l="1"/>
  <c r="BW306" i="16" l="1"/>
  <c r="BX306" i="16" s="1"/>
  <c r="BU306" i="16" l="1"/>
  <c r="CE306" i="16"/>
  <c r="CA306" i="16"/>
  <c r="BZ306" i="16"/>
  <c r="CB306" i="16" s="1"/>
  <c r="CD306" i="16"/>
  <c r="BT306" i="16" s="1"/>
  <c r="BV306" i="16" s="1"/>
  <c r="CC306" i="16" s="1"/>
  <c r="BY307" i="16" l="1"/>
  <c r="BW307" i="16" l="1"/>
  <c r="BX307" i="16" s="1"/>
  <c r="CE307" i="16" l="1"/>
  <c r="BU307" i="16"/>
  <c r="CA307" i="16"/>
  <c r="CD307" i="16"/>
  <c r="BT307" i="16" s="1"/>
  <c r="BV307" i="16" s="1"/>
  <c r="BZ307" i="16"/>
  <c r="CB307" i="16" s="1"/>
  <c r="CC307" i="16" l="1"/>
  <c r="BY308" i="16"/>
  <c r="BW308" i="16" l="1"/>
  <c r="BX308" i="16" s="1"/>
  <c r="CE308" i="16" l="1"/>
  <c r="BU308" i="16"/>
  <c r="CA308" i="16"/>
  <c r="BZ308" i="16"/>
  <c r="CB308" i="16" s="1"/>
  <c r="CD308" i="16"/>
  <c r="BT308" i="16" s="1"/>
  <c r="BV308" i="16" s="1"/>
  <c r="CC308" i="16" s="1"/>
  <c r="BY309" i="16" l="1"/>
  <c r="BW309" i="16" l="1"/>
  <c r="BX309" i="16" s="1"/>
  <c r="CE309" i="16" l="1"/>
  <c r="BU309" i="16"/>
  <c r="CA309" i="16"/>
  <c r="BZ309" i="16"/>
  <c r="CB309" i="16" s="1"/>
  <c r="CD309" i="16"/>
  <c r="BT309" i="16" l="1"/>
  <c r="BV309" i="16" s="1"/>
  <c r="CC309" i="16" s="1"/>
  <c r="BY310" i="16" l="1"/>
  <c r="BW310" i="16" l="1"/>
  <c r="BX310" i="16" s="1"/>
  <c r="CE310" i="16" l="1"/>
  <c r="BU310" i="16"/>
  <c r="CA310" i="16"/>
  <c r="BZ310" i="16"/>
  <c r="CB310" i="16" s="1"/>
  <c r="CD310" i="16"/>
  <c r="BT310" i="16" s="1"/>
  <c r="BV310" i="16" s="1"/>
  <c r="CC310" i="16" l="1"/>
  <c r="BY311" i="16"/>
  <c r="BW311" i="16" l="1"/>
  <c r="BZ311" i="16" s="1"/>
  <c r="CB311" i="16" s="1"/>
  <c r="BX311" i="16" l="1"/>
  <c r="BU311" i="16" s="1"/>
  <c r="CD311" i="16" l="1"/>
  <c r="BT311" i="16" s="1"/>
  <c r="BV311" i="16" s="1"/>
  <c r="BY312" i="16" s="1"/>
  <c r="CE311" i="16"/>
  <c r="CA311" i="16"/>
  <c r="CC311" i="16" l="1"/>
  <c r="BW312" i="16"/>
  <c r="BZ312" i="16" s="1"/>
  <c r="CB312" i="16" s="1"/>
  <c r="BX312" i="16" l="1"/>
  <c r="CD312" i="16" s="1"/>
  <c r="CA312" i="16" l="1"/>
  <c r="BU312" i="16"/>
  <c r="CE312" i="16"/>
  <c r="BT312" i="16"/>
  <c r="BV312" i="16" s="1"/>
  <c r="CC312" i="16" l="1"/>
  <c r="BY313" i="16"/>
  <c r="BW313" i="16" s="1"/>
  <c r="BX313" i="16" s="1"/>
  <c r="CE313" i="16" l="1"/>
  <c r="BU313" i="16"/>
  <c r="CA313" i="16"/>
  <c r="BZ313" i="16"/>
  <c r="CB313" i="16" s="1"/>
  <c r="CD313" i="16"/>
  <c r="BT313" i="16" l="1"/>
  <c r="BV313" i="16" s="1"/>
  <c r="CC313" i="16" s="1"/>
  <c r="BY314" i="16" l="1"/>
  <c r="BW314" i="16" l="1"/>
  <c r="BX314" i="16" s="1"/>
  <c r="CE314" i="16" l="1"/>
  <c r="BU314" i="16"/>
  <c r="CA314" i="16"/>
  <c r="BZ314" i="16"/>
  <c r="CB314" i="16" s="1"/>
  <c r="CD314" i="16"/>
  <c r="BT314" i="16" s="1"/>
  <c r="BV314" i="16" s="1"/>
  <c r="CC314" i="16" s="1"/>
  <c r="BY315" i="16" l="1"/>
  <c r="BW315" i="16" l="1"/>
  <c r="BX315" i="16" s="1"/>
  <c r="BU315" i="16" l="1"/>
  <c r="CE315" i="16"/>
  <c r="CA315" i="16"/>
  <c r="BZ315" i="16"/>
  <c r="CB315" i="16" s="1"/>
  <c r="CD315" i="16"/>
  <c r="BT315" i="16" s="1"/>
  <c r="BV315" i="16" s="1"/>
  <c r="CC315" i="16" s="1"/>
  <c r="BY316" i="16" l="1"/>
  <c r="BW316" i="16" l="1"/>
  <c r="BZ316" i="16" s="1"/>
  <c r="CB316" i="16" s="1"/>
  <c r="BX316" i="16" l="1"/>
  <c r="CD316" i="16" s="1"/>
  <c r="BT316" i="16" s="1"/>
  <c r="BV316" i="16" s="1"/>
  <c r="BU316" i="16" l="1"/>
  <c r="CA316" i="16"/>
  <c r="CC316" i="16" s="1"/>
  <c r="CE316" i="16"/>
  <c r="BY317" i="16"/>
  <c r="BW317" i="16" l="1"/>
  <c r="BX317" i="16" s="1"/>
  <c r="CE317" i="16" l="1"/>
  <c r="BU317" i="16"/>
  <c r="CA317" i="16"/>
  <c r="BZ317" i="16"/>
  <c r="CB317" i="16" s="1"/>
  <c r="CD317" i="16"/>
  <c r="BT317" i="16" l="1"/>
  <c r="BV317" i="16" s="1"/>
  <c r="CC317" i="16" s="1"/>
  <c r="BY318" i="16" l="1"/>
  <c r="BW318" i="16" l="1"/>
  <c r="BX318" i="16" s="1"/>
  <c r="CE318" i="16" l="1"/>
  <c r="BU318" i="16"/>
  <c r="CA318" i="16"/>
  <c r="BZ318" i="16"/>
  <c r="CB318" i="16" s="1"/>
  <c r="CD318" i="16"/>
  <c r="BT318" i="16" s="1"/>
  <c r="BV318" i="16" s="1"/>
  <c r="CC318" i="16" s="1"/>
  <c r="BY319" i="16" l="1"/>
  <c r="BW319" i="16" l="1"/>
  <c r="BX319" i="16" s="1"/>
  <c r="CE319" i="16" l="1"/>
  <c r="BU319" i="16"/>
  <c r="CA319" i="16"/>
  <c r="BZ319" i="16"/>
  <c r="CB319" i="16" s="1"/>
  <c r="CD319" i="16"/>
  <c r="BT319" i="16" s="1"/>
  <c r="BV319" i="16" s="1"/>
  <c r="CC319" i="16" s="1"/>
  <c r="BY320" i="16" l="1"/>
  <c r="BW320" i="16" l="1"/>
  <c r="BX320" i="16" s="1"/>
  <c r="CE320" i="16" l="1"/>
  <c r="BU320" i="16"/>
  <c r="CA320" i="16"/>
  <c r="BZ320" i="16"/>
  <c r="CB320" i="16" s="1"/>
  <c r="CD320" i="16"/>
  <c r="BT320" i="16" s="1"/>
  <c r="BV320" i="16" s="1"/>
  <c r="CC320" i="16" s="1"/>
  <c r="BY321" i="16" l="1"/>
  <c r="BW321" i="16" l="1"/>
  <c r="BZ321" i="16" s="1"/>
  <c r="CB321" i="16" s="1"/>
  <c r="BX321" i="16" l="1"/>
  <c r="BU321" i="16" s="1"/>
  <c r="CD321" i="16" l="1"/>
  <c r="BT321" i="16" s="1"/>
  <c r="BV321" i="16" s="1"/>
  <c r="BY322" i="16" s="1"/>
  <c r="CA321" i="16"/>
  <c r="CE321" i="16"/>
  <c r="CC321" i="16" l="1"/>
  <c r="BW322" i="16"/>
  <c r="BX322" i="16" s="1"/>
  <c r="BU322" i="16" l="1"/>
  <c r="CE322" i="16"/>
  <c r="CA322" i="16"/>
  <c r="BZ322" i="16"/>
  <c r="CB322" i="16" s="1"/>
  <c r="CD322" i="16"/>
  <c r="BT322" i="16" l="1"/>
  <c r="BV322" i="16" s="1"/>
  <c r="CC322" i="16" s="1"/>
  <c r="BY323" i="16" l="1"/>
  <c r="BW323" i="16" l="1"/>
  <c r="BX323" i="16" s="1"/>
  <c r="BU323" i="16" l="1"/>
  <c r="CE323" i="16"/>
  <c r="CA323" i="16"/>
  <c r="BZ323" i="16"/>
  <c r="CB323" i="16" s="1"/>
  <c r="CD323" i="16"/>
  <c r="BT323" i="16" s="1"/>
  <c r="BV323" i="16" s="1"/>
  <c r="CC323" i="16" s="1"/>
  <c r="BY324" i="16" l="1"/>
  <c r="BW324" i="16" l="1"/>
  <c r="BZ324" i="16" s="1"/>
  <c r="CB324" i="16" s="1"/>
  <c r="BX324" i="16" l="1"/>
  <c r="CE324" i="16" s="1"/>
  <c r="CD324" i="16" l="1"/>
  <c r="BT324" i="16" s="1"/>
  <c r="BV324" i="16" s="1"/>
  <c r="BY325" i="16" s="1"/>
  <c r="CA324" i="16"/>
  <c r="BU324" i="16"/>
  <c r="CC324" i="16" l="1"/>
  <c r="BW325" i="16"/>
  <c r="BX325" i="16" s="1"/>
  <c r="CE325" i="16" l="1"/>
  <c r="BU325" i="16"/>
  <c r="CA325" i="16"/>
  <c r="BZ325" i="16"/>
  <c r="CB325" i="16" s="1"/>
  <c r="CD325" i="16"/>
  <c r="BT325" i="16" s="1"/>
  <c r="BV325" i="16" s="1"/>
  <c r="CC325" i="16" s="1"/>
  <c r="BY326" i="16" l="1"/>
  <c r="BW326" i="16" l="1"/>
  <c r="BX326" i="16" s="1"/>
  <c r="CE326" i="16" l="1"/>
  <c r="BU326" i="16"/>
  <c r="CA326" i="16"/>
  <c r="BZ326" i="16"/>
  <c r="CB326" i="16" s="1"/>
  <c r="CD326" i="16"/>
  <c r="BT326" i="16" s="1"/>
  <c r="BV326" i="16" s="1"/>
  <c r="CC326" i="16" l="1"/>
  <c r="BY327" i="16"/>
  <c r="BW327" i="16" l="1"/>
  <c r="BX327" i="16" s="1"/>
  <c r="CE327" i="16" l="1"/>
  <c r="BU327" i="16"/>
  <c r="CA327" i="16"/>
  <c r="CD327" i="16"/>
  <c r="BT327" i="16" s="1"/>
  <c r="BV327" i="16" s="1"/>
  <c r="CC327" i="16" s="1"/>
  <c r="BZ327" i="16"/>
  <c r="CB327" i="16" s="1"/>
  <c r="BY328" i="16" l="1"/>
  <c r="BW328" i="16" l="1"/>
  <c r="BX328" i="16" s="1"/>
  <c r="CE328" i="16" l="1"/>
  <c r="BU328" i="16"/>
  <c r="CA328" i="16"/>
  <c r="BZ328" i="16"/>
  <c r="CB328" i="16" s="1"/>
  <c r="CD328" i="16"/>
  <c r="BT328" i="16" s="1"/>
  <c r="BV328" i="16" s="1"/>
  <c r="CC328" i="16" s="1"/>
  <c r="BY329" i="16" l="1"/>
  <c r="BW329" i="16" l="1"/>
  <c r="BX329" i="16" s="1"/>
  <c r="CE329" i="16" l="1"/>
  <c r="BU329" i="16"/>
  <c r="CA329" i="16"/>
  <c r="BZ329" i="16"/>
  <c r="CB329" i="16" s="1"/>
  <c r="CD329" i="16"/>
  <c r="BT329" i="16" l="1"/>
  <c r="BV329" i="16" s="1"/>
  <c r="CC329" i="16" s="1"/>
  <c r="BY330" i="16" l="1"/>
  <c r="BW330" i="16" l="1"/>
  <c r="BX330" i="16" s="1"/>
  <c r="BU330" i="16" l="1"/>
  <c r="CE330" i="16"/>
  <c r="CA330" i="16"/>
  <c r="BZ330" i="16"/>
  <c r="CB330" i="16" s="1"/>
  <c r="CD330" i="16"/>
  <c r="BT330" i="16" s="1"/>
  <c r="BV330" i="16" s="1"/>
  <c r="CC330" i="16" s="1"/>
  <c r="BY331" i="16" l="1"/>
  <c r="BW331" i="16" l="1"/>
  <c r="BX331" i="16" s="1"/>
  <c r="CE331" i="16" l="1"/>
  <c r="BU331" i="16"/>
  <c r="CA331" i="16"/>
  <c r="BZ331" i="16"/>
  <c r="CB331" i="16" s="1"/>
  <c r="CD331" i="16"/>
  <c r="BT331" i="16" s="1"/>
  <c r="BV331" i="16" s="1"/>
  <c r="CC331" i="16" s="1"/>
  <c r="BY332" i="16" l="1"/>
  <c r="BW332" i="16" l="1"/>
  <c r="BX332" i="16" s="1"/>
  <c r="CE332" i="16" l="1"/>
  <c r="BU332" i="16"/>
  <c r="CA332" i="16"/>
  <c r="BZ332" i="16"/>
  <c r="CB332" i="16" s="1"/>
  <c r="CD332" i="16"/>
  <c r="BT332" i="16" l="1"/>
  <c r="BV332" i="16" s="1"/>
  <c r="CC332" i="16" s="1"/>
  <c r="BY333" i="16" l="1"/>
  <c r="BW333" i="16" l="1"/>
  <c r="BX333" i="16" s="1"/>
  <c r="BU333" i="16" l="1"/>
  <c r="CE333" i="16"/>
  <c r="CA333" i="16"/>
  <c r="CD333" i="16"/>
  <c r="BT333" i="16" s="1"/>
  <c r="BV333" i="16" s="1"/>
  <c r="BZ333" i="16"/>
  <c r="CB333" i="16" s="1"/>
  <c r="CC333" i="16" l="1"/>
  <c r="BY334" i="16"/>
  <c r="BW334" i="16" l="1"/>
  <c r="BX334" i="16" s="1"/>
  <c r="CE334" i="16" l="1"/>
  <c r="BU334" i="16"/>
  <c r="CA334" i="16"/>
  <c r="BZ334" i="16"/>
  <c r="CB334" i="16" s="1"/>
  <c r="CD334" i="16"/>
  <c r="BT334" i="16" s="1"/>
  <c r="BV334" i="16" s="1"/>
  <c r="CC334" i="16" l="1"/>
  <c r="BY335" i="16"/>
  <c r="BW335" i="16" l="1"/>
  <c r="BX335" i="16" s="1"/>
  <c r="BU335" i="16" l="1"/>
  <c r="CE335" i="16"/>
  <c r="CA335" i="16"/>
  <c r="BZ335" i="16"/>
  <c r="CB335" i="16" s="1"/>
  <c r="CD335" i="16"/>
  <c r="BT335" i="16" s="1"/>
  <c r="BV335" i="16" s="1"/>
  <c r="CC335" i="16" s="1"/>
  <c r="BY336" i="16" l="1"/>
  <c r="BW336" i="16" l="1"/>
  <c r="BZ336" i="16" s="1"/>
  <c r="CB336" i="16" s="1"/>
  <c r="BX336" i="16" l="1"/>
  <c r="CE336" i="16" s="1"/>
  <c r="CD336" i="16" l="1"/>
  <c r="BT336" i="16" s="1"/>
  <c r="BV336" i="16" s="1"/>
  <c r="BY337" i="16" s="1"/>
  <c r="CA336" i="16"/>
  <c r="BU336" i="16"/>
  <c r="CC336" i="16" l="1"/>
  <c r="BW337" i="16"/>
  <c r="BX337" i="16" s="1"/>
  <c r="BU337" i="16" l="1"/>
  <c r="CE337" i="16"/>
  <c r="CA337" i="16"/>
  <c r="CD337" i="16"/>
  <c r="BT337" i="16" s="1"/>
  <c r="BV337" i="16" s="1"/>
  <c r="BZ337" i="16"/>
  <c r="CB337" i="16" s="1"/>
  <c r="CC337" i="16" l="1"/>
  <c r="BY338" i="16"/>
  <c r="BW338" i="16" l="1"/>
  <c r="BX338" i="16" s="1"/>
  <c r="CE338" i="16" l="1"/>
  <c r="BU338" i="16"/>
  <c r="CA338" i="16"/>
  <c r="BZ338" i="16"/>
  <c r="CB338" i="16" s="1"/>
  <c r="CD338" i="16"/>
  <c r="BT338" i="16" l="1"/>
  <c r="BV338" i="16" s="1"/>
  <c r="CC338" i="16" s="1"/>
  <c r="BY339" i="16" l="1"/>
  <c r="BW339" i="16" l="1"/>
  <c r="BZ339" i="16" s="1"/>
  <c r="CB339" i="16" s="1"/>
  <c r="BX339" i="16" l="1"/>
  <c r="CD339" i="16" s="1"/>
  <c r="BT339" i="16" s="1"/>
  <c r="BV339" i="16" s="1"/>
  <c r="CA339" i="16" l="1"/>
  <c r="CC339" i="16" s="1"/>
  <c r="CE339" i="16"/>
  <c r="BU339" i="16"/>
  <c r="BY340" i="16"/>
  <c r="BW340" i="16" l="1"/>
  <c r="BX340" i="16" s="1"/>
  <c r="CE340" i="16" l="1"/>
  <c r="BU340" i="16"/>
  <c r="CA340" i="16"/>
  <c r="CD340" i="16"/>
  <c r="BT340" i="16" s="1"/>
  <c r="BV340" i="16" s="1"/>
  <c r="BZ340" i="16"/>
  <c r="CB340" i="16" s="1"/>
  <c r="CC340" i="16" l="1"/>
  <c r="BY341" i="16"/>
  <c r="BW341" i="16" l="1"/>
  <c r="BX341" i="16" s="1"/>
  <c r="CE341" i="16" l="1"/>
  <c r="BU341" i="16"/>
  <c r="CA341" i="16"/>
  <c r="CD341" i="16"/>
  <c r="BT341" i="16" s="1"/>
  <c r="BV341" i="16" s="1"/>
  <c r="BZ341" i="16"/>
  <c r="CB341" i="16" s="1"/>
  <c r="CC341" i="16" l="1"/>
  <c r="BY342" i="16"/>
  <c r="BW342" i="16" l="1"/>
  <c r="BX342" i="16" s="1"/>
  <c r="BU342" i="16" l="1"/>
  <c r="CE342" i="16"/>
  <c r="CA342" i="16"/>
  <c r="CD342" i="16"/>
  <c r="BT342" i="16" s="1"/>
  <c r="BV342" i="16" s="1"/>
  <c r="BZ342" i="16"/>
  <c r="CB342" i="16" s="1"/>
  <c r="CC342" i="16" l="1"/>
  <c r="BY343" i="16"/>
  <c r="BW343" i="16" l="1"/>
  <c r="BX343" i="16" s="1"/>
  <c r="CE343" i="16" l="1"/>
  <c r="BU343" i="16"/>
  <c r="CA343" i="16"/>
  <c r="BZ343" i="16"/>
  <c r="CB343" i="16" s="1"/>
  <c r="CD343" i="16"/>
  <c r="BT343" i="16" l="1"/>
  <c r="BV343" i="16" s="1"/>
  <c r="CC343" i="16" s="1"/>
  <c r="BY344" i="16" l="1"/>
  <c r="BW344" i="16" l="1"/>
  <c r="BX344" i="16" s="1"/>
  <c r="CE344" i="16" l="1"/>
  <c r="BU344" i="16"/>
  <c r="CA344" i="16"/>
  <c r="BZ344" i="16"/>
  <c r="CB344" i="16" s="1"/>
  <c r="CD344" i="16"/>
  <c r="BT344" i="16" s="1"/>
  <c r="BV344" i="16" s="1"/>
  <c r="CC344" i="16" l="1"/>
  <c r="BY345" i="16"/>
  <c r="BW345" i="16" l="1"/>
  <c r="BX345" i="16" s="1"/>
  <c r="CE345" i="16" l="1"/>
  <c r="BU345" i="16"/>
  <c r="CA345" i="16"/>
  <c r="BZ345" i="16"/>
  <c r="CB345" i="16" s="1"/>
  <c r="CD345" i="16"/>
  <c r="BT345" i="16" l="1"/>
  <c r="BV345" i="16" s="1"/>
  <c r="CC345" i="16" s="1"/>
  <c r="BY346" i="16" l="1"/>
  <c r="BW346" i="16" l="1"/>
  <c r="BX346" i="16" s="1"/>
  <c r="CE346" i="16" l="1"/>
  <c r="BU346" i="16"/>
  <c r="CA346" i="16"/>
  <c r="BZ346" i="16"/>
  <c r="CB346" i="16" s="1"/>
  <c r="CD346" i="16"/>
  <c r="BT346" i="16" s="1"/>
  <c r="BV346" i="16" s="1"/>
  <c r="CC346" i="16" l="1"/>
  <c r="BY347" i="16"/>
  <c r="BW347" i="16" l="1"/>
  <c r="BZ347" i="16" s="1"/>
  <c r="CB347" i="16" s="1"/>
  <c r="BX347" i="16" l="1"/>
  <c r="CD347" i="16" s="1"/>
  <c r="BT347" i="16" s="1"/>
  <c r="BV347" i="16" s="1"/>
  <c r="CA347" i="16" l="1"/>
  <c r="CC347" i="16" s="1"/>
  <c r="BU347" i="16"/>
  <c r="CE347" i="16"/>
  <c r="BY348" i="16"/>
  <c r="BW348" i="16" l="1"/>
  <c r="BX348" i="16" s="1"/>
  <c r="CE348" i="16" l="1"/>
  <c r="BU348" i="16"/>
  <c r="CA348" i="16"/>
  <c r="BZ348" i="16"/>
  <c r="CB348" i="16" s="1"/>
  <c r="CD348" i="16"/>
  <c r="BT348" i="16" s="1"/>
  <c r="BV348" i="16" s="1"/>
  <c r="CC348" i="16" s="1"/>
  <c r="BY349" i="16" l="1"/>
  <c r="BW349" i="16" l="1"/>
  <c r="BX349" i="16" s="1"/>
  <c r="BU349" i="16" l="1"/>
  <c r="CE349" i="16"/>
  <c r="CA349" i="16"/>
  <c r="BZ349" i="16"/>
  <c r="CB349" i="16" s="1"/>
  <c r="CD349" i="16"/>
  <c r="BT349" i="16" l="1"/>
  <c r="BV349" i="16" s="1"/>
  <c r="CC349" i="16" s="1"/>
  <c r="BY350" i="16" l="1"/>
  <c r="BW350" i="16" l="1"/>
  <c r="BX350" i="16" s="1"/>
  <c r="BU350" i="16" l="1"/>
  <c r="CE350" i="16"/>
  <c r="CA350" i="16"/>
  <c r="BZ350" i="16"/>
  <c r="CB350" i="16" s="1"/>
  <c r="CD350" i="16"/>
  <c r="BT350" i="16" s="1"/>
  <c r="BV350" i="16" s="1"/>
  <c r="CC350" i="16" s="1"/>
  <c r="BY351" i="16" l="1"/>
  <c r="BW351" i="16" l="1"/>
  <c r="BX351" i="16" s="1"/>
  <c r="CE351" i="16" l="1"/>
  <c r="BU351" i="16"/>
  <c r="CA351" i="16"/>
  <c r="CD351" i="16"/>
  <c r="BT351" i="16" s="1"/>
  <c r="BV351" i="16" s="1"/>
  <c r="CC351" i="16" s="1"/>
  <c r="BZ351" i="16"/>
  <c r="CB351" i="16" s="1"/>
  <c r="BY352" i="16" l="1"/>
  <c r="BW352" i="16" l="1"/>
  <c r="BZ352" i="16" s="1"/>
  <c r="CB352" i="16" s="1"/>
  <c r="BX352" i="16" l="1"/>
  <c r="CD352" i="16" s="1"/>
  <c r="BT352" i="16" s="1"/>
  <c r="BV352" i="16" s="1"/>
  <c r="CA352" i="16" l="1"/>
  <c r="CC352" i="16" s="1"/>
  <c r="BU352" i="16"/>
  <c r="CE352" i="16"/>
  <c r="BY353" i="16"/>
  <c r="BW353" i="16" l="1"/>
  <c r="BX353" i="16" s="1"/>
  <c r="CE353" i="16" l="1"/>
  <c r="BU353" i="16"/>
  <c r="CA353" i="16"/>
  <c r="BZ353" i="16"/>
  <c r="CB353" i="16" s="1"/>
  <c r="CD353" i="16"/>
  <c r="BT353" i="16" l="1"/>
  <c r="BV353" i="16" s="1"/>
  <c r="CC353" i="16" s="1"/>
  <c r="BY354" i="16" l="1"/>
  <c r="BW354" i="16" l="1"/>
  <c r="BX354" i="16" s="1"/>
  <c r="BU354" i="16" l="1"/>
  <c r="CE354" i="16"/>
  <c r="CA354" i="16"/>
  <c r="BZ354" i="16"/>
  <c r="CB354" i="16" s="1"/>
  <c r="CD354" i="16"/>
  <c r="BT354" i="16" l="1"/>
  <c r="BV354" i="16" s="1"/>
  <c r="CC354" i="16" s="1"/>
  <c r="BY355" i="16" l="1"/>
  <c r="BW355" i="16" l="1"/>
  <c r="BX355" i="16" s="1"/>
  <c r="CE355" i="16" l="1"/>
  <c r="BU355" i="16"/>
  <c r="CA355" i="16"/>
  <c r="BZ355" i="16"/>
  <c r="CB355" i="16" s="1"/>
  <c r="CD355" i="16"/>
  <c r="BT355" i="16" l="1"/>
  <c r="BV355" i="16" s="1"/>
  <c r="CC355" i="16" s="1"/>
  <c r="BY356" i="16" l="1"/>
  <c r="BW356" i="16" l="1"/>
  <c r="BX356" i="16" s="1"/>
  <c r="CA356" i="16" l="1"/>
  <c r="BU356" i="16"/>
  <c r="CE356" i="16"/>
  <c r="BZ356" i="16"/>
  <c r="CB356" i="16" s="1"/>
  <c r="CD356" i="16"/>
  <c r="BT356" i="16" s="1"/>
  <c r="BV356" i="16" s="1"/>
  <c r="CC356" i="16" l="1"/>
  <c r="BY357" i="16"/>
  <c r="BW357" i="16" l="1"/>
  <c r="BX357" i="16" s="1"/>
  <c r="BU357" i="16" l="1"/>
  <c r="CE357" i="16"/>
  <c r="CA357" i="16"/>
  <c r="CD357" i="16"/>
  <c r="BT357" i="16" s="1"/>
  <c r="BV357" i="16" s="1"/>
  <c r="CC357" i="16" s="1"/>
  <c r="BZ357" i="16"/>
  <c r="CB357" i="16" s="1"/>
  <c r="BY358" i="16" l="1"/>
  <c r="BW358" i="16" l="1"/>
  <c r="BX358" i="16" s="1"/>
  <c r="BU358" i="16" l="1"/>
  <c r="CE358" i="16"/>
  <c r="CA358" i="16"/>
  <c r="CD358" i="16"/>
  <c r="BT358" i="16" s="1"/>
  <c r="BV358" i="16" s="1"/>
  <c r="CC358" i="16" s="1"/>
  <c r="BZ358" i="16"/>
  <c r="CB358" i="16" s="1"/>
  <c r="BY359" i="16" l="1"/>
  <c r="BW359" i="16" l="1"/>
  <c r="BX359" i="16" s="1"/>
  <c r="CE359" i="16" l="1"/>
  <c r="BU359" i="16"/>
  <c r="CA359" i="16"/>
  <c r="BZ359" i="16"/>
  <c r="CB359" i="16" s="1"/>
  <c r="CD359" i="16"/>
  <c r="BT359" i="16" l="1"/>
  <c r="BV359" i="16" s="1"/>
  <c r="CC359" i="16" s="1"/>
  <c r="BY360" i="16" l="1"/>
  <c r="BW360" i="16" l="1"/>
  <c r="BX360" i="16" s="1"/>
  <c r="BU360" i="16" l="1"/>
  <c r="CE360" i="16"/>
  <c r="CA360" i="16"/>
  <c r="BZ360" i="16"/>
  <c r="CB360" i="16" s="1"/>
  <c r="CD360" i="16"/>
  <c r="BT360" i="16" s="1"/>
  <c r="BV360" i="16" s="1"/>
  <c r="CC360" i="16" s="1"/>
  <c r="BY361" i="16" l="1"/>
  <c r="BW361" i="16" l="1"/>
  <c r="BX361" i="16" s="1"/>
  <c r="CA361" i="16" l="1"/>
  <c r="BU361" i="16"/>
  <c r="CE361" i="16"/>
  <c r="BZ361" i="16"/>
  <c r="CB361" i="16" s="1"/>
  <c r="CD361" i="16"/>
  <c r="BT361" i="16" l="1"/>
  <c r="BV361" i="16" s="1"/>
  <c r="CC361" i="16" s="1"/>
  <c r="BY362" i="16" l="1"/>
  <c r="BW362" i="16" l="1"/>
  <c r="BX362" i="16" s="1"/>
  <c r="CE362" i="16" l="1"/>
  <c r="BU362" i="16"/>
  <c r="CA362" i="16"/>
  <c r="BZ362" i="16"/>
  <c r="CB362" i="16" s="1"/>
  <c r="CD362" i="16"/>
  <c r="BT362" i="16" s="1"/>
  <c r="BV362" i="16" s="1"/>
  <c r="CC362" i="16" s="1"/>
  <c r="BY363" i="16" l="1"/>
  <c r="BW363" i="16" l="1"/>
  <c r="BX363" i="16" s="1"/>
  <c r="CE363" i="16" l="1"/>
  <c r="BU363" i="16"/>
  <c r="CA363" i="16"/>
  <c r="BZ363" i="16"/>
  <c r="CB363" i="16" s="1"/>
  <c r="CD363" i="16"/>
  <c r="BT363" i="16" s="1"/>
  <c r="BV363" i="16" s="1"/>
  <c r="CC363" i="16" s="1"/>
  <c r="BY364" i="16" l="1"/>
  <c r="BW364" i="16" l="1"/>
  <c r="BX364" i="16" s="1"/>
  <c r="CE364" i="16" l="1"/>
  <c r="BU364" i="16"/>
  <c r="CA364" i="16"/>
  <c r="BZ364" i="16"/>
  <c r="CB364" i="16" s="1"/>
  <c r="CD364" i="16"/>
  <c r="BT364" i="16" s="1"/>
  <c r="BV364" i="16" s="1"/>
  <c r="CC364" i="16" s="1"/>
  <c r="BY365" i="16" l="1"/>
  <c r="BW365" i="16" l="1"/>
  <c r="BX365" i="16" s="1"/>
  <c r="CE365" i="16" l="1"/>
  <c r="BU365" i="16"/>
  <c r="CA365" i="16"/>
  <c r="BZ365" i="16"/>
  <c r="CB365" i="16" s="1"/>
  <c r="CD365" i="16"/>
  <c r="BT365" i="16" s="1"/>
  <c r="BV365" i="16" s="1"/>
  <c r="CC365" i="16" s="1"/>
  <c r="BY366" i="16" l="1"/>
  <c r="BW366" i="16" l="1"/>
  <c r="BX366" i="16" s="1"/>
  <c r="BU366" i="16" l="1"/>
  <c r="CE366" i="16"/>
  <c r="CA366" i="16"/>
  <c r="BZ366" i="16"/>
  <c r="CB366" i="16" s="1"/>
  <c r="CD366" i="16"/>
  <c r="BT366" i="16" s="1"/>
  <c r="BV366" i="16" s="1"/>
  <c r="CC366" i="16" s="1"/>
  <c r="BY367" i="16" l="1"/>
  <c r="BW367" i="16" l="1"/>
  <c r="BX367" i="16" s="1"/>
  <c r="BU367" i="16" l="1"/>
  <c r="CE367" i="16"/>
  <c r="CA367" i="16"/>
  <c r="BZ367" i="16"/>
  <c r="CB367" i="16" s="1"/>
  <c r="CD367" i="16"/>
  <c r="BT367" i="16" l="1"/>
  <c r="BV367" i="16" s="1"/>
  <c r="CC367" i="16" s="1"/>
  <c r="BY368" i="16" l="1"/>
  <c r="BW368" i="16" l="1"/>
  <c r="BX368" i="16" s="1"/>
  <c r="CE368" i="16" l="1"/>
  <c r="BU368" i="16"/>
  <c r="CA368" i="16"/>
  <c r="BZ368" i="16"/>
  <c r="CB368" i="16" s="1"/>
  <c r="CD368" i="16"/>
  <c r="BT368" i="16" s="1"/>
  <c r="BV368" i="16" s="1"/>
  <c r="CC368" i="16" s="1"/>
  <c r="BY369" i="16" l="1"/>
  <c r="BW369" i="16" l="1"/>
  <c r="BX369" i="16" s="1"/>
  <c r="CA369" i="16" l="1"/>
  <c r="BU369" i="16"/>
  <c r="CE369" i="16"/>
  <c r="BZ369" i="16"/>
  <c r="CB369" i="16" s="1"/>
  <c r="CD369" i="16"/>
  <c r="BT369" i="16" l="1"/>
  <c r="BV369" i="16" s="1"/>
  <c r="CC369" i="16" s="1"/>
  <c r="BY370" i="16" l="1"/>
  <c r="BW370" i="16" l="1"/>
  <c r="BX370" i="16" s="1"/>
  <c r="BU370" i="16" l="1"/>
  <c r="CE370" i="16"/>
  <c r="CA370" i="16"/>
  <c r="BZ370" i="16"/>
  <c r="CB370" i="16" s="1"/>
  <c r="CD370" i="16"/>
  <c r="BT370" i="16" s="1"/>
  <c r="BV370" i="16" s="1"/>
  <c r="CC370" i="16" s="1"/>
  <c r="BY371" i="16" l="1"/>
  <c r="BW371" i="16" l="1"/>
  <c r="BX371" i="16" s="1"/>
  <c r="CE371" i="16" l="1"/>
  <c r="BU371" i="16"/>
  <c r="CA371" i="16"/>
  <c r="BZ371" i="16"/>
  <c r="CB371" i="16" s="1"/>
  <c r="CD371" i="16"/>
  <c r="BT371" i="16" s="1"/>
  <c r="BV371" i="16" s="1"/>
  <c r="CC371" i="16" s="1"/>
  <c r="BY372" i="16" l="1"/>
  <c r="BW372" i="16" l="1"/>
  <c r="BX372" i="16" s="1"/>
  <c r="CE372" i="16" l="1"/>
  <c r="BU372" i="16"/>
  <c r="CA372" i="16"/>
  <c r="BZ372" i="16"/>
  <c r="CB372" i="16" s="1"/>
  <c r="CD372" i="16"/>
  <c r="BT372" i="16" s="1"/>
  <c r="BV372" i="16" s="1"/>
  <c r="CC372" i="16" l="1"/>
  <c r="BY373" i="16"/>
  <c r="BW373" i="16" l="1"/>
  <c r="BX373" i="16" s="1"/>
  <c r="CE373" i="16" l="1"/>
  <c r="BU373" i="16"/>
  <c r="CA373" i="16"/>
  <c r="CD373" i="16"/>
  <c r="BT373" i="16" s="1"/>
  <c r="BV373" i="16" s="1"/>
  <c r="BZ373" i="16"/>
  <c r="CB373" i="16" s="1"/>
  <c r="CC373" i="16" l="1"/>
  <c r="BY374" i="16"/>
  <c r="BW374" i="16" l="1"/>
  <c r="BX374" i="16" s="1"/>
  <c r="CE374" i="16" l="1"/>
  <c r="BU374" i="16"/>
  <c r="CA374" i="16"/>
  <c r="BZ374" i="16"/>
  <c r="CB374" i="16" s="1"/>
  <c r="CD374" i="16"/>
  <c r="BT374" i="16" s="1"/>
  <c r="BV374" i="16" s="1"/>
  <c r="CC374" i="16" s="1"/>
  <c r="BY375" i="16" l="1"/>
  <c r="BW375" i="16" l="1"/>
  <c r="BX375" i="16" s="1"/>
  <c r="CE375" i="16" l="1"/>
  <c r="BU375" i="16"/>
  <c r="CA375" i="16"/>
  <c r="BZ375" i="16"/>
  <c r="CB375" i="16" s="1"/>
  <c r="CD375" i="16"/>
  <c r="BT375" i="16" l="1"/>
  <c r="BV375" i="16" s="1"/>
  <c r="CC375" i="16" s="1"/>
  <c r="BY376" i="16" l="1"/>
  <c r="BW376" i="16" l="1"/>
  <c r="BX376" i="16" s="1"/>
  <c r="CE376" i="16" l="1"/>
  <c r="BU376" i="16"/>
  <c r="CA376" i="16"/>
  <c r="CD376" i="16"/>
  <c r="BT376" i="16" s="1"/>
  <c r="BV376" i="16" s="1"/>
  <c r="BZ376" i="16"/>
  <c r="CB376" i="16" s="1"/>
  <c r="CC376" i="16" l="1"/>
  <c r="BY377" i="16"/>
  <c r="BW377" i="16" l="1"/>
  <c r="BX377" i="16" s="1"/>
  <c r="CE377" i="16" l="1"/>
  <c r="BU377" i="16"/>
  <c r="CA377" i="16"/>
  <c r="BZ377" i="16"/>
  <c r="CB377" i="16" s="1"/>
  <c r="CD377" i="16"/>
  <c r="BT377" i="16" s="1"/>
  <c r="BV377" i="16" s="1"/>
  <c r="CC377" i="16" s="1"/>
  <c r="BY378" i="16" l="1"/>
  <c r="BW378" i="16" l="1"/>
  <c r="BX378" i="16" s="1"/>
  <c r="CE378" i="16" l="1"/>
  <c r="BU378" i="16"/>
  <c r="CA378" i="16"/>
  <c r="BZ378" i="16"/>
  <c r="CB378" i="16" s="1"/>
  <c r="CD378" i="16"/>
  <c r="BT378" i="16" l="1"/>
  <c r="BV378" i="16" s="1"/>
  <c r="CC378" i="16" s="1"/>
  <c r="BY379" i="16" l="1"/>
  <c r="BW379" i="16" l="1"/>
  <c r="BX379" i="16" s="1"/>
  <c r="CE379" i="16" l="1"/>
  <c r="BU379" i="16"/>
  <c r="CA379" i="16"/>
  <c r="CD379" i="16"/>
  <c r="BT379" i="16" s="1"/>
  <c r="BV379" i="16" s="1"/>
  <c r="BZ379" i="16"/>
  <c r="CB379" i="16" s="1"/>
  <c r="CC379" i="16" l="1"/>
  <c r="BY380" i="16"/>
  <c r="BW380" i="16" l="1"/>
  <c r="BX380" i="16" s="1"/>
  <c r="CE380" i="16" l="1"/>
  <c r="BU380" i="16"/>
  <c r="CA380" i="16"/>
  <c r="BZ380" i="16"/>
  <c r="CB380" i="16" s="1"/>
  <c r="CD380" i="16"/>
  <c r="BT380" i="16" l="1"/>
  <c r="BV380" i="16" s="1"/>
  <c r="CC380" i="16" s="1"/>
  <c r="BY381" i="16" l="1"/>
  <c r="BW381" i="16" l="1"/>
  <c r="BX381" i="16" s="1"/>
  <c r="BU381" i="16" l="1"/>
  <c r="CE381" i="16"/>
  <c r="CA381" i="16"/>
  <c r="BZ381" i="16"/>
  <c r="CB381" i="16" s="1"/>
  <c r="CD381" i="16"/>
  <c r="BT381" i="16" l="1"/>
  <c r="BV381" i="16" s="1"/>
  <c r="CC381" i="16" s="1"/>
  <c r="BY382" i="16" l="1"/>
  <c r="BW382" i="16" l="1"/>
  <c r="BX382" i="16" s="1"/>
  <c r="BU382" i="16" l="1"/>
  <c r="CE382" i="16"/>
  <c r="CA382" i="16"/>
  <c r="CD382" i="16"/>
  <c r="BT382" i="16" s="1"/>
  <c r="BV382" i="16" s="1"/>
  <c r="CC382" i="16" s="1"/>
  <c r="BZ382" i="16"/>
  <c r="CB382" i="16" s="1"/>
  <c r="BY383" i="16" l="1"/>
  <c r="BW383" i="16" l="1"/>
  <c r="BX383" i="16" s="1"/>
  <c r="CE383" i="16" l="1"/>
  <c r="BU383" i="16"/>
  <c r="CA383" i="16"/>
  <c r="BZ383" i="16"/>
  <c r="CB383" i="16" s="1"/>
  <c r="CD383" i="16"/>
  <c r="BT383" i="16" s="1"/>
  <c r="BV383" i="16" s="1"/>
  <c r="CC383" i="16" l="1"/>
  <c r="BY384" i="16"/>
  <c r="BW384" i="16" l="1"/>
  <c r="BX384" i="16" s="1"/>
  <c r="CE384" i="16" l="1"/>
  <c r="BU384" i="16"/>
  <c r="CA384" i="16"/>
  <c r="BZ384" i="16"/>
  <c r="CB384" i="16" s="1"/>
  <c r="CD384" i="16"/>
  <c r="BT384" i="16" l="1"/>
  <c r="BV384" i="16" s="1"/>
  <c r="CC384" i="16" s="1"/>
  <c r="BY385" i="16" l="1"/>
  <c r="BW385" i="16" l="1"/>
  <c r="BX385" i="16" s="1"/>
  <c r="CE385" i="16" l="1"/>
  <c r="BU385" i="16"/>
  <c r="CA385" i="16"/>
  <c r="BZ385" i="16"/>
  <c r="CB385" i="16" s="1"/>
  <c r="CD385" i="16"/>
  <c r="BT385" i="16" l="1"/>
  <c r="BV385" i="16" s="1"/>
  <c r="CC385" i="16" s="1"/>
  <c r="BY386" i="16" l="1"/>
  <c r="BW386" i="16" l="1"/>
  <c r="BX386" i="16" s="1"/>
  <c r="CE386" i="16" l="1"/>
  <c r="BU386" i="16"/>
  <c r="CA386" i="16"/>
  <c r="BZ386" i="16"/>
  <c r="CB386" i="16" s="1"/>
  <c r="CD386" i="16"/>
  <c r="BT386" i="16" s="1"/>
  <c r="BV386" i="16" s="1"/>
  <c r="CC386" i="16" s="1"/>
  <c r="BY387" i="16" l="1"/>
  <c r="BW387" i="16" l="1"/>
  <c r="BZ387" i="16" s="1"/>
  <c r="CB387" i="16" s="1"/>
  <c r="BX387" i="16" l="1"/>
  <c r="CE387" i="16" s="1"/>
  <c r="CD387" i="16" l="1"/>
  <c r="BT387" i="16" s="1"/>
  <c r="BV387" i="16" s="1"/>
  <c r="BY388" i="16" s="1"/>
  <c r="CA387" i="16"/>
  <c r="BU387" i="16"/>
  <c r="CC387" i="16" l="1"/>
  <c r="BW388" i="16"/>
  <c r="BX388" i="16" s="1"/>
  <c r="CA388" i="16" l="1"/>
  <c r="BU388" i="16"/>
  <c r="CE388" i="16"/>
  <c r="BZ388" i="16"/>
  <c r="CB388" i="16" s="1"/>
  <c r="CD388" i="16"/>
  <c r="BT388" i="16" l="1"/>
  <c r="BV388" i="16" s="1"/>
  <c r="CC388" i="16" s="1"/>
  <c r="BY389" i="16" l="1"/>
  <c r="BW389" i="16" l="1"/>
  <c r="BX389" i="16" s="1"/>
  <c r="BU389" i="16" l="1"/>
  <c r="CE389" i="16"/>
  <c r="CA389" i="16"/>
  <c r="BZ389" i="16"/>
  <c r="CB389" i="16" s="1"/>
  <c r="CD389" i="16"/>
  <c r="BT389" i="16" s="1"/>
  <c r="BV389" i="16" s="1"/>
  <c r="CC389" i="16" s="1"/>
  <c r="BY390" i="16" l="1"/>
  <c r="BW390" i="16" l="1"/>
  <c r="BX390" i="16" s="1"/>
  <c r="CE390" i="16" l="1"/>
  <c r="BU390" i="16"/>
  <c r="CA390" i="16"/>
  <c r="BZ390" i="16"/>
  <c r="CB390" i="16" s="1"/>
  <c r="CD390" i="16"/>
  <c r="BT390" i="16" s="1"/>
  <c r="BV390" i="16" s="1"/>
  <c r="CC390" i="16" l="1"/>
  <c r="BY391" i="16"/>
  <c r="BW391" i="16" l="1"/>
  <c r="BX391" i="16" s="1"/>
  <c r="BU391" i="16" l="1"/>
  <c r="CE391" i="16"/>
  <c r="CA391" i="16"/>
  <c r="BZ391" i="16"/>
  <c r="CB391" i="16" s="1"/>
  <c r="CD391" i="16"/>
  <c r="BT391" i="16" s="1"/>
  <c r="BV391" i="16" s="1"/>
  <c r="CC391" i="16" l="1"/>
  <c r="BY392" i="16"/>
  <c r="BW392" i="16" l="1"/>
  <c r="BX392" i="16" s="1"/>
  <c r="BU392" i="16" l="1"/>
  <c r="CE392" i="16"/>
  <c r="CA392" i="16"/>
  <c r="BZ392" i="16"/>
  <c r="CB392" i="16" s="1"/>
  <c r="CD392" i="16"/>
  <c r="BT392" i="16" s="1"/>
  <c r="BV392" i="16" s="1"/>
  <c r="CC392" i="16" s="1"/>
  <c r="BY393" i="16" l="1"/>
  <c r="BW393" i="16" l="1"/>
  <c r="BX393" i="16" s="1"/>
  <c r="BU393" i="16" l="1"/>
  <c r="CE393" i="16"/>
  <c r="CA393" i="16"/>
  <c r="BZ393" i="16"/>
  <c r="CB393" i="16" s="1"/>
  <c r="CD393" i="16"/>
  <c r="BT393" i="16" l="1"/>
  <c r="BV393" i="16" s="1"/>
  <c r="CC393" i="16" s="1"/>
  <c r="BY394" i="16" l="1"/>
  <c r="BW394" i="16" l="1"/>
  <c r="BX394" i="16" s="1"/>
  <c r="CE394" i="16" l="1"/>
  <c r="BU394" i="16"/>
  <c r="CA394" i="16"/>
  <c r="BZ394" i="16"/>
  <c r="CB394" i="16" s="1"/>
  <c r="CD394" i="16"/>
  <c r="BT394" i="16" s="1"/>
  <c r="BV394" i="16" s="1"/>
  <c r="CC394" i="16" s="1"/>
  <c r="BY395" i="16" l="1"/>
  <c r="BW395" i="16" l="1"/>
  <c r="BX395" i="16" s="1"/>
  <c r="CE395" i="16" l="1"/>
  <c r="BU395" i="16"/>
  <c r="CA395" i="16"/>
  <c r="BZ395" i="16"/>
  <c r="CB395" i="16" s="1"/>
  <c r="CD395" i="16"/>
  <c r="BT395" i="16" l="1"/>
  <c r="BV395" i="16" s="1"/>
  <c r="CC395" i="16" s="1"/>
  <c r="BY396" i="16" l="1"/>
  <c r="BW396" i="16" l="1"/>
  <c r="BX396" i="16" s="1"/>
  <c r="CE396" i="16" l="1"/>
  <c r="BU396" i="16"/>
  <c r="CA396" i="16"/>
  <c r="BZ396" i="16"/>
  <c r="CB396" i="16" s="1"/>
  <c r="CD396" i="16"/>
  <c r="BT396" i="16" s="1"/>
  <c r="BV396" i="16" s="1"/>
  <c r="CC396" i="16" s="1"/>
  <c r="BY397" i="16" l="1"/>
  <c r="BW397" i="16" l="1"/>
  <c r="BX397" i="16" s="1"/>
  <c r="BU397" i="16" l="1"/>
  <c r="CE397" i="16"/>
  <c r="CA397" i="16"/>
  <c r="BZ397" i="16"/>
  <c r="CB397" i="16" s="1"/>
  <c r="CD397" i="16"/>
  <c r="BT397" i="16" l="1"/>
  <c r="BV397" i="16" s="1"/>
  <c r="CC397" i="16" s="1"/>
  <c r="BY398" i="16" l="1"/>
  <c r="BW398" i="16" l="1"/>
  <c r="BX398" i="16" s="1"/>
  <c r="BU398" i="16" l="1"/>
  <c r="CE398" i="16"/>
  <c r="CA398" i="16"/>
  <c r="CD398" i="16"/>
  <c r="BT398" i="16" s="1"/>
  <c r="BV398" i="16" s="1"/>
  <c r="CC398" i="16" s="1"/>
  <c r="BZ398" i="16"/>
  <c r="CB398" i="16" s="1"/>
  <c r="BY399" i="16" l="1"/>
  <c r="BW399" i="16" l="1"/>
  <c r="BX399" i="16" s="1"/>
  <c r="CE399" i="16" l="1"/>
  <c r="BU399" i="16"/>
  <c r="CA399" i="16"/>
  <c r="BZ399" i="16"/>
  <c r="CB399" i="16" s="1"/>
  <c r="CD399" i="16"/>
  <c r="BT399" i="16" l="1"/>
  <c r="BV399" i="16" s="1"/>
  <c r="CC399" i="16" s="1"/>
  <c r="BY400" i="16" l="1"/>
  <c r="BW400" i="16" l="1"/>
  <c r="BX400" i="16" s="1"/>
  <c r="CE400" i="16" l="1"/>
  <c r="BU400" i="16"/>
  <c r="CA400" i="16"/>
  <c r="BZ400" i="16"/>
  <c r="CB400" i="16" s="1"/>
  <c r="CD400" i="16"/>
  <c r="BT400" i="16" s="1"/>
  <c r="BV400" i="16" s="1"/>
  <c r="CC400" i="16" s="1"/>
  <c r="BY401" i="16" l="1"/>
  <c r="BW401" i="16" l="1"/>
  <c r="BX401" i="16" s="1"/>
  <c r="BU401" i="16" l="1"/>
  <c r="CE401" i="16"/>
  <c r="CA401" i="16"/>
  <c r="BZ401" i="16"/>
  <c r="CB401" i="16" s="1"/>
  <c r="CD401" i="16"/>
  <c r="BT401" i="16" s="1"/>
  <c r="BV401" i="16" s="1"/>
  <c r="CC401" i="16" s="1"/>
  <c r="BY402" i="16" l="1"/>
  <c r="BW402" i="16" l="1"/>
  <c r="BX402" i="16" s="1"/>
  <c r="CE402" i="16" l="1"/>
  <c r="BU402" i="16"/>
  <c r="CA402" i="16"/>
  <c r="BZ402" i="16"/>
  <c r="CB402" i="16" s="1"/>
  <c r="CD402" i="16"/>
  <c r="BT402" i="16" s="1"/>
  <c r="BV402" i="16" s="1"/>
  <c r="CC402" i="16" s="1"/>
  <c r="BY403" i="16" l="1"/>
  <c r="BW403" i="16" l="1"/>
  <c r="BX403" i="16" s="1"/>
  <c r="CE403" i="16" l="1"/>
  <c r="BU403" i="16"/>
  <c r="CA403" i="16"/>
  <c r="BZ403" i="16"/>
  <c r="CB403" i="16" s="1"/>
  <c r="CD403" i="16"/>
  <c r="BT403" i="16" s="1"/>
  <c r="BV403" i="16" s="1"/>
  <c r="CC403" i="16" s="1"/>
  <c r="BY404" i="16" l="1"/>
  <c r="BW404" i="16" l="1"/>
  <c r="BZ404" i="16" s="1"/>
  <c r="CB404" i="16" s="1"/>
  <c r="BX404" i="16" l="1"/>
  <c r="CA404" i="16" s="1"/>
  <c r="CD404" i="16"/>
  <c r="BT404" i="16" s="1"/>
  <c r="BV404" i="16" s="1"/>
  <c r="CE404" i="16" l="1"/>
  <c r="BU404" i="16"/>
  <c r="CC404" i="16"/>
  <c r="BY405" i="16"/>
  <c r="BW405" i="16" l="1"/>
  <c r="BX405" i="16" s="1"/>
  <c r="CE405" i="16" l="1"/>
  <c r="BU405" i="16"/>
  <c r="CA405" i="16"/>
  <c r="CD405" i="16"/>
  <c r="BT405" i="16" s="1"/>
  <c r="BV405" i="16" s="1"/>
  <c r="CC405" i="16" s="1"/>
  <c r="BZ405" i="16"/>
  <c r="CB405" i="16" s="1"/>
  <c r="BY406" i="16" l="1"/>
  <c r="BW406" i="16" l="1"/>
  <c r="BZ406" i="16" s="1"/>
  <c r="CB406" i="16" s="1"/>
  <c r="BX406" i="16" l="1"/>
  <c r="CE406" i="16" s="1"/>
  <c r="CD406" i="16"/>
  <c r="BT406" i="16" s="1"/>
  <c r="BV406" i="16" s="1"/>
  <c r="CA406" i="16" l="1"/>
  <c r="CC406" i="16" s="1"/>
  <c r="BU406" i="16"/>
  <c r="BY407" i="16"/>
  <c r="BW407" i="16" l="1"/>
  <c r="BX407" i="16" s="1"/>
  <c r="BU407" i="16" l="1"/>
  <c r="CE407" i="16"/>
  <c r="CA407" i="16"/>
  <c r="CD407" i="16"/>
  <c r="BT407" i="16" s="1"/>
  <c r="BV407" i="16" s="1"/>
  <c r="BZ407" i="16"/>
  <c r="CB407" i="16" s="1"/>
  <c r="CC407" i="16" l="1"/>
  <c r="BY408" i="16"/>
  <c r="BW408" i="16" l="1"/>
  <c r="BX408" i="16" s="1"/>
  <c r="CE408" i="16" l="1"/>
  <c r="BU408" i="16"/>
  <c r="CA408" i="16"/>
  <c r="BZ408" i="16"/>
  <c r="CB408" i="16" s="1"/>
  <c r="CD408" i="16"/>
  <c r="BT408" i="16" s="1"/>
  <c r="BV408" i="16" s="1"/>
  <c r="CC408" i="16" s="1"/>
  <c r="BY409" i="16" l="1"/>
  <c r="BW409" i="16" l="1"/>
  <c r="BX409" i="16" s="1"/>
  <c r="BU409" i="16" l="1"/>
  <c r="CE409" i="16"/>
  <c r="CA409" i="16"/>
  <c r="BZ409" i="16"/>
  <c r="CB409" i="16" s="1"/>
  <c r="CD409" i="16"/>
  <c r="BT409" i="16" l="1"/>
  <c r="BV409" i="16" s="1"/>
  <c r="CC409" i="16" s="1"/>
  <c r="BY410" i="16" l="1"/>
  <c r="BW410" i="16" l="1"/>
  <c r="BX410" i="16" s="1"/>
  <c r="BU410" i="16" l="1"/>
  <c r="CE410" i="16"/>
  <c r="CA410" i="16"/>
  <c r="BZ410" i="16"/>
  <c r="CB410" i="16" s="1"/>
  <c r="CD410" i="16"/>
  <c r="BT410" i="16" s="1"/>
  <c r="BV410" i="16" s="1"/>
  <c r="CC410" i="16" s="1"/>
  <c r="BY411" i="16" l="1"/>
  <c r="BW411" i="16" l="1"/>
  <c r="BX411" i="16" s="1"/>
  <c r="BU411" i="16" l="1"/>
  <c r="CE411" i="16"/>
  <c r="CA411" i="16"/>
  <c r="BZ411" i="16"/>
  <c r="CB411" i="16" s="1"/>
  <c r="CD411" i="16"/>
  <c r="BT411" i="16" s="1"/>
  <c r="BV411" i="16" s="1"/>
  <c r="CC411" i="16" s="1"/>
  <c r="BY412" i="16" l="1"/>
  <c r="BW412" i="16" l="1"/>
  <c r="BX412" i="16" s="1"/>
  <c r="CE412" i="16" l="1"/>
  <c r="BU412" i="16"/>
  <c r="CA412" i="16"/>
  <c r="BZ412" i="16"/>
  <c r="CB412" i="16" s="1"/>
  <c r="CD412" i="16"/>
  <c r="BT412" i="16" l="1"/>
  <c r="BV412" i="16" s="1"/>
  <c r="CC412" i="16" s="1"/>
  <c r="BY413" i="16" l="1"/>
  <c r="BW413" i="16" l="1"/>
  <c r="BX413" i="16" s="1"/>
  <c r="BU413" i="16" l="1"/>
  <c r="CE413" i="16"/>
  <c r="CA413" i="16"/>
  <c r="BZ413" i="16"/>
  <c r="CB413" i="16" s="1"/>
  <c r="CD413" i="16"/>
  <c r="BT413" i="16" s="1"/>
  <c r="BV413" i="16" s="1"/>
  <c r="CC413" i="16" l="1"/>
  <c r="BY414" i="16"/>
  <c r="BW414" i="16" l="1"/>
  <c r="BX414" i="16" s="1"/>
  <c r="BU414" i="16" l="1"/>
  <c r="CE414" i="16"/>
  <c r="CA414" i="16"/>
  <c r="CD414" i="16"/>
  <c r="BT414" i="16" s="1"/>
  <c r="BV414" i="16" s="1"/>
  <c r="CC414" i="16" s="1"/>
  <c r="BZ414" i="16"/>
  <c r="CB414" i="16" s="1"/>
  <c r="BY415" i="16" l="1"/>
  <c r="BW415" i="16" l="1"/>
  <c r="BX415" i="16" s="1"/>
  <c r="BU415" i="16" l="1"/>
  <c r="CE415" i="16"/>
  <c r="CA415" i="16"/>
  <c r="BZ415" i="16"/>
  <c r="CB415" i="16" s="1"/>
  <c r="CD415" i="16"/>
  <c r="BT415" i="16" l="1"/>
  <c r="BV415" i="16" s="1"/>
  <c r="CC415" i="16" s="1"/>
  <c r="BY416" i="16" l="1"/>
  <c r="BW416" i="16" l="1"/>
  <c r="BZ416" i="16" s="1"/>
  <c r="CB416" i="16" s="1"/>
  <c r="BX416" i="16" l="1"/>
  <c r="BU416" i="16" s="1"/>
  <c r="CD416" i="16"/>
  <c r="BT416" i="16" s="1"/>
  <c r="BV416" i="16" s="1"/>
  <c r="CA416" i="16" l="1"/>
  <c r="CC416" i="16" s="1"/>
  <c r="CE416" i="16"/>
  <c r="BY417" i="16"/>
  <c r="BW417" i="16" l="1"/>
  <c r="BX417" i="16" s="1"/>
  <c r="CE417" i="16" l="1"/>
  <c r="BU417" i="16"/>
  <c r="CA417" i="16"/>
  <c r="BZ417" i="16"/>
  <c r="CB417" i="16" s="1"/>
  <c r="CD417" i="16"/>
  <c r="BT417" i="16" l="1"/>
  <c r="BV417" i="16" s="1"/>
  <c r="CC417" i="16" s="1"/>
  <c r="BY418" i="16" l="1"/>
  <c r="BW418" i="16" l="1"/>
  <c r="BX418" i="16" s="1"/>
  <c r="CE418" i="16" l="1"/>
  <c r="BU418" i="16"/>
  <c r="CA418" i="16"/>
  <c r="BZ418" i="16"/>
  <c r="CB418" i="16" s="1"/>
  <c r="CD418" i="16"/>
  <c r="BT418" i="16" s="1"/>
  <c r="BV418" i="16" s="1"/>
  <c r="CC418" i="16" s="1"/>
  <c r="BY419" i="16" l="1"/>
  <c r="BW419" i="16" l="1"/>
  <c r="BZ419" i="16" s="1"/>
  <c r="CB419" i="16" s="1"/>
  <c r="BX419" i="16" l="1"/>
  <c r="CE419" i="16" s="1"/>
  <c r="CD419" i="16" l="1"/>
  <c r="BT419" i="16" s="1"/>
  <c r="BV419" i="16" s="1"/>
  <c r="BY420" i="16" s="1"/>
  <c r="CA419" i="16"/>
  <c r="BU419" i="16"/>
  <c r="CC419" i="16" l="1"/>
  <c r="BW420" i="16"/>
  <c r="BX420" i="16" s="1"/>
  <c r="CE420" i="16" l="1"/>
  <c r="BU420" i="16"/>
  <c r="CA420" i="16"/>
  <c r="BZ420" i="16"/>
  <c r="CB420" i="16" s="1"/>
  <c r="CD420" i="16"/>
  <c r="BT420" i="16" l="1"/>
  <c r="BV420" i="16" s="1"/>
  <c r="CC420" i="16" s="1"/>
  <c r="BY421" i="16" l="1"/>
  <c r="BW421" i="16" l="1"/>
  <c r="BX421" i="16" s="1"/>
  <c r="CE421" i="16" l="1"/>
  <c r="BU421" i="16"/>
  <c r="CA421" i="16"/>
  <c r="BZ421" i="16"/>
  <c r="CB421" i="16" s="1"/>
  <c r="CD421" i="16"/>
  <c r="BT421" i="16" l="1"/>
  <c r="BV421" i="16" s="1"/>
  <c r="CC421" i="16" s="1"/>
  <c r="BY422" i="16" l="1"/>
  <c r="BW422" i="16" l="1"/>
  <c r="BZ422" i="16" s="1"/>
  <c r="CB422" i="16" s="1"/>
  <c r="BX422" i="16" l="1"/>
  <c r="CE422" i="16" s="1"/>
  <c r="CD422" i="16" l="1"/>
  <c r="BT422" i="16" s="1"/>
  <c r="BV422" i="16" s="1"/>
  <c r="BY423" i="16" s="1"/>
  <c r="CA422" i="16"/>
  <c r="BU422" i="16"/>
  <c r="CC422" i="16" l="1"/>
  <c r="BW423" i="16"/>
  <c r="BX423" i="16" s="1"/>
  <c r="CE423" i="16" l="1"/>
  <c r="BU423" i="16"/>
  <c r="CA423" i="16"/>
  <c r="BZ423" i="16"/>
  <c r="CB423" i="16" s="1"/>
  <c r="CD423" i="16"/>
  <c r="BT423" i="16" s="1"/>
  <c r="BV423" i="16" s="1"/>
  <c r="CC423" i="16" s="1"/>
  <c r="BY424" i="16" l="1"/>
  <c r="BW424" i="16" l="1"/>
  <c r="BX424" i="16" s="1"/>
  <c r="CE424" i="16" l="1"/>
  <c r="BU424" i="16"/>
  <c r="CA424" i="16"/>
  <c r="CD424" i="16"/>
  <c r="BT424" i="16" s="1"/>
  <c r="BV424" i="16" s="1"/>
  <c r="BZ424" i="16"/>
  <c r="CB424" i="16" s="1"/>
  <c r="CC424" i="16" l="1"/>
  <c r="BY425" i="16"/>
  <c r="BW425" i="16" l="1"/>
  <c r="BX425" i="16" s="1"/>
  <c r="BU425" i="16" l="1"/>
  <c r="CE425" i="16"/>
  <c r="CA425" i="16"/>
  <c r="CD425" i="16"/>
  <c r="BT425" i="16" s="1"/>
  <c r="BV425" i="16" s="1"/>
  <c r="BZ425" i="16"/>
  <c r="CB425" i="16" s="1"/>
  <c r="CC425" i="16" l="1"/>
  <c r="BY426" i="16"/>
  <c r="BW426" i="16" l="1"/>
  <c r="BX426" i="16" s="1"/>
  <c r="BU426" i="16" l="1"/>
  <c r="CE426" i="16"/>
  <c r="CA426" i="16"/>
  <c r="BZ426" i="16"/>
  <c r="CB426" i="16" s="1"/>
  <c r="CD426" i="16"/>
  <c r="BT426" i="16" s="1"/>
  <c r="BV426" i="16" s="1"/>
  <c r="CC426" i="16" l="1"/>
  <c r="BY427" i="16"/>
  <c r="BW427" i="16" l="1"/>
  <c r="BX427" i="16" s="1"/>
  <c r="CE427" i="16" l="1"/>
  <c r="BU427" i="16"/>
  <c r="CA427" i="16"/>
  <c r="CD427" i="16"/>
  <c r="BT427" i="16" s="1"/>
  <c r="BV427" i="16" s="1"/>
  <c r="CC427" i="16" s="1"/>
  <c r="BZ427" i="16"/>
  <c r="CB427" i="16" s="1"/>
  <c r="BY428" i="16" l="1"/>
  <c r="BW428" i="16" l="1"/>
  <c r="BX428" i="16" s="1"/>
  <c r="BU428" i="16" l="1"/>
  <c r="CE428" i="16"/>
  <c r="CA428" i="16"/>
  <c r="BZ428" i="16"/>
  <c r="CB428" i="16" s="1"/>
  <c r="CD428" i="16"/>
  <c r="BT428" i="16" s="1"/>
  <c r="BV428" i="16" s="1"/>
  <c r="CC428" i="16" s="1"/>
  <c r="BY429" i="16" l="1"/>
  <c r="BW429" i="16" l="1"/>
  <c r="BX429" i="16" s="1"/>
  <c r="CE429" i="16" l="1"/>
  <c r="BU429" i="16"/>
  <c r="CA429" i="16"/>
  <c r="BZ429" i="16"/>
  <c r="CB429" i="16" s="1"/>
  <c r="CD429" i="16"/>
  <c r="BT429" i="16" s="1"/>
  <c r="BV429" i="16" s="1"/>
  <c r="CC429" i="16" s="1"/>
  <c r="BY430" i="16" l="1"/>
  <c r="BW430" i="16" l="1"/>
  <c r="BX430" i="16" s="1"/>
  <c r="CE430" i="16" l="1"/>
  <c r="BU430" i="16"/>
  <c r="CA430" i="16"/>
  <c r="BZ430" i="16"/>
  <c r="CB430" i="16" s="1"/>
  <c r="CD430" i="16"/>
  <c r="BT430" i="16" s="1"/>
  <c r="BV430" i="16" s="1"/>
  <c r="CC430" i="16" l="1"/>
  <c r="BY431" i="16"/>
  <c r="BW431" i="16" l="1"/>
  <c r="BX431" i="16" s="1"/>
  <c r="BU431" i="16" l="1"/>
  <c r="CE431" i="16"/>
  <c r="CA431" i="16"/>
  <c r="BZ431" i="16"/>
  <c r="CB431" i="16" s="1"/>
  <c r="CD431" i="16"/>
  <c r="BT431" i="16" s="1"/>
  <c r="BV431" i="16" s="1"/>
  <c r="CC431" i="16" s="1"/>
  <c r="BY432" i="16" l="1"/>
  <c r="BW432" i="16" l="1"/>
  <c r="BX432" i="16" s="1"/>
  <c r="BU432" i="16" l="1"/>
  <c r="CE432" i="16"/>
  <c r="CA432" i="16"/>
  <c r="CD432" i="16"/>
  <c r="BT432" i="16" s="1"/>
  <c r="BV432" i="16" s="1"/>
  <c r="CC432" i="16" s="1"/>
  <c r="BZ432" i="16"/>
  <c r="CB432" i="16" s="1"/>
  <c r="BY433" i="16" l="1"/>
  <c r="BW433" i="16" l="1"/>
  <c r="BX433" i="16" s="1"/>
  <c r="CE433" i="16" l="1"/>
  <c r="BU433" i="16"/>
  <c r="CA433" i="16"/>
  <c r="BZ433" i="16"/>
  <c r="CB433" i="16" s="1"/>
  <c r="CD433" i="16"/>
  <c r="BT433" i="16" s="1"/>
  <c r="BV433" i="16" s="1"/>
  <c r="CC433" i="16" s="1"/>
  <c r="BY434" i="16" l="1"/>
  <c r="BW434" i="16" l="1"/>
  <c r="BX434" i="16" s="1"/>
  <c r="CE434" i="16" l="1"/>
  <c r="BU434" i="16"/>
  <c r="CA434" i="16"/>
  <c r="BZ434" i="16"/>
  <c r="CB434" i="16" s="1"/>
  <c r="CD434" i="16"/>
  <c r="BT434" i="16" s="1"/>
  <c r="BV434" i="16" s="1"/>
  <c r="CC434" i="16" s="1"/>
  <c r="BY435" i="16" l="1"/>
  <c r="BW435" i="16" l="1"/>
  <c r="BX435" i="16" s="1"/>
  <c r="BU435" i="16" l="1"/>
  <c r="CE435" i="16"/>
  <c r="CA435" i="16"/>
  <c r="CD435" i="16"/>
  <c r="BT435" i="16" s="1"/>
  <c r="BV435" i="16" s="1"/>
  <c r="BZ435" i="16"/>
  <c r="CB435" i="16" s="1"/>
  <c r="CC435" i="16" l="1"/>
  <c r="BY436" i="16"/>
  <c r="BW436" i="16" l="1"/>
  <c r="BZ436" i="16" s="1"/>
  <c r="CB436" i="16" s="1"/>
  <c r="BX436" i="16" l="1"/>
  <c r="CE436" i="16" s="1"/>
  <c r="CD436" i="16"/>
  <c r="BT436" i="16" s="1"/>
  <c r="BV436" i="16" s="1"/>
  <c r="CA436" i="16" l="1"/>
  <c r="CC436" i="16" s="1"/>
  <c r="BU436" i="16"/>
  <c r="BY437" i="16"/>
  <c r="BW437" i="16" l="1"/>
  <c r="BX437" i="16" s="1"/>
  <c r="CE437" i="16" l="1"/>
  <c r="BU437" i="16"/>
  <c r="CA437" i="16"/>
  <c r="BZ437" i="16"/>
  <c r="CB437" i="16" s="1"/>
  <c r="CD437" i="16"/>
  <c r="BT437" i="16" s="1"/>
  <c r="BV437" i="16" s="1"/>
  <c r="CC437" i="16" s="1"/>
  <c r="BY438" i="16" l="1"/>
  <c r="BW438" i="16" l="1"/>
  <c r="BX438" i="16" s="1"/>
  <c r="CE438" i="16" l="1"/>
  <c r="BU438" i="16"/>
  <c r="CA438" i="16"/>
  <c r="CD438" i="16"/>
  <c r="BT438" i="16" s="1"/>
  <c r="BV438" i="16" s="1"/>
  <c r="BZ438" i="16"/>
  <c r="CB438" i="16" s="1"/>
  <c r="CC438" i="16" l="1"/>
  <c r="BY439" i="16"/>
  <c r="BW439" i="16" l="1"/>
  <c r="BX439" i="16" s="1"/>
  <c r="BU439" i="16" l="1"/>
  <c r="CE439" i="16"/>
  <c r="CA439" i="16"/>
  <c r="BZ439" i="16"/>
  <c r="CB439" i="16" s="1"/>
  <c r="CD439" i="16"/>
  <c r="BT439" i="16" l="1"/>
  <c r="BV439" i="16" s="1"/>
  <c r="CC439" i="16" s="1"/>
  <c r="BY440" i="16" l="1"/>
  <c r="BW440" i="16" l="1"/>
  <c r="BX440" i="16" s="1"/>
  <c r="CE440" i="16" l="1"/>
  <c r="BU440" i="16"/>
  <c r="CA440" i="16"/>
  <c r="BZ440" i="16"/>
  <c r="CB440" i="16" s="1"/>
  <c r="CD440" i="16"/>
  <c r="BT440" i="16" s="1"/>
  <c r="BV440" i="16" s="1"/>
  <c r="CC440" i="16" s="1"/>
  <c r="BY441" i="16" l="1"/>
  <c r="BW441" i="16" l="1"/>
  <c r="BX441" i="16" s="1"/>
  <c r="CE441" i="16" l="1"/>
  <c r="BU441" i="16"/>
  <c r="CA441" i="16"/>
  <c r="BZ441" i="16"/>
  <c r="CB441" i="16" s="1"/>
  <c r="CD441" i="16"/>
  <c r="BT441" i="16" s="1"/>
  <c r="BV441" i="16" s="1"/>
  <c r="CC441" i="16" l="1"/>
  <c r="BY442" i="16"/>
  <c r="BW442" i="16" l="1"/>
  <c r="BZ442" i="16" s="1"/>
  <c r="CB442" i="16" s="1"/>
  <c r="BX442" i="16" l="1"/>
  <c r="BU442" i="16" s="1"/>
  <c r="CD442" i="16"/>
  <c r="BT442" i="16" s="1"/>
  <c r="BV442" i="16" s="1"/>
  <c r="CA442" i="16" l="1"/>
  <c r="CC442" i="16" s="1"/>
  <c r="CE442" i="16"/>
  <c r="BY443" i="16"/>
  <c r="BW443" i="16" l="1"/>
  <c r="BX443" i="16" s="1"/>
  <c r="CE443" i="16" l="1"/>
  <c r="BU443" i="16"/>
  <c r="CA443" i="16"/>
  <c r="CD443" i="16"/>
  <c r="BT443" i="16" s="1"/>
  <c r="BV443" i="16" s="1"/>
  <c r="CC443" i="16" s="1"/>
  <c r="BZ443" i="16"/>
  <c r="CB443" i="16" s="1"/>
  <c r="BY444" i="16" l="1"/>
  <c r="BW444" i="16" l="1"/>
  <c r="BX444" i="16" s="1"/>
  <c r="CE444" i="16" l="1"/>
  <c r="BU444" i="16"/>
  <c r="CA444" i="16"/>
  <c r="BZ444" i="16"/>
  <c r="CB444" i="16" s="1"/>
  <c r="CD444" i="16"/>
  <c r="BT444" i="16" s="1"/>
  <c r="BV444" i="16" s="1"/>
  <c r="CC444" i="16" l="1"/>
  <c r="BY445" i="16"/>
  <c r="BW445" i="16" l="1"/>
  <c r="BZ445" i="16" s="1"/>
  <c r="CB445" i="16" s="1"/>
  <c r="BX445" i="16" l="1"/>
  <c r="CE445" i="16" s="1"/>
  <c r="CD445" i="16"/>
  <c r="BT445" i="16" s="1"/>
  <c r="BV445" i="16" s="1"/>
  <c r="BU445" i="16" l="1"/>
  <c r="CA445" i="16"/>
  <c r="CC445" i="16" s="1"/>
  <c r="BY446" i="16"/>
  <c r="BW446" i="16" l="1"/>
  <c r="BX446" i="16" s="1"/>
  <c r="BU446" i="16" l="1"/>
  <c r="CE446" i="16"/>
  <c r="CA446" i="16"/>
  <c r="BZ446" i="16"/>
  <c r="CB446" i="16" s="1"/>
  <c r="CD446" i="16"/>
  <c r="BT446" i="16" s="1"/>
  <c r="BV446" i="16" s="1"/>
  <c r="CC446" i="16" s="1"/>
  <c r="BY447" i="16" l="1"/>
  <c r="BW447" i="16" l="1"/>
  <c r="BX447" i="16" s="1"/>
  <c r="BU447" i="16" l="1"/>
  <c r="CE447" i="16"/>
  <c r="CA447" i="16"/>
  <c r="BZ447" i="16"/>
  <c r="CB447" i="16" s="1"/>
  <c r="CD447" i="16"/>
  <c r="BT447" i="16" s="1"/>
  <c r="BV447" i="16" s="1"/>
  <c r="CC447" i="16" s="1"/>
  <c r="BY448" i="16" l="1"/>
  <c r="BW448" i="16" l="1"/>
  <c r="BX448" i="16" s="1"/>
  <c r="CE448" i="16" l="1"/>
  <c r="BU448" i="16"/>
  <c r="CA448" i="16"/>
  <c r="BZ448" i="16"/>
  <c r="CB448" i="16" s="1"/>
  <c r="CD448" i="16"/>
  <c r="BT448" i="16" l="1"/>
  <c r="BV448" i="16" s="1"/>
  <c r="CC448" i="16" s="1"/>
  <c r="BY449" i="16" l="1"/>
  <c r="BW449" i="16" l="1"/>
  <c r="BX449" i="16" s="1"/>
  <c r="CE449" i="16" l="1"/>
  <c r="BU449" i="16"/>
  <c r="CA449" i="16"/>
  <c r="BZ449" i="16"/>
  <c r="CB449" i="16" s="1"/>
  <c r="CD449" i="16"/>
  <c r="BT449" i="16" l="1"/>
  <c r="BV449" i="16" s="1"/>
  <c r="CC449" i="16" s="1"/>
  <c r="BY450" i="16" l="1"/>
  <c r="BW450" i="16" l="1"/>
  <c r="BX450" i="16" s="1"/>
  <c r="CA450" i="16" l="1"/>
  <c r="BU450" i="16"/>
  <c r="CE450" i="16"/>
  <c r="BZ450" i="16"/>
  <c r="CB450" i="16" s="1"/>
  <c r="CD450" i="16"/>
  <c r="BT450" i="16" l="1"/>
  <c r="BV450" i="16" s="1"/>
  <c r="CC450" i="16" s="1"/>
  <c r="BY451" i="16" l="1"/>
  <c r="BW451" i="16" l="1"/>
  <c r="BX451" i="16" s="1"/>
  <c r="BU451" i="16" l="1"/>
  <c r="CE451" i="16"/>
  <c r="CA451" i="16"/>
  <c r="BZ451" i="16"/>
  <c r="CB451" i="16" s="1"/>
  <c r="CD451" i="16"/>
  <c r="BT451" i="16" s="1"/>
  <c r="BV451" i="16" s="1"/>
  <c r="CC451" i="16" s="1"/>
  <c r="BY452" i="16" l="1"/>
  <c r="BW452" i="16" l="1"/>
  <c r="BX452" i="16" s="1"/>
  <c r="BU452" i="16" l="1"/>
  <c r="CE452" i="16"/>
  <c r="CA452" i="16"/>
  <c r="BZ452" i="16"/>
  <c r="CB452" i="16" s="1"/>
  <c r="CD452" i="16"/>
  <c r="BT452" i="16" s="1"/>
  <c r="BV452" i="16" s="1"/>
  <c r="CC452" i="16" l="1"/>
  <c r="BY453" i="16"/>
  <c r="BW453" i="16" l="1"/>
  <c r="BX453" i="16" s="1"/>
  <c r="BU453" i="16" l="1"/>
  <c r="CE453" i="16"/>
  <c r="CA453" i="16"/>
  <c r="BZ453" i="16"/>
  <c r="CB453" i="16" s="1"/>
  <c r="CD453" i="16"/>
  <c r="BT453" i="16" s="1"/>
  <c r="BV453" i="16" s="1"/>
  <c r="CC453" i="16" s="1"/>
  <c r="BY454" i="16" l="1"/>
  <c r="BW454" i="16" l="1"/>
  <c r="BZ454" i="16" s="1"/>
  <c r="CB454" i="16" s="1"/>
  <c r="BX454" i="16" l="1"/>
  <c r="CE454" i="16" s="1"/>
  <c r="CD454" i="16"/>
  <c r="BT454" i="16" s="1"/>
  <c r="BV454" i="16" s="1"/>
  <c r="CA454" i="16" l="1"/>
  <c r="CC454" i="16" s="1"/>
  <c r="BU454" i="16"/>
  <c r="BY455" i="16"/>
  <c r="BW455" i="16" l="1"/>
  <c r="BX455" i="16" s="1"/>
  <c r="BU455" i="16" l="1"/>
  <c r="CE455" i="16"/>
  <c r="CA455" i="16"/>
  <c r="BZ455" i="16"/>
  <c r="CB455" i="16" s="1"/>
  <c r="CD455" i="16"/>
  <c r="BT455" i="16" l="1"/>
  <c r="BV455" i="16" s="1"/>
  <c r="CC455" i="16" s="1"/>
  <c r="BY456" i="16" l="1"/>
  <c r="BW456" i="16" l="1"/>
  <c r="BX456" i="16" s="1"/>
  <c r="CE456" i="16" l="1"/>
  <c r="BU456" i="16"/>
  <c r="CA456" i="16"/>
  <c r="BZ456" i="16"/>
  <c r="CB456" i="16" s="1"/>
  <c r="CD456" i="16"/>
  <c r="BT456" i="16" s="1"/>
  <c r="BV456" i="16" s="1"/>
  <c r="CC456" i="16" s="1"/>
  <c r="BY457" i="16" l="1"/>
  <c r="BW457" i="16" l="1"/>
  <c r="BX457" i="16" s="1"/>
  <c r="CE457" i="16" l="1"/>
  <c r="BU457" i="16"/>
  <c r="CA457" i="16"/>
  <c r="BZ457" i="16"/>
  <c r="CB457" i="16" s="1"/>
  <c r="CD457" i="16"/>
  <c r="BT457" i="16" s="1"/>
  <c r="BV457" i="16" s="1"/>
  <c r="CC457" i="16" s="1"/>
  <c r="BY458" i="16" l="1"/>
  <c r="BW458" i="16" l="1"/>
  <c r="BX458" i="16" s="1"/>
  <c r="BU458" i="16" l="1"/>
  <c r="CE458" i="16"/>
  <c r="CA458" i="16"/>
  <c r="BZ458" i="16"/>
  <c r="CB458" i="16" s="1"/>
  <c r="CD458" i="16"/>
  <c r="BT458" i="16" l="1"/>
  <c r="BV458" i="16" s="1"/>
  <c r="CC458" i="16" s="1"/>
  <c r="BY459" i="16" l="1"/>
  <c r="BW459" i="16" l="1"/>
  <c r="BZ459" i="16" s="1"/>
  <c r="CB459" i="16" s="1"/>
  <c r="BX459" i="16" l="1"/>
  <c r="CE459" i="16" s="1"/>
  <c r="CD459" i="16"/>
  <c r="BT459" i="16" s="1"/>
  <c r="BV459" i="16" s="1"/>
  <c r="CA459" i="16" l="1"/>
  <c r="CC459" i="16" s="1"/>
  <c r="BU459" i="16"/>
  <c r="BY460" i="16"/>
  <c r="BW460" i="16" l="1"/>
  <c r="BX460" i="16" s="1"/>
  <c r="BU460" i="16" l="1"/>
  <c r="CE460" i="16"/>
  <c r="CA460" i="16"/>
  <c r="BZ460" i="16"/>
  <c r="CB460" i="16" s="1"/>
  <c r="CD460" i="16"/>
  <c r="BT460" i="16" l="1"/>
  <c r="BV460" i="16" s="1"/>
  <c r="CC460" i="16" s="1"/>
  <c r="BY461" i="16" l="1"/>
  <c r="BW461" i="16" l="1"/>
  <c r="BX461" i="16" s="1"/>
  <c r="CE461" i="16" l="1"/>
  <c r="BU461" i="16"/>
  <c r="CA461" i="16"/>
  <c r="BZ461" i="16"/>
  <c r="CB461" i="16" s="1"/>
  <c r="CD461" i="16"/>
  <c r="BT461" i="16" l="1"/>
  <c r="BV461" i="16" s="1"/>
  <c r="CC461" i="16" s="1"/>
  <c r="BY462" i="16" l="1"/>
  <c r="BW462" i="16" l="1"/>
  <c r="BX462" i="16" s="1"/>
  <c r="CE462" i="16" l="1"/>
  <c r="BU462" i="16"/>
  <c r="CA462" i="16"/>
  <c r="BZ462" i="16"/>
  <c r="CB462" i="16" s="1"/>
  <c r="CD462" i="16"/>
  <c r="BT462" i="16" s="1"/>
  <c r="BV462" i="16" s="1"/>
  <c r="CC462" i="16" s="1"/>
  <c r="BY463" i="16" l="1"/>
  <c r="BW463" i="16" l="1"/>
  <c r="BX463" i="16" s="1"/>
  <c r="BU463" i="16" l="1"/>
  <c r="CE463" i="16"/>
  <c r="CA463" i="16"/>
  <c r="CD463" i="16"/>
  <c r="BT463" i="16" s="1"/>
  <c r="BV463" i="16" s="1"/>
  <c r="CC463" i="16" s="1"/>
  <c r="BZ463" i="16"/>
  <c r="CB463" i="16" s="1"/>
  <c r="BY464" i="16" l="1"/>
  <c r="BW464" i="16" l="1"/>
  <c r="BX464" i="16" s="1"/>
  <c r="BU464" i="16" l="1"/>
  <c r="CE464" i="16"/>
  <c r="CA464" i="16"/>
  <c r="BZ464" i="16"/>
  <c r="CB464" i="16" s="1"/>
  <c r="CD464" i="16"/>
  <c r="BT464" i="16" l="1"/>
  <c r="BV464" i="16" s="1"/>
  <c r="CC464" i="16" s="1"/>
  <c r="BY465" i="16" l="1"/>
  <c r="BW465" i="16" l="1"/>
  <c r="BX465" i="16" l="1"/>
  <c r="BZ465" i="16"/>
  <c r="CB465" i="16" s="1"/>
  <c r="CD465" i="16"/>
  <c r="BT465" i="16" s="1"/>
  <c r="BV465" i="16" s="1"/>
  <c r="BY466" i="16" l="1"/>
  <c r="BU465" i="16"/>
  <c r="CE465" i="16"/>
  <c r="CA465" i="16"/>
  <c r="CC465" i="16" s="1"/>
  <c r="BW466" i="16" l="1"/>
  <c r="BX466" i="16" s="1"/>
  <c r="CE466" i="16" l="1"/>
  <c r="BU466" i="16"/>
  <c r="CA466" i="16"/>
  <c r="BZ466" i="16"/>
  <c r="CB466" i="16" s="1"/>
  <c r="CD466" i="16"/>
  <c r="BT466" i="16" l="1"/>
  <c r="BV466" i="16" s="1"/>
  <c r="CC466" i="16" s="1"/>
  <c r="BY467" i="16" l="1"/>
  <c r="BW467" i="16" l="1"/>
  <c r="BX467" i="16" s="1"/>
  <c r="BU467" i="16" l="1"/>
  <c r="CE467" i="16"/>
  <c r="CA467" i="16"/>
  <c r="BZ467" i="16"/>
  <c r="CB467" i="16" s="1"/>
  <c r="CD467" i="16"/>
  <c r="BT467" i="16" s="1"/>
  <c r="BV467" i="16" s="1"/>
  <c r="CC467" i="16" s="1"/>
  <c r="BY468" i="16" l="1"/>
  <c r="BW468" i="16" l="1"/>
  <c r="BX468" i="16" s="1"/>
  <c r="CE468" i="16" l="1"/>
  <c r="BU468" i="16"/>
  <c r="CA468" i="16"/>
  <c r="BZ468" i="16"/>
  <c r="CB468" i="16" s="1"/>
  <c r="CD468" i="16"/>
  <c r="BT468" i="16" s="1"/>
  <c r="BV468" i="16" s="1"/>
  <c r="CC468" i="16" s="1"/>
  <c r="BY469" i="16" l="1"/>
  <c r="BW469" i="16" l="1"/>
  <c r="BX469" i="16" s="1"/>
  <c r="BU469" i="16" l="1"/>
  <c r="CE469" i="16"/>
  <c r="CA469" i="16"/>
  <c r="BZ469" i="16"/>
  <c r="CB469" i="16" s="1"/>
  <c r="CD469" i="16"/>
  <c r="BT469" i="16" s="1"/>
  <c r="BV469" i="16" s="1"/>
  <c r="CC469" i="16" s="1"/>
  <c r="BY470" i="16" l="1"/>
  <c r="BW470" i="16" l="1"/>
  <c r="BX470" i="16" s="1"/>
  <c r="BU470" i="16" l="1"/>
  <c r="CE470" i="16"/>
  <c r="CA470" i="16"/>
  <c r="CD470" i="16"/>
  <c r="BT470" i="16" s="1"/>
  <c r="BV470" i="16" s="1"/>
  <c r="CC470" i="16" s="1"/>
  <c r="BZ470" i="16"/>
  <c r="CB470" i="16" s="1"/>
  <c r="BY471" i="16" l="1"/>
  <c r="BW471" i="16" l="1"/>
  <c r="BX471" i="16" s="1"/>
  <c r="BU471" i="16" l="1"/>
  <c r="CE471" i="16"/>
  <c r="CA471" i="16"/>
  <c r="BZ471" i="16"/>
  <c r="CB471" i="16" s="1"/>
  <c r="CD471" i="16"/>
  <c r="BT471" i="16" s="1"/>
  <c r="BV471" i="16" s="1"/>
  <c r="CC471" i="16" s="1"/>
  <c r="BY472" i="16" l="1"/>
  <c r="BW472" i="16" l="1"/>
  <c r="BX472" i="16" s="1"/>
  <c r="CE472" i="16" l="1"/>
  <c r="BU472" i="16"/>
  <c r="CA472" i="16"/>
  <c r="BZ472" i="16"/>
  <c r="CB472" i="16" s="1"/>
  <c r="CD472" i="16"/>
  <c r="BT472" i="16" s="1"/>
  <c r="BV472" i="16" s="1"/>
  <c r="CC472" i="16" s="1"/>
  <c r="BY473" i="16" l="1"/>
  <c r="BW473" i="16" l="1"/>
  <c r="BX473" i="16" s="1"/>
  <c r="CE473" i="16" l="1"/>
  <c r="BU473" i="16"/>
  <c r="CA473" i="16"/>
  <c r="BZ473" i="16"/>
  <c r="CB473" i="16" s="1"/>
  <c r="CD473" i="16"/>
  <c r="BT473" i="16" s="1"/>
  <c r="BV473" i="16" s="1"/>
  <c r="CC473" i="16" s="1"/>
  <c r="BY474" i="16" l="1"/>
  <c r="BW474" i="16" l="1"/>
  <c r="BX474" i="16" s="1"/>
  <c r="BU474" i="16" l="1"/>
  <c r="CE474" i="16"/>
  <c r="CA474" i="16"/>
  <c r="BZ474" i="16"/>
  <c r="CB474" i="16" s="1"/>
  <c r="CD474" i="16"/>
  <c r="BT474" i="16" s="1"/>
  <c r="BV474" i="16" s="1"/>
  <c r="CC474" i="16" l="1"/>
  <c r="BY475" i="16"/>
  <c r="BW475" i="16" l="1"/>
  <c r="BX475" i="16" s="1"/>
  <c r="BU475" i="16" l="1"/>
  <c r="CE475" i="16"/>
  <c r="CA475" i="16"/>
  <c r="BZ475" i="16"/>
  <c r="CB475" i="16" s="1"/>
  <c r="CD475" i="16"/>
  <c r="BT475" i="16" s="1"/>
  <c r="BV475" i="16" s="1"/>
  <c r="CC475" i="16" s="1"/>
  <c r="BY476" i="16" l="1"/>
  <c r="BW476" i="16" l="1"/>
  <c r="BX476" i="16" s="1"/>
  <c r="CE476" i="16" l="1"/>
  <c r="BU476" i="16"/>
  <c r="CA476" i="16"/>
  <c r="BZ476" i="16"/>
  <c r="CB476" i="16" s="1"/>
  <c r="CD476" i="16"/>
  <c r="BT476" i="16" s="1"/>
  <c r="BV476" i="16" s="1"/>
  <c r="CC476" i="16" s="1"/>
  <c r="BY477" i="16" l="1"/>
  <c r="BW477" i="16" l="1"/>
  <c r="BX477" i="16" s="1"/>
  <c r="BU477" i="16" l="1"/>
  <c r="CE477" i="16"/>
  <c r="CA477" i="16"/>
  <c r="BZ477" i="16"/>
  <c r="CB477" i="16" s="1"/>
  <c r="CD477" i="16"/>
  <c r="BT477" i="16" s="1"/>
  <c r="BV477" i="16" s="1"/>
  <c r="CC477" i="16" s="1"/>
  <c r="BY478" i="16" l="1"/>
  <c r="BW478" i="16" l="1"/>
  <c r="BX478" i="16" s="1"/>
  <c r="BU478" i="16" l="1"/>
  <c r="CE478" i="16"/>
  <c r="CA478" i="16"/>
  <c r="CD478" i="16"/>
  <c r="BT478" i="16" s="1"/>
  <c r="BV478" i="16" s="1"/>
  <c r="BZ478" i="16"/>
  <c r="CB478" i="16" s="1"/>
  <c r="CC478" i="16" l="1"/>
  <c r="BY479" i="16"/>
  <c r="BW479" i="16" l="1"/>
  <c r="BX479" i="16" s="1"/>
  <c r="BU479" i="16" l="1"/>
  <c r="CE479" i="16"/>
  <c r="CA479" i="16"/>
  <c r="BZ479" i="16"/>
  <c r="CB479" i="16" s="1"/>
  <c r="CD479" i="16"/>
  <c r="BT479" i="16" s="1"/>
  <c r="BV479" i="16" s="1"/>
  <c r="CC479" i="16" s="1"/>
  <c r="BY480" i="16" l="1"/>
  <c r="BW480" i="16" l="1"/>
  <c r="BX480" i="16" s="1"/>
  <c r="CE480" i="16" l="1"/>
  <c r="BU480" i="16"/>
  <c r="CA480" i="16"/>
  <c r="BZ480" i="16"/>
  <c r="CB480" i="16" s="1"/>
  <c r="CD480" i="16"/>
  <c r="BT480" i="16" s="1"/>
  <c r="BV480" i="16" s="1"/>
  <c r="CC480" i="16" l="1"/>
  <c r="BY481" i="16"/>
  <c r="BW481" i="16" l="1"/>
  <c r="BX481" i="16" s="1"/>
  <c r="CE481" i="16" l="1"/>
  <c r="BU481" i="16"/>
  <c r="CA481" i="16"/>
  <c r="BZ481" i="16"/>
  <c r="CB481" i="16" s="1"/>
  <c r="CD481" i="16"/>
  <c r="BT481" i="16" s="1"/>
  <c r="BV481" i="16" s="1"/>
  <c r="CC481" i="16" l="1"/>
  <c r="BY482" i="16"/>
  <c r="BW482" i="16" l="1"/>
  <c r="BX482" i="16" s="1"/>
  <c r="CE482" i="16" l="1"/>
  <c r="BU482" i="16"/>
  <c r="CA482" i="16"/>
  <c r="CD482" i="16"/>
  <c r="BT482" i="16" s="1"/>
  <c r="BV482" i="16" s="1"/>
  <c r="BZ482" i="16"/>
  <c r="CB482" i="16" s="1"/>
  <c r="CC482" i="16" l="1"/>
  <c r="BY483" i="16"/>
  <c r="BW483" i="16" l="1"/>
  <c r="BX483" i="16" s="1"/>
  <c r="BU483" i="16" l="1"/>
  <c r="CE483" i="16"/>
  <c r="CA483" i="16"/>
  <c r="BZ483" i="16"/>
  <c r="CB483" i="16" s="1"/>
  <c r="CD483" i="16"/>
  <c r="BT483" i="16" s="1"/>
  <c r="BV483" i="16" s="1"/>
  <c r="CC483" i="16" s="1"/>
  <c r="BY484" i="16" l="1"/>
  <c r="BW484" i="16" l="1"/>
  <c r="BX484" i="16" l="1"/>
  <c r="CD484" i="16"/>
  <c r="BT484" i="16" s="1"/>
  <c r="BV484" i="16" s="1"/>
  <c r="BZ484" i="16"/>
  <c r="CB484" i="16" s="1"/>
  <c r="BY485" i="16" l="1"/>
  <c r="CE484" i="16"/>
  <c r="BU484" i="16"/>
  <c r="CA484" i="16"/>
  <c r="CC484" i="16" s="1"/>
  <c r="BW485" i="16" l="1"/>
  <c r="BX485" i="16" s="1"/>
  <c r="CE485" i="16" l="1"/>
  <c r="BU485" i="16"/>
  <c r="CA485" i="16"/>
  <c r="CD485" i="16"/>
  <c r="BT485" i="16" s="1"/>
  <c r="BV485" i="16" s="1"/>
  <c r="CC485" i="16" s="1"/>
  <c r="BZ485" i="16"/>
  <c r="CB485" i="16" s="1"/>
  <c r="BY486" i="16" l="1"/>
  <c r="BW486" i="16" l="1"/>
  <c r="BX486" i="16" s="1"/>
  <c r="BU486" i="16" l="1"/>
  <c r="CE486" i="16"/>
  <c r="CA486" i="16"/>
  <c r="BZ486" i="16"/>
  <c r="CB486" i="16" s="1"/>
  <c r="CD486" i="16"/>
  <c r="BT486" i="16" s="1"/>
  <c r="BV486" i="16" s="1"/>
  <c r="CC486" i="16" s="1"/>
  <c r="BY487" i="16" l="1"/>
  <c r="BW487" i="16" l="1"/>
  <c r="BX487" i="16" l="1"/>
  <c r="CD487" i="16"/>
  <c r="BT487" i="16" s="1"/>
  <c r="BV487" i="16" s="1"/>
  <c r="BZ487" i="16"/>
  <c r="CB487" i="16" s="1"/>
  <c r="BY488" i="16" l="1"/>
  <c r="BU487" i="16"/>
  <c r="CE487" i="16"/>
  <c r="CA487" i="16"/>
  <c r="CC487" i="16" s="1"/>
  <c r="BW488" i="16" l="1"/>
  <c r="BX488" i="16" s="1"/>
  <c r="CE488" i="16" l="1"/>
  <c r="BU488" i="16"/>
  <c r="CA488" i="16"/>
  <c r="BZ488" i="16"/>
  <c r="CB488" i="16" s="1"/>
  <c r="CD488" i="16"/>
  <c r="BT488" i="16" s="1"/>
  <c r="BV488" i="16" s="1"/>
  <c r="CC488" i="16" l="1"/>
  <c r="BY489" i="16"/>
  <c r="BW489" i="16" l="1"/>
  <c r="BX489" i="16" l="1"/>
  <c r="CD489" i="16"/>
  <c r="BT489" i="16" s="1"/>
  <c r="BV489" i="16" s="1"/>
  <c r="BZ489" i="16"/>
  <c r="CB489" i="16" s="1"/>
  <c r="BY490" i="16" l="1"/>
  <c r="BU489" i="16"/>
  <c r="CE489" i="16"/>
  <c r="CA489" i="16"/>
  <c r="CC489" i="16" s="1"/>
  <c r="BW490" i="16" l="1"/>
  <c r="BX490" i="16" l="1"/>
  <c r="CD490" i="16" s="1"/>
  <c r="BT490" i="16" s="1"/>
  <c r="BV490" i="16" s="1"/>
  <c r="BZ490" i="16"/>
  <c r="CB490" i="16" s="1"/>
  <c r="BY491" i="16" l="1"/>
  <c r="CE490" i="16"/>
  <c r="BU490" i="16"/>
  <c r="CA490" i="16"/>
  <c r="CC490" i="16" s="1"/>
  <c r="BW491" i="16" l="1"/>
  <c r="BX491" i="16" s="1"/>
  <c r="BU491" i="16" l="1"/>
  <c r="CE491" i="16"/>
  <c r="CA491" i="16"/>
  <c r="BZ491" i="16"/>
  <c r="CB491" i="16" s="1"/>
  <c r="CD491" i="16"/>
  <c r="BT491" i="16" s="1"/>
  <c r="BV491" i="16" s="1"/>
  <c r="CC491" i="16" l="1"/>
  <c r="BY492" i="16"/>
  <c r="BW492" i="16" l="1"/>
  <c r="BX492" i="16" s="1"/>
  <c r="BU492" i="16" l="1"/>
  <c r="CE492" i="16"/>
  <c r="CA492" i="16"/>
  <c r="CD492" i="16"/>
  <c r="BT492" i="16" s="1"/>
  <c r="BV492" i="16" s="1"/>
  <c r="CC492" i="16" s="1"/>
  <c r="BZ492" i="16"/>
  <c r="CB492" i="16" s="1"/>
  <c r="BY493" i="16" l="1"/>
  <c r="BW493" i="16" l="1"/>
  <c r="BX493" i="16" l="1"/>
  <c r="CD493" i="16"/>
  <c r="BT493" i="16" s="1"/>
  <c r="BV493" i="16" s="1"/>
  <c r="BZ493" i="16"/>
  <c r="CB493" i="16" s="1"/>
  <c r="BY494" i="16" l="1"/>
  <c r="CE493" i="16"/>
  <c r="BU493" i="16"/>
  <c r="CA493" i="16"/>
  <c r="CC493" i="16" s="1"/>
  <c r="BW494" i="16" l="1"/>
  <c r="BX494" i="16" s="1"/>
  <c r="CE494" i="16" l="1"/>
  <c r="BU494" i="16"/>
  <c r="CA494" i="16"/>
  <c r="CD494" i="16"/>
  <c r="BT494" i="16" s="1"/>
  <c r="BV494" i="16" s="1"/>
  <c r="CC494" i="16" s="1"/>
  <c r="BZ494" i="16"/>
  <c r="CB494" i="16" s="1"/>
  <c r="BY495" i="16" l="1"/>
  <c r="BW495" i="16" l="1"/>
  <c r="BX495" i="16" s="1"/>
  <c r="CE495" i="16" l="1"/>
  <c r="BU495" i="16"/>
  <c r="CA495" i="16"/>
  <c r="CD495" i="16"/>
  <c r="BT495" i="16" s="1"/>
  <c r="BV495" i="16" s="1"/>
  <c r="CC495" i="16" s="1"/>
  <c r="BZ495" i="16"/>
  <c r="CB495" i="16" s="1"/>
  <c r="BY496" i="16" l="1"/>
  <c r="BW496" i="16" l="1"/>
  <c r="BX496" i="16" l="1"/>
  <c r="BZ496" i="16"/>
  <c r="CB496" i="16" s="1"/>
  <c r="CD496" i="16"/>
  <c r="BT496" i="16" s="1"/>
  <c r="BV496" i="16" s="1"/>
  <c r="BY497" i="16" l="1"/>
  <c r="CE496" i="16"/>
  <c r="BU496" i="16"/>
  <c r="CA496" i="16"/>
  <c r="CC496" i="16" s="1"/>
  <c r="BW497" i="16" l="1"/>
  <c r="BX497" i="16" s="1"/>
  <c r="CE497" i="16" l="1"/>
  <c r="BU497" i="16"/>
  <c r="CA497" i="16"/>
  <c r="BZ497" i="16"/>
  <c r="CB497" i="16" s="1"/>
  <c r="CD497" i="16"/>
  <c r="BT497" i="16" s="1"/>
  <c r="BV497" i="16" s="1"/>
  <c r="CC497" i="16" s="1"/>
  <c r="BY498" i="16" l="1"/>
  <c r="BW498" i="16" l="1"/>
  <c r="BX498" i="16" l="1"/>
  <c r="BZ498" i="16"/>
  <c r="CB498" i="16" s="1"/>
  <c r="CD498" i="16"/>
  <c r="BT498" i="16" s="1"/>
  <c r="BV498" i="16" s="1"/>
  <c r="BY499" i="16" l="1"/>
  <c r="BU498" i="16"/>
  <c r="CE498" i="16"/>
  <c r="CA498" i="16"/>
  <c r="CC498" i="16" s="1"/>
  <c r="BW499" i="16" l="1"/>
  <c r="BX499" i="16" s="1"/>
  <c r="CE499" i="16" l="1"/>
  <c r="BU499" i="16"/>
  <c r="CA499" i="16"/>
  <c r="BZ499" i="16"/>
  <c r="CB499" i="16" s="1"/>
  <c r="CD499" i="16"/>
  <c r="BT499" i="16" s="1"/>
  <c r="BV499" i="16" s="1"/>
  <c r="CC499" i="16" s="1"/>
  <c r="BY500" i="16" l="1"/>
  <c r="BW500" i="16" l="1"/>
  <c r="BX500" i="16" l="1"/>
  <c r="BZ500" i="16"/>
  <c r="CB500" i="16" s="1"/>
  <c r="CD500" i="16"/>
  <c r="BT500" i="16" s="1"/>
  <c r="BV500" i="16" s="1"/>
  <c r="BY501" i="16" l="1"/>
  <c r="BU500" i="16"/>
  <c r="CE500" i="16"/>
  <c r="CA500" i="16"/>
  <c r="CC500" i="16" s="1"/>
  <c r="BW501" i="16" l="1"/>
  <c r="BX501" i="16" s="1"/>
  <c r="BU501" i="16" l="1"/>
  <c r="CE501" i="16"/>
  <c r="CA501" i="16"/>
  <c r="BZ501" i="16"/>
  <c r="CB501" i="16" s="1"/>
  <c r="CD501" i="16"/>
  <c r="BT501" i="16" s="1"/>
  <c r="BV501" i="16" s="1"/>
  <c r="CC501" i="16" s="1"/>
  <c r="BY502" i="16" l="1"/>
  <c r="BW502" i="16" l="1"/>
  <c r="BX502" i="16" s="1"/>
  <c r="BU502" i="16" l="1"/>
  <c r="CE502" i="16"/>
  <c r="CA502" i="16"/>
  <c r="BZ502" i="16"/>
  <c r="CB502" i="16" s="1"/>
  <c r="CD502" i="16"/>
  <c r="BT502" i="16" s="1"/>
  <c r="BV502" i="16" s="1"/>
  <c r="CC502" i="16" s="1"/>
  <c r="BY503" i="16" l="1"/>
  <c r="BW503" i="16" l="1"/>
  <c r="BX503" i="16" s="1"/>
  <c r="BU503" i="16" l="1"/>
  <c r="CE503" i="16"/>
  <c r="CA503" i="16"/>
  <c r="BZ503" i="16"/>
  <c r="CB503" i="16" s="1"/>
  <c r="CD503" i="16"/>
  <c r="BT503" i="16" s="1"/>
  <c r="BV503" i="16" s="1"/>
  <c r="CC503" i="16" s="1"/>
  <c r="BY504" i="16" l="1"/>
  <c r="BW504" i="16" l="1"/>
  <c r="BX504" i="16" s="1"/>
  <c r="CE504" i="16" l="1"/>
  <c r="BU504" i="16"/>
  <c r="CA504" i="16"/>
  <c r="CD504" i="16"/>
  <c r="BT504" i="16" s="1"/>
  <c r="BV504" i="16" s="1"/>
  <c r="CC504" i="16" s="1"/>
  <c r="BZ504" i="16"/>
  <c r="CB504" i="16" s="1"/>
  <c r="BY505" i="16" l="1"/>
  <c r="BW505" i="16" l="1"/>
  <c r="BX505" i="16" l="1"/>
  <c r="BZ505" i="16"/>
  <c r="CB505" i="16" s="1"/>
  <c r="CD505" i="16"/>
  <c r="BT505" i="16" s="1"/>
  <c r="BV505" i="16" s="1"/>
  <c r="BY506" i="16" l="1"/>
  <c r="CE505" i="16"/>
  <c r="BU505" i="16"/>
  <c r="CA505" i="16"/>
  <c r="CC505" i="16" s="1"/>
  <c r="BW506" i="16" l="1"/>
  <c r="BX506" i="16" l="1"/>
  <c r="CD506" i="16"/>
  <c r="BT506" i="16" s="1"/>
  <c r="BV506" i="16" s="1"/>
  <c r="BZ506" i="16"/>
  <c r="CB506" i="16" s="1"/>
  <c r="BY507" i="16" l="1"/>
  <c r="BU506" i="16"/>
  <c r="CE506" i="16"/>
  <c r="CA506" i="16"/>
  <c r="CC506" i="16" s="1"/>
  <c r="BW507" i="16" l="1"/>
  <c r="BX507" i="16" l="1"/>
  <c r="BZ507" i="16"/>
  <c r="CB507" i="16" s="1"/>
  <c r="CD507" i="16"/>
  <c r="BT507" i="16" s="1"/>
  <c r="BV507" i="16" s="1"/>
  <c r="BY508" i="16" l="1"/>
  <c r="BU507" i="16"/>
  <c r="CE507" i="16"/>
  <c r="CA507" i="16"/>
  <c r="CC507" i="16" s="1"/>
  <c r="BW508" i="16" l="1"/>
  <c r="BX508" i="16" s="1"/>
  <c r="BU508" i="16" l="1"/>
  <c r="CE508" i="16"/>
  <c r="CA508" i="16"/>
  <c r="CD508" i="16"/>
  <c r="BT508" i="16" s="1"/>
  <c r="BV508" i="16" s="1"/>
  <c r="CC508" i="16" s="1"/>
  <c r="BZ508" i="16"/>
  <c r="CB508" i="16" s="1"/>
  <c r="BY509" i="16" l="1"/>
  <c r="BW509" i="16" l="1"/>
  <c r="BX509" i="16" s="1"/>
  <c r="BU509" i="16" l="1"/>
  <c r="CE509" i="16"/>
  <c r="CA509" i="16"/>
  <c r="CD509" i="16"/>
  <c r="BT509" i="16" s="1"/>
  <c r="BV509" i="16" s="1"/>
  <c r="BZ509" i="16"/>
  <c r="CB509" i="16" s="1"/>
  <c r="CC509" i="16" l="1"/>
  <c r="BY510" i="16"/>
  <c r="BW510" i="16" l="1"/>
  <c r="BX510" i="16" s="1"/>
  <c r="BU510" i="16" l="1"/>
  <c r="CE510" i="16"/>
  <c r="CA510" i="16"/>
  <c r="BZ510" i="16"/>
  <c r="CB510" i="16" s="1"/>
  <c r="CD510" i="16"/>
  <c r="BT510" i="16" s="1"/>
  <c r="BV510" i="16" s="1"/>
  <c r="CC510" i="16" s="1"/>
  <c r="BY511" i="16" l="1"/>
  <c r="BW511" i="16" l="1"/>
  <c r="BX511" i="16" l="1"/>
  <c r="BZ511" i="16"/>
  <c r="CB511" i="16" s="1"/>
  <c r="CD511" i="16"/>
  <c r="BT511" i="16" s="1"/>
  <c r="BV511" i="16" s="1"/>
  <c r="BY512" i="16" l="1"/>
  <c r="BU511" i="16"/>
  <c r="CE511" i="16"/>
  <c r="CA511" i="16"/>
  <c r="CC511" i="16" s="1"/>
  <c r="BW512" i="16" l="1"/>
  <c r="BX512" i="16" s="1"/>
  <c r="BU512" i="16" l="1"/>
  <c r="CE512" i="16"/>
  <c r="CA512" i="16"/>
  <c r="BZ512" i="16"/>
  <c r="CB512" i="16" s="1"/>
  <c r="CD512" i="16"/>
  <c r="BT512" i="16" s="1"/>
  <c r="BV512" i="16" s="1"/>
  <c r="CC512" i="16" s="1"/>
  <c r="BY513" i="16" l="1"/>
  <c r="BW513" i="16" l="1"/>
  <c r="BX513" i="16" s="1"/>
  <c r="CE513" i="16" l="1"/>
  <c r="BU513" i="16"/>
  <c r="CA513" i="16"/>
  <c r="CD513" i="16"/>
  <c r="BT513" i="16" s="1"/>
  <c r="BV513" i="16" s="1"/>
  <c r="BZ513" i="16"/>
  <c r="CB513" i="16" s="1"/>
  <c r="CC513" i="16" l="1"/>
  <c r="BY514" i="16"/>
  <c r="BW514" i="16" l="1"/>
  <c r="BX514" i="16" l="1"/>
  <c r="BZ514" i="16"/>
  <c r="CB514" i="16" s="1"/>
  <c r="CD514" i="16"/>
  <c r="BT514" i="16" s="1"/>
  <c r="BV514" i="16" s="1"/>
  <c r="BY515" i="16" l="1"/>
  <c r="BU514" i="16"/>
  <c r="CE514" i="16"/>
  <c r="CA514" i="16"/>
  <c r="CC514" i="16" s="1"/>
  <c r="BW515" i="16" l="1"/>
  <c r="BX515" i="16" s="1"/>
  <c r="BU515" i="16" l="1"/>
  <c r="CE515" i="16"/>
  <c r="CA515" i="16"/>
  <c r="CD515" i="16"/>
  <c r="BT515" i="16" s="1"/>
  <c r="BV515" i="16" s="1"/>
  <c r="BZ515" i="16"/>
  <c r="CB515" i="16" s="1"/>
  <c r="CC515" i="16" l="1"/>
  <c r="BY516" i="16"/>
  <c r="BW516" i="16" l="1"/>
  <c r="BX516" i="16" s="1"/>
  <c r="CE516" i="16" l="1"/>
  <c r="BU516" i="16"/>
  <c r="CA516" i="16"/>
  <c r="BZ516" i="16"/>
  <c r="CB516" i="16" s="1"/>
  <c r="CD516" i="16"/>
  <c r="BT516" i="16" s="1"/>
  <c r="BV516" i="16" s="1"/>
  <c r="CC516" i="16" s="1"/>
  <c r="BY517" i="16" l="1"/>
  <c r="BW517" i="16" l="1"/>
  <c r="BX517" i="16" l="1"/>
  <c r="BZ517" i="16"/>
  <c r="CB517" i="16" s="1"/>
  <c r="CD517" i="16"/>
  <c r="BT517" i="16" s="1"/>
  <c r="BV517" i="16" s="1"/>
  <c r="BY518" i="16" l="1"/>
  <c r="BU517" i="16"/>
  <c r="CE517" i="16"/>
  <c r="CA517" i="16"/>
  <c r="CC517" i="16" s="1"/>
  <c r="BW518" i="16" l="1"/>
  <c r="BX518" i="16" s="1"/>
  <c r="BU518" i="16" l="1"/>
  <c r="CE518" i="16"/>
  <c r="CA518" i="16"/>
  <c r="BZ518" i="16"/>
  <c r="CB518" i="16" s="1"/>
  <c r="CD518" i="16"/>
  <c r="BT518" i="16" s="1"/>
  <c r="BV518" i="16" s="1"/>
  <c r="CC518" i="16" s="1"/>
  <c r="BY519" i="16" l="1"/>
  <c r="BW519" i="16" l="1"/>
  <c r="BX519" i="16" s="1"/>
  <c r="BU519" i="16" l="1"/>
  <c r="CE519" i="16"/>
  <c r="CA519" i="16"/>
  <c r="BZ519" i="16"/>
  <c r="CB519" i="16" s="1"/>
  <c r="CD519" i="16"/>
  <c r="BT519" i="16" s="1"/>
  <c r="BV519" i="16" s="1"/>
  <c r="CC519" i="16" s="1"/>
  <c r="BY520" i="16" l="1"/>
  <c r="BW520" i="16" l="1"/>
  <c r="BX520" i="16" l="1"/>
  <c r="CD520" i="16"/>
  <c r="BT520" i="16" s="1"/>
  <c r="BV520" i="16" s="1"/>
  <c r="BZ520" i="16"/>
  <c r="CB520" i="16" s="1"/>
  <c r="BY521" i="16" l="1"/>
  <c r="CE520" i="16"/>
  <c r="BU520" i="16"/>
  <c r="CA520" i="16"/>
  <c r="CC520" i="16" s="1"/>
  <c r="BW521" i="16" l="1"/>
  <c r="BX521" i="16" l="1"/>
  <c r="BZ521" i="16"/>
  <c r="CB521" i="16" s="1"/>
  <c r="CD521" i="16"/>
  <c r="BT521" i="16" s="1"/>
  <c r="BV521" i="16" s="1"/>
  <c r="BY522" i="16" l="1"/>
  <c r="BU521" i="16"/>
  <c r="CE521" i="16"/>
  <c r="CA521" i="16"/>
  <c r="CC521" i="16" s="1"/>
  <c r="BW522" i="16" l="1"/>
  <c r="BX522" i="16" l="1"/>
  <c r="CD522" i="16"/>
  <c r="BT522" i="16" s="1"/>
  <c r="BV522" i="16" s="1"/>
  <c r="BZ522" i="16"/>
  <c r="CB522" i="16" s="1"/>
  <c r="BY523" i="16" l="1"/>
  <c r="CE522" i="16"/>
  <c r="BU522" i="16"/>
  <c r="CA522" i="16"/>
  <c r="CC522" i="16" s="1"/>
  <c r="BW523" i="16" l="1"/>
  <c r="BX523" i="16" l="1"/>
  <c r="BZ523" i="16"/>
  <c r="CB523" i="16" s="1"/>
  <c r="CD523" i="16"/>
  <c r="BT523" i="16" s="1"/>
  <c r="BV523" i="16" s="1"/>
  <c r="BY524" i="16" l="1"/>
  <c r="BU523" i="16"/>
  <c r="CE523" i="16"/>
  <c r="CA523" i="16"/>
  <c r="CC523" i="16" s="1"/>
  <c r="BW524" i="16" l="1"/>
  <c r="BX524" i="16" l="1"/>
  <c r="CD524" i="16"/>
  <c r="BT524" i="16" s="1"/>
  <c r="BV524" i="16" s="1"/>
  <c r="BZ524" i="16"/>
  <c r="CB524" i="16" s="1"/>
  <c r="BY525" i="16" l="1"/>
  <c r="CE524" i="16"/>
  <c r="BU524" i="16"/>
  <c r="CA524" i="16"/>
  <c r="CC524" i="16" s="1"/>
  <c r="BW525" i="16" l="1"/>
  <c r="BX525" i="16" l="1"/>
  <c r="CD525" i="16"/>
  <c r="BT525" i="16" s="1"/>
  <c r="BV525" i="16" s="1"/>
  <c r="BZ525" i="16"/>
  <c r="CB525" i="16" s="1"/>
  <c r="BY526" i="16" l="1"/>
  <c r="BU525" i="16"/>
  <c r="CE525" i="16"/>
  <c r="CA525" i="16"/>
  <c r="CC525" i="16" s="1"/>
  <c r="BW526" i="16" l="1"/>
  <c r="BX526" i="16" s="1"/>
  <c r="CE526" i="16" l="1"/>
  <c r="BU526" i="16"/>
  <c r="CA526" i="16"/>
  <c r="BZ526" i="16"/>
  <c r="CB526" i="16" s="1"/>
  <c r="CD526" i="16"/>
  <c r="BT526" i="16" s="1"/>
  <c r="BV526" i="16" s="1"/>
  <c r="CC526" i="16" s="1"/>
  <c r="BY527" i="16" l="1"/>
  <c r="BW527" i="16" l="1"/>
  <c r="BX527" i="16" s="1"/>
  <c r="CE527" i="16" l="1"/>
  <c r="BU527" i="16"/>
  <c r="CA527" i="16"/>
  <c r="CD527" i="16"/>
  <c r="BT527" i="16" s="1"/>
  <c r="BV527" i="16" s="1"/>
  <c r="CC527" i="16" s="1"/>
  <c r="BZ527" i="16"/>
  <c r="CB527" i="16" s="1"/>
  <c r="BY528" i="16" l="1"/>
  <c r="BW528" i="16" l="1"/>
  <c r="BX528" i="16" l="1"/>
  <c r="CD528" i="16"/>
  <c r="BT528" i="16" s="1"/>
  <c r="BV528" i="16" s="1"/>
  <c r="BZ528" i="16"/>
  <c r="CB528" i="16" s="1"/>
  <c r="BY529" i="16" l="1"/>
  <c r="BU528" i="16"/>
  <c r="CE528" i="16"/>
  <c r="CA528" i="16"/>
  <c r="CC528" i="16" s="1"/>
  <c r="BW529" i="16" l="1"/>
  <c r="BX529" i="16" l="1"/>
  <c r="CD529" i="16"/>
  <c r="BT529" i="16" s="1"/>
  <c r="BV529" i="16" s="1"/>
  <c r="BZ529" i="16"/>
  <c r="CB529" i="16" s="1"/>
  <c r="BY530" i="16" l="1"/>
  <c r="CE529" i="16"/>
  <c r="BU529" i="16"/>
  <c r="CA529" i="16"/>
  <c r="CC529" i="16" s="1"/>
  <c r="BW530" i="16" l="1"/>
  <c r="BX530" i="16" l="1"/>
  <c r="BZ530" i="16"/>
  <c r="CB530" i="16" s="1"/>
  <c r="CD530" i="16"/>
  <c r="BT530" i="16" s="1"/>
  <c r="BV530" i="16" s="1"/>
  <c r="BY531" i="16" l="1"/>
  <c r="BU530" i="16"/>
  <c r="CE530" i="16"/>
  <c r="CA530" i="16"/>
  <c r="CC530" i="16" s="1"/>
  <c r="BW531" i="16" l="1"/>
  <c r="BX531" i="16" s="1"/>
  <c r="CE531" i="16" l="1"/>
  <c r="BU531" i="16"/>
  <c r="CA531" i="16"/>
  <c r="BZ531" i="16"/>
  <c r="CB531" i="16" s="1"/>
  <c r="CD531" i="16"/>
  <c r="BT531" i="16" s="1"/>
  <c r="BV531" i="16" s="1"/>
  <c r="CC531" i="16" s="1"/>
  <c r="BY532" i="16" l="1"/>
  <c r="BW532" i="16" l="1"/>
  <c r="BX532" i="16" l="1"/>
  <c r="BZ532" i="16"/>
  <c r="CB532" i="16" s="1"/>
  <c r="CD532" i="16"/>
  <c r="BT532" i="16" s="1"/>
  <c r="BV532" i="16" s="1"/>
  <c r="BY533" i="16" l="1"/>
  <c r="CE532" i="16"/>
  <c r="BU532" i="16"/>
  <c r="CA532" i="16"/>
  <c r="CC532" i="16" s="1"/>
  <c r="BW533" i="16" l="1"/>
  <c r="BX533" i="16" l="1"/>
  <c r="CD533" i="16"/>
  <c r="BT533" i="16" s="1"/>
  <c r="BV533" i="16" s="1"/>
  <c r="BZ533" i="16"/>
  <c r="CB533" i="16" s="1"/>
  <c r="BY534" i="16" l="1"/>
  <c r="CE533" i="16"/>
  <c r="BU533" i="16"/>
  <c r="CA533" i="16"/>
  <c r="CC533" i="16" s="1"/>
  <c r="BW534" i="16" l="1"/>
  <c r="BX534" i="16" s="1"/>
  <c r="BU534" i="16" l="1"/>
  <c r="CE534" i="16"/>
  <c r="CA534" i="16"/>
  <c r="CD534" i="16"/>
  <c r="BT534" i="16" s="1"/>
  <c r="BV534" i="16" s="1"/>
  <c r="BZ534" i="16"/>
  <c r="CB534" i="16" s="1"/>
  <c r="CC534" i="16" l="1"/>
  <c r="BY535" i="16"/>
  <c r="BW535" i="16" l="1"/>
  <c r="BX535" i="16" l="1"/>
  <c r="BZ535" i="16"/>
  <c r="CB535" i="16" s="1"/>
  <c r="CD535" i="16"/>
  <c r="BT535" i="16" s="1"/>
  <c r="BV535" i="16" s="1"/>
  <c r="BY536" i="16" l="1"/>
  <c r="CE535" i="16"/>
  <c r="BU535" i="16"/>
  <c r="CA535" i="16"/>
  <c r="CC535" i="16" s="1"/>
  <c r="BW536" i="16" l="1"/>
  <c r="BX536" i="16" s="1"/>
  <c r="CE536" i="16" l="1"/>
  <c r="BU536" i="16"/>
  <c r="CA536" i="16"/>
  <c r="CD536" i="16"/>
  <c r="BT536" i="16" s="1"/>
  <c r="BV536" i="16" s="1"/>
  <c r="CC536" i="16" s="1"/>
  <c r="BZ536" i="16"/>
  <c r="CB536" i="16" s="1"/>
  <c r="BY537" i="16" l="1"/>
  <c r="BW537" i="16" l="1"/>
  <c r="BX537" i="16" l="1"/>
  <c r="BZ537" i="16"/>
  <c r="CB537" i="16" s="1"/>
  <c r="CD537" i="16"/>
  <c r="BT537" i="16" s="1"/>
  <c r="BV537" i="16" s="1"/>
  <c r="BY538" i="16" l="1"/>
  <c r="CE537" i="16"/>
  <c r="BU537" i="16"/>
  <c r="CA537" i="16"/>
  <c r="CC537" i="16" s="1"/>
  <c r="BW538" i="16" l="1"/>
  <c r="BX538" i="16" l="1"/>
  <c r="BZ538" i="16"/>
  <c r="CB538" i="16" s="1"/>
  <c r="CD538" i="16"/>
  <c r="BT538" i="16" s="1"/>
  <c r="BV538" i="16" s="1"/>
  <c r="BY539" i="16" l="1"/>
  <c r="BU538" i="16"/>
  <c r="CE538" i="16"/>
  <c r="CA538" i="16"/>
  <c r="CC538" i="16" s="1"/>
  <c r="BW539" i="16" l="1"/>
  <c r="BX539" i="16" s="1"/>
  <c r="CE539" i="16" l="1"/>
  <c r="BU539" i="16"/>
  <c r="CA539" i="16"/>
  <c r="CD539" i="16"/>
  <c r="BT539" i="16" s="1"/>
  <c r="BV539" i="16" s="1"/>
  <c r="BZ539" i="16"/>
  <c r="CB539" i="16" s="1"/>
  <c r="CC539" i="16" l="1"/>
  <c r="BY540" i="16"/>
  <c r="BW540" i="16" l="1"/>
  <c r="BX540" i="16" l="1"/>
  <c r="CD540" i="16"/>
  <c r="BT540" i="16" s="1"/>
  <c r="BV540" i="16" s="1"/>
  <c r="BZ540" i="16"/>
  <c r="CB540" i="16" s="1"/>
  <c r="BY541" i="16" l="1"/>
  <c r="BU540" i="16"/>
  <c r="CE540" i="16"/>
  <c r="CA540" i="16"/>
  <c r="CC540" i="16" s="1"/>
  <c r="BW541" i="16" l="1"/>
  <c r="BX541" i="16" s="1"/>
  <c r="CE541" i="16" l="1"/>
  <c r="BU541" i="16"/>
  <c r="CA541" i="16"/>
  <c r="BZ541" i="16"/>
  <c r="CB541" i="16" s="1"/>
  <c r="CD541" i="16"/>
  <c r="BT541" i="16" s="1"/>
  <c r="BV541" i="16" s="1"/>
  <c r="CC541" i="16" s="1"/>
  <c r="BY542" i="16" l="1"/>
  <c r="BW542" i="16" l="1"/>
  <c r="BX542" i="16" s="1"/>
  <c r="BU542" i="16" l="1"/>
  <c r="CE542" i="16"/>
  <c r="CA542" i="16"/>
  <c r="CD542" i="16"/>
  <c r="BT542" i="16" s="1"/>
  <c r="BV542" i="16" s="1"/>
  <c r="CC542" i="16" s="1"/>
  <c r="BZ542" i="16"/>
  <c r="CB542" i="16" s="1"/>
  <c r="BY543" i="16" l="1"/>
  <c r="BW543" i="16" l="1"/>
  <c r="BX543" i="16" l="1"/>
  <c r="BZ543" i="16"/>
  <c r="CB543" i="16" s="1"/>
  <c r="CD543" i="16"/>
  <c r="BT543" i="16" s="1"/>
  <c r="BV543" i="16" s="1"/>
  <c r="BY544" i="16" l="1"/>
  <c r="BU543" i="16"/>
  <c r="CE543" i="16"/>
  <c r="CA543" i="16"/>
  <c r="CC543" i="16" s="1"/>
  <c r="BW544" i="16" l="1"/>
  <c r="BX544" i="16" l="1"/>
  <c r="BZ544" i="16"/>
  <c r="CB544" i="16" s="1"/>
  <c r="CD544" i="16"/>
  <c r="BT544" i="16" s="1"/>
  <c r="BV544" i="16" s="1"/>
  <c r="BY545" i="16" l="1"/>
  <c r="CE544" i="16"/>
  <c r="BU544" i="16"/>
  <c r="CA544" i="16"/>
  <c r="CC544" i="16" s="1"/>
  <c r="BW545" i="16" l="1"/>
  <c r="BX545" i="16" l="1"/>
  <c r="CD545" i="16"/>
  <c r="BT545" i="16" s="1"/>
  <c r="BV545" i="16" s="1"/>
  <c r="BZ545" i="16"/>
  <c r="CB545" i="16" s="1"/>
  <c r="BY546" i="16" l="1"/>
  <c r="BU545" i="16"/>
  <c r="CE545" i="16"/>
  <c r="CA545" i="16"/>
  <c r="CC545" i="16" s="1"/>
  <c r="BW546" i="16" l="1"/>
  <c r="BX546" i="16" s="1"/>
  <c r="CE546" i="16" l="1"/>
  <c r="BU546" i="16"/>
  <c r="CA546" i="16"/>
  <c r="CD546" i="16"/>
  <c r="BT546" i="16" s="1"/>
  <c r="BV546" i="16" s="1"/>
  <c r="CC546" i="16" s="1"/>
  <c r="BZ546" i="16"/>
  <c r="CB546" i="16" s="1"/>
  <c r="BY547" i="16" l="1"/>
  <c r="BW547" i="16" l="1"/>
  <c r="BX547" i="16" s="1"/>
  <c r="CE547" i="16" l="1"/>
  <c r="BU547" i="16"/>
  <c r="CA547" i="16"/>
  <c r="CD547" i="16"/>
  <c r="BT547" i="16" s="1"/>
  <c r="BV547" i="16" s="1"/>
  <c r="CC547" i="16" s="1"/>
  <c r="BZ547" i="16"/>
  <c r="CB547" i="16" s="1"/>
  <c r="BY548" i="16" l="1"/>
  <c r="BW548" i="16" l="1"/>
  <c r="BX548" i="16" s="1"/>
  <c r="BU548" i="16" l="1"/>
  <c r="CE548" i="16"/>
  <c r="CA548" i="16"/>
  <c r="BZ548" i="16"/>
  <c r="CB548" i="16" s="1"/>
  <c r="CD548" i="16"/>
  <c r="BT548" i="16" s="1"/>
  <c r="BV548" i="16" s="1"/>
  <c r="CC548" i="16" s="1"/>
  <c r="BY549" i="16" l="1"/>
  <c r="BW549" i="16" l="1"/>
  <c r="BX549" i="16" s="1"/>
  <c r="CE549" i="16" l="1"/>
  <c r="BU549" i="16"/>
  <c r="CA549" i="16"/>
  <c r="BZ549" i="16"/>
  <c r="CB549" i="16" s="1"/>
  <c r="CD549" i="16"/>
  <c r="BT549" i="16" s="1"/>
  <c r="BV549" i="16" s="1"/>
  <c r="CC549" i="16" s="1"/>
  <c r="BY550" i="16" l="1"/>
  <c r="BW550" i="16" l="1"/>
  <c r="BX550" i="16" l="1"/>
  <c r="BZ550" i="16"/>
  <c r="CB550" i="16" s="1"/>
  <c r="CD550" i="16"/>
  <c r="BT550" i="16" s="1"/>
  <c r="BV550" i="16" s="1"/>
  <c r="BY551" i="16" l="1"/>
  <c r="BU550" i="16"/>
  <c r="CE550" i="16"/>
  <c r="CA550" i="16"/>
  <c r="CC550" i="16" s="1"/>
  <c r="BW551" i="16" l="1"/>
  <c r="BX551" i="16" s="1"/>
  <c r="BU551" i="16" l="1"/>
  <c r="CE551" i="16"/>
  <c r="CA551" i="16"/>
  <c r="BZ551" i="16"/>
  <c r="CB551" i="16" s="1"/>
  <c r="CD551" i="16"/>
  <c r="BT551" i="16" s="1"/>
  <c r="BV551" i="16" s="1"/>
  <c r="CC551" i="16" l="1"/>
  <c r="BY552" i="16"/>
  <c r="BW552" i="16" l="1"/>
  <c r="BX552" i="16" s="1"/>
  <c r="BU552" i="16" l="1"/>
  <c r="CE552" i="16"/>
  <c r="CA552" i="16"/>
  <c r="BZ552" i="16"/>
  <c r="CB552" i="16" s="1"/>
  <c r="CD552" i="16"/>
  <c r="BT552" i="16" s="1"/>
  <c r="BV552" i="16" s="1"/>
  <c r="CC552" i="16" l="1"/>
  <c r="BY553" i="16"/>
  <c r="BW553" i="16" l="1"/>
  <c r="BX553" i="16" l="1"/>
  <c r="BZ553" i="16"/>
  <c r="CB553" i="16" s="1"/>
  <c r="CD553" i="16"/>
  <c r="BT553" i="16" s="1"/>
  <c r="BV553" i="16" s="1"/>
  <c r="BY554" i="16" l="1"/>
  <c r="BU553" i="16"/>
  <c r="CE553" i="16"/>
  <c r="CA553" i="16"/>
  <c r="CC553" i="16" s="1"/>
  <c r="BW554" i="16" l="1"/>
  <c r="BX554" i="16" s="1"/>
  <c r="BU554" i="16" l="1"/>
  <c r="CE554" i="16"/>
  <c r="CA554" i="16"/>
  <c r="BZ554" i="16"/>
  <c r="CB554" i="16" s="1"/>
  <c r="CD554" i="16"/>
  <c r="BT554" i="16" s="1"/>
  <c r="BV554" i="16" s="1"/>
  <c r="CC554" i="16" l="1"/>
  <c r="BY555" i="16"/>
  <c r="BW555" i="16" l="1"/>
  <c r="BX555" i="16" l="1"/>
  <c r="BZ555" i="16"/>
  <c r="CB555" i="16" s="1"/>
  <c r="CD555" i="16"/>
  <c r="BT555" i="16" s="1"/>
  <c r="BV555" i="16" s="1"/>
  <c r="BY556" i="16" l="1"/>
  <c r="CE555" i="16"/>
  <c r="BU555" i="16"/>
  <c r="CA555" i="16"/>
  <c r="CC555" i="16" s="1"/>
  <c r="BW556" i="16" l="1"/>
  <c r="BX556" i="16" s="1"/>
  <c r="BU556" i="16" l="1"/>
  <c r="CE556" i="16"/>
  <c r="CA556" i="16"/>
  <c r="BZ556" i="16"/>
  <c r="CB556" i="16" s="1"/>
  <c r="CD556" i="16"/>
  <c r="BT556" i="16" s="1"/>
  <c r="BV556" i="16" s="1"/>
  <c r="CC556" i="16" s="1"/>
  <c r="BY557" i="16" l="1"/>
  <c r="BW557" i="16" l="1"/>
  <c r="BX557" i="16" s="1"/>
  <c r="CE557" i="16" l="1"/>
  <c r="BU557" i="16"/>
  <c r="CA557" i="16"/>
  <c r="BZ557" i="16"/>
  <c r="CB557" i="16" s="1"/>
  <c r="CD557" i="16"/>
  <c r="BT557" i="16" s="1"/>
  <c r="BV557" i="16" s="1"/>
  <c r="CC557" i="16" s="1"/>
  <c r="BY558" i="16" l="1"/>
  <c r="BW558" i="16" l="1"/>
  <c r="BX558" i="16" s="1"/>
  <c r="BU558" i="16" l="1"/>
  <c r="CE558" i="16"/>
  <c r="CA558" i="16"/>
  <c r="BZ558" i="16"/>
  <c r="CB558" i="16" s="1"/>
  <c r="CD558" i="16"/>
  <c r="BT558" i="16" s="1"/>
  <c r="BV558" i="16" s="1"/>
  <c r="CC558" i="16" s="1"/>
  <c r="BY559" i="16" l="1"/>
  <c r="BW559" i="16" l="1"/>
  <c r="BX559" i="16" s="1"/>
  <c r="CE559" i="16" l="1"/>
  <c r="BU559" i="16"/>
  <c r="CA559" i="16"/>
  <c r="CD559" i="16"/>
  <c r="BT559" i="16" s="1"/>
  <c r="BV559" i="16" s="1"/>
  <c r="CC559" i="16" s="1"/>
  <c r="BZ559" i="16"/>
  <c r="CB559" i="16" s="1"/>
  <c r="BY560" i="16" l="1"/>
  <c r="BW560" i="16" l="1"/>
  <c r="BX560" i="16" s="1"/>
  <c r="CE560" i="16" l="1"/>
  <c r="BU560" i="16"/>
  <c r="CA560" i="16"/>
  <c r="CD560" i="16"/>
  <c r="BT560" i="16" s="1"/>
  <c r="BV560" i="16" s="1"/>
  <c r="CC560" i="16" s="1"/>
  <c r="BZ560" i="16"/>
  <c r="CB560" i="16" s="1"/>
  <c r="BY561" i="16" l="1"/>
  <c r="BW561" i="16" l="1"/>
  <c r="BX561" i="16" l="1"/>
  <c r="BZ561" i="16"/>
  <c r="CB561" i="16" s="1"/>
  <c r="CD561" i="16"/>
  <c r="BT561" i="16" s="1"/>
  <c r="BV561" i="16" s="1"/>
  <c r="BY562" i="16" l="1"/>
  <c r="BU561" i="16"/>
  <c r="CE561" i="16"/>
  <c r="CA561" i="16"/>
  <c r="CC561" i="16" s="1"/>
  <c r="BW562" i="16" l="1"/>
  <c r="BX562" i="16" s="1"/>
  <c r="BU562" i="16" l="1"/>
  <c r="CE562" i="16"/>
  <c r="CA562" i="16"/>
  <c r="CD562" i="16"/>
  <c r="BT562" i="16" s="1"/>
  <c r="BV562" i="16" s="1"/>
  <c r="CC562" i="16" s="1"/>
  <c r="BZ562" i="16"/>
  <c r="CB562" i="16" s="1"/>
  <c r="BY563" i="16" l="1"/>
  <c r="BW563" i="16" l="1"/>
  <c r="BX563" i="16" l="1"/>
  <c r="BZ563" i="16"/>
  <c r="CB563" i="16" s="1"/>
  <c r="CD563" i="16"/>
  <c r="BT563" i="16" s="1"/>
  <c r="BV563" i="16" s="1"/>
  <c r="BY564" i="16" l="1"/>
  <c r="CE563" i="16"/>
  <c r="BU563" i="16"/>
  <c r="CA563" i="16"/>
  <c r="CC563" i="16" s="1"/>
  <c r="BW564" i="16" l="1"/>
  <c r="BX564" i="16" s="1"/>
  <c r="CE564" i="16" l="1"/>
  <c r="BU564" i="16"/>
  <c r="CA564" i="16"/>
  <c r="BZ564" i="16"/>
  <c r="CB564" i="16" s="1"/>
  <c r="CD564" i="16"/>
  <c r="BT564" i="16" s="1"/>
  <c r="BV564" i="16" s="1"/>
  <c r="CC564" i="16" s="1"/>
  <c r="BY565" i="16" l="1"/>
  <c r="BW565" i="16" l="1"/>
  <c r="BX565" i="16" s="1"/>
  <c r="BU565" i="16" l="1"/>
  <c r="CE565" i="16"/>
  <c r="CA565" i="16"/>
  <c r="BZ565" i="16"/>
  <c r="CB565" i="16" s="1"/>
  <c r="CD565" i="16"/>
  <c r="BT565" i="16" s="1"/>
  <c r="BV565" i="16" s="1"/>
  <c r="CC565" i="16" s="1"/>
  <c r="BY566" i="16" l="1"/>
  <c r="BW566" i="16" l="1"/>
  <c r="BX566" i="16" s="1"/>
  <c r="BU566" i="16" l="1"/>
  <c r="CE566" i="16"/>
  <c r="CA566" i="16"/>
  <c r="BZ566" i="16"/>
  <c r="CB566" i="16" s="1"/>
  <c r="CD566" i="16"/>
  <c r="BT566" i="16" l="1"/>
  <c r="BV566" i="16" s="1"/>
  <c r="CC566" i="16" s="1"/>
  <c r="BY567" i="16" l="1"/>
  <c r="BW567" i="16" l="1"/>
  <c r="BX567" i="16" s="1"/>
  <c r="BU567" i="16" l="1"/>
  <c r="CE567" i="16"/>
  <c r="CA567" i="16"/>
  <c r="BZ567" i="16"/>
  <c r="CB567" i="16" s="1"/>
  <c r="CD567" i="16"/>
  <c r="BT567" i="16" s="1"/>
  <c r="BV567" i="16" s="1"/>
  <c r="CC567" i="16" l="1"/>
  <c r="BY568" i="16"/>
  <c r="BW568" i="16" l="1"/>
  <c r="BX568" i="16" s="1"/>
  <c r="BU568" i="16" l="1"/>
  <c r="CE568" i="16"/>
  <c r="CA568" i="16"/>
  <c r="BZ568" i="16"/>
  <c r="CB568" i="16" s="1"/>
  <c r="CD568" i="16"/>
  <c r="BT568" i="16" s="1"/>
  <c r="BV568" i="16" s="1"/>
  <c r="CC568" i="16" l="1"/>
  <c r="BY569" i="16"/>
  <c r="BW569" i="16" l="1"/>
  <c r="BX569" i="16" l="1"/>
  <c r="BZ569" i="16"/>
  <c r="CB569" i="16" s="1"/>
  <c r="CD569" i="16"/>
  <c r="BT569" i="16" s="1"/>
  <c r="BV569" i="16" s="1"/>
  <c r="BY570" i="16" l="1"/>
  <c r="BU569" i="16"/>
  <c r="CE569" i="16"/>
  <c r="CA569" i="16"/>
  <c r="CC569" i="16" s="1"/>
  <c r="BW570" i="16" l="1"/>
  <c r="BX570" i="16" s="1"/>
  <c r="BU570" i="16" l="1"/>
  <c r="CE570" i="16"/>
  <c r="CA570" i="16"/>
  <c r="CD570" i="16"/>
  <c r="BT570" i="16" s="1"/>
  <c r="BV570" i="16" s="1"/>
  <c r="BZ570" i="16"/>
  <c r="CB570" i="16" s="1"/>
  <c r="CC570" i="16" l="1"/>
  <c r="BY571" i="16"/>
  <c r="BW571" i="16" l="1"/>
  <c r="BX571" i="16" l="1"/>
  <c r="CD571" i="16"/>
  <c r="BT571" i="16" s="1"/>
  <c r="BV571" i="16" s="1"/>
  <c r="BZ571" i="16"/>
  <c r="CB571" i="16" s="1"/>
  <c r="BY572" i="16" l="1"/>
  <c r="CE571" i="16"/>
  <c r="BU571" i="16"/>
  <c r="CA571" i="16"/>
  <c r="CC571" i="16" s="1"/>
  <c r="BW572" i="16" l="1"/>
  <c r="BX572" i="16" s="1"/>
  <c r="BU572" i="16" l="1"/>
  <c r="CE572" i="16"/>
  <c r="CA572" i="16"/>
  <c r="CD572" i="16"/>
  <c r="BT572" i="16" s="1"/>
  <c r="BV572" i="16" s="1"/>
  <c r="CC572" i="16" s="1"/>
  <c r="BZ572" i="16"/>
  <c r="CB572" i="16" s="1"/>
  <c r="BY573" i="16" l="1"/>
  <c r="BW573" i="16" l="1"/>
  <c r="BX573" i="16" s="1"/>
  <c r="CE573" i="16" l="1"/>
  <c r="BU573" i="16"/>
  <c r="CA573" i="16"/>
  <c r="BZ573" i="16"/>
  <c r="CB573" i="16" s="1"/>
  <c r="CD573" i="16"/>
  <c r="BT573" i="16" s="1"/>
  <c r="BV573" i="16" s="1"/>
  <c r="CC573" i="16" l="1"/>
  <c r="BY574" i="16"/>
  <c r="BW574" i="16" l="1"/>
  <c r="BX574" i="16" l="1"/>
  <c r="BZ574" i="16"/>
  <c r="CB574" i="16" s="1"/>
  <c r="CD574" i="16"/>
  <c r="BT574" i="16" s="1"/>
  <c r="BV574" i="16" s="1"/>
  <c r="BY575" i="16" l="1"/>
  <c r="CE574" i="16"/>
  <c r="BU574" i="16"/>
  <c r="CA574" i="16"/>
  <c r="CC574" i="16" s="1"/>
  <c r="BW575" i="16" l="1"/>
  <c r="BZ575" i="16" s="1"/>
  <c r="CB575" i="16" s="1"/>
  <c r="BX575" i="16" l="1"/>
  <c r="BU575" i="16" s="1"/>
  <c r="CD575" i="16"/>
  <c r="BT575" i="16" s="1"/>
  <c r="BV575" i="16" s="1"/>
  <c r="CA575" i="16" l="1"/>
  <c r="CC575" i="16" s="1"/>
  <c r="CE575" i="16"/>
  <c r="BY576" i="16"/>
  <c r="BW576" i="16" l="1"/>
  <c r="BX576" i="16" l="1"/>
  <c r="BZ576" i="16"/>
  <c r="CB576" i="16" s="1"/>
  <c r="CD576" i="16"/>
  <c r="BT576" i="16" s="1"/>
  <c r="BV576" i="16" s="1"/>
  <c r="BY577" i="16" l="1"/>
  <c r="CE576" i="16"/>
  <c r="BU576" i="16"/>
  <c r="CA576" i="16"/>
  <c r="CC576" i="16" s="1"/>
  <c r="BW577" i="16" l="1"/>
  <c r="BX577" i="16" s="1"/>
  <c r="CE577" i="16" l="1"/>
  <c r="BU577" i="16"/>
  <c r="CA577" i="16"/>
  <c r="CD577" i="16"/>
  <c r="BT577" i="16" s="1"/>
  <c r="BV577" i="16" s="1"/>
  <c r="BZ577" i="16"/>
  <c r="CB577" i="16" s="1"/>
  <c r="CC577" i="16" l="1"/>
  <c r="BY578" i="16"/>
  <c r="BW578" i="16" l="1"/>
  <c r="BX578" i="16" s="1"/>
  <c r="BU578" i="16" l="1"/>
  <c r="CE578" i="16"/>
  <c r="CA578" i="16"/>
  <c r="CD578" i="16"/>
  <c r="BT578" i="16" s="1"/>
  <c r="BV578" i="16" s="1"/>
  <c r="BZ578" i="16"/>
  <c r="CB578" i="16" s="1"/>
  <c r="CC578" i="16" l="1"/>
  <c r="BY579" i="16"/>
  <c r="BW579" i="16" l="1"/>
  <c r="BX579" i="16" l="1"/>
  <c r="CD579" i="16"/>
  <c r="BT579" i="16" s="1"/>
  <c r="BV579" i="16" s="1"/>
  <c r="BZ579" i="16"/>
  <c r="CB579" i="16" s="1"/>
  <c r="BY580" i="16" l="1"/>
  <c r="BU579" i="16"/>
  <c r="CE579" i="16"/>
  <c r="CA579" i="16"/>
  <c r="CC579" i="16" s="1"/>
  <c r="BW580" i="16" l="1"/>
  <c r="BX580" i="16" s="1"/>
  <c r="CE580" i="16" l="1"/>
  <c r="BU580" i="16"/>
  <c r="CA580" i="16"/>
  <c r="CD580" i="16"/>
  <c r="BT580" i="16" s="1"/>
  <c r="BV580" i="16" s="1"/>
  <c r="BZ580" i="16"/>
  <c r="CB580" i="16" s="1"/>
  <c r="CC580" i="16" l="1"/>
  <c r="BY581" i="16"/>
  <c r="BW581" i="16" l="1"/>
  <c r="BX581" i="16" s="1"/>
  <c r="BU581" i="16" l="1"/>
  <c r="CE581" i="16"/>
  <c r="CA581" i="16"/>
  <c r="BZ581" i="16"/>
  <c r="CB581" i="16" s="1"/>
  <c r="CD581" i="16"/>
  <c r="BT581" i="16" s="1"/>
  <c r="BV581" i="16" s="1"/>
  <c r="CC581" i="16" s="1"/>
  <c r="BY582" i="16" l="1"/>
  <c r="BW582" i="16" l="1"/>
  <c r="BX582" i="16" l="1"/>
  <c r="CD582" i="16"/>
  <c r="BT582" i="16" s="1"/>
  <c r="BV582" i="16" s="1"/>
  <c r="BZ582" i="16"/>
  <c r="CB582" i="16" s="1"/>
  <c r="BY583" i="16" l="1"/>
  <c r="BU582" i="16"/>
  <c r="CE582" i="16"/>
  <c r="CA582" i="16"/>
  <c r="CC582" i="16" s="1"/>
  <c r="BW583" i="16" l="1"/>
  <c r="BX583" i="16" s="1"/>
  <c r="CE583" i="16" l="1"/>
  <c r="BU583" i="16"/>
  <c r="CA583" i="16"/>
  <c r="BZ583" i="16"/>
  <c r="CB583" i="16" s="1"/>
  <c r="CD583" i="16"/>
  <c r="BT583" i="16" s="1"/>
  <c r="BV583" i="16" s="1"/>
  <c r="CC583" i="16" s="1"/>
  <c r="BY584" i="16" l="1"/>
  <c r="BW584" i="16" l="1"/>
  <c r="BX584" i="16" l="1"/>
  <c r="CD584" i="16"/>
  <c r="BT584" i="16" s="1"/>
  <c r="BV584" i="16" s="1"/>
  <c r="BZ584" i="16"/>
  <c r="CB584" i="16" s="1"/>
  <c r="BY585" i="16" l="1"/>
  <c r="BU584" i="16"/>
  <c r="CE584" i="16"/>
  <c r="CA584" i="16"/>
  <c r="CC584" i="16" s="1"/>
  <c r="BW585" i="16" l="1"/>
  <c r="BX585" i="16" s="1"/>
  <c r="CE585" i="16" l="1"/>
  <c r="BU585" i="16"/>
  <c r="CA585" i="16"/>
  <c r="BZ585" i="16"/>
  <c r="CB585" i="16" s="1"/>
  <c r="CD585" i="16"/>
  <c r="BT585" i="16" s="1"/>
  <c r="BV585" i="16" s="1"/>
  <c r="CC585" i="16" s="1"/>
  <c r="BY586" i="16" l="1"/>
  <c r="BW586" i="16" l="1"/>
  <c r="BX586" i="16" s="1"/>
  <c r="CE586" i="16" l="1"/>
  <c r="BU586" i="16"/>
  <c r="CA586" i="16"/>
  <c r="BZ586" i="16"/>
  <c r="CB586" i="16" s="1"/>
  <c r="CD586" i="16"/>
  <c r="BT586" i="16" s="1"/>
  <c r="BV586" i="16" s="1"/>
  <c r="CC586" i="16" s="1"/>
  <c r="BY587" i="16" l="1"/>
  <c r="BW587" i="16" l="1"/>
  <c r="BX587" i="16" l="1"/>
  <c r="CD587" i="16"/>
  <c r="BT587" i="16" s="1"/>
  <c r="BV587" i="16" s="1"/>
  <c r="BZ587" i="16"/>
  <c r="CB587" i="16" s="1"/>
  <c r="BY588" i="16" l="1"/>
  <c r="CE587" i="16"/>
  <c r="BU587" i="16"/>
  <c r="CA587" i="16"/>
  <c r="CC587" i="16" s="1"/>
  <c r="BW588" i="16" l="1"/>
  <c r="BX588" i="16" s="1"/>
  <c r="BU588" i="16" l="1"/>
  <c r="CE588" i="16"/>
  <c r="CA588" i="16"/>
  <c r="BZ588" i="16"/>
  <c r="CB588" i="16" s="1"/>
  <c r="CD588" i="16"/>
  <c r="BT588" i="16" s="1"/>
  <c r="BV588" i="16" s="1"/>
  <c r="CC588" i="16" s="1"/>
  <c r="BY589" i="16" l="1"/>
  <c r="BW589" i="16" l="1"/>
  <c r="BX589" i="16" s="1"/>
  <c r="CE589" i="16" l="1"/>
  <c r="BU589" i="16"/>
  <c r="CA589" i="16"/>
  <c r="BZ589" i="16"/>
  <c r="CB589" i="16" s="1"/>
  <c r="CD589" i="16"/>
  <c r="BT589" i="16" s="1"/>
  <c r="BV589" i="16" s="1"/>
  <c r="CC589" i="16" s="1"/>
  <c r="BY590" i="16" l="1"/>
  <c r="BW590" i="16" l="1"/>
  <c r="BX590" i="16" l="1"/>
  <c r="CD590" i="16"/>
  <c r="BT590" i="16" s="1"/>
  <c r="BV590" i="16" s="1"/>
  <c r="BZ590" i="16"/>
  <c r="CB590" i="16" s="1"/>
  <c r="BY591" i="16" l="1"/>
  <c r="BU590" i="16"/>
  <c r="CE590" i="16"/>
  <c r="CA590" i="16"/>
  <c r="CC590" i="16" s="1"/>
  <c r="BW591" i="16" l="1"/>
  <c r="BX591" i="16" l="1"/>
  <c r="CD591" i="16"/>
  <c r="BT591" i="16" s="1"/>
  <c r="BV591" i="16" s="1"/>
  <c r="BZ591" i="16"/>
  <c r="CB591" i="16" s="1"/>
  <c r="BY592" i="16" l="1"/>
  <c r="BU591" i="16"/>
  <c r="CE591" i="16"/>
  <c r="CA591" i="16"/>
  <c r="CC591" i="16" s="1"/>
  <c r="BW592" i="16" l="1"/>
  <c r="BX592" i="16" l="1"/>
  <c r="BZ592" i="16"/>
  <c r="CB592" i="16" s="1"/>
  <c r="CD592" i="16"/>
  <c r="BT592" i="16" s="1"/>
  <c r="BV592" i="16" s="1"/>
  <c r="BY593" i="16" l="1"/>
  <c r="BU592" i="16"/>
  <c r="CE592" i="16"/>
  <c r="CA592" i="16"/>
  <c r="CC592" i="16" s="1"/>
  <c r="BW593" i="16" l="1"/>
  <c r="BX593" i="16" l="1"/>
  <c r="CD593" i="16"/>
  <c r="BT593" i="16" s="1"/>
  <c r="BV593" i="16" s="1"/>
  <c r="BZ593" i="16"/>
  <c r="CB593" i="16" s="1"/>
  <c r="BY594" i="16" l="1"/>
  <c r="CE593" i="16"/>
  <c r="BU593" i="16"/>
  <c r="CA593" i="16"/>
  <c r="CC593" i="16" s="1"/>
  <c r="BW594" i="16" l="1"/>
  <c r="BX594" i="16" s="1"/>
  <c r="BU594" i="16" l="1"/>
  <c r="CE594" i="16"/>
  <c r="CA594" i="16"/>
  <c r="CD594" i="16"/>
  <c r="BT594" i="16" s="1"/>
  <c r="BV594" i="16" s="1"/>
  <c r="CC594" i="16" s="1"/>
  <c r="BZ594" i="16"/>
  <c r="CB594" i="16" s="1"/>
  <c r="BY595" i="16" l="1"/>
  <c r="BW595" i="16" l="1"/>
  <c r="BX595" i="16" l="1"/>
  <c r="CD595" i="16"/>
  <c r="BT595" i="16" s="1"/>
  <c r="BV595" i="16" s="1"/>
  <c r="BZ595" i="16"/>
  <c r="CB595" i="16" s="1"/>
  <c r="BY596" i="16" l="1"/>
  <c r="BU595" i="16"/>
  <c r="CE595" i="16"/>
  <c r="CA595" i="16"/>
  <c r="CC595" i="16" s="1"/>
  <c r="BW596" i="16" l="1"/>
  <c r="BX596" i="16" s="1"/>
  <c r="BU596" i="16" l="1"/>
  <c r="CE596" i="16"/>
  <c r="CA596" i="16"/>
  <c r="BZ596" i="16"/>
  <c r="CB596" i="16" s="1"/>
  <c r="CD596" i="16"/>
  <c r="BT596" i="16" s="1"/>
  <c r="BV596" i="16" s="1"/>
  <c r="CC596" i="16" s="1"/>
  <c r="BY597" i="16" l="1"/>
  <c r="BW597" i="16" l="1"/>
  <c r="BX597" i="16" s="1"/>
  <c r="BU597" i="16" l="1"/>
  <c r="CE597" i="16"/>
  <c r="CA597" i="16"/>
  <c r="BZ597" i="16"/>
  <c r="CB597" i="16" s="1"/>
  <c r="CD597" i="16"/>
  <c r="BT597" i="16" s="1"/>
  <c r="BV597" i="16" s="1"/>
  <c r="CC597" i="16" s="1"/>
  <c r="BY598" i="16" l="1"/>
  <c r="BW598" i="16" l="1"/>
  <c r="BX598" i="16" l="1"/>
  <c r="CD598" i="16"/>
  <c r="BT598" i="16" s="1"/>
  <c r="BV598" i="16" s="1"/>
  <c r="BZ598" i="16"/>
  <c r="CB598" i="16" s="1"/>
  <c r="BY599" i="16" l="1"/>
  <c r="CE598" i="16"/>
  <c r="BU598" i="16"/>
  <c r="CA598" i="16"/>
  <c r="CC598" i="16" s="1"/>
  <c r="BW599" i="16" l="1"/>
  <c r="BX599" i="16" s="1"/>
  <c r="BU599" i="16" l="1"/>
  <c r="CE599" i="16"/>
  <c r="CA599" i="16"/>
  <c r="CD599" i="16"/>
  <c r="BT599" i="16" s="1"/>
  <c r="BV599" i="16" s="1"/>
  <c r="CC599" i="16" s="1"/>
  <c r="BZ599" i="16"/>
  <c r="CB599" i="16" s="1"/>
  <c r="BY600" i="16" l="1"/>
  <c r="BW600" i="16" l="1"/>
  <c r="BX600" i="16" l="1"/>
  <c r="BZ600" i="16"/>
  <c r="CB600" i="16" s="1"/>
  <c r="CD600" i="16"/>
  <c r="BT600" i="16" s="1"/>
  <c r="BV600" i="16" s="1"/>
  <c r="BY601" i="16" l="1"/>
  <c r="CE600" i="16"/>
  <c r="BU600" i="16"/>
  <c r="CA600" i="16"/>
  <c r="CC600" i="16" s="1"/>
  <c r="BW601" i="16" l="1"/>
  <c r="BX601" i="16" l="1"/>
  <c r="BZ601" i="16"/>
  <c r="CB601" i="16" s="1"/>
  <c r="CD601" i="16"/>
  <c r="BT601" i="16" s="1"/>
  <c r="BV601" i="16" s="1"/>
  <c r="BY602" i="16" l="1"/>
  <c r="BU601" i="16"/>
  <c r="CE601" i="16"/>
  <c r="CA601" i="16"/>
  <c r="CC601" i="16" s="1"/>
  <c r="BW602" i="16" l="1"/>
  <c r="BX602" i="16" s="1"/>
  <c r="BU602" i="16" l="1"/>
  <c r="CE602" i="16"/>
  <c r="CA602" i="16"/>
  <c r="CD602" i="16"/>
  <c r="BT602" i="16" s="1"/>
  <c r="BV602" i="16" s="1"/>
  <c r="CC602" i="16" s="1"/>
  <c r="BZ602" i="16"/>
  <c r="CB602" i="16" s="1"/>
  <c r="BY603" i="16" l="1"/>
  <c r="BW603" i="16" l="1"/>
  <c r="BX603" i="16" l="1"/>
  <c r="CD603" i="16"/>
  <c r="BT603" i="16" s="1"/>
  <c r="BV603" i="16" s="1"/>
  <c r="BZ603" i="16"/>
  <c r="CB603" i="16" s="1"/>
  <c r="BY604" i="16" l="1"/>
  <c r="BU603" i="16"/>
  <c r="CE603" i="16"/>
  <c r="CA603" i="16"/>
  <c r="CC603" i="16" s="1"/>
  <c r="BW604" i="16" l="1"/>
  <c r="BX604" i="16" s="1"/>
  <c r="BU604" i="16" l="1"/>
  <c r="CE604" i="16"/>
  <c r="CA604" i="16"/>
  <c r="BZ604" i="16"/>
  <c r="CB604" i="16" s="1"/>
  <c r="CD604" i="16"/>
  <c r="BT604" i="16" s="1"/>
  <c r="BV604" i="16" s="1"/>
  <c r="CC604" i="16" s="1"/>
  <c r="BY605" i="16" l="1"/>
  <c r="BW605" i="16" l="1"/>
  <c r="BX605" i="16" s="1"/>
  <c r="CE605" i="16" l="1"/>
  <c r="BU605" i="16"/>
  <c r="CA605" i="16"/>
  <c r="BZ605" i="16"/>
  <c r="CB605" i="16" s="1"/>
  <c r="CD605" i="16"/>
  <c r="BT605" i="16" s="1"/>
  <c r="BV605" i="16" s="1"/>
  <c r="CC605" i="16" l="1"/>
  <c r="BY606" i="16"/>
  <c r="BW606" i="16" l="1"/>
  <c r="BX606" i="16" l="1"/>
  <c r="BZ606" i="16"/>
  <c r="CB606" i="16" s="1"/>
  <c r="CD606" i="16"/>
  <c r="BT606" i="16" s="1"/>
  <c r="BV606" i="16" s="1"/>
  <c r="BY607" i="16" l="1"/>
  <c r="BU606" i="16"/>
  <c r="CE606" i="16"/>
  <c r="CA606" i="16"/>
  <c r="CC606" i="16" s="1"/>
  <c r="BW607" i="16" l="1"/>
  <c r="BX607" i="16" s="1"/>
  <c r="CE607" i="16" l="1"/>
  <c r="BU607" i="16"/>
  <c r="CA607" i="16"/>
  <c r="BZ607" i="16"/>
  <c r="CB607" i="16" s="1"/>
  <c r="CD607" i="16"/>
  <c r="BT607" i="16" s="1"/>
  <c r="BV607" i="16" s="1"/>
  <c r="CC607" i="16" s="1"/>
  <c r="BY608" i="16" l="1"/>
  <c r="BW608" i="16" l="1"/>
  <c r="BX608" i="16" l="1"/>
  <c r="CD608" i="16"/>
  <c r="BT608" i="16" s="1"/>
  <c r="BV608" i="16" s="1"/>
  <c r="BZ608" i="16"/>
  <c r="CB608" i="16" s="1"/>
  <c r="BY609" i="16" l="1"/>
  <c r="CE608" i="16"/>
  <c r="BU608" i="16"/>
  <c r="CA608" i="16"/>
  <c r="CC608" i="16" s="1"/>
  <c r="BW609" i="16" l="1"/>
  <c r="BX609" i="16" s="1"/>
  <c r="CE609" i="16" l="1"/>
  <c r="BU609" i="16"/>
  <c r="CA609" i="16"/>
  <c r="CD609" i="16"/>
  <c r="BT609" i="16" s="1"/>
  <c r="BV609" i="16" s="1"/>
  <c r="BZ609" i="16"/>
  <c r="CB609" i="16" s="1"/>
  <c r="CC609" i="16" l="1"/>
  <c r="BY610" i="16"/>
  <c r="BW610" i="16" l="1"/>
  <c r="BX610" i="16" s="1"/>
  <c r="CE610" i="16" l="1"/>
  <c r="BU610" i="16"/>
  <c r="CA610" i="16"/>
  <c r="BZ610" i="16"/>
  <c r="CB610" i="16" s="1"/>
  <c r="CD610" i="16"/>
  <c r="BT610" i="16" s="1"/>
  <c r="BV610" i="16" s="1"/>
  <c r="CC610" i="16" s="1"/>
  <c r="BY611" i="16" l="1"/>
  <c r="BW611" i="16" l="1"/>
  <c r="BX611" i="16" s="1"/>
  <c r="BU611" i="16" l="1"/>
  <c r="CE611" i="16"/>
  <c r="CA611" i="16"/>
  <c r="BZ611" i="16"/>
  <c r="CB611" i="16" s="1"/>
  <c r="CD611" i="16"/>
  <c r="BT611" i="16" s="1"/>
  <c r="BV611" i="16" s="1"/>
  <c r="CC611" i="16" s="1"/>
  <c r="BY612" i="16" l="1"/>
  <c r="BW612" i="16" l="1"/>
  <c r="BX612" i="16" l="1"/>
  <c r="CD612" i="16"/>
  <c r="BT612" i="16" s="1"/>
  <c r="BV612" i="16" s="1"/>
  <c r="BZ612" i="16"/>
  <c r="CB612" i="16" s="1"/>
  <c r="BY613" i="16" l="1"/>
  <c r="CE612" i="16"/>
  <c r="BU612" i="16"/>
  <c r="CA612" i="16"/>
  <c r="CC612" i="16" s="1"/>
  <c r="BW613" i="16" l="1"/>
  <c r="BX613" i="16" l="1"/>
  <c r="CD613" i="16"/>
  <c r="BT613" i="16" s="1"/>
  <c r="BV613" i="16" s="1"/>
  <c r="BZ613" i="16"/>
  <c r="CB613" i="16" s="1"/>
  <c r="BY614" i="16" l="1"/>
  <c r="BU613" i="16"/>
  <c r="CE613" i="16"/>
  <c r="CA613" i="16"/>
  <c r="CC613" i="16" s="1"/>
  <c r="BW614" i="16" l="1"/>
  <c r="BX614" i="16" s="1"/>
  <c r="CE614" i="16" l="1"/>
  <c r="BU614" i="16"/>
  <c r="CA614" i="16"/>
  <c r="CD614" i="16"/>
  <c r="BT614" i="16" s="1"/>
  <c r="BV614" i="16" s="1"/>
  <c r="CC614" i="16" s="1"/>
  <c r="BZ614" i="16"/>
  <c r="CB614" i="16" s="1"/>
  <c r="BY615" i="16" l="1"/>
  <c r="BW615" i="16" l="1"/>
  <c r="BX615" i="16" s="1"/>
  <c r="BU615" i="16" l="1"/>
  <c r="CE615" i="16"/>
  <c r="CA615" i="16"/>
  <c r="CD615" i="16"/>
  <c r="BT615" i="16" s="1"/>
  <c r="BV615" i="16" s="1"/>
  <c r="CC615" i="16" s="1"/>
  <c r="BZ615" i="16"/>
  <c r="CB615" i="16" s="1"/>
  <c r="BY616" i="16" l="1"/>
  <c r="BW616" i="16" l="1"/>
  <c r="BX616" i="16" l="1"/>
  <c r="CD616" i="16"/>
  <c r="BT616" i="16" s="1"/>
  <c r="BV616" i="16" s="1"/>
  <c r="BZ616" i="16"/>
  <c r="CB616" i="16" s="1"/>
  <c r="BY617" i="16" l="1"/>
  <c r="CE616" i="16"/>
  <c r="BU616" i="16"/>
  <c r="CA616" i="16"/>
  <c r="CC616" i="16" s="1"/>
  <c r="BW617" i="16" l="1"/>
  <c r="BX617" i="16" s="1"/>
  <c r="CE617" i="16" l="1"/>
  <c r="BU617" i="16"/>
  <c r="CA617" i="16"/>
  <c r="BZ617" i="16"/>
  <c r="CB617" i="16" s="1"/>
  <c r="CD617" i="16"/>
  <c r="BT617" i="16" s="1"/>
  <c r="BV617" i="16" s="1"/>
  <c r="CC617" i="16" s="1"/>
  <c r="BY618" i="16" l="1"/>
  <c r="BW618" i="16" l="1"/>
  <c r="BX618" i="16" s="1"/>
  <c r="CE618" i="16" l="1"/>
  <c r="BU618" i="16"/>
  <c r="CA618" i="16"/>
  <c r="BZ618" i="16"/>
  <c r="CB618" i="16" s="1"/>
  <c r="CD618" i="16"/>
  <c r="BT618" i="16" s="1"/>
  <c r="BV618" i="16" s="1"/>
  <c r="CC618" i="16" s="1"/>
  <c r="BY619" i="16" l="1"/>
  <c r="BW619" i="16" l="1"/>
  <c r="BX619" i="16" l="1"/>
  <c r="CD619" i="16"/>
  <c r="BT619" i="16" s="1"/>
  <c r="BV619" i="16" s="1"/>
  <c r="BZ619" i="16"/>
  <c r="CB619" i="16" s="1"/>
  <c r="BY620" i="16" l="1"/>
  <c r="CE619" i="16"/>
  <c r="BU619" i="16"/>
  <c r="CA619" i="16"/>
  <c r="CC619" i="16" s="1"/>
  <c r="BW620" i="16" l="1"/>
  <c r="BX620" i="16" s="1"/>
  <c r="CE620" i="16" l="1"/>
  <c r="BU620" i="16"/>
  <c r="CA620" i="16"/>
  <c r="CD620" i="16"/>
  <c r="BT620" i="16" s="1"/>
  <c r="BV620" i="16" s="1"/>
  <c r="BZ620" i="16"/>
  <c r="CB620" i="16" s="1"/>
  <c r="CC620" i="16" l="1"/>
  <c r="BY621" i="16"/>
  <c r="BW621" i="16" l="1"/>
  <c r="BX621" i="16" l="1"/>
  <c r="CD621" i="16"/>
  <c r="BT621" i="16" s="1"/>
  <c r="BV621" i="16" s="1"/>
  <c r="BZ621" i="16"/>
  <c r="CB621" i="16" s="1"/>
  <c r="BY622" i="16" l="1"/>
  <c r="BU621" i="16"/>
  <c r="CE621" i="16"/>
  <c r="CA621" i="16"/>
  <c r="CC621" i="16" s="1"/>
  <c r="BW622" i="16" l="1"/>
  <c r="BX622" i="16" l="1"/>
  <c r="BZ622" i="16"/>
  <c r="CB622" i="16" s="1"/>
  <c r="CD622" i="16"/>
  <c r="BT622" i="16" s="1"/>
  <c r="BV622" i="16" s="1"/>
  <c r="BY623" i="16" l="1"/>
  <c r="CE622" i="16"/>
  <c r="BU622" i="16"/>
  <c r="CA622" i="16"/>
  <c r="CC622" i="16" s="1"/>
  <c r="BW623" i="16" l="1"/>
  <c r="BX623" i="16" s="1"/>
  <c r="CE623" i="16" l="1"/>
  <c r="BU623" i="16"/>
  <c r="CA623" i="16"/>
  <c r="BZ623" i="16"/>
  <c r="CB623" i="16" s="1"/>
  <c r="CD623" i="16"/>
  <c r="BT623" i="16" s="1"/>
  <c r="BV623" i="16" s="1"/>
  <c r="CC623" i="16" s="1"/>
  <c r="BY624" i="16" l="1"/>
  <c r="BW624" i="16" l="1"/>
  <c r="BX624" i="16" l="1"/>
  <c r="CD624" i="16"/>
  <c r="BT624" i="16" s="1"/>
  <c r="BV624" i="16" s="1"/>
  <c r="BZ624" i="16"/>
  <c r="CB624" i="16" s="1"/>
  <c r="BY625" i="16" l="1"/>
  <c r="BU624" i="16"/>
  <c r="CE624" i="16"/>
  <c r="CA624" i="16"/>
  <c r="CC624" i="16" s="1"/>
  <c r="BW625" i="16" l="1"/>
  <c r="BX625" i="16" l="1"/>
  <c r="CD625" i="16"/>
  <c r="BT625" i="16" s="1"/>
  <c r="BV625" i="16" s="1"/>
  <c r="BZ625" i="16"/>
  <c r="CB625" i="16" s="1"/>
  <c r="BY626" i="16" l="1"/>
  <c r="BU625" i="16"/>
  <c r="CE625" i="16"/>
  <c r="CA625" i="16"/>
  <c r="CC625" i="16" s="1"/>
  <c r="BW626" i="16" l="1"/>
  <c r="BX626" i="16" s="1"/>
  <c r="CE626" i="16" l="1"/>
  <c r="BU626" i="16"/>
  <c r="CA626" i="16"/>
  <c r="CD626" i="16"/>
  <c r="BT626" i="16" s="1"/>
  <c r="BV626" i="16" s="1"/>
  <c r="BZ626" i="16"/>
  <c r="CB626" i="16" s="1"/>
  <c r="CC626" i="16" l="1"/>
  <c r="BY627" i="16"/>
  <c r="BW627" i="16" l="1"/>
  <c r="BX627" i="16" l="1"/>
  <c r="CD627" i="16"/>
  <c r="BT627" i="16" s="1"/>
  <c r="BV627" i="16" s="1"/>
  <c r="BZ627" i="16"/>
  <c r="CB627" i="16" s="1"/>
  <c r="BY628" i="16" l="1"/>
  <c r="CE627" i="16"/>
  <c r="BU627" i="16"/>
  <c r="CA627" i="16"/>
  <c r="CC627" i="16" s="1"/>
  <c r="BW628" i="16" l="1"/>
  <c r="BX628" i="16" l="1"/>
  <c r="CD628" i="16"/>
  <c r="BT628" i="16" s="1"/>
  <c r="BV628" i="16" s="1"/>
  <c r="BZ628" i="16"/>
  <c r="CB628" i="16" s="1"/>
  <c r="BY629" i="16" l="1"/>
  <c r="CE628" i="16"/>
  <c r="BU628" i="16"/>
  <c r="CA628" i="16"/>
  <c r="CC628" i="16" s="1"/>
  <c r="BW629" i="16" l="1"/>
  <c r="BX629" i="16" s="1"/>
  <c r="BU629" i="16" l="1"/>
  <c r="CE629" i="16"/>
  <c r="CA629" i="16"/>
  <c r="CD629" i="16"/>
  <c r="BT629" i="16" s="1"/>
  <c r="BV629" i="16" s="1"/>
  <c r="BZ629" i="16"/>
  <c r="CB629" i="16" s="1"/>
  <c r="CC629" i="16" l="1"/>
  <c r="BY630" i="16"/>
  <c r="BW630" i="16" l="1"/>
  <c r="BX630" i="16" l="1"/>
  <c r="CD630" i="16"/>
  <c r="BT630" i="16" s="1"/>
  <c r="BV630" i="16" s="1"/>
  <c r="BZ630" i="16"/>
  <c r="CB630" i="16" s="1"/>
  <c r="BY631" i="16" l="1"/>
  <c r="BU630" i="16"/>
  <c r="CE630" i="16"/>
  <c r="CA630" i="16"/>
  <c r="CC630" i="16" s="1"/>
  <c r="BW631" i="16" l="1"/>
  <c r="BX631" i="16" s="1"/>
  <c r="CE631" i="16" l="1"/>
  <c r="BU631" i="16"/>
  <c r="CA631" i="16"/>
  <c r="BZ631" i="16"/>
  <c r="CB631" i="16" s="1"/>
  <c r="CD631" i="16"/>
  <c r="BT631" i="16" s="1"/>
  <c r="BV631" i="16" s="1"/>
  <c r="CC631" i="16" s="1"/>
  <c r="BY632" i="16" l="1"/>
  <c r="BW632" i="16" l="1"/>
  <c r="BX632" i="16" l="1"/>
  <c r="BZ632" i="16"/>
  <c r="CB632" i="16" s="1"/>
  <c r="CD632" i="16"/>
  <c r="BT632" i="16" s="1"/>
  <c r="BV632" i="16" s="1"/>
  <c r="BY633" i="16" l="1"/>
  <c r="BU632" i="16"/>
  <c r="CE632" i="16"/>
  <c r="CA632" i="16"/>
  <c r="CC632" i="16" s="1"/>
  <c r="BW633" i="16" l="1"/>
  <c r="BX633" i="16" s="1"/>
  <c r="BU633" i="16" l="1"/>
  <c r="CE633" i="16"/>
  <c r="CA633" i="16"/>
  <c r="BZ633" i="16"/>
  <c r="CB633" i="16" s="1"/>
  <c r="CD633" i="16"/>
  <c r="BT633" i="16" s="1"/>
  <c r="BV633" i="16" s="1"/>
  <c r="CC633" i="16" s="1"/>
  <c r="BY634" i="16" l="1"/>
  <c r="BW634" i="16" l="1"/>
  <c r="BX634" i="16" s="1"/>
  <c r="CE634" i="16" l="1"/>
  <c r="BU634" i="16"/>
  <c r="CA634" i="16"/>
  <c r="CD634" i="16"/>
  <c r="BT634" i="16" s="1"/>
  <c r="BV634" i="16" s="1"/>
  <c r="BZ634" i="16"/>
  <c r="CB634" i="16" s="1"/>
  <c r="CC634" i="16" l="1"/>
  <c r="BY635" i="16"/>
  <c r="BW635" i="16" l="1"/>
  <c r="BX635" i="16" l="1"/>
  <c r="BZ635" i="16"/>
  <c r="CB635" i="16" s="1"/>
  <c r="CD635" i="16"/>
  <c r="BT635" i="16" s="1"/>
  <c r="BV635" i="16" s="1"/>
  <c r="BY636" i="16" l="1"/>
  <c r="BU635" i="16"/>
  <c r="CE635" i="16"/>
  <c r="CA635" i="16"/>
  <c r="CC635" i="16" s="1"/>
  <c r="BW636" i="16" l="1"/>
  <c r="BX636" i="16" l="1"/>
  <c r="BZ636" i="16"/>
  <c r="CB636" i="16" s="1"/>
  <c r="CD636" i="16"/>
  <c r="BT636" i="16" s="1"/>
  <c r="BV636" i="16" s="1"/>
  <c r="BY637" i="16" l="1"/>
  <c r="CE636" i="16"/>
  <c r="BU636" i="16"/>
  <c r="CA636" i="16"/>
  <c r="CC636" i="16" s="1"/>
  <c r="BW637" i="16" l="1"/>
  <c r="BX637" i="16" s="1"/>
  <c r="BU637" i="16" l="1"/>
  <c r="CE637" i="16"/>
  <c r="CA637" i="16"/>
  <c r="CD637" i="16"/>
  <c r="BT637" i="16" s="1"/>
  <c r="BV637" i="16" s="1"/>
  <c r="CC637" i="16" s="1"/>
  <c r="BZ637" i="16"/>
  <c r="CB637" i="16" s="1"/>
  <c r="BY638" i="16" l="1"/>
  <c r="BW638" i="16" l="1"/>
  <c r="BX638" i="16" l="1"/>
  <c r="BZ638" i="16"/>
  <c r="CB638" i="16" s="1"/>
  <c r="CD638" i="16"/>
  <c r="BT638" i="16" s="1"/>
  <c r="BV638" i="16" s="1"/>
  <c r="BY639" i="16" l="1"/>
  <c r="CE638" i="16"/>
  <c r="BU638" i="16"/>
  <c r="CA638" i="16"/>
  <c r="CC638" i="16" s="1"/>
  <c r="BW639" i="16" l="1"/>
  <c r="BX639" i="16" s="1"/>
  <c r="BU639" i="16" l="1"/>
  <c r="CE639" i="16"/>
  <c r="CA639" i="16"/>
  <c r="CD639" i="16"/>
  <c r="BT639" i="16" s="1"/>
  <c r="BV639" i="16" s="1"/>
  <c r="CC639" i="16" s="1"/>
  <c r="BZ639" i="16"/>
  <c r="CB639" i="16" s="1"/>
  <c r="BY640" i="16" l="1"/>
  <c r="BW640" i="16" l="1"/>
  <c r="BX640" i="16" l="1"/>
  <c r="BZ640" i="16"/>
  <c r="CB640" i="16" s="1"/>
  <c r="CD640" i="16"/>
  <c r="BT640" i="16" s="1"/>
  <c r="BV640" i="16" s="1"/>
  <c r="BY641" i="16" l="1"/>
  <c r="CE640" i="16"/>
  <c r="BU640" i="16"/>
  <c r="CA640" i="16"/>
  <c r="CC640" i="16" s="1"/>
  <c r="BW641" i="16" l="1"/>
  <c r="BX641" i="16" l="1"/>
  <c r="CD641" i="16"/>
  <c r="BT641" i="16" s="1"/>
  <c r="BV641" i="16" s="1"/>
  <c r="BZ641" i="16"/>
  <c r="CB641" i="16" s="1"/>
  <c r="BY642" i="16" l="1"/>
  <c r="BU641" i="16"/>
  <c r="CE641" i="16"/>
  <c r="CA641" i="16"/>
  <c r="CC641" i="16" s="1"/>
  <c r="BW642" i="16" l="1"/>
  <c r="BX642" i="16" s="1"/>
  <c r="BU642" i="16" l="1"/>
  <c r="CE642" i="16"/>
  <c r="CA642" i="16"/>
  <c r="BZ642" i="16"/>
  <c r="CB642" i="16" s="1"/>
  <c r="CD642" i="16"/>
  <c r="BT642" i="16" s="1"/>
  <c r="BV642" i="16" s="1"/>
  <c r="CC642" i="16" s="1"/>
  <c r="BY643" i="16" l="1"/>
  <c r="BW643" i="16" l="1"/>
  <c r="BX643" i="16" l="1"/>
  <c r="BZ643" i="16"/>
  <c r="CB643" i="16" s="1"/>
  <c r="CD643" i="16"/>
  <c r="BT643" i="16" s="1"/>
  <c r="BV643" i="16" s="1"/>
  <c r="BY644" i="16" l="1"/>
  <c r="CE643" i="16"/>
  <c r="BU643" i="16"/>
  <c r="CA643" i="16"/>
  <c r="CC643" i="16" s="1"/>
  <c r="BW644" i="16" l="1"/>
  <c r="BX644" i="16" s="1"/>
  <c r="CE644" i="16" l="1"/>
  <c r="BU644" i="16"/>
  <c r="CA644" i="16"/>
  <c r="CD644" i="16"/>
  <c r="BT644" i="16" s="1"/>
  <c r="BV644" i="16" s="1"/>
  <c r="CC644" i="16" s="1"/>
  <c r="BZ644" i="16"/>
  <c r="CB644" i="16" s="1"/>
  <c r="BY645" i="16" l="1"/>
  <c r="BW645" i="16" l="1"/>
  <c r="BX645" i="16" l="1"/>
  <c r="BZ645" i="16"/>
  <c r="CB645" i="16" s="1"/>
  <c r="CD645" i="16"/>
  <c r="BT645" i="16" s="1"/>
  <c r="BV645" i="16" s="1"/>
  <c r="BY646" i="16" l="1"/>
  <c r="BU645" i="16"/>
  <c r="CE645" i="16"/>
  <c r="CA645" i="16"/>
  <c r="CC645" i="16" s="1"/>
  <c r="BW646" i="16" l="1"/>
  <c r="BX646" i="16" s="1"/>
  <c r="CE646" i="16" l="1"/>
  <c r="BU646" i="16"/>
  <c r="CA646" i="16"/>
  <c r="CD646" i="16"/>
  <c r="BT646" i="16" s="1"/>
  <c r="BV646" i="16" s="1"/>
  <c r="BZ646" i="16"/>
  <c r="CB646" i="16" s="1"/>
  <c r="CC646" i="16" l="1"/>
  <c r="BY647" i="16"/>
  <c r="BW647" i="16" l="1"/>
  <c r="BX647" i="16" l="1"/>
  <c r="CD647" i="16"/>
  <c r="BT647" i="16" s="1"/>
  <c r="BV647" i="16" s="1"/>
  <c r="BZ647" i="16"/>
  <c r="CB647" i="16" s="1"/>
  <c r="BY648" i="16" l="1"/>
  <c r="CE647" i="16"/>
  <c r="BU647" i="16"/>
  <c r="CA647" i="16"/>
  <c r="CC647" i="16" s="1"/>
  <c r="BW648" i="16" l="1"/>
  <c r="BX648" i="16" l="1"/>
  <c r="CD648" i="16"/>
  <c r="BT648" i="16" s="1"/>
  <c r="BV648" i="16" s="1"/>
  <c r="BZ648" i="16"/>
  <c r="CB648" i="16" s="1"/>
  <c r="BY649" i="16" l="1"/>
  <c r="CE648" i="16"/>
  <c r="BU648" i="16"/>
  <c r="CA648" i="16"/>
  <c r="CC648" i="16" s="1"/>
  <c r="BW649" i="16" l="1"/>
  <c r="BX649" i="16" l="1"/>
  <c r="BZ649" i="16"/>
  <c r="CB649" i="16" s="1"/>
  <c r="CD649" i="16"/>
  <c r="BT649" i="16" s="1"/>
  <c r="BV649" i="16" s="1"/>
  <c r="BY650" i="16" l="1"/>
  <c r="CE649" i="16"/>
  <c r="BU649" i="16"/>
  <c r="CA649" i="16"/>
  <c r="CC649" i="16" s="1"/>
  <c r="BW650" i="16" l="1"/>
  <c r="BX650" i="16" s="1"/>
  <c r="CE650" i="16" l="1"/>
  <c r="BU650" i="16"/>
  <c r="CA650" i="16"/>
  <c r="BZ650" i="16"/>
  <c r="CB650" i="16" s="1"/>
  <c r="CD650" i="16"/>
  <c r="BT650" i="16" s="1"/>
  <c r="BV650" i="16" s="1"/>
  <c r="CC650" i="16" s="1"/>
  <c r="BY651" i="16" l="1"/>
  <c r="BW651" i="16" l="1"/>
  <c r="BX651" i="16" s="1"/>
  <c r="BU651" i="16" l="1"/>
  <c r="CE651" i="16"/>
  <c r="CA651" i="16"/>
  <c r="CD651" i="16"/>
  <c r="BT651" i="16" s="1"/>
  <c r="BV651" i="16" s="1"/>
  <c r="BZ651" i="16"/>
  <c r="CB651" i="16" s="1"/>
  <c r="CC651" i="16" l="1"/>
  <c r="BY652" i="16"/>
  <c r="BW652" i="16" l="1"/>
  <c r="BX652" i="16" s="1"/>
  <c r="CE652" i="16" l="1"/>
  <c r="BU652" i="16"/>
  <c r="CA652" i="16"/>
  <c r="BZ652" i="16"/>
  <c r="CB652" i="16" s="1"/>
  <c r="CD652" i="16"/>
  <c r="BT652" i="16" s="1"/>
  <c r="BV652" i="16" s="1"/>
  <c r="CC652" i="16" l="1"/>
  <c r="BY653" i="16"/>
  <c r="BW653" i="16" l="1"/>
  <c r="BX653" i="16" l="1"/>
  <c r="CD653" i="16"/>
  <c r="BT653" i="16" s="1"/>
  <c r="BV653" i="16" s="1"/>
  <c r="BZ653" i="16"/>
  <c r="CB653" i="16" s="1"/>
  <c r="BY654" i="16" l="1"/>
  <c r="BU653" i="16"/>
  <c r="CE653" i="16"/>
  <c r="CA653" i="16"/>
  <c r="CC653" i="16" s="1"/>
  <c r="BW654" i="16" l="1"/>
  <c r="BX654" i="16" s="1"/>
  <c r="CE654" i="16" l="1"/>
  <c r="BU654" i="16"/>
  <c r="CA654" i="16"/>
  <c r="BZ654" i="16"/>
  <c r="CB654" i="16" s="1"/>
  <c r="CD654" i="16"/>
  <c r="BT654" i="16" s="1"/>
  <c r="BV654" i="16" s="1"/>
  <c r="CC654" i="16" s="1"/>
  <c r="BY655" i="16" l="1"/>
  <c r="BW655" i="16" l="1"/>
  <c r="BX655" i="16" s="1"/>
  <c r="BU655" i="16" l="1"/>
  <c r="CE655" i="16"/>
  <c r="CA655" i="16"/>
  <c r="CD655" i="16"/>
  <c r="BT655" i="16" s="1"/>
  <c r="BV655" i="16" s="1"/>
  <c r="CC655" i="16" s="1"/>
  <c r="BZ655" i="16"/>
  <c r="CB655" i="16" s="1"/>
  <c r="BY656" i="16" l="1"/>
  <c r="BW656" i="16" l="1"/>
  <c r="BX656" i="16" l="1"/>
  <c r="CD656" i="16"/>
  <c r="BT656" i="16" s="1"/>
  <c r="BV656" i="16" s="1"/>
  <c r="BZ656" i="16"/>
  <c r="CB656" i="16" s="1"/>
  <c r="BY657" i="16" l="1"/>
  <c r="BU656" i="16"/>
  <c r="CE656" i="16"/>
  <c r="CA656" i="16"/>
  <c r="CC656" i="16" s="1"/>
  <c r="BW657" i="16" l="1"/>
  <c r="BX657" i="16" s="1"/>
  <c r="BU657" i="16" l="1"/>
  <c r="CE657" i="16"/>
  <c r="CA657" i="16"/>
  <c r="CD657" i="16"/>
  <c r="BT657" i="16" s="1"/>
  <c r="BV657" i="16" s="1"/>
  <c r="BZ657" i="16"/>
  <c r="CB657" i="16" s="1"/>
  <c r="CC657" i="16" l="1"/>
  <c r="BY658" i="16"/>
  <c r="BW658" i="16" l="1"/>
  <c r="BX658" i="16" s="1"/>
  <c r="CE658" i="16" l="1"/>
  <c r="BU658" i="16"/>
  <c r="CA658" i="16"/>
  <c r="CD658" i="16"/>
  <c r="BT658" i="16" s="1"/>
  <c r="BV658" i="16" s="1"/>
  <c r="CC658" i="16" s="1"/>
  <c r="BZ658" i="16"/>
  <c r="CB658" i="16" s="1"/>
  <c r="BY659" i="16" l="1"/>
  <c r="BW659" i="16" l="1"/>
  <c r="BX659" i="16" s="1"/>
  <c r="BU659" i="16" l="1"/>
  <c r="CE659" i="16"/>
  <c r="CA659" i="16"/>
  <c r="CD659" i="16"/>
  <c r="BT659" i="16" s="1"/>
  <c r="BV659" i="16" s="1"/>
  <c r="BZ659" i="16"/>
  <c r="CB659" i="16" s="1"/>
  <c r="CC659" i="16" l="1"/>
  <c r="BY660" i="16"/>
  <c r="BW660" i="16" l="1"/>
  <c r="BX660" i="16" s="1"/>
  <c r="BU660" i="16" l="1"/>
  <c r="CE660" i="16"/>
  <c r="CA660" i="16"/>
  <c r="BZ660" i="16"/>
  <c r="CB660" i="16" s="1"/>
  <c r="CD660" i="16"/>
  <c r="BT660" i="16" s="1"/>
  <c r="BV660" i="16" s="1"/>
  <c r="CC660" i="16" s="1"/>
  <c r="BY661" i="16" l="1"/>
  <c r="BW661" i="16" l="1"/>
  <c r="BX661" i="16" s="1"/>
  <c r="CE661" i="16" l="1"/>
  <c r="BU661" i="16"/>
  <c r="CA661" i="16"/>
  <c r="CD661" i="16"/>
  <c r="BT661" i="16" s="1"/>
  <c r="BV661" i="16" s="1"/>
  <c r="BZ661" i="16"/>
  <c r="CB661" i="16" s="1"/>
  <c r="CC661" i="16" l="1"/>
  <c r="BY662" i="16"/>
  <c r="BW662" i="16" l="1"/>
  <c r="BX662" i="16" s="1"/>
  <c r="CE662" i="16" l="1"/>
  <c r="BU662" i="16"/>
  <c r="CA662" i="16"/>
  <c r="BZ662" i="16"/>
  <c r="CB662" i="16" s="1"/>
  <c r="CD662" i="16"/>
  <c r="BT662" i="16" s="1"/>
  <c r="BV662" i="16" s="1"/>
  <c r="CC662" i="16" s="1"/>
  <c r="BY663" i="16" l="1"/>
  <c r="BW663" i="16" l="1"/>
  <c r="BX663" i="16" l="1"/>
  <c r="CD663" i="16"/>
  <c r="BT663" i="16" s="1"/>
  <c r="BV663" i="16" s="1"/>
  <c r="BZ663" i="16"/>
  <c r="CB663" i="16" s="1"/>
  <c r="BY664" i="16" l="1"/>
  <c r="CE663" i="16"/>
  <c r="BU663" i="16"/>
  <c r="CA663" i="16"/>
  <c r="CC663" i="16" s="1"/>
  <c r="BW664" i="16" l="1"/>
  <c r="BX664" i="16" l="1"/>
  <c r="BZ664" i="16"/>
  <c r="CB664" i="16" s="1"/>
  <c r="CD664" i="16"/>
  <c r="BT664" i="16" s="1"/>
  <c r="BV664" i="16" s="1"/>
  <c r="BY665" i="16" l="1"/>
  <c r="BU664" i="16"/>
  <c r="CE664" i="16"/>
  <c r="CA664" i="16"/>
  <c r="CC664" i="16" s="1"/>
  <c r="BW665" i="16" l="1"/>
  <c r="BX665" i="16" l="1"/>
  <c r="CD665" i="16"/>
  <c r="BT665" i="16" s="1"/>
  <c r="BV665" i="16" s="1"/>
  <c r="BZ665" i="16"/>
  <c r="CB665" i="16" s="1"/>
  <c r="BY666" i="16" l="1"/>
  <c r="BU665" i="16"/>
  <c r="CE665" i="16"/>
  <c r="CA665" i="16"/>
  <c r="CC665" i="16" s="1"/>
  <c r="BW666" i="16" l="1"/>
  <c r="BX666" i="16" s="1"/>
  <c r="CE666" i="16" l="1"/>
  <c r="BU666" i="16"/>
  <c r="CA666" i="16"/>
  <c r="CD666" i="16"/>
  <c r="BT666" i="16" s="1"/>
  <c r="BV666" i="16" s="1"/>
  <c r="CC666" i="16" s="1"/>
  <c r="BZ666" i="16"/>
  <c r="CB666" i="16" s="1"/>
  <c r="BY667" i="16" l="1"/>
  <c r="BW667" i="16" l="1"/>
  <c r="BX667" i="16" s="1"/>
  <c r="BU667" i="16" l="1"/>
  <c r="CE667" i="16"/>
  <c r="CA667" i="16"/>
  <c r="CD667" i="16"/>
  <c r="BT667" i="16" s="1"/>
  <c r="BV667" i="16" s="1"/>
  <c r="BZ667" i="16"/>
  <c r="CB667" i="16" s="1"/>
  <c r="CC667" i="16" l="1"/>
  <c r="BY668" i="16"/>
  <c r="BW668" i="16" l="1"/>
  <c r="BX668" i="16" l="1"/>
  <c r="CD668" i="16"/>
  <c r="BT668" i="16" s="1"/>
  <c r="BV668" i="16" s="1"/>
  <c r="BZ668" i="16"/>
  <c r="CB668" i="16" s="1"/>
  <c r="BY669" i="16" l="1"/>
  <c r="CE668" i="16"/>
  <c r="BU668" i="16"/>
  <c r="CA668" i="16"/>
  <c r="CC668" i="16" s="1"/>
  <c r="BW669" i="16" l="1"/>
  <c r="BX669" i="16" s="1"/>
  <c r="BU669" i="16" l="1"/>
  <c r="CE669" i="16"/>
  <c r="CA669" i="16"/>
  <c r="BZ669" i="16"/>
  <c r="CB669" i="16" s="1"/>
  <c r="CD669" i="16"/>
  <c r="BT669" i="16" s="1"/>
  <c r="BV669" i="16" s="1"/>
  <c r="CC669" i="16" s="1"/>
  <c r="BY670" i="16" l="1"/>
  <c r="BW670" i="16" l="1"/>
  <c r="BX670" i="16" s="1"/>
  <c r="BU670" i="16" l="1"/>
  <c r="CE670" i="16"/>
  <c r="CA670" i="16"/>
  <c r="CD670" i="16"/>
  <c r="BT670" i="16" s="1"/>
  <c r="BV670" i="16" s="1"/>
  <c r="CC670" i="16" s="1"/>
  <c r="BZ670" i="16"/>
  <c r="CB670" i="16" s="1"/>
  <c r="BY671" i="16" l="1"/>
  <c r="BW671" i="16" l="1"/>
  <c r="BX671" i="16" s="1"/>
  <c r="BU671" i="16" l="1"/>
  <c r="CE671" i="16"/>
  <c r="CA671" i="16"/>
  <c r="BZ671" i="16"/>
  <c r="CB671" i="16" s="1"/>
  <c r="CD671" i="16"/>
  <c r="BT671" i="16" s="1"/>
  <c r="BV671" i="16" s="1"/>
  <c r="CC671" i="16" s="1"/>
  <c r="BY672" i="16" l="1"/>
  <c r="BW672" i="16" l="1"/>
  <c r="BX672" i="16" s="1"/>
  <c r="BU672" i="16" l="1"/>
  <c r="CE672" i="16"/>
  <c r="CA672" i="16"/>
  <c r="CD672" i="16"/>
  <c r="BT672" i="16" s="1"/>
  <c r="BV672" i="16" s="1"/>
  <c r="CC672" i="16" s="1"/>
  <c r="BZ672" i="16"/>
  <c r="CB672" i="16" s="1"/>
  <c r="BY673" i="16" l="1"/>
  <c r="BW673" i="16" l="1"/>
  <c r="BX673" i="16" s="1"/>
  <c r="BU673" i="16" l="1"/>
  <c r="CE673" i="16"/>
  <c r="CA673" i="16"/>
  <c r="BZ673" i="16"/>
  <c r="CB673" i="16" s="1"/>
  <c r="CD673" i="16"/>
  <c r="BT673" i="16" s="1"/>
  <c r="BV673" i="16" s="1"/>
  <c r="CC673" i="16" s="1"/>
  <c r="BY674" i="16" l="1"/>
  <c r="BW674" i="16" l="1"/>
  <c r="BX674" i="16" l="1"/>
  <c r="CD674" i="16"/>
  <c r="BT674" i="16" s="1"/>
  <c r="BV674" i="16" s="1"/>
  <c r="BZ674" i="16"/>
  <c r="CB674" i="16" s="1"/>
  <c r="BY675" i="16" l="1"/>
  <c r="BU674" i="16"/>
  <c r="CE674" i="16"/>
  <c r="CA674" i="16"/>
  <c r="CC674" i="16" s="1"/>
  <c r="BW675" i="16" l="1"/>
  <c r="BX675" i="16" s="1"/>
  <c r="BU675" i="16" l="1"/>
  <c r="CE675" i="16"/>
  <c r="CA675" i="16"/>
  <c r="CD675" i="16"/>
  <c r="BT675" i="16" s="1"/>
  <c r="BV675" i="16" s="1"/>
  <c r="BZ675" i="16"/>
  <c r="CB675" i="16" s="1"/>
  <c r="CC675" i="16" l="1"/>
  <c r="BY676" i="16"/>
  <c r="BW676" i="16" l="1"/>
  <c r="BX676" i="16" s="1"/>
  <c r="BU676" i="16" l="1"/>
  <c r="CE676" i="16"/>
  <c r="CA676" i="16"/>
  <c r="CD676" i="16"/>
  <c r="BT676" i="16" s="1"/>
  <c r="BV676" i="16" s="1"/>
  <c r="BZ676" i="16"/>
  <c r="CB676" i="16" s="1"/>
  <c r="CC676" i="16" l="1"/>
  <c r="BY677" i="16"/>
  <c r="BW677" i="16" l="1"/>
  <c r="BX677" i="16" s="1"/>
  <c r="BU677" i="16" l="1"/>
  <c r="CE677" i="16"/>
  <c r="CA677" i="16"/>
  <c r="BZ677" i="16"/>
  <c r="CB677" i="16" s="1"/>
  <c r="CD677" i="16"/>
  <c r="BT677" i="16" s="1"/>
  <c r="BV677" i="16" s="1"/>
  <c r="CC677" i="16" s="1"/>
  <c r="BY678" i="16" l="1"/>
  <c r="BW678" i="16" l="1"/>
  <c r="BX678" i="16" l="1"/>
  <c r="CD678" i="16" s="1"/>
  <c r="BT678" i="16" s="1"/>
  <c r="BV678" i="16" s="1"/>
  <c r="BZ678" i="16"/>
  <c r="CB678" i="16" s="1"/>
  <c r="BY679" i="16" l="1"/>
  <c r="BU678" i="16"/>
  <c r="CE678" i="16"/>
  <c r="CA678" i="16"/>
  <c r="CC678" i="16" s="1"/>
  <c r="BW679" i="16" l="1"/>
  <c r="BX679" i="16" s="1"/>
  <c r="BU679" i="16" l="1"/>
  <c r="CE679" i="16"/>
  <c r="CA679" i="16"/>
  <c r="BZ679" i="16"/>
  <c r="CB679" i="16" s="1"/>
  <c r="CD679" i="16"/>
  <c r="BT679" i="16" s="1"/>
  <c r="BV679" i="16" s="1"/>
  <c r="CC679" i="16" s="1"/>
  <c r="BY680" i="16" l="1"/>
  <c r="BW680" i="16" l="1"/>
  <c r="BX680" i="16" s="1"/>
  <c r="CE680" i="16" l="1"/>
  <c r="BU680" i="16"/>
  <c r="CA680" i="16"/>
  <c r="BZ680" i="16"/>
  <c r="CB680" i="16" s="1"/>
  <c r="CD680" i="16"/>
  <c r="BT680" i="16" s="1"/>
  <c r="BV680" i="16" s="1"/>
  <c r="CC680" i="16" s="1"/>
  <c r="BY681" i="16" l="1"/>
  <c r="BW681" i="16" l="1"/>
  <c r="BX681" i="16" s="1"/>
  <c r="BU681" i="16" l="1"/>
  <c r="CE681" i="16"/>
  <c r="CA681" i="16"/>
  <c r="BZ681" i="16"/>
  <c r="CB681" i="16" s="1"/>
  <c r="CD681" i="16"/>
  <c r="BT681" i="16" s="1"/>
  <c r="BV681" i="16" s="1"/>
  <c r="CC681" i="16" s="1"/>
  <c r="BY682" i="16" l="1"/>
  <c r="BW682" i="16" l="1"/>
  <c r="BX682" i="16" s="1"/>
  <c r="CE682" i="16" l="1"/>
  <c r="BU682" i="16"/>
  <c r="CA682" i="16"/>
  <c r="BZ682" i="16"/>
  <c r="CB682" i="16" s="1"/>
  <c r="CD682" i="16"/>
  <c r="BT682" i="16" s="1"/>
  <c r="BV682" i="16" s="1"/>
  <c r="CC682" i="16" s="1"/>
  <c r="BY683" i="16" l="1"/>
  <c r="BW683" i="16" l="1"/>
  <c r="BX683" i="16" s="1"/>
  <c r="BU683" i="16" l="1"/>
  <c r="CE683" i="16"/>
  <c r="CA683" i="16"/>
  <c r="CD683" i="16"/>
  <c r="BT683" i="16" s="1"/>
  <c r="BV683" i="16" s="1"/>
  <c r="CC683" i="16" s="1"/>
  <c r="BZ683" i="16"/>
  <c r="CB683" i="16" s="1"/>
  <c r="BY684" i="16" l="1"/>
  <c r="BW684" i="16" l="1"/>
  <c r="BX684" i="16" s="1"/>
  <c r="CE684" i="16" l="1"/>
  <c r="BU684" i="16"/>
  <c r="CA684" i="16"/>
  <c r="BZ684" i="16"/>
  <c r="CB684" i="16" s="1"/>
  <c r="CD684" i="16"/>
  <c r="BT684" i="16" s="1"/>
  <c r="BV684" i="16" s="1"/>
  <c r="CC684" i="16" s="1"/>
  <c r="BY685" i="16" l="1"/>
  <c r="BW685" i="16" l="1"/>
  <c r="BX685" i="16" s="1"/>
  <c r="BU685" i="16" l="1"/>
  <c r="CE685" i="16"/>
  <c r="CA685" i="16"/>
  <c r="CD685" i="16"/>
  <c r="BT685" i="16" s="1"/>
  <c r="BV685" i="16" s="1"/>
  <c r="BZ685" i="16"/>
  <c r="CB685" i="16" s="1"/>
  <c r="CC685" i="16" l="1"/>
  <c r="BY686" i="16"/>
  <c r="BW686" i="16" l="1"/>
  <c r="BX686" i="16" s="1"/>
  <c r="BU686" i="16" l="1"/>
  <c r="CE686" i="16"/>
  <c r="CA686" i="16"/>
  <c r="CD686" i="16"/>
  <c r="BT686" i="16" s="1"/>
  <c r="BV686" i="16" s="1"/>
  <c r="BZ686" i="16"/>
  <c r="CB686" i="16" s="1"/>
  <c r="CC686" i="16" l="1"/>
  <c r="BY687" i="16"/>
  <c r="BW687" i="16" l="1"/>
  <c r="BX687" i="16" l="1"/>
  <c r="BZ687" i="16"/>
  <c r="CB687" i="16" s="1"/>
  <c r="CD687" i="16"/>
  <c r="BT687" i="16" s="1"/>
  <c r="BV687" i="16" s="1"/>
  <c r="BY688" i="16" l="1"/>
  <c r="CE687" i="16"/>
  <c r="BU687" i="16"/>
  <c r="CA687" i="16"/>
  <c r="CC687" i="16" s="1"/>
  <c r="BW688" i="16" l="1"/>
  <c r="BX688" i="16" s="1"/>
  <c r="BU688" i="16" l="1"/>
  <c r="CE688" i="16"/>
  <c r="CA688" i="16"/>
  <c r="BZ688" i="16"/>
  <c r="CB688" i="16" s="1"/>
  <c r="CD688" i="16"/>
  <c r="BT688" i="16" s="1"/>
  <c r="BV688" i="16" s="1"/>
  <c r="CC688" i="16" s="1"/>
  <c r="BY689" i="16" l="1"/>
  <c r="BW689" i="16" l="1"/>
  <c r="BX689" i="16" s="1"/>
  <c r="BU689" i="16" l="1"/>
  <c r="CE689" i="16"/>
  <c r="CA689" i="16"/>
  <c r="BZ689" i="16"/>
  <c r="CB689" i="16" s="1"/>
  <c r="CD689" i="16"/>
  <c r="BT689" i="16" s="1"/>
  <c r="BV689" i="16" s="1"/>
  <c r="CC689" i="16" s="1"/>
  <c r="BY690" i="16" l="1"/>
  <c r="BW690" i="16" l="1"/>
  <c r="BX690" i="16" s="1"/>
  <c r="BU690" i="16" l="1"/>
  <c r="CE690" i="16"/>
  <c r="CA690" i="16"/>
  <c r="BZ690" i="16"/>
  <c r="CB690" i="16" s="1"/>
  <c r="CD690" i="16"/>
  <c r="BT690" i="16" s="1"/>
  <c r="BV690" i="16" s="1"/>
  <c r="CC690" i="16" s="1"/>
  <c r="BY691" i="16" l="1"/>
  <c r="BW691" i="16" l="1"/>
  <c r="BX691" i="16" s="1"/>
  <c r="BU691" i="16" l="1"/>
  <c r="CE691" i="16"/>
  <c r="CA691" i="16"/>
  <c r="BZ691" i="16"/>
  <c r="CB691" i="16" s="1"/>
  <c r="CD691" i="16"/>
  <c r="BT691" i="16" s="1"/>
  <c r="BV691" i="16" s="1"/>
  <c r="CC691" i="16" s="1"/>
  <c r="BY692" i="16" l="1"/>
  <c r="BW692" i="16" l="1"/>
  <c r="BX692" i="16" l="1"/>
  <c r="CD692" i="16"/>
  <c r="BT692" i="16" s="1"/>
  <c r="BV692" i="16" s="1"/>
  <c r="BZ692" i="16"/>
  <c r="CB692" i="16" s="1"/>
  <c r="BY693" i="16" l="1"/>
  <c r="CE692" i="16"/>
  <c r="BU692" i="16"/>
  <c r="CA692" i="16"/>
  <c r="CC692" i="16" s="1"/>
  <c r="BW693" i="16" l="1"/>
  <c r="BX693" i="16" l="1"/>
  <c r="CD693" i="16"/>
  <c r="BT693" i="16" s="1"/>
  <c r="BV693" i="16" s="1"/>
  <c r="BZ693" i="16"/>
  <c r="CB693" i="16" s="1"/>
  <c r="BY694" i="16" l="1"/>
  <c r="BU693" i="16"/>
  <c r="CE693" i="16"/>
  <c r="CA693" i="16"/>
  <c r="CC693" i="16" s="1"/>
  <c r="BW694" i="16" l="1"/>
  <c r="BX694" i="16" s="1"/>
  <c r="CE694" i="16" l="1"/>
  <c r="BU694" i="16"/>
  <c r="CA694" i="16"/>
  <c r="CD694" i="16"/>
  <c r="BT694" i="16" s="1"/>
  <c r="BV694" i="16" s="1"/>
  <c r="BZ694" i="16"/>
  <c r="CB694" i="16" s="1"/>
  <c r="CC694" i="16" l="1"/>
  <c r="BY695" i="16"/>
  <c r="BW695" i="16" l="1"/>
  <c r="BX695" i="16" l="1"/>
  <c r="CD695" i="16"/>
  <c r="BT695" i="16" s="1"/>
  <c r="BV695" i="16" s="1"/>
  <c r="BZ695" i="16"/>
  <c r="CB695" i="16" s="1"/>
  <c r="BY696" i="16" l="1"/>
  <c r="CE695" i="16"/>
  <c r="BU695" i="16"/>
  <c r="CA695" i="16"/>
  <c r="CC695" i="16" s="1"/>
  <c r="BW696" i="16" l="1"/>
  <c r="BX696" i="16" s="1"/>
  <c r="BU696" i="16" l="1"/>
  <c r="CE696" i="16"/>
  <c r="CA696" i="16"/>
  <c r="CD696" i="16"/>
  <c r="BT696" i="16" s="1"/>
  <c r="BV696" i="16" s="1"/>
  <c r="CC696" i="16" s="1"/>
  <c r="BZ696" i="16"/>
  <c r="CB696" i="16" s="1"/>
  <c r="BY697" i="16" l="1"/>
  <c r="BW697" i="16" l="1"/>
  <c r="BX697" i="16" l="1"/>
  <c r="CD697" i="16"/>
  <c r="BT697" i="16" s="1"/>
  <c r="BV697" i="16" s="1"/>
  <c r="BZ697" i="16"/>
  <c r="CB697" i="16" s="1"/>
  <c r="BY698" i="16" l="1"/>
  <c r="CE697" i="16"/>
  <c r="BU697" i="16"/>
  <c r="CA697" i="16"/>
  <c r="CC697" i="16" s="1"/>
  <c r="BW698" i="16" l="1"/>
  <c r="BX698" i="16" s="1"/>
  <c r="BU698" i="16" l="1"/>
  <c r="CE698" i="16"/>
  <c r="CA698" i="16"/>
  <c r="BZ698" i="16"/>
  <c r="CB698" i="16" s="1"/>
  <c r="CD698" i="16"/>
  <c r="BT698" i="16" l="1"/>
  <c r="BV698" i="16" s="1"/>
  <c r="CC698" i="16" s="1"/>
  <c r="BY699" i="16" l="1"/>
  <c r="BW699" i="16" l="1"/>
  <c r="BX699" i="16" s="1"/>
  <c r="CE699" i="16" l="1"/>
  <c r="BU699" i="16"/>
  <c r="CA699" i="16"/>
  <c r="BZ699" i="16"/>
  <c r="CB699" i="16" s="1"/>
  <c r="CD699" i="16"/>
  <c r="BT699" i="16" s="1"/>
  <c r="BV699" i="16" s="1"/>
  <c r="CC699" i="16" s="1"/>
  <c r="BY700" i="16" l="1"/>
  <c r="BW700" i="16" l="1"/>
  <c r="BX700" i="16" s="1"/>
  <c r="BU700" i="16" l="1"/>
  <c r="CE700" i="16"/>
  <c r="CA700" i="16"/>
  <c r="BZ700" i="16"/>
  <c r="CB700" i="16" s="1"/>
  <c r="CD700" i="16"/>
  <c r="BT700" i="16" s="1"/>
  <c r="BV700" i="16" s="1"/>
  <c r="CC700" i="16" s="1"/>
  <c r="BY701" i="16" l="1"/>
  <c r="BW701" i="16" l="1"/>
  <c r="BZ701" i="16" s="1"/>
  <c r="CB701" i="16" s="1"/>
  <c r="BX701" i="16" l="1"/>
  <c r="CE701" i="16" s="1"/>
  <c r="CD701" i="16"/>
  <c r="BT701" i="16" s="1"/>
  <c r="BV701" i="16" s="1"/>
  <c r="CA701" i="16" l="1"/>
  <c r="CC701" i="16" s="1"/>
  <c r="BU701" i="16"/>
  <c r="BY702" i="16"/>
  <c r="BW702" i="16" l="1"/>
  <c r="BX702" i="16" l="1"/>
  <c r="BZ702" i="16"/>
  <c r="CB702" i="16" s="1"/>
  <c r="CD702" i="16"/>
  <c r="BT702" i="16" s="1"/>
  <c r="BV702" i="16" s="1"/>
  <c r="BY703" i="16" l="1"/>
  <c r="CE702" i="16"/>
  <c r="BU702" i="16"/>
  <c r="CA702" i="16"/>
  <c r="CC702" i="16" s="1"/>
  <c r="BW703" i="16" l="1"/>
  <c r="BX703" i="16" l="1"/>
  <c r="CD703" i="16"/>
  <c r="BT703" i="16" s="1"/>
  <c r="BV703" i="16" s="1"/>
  <c r="BZ703" i="16"/>
  <c r="CB703" i="16" s="1"/>
  <c r="BY704" i="16" l="1"/>
  <c r="CE703" i="16"/>
  <c r="BU703" i="16"/>
  <c r="CA703" i="16"/>
  <c r="CC703" i="16" s="1"/>
  <c r="BW704" i="16" l="1"/>
  <c r="BX704" i="16" s="1"/>
  <c r="CE704" i="16" l="1"/>
  <c r="BU704" i="16"/>
  <c r="CA704" i="16"/>
  <c r="CD704" i="16"/>
  <c r="BT704" i="16" s="1"/>
  <c r="BV704" i="16" s="1"/>
  <c r="CC704" i="16" s="1"/>
  <c r="BZ704" i="16"/>
  <c r="CB704" i="16" s="1"/>
  <c r="BY705" i="16" l="1"/>
  <c r="BW705" i="16" l="1"/>
  <c r="BX705" i="16" l="1"/>
  <c r="BZ705" i="16"/>
  <c r="CB705" i="16" s="1"/>
  <c r="CD705" i="16"/>
  <c r="BT705" i="16" s="1"/>
  <c r="BV705" i="16" s="1"/>
  <c r="BY706" i="16" l="1"/>
  <c r="CE705" i="16"/>
  <c r="BU705" i="16"/>
  <c r="CA705" i="16"/>
  <c r="CC705" i="16" s="1"/>
  <c r="BW706" i="16" l="1"/>
  <c r="BX706" i="16" l="1"/>
  <c r="CD706" i="16"/>
  <c r="BT706" i="16" s="1"/>
  <c r="BV706" i="16" s="1"/>
  <c r="BZ706" i="16"/>
  <c r="CB706" i="16" s="1"/>
  <c r="BY707" i="16" l="1"/>
  <c r="CE706" i="16"/>
  <c r="BU706" i="16"/>
  <c r="CA706" i="16"/>
  <c r="CC706" i="16" s="1"/>
  <c r="BW707" i="16" l="1"/>
  <c r="BX707" i="16" s="1"/>
  <c r="BU707" i="16" l="1"/>
  <c r="CE707" i="16"/>
  <c r="CA707" i="16"/>
  <c r="CD707" i="16"/>
  <c r="BT707" i="16" s="1"/>
  <c r="BV707" i="16" s="1"/>
  <c r="CC707" i="16" s="1"/>
  <c r="BZ707" i="16"/>
  <c r="CB707" i="16" s="1"/>
  <c r="BY708" i="16" l="1"/>
  <c r="BW708" i="16" l="1"/>
  <c r="BX708" i="16" l="1"/>
  <c r="CD708" i="16"/>
  <c r="BT708" i="16" s="1"/>
  <c r="BV708" i="16" s="1"/>
  <c r="BZ708" i="16"/>
  <c r="CB708" i="16" s="1"/>
  <c r="BY709" i="16" l="1"/>
  <c r="CE708" i="16"/>
  <c r="BU708" i="16"/>
  <c r="CA708" i="16"/>
  <c r="CC708" i="16" s="1"/>
  <c r="BW709" i="16" l="1"/>
  <c r="BX709" i="16" l="1"/>
  <c r="CD709" i="16"/>
  <c r="BT709" i="16" s="1"/>
  <c r="BV709" i="16" s="1"/>
  <c r="BZ709" i="16"/>
  <c r="CB709" i="16" s="1"/>
  <c r="BY710" i="16" l="1"/>
  <c r="CE709" i="16"/>
  <c r="BU709" i="16"/>
  <c r="CA709" i="16"/>
  <c r="CC709" i="16" s="1"/>
  <c r="BW710" i="16" l="1"/>
  <c r="BX710" i="16" s="1"/>
  <c r="CE710" i="16" l="1"/>
  <c r="BU710" i="16"/>
  <c r="CA710" i="16"/>
  <c r="BZ710" i="16"/>
  <c r="CB710" i="16" s="1"/>
  <c r="CD710" i="16"/>
  <c r="BT710" i="16" s="1"/>
  <c r="BV710" i="16" s="1"/>
  <c r="CC710" i="16" l="1"/>
  <c r="BY711" i="16"/>
  <c r="BW711" i="16" l="1"/>
  <c r="BX711" i="16" l="1"/>
  <c r="CD711" i="16"/>
  <c r="BT711" i="16" s="1"/>
  <c r="BV711" i="16" s="1"/>
  <c r="BZ711" i="16"/>
  <c r="CB711" i="16" s="1"/>
  <c r="BY712" i="16" l="1"/>
  <c r="BU711" i="16"/>
  <c r="CE711" i="16"/>
  <c r="CA711" i="16"/>
  <c r="CC711" i="16" s="1"/>
  <c r="BW712" i="16" l="1"/>
  <c r="BX712" i="16" l="1"/>
  <c r="CD712" i="16"/>
  <c r="BT712" i="16" s="1"/>
  <c r="BV712" i="16" s="1"/>
  <c r="BZ712" i="16"/>
  <c r="CB712" i="16" s="1"/>
  <c r="BY713" i="16" l="1"/>
  <c r="BU712" i="16"/>
  <c r="CE712" i="16"/>
  <c r="CA712" i="16"/>
  <c r="CC712" i="16" s="1"/>
  <c r="BW713" i="16" l="1"/>
  <c r="BX713" i="16" l="1"/>
  <c r="BZ713" i="16"/>
  <c r="CB713" i="16" s="1"/>
  <c r="CD713" i="16"/>
  <c r="BT713" i="16" s="1"/>
  <c r="BV713" i="16" s="1"/>
  <c r="BY714" i="16" l="1"/>
  <c r="BU713" i="16"/>
  <c r="CE713" i="16"/>
  <c r="CA713" i="16"/>
  <c r="CC713" i="16" s="1"/>
  <c r="BW714" i="16" l="1"/>
  <c r="BX714" i="16" l="1"/>
  <c r="BZ714" i="16"/>
  <c r="CB714" i="16" s="1"/>
  <c r="CD714" i="16"/>
  <c r="BT714" i="16" s="1"/>
  <c r="BV714" i="16" s="1"/>
  <c r="BY715" i="16" l="1"/>
  <c r="BU714" i="16"/>
  <c r="CE714" i="16"/>
  <c r="CA714" i="16"/>
  <c r="CC714" i="16" s="1"/>
  <c r="BW715" i="16" l="1"/>
  <c r="BX715" i="16" s="1"/>
  <c r="CE715" i="16" l="1"/>
  <c r="BU715" i="16"/>
  <c r="CA715" i="16"/>
  <c r="BZ715" i="16"/>
  <c r="CB715" i="16" s="1"/>
  <c r="CD715" i="16"/>
  <c r="BT715" i="16" s="1"/>
  <c r="BV715" i="16" s="1"/>
  <c r="CC715" i="16" s="1"/>
  <c r="BY716" i="16" l="1"/>
  <c r="BW716" i="16" l="1"/>
  <c r="BX716" i="16" l="1"/>
  <c r="CD716" i="16"/>
  <c r="BT716" i="16" s="1"/>
  <c r="BV716" i="16" s="1"/>
  <c r="BZ716" i="16"/>
  <c r="CB716" i="16" s="1"/>
  <c r="BY717" i="16" l="1"/>
  <c r="BU716" i="16"/>
  <c r="CE716" i="16"/>
  <c r="CA716" i="16"/>
  <c r="CC716" i="16" s="1"/>
  <c r="BW717" i="16" l="1"/>
  <c r="BX717" i="16" s="1"/>
  <c r="BU717" i="16" l="1"/>
  <c r="CE717" i="16"/>
  <c r="CA717" i="16"/>
  <c r="BZ717" i="16"/>
  <c r="CB717" i="16" s="1"/>
  <c r="CD717" i="16"/>
  <c r="BT717" i="16" s="1"/>
  <c r="BV717" i="16" s="1"/>
  <c r="CC717" i="16" l="1"/>
  <c r="BY718" i="16"/>
  <c r="BW718" i="16" l="1"/>
  <c r="BX718" i="16" l="1"/>
  <c r="CD718" i="16"/>
  <c r="BT718" i="16" s="1"/>
  <c r="BV718" i="16" s="1"/>
  <c r="BZ718" i="16"/>
  <c r="CB718" i="16" s="1"/>
  <c r="BY719" i="16" l="1"/>
  <c r="CE718" i="16"/>
  <c r="BU718" i="16"/>
  <c r="CA718" i="16"/>
  <c r="CC718" i="16" s="1"/>
  <c r="BW719" i="16" l="1"/>
  <c r="BX719" i="16" l="1"/>
  <c r="BZ719" i="16"/>
  <c r="CB719" i="16" s="1"/>
  <c r="CD719" i="16"/>
  <c r="BT719" i="16" s="1"/>
  <c r="BV719" i="16" s="1"/>
  <c r="BY720" i="16" l="1"/>
  <c r="BU719" i="16"/>
  <c r="CE719" i="16"/>
  <c r="CA719" i="16"/>
  <c r="CC719" i="16" s="1"/>
  <c r="BW720" i="16" l="1"/>
  <c r="BX720" i="16" s="1"/>
  <c r="BU720" i="16" l="1"/>
  <c r="CE720" i="16"/>
  <c r="CA720" i="16"/>
  <c r="BZ720" i="16"/>
  <c r="CB720" i="16" s="1"/>
  <c r="CD720" i="16"/>
  <c r="BT720" i="16" s="1"/>
  <c r="BV720" i="16" s="1"/>
  <c r="CC720" i="16" l="1"/>
  <c r="BY721" i="16"/>
  <c r="BW721" i="16" l="1"/>
  <c r="BX721" i="16" l="1"/>
  <c r="BZ721" i="16"/>
  <c r="CB721" i="16" s="1"/>
  <c r="CD721" i="16"/>
  <c r="BT721" i="16" s="1"/>
  <c r="BV721" i="16" s="1"/>
  <c r="BY722" i="16" l="1"/>
  <c r="BU721" i="16"/>
  <c r="CE721" i="16"/>
  <c r="CA721" i="16"/>
  <c r="CC721" i="16" s="1"/>
  <c r="BW722" i="16" l="1"/>
  <c r="BX722" i="16" l="1"/>
  <c r="CD722" i="16"/>
  <c r="BT722" i="16" s="1"/>
  <c r="BV722" i="16" s="1"/>
  <c r="BZ722" i="16"/>
  <c r="CB722" i="16" s="1"/>
  <c r="BY723" i="16" l="1"/>
  <c r="CE722" i="16"/>
  <c r="BU722" i="16"/>
  <c r="CA722" i="16"/>
  <c r="CC722" i="16" s="1"/>
  <c r="BW723" i="16" l="1"/>
  <c r="BX723" i="16" s="1"/>
  <c r="CE723" i="16" l="1"/>
  <c r="BU723" i="16"/>
  <c r="CA723" i="16"/>
  <c r="CD723" i="16"/>
  <c r="BT723" i="16" s="1"/>
  <c r="BV723" i="16" s="1"/>
  <c r="CC723" i="16" s="1"/>
  <c r="BZ723" i="16"/>
  <c r="CB723" i="16" s="1"/>
  <c r="BY724" i="16" l="1"/>
  <c r="BW724" i="16" l="1"/>
  <c r="BX724" i="16" l="1"/>
  <c r="BZ724" i="16"/>
  <c r="CB724" i="16" s="1"/>
  <c r="CD724" i="16"/>
  <c r="BT724" i="16" s="1"/>
  <c r="BV724" i="16" s="1"/>
  <c r="BY725" i="16" l="1"/>
  <c r="CE724" i="16"/>
  <c r="BU724" i="16"/>
  <c r="CA724" i="16"/>
  <c r="CC724" i="16" s="1"/>
  <c r="BW725" i="16" l="1"/>
  <c r="BX725" i="16" l="1"/>
  <c r="BZ725" i="16"/>
  <c r="CB725" i="16" s="1"/>
  <c r="CD725" i="16"/>
  <c r="BT725" i="16" s="1"/>
  <c r="BV725" i="16" s="1"/>
  <c r="BY726" i="16" l="1"/>
  <c r="CE725" i="16"/>
  <c r="BU725" i="16"/>
  <c r="CA725" i="16"/>
  <c r="CC725" i="16" s="1"/>
  <c r="BW726" i="16" l="1"/>
  <c r="BX726" i="16" l="1"/>
  <c r="CD726" i="16"/>
  <c r="BT726" i="16" s="1"/>
  <c r="BV726" i="16" s="1"/>
  <c r="BZ726" i="16"/>
  <c r="CB726" i="16" s="1"/>
  <c r="BY727" i="16" l="1"/>
  <c r="CE726" i="16"/>
  <c r="BU726" i="16"/>
  <c r="CA726" i="16"/>
  <c r="CC726" i="16" s="1"/>
  <c r="BW727" i="16" l="1"/>
  <c r="BX727" i="16" l="1"/>
  <c r="CD727" i="16"/>
  <c r="BT727" i="16" s="1"/>
  <c r="BV727" i="16" s="1"/>
  <c r="BZ727" i="16"/>
  <c r="CB727" i="16" s="1"/>
  <c r="BY728" i="16" l="1"/>
  <c r="BU727" i="16"/>
  <c r="CE727" i="16"/>
  <c r="CA727" i="16"/>
  <c r="CC727" i="16" s="1"/>
  <c r="BW728" i="16" l="1"/>
  <c r="BX728" i="16" s="1"/>
  <c r="CE728" i="16" l="1"/>
  <c r="BU728" i="16"/>
  <c r="CA728" i="16"/>
  <c r="CD728" i="16"/>
  <c r="BT728" i="16" s="1"/>
  <c r="BV728" i="16" s="1"/>
  <c r="BZ728" i="16"/>
  <c r="CB728" i="16" s="1"/>
  <c r="CC728" i="16" l="1"/>
  <c r="BY729" i="16"/>
  <c r="BW729" i="16" l="1"/>
  <c r="BX729" i="16" l="1"/>
  <c r="BZ729" i="16"/>
  <c r="CB729" i="16" s="1"/>
  <c r="CD729" i="16"/>
  <c r="BT729" i="16" s="1"/>
  <c r="BV729" i="16" s="1"/>
  <c r="BY730" i="16" l="1"/>
  <c r="BU729" i="16"/>
  <c r="CE729" i="16"/>
  <c r="CA729" i="16"/>
  <c r="CC729" i="16" s="1"/>
  <c r="BW730" i="16" l="1"/>
  <c r="BX730" i="16" s="1"/>
  <c r="BU730" i="16" l="1"/>
  <c r="CE730" i="16"/>
  <c r="CA730" i="16"/>
  <c r="CD730" i="16"/>
  <c r="BT730" i="16" s="1"/>
  <c r="BV730" i="16" s="1"/>
  <c r="CC730" i="16" s="1"/>
  <c r="BZ730" i="16"/>
  <c r="CB730" i="16" s="1"/>
  <c r="BY731" i="16" l="1"/>
  <c r="BW731" i="16" l="1"/>
  <c r="BX731" i="16" s="1"/>
  <c r="BU731" i="16" l="1"/>
  <c r="CE731" i="16"/>
  <c r="CA731" i="16"/>
  <c r="CD731" i="16"/>
  <c r="BT731" i="16" s="1"/>
  <c r="BV731" i="16" s="1"/>
  <c r="BZ731" i="16"/>
  <c r="CB731" i="16" s="1"/>
  <c r="CC731" i="16" l="1"/>
  <c r="BY732" i="16"/>
  <c r="BW732" i="16" l="1"/>
  <c r="BX732" i="16" l="1"/>
  <c r="BZ732" i="16"/>
  <c r="CB732" i="16" s="1"/>
  <c r="CD732" i="16"/>
  <c r="BT732" i="16" s="1"/>
  <c r="BV732" i="16" s="1"/>
  <c r="BY733" i="16" l="1"/>
  <c r="BU732" i="16"/>
  <c r="CE732" i="16"/>
  <c r="CA732" i="16"/>
  <c r="CC732" i="16" s="1"/>
  <c r="BW733" i="16" l="1"/>
  <c r="BX733" i="16" s="1"/>
  <c r="BU733" i="16" l="1"/>
  <c r="CE733" i="16"/>
  <c r="CA733" i="16"/>
  <c r="CD733" i="16"/>
  <c r="BT733" i="16" s="1"/>
  <c r="BV733" i="16" s="1"/>
  <c r="BZ733" i="16"/>
  <c r="CB733" i="16" s="1"/>
  <c r="CC733" i="16" l="1"/>
  <c r="BY734" i="16"/>
  <c r="BW734" i="16" l="1"/>
  <c r="BX734" i="16" l="1"/>
  <c r="BZ734" i="16"/>
  <c r="CB734" i="16" s="1"/>
  <c r="CD734" i="16"/>
  <c r="BT734" i="16" s="1"/>
  <c r="BV734" i="16" s="1"/>
  <c r="BY735" i="16" l="1"/>
  <c r="BU734" i="16"/>
  <c r="CE734" i="16"/>
  <c r="CA734" i="16"/>
  <c r="CC734" i="16" s="1"/>
  <c r="BW735" i="16" l="1"/>
  <c r="BX735" i="16" l="1"/>
  <c r="CD735" i="16"/>
  <c r="BT735" i="16" s="1"/>
  <c r="BV735" i="16" s="1"/>
  <c r="BZ735" i="16"/>
  <c r="CB735" i="16" s="1"/>
  <c r="BY736" i="16" l="1"/>
  <c r="CE735" i="16"/>
  <c r="BU735" i="16"/>
  <c r="CA735" i="16"/>
  <c r="CC735" i="16" s="1"/>
  <c r="BW736" i="16" l="1"/>
  <c r="BX736" i="16" l="1"/>
  <c r="BZ736" i="16"/>
  <c r="CB736" i="16" s="1"/>
  <c r="CD736" i="16"/>
  <c r="BT736" i="16" s="1"/>
  <c r="BV736" i="16" s="1"/>
  <c r="BY737" i="16" l="1"/>
  <c r="BU736" i="16"/>
  <c r="CE736" i="16"/>
  <c r="CA736" i="16"/>
  <c r="CC736" i="16" s="1"/>
  <c r="BW737" i="16" l="1"/>
  <c r="BX737" i="16" s="1"/>
  <c r="BU737" i="16" l="1"/>
  <c r="CE737" i="16"/>
  <c r="CA737" i="16"/>
  <c r="CD737" i="16"/>
  <c r="BT737" i="16" s="1"/>
  <c r="BV737" i="16" s="1"/>
  <c r="BZ737" i="16"/>
  <c r="CB737" i="16" s="1"/>
  <c r="CC737" i="16" l="1"/>
  <c r="BY738" i="16"/>
  <c r="BW738" i="16" l="1"/>
  <c r="BX738" i="16" l="1"/>
  <c r="CD738" i="16"/>
  <c r="BT738" i="16" s="1"/>
  <c r="BV738" i="16" s="1"/>
  <c r="BZ738" i="16"/>
  <c r="CB738" i="16" s="1"/>
  <c r="BY739" i="16" l="1"/>
  <c r="BU738" i="16"/>
  <c r="CE738" i="16"/>
  <c r="CA738" i="16"/>
  <c r="CC738" i="16" s="1"/>
  <c r="BW739" i="16" l="1"/>
  <c r="BX739" i="16" s="1"/>
  <c r="BU739" i="16" l="1"/>
  <c r="CE739" i="16"/>
  <c r="CA739" i="16"/>
  <c r="CD739" i="16"/>
  <c r="BT739" i="16" s="1"/>
  <c r="BV739" i="16" s="1"/>
  <c r="BZ739" i="16"/>
  <c r="CB739" i="16" s="1"/>
  <c r="CC739" i="16" l="1"/>
  <c r="BY740" i="16"/>
  <c r="BW740" i="16" l="1"/>
  <c r="BX740" i="16" l="1"/>
  <c r="CD740" i="16"/>
  <c r="BT740" i="16" s="1"/>
  <c r="BV740" i="16" s="1"/>
  <c r="BZ740" i="16"/>
  <c r="CB740" i="16" s="1"/>
  <c r="BY741" i="16" l="1"/>
  <c r="BU740" i="16"/>
  <c r="CE740" i="16"/>
  <c r="CA740" i="16"/>
  <c r="CC740" i="16" s="1"/>
  <c r="BW741" i="16" l="1"/>
  <c r="BX741" i="16" s="1"/>
  <c r="BU741" i="16" l="1"/>
  <c r="CE741" i="16"/>
  <c r="CA741" i="16"/>
  <c r="BZ741" i="16"/>
  <c r="CB741" i="16" s="1"/>
  <c r="CD741" i="16"/>
  <c r="BT741" i="16" s="1"/>
  <c r="BV741" i="16" s="1"/>
  <c r="CC741" i="16" s="1"/>
  <c r="BY742" i="16" l="1"/>
  <c r="BW742" i="16" l="1"/>
  <c r="BX742" i="16" l="1"/>
  <c r="CD742" i="16"/>
  <c r="BT742" i="16" s="1"/>
  <c r="BV742" i="16" s="1"/>
  <c r="BZ742" i="16"/>
  <c r="CB742" i="16" s="1"/>
  <c r="BY743" i="16" l="1"/>
  <c r="BU742" i="16"/>
  <c r="CE742" i="16"/>
  <c r="CA742" i="16"/>
  <c r="CC742" i="16" s="1"/>
  <c r="BW743" i="16" l="1"/>
  <c r="BX743" i="16" s="1"/>
  <c r="CE743" i="16" l="1"/>
  <c r="BU743" i="16"/>
  <c r="CA743" i="16"/>
  <c r="CD743" i="16"/>
  <c r="BT743" i="16" s="1"/>
  <c r="BV743" i="16" s="1"/>
  <c r="BZ743" i="16"/>
  <c r="CB743" i="16" s="1"/>
  <c r="CC743" i="16" l="1"/>
  <c r="BY744" i="16"/>
  <c r="BW744" i="16" l="1"/>
  <c r="BX744" i="16" l="1"/>
  <c r="CD744" i="16"/>
  <c r="BZ744" i="16"/>
  <c r="CB744" i="16" s="1"/>
  <c r="BT744" i="16" l="1"/>
  <c r="BV744" i="16" s="1"/>
  <c r="CE744" i="16"/>
  <c r="BU744" i="16"/>
  <c r="CA744" i="16"/>
  <c r="CC744" i="16" l="1"/>
  <c r="BY745" i="16"/>
  <c r="BW745" i="16" l="1"/>
  <c r="BX745" i="16" l="1"/>
  <c r="CD745" i="16"/>
  <c r="BZ745" i="16"/>
  <c r="CB745" i="16" s="1"/>
  <c r="BT745" i="16" l="1"/>
  <c r="BV745" i="16" s="1"/>
  <c r="CE745" i="16"/>
  <c r="BU745" i="16"/>
  <c r="CA745" i="16"/>
  <c r="CC745" i="16" l="1"/>
  <c r="BY746" i="16"/>
  <c r="BW746" i="16" l="1"/>
  <c r="BX746" i="16" l="1"/>
  <c r="CD746" i="16"/>
  <c r="BZ746" i="16"/>
  <c r="CB746" i="16" s="1"/>
  <c r="BT746" i="16" l="1"/>
  <c r="BV746" i="16" s="1"/>
  <c r="BU746" i="16"/>
  <c r="CE746" i="16"/>
  <c r="CA746" i="16"/>
  <c r="CC746" i="16" l="1"/>
  <c r="BY747" i="16"/>
  <c r="BW747" i="16" l="1"/>
  <c r="BX747" i="16" s="1"/>
  <c r="CE747" i="16" l="1"/>
  <c r="BU747" i="16"/>
  <c r="CA747" i="16"/>
  <c r="CD747" i="16"/>
  <c r="BZ747" i="16"/>
  <c r="CB747" i="16" s="1"/>
  <c r="BT747" i="16" l="1"/>
  <c r="BV747" i="16" s="1"/>
  <c r="CC747" i="16" s="1"/>
  <c r="BY748" i="16" l="1"/>
  <c r="BW748" i="16" l="1"/>
  <c r="BX748" i="16" l="1"/>
  <c r="BZ748" i="16"/>
  <c r="CB748" i="16" s="1"/>
  <c r="CD748" i="16"/>
  <c r="BT748" i="16" l="1"/>
  <c r="BV748" i="16" s="1"/>
  <c r="CE748" i="16"/>
  <c r="BU748" i="16"/>
  <c r="CA748" i="16"/>
  <c r="CC748" i="16" l="1"/>
  <c r="BY749" i="16"/>
  <c r="BW749" i="16" l="1"/>
  <c r="BX749" i="16" l="1"/>
  <c r="CD749" i="16"/>
  <c r="BT749" i="16" s="1"/>
  <c r="BV749" i="16" s="1"/>
  <c r="BZ749" i="16"/>
  <c r="CB749" i="16" s="1"/>
  <c r="BY750" i="16" l="1"/>
  <c r="CE749" i="16"/>
  <c r="BU749" i="16"/>
  <c r="CA749" i="16"/>
  <c r="CC749" i="16" s="1"/>
  <c r="BW750" i="16" l="1"/>
  <c r="BX750" i="16" s="1"/>
  <c r="BU750" i="16" l="1"/>
  <c r="CE750" i="16"/>
  <c r="CA750" i="16"/>
  <c r="CD750" i="16"/>
  <c r="BT750" i="16" s="1"/>
  <c r="BV750" i="16" s="1"/>
  <c r="BZ750" i="16"/>
  <c r="CB750" i="16" s="1"/>
  <c r="CC750" i="16" l="1"/>
  <c r="BY751" i="16"/>
  <c r="BW751" i="16" l="1"/>
  <c r="BX751" i="16" s="1"/>
  <c r="CE751" i="16" l="1"/>
  <c r="BU751" i="16"/>
  <c r="CA751" i="16"/>
  <c r="BZ751" i="16"/>
  <c r="CB751" i="16" s="1"/>
  <c r="CD751" i="16"/>
  <c r="BT751" i="16" s="1"/>
  <c r="BV751" i="16" s="1"/>
  <c r="CC751" i="16" l="1"/>
  <c r="BY752" i="16"/>
  <c r="BW752" i="16" l="1"/>
  <c r="BX752" i="16" l="1"/>
  <c r="BZ752" i="16"/>
  <c r="CB752" i="16" s="1"/>
  <c r="CD752" i="16"/>
  <c r="BT752" i="16" s="1"/>
  <c r="BV752" i="16" s="1"/>
  <c r="BY753" i="16" l="1"/>
  <c r="BU752" i="16"/>
  <c r="CE752" i="16"/>
  <c r="CA752" i="16"/>
  <c r="CC752" i="16" s="1"/>
  <c r="BW753" i="16" l="1"/>
  <c r="BX753" i="16" s="1"/>
  <c r="BU753" i="16" l="1"/>
  <c r="CE753" i="16"/>
  <c r="CA753" i="16"/>
  <c r="BZ753" i="16"/>
  <c r="CB753" i="16" s="1"/>
  <c r="CD753" i="16"/>
  <c r="BT753" i="16" s="1"/>
  <c r="BV753" i="16" s="1"/>
  <c r="CC753" i="16" s="1"/>
  <c r="BY754" i="16" l="1"/>
  <c r="BW754" i="16" l="1"/>
  <c r="BX754" i="16" l="1"/>
  <c r="BZ754" i="16"/>
  <c r="CB754" i="16" s="1"/>
  <c r="CD754" i="16"/>
  <c r="BT754" i="16" s="1"/>
  <c r="BV754" i="16" s="1"/>
  <c r="BY755" i="16" l="1"/>
  <c r="BU754" i="16"/>
  <c r="CE754" i="16"/>
  <c r="CA754" i="16"/>
  <c r="CC754" i="16" s="1"/>
  <c r="BW755" i="16" l="1"/>
  <c r="BX755" i="16" l="1"/>
  <c r="CD755" i="16"/>
  <c r="BT755" i="16" s="1"/>
  <c r="BV755" i="16" s="1"/>
  <c r="BZ755" i="16"/>
  <c r="CB755" i="16" s="1"/>
  <c r="BY756" i="16" l="1"/>
  <c r="CE755" i="16"/>
  <c r="BU755" i="16"/>
  <c r="CA755" i="16"/>
  <c r="CC755" i="16" s="1"/>
  <c r="BW756" i="16" l="1"/>
  <c r="BX756" i="16" s="1"/>
  <c r="BU756" i="16" l="1"/>
  <c r="CE756" i="16"/>
  <c r="CA756" i="16"/>
  <c r="CD756" i="16"/>
  <c r="BT756" i="16" s="1"/>
  <c r="BV756" i="16" s="1"/>
  <c r="BZ756" i="16"/>
  <c r="CB756" i="16" s="1"/>
  <c r="CC756" i="16" l="1"/>
  <c r="BY757" i="16"/>
  <c r="BW757" i="16" l="1"/>
  <c r="BX757" i="16" s="1"/>
  <c r="BU757" i="16" l="1"/>
  <c r="CE757" i="16"/>
  <c r="CA757" i="16"/>
  <c r="BZ757" i="16"/>
  <c r="CB757" i="16" s="1"/>
  <c r="CD757" i="16"/>
  <c r="BT757" i="16" s="1"/>
  <c r="BV757" i="16" s="1"/>
  <c r="CC757" i="16" s="1"/>
  <c r="BY758" i="16" l="1"/>
  <c r="BW758" i="16" l="1"/>
  <c r="BX758" i="16" l="1"/>
  <c r="CD758" i="16"/>
  <c r="BT758" i="16" s="1"/>
  <c r="BV758" i="16" s="1"/>
  <c r="BZ758" i="16"/>
  <c r="CB758" i="16" s="1"/>
  <c r="BY759" i="16" l="1"/>
  <c r="BU758" i="16"/>
  <c r="CE758" i="16"/>
  <c r="CA758" i="16"/>
  <c r="CC758" i="16" s="1"/>
  <c r="BW759" i="16" l="1"/>
  <c r="BX759" i="16" l="1"/>
  <c r="CD759" i="16"/>
  <c r="BT759" i="16" s="1"/>
  <c r="BV759" i="16" s="1"/>
  <c r="BZ759" i="16"/>
  <c r="CB759" i="16" s="1"/>
  <c r="BY760" i="16" l="1"/>
  <c r="BU759" i="16"/>
  <c r="CE759" i="16"/>
  <c r="CA759" i="16"/>
  <c r="CC759" i="16" s="1"/>
  <c r="BW760" i="16" l="1"/>
  <c r="BX760" i="16" l="1"/>
  <c r="BZ760" i="16"/>
  <c r="CB760" i="16" s="1"/>
  <c r="CD760" i="16"/>
  <c r="BT760" i="16" s="1"/>
  <c r="BV760" i="16" s="1"/>
  <c r="BY761" i="16" l="1"/>
  <c r="CE760" i="16"/>
  <c r="BU760" i="16"/>
  <c r="CA760" i="16"/>
  <c r="CC760" i="16" s="1"/>
  <c r="BW761" i="16" l="1"/>
  <c r="BX761" i="16" s="1"/>
  <c r="CE761" i="16" l="1"/>
  <c r="BU761" i="16"/>
  <c r="CA761" i="16"/>
  <c r="BZ761" i="16"/>
  <c r="CB761" i="16" s="1"/>
  <c r="CD761" i="16"/>
  <c r="BT761" i="16" s="1"/>
  <c r="BV761" i="16" s="1"/>
  <c r="CC761" i="16" s="1"/>
  <c r="BY762" i="16" l="1"/>
  <c r="BW762" i="16" l="1"/>
  <c r="BX762" i="16" s="1"/>
  <c r="BU762" i="16" l="1"/>
  <c r="CE762" i="16"/>
  <c r="CA762" i="16"/>
  <c r="CD762" i="16"/>
  <c r="BT762" i="16" s="1"/>
  <c r="BV762" i="16" s="1"/>
  <c r="CC762" i="16" s="1"/>
  <c r="BZ762" i="16"/>
  <c r="CB762" i="16" s="1"/>
  <c r="BY763" i="16" l="1"/>
  <c r="BW763" i="16" l="1"/>
  <c r="BX763" i="16" l="1"/>
  <c r="BZ763" i="16"/>
  <c r="CB763" i="16" s="1"/>
  <c r="CD763" i="16"/>
  <c r="BT763" i="16" s="1"/>
  <c r="BV763" i="16" s="1"/>
  <c r="BY764" i="16" l="1"/>
  <c r="BU763" i="16"/>
  <c r="CE763" i="16"/>
  <c r="CA763" i="16"/>
  <c r="CC763" i="16" s="1"/>
  <c r="BW764" i="16" l="1"/>
  <c r="BX764" i="16" s="1"/>
  <c r="CE764" i="16" l="1"/>
  <c r="BU764" i="16"/>
  <c r="CA764" i="16"/>
  <c r="BZ764" i="16"/>
  <c r="CB764" i="16" s="1"/>
  <c r="CD764" i="16"/>
  <c r="BT764" i="16" s="1"/>
  <c r="BV764" i="16" s="1"/>
  <c r="CC764" i="16" s="1"/>
  <c r="BY765" i="16" l="1"/>
  <c r="BW765" i="16" l="1"/>
  <c r="BX765" i="16" l="1"/>
  <c r="BZ765" i="16"/>
  <c r="CB765" i="16" s="1"/>
  <c r="CD765" i="16"/>
  <c r="BT765" i="16" s="1"/>
  <c r="BV765" i="16" s="1"/>
  <c r="BY766" i="16" l="1"/>
  <c r="BU765" i="16"/>
  <c r="CE765" i="16"/>
  <c r="CA765" i="16"/>
  <c r="CC765" i="16" s="1"/>
  <c r="BW766" i="16" l="1"/>
  <c r="BX766" i="16" s="1"/>
  <c r="CE766" i="16" l="1"/>
  <c r="BU766" i="16"/>
  <c r="CA766" i="16"/>
  <c r="BZ766" i="16"/>
  <c r="CB766" i="16" s="1"/>
  <c r="CD766" i="16"/>
  <c r="BT766" i="16" s="1"/>
  <c r="BV766" i="16" s="1"/>
  <c r="CC766" i="16" l="1"/>
  <c r="BY767" i="16"/>
  <c r="BW767" i="16" l="1"/>
  <c r="BX767" i="16" s="1"/>
  <c r="CE767" i="16" l="1"/>
  <c r="BU767" i="16"/>
  <c r="CA767" i="16"/>
  <c r="BZ767" i="16"/>
  <c r="CB767" i="16" s="1"/>
  <c r="CD767" i="16"/>
  <c r="BT767" i="16" s="1"/>
  <c r="BV767" i="16" s="1"/>
  <c r="CC767" i="16" s="1"/>
  <c r="BY768" i="16" l="1"/>
  <c r="BW768" i="16" l="1"/>
  <c r="BX768" i="16" l="1"/>
  <c r="BZ768" i="16"/>
  <c r="CB768" i="16" s="1"/>
  <c r="CD768" i="16"/>
  <c r="BT768" i="16" s="1"/>
  <c r="BV768" i="16" s="1"/>
  <c r="BY769" i="16" l="1"/>
  <c r="BU768" i="16"/>
  <c r="CE768" i="16"/>
  <c r="CA768" i="16"/>
  <c r="CC768" i="16" s="1"/>
  <c r="BW769" i="16" l="1"/>
  <c r="BX769" i="16" s="1"/>
  <c r="BU769" i="16" l="1"/>
  <c r="CE769" i="16"/>
  <c r="CA769" i="16"/>
  <c r="CD769" i="16"/>
  <c r="BT769" i="16" s="1"/>
  <c r="BV769" i="16" s="1"/>
  <c r="CC769" i="16" s="1"/>
  <c r="BZ769" i="16"/>
  <c r="CB769" i="16" s="1"/>
  <c r="BY770" i="16" l="1"/>
  <c r="BW770" i="16" l="1"/>
  <c r="BX770" i="16" l="1"/>
  <c r="BZ770" i="16"/>
  <c r="CB770" i="16" s="1"/>
  <c r="CD770" i="16"/>
  <c r="BT770" i="16" s="1"/>
  <c r="BV770" i="16" s="1"/>
  <c r="BY771" i="16" l="1"/>
  <c r="CE770" i="16"/>
  <c r="BU770" i="16"/>
  <c r="CA770" i="16"/>
  <c r="CC770" i="16" s="1"/>
  <c r="BW771" i="16" l="1"/>
  <c r="BX771" i="16" l="1"/>
  <c r="CD771" i="16"/>
  <c r="BT771" i="16" s="1"/>
  <c r="BV771" i="16" s="1"/>
  <c r="BZ771" i="16"/>
  <c r="CB771" i="16" s="1"/>
  <c r="BY772" i="16" l="1"/>
  <c r="CE771" i="16"/>
  <c r="BU771" i="16"/>
  <c r="CA771" i="16"/>
  <c r="CC771" i="16" s="1"/>
  <c r="BW772" i="16" l="1"/>
  <c r="BX772" i="16" s="1"/>
  <c r="CE772" i="16" l="1"/>
  <c r="BU772" i="16"/>
  <c r="CA772" i="16"/>
  <c r="BZ772" i="16"/>
  <c r="CB772" i="16" s="1"/>
  <c r="CD772" i="16"/>
  <c r="BT772" i="16" s="1"/>
  <c r="BV772" i="16" s="1"/>
  <c r="CC772" i="16" s="1"/>
  <c r="BY773" i="16" l="1"/>
  <c r="BW773" i="16" l="1"/>
  <c r="BX773" i="16" s="1"/>
  <c r="CE773" i="16" l="1"/>
  <c r="BU773" i="16"/>
  <c r="CA773" i="16"/>
  <c r="CD773" i="16"/>
  <c r="BT773" i="16" s="1"/>
  <c r="BV773" i="16" s="1"/>
  <c r="CC773" i="16" s="1"/>
  <c r="BZ773" i="16"/>
  <c r="CB773" i="16" s="1"/>
  <c r="BY774" i="16" l="1"/>
  <c r="BW774" i="16" l="1"/>
  <c r="BX774" i="16" l="1"/>
  <c r="CD774" i="16"/>
  <c r="BT774" i="16" s="1"/>
  <c r="BV774" i="16" s="1"/>
  <c r="BZ774" i="16"/>
  <c r="CB774" i="16" s="1"/>
  <c r="BY775" i="16" l="1"/>
  <c r="CE774" i="16"/>
  <c r="BU774" i="16"/>
  <c r="CA774" i="16"/>
  <c r="CC774" i="16" s="1"/>
  <c r="BW775" i="16" l="1"/>
  <c r="BX775" i="16" s="1"/>
  <c r="CE775" i="16" l="1"/>
  <c r="BU775" i="16"/>
  <c r="CA775" i="16"/>
  <c r="CD775" i="16"/>
  <c r="BT775" i="16" s="1"/>
  <c r="BV775" i="16" s="1"/>
  <c r="BZ775" i="16"/>
  <c r="CB775" i="16" s="1"/>
  <c r="CC775" i="16" l="1"/>
  <c r="BY776" i="16"/>
  <c r="BW776" i="16" l="1"/>
  <c r="BX776" i="16" l="1"/>
  <c r="CD776" i="16"/>
  <c r="BT776" i="16" s="1"/>
  <c r="BV776" i="16" s="1"/>
  <c r="BZ776" i="16"/>
  <c r="CB776" i="16" s="1"/>
  <c r="BY777" i="16" l="1"/>
  <c r="BU776" i="16"/>
  <c r="CE776" i="16"/>
  <c r="CA776" i="16"/>
  <c r="CC776" i="16" s="1"/>
  <c r="BW777" i="16" l="1"/>
  <c r="BX777" i="16" s="1"/>
  <c r="CE777" i="16" l="1"/>
  <c r="BU777" i="16"/>
  <c r="CA777" i="16"/>
  <c r="BZ777" i="16"/>
  <c r="CB777" i="16" s="1"/>
  <c r="CD777" i="16"/>
  <c r="BT777" i="16" s="1"/>
  <c r="BV777" i="16" s="1"/>
  <c r="CC777" i="16" s="1"/>
  <c r="BY778" i="16" l="1"/>
  <c r="BW778" i="16" l="1"/>
  <c r="BX778" i="16" l="1"/>
  <c r="CD778" i="16"/>
  <c r="BT778" i="16" s="1"/>
  <c r="BV778" i="16" s="1"/>
  <c r="BZ778" i="16"/>
  <c r="CB778" i="16" s="1"/>
  <c r="BY779" i="16" l="1"/>
  <c r="CE778" i="16"/>
  <c r="BU778" i="16"/>
  <c r="CA778" i="16"/>
  <c r="CC778" i="16" s="1"/>
  <c r="BW779" i="16" l="1"/>
  <c r="BX779" i="16" l="1"/>
  <c r="CD779" i="16"/>
  <c r="BT779" i="16" s="1"/>
  <c r="BV779" i="16" s="1"/>
  <c r="BZ779" i="16"/>
  <c r="CB779" i="16" s="1"/>
  <c r="BY780" i="16" l="1"/>
  <c r="BU779" i="16"/>
  <c r="CE779" i="16"/>
  <c r="CA779" i="16"/>
  <c r="CC779" i="16" s="1"/>
  <c r="BW780" i="16" l="1"/>
  <c r="BX780" i="16" s="1"/>
  <c r="CE780" i="16" l="1"/>
  <c r="BU780" i="16"/>
  <c r="CA780" i="16"/>
  <c r="BZ780" i="16"/>
  <c r="CB780" i="16" s="1"/>
  <c r="CD780" i="16"/>
  <c r="BT780" i="16" s="1"/>
  <c r="BV780" i="16" s="1"/>
  <c r="CC780" i="16" s="1"/>
  <c r="BY781" i="16" l="1"/>
  <c r="BW781" i="16" l="1"/>
  <c r="BX781" i="16" l="1"/>
  <c r="BZ781" i="16"/>
  <c r="CB781" i="16" s="1"/>
  <c r="CD781" i="16"/>
  <c r="BT781" i="16" s="1"/>
  <c r="BV781" i="16" s="1"/>
  <c r="BY782" i="16" l="1"/>
  <c r="CE781" i="16"/>
  <c r="BU781" i="16"/>
  <c r="CA781" i="16"/>
  <c r="CC781" i="16" s="1"/>
  <c r="BW782" i="16" l="1"/>
  <c r="BX782" i="16" s="1"/>
  <c r="CE782" i="16" l="1"/>
  <c r="BU782" i="16"/>
  <c r="CA782" i="16"/>
  <c r="BZ782" i="16"/>
  <c r="CB782" i="16" s="1"/>
  <c r="CD782" i="16"/>
  <c r="BT782" i="16" s="1"/>
  <c r="BV782" i="16" s="1"/>
  <c r="CC782" i="16" s="1"/>
  <c r="BY783" i="16" l="1"/>
  <c r="BW783" i="16" l="1"/>
  <c r="BX783" i="16" s="1"/>
  <c r="BU783" i="16" l="1"/>
  <c r="CE783" i="16"/>
  <c r="CA783" i="16"/>
  <c r="BZ783" i="16"/>
  <c r="CB783" i="16" s="1"/>
  <c r="CD783" i="16"/>
  <c r="BT783" i="16" s="1"/>
  <c r="BV783" i="16" s="1"/>
  <c r="CC783" i="16" s="1"/>
  <c r="BY784" i="16" l="1"/>
  <c r="BW784" i="16" l="1"/>
  <c r="BX784" i="16" s="1"/>
  <c r="CE784" i="16" l="1"/>
  <c r="BU784" i="16"/>
  <c r="CA784" i="16"/>
  <c r="CD784" i="16"/>
  <c r="BT784" i="16" s="1"/>
  <c r="BV784" i="16" s="1"/>
  <c r="BZ784" i="16"/>
  <c r="CB784" i="16" s="1"/>
  <c r="CC784" i="16" l="1"/>
  <c r="BY785" i="16"/>
  <c r="BW785" i="16" l="1"/>
  <c r="BX785" i="16" s="1"/>
  <c r="BU785" i="16" l="1"/>
  <c r="CE785" i="16"/>
  <c r="CA785" i="16"/>
  <c r="BZ785" i="16"/>
  <c r="CB785" i="16" s="1"/>
  <c r="CD785" i="16"/>
  <c r="BT785" i="16" s="1"/>
  <c r="BV785" i="16" s="1"/>
  <c r="CC785" i="16" s="1"/>
  <c r="BY786" i="16" l="1"/>
  <c r="BW786" i="16" l="1"/>
  <c r="BX786" i="16" l="1"/>
  <c r="BZ786" i="16"/>
  <c r="CB786" i="16" s="1"/>
  <c r="CD786" i="16"/>
  <c r="BT786" i="16" s="1"/>
  <c r="BV786" i="16" s="1"/>
  <c r="BY787" i="16" l="1"/>
  <c r="CE786" i="16"/>
  <c r="BU786" i="16"/>
  <c r="CA786" i="16"/>
  <c r="CC786" i="16" s="1"/>
  <c r="BW787" i="16" l="1"/>
  <c r="BX787" i="16" l="1"/>
  <c r="CD787" i="16"/>
  <c r="BT787" i="16" s="1"/>
  <c r="BV787" i="16" s="1"/>
  <c r="BZ787" i="16"/>
  <c r="CB787" i="16" s="1"/>
  <c r="BY788" i="16" l="1"/>
  <c r="CE787" i="16"/>
  <c r="BU787" i="16"/>
  <c r="CA787" i="16"/>
  <c r="CC787" i="16" s="1"/>
  <c r="BW788" i="16" l="1"/>
  <c r="BX788" i="16" s="1"/>
  <c r="CE788" i="16" l="1"/>
  <c r="BU788" i="16"/>
  <c r="CA788" i="16"/>
  <c r="CD788" i="16"/>
  <c r="BT788" i="16" s="1"/>
  <c r="BV788" i="16" s="1"/>
  <c r="BZ788" i="16"/>
  <c r="CB788" i="16" s="1"/>
  <c r="CC788" i="16" l="1"/>
  <c r="BY789" i="16"/>
  <c r="BW789" i="16" l="1"/>
  <c r="BX789" i="16" l="1"/>
  <c r="BZ789" i="16"/>
  <c r="CB789" i="16" s="1"/>
  <c r="CD789" i="16"/>
  <c r="BT789" i="16" s="1"/>
  <c r="BV789" i="16" s="1"/>
  <c r="BY790" i="16" l="1"/>
  <c r="BU789" i="16"/>
  <c r="CE789" i="16"/>
  <c r="CA789" i="16"/>
  <c r="CC789" i="16" s="1"/>
  <c r="BW790" i="16" l="1"/>
  <c r="BX790" i="16" s="1"/>
  <c r="BU790" i="16" l="1"/>
  <c r="CE790" i="16"/>
  <c r="CA790" i="16"/>
  <c r="CD790" i="16"/>
  <c r="BT790" i="16" s="1"/>
  <c r="BV790" i="16" s="1"/>
  <c r="BZ790" i="16"/>
  <c r="CB790" i="16" s="1"/>
  <c r="CC790" i="16" l="1"/>
  <c r="BY791" i="16"/>
  <c r="BW791" i="16" l="1"/>
  <c r="BX791" i="16" l="1"/>
  <c r="CD791" i="16"/>
  <c r="BT791" i="16" s="1"/>
  <c r="BV791" i="16" s="1"/>
  <c r="BZ791" i="16"/>
  <c r="CB791" i="16" s="1"/>
  <c r="BY792" i="16" l="1"/>
  <c r="BU791" i="16"/>
  <c r="CE791" i="16"/>
  <c r="CA791" i="16"/>
  <c r="CC791" i="16" s="1"/>
  <c r="BW792" i="16" l="1"/>
  <c r="BX792" i="16" s="1"/>
  <c r="BU792" i="16" l="1"/>
  <c r="CE792" i="16"/>
  <c r="CA792" i="16"/>
  <c r="BZ792" i="16"/>
  <c r="CB792" i="16" s="1"/>
  <c r="CD792" i="16"/>
  <c r="BT792" i="16" s="1"/>
  <c r="BV792" i="16" s="1"/>
  <c r="CC792" i="16" s="1"/>
  <c r="BY793" i="16" l="1"/>
  <c r="BW793" i="16" l="1"/>
  <c r="BX793" i="16" l="1"/>
  <c r="CD793" i="16"/>
  <c r="BT793" i="16" s="1"/>
  <c r="BV793" i="16" s="1"/>
  <c r="BZ793" i="16"/>
  <c r="CB793" i="16" s="1"/>
  <c r="BY794" i="16" l="1"/>
  <c r="CE793" i="16"/>
  <c r="BU793" i="16"/>
  <c r="CA793" i="16"/>
  <c r="CC793" i="16" s="1"/>
  <c r="BW794" i="16" l="1"/>
  <c r="BX794" i="16" s="1"/>
  <c r="CE794" i="16" l="1"/>
  <c r="BU794" i="16"/>
  <c r="CA794" i="16"/>
  <c r="CD794" i="16"/>
  <c r="BT794" i="16" s="1"/>
  <c r="BV794" i="16" s="1"/>
  <c r="BZ794" i="16"/>
  <c r="CB794" i="16" s="1"/>
  <c r="CC794" i="16" l="1"/>
  <c r="BY795" i="16"/>
  <c r="BW795" i="16" l="1"/>
  <c r="BX795" i="16" s="1"/>
  <c r="CE795" i="16" l="1"/>
  <c r="BU795" i="16"/>
  <c r="CA795" i="16"/>
  <c r="BZ795" i="16"/>
  <c r="CB795" i="16" s="1"/>
  <c r="CD795" i="16"/>
  <c r="BT795" i="16" s="1"/>
  <c r="BV795" i="16" s="1"/>
  <c r="CC795" i="16" l="1"/>
  <c r="BY796" i="16"/>
  <c r="BW796" i="16" l="1"/>
  <c r="BX796" i="16" s="1"/>
  <c r="CE796" i="16" l="1"/>
  <c r="BU796" i="16"/>
  <c r="CA796" i="16"/>
  <c r="BZ796" i="16"/>
  <c r="CB796" i="16" s="1"/>
  <c r="CD796" i="16"/>
  <c r="BT796" i="16" s="1"/>
  <c r="BV796" i="16" s="1"/>
  <c r="CC796" i="16" l="1"/>
  <c r="BY797" i="16"/>
  <c r="BW797" i="16" l="1"/>
  <c r="BX797" i="16" s="1"/>
  <c r="CE797" i="16" l="1"/>
  <c r="BU797" i="16"/>
  <c r="CA797" i="16"/>
  <c r="BZ797" i="16"/>
  <c r="CB797" i="16" s="1"/>
  <c r="CD797" i="16"/>
  <c r="BT797" i="16" s="1"/>
  <c r="BV797" i="16" s="1"/>
  <c r="CC797" i="16" s="1"/>
  <c r="BY798" i="16" l="1"/>
  <c r="BW798" i="16" l="1"/>
  <c r="BX798" i="16" s="1"/>
  <c r="BU798" i="16" l="1"/>
  <c r="CE798" i="16"/>
  <c r="CA798" i="16"/>
  <c r="BZ798" i="16"/>
  <c r="CB798" i="16" s="1"/>
  <c r="CD798" i="16"/>
  <c r="BT798" i="16" s="1"/>
  <c r="BV798" i="16" s="1"/>
  <c r="CC798" i="16" s="1"/>
  <c r="BY799" i="16" l="1"/>
  <c r="BW799" i="16" l="1"/>
  <c r="BX799" i="16" l="1"/>
  <c r="CD799" i="16"/>
  <c r="BT799" i="16" s="1"/>
  <c r="BV799" i="16" s="1"/>
  <c r="BZ799" i="16"/>
  <c r="CB799" i="16" s="1"/>
  <c r="BY800" i="16" l="1"/>
  <c r="CE799" i="16"/>
  <c r="BU799" i="16"/>
  <c r="CA799" i="16"/>
  <c r="CC799" i="16" s="1"/>
  <c r="BW800" i="16" l="1"/>
  <c r="BX800" i="16" l="1"/>
  <c r="BZ800" i="16"/>
  <c r="CB800" i="16" s="1"/>
  <c r="CD800" i="16"/>
  <c r="BT800" i="16" s="1"/>
  <c r="BV800" i="16" s="1"/>
  <c r="BY801" i="16" l="1"/>
  <c r="BU800" i="16"/>
  <c r="CE800" i="16"/>
  <c r="CA800" i="16"/>
  <c r="CC800" i="16" s="1"/>
  <c r="BW801" i="16" l="1"/>
  <c r="BX801" i="16" s="1"/>
  <c r="BU801" i="16" l="1"/>
  <c r="CE801" i="16"/>
  <c r="CA801" i="16"/>
  <c r="CD801" i="16"/>
  <c r="BT801" i="16" s="1"/>
  <c r="BV801" i="16" s="1"/>
  <c r="BZ801" i="16"/>
  <c r="CB801" i="16" s="1"/>
  <c r="CC801" i="16" l="1"/>
  <c r="BY802" i="16"/>
  <c r="BW802" i="16" l="1"/>
  <c r="BX802" i="16" s="1"/>
  <c r="CE802" i="16" l="1"/>
  <c r="BN24" i="16" s="1"/>
  <c r="BU802" i="16"/>
  <c r="CA802" i="16"/>
  <c r="BZ802" i="16"/>
  <c r="CB802" i="16" s="1"/>
  <c r="CD802" i="16"/>
  <c r="BT802" i="16" l="1"/>
  <c r="BV802" i="16" s="1"/>
  <c r="CC802" i="16" s="1"/>
  <c r="BJ31" i="16"/>
  <c r="BN29" i="16"/>
  <c r="BN28" i="16"/>
  <c r="BJ18" i="16"/>
  <c r="BJ22" i="16"/>
  <c r="BN26" i="16"/>
  <c r="BJ20" i="16"/>
  <c r="BJ19" i="16"/>
  <c r="BN19" i="16"/>
  <c r="BJ21" i="16"/>
  <c r="BN30" i="16"/>
  <c r="BN25" i="16"/>
  <c r="BJ28" i="16"/>
  <c r="BN33" i="16"/>
  <c r="BJ24" i="16"/>
  <c r="BO24" i="16" s="1"/>
  <c r="BJ32" i="16"/>
  <c r="BN31" i="16"/>
  <c r="BO31" i="16" s="1"/>
  <c r="BJ26" i="16"/>
  <c r="BJ33" i="16"/>
  <c r="BJ29" i="16"/>
  <c r="BJ30" i="16"/>
  <c r="BJ25" i="16"/>
  <c r="BN27" i="16"/>
  <c r="BN32" i="16"/>
  <c r="BJ23" i="16"/>
  <c r="BJ27" i="16"/>
  <c r="BO32" i="16" l="1"/>
  <c r="BO27" i="16"/>
  <c r="BO33" i="16"/>
  <c r="BO26" i="16"/>
  <c r="BO25" i="16"/>
  <c r="CF4" i="16"/>
  <c r="BO30" i="16"/>
  <c r="BO28" i="16"/>
  <c r="BO29" i="16"/>
  <c r="CG4" i="16" l="1"/>
  <c r="CF5" i="16"/>
  <c r="CF6" i="16" l="1"/>
  <c r="CG5" i="16"/>
  <c r="CH5" i="16" s="1"/>
  <c r="CL3" i="16"/>
  <c r="CJ3" i="16"/>
  <c r="CM3" i="16" s="1"/>
  <c r="CH4" i="16"/>
  <c r="CK4" i="16" s="1"/>
  <c r="CJ4" i="16" l="1"/>
  <c r="CM4" i="16" s="1"/>
  <c r="CL4" i="16"/>
  <c r="CK5" i="16" s="1"/>
  <c r="CN3" i="16"/>
  <c r="CO3" i="16"/>
  <c r="CF7" i="16"/>
  <c r="CG6" i="16"/>
  <c r="CH6" i="16" s="1"/>
  <c r="CG7" i="16" l="1"/>
  <c r="CH7" i="16" s="1"/>
  <c r="CF8" i="16"/>
  <c r="CJ5" i="16"/>
  <c r="CM5" i="16" s="1"/>
  <c r="CL5" i="16"/>
  <c r="CK6" i="16" s="1"/>
  <c r="CO4" i="16"/>
  <c r="CN4" i="16"/>
  <c r="CL6" i="16" l="1"/>
  <c r="CK7" i="16" s="1"/>
  <c r="CJ6" i="16"/>
  <c r="CM6" i="16" s="1"/>
  <c r="CN5" i="16"/>
  <c r="CO5" i="16"/>
  <c r="CF9" i="16"/>
  <c r="CG8" i="16"/>
  <c r="CH8" i="16" s="1"/>
  <c r="CO6" i="16" l="1"/>
  <c r="CN6" i="16"/>
  <c r="CF10" i="16"/>
  <c r="CG9" i="16"/>
  <c r="CH9" i="16" s="1"/>
  <c r="CJ7" i="16"/>
  <c r="CM7" i="16" s="1"/>
  <c r="CL7" i="16"/>
  <c r="CK8" i="16" s="1"/>
  <c r="CN7" i="16" l="1"/>
  <c r="CO7" i="16"/>
  <c r="CJ8" i="16"/>
  <c r="CM8" i="16" s="1"/>
  <c r="CL8" i="16"/>
  <c r="CK9" i="16" s="1"/>
  <c r="CG10" i="16"/>
  <c r="CH10" i="16" s="1"/>
  <c r="CF11" i="16"/>
  <c r="CG11" i="16" l="1"/>
  <c r="CH11" i="16" s="1"/>
  <c r="CF12" i="16"/>
  <c r="CL9" i="16"/>
  <c r="CK10" i="16" s="1"/>
  <c r="CJ9" i="16"/>
  <c r="CM9" i="16" s="1"/>
  <c r="CO8" i="16"/>
  <c r="CN8" i="16"/>
  <c r="CO9" i="16" l="1"/>
  <c r="CN9" i="16"/>
  <c r="CL10" i="16"/>
  <c r="CK11" i="16" s="1"/>
  <c r="CJ10" i="16"/>
  <c r="CM10" i="16" s="1"/>
  <c r="CG12" i="16"/>
  <c r="CH12" i="16" s="1"/>
  <c r="CF13" i="16"/>
  <c r="CO10" i="16" l="1"/>
  <c r="CN10" i="16"/>
  <c r="CF14" i="16"/>
  <c r="CG13" i="16"/>
  <c r="CH13" i="16" s="1"/>
  <c r="CJ11" i="16"/>
  <c r="CM11" i="16" s="1"/>
  <c r="CL11" i="16"/>
  <c r="CK12" i="16" s="1"/>
  <c r="CN11" i="16" l="1"/>
  <c r="CO11" i="16"/>
  <c r="CJ12" i="16"/>
  <c r="CM12" i="16" s="1"/>
  <c r="CL12" i="16"/>
  <c r="CK13" i="16" s="1"/>
  <c r="CF15" i="16"/>
  <c r="CG14" i="16"/>
  <c r="CH14" i="16" s="1"/>
  <c r="CG15" i="16" l="1"/>
  <c r="CH15" i="16" s="1"/>
  <c r="CF16" i="16"/>
  <c r="CJ13" i="16"/>
  <c r="CM13" i="16" s="1"/>
  <c r="CL13" i="16"/>
  <c r="CK14" i="16" s="1"/>
  <c r="CO12" i="16"/>
  <c r="CN12" i="16"/>
  <c r="CL14" i="16" l="1"/>
  <c r="CK15" i="16" s="1"/>
  <c r="CJ14" i="16"/>
  <c r="CM14" i="16" s="1"/>
  <c r="CO13" i="16"/>
  <c r="CN13" i="16"/>
  <c r="CF17" i="16"/>
  <c r="CG16" i="16"/>
  <c r="CH16" i="16" s="1"/>
  <c r="CG17" i="16" l="1"/>
  <c r="CH17" i="16" s="1"/>
  <c r="CF18" i="16"/>
  <c r="CN14" i="16"/>
  <c r="CO14" i="16"/>
  <c r="CJ15" i="16"/>
  <c r="CM15" i="16" s="1"/>
  <c r="CL15" i="16"/>
  <c r="CK16" i="16" s="1"/>
  <c r="CO15" i="16" l="1"/>
  <c r="CN15" i="16"/>
  <c r="CJ16" i="16"/>
  <c r="CM16" i="16" s="1"/>
  <c r="CL16" i="16"/>
  <c r="CK17" i="16" s="1"/>
  <c r="CF19" i="16"/>
  <c r="CG19" i="16" s="1"/>
  <c r="CH19" i="16" s="1"/>
  <c r="CG18" i="16"/>
  <c r="CH18" i="16" s="1"/>
  <c r="CL17" i="16" l="1"/>
  <c r="CK18" i="16" s="1"/>
  <c r="CJ17" i="16"/>
  <c r="CM17" i="16" s="1"/>
  <c r="CN16" i="16"/>
  <c r="CO16" i="16"/>
  <c r="CN17" i="16" l="1"/>
  <c r="CO17" i="16"/>
  <c r="CJ18" i="16"/>
  <c r="CM18" i="16" s="1"/>
  <c r="CL18" i="16"/>
  <c r="CK19" i="16" s="1"/>
  <c r="CL19" i="16" l="1"/>
  <c r="CK20" i="16" s="1"/>
  <c r="CJ19" i="16"/>
  <c r="CM19" i="16" s="1"/>
  <c r="CO18" i="16"/>
  <c r="CN18" i="16"/>
  <c r="CN19" i="16" l="1"/>
  <c r="CO19" i="16"/>
  <c r="CL20" i="16"/>
  <c r="CK21" i="16" s="1"/>
  <c r="CJ20" i="16"/>
  <c r="CM20" i="16" s="1"/>
  <c r="CL21" i="16" l="1"/>
  <c r="CK22" i="16" s="1"/>
  <c r="CJ21" i="16"/>
  <c r="CM21" i="16" s="1"/>
  <c r="CO20" i="16"/>
  <c r="CN20" i="16"/>
  <c r="CO21" i="16" l="1"/>
  <c r="CN21" i="16"/>
  <c r="CL22" i="16"/>
  <c r="CK23" i="16" s="1"/>
  <c r="CJ22" i="16"/>
  <c r="CM22" i="16" s="1"/>
  <c r="CL23" i="16" l="1"/>
  <c r="CK24" i="16" s="1"/>
  <c r="CJ23" i="16"/>
  <c r="CM23" i="16" s="1"/>
  <c r="CN22" i="16"/>
  <c r="CO22" i="16"/>
  <c r="CN23" i="16" l="1"/>
  <c r="CO23" i="16"/>
  <c r="CJ24" i="16"/>
  <c r="CM24" i="16" s="1"/>
  <c r="CL24" i="16"/>
  <c r="CK25" i="16" s="1"/>
  <c r="CJ25" i="16" l="1"/>
  <c r="CM25" i="16" s="1"/>
  <c r="CL25" i="16"/>
  <c r="CK26" i="16" s="1"/>
  <c r="CO24" i="16"/>
  <c r="CN24" i="16"/>
  <c r="CL26" i="16" l="1"/>
  <c r="CK27" i="16" s="1"/>
  <c r="CJ26" i="16"/>
  <c r="CM26" i="16" s="1"/>
  <c r="CN25" i="16"/>
  <c r="CO25" i="16"/>
  <c r="CN26" i="16" l="1"/>
  <c r="CO26" i="16"/>
  <c r="CL27" i="16"/>
  <c r="CK28" i="16" s="1"/>
  <c r="CJ27" i="16"/>
  <c r="CM27" i="16" s="1"/>
  <c r="CL28" i="16" l="1"/>
  <c r="CK29" i="16" s="1"/>
  <c r="CJ28" i="16"/>
  <c r="CM28" i="16" s="1"/>
  <c r="CN27" i="16"/>
  <c r="CO27" i="16"/>
  <c r="CN28" i="16" l="1"/>
  <c r="CO28" i="16"/>
  <c r="CJ29" i="16"/>
  <c r="CM29" i="16" s="1"/>
  <c r="CL29" i="16"/>
  <c r="CK30" i="16" s="1"/>
  <c r="CN29" i="16" l="1"/>
  <c r="CO29" i="16"/>
  <c r="CJ30" i="16"/>
  <c r="CM30" i="16" s="1"/>
  <c r="CL30" i="16"/>
  <c r="CK31" i="16" s="1"/>
  <c r="CN30" i="16" l="1"/>
  <c r="CO30" i="16"/>
  <c r="CJ31" i="16"/>
  <c r="CM31" i="16" s="1"/>
  <c r="CL31" i="16"/>
  <c r="CK32" i="16" s="1"/>
  <c r="CJ32" i="16" l="1"/>
  <c r="CM32" i="16" s="1"/>
  <c r="CL32" i="16"/>
  <c r="CK33" i="16" s="1"/>
  <c r="CN31" i="16"/>
  <c r="CO31" i="16"/>
  <c r="CL33" i="16" l="1"/>
  <c r="CK34" i="16" s="1"/>
  <c r="CJ33" i="16"/>
  <c r="CM33" i="16" s="1"/>
  <c r="CN32" i="16"/>
  <c r="CO32" i="16"/>
  <c r="CN33" i="16" l="1"/>
  <c r="CO33" i="16"/>
  <c r="CJ34" i="16"/>
  <c r="CM34" i="16" s="1"/>
  <c r="CL34" i="16"/>
  <c r="CK35" i="16" s="1"/>
  <c r="CO34" i="16" l="1"/>
  <c r="CN34" i="16"/>
  <c r="CL35" i="16"/>
  <c r="CK36" i="16" s="1"/>
  <c r="CJ35" i="16"/>
  <c r="CM35" i="16" s="1"/>
  <c r="CL36" i="16" l="1"/>
  <c r="CK37" i="16" s="1"/>
  <c r="CJ36" i="16"/>
  <c r="CM36" i="16" s="1"/>
  <c r="CN35" i="16"/>
  <c r="CO35" i="16"/>
  <c r="CO36" i="16" l="1"/>
  <c r="CN36" i="16"/>
  <c r="CJ37" i="16"/>
  <c r="CM37" i="16" s="1"/>
  <c r="CL37" i="16"/>
  <c r="CK38" i="16" s="1"/>
  <c r="CO37" i="16" l="1"/>
  <c r="CN37" i="16"/>
  <c r="CJ38" i="16"/>
  <c r="CM38" i="16" s="1"/>
  <c r="CL38" i="16"/>
  <c r="CK39" i="16" s="1"/>
  <c r="CJ39" i="16" l="1"/>
  <c r="CM39" i="16" s="1"/>
  <c r="CL39" i="16"/>
  <c r="CK40" i="16" s="1"/>
  <c r="CO38" i="16"/>
  <c r="CN38" i="16"/>
  <c r="CJ40" i="16" l="1"/>
  <c r="CM40" i="16" s="1"/>
  <c r="CL40" i="16"/>
  <c r="CK41" i="16" s="1"/>
  <c r="CN39" i="16"/>
  <c r="CO39" i="16"/>
  <c r="CL41" i="16" l="1"/>
  <c r="CK42" i="16" s="1"/>
  <c r="CJ41" i="16"/>
  <c r="CM41" i="16" s="1"/>
  <c r="CN40" i="16"/>
  <c r="CO40" i="16"/>
  <c r="CN41" i="16" l="1"/>
  <c r="CO41" i="16"/>
  <c r="CL42" i="16"/>
  <c r="CK43" i="16" s="1"/>
  <c r="CJ42" i="16"/>
  <c r="CM42" i="16" s="1"/>
  <c r="CO42" i="16" l="1"/>
  <c r="CN42" i="16"/>
  <c r="CJ43" i="16"/>
  <c r="CM43" i="16" s="1"/>
  <c r="CL43" i="16"/>
  <c r="CK44" i="16" s="1"/>
  <c r="CJ44" i="16" l="1"/>
  <c r="CM44" i="16" s="1"/>
  <c r="CL44" i="16"/>
  <c r="CK45" i="16" s="1"/>
  <c r="CN43" i="16"/>
  <c r="CO43" i="16"/>
  <c r="CJ45" i="16" l="1"/>
  <c r="CM45" i="16" s="1"/>
  <c r="CL45" i="16"/>
  <c r="CK46" i="16" s="1"/>
  <c r="CN44" i="16"/>
  <c r="CO44" i="16"/>
  <c r="CJ46" i="16" l="1"/>
  <c r="CM46" i="16" s="1"/>
  <c r="CL46" i="16"/>
  <c r="CK47" i="16" s="1"/>
  <c r="CN45" i="16"/>
  <c r="CO45" i="16"/>
  <c r="CL47" i="16" l="1"/>
  <c r="CK48" i="16" s="1"/>
  <c r="CJ47" i="16"/>
  <c r="CM47" i="16" s="1"/>
  <c r="CO46" i="16"/>
  <c r="CN46" i="16"/>
  <c r="CO47" i="16" l="1"/>
  <c r="CN47" i="16"/>
  <c r="CL48" i="16"/>
  <c r="CK49" i="16" s="1"/>
  <c r="CJ48" i="16"/>
  <c r="CM48" i="16" s="1"/>
  <c r="CO48" i="16" l="1"/>
  <c r="CN48" i="16"/>
  <c r="CJ49" i="16"/>
  <c r="CM49" i="16" s="1"/>
  <c r="CL49" i="16"/>
  <c r="CK50" i="16" s="1"/>
  <c r="CJ50" i="16" l="1"/>
  <c r="CM50" i="16" s="1"/>
  <c r="CL50" i="16"/>
  <c r="CK51" i="16" s="1"/>
  <c r="CN49" i="16"/>
  <c r="CO49" i="16"/>
  <c r="CJ51" i="16" l="1"/>
  <c r="CM51" i="16" s="1"/>
  <c r="CL51" i="16"/>
  <c r="CK52" i="16" s="1"/>
  <c r="CN50" i="16"/>
  <c r="CO50" i="16"/>
  <c r="CL52" i="16" l="1"/>
  <c r="CK53" i="16" s="1"/>
  <c r="CJ52" i="16"/>
  <c r="CM52" i="16" s="1"/>
  <c r="CO51" i="16"/>
  <c r="CN51" i="16"/>
  <c r="CO52" i="16" l="1"/>
  <c r="CN52" i="16"/>
  <c r="CL53" i="16"/>
  <c r="CK54" i="16" s="1"/>
  <c r="CJ53" i="16"/>
  <c r="CM53" i="16" s="1"/>
  <c r="CN53" i="16" l="1"/>
  <c r="CO53" i="16"/>
  <c r="CL54" i="16"/>
  <c r="CK55" i="16" s="1"/>
  <c r="CJ54" i="16"/>
  <c r="CM54" i="16" s="1"/>
  <c r="CL55" i="16" l="1"/>
  <c r="CK56" i="16" s="1"/>
  <c r="CJ55" i="16"/>
  <c r="CM55" i="16" s="1"/>
  <c r="CO54" i="16"/>
  <c r="CN54" i="16"/>
  <c r="CN55" i="16" l="1"/>
  <c r="CO55" i="16"/>
  <c r="CL56" i="16"/>
  <c r="CK57" i="16" s="1"/>
  <c r="CJ56" i="16"/>
  <c r="CM56" i="16" s="1"/>
  <c r="CN56" i="16" l="1"/>
  <c r="CO56" i="16"/>
  <c r="CJ57" i="16"/>
  <c r="CM57" i="16" s="1"/>
  <c r="CL57" i="16"/>
  <c r="CK58" i="16" s="1"/>
  <c r="CJ58" i="16" l="1"/>
  <c r="CM58" i="16" s="1"/>
  <c r="CL58" i="16"/>
  <c r="CK59" i="16" s="1"/>
  <c r="CN57" i="16"/>
  <c r="CO57" i="16"/>
  <c r="CL59" i="16" l="1"/>
  <c r="CK60" i="16" s="1"/>
  <c r="CJ59" i="16"/>
  <c r="CM59" i="16" s="1"/>
  <c r="CO58" i="16"/>
  <c r="CN58" i="16"/>
  <c r="CO59" i="16" l="1"/>
  <c r="CN59" i="16"/>
  <c r="CJ60" i="16"/>
  <c r="CM60" i="16" s="1"/>
  <c r="CL60" i="16"/>
  <c r="CK61" i="16" s="1"/>
  <c r="CO60" i="16" l="1"/>
  <c r="CN60" i="16"/>
  <c r="CJ61" i="16"/>
  <c r="CM61" i="16" s="1"/>
  <c r="CL61" i="16"/>
  <c r="CK62" i="16" s="1"/>
  <c r="CL62" i="16" l="1"/>
  <c r="CK63" i="16" s="1"/>
  <c r="CJ62" i="16"/>
  <c r="CM62" i="16" s="1"/>
  <c r="CO61" i="16"/>
  <c r="CN61" i="16"/>
  <c r="CO62" i="16" l="1"/>
  <c r="CN62" i="16"/>
  <c r="CJ63" i="16"/>
  <c r="CM63" i="16" s="1"/>
  <c r="CL63" i="16"/>
  <c r="CK64" i="16" s="1"/>
  <c r="CJ64" i="16" l="1"/>
  <c r="CM64" i="16" s="1"/>
  <c r="CL64" i="16"/>
  <c r="CK65" i="16" s="1"/>
  <c r="CN63" i="16"/>
  <c r="CO63" i="16"/>
  <c r="CL65" i="16" l="1"/>
  <c r="CK66" i="16" s="1"/>
  <c r="CJ65" i="16"/>
  <c r="CM65" i="16" s="1"/>
  <c r="CO64" i="16"/>
  <c r="CN64" i="16"/>
  <c r="CO65" i="16" l="1"/>
  <c r="CN65" i="16"/>
  <c r="CJ66" i="16"/>
  <c r="CM66" i="16" s="1"/>
  <c r="CL66" i="16"/>
  <c r="CK67" i="16" s="1"/>
  <c r="CO66" i="16" l="1"/>
  <c r="CN66" i="16"/>
  <c r="CJ67" i="16"/>
  <c r="CM67" i="16" s="1"/>
  <c r="CL67" i="16"/>
  <c r="CK68" i="16" s="1"/>
  <c r="CN67" i="16" l="1"/>
  <c r="CO67" i="16"/>
  <c r="CJ68" i="16"/>
  <c r="CM68" i="16" s="1"/>
  <c r="CL68" i="16"/>
  <c r="CK69" i="16" s="1"/>
  <c r="CN68" i="16" l="1"/>
  <c r="CO68" i="16"/>
  <c r="CL69" i="16"/>
  <c r="CK70" i="16" s="1"/>
  <c r="CJ69" i="16"/>
  <c r="CM69" i="16" s="1"/>
  <c r="CN69" i="16" l="1"/>
  <c r="CO69" i="16"/>
  <c r="CJ70" i="16"/>
  <c r="CM70" i="16" s="1"/>
  <c r="CL70" i="16"/>
  <c r="CK71" i="16" s="1"/>
  <c r="CJ71" i="16" l="1"/>
  <c r="CM71" i="16" s="1"/>
  <c r="CL71" i="16"/>
  <c r="CK72" i="16" s="1"/>
  <c r="CO70" i="16"/>
  <c r="CN70" i="16"/>
  <c r="CL72" i="16" l="1"/>
  <c r="CK73" i="16" s="1"/>
  <c r="CJ72" i="16"/>
  <c r="CM72" i="16" s="1"/>
  <c r="CN71" i="16"/>
  <c r="CO71" i="16"/>
  <c r="CO72" i="16" l="1"/>
  <c r="CN72" i="16"/>
  <c r="CL73" i="16"/>
  <c r="CK74" i="16" s="1"/>
  <c r="CJ73" i="16"/>
  <c r="CM73" i="16" s="1"/>
  <c r="CN73" i="16" l="1"/>
  <c r="CO73" i="16"/>
  <c r="CL74" i="16"/>
  <c r="CK75" i="16" s="1"/>
  <c r="CJ74" i="16"/>
  <c r="CM74" i="16" s="1"/>
  <c r="CL75" i="16" l="1"/>
  <c r="CK76" i="16" s="1"/>
  <c r="CJ75" i="16"/>
  <c r="CM75" i="16" s="1"/>
  <c r="CO74" i="16"/>
  <c r="CN74" i="16"/>
  <c r="CO75" i="16" l="1"/>
  <c r="CN75" i="16"/>
  <c r="CL76" i="16"/>
  <c r="CK77" i="16" s="1"/>
  <c r="CJ76" i="16"/>
  <c r="CM76" i="16" s="1"/>
  <c r="CJ77" i="16" l="1"/>
  <c r="CM77" i="16" s="1"/>
  <c r="CL77" i="16"/>
  <c r="CK78" i="16" s="1"/>
  <c r="CN76" i="16"/>
  <c r="CO76" i="16"/>
  <c r="CL78" i="16" l="1"/>
  <c r="CK79" i="16" s="1"/>
  <c r="CJ78" i="16"/>
  <c r="CM78" i="16" s="1"/>
  <c r="CO77" i="16"/>
  <c r="CN77" i="16"/>
  <c r="CN78" i="16" l="1"/>
  <c r="CO78" i="16"/>
  <c r="CJ79" i="16"/>
  <c r="CM79" i="16" s="1"/>
  <c r="CL79" i="16"/>
  <c r="CK80" i="16" s="1"/>
  <c r="CJ80" i="16" l="1"/>
  <c r="CM80" i="16" s="1"/>
  <c r="CL80" i="16"/>
  <c r="CK81" i="16" s="1"/>
  <c r="CN79" i="16"/>
  <c r="CO79" i="16"/>
  <c r="CL81" i="16" l="1"/>
  <c r="CK82" i="16" s="1"/>
  <c r="CJ81" i="16"/>
  <c r="CM81" i="16" s="1"/>
  <c r="CO80" i="16"/>
  <c r="CN80" i="16"/>
  <c r="CN81" i="16" l="1"/>
  <c r="CO81" i="16"/>
  <c r="CL82" i="16"/>
  <c r="CK83" i="16" s="1"/>
  <c r="CJ82" i="16"/>
  <c r="CM82" i="16" s="1"/>
  <c r="CJ83" i="16" l="1"/>
  <c r="CM83" i="16" s="1"/>
  <c r="CL83" i="16"/>
  <c r="CK84" i="16" s="1"/>
  <c r="CN82" i="16"/>
  <c r="CO82" i="16"/>
  <c r="CL84" i="16" l="1"/>
  <c r="CK85" i="16" s="1"/>
  <c r="CJ84" i="16"/>
  <c r="CM84" i="16" s="1"/>
  <c r="CO83" i="16"/>
  <c r="CN83" i="16"/>
  <c r="CN84" i="16" l="1"/>
  <c r="CO84" i="16"/>
  <c r="CJ85" i="16"/>
  <c r="CM85" i="16" s="1"/>
  <c r="CL85" i="16"/>
  <c r="CK86" i="16" s="1"/>
  <c r="CO85" i="16" l="1"/>
  <c r="CN85" i="16"/>
  <c r="CJ86" i="16"/>
  <c r="CM86" i="16" s="1"/>
  <c r="CL86" i="16"/>
  <c r="CK87" i="16" s="1"/>
  <c r="CN86" i="16" l="1"/>
  <c r="CO86" i="16"/>
  <c r="CL87" i="16"/>
  <c r="CK88" i="16" s="1"/>
  <c r="CJ87" i="16"/>
  <c r="CM87" i="16" s="1"/>
  <c r="CO87" i="16" l="1"/>
  <c r="CN87" i="16"/>
  <c r="CJ88" i="16"/>
  <c r="CM88" i="16" s="1"/>
  <c r="CL88" i="16"/>
  <c r="CK89" i="16" s="1"/>
  <c r="CL89" i="16" l="1"/>
  <c r="CK90" i="16" s="1"/>
  <c r="CJ89" i="16"/>
  <c r="CM89" i="16" s="1"/>
  <c r="CO88" i="16"/>
  <c r="CN88" i="16"/>
  <c r="CO89" i="16" l="1"/>
  <c r="CN89" i="16"/>
  <c r="CJ90" i="16"/>
  <c r="CM90" i="16" s="1"/>
  <c r="CL90" i="16"/>
  <c r="CK91" i="16" s="1"/>
  <c r="CJ91" i="16" l="1"/>
  <c r="CM91" i="16" s="1"/>
  <c r="CL91" i="16"/>
  <c r="CK92" i="16" s="1"/>
  <c r="CN90" i="16"/>
  <c r="CO90" i="16"/>
  <c r="CJ92" i="16" l="1"/>
  <c r="CM92" i="16" s="1"/>
  <c r="CL92" i="16"/>
  <c r="CK93" i="16" s="1"/>
  <c r="CO91" i="16"/>
  <c r="CN91" i="16"/>
  <c r="CL93" i="16" l="1"/>
  <c r="CK94" i="16" s="1"/>
  <c r="CJ93" i="16"/>
  <c r="CM93" i="16" s="1"/>
  <c r="CO92" i="16"/>
  <c r="CN92" i="16"/>
  <c r="CN93" i="16" l="1"/>
  <c r="CO93" i="16"/>
  <c r="CL94" i="16"/>
  <c r="CK95" i="16" s="1"/>
  <c r="CJ94" i="16"/>
  <c r="CM94" i="16" s="1"/>
  <c r="CN94" i="16" l="1"/>
  <c r="CO94" i="16"/>
  <c r="CJ95" i="16"/>
  <c r="CM95" i="16" s="1"/>
  <c r="CL95" i="16"/>
  <c r="CK96" i="16" s="1"/>
  <c r="CL96" i="16" l="1"/>
  <c r="CK97" i="16" s="1"/>
  <c r="CJ96" i="16"/>
  <c r="CM96" i="16" s="1"/>
  <c r="CN95" i="16"/>
  <c r="CO95" i="16"/>
  <c r="CO96" i="16" l="1"/>
  <c r="CN96" i="16"/>
  <c r="CL97" i="16"/>
  <c r="CK98" i="16" s="1"/>
  <c r="CJ97" i="16"/>
  <c r="CM97" i="16" s="1"/>
  <c r="CJ98" i="16" l="1"/>
  <c r="CM98" i="16" s="1"/>
  <c r="CL98" i="16"/>
  <c r="CK99" i="16" s="1"/>
  <c r="CN97" i="16"/>
  <c r="CO97" i="16"/>
  <c r="CJ99" i="16" l="1"/>
  <c r="CM99" i="16" s="1"/>
  <c r="CL99" i="16"/>
  <c r="CK100" i="16" s="1"/>
  <c r="CN98" i="16"/>
  <c r="CO98" i="16"/>
  <c r="CL100" i="16" l="1"/>
  <c r="CK101" i="16" s="1"/>
  <c r="CJ100" i="16"/>
  <c r="CM100" i="16" s="1"/>
  <c r="CN99" i="16"/>
  <c r="CO99" i="16"/>
  <c r="CO100" i="16" l="1"/>
  <c r="CN100" i="16"/>
  <c r="CJ101" i="16"/>
  <c r="CM101" i="16" s="1"/>
  <c r="CL101" i="16"/>
  <c r="CK102" i="16" s="1"/>
  <c r="CL102" i="16" l="1"/>
  <c r="CK103" i="16" s="1"/>
  <c r="CJ102" i="16"/>
  <c r="CM102" i="16" s="1"/>
  <c r="CO101" i="16"/>
  <c r="CN101" i="16"/>
  <c r="CN102" i="16" l="1"/>
  <c r="CO102" i="16"/>
  <c r="CJ103" i="16"/>
  <c r="CM103" i="16" s="1"/>
  <c r="CL103" i="16"/>
  <c r="CK104" i="16" s="1"/>
  <c r="CN103" i="16" l="1"/>
  <c r="CO103" i="16"/>
  <c r="CJ104" i="16"/>
  <c r="CM104" i="16" s="1"/>
  <c r="CL104" i="16"/>
  <c r="CK105" i="16" s="1"/>
  <c r="CL105" i="16" l="1"/>
  <c r="CK106" i="16" s="1"/>
  <c r="CJ105" i="16"/>
  <c r="CM105" i="16" s="1"/>
  <c r="CO104" i="16"/>
  <c r="CN104" i="16"/>
  <c r="CO105" i="16" l="1"/>
  <c r="CN105" i="16"/>
  <c r="CJ106" i="16"/>
  <c r="CM106" i="16" s="1"/>
  <c r="CL106" i="16"/>
  <c r="CK107" i="16" s="1"/>
  <c r="CJ107" i="16" l="1"/>
  <c r="CM107" i="16" s="1"/>
  <c r="CL107" i="16"/>
  <c r="CK108" i="16" s="1"/>
  <c r="CO106" i="16"/>
  <c r="CN106" i="16"/>
  <c r="CJ108" i="16" l="1"/>
  <c r="CM108" i="16" s="1"/>
  <c r="CL108" i="16"/>
  <c r="CK109" i="16" s="1"/>
  <c r="CN107" i="16"/>
  <c r="CO107" i="16"/>
  <c r="CJ109" i="16" l="1"/>
  <c r="CM109" i="16" s="1"/>
  <c r="CL109" i="16"/>
  <c r="CK110" i="16" s="1"/>
  <c r="CN108" i="16"/>
  <c r="CO108" i="16"/>
  <c r="CL110" i="16" l="1"/>
  <c r="CK111" i="16" s="1"/>
  <c r="CJ110" i="16"/>
  <c r="CM110" i="16" s="1"/>
  <c r="CN109" i="16"/>
  <c r="CO109" i="16"/>
  <c r="CO110" i="16" l="1"/>
  <c r="CN110" i="16"/>
  <c r="CJ111" i="16"/>
  <c r="CM111" i="16" s="1"/>
  <c r="CL111" i="16"/>
  <c r="CK112" i="16" s="1"/>
  <c r="CN111" i="16" l="1"/>
  <c r="CO111" i="16"/>
  <c r="CJ112" i="16"/>
  <c r="CM112" i="16" s="1"/>
  <c r="CL112" i="16"/>
  <c r="CK113" i="16" s="1"/>
  <c r="CO112" i="16" l="1"/>
  <c r="CN112" i="16"/>
  <c r="CL113" i="16"/>
  <c r="CK114" i="16" s="1"/>
  <c r="CJ113" i="16"/>
  <c r="CM113" i="16" s="1"/>
  <c r="CN113" i="16" l="1"/>
  <c r="CO113" i="16"/>
  <c r="CL114" i="16"/>
  <c r="CK115" i="16" s="1"/>
  <c r="CJ114" i="16"/>
  <c r="CM114" i="16" s="1"/>
  <c r="CJ115" i="16" l="1"/>
  <c r="CM115" i="16" s="1"/>
  <c r="CL115" i="16"/>
  <c r="CK116" i="16" s="1"/>
  <c r="CO114" i="16"/>
  <c r="CN114" i="16"/>
  <c r="CL116" i="16" l="1"/>
  <c r="CK117" i="16" s="1"/>
  <c r="CJ116" i="16"/>
  <c r="CM116" i="16" s="1"/>
  <c r="CN115" i="16"/>
  <c r="CO115" i="16"/>
  <c r="CO116" i="16" l="1"/>
  <c r="CN116" i="16"/>
  <c r="CL117" i="16"/>
  <c r="CK118" i="16" s="1"/>
  <c r="CJ117" i="16"/>
  <c r="CM117" i="16" s="1"/>
  <c r="CO117" i="16" l="1"/>
  <c r="CN117" i="16"/>
  <c r="CJ118" i="16"/>
  <c r="CM118" i="16" s="1"/>
  <c r="CL118" i="16"/>
  <c r="CK119" i="16" s="1"/>
  <c r="CN118" i="16" l="1"/>
  <c r="CO118" i="16"/>
  <c r="CL119" i="16"/>
  <c r="CK120" i="16" s="1"/>
  <c r="CJ119" i="16"/>
  <c r="CM119" i="16" s="1"/>
  <c r="CO119" i="16" l="1"/>
  <c r="CN119" i="16"/>
  <c r="CL120" i="16"/>
  <c r="CK121" i="16" s="1"/>
  <c r="CJ120" i="16"/>
  <c r="CM120" i="16" s="1"/>
  <c r="CJ121" i="16" l="1"/>
  <c r="CM121" i="16" s="1"/>
  <c r="CL121" i="16"/>
  <c r="CK122" i="16" s="1"/>
  <c r="CO120" i="16"/>
  <c r="CN120" i="16"/>
  <c r="CJ122" i="16" l="1"/>
  <c r="CM122" i="16" s="1"/>
  <c r="CL122" i="16"/>
  <c r="CK123" i="16" s="1"/>
  <c r="CN121" i="16"/>
  <c r="CO121" i="16"/>
  <c r="CJ123" i="16" l="1"/>
  <c r="CM123" i="16" s="1"/>
  <c r="CL123" i="16"/>
  <c r="CK124" i="16" s="1"/>
  <c r="CN122" i="16"/>
  <c r="CO122" i="16"/>
  <c r="CL124" i="16" l="1"/>
  <c r="CK125" i="16" s="1"/>
  <c r="CJ124" i="16"/>
  <c r="CM124" i="16" s="1"/>
  <c r="CO123" i="16"/>
  <c r="CN123" i="16"/>
  <c r="CN124" i="16" l="1"/>
  <c r="CO124" i="16"/>
  <c r="CL125" i="16"/>
  <c r="CK126" i="16" s="1"/>
  <c r="CJ125" i="16"/>
  <c r="CM125" i="16" s="1"/>
  <c r="CO125" i="16" l="1"/>
  <c r="CN125" i="16"/>
  <c r="CJ126" i="16"/>
  <c r="CM126" i="16" s="1"/>
  <c r="CL126" i="16"/>
  <c r="CK127" i="16" s="1"/>
  <c r="CN126" i="16" l="1"/>
  <c r="CO126" i="16"/>
  <c r="CL127" i="16"/>
  <c r="CK128" i="16" s="1"/>
  <c r="CJ127" i="16"/>
  <c r="CM127" i="16" s="1"/>
  <c r="CN127" i="16" l="1"/>
  <c r="CO127" i="16"/>
  <c r="CL128" i="16"/>
  <c r="CK129" i="16" s="1"/>
  <c r="CJ128" i="16"/>
  <c r="CM128" i="16" s="1"/>
  <c r="CJ129" i="16" l="1"/>
  <c r="CM129" i="16" s="1"/>
  <c r="CL129" i="16"/>
  <c r="CK130" i="16" s="1"/>
  <c r="CO128" i="16"/>
  <c r="CN128" i="16"/>
  <c r="CL130" i="16" l="1"/>
  <c r="CK131" i="16" s="1"/>
  <c r="CJ130" i="16"/>
  <c r="CM130" i="16" s="1"/>
  <c r="CO129" i="16"/>
  <c r="CN129" i="16"/>
  <c r="CO130" i="16" l="1"/>
  <c r="CN130" i="16"/>
  <c r="CJ131" i="16"/>
  <c r="CM131" i="16" s="1"/>
  <c r="CL131" i="16"/>
  <c r="CK132" i="16" s="1"/>
  <c r="CJ132" i="16" l="1"/>
  <c r="CM132" i="16" s="1"/>
  <c r="CL132" i="16"/>
  <c r="CK133" i="16" s="1"/>
  <c r="CN131" i="16"/>
  <c r="CO131" i="16"/>
  <c r="CL133" i="16" l="1"/>
  <c r="CK134" i="16" s="1"/>
  <c r="CJ133" i="16"/>
  <c r="CM133" i="16" s="1"/>
  <c r="CO132" i="16"/>
  <c r="CN132" i="16"/>
  <c r="CO133" i="16" l="1"/>
  <c r="CN133" i="16"/>
  <c r="CJ134" i="16"/>
  <c r="CM134" i="16" s="1"/>
  <c r="CL134" i="16"/>
  <c r="CK135" i="16" s="1"/>
  <c r="CL135" i="16" l="1"/>
  <c r="CK136" i="16" s="1"/>
  <c r="CJ135" i="16"/>
  <c r="CM135" i="16" s="1"/>
  <c r="CN134" i="16"/>
  <c r="CO134" i="16"/>
  <c r="CN135" i="16" l="1"/>
  <c r="CO135" i="16"/>
  <c r="CJ136" i="16"/>
  <c r="CM136" i="16" s="1"/>
  <c r="CL136" i="16"/>
  <c r="CK137" i="16" s="1"/>
  <c r="CJ137" i="16" l="1"/>
  <c r="CM137" i="16" s="1"/>
  <c r="CL137" i="16"/>
  <c r="CK138" i="16" s="1"/>
  <c r="CO136" i="16"/>
  <c r="CN136" i="16"/>
  <c r="CL138" i="16" l="1"/>
  <c r="CK139" i="16" s="1"/>
  <c r="CJ138" i="16"/>
  <c r="CM138" i="16" s="1"/>
  <c r="CO137" i="16"/>
  <c r="CN137" i="16"/>
  <c r="CN138" i="16" l="1"/>
  <c r="CO138" i="16"/>
  <c r="CL139" i="16"/>
  <c r="CK140" i="16" s="1"/>
  <c r="CJ139" i="16"/>
  <c r="CM139" i="16" s="1"/>
  <c r="CN139" i="16" l="1"/>
  <c r="CO139" i="16"/>
  <c r="CL140" i="16"/>
  <c r="CK141" i="16" s="1"/>
  <c r="CJ140" i="16"/>
  <c r="CM140" i="16" s="1"/>
  <c r="CO140" i="16" l="1"/>
  <c r="CN140" i="16"/>
  <c r="CJ141" i="16"/>
  <c r="CM141" i="16" s="1"/>
  <c r="CL141" i="16"/>
  <c r="CK142" i="16" s="1"/>
  <c r="CN141" i="16" l="1"/>
  <c r="CO141" i="16"/>
  <c r="CJ142" i="16"/>
  <c r="CM142" i="16" s="1"/>
  <c r="CL142" i="16"/>
  <c r="CK143" i="16" s="1"/>
  <c r="CJ143" i="16" l="1"/>
  <c r="CM143" i="16" s="1"/>
  <c r="CL143" i="16"/>
  <c r="CK144" i="16" s="1"/>
  <c r="CO142" i="16"/>
  <c r="CN142" i="16"/>
  <c r="CJ144" i="16" l="1"/>
  <c r="CM144" i="16" s="1"/>
  <c r="CL144" i="16"/>
  <c r="CK145" i="16" s="1"/>
  <c r="CN143" i="16"/>
  <c r="CO143" i="16"/>
  <c r="CL145" i="16" l="1"/>
  <c r="CK146" i="16" s="1"/>
  <c r="CJ145" i="16"/>
  <c r="CM145" i="16" s="1"/>
  <c r="CN144" i="16"/>
  <c r="CO144" i="16"/>
  <c r="CO145" i="16" l="1"/>
  <c r="CN145" i="16"/>
  <c r="CL146" i="16"/>
  <c r="CK147" i="16" s="1"/>
  <c r="CJ146" i="16"/>
  <c r="CM146" i="16" s="1"/>
  <c r="CN146" i="16" l="1"/>
  <c r="CO146" i="16"/>
  <c r="CL147" i="16"/>
  <c r="CK148" i="16" s="1"/>
  <c r="CJ147" i="16"/>
  <c r="CM147" i="16" s="1"/>
  <c r="CO147" i="16" l="1"/>
  <c r="CN147" i="16"/>
  <c r="CJ148" i="16"/>
  <c r="CM148" i="16" s="1"/>
  <c r="CL148" i="16"/>
  <c r="CK149" i="16" s="1"/>
  <c r="CJ149" i="16" l="1"/>
  <c r="CM149" i="16" s="1"/>
  <c r="CL149" i="16"/>
  <c r="CK150" i="16" s="1"/>
  <c r="CO148" i="16"/>
  <c r="CN148" i="16"/>
  <c r="CJ150" i="16" l="1"/>
  <c r="CM150" i="16" s="1"/>
  <c r="CL150" i="16"/>
  <c r="CK151" i="16" s="1"/>
  <c r="CN149" i="16"/>
  <c r="CO149" i="16"/>
  <c r="CJ151" i="16" l="1"/>
  <c r="CM151" i="16" s="1"/>
  <c r="CL151" i="16"/>
  <c r="CK152" i="16" s="1"/>
  <c r="CO150" i="16"/>
  <c r="CN150" i="16"/>
  <c r="CL152" i="16" l="1"/>
  <c r="CK153" i="16" s="1"/>
  <c r="CJ152" i="16"/>
  <c r="CM152" i="16" s="1"/>
  <c r="CO151" i="16"/>
  <c r="CN151" i="16"/>
  <c r="CN152" i="16" l="1"/>
  <c r="CO152" i="16"/>
  <c r="CJ153" i="16"/>
  <c r="CM153" i="16" s="1"/>
  <c r="CL153" i="16"/>
  <c r="CK154" i="16" s="1"/>
  <c r="CL154" i="16" l="1"/>
  <c r="CK155" i="16" s="1"/>
  <c r="CJ154" i="16"/>
  <c r="CM154" i="16" s="1"/>
  <c r="CO153" i="16"/>
  <c r="CN153" i="16"/>
  <c r="CO154" i="16" l="1"/>
  <c r="CN154" i="16"/>
  <c r="CL155" i="16"/>
  <c r="CK156" i="16" s="1"/>
  <c r="CJ155" i="16"/>
  <c r="CM155" i="16" s="1"/>
  <c r="CL156" i="16" l="1"/>
  <c r="CK157" i="16" s="1"/>
  <c r="CJ156" i="16"/>
  <c r="CM156" i="16" s="1"/>
  <c r="CO155" i="16"/>
  <c r="CN155" i="16"/>
  <c r="CN156" i="16" l="1"/>
  <c r="CO156" i="16"/>
  <c r="CL157" i="16"/>
  <c r="CK158" i="16" s="1"/>
  <c r="CJ157" i="16"/>
  <c r="CM157" i="16" s="1"/>
  <c r="CL158" i="16" l="1"/>
  <c r="CK159" i="16" s="1"/>
  <c r="CJ158" i="16"/>
  <c r="CM158" i="16" s="1"/>
  <c r="CO157" i="16"/>
  <c r="CN157" i="16"/>
  <c r="CN158" i="16" l="1"/>
  <c r="CO158" i="16"/>
  <c r="CJ159" i="16"/>
  <c r="CM159" i="16" s="1"/>
  <c r="CL159" i="16"/>
  <c r="CK160" i="16" s="1"/>
  <c r="CO159" i="16" l="1"/>
  <c r="CN159" i="16"/>
  <c r="CL160" i="16"/>
  <c r="CK161" i="16" s="1"/>
  <c r="CJ160" i="16"/>
  <c r="CM160" i="16" s="1"/>
  <c r="CJ161" i="16" l="1"/>
  <c r="CM161" i="16" s="1"/>
  <c r="CL161" i="16"/>
  <c r="CK162" i="16" s="1"/>
  <c r="CN160" i="16"/>
  <c r="CO160" i="16"/>
  <c r="CL162" i="16" l="1"/>
  <c r="CK163" i="16" s="1"/>
  <c r="CJ162" i="16"/>
  <c r="CM162" i="16" s="1"/>
  <c r="CO161" i="16"/>
  <c r="CN161" i="16"/>
  <c r="CN162" i="16" l="1"/>
  <c r="CO162" i="16"/>
  <c r="CL163" i="16"/>
  <c r="CK164" i="16" s="1"/>
  <c r="CJ163" i="16"/>
  <c r="CM163" i="16" s="1"/>
  <c r="CO163" i="16" l="1"/>
  <c r="CN163" i="16"/>
  <c r="CL164" i="16"/>
  <c r="CK165" i="16" s="1"/>
  <c r="CJ164" i="16"/>
  <c r="CM164" i="16" s="1"/>
  <c r="CN164" i="16" l="1"/>
  <c r="CO164" i="16"/>
  <c r="CL165" i="16"/>
  <c r="CK166" i="16" s="1"/>
  <c r="CJ165" i="16"/>
  <c r="CM165" i="16" s="1"/>
  <c r="CO165" i="16" l="1"/>
  <c r="CN165" i="16"/>
  <c r="CJ166" i="16"/>
  <c r="CM166" i="16" s="1"/>
  <c r="CL166" i="16"/>
  <c r="CK167" i="16" s="1"/>
  <c r="CJ167" i="16" l="1"/>
  <c r="CM167" i="16" s="1"/>
  <c r="CL167" i="16"/>
  <c r="CK168" i="16" s="1"/>
  <c r="CN166" i="16"/>
  <c r="CO166" i="16"/>
  <c r="CJ168" i="16" l="1"/>
  <c r="CM168" i="16" s="1"/>
  <c r="CL168" i="16"/>
  <c r="CK169" i="16" s="1"/>
  <c r="CO167" i="16"/>
  <c r="CN167" i="16"/>
  <c r="CJ169" i="16" l="1"/>
  <c r="CM169" i="16" s="1"/>
  <c r="CL169" i="16"/>
  <c r="CK170" i="16" s="1"/>
  <c r="CO168" i="16"/>
  <c r="CN168" i="16"/>
  <c r="CL170" i="16" l="1"/>
  <c r="CK171" i="16" s="1"/>
  <c r="CJ170" i="16"/>
  <c r="CM170" i="16" s="1"/>
  <c r="CO169" i="16"/>
  <c r="CN169" i="16"/>
  <c r="CN170" i="16" l="1"/>
  <c r="CO170" i="16"/>
  <c r="CL171" i="16"/>
  <c r="CK172" i="16" s="1"/>
  <c r="CJ171" i="16"/>
  <c r="CM171" i="16" s="1"/>
  <c r="CO171" i="16" l="1"/>
  <c r="CN171" i="16"/>
  <c r="CJ172" i="16"/>
  <c r="CM172" i="16" s="1"/>
  <c r="CL172" i="16"/>
  <c r="CK173" i="16" s="1"/>
  <c r="CJ173" i="16" l="1"/>
  <c r="CM173" i="16" s="1"/>
  <c r="CL173" i="16"/>
  <c r="CK174" i="16" s="1"/>
  <c r="CN172" i="16"/>
  <c r="CO172" i="16"/>
  <c r="CL174" i="16" l="1"/>
  <c r="CK175" i="16" s="1"/>
  <c r="CJ174" i="16"/>
  <c r="CM174" i="16" s="1"/>
  <c r="CN173" i="16"/>
  <c r="CO173" i="16"/>
  <c r="CN174" i="16" l="1"/>
  <c r="CO174" i="16"/>
  <c r="CJ175" i="16"/>
  <c r="CM175" i="16" s="1"/>
  <c r="CL175" i="16"/>
  <c r="CK176" i="16" s="1"/>
  <c r="CJ176" i="16" l="1"/>
  <c r="CM176" i="16" s="1"/>
  <c r="CL176" i="16"/>
  <c r="CK177" i="16" s="1"/>
  <c r="CO175" i="16"/>
  <c r="CN175" i="16"/>
  <c r="CL177" i="16" l="1"/>
  <c r="CK178" i="16" s="1"/>
  <c r="CJ177" i="16"/>
  <c r="CM177" i="16" s="1"/>
  <c r="CO176" i="16"/>
  <c r="CN176" i="16"/>
  <c r="CN177" i="16" l="1"/>
  <c r="CO177" i="16"/>
  <c r="CJ178" i="16"/>
  <c r="CM178" i="16" s="1"/>
  <c r="CL178" i="16"/>
  <c r="CK179" i="16" s="1"/>
  <c r="CJ179" i="16" l="1"/>
  <c r="CM179" i="16" s="1"/>
  <c r="CL179" i="16"/>
  <c r="CK180" i="16" s="1"/>
  <c r="CO178" i="16"/>
  <c r="CN178" i="16"/>
  <c r="CJ180" i="16" l="1"/>
  <c r="CM180" i="16" s="1"/>
  <c r="CL180" i="16"/>
  <c r="CK181" i="16" s="1"/>
  <c r="CN179" i="16"/>
  <c r="CO179" i="16"/>
  <c r="CL181" i="16" l="1"/>
  <c r="CK182" i="16" s="1"/>
  <c r="CJ181" i="16"/>
  <c r="CM181" i="16" s="1"/>
  <c r="CN180" i="16"/>
  <c r="CO180" i="16"/>
  <c r="CO181" i="16" l="1"/>
  <c r="CN181" i="16"/>
  <c r="CL182" i="16"/>
  <c r="CK183" i="16" s="1"/>
  <c r="CJ182" i="16"/>
  <c r="CM182" i="16" s="1"/>
  <c r="CN182" i="16" l="1"/>
  <c r="CO182" i="16"/>
  <c r="CL183" i="16"/>
  <c r="CK184" i="16" s="1"/>
  <c r="CJ183" i="16"/>
  <c r="CM183" i="16" s="1"/>
  <c r="CO183" i="16" l="1"/>
  <c r="CN183" i="16"/>
  <c r="CL184" i="16"/>
  <c r="CK185" i="16" s="1"/>
  <c r="CJ184" i="16"/>
  <c r="CM184" i="16" s="1"/>
  <c r="CN184" i="16" l="1"/>
  <c r="CO184" i="16"/>
  <c r="CJ185" i="16"/>
  <c r="CM185" i="16" s="1"/>
  <c r="CL185" i="16"/>
  <c r="CK186" i="16" s="1"/>
  <c r="CL186" i="16" l="1"/>
  <c r="CK187" i="16" s="1"/>
  <c r="CJ186" i="16"/>
  <c r="CM186" i="16" s="1"/>
  <c r="CO185" i="16"/>
  <c r="CN185" i="16"/>
  <c r="CO186" i="16" l="1"/>
  <c r="CN186" i="16"/>
  <c r="CL187" i="16"/>
  <c r="CK188" i="16" s="1"/>
  <c r="CJ187" i="16"/>
  <c r="CM187" i="16" s="1"/>
  <c r="CO187" i="16" l="1"/>
  <c r="CN187" i="16"/>
  <c r="CL188" i="16"/>
  <c r="CK189" i="16" s="1"/>
  <c r="CJ188" i="16"/>
  <c r="CM188" i="16" s="1"/>
  <c r="CN188" i="16" l="1"/>
  <c r="CO188" i="16"/>
  <c r="CJ189" i="16"/>
  <c r="CM189" i="16" s="1"/>
  <c r="CL189" i="16"/>
  <c r="CK190" i="16" s="1"/>
  <c r="CN189" i="16" l="1"/>
  <c r="CO189" i="16"/>
  <c r="CL190" i="16"/>
  <c r="CK191" i="16" s="1"/>
  <c r="CJ190" i="16"/>
  <c r="CM190" i="16" s="1"/>
  <c r="CO190" i="16" l="1"/>
  <c r="CN190" i="16"/>
  <c r="CL191" i="16"/>
  <c r="CK192" i="16" s="1"/>
  <c r="CJ191" i="16"/>
  <c r="CM191" i="16" s="1"/>
  <c r="CO191" i="16" l="1"/>
  <c r="CN191" i="16"/>
  <c r="CL192" i="16"/>
  <c r="CK193" i="16" s="1"/>
  <c r="CJ192" i="16"/>
  <c r="CM192" i="16" s="1"/>
  <c r="CL193" i="16" l="1"/>
  <c r="CK194" i="16" s="1"/>
  <c r="CJ193" i="16"/>
  <c r="CM193" i="16" s="1"/>
  <c r="CO192" i="16"/>
  <c r="CN192" i="16"/>
  <c r="CO193" i="16" l="1"/>
  <c r="CN193" i="16"/>
  <c r="CJ194" i="16"/>
  <c r="CM194" i="16" s="1"/>
  <c r="CL194" i="16"/>
  <c r="CK195" i="16" s="1"/>
  <c r="CN194" i="16" l="1"/>
  <c r="CO194" i="16"/>
  <c r="CJ195" i="16"/>
  <c r="CM195" i="16" s="1"/>
  <c r="CL195" i="16"/>
  <c r="CK196" i="16" s="1"/>
  <c r="CO195" i="16" l="1"/>
  <c r="CN195" i="16"/>
  <c r="CL196" i="16"/>
  <c r="CK197" i="16" s="1"/>
  <c r="CJ196" i="16"/>
  <c r="CM196" i="16" s="1"/>
  <c r="CO196" i="16" l="1"/>
  <c r="CN196" i="16"/>
  <c r="CJ197" i="16"/>
  <c r="CM197" i="16" s="1"/>
  <c r="CL197" i="16"/>
  <c r="CK198" i="16" s="1"/>
  <c r="CO197" i="16" l="1"/>
  <c r="CN197" i="16"/>
  <c r="CL198" i="16"/>
  <c r="CK199" i="16" s="1"/>
  <c r="CJ198" i="16"/>
  <c r="CM198" i="16" s="1"/>
  <c r="CL199" i="16" l="1"/>
  <c r="CK200" i="16" s="1"/>
  <c r="CJ199" i="16"/>
  <c r="CM199" i="16" s="1"/>
  <c r="CO198" i="16"/>
  <c r="CN198" i="16"/>
  <c r="CN199" i="16" l="1"/>
  <c r="CO199" i="16"/>
  <c r="CJ200" i="16"/>
  <c r="CM200" i="16" s="1"/>
  <c r="CL200" i="16"/>
  <c r="CK201" i="16" s="1"/>
  <c r="CJ201" i="16" l="1"/>
  <c r="CM201" i="16" s="1"/>
  <c r="CL201" i="16"/>
  <c r="CK202" i="16" s="1"/>
  <c r="CO200" i="16"/>
  <c r="CN200" i="16"/>
  <c r="CJ202" i="16" l="1"/>
  <c r="CM202" i="16" s="1"/>
  <c r="CL202" i="16"/>
  <c r="CK203" i="16" s="1"/>
  <c r="CO201" i="16"/>
  <c r="CN201" i="16"/>
  <c r="CJ203" i="16" l="1"/>
  <c r="CM203" i="16" s="1"/>
  <c r="CL203" i="16"/>
  <c r="CK204" i="16" s="1"/>
  <c r="CO202" i="16"/>
  <c r="CN202" i="16"/>
  <c r="CL204" i="16" l="1"/>
  <c r="CK205" i="16" s="1"/>
  <c r="CJ204" i="16"/>
  <c r="CM204" i="16" s="1"/>
  <c r="CN203" i="16"/>
  <c r="CO203" i="16"/>
  <c r="CN204" i="16" l="1"/>
  <c r="CO204" i="16"/>
  <c r="CL205" i="16"/>
  <c r="CK206" i="16" s="1"/>
  <c r="CJ205" i="16"/>
  <c r="CM205" i="16" s="1"/>
  <c r="CO205" i="16" l="1"/>
  <c r="CN205" i="16"/>
  <c r="CJ206" i="16"/>
  <c r="CM206" i="16" s="1"/>
  <c r="CL206" i="16"/>
  <c r="CK207" i="16" s="1"/>
  <c r="CL207" i="16" l="1"/>
  <c r="CK208" i="16" s="1"/>
  <c r="CJ207" i="16"/>
  <c r="CM207" i="16" s="1"/>
  <c r="CN206" i="16"/>
  <c r="CO206" i="16"/>
  <c r="CN207" i="16" l="1"/>
  <c r="CO207" i="16"/>
  <c r="CJ208" i="16"/>
  <c r="CM208" i="16" s="1"/>
  <c r="CL208" i="16"/>
  <c r="CK209" i="16" s="1"/>
  <c r="CN208" i="16" l="1"/>
  <c r="CO208" i="16"/>
  <c r="CL209" i="16"/>
  <c r="CK210" i="16" s="1"/>
  <c r="CJ209" i="16"/>
  <c r="CM209" i="16" s="1"/>
  <c r="CO209" i="16" l="1"/>
  <c r="CN209" i="16"/>
  <c r="CL210" i="16"/>
  <c r="CK211" i="16" s="1"/>
  <c r="CJ210" i="16"/>
  <c r="CM210" i="16" s="1"/>
  <c r="CN210" i="16" l="1"/>
  <c r="CO210" i="16"/>
  <c r="CJ211" i="16"/>
  <c r="CM211" i="16" s="1"/>
  <c r="CL211" i="16"/>
  <c r="CK212" i="16" s="1"/>
  <c r="CL212" i="16" l="1"/>
  <c r="CK213" i="16" s="1"/>
  <c r="CJ212" i="16"/>
  <c r="CM212" i="16" s="1"/>
  <c r="CO211" i="16"/>
  <c r="CN211" i="16"/>
  <c r="CN212" i="16" l="1"/>
  <c r="CO212" i="16"/>
  <c r="CL213" i="16"/>
  <c r="CK214" i="16" s="1"/>
  <c r="CJ213" i="16"/>
  <c r="CM213" i="16" s="1"/>
  <c r="CL214" i="16" l="1"/>
  <c r="CK215" i="16" s="1"/>
  <c r="CJ214" i="16"/>
  <c r="CM214" i="16" s="1"/>
  <c r="CN213" i="16"/>
  <c r="CO213" i="16"/>
  <c r="CN214" i="16" l="1"/>
  <c r="CO214" i="16"/>
  <c r="CJ215" i="16"/>
  <c r="CM215" i="16" s="1"/>
  <c r="CL215" i="16"/>
  <c r="CK216" i="16" s="1"/>
  <c r="CL216" i="16" l="1"/>
  <c r="CK217" i="16" s="1"/>
  <c r="CJ216" i="16"/>
  <c r="CM216" i="16" s="1"/>
  <c r="CO215" i="16"/>
  <c r="CN215" i="16"/>
  <c r="CN216" i="16" l="1"/>
  <c r="CO216" i="16"/>
  <c r="CJ217" i="16"/>
  <c r="CM217" i="16" s="1"/>
  <c r="CL217" i="16"/>
  <c r="CK218" i="16" s="1"/>
  <c r="CL218" i="16" l="1"/>
  <c r="CK219" i="16" s="1"/>
  <c r="CJ218" i="16"/>
  <c r="CM218" i="16" s="1"/>
  <c r="CO217" i="16"/>
  <c r="CN217" i="16"/>
  <c r="CN218" i="16" l="1"/>
  <c r="CO218" i="16"/>
  <c r="CJ219" i="16"/>
  <c r="CM219" i="16" s="1"/>
  <c r="CL219" i="16"/>
  <c r="CK220" i="16" s="1"/>
  <c r="CJ220" i="16" l="1"/>
  <c r="CM220" i="16" s="1"/>
  <c r="CL220" i="16"/>
  <c r="CK221" i="16" s="1"/>
  <c r="CO219" i="16"/>
  <c r="CN219" i="16"/>
  <c r="CL221" i="16" l="1"/>
  <c r="CK222" i="16" s="1"/>
  <c r="CJ221" i="16"/>
  <c r="CM221" i="16" s="1"/>
  <c r="CN220" i="16"/>
  <c r="CO220" i="16"/>
  <c r="CN221" i="16" l="1"/>
  <c r="CO221" i="16"/>
  <c r="CL222" i="16"/>
  <c r="CK223" i="16" s="1"/>
  <c r="CJ222" i="16"/>
  <c r="CM222" i="16" s="1"/>
  <c r="CN222" i="16" l="1"/>
  <c r="CO222" i="16"/>
  <c r="CJ223" i="16"/>
  <c r="CM223" i="16" s="1"/>
  <c r="CL223" i="16"/>
  <c r="CK224" i="16" s="1"/>
  <c r="CO223" i="16" l="1"/>
  <c r="CN223" i="16"/>
  <c r="CL224" i="16"/>
  <c r="CK225" i="16" s="1"/>
  <c r="CJ224" i="16"/>
  <c r="CM224" i="16" s="1"/>
  <c r="CN224" i="16" l="1"/>
  <c r="CO224" i="16"/>
  <c r="CL225" i="16"/>
  <c r="CK226" i="16" s="1"/>
  <c r="CJ225" i="16"/>
  <c r="CM225" i="16" s="1"/>
  <c r="CO225" i="16" l="1"/>
  <c r="CN225" i="16"/>
  <c r="CL226" i="16"/>
  <c r="CK227" i="16" s="1"/>
  <c r="CJ226" i="16"/>
  <c r="CM226" i="16" s="1"/>
  <c r="CO226" i="16" l="1"/>
  <c r="CN226" i="16"/>
  <c r="CJ227" i="16"/>
  <c r="CM227" i="16" s="1"/>
  <c r="CL227" i="16"/>
  <c r="CK228" i="16" s="1"/>
  <c r="CJ228" i="16" l="1"/>
  <c r="CM228" i="16" s="1"/>
  <c r="CL228" i="16"/>
  <c r="CK229" i="16" s="1"/>
  <c r="CN227" i="16"/>
  <c r="CO227" i="16"/>
  <c r="CJ229" i="16" l="1"/>
  <c r="CM229" i="16" s="1"/>
  <c r="CL229" i="16"/>
  <c r="CK230" i="16" s="1"/>
  <c r="CO228" i="16"/>
  <c r="CN228" i="16"/>
  <c r="CJ230" i="16" l="1"/>
  <c r="CM230" i="16" s="1"/>
  <c r="CL230" i="16"/>
  <c r="CK231" i="16" s="1"/>
  <c r="CN229" i="16"/>
  <c r="CO229" i="16"/>
  <c r="CJ231" i="16" l="1"/>
  <c r="CM231" i="16" s="1"/>
  <c r="CL231" i="16"/>
  <c r="CK232" i="16" s="1"/>
  <c r="CO230" i="16"/>
  <c r="CN230" i="16"/>
  <c r="CJ232" i="16" l="1"/>
  <c r="CM232" i="16" s="1"/>
  <c r="CL232" i="16"/>
  <c r="CK233" i="16" s="1"/>
  <c r="CN231" i="16"/>
  <c r="CO231" i="16"/>
  <c r="CL233" i="16" l="1"/>
  <c r="CK234" i="16" s="1"/>
  <c r="CJ233" i="16"/>
  <c r="CM233" i="16" s="1"/>
  <c r="CO232" i="16"/>
  <c r="CN232" i="16"/>
  <c r="CN233" i="16" l="1"/>
  <c r="CO233" i="16"/>
  <c r="CJ234" i="16"/>
  <c r="CM234" i="16" s="1"/>
  <c r="CL234" i="16"/>
  <c r="CK235" i="16" s="1"/>
  <c r="CJ235" i="16" l="1"/>
  <c r="CM235" i="16" s="1"/>
  <c r="CL235" i="16"/>
  <c r="CK236" i="16" s="1"/>
  <c r="CO234" i="16"/>
  <c r="CN234" i="16"/>
  <c r="CJ236" i="16" l="1"/>
  <c r="CM236" i="16" s="1"/>
  <c r="CL236" i="16"/>
  <c r="CK237" i="16" s="1"/>
  <c r="CO235" i="16"/>
  <c r="CN235" i="16"/>
  <c r="CL237" i="16" l="1"/>
  <c r="CK238" i="16" s="1"/>
  <c r="CJ237" i="16"/>
  <c r="CM237" i="16" s="1"/>
  <c r="CO236" i="16"/>
  <c r="CN236" i="16"/>
  <c r="CO237" i="16" l="1"/>
  <c r="CN237" i="16"/>
  <c r="CL238" i="16"/>
  <c r="CK239" i="16" s="1"/>
  <c r="CJ238" i="16"/>
  <c r="CM238" i="16" s="1"/>
  <c r="CL239" i="16" l="1"/>
  <c r="CK240" i="16" s="1"/>
  <c r="CJ239" i="16"/>
  <c r="CM239" i="16" s="1"/>
  <c r="CN238" i="16"/>
  <c r="CO238" i="16"/>
  <c r="CO239" i="16" l="1"/>
  <c r="CN239" i="16"/>
  <c r="CL240" i="16"/>
  <c r="CK241" i="16" s="1"/>
  <c r="CJ240" i="16"/>
  <c r="CM240" i="16" s="1"/>
  <c r="CJ241" i="16" l="1"/>
  <c r="CM241" i="16" s="1"/>
  <c r="CL241" i="16"/>
  <c r="CK242" i="16" s="1"/>
  <c r="CN240" i="16"/>
  <c r="CO240" i="16"/>
  <c r="CJ242" i="16" l="1"/>
  <c r="CM242" i="16" s="1"/>
  <c r="CL242" i="16"/>
  <c r="CK243" i="16" s="1"/>
  <c r="CO241" i="16"/>
  <c r="CN241" i="16"/>
  <c r="CJ243" i="16" l="1"/>
  <c r="CM243" i="16" s="1"/>
  <c r="CL243" i="16"/>
  <c r="CK244" i="16" s="1"/>
  <c r="CO242" i="16"/>
  <c r="CN242" i="16"/>
  <c r="CJ244" i="16" l="1"/>
  <c r="CM244" i="16" s="1"/>
  <c r="CL244" i="16"/>
  <c r="CK245" i="16" s="1"/>
  <c r="CO243" i="16"/>
  <c r="CN243" i="16"/>
  <c r="CL245" i="16" l="1"/>
  <c r="CK246" i="16" s="1"/>
  <c r="CJ245" i="16"/>
  <c r="CM245" i="16" s="1"/>
  <c r="CO244" i="16"/>
  <c r="CN244" i="16"/>
  <c r="CN245" i="16" l="1"/>
  <c r="CO245" i="16"/>
  <c r="CL246" i="16"/>
  <c r="CK247" i="16" s="1"/>
  <c r="CJ246" i="16"/>
  <c r="CM246" i="16" s="1"/>
  <c r="CO246" i="16" l="1"/>
  <c r="CN246" i="16"/>
  <c r="CL247" i="16"/>
  <c r="CK248" i="16" s="1"/>
  <c r="CJ247" i="16"/>
  <c r="CM247" i="16" s="1"/>
  <c r="CL248" i="16" l="1"/>
  <c r="CK249" i="16" s="1"/>
  <c r="CJ248" i="16"/>
  <c r="CM248" i="16" s="1"/>
  <c r="CN247" i="16"/>
  <c r="CO247" i="16"/>
  <c r="CN248" i="16" l="1"/>
  <c r="CO248" i="16"/>
  <c r="CL249" i="16"/>
  <c r="CK250" i="16" s="1"/>
  <c r="CJ249" i="16"/>
  <c r="CM249" i="16" s="1"/>
  <c r="CN249" i="16" l="1"/>
  <c r="CO249" i="16"/>
  <c r="CJ250" i="16"/>
  <c r="CM250" i="16" s="1"/>
  <c r="CL250" i="16"/>
  <c r="CK251" i="16" s="1"/>
  <c r="CL251" i="16" l="1"/>
  <c r="CK252" i="16" s="1"/>
  <c r="CJ251" i="16"/>
  <c r="CM251" i="16" s="1"/>
  <c r="CN250" i="16"/>
  <c r="CO250" i="16"/>
  <c r="CN251" i="16" l="1"/>
  <c r="CO251" i="16"/>
  <c r="CL252" i="16"/>
  <c r="CK253" i="16" s="1"/>
  <c r="CJ252" i="16"/>
  <c r="CM252" i="16" s="1"/>
  <c r="CL253" i="16" l="1"/>
  <c r="CK254" i="16" s="1"/>
  <c r="CJ253" i="16"/>
  <c r="CM253" i="16" s="1"/>
  <c r="CO252" i="16"/>
  <c r="CN252" i="16"/>
  <c r="CN253" i="16" l="1"/>
  <c r="CO253" i="16"/>
  <c r="CJ254" i="16"/>
  <c r="CM254" i="16" s="1"/>
  <c r="CL254" i="16"/>
  <c r="CK255" i="16" s="1"/>
  <c r="CO254" i="16" l="1"/>
  <c r="CN254" i="16"/>
  <c r="CL255" i="16"/>
  <c r="CK256" i="16" s="1"/>
  <c r="CJ255" i="16"/>
  <c r="CM255" i="16" s="1"/>
  <c r="CN255" i="16" l="1"/>
  <c r="CO255" i="16"/>
  <c r="CL256" i="16"/>
  <c r="CK257" i="16" s="1"/>
  <c r="CJ256" i="16"/>
  <c r="CM256" i="16" s="1"/>
  <c r="CN256" i="16" l="1"/>
  <c r="CO256" i="16"/>
  <c r="CL257" i="16"/>
  <c r="CK258" i="16" s="1"/>
  <c r="CJ257" i="16"/>
  <c r="CM257" i="16" s="1"/>
  <c r="CO257" i="16" l="1"/>
  <c r="CN257" i="16"/>
  <c r="CL258" i="16"/>
  <c r="CK259" i="16" s="1"/>
  <c r="CJ258" i="16"/>
  <c r="CM258" i="16" s="1"/>
  <c r="CN258" i="16" l="1"/>
  <c r="CO258" i="16"/>
  <c r="CJ259" i="16"/>
  <c r="CM259" i="16" s="1"/>
  <c r="CL259" i="16"/>
  <c r="CK260" i="16" s="1"/>
  <c r="CL260" i="16" l="1"/>
  <c r="CK261" i="16" s="1"/>
  <c r="CJ260" i="16"/>
  <c r="CM260" i="16" s="1"/>
  <c r="CO259" i="16"/>
  <c r="CN259" i="16"/>
  <c r="CN260" i="16" l="1"/>
  <c r="CO260" i="16"/>
  <c r="CJ261" i="16"/>
  <c r="CM261" i="16" s="1"/>
  <c r="CL261" i="16"/>
  <c r="CK262" i="16" s="1"/>
  <c r="CO261" i="16" l="1"/>
  <c r="CN261" i="16"/>
  <c r="CL262" i="16"/>
  <c r="CK263" i="16" s="1"/>
  <c r="CJ262" i="16"/>
  <c r="CM262" i="16" s="1"/>
  <c r="CN262" i="16" l="1"/>
  <c r="CO262" i="16"/>
  <c r="CJ263" i="16"/>
  <c r="CM263" i="16" s="1"/>
  <c r="CL263" i="16"/>
  <c r="CK264" i="16" s="1"/>
  <c r="CL264" i="16" l="1"/>
  <c r="CK265" i="16" s="1"/>
  <c r="CJ264" i="16"/>
  <c r="CM264" i="16" s="1"/>
  <c r="CO263" i="16"/>
  <c r="CN263" i="16"/>
  <c r="CO264" i="16" l="1"/>
  <c r="CN264" i="16"/>
  <c r="CL265" i="16"/>
  <c r="CK266" i="16" s="1"/>
  <c r="CJ265" i="16"/>
  <c r="CM265" i="16" s="1"/>
  <c r="CN265" i="16" l="1"/>
  <c r="CO265" i="16"/>
  <c r="CL266" i="16"/>
  <c r="CK267" i="16" s="1"/>
  <c r="CJ266" i="16"/>
  <c r="CM266" i="16" s="1"/>
  <c r="CN266" i="16" l="1"/>
  <c r="CO266" i="16"/>
  <c r="CL267" i="16"/>
  <c r="CK268" i="16" s="1"/>
  <c r="CJ267" i="16"/>
  <c r="CM267" i="16" s="1"/>
  <c r="CN267" i="16" l="1"/>
  <c r="CO267" i="16"/>
  <c r="CJ268" i="16"/>
  <c r="CM268" i="16" s="1"/>
  <c r="CL268" i="16"/>
  <c r="CK269" i="16" s="1"/>
  <c r="CL269" i="16" l="1"/>
  <c r="CK270" i="16" s="1"/>
  <c r="CJ269" i="16"/>
  <c r="CM269" i="16" s="1"/>
  <c r="CN268" i="16"/>
  <c r="CO268" i="16"/>
  <c r="CN269" i="16" l="1"/>
  <c r="CO269" i="16"/>
  <c r="CL270" i="16"/>
  <c r="CK271" i="16" s="1"/>
  <c r="CJ270" i="16"/>
  <c r="CM270" i="16" s="1"/>
  <c r="CJ271" i="16" l="1"/>
  <c r="CM271" i="16" s="1"/>
  <c r="CL271" i="16"/>
  <c r="CK272" i="16" s="1"/>
  <c r="CO270" i="16"/>
  <c r="CN270" i="16"/>
  <c r="CL272" i="16" l="1"/>
  <c r="CK273" i="16" s="1"/>
  <c r="CJ272" i="16"/>
  <c r="CM272" i="16" s="1"/>
  <c r="CN271" i="16"/>
  <c r="CO271" i="16"/>
  <c r="CN272" i="16" l="1"/>
  <c r="CO272" i="16"/>
  <c r="CL273" i="16"/>
  <c r="CK274" i="16" s="1"/>
  <c r="CJ273" i="16"/>
  <c r="CM273" i="16" s="1"/>
  <c r="CN273" i="16" l="1"/>
  <c r="CO273" i="16"/>
  <c r="CJ274" i="16"/>
  <c r="CM274" i="16" s="1"/>
  <c r="CL274" i="16"/>
  <c r="CK275" i="16" s="1"/>
  <c r="CL275" i="16" l="1"/>
  <c r="CK276" i="16" s="1"/>
  <c r="CJ275" i="16"/>
  <c r="CM275" i="16" s="1"/>
  <c r="CN274" i="16"/>
  <c r="CO274" i="16"/>
  <c r="CN275" i="16" l="1"/>
  <c r="CO275" i="16"/>
  <c r="CJ276" i="16"/>
  <c r="CM276" i="16" s="1"/>
  <c r="CL276" i="16"/>
  <c r="CK277" i="16" s="1"/>
  <c r="CJ277" i="16" l="1"/>
  <c r="CM277" i="16" s="1"/>
  <c r="CL277" i="16"/>
  <c r="CK278" i="16" s="1"/>
  <c r="CN276" i="16"/>
  <c r="CO276" i="16"/>
  <c r="CJ278" i="16" l="1"/>
  <c r="CM278" i="16" s="1"/>
  <c r="CL278" i="16"/>
  <c r="CK279" i="16" s="1"/>
  <c r="CN277" i="16"/>
  <c r="CO277" i="16"/>
  <c r="CJ279" i="16" l="1"/>
  <c r="CM279" i="16" s="1"/>
  <c r="CL279" i="16"/>
  <c r="CK280" i="16" s="1"/>
  <c r="CN278" i="16"/>
  <c r="CO278" i="16"/>
  <c r="CL280" i="16" l="1"/>
  <c r="CK281" i="16" s="1"/>
  <c r="CJ280" i="16"/>
  <c r="CM280" i="16" s="1"/>
  <c r="CN279" i="16"/>
  <c r="CO279" i="16"/>
  <c r="CO280" i="16" l="1"/>
  <c r="CN280" i="16"/>
  <c r="CJ281" i="16"/>
  <c r="CM281" i="16" s="1"/>
  <c r="CL281" i="16"/>
  <c r="CK282" i="16" s="1"/>
  <c r="CN281" i="16" l="1"/>
  <c r="CO281" i="16"/>
  <c r="CJ282" i="16"/>
  <c r="CM282" i="16" s="1"/>
  <c r="CL282" i="16"/>
  <c r="CK283" i="16" s="1"/>
  <c r="CJ283" i="16" l="1"/>
  <c r="CM283" i="16" s="1"/>
  <c r="CL283" i="16"/>
  <c r="CK284" i="16" s="1"/>
  <c r="CN282" i="16"/>
  <c r="CO282" i="16"/>
  <c r="CJ284" i="16" l="1"/>
  <c r="CM284" i="16" s="1"/>
  <c r="CL284" i="16"/>
  <c r="CK285" i="16" s="1"/>
  <c r="CN283" i="16"/>
  <c r="CO283" i="16"/>
  <c r="CJ285" i="16" l="1"/>
  <c r="CM285" i="16" s="1"/>
  <c r="CL285" i="16"/>
  <c r="CK286" i="16" s="1"/>
  <c r="CN284" i="16"/>
  <c r="CO284" i="16"/>
  <c r="CL286" i="16" l="1"/>
  <c r="CK287" i="16" s="1"/>
  <c r="CJ286" i="16"/>
  <c r="CM286" i="16" s="1"/>
  <c r="CN285" i="16"/>
  <c r="CO285" i="16"/>
  <c r="CO286" i="16" l="1"/>
  <c r="CN286" i="16"/>
  <c r="CL287" i="16"/>
  <c r="CK288" i="16" s="1"/>
  <c r="CJ287" i="16"/>
  <c r="CM287" i="16" s="1"/>
  <c r="CN287" i="16" l="1"/>
  <c r="CO287" i="16"/>
  <c r="CL288" i="16"/>
  <c r="CK289" i="16" s="1"/>
  <c r="CJ288" i="16"/>
  <c r="CM288" i="16" s="1"/>
  <c r="CN288" i="16" l="1"/>
  <c r="CO288" i="16"/>
  <c r="CJ289" i="16"/>
  <c r="CM289" i="16" s="1"/>
  <c r="CL289" i="16"/>
  <c r="CK290" i="16" s="1"/>
  <c r="CJ290" i="16" l="1"/>
  <c r="CM290" i="16" s="1"/>
  <c r="CL290" i="16"/>
  <c r="CK291" i="16" s="1"/>
  <c r="CN289" i="16"/>
  <c r="CO289" i="16"/>
  <c r="CL291" i="16" l="1"/>
  <c r="CK292" i="16" s="1"/>
  <c r="CJ291" i="16"/>
  <c r="CM291" i="16" s="1"/>
  <c r="CO290" i="16"/>
  <c r="CN290" i="16"/>
  <c r="CO291" i="16" l="1"/>
  <c r="CN291" i="16"/>
  <c r="CL292" i="16"/>
  <c r="CK293" i="16" s="1"/>
  <c r="CJ292" i="16"/>
  <c r="CM292" i="16" s="1"/>
  <c r="CO292" i="16" l="1"/>
  <c r="CN292" i="16"/>
  <c r="CJ293" i="16"/>
  <c r="CM293" i="16" s="1"/>
  <c r="CL293" i="16"/>
  <c r="CK294" i="16" s="1"/>
  <c r="CL294" i="16" l="1"/>
  <c r="CK295" i="16" s="1"/>
  <c r="CJ294" i="16"/>
  <c r="CM294" i="16" s="1"/>
  <c r="CO293" i="16"/>
  <c r="CN293" i="16"/>
  <c r="CO294" i="16" l="1"/>
  <c r="CN294" i="16"/>
  <c r="CL295" i="16"/>
  <c r="CK296" i="16" s="1"/>
  <c r="CJ295" i="16"/>
  <c r="CM295" i="16" s="1"/>
  <c r="CN295" i="16" l="1"/>
  <c r="CO295" i="16"/>
  <c r="CJ296" i="16"/>
  <c r="CM296" i="16" s="1"/>
  <c r="CL296" i="16"/>
  <c r="CK297" i="16" s="1"/>
  <c r="CL297" i="16" l="1"/>
  <c r="CK298" i="16" s="1"/>
  <c r="CJ297" i="16"/>
  <c r="CM297" i="16" s="1"/>
  <c r="CO296" i="16"/>
  <c r="CN296" i="16"/>
  <c r="CN297" i="16" l="1"/>
  <c r="CO297" i="16"/>
  <c r="CJ298" i="16"/>
  <c r="CM298" i="16" s="1"/>
  <c r="CL298" i="16"/>
  <c r="CK299" i="16" s="1"/>
  <c r="CN298" i="16" l="1"/>
  <c r="CO298" i="16"/>
  <c r="CJ299" i="16"/>
  <c r="CM299" i="16" s="1"/>
  <c r="CL299" i="16"/>
  <c r="CK300" i="16" s="1"/>
  <c r="CO299" i="16" l="1"/>
  <c r="CN299" i="16"/>
  <c r="CL300" i="16"/>
  <c r="CK301" i="16" s="1"/>
  <c r="CJ300" i="16"/>
  <c r="CM300" i="16" s="1"/>
  <c r="CO300" i="16" l="1"/>
  <c r="CN300" i="16"/>
  <c r="CL301" i="16"/>
  <c r="CK302" i="16" s="1"/>
  <c r="CJ301" i="16"/>
  <c r="CM301" i="16" s="1"/>
  <c r="CO301" i="16" l="1"/>
  <c r="CN301" i="16"/>
  <c r="CL302" i="16"/>
  <c r="CK303" i="16" s="1"/>
  <c r="CJ302" i="16"/>
  <c r="CM302" i="16" s="1"/>
  <c r="CN302" i="16" l="1"/>
  <c r="CO302" i="16"/>
  <c r="CL303" i="16"/>
  <c r="CK304" i="16" s="1"/>
  <c r="CJ303" i="16"/>
  <c r="CM303" i="16" s="1"/>
  <c r="CN303" i="16" l="1"/>
  <c r="CO303" i="16"/>
  <c r="CL304" i="16"/>
  <c r="CK305" i="16" s="1"/>
  <c r="CJ304" i="16"/>
  <c r="CM304" i="16" s="1"/>
  <c r="CO304" i="16" l="1"/>
  <c r="CN304" i="16"/>
  <c r="CL305" i="16"/>
  <c r="CK306" i="16" s="1"/>
  <c r="CJ305" i="16"/>
  <c r="CM305" i="16" s="1"/>
  <c r="CO305" i="16" l="1"/>
  <c r="CN305" i="16"/>
  <c r="CJ306" i="16"/>
  <c r="CM306" i="16" s="1"/>
  <c r="CL306" i="16"/>
  <c r="CK307" i="16" s="1"/>
  <c r="CL307" i="16" l="1"/>
  <c r="CK308" i="16" s="1"/>
  <c r="CJ307" i="16"/>
  <c r="CM307" i="16" s="1"/>
  <c r="CN306" i="16"/>
  <c r="CO306" i="16"/>
  <c r="CN307" i="16" l="1"/>
  <c r="CO307" i="16"/>
  <c r="CL308" i="16"/>
  <c r="CK309" i="16" s="1"/>
  <c r="CJ308" i="16"/>
  <c r="CM308" i="16" s="1"/>
  <c r="CJ309" i="16" l="1"/>
  <c r="CM309" i="16" s="1"/>
  <c r="CL309" i="16"/>
  <c r="CK310" i="16" s="1"/>
  <c r="CO308" i="16"/>
  <c r="CN308" i="16"/>
  <c r="CJ310" i="16" l="1"/>
  <c r="CM310" i="16" s="1"/>
  <c r="CL310" i="16"/>
  <c r="CK311" i="16" s="1"/>
  <c r="CN309" i="16"/>
  <c r="CO309" i="16"/>
  <c r="CL311" i="16" l="1"/>
  <c r="CK312" i="16" s="1"/>
  <c r="CJ311" i="16"/>
  <c r="CM311" i="16" s="1"/>
  <c r="CN310" i="16"/>
  <c r="CO310" i="16"/>
  <c r="CO311" i="16" l="1"/>
  <c r="CN311" i="16"/>
  <c r="CJ312" i="16"/>
  <c r="CM312" i="16" s="1"/>
  <c r="CL312" i="16"/>
  <c r="CK313" i="16" s="1"/>
  <c r="CJ313" i="16" l="1"/>
  <c r="CM313" i="16" s="1"/>
  <c r="CL313" i="16"/>
  <c r="CK314" i="16" s="1"/>
  <c r="CN312" i="16"/>
  <c r="CO312" i="16"/>
  <c r="CL314" i="16" l="1"/>
  <c r="CK315" i="16" s="1"/>
  <c r="CJ314" i="16"/>
  <c r="CM314" i="16" s="1"/>
  <c r="CN313" i="16"/>
  <c r="CO313" i="16"/>
  <c r="CO314" i="16" l="1"/>
  <c r="CN314" i="16"/>
  <c r="CL315" i="16"/>
  <c r="CK316" i="16" s="1"/>
  <c r="CJ315" i="16"/>
  <c r="CM315" i="16" s="1"/>
  <c r="CJ316" i="16" l="1"/>
  <c r="CM316" i="16" s="1"/>
  <c r="CL316" i="16"/>
  <c r="CK317" i="16" s="1"/>
  <c r="CO315" i="16"/>
  <c r="CN315" i="16"/>
  <c r="CJ317" i="16" l="1"/>
  <c r="CM317" i="16" s="1"/>
  <c r="CL317" i="16"/>
  <c r="CK318" i="16" s="1"/>
  <c r="CO316" i="16"/>
  <c r="CN316" i="16"/>
  <c r="CL318" i="16" l="1"/>
  <c r="CK319" i="16" s="1"/>
  <c r="CJ318" i="16"/>
  <c r="CM318" i="16" s="1"/>
  <c r="CN317" i="16"/>
  <c r="CO317" i="16"/>
  <c r="CO318" i="16" l="1"/>
  <c r="CN318" i="16"/>
  <c r="CJ319" i="16"/>
  <c r="CM319" i="16" s="1"/>
  <c r="CL319" i="16"/>
  <c r="CK320" i="16" s="1"/>
  <c r="CL320" i="16" l="1"/>
  <c r="CK321" i="16" s="1"/>
  <c r="CJ320" i="16"/>
  <c r="CM320" i="16" s="1"/>
  <c r="CN319" i="16"/>
  <c r="CO319" i="16"/>
  <c r="CN320" i="16" l="1"/>
  <c r="CO320" i="16"/>
  <c r="CL321" i="16"/>
  <c r="CK322" i="16" s="1"/>
  <c r="CJ321" i="16"/>
  <c r="CM321" i="16" s="1"/>
  <c r="CN321" i="16" l="1"/>
  <c r="CO321" i="16"/>
  <c r="CL322" i="16"/>
  <c r="CK323" i="16" s="1"/>
  <c r="CJ322" i="16"/>
  <c r="CM322" i="16" s="1"/>
  <c r="CO322" i="16" l="1"/>
  <c r="CN322" i="16"/>
  <c r="CL323" i="16"/>
  <c r="CK324" i="16" s="1"/>
  <c r="CJ323" i="16"/>
  <c r="CM323" i="16" s="1"/>
  <c r="CO323" i="16" l="1"/>
  <c r="CN323" i="16"/>
  <c r="CJ324" i="16"/>
  <c r="CM324" i="16" s="1"/>
  <c r="CL324" i="16"/>
  <c r="CK325" i="16" s="1"/>
  <c r="CJ325" i="16" l="1"/>
  <c r="CM325" i="16" s="1"/>
  <c r="CL325" i="16"/>
  <c r="CK326" i="16" s="1"/>
  <c r="CO324" i="16"/>
  <c r="CN324" i="16"/>
  <c r="CJ326" i="16" l="1"/>
  <c r="CM326" i="16" s="1"/>
  <c r="CL326" i="16"/>
  <c r="CK327" i="16" s="1"/>
  <c r="CN325" i="16"/>
  <c r="CO325" i="16"/>
  <c r="CJ327" i="16" l="1"/>
  <c r="CM327" i="16" s="1"/>
  <c r="CL327" i="16"/>
  <c r="CK328" i="16" s="1"/>
  <c r="CO326" i="16"/>
  <c r="CN326" i="16"/>
  <c r="CJ328" i="16" l="1"/>
  <c r="CM328" i="16" s="1"/>
  <c r="CL328" i="16"/>
  <c r="CK329" i="16" s="1"/>
  <c r="CN327" i="16"/>
  <c r="CO327" i="16"/>
  <c r="CJ329" i="16" l="1"/>
  <c r="CM329" i="16" s="1"/>
  <c r="CL329" i="16"/>
  <c r="CK330" i="16" s="1"/>
  <c r="CO328" i="16"/>
  <c r="CN328" i="16"/>
  <c r="CJ330" i="16" l="1"/>
  <c r="CM330" i="16" s="1"/>
  <c r="CL330" i="16"/>
  <c r="CK331" i="16" s="1"/>
  <c r="CO329" i="16"/>
  <c r="CN329" i="16"/>
  <c r="CJ331" i="16" l="1"/>
  <c r="CM331" i="16" s="1"/>
  <c r="CL331" i="16"/>
  <c r="CK332" i="16" s="1"/>
  <c r="CO330" i="16"/>
  <c r="CN330" i="16"/>
  <c r="CJ332" i="16" l="1"/>
  <c r="CM332" i="16" s="1"/>
  <c r="CL332" i="16"/>
  <c r="CK333" i="16" s="1"/>
  <c r="CN331" i="16"/>
  <c r="CO331" i="16"/>
  <c r="CL333" i="16" l="1"/>
  <c r="CK334" i="16" s="1"/>
  <c r="CJ333" i="16"/>
  <c r="CM333" i="16" s="1"/>
  <c r="CO332" i="16"/>
  <c r="CN332" i="16"/>
  <c r="CO333" i="16" l="1"/>
  <c r="CN333" i="16"/>
  <c r="CJ334" i="16"/>
  <c r="CM334" i="16" s="1"/>
  <c r="CL334" i="16"/>
  <c r="CK335" i="16" s="1"/>
  <c r="CL335" i="16" l="1"/>
  <c r="CK336" i="16" s="1"/>
  <c r="CJ335" i="16"/>
  <c r="CM335" i="16" s="1"/>
  <c r="CN334" i="16"/>
  <c r="CO334" i="16"/>
  <c r="CN335" i="16" l="1"/>
  <c r="CO335" i="16"/>
  <c r="CJ336" i="16"/>
  <c r="CM336" i="16" s="1"/>
  <c r="CL336" i="16"/>
  <c r="CK337" i="16" s="1"/>
  <c r="CJ337" i="16" l="1"/>
  <c r="CM337" i="16" s="1"/>
  <c r="CL337" i="16"/>
  <c r="CK338" i="16" s="1"/>
  <c r="CO336" i="16"/>
  <c r="CN336" i="16"/>
  <c r="CJ338" i="16" l="1"/>
  <c r="CM338" i="16" s="1"/>
  <c r="CL338" i="16"/>
  <c r="CK339" i="16" s="1"/>
  <c r="CO337" i="16"/>
  <c r="CN337" i="16"/>
  <c r="CL339" i="16" l="1"/>
  <c r="CK340" i="16" s="1"/>
  <c r="CJ339" i="16"/>
  <c r="CM339" i="16" s="1"/>
  <c r="CO338" i="16"/>
  <c r="CN338" i="16"/>
  <c r="CN339" i="16" l="1"/>
  <c r="CO339" i="16"/>
  <c r="CL340" i="16"/>
  <c r="CK341" i="16" s="1"/>
  <c r="CJ340" i="16"/>
  <c r="CM340" i="16" s="1"/>
  <c r="CL341" i="16" l="1"/>
  <c r="CK342" i="16" s="1"/>
  <c r="CJ341" i="16"/>
  <c r="CM341" i="16" s="1"/>
  <c r="CN340" i="16"/>
  <c r="CO340" i="16"/>
  <c r="CN341" i="16" l="1"/>
  <c r="CO341" i="16"/>
  <c r="CL342" i="16"/>
  <c r="CK343" i="16" s="1"/>
  <c r="CJ342" i="16"/>
  <c r="CM342" i="16" s="1"/>
  <c r="CL343" i="16" l="1"/>
  <c r="CK344" i="16" s="1"/>
  <c r="CJ343" i="16"/>
  <c r="CM343" i="16" s="1"/>
  <c r="CN342" i="16"/>
  <c r="CO342" i="16"/>
  <c r="CO343" i="16" l="1"/>
  <c r="CN343" i="16"/>
  <c r="CJ344" i="16"/>
  <c r="CM344" i="16" s="1"/>
  <c r="CL344" i="16"/>
  <c r="CK345" i="16" s="1"/>
  <c r="CL345" i="16" l="1"/>
  <c r="CK346" i="16" s="1"/>
  <c r="CJ345" i="16"/>
  <c r="CM345" i="16" s="1"/>
  <c r="CN344" i="16"/>
  <c r="CO344" i="16"/>
  <c r="CO345" i="16" l="1"/>
  <c r="CN345" i="16"/>
  <c r="CJ346" i="16"/>
  <c r="CM346" i="16" s="1"/>
  <c r="CL346" i="16"/>
  <c r="CK347" i="16" s="1"/>
  <c r="CL347" i="16" l="1"/>
  <c r="CK348" i="16" s="1"/>
  <c r="CJ347" i="16"/>
  <c r="CM347" i="16" s="1"/>
  <c r="CO346" i="16"/>
  <c r="CN346" i="16"/>
  <c r="CO347" i="16" l="1"/>
  <c r="CN347" i="16"/>
  <c r="CJ348" i="16"/>
  <c r="CM348" i="16" s="1"/>
  <c r="CL348" i="16"/>
  <c r="CK349" i="16" s="1"/>
  <c r="CN348" i="16" l="1"/>
  <c r="CO348" i="16"/>
  <c r="CJ349" i="16"/>
  <c r="CM349" i="16" s="1"/>
  <c r="CL349" i="16"/>
  <c r="CK350" i="16" s="1"/>
  <c r="CN349" i="16" l="1"/>
  <c r="CO349" i="16"/>
  <c r="CJ350" i="16"/>
  <c r="CM350" i="16" s="1"/>
  <c r="CL350" i="16"/>
  <c r="CK351" i="16" s="1"/>
  <c r="CL351" i="16" l="1"/>
  <c r="CK352" i="16" s="1"/>
  <c r="CJ351" i="16"/>
  <c r="CM351" i="16" s="1"/>
  <c r="CN350" i="16"/>
  <c r="CO350" i="16"/>
  <c r="CO351" i="16" l="1"/>
  <c r="CN351" i="16"/>
  <c r="CL352" i="16"/>
  <c r="CK353" i="16" s="1"/>
  <c r="CJ352" i="16"/>
  <c r="CM352" i="16" s="1"/>
  <c r="CN352" i="16" l="1"/>
  <c r="CO352" i="16"/>
  <c r="CJ353" i="16"/>
  <c r="CM353" i="16" s="1"/>
  <c r="CL353" i="16"/>
  <c r="CK354" i="16" s="1"/>
  <c r="CL354" i="16" l="1"/>
  <c r="CK355" i="16" s="1"/>
  <c r="CJ354" i="16"/>
  <c r="CM354" i="16" s="1"/>
  <c r="CN353" i="16"/>
  <c r="CO353" i="16"/>
  <c r="CN354" i="16" l="1"/>
  <c r="CO354" i="16"/>
  <c r="CJ355" i="16"/>
  <c r="CM355" i="16" s="1"/>
  <c r="CL355" i="16"/>
  <c r="CK356" i="16" s="1"/>
  <c r="CL356" i="16" l="1"/>
  <c r="CK357" i="16" s="1"/>
  <c r="CJ356" i="16"/>
  <c r="CM356" i="16" s="1"/>
  <c r="CO355" i="16"/>
  <c r="CN355" i="16"/>
  <c r="CN356" i="16" l="1"/>
  <c r="CO356" i="16"/>
  <c r="CL357" i="16"/>
  <c r="CK358" i="16" s="1"/>
  <c r="CJ357" i="16"/>
  <c r="CM357" i="16" s="1"/>
  <c r="CO357" i="16" l="1"/>
  <c r="CN357" i="16"/>
  <c r="CL358" i="16"/>
  <c r="CK359" i="16" s="1"/>
  <c r="CJ358" i="16"/>
  <c r="CM358" i="16" s="1"/>
  <c r="CN358" i="16" l="1"/>
  <c r="CO358" i="16"/>
  <c r="CL359" i="16"/>
  <c r="CK360" i="16" s="1"/>
  <c r="CJ359" i="16"/>
  <c r="CM359" i="16" s="1"/>
  <c r="CN359" i="16" l="1"/>
  <c r="CO359" i="16"/>
  <c r="CL360" i="16"/>
  <c r="CK361" i="16" s="1"/>
  <c r="CJ360" i="16"/>
  <c r="CM360" i="16" s="1"/>
  <c r="CN360" i="16" l="1"/>
  <c r="CO360" i="16"/>
  <c r="CJ361" i="16"/>
  <c r="CM361" i="16" s="1"/>
  <c r="CL361" i="16"/>
  <c r="CK362" i="16" s="1"/>
  <c r="CL362" i="16" l="1"/>
  <c r="CK363" i="16" s="1"/>
  <c r="CJ362" i="16"/>
  <c r="CM362" i="16" s="1"/>
  <c r="CO361" i="16"/>
  <c r="CN361" i="16"/>
  <c r="CO362" i="16" l="1"/>
  <c r="CN362" i="16"/>
  <c r="CL363" i="16"/>
  <c r="CK364" i="16" s="1"/>
  <c r="CJ363" i="16"/>
  <c r="CM363" i="16" s="1"/>
  <c r="CN363" i="16" l="1"/>
  <c r="CO363" i="16"/>
  <c r="CJ364" i="16"/>
  <c r="CM364" i="16" s="1"/>
  <c r="CL364" i="16"/>
  <c r="CK365" i="16" s="1"/>
  <c r="CL365" i="16" l="1"/>
  <c r="CK366" i="16" s="1"/>
  <c r="CJ365" i="16"/>
  <c r="CM365" i="16" s="1"/>
  <c r="CN364" i="16"/>
  <c r="CO364" i="16"/>
  <c r="CN365" i="16" l="1"/>
  <c r="CO365" i="16"/>
  <c r="CL366" i="16"/>
  <c r="CK367" i="16" s="1"/>
  <c r="CJ366" i="16"/>
  <c r="CM366" i="16" s="1"/>
  <c r="CN366" i="16" l="1"/>
  <c r="CO366" i="16"/>
  <c r="CL367" i="16"/>
  <c r="CK368" i="16" s="1"/>
  <c r="CJ367" i="16"/>
  <c r="CM367" i="16" s="1"/>
  <c r="CN367" i="16" l="1"/>
  <c r="CO367" i="16"/>
  <c r="CJ368" i="16"/>
  <c r="CM368" i="16" s="1"/>
  <c r="CL368" i="16"/>
  <c r="CK369" i="16" s="1"/>
  <c r="CO368" i="16" l="1"/>
  <c r="CN368" i="16"/>
  <c r="CJ369" i="16"/>
  <c r="CM369" i="16" s="1"/>
  <c r="CL369" i="16"/>
  <c r="CK370" i="16" s="1"/>
  <c r="CJ370" i="16" l="1"/>
  <c r="CM370" i="16" s="1"/>
  <c r="CL370" i="16"/>
  <c r="CK371" i="16" s="1"/>
  <c r="CO369" i="16"/>
  <c r="CN369" i="16"/>
  <c r="CL371" i="16" l="1"/>
  <c r="CK372" i="16" s="1"/>
  <c r="CJ371" i="16"/>
  <c r="CM371" i="16" s="1"/>
  <c r="CO370" i="16"/>
  <c r="CN370" i="16"/>
  <c r="CO371" i="16" l="1"/>
  <c r="CN371" i="16"/>
  <c r="CJ372" i="16"/>
  <c r="CM372" i="16" s="1"/>
  <c r="CL372" i="16"/>
  <c r="CK373" i="16" s="1"/>
  <c r="CL373" i="16" l="1"/>
  <c r="CK374" i="16" s="1"/>
  <c r="CJ373" i="16"/>
  <c r="CM373" i="16" s="1"/>
  <c r="CN372" i="16"/>
  <c r="CO372" i="16"/>
  <c r="CN373" i="16" l="1"/>
  <c r="CO373" i="16"/>
  <c r="CL374" i="16"/>
  <c r="CK375" i="16" s="1"/>
  <c r="CJ374" i="16"/>
  <c r="CM374" i="16" s="1"/>
  <c r="CO374" i="16" l="1"/>
  <c r="CN374" i="16"/>
  <c r="CJ375" i="16"/>
  <c r="CM375" i="16" s="1"/>
  <c r="CL375" i="16"/>
  <c r="CK376" i="16" s="1"/>
  <c r="CJ376" i="16" l="1"/>
  <c r="CM376" i="16" s="1"/>
  <c r="CL376" i="16"/>
  <c r="CK377" i="16" s="1"/>
  <c r="CO375" i="16"/>
  <c r="CN375" i="16"/>
  <c r="CL377" i="16" l="1"/>
  <c r="CK378" i="16" s="1"/>
  <c r="CJ377" i="16"/>
  <c r="CM377" i="16" s="1"/>
  <c r="CO376" i="16"/>
  <c r="CN376" i="16"/>
  <c r="CO377" i="16" l="1"/>
  <c r="CN377" i="16"/>
  <c r="CJ378" i="16"/>
  <c r="CM378" i="16" s="1"/>
  <c r="CL378" i="16"/>
  <c r="CK379" i="16" s="1"/>
  <c r="CJ379" i="16" l="1"/>
  <c r="CM379" i="16" s="1"/>
  <c r="CL379" i="16"/>
  <c r="CK380" i="16" s="1"/>
  <c r="CN378" i="16"/>
  <c r="CO378" i="16"/>
  <c r="CL380" i="16" l="1"/>
  <c r="CK381" i="16" s="1"/>
  <c r="CJ380" i="16"/>
  <c r="CM380" i="16" s="1"/>
  <c r="CN379" i="16"/>
  <c r="CO379" i="16"/>
  <c r="CN380" i="16" l="1"/>
  <c r="CO380" i="16"/>
  <c r="CJ381" i="16"/>
  <c r="CM381" i="16" s="1"/>
  <c r="CL381" i="16"/>
  <c r="CK382" i="16" s="1"/>
  <c r="CN381" i="16" l="1"/>
  <c r="CO381" i="16"/>
  <c r="CL382" i="16"/>
  <c r="CK383" i="16" s="1"/>
  <c r="CJ382" i="16"/>
  <c r="CM382" i="16" s="1"/>
  <c r="CO382" i="16" l="1"/>
  <c r="CN382" i="16"/>
  <c r="CJ383" i="16"/>
  <c r="CM383" i="16" s="1"/>
  <c r="CL383" i="16"/>
  <c r="CK384" i="16" s="1"/>
  <c r="CO383" i="16" l="1"/>
  <c r="CN383" i="16"/>
  <c r="CL384" i="16"/>
  <c r="CK385" i="16" s="1"/>
  <c r="CJ384" i="16"/>
  <c r="CM384" i="16" s="1"/>
  <c r="CO384" i="16" l="1"/>
  <c r="CN384" i="16"/>
  <c r="CJ385" i="16"/>
  <c r="CM385" i="16" s="1"/>
  <c r="CL385" i="16"/>
  <c r="CK386" i="16" s="1"/>
  <c r="CJ386" i="16" l="1"/>
  <c r="CM386" i="16" s="1"/>
  <c r="CL386" i="16"/>
  <c r="CK387" i="16" s="1"/>
  <c r="CN385" i="16"/>
  <c r="CO385" i="16"/>
  <c r="CJ387" i="16" l="1"/>
  <c r="CM387" i="16" s="1"/>
  <c r="CL387" i="16"/>
  <c r="CK388" i="16" s="1"/>
  <c r="CO386" i="16"/>
  <c r="CN386" i="16"/>
  <c r="CJ388" i="16" l="1"/>
  <c r="CM388" i="16" s="1"/>
  <c r="CL388" i="16"/>
  <c r="CK389" i="16" s="1"/>
  <c r="CN387" i="16"/>
  <c r="CO387" i="16"/>
  <c r="CL389" i="16" l="1"/>
  <c r="CK390" i="16" s="1"/>
  <c r="CJ389" i="16"/>
  <c r="CM389" i="16" s="1"/>
  <c r="CO388" i="16"/>
  <c r="CN388" i="16"/>
  <c r="CO389" i="16" l="1"/>
  <c r="CN389" i="16"/>
  <c r="CL390" i="16"/>
  <c r="CK391" i="16" s="1"/>
  <c r="CJ390" i="16"/>
  <c r="CM390" i="16" s="1"/>
  <c r="CL391" i="16" l="1"/>
  <c r="CK392" i="16" s="1"/>
  <c r="CJ391" i="16"/>
  <c r="CM391" i="16" s="1"/>
  <c r="CN390" i="16"/>
  <c r="CO390" i="16"/>
  <c r="CO391" i="16" l="1"/>
  <c r="CN391" i="16"/>
  <c r="CL392" i="16"/>
  <c r="CK393" i="16" s="1"/>
  <c r="CJ392" i="16"/>
  <c r="CM392" i="16" s="1"/>
  <c r="CO392" i="16" l="1"/>
  <c r="CN392" i="16"/>
  <c r="CJ393" i="16"/>
  <c r="CM393" i="16" s="1"/>
  <c r="CL393" i="16"/>
  <c r="CK394" i="16" s="1"/>
  <c r="CN393" i="16" l="1"/>
  <c r="CO393" i="16"/>
  <c r="CL394" i="16"/>
  <c r="CK395" i="16" s="1"/>
  <c r="CJ394" i="16"/>
  <c r="CM394" i="16" s="1"/>
  <c r="CO394" i="16" l="1"/>
  <c r="CN394" i="16"/>
  <c r="CJ395" i="16"/>
  <c r="CM395" i="16" s="1"/>
  <c r="CL395" i="16"/>
  <c r="CK396" i="16" s="1"/>
  <c r="CN395" i="16" l="1"/>
  <c r="CO395" i="16"/>
  <c r="CJ396" i="16"/>
  <c r="CM396" i="16" s="1"/>
  <c r="CL396" i="16"/>
  <c r="CK397" i="16" s="1"/>
  <c r="CL397" i="16" l="1"/>
  <c r="CK398" i="16" s="1"/>
  <c r="CJ397" i="16"/>
  <c r="CM397" i="16" s="1"/>
  <c r="CN396" i="16"/>
  <c r="CO396" i="16"/>
  <c r="CN397" i="16" l="1"/>
  <c r="CO397" i="16"/>
  <c r="CL398" i="16"/>
  <c r="CK399" i="16" s="1"/>
  <c r="CJ398" i="16"/>
  <c r="CM398" i="16" s="1"/>
  <c r="CN398" i="16" l="1"/>
  <c r="CO398" i="16"/>
  <c r="CL399" i="16"/>
  <c r="CK400" i="16" s="1"/>
  <c r="CJ399" i="16"/>
  <c r="CM399" i="16" s="1"/>
  <c r="CO399" i="16" l="1"/>
  <c r="CN399" i="16"/>
  <c r="CJ400" i="16"/>
  <c r="CM400" i="16" s="1"/>
  <c r="CL400" i="16"/>
  <c r="CK401" i="16" s="1"/>
  <c r="CN400" i="16" l="1"/>
  <c r="CO400" i="16"/>
  <c r="CL401" i="16"/>
  <c r="CK402" i="16" s="1"/>
  <c r="CJ401" i="16"/>
  <c r="CM401" i="16" s="1"/>
  <c r="CN401" i="16" l="1"/>
  <c r="CO401" i="16"/>
  <c r="CL402" i="16"/>
  <c r="CK403" i="16" s="1"/>
  <c r="CJ402" i="16"/>
  <c r="CM402" i="16" s="1"/>
  <c r="CN402" i="16" l="1"/>
  <c r="CO402" i="16"/>
  <c r="CJ403" i="16"/>
  <c r="CM403" i="16" s="1"/>
  <c r="CL403" i="16"/>
  <c r="CK404" i="16" s="1"/>
  <c r="CN403" i="16" l="1"/>
  <c r="CO403" i="16"/>
  <c r="CL404" i="16"/>
  <c r="CK405" i="16" s="1"/>
  <c r="CJ404" i="16"/>
  <c r="CM404" i="16" s="1"/>
  <c r="CO404" i="16" l="1"/>
  <c r="CN404" i="16"/>
  <c r="CL405" i="16"/>
  <c r="CK406" i="16" s="1"/>
  <c r="CJ405" i="16"/>
  <c r="CM405" i="16" s="1"/>
  <c r="CJ406" i="16" l="1"/>
  <c r="CM406" i="16" s="1"/>
  <c r="CL406" i="16"/>
  <c r="CK407" i="16" s="1"/>
  <c r="CN405" i="16"/>
  <c r="CO405" i="16"/>
  <c r="CJ407" i="16" l="1"/>
  <c r="CM407" i="16" s="1"/>
  <c r="CL407" i="16"/>
  <c r="CK408" i="16" s="1"/>
  <c r="CO406" i="16"/>
  <c r="CN406" i="16"/>
  <c r="CL408" i="16" l="1"/>
  <c r="CK409" i="16" s="1"/>
  <c r="CJ408" i="16"/>
  <c r="CM408" i="16" s="1"/>
  <c r="CN407" i="16"/>
  <c r="CO407" i="16"/>
  <c r="CN408" i="16" l="1"/>
  <c r="CO408" i="16"/>
  <c r="CL409" i="16"/>
  <c r="CK410" i="16" s="1"/>
  <c r="CJ409" i="16"/>
  <c r="CM409" i="16" s="1"/>
  <c r="CN409" i="16" l="1"/>
  <c r="CO409" i="16"/>
  <c r="CL410" i="16"/>
  <c r="CK411" i="16" s="1"/>
  <c r="CJ410" i="16"/>
  <c r="CM410" i="16" s="1"/>
  <c r="CN410" i="16" l="1"/>
  <c r="CO410" i="16"/>
  <c r="CJ411" i="16"/>
  <c r="CM411" i="16" s="1"/>
  <c r="CL411" i="16"/>
  <c r="CK412" i="16" s="1"/>
  <c r="CJ412" i="16" l="1"/>
  <c r="CM412" i="16" s="1"/>
  <c r="CL412" i="16"/>
  <c r="CK413" i="16" s="1"/>
  <c r="CO411" i="16"/>
  <c r="CN411" i="16"/>
  <c r="CJ413" i="16" l="1"/>
  <c r="CM413" i="16" s="1"/>
  <c r="CL413" i="16"/>
  <c r="CK414" i="16" s="1"/>
  <c r="CN412" i="16"/>
  <c r="CO412" i="16"/>
  <c r="CJ414" i="16" l="1"/>
  <c r="CM414" i="16" s="1"/>
  <c r="CL414" i="16"/>
  <c r="CK415" i="16" s="1"/>
  <c r="CO413" i="16"/>
  <c r="CN413" i="16"/>
  <c r="CL415" i="16" l="1"/>
  <c r="CK416" i="16" s="1"/>
  <c r="CJ415" i="16"/>
  <c r="CM415" i="16" s="1"/>
  <c r="CO414" i="16"/>
  <c r="CN414" i="16"/>
  <c r="CN415" i="16" l="1"/>
  <c r="CO415" i="16"/>
  <c r="CL416" i="16"/>
  <c r="CK417" i="16" s="1"/>
  <c r="CJ416" i="16"/>
  <c r="CM416" i="16" s="1"/>
  <c r="CN416" i="16" l="1"/>
  <c r="CO416" i="16"/>
  <c r="CJ417" i="16"/>
  <c r="CM417" i="16" s="1"/>
  <c r="CL417" i="16"/>
  <c r="CK418" i="16" s="1"/>
  <c r="CO417" i="16" l="1"/>
  <c r="CN417" i="16"/>
  <c r="CJ418" i="16"/>
  <c r="CM418" i="16" s="1"/>
  <c r="CL418" i="16"/>
  <c r="CK419" i="16" s="1"/>
  <c r="CJ419" i="16" l="1"/>
  <c r="CM419" i="16" s="1"/>
  <c r="CL419" i="16"/>
  <c r="CK420" i="16" s="1"/>
  <c r="CO418" i="16"/>
  <c r="CN418" i="16"/>
  <c r="CL420" i="16" l="1"/>
  <c r="CK421" i="16" s="1"/>
  <c r="CJ420" i="16"/>
  <c r="CM420" i="16" s="1"/>
  <c r="CO419" i="16"/>
  <c r="CN419" i="16"/>
  <c r="CO420" i="16" l="1"/>
  <c r="CN420" i="16"/>
  <c r="CL421" i="16"/>
  <c r="CK422" i="16" s="1"/>
  <c r="CJ421" i="16"/>
  <c r="CM421" i="16" s="1"/>
  <c r="CO421" i="16" l="1"/>
  <c r="CN421" i="16"/>
  <c r="CJ422" i="16"/>
  <c r="CM422" i="16" s="1"/>
  <c r="CL422" i="16"/>
  <c r="CK423" i="16" s="1"/>
  <c r="CL423" i="16" l="1"/>
  <c r="CK424" i="16" s="1"/>
  <c r="CJ423" i="16"/>
  <c r="CM423" i="16" s="1"/>
  <c r="CO422" i="16"/>
  <c r="CN422" i="16"/>
  <c r="CN423" i="16" l="1"/>
  <c r="CO423" i="16"/>
  <c r="CL424" i="16"/>
  <c r="CK425" i="16" s="1"/>
  <c r="CJ424" i="16"/>
  <c r="CM424" i="16" s="1"/>
  <c r="CO424" i="16" l="1"/>
  <c r="CN424" i="16"/>
  <c r="CJ425" i="16"/>
  <c r="CM425" i="16" s="1"/>
  <c r="CL425" i="16"/>
  <c r="CK426" i="16" s="1"/>
  <c r="CJ426" i="16" l="1"/>
  <c r="CM426" i="16" s="1"/>
  <c r="CL426" i="16"/>
  <c r="CK427" i="16" s="1"/>
  <c r="CO425" i="16"/>
  <c r="CN425" i="16"/>
  <c r="CJ427" i="16" l="1"/>
  <c r="CM427" i="16" s="1"/>
  <c r="CL427" i="16"/>
  <c r="CK428" i="16" s="1"/>
  <c r="CN426" i="16"/>
  <c r="CO426" i="16"/>
  <c r="CL428" i="16" l="1"/>
  <c r="CK429" i="16" s="1"/>
  <c r="CJ428" i="16"/>
  <c r="CM428" i="16" s="1"/>
  <c r="CO427" i="16"/>
  <c r="CN427" i="16"/>
  <c r="CO428" i="16" l="1"/>
  <c r="CN428" i="16"/>
  <c r="CL429" i="16"/>
  <c r="CK430" i="16" s="1"/>
  <c r="CJ429" i="16"/>
  <c r="CM429" i="16" s="1"/>
  <c r="CN429" i="16" l="1"/>
  <c r="CO429" i="16"/>
  <c r="CL430" i="16"/>
  <c r="CK431" i="16" s="1"/>
  <c r="CJ430" i="16"/>
  <c r="CM430" i="16" s="1"/>
  <c r="CN430" i="16" l="1"/>
  <c r="CO430" i="16"/>
  <c r="CL431" i="16"/>
  <c r="CK432" i="16" s="1"/>
  <c r="CJ431" i="16"/>
  <c r="CM431" i="16" s="1"/>
  <c r="CO431" i="16" l="1"/>
  <c r="CN431" i="16"/>
  <c r="CJ432" i="16"/>
  <c r="CM432" i="16" s="1"/>
  <c r="CL432" i="16"/>
  <c r="CK433" i="16" s="1"/>
  <c r="CO432" i="16" l="1"/>
  <c r="CN432" i="16"/>
  <c r="CJ433" i="16"/>
  <c r="CM433" i="16" s="1"/>
  <c r="CL433" i="16"/>
  <c r="CK434" i="16" s="1"/>
  <c r="CJ434" i="16" l="1"/>
  <c r="CM434" i="16" s="1"/>
  <c r="CL434" i="16"/>
  <c r="CK435" i="16" s="1"/>
  <c r="CN433" i="16"/>
  <c r="CO433" i="16"/>
  <c r="CJ435" i="16" l="1"/>
  <c r="CM435" i="16" s="1"/>
  <c r="CL435" i="16"/>
  <c r="CK436" i="16" s="1"/>
  <c r="CN434" i="16"/>
  <c r="CO434" i="16"/>
  <c r="CL436" i="16" l="1"/>
  <c r="CK437" i="16" s="1"/>
  <c r="CJ436" i="16"/>
  <c r="CM436" i="16" s="1"/>
  <c r="CN435" i="16"/>
  <c r="CO435" i="16"/>
  <c r="CN436" i="16" l="1"/>
  <c r="CO436" i="16"/>
  <c r="CL437" i="16"/>
  <c r="CK438" i="16" s="1"/>
  <c r="CJ437" i="16"/>
  <c r="CM437" i="16" s="1"/>
  <c r="CO437" i="16" l="1"/>
  <c r="CN437" i="16"/>
  <c r="CJ438" i="16"/>
  <c r="CM438" i="16" s="1"/>
  <c r="CL438" i="16"/>
  <c r="CK439" i="16" s="1"/>
  <c r="CL439" i="16" l="1"/>
  <c r="CK440" i="16" s="1"/>
  <c r="CJ439" i="16"/>
  <c r="CM439" i="16" s="1"/>
  <c r="CN438" i="16"/>
  <c r="CO438" i="16"/>
  <c r="CN439" i="16" l="1"/>
  <c r="CO439" i="16"/>
  <c r="CL440" i="16"/>
  <c r="CK441" i="16" s="1"/>
  <c r="CJ440" i="16"/>
  <c r="CM440" i="16" s="1"/>
  <c r="CO440" i="16" l="1"/>
  <c r="CN440" i="16"/>
  <c r="CL441" i="16"/>
  <c r="CK442" i="16" s="1"/>
  <c r="CJ441" i="16"/>
  <c r="CM441" i="16" s="1"/>
  <c r="CO441" i="16" l="1"/>
  <c r="CN441" i="16"/>
  <c r="CL442" i="16"/>
  <c r="CK443" i="16" s="1"/>
  <c r="CJ442" i="16"/>
  <c r="CM442" i="16" s="1"/>
  <c r="CO442" i="16" l="1"/>
  <c r="CN442" i="16"/>
  <c r="CL443" i="16"/>
  <c r="CK444" i="16" s="1"/>
  <c r="CJ443" i="16"/>
  <c r="CM443" i="16" s="1"/>
  <c r="CO443" i="16" l="1"/>
  <c r="CN443" i="16"/>
  <c r="CJ444" i="16"/>
  <c r="CM444" i="16" s="1"/>
  <c r="CL444" i="16"/>
  <c r="CK445" i="16" s="1"/>
  <c r="CO444" i="16" l="1"/>
  <c r="CN444" i="16"/>
  <c r="CJ445" i="16"/>
  <c r="CM445" i="16" s="1"/>
  <c r="CL445" i="16"/>
  <c r="CK446" i="16" s="1"/>
  <c r="CJ446" i="16" l="1"/>
  <c r="CM446" i="16" s="1"/>
  <c r="CL446" i="16"/>
  <c r="CK447" i="16" s="1"/>
  <c r="CN445" i="16"/>
  <c r="CO445" i="16"/>
  <c r="CL447" i="16" l="1"/>
  <c r="CK448" i="16" s="1"/>
  <c r="CJ447" i="16"/>
  <c r="CM447" i="16" s="1"/>
  <c r="CN446" i="16"/>
  <c r="CO446" i="16"/>
  <c r="CN447" i="16" l="1"/>
  <c r="CO447" i="16"/>
  <c r="CL448" i="16"/>
  <c r="CK449" i="16" s="1"/>
  <c r="CJ448" i="16"/>
  <c r="CM448" i="16" s="1"/>
  <c r="CO448" i="16" l="1"/>
  <c r="CN448" i="16"/>
  <c r="CL449" i="16"/>
  <c r="CK450" i="16" s="1"/>
  <c r="CJ449" i="16"/>
  <c r="CM449" i="16" s="1"/>
  <c r="CO449" i="16" l="1"/>
  <c r="CN449" i="16"/>
  <c r="CL450" i="16"/>
  <c r="CK451" i="16" s="1"/>
  <c r="CJ450" i="16"/>
  <c r="CM450" i="16" s="1"/>
  <c r="CO450" i="16" l="1"/>
  <c r="CN450" i="16"/>
  <c r="CJ451" i="16"/>
  <c r="CM451" i="16" s="1"/>
  <c r="CL451" i="16"/>
  <c r="CK452" i="16" s="1"/>
  <c r="CL452" i="16" l="1"/>
  <c r="CK453" i="16" s="1"/>
  <c r="CJ452" i="16"/>
  <c r="CM452" i="16" s="1"/>
  <c r="CN451" i="16"/>
  <c r="CO451" i="16"/>
  <c r="CO452" i="16" l="1"/>
  <c r="CN452" i="16"/>
  <c r="CL453" i="16"/>
  <c r="CK454" i="16" s="1"/>
  <c r="CJ453" i="16"/>
  <c r="CM453" i="16" s="1"/>
  <c r="CO453" i="16" l="1"/>
  <c r="CN453" i="16"/>
  <c r="CL454" i="16"/>
  <c r="CK455" i="16" s="1"/>
  <c r="CJ454" i="16"/>
  <c r="CM454" i="16" s="1"/>
  <c r="CO454" i="16" l="1"/>
  <c r="CN454" i="16"/>
  <c r="CL455" i="16"/>
  <c r="CK456" i="16" s="1"/>
  <c r="CJ455" i="16"/>
  <c r="CM455" i="16" s="1"/>
  <c r="CN455" i="16" l="1"/>
  <c r="CO455" i="16"/>
  <c r="CJ456" i="16"/>
  <c r="CM456" i="16" s="1"/>
  <c r="CL456" i="16"/>
  <c r="CK457" i="16" s="1"/>
  <c r="CL457" i="16" l="1"/>
  <c r="CK458" i="16" s="1"/>
  <c r="CJ457" i="16"/>
  <c r="CM457" i="16" s="1"/>
  <c r="CN456" i="16"/>
  <c r="CO456" i="16"/>
  <c r="CO457" i="16" l="1"/>
  <c r="CN457" i="16"/>
  <c r="CL458" i="16"/>
  <c r="CK459" i="16" s="1"/>
  <c r="CJ458" i="16"/>
  <c r="CM458" i="16" s="1"/>
  <c r="CN458" i="16" l="1"/>
  <c r="CO458" i="16"/>
  <c r="CJ459" i="16"/>
  <c r="CM459" i="16" s="1"/>
  <c r="CL459" i="16"/>
  <c r="CK460" i="16" s="1"/>
  <c r="CN459" i="16" l="1"/>
  <c r="CO459" i="16"/>
  <c r="CJ460" i="16"/>
  <c r="CM460" i="16" s="1"/>
  <c r="CL460" i="16"/>
  <c r="CK461" i="16" s="1"/>
  <c r="CJ461" i="16" l="1"/>
  <c r="CM461" i="16" s="1"/>
  <c r="CL461" i="16"/>
  <c r="CK462" i="16" s="1"/>
  <c r="CN460" i="16"/>
  <c r="CO460" i="16"/>
  <c r="CJ462" i="16" l="1"/>
  <c r="CM462" i="16" s="1"/>
  <c r="CL462" i="16"/>
  <c r="CK463" i="16" s="1"/>
  <c r="CO461" i="16"/>
  <c r="CN461" i="16"/>
  <c r="CJ463" i="16" l="1"/>
  <c r="CM463" i="16" s="1"/>
  <c r="CL463" i="16"/>
  <c r="CK464" i="16" s="1"/>
  <c r="CN462" i="16"/>
  <c r="CO462" i="16"/>
  <c r="CJ464" i="16" l="1"/>
  <c r="CM464" i="16" s="1"/>
  <c r="CL464" i="16"/>
  <c r="CK465" i="16" s="1"/>
  <c r="CO463" i="16"/>
  <c r="CN463" i="16"/>
  <c r="CL465" i="16" l="1"/>
  <c r="CK466" i="16" s="1"/>
  <c r="CJ465" i="16"/>
  <c r="CM465" i="16" s="1"/>
  <c r="CO464" i="16"/>
  <c r="CN464" i="16"/>
  <c r="CN465" i="16" l="1"/>
  <c r="CO465" i="16"/>
  <c r="CJ466" i="16"/>
  <c r="CM466" i="16" s="1"/>
  <c r="CL466" i="16"/>
  <c r="CK467" i="16" s="1"/>
  <c r="CL467" i="16" l="1"/>
  <c r="CK468" i="16" s="1"/>
  <c r="CJ467" i="16"/>
  <c r="CM467" i="16" s="1"/>
  <c r="CN466" i="16"/>
  <c r="CO466" i="16"/>
  <c r="CN467" i="16" l="1"/>
  <c r="CO467" i="16"/>
  <c r="CL468" i="16"/>
  <c r="CK469" i="16" s="1"/>
  <c r="CJ468" i="16"/>
  <c r="CM468" i="16" s="1"/>
  <c r="CN468" i="16" l="1"/>
  <c r="CO468" i="16"/>
  <c r="CL469" i="16"/>
  <c r="CK470" i="16" s="1"/>
  <c r="CJ469" i="16"/>
  <c r="CM469" i="16" s="1"/>
  <c r="CO469" i="16" l="1"/>
  <c r="CN469" i="16"/>
  <c r="CL470" i="16"/>
  <c r="CK471" i="16" s="1"/>
  <c r="CJ470" i="16"/>
  <c r="CM470" i="16" s="1"/>
  <c r="CN470" i="16" l="1"/>
  <c r="CO470" i="16"/>
  <c r="CL471" i="16"/>
  <c r="CK472" i="16" s="1"/>
  <c r="CJ471" i="16"/>
  <c r="CM471" i="16" s="1"/>
  <c r="CN471" i="16" l="1"/>
  <c r="CO471" i="16"/>
  <c r="CJ472" i="16"/>
  <c r="CM472" i="16" s="1"/>
  <c r="CL472" i="16"/>
  <c r="CK473" i="16" s="1"/>
  <c r="CL473" i="16" l="1"/>
  <c r="CK474" i="16" s="1"/>
  <c r="CJ473" i="16"/>
  <c r="CM473" i="16" s="1"/>
  <c r="CN472" i="16"/>
  <c r="CO472" i="16"/>
  <c r="BO19" i="16"/>
  <c r="BO34" i="16" l="1"/>
  <c r="L23" i="16" s="1"/>
  <c r="CN473" i="16"/>
  <c r="CO473" i="16"/>
  <c r="CJ474" i="16"/>
  <c r="CM474" i="16" s="1"/>
  <c r="CL474" i="16"/>
  <c r="CK475" i="16" s="1"/>
  <c r="BO35" i="16" l="1"/>
  <c r="M23" i="16" s="1"/>
  <c r="CO474" i="16"/>
  <c r="CN474" i="16"/>
  <c r="CL475" i="16"/>
  <c r="CK476" i="16" s="1"/>
  <c r="CJ475" i="16"/>
  <c r="CM475" i="16" s="1"/>
  <c r="CL476" i="16" l="1"/>
  <c r="CK477" i="16" s="1"/>
  <c r="CJ476" i="16"/>
  <c r="CM476" i="16" s="1"/>
  <c r="CO475" i="16"/>
  <c r="CN475" i="16"/>
  <c r="CN476" i="16" l="1"/>
  <c r="CO476" i="16"/>
  <c r="CJ477" i="16"/>
  <c r="CM477" i="16" s="1"/>
  <c r="CL477" i="16"/>
  <c r="CK478" i="16" s="1"/>
  <c r="CL478" i="16" l="1"/>
  <c r="CK479" i="16" s="1"/>
  <c r="CJ478" i="16"/>
  <c r="CM478" i="16" s="1"/>
  <c r="CO477" i="16"/>
  <c r="CN477" i="16"/>
  <c r="CN478" i="16" l="1"/>
  <c r="CO478" i="16"/>
  <c r="CL479" i="16"/>
  <c r="CK480" i="16" s="1"/>
  <c r="CJ479" i="16"/>
  <c r="CM479" i="16" s="1"/>
  <c r="CJ480" i="16" l="1"/>
  <c r="CM480" i="16" s="1"/>
  <c r="CL480" i="16"/>
  <c r="CK481" i="16" s="1"/>
  <c r="CO479" i="16"/>
  <c r="CN479" i="16"/>
  <c r="CL481" i="16" l="1"/>
  <c r="CK482" i="16" s="1"/>
  <c r="CJ481" i="16"/>
  <c r="CM481" i="16" s="1"/>
  <c r="CO480" i="16"/>
  <c r="CN480" i="16"/>
  <c r="CN481" i="16" l="1"/>
  <c r="CO481" i="16"/>
  <c r="CL482" i="16"/>
  <c r="CK483" i="16" s="1"/>
  <c r="CJ482" i="16"/>
  <c r="CM482" i="16" s="1"/>
  <c r="CN482" i="16" l="1"/>
  <c r="CO482" i="16"/>
  <c r="CL483" i="16"/>
  <c r="CK484" i="16" s="1"/>
  <c r="CJ483" i="16"/>
  <c r="CM483" i="16" s="1"/>
  <c r="CO483" i="16" l="1"/>
  <c r="CN483" i="16"/>
  <c r="CJ484" i="16"/>
  <c r="CM484" i="16" s="1"/>
  <c r="CL484" i="16"/>
  <c r="CK485" i="16" s="1"/>
  <c r="CL485" i="16" l="1"/>
  <c r="CK486" i="16" s="1"/>
  <c r="CJ485" i="16"/>
  <c r="CM485" i="16" s="1"/>
  <c r="CO484" i="16"/>
  <c r="CN484" i="16"/>
  <c r="CO485" i="16" l="1"/>
  <c r="CN485" i="16"/>
  <c r="CL486" i="16"/>
  <c r="CK487" i="16" s="1"/>
  <c r="CJ486" i="16"/>
  <c r="CM486" i="16" s="1"/>
  <c r="CO486" i="16" l="1"/>
  <c r="CN486" i="16"/>
  <c r="CJ487" i="16"/>
  <c r="CM487" i="16" s="1"/>
  <c r="CL487" i="16"/>
  <c r="CK488" i="16" s="1"/>
  <c r="CJ488" i="16" l="1"/>
  <c r="CM488" i="16" s="1"/>
  <c r="CL488" i="16"/>
  <c r="CK489" i="16" s="1"/>
  <c r="CO487" i="16"/>
  <c r="CN487" i="16"/>
  <c r="CL489" i="16" l="1"/>
  <c r="CK490" i="16" s="1"/>
  <c r="CJ489" i="16"/>
  <c r="CM489" i="16" s="1"/>
  <c r="CO488" i="16"/>
  <c r="CN488" i="16"/>
  <c r="CN489" i="16" l="1"/>
  <c r="CO489" i="16"/>
  <c r="CL490" i="16"/>
  <c r="CK491" i="16" s="1"/>
  <c r="CJ490" i="16"/>
  <c r="CM490" i="16" s="1"/>
  <c r="CJ491" i="16" l="1"/>
  <c r="CM491" i="16" s="1"/>
  <c r="CL491" i="16"/>
  <c r="CK492" i="16" s="1"/>
  <c r="CO490" i="16"/>
  <c r="CN490" i="16"/>
  <c r="CJ492" i="16" l="1"/>
  <c r="CM492" i="16" s="1"/>
  <c r="CL492" i="16"/>
  <c r="CK493" i="16" s="1"/>
  <c r="CN491" i="16"/>
  <c r="CO491" i="16"/>
  <c r="CL493" i="16" l="1"/>
  <c r="CK494" i="16" s="1"/>
  <c r="CJ493" i="16"/>
  <c r="CM493" i="16" s="1"/>
  <c r="CN492" i="16"/>
  <c r="CO492" i="16"/>
  <c r="CN493" i="16" l="1"/>
  <c r="CO493" i="16"/>
  <c r="CL494" i="16"/>
  <c r="CK495" i="16" s="1"/>
  <c r="CJ494" i="16"/>
  <c r="CM494" i="16" s="1"/>
  <c r="CO494" i="16" l="1"/>
  <c r="CN494" i="16"/>
  <c r="CL495" i="16"/>
  <c r="CK496" i="16" s="1"/>
  <c r="CJ495" i="16"/>
  <c r="CM495" i="16" s="1"/>
  <c r="CN495" i="16" l="1"/>
  <c r="CO495" i="16"/>
  <c r="CL496" i="16"/>
  <c r="CK497" i="16" s="1"/>
  <c r="CJ496" i="16"/>
  <c r="CM496" i="16" s="1"/>
  <c r="CO496" i="16" l="1"/>
  <c r="CN496" i="16"/>
  <c r="CJ497" i="16"/>
  <c r="CM497" i="16" s="1"/>
  <c r="CL497" i="16"/>
  <c r="CK498" i="16" s="1"/>
  <c r="CJ498" i="16" l="1"/>
  <c r="CM498" i="16" s="1"/>
  <c r="CL498" i="16"/>
  <c r="CK499" i="16" s="1"/>
  <c r="CO497" i="16"/>
  <c r="CN497" i="16"/>
  <c r="CJ499" i="16" l="1"/>
  <c r="CM499" i="16" s="1"/>
  <c r="CL499" i="16"/>
  <c r="CK500" i="16" s="1"/>
  <c r="CN498" i="16"/>
  <c r="CO498" i="16"/>
  <c r="CL500" i="16" l="1"/>
  <c r="CK501" i="16" s="1"/>
  <c r="CJ500" i="16"/>
  <c r="CM500" i="16" s="1"/>
  <c r="CO499" i="16"/>
  <c r="CN499" i="16"/>
  <c r="CN500" i="16" l="1"/>
  <c r="CO500" i="16"/>
  <c r="CL501" i="16"/>
  <c r="CK502" i="16" s="1"/>
  <c r="CJ501" i="16"/>
  <c r="CM501" i="16" s="1"/>
  <c r="CO501" i="16" l="1"/>
  <c r="CN501" i="16"/>
  <c r="CJ502" i="16"/>
  <c r="CM502" i="16" s="1"/>
  <c r="CL502" i="16"/>
  <c r="CK503" i="16" s="1"/>
  <c r="CL503" i="16" l="1"/>
  <c r="CK504" i="16" s="1"/>
  <c r="CJ503" i="16"/>
  <c r="CM503" i="16" s="1"/>
  <c r="CO502" i="16"/>
  <c r="CN502" i="16"/>
  <c r="CO503" i="16" l="1"/>
  <c r="CN503" i="16"/>
  <c r="CL504" i="16"/>
  <c r="CK505" i="16" s="1"/>
  <c r="CJ504" i="16"/>
  <c r="CM504" i="16" s="1"/>
  <c r="CO504" i="16" l="1"/>
  <c r="CN504" i="16"/>
  <c r="CJ505" i="16"/>
  <c r="CM505" i="16" s="1"/>
  <c r="CL505" i="16"/>
  <c r="CK506" i="16" s="1"/>
  <c r="CO505" i="16" l="1"/>
  <c r="CN505" i="16"/>
  <c r="CL506" i="16"/>
  <c r="CK507" i="16" s="1"/>
  <c r="CJ506" i="16"/>
  <c r="CM506" i="16" s="1"/>
  <c r="CO506" i="16" l="1"/>
  <c r="CN506" i="16"/>
  <c r="CJ507" i="16"/>
  <c r="CM507" i="16" s="1"/>
  <c r="CL507" i="16"/>
  <c r="CK508" i="16" s="1"/>
  <c r="CL508" i="16" l="1"/>
  <c r="CK509" i="16" s="1"/>
  <c r="CJ508" i="16"/>
  <c r="CM508" i="16" s="1"/>
  <c r="CN507" i="16"/>
  <c r="CO507" i="16"/>
  <c r="CO508" i="16" l="1"/>
  <c r="CN508" i="16"/>
  <c r="CJ509" i="16"/>
  <c r="CM509" i="16" s="1"/>
  <c r="CL509" i="16"/>
  <c r="CK510" i="16" s="1"/>
  <c r="CO509" i="16" l="1"/>
  <c r="CN509" i="16"/>
  <c r="CL510" i="16"/>
  <c r="CK511" i="16" s="1"/>
  <c r="CJ510" i="16"/>
  <c r="CM510" i="16" s="1"/>
  <c r="CO510" i="16" l="1"/>
  <c r="CN510" i="16"/>
  <c r="CL511" i="16"/>
  <c r="CK512" i="16" s="1"/>
  <c r="CJ511" i="16"/>
  <c r="CM511" i="16" s="1"/>
  <c r="CN511" i="16" l="1"/>
  <c r="CO511" i="16"/>
  <c r="CJ512" i="16"/>
  <c r="CM512" i="16" s="1"/>
  <c r="CL512" i="16"/>
  <c r="CK513" i="16" s="1"/>
  <c r="CO512" i="16" l="1"/>
  <c r="CN512" i="16"/>
  <c r="CJ513" i="16"/>
  <c r="CM513" i="16" s="1"/>
  <c r="CL513" i="16"/>
  <c r="CK514" i="16" s="1"/>
  <c r="CJ514" i="16" l="1"/>
  <c r="CM514" i="16" s="1"/>
  <c r="CL514" i="16"/>
  <c r="CK515" i="16" s="1"/>
  <c r="CN513" i="16"/>
  <c r="CO513" i="16"/>
  <c r="CL515" i="16" l="1"/>
  <c r="CK516" i="16" s="1"/>
  <c r="CJ515" i="16"/>
  <c r="CM515" i="16" s="1"/>
  <c r="CN514" i="16"/>
  <c r="CO514" i="16"/>
  <c r="CN515" i="16" l="1"/>
  <c r="CO515" i="16"/>
  <c r="CJ516" i="16"/>
  <c r="CM516" i="16" s="1"/>
  <c r="CL516" i="16"/>
  <c r="CK517" i="16" s="1"/>
  <c r="CL517" i="16" l="1"/>
  <c r="CK518" i="16" s="1"/>
  <c r="CJ517" i="16"/>
  <c r="CM517" i="16" s="1"/>
  <c r="CN516" i="16"/>
  <c r="CO516" i="16"/>
  <c r="CO517" i="16" l="1"/>
  <c r="CN517" i="16"/>
  <c r="CL518" i="16"/>
  <c r="CK519" i="16" s="1"/>
  <c r="CJ518" i="16"/>
  <c r="CM518" i="16" s="1"/>
  <c r="CN518" i="16" l="1"/>
  <c r="CO518" i="16"/>
  <c r="CL519" i="16"/>
  <c r="CK520" i="16" s="1"/>
  <c r="CJ519" i="16"/>
  <c r="CM519" i="16" s="1"/>
  <c r="CN519" i="16" l="1"/>
  <c r="CO519" i="16"/>
  <c r="CJ520" i="16"/>
  <c r="CM520" i="16" s="1"/>
  <c r="CL520" i="16"/>
  <c r="CK521" i="16" s="1"/>
  <c r="CJ521" i="16" l="1"/>
  <c r="CM521" i="16" s="1"/>
  <c r="CL521" i="16"/>
  <c r="CK522" i="16" s="1"/>
  <c r="CN520" i="16"/>
  <c r="CO520" i="16"/>
  <c r="CL522" i="16" l="1"/>
  <c r="CK523" i="16" s="1"/>
  <c r="CJ522" i="16"/>
  <c r="CM522" i="16" s="1"/>
  <c r="CO521" i="16"/>
  <c r="CN521" i="16"/>
  <c r="CN522" i="16" l="1"/>
  <c r="CO522" i="16"/>
  <c r="CJ523" i="16"/>
  <c r="CM523" i="16" s="1"/>
  <c r="CL523" i="16"/>
  <c r="CK524" i="16" s="1"/>
  <c r="CL524" i="16" l="1"/>
  <c r="CK525" i="16" s="1"/>
  <c r="CJ524" i="16"/>
  <c r="CM524" i="16" s="1"/>
  <c r="CO523" i="16"/>
  <c r="CN523" i="16"/>
  <c r="CO524" i="16" l="1"/>
  <c r="CN524" i="16"/>
  <c r="CJ525" i="16"/>
  <c r="CM525" i="16" s="1"/>
  <c r="CL525" i="16"/>
  <c r="CK526" i="16" s="1"/>
  <c r="CJ526" i="16" l="1"/>
  <c r="CM526" i="16" s="1"/>
  <c r="CL526" i="16"/>
  <c r="CK527" i="16" s="1"/>
  <c r="CO525" i="16"/>
  <c r="CN525" i="16"/>
  <c r="CJ527" i="16" l="1"/>
  <c r="CM527" i="16" s="1"/>
  <c r="CL527" i="16"/>
  <c r="CK528" i="16" s="1"/>
  <c r="CO526" i="16"/>
  <c r="CN526" i="16"/>
  <c r="CL528" i="16" l="1"/>
  <c r="CK529" i="16" s="1"/>
  <c r="CJ528" i="16"/>
  <c r="CM528" i="16" s="1"/>
  <c r="CO527" i="16"/>
  <c r="CN527" i="16"/>
  <c r="CO528" i="16" l="1"/>
  <c r="CN528" i="16"/>
  <c r="CL529" i="16"/>
  <c r="CK530" i="16" s="1"/>
  <c r="CJ529" i="16"/>
  <c r="CM529" i="16" s="1"/>
  <c r="CN529" i="16" l="1"/>
  <c r="CO529" i="16"/>
  <c r="CJ530" i="16"/>
  <c r="CM530" i="16" s="1"/>
  <c r="CL530" i="16"/>
  <c r="CK531" i="16" s="1"/>
  <c r="CO530" i="16" l="1"/>
  <c r="CN530" i="16"/>
  <c r="CL531" i="16"/>
  <c r="CK532" i="16" s="1"/>
  <c r="CJ531" i="16"/>
  <c r="CM531" i="16" s="1"/>
  <c r="CN531" i="16" l="1"/>
  <c r="CO531" i="16"/>
  <c r="CL532" i="16"/>
  <c r="CK533" i="16" s="1"/>
  <c r="CJ532" i="16"/>
  <c r="CM532" i="16" s="1"/>
  <c r="CN532" i="16" l="1"/>
  <c r="CO532" i="16"/>
  <c r="CJ533" i="16"/>
  <c r="CM533" i="16" s="1"/>
  <c r="CL533" i="16"/>
  <c r="CK534" i="16" s="1"/>
  <c r="CL534" i="16" l="1"/>
  <c r="CK535" i="16" s="1"/>
  <c r="CJ534" i="16"/>
  <c r="CM534" i="16" s="1"/>
  <c r="CO533" i="16"/>
  <c r="CN533" i="16"/>
  <c r="CO534" i="16" l="1"/>
  <c r="CN534" i="16"/>
  <c r="CJ535" i="16"/>
  <c r="CM535" i="16" s="1"/>
  <c r="CL535" i="16"/>
  <c r="CK536" i="16" s="1"/>
  <c r="CJ536" i="16" l="1"/>
  <c r="CM536" i="16" s="1"/>
  <c r="CL536" i="16"/>
  <c r="CK537" i="16" s="1"/>
  <c r="CO535" i="16"/>
  <c r="CN535" i="16"/>
  <c r="CL537" i="16" l="1"/>
  <c r="CK538" i="16" s="1"/>
  <c r="CJ537" i="16"/>
  <c r="CM537" i="16" s="1"/>
  <c r="CO536" i="16"/>
  <c r="CN536" i="16"/>
  <c r="CN537" i="16" l="1"/>
  <c r="CO537" i="16"/>
  <c r="CL538" i="16"/>
  <c r="CK539" i="16" s="1"/>
  <c r="CJ538" i="16"/>
  <c r="CM538" i="16" s="1"/>
  <c r="CN538" i="16" l="1"/>
  <c r="CO538" i="16"/>
  <c r="CJ539" i="16"/>
  <c r="CM539" i="16" s="1"/>
  <c r="CL539" i="16"/>
  <c r="CK540" i="16" s="1"/>
  <c r="CJ540" i="16" l="1"/>
  <c r="CM540" i="16" s="1"/>
  <c r="CL540" i="16"/>
  <c r="CK541" i="16" s="1"/>
  <c r="CN539" i="16"/>
  <c r="CO539" i="16"/>
  <c r="CL541" i="16" l="1"/>
  <c r="CK542" i="16" s="1"/>
  <c r="CJ541" i="16"/>
  <c r="CM541" i="16" s="1"/>
  <c r="CN540" i="16"/>
  <c r="CO540" i="16"/>
  <c r="CO541" i="16" l="1"/>
  <c r="CN541" i="16"/>
  <c r="CJ542" i="16"/>
  <c r="CM542" i="16" s="1"/>
  <c r="CL542" i="16"/>
  <c r="CK543" i="16" s="1"/>
  <c r="CO542" i="16" l="1"/>
  <c r="CN542" i="16"/>
  <c r="CJ543" i="16"/>
  <c r="CM543" i="16" s="1"/>
  <c r="CL543" i="16"/>
  <c r="CK544" i="16" s="1"/>
  <c r="CJ544" i="16" l="1"/>
  <c r="CM544" i="16" s="1"/>
  <c r="CL544" i="16"/>
  <c r="CK545" i="16" s="1"/>
  <c r="CO543" i="16"/>
  <c r="CN543" i="16"/>
  <c r="CL545" i="16" l="1"/>
  <c r="CK546" i="16" s="1"/>
  <c r="CJ545" i="16"/>
  <c r="CM545" i="16" s="1"/>
  <c r="CO544" i="16"/>
  <c r="CN544" i="16"/>
  <c r="CO545" i="16" l="1"/>
  <c r="CN545" i="16"/>
  <c r="CJ546" i="16"/>
  <c r="CM546" i="16" s="1"/>
  <c r="CL546" i="16"/>
  <c r="CK547" i="16" s="1"/>
  <c r="CJ547" i="16" l="1"/>
  <c r="CM547" i="16" s="1"/>
  <c r="CL547" i="16"/>
  <c r="CK548" i="16" s="1"/>
  <c r="CO546" i="16"/>
  <c r="CN546" i="16"/>
  <c r="CL548" i="16" l="1"/>
  <c r="CK549" i="16" s="1"/>
  <c r="CJ548" i="16"/>
  <c r="CM548" i="16" s="1"/>
  <c r="CO547" i="16"/>
  <c r="CN547" i="16"/>
  <c r="CO548" i="16" l="1"/>
  <c r="CN548" i="16"/>
  <c r="CJ549" i="16"/>
  <c r="CM549" i="16" s="1"/>
  <c r="CL549" i="16"/>
  <c r="CK550" i="16" s="1"/>
  <c r="CL550" i="16" l="1"/>
  <c r="CK551" i="16" s="1"/>
  <c r="CJ550" i="16"/>
  <c r="CM550" i="16" s="1"/>
  <c r="CN549" i="16"/>
  <c r="CO549" i="16"/>
  <c r="CN550" i="16" l="1"/>
  <c r="CO550" i="16"/>
  <c r="CJ551" i="16"/>
  <c r="CM551" i="16" s="1"/>
  <c r="CL551" i="16"/>
  <c r="CK552" i="16" s="1"/>
  <c r="CJ552" i="16" l="1"/>
  <c r="CM552" i="16" s="1"/>
  <c r="CL552" i="16"/>
  <c r="CK553" i="16" s="1"/>
  <c r="CO551" i="16"/>
  <c r="CN551" i="16"/>
  <c r="CJ553" i="16" l="1"/>
  <c r="CM553" i="16" s="1"/>
  <c r="CL553" i="16"/>
  <c r="CK554" i="16" s="1"/>
  <c r="CO552" i="16"/>
  <c r="CN552" i="16"/>
  <c r="CJ554" i="16" l="1"/>
  <c r="CM554" i="16" s="1"/>
  <c r="CL554" i="16"/>
  <c r="CK555" i="16" s="1"/>
  <c r="CN553" i="16"/>
  <c r="CO553" i="16"/>
  <c r="CL555" i="16" l="1"/>
  <c r="CK556" i="16" s="1"/>
  <c r="CJ555" i="16"/>
  <c r="CM555" i="16" s="1"/>
  <c r="CN554" i="16"/>
  <c r="CO554" i="16"/>
  <c r="CN555" i="16" l="1"/>
  <c r="CO555" i="16"/>
  <c r="CJ556" i="16"/>
  <c r="CM556" i="16" s="1"/>
  <c r="CL556" i="16"/>
  <c r="CK557" i="16" s="1"/>
  <c r="CL557" i="16" l="1"/>
  <c r="CK558" i="16" s="1"/>
  <c r="CJ557" i="16"/>
  <c r="CM557" i="16" s="1"/>
  <c r="CO556" i="16"/>
  <c r="CN556" i="16"/>
  <c r="CN557" i="16" l="1"/>
  <c r="CO557" i="16"/>
  <c r="CJ558" i="16"/>
  <c r="CM558" i="16" s="1"/>
  <c r="CL558" i="16"/>
  <c r="CK559" i="16" s="1"/>
  <c r="CJ559" i="16" l="1"/>
  <c r="CM559" i="16" s="1"/>
  <c r="CL559" i="16"/>
  <c r="CK560" i="16" s="1"/>
  <c r="CN558" i="16"/>
  <c r="CO558" i="16"/>
  <c r="CJ560" i="16" l="1"/>
  <c r="CM560" i="16" s="1"/>
  <c r="CL560" i="16"/>
  <c r="CK561" i="16" s="1"/>
  <c r="CO559" i="16"/>
  <c r="CN559" i="16"/>
  <c r="CL561" i="16" l="1"/>
  <c r="CK562" i="16" s="1"/>
  <c r="CJ561" i="16"/>
  <c r="CM561" i="16" s="1"/>
  <c r="CN560" i="16"/>
  <c r="CO560" i="16"/>
  <c r="CO561" i="16" l="1"/>
  <c r="CN561" i="16"/>
  <c r="CJ562" i="16"/>
  <c r="CM562" i="16" s="1"/>
  <c r="CL562" i="16"/>
  <c r="CK563" i="16" s="1"/>
  <c r="CJ563" i="16" l="1"/>
  <c r="CM563" i="16" s="1"/>
  <c r="CL563" i="16"/>
  <c r="CK564" i="16" s="1"/>
  <c r="CN562" i="16"/>
  <c r="CO562" i="16"/>
  <c r="CJ564" i="16" l="1"/>
  <c r="CM564" i="16" s="1"/>
  <c r="CL564" i="16"/>
  <c r="CK565" i="16" s="1"/>
  <c r="CN563" i="16"/>
  <c r="CO563" i="16"/>
  <c r="CJ565" i="16" l="1"/>
  <c r="CM565" i="16" s="1"/>
  <c r="CL565" i="16"/>
  <c r="CK566" i="16" s="1"/>
  <c r="CO564" i="16"/>
  <c r="CN564" i="16"/>
  <c r="CJ566" i="16" l="1"/>
  <c r="CM566" i="16" s="1"/>
  <c r="CL566" i="16"/>
  <c r="CK567" i="16" s="1"/>
  <c r="CN565" i="16"/>
  <c r="CO565" i="16"/>
  <c r="CJ567" i="16" l="1"/>
  <c r="CM567" i="16" s="1"/>
  <c r="CL567" i="16"/>
  <c r="CK568" i="16" s="1"/>
  <c r="CN566" i="16"/>
  <c r="CO566" i="16"/>
  <c r="CL568" i="16" l="1"/>
  <c r="CK569" i="16" s="1"/>
  <c r="CJ568" i="16"/>
  <c r="CM568" i="16" s="1"/>
  <c r="CO567" i="16"/>
  <c r="CN567" i="16"/>
  <c r="CN568" i="16" l="1"/>
  <c r="CO568" i="16"/>
  <c r="CJ569" i="16"/>
  <c r="CM569" i="16" s="1"/>
  <c r="CL569" i="16"/>
  <c r="CK570" i="16" s="1"/>
  <c r="CL570" i="16" l="1"/>
  <c r="CK571" i="16" s="1"/>
  <c r="CJ570" i="16"/>
  <c r="CM570" i="16" s="1"/>
  <c r="CN569" i="16"/>
  <c r="CO569" i="16"/>
  <c r="CN570" i="16" l="1"/>
  <c r="CO570" i="16"/>
  <c r="CJ571" i="16"/>
  <c r="CM571" i="16" s="1"/>
  <c r="CL571" i="16"/>
  <c r="CK572" i="16" s="1"/>
  <c r="CN571" i="16" l="1"/>
  <c r="CO571" i="16"/>
  <c r="CJ572" i="16"/>
  <c r="CM572" i="16" s="1"/>
  <c r="CL572" i="16"/>
  <c r="CK573" i="16" s="1"/>
  <c r="CO572" i="16" l="1"/>
  <c r="CN572" i="16"/>
  <c r="CJ573" i="16"/>
  <c r="CM573" i="16" s="1"/>
  <c r="CL573" i="16"/>
  <c r="CK574" i="16" s="1"/>
  <c r="CJ574" i="16" l="1"/>
  <c r="CM574" i="16" s="1"/>
  <c r="CL574" i="16"/>
  <c r="CK575" i="16" s="1"/>
  <c r="CO573" i="16"/>
  <c r="CN573" i="16"/>
  <c r="CL575" i="16" l="1"/>
  <c r="CK576" i="16" s="1"/>
  <c r="CJ575" i="16"/>
  <c r="CM575" i="16" s="1"/>
  <c r="CO574" i="16"/>
  <c r="CN574" i="16"/>
  <c r="CO575" i="16" l="1"/>
  <c r="CN575" i="16"/>
  <c r="CL576" i="16"/>
  <c r="CK577" i="16" s="1"/>
  <c r="CJ576" i="16"/>
  <c r="CM576" i="16" s="1"/>
  <c r="CN576" i="16" l="1"/>
  <c r="CO576" i="16"/>
  <c r="CL577" i="16"/>
  <c r="CK578" i="16" s="1"/>
  <c r="CJ577" i="16"/>
  <c r="CM577" i="16" s="1"/>
  <c r="CN577" i="16" l="1"/>
  <c r="CO577" i="16"/>
  <c r="CJ578" i="16"/>
  <c r="CM578" i="16" s="1"/>
  <c r="CL578" i="16"/>
  <c r="CK579" i="16" s="1"/>
  <c r="CJ579" i="16" l="1"/>
  <c r="CM579" i="16" s="1"/>
  <c r="CL579" i="16"/>
  <c r="CK580" i="16" s="1"/>
  <c r="CO578" i="16"/>
  <c r="CN578" i="16"/>
  <c r="CJ580" i="16" l="1"/>
  <c r="CM580" i="16" s="1"/>
  <c r="CL580" i="16"/>
  <c r="CK581" i="16" s="1"/>
  <c r="CO579" i="16"/>
  <c r="CN579" i="16"/>
  <c r="CL581" i="16" l="1"/>
  <c r="CK582" i="16" s="1"/>
  <c r="CJ581" i="16"/>
  <c r="CM581" i="16" s="1"/>
  <c r="CN580" i="16"/>
  <c r="CO580" i="16"/>
  <c r="CO581" i="16" l="1"/>
  <c r="CN581" i="16"/>
  <c r="CJ582" i="16"/>
  <c r="CM582" i="16" s="1"/>
  <c r="CL582" i="16"/>
  <c r="CK583" i="16" s="1"/>
  <c r="CJ583" i="16" l="1"/>
  <c r="CM583" i="16" s="1"/>
  <c r="CL583" i="16"/>
  <c r="CK584" i="16" s="1"/>
  <c r="CN582" i="16"/>
  <c r="CO582" i="16"/>
  <c r="CJ584" i="16" l="1"/>
  <c r="CM584" i="16" s="1"/>
  <c r="CL584" i="16"/>
  <c r="CK585" i="16" s="1"/>
  <c r="CN583" i="16"/>
  <c r="CO583" i="16"/>
  <c r="CL585" i="16" l="1"/>
  <c r="CK586" i="16" s="1"/>
  <c r="CJ585" i="16"/>
  <c r="CM585" i="16" s="1"/>
  <c r="CN584" i="16"/>
  <c r="CO584" i="16"/>
  <c r="CN585" i="16" l="1"/>
  <c r="CO585" i="16"/>
  <c r="CL586" i="16"/>
  <c r="CK587" i="16" s="1"/>
  <c r="CJ586" i="16"/>
  <c r="CM586" i="16" s="1"/>
  <c r="CN586" i="16" l="1"/>
  <c r="CO586" i="16"/>
  <c r="CJ587" i="16"/>
  <c r="CM587" i="16" s="1"/>
  <c r="CL587" i="16"/>
  <c r="CK588" i="16" s="1"/>
  <c r="CL588" i="16" l="1"/>
  <c r="CK589" i="16" s="1"/>
  <c r="CJ588" i="16"/>
  <c r="CM588" i="16" s="1"/>
  <c r="CO587" i="16"/>
  <c r="CN587" i="16"/>
  <c r="CO588" i="16" l="1"/>
  <c r="CN588" i="16"/>
  <c r="CL589" i="16"/>
  <c r="CK590" i="16" s="1"/>
  <c r="CJ589" i="16"/>
  <c r="CM589" i="16" s="1"/>
  <c r="CO589" i="16" l="1"/>
  <c r="CN589" i="16"/>
  <c r="CL590" i="16"/>
  <c r="CK591" i="16" s="1"/>
  <c r="CJ590" i="16"/>
  <c r="CM590" i="16" s="1"/>
  <c r="CO590" i="16" l="1"/>
  <c r="CN590" i="16"/>
  <c r="CJ591" i="16"/>
  <c r="CM591" i="16" s="1"/>
  <c r="CL591" i="16"/>
  <c r="CK592" i="16" s="1"/>
  <c r="CJ592" i="16" l="1"/>
  <c r="CM592" i="16" s="1"/>
  <c r="CL592" i="16"/>
  <c r="CK593" i="16" s="1"/>
  <c r="CN591" i="16"/>
  <c r="CO591" i="16"/>
  <c r="CL593" i="16" l="1"/>
  <c r="CK594" i="16" s="1"/>
  <c r="CJ593" i="16"/>
  <c r="CM593" i="16" s="1"/>
  <c r="CN592" i="16"/>
  <c r="CO592" i="16"/>
  <c r="CO593" i="16" l="1"/>
  <c r="CN593" i="16"/>
  <c r="CJ594" i="16"/>
  <c r="CM594" i="16" s="1"/>
  <c r="CL594" i="16"/>
  <c r="CK595" i="16" s="1"/>
  <c r="CL595" i="16" l="1"/>
  <c r="CK596" i="16" s="1"/>
  <c r="CJ595" i="16"/>
  <c r="CM595" i="16" s="1"/>
  <c r="CO594" i="16"/>
  <c r="CN594" i="16"/>
  <c r="CN595" i="16" l="1"/>
  <c r="CO595" i="16"/>
  <c r="CJ596" i="16"/>
  <c r="CM596" i="16" s="1"/>
  <c r="CL596" i="16"/>
  <c r="CK597" i="16" s="1"/>
  <c r="CJ597" i="16" l="1"/>
  <c r="CM597" i="16" s="1"/>
  <c r="CL597" i="16"/>
  <c r="CK598" i="16" s="1"/>
  <c r="CO596" i="16"/>
  <c r="CN596" i="16"/>
  <c r="CL598" i="16" l="1"/>
  <c r="CK599" i="16" s="1"/>
  <c r="CJ598" i="16"/>
  <c r="CM598" i="16" s="1"/>
  <c r="CN597" i="16"/>
  <c r="CO597" i="16"/>
  <c r="CO598" i="16" l="1"/>
  <c r="CN598" i="16"/>
  <c r="CJ599" i="16"/>
  <c r="CM599" i="16" s="1"/>
  <c r="CL599" i="16"/>
  <c r="CK600" i="16" s="1"/>
  <c r="CJ600" i="16" l="1"/>
  <c r="CM600" i="16" s="1"/>
  <c r="CL600" i="16"/>
  <c r="CK601" i="16" s="1"/>
  <c r="CO599" i="16"/>
  <c r="CN599" i="16"/>
  <c r="CL601" i="16" l="1"/>
  <c r="CK602" i="16" s="1"/>
  <c r="CJ601" i="16"/>
  <c r="CM601" i="16" s="1"/>
  <c r="CN600" i="16"/>
  <c r="CO600" i="16"/>
  <c r="CN601" i="16" l="1"/>
  <c r="CO601" i="16"/>
  <c r="CJ602" i="16"/>
  <c r="CM602" i="16" s="1"/>
  <c r="CL602" i="16"/>
  <c r="CK603" i="16" s="1"/>
  <c r="CO602" i="16" l="1"/>
  <c r="CN602" i="16"/>
  <c r="CJ603" i="16"/>
  <c r="CM603" i="16" s="1"/>
  <c r="CL603" i="16"/>
  <c r="CK604" i="16" s="1"/>
  <c r="CJ604" i="16" l="1"/>
  <c r="CM604" i="16" s="1"/>
  <c r="CL604" i="16"/>
  <c r="CK605" i="16" s="1"/>
  <c r="CN603" i="16"/>
  <c r="CO603" i="16"/>
  <c r="CJ605" i="16" l="1"/>
  <c r="CM605" i="16" s="1"/>
  <c r="CL605" i="16"/>
  <c r="CK606" i="16" s="1"/>
  <c r="CN604" i="16"/>
  <c r="CO604" i="16"/>
  <c r="CL606" i="16" l="1"/>
  <c r="CK607" i="16" s="1"/>
  <c r="CJ606" i="16"/>
  <c r="CM606" i="16" s="1"/>
  <c r="CN605" i="16"/>
  <c r="CO605" i="16"/>
  <c r="CO606" i="16" l="1"/>
  <c r="CN606" i="16"/>
  <c r="CL607" i="16"/>
  <c r="CK608" i="16" s="1"/>
  <c r="CJ607" i="16"/>
  <c r="CM607" i="16" s="1"/>
  <c r="CL608" i="16" l="1"/>
  <c r="CK609" i="16" s="1"/>
  <c r="CJ608" i="16"/>
  <c r="CM608" i="16" s="1"/>
  <c r="CO607" i="16"/>
  <c r="CN607" i="16"/>
  <c r="CN608" i="16" l="1"/>
  <c r="CO608" i="16"/>
  <c r="CL609" i="16"/>
  <c r="CK610" i="16" s="1"/>
  <c r="CJ609" i="16"/>
  <c r="CM609" i="16" s="1"/>
  <c r="CL610" i="16" l="1"/>
  <c r="CK611" i="16" s="1"/>
  <c r="CJ610" i="16"/>
  <c r="CM610" i="16" s="1"/>
  <c r="CN609" i="16"/>
  <c r="CO609" i="16"/>
  <c r="CO610" i="16" l="1"/>
  <c r="CN610" i="16"/>
  <c r="CJ611" i="16"/>
  <c r="CM611" i="16" s="1"/>
  <c r="CL611" i="16"/>
  <c r="CK612" i="16" s="1"/>
  <c r="CL612" i="16" l="1"/>
  <c r="CK613" i="16" s="1"/>
  <c r="CJ612" i="16"/>
  <c r="CM612" i="16" s="1"/>
  <c r="CO611" i="16"/>
  <c r="CN611" i="16"/>
  <c r="CO612" i="16" l="1"/>
  <c r="CN612" i="16"/>
  <c r="CL613" i="16"/>
  <c r="CK614" i="16" s="1"/>
  <c r="CJ613" i="16"/>
  <c r="CM613" i="16" s="1"/>
  <c r="CN613" i="16" l="1"/>
  <c r="CO613" i="16"/>
  <c r="CJ614" i="16"/>
  <c r="CM614" i="16" s="1"/>
  <c r="CL614" i="16"/>
  <c r="CK615" i="16" s="1"/>
  <c r="CJ615" i="16" l="1"/>
  <c r="CM615" i="16" s="1"/>
  <c r="CL615" i="16"/>
  <c r="CK616" i="16" s="1"/>
  <c r="CO614" i="16"/>
  <c r="CN614" i="16"/>
  <c r="CJ616" i="16" l="1"/>
  <c r="CM616" i="16" s="1"/>
  <c r="CL616" i="16"/>
  <c r="CK617" i="16" s="1"/>
  <c r="CO615" i="16"/>
  <c r="CN615" i="16"/>
  <c r="CL617" i="16" l="1"/>
  <c r="CK618" i="16" s="1"/>
  <c r="CJ617" i="16"/>
  <c r="CM617" i="16" s="1"/>
  <c r="CN616" i="16"/>
  <c r="CO616" i="16"/>
  <c r="CO617" i="16" l="1"/>
  <c r="CN617" i="16"/>
  <c r="CJ618" i="16"/>
  <c r="CM618" i="16" s="1"/>
  <c r="CL618" i="16"/>
  <c r="CK619" i="16" s="1"/>
  <c r="CL619" i="16" l="1"/>
  <c r="CK620" i="16" s="1"/>
  <c r="CJ619" i="16"/>
  <c r="CM619" i="16" s="1"/>
  <c r="CO618" i="16"/>
  <c r="CN618" i="16"/>
  <c r="CO619" i="16" l="1"/>
  <c r="CN619" i="16"/>
  <c r="CJ620" i="16"/>
  <c r="CL620" i="16"/>
  <c r="CK621" i="16" s="1"/>
  <c r="CJ621" i="16" l="1"/>
  <c r="CL621" i="16"/>
  <c r="CK622" i="16" s="1"/>
  <c r="CM620" i="16"/>
  <c r="CO620" i="16" l="1"/>
  <c r="CN620" i="16"/>
  <c r="CL622" i="16"/>
  <c r="CK623" i="16" s="1"/>
  <c r="CJ622" i="16"/>
  <c r="CM621" i="16"/>
  <c r="CM622" i="16" l="1"/>
  <c r="CO621" i="16"/>
  <c r="CN621" i="16"/>
  <c r="CJ623" i="16"/>
  <c r="CL623" i="16"/>
  <c r="CK624" i="16" s="1"/>
  <c r="CM623" i="16" l="1"/>
  <c r="CO623" i="16" s="1"/>
  <c r="CJ624" i="16"/>
  <c r="CL624" i="16"/>
  <c r="CK625" i="16" s="1"/>
  <c r="CN622" i="16"/>
  <c r="CO622" i="16"/>
  <c r="CN623" i="16" l="1"/>
  <c r="CL625" i="16"/>
  <c r="CK626" i="16" s="1"/>
  <c r="CJ625" i="16"/>
  <c r="CM624" i="16"/>
  <c r="CM625" i="16" l="1"/>
  <c r="CO624" i="16"/>
  <c r="CN624" i="16"/>
  <c r="CL626" i="16"/>
  <c r="CK627" i="16" s="1"/>
  <c r="CJ626" i="16"/>
  <c r="CM626" i="16" l="1"/>
  <c r="CJ627" i="16"/>
  <c r="CL627" i="16"/>
  <c r="CK628" i="16" s="1"/>
  <c r="CO625" i="16"/>
  <c r="CN625" i="16"/>
  <c r="CJ628" i="16" l="1"/>
  <c r="CL628" i="16"/>
  <c r="CK629" i="16" s="1"/>
  <c r="CM627" i="16"/>
  <c r="CO626" i="16"/>
  <c r="CN626" i="16"/>
  <c r="CJ629" i="16" l="1"/>
  <c r="CL629" i="16"/>
  <c r="CK630" i="16" s="1"/>
  <c r="CN627" i="16"/>
  <c r="CO627" i="16"/>
  <c r="CM628" i="16"/>
  <c r="CN628" i="16" l="1"/>
  <c r="CO628" i="16"/>
  <c r="CJ630" i="16"/>
  <c r="CL630" i="16"/>
  <c r="CK631" i="16" s="1"/>
  <c r="CM629" i="16"/>
  <c r="CN629" i="16" l="1"/>
  <c r="CO629" i="16"/>
  <c r="CM630" i="16"/>
  <c r="CL631" i="16"/>
  <c r="CK632" i="16" s="1"/>
  <c r="CJ631" i="16"/>
  <c r="CM631" i="16" l="1"/>
  <c r="CN631" i="16" s="1"/>
  <c r="CJ632" i="16"/>
  <c r="CL632" i="16"/>
  <c r="CK633" i="16" s="1"/>
  <c r="CN630" i="16"/>
  <c r="CO630" i="16"/>
  <c r="CO631" i="16" l="1"/>
  <c r="CM632" i="16"/>
  <c r="CN632" i="16" s="1"/>
  <c r="CL633" i="16"/>
  <c r="CK634" i="16" s="1"/>
  <c r="CJ633" i="16"/>
  <c r="CO632" i="16" l="1"/>
  <c r="CM633" i="16"/>
  <c r="CN633" i="16" s="1"/>
  <c r="CL634" i="16"/>
  <c r="CK635" i="16" s="1"/>
  <c r="CJ634" i="16"/>
  <c r="CM634" i="16" l="1"/>
  <c r="CO634" i="16" s="1"/>
  <c r="CO633" i="16"/>
  <c r="CL635" i="16"/>
  <c r="CK636" i="16" s="1"/>
  <c r="CJ635" i="16"/>
  <c r="CM635" i="16" l="1"/>
  <c r="CN635" i="16" s="1"/>
  <c r="CN634" i="16"/>
  <c r="CL636" i="16"/>
  <c r="CK637" i="16" s="1"/>
  <c r="CJ636" i="16"/>
  <c r="CM636" i="16" l="1"/>
  <c r="CN636" i="16" s="1"/>
  <c r="CO635" i="16"/>
  <c r="CL637" i="16"/>
  <c r="CK638" i="16" s="1"/>
  <c r="CJ637" i="16"/>
  <c r="CM637" i="16" l="1"/>
  <c r="CN637" i="16" s="1"/>
  <c r="CO636" i="16"/>
  <c r="CJ638" i="16"/>
  <c r="CL638" i="16"/>
  <c r="CK639" i="16" s="1"/>
  <c r="CM638" i="16" l="1"/>
  <c r="CN638" i="16" s="1"/>
  <c r="CO637" i="16"/>
  <c r="CL639" i="16"/>
  <c r="CK640" i="16" s="1"/>
  <c r="CJ639" i="16"/>
  <c r="CO638" i="16" l="1"/>
  <c r="CM639" i="16"/>
  <c r="CO639" i="16" s="1"/>
  <c r="CJ640" i="16"/>
  <c r="CL640" i="16"/>
  <c r="CK641" i="16" s="1"/>
  <c r="CN639" i="16" l="1"/>
  <c r="CM640" i="16"/>
  <c r="CN640" i="16" s="1"/>
  <c r="CL641" i="16"/>
  <c r="CK642" i="16" s="1"/>
  <c r="CJ641" i="16"/>
  <c r="CM641" i="16" l="1"/>
  <c r="CO641" i="16" s="1"/>
  <c r="CO640" i="16"/>
  <c r="CJ642" i="16"/>
  <c r="CL642" i="16"/>
  <c r="CK643" i="16" s="1"/>
  <c r="CM642" i="16" l="1"/>
  <c r="CN642" i="16" s="1"/>
  <c r="CN641" i="16"/>
  <c r="CJ643" i="16"/>
  <c r="CL643" i="16"/>
  <c r="CK644" i="16" s="1"/>
  <c r="CO642" i="16" l="1"/>
  <c r="CM643" i="16"/>
  <c r="CN643" i="16" s="1"/>
  <c r="CJ644" i="16"/>
  <c r="CL644" i="16"/>
  <c r="CK645" i="16" s="1"/>
  <c r="CO643" i="16" l="1"/>
  <c r="CM644" i="16"/>
  <c r="CN644" i="16" s="1"/>
  <c r="CJ645" i="16"/>
  <c r="CL645" i="16"/>
  <c r="CK646" i="16" s="1"/>
  <c r="CO644" i="16" l="1"/>
  <c r="CM645" i="16"/>
  <c r="CN645" i="16" s="1"/>
  <c r="CL646" i="16"/>
  <c r="CK647" i="16" s="1"/>
  <c r="CJ646" i="16"/>
  <c r="CM646" i="16" l="1"/>
  <c r="CN646" i="16" s="1"/>
  <c r="CO645" i="16"/>
  <c r="CL647" i="16"/>
  <c r="CK648" i="16" s="1"/>
  <c r="CJ647" i="16"/>
  <c r="CM647" i="16" l="1"/>
  <c r="CN647" i="16" s="1"/>
  <c r="CO646" i="16"/>
  <c r="CJ648" i="16"/>
  <c r="CL648" i="16"/>
  <c r="CK649" i="16" s="1"/>
  <c r="CO647" i="16" l="1"/>
  <c r="CM648" i="16"/>
  <c r="CN648" i="16" s="1"/>
  <c r="CL649" i="16"/>
  <c r="CK650" i="16" s="1"/>
  <c r="CJ649" i="16"/>
  <c r="CO648" i="16" l="1"/>
  <c r="CM649" i="16"/>
  <c r="CO649" i="16" s="1"/>
  <c r="CL650" i="16"/>
  <c r="CK651" i="16" s="1"/>
  <c r="CJ650" i="16"/>
  <c r="CM650" i="16" l="1"/>
  <c r="CN650" i="16" s="1"/>
  <c r="CN649" i="16"/>
  <c r="CJ651" i="16"/>
  <c r="CL651" i="16"/>
  <c r="CK652" i="16" s="1"/>
  <c r="CM651" i="16" l="1"/>
  <c r="CO651" i="16" s="1"/>
  <c r="CO650" i="16"/>
  <c r="CL652" i="16"/>
  <c r="CK653" i="16" s="1"/>
  <c r="CJ652" i="16"/>
  <c r="CM652" i="16" s="1"/>
  <c r="CN651" i="16"/>
  <c r="CO652" i="16" l="1"/>
  <c r="CN652" i="16"/>
  <c r="CL653" i="16"/>
  <c r="CK654" i="16" s="1"/>
  <c r="CJ653" i="16"/>
  <c r="CM653" i="16" s="1"/>
  <c r="CO653" i="16" l="1"/>
  <c r="CN653" i="16"/>
  <c r="CJ654" i="16"/>
  <c r="CM654" i="16" s="1"/>
  <c r="CL654" i="16"/>
  <c r="CK655" i="16" s="1"/>
  <c r="CL655" i="16" l="1"/>
  <c r="CK656" i="16" s="1"/>
  <c r="CJ655" i="16"/>
  <c r="CM655" i="16" s="1"/>
  <c r="CO654" i="16"/>
  <c r="CN654" i="16"/>
  <c r="CO655" i="16" l="1"/>
  <c r="CN655" i="16"/>
  <c r="CJ656" i="16"/>
  <c r="CM656" i="16" s="1"/>
  <c r="CL656" i="16"/>
  <c r="CK657" i="16" s="1"/>
  <c r="CL657" i="16" l="1"/>
  <c r="CK658" i="16" s="1"/>
  <c r="CJ657" i="16"/>
  <c r="CM657" i="16" s="1"/>
  <c r="CN656" i="16"/>
  <c r="CO656" i="16"/>
  <c r="CO657" i="16" l="1"/>
  <c r="CN657" i="16"/>
  <c r="CJ658" i="16"/>
  <c r="CM658" i="16" s="1"/>
  <c r="CL658" i="16"/>
  <c r="CK659" i="16" s="1"/>
  <c r="CL659" i="16" l="1"/>
  <c r="CK660" i="16" s="1"/>
  <c r="CJ659" i="16"/>
  <c r="CM659" i="16" s="1"/>
  <c r="CO658" i="16"/>
  <c r="CN658" i="16"/>
  <c r="CO659" i="16" l="1"/>
  <c r="CN659" i="16"/>
  <c r="CJ660" i="16"/>
  <c r="CM660" i="16" s="1"/>
  <c r="CL660" i="16"/>
  <c r="CK661" i="16" s="1"/>
  <c r="CJ661" i="16" l="1"/>
  <c r="CM661" i="16" s="1"/>
  <c r="CL661" i="16"/>
  <c r="CK662" i="16" s="1"/>
  <c r="CO660" i="16"/>
  <c r="CN660" i="16"/>
  <c r="CL662" i="16" l="1"/>
  <c r="CK663" i="16" s="1"/>
  <c r="CJ662" i="16"/>
  <c r="CM662" i="16" s="1"/>
  <c r="CO661" i="16"/>
  <c r="CN661" i="16"/>
  <c r="CN662" i="16" l="1"/>
  <c r="CO662" i="16"/>
  <c r="CL663" i="16"/>
  <c r="CK664" i="16" s="1"/>
  <c r="CJ663" i="16"/>
  <c r="CM663" i="16" s="1"/>
  <c r="CO663" i="16" l="1"/>
  <c r="CN663" i="16"/>
  <c r="CL664" i="16"/>
  <c r="CK665" i="16" s="1"/>
  <c r="CJ664" i="16"/>
  <c r="CM664" i="16" s="1"/>
  <c r="CN664" i="16" l="1"/>
  <c r="CO664" i="16"/>
  <c r="CL665" i="16"/>
  <c r="CK666" i="16" s="1"/>
  <c r="CJ665" i="16"/>
  <c r="CM665" i="16" s="1"/>
  <c r="CO665" i="16" l="1"/>
  <c r="CN665" i="16"/>
  <c r="CL666" i="16"/>
  <c r="CK667" i="16" s="1"/>
  <c r="CJ666" i="16"/>
  <c r="CM666" i="16" s="1"/>
  <c r="CN666" i="16" l="1"/>
  <c r="CO666" i="16"/>
  <c r="CL667" i="16"/>
  <c r="CK668" i="16" s="1"/>
  <c r="CJ667" i="16"/>
  <c r="CM667" i="16" s="1"/>
  <c r="CN667" i="16" l="1"/>
  <c r="CO667" i="16"/>
  <c r="CL668" i="16"/>
  <c r="CK669" i="16" s="1"/>
  <c r="CJ668" i="16"/>
  <c r="CM668" i="16" s="1"/>
  <c r="CO668" i="16" l="1"/>
  <c r="CN668" i="16"/>
  <c r="CJ669" i="16"/>
  <c r="CM669" i="16" s="1"/>
  <c r="CL669" i="16"/>
  <c r="CK670" i="16" s="1"/>
  <c r="CL670" i="16" l="1"/>
  <c r="CK671" i="16" s="1"/>
  <c r="CJ670" i="16"/>
  <c r="CM670" i="16" s="1"/>
  <c r="CO669" i="16"/>
  <c r="CN669" i="16"/>
  <c r="CN670" i="16" l="1"/>
  <c r="CO670" i="16"/>
  <c r="CL671" i="16"/>
  <c r="CK672" i="16" s="1"/>
  <c r="CJ671" i="16"/>
  <c r="CM671" i="16" s="1"/>
  <c r="CN671" i="16" l="1"/>
  <c r="CO671" i="16"/>
  <c r="CJ672" i="16"/>
  <c r="CM672" i="16" s="1"/>
  <c r="CL672" i="16"/>
  <c r="CK673" i="16" s="1"/>
  <c r="CL673" i="16" l="1"/>
  <c r="CK674" i="16" s="1"/>
  <c r="CJ673" i="16"/>
  <c r="CM673" i="16" s="1"/>
  <c r="CO672" i="16"/>
  <c r="CN672" i="16"/>
  <c r="CO673" i="16" l="1"/>
  <c r="CN673" i="16"/>
  <c r="CL674" i="16"/>
  <c r="CK675" i="16" s="1"/>
  <c r="CJ674" i="16"/>
  <c r="CM674" i="16" s="1"/>
  <c r="CN674" i="16" l="1"/>
  <c r="CO674" i="16"/>
  <c r="CL675" i="16"/>
  <c r="CK676" i="16" s="1"/>
  <c r="CJ675" i="16"/>
  <c r="CM675" i="16" s="1"/>
  <c r="CN675" i="16" l="1"/>
  <c r="CO675" i="16"/>
  <c r="CJ676" i="16"/>
  <c r="CM676" i="16" s="1"/>
  <c r="CL676" i="16"/>
  <c r="CK677" i="16" s="1"/>
  <c r="CJ677" i="16" l="1"/>
  <c r="CM677" i="16" s="1"/>
  <c r="CL677" i="16"/>
  <c r="CK678" i="16" s="1"/>
  <c r="CO676" i="16"/>
  <c r="CN676" i="16"/>
  <c r="CJ678" i="16" l="1"/>
  <c r="CM678" i="16" s="1"/>
  <c r="CL678" i="16"/>
  <c r="CK679" i="16" s="1"/>
  <c r="CN677" i="16"/>
  <c r="CO677" i="16"/>
  <c r="CJ679" i="16" l="1"/>
  <c r="CM679" i="16" s="1"/>
  <c r="CL679" i="16"/>
  <c r="CK680" i="16" s="1"/>
  <c r="CN678" i="16"/>
  <c r="CO678" i="16"/>
  <c r="CJ680" i="16" l="1"/>
  <c r="CM680" i="16" s="1"/>
  <c r="CL680" i="16"/>
  <c r="CK681" i="16" s="1"/>
  <c r="CN679" i="16"/>
  <c r="CO679" i="16"/>
  <c r="CJ681" i="16" l="1"/>
  <c r="CM681" i="16" s="1"/>
  <c r="CL681" i="16"/>
  <c r="CK682" i="16" s="1"/>
  <c r="CO680" i="16"/>
  <c r="CN680" i="16"/>
  <c r="CJ682" i="16" l="1"/>
  <c r="CM682" i="16" s="1"/>
  <c r="CL682" i="16"/>
  <c r="CK683" i="16" s="1"/>
  <c r="CN681" i="16"/>
  <c r="CO681" i="16"/>
  <c r="CL683" i="16" l="1"/>
  <c r="CK684" i="16" s="1"/>
  <c r="CJ683" i="16"/>
  <c r="CM683" i="16" s="1"/>
  <c r="CN682" i="16"/>
  <c r="CO682" i="16"/>
  <c r="CN683" i="16" l="1"/>
  <c r="CO683" i="16"/>
  <c r="CL684" i="16"/>
  <c r="CK685" i="16" s="1"/>
  <c r="CJ684" i="16"/>
  <c r="CM684" i="16" s="1"/>
  <c r="CN684" i="16" l="1"/>
  <c r="CO684" i="16"/>
  <c r="CJ685" i="16"/>
  <c r="CM685" i="16" s="1"/>
  <c r="CL685" i="16"/>
  <c r="CK686" i="16" s="1"/>
  <c r="CL686" i="16" l="1"/>
  <c r="CK687" i="16" s="1"/>
  <c r="CJ686" i="16"/>
  <c r="CM686" i="16" s="1"/>
  <c r="CN685" i="16"/>
  <c r="CO685" i="16"/>
  <c r="CN686" i="16" l="1"/>
  <c r="CO686" i="16"/>
  <c r="CJ687" i="16"/>
  <c r="CM687" i="16" s="1"/>
  <c r="CL687" i="16"/>
  <c r="CK688" i="16" s="1"/>
  <c r="CL688" i="16" l="1"/>
  <c r="CK689" i="16" s="1"/>
  <c r="CJ688" i="16"/>
  <c r="CM688" i="16" s="1"/>
  <c r="CO687" i="16"/>
  <c r="CN687" i="16"/>
  <c r="CN688" i="16" l="1"/>
  <c r="CO688" i="16"/>
  <c r="CJ689" i="16"/>
  <c r="CM689" i="16" s="1"/>
  <c r="CL689" i="16"/>
  <c r="CK690" i="16" s="1"/>
  <c r="CJ690" i="16" l="1"/>
  <c r="CM690" i="16" s="1"/>
  <c r="CL690" i="16"/>
  <c r="CK691" i="16" s="1"/>
  <c r="CN689" i="16"/>
  <c r="CO689" i="16"/>
  <c r="CJ691" i="16" l="1"/>
  <c r="CM691" i="16" s="1"/>
  <c r="CL691" i="16"/>
  <c r="CK692" i="16" s="1"/>
  <c r="CN690" i="16"/>
  <c r="CO690" i="16"/>
  <c r="CJ692" i="16" l="1"/>
  <c r="CM692" i="16" s="1"/>
  <c r="CL692" i="16"/>
  <c r="CK693" i="16" s="1"/>
  <c r="CN691" i="16"/>
  <c r="CO691" i="16"/>
  <c r="CL693" i="16" l="1"/>
  <c r="CK694" i="16" s="1"/>
  <c r="CJ693" i="16"/>
  <c r="CM693" i="16" s="1"/>
  <c r="CO692" i="16"/>
  <c r="CN692" i="16"/>
  <c r="CN693" i="16" l="1"/>
  <c r="CO693" i="16"/>
  <c r="CJ694" i="16"/>
  <c r="CM694" i="16" s="1"/>
  <c r="CL694" i="16"/>
  <c r="CK695" i="16" s="1"/>
  <c r="CJ695" i="16" l="1"/>
  <c r="CM695" i="16" s="1"/>
  <c r="CL695" i="16"/>
  <c r="CK696" i="16" s="1"/>
  <c r="CN694" i="16"/>
  <c r="CO694" i="16"/>
  <c r="CJ696" i="16" l="1"/>
  <c r="CM696" i="16" s="1"/>
  <c r="CL696" i="16"/>
  <c r="CK697" i="16" s="1"/>
  <c r="CO695" i="16"/>
  <c r="CN695" i="16"/>
  <c r="CL697" i="16" l="1"/>
  <c r="CK698" i="16" s="1"/>
  <c r="CJ697" i="16"/>
  <c r="CM697" i="16" s="1"/>
  <c r="CO696" i="16"/>
  <c r="CN696" i="16"/>
  <c r="CO697" i="16" l="1"/>
  <c r="CN697" i="16"/>
  <c r="CJ698" i="16"/>
  <c r="CM698" i="16" s="1"/>
  <c r="CL698" i="16"/>
  <c r="CK699" i="16" s="1"/>
  <c r="CJ699" i="16" l="1"/>
  <c r="CM699" i="16" s="1"/>
  <c r="CL699" i="16"/>
  <c r="CK700" i="16" s="1"/>
  <c r="CN698" i="16"/>
  <c r="CO698" i="16"/>
  <c r="CJ700" i="16" l="1"/>
  <c r="CM700" i="16" s="1"/>
  <c r="CL700" i="16"/>
  <c r="CK701" i="16" s="1"/>
  <c r="CN699" i="16"/>
  <c r="CO699" i="16"/>
  <c r="CL701" i="16" l="1"/>
  <c r="CK702" i="16" s="1"/>
  <c r="CJ701" i="16"/>
  <c r="CM701" i="16" s="1"/>
  <c r="CO700" i="16"/>
  <c r="CN700" i="16"/>
  <c r="CO701" i="16" l="1"/>
  <c r="CN701" i="16"/>
  <c r="CL702" i="16"/>
  <c r="CK703" i="16" s="1"/>
  <c r="CJ702" i="16"/>
  <c r="CM702" i="16" s="1"/>
  <c r="CN702" i="16" l="1"/>
  <c r="CO702" i="16"/>
  <c r="CL703" i="16"/>
  <c r="CK704" i="16" s="1"/>
  <c r="CJ703" i="16"/>
  <c r="CM703" i="16" s="1"/>
  <c r="CN703" i="16" l="1"/>
  <c r="CO703" i="16"/>
  <c r="CJ704" i="16"/>
  <c r="CM704" i="16" s="1"/>
  <c r="CL704" i="16"/>
  <c r="CK705" i="16" s="1"/>
  <c r="CJ705" i="16" l="1"/>
  <c r="CM705" i="16" s="1"/>
  <c r="CL705" i="16"/>
  <c r="CK706" i="16" s="1"/>
  <c r="CO704" i="16"/>
  <c r="CN704" i="16"/>
  <c r="CL706" i="16" l="1"/>
  <c r="CK707" i="16" s="1"/>
  <c r="CJ706" i="16"/>
  <c r="CM706" i="16" s="1"/>
  <c r="CN705" i="16"/>
  <c r="CO705" i="16"/>
  <c r="CN706" i="16" l="1"/>
  <c r="CO706" i="16"/>
  <c r="CL707" i="16"/>
  <c r="CK708" i="16" s="1"/>
  <c r="CJ707" i="16"/>
  <c r="CM707" i="16" s="1"/>
  <c r="CL708" i="16" l="1"/>
  <c r="CK709" i="16" s="1"/>
  <c r="CJ708" i="16"/>
  <c r="CM708" i="16" s="1"/>
  <c r="CO707" i="16"/>
  <c r="CN707" i="16"/>
  <c r="CO708" i="16" l="1"/>
  <c r="CN708" i="16"/>
  <c r="CL709" i="16"/>
  <c r="CK710" i="16" s="1"/>
  <c r="CJ709" i="16"/>
  <c r="CM709" i="16" s="1"/>
  <c r="CL710" i="16" l="1"/>
  <c r="CK711" i="16" s="1"/>
  <c r="CJ710" i="16"/>
  <c r="CM710" i="16" s="1"/>
  <c r="CN709" i="16"/>
  <c r="CO709" i="16"/>
  <c r="CO710" i="16" l="1"/>
  <c r="CN710" i="16"/>
  <c r="CL711" i="16"/>
  <c r="CK712" i="16" s="1"/>
  <c r="CJ711" i="16"/>
  <c r="CM711" i="16" s="1"/>
  <c r="CO711" i="16" l="1"/>
  <c r="CN711" i="16"/>
  <c r="CJ712" i="16"/>
  <c r="CM712" i="16" s="1"/>
  <c r="CL712" i="16"/>
  <c r="CK713" i="16" s="1"/>
  <c r="CL713" i="16" l="1"/>
  <c r="CK714" i="16" s="1"/>
  <c r="CJ713" i="16"/>
  <c r="CM713" i="16" s="1"/>
  <c r="CN712" i="16"/>
  <c r="CO712" i="16"/>
  <c r="CN713" i="16" l="1"/>
  <c r="CO713" i="16"/>
  <c r="CJ714" i="16"/>
  <c r="CM714" i="16" s="1"/>
  <c r="CL714" i="16"/>
  <c r="CK715" i="16" s="1"/>
  <c r="CJ715" i="16" l="1"/>
  <c r="CM715" i="16" s="1"/>
  <c r="CL715" i="16"/>
  <c r="CK716" i="16" s="1"/>
  <c r="CN714" i="16"/>
  <c r="CO714" i="16"/>
  <c r="CL716" i="16" l="1"/>
  <c r="CK717" i="16" s="1"/>
  <c r="CJ716" i="16"/>
  <c r="CM716" i="16" s="1"/>
  <c r="CN715" i="16"/>
  <c r="CO715" i="16"/>
  <c r="CO716" i="16" l="1"/>
  <c r="CN716" i="16"/>
  <c r="CJ717" i="16"/>
  <c r="CM717" i="16" s="1"/>
  <c r="CL717" i="16"/>
  <c r="CK718" i="16" s="1"/>
  <c r="CJ718" i="16" l="1"/>
  <c r="CM718" i="16" s="1"/>
  <c r="CL718" i="16"/>
  <c r="CK719" i="16" s="1"/>
  <c r="CN717" i="16"/>
  <c r="CO717" i="16"/>
  <c r="CJ719" i="16" l="1"/>
  <c r="CM719" i="16" s="1"/>
  <c r="CL719" i="16"/>
  <c r="CK720" i="16" s="1"/>
  <c r="CN718" i="16"/>
  <c r="CO718" i="16"/>
  <c r="CJ720" i="16" l="1"/>
  <c r="CM720" i="16" s="1"/>
  <c r="CL720" i="16"/>
  <c r="CK721" i="16" s="1"/>
  <c r="CO719" i="16"/>
  <c r="CN719" i="16"/>
  <c r="CL721" i="16" l="1"/>
  <c r="CK722" i="16" s="1"/>
  <c r="CJ721" i="16"/>
  <c r="CM721" i="16" s="1"/>
  <c r="CN720" i="16"/>
  <c r="CO720" i="16"/>
  <c r="CN721" i="16" l="1"/>
  <c r="CO721" i="16"/>
  <c r="CJ722" i="16"/>
  <c r="CM722" i="16" s="1"/>
  <c r="CL722" i="16"/>
  <c r="CK723" i="16" s="1"/>
  <c r="CN722" i="16" l="1"/>
  <c r="CO722" i="16"/>
  <c r="CJ723" i="16"/>
  <c r="CM723" i="16" s="1"/>
  <c r="CL723" i="16"/>
  <c r="CK724" i="16" s="1"/>
  <c r="CJ724" i="16" l="1"/>
  <c r="CM724" i="16" s="1"/>
  <c r="CL724" i="16"/>
  <c r="CK725" i="16" s="1"/>
  <c r="CN723" i="16"/>
  <c r="CO723" i="16"/>
  <c r="CL725" i="16" l="1"/>
  <c r="CK726" i="16" s="1"/>
  <c r="CJ725" i="16"/>
  <c r="CM725" i="16" s="1"/>
  <c r="CO724" i="16"/>
  <c r="CN724" i="16"/>
  <c r="CN725" i="16" l="1"/>
  <c r="CO725" i="16"/>
  <c r="CL726" i="16"/>
  <c r="CK727" i="16" s="1"/>
  <c r="CJ726" i="16"/>
  <c r="CM726" i="16" s="1"/>
  <c r="CN726" i="16" l="1"/>
  <c r="CO726" i="16"/>
  <c r="CL727" i="16"/>
  <c r="CK728" i="16" s="1"/>
  <c r="CJ727" i="16"/>
  <c r="CM727" i="16" s="1"/>
  <c r="CN727" i="16" l="1"/>
  <c r="CO727" i="16"/>
  <c r="CJ728" i="16"/>
  <c r="CM728" i="16" s="1"/>
  <c r="CL728" i="16"/>
  <c r="CK729" i="16" s="1"/>
  <c r="CL729" i="16" l="1"/>
  <c r="CK730" i="16" s="1"/>
  <c r="CJ729" i="16"/>
  <c r="CM729" i="16" s="1"/>
  <c r="CO728" i="16"/>
  <c r="CN728" i="16"/>
  <c r="CO729" i="16" l="1"/>
  <c r="CN729" i="16"/>
  <c r="CJ730" i="16"/>
  <c r="CM730" i="16" s="1"/>
  <c r="CL730" i="16"/>
  <c r="CK731" i="16" s="1"/>
  <c r="CL731" i="16" l="1"/>
  <c r="CK732" i="16" s="1"/>
  <c r="CJ731" i="16"/>
  <c r="CM731" i="16" s="1"/>
  <c r="CO730" i="16"/>
  <c r="CN730" i="16"/>
  <c r="CN731" i="16" l="1"/>
  <c r="CO731" i="16"/>
  <c r="CJ732" i="16"/>
  <c r="CM732" i="16" s="1"/>
  <c r="CL732" i="16"/>
  <c r="CK733" i="16" s="1"/>
  <c r="CL733" i="16" l="1"/>
  <c r="CK734" i="16" s="1"/>
  <c r="CJ733" i="16"/>
  <c r="CM733" i="16" s="1"/>
  <c r="CO732" i="16"/>
  <c r="CN732" i="16"/>
  <c r="CO733" i="16" l="1"/>
  <c r="CN733" i="16"/>
  <c r="CL734" i="16"/>
  <c r="CK735" i="16" s="1"/>
  <c r="CJ734" i="16"/>
  <c r="CM734" i="16" s="1"/>
  <c r="CN734" i="16" l="1"/>
  <c r="CO734" i="16"/>
  <c r="CL735" i="16"/>
  <c r="CK736" i="16" s="1"/>
  <c r="CJ735" i="16"/>
  <c r="CM735" i="16" s="1"/>
  <c r="CN735" i="16" l="1"/>
  <c r="CO735" i="16"/>
  <c r="CJ736" i="16"/>
  <c r="CM736" i="16" s="1"/>
  <c r="CL736" i="16"/>
  <c r="CK737" i="16" s="1"/>
  <c r="CL737" i="16" l="1"/>
  <c r="CK738" i="16" s="1"/>
  <c r="CJ737" i="16"/>
  <c r="CM737" i="16" s="1"/>
  <c r="CO736" i="16"/>
  <c r="CN736" i="16"/>
  <c r="CN737" i="16" l="1"/>
  <c r="CO737" i="16"/>
  <c r="CJ738" i="16"/>
  <c r="CM738" i="16" s="1"/>
  <c r="CL738" i="16"/>
  <c r="CK739" i="16" s="1"/>
  <c r="CJ739" i="16" l="1"/>
  <c r="CM739" i="16" s="1"/>
  <c r="CL739" i="16"/>
  <c r="CK740" i="16" s="1"/>
  <c r="CO738" i="16"/>
  <c r="CN738" i="16"/>
  <c r="CL740" i="16" l="1"/>
  <c r="CK741" i="16" s="1"/>
  <c r="CJ740" i="16"/>
  <c r="CM740" i="16" s="1"/>
  <c r="CO739" i="16"/>
  <c r="CN739" i="16"/>
  <c r="CO740" i="16" l="1"/>
  <c r="CN740" i="16"/>
  <c r="CL741" i="16"/>
  <c r="CK742" i="16" s="1"/>
  <c r="CJ741" i="16"/>
  <c r="CM741" i="16" s="1"/>
  <c r="CN741" i="16" l="1"/>
  <c r="CO741" i="16"/>
  <c r="CL742" i="16"/>
  <c r="CK743" i="16" s="1"/>
  <c r="CJ742" i="16"/>
  <c r="CM742" i="16" s="1"/>
  <c r="CO742" i="16" l="1"/>
  <c r="CN742" i="16"/>
  <c r="CJ743" i="16"/>
  <c r="CM743" i="16" s="1"/>
  <c r="CL743" i="16"/>
  <c r="CK744" i="16" s="1"/>
  <c r="CJ744" i="16" l="1"/>
  <c r="CM744" i="16" s="1"/>
  <c r="CL744" i="16"/>
  <c r="CK745" i="16" s="1"/>
  <c r="CO743" i="16"/>
  <c r="CN743" i="16"/>
  <c r="CJ745" i="16" l="1"/>
  <c r="CM745" i="16" s="1"/>
  <c r="CL745" i="16"/>
  <c r="CK746" i="16" s="1"/>
  <c r="CN744" i="16"/>
  <c r="CO744" i="16"/>
  <c r="CL746" i="16" l="1"/>
  <c r="CK747" i="16" s="1"/>
  <c r="CJ746" i="16"/>
  <c r="CM746" i="16" s="1"/>
  <c r="CN745" i="16"/>
  <c r="CO745" i="16"/>
  <c r="CO746" i="16" l="1"/>
  <c r="CN746" i="16"/>
  <c r="CJ747" i="16"/>
  <c r="CM747" i="16" s="1"/>
  <c r="CL747" i="16"/>
  <c r="CK748" i="16" s="1"/>
  <c r="CL748" i="16" l="1"/>
  <c r="CK749" i="16" s="1"/>
  <c r="CJ748" i="16"/>
  <c r="CM748" i="16" s="1"/>
  <c r="CN747" i="16"/>
  <c r="CO747" i="16"/>
  <c r="CO748" i="16" l="1"/>
  <c r="CN748" i="16"/>
  <c r="CL749" i="16"/>
  <c r="CK750" i="16" s="1"/>
  <c r="CJ749" i="16"/>
  <c r="CM749" i="16" s="1"/>
  <c r="CO749" i="16" l="1"/>
  <c r="CN749" i="16"/>
  <c r="CL750" i="16"/>
  <c r="CK751" i="16" s="1"/>
  <c r="CJ750" i="16"/>
  <c r="CM750" i="16" s="1"/>
  <c r="CO750" i="16" l="1"/>
  <c r="CN750" i="16"/>
  <c r="CL751" i="16"/>
  <c r="CK752" i="16" s="1"/>
  <c r="CJ751" i="16"/>
  <c r="CM751" i="16" s="1"/>
  <c r="CN751" i="16" l="1"/>
  <c r="CO751" i="16"/>
  <c r="CL752" i="16"/>
  <c r="CK753" i="16" s="1"/>
  <c r="CJ752" i="16"/>
  <c r="CM752" i="16" s="1"/>
  <c r="CN752" i="16" l="1"/>
  <c r="CO752" i="16"/>
  <c r="CJ753" i="16"/>
  <c r="CM753" i="16" s="1"/>
  <c r="CL753" i="16"/>
  <c r="CK754" i="16" s="1"/>
  <c r="CL754" i="16" l="1"/>
  <c r="CK755" i="16" s="1"/>
  <c r="CJ754" i="16"/>
  <c r="CM754" i="16" s="1"/>
  <c r="CN753" i="16"/>
  <c r="CO753" i="16"/>
  <c r="CN754" i="16" l="1"/>
  <c r="CO754" i="16"/>
  <c r="CL755" i="16"/>
  <c r="CK756" i="16" s="1"/>
  <c r="CJ755" i="16"/>
  <c r="CM755" i="16" s="1"/>
  <c r="CN755" i="16" l="1"/>
  <c r="CO755" i="16"/>
  <c r="CJ756" i="16"/>
  <c r="CM756" i="16" s="1"/>
  <c r="CL756" i="16"/>
  <c r="CK757" i="16" s="1"/>
  <c r="CL757" i="16" l="1"/>
  <c r="CK758" i="16" s="1"/>
  <c r="CJ757" i="16"/>
  <c r="CM757" i="16" s="1"/>
  <c r="CN756" i="16"/>
  <c r="CO756" i="16"/>
  <c r="CN757" i="16" l="1"/>
  <c r="CO757" i="16"/>
  <c r="CJ758" i="16"/>
  <c r="CM758" i="16" s="1"/>
  <c r="CL758" i="16"/>
  <c r="CK759" i="16" s="1"/>
  <c r="CL759" i="16" l="1"/>
  <c r="CK760" i="16" s="1"/>
  <c r="CJ759" i="16"/>
  <c r="CM759" i="16" s="1"/>
  <c r="CN758" i="16"/>
  <c r="CO758" i="16"/>
  <c r="CO759" i="16" l="1"/>
  <c r="CN759" i="16"/>
  <c r="CJ760" i="16"/>
  <c r="CM760" i="16" s="1"/>
  <c r="CL760" i="16"/>
  <c r="CK761" i="16" s="1"/>
  <c r="CL761" i="16" l="1"/>
  <c r="CK762" i="16" s="1"/>
  <c r="CJ761" i="16"/>
  <c r="CM761" i="16" s="1"/>
  <c r="CN760" i="16"/>
  <c r="CO760" i="16"/>
  <c r="CO761" i="16" l="1"/>
  <c r="CN761" i="16"/>
  <c r="CJ762" i="16"/>
  <c r="CM762" i="16" s="1"/>
  <c r="CL762" i="16"/>
  <c r="CK763" i="16" s="1"/>
  <c r="CJ763" i="16" l="1"/>
  <c r="CM763" i="16" s="1"/>
  <c r="CL763" i="16"/>
  <c r="CK764" i="16" s="1"/>
  <c r="CO762" i="16"/>
  <c r="CN762" i="16"/>
  <c r="CL764" i="16" l="1"/>
  <c r="CK765" i="16" s="1"/>
  <c r="CJ764" i="16"/>
  <c r="CM764" i="16" s="1"/>
  <c r="CO763" i="16"/>
  <c r="CN763" i="16"/>
  <c r="CN764" i="16" l="1"/>
  <c r="CO764" i="16"/>
  <c r="CJ765" i="16"/>
  <c r="CM765" i="16" s="1"/>
  <c r="CL765" i="16"/>
  <c r="CK766" i="16" s="1"/>
  <c r="CJ766" i="16" l="1"/>
  <c r="CM766" i="16" s="1"/>
  <c r="CL766" i="16"/>
  <c r="CK767" i="16" s="1"/>
  <c r="CO765" i="16"/>
  <c r="CN765" i="16"/>
  <c r="CL767" i="16" l="1"/>
  <c r="CK768" i="16" s="1"/>
  <c r="CJ767" i="16"/>
  <c r="CM767" i="16" s="1"/>
  <c r="CO766" i="16"/>
  <c r="CN766" i="16"/>
  <c r="CO767" i="16" l="1"/>
  <c r="CN767" i="16"/>
  <c r="CJ768" i="16"/>
  <c r="CM768" i="16" s="1"/>
  <c r="CL768" i="16"/>
  <c r="CK769" i="16" s="1"/>
  <c r="CJ769" i="16" l="1"/>
  <c r="CM769" i="16" s="1"/>
  <c r="CL769" i="16"/>
  <c r="CK770" i="16" s="1"/>
  <c r="CN768" i="16"/>
  <c r="CO768" i="16"/>
  <c r="CL770" i="16" l="1"/>
  <c r="CK771" i="16" s="1"/>
  <c r="CJ770" i="16"/>
  <c r="CM770" i="16" s="1"/>
  <c r="CO769" i="16"/>
  <c r="CN769" i="16"/>
  <c r="CO770" i="16" l="1"/>
  <c r="CN770" i="16"/>
  <c r="CL771" i="16"/>
  <c r="CK772" i="16" s="1"/>
  <c r="CJ771" i="16"/>
  <c r="CM771" i="16" s="1"/>
  <c r="CN771" i="16" l="1"/>
  <c r="CO771" i="16"/>
  <c r="CL772" i="16"/>
  <c r="CK773" i="16" s="1"/>
  <c r="CJ772" i="16"/>
  <c r="CM772" i="16" s="1"/>
  <c r="CN772" i="16" l="1"/>
  <c r="CO772" i="16"/>
  <c r="CL773" i="16"/>
  <c r="CK774" i="16" s="1"/>
  <c r="CJ773" i="16"/>
  <c r="CM773" i="16" s="1"/>
  <c r="CO773" i="16" l="1"/>
  <c r="CN773" i="16"/>
  <c r="CJ774" i="16"/>
  <c r="CM774" i="16" s="1"/>
  <c r="CL774" i="16"/>
  <c r="CK775" i="16" s="1"/>
  <c r="CJ775" i="16" l="1"/>
  <c r="CM775" i="16" s="1"/>
  <c r="CL775" i="16"/>
  <c r="CK776" i="16" s="1"/>
  <c r="CN774" i="16"/>
  <c r="CO774" i="16"/>
  <c r="CL776" i="16" l="1"/>
  <c r="CK777" i="16" s="1"/>
  <c r="CJ776" i="16"/>
  <c r="CM776" i="16" s="1"/>
  <c r="CO775" i="16"/>
  <c r="CN775" i="16"/>
  <c r="CN776" i="16" l="1"/>
  <c r="CO776" i="16"/>
  <c r="CJ777" i="16"/>
  <c r="CM777" i="16" s="1"/>
  <c r="CL777" i="16"/>
  <c r="CK778" i="16" s="1"/>
  <c r="CJ778" i="16" l="1"/>
  <c r="CM778" i="16" s="1"/>
  <c r="CL778" i="16"/>
  <c r="CK779" i="16" s="1"/>
  <c r="CO777" i="16"/>
  <c r="CN777" i="16"/>
  <c r="CL779" i="16" l="1"/>
  <c r="CK780" i="16" s="1"/>
  <c r="CJ779" i="16"/>
  <c r="CM779" i="16" s="1"/>
  <c r="CN778" i="16"/>
  <c r="CO778" i="16"/>
  <c r="CO779" i="16" l="1"/>
  <c r="CN779" i="16"/>
  <c r="CJ780" i="16"/>
  <c r="CM780" i="16" s="1"/>
  <c r="CL780" i="16"/>
  <c r="CK781" i="16" s="1"/>
  <c r="CJ781" i="16" l="1"/>
  <c r="CM781" i="16" s="1"/>
  <c r="CL781" i="16"/>
  <c r="CK782" i="16" s="1"/>
  <c r="CO780" i="16"/>
  <c r="CN780" i="16"/>
  <c r="CL782" i="16" l="1"/>
  <c r="CK783" i="16" s="1"/>
  <c r="CJ782" i="16"/>
  <c r="CM782" i="16" s="1"/>
  <c r="CO781" i="16"/>
  <c r="CN781" i="16"/>
  <c r="CN782" i="16" l="1"/>
  <c r="CO782" i="16"/>
  <c r="CL783" i="16"/>
  <c r="CK784" i="16" s="1"/>
  <c r="CJ783" i="16"/>
  <c r="CM783" i="16" s="1"/>
  <c r="CJ784" i="16" l="1"/>
  <c r="CM784" i="16" s="1"/>
  <c r="CL784" i="16"/>
  <c r="CK785" i="16" s="1"/>
  <c r="CN783" i="16"/>
  <c r="CO783" i="16"/>
  <c r="CJ785" i="16" l="1"/>
  <c r="CM785" i="16" s="1"/>
  <c r="CL785" i="16"/>
  <c r="CK786" i="16" s="1"/>
  <c r="CO784" i="16"/>
  <c r="CN784" i="16"/>
  <c r="CL786" i="16" l="1"/>
  <c r="CK787" i="16" s="1"/>
  <c r="CJ786" i="16"/>
  <c r="CM786" i="16" s="1"/>
  <c r="CN785" i="16"/>
  <c r="CO785" i="16"/>
  <c r="CO786" i="16" l="1"/>
  <c r="CN786" i="16"/>
  <c r="CJ787" i="16"/>
  <c r="CM787" i="16" s="1"/>
  <c r="CL787" i="16"/>
  <c r="CK788" i="16" s="1"/>
  <c r="CL788" i="16" l="1"/>
  <c r="CK789" i="16" s="1"/>
  <c r="CJ788" i="16"/>
  <c r="CM788" i="16" s="1"/>
  <c r="CN787" i="16"/>
  <c r="CO787" i="16"/>
  <c r="CN788" i="16" l="1"/>
  <c r="CO788" i="16"/>
  <c r="CL789" i="16"/>
  <c r="CK790" i="16" s="1"/>
  <c r="CJ789" i="16"/>
  <c r="CM789" i="16" s="1"/>
  <c r="CN789" i="16" l="1"/>
  <c r="CO789" i="16"/>
  <c r="CL790" i="16"/>
  <c r="CK791" i="16" s="1"/>
  <c r="CJ790" i="16"/>
  <c r="CM790" i="16" s="1"/>
  <c r="CO790" i="16" l="1"/>
  <c r="CN790" i="16"/>
  <c r="CL791" i="16"/>
  <c r="CK792" i="16" s="1"/>
  <c r="CJ791" i="16"/>
  <c r="CM791" i="16" s="1"/>
  <c r="CN791" i="16" l="1"/>
  <c r="CO791" i="16"/>
  <c r="CL792" i="16"/>
  <c r="CK793" i="16" s="1"/>
  <c r="CJ792" i="16"/>
  <c r="CM792" i="16" s="1"/>
  <c r="CN792" i="16" l="1"/>
  <c r="CO792" i="16"/>
  <c r="CJ793" i="16"/>
  <c r="CM793" i="16" s="1"/>
  <c r="CL793" i="16"/>
  <c r="CK794" i="16" s="1"/>
  <c r="CL794" i="16" l="1"/>
  <c r="CK795" i="16" s="1"/>
  <c r="CJ794" i="16"/>
  <c r="CM794" i="16" s="1"/>
  <c r="CO793" i="16"/>
  <c r="CN793" i="16"/>
  <c r="CO794" i="16" l="1"/>
  <c r="CN794" i="16"/>
  <c r="CJ795" i="16"/>
  <c r="CM795" i="16" s="1"/>
  <c r="CL795" i="16"/>
  <c r="CK796" i="16" s="1"/>
  <c r="CL796" i="16" l="1"/>
  <c r="CK797" i="16" s="1"/>
  <c r="CJ796" i="16"/>
  <c r="CM796" i="16" s="1"/>
  <c r="CO795" i="16"/>
  <c r="CN795" i="16"/>
  <c r="CN796" i="16" l="1"/>
  <c r="CO796" i="16"/>
  <c r="CJ797" i="16"/>
  <c r="CM797" i="16" s="1"/>
  <c r="CL797" i="16"/>
  <c r="CK798" i="16" s="1"/>
  <c r="CL798" i="16" l="1"/>
  <c r="CK799" i="16" s="1"/>
  <c r="CJ798" i="16"/>
  <c r="CM798" i="16" s="1"/>
  <c r="CO797" i="16"/>
  <c r="CN797" i="16"/>
  <c r="CN798" i="16" l="1"/>
  <c r="CO798" i="16"/>
  <c r="CJ799" i="16"/>
  <c r="CM799" i="16" s="1"/>
  <c r="CL799" i="16"/>
  <c r="CK800" i="16" s="1"/>
  <c r="CL800" i="16" l="1"/>
  <c r="CK801" i="16" s="1"/>
  <c r="CJ800" i="16"/>
  <c r="CM800" i="16" s="1"/>
  <c r="CN799" i="16"/>
  <c r="CO799" i="16"/>
  <c r="CN800" i="16" l="1"/>
  <c r="CO800" i="16"/>
  <c r="CL801" i="16"/>
  <c r="CK802" i="16" s="1"/>
  <c r="CJ801" i="16"/>
  <c r="CM801" i="16" s="1"/>
  <c r="CN801" i="16" l="1"/>
  <c r="CO801" i="16"/>
  <c r="CJ802" i="16"/>
  <c r="CL802" i="16"/>
  <c r="BH18" i="16" l="1"/>
  <c r="BI18" i="16" s="1"/>
  <c r="BH22" i="16"/>
  <c r="BI22" i="16" s="1"/>
  <c r="BH24" i="16"/>
  <c r="BI24" i="16" s="1"/>
  <c r="BH19" i="16"/>
  <c r="BI19" i="16" s="1"/>
  <c r="F22" i="16" s="1"/>
  <c r="BH23" i="16"/>
  <c r="BI23" i="16" s="1"/>
  <c r="BH21" i="16"/>
  <c r="BI21" i="16" s="1"/>
  <c r="CM802" i="16"/>
  <c r="BH27" i="16"/>
  <c r="BI27" i="16" s="1"/>
  <c r="BH28" i="16"/>
  <c r="BI28" i="16" s="1"/>
  <c r="BH33" i="16"/>
  <c r="BI33" i="16" s="1"/>
  <c r="BH26" i="16"/>
  <c r="BI26" i="16" s="1"/>
  <c r="BH25" i="16"/>
  <c r="BI25" i="16" s="1"/>
  <c r="BH30" i="16"/>
  <c r="BI30" i="16" s="1"/>
  <c r="BH31" i="16"/>
  <c r="BI31" i="16" s="1"/>
  <c r="BH32" i="16"/>
  <c r="BI32" i="16" s="1"/>
  <c r="BH29" i="16"/>
  <c r="BI29" i="16" s="1"/>
  <c r="BH20" i="16"/>
  <c r="BI20" i="16" s="1"/>
  <c r="L22" i="16" l="1" a="1"/>
  <c r="L22" i="16" s="1"/>
  <c r="CN802" i="16"/>
  <c r="CO802" i="16"/>
  <c r="L20" i="16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Ron Phillips</author>
    <author>Alex Chang</author>
    <author>Phillips</author>
  </authors>
  <commentList>
    <comment ref="BA1" authorId="0" shapeId="0" xr:uid="{00000000-0006-0000-0000-000001000000}">
      <text>
        <r>
          <rPr>
            <sz val="9"/>
            <color indexed="81"/>
            <rFont val="Tahoma"/>
            <family val="2"/>
          </rPr>
          <t xml:space="preserve">Used to detect missing pages
</t>
        </r>
      </text>
    </comment>
    <comment ref="BC8" authorId="1" shapeId="0" xr:uid="{10175CA5-7163-4F12-8CED-3CE3B78EF95A}">
      <text>
        <r>
          <rPr>
            <sz val="9"/>
            <color indexed="81"/>
            <rFont val="Tahoma"/>
            <family val="2"/>
          </rPr>
          <t xml:space="preserve">Custom ISS is not available for P800S/P2000/P4000
</t>
        </r>
      </text>
    </comment>
    <comment ref="U25" authorId="2" shapeId="0" xr:uid="{974F1AD4-C767-4428-9658-73DBA89D671A}">
      <text>
        <r>
          <rPr>
            <b/>
            <sz val="8"/>
            <color indexed="81"/>
            <rFont val="Tahoma"/>
            <family val="2"/>
          </rPr>
          <t xml:space="preserve">Core &amp; PCB Integration:
</t>
        </r>
        <r>
          <rPr>
            <sz val="8"/>
            <color indexed="81"/>
            <rFont val="Tahoma"/>
            <family val="2"/>
          </rPr>
          <t>(Additional cost option) 
Planerize PCB, marry core &amp; PCB set.</t>
        </r>
      </text>
    </comment>
    <comment ref="R31" authorId="2" shapeId="0" xr:uid="{00000000-0006-0000-0000-000004000000}">
      <text>
        <r>
          <rPr>
            <b/>
            <sz val="8"/>
            <color indexed="12"/>
            <rFont val="Tahoma"/>
            <family val="2"/>
          </rPr>
          <t>No Approval Required</t>
        </r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>Design is automatically released to Manufacturing when completed.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b/>
            <sz val="8"/>
            <color indexed="12"/>
            <rFont val="Tahoma"/>
            <family val="2"/>
          </rPr>
          <t>Approval Required, standard file package</t>
        </r>
        <r>
          <rPr>
            <b/>
            <sz val="8"/>
            <color indexed="81"/>
            <rFont val="Tahoma"/>
            <family val="2"/>
          </rPr>
          <t xml:space="preserve">
*</t>
        </r>
        <r>
          <rPr>
            <sz val="8"/>
            <color indexed="81"/>
            <rFont val="Tahoma"/>
            <family val="2"/>
          </rPr>
          <t xml:space="preserve"> Product is not released to Mfg without explicit customer approval in writing (email acceptable)
</t>
        </r>
        <r>
          <rPr>
            <b/>
            <sz val="8"/>
            <color indexed="81"/>
            <rFont val="Tahoma"/>
            <family val="2"/>
          </rPr>
          <t>*</t>
        </r>
        <r>
          <rPr>
            <sz val="8"/>
            <color indexed="81"/>
            <rFont val="Tahoma"/>
            <family val="2"/>
          </rPr>
          <t xml:space="preserve"> Quoted lead times do not apply until customer approval is received</t>
        </r>
        <r>
          <rPr>
            <b/>
            <sz val="8"/>
            <color indexed="81"/>
            <rFont val="Tahoma"/>
            <family val="2"/>
          </rPr>
          <t xml:space="preserve">
File Pkg (emailed):</t>
        </r>
        <r>
          <rPr>
            <sz val="8"/>
            <color indexed="81"/>
            <rFont val="Tahoma"/>
            <family val="2"/>
          </rPr>
          <t xml:space="preserve"> PDF plots of layout (&amp; schematic if applicable),
 netlist file, Assembly drawing, BOM. Membrane GDS or DXF layout files available on request. </t>
        </r>
        <r>
          <rPr>
            <u/>
            <sz val="8"/>
            <color indexed="81"/>
            <rFont val="Tahoma"/>
            <family val="2"/>
          </rPr>
          <t>Native CAD &amp; production files are not supplied.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b/>
            <sz val="8"/>
            <color indexed="12"/>
            <rFont val="Tahoma"/>
            <family val="2"/>
          </rPr>
          <t>Approval Required, alternate file format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b/>
            <sz val="8"/>
            <color indexed="81"/>
            <rFont val="Tahoma"/>
            <family val="2"/>
          </rPr>
          <t>*</t>
        </r>
        <r>
          <rPr>
            <sz val="8"/>
            <color indexed="81"/>
            <rFont val="Tahoma"/>
            <family val="2"/>
          </rPr>
          <t xml:space="preserve"> Product is not released to Mfg without explicit customer approval in writing (email acceptable)
</t>
        </r>
        <r>
          <rPr>
            <b/>
            <sz val="8"/>
            <color indexed="81"/>
            <rFont val="Tahoma"/>
            <family val="2"/>
          </rPr>
          <t>*</t>
        </r>
        <r>
          <rPr>
            <sz val="8"/>
            <color indexed="81"/>
            <rFont val="Tahoma"/>
            <family val="2"/>
          </rPr>
          <t xml:space="preserve"> Quoted lead times do not apply until customer approval is received
</t>
        </r>
        <r>
          <rPr>
            <b/>
            <sz val="8"/>
            <color indexed="81"/>
            <rFont val="Tahoma"/>
            <family val="2"/>
          </rPr>
          <t>File Pkg:</t>
        </r>
        <r>
          <rPr>
            <sz val="8"/>
            <color indexed="81"/>
            <rFont val="Tahoma"/>
            <family val="2"/>
          </rPr>
          <t xml:space="preserve"> Specify
Additional charge option subject to Cascade Microtech, Inc. approval</t>
        </r>
      </text>
    </comment>
    <comment ref="BB44" authorId="1" shapeId="0" xr:uid="{DF35762F-8506-442C-BE52-A513B18314E8}">
      <text>
        <r>
          <rPr>
            <b/>
            <sz val="9"/>
            <color indexed="81"/>
            <rFont val="Tahoma"/>
            <family val="2"/>
          </rPr>
          <t>Enable only when the PH is "New Design" to prevent pre-existing "Revsion" or "Derivative" entry if the NPOF is reused.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Ron Phillips</author>
    <author>Phillips</author>
    <author>rphilli</author>
    <author>Alex Chang</author>
  </authors>
  <commentList>
    <comment ref="BA1" authorId="0" shapeId="0" xr:uid="{00000000-0006-0000-0200-000001000000}">
      <text>
        <r>
          <rPr>
            <sz val="9"/>
            <color indexed="81"/>
            <rFont val="Tahoma"/>
            <family val="2"/>
          </rPr>
          <t xml:space="preserve">Used to detect missing pages
</t>
        </r>
      </text>
    </comment>
    <comment ref="A2" authorId="1" shapeId="0" xr:uid="{00000000-0006-0000-0200-000002000000}">
      <text>
        <r>
          <rPr>
            <b/>
            <sz val="8"/>
            <color indexed="81"/>
            <rFont val="Tahoma"/>
            <family val="2"/>
          </rPr>
          <t xml:space="preserve">Pin Groups </t>
        </r>
        <r>
          <rPr>
            <sz val="8"/>
            <color indexed="81"/>
            <rFont val="Tahoma"/>
            <family val="2"/>
          </rPr>
          <t>facilitate grouping pins with common requirements or net connectivity.
They are also displayed as separate groups on the chart page
Note: N/C, DC and AC Linetypes may not be grouped.</t>
        </r>
      </text>
    </comment>
    <comment ref="B3" authorId="2" shapeId="0" xr:uid="{00000000-0006-0000-0200-000003000000}">
      <text>
        <r>
          <rPr>
            <b/>
            <sz val="9"/>
            <color indexed="81"/>
            <rFont val="Tahoma"/>
            <family val="2"/>
          </rPr>
          <t>Line type drop-down control for Pwr</t>
        </r>
        <r>
          <rPr>
            <sz val="9"/>
            <color indexed="81"/>
            <rFont val="Tahoma"/>
            <family val="2"/>
          </rPr>
          <t xml:space="preserve">
1 allows P only
9 allows P1 to P9
10 or more allows P01 to Pmax
(useful when sorting the pinlist)</t>
        </r>
      </text>
    </comment>
    <comment ref="C3" authorId="2" shapeId="0" xr:uid="{00000000-0006-0000-0200-000004000000}">
      <text>
        <r>
          <rPr>
            <b/>
            <sz val="9"/>
            <color indexed="81"/>
            <rFont val="Tahoma"/>
            <family val="2"/>
          </rPr>
          <t xml:space="preserve">Line type drop-down control for Gnd
</t>
        </r>
        <r>
          <rPr>
            <sz val="9"/>
            <color indexed="81"/>
            <rFont val="Tahoma"/>
            <family val="2"/>
          </rPr>
          <t xml:space="preserve">1 allows GND only
9 allows GND1 to GND9
10 or more allows GND01 to GNDmax
(useful when sorting the pinlist)
</t>
        </r>
      </text>
    </comment>
    <comment ref="A6" authorId="1" shapeId="0" xr:uid="{00000000-0006-0000-0200-000005000000}">
      <text>
        <r>
          <rPr>
            <b/>
            <sz val="8"/>
            <color indexed="81"/>
            <rFont val="Tahoma"/>
            <family val="2"/>
          </rPr>
          <t>AC</t>
        </r>
        <r>
          <rPr>
            <sz val="8"/>
            <color indexed="81"/>
            <rFont val="Tahoma"/>
            <family val="2"/>
          </rPr>
          <t xml:space="preserve"> - Roughly 50 ohms impedance but not tightly controlled
</t>
        </r>
        <r>
          <rPr>
            <b/>
            <sz val="8"/>
            <color indexed="81"/>
            <rFont val="Tahoma"/>
            <family val="2"/>
          </rPr>
          <t>DC</t>
        </r>
        <r>
          <rPr>
            <sz val="8"/>
            <color indexed="81"/>
            <rFont val="Tahoma"/>
            <family val="2"/>
          </rPr>
          <t xml:space="preserve"> - Non-Impedance controlled lines
</t>
        </r>
        <r>
          <rPr>
            <b/>
            <sz val="8"/>
            <color indexed="81"/>
            <rFont val="Tahoma"/>
            <family val="2"/>
          </rPr>
          <t xml:space="preserve">LB </t>
        </r>
        <r>
          <rPr>
            <sz val="8"/>
            <color indexed="81"/>
            <rFont val="Tahoma"/>
            <family val="2"/>
          </rPr>
          <t xml:space="preserve">- Loop-back on probe head, </t>
        </r>
        <r>
          <rPr>
            <u/>
            <sz val="8"/>
            <color indexed="81"/>
            <rFont val="Tahoma"/>
            <family val="2"/>
          </rPr>
          <t>no connection to PCB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b/>
            <sz val="8"/>
            <color indexed="81"/>
            <rFont val="Tahoma"/>
            <family val="2"/>
          </rPr>
          <t>RF</t>
        </r>
        <r>
          <rPr>
            <sz val="8"/>
            <color indexed="81"/>
            <rFont val="Tahoma"/>
            <family val="2"/>
          </rPr>
          <t xml:space="preserve"> - High speed or specifically controlled impedence lines
</t>
        </r>
        <r>
          <rPr>
            <b/>
            <sz val="8"/>
            <color indexed="81"/>
            <rFont val="Tahoma"/>
            <family val="2"/>
          </rPr>
          <t>GND</t>
        </r>
        <r>
          <rPr>
            <sz val="8"/>
            <color indexed="81"/>
            <rFont val="Tahoma"/>
            <family val="2"/>
          </rPr>
          <t xml:space="preserve"> or </t>
        </r>
        <r>
          <rPr>
            <b/>
            <sz val="8"/>
            <color indexed="81"/>
            <rFont val="Tahoma"/>
            <family val="2"/>
          </rPr>
          <t>P1</t>
        </r>
        <r>
          <rPr>
            <sz val="8"/>
            <color indexed="81"/>
            <rFont val="Tahoma"/>
            <family val="2"/>
          </rPr>
          <t xml:space="preserve">, </t>
        </r>
        <r>
          <rPr>
            <b/>
            <sz val="8"/>
            <color indexed="81"/>
            <rFont val="Tahoma"/>
            <family val="2"/>
          </rPr>
          <t>P2</t>
        </r>
        <r>
          <rPr>
            <sz val="8"/>
            <color indexed="81"/>
            <rFont val="Tahoma"/>
            <family val="2"/>
          </rPr>
          <t xml:space="preserve">, </t>
        </r>
        <r>
          <rPr>
            <b/>
            <sz val="8"/>
            <color indexed="81"/>
            <rFont val="Tahoma"/>
            <family val="2"/>
          </rPr>
          <t>P3</t>
        </r>
        <r>
          <rPr>
            <sz val="8"/>
            <color indexed="81"/>
            <rFont val="Tahoma"/>
            <family val="2"/>
          </rPr>
          <t xml:space="preserve">, etc - Powers &amp; ground
</t>
        </r>
        <r>
          <rPr>
            <b/>
            <sz val="8"/>
            <color indexed="81"/>
            <rFont val="Tahoma"/>
            <family val="2"/>
          </rPr>
          <t>N/C</t>
        </r>
        <r>
          <rPr>
            <sz val="8"/>
            <color indexed="81"/>
            <rFont val="Tahoma"/>
            <family val="2"/>
          </rPr>
          <t xml:space="preserve"> - No connection (no probe tip at this location)
</t>
        </r>
        <r>
          <rPr>
            <b/>
            <sz val="8"/>
            <color indexed="81"/>
            <rFont val="Tahoma"/>
            <family val="2"/>
          </rPr>
          <t>Note:</t>
        </r>
        <r>
          <rPr>
            <sz val="8"/>
            <color indexed="81"/>
            <rFont val="Tahoma"/>
            <family val="2"/>
          </rPr>
          <t xml:space="preserve"> </t>
        </r>
        <r>
          <rPr>
            <b/>
            <sz val="8"/>
            <color indexed="81"/>
            <rFont val="Tahoma"/>
            <family val="2"/>
          </rPr>
          <t>AC</t>
        </r>
        <r>
          <rPr>
            <sz val="8"/>
            <color indexed="81"/>
            <rFont val="Tahoma"/>
            <family val="2"/>
          </rPr>
          <t xml:space="preserve">, </t>
        </r>
        <r>
          <rPr>
            <b/>
            <sz val="8"/>
            <color indexed="81"/>
            <rFont val="Tahoma"/>
            <family val="2"/>
          </rPr>
          <t>DC</t>
        </r>
        <r>
          <rPr>
            <sz val="8"/>
            <color indexed="81"/>
            <rFont val="Tahoma"/>
            <family val="2"/>
          </rPr>
          <t xml:space="preserve"> and </t>
        </r>
        <r>
          <rPr>
            <b/>
            <sz val="8"/>
            <color indexed="81"/>
            <rFont val="Tahoma"/>
            <family val="2"/>
          </rPr>
          <t>RF</t>
        </r>
        <r>
          <rPr>
            <sz val="8"/>
            <color indexed="81"/>
            <rFont val="Tahoma"/>
            <family val="2"/>
          </rPr>
          <t xml:space="preserve"> line types will be routed as independent nets unless specified otherwise. </t>
        </r>
        <r>
          <rPr>
            <b/>
            <sz val="8"/>
            <color indexed="81"/>
            <rFont val="Tahoma"/>
            <family val="2"/>
          </rPr>
          <t>Gnd</t>
        </r>
        <r>
          <rPr>
            <sz val="8"/>
            <color indexed="81"/>
            <rFont val="Tahoma"/>
            <family val="2"/>
          </rPr>
          <t xml:space="preserve"> and </t>
        </r>
        <r>
          <rPr>
            <b/>
            <sz val="8"/>
            <color indexed="81"/>
            <rFont val="Tahoma"/>
            <family val="2"/>
          </rPr>
          <t>Pwr</t>
        </r>
        <r>
          <rPr>
            <sz val="8"/>
            <color indexed="81"/>
            <rFont val="Tahoma"/>
            <family val="2"/>
          </rPr>
          <t xml:space="preserve"> line types will be routed as a single net (i.e. all P1 line types are one net, P2 is a second net, etc)</t>
        </r>
      </text>
    </comment>
    <comment ref="B6" authorId="1" shapeId="0" xr:uid="{00000000-0006-0000-0200-000006000000}">
      <text>
        <r>
          <rPr>
            <b/>
            <sz val="8"/>
            <color indexed="81"/>
            <rFont val="Tahoma"/>
            <family val="2"/>
          </rPr>
          <t>Enter O</t>
        </r>
        <r>
          <rPr>
            <sz val="8"/>
            <color indexed="81"/>
            <rFont val="Tahoma"/>
            <family val="2"/>
          </rPr>
          <t xml:space="preserve"> for Orientation pin (Pin 1, A1, etc). Displays as a red square on the Chart and Orientation page</t>
        </r>
      </text>
    </comment>
    <comment ref="C6" authorId="1" shapeId="0" xr:uid="{00000000-0006-0000-0200-000007000000}">
      <text>
        <r>
          <rPr>
            <b/>
            <sz val="8"/>
            <color indexed="81"/>
            <rFont val="Tahoma"/>
            <family val="2"/>
          </rPr>
          <t xml:space="preserve">Enter S </t>
        </r>
        <r>
          <rPr>
            <sz val="8"/>
            <color indexed="81"/>
            <rFont val="Tahoma"/>
            <family val="2"/>
          </rPr>
          <t>for Sense Points. Adds a second trace routed to the CBI for sense purposes</t>
        </r>
      </text>
    </comment>
    <comment ref="D6" authorId="1" shapeId="0" xr:uid="{00000000-0006-0000-0200-000008000000}">
      <text>
        <r>
          <rPr>
            <b/>
            <sz val="8"/>
            <color indexed="81"/>
            <rFont val="Tahoma"/>
            <family val="2"/>
          </rPr>
          <t xml:space="preserve">Pad ID:  </t>
        </r>
        <r>
          <rPr>
            <sz val="8"/>
            <color indexed="81"/>
            <rFont val="Tahoma"/>
            <family val="2"/>
          </rPr>
          <t xml:space="preserve">Enter a unique Pad identifyer:
Pad Number, Alpha-Numeric, Etc
</t>
        </r>
      </text>
    </comment>
    <comment ref="E6" authorId="2" shapeId="0" xr:uid="{00000000-0006-0000-0200-000009000000}">
      <text>
        <r>
          <rPr>
            <b/>
            <sz val="9"/>
            <color indexed="81"/>
            <rFont val="Tahoma"/>
            <family val="2"/>
          </rPr>
          <t xml:space="preserve">Pad Center: </t>
        </r>
        <r>
          <rPr>
            <sz val="9"/>
            <color indexed="81"/>
            <rFont val="Tahoma"/>
            <family val="2"/>
          </rPr>
          <t>Enter pad center X,Y coordinates in Microns. Use numeric data only (no formula) as the pinlist is often sorted by various columns.</t>
        </r>
      </text>
    </comment>
    <comment ref="H6" authorId="1" shapeId="0" xr:uid="{00000000-0006-0000-0200-00000A000000}">
      <text>
        <r>
          <rPr>
            <b/>
            <sz val="8"/>
            <color indexed="81"/>
            <rFont val="Tahoma"/>
            <family val="2"/>
          </rPr>
          <t>Net Name:</t>
        </r>
        <r>
          <rPr>
            <sz val="8"/>
            <color indexed="81"/>
            <rFont val="Tahoma"/>
            <family val="2"/>
          </rPr>
          <t xml:space="preserve">
A net name common to multiple pads will join them electrically</t>
        </r>
      </text>
    </comment>
    <comment ref="I6" authorId="1" shapeId="0" xr:uid="{00000000-0006-0000-0200-00000B000000}">
      <text>
        <r>
          <rPr>
            <b/>
            <sz val="8"/>
            <color indexed="81"/>
            <rFont val="Tahoma"/>
            <family val="2"/>
          </rPr>
          <t>RF line data:</t>
        </r>
        <r>
          <rPr>
            <sz val="8"/>
            <color indexed="81"/>
            <rFont val="Tahoma"/>
            <family val="2"/>
          </rPr>
          <t xml:space="preserve">
Valid only for RF line types</t>
        </r>
      </text>
    </comment>
    <comment ref="T6" authorId="1" shapeId="0" xr:uid="{00000000-0006-0000-0200-00000D000000}">
      <text>
        <r>
          <rPr>
            <sz val="8"/>
            <color indexed="81"/>
            <rFont val="Tahoma"/>
            <family val="2"/>
          </rPr>
          <t>Enter a relevant note number from the core tab (Core Note 1, Core Note 2, etc) or enter a brief instruction.</t>
        </r>
      </text>
    </comment>
    <comment ref="V6" authorId="1" shapeId="0" xr:uid="{00000000-0006-0000-0200-00000E000000}">
      <text>
        <r>
          <rPr>
            <b/>
            <sz val="8"/>
            <color indexed="81"/>
            <rFont val="Tahoma"/>
            <family val="2"/>
          </rPr>
          <t xml:space="preserve">CBI: </t>
        </r>
        <r>
          <rPr>
            <sz val="8"/>
            <color indexed="81"/>
            <rFont val="Tahoma"/>
            <family val="2"/>
          </rPr>
          <t>Core to Board Interface Pad ID
Leave blank unless a specific CBI connection is required.</t>
        </r>
      </text>
    </comment>
    <comment ref="W6" authorId="1" shapeId="0" xr:uid="{00000000-0006-0000-0200-00000F000000}">
      <text>
        <r>
          <rPr>
            <b/>
            <sz val="8"/>
            <color indexed="81"/>
            <rFont val="Tahoma"/>
            <family val="2"/>
          </rPr>
          <t>Tester Channel</t>
        </r>
        <r>
          <rPr>
            <sz val="8"/>
            <color indexed="81"/>
            <rFont val="Tahoma"/>
            <family val="2"/>
          </rPr>
          <t xml:space="preserve"> (Optional): Enter a value if a specific channel is required, or </t>
        </r>
        <r>
          <rPr>
            <b/>
            <sz val="8"/>
            <color indexed="81"/>
            <rFont val="Tahoma"/>
            <family val="2"/>
          </rPr>
          <t>BF</t>
        </r>
        <r>
          <rPr>
            <sz val="8"/>
            <color indexed="81"/>
            <rFont val="Tahoma"/>
            <family val="2"/>
          </rPr>
          <t xml:space="preserve"> for Best Fit. </t>
        </r>
      </text>
    </comment>
    <comment ref="X6" authorId="1" shapeId="0" xr:uid="{00000000-0006-0000-0200-000010000000}">
      <text>
        <r>
          <rPr>
            <b/>
            <sz val="8"/>
            <color indexed="81"/>
            <rFont val="Tahoma"/>
            <family val="2"/>
          </rPr>
          <t>RF Conn Type:</t>
        </r>
        <r>
          <rPr>
            <sz val="8"/>
            <color indexed="81"/>
            <rFont val="Tahoma"/>
            <family val="2"/>
          </rPr>
          <t xml:space="preserve">
Select from list (controlled by PCB selection)</t>
        </r>
      </text>
    </comment>
    <comment ref="Y6" authorId="1" shapeId="0" xr:uid="{00000000-0006-0000-0200-000011000000}">
      <text>
        <r>
          <rPr>
            <b/>
            <sz val="8"/>
            <color indexed="81"/>
            <rFont val="Tahoma"/>
            <family val="2"/>
          </rPr>
          <t>PCB Line match precision:</t>
        </r>
        <r>
          <rPr>
            <sz val="8"/>
            <color indexed="81"/>
            <rFont val="Tahoma"/>
            <family val="2"/>
          </rPr>
          <t xml:space="preserve">
Specify groups (if needed) using notes.
</t>
        </r>
        <r>
          <rPr>
            <b/>
            <sz val="8"/>
            <color indexed="81"/>
            <rFont val="Tahoma"/>
            <family val="2"/>
          </rPr>
          <t>On configured PCBs</t>
        </r>
        <r>
          <rPr>
            <sz val="8"/>
            <color indexed="81"/>
            <rFont val="Tahoma"/>
            <family val="2"/>
          </rPr>
          <t>, line match only applies to RF Conn lines.</t>
        </r>
      </text>
    </comment>
    <comment ref="AB6" authorId="1" shapeId="0" xr:uid="{00000000-0006-0000-0200-000012000000}">
      <text>
        <r>
          <rPr>
            <b/>
            <sz val="8"/>
            <color indexed="81"/>
            <rFont val="Tahoma"/>
            <family val="2"/>
          </rPr>
          <t>PCB components:</t>
        </r>
        <r>
          <rPr>
            <sz val="8"/>
            <color indexed="81"/>
            <rFont val="Tahoma"/>
            <family val="2"/>
          </rPr>
          <t xml:space="preserve">
Enter basic discrete component connections.
For more complex connections, please provide a schematic.
</t>
        </r>
      </text>
    </comment>
    <comment ref="AF6" authorId="1" shapeId="0" xr:uid="{00000000-0006-0000-0200-000013000000}">
      <text>
        <r>
          <rPr>
            <b/>
            <sz val="8"/>
            <color indexed="81"/>
            <rFont val="Tahoma"/>
            <family val="2"/>
          </rPr>
          <t xml:space="preserve">Fuse Value: </t>
        </r>
        <r>
          <rPr>
            <sz val="8"/>
            <color indexed="81"/>
            <rFont val="Tahoma"/>
            <family val="2"/>
          </rPr>
          <t>Valid only for power nets</t>
        </r>
      </text>
    </comment>
    <comment ref="AG6" authorId="1" shapeId="0" xr:uid="{00000000-0006-0000-0200-000014000000}">
      <text>
        <r>
          <rPr>
            <sz val="8"/>
            <color indexed="81"/>
            <rFont val="Tahoma"/>
            <family val="2"/>
          </rPr>
          <t>Enter a relevant note number from the PCB tab (PCB Note 1, PCB Note 2, etc) or enter a brief instruction.</t>
        </r>
      </text>
    </comment>
    <comment ref="I7" authorId="1" shapeId="0" xr:uid="{00000000-0006-0000-0200-000015000000}">
      <text>
        <r>
          <rPr>
            <sz val="9"/>
            <color indexed="81"/>
            <rFont val="Tahoma"/>
            <family val="2"/>
          </rPr>
          <t>Enter Bandwidth (Ghz)</t>
        </r>
      </text>
    </comment>
    <comment ref="J7" authorId="2" shapeId="0" xr:uid="{00000000-0006-0000-0200-000016000000}">
      <text>
        <r>
          <rPr>
            <b/>
            <sz val="9"/>
            <color indexed="81"/>
            <rFont val="Tahoma"/>
            <family val="2"/>
          </rPr>
          <t>Optional:</t>
        </r>
        <r>
          <rPr>
            <sz val="9"/>
            <color indexed="81"/>
            <rFont val="Tahoma"/>
            <family val="2"/>
          </rPr>
          <t xml:space="preserve"> The default impedance of an RF line is 50 ohms single ended. Enter a value here </t>
        </r>
        <r>
          <rPr>
            <u/>
            <sz val="9"/>
            <color indexed="81"/>
            <rFont val="Tahoma"/>
            <family val="2"/>
          </rPr>
          <t>only if an alternate value is required.</t>
        </r>
        <r>
          <rPr>
            <sz val="9"/>
            <color indexed="81"/>
            <rFont val="Tahoma"/>
            <family val="2"/>
          </rPr>
          <t xml:space="preserve"> If a value is entered, specify the mode in the next column.</t>
        </r>
      </text>
    </comment>
    <comment ref="K7" authorId="1" shapeId="0" xr:uid="{00000000-0006-0000-0200-000017000000}">
      <text>
        <r>
          <rPr>
            <b/>
            <sz val="8"/>
            <color indexed="81"/>
            <rFont val="Tahoma"/>
            <family val="2"/>
          </rPr>
          <t>Iimpedance mode:</t>
        </r>
        <r>
          <rPr>
            <sz val="8"/>
            <color indexed="81"/>
            <rFont val="Tahoma"/>
            <family val="2"/>
          </rPr>
          <t xml:space="preserve"> (use only if the impedance &lt;&gt;50 ohms. Enter </t>
        </r>
        <r>
          <rPr>
            <b/>
            <sz val="8"/>
            <color indexed="81"/>
            <rFont val="Tahoma"/>
            <family val="2"/>
          </rPr>
          <t>SE</t>
        </r>
        <r>
          <rPr>
            <sz val="8"/>
            <color indexed="81"/>
            <rFont val="Tahoma"/>
            <family val="2"/>
          </rPr>
          <t xml:space="preserve"> for </t>
        </r>
        <r>
          <rPr>
            <b/>
            <sz val="8"/>
            <color indexed="81"/>
            <rFont val="Tahoma"/>
            <family val="2"/>
          </rPr>
          <t>S</t>
        </r>
        <r>
          <rPr>
            <sz val="8"/>
            <color indexed="81"/>
            <rFont val="Tahoma"/>
            <family val="2"/>
          </rPr>
          <t xml:space="preserve">ingle </t>
        </r>
        <r>
          <rPr>
            <b/>
            <sz val="8"/>
            <color indexed="81"/>
            <rFont val="Tahoma"/>
            <family val="2"/>
          </rPr>
          <t>E</t>
        </r>
        <r>
          <rPr>
            <sz val="8"/>
            <color indexed="81"/>
            <rFont val="Tahoma"/>
            <family val="2"/>
          </rPr>
          <t xml:space="preserve">nded or </t>
        </r>
        <r>
          <rPr>
            <b/>
            <sz val="8"/>
            <color indexed="81"/>
            <rFont val="Tahoma"/>
            <family val="2"/>
          </rPr>
          <t>Diff</t>
        </r>
        <r>
          <rPr>
            <sz val="8"/>
            <color indexed="81"/>
            <rFont val="Tahoma"/>
            <family val="2"/>
          </rPr>
          <t xml:space="preserve"> for differential</t>
        </r>
      </text>
    </comment>
    <comment ref="L7" authorId="1" shapeId="0" xr:uid="{00000000-0006-0000-0200-000018000000}">
      <text>
        <r>
          <rPr>
            <b/>
            <sz val="8"/>
            <color indexed="81"/>
            <rFont val="Tahoma"/>
            <family val="2"/>
          </rPr>
          <t>Optional:</t>
        </r>
        <r>
          <rPr>
            <sz val="8"/>
            <color indexed="81"/>
            <rFont val="Tahoma"/>
            <family val="2"/>
          </rPr>
          <t xml:space="preserve"> Enter value only if the RF line power requirement exceeds 36dbm
</t>
        </r>
      </text>
    </comment>
    <comment ref="M7" authorId="3" shapeId="0" xr:uid="{CB68D8EE-9A3B-407E-A8A5-93DEBAD7D020}">
      <text>
        <r>
          <rPr>
            <b/>
            <sz val="9"/>
            <color indexed="81"/>
            <rFont val="Tahoma"/>
            <family val="2"/>
          </rPr>
          <t xml:space="preserve">Optional: </t>
        </r>
        <r>
          <rPr>
            <sz val="9"/>
            <color indexed="81"/>
            <rFont val="Tahoma"/>
            <family val="2"/>
          </rPr>
          <t xml:space="preserve">Enter group number only if line match is required.
</t>
        </r>
      </text>
    </comment>
    <comment ref="O7" authorId="2" shapeId="0" xr:uid="{00000000-0006-0000-0200-000019000000}">
      <text>
        <r>
          <rPr>
            <b/>
            <sz val="9"/>
            <color indexed="81"/>
            <rFont val="Tahoma"/>
            <family val="2"/>
          </rPr>
          <t>Thin Film Inductors:</t>
        </r>
        <r>
          <rPr>
            <sz val="9"/>
            <color indexed="81"/>
            <rFont val="Tahoma"/>
            <family val="2"/>
          </rPr>
          <t xml:space="preserve">
Enter </t>
        </r>
        <r>
          <rPr>
            <b/>
            <u/>
            <sz val="9"/>
            <color indexed="81"/>
            <rFont val="Tahoma"/>
            <family val="2"/>
          </rPr>
          <t>F</t>
        </r>
        <r>
          <rPr>
            <sz val="9"/>
            <color indexed="81"/>
            <rFont val="Tahoma"/>
            <family val="2"/>
          </rPr>
          <t xml:space="preserve">ixed, </t>
        </r>
        <r>
          <rPr>
            <b/>
            <u/>
            <sz val="9"/>
            <color indexed="81"/>
            <rFont val="Tahoma"/>
            <family val="2"/>
          </rPr>
          <t>T</t>
        </r>
        <r>
          <rPr>
            <sz val="9"/>
            <color indexed="81"/>
            <rFont val="Tahoma"/>
            <family val="2"/>
          </rPr>
          <t xml:space="preserve">rimable (+/-100pH) or </t>
        </r>
        <r>
          <rPr>
            <b/>
            <u/>
            <sz val="9"/>
            <color indexed="81"/>
            <rFont val="Tahoma"/>
            <family val="2"/>
          </rPr>
          <t>P</t>
        </r>
        <r>
          <rPr>
            <sz val="9"/>
            <color indexed="81"/>
            <rFont val="Tahoma"/>
            <family val="2"/>
          </rPr>
          <t xml:space="preserve">recision Trimable (+/-50pH)
Enter the inductor value in the </t>
        </r>
        <r>
          <rPr>
            <b/>
            <sz val="9"/>
            <color indexed="81"/>
            <rFont val="Tahoma"/>
            <family val="2"/>
          </rPr>
          <t>Value</t>
        </r>
        <r>
          <rPr>
            <sz val="9"/>
            <color indexed="81"/>
            <rFont val="Tahoma"/>
            <family val="2"/>
          </rPr>
          <t xml:space="preserve"> column, and operating frequency in the </t>
        </r>
        <r>
          <rPr>
            <b/>
            <sz val="9"/>
            <color indexed="81"/>
            <rFont val="Tahoma"/>
            <family val="2"/>
          </rPr>
          <t>Core Notes</t>
        </r>
        <r>
          <rPr>
            <sz val="9"/>
            <color indexed="81"/>
            <rFont val="Tahoma"/>
            <family val="2"/>
          </rPr>
          <t xml:space="preserve"> column.</t>
        </r>
      </text>
    </comment>
    <comment ref="P7" authorId="2" shapeId="0" xr:uid="{00000000-0006-0000-0200-00001A000000}">
      <text>
        <r>
          <rPr>
            <b/>
            <sz val="9"/>
            <color indexed="81"/>
            <rFont val="Tahoma"/>
            <family val="2"/>
          </rPr>
          <t xml:space="preserve">Value: </t>
        </r>
        <r>
          <rPr>
            <sz val="9"/>
            <color indexed="81"/>
            <rFont val="Tahoma"/>
            <family val="2"/>
          </rPr>
          <t>Enter component value. Component type is implied.</t>
        </r>
      </text>
    </comment>
    <comment ref="Q7" authorId="1" shapeId="0" xr:uid="{00000000-0006-0000-0200-00001B000000}">
      <text>
        <r>
          <rPr>
            <b/>
            <sz val="8"/>
            <color indexed="81"/>
            <rFont val="Tahoma"/>
            <family val="2"/>
          </rPr>
          <t>Connects to...</t>
        </r>
        <r>
          <rPr>
            <sz val="8"/>
            <color indexed="81"/>
            <rFont val="Tahoma"/>
            <family val="2"/>
          </rPr>
          <t xml:space="preserve">
Enter a </t>
        </r>
        <r>
          <rPr>
            <b/>
            <sz val="8"/>
            <color indexed="81"/>
            <rFont val="Tahoma"/>
            <family val="2"/>
          </rPr>
          <t>Net Name</t>
        </r>
        <r>
          <rPr>
            <sz val="8"/>
            <color indexed="81"/>
            <rFont val="Tahoma"/>
            <family val="2"/>
          </rPr>
          <t xml:space="preserve"> (VCC, Gnd, etc), </t>
        </r>
        <r>
          <rPr>
            <b/>
            <sz val="8"/>
            <color indexed="81"/>
            <rFont val="Tahoma"/>
            <family val="2"/>
          </rPr>
          <t>Pad Name</t>
        </r>
        <r>
          <rPr>
            <sz val="8"/>
            <color indexed="81"/>
            <rFont val="Tahoma"/>
            <family val="2"/>
          </rPr>
          <t>, '</t>
        </r>
        <r>
          <rPr>
            <b/>
            <sz val="8"/>
            <color indexed="81"/>
            <rFont val="Tahoma"/>
            <family val="2"/>
          </rPr>
          <t>Series'</t>
        </r>
        <r>
          <rPr>
            <sz val="8"/>
            <color indexed="81"/>
            <rFont val="Tahoma"/>
            <family val="2"/>
          </rPr>
          <t>, or alternate connection point</t>
        </r>
      </text>
    </comment>
    <comment ref="R7" authorId="2" shapeId="0" xr:uid="{00000000-0006-0000-0200-00001C000000}">
      <text>
        <r>
          <rPr>
            <b/>
            <sz val="9"/>
            <color indexed="81"/>
            <rFont val="Tahoma"/>
            <family val="2"/>
          </rPr>
          <t xml:space="preserve">Value: </t>
        </r>
        <r>
          <rPr>
            <sz val="9"/>
            <color indexed="81"/>
            <rFont val="Tahoma"/>
            <family val="2"/>
          </rPr>
          <t>Enter component value. Component type is implied.</t>
        </r>
      </text>
    </comment>
    <comment ref="S7" authorId="1" shapeId="0" xr:uid="{00000000-0006-0000-0200-00001D000000}">
      <text>
        <r>
          <rPr>
            <b/>
            <sz val="8"/>
            <color indexed="81"/>
            <rFont val="Tahoma"/>
            <family val="2"/>
          </rPr>
          <t>Connects to...</t>
        </r>
        <r>
          <rPr>
            <sz val="8"/>
            <color indexed="81"/>
            <rFont val="Tahoma"/>
            <family val="2"/>
          </rPr>
          <t xml:space="preserve">
Enter a </t>
        </r>
        <r>
          <rPr>
            <b/>
            <sz val="8"/>
            <color indexed="81"/>
            <rFont val="Tahoma"/>
            <family val="2"/>
          </rPr>
          <t>Net Name</t>
        </r>
        <r>
          <rPr>
            <sz val="8"/>
            <color indexed="81"/>
            <rFont val="Tahoma"/>
            <family val="2"/>
          </rPr>
          <t xml:space="preserve"> (VCC, Gnd, etc), </t>
        </r>
        <r>
          <rPr>
            <b/>
            <sz val="8"/>
            <color indexed="81"/>
            <rFont val="Tahoma"/>
            <family val="2"/>
          </rPr>
          <t>Pad Name</t>
        </r>
        <r>
          <rPr>
            <sz val="8"/>
            <color indexed="81"/>
            <rFont val="Tahoma"/>
            <family val="2"/>
          </rPr>
          <t>, '</t>
        </r>
        <r>
          <rPr>
            <b/>
            <sz val="8"/>
            <color indexed="81"/>
            <rFont val="Tahoma"/>
            <family val="2"/>
          </rPr>
          <t>Series'</t>
        </r>
        <r>
          <rPr>
            <sz val="8"/>
            <color indexed="81"/>
            <rFont val="Tahoma"/>
            <family val="2"/>
          </rPr>
          <t>, or alternate connection point</t>
        </r>
      </text>
    </comment>
    <comment ref="Z7" authorId="1" shapeId="0" xr:uid="{00000000-0006-0000-0200-00001E000000}">
      <text>
        <r>
          <rPr>
            <b/>
            <sz val="8"/>
            <color indexed="81"/>
            <rFont val="Tahoma"/>
            <family val="2"/>
          </rPr>
          <t>Non-RF Conn Type:</t>
        </r>
        <r>
          <rPr>
            <sz val="8"/>
            <color indexed="81"/>
            <rFont val="Tahoma"/>
            <family val="2"/>
          </rPr>
          <t xml:space="preserve">
Header, D-sub, etc.</t>
        </r>
      </text>
    </comment>
    <comment ref="AA7" authorId="1" shapeId="0" xr:uid="{00000000-0006-0000-0200-00001F000000}">
      <text>
        <r>
          <rPr>
            <b/>
            <sz val="8"/>
            <color indexed="81"/>
            <rFont val="Tahoma"/>
            <family val="2"/>
          </rPr>
          <t xml:space="preserve">RefDes &amp; Pin#: </t>
        </r>
        <r>
          <rPr>
            <sz val="8"/>
            <color indexed="81"/>
            <rFont val="Tahoma"/>
            <family val="2"/>
          </rPr>
          <t xml:space="preserve">Enter connector reference designator and pin (J2.25 for example) or </t>
        </r>
        <r>
          <rPr>
            <b/>
            <sz val="8"/>
            <color indexed="81"/>
            <rFont val="Tahoma"/>
            <family val="2"/>
          </rPr>
          <t>BF</t>
        </r>
        <r>
          <rPr>
            <sz val="8"/>
            <color indexed="81"/>
            <rFont val="Tahoma"/>
            <family val="2"/>
          </rPr>
          <t xml:space="preserve"> for Best Fit.</t>
        </r>
      </text>
    </comment>
    <comment ref="AB7" authorId="2" shapeId="0" xr:uid="{00000000-0006-0000-0200-000020000000}">
      <text>
        <r>
          <rPr>
            <b/>
            <sz val="9"/>
            <color indexed="81"/>
            <rFont val="Tahoma"/>
            <family val="2"/>
          </rPr>
          <t xml:space="preserve">Value: </t>
        </r>
        <r>
          <rPr>
            <sz val="9"/>
            <color indexed="81"/>
            <rFont val="Tahoma"/>
            <family val="2"/>
          </rPr>
          <t>Enter component value. Component type is implied.</t>
        </r>
      </text>
    </comment>
    <comment ref="AC7" authorId="1" shapeId="0" xr:uid="{00000000-0006-0000-0200-000021000000}">
      <text>
        <r>
          <rPr>
            <b/>
            <sz val="8"/>
            <color indexed="81"/>
            <rFont val="Tahoma"/>
            <family val="2"/>
          </rPr>
          <t>Connects to...</t>
        </r>
        <r>
          <rPr>
            <sz val="8"/>
            <color indexed="81"/>
            <rFont val="Tahoma"/>
            <family val="2"/>
          </rPr>
          <t xml:space="preserve">
Enter a </t>
        </r>
        <r>
          <rPr>
            <b/>
            <sz val="8"/>
            <color indexed="81"/>
            <rFont val="Tahoma"/>
            <family val="2"/>
          </rPr>
          <t>Net Name</t>
        </r>
        <r>
          <rPr>
            <sz val="8"/>
            <color indexed="81"/>
            <rFont val="Tahoma"/>
            <family val="2"/>
          </rPr>
          <t xml:space="preserve"> (VCC, Gnd, etc), </t>
        </r>
        <r>
          <rPr>
            <b/>
            <sz val="8"/>
            <color indexed="81"/>
            <rFont val="Tahoma"/>
            <family val="2"/>
          </rPr>
          <t>Pad Name</t>
        </r>
        <r>
          <rPr>
            <sz val="8"/>
            <color indexed="81"/>
            <rFont val="Tahoma"/>
            <family val="2"/>
          </rPr>
          <t>, '</t>
        </r>
        <r>
          <rPr>
            <b/>
            <sz val="8"/>
            <color indexed="81"/>
            <rFont val="Tahoma"/>
            <family val="2"/>
          </rPr>
          <t>Series'</t>
        </r>
        <r>
          <rPr>
            <sz val="8"/>
            <color indexed="81"/>
            <rFont val="Tahoma"/>
            <family val="2"/>
          </rPr>
          <t>, or alternate connection point</t>
        </r>
      </text>
    </comment>
    <comment ref="AD7" authorId="2" shapeId="0" xr:uid="{00000000-0006-0000-0200-000022000000}">
      <text>
        <r>
          <rPr>
            <b/>
            <sz val="9"/>
            <color indexed="81"/>
            <rFont val="Tahoma"/>
            <family val="2"/>
          </rPr>
          <t xml:space="preserve">Value: </t>
        </r>
        <r>
          <rPr>
            <sz val="9"/>
            <color indexed="81"/>
            <rFont val="Tahoma"/>
            <family val="2"/>
          </rPr>
          <t>Enter component value. Component type is implied.</t>
        </r>
      </text>
    </comment>
    <comment ref="AE7" authorId="1" shapeId="0" xr:uid="{00000000-0006-0000-0200-000023000000}">
      <text>
        <r>
          <rPr>
            <b/>
            <sz val="8"/>
            <color indexed="81"/>
            <rFont val="Tahoma"/>
            <family val="2"/>
          </rPr>
          <t>Connects to...</t>
        </r>
        <r>
          <rPr>
            <sz val="8"/>
            <color indexed="81"/>
            <rFont val="Tahoma"/>
            <family val="2"/>
          </rPr>
          <t xml:space="preserve">
Enter a </t>
        </r>
        <r>
          <rPr>
            <b/>
            <sz val="8"/>
            <color indexed="81"/>
            <rFont val="Tahoma"/>
            <family val="2"/>
          </rPr>
          <t>Net Name</t>
        </r>
        <r>
          <rPr>
            <sz val="8"/>
            <color indexed="81"/>
            <rFont val="Tahoma"/>
            <family val="2"/>
          </rPr>
          <t xml:space="preserve"> (VCC, Gnd, etc), </t>
        </r>
        <r>
          <rPr>
            <b/>
            <sz val="8"/>
            <color indexed="81"/>
            <rFont val="Tahoma"/>
            <family val="2"/>
          </rPr>
          <t>Pad Name</t>
        </r>
        <r>
          <rPr>
            <sz val="8"/>
            <color indexed="81"/>
            <rFont val="Tahoma"/>
            <family val="2"/>
          </rPr>
          <t>, '</t>
        </r>
        <r>
          <rPr>
            <b/>
            <sz val="8"/>
            <color indexed="81"/>
            <rFont val="Tahoma"/>
            <family val="2"/>
          </rPr>
          <t>Series'</t>
        </r>
        <r>
          <rPr>
            <sz val="8"/>
            <color indexed="81"/>
            <rFont val="Tahoma"/>
            <family val="2"/>
          </rPr>
          <t>, or alternate connection point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Jeff Arasmith</author>
    <author>Ron Phillips</author>
    <author>Phillips</author>
    <author>rphilli</author>
    <author>Ronald Phillips</author>
  </authors>
  <commentList>
    <comment ref="R1" authorId="0" shapeId="0" xr:uid="{B6CCB31D-B551-4C68-9E4B-DA659A05C84A}">
      <text>
        <r>
          <rPr>
            <b/>
            <sz val="8"/>
            <color indexed="81"/>
            <rFont val="Tahoma"/>
            <family val="2"/>
          </rPr>
          <t xml:space="preserve">Device Name: </t>
        </r>
        <r>
          <rPr>
            <sz val="8"/>
            <color indexed="81"/>
            <rFont val="Tahoma"/>
            <family val="2"/>
          </rPr>
          <t>This should be a clear name that can be used in all e-mail and the quote to distinguish this from other projects.</t>
        </r>
      </text>
    </comment>
    <comment ref="BA1" authorId="1" shapeId="0" xr:uid="{00000000-0006-0000-0100-000002000000}">
      <text>
        <r>
          <rPr>
            <sz val="9"/>
            <color indexed="81"/>
            <rFont val="Tahoma"/>
            <family val="2"/>
          </rPr>
          <t xml:space="preserve">Used to detect missing pages
</t>
        </r>
      </text>
    </comment>
    <comment ref="BB1" authorId="2" shapeId="0" xr:uid="{00000000-0006-0000-0100-000003000000}">
      <text>
        <r>
          <rPr>
            <b/>
            <sz val="8"/>
            <color indexed="81"/>
            <rFont val="Tahoma"/>
            <family val="2"/>
          </rPr>
          <t>Legend: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b/>
            <sz val="8"/>
            <color indexed="12"/>
            <rFont val="Tahoma"/>
            <family val="2"/>
          </rPr>
          <t>Blue text</t>
        </r>
        <r>
          <rPr>
            <sz val="8"/>
            <color indexed="81"/>
            <rFont val="Tahoma"/>
            <family val="2"/>
          </rPr>
          <t xml:space="preserve"> = formula controlled.
</t>
        </r>
        <r>
          <rPr>
            <b/>
            <sz val="8"/>
            <color indexed="14"/>
            <rFont val="Tahoma"/>
            <family val="2"/>
          </rPr>
          <t>Magenta Text</t>
        </r>
        <r>
          <rPr>
            <sz val="8"/>
            <color indexed="81"/>
            <rFont val="Tahoma"/>
            <family val="2"/>
          </rPr>
          <t xml:space="preserve"> = Value coppied from another page
</t>
        </r>
        <r>
          <rPr>
            <b/>
            <sz val="8"/>
            <color indexed="81"/>
            <rFont val="Tahoma"/>
            <family val="2"/>
          </rPr>
          <t>Grey highlight</t>
        </r>
        <r>
          <rPr>
            <sz val="8"/>
            <color indexed="81"/>
            <rFont val="Tahoma"/>
            <family val="2"/>
          </rPr>
          <t xml:space="preserve"> = This page contains conditional formating based on this value</t>
        </r>
      </text>
    </comment>
    <comment ref="R2" authorId="0" shapeId="0" xr:uid="{06FF248C-A039-41FF-B14D-8697C3E56CCF}">
      <text>
        <r>
          <rPr>
            <b/>
            <sz val="8"/>
            <color indexed="81"/>
            <rFont val="Tahoma"/>
            <family val="2"/>
          </rPr>
          <t>Device Type:</t>
        </r>
        <r>
          <rPr>
            <sz val="8"/>
            <color indexed="81"/>
            <rFont val="Tahoma"/>
            <family val="2"/>
          </rPr>
          <t xml:space="preserve"> The device type allows Pyramid Probe engineers and designers to consider similar designs when working on this project.
Examples:  amplifier, DAC, filter, MUX, RF switch, SerDes, TIA, transceiver, etc.</t>
        </r>
      </text>
    </comment>
    <comment ref="BF4" authorId="3" shapeId="0" xr:uid="{00000000-0006-0000-0100-000005000000}">
      <text>
        <r>
          <rPr>
            <b/>
            <sz val="9"/>
            <color indexed="81"/>
            <rFont val="Tahoma"/>
            <family val="2"/>
          </rPr>
          <t>rphilli:</t>
        </r>
        <r>
          <rPr>
            <sz val="9"/>
            <color indexed="81"/>
            <rFont val="Tahoma"/>
            <family val="2"/>
          </rPr>
          <t xml:space="preserve">
Used in RFL pricing &amp; "consult factory" warnings</t>
        </r>
      </text>
    </comment>
    <comment ref="BC13" authorId="3" shapeId="0" xr:uid="{00000000-0006-0000-0100-000006000000}">
      <text>
        <r>
          <rPr>
            <sz val="9"/>
            <color indexed="81"/>
            <rFont val="Tahoma"/>
            <family val="2"/>
          </rPr>
          <t xml:space="preserve">If bumps, change probe pad size question to bump diameter and height and force Pad Sensitivity to No
</t>
        </r>
      </text>
    </comment>
    <comment ref="BF14" authorId="3" shapeId="0" xr:uid="{00000000-0006-0000-0100-000007000000}">
      <text>
        <r>
          <rPr>
            <b/>
            <sz val="9"/>
            <color indexed="81"/>
            <rFont val="Tahoma"/>
            <family val="2"/>
          </rPr>
          <t>Dut Multiplyer</t>
        </r>
        <r>
          <rPr>
            <sz val="9"/>
            <color indexed="81"/>
            <rFont val="Tahoma"/>
            <family val="2"/>
          </rPr>
          <t xml:space="preserve">
=to Siteqty unless
Multi-dut=yes AND Pinlist contains all devices.</t>
        </r>
      </text>
    </comment>
    <comment ref="B27" authorId="2" shapeId="0" xr:uid="{00000000-0006-0000-0100-000008000000}">
      <text>
        <r>
          <rPr>
            <sz val="8"/>
            <color indexed="81"/>
            <rFont val="Tahoma"/>
            <family val="2"/>
          </rPr>
          <t>Power numbers controlled by "Pwr/Gnd Groups" on Pinlist page</t>
        </r>
      </text>
    </comment>
    <comment ref="D27" authorId="4" shapeId="0" xr:uid="{00000000-0006-0000-0100-000009000000}">
      <text>
        <r>
          <rPr>
            <sz val="9"/>
            <color indexed="81"/>
            <rFont val="Tahoma"/>
            <family val="2"/>
          </rPr>
          <t xml:space="preserve">Net name associated with Pwr# on Pinlist page.
</t>
        </r>
        <r>
          <rPr>
            <b/>
            <sz val="9"/>
            <color indexed="81"/>
            <rFont val="Tahoma"/>
            <family val="2"/>
          </rPr>
          <t>Note:</t>
        </r>
        <r>
          <rPr>
            <sz val="9"/>
            <color indexed="81"/>
            <rFont val="Tahoma"/>
            <family val="2"/>
          </rPr>
          <t xml:space="preserve"> "0" = Indicates a power supply that has no net name on the Pinlist</t>
        </r>
      </text>
    </comment>
    <comment ref="T27" authorId="1" shapeId="0" xr:uid="{00000000-0006-0000-0100-00000A000000}">
      <text>
        <r>
          <rPr>
            <sz val="9"/>
            <color indexed="81"/>
            <rFont val="Tahoma"/>
            <family val="2"/>
          </rPr>
          <t>=mA/supply divided by the number of contacts on pinlist page. 
#DIV/0! Indicates no contacts found for this supply.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Ron Phillips</author>
    <author>rphilli</author>
    <author>Ronald Phillips</author>
    <author>Phillips</author>
  </authors>
  <commentList>
    <comment ref="BA1" authorId="0" shapeId="0" xr:uid="{00000000-0006-0000-0300-000001000000}">
      <text>
        <r>
          <rPr>
            <sz val="9"/>
            <color indexed="81"/>
            <rFont val="Tahoma"/>
            <family val="2"/>
          </rPr>
          <t xml:space="preserve">If previous XY was last of that linetype, then increment pointer
</t>
        </r>
      </text>
    </comment>
    <comment ref="BB1" authorId="0" shapeId="0" xr:uid="{00000000-0006-0000-0300-000002000000}">
      <text>
        <r>
          <rPr>
            <sz val="9"/>
            <color indexed="81"/>
            <rFont val="Tahoma"/>
            <family val="2"/>
          </rPr>
          <t xml:space="preserve">Converts pointer to index to enable skipping linetypes with zero entries. [Added to lock the colors of the first 8 blips]
</t>
        </r>
      </text>
    </comment>
    <comment ref="BR1" authorId="0" shapeId="0" xr:uid="{00000000-0006-0000-0300-000003000000}">
      <text>
        <r>
          <rPr>
            <sz val="9"/>
            <color indexed="81"/>
            <rFont val="Tahoma"/>
            <family val="2"/>
          </rPr>
          <t xml:space="preserve">Compares probe area X &amp; Y to step distance X &amp; Y
</t>
        </r>
      </text>
    </comment>
    <comment ref="BH2" authorId="0" shapeId="0" xr:uid="{00000000-0006-0000-0300-000004000000}">
      <text>
        <r>
          <rPr>
            <sz val="9"/>
            <color indexed="81"/>
            <rFont val="Tahoma"/>
            <family val="2"/>
          </rPr>
          <t xml:space="preserve">Used to select Custom ISS thru pads (T-T9)
</t>
        </r>
      </text>
    </comment>
    <comment ref="CH2" authorId="0" shapeId="0" xr:uid="{00000000-0006-0000-0300-000005000000}">
      <text>
        <r>
          <rPr>
            <sz val="9"/>
            <color indexed="81"/>
            <rFont val="Tahoma"/>
            <family val="2"/>
          </rPr>
          <t xml:space="preserve">Shaded cells are actually zero, however the offset command requires a count &gt;0 (used in X and Y names)
</t>
        </r>
      </text>
    </comment>
    <comment ref="DC2" authorId="1" shapeId="0" xr:uid="{00000000-0006-0000-0300-000006000000}">
      <text>
        <r>
          <rPr>
            <sz val="9"/>
            <color indexed="81"/>
            <rFont val="Tahoma"/>
            <family val="2"/>
          </rPr>
          <t>in radians</t>
        </r>
      </text>
    </comment>
    <comment ref="DD2" authorId="1" shapeId="0" xr:uid="{00000000-0006-0000-0300-000007000000}">
      <text>
        <r>
          <rPr>
            <sz val="9"/>
            <color indexed="81"/>
            <rFont val="Tahoma"/>
            <family val="2"/>
          </rPr>
          <t>Resulting X if rotation CT31 is removed</t>
        </r>
      </text>
    </comment>
    <comment ref="DE2" authorId="1" shapeId="0" xr:uid="{00000000-0006-0000-0300-000008000000}">
      <text>
        <r>
          <rPr>
            <sz val="9"/>
            <color indexed="81"/>
            <rFont val="Tahoma"/>
            <family val="2"/>
          </rPr>
          <t>Resulting Y if rotation  CT31 is removed</t>
        </r>
      </text>
    </comment>
    <comment ref="CT3" authorId="1" shapeId="0" xr:uid="{00000000-0006-0000-0300-000009000000}">
      <text>
        <r>
          <rPr>
            <sz val="9"/>
            <color indexed="81"/>
            <rFont val="Tahoma"/>
            <family val="2"/>
          </rPr>
          <t xml:space="preserve">Top Right:
1/2 die pattern size
</t>
        </r>
      </text>
    </comment>
    <comment ref="CU3" authorId="1" shapeId="0" xr:uid="{00000000-0006-0000-0300-00000A000000}">
      <text>
        <r>
          <rPr>
            <sz val="9"/>
            <color indexed="81"/>
            <rFont val="Tahoma"/>
            <family val="2"/>
          </rPr>
          <t xml:space="preserve">Top Right:
1/2 die pattern size
</t>
        </r>
      </text>
    </comment>
    <comment ref="DM3" authorId="1" shapeId="0" xr:uid="{00000000-0006-0000-0300-00000B000000}">
      <text>
        <r>
          <rPr>
            <sz val="9"/>
            <color indexed="81"/>
            <rFont val="Tahoma"/>
            <family val="2"/>
          </rPr>
          <t>Some stagger settings require dut 1 info to calculate the pattern extents.</t>
        </r>
      </text>
    </comment>
    <comment ref="DN3" authorId="0" shapeId="0" xr:uid="{D3DF628B-E162-4907-A96E-CA4F4EB6595D}">
      <text>
        <r>
          <rPr>
            <sz val="9"/>
            <color indexed="81"/>
            <rFont val="Tahoma"/>
            <family val="2"/>
          </rPr>
          <t>Retains non-mirrored angles for use in core frame rotation (Orientation page)</t>
        </r>
      </text>
    </comment>
    <comment ref="CI4" authorId="0" shapeId="0" xr:uid="{00000000-0006-0000-0300-00000C000000}">
      <text>
        <r>
          <rPr>
            <sz val="9"/>
            <color indexed="81"/>
            <rFont val="Tahoma"/>
            <family val="2"/>
          </rPr>
          <t xml:space="preserve">Blue cells have modified formula to ensure they always exist in the chart legend so that blip format color and shape can be locked.
</t>
        </r>
      </text>
    </comment>
    <comment ref="BP6" authorId="1" shapeId="0" xr:uid="{00000000-0006-0000-0300-00000D000000}">
      <text>
        <r>
          <rPr>
            <b/>
            <sz val="9"/>
            <color indexed="81"/>
            <rFont val="Tahoma"/>
            <family val="2"/>
          </rPr>
          <t>Die Probe Area dims:</t>
        </r>
        <r>
          <rPr>
            <sz val="9"/>
            <color indexed="81"/>
            <rFont val="Tahoma"/>
            <family val="2"/>
          </rPr>
          <t xml:space="preserve">
Checked against core max probe area</t>
        </r>
      </text>
    </comment>
    <comment ref="DM6" authorId="1" shapeId="0" xr:uid="{00000000-0006-0000-0300-00000E000000}">
      <text>
        <r>
          <rPr>
            <sz val="9"/>
            <color indexed="81"/>
            <rFont val="Tahoma"/>
            <family val="2"/>
          </rPr>
          <t>Some stagger settings require dut 2 info to calculate the pattern extents.</t>
        </r>
      </text>
    </comment>
    <comment ref="BS9" authorId="1" shapeId="0" xr:uid="{00000000-0006-0000-0300-00000F000000}">
      <text>
        <r>
          <rPr>
            <sz val="9"/>
            <color indexed="81"/>
            <rFont val="Tahoma"/>
            <family val="2"/>
          </rPr>
          <t>Non zero value =
Die pattern exceeds selected core's probe area.
Used as warning on chart</t>
        </r>
      </text>
    </comment>
    <comment ref="DD9" authorId="1" shapeId="0" xr:uid="{6B023C26-DBEA-4858-9A6E-EF4FF1374F2A}">
      <text>
        <r>
          <rPr>
            <sz val="9"/>
            <color indexed="81"/>
            <rFont val="Tahoma"/>
            <family val="2"/>
          </rPr>
          <t>Enables only when multiplyer&gt;1 and probe area 1 is not selected</t>
        </r>
      </text>
    </comment>
    <comment ref="DF9" authorId="0" shapeId="0" xr:uid="{C10F35EF-2E9A-4973-AF34-BEA66D947E92}">
      <text>
        <r>
          <rPr>
            <sz val="9"/>
            <color indexed="81"/>
            <rFont val="Tahoma"/>
            <family val="2"/>
          </rPr>
          <t>Enables only when mutiplyer&gt;1 and probe area 2 is not selected</t>
        </r>
      </text>
    </comment>
    <comment ref="DM9" authorId="1" shapeId="0" xr:uid="{00000000-0006-0000-0300-000010000000}">
      <text>
        <r>
          <rPr>
            <sz val="9"/>
            <color indexed="81"/>
            <rFont val="Tahoma"/>
            <family val="2"/>
          </rPr>
          <t xml:space="preserve">Used to calculate the pattern angle 99% of the time.
</t>
        </r>
      </text>
    </comment>
    <comment ref="DD10" authorId="1" shapeId="0" xr:uid="{00000000-0006-0000-0300-000011000000}">
      <text>
        <r>
          <rPr>
            <sz val="9"/>
            <color indexed="81"/>
            <rFont val="Tahoma"/>
            <family val="2"/>
          </rPr>
          <t>New XY boundary box  rotated back to original angle</t>
        </r>
      </text>
    </comment>
    <comment ref="M11" authorId="0" shapeId="0" xr:uid="{00000000-0006-0000-0300-000012000000}">
      <text>
        <r>
          <rPr>
            <b/>
            <sz val="9"/>
            <color indexed="81"/>
            <rFont val="Tahoma"/>
            <family val="2"/>
          </rPr>
          <t>For display purposes only.</t>
        </r>
        <r>
          <rPr>
            <sz val="9"/>
            <color indexed="81"/>
            <rFont val="Tahoma"/>
            <family val="2"/>
          </rPr>
          <t xml:space="preserve"> These settings have no effect on product configuration or design.
</t>
        </r>
      </text>
    </comment>
    <comment ref="O12" authorId="0" shapeId="0" xr:uid="{00000000-0006-0000-0300-000013000000}">
      <text>
        <r>
          <rPr>
            <sz val="9"/>
            <color indexed="81"/>
            <rFont val="Tahoma"/>
            <family val="2"/>
          </rPr>
          <t xml:space="preserve">The probes will be re-positioned on the probe head as needed to ensure equal force in all directions from probe head center. The </t>
        </r>
        <r>
          <rPr>
            <b/>
            <sz val="9"/>
            <color indexed="81"/>
            <rFont val="Tahoma"/>
            <family val="2"/>
          </rPr>
          <t>Probe Head</t>
        </r>
        <r>
          <rPr>
            <sz val="9"/>
            <color indexed="81"/>
            <rFont val="Tahoma"/>
            <family val="2"/>
          </rPr>
          <t xml:space="preserve"> setting will display the results of this movement.
</t>
        </r>
      </text>
    </comment>
    <comment ref="DC16" authorId="1" shapeId="0" xr:uid="{00000000-0006-0000-0300-000014000000}">
      <text>
        <r>
          <rPr>
            <sz val="9"/>
            <color indexed="81"/>
            <rFont val="Tahoma"/>
            <family val="2"/>
          </rPr>
          <t xml:space="preserve">For display on chart page
</t>
        </r>
      </text>
    </comment>
    <comment ref="DC17" authorId="1" shapeId="0" xr:uid="{00000000-0006-0000-0300-000015000000}">
      <text>
        <r>
          <rPr>
            <sz val="9"/>
            <color indexed="81"/>
            <rFont val="Tahoma"/>
            <family val="2"/>
          </rPr>
          <t xml:space="preserve">For display on chart page
</t>
        </r>
      </text>
    </comment>
    <comment ref="DD17" authorId="1" shapeId="0" xr:uid="{00000000-0006-0000-0300-000016000000}">
      <text>
        <r>
          <rPr>
            <sz val="9"/>
            <color indexed="81"/>
            <rFont val="Tahoma"/>
            <family val="2"/>
          </rPr>
          <t xml:space="preserve">Radians
</t>
        </r>
      </text>
    </comment>
    <comment ref="DE17" authorId="1" shapeId="0" xr:uid="{00000000-0006-0000-0300-000017000000}">
      <text>
        <r>
          <rPr>
            <sz val="9"/>
            <color indexed="81"/>
            <rFont val="Tahoma"/>
            <family val="2"/>
          </rPr>
          <t xml:space="preserve">Degrees
</t>
        </r>
      </text>
    </comment>
    <comment ref="BT23" authorId="0" shapeId="0" xr:uid="{00000000-0006-0000-0300-000018000000}">
      <text>
        <r>
          <rPr>
            <b/>
            <sz val="9"/>
            <color indexed="81"/>
            <rFont val="Tahoma"/>
            <family val="2"/>
          </rPr>
          <t>To increase:</t>
        </r>
        <r>
          <rPr>
            <sz val="9"/>
            <color indexed="81"/>
            <rFont val="Tahoma"/>
            <family val="2"/>
          </rPr>
          <t xml:space="preserve">
1) Increase this number
2) Increase the auto-sorted pinlist entries (BA to BF)
3) Increase the Pinlist entries</t>
        </r>
      </text>
    </comment>
    <comment ref="BT26" authorId="1" shapeId="0" xr:uid="{00000000-0006-0000-0300-000019000000}">
      <text>
        <r>
          <rPr>
            <sz val="9"/>
            <color indexed="81"/>
            <rFont val="Tahoma"/>
            <family val="2"/>
          </rPr>
          <t>Total entries with valid linetypes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U26" authorId="1" shapeId="0" xr:uid="{00000000-0006-0000-0300-00001A000000}">
      <text>
        <r>
          <rPr>
            <b/>
            <sz val="9"/>
            <color indexed="81"/>
            <rFont val="Tahoma"/>
            <family val="2"/>
          </rPr>
          <t>Error check:</t>
        </r>
        <r>
          <rPr>
            <sz val="9"/>
            <color indexed="81"/>
            <rFont val="Tahoma"/>
            <family val="2"/>
          </rPr>
          <t xml:space="preserve">
Compare count of X coordinates on Pinlist page. Notify user if not the same as total entries. 
</t>
        </r>
      </text>
    </comment>
    <comment ref="BT27" authorId="1" shapeId="0" xr:uid="{00000000-0006-0000-0300-00001B000000}">
      <text>
        <r>
          <rPr>
            <b/>
            <sz val="9"/>
            <color indexed="81"/>
            <rFont val="Tahoma"/>
            <family val="2"/>
          </rPr>
          <t xml:space="preserve">DieBumpQty:
</t>
        </r>
        <r>
          <rPr>
            <sz val="9"/>
            <color indexed="81"/>
            <rFont val="Tahoma"/>
            <family val="2"/>
          </rPr>
          <t xml:space="preserve">This value is copied to the core page and defined there. ADAT won't read hidden named values.
</t>
        </r>
      </text>
    </comment>
    <comment ref="BT29" authorId="0" shapeId="0" xr:uid="{00000000-0006-0000-0300-00001C000000}">
      <text>
        <r>
          <rPr>
            <sz val="9"/>
            <color indexed="81"/>
            <rFont val="Tahoma"/>
            <family val="2"/>
          </rPr>
          <t>Counts high power entries and notes to use CPW on Pinlist page &amp; core notes 
(for pricing purposes only)</t>
        </r>
      </text>
    </comment>
    <comment ref="DB30" authorId="1" shapeId="0" xr:uid="{00000000-0006-0000-0300-00001D000000}">
      <text>
        <r>
          <rPr>
            <sz val="9"/>
            <color indexed="81"/>
            <rFont val="Tahoma"/>
            <family val="2"/>
          </rPr>
          <t>Used to change the XY coordinate used for point 1, 2, 3 &amp; 4 (see pic above)</t>
        </r>
      </text>
    </comment>
    <comment ref="CY34" authorId="1" shapeId="0" xr:uid="{00000000-0006-0000-0300-00001E000000}">
      <text>
        <r>
          <rPr>
            <sz val="9"/>
            <color indexed="81"/>
            <rFont val="Tahoma"/>
            <family val="2"/>
          </rPr>
          <t xml:space="preserve">White dots plotted on multi-dut chart to ensure the X and Y axis have the same scale.
Dots are offset to center the pattern.
</t>
        </r>
      </text>
    </comment>
    <comment ref="DD35" authorId="2" shapeId="0" xr:uid="{00000000-0006-0000-0300-00001F000000}">
      <text>
        <r>
          <rPr>
            <sz val="9"/>
            <color indexed="81"/>
            <rFont val="Tahoma"/>
            <family val="2"/>
          </rPr>
          <t xml:space="preserve">The correct coordinate for a given point (#'s 1 thru 4 in the picture above) depend on the pattern orientation. This section calculates the correct offset.
</t>
        </r>
      </text>
    </comment>
    <comment ref="BQ37" authorId="1" shapeId="0" xr:uid="{00000000-0006-0000-0300-000020000000}">
      <text>
        <r>
          <rPr>
            <sz val="9"/>
            <color indexed="81"/>
            <rFont val="Tahoma"/>
            <family val="2"/>
          </rPr>
          <t># of RF lines above max speed</t>
        </r>
      </text>
    </comment>
    <comment ref="BS37" authorId="0" shapeId="0" xr:uid="{00000000-0006-0000-0300-000021000000}">
      <text>
        <r>
          <rPr>
            <sz val="9"/>
            <color indexed="81"/>
            <rFont val="Tahoma"/>
            <family val="2"/>
          </rPr>
          <t xml:space="preserve">Maximum speed on Pinlist. Used to determine if config card is compatible
</t>
        </r>
      </text>
    </comment>
    <comment ref="DD37" authorId="2" shapeId="0" xr:uid="{00000000-0006-0000-0300-000022000000}">
      <text>
        <r>
          <rPr>
            <sz val="9"/>
            <color indexed="81"/>
            <rFont val="Tahoma"/>
            <family val="2"/>
          </rPr>
          <t xml:space="preserve">If die 1 does not lie on the line between 1s and last dies, one of the coordinates (either 2 or 4) must be taken from die 1  (i.e. die 1 has changed the  size of the boundry box)
</t>
        </r>
      </text>
    </comment>
    <comment ref="DE42" authorId="1" shapeId="0" xr:uid="{00000000-0006-0000-0300-000023000000}">
      <text>
        <r>
          <rPr>
            <sz val="9"/>
            <color indexed="81"/>
            <rFont val="Tahoma"/>
            <family val="2"/>
          </rPr>
          <t>Disable if die count is 2 or less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50" authorId="3" shapeId="0" xr:uid="{00000000-0006-0000-0300-000024000000}">
      <text>
        <r>
          <rPr>
            <sz val="8"/>
            <color indexed="81"/>
            <rFont val="Tahoma"/>
            <family val="2"/>
          </rPr>
          <t>Alters the position of every other die</t>
        </r>
      </text>
    </comment>
    <comment ref="BS66" authorId="0" shapeId="0" xr:uid="{8586B3E6-B02F-4274-BD63-E1ADC7013805}">
      <text>
        <r>
          <rPr>
            <sz val="9"/>
            <color indexed="81"/>
            <rFont val="Tahoma"/>
            <family val="2"/>
          </rPr>
          <t>Disable array 2 if diagonal is not selected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Ron Phillips</author>
    <author>rphilli</author>
  </authors>
  <commentList>
    <comment ref="BA1" authorId="0" shapeId="0" xr:uid="{00000000-0006-0000-0400-000001000000}">
      <text>
        <r>
          <rPr>
            <sz val="9"/>
            <color indexed="81"/>
            <rFont val="Tahoma"/>
            <family val="2"/>
          </rPr>
          <t xml:space="preserve">Used to detect missing pages
</t>
        </r>
      </text>
    </comment>
    <comment ref="BQ1" authorId="0" shapeId="0" xr:uid="{00000000-0006-0000-0400-000002000000}">
      <text>
        <r>
          <rPr>
            <sz val="9"/>
            <color indexed="81"/>
            <rFont val="Tahoma"/>
            <family val="2"/>
          </rPr>
          <t xml:space="preserve">Rotation if probe array 2 selected, otherwise 0
</t>
        </r>
      </text>
    </comment>
    <comment ref="BH2" authorId="0" shapeId="0" xr:uid="{00000000-0006-0000-0400-000003000000}">
      <text>
        <r>
          <rPr>
            <b/>
            <sz val="9"/>
            <color indexed="81"/>
            <rFont val="Tahoma"/>
            <family val="2"/>
          </rPr>
          <t>Rect Config:</t>
        </r>
        <r>
          <rPr>
            <sz val="9"/>
            <color indexed="81"/>
            <rFont val="Tahoma"/>
            <family val="2"/>
          </rPr>
          <t xml:space="preserve">
Change drop down</t>
        </r>
      </text>
    </comment>
    <comment ref="BC41" authorId="0" shapeId="0" xr:uid="{00000000-0006-0000-0400-000004000000}">
      <text>
        <r>
          <rPr>
            <b/>
            <sz val="9"/>
            <color indexed="81"/>
            <rFont val="Tahoma"/>
            <family val="2"/>
          </rPr>
          <t>Config:</t>
        </r>
        <r>
          <rPr>
            <sz val="9"/>
            <color indexed="81"/>
            <rFont val="Tahoma"/>
            <family val="2"/>
          </rPr>
          <t xml:space="preserve">
Pin 1 is preset based on which config card is selected.</t>
        </r>
      </text>
    </comment>
    <comment ref="BC44" authorId="0" shapeId="0" xr:uid="{FAEC794C-9971-4E43-A85A-3205DAE3E535}">
      <text>
        <r>
          <rPr>
            <sz val="9"/>
            <color indexed="81"/>
            <rFont val="Tahoma"/>
            <family val="2"/>
          </rPr>
          <t>Viewed from Tester=1
Viewed from Wafer=-1</t>
        </r>
      </text>
    </comment>
    <comment ref="BC49" authorId="0" shapeId="0" xr:uid="{DF0DA7AA-5224-477E-88DE-A1FA4E9F274D}">
      <text>
        <r>
          <rPr>
            <sz val="9"/>
            <color indexed="81"/>
            <rFont val="Tahoma"/>
            <family val="2"/>
          </rPr>
          <t>Used with "Offset" to point to appropriate coordinates for single, multi-1 or multi-2</t>
        </r>
      </text>
    </comment>
    <comment ref="BC51" authorId="1" shapeId="0" xr:uid="{78AD52DF-D08A-408D-901B-D41DA4783EFC}">
      <text>
        <r>
          <rPr>
            <sz val="9"/>
            <color indexed="81"/>
            <rFont val="Tahoma"/>
            <family val="2"/>
          </rPr>
          <t xml:space="preserve">Chart axis is locked at min=-.5, max=.5
Die coords are rescaled to fit within this range.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Ron Phillips</author>
    <author>Phillips</author>
    <author>rphilli</author>
    <author>Alex Chang</author>
  </authors>
  <commentList>
    <comment ref="BA1" authorId="0" shapeId="0" xr:uid="{00000000-0006-0000-0500-000001000000}">
      <text>
        <r>
          <rPr>
            <sz val="9"/>
            <color indexed="81"/>
            <rFont val="Tahoma"/>
            <family val="2"/>
          </rPr>
          <t xml:space="preserve">Used to detect missing pages
</t>
        </r>
      </text>
    </comment>
    <comment ref="BB1" authorId="1" shapeId="0" xr:uid="{00000000-0006-0000-0500-000002000000}">
      <text>
        <r>
          <rPr>
            <b/>
            <sz val="8"/>
            <color indexed="81"/>
            <rFont val="Tahoma"/>
            <family val="2"/>
          </rPr>
          <t>Legend: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b/>
            <sz val="8"/>
            <color indexed="12"/>
            <rFont val="Tahoma"/>
            <family val="2"/>
          </rPr>
          <t>Blue text</t>
        </r>
        <r>
          <rPr>
            <sz val="8"/>
            <color indexed="81"/>
            <rFont val="Tahoma"/>
            <family val="2"/>
          </rPr>
          <t xml:space="preserve"> = formula controlled.
</t>
        </r>
        <r>
          <rPr>
            <b/>
            <sz val="8"/>
            <color indexed="14"/>
            <rFont val="Tahoma"/>
            <family val="2"/>
          </rPr>
          <t>Magenta Text</t>
        </r>
        <r>
          <rPr>
            <sz val="8"/>
            <color indexed="81"/>
            <rFont val="Tahoma"/>
            <family val="2"/>
          </rPr>
          <t xml:space="preserve"> = Value coppied from another page
</t>
        </r>
        <r>
          <rPr>
            <b/>
            <sz val="8"/>
            <color indexed="81"/>
            <rFont val="Tahoma"/>
            <family val="2"/>
          </rPr>
          <t>Grey highlight</t>
        </r>
        <r>
          <rPr>
            <sz val="8"/>
            <color indexed="81"/>
            <rFont val="Tahoma"/>
            <family val="2"/>
          </rPr>
          <t xml:space="preserve"> = This page contains conditional formating based on this value</t>
        </r>
      </text>
    </comment>
    <comment ref="BH1" authorId="2" shapeId="0" xr:uid="{00000000-0006-0000-0500-000003000000}">
      <text>
        <r>
          <rPr>
            <sz val="9"/>
            <color indexed="81"/>
            <rFont val="Tahoma"/>
            <family val="2"/>
          </rPr>
          <t xml:space="preserve">Used by the "core frame window or shim kit required" message, also disables core ID options
</t>
        </r>
      </text>
    </comment>
    <comment ref="BB3" authorId="0" shapeId="0" xr:uid="{00000000-0006-0000-0500-000004000000}">
      <text>
        <r>
          <rPr>
            <sz val="9"/>
            <color indexed="81"/>
            <rFont val="Tahoma"/>
            <family val="2"/>
          </rPr>
          <t>Disable if cover page Probe Head = None</t>
        </r>
      </text>
    </comment>
    <comment ref="BB4" authorId="0" shapeId="0" xr:uid="{00000000-0006-0000-0500-000005000000}">
      <text>
        <r>
          <rPr>
            <sz val="9"/>
            <color indexed="81"/>
            <rFont val="Tahoma"/>
            <family val="2"/>
          </rPr>
          <t xml:space="preserve">Disable all but probe head selection if existing
</t>
        </r>
      </text>
    </comment>
    <comment ref="BC5" authorId="1" shapeId="0" xr:uid="{00000000-0006-0000-0500-000006000000}">
      <text>
        <r>
          <rPr>
            <sz val="8"/>
            <color indexed="81"/>
            <rFont val="Tahoma"/>
            <family val="2"/>
          </rPr>
          <t xml:space="preserve">Start point in production data table
</t>
        </r>
      </text>
    </comment>
    <comment ref="BD5" authorId="0" shapeId="0" xr:uid="{00000000-0006-0000-0500-000007000000}">
      <text>
        <r>
          <rPr>
            <sz val="9"/>
            <color indexed="81"/>
            <rFont val="Tahoma"/>
            <family val="2"/>
          </rPr>
          <t># of entries</t>
        </r>
      </text>
    </comment>
    <comment ref="BI6" authorId="0" shapeId="0" xr:uid="{00000000-0006-0000-0500-000008000000}">
      <text>
        <r>
          <rPr>
            <b/>
            <sz val="9"/>
            <color indexed="81"/>
            <rFont val="Tahoma"/>
            <family val="2"/>
          </rPr>
          <t>Error if:</t>
        </r>
        <r>
          <rPr>
            <sz val="9"/>
            <color indexed="81"/>
            <rFont val="Tahoma"/>
            <family val="2"/>
          </rPr>
          <t xml:space="preserve">
a) No PCB thickness
b) Pyramid/Pyrana has no core depth
c) Pyrana/Katana has no mem spring height
d) Probe depth is &lt;=0</t>
        </r>
      </text>
    </comment>
    <comment ref="CB7" authorId="0" shapeId="0" xr:uid="{00000000-0006-0000-0500-000009000000}">
      <text>
        <r>
          <rPr>
            <sz val="9"/>
            <color indexed="81"/>
            <rFont val="Tahoma"/>
            <family val="2"/>
          </rPr>
          <t>CPWs are:
1) RF line speed &gt; MS/CPw threshold
2) RF power in the "36-40" DBm range
3) Pinlist note that contains the letters "cpw"</t>
        </r>
      </text>
    </comment>
    <comment ref="BS8" authorId="3" shapeId="0" xr:uid="{395EF617-DD0E-451C-AA58-305171B12775}">
      <text>
        <r>
          <rPr>
            <b/>
            <sz val="9"/>
            <color indexed="81"/>
            <rFont val="Tahoma"/>
            <family val="2"/>
          </rPr>
          <t>Required if:</t>
        </r>
        <r>
          <rPr>
            <sz val="9"/>
            <color indexed="81"/>
            <rFont val="Tahoma"/>
            <family val="2"/>
          </rPr>
          <t xml:space="preserve">
New Design or Customer (New) for P2000 or P4000
</t>
        </r>
      </text>
    </comment>
    <comment ref="BD9" authorId="3" shapeId="0" xr:uid="{CF180A19-A5BD-4F9E-8FE7-E4CEE9FC22C6}">
      <text>
        <r>
          <rPr>
            <sz val="9"/>
            <color indexed="81"/>
            <rFont val="Tahoma"/>
            <family val="2"/>
          </rPr>
          <t xml:space="preserve">Define total # of available Core types
</t>
        </r>
      </text>
    </comment>
    <comment ref="CC13" authorId="0" shapeId="0" xr:uid="{00000000-0006-0000-0500-00000B000000}">
      <text>
        <r>
          <rPr>
            <sz val="9"/>
            <color indexed="81"/>
            <rFont val="Tahoma"/>
            <family val="2"/>
          </rPr>
          <t>1=Edge sense available
Force to 0 if ID pigtail required.</t>
        </r>
      </text>
    </comment>
    <comment ref="CD13" authorId="0" shapeId="0" xr:uid="{00000000-0006-0000-0500-00000C000000}">
      <text>
        <r>
          <rPr>
            <sz val="9"/>
            <color indexed="81"/>
            <rFont val="Tahoma"/>
            <family val="2"/>
          </rPr>
          <t xml:space="preserve">Window not compatible with DD shim kit
</t>
        </r>
      </text>
    </comment>
    <comment ref="BH14" authorId="2" shapeId="0" xr:uid="{00000000-0006-0000-0500-00000D000000}">
      <text>
        <r>
          <rPr>
            <sz val="9"/>
            <color indexed="81"/>
            <rFont val="Tahoma"/>
            <family val="2"/>
          </rPr>
          <t xml:space="preserve">Based on PPDdb spring rate tables (data acquired by Dan G.)
</t>
        </r>
      </text>
    </comment>
    <comment ref="BI14" authorId="2" shapeId="0" xr:uid="{00000000-0006-0000-0500-00000E000000}">
      <text>
        <r>
          <rPr>
            <b/>
            <sz val="9"/>
            <color indexed="81"/>
            <rFont val="Tahoma"/>
            <family val="2"/>
          </rPr>
          <t>Core Type:</t>
        </r>
        <r>
          <rPr>
            <sz val="9"/>
            <color indexed="81"/>
            <rFont val="Tahoma"/>
            <family val="2"/>
          </rPr>
          <t xml:space="preserve">
P=Parametric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J14" authorId="0" shapeId="0" xr:uid="{00000000-0006-0000-0500-00000F000000}">
      <text>
        <r>
          <rPr>
            <sz val="9"/>
            <color indexed="81"/>
            <rFont val="Tahoma"/>
            <family val="2"/>
          </rPr>
          <t>Used by PCB tabs to indicate when a EEPROM wire pigtail is needed</t>
        </r>
      </text>
    </comment>
    <comment ref="CH14" authorId="0" shapeId="0" xr:uid="{00000000-0006-0000-0500-000010000000}">
      <text>
        <r>
          <rPr>
            <sz val="9"/>
            <color indexed="81"/>
            <rFont val="Tahoma"/>
            <family val="2"/>
          </rPr>
          <t>Scale/size fields used by the orientation page.
Not based on actual dimension. Display orientation only.</t>
        </r>
      </text>
    </comment>
    <comment ref="BB15" authorId="0" shapeId="0" xr:uid="{00000000-0006-0000-0500-000011000000}">
      <text>
        <r>
          <rPr>
            <sz val="9"/>
            <color indexed="81"/>
            <rFont val="Tahoma"/>
            <family val="2"/>
          </rPr>
          <t xml:space="preserve">A zero or False value will generate circular reference errors. -2 instead points to the blank cell 2 cells up
</t>
        </r>
      </text>
    </comment>
    <comment ref="CQ19" authorId="0" shapeId="0" xr:uid="{00000000-0006-0000-0500-000012000000}">
      <text>
        <r>
          <rPr>
            <b/>
            <sz val="9"/>
            <color indexed="81"/>
            <rFont val="Tahoma"/>
            <family val="2"/>
          </rPr>
          <t>Index:</t>
        </r>
        <r>
          <rPr>
            <sz val="9"/>
            <color indexed="81"/>
            <rFont val="Tahoma"/>
            <family val="2"/>
          </rPr>
          <t xml:space="preserve">
A zero or False value will generate circular reference errors. -2 instead points to the blank cell 2 cells up
</t>
        </r>
      </text>
    </comment>
    <comment ref="BA24" authorId="3" shapeId="0" xr:uid="{0EE86D73-B3D5-4F8E-B719-C3982851DF71}">
      <text>
        <r>
          <rPr>
            <sz val="9"/>
            <color indexed="81"/>
            <rFont val="Tahoma"/>
            <family val="2"/>
          </rPr>
          <t xml:space="preserve">Engineering Core only
</t>
        </r>
      </text>
    </comment>
    <comment ref="CQ24" authorId="0" shapeId="0" xr:uid="{FDC25207-4DBC-4117-8DE1-6EAACA168902}">
      <text>
        <r>
          <rPr>
            <b/>
            <sz val="9"/>
            <color indexed="81"/>
            <rFont val="Tahoma"/>
            <family val="2"/>
          </rPr>
          <t>Index:</t>
        </r>
        <r>
          <rPr>
            <sz val="9"/>
            <color indexed="81"/>
            <rFont val="Tahoma"/>
            <family val="2"/>
          </rPr>
          <t xml:space="preserve">
A zero or False value will generate circular reference errors. -2 instead points to the blank cell 2 cells up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Ron Phillips</author>
    <author>Phillips</author>
    <author>rphilli</author>
  </authors>
  <commentList>
    <comment ref="BA1" authorId="0" shapeId="0" xr:uid="{00000000-0006-0000-0600-000001000000}">
      <text>
        <r>
          <rPr>
            <sz val="9"/>
            <color indexed="81"/>
            <rFont val="Tahoma"/>
            <family val="2"/>
          </rPr>
          <t xml:space="preserve">Used to detect missing pages
</t>
        </r>
      </text>
    </comment>
    <comment ref="BA2" authorId="1" shapeId="0" xr:uid="{00000000-0006-0000-0600-000002000000}">
      <text>
        <r>
          <rPr>
            <b/>
            <sz val="8"/>
            <color indexed="81"/>
            <rFont val="Tahoma"/>
            <family val="2"/>
          </rPr>
          <t>Legend: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b/>
            <sz val="8"/>
            <color indexed="12"/>
            <rFont val="Tahoma"/>
            <family val="2"/>
          </rPr>
          <t>Blue text</t>
        </r>
        <r>
          <rPr>
            <sz val="8"/>
            <color indexed="81"/>
            <rFont val="Tahoma"/>
            <family val="2"/>
          </rPr>
          <t xml:space="preserve"> = formula controlled.
</t>
        </r>
        <r>
          <rPr>
            <b/>
            <sz val="8"/>
            <color indexed="14"/>
            <rFont val="Tahoma"/>
            <family val="2"/>
          </rPr>
          <t>Magenta Text</t>
        </r>
        <r>
          <rPr>
            <sz val="8"/>
            <color indexed="81"/>
            <rFont val="Tahoma"/>
            <family val="2"/>
          </rPr>
          <t xml:space="preserve"> = Value coppied from another page
</t>
        </r>
        <r>
          <rPr>
            <b/>
            <sz val="8"/>
            <color indexed="81"/>
            <rFont val="Tahoma"/>
            <family val="2"/>
          </rPr>
          <t>Grey highlight</t>
        </r>
        <r>
          <rPr>
            <sz val="8"/>
            <color indexed="81"/>
            <rFont val="Tahoma"/>
            <family val="2"/>
          </rPr>
          <t xml:space="preserve"> = This page contains conditional formating based on this value</t>
        </r>
      </text>
    </comment>
    <comment ref="BN2" authorId="1" shapeId="0" xr:uid="{00000000-0006-0000-0600-000003000000}">
      <text>
        <r>
          <rPr>
            <sz val="8"/>
            <color indexed="81"/>
            <rFont val="Tahoma"/>
            <family val="2"/>
          </rPr>
          <t xml:space="preserve">Selection range limits:
Top number is beginning offset, bottom number is number of entries
</t>
        </r>
      </text>
    </comment>
    <comment ref="BB3" authorId="0" shapeId="0" xr:uid="{00000000-0006-0000-0600-000004000000}">
      <text>
        <r>
          <rPr>
            <sz val="9"/>
            <color indexed="81"/>
            <rFont val="Tahoma"/>
            <family val="2"/>
          </rPr>
          <t xml:space="preserve">If cover selection &lt;&gt; New Design
</t>
        </r>
      </text>
    </comment>
    <comment ref="BB4" authorId="0" shapeId="0" xr:uid="{00000000-0006-0000-0600-000005000000}">
      <text>
        <r>
          <rPr>
            <sz val="9"/>
            <color indexed="81"/>
            <rFont val="Tahoma"/>
            <family val="2"/>
          </rPr>
          <t>Existing or customer, disable all except info needed for probe depth chart</t>
        </r>
      </text>
    </comment>
    <comment ref="BB5" authorId="0" shapeId="0" xr:uid="{00000000-0006-0000-0600-000006000000}">
      <text>
        <r>
          <rPr>
            <sz val="9"/>
            <color indexed="81"/>
            <rFont val="Tahoma"/>
            <family val="2"/>
          </rPr>
          <t xml:space="preserve">If no probe head, set interface to "No PH"
</t>
        </r>
      </text>
    </comment>
    <comment ref="BE6" authorId="1" shapeId="0" xr:uid="{00000000-0006-0000-0600-000007000000}">
      <text>
        <r>
          <rPr>
            <sz val="8"/>
            <color indexed="81"/>
            <rFont val="Tahoma"/>
            <family val="2"/>
          </rPr>
          <t>Upper PCB Thickness (In)</t>
        </r>
      </text>
    </comment>
    <comment ref="BG6" authorId="1" shapeId="0" xr:uid="{00000000-0006-0000-0600-000008000000}">
      <text>
        <r>
          <rPr>
            <sz val="8"/>
            <color indexed="81"/>
            <rFont val="Tahoma"/>
            <family val="2"/>
          </rPr>
          <t xml:space="preserve">Stiffener available?
</t>
        </r>
      </text>
    </comment>
    <comment ref="BH6" authorId="1" shapeId="0" xr:uid="{00000000-0006-0000-0600-000009000000}">
      <text>
        <r>
          <rPr>
            <sz val="8"/>
            <color indexed="81"/>
            <rFont val="Tahoma"/>
            <family val="2"/>
          </rPr>
          <t xml:space="preserve">Stiffener P/N
</t>
        </r>
      </text>
    </comment>
    <comment ref="BI6" authorId="1" shapeId="0" xr:uid="{00000000-0006-0000-0600-00000A000000}">
      <text>
        <r>
          <rPr>
            <sz val="8"/>
            <color indexed="81"/>
            <rFont val="Tahoma"/>
            <family val="2"/>
          </rPr>
          <t xml:space="preserve">General comment
</t>
        </r>
      </text>
    </comment>
    <comment ref="BJ6" authorId="0" shapeId="0" xr:uid="{00000000-0006-0000-0600-00000B000000}">
      <text>
        <r>
          <rPr>
            <b/>
            <sz val="9"/>
            <color indexed="81"/>
            <rFont val="Tahoma"/>
            <family val="2"/>
          </rPr>
          <t>RF Bracket P/N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K6" authorId="0" shapeId="0" xr:uid="{00000000-0006-0000-0600-00000C000000}">
      <text>
        <r>
          <rPr>
            <b/>
            <sz val="9"/>
            <color indexed="81"/>
            <rFont val="Tahoma"/>
            <family val="2"/>
          </rPr>
          <t>RF Cable P/N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L6" authorId="1" shapeId="0" xr:uid="{00000000-0006-0000-0600-00000D000000}">
      <text>
        <r>
          <rPr>
            <sz val="8"/>
            <color indexed="81"/>
            <rFont val="Tahoma"/>
            <family val="2"/>
          </rPr>
          <t xml:space="preserve">Upper / Lower PCB Flag,
1=True
</t>
        </r>
      </text>
    </comment>
    <comment ref="BM6" authorId="1" shapeId="0" xr:uid="{00000000-0006-0000-0600-00000E000000}">
      <text>
        <r>
          <rPr>
            <sz val="8"/>
            <color indexed="81"/>
            <rFont val="Tahoma"/>
            <family val="2"/>
          </rPr>
          <t>Upper/Lower PCB Spacing.
The amount of additional depth due to U/L board combination</t>
        </r>
      </text>
    </comment>
    <comment ref="BN6" authorId="1" shapeId="0" xr:uid="{00000000-0006-0000-0600-00000F000000}">
      <text>
        <r>
          <rPr>
            <sz val="8"/>
            <color indexed="81"/>
            <rFont val="Tahoma"/>
            <family val="2"/>
          </rPr>
          <t>Lower PCB Thickness (In)</t>
        </r>
      </text>
    </comment>
    <comment ref="BP6" authorId="1" shapeId="0" xr:uid="{00000000-0006-0000-0600-000010000000}">
      <text>
        <r>
          <rPr>
            <sz val="8"/>
            <color indexed="81"/>
            <rFont val="Tahoma"/>
            <family val="2"/>
          </rPr>
          <t>PCB Edge mill Flag
Non zero value =true and is also the amount of additional probe depth</t>
        </r>
      </text>
    </comment>
    <comment ref="BQ6" authorId="1" shapeId="0" xr:uid="{00000000-0006-0000-0600-000011000000}">
      <text>
        <r>
          <rPr>
            <sz val="8"/>
            <color indexed="81"/>
            <rFont val="Tahoma"/>
            <family val="2"/>
          </rPr>
          <t xml:space="preserve">Edge Card capable?
</t>
        </r>
      </text>
    </comment>
    <comment ref="BR6" authorId="2" shapeId="0" xr:uid="{00000000-0006-0000-0600-000012000000}">
      <text>
        <r>
          <rPr>
            <sz val="9"/>
            <color indexed="81"/>
            <rFont val="Tahoma"/>
            <family val="2"/>
          </rPr>
          <t>Used on Test Notes page</t>
        </r>
      </text>
    </comment>
    <comment ref="BW6" authorId="0" shapeId="0" xr:uid="{00000000-0006-0000-0600-000013000000}">
      <text>
        <r>
          <rPr>
            <sz val="9"/>
            <color indexed="81"/>
            <rFont val="Tahoma"/>
            <family val="2"/>
          </rPr>
          <t xml:space="preserve">Valid for config cards only
</t>
        </r>
      </text>
    </comment>
    <comment ref="BX6" authorId="1" shapeId="0" xr:uid="{00000000-0006-0000-0600-000014000000}">
      <text>
        <r>
          <rPr>
            <sz val="8"/>
            <color indexed="81"/>
            <rFont val="Tahoma"/>
            <family val="2"/>
          </rPr>
          <t>Maximum DC channels</t>
        </r>
      </text>
    </comment>
    <comment ref="BY6" authorId="1" shapeId="0" xr:uid="{00000000-0006-0000-0600-000015000000}">
      <text>
        <r>
          <rPr>
            <sz val="8"/>
            <color indexed="81"/>
            <rFont val="Tahoma"/>
            <family val="2"/>
          </rPr>
          <t># K-connector positions</t>
        </r>
      </text>
    </comment>
    <comment ref="BZ6" authorId="1" shapeId="0" xr:uid="{00000000-0006-0000-0600-000016000000}">
      <text>
        <r>
          <rPr>
            <sz val="8"/>
            <color indexed="81"/>
            <rFont val="Tahoma"/>
            <family val="2"/>
          </rPr>
          <t># of DC channels lost for each K-launch used</t>
        </r>
      </text>
    </comment>
    <comment ref="CA6" authorId="1" shapeId="0" xr:uid="{00000000-0006-0000-0600-000017000000}">
      <text>
        <r>
          <rPr>
            <sz val="8"/>
            <color indexed="81"/>
            <rFont val="Tahoma"/>
            <family val="2"/>
          </rPr>
          <t xml:space="preserve">RF brackets abailable to utilize K or V nuts?
</t>
        </r>
      </text>
    </comment>
    <comment ref="CB6" authorId="1" shapeId="0" xr:uid="{00000000-0006-0000-0600-000018000000}">
      <text>
        <r>
          <rPr>
            <sz val="8"/>
            <color indexed="81"/>
            <rFont val="Tahoma"/>
            <family val="2"/>
          </rPr>
          <t xml:space="preserve">General comment
</t>
        </r>
      </text>
    </comment>
    <comment ref="CC6" authorId="1" shapeId="0" xr:uid="{00000000-0006-0000-0600-000019000000}">
      <text>
        <r>
          <rPr>
            <sz val="8"/>
            <color indexed="81"/>
            <rFont val="Tahoma"/>
            <family val="2"/>
          </rPr>
          <t xml:space="preserve">General comment
</t>
        </r>
      </text>
    </comment>
    <comment ref="BC7" authorId="0" shapeId="0" xr:uid="{00000000-0006-0000-0600-00001A000000}">
      <text>
        <r>
          <rPr>
            <sz val="9"/>
            <color indexed="81"/>
            <rFont val="Tahoma"/>
            <family val="2"/>
          </rPr>
          <t xml:space="preserve">C=Configured
S=Soft Dock
H=Hard Dock
</t>
        </r>
      </text>
    </comment>
    <comment ref="BM21" authorId="2" shapeId="0" xr:uid="{00000000-0006-0000-0600-00001B000000}">
      <text>
        <r>
          <rPr>
            <sz val="9"/>
            <color indexed="81"/>
            <rFont val="Tahoma"/>
            <family val="2"/>
          </rPr>
          <t xml:space="preserve">Must adjust for upper board thickness (both here and on the cover page table
</t>
        </r>
      </text>
    </comment>
    <comment ref="BM22" authorId="2" shapeId="0" xr:uid="{00000000-0006-0000-0600-00001C000000}">
      <text>
        <r>
          <rPr>
            <sz val="9"/>
            <color indexed="81"/>
            <rFont val="Tahoma"/>
            <family val="2"/>
          </rPr>
          <t xml:space="preserve">Must adjust for upper board thickness (both here and on the cover page table
</t>
        </r>
      </text>
    </comment>
    <comment ref="BH35" authorId="1" shapeId="0" xr:uid="{00000000-0006-0000-0600-00001D000000}">
      <text>
        <r>
          <rPr>
            <b/>
            <sz val="8"/>
            <color indexed="81"/>
            <rFont val="Tahoma"/>
            <family val="2"/>
          </rPr>
          <t>Phillips:</t>
        </r>
        <r>
          <rPr>
            <sz val="8"/>
            <color indexed="81"/>
            <rFont val="Tahoma"/>
            <family val="2"/>
          </rPr>
          <t xml:space="preserve">
0.187" thick upper board only</t>
        </r>
      </text>
    </comment>
    <comment ref="BM35" authorId="2" shapeId="0" xr:uid="{00000000-0006-0000-0600-00001E000000}">
      <text>
        <r>
          <rPr>
            <sz val="9"/>
            <color indexed="81"/>
            <rFont val="Tahoma"/>
            <family val="2"/>
          </rPr>
          <t xml:space="preserve">The J750 mechanical interface does not change probe depth between the .187 and .250 thick boards
</t>
        </r>
      </text>
    </comment>
    <comment ref="BM38" authorId="2" shapeId="0" xr:uid="{00000000-0006-0000-0600-00001F000000}">
      <text>
        <r>
          <rPr>
            <sz val="9"/>
            <color indexed="81"/>
            <rFont val="Tahoma"/>
            <family val="2"/>
          </rPr>
          <t>Changes to upper PCB thickness affect upper/lower board spacing. Std stiffener adds .068".
At present, upper PCB thickness of config cards can only be hard coded @BG8</t>
        </r>
      </text>
    </comment>
    <comment ref="BM39" authorId="2" shapeId="0" xr:uid="{00000000-0006-0000-0600-000020000000}">
      <text>
        <r>
          <rPr>
            <sz val="9"/>
            <color indexed="81"/>
            <rFont val="Tahoma"/>
            <family val="2"/>
          </rPr>
          <t>Changes to upper PCB thickness affect upper/lower board spacing. Std stiffener adds .068".
At present, upper PCB thickness of config cards can only be hard coded @BG8</t>
        </r>
      </text>
    </comment>
    <comment ref="BU43" authorId="0" shapeId="0" xr:uid="{00000000-0006-0000-0600-000021000000}">
      <text>
        <r>
          <rPr>
            <sz val="9"/>
            <color indexed="81"/>
            <rFont val="Tahoma"/>
            <family val="2"/>
          </rPr>
          <t xml:space="preserve">Per Jeff A.
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Ron Phillips</author>
    <author>Alex Chang</author>
  </authors>
  <commentList>
    <comment ref="BA1" authorId="0" shapeId="0" xr:uid="{00000000-0006-0000-0700-000001000000}">
      <text>
        <r>
          <rPr>
            <sz val="9"/>
            <color indexed="81"/>
            <rFont val="Tahoma"/>
            <family val="2"/>
          </rPr>
          <t xml:space="preserve">Used to detect missing pages
</t>
        </r>
      </text>
    </comment>
    <comment ref="BR1" authorId="0" shapeId="0" xr:uid="{00000000-0006-0000-0700-000002000000}">
      <text>
        <r>
          <rPr>
            <sz val="9"/>
            <color indexed="81"/>
            <rFont val="Tahoma"/>
            <family val="2"/>
          </rPr>
          <t xml:space="preserve">Dut positions adjusted such that X is always 0+ and Y is always 0- for charting purposes
</t>
        </r>
      </text>
    </comment>
    <comment ref="BU1" authorId="0" shapeId="0" xr:uid="{00000000-0006-0000-0700-000003000000}">
      <text>
        <r>
          <rPr>
            <sz val="9"/>
            <color indexed="81"/>
            <rFont val="Tahoma"/>
            <family val="2"/>
          </rPr>
          <t># of chart rows consummed</t>
        </r>
      </text>
    </comment>
    <comment ref="CC2" authorId="1" shapeId="0" xr:uid="{6F27878A-46C7-4B89-B912-57F086C8F578}">
      <text>
        <r>
          <rPr>
            <sz val="9"/>
            <color indexed="81"/>
            <rFont val="Tahoma"/>
            <family val="2"/>
          </rPr>
          <t>20230811: Current Equation still does not work when 2x-2, and rotated 90 degrees.</t>
        </r>
      </text>
    </comment>
    <comment ref="BG4" authorId="0" shapeId="0" xr:uid="{00000000-0006-0000-0700-000004000000}">
      <text>
        <r>
          <rPr>
            <sz val="9"/>
            <color indexed="81"/>
            <rFont val="Tahoma"/>
            <family val="2"/>
          </rPr>
          <t>R2.3 was: (Active area + Spacing modifier) -
(multiple - 1) if step pattern exists in X direction
=BC8+BC30-IF(BC21&gt;1,(BC21-1)*BC19*(BD21&gt;1),0)</t>
        </r>
      </text>
    </comment>
    <comment ref="CA4" authorId="0" shapeId="0" xr:uid="{00000000-0006-0000-0700-000005000000}">
      <text>
        <r>
          <rPr>
            <sz val="9"/>
            <color indexed="81"/>
            <rFont val="Tahoma"/>
            <family val="2"/>
          </rPr>
          <t>Upon new row:
bump Y by single step+space if Alignment mark, otherwise add single or multi as appropriate</t>
        </r>
      </text>
    </comment>
    <comment ref="CC4" authorId="0" shapeId="0" xr:uid="{00000000-0006-0000-0700-000006000000}">
      <text>
        <r>
          <rPr>
            <sz val="9"/>
            <color indexed="81"/>
            <rFont val="Tahoma"/>
            <family val="2"/>
          </rPr>
          <t>if multi-dut, include die offset in Y coordinate</t>
        </r>
      </text>
    </comment>
    <comment ref="BJ5" authorId="1" shapeId="0" xr:uid="{B23A8DB9-E249-4962-A130-C1EB2E2AAC11}">
      <text>
        <r>
          <rPr>
            <sz val="9"/>
            <color indexed="81"/>
            <rFont val="Tahoma"/>
            <family val="2"/>
          </rPr>
          <t>Added in NPOF R2.4: Single Die size as unit, to be used to compare with column H</t>
        </r>
      </text>
    </comment>
    <comment ref="BB7" authorId="0" shapeId="0" xr:uid="{00000000-0006-0000-0700-000007000000}">
      <text>
        <r>
          <rPr>
            <sz val="9"/>
            <color indexed="81"/>
            <rFont val="Tahoma"/>
            <family val="2"/>
          </rPr>
          <t xml:space="preserve">Tile size in inches
</t>
        </r>
      </text>
    </comment>
    <comment ref="BH17" authorId="0" shapeId="0" xr:uid="{00000000-0006-0000-0700-000008000000}">
      <text>
        <r>
          <rPr>
            <b/>
            <sz val="9"/>
            <color indexed="81"/>
            <rFont val="Tahoma"/>
            <family val="2"/>
          </rPr>
          <t>600=EOF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I17" authorId="0" shapeId="0" xr:uid="{00000000-0006-0000-0700-000009000000}">
      <text>
        <r>
          <rPr>
            <b/>
            <sz val="9"/>
            <color indexed="81"/>
            <rFont val="Tahoma"/>
            <family val="2"/>
          </rPr>
          <t>If start=EOF, 1, else count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M17" authorId="1" shapeId="0" xr:uid="{84B23607-7034-4413-A4A4-CCF5BAF5EB1D}">
      <text>
        <r>
          <rPr>
            <b/>
            <sz val="9"/>
            <color indexed="81"/>
            <rFont val="Tahoma"/>
            <family val="2"/>
          </rPr>
          <t>=( RF pads in Load) or (RF pads - Thru pads)</t>
        </r>
      </text>
    </comment>
    <comment ref="D23" authorId="0" shapeId="0" xr:uid="{00000000-0006-0000-0700-00000A000000}">
      <text>
        <r>
          <rPr>
            <b/>
            <sz val="9"/>
            <color indexed="81"/>
            <rFont val="Tahoma"/>
            <family val="2"/>
          </rPr>
          <t>Load Resistance:</t>
        </r>
        <r>
          <rPr>
            <sz val="9"/>
            <color indexed="81"/>
            <rFont val="Tahoma"/>
            <family val="2"/>
          </rPr>
          <t xml:space="preserve">
Field is active only if structure type is set to Load, or Thru with loads on un-used RF pads</t>
        </r>
      </text>
    </comment>
    <comment ref="E23" authorId="0" shapeId="0" xr:uid="{00000000-0006-0000-0700-00000B000000}">
      <text>
        <r>
          <rPr>
            <b/>
            <sz val="9"/>
            <color indexed="81"/>
            <rFont val="Tahoma"/>
            <family val="2"/>
          </rPr>
          <t>Verificaton Standard:</t>
        </r>
        <r>
          <rPr>
            <sz val="9"/>
            <color indexed="81"/>
            <rFont val="Tahoma"/>
            <family val="2"/>
          </rPr>
          <t xml:space="preserve">
An entry here places a Verification Standard in the Last column.</t>
        </r>
      </text>
    </comment>
    <comment ref="BO34" authorId="1" shapeId="0" xr:uid="{2051527A-673F-469A-A2DD-92B7BD18F905}">
      <text>
        <r>
          <rPr>
            <sz val="9"/>
            <color indexed="81"/>
            <rFont val="Tahoma"/>
            <family val="2"/>
          </rPr>
          <t>Disable Load Count when Custom ISS not required or allowed</t>
        </r>
        <r>
          <rPr>
            <b/>
            <sz val="9"/>
            <color indexed="81"/>
            <rFont val="Tahoma"/>
            <family val="2"/>
          </rPr>
          <t>.</t>
        </r>
      </text>
    </comment>
    <comment ref="BB37" authorId="1" shapeId="0" xr:uid="{E6286B6E-7009-4E4C-9B76-17DB282CD606}">
      <text>
        <r>
          <rPr>
            <b/>
            <sz val="9"/>
            <color indexed="81"/>
            <rFont val="Tahoma"/>
            <family val="2"/>
          </rPr>
          <t>Threshold set as 106=81 (standard pad size)+25 (min metal gap)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Ron Phillips</author>
    <author>rphilli</author>
  </authors>
  <commentList>
    <comment ref="BA1" authorId="0" shapeId="0" xr:uid="{00000000-0006-0000-0900-000001000000}">
      <text>
        <r>
          <rPr>
            <sz val="9"/>
            <color indexed="81"/>
            <rFont val="Tahoma"/>
            <family val="2"/>
          </rPr>
          <t xml:space="preserve">Used to detect missing pages
</t>
        </r>
      </text>
    </comment>
    <comment ref="BE7" authorId="1" shapeId="0" xr:uid="{00000000-0006-0000-0900-000002000000}">
      <text>
        <r>
          <rPr>
            <sz val="9"/>
            <color indexed="81"/>
            <rFont val="Tahoma"/>
            <family val="2"/>
          </rPr>
          <t xml:space="preserve">Populates S-Parameters 
</t>
        </r>
        <r>
          <rPr>
            <b/>
            <sz val="9"/>
            <color indexed="81"/>
            <rFont val="Tahoma"/>
            <family val="2"/>
          </rPr>
          <t>Applies To:</t>
        </r>
        <r>
          <rPr>
            <sz val="9"/>
            <color indexed="81"/>
            <rFont val="Tahoma"/>
            <family val="2"/>
          </rPr>
          <t xml:space="preserve"> field
</t>
        </r>
      </text>
    </comment>
    <comment ref="D10" authorId="1" shapeId="0" xr:uid="{00000000-0006-0000-0900-000003000000}">
      <text>
        <r>
          <rPr>
            <b/>
            <sz val="9"/>
            <color indexed="81"/>
            <rFont val="Tahoma"/>
            <family val="2"/>
          </rPr>
          <t>Includes:</t>
        </r>
        <r>
          <rPr>
            <sz val="9"/>
            <color indexed="81"/>
            <rFont val="Tahoma"/>
            <family val="2"/>
          </rPr>
          <t xml:space="preserve">
Alignment, Planarity, C-Res, Leakage &amp; Component values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Ron Phillips</author>
    <author>Phillips</author>
  </authors>
  <commentList>
    <comment ref="BA1" authorId="0" shapeId="0" xr:uid="{00000000-0006-0000-0C00-000001000000}">
      <text>
        <r>
          <rPr>
            <sz val="9"/>
            <color indexed="81"/>
            <rFont val="Tahoma"/>
            <family val="2"/>
          </rPr>
          <t xml:space="preserve">Used to detect missing pages
</t>
        </r>
      </text>
    </comment>
    <comment ref="B3" authorId="1" shapeId="0" xr:uid="{00000000-0006-0000-0C00-000002000000}">
      <text>
        <r>
          <rPr>
            <b/>
            <sz val="8"/>
            <color indexed="81"/>
            <rFont val="Tahoma"/>
            <family val="2"/>
          </rPr>
          <t>Product Rev: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Ron Phillips</author>
  </authors>
  <commentList>
    <comment ref="BA1" authorId="0" shapeId="0" xr:uid="{100E9BCB-1DB1-4E97-9826-EF2FAAF2A126}">
      <text>
        <r>
          <rPr>
            <sz val="9"/>
            <color indexed="81"/>
            <rFont val="Tahoma"/>
            <family val="2"/>
          </rPr>
          <t xml:space="preserve">Used to detect missing pages
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Ron Phillips</author>
    <author>rphilli</author>
  </authors>
  <commentList>
    <comment ref="BA1" authorId="0" shapeId="0" xr:uid="{361A39D7-3F98-4BA7-BCF9-734E0ED8E834}">
      <text>
        <r>
          <rPr>
            <sz val="9"/>
            <color indexed="81"/>
            <rFont val="Tahoma"/>
            <family val="2"/>
          </rPr>
          <t xml:space="preserve">Used to detect missing pages
</t>
        </r>
      </text>
    </comment>
    <comment ref="O5" authorId="1" shapeId="0" xr:uid="{6E17FA7C-4F28-487E-A9CC-D4A196B48091}">
      <text>
        <r>
          <rPr>
            <b/>
            <sz val="9"/>
            <color indexed="81"/>
            <rFont val="Tahoma"/>
            <family val="2"/>
          </rPr>
          <t>dNet:</t>
        </r>
        <r>
          <rPr>
            <sz val="9"/>
            <color indexed="81"/>
            <rFont val="Tahoma"/>
            <family val="2"/>
          </rPr>
          <t xml:space="preserve">
The net of the Die pin connection</t>
        </r>
      </text>
    </comment>
    <comment ref="T5" authorId="1" shapeId="0" xr:uid="{0A2936D9-BCB9-4183-8CF3-E96EE2DCBF1F}">
      <text>
        <r>
          <rPr>
            <b/>
            <sz val="9"/>
            <color indexed="81"/>
            <rFont val="Tahoma"/>
            <family val="2"/>
          </rPr>
          <t>mNet:</t>
        </r>
        <r>
          <rPr>
            <sz val="9"/>
            <color indexed="81"/>
            <rFont val="Tahoma"/>
            <family val="2"/>
          </rPr>
          <t xml:space="preserve">
The net connected to the first pin of a component (typically the die side). 
* Same as dNet if connected to the die.
* Same as Inet if connected to the Interface (CBI)
* Unique name if connected to another component</t>
        </r>
      </text>
    </comment>
    <comment ref="U5" authorId="1" shapeId="0" xr:uid="{4A5DD418-AED2-4CC2-8C4D-04F1F7229E35}">
      <text>
        <r>
          <rPr>
            <b/>
            <sz val="9"/>
            <color indexed="81"/>
            <rFont val="Tahoma"/>
            <family val="2"/>
          </rPr>
          <t>mNet2:</t>
        </r>
        <r>
          <rPr>
            <sz val="9"/>
            <color indexed="81"/>
            <rFont val="Tahoma"/>
            <family val="2"/>
          </rPr>
          <t xml:space="preserve">
The net connected to the second pin of a component (typically the interface side). 
* Same as Inet if connected to the Interface (CBI)
* Unique name if connected to another component
* Same as dNet if connected to a die net</t>
        </r>
      </text>
    </comment>
    <comment ref="V5" authorId="1" shapeId="0" xr:uid="{AA9A88DE-9CFC-445E-9EE5-A47584BA5594}">
      <text>
        <r>
          <rPr>
            <b/>
            <sz val="9"/>
            <color indexed="81"/>
            <rFont val="Tahoma"/>
            <family val="2"/>
          </rPr>
          <t>iNet:</t>
        </r>
        <r>
          <rPr>
            <sz val="9"/>
            <color indexed="81"/>
            <rFont val="Tahoma"/>
            <family val="2"/>
          </rPr>
          <t xml:space="preserve">
The net of the Interface (CBI) connection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<sst xmlns="http://schemas.openxmlformats.org/spreadsheetml/2006/main" count="1907" uniqueCount="1210">
  <si>
    <t>Legend:</t>
  </si>
  <si>
    <t xml:space="preserve">Customer Contact Information </t>
  </si>
  <si>
    <t>Name:</t>
  </si>
  <si>
    <t>Title:</t>
  </si>
  <si>
    <t>Phone:</t>
  </si>
  <si>
    <t>Email:</t>
  </si>
  <si>
    <t>Company:</t>
  </si>
  <si>
    <t xml:space="preserve">Address:  </t>
  </si>
  <si>
    <t>Design Approval:</t>
  </si>
  <si>
    <t>No Approval Required (shortest leadtime)</t>
  </si>
  <si>
    <t>Name / ID:</t>
  </si>
  <si>
    <t>Approval Required (standard file package)</t>
  </si>
  <si>
    <t>Approval Required (alternate file package)</t>
  </si>
  <si>
    <t>Options:</t>
  </si>
  <si>
    <t>Probe card P/N:</t>
  </si>
  <si>
    <t>No</t>
  </si>
  <si>
    <t>®</t>
  </si>
  <si>
    <t>N/A</t>
  </si>
  <si>
    <t xml:space="preserve">♦ Design Approval Preference: </t>
  </si>
  <si>
    <t>Specify:</t>
  </si>
  <si>
    <t>Type:</t>
  </si>
  <si>
    <t>PCB</t>
  </si>
  <si>
    <t>Code</t>
  </si>
  <si>
    <t>U/L-F</t>
  </si>
  <si>
    <t>U-Thk"</t>
  </si>
  <si>
    <t>L-Thk"</t>
  </si>
  <si>
    <t>E-mill</t>
  </si>
  <si>
    <t>Error</t>
  </si>
  <si>
    <t>Connectors</t>
  </si>
  <si>
    <t>9100 SW Gemini Drive,  Beaverton, Oregon   97008   USA</t>
  </si>
  <si>
    <t xml:space="preserve">Tel: (503) 601-1000  Fax: (503) 601-1901   </t>
  </si>
  <si>
    <t>Device Type:</t>
  </si>
  <si>
    <t>Device Application/Technology:</t>
  </si>
  <si>
    <t>PAD METAL:</t>
  </si>
  <si>
    <t>Aluminum</t>
  </si>
  <si>
    <t>** Please enter all units in microns unless otherwise indicated **</t>
  </si>
  <si>
    <t>Copper</t>
  </si>
  <si>
    <t>Device Construction</t>
  </si>
  <si>
    <t>♦ Type of Substrate:</t>
  </si>
  <si>
    <t>Wafer, Si</t>
  </si>
  <si>
    <t>Specify =&gt;</t>
  </si>
  <si>
    <t>Gold</t>
  </si>
  <si>
    <t>♦ Probed Pad Material:</t>
  </si>
  <si>
    <t>Gold Bumps</t>
  </si>
  <si>
    <t>♦ Pad Arrangement:</t>
  </si>
  <si>
    <t>Array</t>
  </si>
  <si>
    <t>Solder Bumps</t>
  </si>
  <si>
    <t>x</t>
  </si>
  <si>
    <t>Other</t>
  </si>
  <si>
    <t>♦ Minimum Pad Pitch:</t>
  </si>
  <si>
    <t xml:space="preserve">♦ Is the Die Passivated?   </t>
  </si>
  <si>
    <t>Yes</t>
  </si>
  <si>
    <t>Opening Size (um):</t>
  </si>
  <si>
    <t>Thickness:</t>
  </si>
  <si>
    <t>SUBSTRATE TYPE:</t>
  </si>
  <si>
    <t>DUT Multiplyer:</t>
  </si>
  <si>
    <t xml:space="preserve">♦ Pad damage sensitivity (low K/pad over active)? </t>
  </si>
  <si>
    <t>Wafer, SiGe</t>
  </si>
  <si>
    <t>PAD ARRANGEMENT:</t>
  </si>
  <si>
    <t>Generic Yes/No</t>
  </si>
  <si>
    <t>Probing Details</t>
  </si>
  <si>
    <t>Wafer, GaAs</t>
  </si>
  <si>
    <t>♦ Multi-DUT probing?</t>
  </si>
  <si>
    <t># of Die?</t>
  </si>
  <si>
    <t>Die Step Distance:</t>
  </si>
  <si>
    <t>X=</t>
  </si>
  <si>
    <t>Y=</t>
  </si>
  <si>
    <t>Package</t>
  </si>
  <si>
    <t>Peripheral</t>
  </si>
  <si>
    <t>Pinlist Contains:</t>
  </si>
  <si>
    <t>Singulated die</t>
  </si>
  <si>
    <t>Staggered Periphery</t>
  </si>
  <si>
    <t>♦ Application Environment:</t>
  </si>
  <si>
    <t>Production</t>
  </si>
  <si>
    <t>2 x N</t>
  </si>
  <si>
    <t>♦ Probing Temperature:</t>
  </si>
  <si>
    <t>Room Temp</t>
  </si>
  <si>
    <t>Min:</t>
  </si>
  <si>
    <t>Max:</t>
  </si>
  <si>
    <t>Probe Temp</t>
  </si>
  <si>
    <t>Range (°C)</t>
  </si>
  <si>
    <t>APPLICATION</t>
  </si>
  <si>
    <t>Engineering</t>
  </si>
  <si>
    <t>Pwr #</t>
  </si>
  <si>
    <t>Net Name</t>
  </si>
  <si>
    <t>Volts</t>
  </si>
  <si>
    <t>Polarity</t>
  </si>
  <si>
    <t>mA/
supply</t>
  </si>
  <si>
    <t>mA/
contact</t>
  </si>
  <si>
    <t>Watts</t>
  </si>
  <si>
    <t>Eng to Production</t>
  </si>
  <si>
    <t>PCB warp warning:</t>
  </si>
  <si>
    <t>Connector selection:</t>
  </si>
  <si>
    <t>Pwr/Gnd
Groups</t>
  </si>
  <si>
    <t>P</t>
  </si>
  <si>
    <t>Gnd</t>
  </si>
  <si>
    <t>Line match:</t>
  </si>
  <si>
    <t>+/-1.5ps</t>
  </si>
  <si>
    <t>+/-2.5ps</t>
  </si>
  <si>
    <t>+/-5ps</t>
  </si>
  <si>
    <t>+/-10ps</t>
  </si>
  <si>
    <t>+/-20ps</t>
  </si>
  <si>
    <t>+/-50ps</t>
  </si>
  <si>
    <t>+/-100ps</t>
  </si>
  <si>
    <t>+/-200ps</t>
  </si>
  <si>
    <t>Pad
ID</t>
  </si>
  <si>
    <t>Pad Name</t>
  </si>
  <si>
    <t>Line
Match</t>
  </si>
  <si>
    <t>CBI</t>
  </si>
  <si>
    <t>Tester
Ch</t>
  </si>
  <si>
    <t>RF
Conn</t>
  </si>
  <si>
    <t>Non-RF Connector</t>
  </si>
  <si>
    <t>Components to be mounted on the PCB</t>
  </si>
  <si>
    <t>Fuse
Value</t>
  </si>
  <si>
    <t>PCB Notes</t>
  </si>
  <si>
    <t>RF Pwr
(dBm)</t>
  </si>
  <si>
    <t>TFI</t>
  </si>
  <si>
    <t>Value</t>
  </si>
  <si>
    <t>Connects
to…</t>
  </si>
  <si>
    <t>Type</t>
  </si>
  <si>
    <t>RefDes
&amp; Pin#</t>
  </si>
  <si>
    <t>X</t>
  </si>
  <si>
    <t>Y</t>
  </si>
  <si>
    <t>AC</t>
  </si>
  <si>
    <t>N/C</t>
  </si>
  <si>
    <t>RF</t>
  </si>
  <si>
    <t>RF2</t>
  </si>
  <si>
    <t>RF3</t>
  </si>
  <si>
    <t>Auto-Sorted Pinlist</t>
  </si>
  <si>
    <t>Pin group table</t>
  </si>
  <si>
    <t>Selectable Linetypes Table (defines DD_List)</t>
  </si>
  <si>
    <t>Origin Pin</t>
  </si>
  <si>
    <t>Multi-Dut chart coordinates</t>
  </si>
  <si>
    <t>Pinlist offset
(Loc Found)</t>
  </si>
  <si>
    <t>X-Coord</t>
  </si>
  <si>
    <t>Y-Coord</t>
  </si>
  <si>
    <t>Used
Flag</t>
  </si>
  <si>
    <t>Qty of
Type</t>
  </si>
  <si>
    <t>Pin Group
Tbl Index</t>
  </si>
  <si>
    <t>#</t>
  </si>
  <si>
    <t>Type +
Number</t>
  </si>
  <si>
    <t>Found in
Pinlist flag</t>
  </si>
  <si>
    <t>Linetype</t>
  </si>
  <si>
    <t>QTY</t>
  </si>
  <si>
    <t>DieX</t>
  </si>
  <si>
    <t>DieY</t>
  </si>
  <si>
    <t>Pin1_X</t>
  </si>
  <si>
    <t>Pin1_Y</t>
  </si>
  <si>
    <t>Point#</t>
  </si>
  <si>
    <t>R</t>
  </si>
  <si>
    <t>Ang</t>
  </si>
  <si>
    <t>New_X</t>
  </si>
  <si>
    <t>New_Y</t>
  </si>
  <si>
    <t>Min</t>
  </si>
  <si>
    <t>Sense Lines</t>
  </si>
  <si>
    <t>Last-1</t>
  </si>
  <si>
    <t>Max</t>
  </si>
  <si>
    <t>Pinlist offset</t>
  </si>
  <si>
    <t>Size</t>
  </si>
  <si>
    <t>DC</t>
  </si>
  <si>
    <t>Total:</t>
  </si>
  <si>
    <t>Radians to Deg</t>
  </si>
  <si>
    <t>Total Entries:</t>
  </si>
  <si>
    <t>Step X:</t>
  </si>
  <si>
    <t>Step Y:</t>
  </si>
  <si>
    <t>None</t>
  </si>
  <si>
    <t>Pin 1</t>
  </si>
  <si>
    <t xml:space="preserve"> </t>
  </si>
  <si>
    <t>Device Name:</t>
  </si>
  <si>
    <t>Probe Head:</t>
  </si>
  <si>
    <t>Leakage Options</t>
  </si>
  <si>
    <t>Routing Keepouts</t>
  </si>
  <si>
    <t>Summary data (read only)</t>
  </si>
  <si>
    <t>Specific area(s) - See Notes below</t>
  </si>
  <si>
    <t>PCB:</t>
  </si>
  <si>
    <t>Specific area(s) - Separate file provided</t>
  </si>
  <si>
    <t>N/A. Not needed with auto-probers</t>
  </si>
  <si>
    <t>POAA:</t>
  </si>
  <si>
    <t>Custom - See core notes below</t>
  </si>
  <si>
    <t>Regular</t>
  </si>
  <si>
    <t>Extra</t>
  </si>
  <si>
    <t>Deep</t>
  </si>
  <si>
    <t>Max I/O</t>
  </si>
  <si>
    <t>Max RF</t>
  </si>
  <si>
    <t>Location:</t>
  </si>
  <si>
    <t>Probe Depth</t>
  </si>
  <si>
    <t>P800-S</t>
  </si>
  <si>
    <t>¯</t>
  </si>
  <si>
    <t>­</t>
  </si>
  <si>
    <t>Inches</t>
  </si>
  <si>
    <t>Project Name:</t>
  </si>
  <si>
    <t>OPERATOR IS HERE</t>
  </si>
  <si>
    <t>Cmt-1</t>
  </si>
  <si>
    <t>Cmt-2</t>
  </si>
  <si>
    <t>Max Ch</t>
  </si>
  <si>
    <t>DC loss</t>
  </si>
  <si>
    <t>Stiff?</t>
  </si>
  <si>
    <t>RF-brac?</t>
  </si>
  <si>
    <t>RFB-47-CSK</t>
  </si>
  <si>
    <t>Upper + Lower PCB set adds</t>
  </si>
  <si>
    <t>Agilent 407x</t>
  </si>
  <si>
    <t>RFB-46-LL</t>
  </si>
  <si>
    <t>6 x 4.15" [152.4 x 105.4mm]</t>
  </si>
  <si>
    <t>DC/RF</t>
  </si>
  <si>
    <t>(Each consumes 3 DC channels)</t>
  </si>
  <si>
    <t>7.25 x 4.5" [184.2 x 114.3mm]</t>
  </si>
  <si>
    <t>to probe depth</t>
  </si>
  <si>
    <t>UHD</t>
  </si>
  <si>
    <t>PCB Options</t>
  </si>
  <si>
    <t>Best Fit - Designer selects routing</t>
  </si>
  <si>
    <t>Connector Type:</t>
  </si>
  <si>
    <t>Electrical Connections</t>
  </si>
  <si>
    <t>Dedicated - Defined on pinlist page</t>
  </si>
  <si>
    <t>Connectors:</t>
  </si>
  <si>
    <t>Edge Connector</t>
  </si>
  <si>
    <t>Discrete Components:</t>
  </si>
  <si>
    <t>St-PN1</t>
  </si>
  <si>
    <t>RF-PN</t>
  </si>
  <si>
    <t>Cab-PN</t>
  </si>
  <si>
    <t>U/L-S1</t>
  </si>
  <si>
    <t>4.5" Rectangular</t>
  </si>
  <si>
    <t>Description:</t>
  </si>
  <si>
    <t xml:space="preserve">  (optional)</t>
  </si>
  <si>
    <t>(Inch)</t>
  </si>
  <si>
    <t>4.5 x 7</t>
  </si>
  <si>
    <t>SMA</t>
  </si>
  <si>
    <t>MXP</t>
  </si>
  <si>
    <t>Edge Mill:</t>
  </si>
  <si>
    <t>Advantest 6577</t>
  </si>
  <si>
    <t>7.874" Dia.</t>
  </si>
  <si>
    <t>Advantest T2000</t>
  </si>
  <si>
    <t>17.32" Dia.</t>
  </si>
  <si>
    <t>Cerprobe MOE</t>
  </si>
  <si>
    <t>5.375" Dia</t>
  </si>
  <si>
    <t>Credence ASL3000</t>
  </si>
  <si>
    <t>11" Dia.</t>
  </si>
  <si>
    <t>140-452</t>
  </si>
  <si>
    <t>OSP</t>
  </si>
  <si>
    <t>LTX Fusion CX</t>
  </si>
  <si>
    <t>12" Dia.</t>
  </si>
  <si>
    <t>136-618*</t>
  </si>
  <si>
    <t>LTX Fusion HF/RF</t>
  </si>
  <si>
    <t>Polyimide</t>
  </si>
  <si>
    <t>LTX Fusion MX DD</t>
  </si>
  <si>
    <t>14x14</t>
  </si>
  <si>
    <t>Teradyne Catalyst</t>
  </si>
  <si>
    <t>9" Dia.</t>
  </si>
  <si>
    <t>121-713</t>
  </si>
  <si>
    <t>121-714</t>
  </si>
  <si>
    <t>Teradyne Flex</t>
  </si>
  <si>
    <t>440-0023-00</t>
  </si>
  <si>
    <t>Teradyne J750</t>
  </si>
  <si>
    <t>350-0013-00*</t>
  </si>
  <si>
    <t>Probe Card Hardware</t>
  </si>
  <si>
    <t>Comments</t>
  </si>
  <si>
    <t>Teradyne J921/J971</t>
  </si>
  <si>
    <t>7.95" Odd</t>
  </si>
  <si>
    <t>121-424</t>
  </si>
  <si>
    <t>Stiffener</t>
  </si>
  <si>
    <t>4" Dia.</t>
  </si>
  <si>
    <t>136-880</t>
  </si>
  <si>
    <t>RF Bracket</t>
  </si>
  <si>
    <t>121-731</t>
  </si>
  <si>
    <t>Cables (PCB to bracket)</t>
  </si>
  <si>
    <t>8" Dia.</t>
  </si>
  <si>
    <t>136-931</t>
  </si>
  <si>
    <t>Other non-RF connections:</t>
  </si>
  <si>
    <t>Tester Config:</t>
  </si>
  <si>
    <t>Dedicated - See separate Document</t>
  </si>
  <si>
    <t>File Type</t>
  </si>
  <si>
    <r>
      <t xml:space="preserve">Filename </t>
    </r>
    <r>
      <rPr>
        <sz val="10"/>
        <rFont val="Times New Roman"/>
        <family val="1"/>
      </rPr>
      <t>(please embed date in filename)</t>
    </r>
  </si>
  <si>
    <t>Source</t>
  </si>
  <si>
    <t>File Types</t>
  </si>
  <si>
    <t>Schematic</t>
  </si>
  <si>
    <t>PCB Material</t>
  </si>
  <si>
    <t>Wiring Instructions</t>
  </si>
  <si>
    <t>FR-4</t>
  </si>
  <si>
    <t>Netlist</t>
  </si>
  <si>
    <t>Tester Config</t>
  </si>
  <si>
    <t>BOM</t>
  </si>
  <si>
    <t>Rogers 4350 External (FR-4 core)</t>
  </si>
  <si>
    <t>Spec / Datasheet</t>
  </si>
  <si>
    <t>Rogers 4003 External (FR-4 core)</t>
  </si>
  <si>
    <t>Hardware selection</t>
  </si>
  <si>
    <t>N/A or Cust Installed</t>
  </si>
  <si>
    <t>RFC</t>
  </si>
  <si>
    <t>MSI</t>
  </si>
  <si>
    <t>LSI</t>
  </si>
  <si>
    <t>VLSR</t>
  </si>
  <si>
    <t>Standard Test Reports included with this order:</t>
  </si>
  <si>
    <t>Test Report</t>
  </si>
  <si>
    <t>Applies To:</t>
  </si>
  <si>
    <t>PB3500 Raw Data</t>
  </si>
  <si>
    <t>Every Article</t>
  </si>
  <si>
    <t>S-Parameters</t>
  </si>
  <si>
    <t>First Article Only</t>
  </si>
  <si>
    <t>Low Leakage Report</t>
  </si>
  <si>
    <t>Parametric</t>
  </si>
  <si>
    <t>Additional cost options (Applies to RF lines only):</t>
  </si>
  <si>
    <t>Test report</t>
  </si>
  <si>
    <t>Rise Time report*</t>
  </si>
  <si>
    <t>Length Match report*</t>
  </si>
  <si>
    <t>Impedance report*</t>
  </si>
  <si>
    <t>* Not applicable to RF lines with components</t>
  </si>
  <si>
    <t>Name</t>
  </si>
  <si>
    <t>Core</t>
  </si>
  <si>
    <t>Interface</t>
  </si>
  <si>
    <t>Rev</t>
  </si>
  <si>
    <t>Date</t>
  </si>
  <si>
    <t>Comments or Changes</t>
  </si>
  <si>
    <t>A</t>
  </si>
  <si>
    <t>Scribe line</t>
  </si>
  <si>
    <t>.Origin</t>
  </si>
  <si>
    <t>.Sense</t>
  </si>
  <si>
    <t>MaxDieX</t>
  </si>
  <si>
    <t>MaxDieY</t>
  </si>
  <si>
    <t>Shallow</t>
  </si>
  <si>
    <t>Size (mm)</t>
  </si>
  <si>
    <t>Size (um)</t>
  </si>
  <si>
    <t>.SE or
DIFF</t>
  </si>
  <si>
    <t>Qty:</t>
  </si>
  <si>
    <t>*** RF Line type details ***
Bandwidth (Ghz)
or Risetime (pS)</t>
  </si>
  <si>
    <t>PCB Section ==&gt;</t>
  </si>
  <si>
    <t>RF total</t>
  </si>
  <si>
    <t>Pinlist Net count variables</t>
  </si>
  <si>
    <t>Total contacted pads:</t>
  </si>
  <si>
    <t>Pinlist line match variables</t>
  </si>
  <si>
    <t>Tolerance</t>
  </si>
  <si>
    <t>Version:</t>
  </si>
  <si>
    <t>Sense</t>
  </si>
  <si>
    <t>&lt;&gt; 50
Ohms</t>
  </si>
  <si>
    <t>Indicates RF performance may be</t>
  </si>
  <si>
    <t>impacted by inline components</t>
  </si>
  <si>
    <t>Mismatch?</t>
  </si>
  <si>
    <t>Count</t>
  </si>
  <si>
    <t>Non-pad flag</t>
  </si>
  <si>
    <t>Pad size Min:</t>
  </si>
  <si>
    <t>RFC36RF</t>
  </si>
  <si>
    <t>GND</t>
  </si>
  <si>
    <t>Configured</t>
  </si>
  <si>
    <t>Pyramid Core</t>
  </si>
  <si>
    <t>PCB Type:</t>
  </si>
  <si>
    <t>Application Tech:</t>
  </si>
  <si>
    <t>K-Std</t>
  </si>
  <si>
    <t>Rise Time report</t>
  </si>
  <si>
    <t>Length Match report</t>
  </si>
  <si>
    <t>Impedance report</t>
  </si>
  <si>
    <t>Test</t>
  </si>
  <si>
    <t>1st Article</t>
  </si>
  <si>
    <t>RF Test data</t>
  </si>
  <si>
    <t>Qty</t>
  </si>
  <si>
    <t>RFB-6R-CSK</t>
  </si>
  <si>
    <t>Standard</t>
  </si>
  <si>
    <t>Freq. Error:</t>
  </si>
  <si>
    <t>Data Error:</t>
  </si>
  <si>
    <t>Pinlist</t>
  </si>
  <si>
    <t>Agilent 4062</t>
  </si>
  <si>
    <t># Chars</t>
  </si>
  <si>
    <t>Paper Label</t>
  </si>
  <si>
    <t>Text:</t>
  </si>
  <si>
    <t>Agilent 4080 RF</t>
  </si>
  <si>
    <t>Probe Area checks</t>
  </si>
  <si>
    <t>Core PA</t>
  </si>
  <si>
    <t>Die PA</t>
  </si>
  <si>
    <t>Multi1 PA</t>
  </si>
  <si>
    <t>Multi2 PA</t>
  </si>
  <si>
    <t>Pin1</t>
  </si>
  <si>
    <t>Item</t>
  </si>
  <si>
    <t>Die area - Do not route across die face</t>
  </si>
  <si>
    <t>Probe area2 coords</t>
  </si>
  <si>
    <t>Probe area1 coords</t>
  </si>
  <si>
    <t>siteqty</t>
  </si>
  <si>
    <t>PadSensitivity</t>
  </si>
  <si>
    <t>Tempmin</t>
  </si>
  <si>
    <t>tempmax</t>
  </si>
  <si>
    <t>passivW</t>
  </si>
  <si>
    <t>passivL</t>
  </si>
  <si>
    <t>dieBumpQty</t>
  </si>
  <si>
    <t>compQtyM</t>
  </si>
  <si>
    <t>multipleGnds</t>
  </si>
  <si>
    <t>Comment</t>
  </si>
  <si>
    <t>Pwr limit:</t>
  </si>
  <si>
    <t>Gnd Limit:</t>
  </si>
  <si>
    <t>0.193" [4.9mm] to probe depth</t>
  </si>
  <si>
    <t>Die</t>
  </si>
  <si>
    <t>Max Tips</t>
  </si>
  <si>
    <t>Product data table</t>
  </si>
  <si>
    <t>Probe Temp (C°):</t>
  </si>
  <si>
    <t>9.5" Dia.</t>
  </si>
  <si>
    <t>Cu Pillar (bare)</t>
  </si>
  <si>
    <t>Cu Pillar (Sn cap)</t>
  </si>
  <si>
    <t>Material</t>
  </si>
  <si>
    <t>1st Device Site #:</t>
  </si>
  <si>
    <t>MSL</t>
  </si>
  <si>
    <t>V93K Pico-Amp</t>
  </si>
  <si>
    <t>Message</t>
  </si>
  <si>
    <t>***XY coordinates must be from probed side of die***</t>
  </si>
  <si>
    <t>NX</t>
  </si>
  <si>
    <t>NY</t>
  </si>
  <si>
    <t>PCB &amp; Wafer Orientation</t>
  </si>
  <si>
    <t>Notch</t>
  </si>
  <si>
    <t>PCB Shape:</t>
  </si>
  <si>
    <t>Round</t>
  </si>
  <si>
    <t>Enable</t>
  </si>
  <si>
    <t>Rectangular</t>
  </si>
  <si>
    <t>Square</t>
  </si>
  <si>
    <t>RFB-47-CSK (no EM)</t>
  </si>
  <si>
    <t>Boundary</t>
  </si>
  <si>
    <t>box for</t>
  </si>
  <si>
    <t>new XY</t>
  </si>
  <si>
    <t>Coords</t>
  </si>
  <si>
    <t>pattern</t>
  </si>
  <si>
    <t>horizontally</t>
  </si>
  <si>
    <t>Pattern Quadrant:</t>
  </si>
  <si>
    <t>Center of last Dut</t>
  </si>
  <si>
    <t>Center of Dut 2</t>
  </si>
  <si>
    <t>Diagonal Indicator:</t>
  </si>
  <si>
    <t>Size:</t>
  </si>
  <si>
    <t>Angle:</t>
  </si>
  <si>
    <t>* Affected by stagger controls</t>
  </si>
  <si>
    <t>New XY</t>
  </si>
  <si>
    <t>Rotates the</t>
  </si>
  <si>
    <t>RF4</t>
  </si>
  <si>
    <t>Dut #</t>
  </si>
  <si>
    <t>Enabled</t>
  </si>
  <si>
    <t>Step Control DD</t>
  </si>
  <si>
    <t>Odd Die DD</t>
  </si>
  <si>
    <t>Pad
Pattern</t>
  </si>
  <si>
    <t>Odd die DD</t>
  </si>
  <si>
    <t>Center of Dut 1</t>
  </si>
  <si>
    <t>1st-2*</t>
  </si>
  <si>
    <t>1st-3</t>
  </si>
  <si>
    <t>1st-4*</t>
  </si>
  <si>
    <t>Offset</t>
  </si>
  <si>
    <t>min</t>
  </si>
  <si>
    <t>max</t>
  </si>
  <si>
    <t>Chart_Adjust_min</t>
  </si>
  <si>
    <t>Chart_Adjust_max</t>
  </si>
  <si>
    <t>Coord Offset</t>
  </si>
  <si>
    <t>Chart scaling</t>
  </si>
  <si>
    <t>Pattern overlap:</t>
  </si>
  <si>
    <t>Wafer Flat / Notch:</t>
  </si>
  <si>
    <t>Operator Position:</t>
  </si>
  <si>
    <t>Orientation Approval:</t>
  </si>
  <si>
    <t>160-453</t>
  </si>
  <si>
    <t>Pad chart data</t>
  </si>
  <si>
    <t>Shim kit selected:</t>
  </si>
  <si>
    <t>Pwr</t>
  </si>
  <si>
    <t>==►</t>
  </si>
  <si>
    <t>Index</t>
  </si>
  <si>
    <t>22.9" x 16.9"</t>
  </si>
  <si>
    <t>Advantest 93K Pico-Amp</t>
  </si>
  <si>
    <t>Advantest 93K-12"</t>
  </si>
  <si>
    <t>Advantest 93K</t>
  </si>
  <si>
    <t>Advantest 83K</t>
  </si>
  <si>
    <t>Chart Enable:</t>
  </si>
  <si>
    <t>Net Name (from Pinlist page)</t>
  </si>
  <si>
    <t>Scale:</t>
  </si>
  <si>
    <t>Offset:</t>
  </si>
  <si>
    <t>PadMetal</t>
  </si>
  <si>
    <t>EdgeSense</t>
  </si>
  <si>
    <t>RFB-16-mW</t>
  </si>
  <si>
    <t>Max Speed</t>
  </si>
  <si>
    <t>(Designated on Pinlist page, column B)</t>
  </si>
  <si>
    <t>Config</t>
  </si>
  <si>
    <t>Pin 1 angle</t>
  </si>
  <si>
    <t>Config:</t>
  </si>
  <si>
    <t>Missing power supply details:</t>
  </si>
  <si>
    <t>P &amp; G</t>
  </si>
  <si>
    <t xml:space="preserve">Edge milling adds 0.062" [1.6mm] </t>
  </si>
  <si>
    <t>Steps</t>
  </si>
  <si>
    <t>O</t>
  </si>
  <si>
    <t>Structure</t>
  </si>
  <si>
    <t>Load</t>
  </si>
  <si>
    <t>Short</t>
  </si>
  <si>
    <t>Verification</t>
  </si>
  <si>
    <t>Open</t>
  </si>
  <si>
    <t>Verification_Type</t>
  </si>
  <si>
    <t>Offset Open</t>
  </si>
  <si>
    <t>Offset Short</t>
  </si>
  <si>
    <t>S</t>
  </si>
  <si>
    <t>L</t>
  </si>
  <si>
    <t>OO</t>
  </si>
  <si>
    <t>OS</t>
  </si>
  <si>
    <t>150Ω</t>
  </si>
  <si>
    <t>100Ω</t>
  </si>
  <si>
    <t>75Ω</t>
  </si>
  <si>
    <t>50Ω</t>
  </si>
  <si>
    <t>35Ω</t>
  </si>
  <si>
    <t>25Ω</t>
  </si>
  <si>
    <t>10Ω</t>
  </si>
  <si>
    <t>ISS P/N:</t>
  </si>
  <si>
    <t>ISS Options</t>
  </si>
  <si>
    <t xml:space="preserve">♦ ISS Label:   </t>
  </si>
  <si>
    <t>Label options</t>
  </si>
  <si>
    <t>ISS Configuration Table</t>
  </si>
  <si>
    <t>ISS Active area</t>
  </si>
  <si>
    <t>uM</t>
  </si>
  <si>
    <t>Available Structure Types</t>
  </si>
  <si>
    <t>Instructions:</t>
  </si>
  <si>
    <t>Example ISS</t>
  </si>
  <si>
    <t>inTEST MX</t>
  </si>
  <si>
    <t>440-0315-00</t>
  </si>
  <si>
    <t>SMP</t>
  </si>
  <si>
    <t>AFX 2.92</t>
  </si>
  <si>
    <t>Panasonic Megtron 6</t>
  </si>
  <si>
    <t>Panasonic Megtron 4</t>
  </si>
  <si>
    <t>Nelco 4000-13 SI</t>
  </si>
  <si>
    <t>ID Avail?</t>
  </si>
  <si>
    <t>Spacing modifier</t>
  </si>
  <si>
    <t>StepX</t>
  </si>
  <si>
    <t>StepY</t>
  </si>
  <si>
    <t>Selection</t>
  </si>
  <si>
    <t>Step dist calculator</t>
  </si>
  <si>
    <t>Single Die</t>
  </si>
  <si>
    <t>Structure entry mode:</t>
  </si>
  <si>
    <t>index</t>
  </si>
  <si>
    <t>Changed in R1.8</t>
  </si>
  <si>
    <t>Col [X]</t>
  </si>
  <si>
    <t>Row [Y]</t>
  </si>
  <si>
    <t>T2</t>
  </si>
  <si>
    <t>T3</t>
  </si>
  <si>
    <t>T4</t>
  </si>
  <si>
    <r>
      <t>Rotate ISS 90</t>
    </r>
    <r>
      <rPr>
        <b/>
        <sz val="10"/>
        <rFont val="Calibri"/>
        <family val="2"/>
      </rPr>
      <t>°:</t>
    </r>
  </si>
  <si>
    <t>Probe Depth:</t>
  </si>
  <si>
    <t>Active area outline</t>
  </si>
  <si>
    <t>ISS Size</t>
  </si>
  <si>
    <t>ActiveX</t>
  </si>
  <si>
    <t>ActiveY</t>
  </si>
  <si>
    <t>Multi-dut size (steps)</t>
  </si>
  <si>
    <t>Column spacing:</t>
  </si>
  <si>
    <t>Row spacing:</t>
  </si>
  <si>
    <r>
      <t xml:space="preserve">Use this page to record all changes made to this document.
Changes to the </t>
    </r>
    <r>
      <rPr>
        <b/>
        <sz val="10"/>
        <rFont val="Arial"/>
        <family val="2"/>
      </rPr>
      <t>Rev</t>
    </r>
    <r>
      <rPr>
        <sz val="10"/>
        <rFont val="Arial"/>
        <family val="2"/>
      </rPr>
      <t xml:space="preserve"> field are not necessary unless the change applies to a product that is no longer at rev </t>
    </r>
    <r>
      <rPr>
        <b/>
        <sz val="10"/>
        <rFont val="Arial"/>
        <family val="2"/>
      </rPr>
      <t>A.</t>
    </r>
  </si>
  <si>
    <t>2x Step</t>
  </si>
  <si>
    <t>1x Step</t>
  </si>
  <si>
    <t>Total Qty</t>
  </si>
  <si>
    <t>Linetypes Table (actually used in Pinlist)</t>
  </si>
  <si>
    <t>Active structures</t>
  </si>
  <si>
    <t>Used</t>
  </si>
  <si>
    <t>Position</t>
  </si>
  <si>
    <t>struct</t>
  </si>
  <si>
    <t>Start point</t>
  </si>
  <si>
    <t>Struct</t>
  </si>
  <si>
    <t>T5</t>
  </si>
  <si>
    <t>End</t>
  </si>
  <si>
    <t>Centering values</t>
  </si>
  <si>
    <t>Custom ISS Worksheet</t>
  </si>
  <si>
    <t>Align Marks</t>
  </si>
  <si>
    <t>Thru</t>
  </si>
  <si>
    <t>From</t>
  </si>
  <si>
    <t>To</t>
  </si>
  <si>
    <t>Ω</t>
  </si>
  <si>
    <t>Define multiple thru patterns here (if required)</t>
  </si>
  <si>
    <t>Complete the configuration table below. The resulting patterns will display in the right hand panel</t>
  </si>
  <si>
    <t>as they will appear on the actual ISS. Multiple thru-paths may be defined below the configuation table.</t>
  </si>
  <si>
    <t>µm</t>
  </si>
  <si>
    <t>Single dut steps</t>
  </si>
  <si>
    <t>T</t>
  </si>
  <si>
    <t>Fill un-used sites with Alignment Marks:</t>
  </si>
  <si>
    <t>Site</t>
  </si>
  <si>
    <t>Device count</t>
  </si>
  <si>
    <t>Multi-dut ISS:</t>
  </si>
  <si>
    <t>Site stepping</t>
  </si>
  <si>
    <t>Row usage</t>
  </si>
  <si>
    <t>Dev count</t>
  </si>
  <si>
    <t>Last</t>
  </si>
  <si>
    <t>Rows</t>
  </si>
  <si>
    <t>Multi-dut size (um)</t>
  </si>
  <si>
    <t>Modified by rotate function</t>
  </si>
  <si>
    <t>Full multi-step:</t>
  </si>
  <si>
    <t>Rotate Enabled:</t>
  </si>
  <si>
    <t>Substrate Size:</t>
  </si>
  <si>
    <t>Pattern defined on:</t>
  </si>
  <si>
    <t>Document name:</t>
  </si>
  <si>
    <t>Keysight MPPT</t>
  </si>
  <si>
    <t>15.748"Dia</t>
  </si>
  <si>
    <t>350-0075-00</t>
  </si>
  <si>
    <t>p</t>
  </si>
  <si>
    <t>0.283" [7.19mm] to probe depth</t>
  </si>
  <si>
    <t>Shape</t>
  </si>
  <si>
    <t>C</t>
  </si>
  <si>
    <t>Pitch warning:</t>
  </si>
  <si>
    <t>Row Pitch warning:</t>
  </si>
  <si>
    <t>Wide temp range Warning:</t>
  </si>
  <si>
    <t>Material is not Gold:</t>
  </si>
  <si>
    <t>High Current Warning:</t>
  </si>
  <si>
    <t>Special Instructions:</t>
  </si>
  <si>
    <t>Ex. Rotation</t>
  </si>
  <si>
    <t>RF-Front End (Switches, Filters, Amplifiers)</t>
  </si>
  <si>
    <t>T6</t>
  </si>
  <si>
    <t>T7</t>
  </si>
  <si>
    <t>T8</t>
  </si>
  <si>
    <t>T9</t>
  </si>
  <si>
    <t>T1</t>
  </si>
  <si>
    <t>Tester Channel 1</t>
  </si>
  <si>
    <t>Arrow(s)</t>
  </si>
  <si>
    <t>Group 1</t>
  </si>
  <si>
    <t>[type in]</t>
  </si>
  <si>
    <t>Stealth CPW</t>
  </si>
  <si>
    <t>Max System Entries:</t>
  </si>
  <si>
    <t>Viewed from:</t>
  </si>
  <si>
    <t>Step Dist XY err chk</t>
  </si>
  <si>
    <t>1fA/V selected</t>
  </si>
  <si>
    <t>Data Matrix Label</t>
  </si>
  <si>
    <t>50 pA/V after 5 seconds</t>
  </si>
  <si>
    <t>1" (22.2mm) Sq.</t>
  </si>
  <si>
    <t>3" (66.6mm) Sq.</t>
  </si>
  <si>
    <t>Note: When CPWs are in use,</t>
  </si>
  <si>
    <t>Warnings:</t>
  </si>
  <si>
    <t>Invalid multi-dut</t>
  </si>
  <si>
    <t>0/1</t>
  </si>
  <si>
    <t>Steps Used:</t>
  </si>
  <si>
    <t>Advantest 93K-DD, RF BB</t>
  </si>
  <si>
    <t>Advantest 93K-DD, Dig BB</t>
  </si>
  <si>
    <t>440-0314-00</t>
  </si>
  <si>
    <t>440-0325-00</t>
  </si>
  <si>
    <t>Kit# 350-0076-00</t>
  </si>
  <si>
    <t>Kit# 350-0067-00</t>
  </si>
  <si>
    <t>Kit# 350-0077-00</t>
  </si>
  <si>
    <t>Kit# 350-0078-00</t>
  </si>
  <si>
    <t>Kit# 350-0062-00</t>
  </si>
  <si>
    <t>Roos MX</t>
  </si>
  <si>
    <t>170-267</t>
  </si>
  <si>
    <t>440-0297-00</t>
  </si>
  <si>
    <t>SMPM</t>
  </si>
  <si>
    <t>Stepping Pattern</t>
  </si>
  <si>
    <t>Designer's Choice</t>
  </si>
  <si>
    <t>Rotation</t>
  </si>
  <si>
    <t>CoreX</t>
  </si>
  <si>
    <t>CoreY</t>
  </si>
  <si>
    <t>Invalid Flag</t>
  </si>
  <si>
    <t>Rotate Core Frame</t>
  </si>
  <si>
    <t>Degrees</t>
  </si>
  <si>
    <t>→</t>
  </si>
  <si>
    <t xml:space="preserve">Wafer→     </t>
  </si>
  <si>
    <t>(Note: image is not to scale)</t>
  </si>
  <si>
    <t>Probe Head P/N:</t>
  </si>
  <si>
    <t>Probe Head</t>
  </si>
  <si>
    <t>High pin count RFM</t>
  </si>
  <si>
    <t>*** High Pin Count Warning - Consult Factory ***</t>
  </si>
  <si>
    <t>Probe Depth Error</t>
  </si>
  <si>
    <t>Invalid Probe Depth</t>
  </si>
  <si>
    <t>Disable sheet:</t>
  </si>
  <si>
    <t>Existing FFI</t>
  </si>
  <si>
    <t>Existing PCB P/N:</t>
  </si>
  <si>
    <t>Existing Probe Head:</t>
  </si>
  <si>
    <t>PCB Type</t>
  </si>
  <si>
    <t>Selected?</t>
  </si>
  <si>
    <t>Condition</t>
  </si>
  <si>
    <t>Connections supplied:</t>
  </si>
  <si>
    <t>136-565</t>
  </si>
  <si>
    <t>400-1287-00</t>
  </si>
  <si>
    <t>Pigtail</t>
  </si>
  <si>
    <t>File References (no hyperlinks please)</t>
  </si>
  <si>
    <t>New FFI PCB RF lines</t>
  </si>
  <si>
    <t>Parametric?</t>
  </si>
  <si>
    <t>Probe Head Only</t>
  </si>
  <si>
    <t>H</t>
  </si>
  <si>
    <t>Disable page:</t>
  </si>
  <si>
    <t>Selected</t>
  </si>
  <si>
    <t>Cable Interface</t>
  </si>
  <si>
    <t>ATE Interface</t>
  </si>
  <si>
    <t>Other ATE</t>
  </si>
  <si>
    <t>Cold warning:</t>
  </si>
  <si>
    <t>High Current
Flags</t>
  </si>
  <si>
    <t>FFI selects appropriate</t>
  </si>
  <si>
    <t>PCB material Temp warning:</t>
  </si>
  <si>
    <t>PCB material Coax warning:</t>
  </si>
  <si>
    <t>Note: Possible stability concern due to test temp range</t>
  </si>
  <si>
    <t>Verify compatibility of PCB material &amp; coax launches</t>
  </si>
  <si>
    <t>RF only+RFB-47-CSK selected:</t>
  </si>
  <si>
    <t>EC Avail</t>
  </si>
  <si>
    <t>Agilent 407x selected:</t>
  </si>
  <si>
    <t>Agilent flush handles:</t>
  </si>
  <si>
    <t>RFL</t>
  </si>
  <si>
    <t>Core ID available:</t>
  </si>
  <si>
    <t>ID Pigtail required:</t>
  </si>
  <si>
    <t>Edge Conn selected:</t>
  </si>
  <si>
    <t>PCB Interface:</t>
  </si>
  <si>
    <t>This section for Internal Use Only:</t>
  </si>
  <si>
    <t>Sales Manager:</t>
  </si>
  <si>
    <t>Field Apps Engineer:</t>
  </si>
  <si>
    <t>Diable Page:</t>
  </si>
  <si>
    <t>Device is Parametric:</t>
  </si>
  <si>
    <t>Step Dist Warning:</t>
  </si>
  <si>
    <t>Disable Step dist input:</t>
  </si>
  <si>
    <t>Pinlist contains multiple dies:</t>
  </si>
  <si>
    <t>Disable Die size XY:</t>
  </si>
  <si>
    <t>Die Size vs Step error:</t>
  </si>
  <si>
    <t>Die Size vs Pinlist error:</t>
  </si>
  <si>
    <t>Disable die size vs Step validation:</t>
  </si>
  <si>
    <t>Error: Die Pattern overhangs step distance!</t>
  </si>
  <si>
    <t>Step Dist vs Pinlist error:</t>
  </si>
  <si>
    <t>Integration Available:</t>
  </si>
  <si>
    <t>Integration Selected:</t>
  </si>
  <si>
    <t>PCB P/N:</t>
  </si>
  <si>
    <t>(No PCB)</t>
  </si>
  <si>
    <t>Existing PH P/N:</t>
  </si>
  <si>
    <t>Order Form Change Record</t>
  </si>
  <si>
    <t>This order form applies to:</t>
  </si>
  <si>
    <t>New Design</t>
  </si>
  <si>
    <t>P/N description</t>
  </si>
  <si>
    <t>PH/PCB options</t>
  </si>
  <si>
    <t>Probing bumps:</t>
  </si>
  <si>
    <t>Pinlist exceed PH capacity:</t>
  </si>
  <si>
    <t>Components to be mounted on the PH:</t>
  </si>
  <si>
    <t>Probe Head Notes</t>
  </si>
  <si>
    <t>PH Selection</t>
  </si>
  <si>
    <t>PH RF lines</t>
  </si>
  <si>
    <t>PH Parametric?</t>
  </si>
  <si>
    <t xml:space="preserve">Alternate Contact Information </t>
  </si>
  <si>
    <t>Alt Thk</t>
  </si>
  <si>
    <t>Customer (New)</t>
  </si>
  <si>
    <t>Customer (Existing)</t>
  </si>
  <si>
    <t>Custom ISS P/N:</t>
  </si>
  <si>
    <t>Custom ISS Available:</t>
  </si>
  <si>
    <t>Custom ISS Selected:</t>
  </si>
  <si>
    <t>RF speed exceeds Config PCB:</t>
  </si>
  <si>
    <r>
      <t>Device data</t>
    </r>
    <r>
      <rPr>
        <sz val="10"/>
        <rFont val="Times New Roman"/>
        <family val="1"/>
      </rPr>
      <t xml:space="preserve"> - (read only from DUT page)</t>
    </r>
  </si>
  <si>
    <t>Disable Coax RF:</t>
  </si>
  <si>
    <t>Min Pitch:</t>
  </si>
  <si>
    <t>Die Size or Step Distance is incorrect</t>
  </si>
  <si>
    <t>+</t>
  </si>
  <si>
    <t>Note:</t>
  </si>
  <si>
    <t>PCB is existing or Cust:</t>
  </si>
  <si>
    <t>Tester Config Required:</t>
  </si>
  <si>
    <t>Probe Head =None</t>
  </si>
  <si>
    <t>Existing Core:</t>
  </si>
  <si>
    <t>Probe Head Options</t>
  </si>
  <si>
    <t>SXfmr Thk Error:</t>
  </si>
  <si>
    <t>Single Die chart, chip outline</t>
  </si>
  <si>
    <t>Columns</t>
  </si>
  <si>
    <t>Diagonal</t>
  </si>
  <si>
    <t>Rectangle Settings</t>
  </si>
  <si>
    <t>Diagonal Settings</t>
  </si>
  <si>
    <t>OulineX</t>
  </si>
  <si>
    <t>OulineY</t>
  </si>
  <si>
    <t>Bounding box edge</t>
  </si>
  <si>
    <t>Origin Pin identified:</t>
  </si>
  <si>
    <t>Rectangular Row/Column drop down</t>
  </si>
  <si>
    <t>Stepping Tool:</t>
  </si>
  <si>
    <t>Core depth:</t>
  </si>
  <si>
    <t>Upper PCB:</t>
  </si>
  <si>
    <t>Lower PCB:</t>
  </si>
  <si>
    <t>Probe Depth Warning:</t>
  </si>
  <si>
    <t>Probe Depth Calculator</t>
  </si>
  <si>
    <t>mm</t>
  </si>
  <si>
    <t>Aux Data</t>
  </si>
  <si>
    <t>U/L Gap:</t>
  </si>
  <si>
    <t>Custom MLO</t>
  </si>
  <si>
    <t>Space Xfmr Options</t>
  </si>
  <si>
    <t>Scale LL</t>
  </si>
  <si>
    <t>Scale UR</t>
  </si>
  <si>
    <t>Single die chart Detail</t>
  </si>
  <si>
    <t>Display PH coords:</t>
  </si>
  <si>
    <t>Die Center (Actual)</t>
  </si>
  <si>
    <t>Offset Pyramid:</t>
  </si>
  <si>
    <t>Offset Mems spring:</t>
  </si>
  <si>
    <t>Disp chip outline:</t>
  </si>
  <si>
    <t>Skip Settings</t>
  </si>
  <si>
    <t>Core Draft:</t>
  </si>
  <si>
    <t>Max I/O exceeded:</t>
  </si>
  <si>
    <t>Display Max Probe area:</t>
  </si>
  <si>
    <t>line matching may be limited</t>
  </si>
  <si>
    <t>Disable core window opt:</t>
  </si>
  <si>
    <t>Disable Align features:</t>
  </si>
  <si>
    <t>Disable Edge Sense:</t>
  </si>
  <si>
    <t>Edge Sense Required:</t>
  </si>
  <si>
    <t>Probe Head Interface:</t>
  </si>
  <si>
    <t>ES Avail?</t>
  </si>
  <si>
    <t>Alignment Options</t>
  </si>
  <si>
    <t>Img_Pyrana</t>
  </si>
  <si>
    <t>Img_Pyramid</t>
  </si>
  <si>
    <t>Img_blank</t>
  </si>
  <si>
    <t>Window Required:</t>
  </si>
  <si>
    <t>Planarization</t>
  </si>
  <si>
    <t xml:space="preserve">Routing Keep-outs: </t>
  </si>
  <si>
    <t>Core ID Option:</t>
  </si>
  <si>
    <t>Leakage Spec:</t>
  </si>
  <si>
    <t>[Requires Factory Approval]</t>
  </si>
  <si>
    <t>Special Comments:</t>
  </si>
  <si>
    <t>Display Product Info</t>
  </si>
  <si>
    <t>Find min pitch:</t>
  </si>
  <si>
    <t>Origin Pin (DUT orientation aide)</t>
  </si>
  <si>
    <t>2nd line to be added for sense</t>
  </si>
  <si>
    <t>Ind</t>
  </si>
  <si>
    <t>Pitch&gt;</t>
  </si>
  <si>
    <t>Pitch&lt;</t>
  </si>
  <si>
    <t>@ min?</t>
  </si>
  <si>
    <t>Minimum Pitch calc &amp; plotting system</t>
  </si>
  <si>
    <t>PCB Interface</t>
  </si>
  <si>
    <t>Laser Label</t>
  </si>
  <si>
    <t>Char limit</t>
  </si>
  <si>
    <t>Invalid</t>
  </si>
  <si>
    <t>Probe Head Worksheet</t>
  </si>
  <si>
    <t>Production Probes New Product Order Form</t>
  </si>
  <si>
    <t>Cover Page</t>
  </si>
  <si>
    <t>PCB Worksheet</t>
  </si>
  <si>
    <t>Test Notes Worksheet</t>
  </si>
  <si>
    <t>DUT Worksheet</t>
  </si>
  <si>
    <t>SMT:</t>
  </si>
  <si>
    <t>Thin Film:</t>
  </si>
  <si>
    <t>Coordinate Display:</t>
  </si>
  <si>
    <t>Minimum Pitch locations</t>
  </si>
  <si>
    <r>
      <t>Single DUT Chart</t>
    </r>
    <r>
      <rPr>
        <sz val="12"/>
        <rFont val="Arial"/>
        <family val="2"/>
      </rPr>
      <t xml:space="preserve"> </t>
    </r>
    <r>
      <rPr>
        <sz val="10"/>
        <rFont val="Arial"/>
        <family val="2"/>
      </rPr>
      <t>(LARGE Blips)</t>
    </r>
  </si>
  <si>
    <t>Component lead warning:</t>
  </si>
  <si>
    <t>[Consult Factory]</t>
  </si>
  <si>
    <t>LB</t>
  </si>
  <si>
    <t>Freq (GHz)</t>
  </si>
  <si>
    <t>&gt;3 to</t>
  </si>
  <si>
    <t>&gt;35 to</t>
  </si>
  <si>
    <t>Display Edge Mill:</t>
  </si>
  <si>
    <t>Start Point</t>
  </si>
  <si>
    <t>Lp-back</t>
  </si>
  <si>
    <t>Electrical Nets</t>
  </si>
  <si>
    <t xml:space="preserve">Breakdown of  </t>
  </si>
  <si>
    <t>Total Nets</t>
  </si>
  <si>
    <t>RF Range</t>
  </si>
  <si>
    <t>Line type:
AC,DC,LB,
RF,P,GND</t>
  </si>
  <si>
    <t>Number of Contacted Pads:</t>
  </si>
  <si>
    <t>Core CBI Available:</t>
  </si>
  <si>
    <t>Routing Density:</t>
  </si>
  <si>
    <t>Estimated CBI Required:</t>
  </si>
  <si>
    <t>Copper pillar pitch warning:</t>
  </si>
  <si>
    <t>Copper pillar size warning:</t>
  </si>
  <si>
    <t>Pad size warning:</t>
  </si>
  <si>
    <t>[Consult Factory: Pillar size]</t>
  </si>
  <si>
    <t>[Consult Factory: Pad size]</t>
  </si>
  <si>
    <t>[Consult Factory: Pitch]</t>
  </si>
  <si>
    <t>[Consult Factory:Pitch]</t>
  </si>
  <si>
    <t>Min Row Pitch:</t>
  </si>
  <si>
    <t>PH/PCB not compatible:</t>
  </si>
  <si>
    <t>Memory: Flash</t>
  </si>
  <si>
    <t>Memory: DRAM</t>
  </si>
  <si>
    <t>RF/Mixed Signal</t>
  </si>
  <si>
    <t>Logic</t>
  </si>
  <si>
    <t>Enable "Other ATE" info:</t>
  </si>
  <si>
    <t>Elec. Interface:</t>
  </si>
  <si>
    <t>Enable size/desc info:</t>
  </si>
  <si>
    <t>Elec Interface</t>
  </si>
  <si>
    <t>Pogo Pins</t>
  </si>
  <si>
    <t>ZIF or LIF Connectors</t>
  </si>
  <si>
    <t>High Perf. Coax</t>
  </si>
  <si>
    <t>Other (see notes)</t>
  </si>
  <si>
    <t>Pogo / Blind mate RF</t>
  </si>
  <si>
    <t>Make/Model of Prober:</t>
  </si>
  <si>
    <t>Sourced / Installed</t>
  </si>
  <si>
    <t>(Each consumes 3  DC channels)</t>
  </si>
  <si>
    <t>9" [228.6mm] Dia.</t>
  </si>
  <si>
    <t>15.748" [400mm] Dia.</t>
  </si>
  <si>
    <t>5.62" [142.7mm] Dia.</t>
  </si>
  <si>
    <t>9.448" [240mm] Dia.</t>
  </si>
  <si>
    <t>General PCB Information</t>
  </si>
  <si>
    <t>Design Requirements (read only)</t>
  </si>
  <si>
    <t>Wafer to PCB dist:</t>
  </si>
  <si>
    <t>Line Matching Requirements</t>
  </si>
  <si>
    <t>RF Groups by Frequency (GHz)</t>
  </si>
  <si>
    <t>On Core Comps</t>
  </si>
  <si>
    <t>Leakage error</t>
  </si>
  <si>
    <t>Is any item below a request for non-standard performance specifications?</t>
  </si>
  <si>
    <t>Add Serialization:</t>
  </si>
  <si>
    <t>(Appends 001, 002, etc. to label, consumes 3 characters)</t>
  </si>
  <si>
    <t>Create Reports for:</t>
  </si>
  <si>
    <t>Existing Index</t>
  </si>
  <si>
    <t>Existing Infce</t>
  </si>
  <si>
    <r>
      <t xml:space="preserve">Pad Center in microns
</t>
    </r>
    <r>
      <rPr>
        <sz val="9"/>
        <color indexed="8"/>
        <rFont val="Times New Roman"/>
        <family val="1"/>
      </rPr>
      <t>(No Formula please)</t>
    </r>
  </si>
  <si>
    <t>Compound message:</t>
  </si>
  <si>
    <t>Cstmr. Designed</t>
  </si>
  <si>
    <t>Selection:</t>
  </si>
  <si>
    <t>PH w/no PCB</t>
  </si>
  <si>
    <t>Manual: Must be able to see through core</t>
  </si>
  <si>
    <t>Probe card holder:</t>
  </si>
  <si>
    <t>Qty Found</t>
  </si>
  <si>
    <t>Strt Point</t>
  </si>
  <si>
    <t>LT Index</t>
  </si>
  <si>
    <t>Count of LT</t>
  </si>
  <si>
    <t>RF pin name</t>
  </si>
  <si>
    <t>Pointer</t>
  </si>
  <si>
    <t>Single DUT Chart Control</t>
  </si>
  <si>
    <r>
      <t>Multi-DUT Chart</t>
    </r>
    <r>
      <rPr>
        <b/>
        <sz val="10"/>
        <rFont val="Arial"/>
        <family val="2"/>
      </rPr>
      <t xml:space="preserve"> (units in microns)</t>
    </r>
  </si>
  <si>
    <r>
      <t>Single DUT Chart</t>
    </r>
    <r>
      <rPr>
        <sz val="12"/>
        <rFont val="Arial"/>
        <family val="2"/>
      </rPr>
      <t xml:space="preserve"> </t>
    </r>
    <r>
      <rPr>
        <sz val="10"/>
        <rFont val="Arial"/>
        <family val="2"/>
      </rPr>
      <t>(small Blips)</t>
    </r>
  </si>
  <si>
    <t>4x7 Rect stiffener?:</t>
  </si>
  <si>
    <t>Component count error</t>
  </si>
  <si>
    <t>PCB Thickness Warn</t>
  </si>
  <si>
    <t>=&gt;   Enter Correct Qty:</t>
  </si>
  <si>
    <t>PH</t>
  </si>
  <si>
    <t>Spec</t>
  </si>
  <si>
    <t>Last Revision</t>
  </si>
  <si>
    <t>Filename</t>
  </si>
  <si>
    <t>One</t>
  </si>
  <si>
    <t>Dia.</t>
  </si>
  <si>
    <t>Disable Window</t>
  </si>
  <si>
    <t>Factory / Factory</t>
  </si>
  <si>
    <t>Customer / Factory</t>
  </si>
  <si>
    <t>Metal Layers:</t>
  </si>
  <si>
    <t>350-0095-00</t>
  </si>
  <si>
    <t>www.formfactor.com</t>
  </si>
  <si>
    <t>Test Notes Exist:</t>
  </si>
  <si>
    <t>Ea CPW Uses</t>
  </si>
  <si>
    <t>Ea MS Uses</t>
  </si>
  <si>
    <t>MS/CPW threshold</t>
  </si>
  <si>
    <t># CPWs</t>
  </si>
  <si>
    <t>CPW CBIs</t>
  </si>
  <si>
    <t>MS CBIs</t>
  </si>
  <si>
    <t>Non-RF CBIs</t>
  </si>
  <si>
    <t>CBI Usage Estimator</t>
  </si>
  <si>
    <t>CPW</t>
  </si>
  <si>
    <t>Counter</t>
  </si>
  <si>
    <t>PH notes</t>
  </si>
  <si>
    <t>&gt;0 to</t>
  </si>
  <si>
    <t>RF_01 no longer used</t>
  </si>
  <si>
    <t>Max RF Channels:</t>
  </si>
  <si>
    <t>Cal coefficients not available for: RF lines at non-standard CBI locations,</t>
  </si>
  <si>
    <t>7" x 4.5" [177.8 x 114.3mm]</t>
  </si>
  <si>
    <t>Single Die coords</t>
  </si>
  <si>
    <t>Source: Single, mult-1, mult-2:</t>
  </si>
  <si>
    <t>Pattern size</t>
  </si>
  <si>
    <t>*Display min pitch:</t>
  </si>
  <si>
    <r>
      <t>* Display min pitch=Yes</t>
    </r>
    <r>
      <rPr>
        <sz val="8"/>
        <rFont val="Arial"/>
        <family val="2"/>
      </rPr>
      <t xml:space="preserve"> will slow NPOF performance</t>
    </r>
  </si>
  <si>
    <t>Img_Wafer_View</t>
  </si>
  <si>
    <t>Img_Tester_View</t>
  </si>
  <si>
    <t>Eye Chart Control:</t>
  </si>
  <si>
    <t>Pin 1 (PCB Orientation Marker)</t>
  </si>
  <si>
    <t>(View Ctrl on Orientation page)</t>
  </si>
  <si>
    <t>Probe Head
Orientation 1</t>
  </si>
  <si>
    <t>Probe Head
Orientation 2</t>
  </si>
  <si>
    <t>PCB Feature Select:</t>
  </si>
  <si>
    <t>Orientation Display Settings</t>
  </si>
  <si>
    <t>Die Origin Pin</t>
  </si>
  <si>
    <t>XY coordinates. Die Orientation changes may only be</t>
  </si>
  <si>
    <t>achieved by editing the XY Pinlist data.</t>
  </si>
  <si>
    <r>
      <rPr>
        <b/>
        <sz val="10"/>
        <rFont val="Times New Roman"/>
        <family val="1"/>
      </rPr>
      <t xml:space="preserve">Instructions: </t>
    </r>
    <r>
      <rPr>
        <sz val="10"/>
        <rFont val="Times New Roman"/>
        <family val="1"/>
      </rPr>
      <t>Set orientation of the above items as</t>
    </r>
  </si>
  <si>
    <t>or set to Designer's choice if orientation is flexible.</t>
  </si>
  <si>
    <r>
      <t xml:space="preserve">needed, then set </t>
    </r>
    <r>
      <rPr>
        <b/>
        <sz val="10"/>
        <rFont val="Times New Roman"/>
        <family val="1"/>
      </rPr>
      <t>Orientation Approval</t>
    </r>
    <r>
      <rPr>
        <sz val="10"/>
        <rFont val="Times New Roman"/>
        <family val="1"/>
      </rPr>
      <t xml:space="preserve"> to Approved,</t>
    </r>
  </si>
  <si>
    <t>Notes:</t>
  </si>
  <si>
    <r>
      <rPr>
        <b/>
        <sz val="10"/>
        <rFont val="Times New Roman"/>
        <family val="1"/>
      </rPr>
      <t>1)</t>
    </r>
    <r>
      <rPr>
        <sz val="10"/>
        <rFont val="Times New Roman"/>
        <family val="1"/>
      </rPr>
      <t xml:space="preserve"> The Die Orientation is determined by the Pinlist </t>
    </r>
  </si>
  <si>
    <r>
      <rPr>
        <b/>
        <sz val="10"/>
        <rFont val="Times New Roman"/>
        <family val="1"/>
      </rPr>
      <t>2)</t>
    </r>
    <r>
      <rPr>
        <sz val="10"/>
        <rFont val="Times New Roman"/>
        <family val="1"/>
      </rPr>
      <t xml:space="preserve"> Configured card orientation cannot be altered.</t>
    </r>
  </si>
  <si>
    <t xml:space="preserve">  Probe Area</t>
  </si>
  <si>
    <t>4.5x7"</t>
  </si>
  <si>
    <t>Rect. Horizontal</t>
  </si>
  <si>
    <t>Rect. Vertical</t>
  </si>
  <si>
    <t>P.H. Orientation:</t>
  </si>
  <si>
    <t>P.H. Orientation 1</t>
  </si>
  <si>
    <t>Known Shape</t>
  </si>
  <si>
    <t>Tachyon</t>
  </si>
  <si>
    <t>No Probe Head</t>
  </si>
  <si>
    <t>Tester Side</t>
  </si>
  <si>
    <t>Die Orientaion</t>
  </si>
  <si>
    <t>Pad Size &amp; Orientation</t>
  </si>
  <si>
    <t>Comp Height Limit</t>
  </si>
  <si>
    <t>Single Die image - PCB Center</t>
  </si>
  <si>
    <t>Step</t>
  </si>
  <si>
    <t>Aspect</t>
  </si>
  <si>
    <t>Origin</t>
  </si>
  <si>
    <t>Diamond X</t>
  </si>
  <si>
    <t>23.54" x 18.9"</t>
  </si>
  <si>
    <t>440-0333-00</t>
  </si>
  <si>
    <t>TBD</t>
  </si>
  <si>
    <t>18.7" x 10.7"</t>
  </si>
  <si>
    <t>Teradyne uFlex-DD</t>
  </si>
  <si>
    <t>15.87" x 15.9"</t>
  </si>
  <si>
    <t>440-0332-00</t>
  </si>
  <si>
    <t>Device pinout is locked?</t>
  </si>
  <si>
    <t>FFI P/N</t>
  </si>
  <si>
    <t>Power supply/Net mis-match:</t>
  </si>
  <si>
    <t xml:space="preserve"> errors found on Pinlist page - Non-existant or blank / incorrect net names</t>
  </si>
  <si>
    <t>High Current Warning - Consult Factory</t>
  </si>
  <si>
    <t>High current warning:</t>
  </si>
  <si>
    <t>Sense line required flag:</t>
  </si>
  <si>
    <t>Sense line required</t>
  </si>
  <si>
    <t>start may incur additional NRE charges</t>
  </si>
  <si>
    <t xml:space="preserve">Note: </t>
  </si>
  <si>
    <t>A change to Probe Depth after design</t>
  </si>
  <si>
    <t>Disable core ID option:</t>
  </si>
  <si>
    <t>ID option error condition:</t>
  </si>
  <si>
    <t>Module P/N</t>
  </si>
  <si>
    <t>Core ID option</t>
  </si>
  <si>
    <t>DD Spacer</t>
  </si>
  <si>
    <t>Panasonic Megtron 7</t>
  </si>
  <si>
    <t>Advantest 93K-Twinning mW</t>
  </si>
  <si>
    <t>Advantest 93K-Twinning</t>
  </si>
  <si>
    <t>Disable Cofig table:</t>
  </si>
  <si>
    <t>Review Req:</t>
  </si>
  <si>
    <t>4.5" x 4.5" [114.3 x 114.3mm]</t>
  </si>
  <si>
    <t>RFC36RFG</t>
  </si>
  <si>
    <t>[Advantest E7018-64170]</t>
  </si>
  <si>
    <t>[Advantest N2360-61097] w/ 3.5MM feet (Use 440-0325-01 for 8mm feet)</t>
  </si>
  <si>
    <t>[Advantest E8028-64170]</t>
  </si>
  <si>
    <t>[Advantest E8027-64170]</t>
  </si>
  <si>
    <t>(Use 136-617 if recessed RF is needed)</t>
  </si>
  <si>
    <t>[Teradyne 810-116-03]</t>
  </si>
  <si>
    <t>[Teradyne 616-975-00]</t>
  </si>
  <si>
    <t>(Use 350-0014-00 for 0.25" thick upper PCB)</t>
  </si>
  <si>
    <t>[105-425] * PCB length can be cut to as little as 8", specify in notes if desired</t>
  </si>
  <si>
    <t>[105-427] * PCB length can be cut to as little as 8", specify in notes if desired</t>
  </si>
  <si>
    <t>48 Fingers, 0.156" pitch (PCB becomes 11" long)</t>
  </si>
  <si>
    <t>70 Fingers, 0.100" pitch (PCB becomes 11" long)</t>
  </si>
  <si>
    <t>Probe/Pad Alignment:</t>
  </si>
  <si>
    <t>Install Edge Sense:</t>
  </si>
  <si>
    <t>Disable Memb Layer select:</t>
  </si>
  <si>
    <t>DUTs that do not have ground contacts, or</t>
  </si>
  <si>
    <t>ISS orders that do not have an associated probe head.</t>
  </si>
  <si>
    <t>Configuration Table</t>
  </si>
  <si>
    <t>P2000</t>
  </si>
  <si>
    <t>Maximum die sizes vs draft</t>
  </si>
  <si>
    <t>Pyramid Frame Outline:</t>
  </si>
  <si>
    <t>WS Stiffener Required:</t>
  </si>
  <si>
    <t>[140-195]</t>
  </si>
  <si>
    <t>[250-0626-00]</t>
  </si>
  <si>
    <t>[250-1059-00]</t>
  </si>
  <si>
    <t>[250-0772-00]</t>
  </si>
  <si>
    <t>[400-0003-00]</t>
  </si>
  <si>
    <t>SI Simulation Requested</t>
  </si>
  <si>
    <t>PI Simulation Requested</t>
  </si>
  <si>
    <t># of Nets</t>
  </si>
  <si>
    <t>WSS Detail note:</t>
  </si>
  <si>
    <t>5G FR2 (5G mmWave, AiP TxRx, IF chips)</t>
  </si>
  <si>
    <t>TxRx (WiFi, 4G LTE, SatCom, etc.  Not 5G mmWave)</t>
  </si>
  <si>
    <t>AutoRadar (Automotive Radar Sensors)</t>
  </si>
  <si>
    <t>High Speed Digital (TIA, CDR, Laser diode Drivers)</t>
  </si>
  <si>
    <t>OtherRF (other RF, includes DAC/ADC)</t>
  </si>
  <si>
    <t>Parametric (scribeline, 2xN)</t>
  </si>
  <si>
    <t>Internal (FormFactor use only)</t>
  </si>
  <si>
    <t>Other (consult AE before using)</t>
  </si>
  <si>
    <t>Location of Orientation Pin</t>
  </si>
  <si>
    <t>Flush Mount</t>
  </si>
  <si>
    <t>RF Coax connector style:</t>
  </si>
  <si>
    <t xml:space="preserve">Electrical Connections: </t>
  </si>
  <si>
    <t xml:space="preserve">Edge Connector: </t>
  </si>
  <si>
    <t>PCB Handles:</t>
  </si>
  <si>
    <t>PCB Material:</t>
  </si>
  <si>
    <t>Fuses on Pwr nets &gt; 100mA:</t>
  </si>
  <si>
    <t>RF Coax connectors</t>
  </si>
  <si>
    <t>Vertical</t>
  </si>
  <si>
    <t>Angled 15°</t>
  </si>
  <si>
    <t>Form completed by:</t>
  </si>
  <si>
    <t>Product Engineer:</t>
  </si>
  <si>
    <t>SP Inst:</t>
  </si>
  <si>
    <t>Enable Special Instructions:</t>
  </si>
  <si>
    <t>Initial order form completion</t>
  </si>
  <si>
    <t>Probe Temp Min:</t>
  </si>
  <si>
    <t>Probe Temp Max:</t>
  </si>
  <si>
    <t>Integration:</t>
  </si>
  <si>
    <t>Custom ISS:</t>
  </si>
  <si>
    <t>Customer PCB (New)</t>
  </si>
  <si>
    <t>SFDC #:</t>
  </si>
  <si>
    <t>Custmr PCB (Existing)</t>
  </si>
  <si>
    <t>Planarization Spacer:</t>
  </si>
  <si>
    <t>Std. Dimensions:</t>
  </si>
  <si>
    <t>Window</t>
  </si>
  <si>
    <t>170-178</t>
  </si>
  <si>
    <t>113-976</t>
  </si>
  <si>
    <t>140-240</t>
  </si>
  <si>
    <t>140-241</t>
  </si>
  <si>
    <t>PCB Requires wafer side stiffener, please consult with your FAE</t>
  </si>
  <si>
    <t>&gt;20 to</t>
  </si>
  <si>
    <t>2.4</t>
  </si>
  <si>
    <t>Core Box Label:</t>
  </si>
  <si>
    <t xml:space="preserve">Frame Laser Engraving: </t>
  </si>
  <si>
    <t>Core box label</t>
  </si>
  <si>
    <t>Text Label</t>
  </si>
  <si>
    <t>Probe Head Notes (Instructions to Core Deisgner)</t>
  </si>
  <si>
    <r>
      <t>Other special tests or reports</t>
    </r>
    <r>
      <rPr>
        <sz val="12"/>
        <rFont val="Times New Roman"/>
        <family val="1"/>
      </rPr>
      <t xml:space="preserve"> (subject to factory approval, may incur additional cost):</t>
    </r>
  </si>
  <si>
    <t>Project Description / Special Instructions</t>
  </si>
  <si>
    <t>P4000</t>
  </si>
  <si>
    <t>P#000X</t>
  </si>
  <si>
    <t>P#000Y</t>
  </si>
  <si>
    <t>Enable Eng Core Selection</t>
  </si>
  <si>
    <t>P800s/VLSR/P2000/P4000 pad Error</t>
  </si>
  <si>
    <t>Default ML#</t>
  </si>
  <si>
    <t>Add loads to un-used RF pads in Thru:</t>
  </si>
  <si>
    <t>Thru_1</t>
  </si>
  <si>
    <t>Thru_2</t>
  </si>
  <si>
    <t>Thru_3</t>
  </si>
  <si>
    <t>Thru_4</t>
  </si>
  <si>
    <t>Thru_5</t>
  </si>
  <si>
    <t>Thru_6</t>
  </si>
  <si>
    <t>Thru_7</t>
  </si>
  <si>
    <t>Thru_8</t>
  </si>
  <si>
    <t>Thru_9</t>
  </si>
  <si>
    <t>Thru-Load</t>
  </si>
  <si>
    <t>Load/Struct</t>
  </si>
  <si>
    <t>Loat Qty</t>
  </si>
  <si>
    <t>Load Count Warning:</t>
  </si>
  <si>
    <t>Thru_0</t>
  </si>
  <si>
    <t>Rows needed</t>
  </si>
  <si>
    <t>Rows used</t>
  </si>
  <si>
    <t>Memb. Layer(s):</t>
  </si>
  <si>
    <t>Default</t>
  </si>
  <si>
    <t>With Load</t>
  </si>
  <si>
    <t>Wafer side stiffener (thickness varies)</t>
  </si>
  <si>
    <t>Total Load:</t>
  </si>
  <si>
    <t>Pad/Bump overlap warning:</t>
  </si>
  <si>
    <t>FormFactor Inc.</t>
  </si>
  <si>
    <t>Special Instruction value:</t>
  </si>
  <si>
    <t>Manual: Unprobed pads+next die align marks</t>
  </si>
  <si>
    <t>Manual: Use Fiducials</t>
  </si>
  <si>
    <t>Manual (prober): Use unprobed pads</t>
  </si>
  <si>
    <t>Non-Std Metal Layers</t>
  </si>
  <si>
    <t>Bar Code</t>
  </si>
  <si>
    <t>Type options</t>
  </si>
  <si>
    <t>First Article</t>
  </si>
  <si>
    <t>Revision</t>
  </si>
  <si>
    <t>Derivative</t>
  </si>
  <si>
    <t>Revision Despositio Options</t>
  </si>
  <si>
    <t>Scrap Existing Inventory</t>
  </si>
  <si>
    <t>Rework Existing Inventory</t>
  </si>
  <si>
    <t>Use Existing Inventory Until Depleted</t>
  </si>
  <si>
    <t>ISS</t>
  </si>
  <si>
    <t>Require CBI assignement info from</t>
  </si>
  <si>
    <t>Customer's Existing PCB</t>
  </si>
  <si>
    <t>Line Match</t>
  </si>
  <si>
    <t>TOL. 
(ps)</t>
  </si>
  <si>
    <t>Group 
(#)</t>
  </si>
  <si>
    <t>Bandwidth 
(GHz)</t>
  </si>
  <si>
    <t>Minimum ISS pad pitch</t>
  </si>
  <si>
    <t>SN</t>
  </si>
  <si>
    <t>Customer Existing PCB?</t>
  </si>
  <si>
    <t>FormFactor Confidential</t>
  </si>
  <si>
    <t>This page is for Form Factor internal use only</t>
  </si>
  <si>
    <t>{START OF MATERIAL LIST}</t>
  </si>
  <si>
    <t>PPD PN</t>
  </si>
  <si>
    <t>Rating</t>
  </si>
  <si>
    <t>PPD Description</t>
  </si>
  <si>
    <t>Installed</t>
  </si>
  <si>
    <t>{END OF MATERIAL LIST}</t>
  </si>
  <si>
    <t>This page to be edited by Form Factor internal personnel only</t>
  </si>
  <si>
    <t>These fields to be used for PCB design</t>
  </si>
  <si>
    <t>DUT</t>
  </si>
  <si>
    <t>Die_Pad</t>
  </si>
  <si>
    <t>Pad Center</t>
  </si>
  <si>
    <t>Pad</t>
  </si>
  <si>
    <t>Core Net Name</t>
  </si>
  <si>
    <t>Line type:</t>
  </si>
  <si>
    <t>TST_GHz</t>
  </si>
  <si>
    <t>TST_ps</t>
  </si>
  <si>
    <t>TST_Ohms</t>
  </si>
  <si>
    <t xml:space="preserve">Maximum </t>
  </si>
  <si>
    <t>Net</t>
  </si>
  <si>
    <t>ADAT</t>
  </si>
  <si>
    <t>Comp.</t>
  </si>
  <si>
    <t xml:space="preserve">Components to be </t>
  </si>
  <si>
    <t>PCB /</t>
  </si>
  <si>
    <t>TST_LMg</t>
  </si>
  <si>
    <t>TST_LMc</t>
  </si>
  <si>
    <t>TST_LMb</t>
  </si>
  <si>
    <t>TST_Lum</t>
  </si>
  <si>
    <t>Fuse</t>
  </si>
  <si>
    <t>Conn</t>
  </si>
  <si>
    <t>Hdr Ref.Pin</t>
  </si>
  <si>
    <t xml:space="preserve">Other requirements (impedance match, </t>
  </si>
  <si>
    <t>Joined</t>
  </si>
  <si>
    <t>( 0,0 =</t>
  </si>
  <si>
    <t>)</t>
  </si>
  <si>
    <t>(Labeled on</t>
  </si>
  <si>
    <t xml:space="preserve"> RF, AC,</t>
  </si>
  <si>
    <t>Power</t>
  </si>
  <si>
    <t>Bandwidth</t>
  </si>
  <si>
    <t>Rise Time</t>
  </si>
  <si>
    <t>Single Ended</t>
  </si>
  <si>
    <t>current if</t>
  </si>
  <si>
    <t>comp</t>
  </si>
  <si>
    <t>Reference</t>
  </si>
  <si>
    <t>mounted on the membrane</t>
  </si>
  <si>
    <t>of Comp</t>
  </si>
  <si>
    <t>of CBI</t>
  </si>
  <si>
    <t>Len Match</t>
  </si>
  <si>
    <t>Memb spec</t>
  </si>
  <si>
    <t>Brd spec</t>
  </si>
  <si>
    <t>Length</t>
  </si>
  <si>
    <t>mounted on the PCB</t>
  </si>
  <si>
    <t>(Value)</t>
  </si>
  <si>
    <t>Or Tester</t>
  </si>
  <si>
    <t>delay match, - line(s) / tolerance, etc.</t>
  </si>
  <si>
    <t>No.</t>
  </si>
  <si>
    <t>Membrane PDF)</t>
  </si>
  <si>
    <t>DC,P,GND</t>
  </si>
  <si>
    <t>Group</t>
  </si>
  <si>
    <t>[Ghz]</t>
  </si>
  <si>
    <t>[PS]</t>
  </si>
  <si>
    <t>Imp. [Ohms]</t>
  </si>
  <si>
    <t>&gt; 0.1 Amp</t>
  </si>
  <si>
    <t>name</t>
  </si>
  <si>
    <t>Designator</t>
  </si>
  <si>
    <t>Connect to</t>
  </si>
  <si>
    <t>Pin 2</t>
  </si>
  <si>
    <t>(+/-ps)</t>
  </si>
  <si>
    <t>um</t>
  </si>
  <si>
    <t>Channel</t>
  </si>
  <si>
    <t>Explain on separate sheet, if necessary)</t>
  </si>
  <si>
    <t>{START OF NETLIST}</t>
  </si>
  <si>
    <t>sort</t>
  </si>
  <si>
    <t>dut</t>
  </si>
  <si>
    <t>pad</t>
  </si>
  <si>
    <t>y</t>
  </si>
  <si>
    <t>type</t>
  </si>
  <si>
    <t>dNet</t>
  </si>
  <si>
    <t>mName</t>
  </si>
  <si>
    <t>mRef</t>
  </si>
  <si>
    <t>mDesc</t>
  </si>
  <si>
    <t>mConTo</t>
  </si>
  <si>
    <t>mNet</t>
  </si>
  <si>
    <t>mNet2</t>
  </si>
  <si>
    <t>iNetM</t>
  </si>
  <si>
    <t>iIF</t>
  </si>
  <si>
    <t>{END OF NETLIST}</t>
  </si>
  <si>
    <r>
      <rPr>
        <sz val="10"/>
        <color rgb="FF0000FF"/>
        <rFont val="Calibri"/>
        <family val="2"/>
      </rPr>
      <t>µ</t>
    </r>
    <r>
      <rPr>
        <sz val="10"/>
        <color rgb="FF0000FF"/>
        <rFont val="Arial"/>
        <family val="2"/>
      </rPr>
      <t>m</t>
    </r>
  </si>
  <si>
    <t>Warning:Pads may overlap</t>
  </si>
  <si>
    <t xml:space="preserve">♦ Die Size:                      </t>
  </si>
  <si>
    <t xml:space="preserve">Core Frame Product Label: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</si>
</sst>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"/>
    <numFmt numFmtId="166" formatCode="0.0000"/>
    <numFmt numFmtId="167" formatCode="&quot;$&quot;#,##0.00"/>
    <numFmt numFmtId="168" formatCode="mm/dd/yy"/>
    <numFmt numFmtId="169" formatCode="mm/dd/yy;@"/>
  </numFmts>
  <fonts count="16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i/>
      <sz val="9"/>
      <name val="Times New Roman"/>
      <family val="1"/>
    </font>
    <font>
      <b/>
      <sz val="10"/>
      <color indexed="12"/>
      <name val="Times New Roman"/>
      <family val="1"/>
    </font>
    <font>
      <sz val="10"/>
      <name val="Arial"/>
      <family val="2"/>
    </font>
    <font>
      <sz val="11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b/>
      <sz val="10"/>
      <name val="Arial"/>
      <family val="2"/>
    </font>
    <font>
      <sz val="10"/>
      <color indexed="12"/>
      <name val="Arial"/>
      <family val="2"/>
    </font>
    <font>
      <sz val="10"/>
      <color indexed="12"/>
      <name val="Times New Roman"/>
      <family val="1"/>
    </font>
    <font>
      <b/>
      <sz val="12"/>
      <color indexed="9"/>
      <name val="Times New Roman"/>
      <family val="1"/>
    </font>
    <font>
      <sz val="9"/>
      <name val="Times New Roman"/>
      <family val="1"/>
    </font>
    <font>
      <b/>
      <sz val="10"/>
      <name val="Times New Roman"/>
      <family val="1"/>
    </font>
    <font>
      <b/>
      <sz val="10"/>
      <name val="Arial"/>
      <family val="2"/>
    </font>
    <font>
      <b/>
      <sz val="11"/>
      <name val="Times New Roman"/>
      <family val="1"/>
    </font>
    <font>
      <b/>
      <sz val="11"/>
      <color indexed="12"/>
      <name val="Times New Roman"/>
      <family val="1"/>
    </font>
    <font>
      <sz val="11"/>
      <color indexed="12"/>
      <name val="Times New Roman"/>
      <family val="1"/>
    </font>
    <font>
      <b/>
      <sz val="14"/>
      <name val="Times New Roman"/>
      <family val="1"/>
    </font>
    <font>
      <b/>
      <sz val="8"/>
      <name val="Arial"/>
      <family val="2"/>
    </font>
    <font>
      <sz val="12"/>
      <name val="Arial"/>
      <family val="2"/>
    </font>
    <font>
      <i/>
      <sz val="12"/>
      <name val="Times New Roman"/>
      <family val="1"/>
    </font>
    <font>
      <sz val="10"/>
      <color indexed="9"/>
      <name val="Arial"/>
      <family val="2"/>
    </font>
    <font>
      <sz val="10"/>
      <color indexed="9"/>
      <name val="Times New Roman"/>
      <family val="1"/>
    </font>
    <font>
      <b/>
      <sz val="10"/>
      <color indexed="9"/>
      <name val="Times New Roman"/>
      <family val="1"/>
    </font>
    <font>
      <b/>
      <sz val="10"/>
      <color indexed="12"/>
      <name val="Arial"/>
      <family val="2"/>
    </font>
    <font>
      <b/>
      <sz val="8"/>
      <name val="Times New Roman"/>
      <family val="1"/>
    </font>
    <font>
      <b/>
      <sz val="8"/>
      <color indexed="12"/>
      <name val="Times New Roman"/>
      <family val="1"/>
    </font>
    <font>
      <sz val="8"/>
      <color indexed="12"/>
      <name val="Times New Roman"/>
      <family val="1"/>
    </font>
    <font>
      <sz val="8"/>
      <name val="Times New Roman"/>
      <family val="1"/>
    </font>
    <font>
      <sz val="8"/>
      <name val="Arial"/>
      <family val="2"/>
    </font>
    <font>
      <u/>
      <sz val="8.5"/>
      <color indexed="12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8"/>
      <color indexed="12"/>
      <name val="Tahoma"/>
      <family val="2"/>
    </font>
    <font>
      <b/>
      <sz val="8"/>
      <color indexed="14"/>
      <name val="Tahoma"/>
      <family val="2"/>
    </font>
    <font>
      <u/>
      <sz val="8"/>
      <color indexed="81"/>
      <name val="Tahoma"/>
      <family val="2"/>
    </font>
    <font>
      <sz val="12"/>
      <color indexed="12"/>
      <name val="Times New Roman"/>
      <family val="1"/>
    </font>
    <font>
      <b/>
      <i/>
      <sz val="12"/>
      <name val="Times New Roman"/>
      <family val="1"/>
    </font>
    <font>
      <i/>
      <sz val="8"/>
      <name val="Times New Roman"/>
      <family val="1"/>
    </font>
    <font>
      <b/>
      <sz val="10"/>
      <color indexed="10"/>
      <name val="Times New Roman"/>
      <family val="1"/>
    </font>
    <font>
      <sz val="10"/>
      <color indexed="9"/>
      <name val="Times New Roman"/>
      <family val="1"/>
    </font>
    <font>
      <b/>
      <sz val="9"/>
      <name val="Times New Roman"/>
      <family val="1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vertAlign val="subscript"/>
      <sz val="10"/>
      <name val="Times New Roman"/>
      <family val="1"/>
    </font>
    <font>
      <sz val="9"/>
      <name val="Arial"/>
      <family val="2"/>
    </font>
    <font>
      <sz val="11"/>
      <color indexed="8"/>
      <name val="Calibri"/>
      <family val="2"/>
    </font>
    <font>
      <sz val="10"/>
      <color indexed="8"/>
      <name val="Times New Roman"/>
      <family val="1"/>
    </font>
    <font>
      <b/>
      <sz val="10"/>
      <color indexed="49"/>
      <name val="Arial"/>
      <family val="2"/>
    </font>
    <font>
      <sz val="10"/>
      <color indexed="17"/>
      <name val="Arial"/>
      <family val="2"/>
    </font>
    <font>
      <b/>
      <sz val="10"/>
      <color indexed="48"/>
      <name val="Arial"/>
      <family val="2"/>
    </font>
    <font>
      <b/>
      <sz val="12"/>
      <name val="Arial"/>
      <family val="2"/>
    </font>
    <font>
      <sz val="11"/>
      <name val="Cambria"/>
      <family val="1"/>
    </font>
    <font>
      <b/>
      <sz val="12"/>
      <color indexed="12"/>
      <name val="Times New Roman"/>
      <family val="1"/>
    </font>
    <font>
      <b/>
      <i/>
      <sz val="10"/>
      <name val="Times New Roman"/>
      <family val="1"/>
    </font>
    <font>
      <sz val="10"/>
      <name val="Calibri"/>
      <family val="2"/>
    </font>
    <font>
      <b/>
      <sz val="10"/>
      <name val="Symbol"/>
      <family val="1"/>
      <charset val="2"/>
    </font>
    <font>
      <sz val="10"/>
      <color indexed="10"/>
      <name val="Times New Roman"/>
      <family val="1"/>
    </font>
    <font>
      <sz val="11"/>
      <color indexed="9"/>
      <name val="Times New Roman"/>
      <family val="1"/>
    </font>
    <font>
      <sz val="11"/>
      <name val="Symbol"/>
      <family val="1"/>
      <charset val="2"/>
    </font>
    <font>
      <b/>
      <sz val="10"/>
      <color indexed="8"/>
      <name val="Times New Roman"/>
      <family val="1"/>
    </font>
    <font>
      <sz val="10"/>
      <name val="Symbol"/>
      <family val="1"/>
      <charset val="2"/>
    </font>
    <font>
      <b/>
      <sz val="10"/>
      <color indexed="8"/>
      <name val="Times New Roman"/>
      <family val="1"/>
    </font>
    <font>
      <b/>
      <sz val="10"/>
      <color indexed="12"/>
      <name val="Times New Roman"/>
      <family val="1"/>
    </font>
    <font>
      <sz val="10"/>
      <color indexed="12"/>
      <name val="Arial"/>
      <family val="2"/>
    </font>
    <font>
      <b/>
      <sz val="8"/>
      <color indexed="12"/>
      <name val="Times New Roman"/>
      <family val="1"/>
    </font>
    <font>
      <b/>
      <sz val="8"/>
      <color indexed="30"/>
      <name val="Times New Roman"/>
      <family val="1"/>
    </font>
    <font>
      <b/>
      <sz val="10"/>
      <color indexed="10"/>
      <name val="Arial"/>
      <family val="2"/>
    </font>
    <font>
      <b/>
      <sz val="10"/>
      <color indexed="10"/>
      <name val="Times New Roman"/>
      <family val="1"/>
    </font>
    <font>
      <sz val="10"/>
      <color indexed="10"/>
      <name val="Times New Roman"/>
      <family val="1"/>
    </font>
    <font>
      <sz val="10"/>
      <color indexed="10"/>
      <name val="Arial"/>
      <family val="2"/>
    </font>
    <font>
      <sz val="9"/>
      <color indexed="10"/>
      <name val="Arial"/>
      <family val="2"/>
    </font>
    <font>
      <sz val="10"/>
      <color indexed="55"/>
      <name val="Arial"/>
      <family val="2"/>
    </font>
    <font>
      <b/>
      <sz val="10"/>
      <color indexed="17"/>
      <name val="Arial"/>
      <family val="2"/>
    </font>
    <font>
      <b/>
      <sz val="10"/>
      <color indexed="57"/>
      <name val="Times New Roman"/>
      <family val="1"/>
    </font>
    <font>
      <sz val="10"/>
      <color indexed="57"/>
      <name val="Times New Roman"/>
      <family val="1"/>
    </font>
    <font>
      <b/>
      <sz val="12"/>
      <color indexed="8"/>
      <name val="Symbol"/>
      <family val="1"/>
      <charset val="2"/>
    </font>
    <font>
      <sz val="9"/>
      <color indexed="8"/>
      <name val="Times New Roman"/>
      <family val="1"/>
    </font>
    <font>
      <u/>
      <sz val="9"/>
      <color indexed="81"/>
      <name val="Tahoma"/>
      <family val="2"/>
    </font>
    <font>
      <b/>
      <u/>
      <sz val="11"/>
      <name val="Times New Roman"/>
      <family val="1"/>
    </font>
    <font>
      <b/>
      <sz val="10"/>
      <color indexed="9"/>
      <name val="Arial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Arial"/>
      <family val="2"/>
    </font>
    <font>
      <sz val="10"/>
      <color theme="0"/>
      <name val="Times New Roman"/>
      <family val="1"/>
    </font>
    <font>
      <b/>
      <sz val="10"/>
      <color rgb="FFFF0000"/>
      <name val="Times New Roman"/>
      <family val="1"/>
    </font>
    <font>
      <sz val="10"/>
      <color rgb="FF0000FF"/>
      <name val="Arial"/>
      <family val="2"/>
    </font>
    <font>
      <b/>
      <u/>
      <sz val="9"/>
      <color indexed="81"/>
      <name val="Tahoma"/>
      <family val="2"/>
    </font>
    <font>
      <b/>
      <sz val="10"/>
      <color rgb="FF0000FF"/>
      <name val="Times New Roman"/>
      <family val="1"/>
    </font>
    <font>
      <b/>
      <sz val="10"/>
      <color theme="0"/>
      <name val="Times New Roman"/>
      <family val="1"/>
    </font>
    <font>
      <b/>
      <sz val="10"/>
      <color rgb="FF0000FF"/>
      <name val="Arial"/>
      <family val="2"/>
    </font>
    <font>
      <sz val="10"/>
      <color rgb="FFFF0000"/>
      <name val="Times New Roman"/>
      <family val="1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8"/>
      <color theme="0"/>
      <name val="Times New Roman"/>
      <family val="1"/>
    </font>
    <font>
      <b/>
      <sz val="8"/>
      <color theme="0"/>
      <name val="Arial"/>
      <family val="2"/>
    </font>
    <font>
      <b/>
      <sz val="10"/>
      <color theme="3" tint="0.39997558519241921"/>
      <name val="Times New Roman"/>
      <family val="1"/>
    </font>
    <font>
      <b/>
      <sz val="10"/>
      <color theme="3" tint="0.39997558519241921"/>
      <name val="Arial"/>
      <family val="2"/>
    </font>
    <font>
      <i/>
      <sz val="8"/>
      <color theme="0"/>
      <name val="Times New Roman"/>
      <family val="1"/>
    </font>
    <font>
      <b/>
      <u/>
      <sz val="11"/>
      <color theme="0"/>
      <name val="Times New Roman"/>
      <family val="1"/>
    </font>
    <font>
      <b/>
      <sz val="8"/>
      <color rgb="FFC00000"/>
      <name val="Arial"/>
      <family val="2"/>
    </font>
    <font>
      <b/>
      <sz val="10"/>
      <color rgb="FFC00000"/>
      <name val="Arial"/>
      <family val="2"/>
    </font>
    <font>
      <sz val="10"/>
      <color rgb="FFC00000"/>
      <name val="Arial"/>
      <family val="2"/>
    </font>
    <font>
      <b/>
      <sz val="11"/>
      <color theme="1"/>
      <name val="Calibri"/>
      <family val="2"/>
      <scheme val="minor"/>
    </font>
    <font>
      <b/>
      <sz val="8"/>
      <color rgb="FF0000FF"/>
      <name val="Arial"/>
      <family val="2"/>
    </font>
    <font>
      <b/>
      <sz val="12"/>
      <color rgb="FF000099"/>
      <name val="Times New Roman"/>
      <family val="1"/>
    </font>
    <font>
      <b/>
      <sz val="11"/>
      <color rgb="FFFF0000"/>
      <name val="Times New Roman"/>
      <family val="1"/>
    </font>
    <font>
      <b/>
      <sz val="10"/>
      <name val="Calibri"/>
      <family val="2"/>
    </font>
    <font>
      <b/>
      <sz val="11"/>
      <color theme="1"/>
      <name val="Calibri"/>
      <family val="2"/>
    </font>
    <font>
      <b/>
      <sz val="10"/>
      <name val="Calibri"/>
      <family val="2"/>
      <scheme val="minor"/>
    </font>
    <font>
      <sz val="11"/>
      <color theme="0"/>
      <name val="Cambria"/>
      <family val="1"/>
    </font>
    <font>
      <b/>
      <sz val="10"/>
      <color theme="0"/>
      <name val="Calibri"/>
      <family val="2"/>
    </font>
    <font>
      <sz val="8"/>
      <color rgb="FFFF0000"/>
      <name val="Times New Roman"/>
      <family val="1"/>
    </font>
    <font>
      <sz val="10"/>
      <color theme="5" tint="-0.249977111117893"/>
      <name val="Times New Roman"/>
      <family val="1"/>
    </font>
    <font>
      <b/>
      <sz val="8"/>
      <color rgb="FFFF0000"/>
      <name val="Times New Roman"/>
      <family val="1"/>
    </font>
    <font>
      <u/>
      <sz val="8.5"/>
      <color indexed="12"/>
      <name val="Times New Roman"/>
      <family val="1"/>
    </font>
    <font>
      <sz val="10"/>
      <color rgb="FF0000FF"/>
      <name val="Times New Roman"/>
      <family val="1"/>
    </font>
    <font>
      <b/>
      <sz val="12"/>
      <name val="Calibri"/>
      <family val="2"/>
    </font>
    <font>
      <sz val="8"/>
      <color rgb="FF00B050"/>
      <name val="Times New Roman"/>
      <family val="1"/>
    </font>
    <font>
      <sz val="10"/>
      <name val="Cambria"/>
      <family val="1"/>
    </font>
    <font>
      <sz val="8"/>
      <name val="Cambria"/>
      <family val="1"/>
    </font>
    <font>
      <sz val="12"/>
      <color rgb="FFFF0000"/>
      <name val="Times New Roman"/>
      <family val="1"/>
    </font>
    <font>
      <b/>
      <sz val="8.5"/>
      <color indexed="12"/>
      <name val="Arial"/>
      <family val="2"/>
    </font>
    <font>
      <sz val="12"/>
      <color theme="0"/>
      <name val="Times New Roman"/>
      <family val="1"/>
    </font>
    <font>
      <b/>
      <sz val="9"/>
      <color indexed="12"/>
      <name val="Times New Roman"/>
      <family val="1"/>
    </font>
    <font>
      <sz val="6"/>
      <name val="Arial"/>
      <family val="2"/>
    </font>
    <font>
      <sz val="10"/>
      <color theme="1" tint="0.499984740745262"/>
      <name val="Times New Roman"/>
      <family val="1"/>
    </font>
    <font>
      <b/>
      <sz val="10"/>
      <color theme="0"/>
      <name val="Symbol"/>
      <family val="1"/>
      <charset val="2"/>
    </font>
    <font>
      <sz val="8"/>
      <color rgb="FF0000FF"/>
      <name val="Times New Roman"/>
      <family val="1"/>
    </font>
    <font>
      <b/>
      <u/>
      <sz val="10"/>
      <name val="Times New Roman"/>
      <family val="1"/>
    </font>
    <font>
      <b/>
      <sz val="10"/>
      <name val="Cambria"/>
      <family val="1"/>
    </font>
    <font>
      <b/>
      <u/>
      <sz val="12"/>
      <name val="Times New Roman"/>
      <family val="1"/>
    </font>
    <font>
      <sz val="9"/>
      <color rgb="FF0000FF"/>
      <name val="Times New Roman"/>
      <family val="1"/>
    </font>
    <font>
      <sz val="9"/>
      <color rgb="FF0000FF"/>
      <name val="Arial"/>
      <family val="2"/>
    </font>
    <font>
      <sz val="6"/>
      <name val="Calibri"/>
      <family val="2"/>
    </font>
    <font>
      <sz val="6"/>
      <name val="Times New Roman"/>
      <family val="1"/>
    </font>
    <font>
      <b/>
      <sz val="16"/>
      <name val="Symbol"/>
      <family val="1"/>
      <charset val="2"/>
    </font>
    <font>
      <sz val="16"/>
      <name val="Arial"/>
      <family val="2"/>
    </font>
    <font>
      <sz val="10"/>
      <color theme="9" tint="-0.499984740745262"/>
      <name val="Times New Roman"/>
      <family val="1"/>
    </font>
    <font>
      <b/>
      <sz val="8"/>
      <color rgb="FF0000FF"/>
      <name val="Times New Roman"/>
      <family val="1"/>
    </font>
    <font>
      <sz val="9"/>
      <color indexed="12"/>
      <name val="Times New Roman"/>
      <family val="1"/>
    </font>
    <font>
      <sz val="10"/>
      <color rgb="FFFF0000"/>
      <name val="Arial"/>
      <family val="2"/>
    </font>
    <font>
      <b/>
      <sz val="9"/>
      <name val="Arial"/>
      <family val="2"/>
    </font>
    <font>
      <sz val="10"/>
      <color theme="0" tint="-0.499984740745262"/>
      <name val="Times New Roman"/>
      <family val="1"/>
    </font>
    <font>
      <sz val="8"/>
      <color theme="0" tint="-0.499984740745262"/>
      <name val="Times New Roman"/>
      <family val="1"/>
    </font>
    <font>
      <b/>
      <sz val="11"/>
      <color rgb="FF0000FF"/>
      <name val="Times New Roman"/>
      <family val="1"/>
    </font>
    <font>
      <b/>
      <sz val="10"/>
      <color rgb="FFFF0000"/>
      <name val="Cambria"/>
      <family val="1"/>
    </font>
    <font>
      <sz val="8"/>
      <color theme="0"/>
      <name val="Times New Roman"/>
      <family val="1"/>
    </font>
    <font>
      <b/>
      <sz val="8.5"/>
      <color rgb="FF0000FF"/>
      <name val="Arial"/>
      <family val="2"/>
    </font>
    <font>
      <b/>
      <sz val="12"/>
      <color rgb="FFFF0000"/>
      <name val="Times New Roman"/>
      <family val="1"/>
    </font>
    <font>
      <b/>
      <sz val="12"/>
      <name val="Cambria"/>
      <family val="1"/>
      <scheme val="major"/>
    </font>
    <font>
      <b/>
      <sz val="12"/>
      <name val="Calibri"/>
      <family val="2"/>
      <scheme val="minor"/>
    </font>
    <font>
      <b/>
      <i/>
      <sz val="12"/>
      <color rgb="FFFF0000"/>
      <name val="Times New Roman"/>
      <family val="1"/>
    </font>
    <font>
      <b/>
      <sz val="12"/>
      <color rgb="FFFFFF00"/>
      <name val="Times New Roman"/>
      <family val="1"/>
    </font>
    <font>
      <sz val="10"/>
      <color rgb="FF0000FF"/>
      <name val="Calibri"/>
      <family val="2"/>
    </font>
  </fonts>
  <fills count="50">
    <fill>
      <patternFill patternType="none"/>
    </fill>
    <fill>
      <patternFill patternType="gray125"/>
    </fill>
    <fill>
      <patternFill patternType="solid">
        <fgColor indexed="18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lightVertical">
        <fgColor indexed="51"/>
      </patternFill>
    </fill>
    <fill>
      <patternFill patternType="solid">
        <fgColor indexed="42"/>
        <bgColor indexed="41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indexed="41"/>
      </patternFill>
    </fill>
    <fill>
      <patternFill patternType="solid">
        <fgColor rgb="FFFFFF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6600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lightUp">
        <fgColor rgb="FFFFC000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9FF99"/>
        <bgColor indexed="64"/>
      </patternFill>
    </fill>
    <fill>
      <gradientFill>
        <stop position="0">
          <color rgb="FF006600"/>
        </stop>
        <stop position="0.5">
          <color rgb="FF339966"/>
        </stop>
        <stop position="1">
          <color rgb="FF006600"/>
        </stop>
      </gradientFill>
    </fill>
    <fill>
      <patternFill patternType="solid">
        <fgColor rgb="FF006600"/>
        <bgColor indexed="64"/>
      </patternFill>
    </fill>
    <fill>
      <patternFill patternType="lightUp"/>
    </fill>
    <fill>
      <patternFill patternType="solid">
        <fgColor theme="6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gray0625"/>
    </fill>
    <fill>
      <patternFill patternType="gray0625">
        <bgColor theme="0" tint="-0.14999847407452621"/>
      </patternFill>
    </fill>
  </fills>
  <borders count="109">
    <border>
      <left/>
      <right/>
      <top/>
      <bottom/>
      <diagonal/>
    </border>
    <border>
      <left style="mediumDashed">
        <color indexed="64"/>
      </left>
      <right style="mediumDashed">
        <color indexed="64"/>
      </right>
      <top style="mediumDashed">
        <color indexed="64"/>
      </top>
      <bottom style="mediumDash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dashed">
        <color indexed="64"/>
      </top>
      <bottom style="medium">
        <color indexed="64"/>
      </bottom>
      <diagonal/>
    </border>
    <border>
      <left/>
      <right/>
      <top style="dashed">
        <color indexed="64"/>
      </top>
      <bottom style="medium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11"/>
      </left>
      <right style="medium">
        <color indexed="11"/>
      </right>
      <top style="medium">
        <color indexed="11"/>
      </top>
      <bottom/>
      <diagonal/>
    </border>
    <border>
      <left style="medium">
        <color indexed="11"/>
      </left>
      <right style="medium">
        <color indexed="11"/>
      </right>
      <top/>
      <bottom/>
      <diagonal/>
    </border>
    <border>
      <left style="medium">
        <color indexed="11"/>
      </left>
      <right style="medium">
        <color indexed="11"/>
      </right>
      <top/>
      <bottom style="medium">
        <color indexed="1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DotDot">
        <color auto="1"/>
      </left>
      <right style="dashDotDot">
        <color auto="1"/>
      </right>
      <top style="dashDotDot">
        <color auto="1"/>
      </top>
      <bottom/>
      <diagonal/>
    </border>
    <border>
      <left style="dashDotDot">
        <color auto="1"/>
      </left>
      <right style="dashDotDot">
        <color auto="1"/>
      </right>
      <top/>
      <bottom/>
      <diagonal/>
    </border>
    <border>
      <left style="dashDotDot">
        <color auto="1"/>
      </left>
      <right style="dashDotDot">
        <color auto="1"/>
      </right>
      <top/>
      <bottom style="dashDotDot">
        <color auto="1"/>
      </bottom>
      <diagonal/>
    </border>
    <border>
      <left style="medium">
        <color theme="9" tint="-0.499984740745262"/>
      </left>
      <right style="medium">
        <color theme="9" tint="-0.499984740745262"/>
      </right>
      <top style="medium">
        <color theme="9" tint="-0.499984740745262"/>
      </top>
      <bottom/>
      <diagonal/>
    </border>
    <border>
      <left style="medium">
        <color theme="9" tint="-0.499984740745262"/>
      </left>
      <right style="medium">
        <color theme="9" tint="-0.499984740745262"/>
      </right>
      <top/>
      <bottom/>
      <diagonal/>
    </border>
    <border>
      <left style="medium">
        <color theme="9" tint="-0.499984740745262"/>
      </left>
      <right style="medium">
        <color theme="9" tint="-0.499984740745262"/>
      </right>
      <top/>
      <bottom style="medium">
        <color theme="9" tint="-0.499984740745262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/>
      <bottom style="medium">
        <color theme="1" tint="0.2499465926084170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dashDotDot">
        <color rgb="FF0000FF"/>
      </left>
      <right style="dashDotDot">
        <color rgb="FF0000FF"/>
      </right>
      <top style="dashDotDot">
        <color rgb="FF0000FF"/>
      </top>
      <bottom/>
      <diagonal/>
    </border>
    <border>
      <left style="dashDotDot">
        <color rgb="FF0000FF"/>
      </left>
      <right style="dashDotDot">
        <color rgb="FF0000FF"/>
      </right>
      <top/>
      <bottom/>
      <diagonal/>
    </border>
    <border>
      <left style="dashDotDot">
        <color rgb="FF0000FF"/>
      </left>
      <right style="dashDotDot">
        <color rgb="FF0000FF"/>
      </right>
      <top/>
      <bottom style="dashDotDot">
        <color rgb="FF0000FF"/>
      </bottom>
      <diagonal/>
    </border>
    <border>
      <left style="mediumDashed">
        <color auto="1"/>
      </left>
      <right/>
      <top style="mediumDashed">
        <color auto="1"/>
      </top>
      <bottom style="mediumDashed">
        <color auto="1"/>
      </bottom>
      <diagonal/>
    </border>
    <border>
      <left/>
      <right/>
      <top style="mediumDashed">
        <color auto="1"/>
      </top>
      <bottom style="mediumDashed">
        <color auto="1"/>
      </bottom>
      <diagonal/>
    </border>
    <border>
      <left/>
      <right style="mediumDashed">
        <color auto="1"/>
      </right>
      <top style="mediumDashed">
        <color auto="1"/>
      </top>
      <bottom style="mediumDashed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theme="1" tint="0.24994659260841701"/>
      </left>
      <right/>
      <top/>
      <bottom/>
      <diagonal/>
    </border>
    <border>
      <left style="medium">
        <color auto="1"/>
      </left>
      <right/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791">
    <xf numFmtId="0" fontId="0" fillId="0" borderId="0"/>
    <xf numFmtId="0" fontId="40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0" fontId="13" fillId="0" borderId="0"/>
    <xf numFmtId="0" fontId="13" fillId="0" borderId="0"/>
    <xf numFmtId="0" fontId="92" fillId="0" borderId="0"/>
    <xf numFmtId="0" fontId="92" fillId="0" borderId="0"/>
    <xf numFmtId="0" fontId="56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742">
    <xf numFmtId="0" fontId="0" fillId="0" borderId="0" xfId="0"/>
    <xf numFmtId="0" fontId="10" fillId="0" borderId="0" xfId="0" applyFont="1"/>
    <xf numFmtId="0" fontId="12" fillId="0" borderId="1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20" fillId="2" borderId="0" xfId="0" applyFont="1" applyFill="1"/>
    <xf numFmtId="0" fontId="10" fillId="2" borderId="0" xfId="0" applyFont="1" applyFill="1"/>
    <xf numFmtId="0" fontId="16" fillId="0" borderId="0" xfId="0" applyFont="1" applyAlignment="1">
      <alignment vertical="top"/>
    </xf>
    <xf numFmtId="0" fontId="14" fillId="0" borderId="0" xfId="0" applyFont="1"/>
    <xf numFmtId="0" fontId="14" fillId="0" borderId="0" xfId="0" applyFont="1" applyAlignment="1">
      <alignment horizontal="left"/>
    </xf>
    <xf numFmtId="0" fontId="14" fillId="0" borderId="0" xfId="0" applyFont="1" applyAlignment="1">
      <alignment horizontal="right"/>
    </xf>
    <xf numFmtId="0" fontId="17" fillId="0" borderId="0" xfId="0" applyFont="1"/>
    <xf numFmtId="0" fontId="11" fillId="0" borderId="0" xfId="0" applyFont="1"/>
    <xf numFmtId="0" fontId="27" fillId="0" borderId="0" xfId="0" applyFont="1" applyAlignment="1">
      <alignment horizontal="left"/>
    </xf>
    <xf numFmtId="0" fontId="15" fillId="0" borderId="0" xfId="0" applyFont="1"/>
    <xf numFmtId="0" fontId="30" fillId="0" borderId="0" xfId="0" applyFont="1"/>
    <xf numFmtId="0" fontId="22" fillId="0" borderId="0" xfId="0" applyFont="1" applyAlignment="1">
      <alignment horizontal="center"/>
    </xf>
    <xf numFmtId="0" fontId="19" fillId="0" borderId="0" xfId="0" applyFont="1"/>
    <xf numFmtId="0" fontId="32" fillId="2" borderId="0" xfId="0" applyFont="1" applyFill="1"/>
    <xf numFmtId="0" fontId="24" fillId="0" borderId="0" xfId="0" applyFont="1" applyAlignment="1">
      <alignment horizontal="left"/>
    </xf>
    <xf numFmtId="0" fontId="38" fillId="0" borderId="0" xfId="0" applyFont="1"/>
    <xf numFmtId="0" fontId="10" fillId="0" borderId="0" xfId="0" applyFont="1" applyAlignment="1">
      <alignment horizontal="center"/>
    </xf>
    <xf numFmtId="0" fontId="47" fillId="0" borderId="0" xfId="0" applyFont="1"/>
    <xf numFmtId="0" fontId="48" fillId="0" borderId="0" xfId="0" applyFont="1"/>
    <xf numFmtId="0" fontId="22" fillId="0" borderId="0" xfId="0" applyFont="1"/>
    <xf numFmtId="0" fontId="10" fillId="0" borderId="6" xfId="0" applyFont="1" applyBorder="1" applyAlignment="1">
      <alignment horizontal="center"/>
    </xf>
    <xf numFmtId="0" fontId="10" fillId="0" borderId="6" xfId="0" applyFont="1" applyBorder="1"/>
    <xf numFmtId="0" fontId="10" fillId="0" borderId="7" xfId="0" applyFont="1" applyBorder="1"/>
    <xf numFmtId="0" fontId="10" fillId="0" borderId="8" xfId="0" applyFont="1" applyBorder="1"/>
    <xf numFmtId="0" fontId="10" fillId="0" borderId="9" xfId="0" applyFont="1" applyBorder="1"/>
    <xf numFmtId="0" fontId="10" fillId="0" borderId="10" xfId="0" applyFont="1" applyBorder="1"/>
    <xf numFmtId="14" fontId="24" fillId="0" borderId="0" xfId="0" applyNumberFormat="1" applyFont="1"/>
    <xf numFmtId="14" fontId="14" fillId="0" borderId="0" xfId="0" applyNumberFormat="1" applyFont="1"/>
    <xf numFmtId="0" fontId="48" fillId="0" borderId="0" xfId="0" applyFont="1" applyAlignment="1">
      <alignment vertical="top"/>
    </xf>
    <xf numFmtId="0" fontId="10" fillId="0" borderId="11" xfId="0" applyFont="1" applyBorder="1"/>
    <xf numFmtId="0" fontId="10" fillId="0" borderId="11" xfId="0" applyFont="1" applyBorder="1" applyAlignment="1">
      <alignment horizontal="right"/>
    </xf>
    <xf numFmtId="0" fontId="10" fillId="0" borderId="12" xfId="0" applyFont="1" applyBorder="1"/>
    <xf numFmtId="0" fontId="39" fillId="0" borderId="0" xfId="0" applyFont="1"/>
    <xf numFmtId="0" fontId="22" fillId="0" borderId="0" xfId="0" applyFont="1" applyAlignment="1">
      <alignment horizontal="right"/>
    </xf>
    <xf numFmtId="0" fontId="10" fillId="0" borderId="0" xfId="0" applyFont="1" applyAlignment="1">
      <alignment horizontal="right"/>
    </xf>
    <xf numFmtId="0" fontId="10" fillId="0" borderId="13" xfId="0" applyFont="1" applyBorder="1"/>
    <xf numFmtId="0" fontId="22" fillId="0" borderId="0" xfId="0" applyFont="1" applyAlignment="1">
      <alignment horizontal="left"/>
    </xf>
    <xf numFmtId="0" fontId="10" fillId="0" borderId="14" xfId="0" applyFont="1" applyBorder="1"/>
    <xf numFmtId="0" fontId="10" fillId="0" borderId="16" xfId="0" applyFont="1" applyBorder="1" applyAlignment="1">
      <alignment horizontal="center"/>
    </xf>
    <xf numFmtId="0" fontId="10" fillId="0" borderId="16" xfId="0" applyFont="1" applyBorder="1"/>
    <xf numFmtId="0" fontId="10" fillId="0" borderId="15" xfId="0" applyFont="1" applyBorder="1"/>
    <xf numFmtId="0" fontId="49" fillId="0" borderId="0" xfId="0" applyFont="1"/>
    <xf numFmtId="0" fontId="12" fillId="4" borderId="0" xfId="0" applyFont="1" applyFill="1" applyAlignment="1">
      <alignment horizontal="left"/>
    </xf>
    <xf numFmtId="0" fontId="10" fillId="0" borderId="17" xfId="0" applyFont="1" applyBorder="1"/>
    <xf numFmtId="0" fontId="10" fillId="0" borderId="18" xfId="0" applyFont="1" applyBorder="1"/>
    <xf numFmtId="0" fontId="10" fillId="0" borderId="0" xfId="0" applyFont="1" applyAlignment="1">
      <alignment horizontal="left"/>
    </xf>
    <xf numFmtId="0" fontId="10" fillId="0" borderId="7" xfId="0" applyFont="1" applyBorder="1" applyAlignment="1">
      <alignment horizontal="center"/>
    </xf>
    <xf numFmtId="0" fontId="10" fillId="0" borderId="9" xfId="0" applyFont="1" applyBorder="1" applyAlignment="1">
      <alignment horizontal="center"/>
    </xf>
    <xf numFmtId="0" fontId="10" fillId="0" borderId="15" xfId="0" applyFont="1" applyBorder="1" applyAlignment="1">
      <alignment horizontal="center"/>
    </xf>
    <xf numFmtId="0" fontId="13" fillId="0" borderId="0" xfId="0" applyFont="1"/>
    <xf numFmtId="0" fontId="10" fillId="0" borderId="20" xfId="0" applyFont="1" applyBorder="1"/>
    <xf numFmtId="0" fontId="17" fillId="0" borderId="0" xfId="0" applyFont="1" applyAlignment="1">
      <alignment vertical="top"/>
    </xf>
    <xf numFmtId="0" fontId="10" fillId="0" borderId="0" xfId="0" applyFont="1" applyAlignment="1" applyProtection="1">
      <alignment horizontal="center"/>
      <protection locked="0"/>
    </xf>
    <xf numFmtId="0" fontId="10" fillId="0" borderId="0" xfId="0" applyFont="1" applyProtection="1">
      <protection locked="0"/>
    </xf>
    <xf numFmtId="0" fontId="32" fillId="0" borderId="0" xfId="0" applyFont="1" applyAlignment="1" applyProtection="1">
      <alignment horizontal="center"/>
      <protection hidden="1"/>
    </xf>
    <xf numFmtId="0" fontId="10" fillId="0" borderId="21" xfId="0" applyFont="1" applyBorder="1" applyAlignment="1" applyProtection="1">
      <alignment horizontal="center"/>
      <protection locked="0"/>
    </xf>
    <xf numFmtId="0" fontId="57" fillId="0" borderId="21" xfId="8" applyFont="1" applyBorder="1" applyAlignment="1" applyProtection="1">
      <alignment horizontal="center"/>
      <protection locked="0"/>
    </xf>
    <xf numFmtId="0" fontId="10" fillId="0" borderId="22" xfId="0" applyFont="1" applyBorder="1" applyAlignment="1" applyProtection="1">
      <alignment horizontal="center"/>
      <protection locked="0"/>
    </xf>
    <xf numFmtId="0" fontId="10" fillId="0" borderId="23" xfId="0" applyFont="1" applyBorder="1" applyAlignment="1" applyProtection="1">
      <alignment horizontal="center"/>
      <protection locked="0"/>
    </xf>
    <xf numFmtId="0" fontId="17" fillId="0" borderId="0" xfId="2" applyFont="1" applyAlignment="1">
      <alignment horizontal="center"/>
    </xf>
    <xf numFmtId="0" fontId="17" fillId="0" borderId="0" xfId="2" applyFont="1"/>
    <xf numFmtId="165" fontId="58" fillId="0" borderId="0" xfId="2" applyNumberFormat="1" applyFont="1" applyAlignment="1">
      <alignment horizontal="center"/>
    </xf>
    <xf numFmtId="0" fontId="13" fillId="0" borderId="0" xfId="2" applyAlignment="1">
      <alignment horizontal="center"/>
    </xf>
    <xf numFmtId="165" fontId="17" fillId="0" borderId="0" xfId="2" applyNumberFormat="1" applyFont="1" applyAlignment="1">
      <alignment horizontal="right"/>
    </xf>
    <xf numFmtId="165" fontId="13" fillId="0" borderId="0" xfId="2" applyNumberFormat="1" applyAlignment="1">
      <alignment horizontal="right"/>
    </xf>
    <xf numFmtId="165" fontId="18" fillId="0" borderId="0" xfId="2" applyNumberFormat="1" applyFont="1" applyAlignment="1">
      <alignment horizontal="center"/>
    </xf>
    <xf numFmtId="0" fontId="17" fillId="0" borderId="0" xfId="2" applyFont="1" applyAlignment="1">
      <alignment horizontal="right"/>
    </xf>
    <xf numFmtId="0" fontId="17" fillId="0" borderId="0" xfId="2" applyFont="1" applyAlignment="1">
      <alignment horizontal="left"/>
    </xf>
    <xf numFmtId="0" fontId="13" fillId="0" borderId="0" xfId="2" applyAlignment="1">
      <alignment horizontal="right"/>
    </xf>
    <xf numFmtId="165" fontId="59" fillId="0" borderId="0" xfId="2" applyNumberFormat="1" applyFont="1"/>
    <xf numFmtId="0" fontId="13" fillId="0" borderId="0" xfId="2" quotePrefix="1"/>
    <xf numFmtId="165" fontId="18" fillId="0" borderId="0" xfId="2" applyNumberFormat="1" applyFont="1"/>
    <xf numFmtId="165" fontId="13" fillId="0" borderId="0" xfId="2" applyNumberFormat="1"/>
    <xf numFmtId="1" fontId="13" fillId="0" borderId="0" xfId="2" applyNumberFormat="1"/>
    <xf numFmtId="0" fontId="61" fillId="0" borderId="0" xfId="2" applyFont="1" applyAlignment="1">
      <alignment horizontal="right"/>
    </xf>
    <xf numFmtId="1" fontId="13" fillId="0" borderId="0" xfId="2" quotePrefix="1" applyNumberFormat="1"/>
    <xf numFmtId="0" fontId="10" fillId="0" borderId="0" xfId="0" applyFont="1" applyProtection="1">
      <protection hidden="1"/>
    </xf>
    <xf numFmtId="0" fontId="32" fillId="2" borderId="0" xfId="0" applyFont="1" applyFill="1" applyProtection="1">
      <protection hidden="1"/>
    </xf>
    <xf numFmtId="0" fontId="10" fillId="2" borderId="0" xfId="0" applyFont="1" applyFill="1" applyProtection="1">
      <protection hidden="1"/>
    </xf>
    <xf numFmtId="0" fontId="62" fillId="0" borderId="0" xfId="0" applyFont="1"/>
    <xf numFmtId="14" fontId="16" fillId="0" borderId="0" xfId="0" applyNumberFormat="1" applyFont="1"/>
    <xf numFmtId="14" fontId="15" fillId="0" borderId="0" xfId="0" applyNumberFormat="1" applyFont="1" applyAlignment="1">
      <alignment horizontal="right"/>
    </xf>
    <xf numFmtId="14" fontId="16" fillId="0" borderId="0" xfId="0" applyNumberFormat="1" applyFont="1" applyAlignment="1">
      <alignment horizontal="right"/>
    </xf>
    <xf numFmtId="14" fontId="24" fillId="0" borderId="0" xfId="0" applyNumberFormat="1" applyFont="1" applyProtection="1">
      <protection hidden="1"/>
    </xf>
    <xf numFmtId="14" fontId="14" fillId="0" borderId="0" xfId="0" applyNumberFormat="1" applyFont="1" applyProtection="1">
      <protection hidden="1"/>
    </xf>
    <xf numFmtId="0" fontId="48" fillId="0" borderId="0" xfId="0" applyFont="1" applyAlignment="1" applyProtection="1">
      <alignment vertical="top"/>
      <protection hidden="1"/>
    </xf>
    <xf numFmtId="0" fontId="24" fillId="0" borderId="0" xfId="0" applyFont="1" applyProtection="1">
      <protection hidden="1"/>
    </xf>
    <xf numFmtId="0" fontId="10" fillId="0" borderId="24" xfId="0" applyFont="1" applyBorder="1"/>
    <xf numFmtId="0" fontId="10" fillId="0" borderId="11" xfId="0" applyFont="1" applyBorder="1" applyAlignment="1">
      <alignment horizontal="left"/>
    </xf>
    <xf numFmtId="0" fontId="12" fillId="0" borderId="0" xfId="0" applyFont="1"/>
    <xf numFmtId="0" fontId="17" fillId="0" borderId="0" xfId="0" applyFont="1" applyAlignment="1">
      <alignment horizontal="center"/>
    </xf>
    <xf numFmtId="1" fontId="10" fillId="0" borderId="0" xfId="0" applyNumberFormat="1" applyFont="1" applyAlignment="1">
      <alignment horizontal="center"/>
    </xf>
    <xf numFmtId="164" fontId="10" fillId="0" borderId="0" xfId="0" applyNumberFormat="1" applyFont="1" applyAlignment="1">
      <alignment horizontal="center"/>
    </xf>
    <xf numFmtId="0" fontId="12" fillId="0" borderId="0" xfId="0" applyFont="1" applyAlignment="1">
      <alignment horizontal="center"/>
    </xf>
    <xf numFmtId="0" fontId="24" fillId="0" borderId="0" xfId="0" applyFont="1"/>
    <xf numFmtId="0" fontId="39" fillId="0" borderId="0" xfId="0" applyFont="1" applyAlignment="1">
      <alignment horizontal="right"/>
    </xf>
    <xf numFmtId="0" fontId="66" fillId="0" borderId="16" xfId="0" applyFont="1" applyBorder="1" applyAlignment="1" applyProtection="1">
      <alignment horizontal="right" vertical="center"/>
      <protection hidden="1"/>
    </xf>
    <xf numFmtId="0" fontId="38" fillId="0" borderId="0" xfId="0" applyFont="1" applyAlignment="1">
      <alignment horizontal="left"/>
    </xf>
    <xf numFmtId="0" fontId="10" fillId="0" borderId="0" xfId="0" applyFont="1" applyAlignment="1" applyProtection="1">
      <alignment horizontal="center"/>
      <protection hidden="1"/>
    </xf>
    <xf numFmtId="0" fontId="0" fillId="0" borderId="0" xfId="0" applyAlignment="1">
      <alignment horizontal="right"/>
    </xf>
    <xf numFmtId="0" fontId="36" fillId="0" borderId="16" xfId="0" applyFont="1" applyBorder="1" applyAlignment="1" applyProtection="1">
      <alignment horizontal="center" vertical="center"/>
      <protection hidden="1"/>
    </xf>
    <xf numFmtId="0" fontId="65" fillId="0" borderId="16" xfId="0" applyFont="1" applyBorder="1" applyAlignment="1" applyProtection="1">
      <alignment horizontal="left" vertical="center"/>
      <protection hidden="1"/>
    </xf>
    <xf numFmtId="0" fontId="10" fillId="0" borderId="0" xfId="0" applyFont="1" applyAlignment="1" applyProtection="1">
      <alignment horizontal="right"/>
      <protection hidden="1"/>
    </xf>
    <xf numFmtId="0" fontId="67" fillId="0" borderId="0" xfId="0" applyFont="1"/>
    <xf numFmtId="0" fontId="0" fillId="0" borderId="0" xfId="0" applyProtection="1">
      <protection hidden="1"/>
    </xf>
    <xf numFmtId="0" fontId="36" fillId="0" borderId="0" xfId="0" applyFont="1" applyAlignment="1" applyProtection="1">
      <alignment horizontal="right"/>
      <protection hidden="1"/>
    </xf>
    <xf numFmtId="0" fontId="36" fillId="0" borderId="0" xfId="0" applyFont="1" applyAlignment="1" applyProtection="1">
      <alignment horizontal="left"/>
      <protection hidden="1"/>
    </xf>
    <xf numFmtId="0" fontId="37" fillId="0" borderId="0" xfId="0" applyFont="1" applyProtection="1">
      <protection hidden="1"/>
    </xf>
    <xf numFmtId="0" fontId="55" fillId="0" borderId="0" xfId="0" applyFont="1" applyAlignment="1">
      <alignment horizontal="left" vertical="top" wrapText="1"/>
    </xf>
    <xf numFmtId="0" fontId="33" fillId="2" borderId="0" xfId="0" applyFont="1" applyFill="1" applyProtection="1">
      <protection hidden="1"/>
    </xf>
    <xf numFmtId="0" fontId="35" fillId="0" borderId="0" xfId="0" applyFont="1"/>
    <xf numFmtId="0" fontId="35" fillId="0" borderId="0" xfId="0" applyFont="1" applyAlignment="1">
      <alignment horizontal="center"/>
    </xf>
    <xf numFmtId="0" fontId="38" fillId="0" borderId="5" xfId="0" applyFont="1" applyBorder="1"/>
    <xf numFmtId="0" fontId="22" fillId="0" borderId="11" xfId="0" applyFont="1" applyBorder="1" applyAlignment="1" applyProtection="1">
      <alignment horizontal="right"/>
      <protection hidden="1"/>
    </xf>
    <xf numFmtId="0" fontId="10" fillId="4" borderId="0" xfId="0" applyFont="1" applyFill="1" applyAlignment="1" applyProtection="1">
      <alignment horizontal="center"/>
      <protection locked="0"/>
    </xf>
    <xf numFmtId="0" fontId="22" fillId="0" borderId="0" xfId="0" applyFont="1" applyAlignment="1" applyProtection="1">
      <alignment horizontal="right"/>
      <protection hidden="1"/>
    </xf>
    <xf numFmtId="0" fontId="15" fillId="0" borderId="0" xfId="0" applyFont="1" applyProtection="1">
      <protection hidden="1"/>
    </xf>
    <xf numFmtId="0" fontId="38" fillId="6" borderId="0" xfId="0" applyFont="1" applyFill="1" applyAlignment="1">
      <alignment horizontal="center"/>
    </xf>
    <xf numFmtId="0" fontId="35" fillId="0" borderId="0" xfId="0" applyFont="1" applyAlignment="1">
      <alignment horizontal="left"/>
    </xf>
    <xf numFmtId="0" fontId="38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0" fontId="22" fillId="0" borderId="0" xfId="0" applyFont="1" applyAlignment="1">
      <alignment vertical="top"/>
    </xf>
    <xf numFmtId="0" fontId="21" fillId="0" borderId="0" xfId="0" applyFont="1" applyAlignment="1">
      <alignment horizontal="left" vertical="top" wrapText="1"/>
    </xf>
    <xf numFmtId="0" fontId="12" fillId="0" borderId="0" xfId="0" applyFont="1" applyProtection="1">
      <protection hidden="1"/>
    </xf>
    <xf numFmtId="0" fontId="10" fillId="0" borderId="0" xfId="0" applyFont="1" applyAlignment="1" applyProtection="1">
      <alignment horizontal="left"/>
      <protection hidden="1"/>
    </xf>
    <xf numFmtId="0" fontId="22" fillId="0" borderId="0" xfId="0" applyFont="1" applyAlignment="1" applyProtection="1">
      <alignment horizontal="center"/>
      <protection hidden="1"/>
    </xf>
    <xf numFmtId="0" fontId="10" fillId="0" borderId="8" xfId="0" applyFont="1" applyBorder="1" applyProtection="1">
      <protection hidden="1"/>
    </xf>
    <xf numFmtId="0" fontId="10" fillId="0" borderId="7" xfId="0" applyFont="1" applyBorder="1" applyProtection="1">
      <protection hidden="1"/>
    </xf>
    <xf numFmtId="0" fontId="10" fillId="0" borderId="10" xfId="0" applyFont="1" applyBorder="1" applyProtection="1">
      <protection hidden="1"/>
    </xf>
    <xf numFmtId="0" fontId="10" fillId="0" borderId="9" xfId="0" applyFont="1" applyBorder="1" applyProtection="1">
      <protection hidden="1"/>
    </xf>
    <xf numFmtId="0" fontId="71" fillId="0" borderId="0" xfId="0" applyFont="1" applyAlignment="1" applyProtection="1">
      <alignment horizontal="center"/>
      <protection hidden="1"/>
    </xf>
    <xf numFmtId="0" fontId="48" fillId="0" borderId="0" xfId="0" applyFont="1" applyProtection="1">
      <protection hidden="1"/>
    </xf>
    <xf numFmtId="0" fontId="10" fillId="0" borderId="14" xfId="0" applyFont="1" applyBorder="1" applyProtection="1">
      <protection hidden="1"/>
    </xf>
    <xf numFmtId="0" fontId="10" fillId="0" borderId="15" xfId="0" applyFont="1" applyBorder="1" applyProtection="1">
      <protection hidden="1"/>
    </xf>
    <xf numFmtId="0" fontId="22" fillId="0" borderId="0" xfId="0" applyFont="1" applyProtection="1">
      <protection hidden="1"/>
    </xf>
    <xf numFmtId="0" fontId="69" fillId="0" borderId="0" xfId="0" applyFont="1" applyAlignment="1" applyProtection="1">
      <alignment horizontal="center"/>
      <protection hidden="1"/>
    </xf>
    <xf numFmtId="0" fontId="11" fillId="0" borderId="0" xfId="0" applyFont="1" applyProtection="1">
      <protection hidden="1"/>
    </xf>
    <xf numFmtId="0" fontId="16" fillId="0" borderId="0" xfId="0" applyFont="1" applyAlignment="1" applyProtection="1">
      <alignment vertical="top"/>
      <protection hidden="1"/>
    </xf>
    <xf numFmtId="0" fontId="69" fillId="0" borderId="0" xfId="0" applyFont="1" applyAlignment="1" applyProtection="1">
      <alignment horizontal="left"/>
      <protection hidden="1"/>
    </xf>
    <xf numFmtId="0" fontId="10" fillId="0" borderId="21" xfId="0" applyFont="1" applyBorder="1" applyAlignment="1" applyProtection="1">
      <alignment horizontal="left"/>
      <protection locked="0"/>
    </xf>
    <xf numFmtId="49" fontId="13" fillId="0" borderId="5" xfId="0" applyNumberFormat="1" applyFont="1" applyBorder="1" applyAlignment="1" applyProtection="1">
      <alignment horizontal="left" vertical="top" wrapText="1"/>
      <protection locked="0"/>
    </xf>
    <xf numFmtId="0" fontId="0" fillId="0" borderId="0" xfId="0" applyAlignment="1">
      <alignment horizontal="center"/>
    </xf>
    <xf numFmtId="0" fontId="66" fillId="0" borderId="0" xfId="0" applyFont="1" applyAlignment="1" applyProtection="1">
      <alignment horizontal="left" vertical="center"/>
      <protection hidden="1"/>
    </xf>
    <xf numFmtId="0" fontId="66" fillId="0" borderId="16" xfId="0" applyFont="1" applyBorder="1" applyAlignment="1" applyProtection="1">
      <alignment horizontal="left" vertical="center"/>
      <protection hidden="1"/>
    </xf>
    <xf numFmtId="0" fontId="22" fillId="8" borderId="11" xfId="0" applyFont="1" applyFill="1" applyBorder="1" applyAlignment="1">
      <alignment horizontal="right"/>
    </xf>
    <xf numFmtId="0" fontId="68" fillId="2" borderId="0" xfId="0" applyFont="1" applyFill="1" applyProtection="1">
      <protection hidden="1"/>
    </xf>
    <xf numFmtId="0" fontId="68" fillId="2" borderId="0" xfId="0" applyFont="1" applyFill="1" applyAlignment="1" applyProtection="1">
      <alignment horizontal="center"/>
      <protection hidden="1"/>
    </xf>
    <xf numFmtId="0" fontId="48" fillId="2" borderId="0" xfId="0" applyFont="1" applyFill="1" applyAlignment="1" applyProtection="1">
      <alignment vertical="top"/>
      <protection hidden="1"/>
    </xf>
    <xf numFmtId="0" fontId="14" fillId="2" borderId="0" xfId="0" applyFont="1" applyFill="1" applyAlignment="1" applyProtection="1">
      <alignment horizontal="center"/>
      <protection hidden="1"/>
    </xf>
    <xf numFmtId="0" fontId="77" fillId="0" borderId="0" xfId="2" applyFont="1" applyProtection="1">
      <protection hidden="1"/>
    </xf>
    <xf numFmtId="0" fontId="80" fillId="0" borderId="0" xfId="2" applyFont="1"/>
    <xf numFmtId="1" fontId="13" fillId="0" borderId="0" xfId="0" applyNumberFormat="1" applyFont="1" applyAlignment="1">
      <alignment horizontal="center"/>
    </xf>
    <xf numFmtId="1" fontId="13" fillId="0" borderId="0" xfId="2" applyNumberFormat="1" applyAlignment="1">
      <alignment horizontal="center"/>
    </xf>
    <xf numFmtId="0" fontId="82" fillId="0" borderId="0" xfId="0" applyFont="1" applyAlignment="1">
      <alignment horizontal="center"/>
    </xf>
    <xf numFmtId="0" fontId="13" fillId="0" borderId="10" xfId="2" applyBorder="1"/>
    <xf numFmtId="0" fontId="13" fillId="0" borderId="14" xfId="2" applyBorder="1"/>
    <xf numFmtId="0" fontId="13" fillId="0" borderId="16" xfId="2" applyBorder="1" applyAlignment="1">
      <alignment horizontal="right"/>
    </xf>
    <xf numFmtId="0" fontId="13" fillId="0" borderId="10" xfId="2" applyBorder="1" applyAlignment="1">
      <alignment horizontal="center"/>
    </xf>
    <xf numFmtId="49" fontId="13" fillId="0" borderId="9" xfId="0" applyNumberFormat="1" applyFont="1" applyBorder="1" applyAlignment="1">
      <alignment horizontal="center"/>
    </xf>
    <xf numFmtId="0" fontId="13" fillId="0" borderId="14" xfId="2" applyBorder="1" applyAlignment="1">
      <alignment horizontal="center"/>
    </xf>
    <xf numFmtId="49" fontId="13" fillId="0" borderId="15" xfId="0" applyNumberFormat="1" applyFont="1" applyBorder="1" applyAlignment="1">
      <alignment horizontal="center"/>
    </xf>
    <xf numFmtId="0" fontId="13" fillId="0" borderId="7" xfId="0" applyFont="1" applyBorder="1" applyAlignment="1">
      <alignment horizontal="center"/>
    </xf>
    <xf numFmtId="0" fontId="13" fillId="0" borderId="8" xfId="2" applyBorder="1" applyAlignment="1">
      <alignment horizontal="center"/>
    </xf>
    <xf numFmtId="0" fontId="13" fillId="0" borderId="6" xfId="2" applyBorder="1" applyAlignment="1">
      <alignment horizontal="center"/>
    </xf>
    <xf numFmtId="0" fontId="13" fillId="0" borderId="0" xfId="2"/>
    <xf numFmtId="0" fontId="13" fillId="0" borderId="16" xfId="2" applyBorder="1"/>
    <xf numFmtId="0" fontId="17" fillId="7" borderId="6" xfId="2" applyFont="1" applyFill="1" applyBorder="1" applyAlignment="1">
      <alignment horizontal="center"/>
    </xf>
    <xf numFmtId="0" fontId="17" fillId="7" borderId="7" xfId="0" applyFont="1" applyFill="1" applyBorder="1" applyAlignment="1">
      <alignment horizontal="center" vertical="center"/>
    </xf>
    <xf numFmtId="0" fontId="13" fillId="0" borderId="10" xfId="0" applyFont="1" applyBorder="1"/>
    <xf numFmtId="0" fontId="13" fillId="0" borderId="10" xfId="0" applyFont="1" applyBorder="1" applyAlignment="1">
      <alignment horizontal="right"/>
    </xf>
    <xf numFmtId="1" fontId="13" fillId="6" borderId="9" xfId="0" applyNumberFormat="1" applyFont="1" applyFill="1" applyBorder="1" applyAlignment="1" applyProtection="1">
      <alignment horizontal="center"/>
      <protection locked="0"/>
    </xf>
    <xf numFmtId="1" fontId="13" fillId="6" borderId="9" xfId="0" applyNumberFormat="1" applyFont="1" applyFill="1" applyBorder="1" applyAlignment="1">
      <alignment horizontal="center"/>
    </xf>
    <xf numFmtId="0" fontId="13" fillId="6" borderId="9" xfId="0" applyFont="1" applyFill="1" applyBorder="1" applyAlignment="1">
      <alignment horizontal="center"/>
    </xf>
    <xf numFmtId="1" fontId="13" fillId="6" borderId="15" xfId="0" applyNumberFormat="1" applyFont="1" applyFill="1" applyBorder="1" applyAlignment="1">
      <alignment horizontal="center"/>
    </xf>
    <xf numFmtId="0" fontId="13" fillId="6" borderId="10" xfId="2" applyFill="1" applyBorder="1" applyAlignment="1">
      <alignment horizontal="center"/>
    </xf>
    <xf numFmtId="0" fontId="13" fillId="6" borderId="0" xfId="2" applyFill="1" applyAlignment="1">
      <alignment horizontal="center"/>
    </xf>
    <xf numFmtId="0" fontId="13" fillId="6" borderId="16" xfId="2" applyFill="1" applyBorder="1" applyAlignment="1">
      <alignment horizontal="center"/>
    </xf>
    <xf numFmtId="0" fontId="10" fillId="0" borderId="0" xfId="0" applyFont="1" applyAlignment="1" applyProtection="1">
      <alignment horizontal="left"/>
      <protection locked="0"/>
    </xf>
    <xf numFmtId="0" fontId="10" fillId="0" borderId="8" xfId="0" quotePrefix="1" applyFont="1" applyBorder="1" applyAlignment="1">
      <alignment horizontal="left"/>
    </xf>
    <xf numFmtId="14" fontId="0" fillId="0" borderId="5" xfId="0" applyNumberFormat="1" applyBorder="1" applyAlignment="1" applyProtection="1">
      <alignment horizontal="center" vertical="top"/>
      <protection locked="0"/>
    </xf>
    <xf numFmtId="0" fontId="22" fillId="0" borderId="0" xfId="0" applyFont="1" applyAlignment="1" applyProtection="1">
      <alignment horizontal="left"/>
      <protection hidden="1"/>
    </xf>
    <xf numFmtId="0" fontId="38" fillId="0" borderId="0" xfId="0" applyFont="1" applyAlignment="1" applyProtection="1">
      <alignment horizontal="left"/>
      <protection hidden="1"/>
    </xf>
    <xf numFmtId="2" fontId="10" fillId="0" borderId="0" xfId="0" applyNumberFormat="1" applyFont="1" applyAlignment="1" applyProtection="1">
      <alignment horizontal="left"/>
      <protection hidden="1"/>
    </xf>
    <xf numFmtId="0" fontId="10" fillId="0" borderId="5" xfId="0" applyFont="1" applyBorder="1" applyProtection="1">
      <protection hidden="1"/>
    </xf>
    <xf numFmtId="0" fontId="22" fillId="0" borderId="30" xfId="0" applyFont="1" applyBorder="1" applyAlignment="1" applyProtection="1">
      <alignment horizontal="center"/>
      <protection hidden="1"/>
    </xf>
    <xf numFmtId="0" fontId="22" fillId="0" borderId="31" xfId="0" applyFont="1" applyBorder="1" applyAlignment="1" applyProtection="1">
      <alignment horizontal="center"/>
      <protection hidden="1"/>
    </xf>
    <xf numFmtId="1" fontId="10" fillId="0" borderId="0" xfId="0" applyNumberFormat="1" applyFont="1" applyProtection="1">
      <protection hidden="1"/>
    </xf>
    <xf numFmtId="2" fontId="10" fillId="0" borderId="0" xfId="0" applyNumberFormat="1" applyFont="1" applyAlignment="1" applyProtection="1">
      <alignment horizontal="right"/>
      <protection hidden="1"/>
    </xf>
    <xf numFmtId="49" fontId="10" fillId="0" borderId="5" xfId="0" applyNumberFormat="1" applyFont="1" applyBorder="1" applyProtection="1">
      <protection hidden="1"/>
    </xf>
    <xf numFmtId="49" fontId="10" fillId="0" borderId="5" xfId="0" applyNumberFormat="1" applyFont="1" applyBorder="1" applyAlignment="1" applyProtection="1">
      <alignment horizontal="left"/>
      <protection hidden="1"/>
    </xf>
    <xf numFmtId="0" fontId="54" fillId="0" borderId="0" xfId="0" applyFont="1" applyAlignment="1" applyProtection="1">
      <alignment horizontal="left"/>
      <protection hidden="1"/>
    </xf>
    <xf numFmtId="1" fontId="31" fillId="0" borderId="0" xfId="0" applyNumberFormat="1" applyFont="1" applyProtection="1">
      <protection hidden="1"/>
    </xf>
    <xf numFmtId="0" fontId="21" fillId="0" borderId="0" xfId="0" applyFont="1" applyAlignment="1" applyProtection="1">
      <alignment horizontal="left"/>
      <protection hidden="1"/>
    </xf>
    <xf numFmtId="0" fontId="31" fillId="0" borderId="17" xfId="0" applyFont="1" applyBorder="1" applyAlignment="1" applyProtection="1">
      <alignment horizontal="center" wrapText="1"/>
      <protection hidden="1"/>
    </xf>
    <xf numFmtId="1" fontId="31" fillId="0" borderId="17" xfId="0" applyNumberFormat="1" applyFont="1" applyBorder="1" applyAlignment="1" applyProtection="1">
      <alignment horizontal="center" wrapText="1"/>
      <protection hidden="1"/>
    </xf>
    <xf numFmtId="0" fontId="22" fillId="0" borderId="32" xfId="0" applyFont="1" applyBorder="1" applyAlignment="1" applyProtection="1">
      <alignment horizontal="left"/>
      <protection hidden="1"/>
    </xf>
    <xf numFmtId="0" fontId="10" fillId="0" borderId="33" xfId="0" applyFont="1" applyBorder="1" applyAlignment="1" applyProtection="1">
      <alignment horizontal="center"/>
      <protection hidden="1"/>
    </xf>
    <xf numFmtId="0" fontId="81" fillId="0" borderId="35" xfId="0" applyFont="1" applyBorder="1" applyAlignment="1" applyProtection="1">
      <alignment horizontal="center" textRotation="90"/>
      <protection hidden="1"/>
    </xf>
    <xf numFmtId="0" fontId="25" fillId="3" borderId="28" xfId="0" applyFont="1" applyFill="1" applyBorder="1" applyAlignment="1" applyProtection="1">
      <alignment horizontal="center"/>
      <protection locked="0" hidden="1"/>
    </xf>
    <xf numFmtId="168" fontId="0" fillId="0" borderId="4" xfId="0" applyNumberFormat="1" applyBorder="1" applyAlignment="1" applyProtection="1">
      <alignment horizontal="center" vertical="top"/>
      <protection locked="0"/>
    </xf>
    <xf numFmtId="168" fontId="0" fillId="0" borderId="5" xfId="0" applyNumberFormat="1" applyBorder="1" applyAlignment="1" applyProtection="1">
      <alignment horizontal="center" vertical="top"/>
      <protection locked="0"/>
    </xf>
    <xf numFmtId="0" fontId="0" fillId="0" borderId="5" xfId="0" applyBorder="1" applyAlignment="1" applyProtection="1">
      <alignment vertical="top"/>
      <protection locked="0"/>
    </xf>
    <xf numFmtId="0" fontId="84" fillId="0" borderId="0" xfId="0" applyFont="1" applyProtection="1">
      <protection locked="0"/>
    </xf>
    <xf numFmtId="0" fontId="85" fillId="0" borderId="0" xfId="0" applyFont="1" applyProtection="1">
      <protection locked="0"/>
    </xf>
    <xf numFmtId="0" fontId="50" fillId="0" borderId="0" xfId="0" applyFont="1" applyAlignment="1" applyProtection="1">
      <alignment horizontal="center"/>
      <protection hidden="1"/>
    </xf>
    <xf numFmtId="0" fontId="78" fillId="0" borderId="0" xfId="0" applyFont="1" applyProtection="1">
      <protection hidden="1"/>
    </xf>
    <xf numFmtId="0" fontId="61" fillId="0" borderId="0" xfId="0" applyFont="1" applyAlignment="1">
      <alignment horizontal="center" vertical="center"/>
    </xf>
    <xf numFmtId="164" fontId="38" fillId="0" borderId="0" xfId="0" applyNumberFormat="1" applyFont="1" applyAlignment="1">
      <alignment horizontal="right"/>
    </xf>
    <xf numFmtId="164" fontId="38" fillId="0" borderId="0" xfId="0" applyNumberFormat="1" applyFont="1" applyAlignment="1">
      <alignment horizontal="center"/>
    </xf>
    <xf numFmtId="167" fontId="38" fillId="0" borderId="0" xfId="0" applyNumberFormat="1" applyFont="1" applyAlignment="1">
      <alignment horizontal="center"/>
    </xf>
    <xf numFmtId="0" fontId="10" fillId="4" borderId="14" xfId="0" applyFont="1" applyFill="1" applyBorder="1"/>
    <xf numFmtId="0" fontId="10" fillId="4" borderId="16" xfId="0" applyFont="1" applyFill="1" applyBorder="1"/>
    <xf numFmtId="0" fontId="10" fillId="4" borderId="0" xfId="0" applyFont="1" applyFill="1" applyAlignment="1">
      <alignment horizontal="center"/>
    </xf>
    <xf numFmtId="0" fontId="10" fillId="0" borderId="2" xfId="0" applyFont="1" applyBorder="1"/>
    <xf numFmtId="0" fontId="10" fillId="0" borderId="3" xfId="0" applyFont="1" applyBorder="1"/>
    <xf numFmtId="0" fontId="10" fillId="0" borderId="4" xfId="0" applyFont="1" applyBorder="1"/>
    <xf numFmtId="0" fontId="16" fillId="0" borderId="0" xfId="0" applyFont="1" applyAlignment="1">
      <alignment horizontal="center" vertical="center"/>
    </xf>
    <xf numFmtId="0" fontId="39" fillId="0" borderId="0" xfId="0" applyFont="1" applyAlignment="1">
      <alignment horizontal="center"/>
    </xf>
    <xf numFmtId="0" fontId="16" fillId="0" borderId="0" xfId="0" applyFont="1" applyAlignment="1">
      <alignment horizontal="left" vertical="center"/>
    </xf>
    <xf numFmtId="1" fontId="13" fillId="7" borderId="0" xfId="2" applyNumberFormat="1" applyFill="1"/>
    <xf numFmtId="0" fontId="13" fillId="7" borderId="0" xfId="2" applyFill="1"/>
    <xf numFmtId="165" fontId="13" fillId="0" borderId="0" xfId="0" applyNumberFormat="1" applyFont="1" applyAlignment="1">
      <alignment horizontal="center"/>
    </xf>
    <xf numFmtId="165" fontId="13" fillId="0" borderId="10" xfId="2" applyNumberFormat="1" applyBorder="1" applyAlignment="1">
      <alignment horizontal="center"/>
    </xf>
    <xf numFmtId="49" fontId="16" fillId="0" borderId="0" xfId="0" applyNumberFormat="1" applyFont="1" applyProtection="1">
      <protection hidden="1"/>
    </xf>
    <xf numFmtId="0" fontId="16" fillId="0" borderId="0" xfId="0" applyFont="1" applyAlignment="1" applyProtection="1">
      <alignment horizontal="left"/>
      <protection hidden="1"/>
    </xf>
    <xf numFmtId="0" fontId="11" fillId="0" borderId="0" xfId="0" applyFont="1" applyAlignment="1" applyProtection="1">
      <alignment vertical="top"/>
      <protection hidden="1"/>
    </xf>
    <xf numFmtId="0" fontId="24" fillId="0" borderId="0" xfId="0" applyFont="1" applyAlignment="1" applyProtection="1">
      <alignment horizontal="center"/>
      <protection hidden="1"/>
    </xf>
    <xf numFmtId="0" fontId="89" fillId="0" borderId="0" xfId="0" applyFont="1" applyAlignment="1" applyProtection="1">
      <alignment horizontal="center"/>
      <protection hidden="1"/>
    </xf>
    <xf numFmtId="0" fontId="14" fillId="0" borderId="0" xfId="0" applyFont="1" applyProtection="1">
      <protection hidden="1"/>
    </xf>
    <xf numFmtId="0" fontId="90" fillId="0" borderId="0" xfId="0" applyFont="1"/>
    <xf numFmtId="0" fontId="10" fillId="12" borderId="0" xfId="0" applyFont="1" applyFill="1"/>
    <xf numFmtId="0" fontId="14" fillId="12" borderId="0" xfId="0" applyFont="1" applyFill="1" applyAlignment="1">
      <alignment horizontal="right"/>
    </xf>
    <xf numFmtId="0" fontId="26" fillId="12" borderId="0" xfId="0" applyFont="1" applyFill="1" applyAlignment="1">
      <alignment horizontal="left"/>
    </xf>
    <xf numFmtId="0" fontId="10" fillId="12" borderId="0" xfId="0" applyFont="1" applyFill="1" applyProtection="1">
      <protection hidden="1"/>
    </xf>
    <xf numFmtId="0" fontId="10" fillId="13" borderId="0" xfId="0" applyFont="1" applyFill="1" applyProtection="1">
      <protection hidden="1"/>
    </xf>
    <xf numFmtId="0" fontId="16" fillId="13" borderId="0" xfId="0" applyFont="1" applyFill="1" applyAlignment="1" applyProtection="1">
      <alignment horizontal="left"/>
      <protection hidden="1"/>
    </xf>
    <xf numFmtId="0" fontId="10" fillId="13" borderId="26" xfId="0" applyFont="1" applyFill="1" applyBorder="1" applyProtection="1">
      <protection hidden="1"/>
    </xf>
    <xf numFmtId="0" fontId="10" fillId="13" borderId="27" xfId="0" applyFont="1" applyFill="1" applyBorder="1" applyProtection="1">
      <protection hidden="1"/>
    </xf>
    <xf numFmtId="0" fontId="10" fillId="13" borderId="0" xfId="0" applyFont="1" applyFill="1" applyAlignment="1" applyProtection="1">
      <alignment horizontal="right"/>
      <protection hidden="1"/>
    </xf>
    <xf numFmtId="0" fontId="22" fillId="12" borderId="11" xfId="0" applyFont="1" applyFill="1" applyBorder="1" applyAlignment="1" applyProtection="1">
      <alignment horizontal="right"/>
      <protection hidden="1"/>
    </xf>
    <xf numFmtId="0" fontId="12" fillId="12" borderId="11" xfId="0" applyFont="1" applyFill="1" applyBorder="1" applyAlignment="1" applyProtection="1">
      <alignment horizontal="left"/>
      <protection hidden="1"/>
    </xf>
    <xf numFmtId="0" fontId="10" fillId="12" borderId="11" xfId="0" applyFont="1" applyFill="1" applyBorder="1" applyProtection="1">
      <protection hidden="1"/>
    </xf>
    <xf numFmtId="0" fontId="19" fillId="12" borderId="11" xfId="0" applyFont="1" applyFill="1" applyBorder="1" applyProtection="1">
      <protection hidden="1"/>
    </xf>
    <xf numFmtId="0" fontId="10" fillId="12" borderId="12" xfId="0" applyFont="1" applyFill="1" applyBorder="1" applyProtection="1">
      <protection hidden="1"/>
    </xf>
    <xf numFmtId="0" fontId="22" fillId="12" borderId="0" xfId="0" applyFont="1" applyFill="1" applyAlignment="1" applyProtection="1">
      <alignment horizontal="right"/>
      <protection hidden="1"/>
    </xf>
    <xf numFmtId="0" fontId="10" fillId="12" borderId="13" xfId="0" applyFont="1" applyFill="1" applyBorder="1" applyProtection="1">
      <protection hidden="1"/>
    </xf>
    <xf numFmtId="0" fontId="22" fillId="13" borderId="0" xfId="0" applyFont="1" applyFill="1" applyAlignment="1" applyProtection="1">
      <alignment horizontal="left"/>
      <protection hidden="1"/>
    </xf>
    <xf numFmtId="0" fontId="10" fillId="13" borderId="26" xfId="0" applyFont="1" applyFill="1" applyBorder="1" applyAlignment="1" applyProtection="1">
      <alignment horizontal="left"/>
      <protection hidden="1"/>
    </xf>
    <xf numFmtId="0" fontId="10" fillId="13" borderId="27" xfId="0" applyFont="1" applyFill="1" applyBorder="1" applyAlignment="1" applyProtection="1">
      <alignment horizontal="left"/>
      <protection hidden="1"/>
    </xf>
    <xf numFmtId="0" fontId="22" fillId="13" borderId="27" xfId="0" applyFont="1" applyFill="1" applyBorder="1" applyAlignment="1" applyProtection="1">
      <alignment horizontal="left"/>
      <protection hidden="1"/>
    </xf>
    <xf numFmtId="0" fontId="22" fillId="13" borderId="27" xfId="0" applyFont="1" applyFill="1" applyBorder="1" applyProtection="1">
      <protection hidden="1"/>
    </xf>
    <xf numFmtId="0" fontId="17" fillId="12" borderId="28" xfId="0" applyFont="1" applyFill="1" applyBorder="1" applyAlignment="1">
      <alignment horizontal="center"/>
    </xf>
    <xf numFmtId="0" fontId="17" fillId="12" borderId="28" xfId="0" applyFont="1" applyFill="1" applyBorder="1"/>
    <xf numFmtId="0" fontId="25" fillId="12" borderId="0" xfId="0" applyFont="1" applyFill="1" applyAlignment="1" applyProtection="1">
      <alignment horizontal="left"/>
      <protection hidden="1"/>
    </xf>
    <xf numFmtId="0" fontId="10" fillId="12" borderId="6" xfId="0" applyFont="1" applyFill="1" applyBorder="1"/>
    <xf numFmtId="0" fontId="14" fillId="12" borderId="6" xfId="0" applyFont="1" applyFill="1" applyBorder="1" applyAlignment="1">
      <alignment horizontal="right"/>
    </xf>
    <xf numFmtId="0" fontId="25" fillId="12" borderId="6" xfId="0" applyFont="1" applyFill="1" applyBorder="1" applyAlignment="1" applyProtection="1">
      <alignment horizontal="left"/>
      <protection hidden="1"/>
    </xf>
    <xf numFmtId="0" fontId="26" fillId="12" borderId="6" xfId="0" applyFont="1" applyFill="1" applyBorder="1" applyAlignment="1">
      <alignment horizontal="left"/>
    </xf>
    <xf numFmtId="0" fontId="26" fillId="12" borderId="7" xfId="0" applyFont="1" applyFill="1" applyBorder="1" applyAlignment="1">
      <alignment horizontal="left"/>
    </xf>
    <xf numFmtId="0" fontId="26" fillId="12" borderId="9" xfId="0" applyFont="1" applyFill="1" applyBorder="1" applyAlignment="1">
      <alignment horizontal="left"/>
    </xf>
    <xf numFmtId="0" fontId="51" fillId="12" borderId="16" xfId="0" applyFont="1" applyFill="1" applyBorder="1" applyAlignment="1">
      <alignment horizontal="right"/>
    </xf>
    <xf numFmtId="1" fontId="22" fillId="12" borderId="36" xfId="0" applyNumberFormat="1" applyFont="1" applyFill="1" applyBorder="1" applyAlignment="1" applyProtection="1">
      <alignment horizontal="center" vertical="center"/>
      <protection hidden="1"/>
    </xf>
    <xf numFmtId="1" fontId="22" fillId="12" borderId="37" xfId="0" applyNumberFormat="1" applyFont="1" applyFill="1" applyBorder="1" applyAlignment="1" applyProtection="1">
      <alignment horizontal="center" vertical="center"/>
      <protection hidden="1"/>
    </xf>
    <xf numFmtId="0" fontId="70" fillId="0" borderId="0" xfId="0" applyFont="1" applyAlignment="1">
      <alignment horizontal="right"/>
    </xf>
    <xf numFmtId="0" fontId="66" fillId="0" borderId="0" xfId="0" applyFont="1" applyAlignment="1" applyProtection="1">
      <alignment horizontal="right" vertical="center"/>
      <protection hidden="1"/>
    </xf>
    <xf numFmtId="0" fontId="10" fillId="0" borderId="16" xfId="0" applyFont="1" applyBorder="1" applyProtection="1">
      <protection hidden="1"/>
    </xf>
    <xf numFmtId="0" fontId="73" fillId="0" borderId="0" xfId="0" applyFont="1" applyAlignment="1">
      <alignment horizontal="center"/>
    </xf>
    <xf numFmtId="0" fontId="86" fillId="0" borderId="11" xfId="0" applyFont="1" applyBorder="1" applyAlignment="1">
      <alignment horizontal="right"/>
    </xf>
    <xf numFmtId="0" fontId="94" fillId="0" borderId="0" xfId="0" applyFont="1" applyProtection="1">
      <protection hidden="1"/>
    </xf>
    <xf numFmtId="0" fontId="17" fillId="0" borderId="0" xfId="0" applyFont="1" applyAlignment="1">
      <alignment horizontal="left"/>
    </xf>
    <xf numFmtId="0" fontId="94" fillId="0" borderId="0" xfId="0" applyFont="1"/>
    <xf numFmtId="0" fontId="38" fillId="0" borderId="21" xfId="0" applyFont="1" applyBorder="1" applyProtection="1">
      <protection locked="0"/>
    </xf>
    <xf numFmtId="0" fontId="38" fillId="0" borderId="0" xfId="0" applyFont="1" applyProtection="1">
      <protection locked="0"/>
    </xf>
    <xf numFmtId="0" fontId="98" fillId="12" borderId="11" xfId="0" applyFont="1" applyFill="1" applyBorder="1" applyProtection="1">
      <protection hidden="1"/>
    </xf>
    <xf numFmtId="0" fontId="95" fillId="0" borderId="0" xfId="0" applyFont="1"/>
    <xf numFmtId="0" fontId="10" fillId="0" borderId="10" xfId="0" applyFont="1" applyBorder="1" applyAlignment="1">
      <alignment horizontal="left"/>
    </xf>
    <xf numFmtId="0" fontId="103" fillId="0" borderId="0" xfId="0" applyFont="1"/>
    <xf numFmtId="2" fontId="10" fillId="0" borderId="0" xfId="0" applyNumberFormat="1" applyFont="1" applyProtection="1">
      <protection hidden="1"/>
    </xf>
    <xf numFmtId="0" fontId="10" fillId="0" borderId="8" xfId="0" applyFont="1" applyBorder="1" applyAlignment="1" applyProtection="1">
      <alignment horizontal="center"/>
      <protection hidden="1"/>
    </xf>
    <xf numFmtId="0" fontId="10" fillId="0" borderId="6" xfId="0" applyFont="1" applyBorder="1" applyAlignment="1" applyProtection="1">
      <alignment horizontal="center"/>
      <protection hidden="1"/>
    </xf>
    <xf numFmtId="0" fontId="10" fillId="0" borderId="7" xfId="0" applyFont="1" applyBorder="1" applyAlignment="1" applyProtection="1">
      <alignment horizontal="center"/>
      <protection hidden="1"/>
    </xf>
    <xf numFmtId="0" fontId="108" fillId="0" borderId="0" xfId="0" applyFont="1" applyProtection="1">
      <protection hidden="1"/>
    </xf>
    <xf numFmtId="0" fontId="107" fillId="0" borderId="0" xfId="0" applyFont="1" applyAlignment="1">
      <alignment horizontal="center" vertical="center"/>
    </xf>
    <xf numFmtId="0" fontId="38" fillId="0" borderId="56" xfId="0" applyFont="1" applyBorder="1" applyProtection="1">
      <protection hidden="1"/>
    </xf>
    <xf numFmtId="0" fontId="38" fillId="0" borderId="25" xfId="0" applyFont="1" applyBorder="1" applyProtection="1">
      <protection hidden="1"/>
    </xf>
    <xf numFmtId="2" fontId="10" fillId="0" borderId="25" xfId="0" applyNumberFormat="1" applyFont="1" applyBorder="1" applyProtection="1">
      <protection hidden="1"/>
    </xf>
    <xf numFmtId="0" fontId="10" fillId="0" borderId="57" xfId="0" applyFont="1" applyBorder="1" applyProtection="1">
      <protection hidden="1"/>
    </xf>
    <xf numFmtId="1" fontId="13" fillId="0" borderId="6" xfId="2" applyNumberFormat="1" applyBorder="1" applyAlignment="1">
      <alignment horizontal="center"/>
    </xf>
    <xf numFmtId="1" fontId="13" fillId="0" borderId="7" xfId="2" applyNumberFormat="1" applyBorder="1" applyAlignment="1">
      <alignment horizontal="center"/>
    </xf>
    <xf numFmtId="0" fontId="13" fillId="0" borderId="14" xfId="0" applyFont="1" applyBorder="1"/>
    <xf numFmtId="1" fontId="13" fillId="0" borderId="16" xfId="2" applyNumberFormat="1" applyBorder="1" applyAlignment="1">
      <alignment horizontal="center"/>
    </xf>
    <xf numFmtId="1" fontId="13" fillId="0" borderId="15" xfId="2" applyNumberFormat="1" applyBorder="1" applyAlignment="1">
      <alignment horizontal="center"/>
    </xf>
    <xf numFmtId="0" fontId="61" fillId="0" borderId="0" xfId="2" applyFont="1" applyAlignment="1">
      <alignment horizontal="center"/>
    </xf>
    <xf numFmtId="1" fontId="13" fillId="0" borderId="0" xfId="0" applyNumberFormat="1" applyFont="1"/>
    <xf numFmtId="165" fontId="13" fillId="0" borderId="0" xfId="2" applyNumberFormat="1" applyAlignment="1">
      <alignment horizontal="center"/>
    </xf>
    <xf numFmtId="166" fontId="13" fillId="0" borderId="0" xfId="2" applyNumberFormat="1" applyAlignment="1">
      <alignment horizontal="right"/>
    </xf>
    <xf numFmtId="2" fontId="13" fillId="0" borderId="0" xfId="0" applyNumberFormat="1" applyFont="1" applyAlignment="1">
      <alignment horizontal="center"/>
    </xf>
    <xf numFmtId="165" fontId="111" fillId="0" borderId="0" xfId="2" applyNumberFormat="1" applyFont="1" applyAlignment="1">
      <alignment horizontal="right"/>
    </xf>
    <xf numFmtId="49" fontId="110" fillId="0" borderId="0" xfId="2" applyNumberFormat="1" applyFont="1" applyAlignment="1">
      <alignment horizontal="left"/>
    </xf>
    <xf numFmtId="2" fontId="110" fillId="0" borderId="0" xfId="2" applyNumberFormat="1" applyFont="1" applyAlignment="1">
      <alignment horizontal="center"/>
    </xf>
    <xf numFmtId="0" fontId="13" fillId="0" borderId="9" xfId="2" applyBorder="1" applyAlignment="1">
      <alignment horizontal="center"/>
    </xf>
    <xf numFmtId="0" fontId="112" fillId="0" borderId="10" xfId="2" applyFont="1" applyBorder="1" applyAlignment="1">
      <alignment horizontal="center"/>
    </xf>
    <xf numFmtId="0" fontId="112" fillId="0" borderId="9" xfId="2" applyFont="1" applyBorder="1" applyAlignment="1">
      <alignment horizontal="center"/>
    </xf>
    <xf numFmtId="0" fontId="13" fillId="0" borderId="10" xfId="2" quotePrefix="1" applyBorder="1" applyAlignment="1">
      <alignment horizontal="center"/>
    </xf>
    <xf numFmtId="0" fontId="112" fillId="0" borderId="14" xfId="2" applyFont="1" applyBorder="1" applyAlignment="1">
      <alignment horizontal="center"/>
    </xf>
    <xf numFmtId="0" fontId="112" fillId="0" borderId="15" xfId="2" applyFont="1" applyBorder="1" applyAlignment="1">
      <alignment horizontal="center"/>
    </xf>
    <xf numFmtId="0" fontId="13" fillId="0" borderId="2" xfId="2" applyBorder="1" applyAlignment="1">
      <alignment horizontal="center"/>
    </xf>
    <xf numFmtId="0" fontId="13" fillId="0" borderId="3" xfId="2" applyBorder="1" applyAlignment="1">
      <alignment horizontal="center"/>
    </xf>
    <xf numFmtId="0" fontId="13" fillId="0" borderId="4" xfId="2" applyBorder="1" applyAlignment="1">
      <alignment horizontal="center"/>
    </xf>
    <xf numFmtId="0" fontId="17" fillId="0" borderId="6" xfId="2" applyFont="1" applyBorder="1" applyAlignment="1">
      <alignment horizontal="right"/>
    </xf>
    <xf numFmtId="165" fontId="13" fillId="0" borderId="7" xfId="2" applyNumberFormat="1" applyBorder="1" applyAlignment="1">
      <alignment horizontal="center"/>
    </xf>
    <xf numFmtId="1" fontId="13" fillId="0" borderId="9" xfId="2" applyNumberFormat="1" applyBorder="1" applyAlignment="1">
      <alignment horizontal="center"/>
    </xf>
    <xf numFmtId="165" fontId="13" fillId="0" borderId="16" xfId="2" applyNumberFormat="1" applyBorder="1" applyAlignment="1">
      <alignment horizontal="right"/>
    </xf>
    <xf numFmtId="0" fontId="93" fillId="0" borderId="0" xfId="2" applyFont="1"/>
    <xf numFmtId="49" fontId="10" fillId="0" borderId="22" xfId="0" applyNumberFormat="1" applyFont="1" applyBorder="1" applyAlignment="1" applyProtection="1">
      <alignment horizontal="center"/>
      <protection locked="0"/>
    </xf>
    <xf numFmtId="14" fontId="13" fillId="0" borderId="5" xfId="0" applyNumberFormat="1" applyFont="1" applyBorder="1" applyAlignment="1" applyProtection="1">
      <alignment horizontal="center" vertical="top"/>
      <protection locked="0"/>
    </xf>
    <xf numFmtId="2" fontId="13" fillId="0" borderId="0" xfId="2" applyNumberFormat="1" applyAlignment="1">
      <alignment horizontal="center"/>
    </xf>
    <xf numFmtId="49" fontId="102" fillId="0" borderId="0" xfId="2" applyNumberFormat="1" applyFont="1" applyAlignment="1">
      <alignment horizontal="right"/>
    </xf>
    <xf numFmtId="49" fontId="62" fillId="0" borderId="0" xfId="0" applyNumberFormat="1" applyFont="1"/>
    <xf numFmtId="165" fontId="13" fillId="0" borderId="16" xfId="2" applyNumberFormat="1" applyBorder="1"/>
    <xf numFmtId="0" fontId="16" fillId="14" borderId="0" xfId="0" applyFont="1" applyFill="1"/>
    <xf numFmtId="0" fontId="10" fillId="14" borderId="0" xfId="0" applyFont="1" applyFill="1"/>
    <xf numFmtId="1" fontId="22" fillId="16" borderId="0" xfId="0" applyNumberFormat="1" applyFont="1" applyFill="1" applyAlignment="1" applyProtection="1">
      <alignment horizontal="center"/>
      <protection hidden="1"/>
    </xf>
    <xf numFmtId="1" fontId="13" fillId="16" borderId="0" xfId="0" applyNumberFormat="1" applyFont="1" applyFill="1" applyAlignment="1" applyProtection="1">
      <alignment horizontal="center"/>
      <protection hidden="1"/>
    </xf>
    <xf numFmtId="0" fontId="10" fillId="0" borderId="56" xfId="0" applyFont="1" applyBorder="1" applyProtection="1">
      <protection hidden="1"/>
    </xf>
    <xf numFmtId="0" fontId="39" fillId="0" borderId="5" xfId="0" applyFont="1" applyBorder="1" applyAlignment="1" applyProtection="1">
      <alignment horizontal="center"/>
      <protection locked="0"/>
    </xf>
    <xf numFmtId="0" fontId="22" fillId="0" borderId="11" xfId="0" applyFont="1" applyBorder="1" applyAlignment="1">
      <alignment horizontal="left"/>
    </xf>
    <xf numFmtId="0" fontId="65" fillId="0" borderId="0" xfId="0" applyFont="1" applyAlignment="1" applyProtection="1">
      <alignment horizontal="left" vertical="center"/>
      <protection hidden="1"/>
    </xf>
    <xf numFmtId="0" fontId="13" fillId="0" borderId="0" xfId="0" applyFont="1" applyProtection="1">
      <protection hidden="1"/>
    </xf>
    <xf numFmtId="0" fontId="0" fillId="0" borderId="0" xfId="0" applyAlignment="1" applyProtection="1">
      <alignment horizontal="center"/>
      <protection hidden="1"/>
    </xf>
    <xf numFmtId="0" fontId="17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left"/>
      <protection hidden="1"/>
    </xf>
    <xf numFmtId="0" fontId="0" fillId="0" borderId="24" xfId="0" applyBorder="1" applyAlignment="1" applyProtection="1">
      <alignment horizontal="center"/>
      <protection hidden="1"/>
    </xf>
    <xf numFmtId="0" fontId="0" fillId="0" borderId="11" xfId="0" applyBorder="1" applyAlignment="1" applyProtection="1">
      <alignment horizontal="center"/>
      <protection hidden="1"/>
    </xf>
    <xf numFmtId="0" fontId="0" fillId="0" borderId="12" xfId="0" applyBorder="1" applyProtection="1">
      <protection hidden="1"/>
    </xf>
    <xf numFmtId="0" fontId="22" fillId="0" borderId="70" xfId="0" applyFont="1" applyBorder="1" applyAlignment="1" applyProtection="1">
      <alignment horizontal="right"/>
      <protection hidden="1"/>
    </xf>
    <xf numFmtId="0" fontId="0" fillId="0" borderId="13" xfId="0" applyBorder="1" applyProtection="1">
      <protection hidden="1"/>
    </xf>
    <xf numFmtId="0" fontId="0" fillId="12" borderId="8" xfId="0" applyFill="1" applyBorder="1" applyProtection="1">
      <protection hidden="1"/>
    </xf>
    <xf numFmtId="0" fontId="0" fillId="12" borderId="2" xfId="0" applyFill="1" applyBorder="1" applyProtection="1">
      <protection hidden="1"/>
    </xf>
    <xf numFmtId="0" fontId="0" fillId="0" borderId="10" xfId="0" applyBorder="1" applyProtection="1">
      <protection hidden="1"/>
    </xf>
    <xf numFmtId="0" fontId="13" fillId="0" borderId="3" xfId="0" applyFont="1" applyBorder="1" applyProtection="1">
      <protection hidden="1"/>
    </xf>
    <xf numFmtId="0" fontId="0" fillId="0" borderId="9" xfId="0" applyBorder="1" applyProtection="1">
      <protection hidden="1"/>
    </xf>
    <xf numFmtId="0" fontId="0" fillId="0" borderId="18" xfId="0" applyBorder="1" applyProtection="1">
      <protection hidden="1"/>
    </xf>
    <xf numFmtId="0" fontId="0" fillId="0" borderId="14" xfId="0" applyBorder="1" applyProtection="1">
      <protection hidden="1"/>
    </xf>
    <xf numFmtId="0" fontId="0" fillId="0" borderId="15" xfId="0" applyBorder="1" applyProtection="1">
      <protection hidden="1"/>
    </xf>
    <xf numFmtId="0" fontId="0" fillId="12" borderId="7" xfId="0" applyFill="1" applyBorder="1" applyProtection="1">
      <protection hidden="1"/>
    </xf>
    <xf numFmtId="0" fontId="17" fillId="0" borderId="0" xfId="0" applyFont="1" applyProtection="1">
      <protection hidden="1"/>
    </xf>
    <xf numFmtId="0" fontId="13" fillId="0" borderId="4" xfId="0" applyFont="1" applyBorder="1" applyProtection="1">
      <protection hidden="1"/>
    </xf>
    <xf numFmtId="0" fontId="17" fillId="0" borderId="0" xfId="0" applyFont="1" applyAlignment="1" applyProtection="1">
      <alignment horizontal="left"/>
      <protection hidden="1"/>
    </xf>
    <xf numFmtId="0" fontId="113" fillId="21" borderId="2" xfId="0" applyFont="1" applyFill="1" applyBorder="1" applyAlignment="1" applyProtection="1">
      <alignment horizontal="center" vertical="center"/>
      <protection hidden="1"/>
    </xf>
    <xf numFmtId="0" fontId="114" fillId="0" borderId="0" xfId="0" applyFont="1" applyProtection="1">
      <protection hidden="1"/>
    </xf>
    <xf numFmtId="0" fontId="94" fillId="16" borderId="0" xfId="0" applyFont="1" applyFill="1"/>
    <xf numFmtId="0" fontId="33" fillId="2" borderId="0" xfId="0" applyFont="1" applyFill="1"/>
    <xf numFmtId="0" fontId="0" fillId="0" borderId="8" xfId="0" applyBorder="1" applyProtection="1">
      <protection hidden="1"/>
    </xf>
    <xf numFmtId="0" fontId="17" fillId="0" borderId="6" xfId="0" applyFont="1" applyBorder="1" applyAlignment="1" applyProtection="1">
      <alignment horizontal="center"/>
      <protection hidden="1"/>
    </xf>
    <xf numFmtId="0" fontId="17" fillId="0" borderId="7" xfId="0" applyFont="1" applyBorder="1" applyAlignment="1" applyProtection="1">
      <alignment horizontal="center"/>
      <protection hidden="1"/>
    </xf>
    <xf numFmtId="0" fontId="17" fillId="0" borderId="10" xfId="0" applyFont="1" applyBorder="1" applyAlignment="1" applyProtection="1">
      <alignment horizontal="right"/>
      <protection hidden="1"/>
    </xf>
    <xf numFmtId="0" fontId="0" fillId="0" borderId="9" xfId="0" applyBorder="1" applyAlignment="1" applyProtection="1">
      <alignment horizontal="center"/>
      <protection hidden="1"/>
    </xf>
    <xf numFmtId="0" fontId="17" fillId="0" borderId="14" xfId="0" applyFont="1" applyBorder="1" applyAlignment="1" applyProtection="1">
      <alignment horizontal="right"/>
      <protection hidden="1"/>
    </xf>
    <xf numFmtId="0" fontId="0" fillId="0" borderId="16" xfId="0" applyBorder="1" applyAlignment="1" applyProtection="1">
      <alignment horizontal="center"/>
      <protection hidden="1"/>
    </xf>
    <xf numFmtId="0" fontId="0" fillId="0" borderId="15" xfId="0" applyBorder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0" fontId="116" fillId="0" borderId="0" xfId="0" applyFont="1" applyAlignment="1">
      <alignment horizontal="center"/>
    </xf>
    <xf numFmtId="0" fontId="95" fillId="0" borderId="0" xfId="0" applyFont="1" applyAlignment="1">
      <alignment horizontal="right"/>
    </xf>
    <xf numFmtId="0" fontId="13" fillId="12" borderId="0" xfId="0" applyFont="1" applyFill="1" applyProtection="1">
      <protection hidden="1"/>
    </xf>
    <xf numFmtId="0" fontId="0" fillId="12" borderId="0" xfId="0" applyFill="1" applyProtection="1">
      <protection hidden="1"/>
    </xf>
    <xf numFmtId="0" fontId="17" fillId="23" borderId="16" xfId="0" applyFont="1" applyFill="1" applyBorder="1" applyAlignment="1" applyProtection="1">
      <alignment horizontal="center"/>
      <protection hidden="1"/>
    </xf>
    <xf numFmtId="0" fontId="17" fillId="23" borderId="15" xfId="0" applyFont="1" applyFill="1" applyBorder="1" applyAlignment="1" applyProtection="1">
      <alignment horizontal="center"/>
      <protection hidden="1"/>
    </xf>
    <xf numFmtId="0" fontId="13" fillId="0" borderId="8" xfId="0" applyFont="1" applyBorder="1" applyProtection="1">
      <protection hidden="1"/>
    </xf>
    <xf numFmtId="0" fontId="13" fillId="0" borderId="6" xfId="0" applyFont="1" applyBorder="1" applyAlignment="1" applyProtection="1">
      <alignment horizontal="center"/>
      <protection hidden="1"/>
    </xf>
    <xf numFmtId="0" fontId="13" fillId="0" borderId="10" xfId="0" applyFont="1" applyBorder="1" applyAlignment="1" applyProtection="1">
      <alignment horizontal="left"/>
      <protection hidden="1"/>
    </xf>
    <xf numFmtId="0" fontId="13" fillId="0" borderId="14" xfId="0" applyFont="1" applyBorder="1" applyProtection="1">
      <protection hidden="1"/>
    </xf>
    <xf numFmtId="0" fontId="0" fillId="0" borderId="16" xfId="0" applyBorder="1" applyProtection="1">
      <protection hidden="1"/>
    </xf>
    <xf numFmtId="0" fontId="0" fillId="0" borderId="6" xfId="0" applyBorder="1" applyProtection="1">
      <protection hidden="1"/>
    </xf>
    <xf numFmtId="0" fontId="17" fillId="19" borderId="6" xfId="0" applyFont="1" applyFill="1" applyBorder="1" applyAlignment="1" applyProtection="1">
      <alignment horizontal="center"/>
      <protection hidden="1"/>
    </xf>
    <xf numFmtId="0" fontId="17" fillId="19" borderId="7" xfId="0" applyFont="1" applyFill="1" applyBorder="1" applyAlignment="1" applyProtection="1">
      <alignment horizontal="center"/>
      <protection hidden="1"/>
    </xf>
    <xf numFmtId="0" fontId="13" fillId="0" borderId="10" xfId="0" applyFont="1" applyBorder="1" applyProtection="1">
      <protection hidden="1"/>
    </xf>
    <xf numFmtId="0" fontId="13" fillId="0" borderId="9" xfId="0" applyFont="1" applyBorder="1" applyAlignment="1" applyProtection="1">
      <alignment horizontal="center"/>
      <protection hidden="1"/>
    </xf>
    <xf numFmtId="0" fontId="100" fillId="0" borderId="0" xfId="0" applyFont="1"/>
    <xf numFmtId="0" fontId="13" fillId="12" borderId="7" xfId="0" applyFont="1" applyFill="1" applyBorder="1" applyProtection="1">
      <protection hidden="1"/>
    </xf>
    <xf numFmtId="0" fontId="0" fillId="23" borderId="6" xfId="0" applyFill="1" applyBorder="1" applyAlignment="1" applyProtection="1">
      <alignment horizontal="center"/>
      <protection hidden="1"/>
    </xf>
    <xf numFmtId="0" fontId="13" fillId="23" borderId="16" xfId="0" applyFont="1" applyFill="1" applyBorder="1" applyAlignment="1" applyProtection="1">
      <alignment horizontal="center"/>
      <protection hidden="1"/>
    </xf>
    <xf numFmtId="0" fontId="13" fillId="23" borderId="15" xfId="0" applyFont="1" applyFill="1" applyBorder="1" applyAlignment="1" applyProtection="1">
      <alignment horizontal="center"/>
      <protection hidden="1"/>
    </xf>
    <xf numFmtId="0" fontId="0" fillId="23" borderId="7" xfId="0" applyFill="1" applyBorder="1" applyAlignment="1" applyProtection="1">
      <alignment horizontal="center"/>
      <protection hidden="1"/>
    </xf>
    <xf numFmtId="0" fontId="13" fillId="23" borderId="14" xfId="0" applyFont="1" applyFill="1" applyBorder="1" applyAlignment="1" applyProtection="1">
      <alignment horizontal="center"/>
      <protection hidden="1"/>
    </xf>
    <xf numFmtId="0" fontId="0" fillId="23" borderId="15" xfId="0" applyFill="1" applyBorder="1" applyAlignment="1" applyProtection="1">
      <alignment horizontal="center"/>
      <protection hidden="1"/>
    </xf>
    <xf numFmtId="0" fontId="0" fillId="14" borderId="0" xfId="0" applyFill="1" applyAlignment="1" applyProtection="1">
      <alignment horizontal="center"/>
      <protection hidden="1"/>
    </xf>
    <xf numFmtId="0" fontId="103" fillId="0" borderId="0" xfId="0" applyFont="1" applyProtection="1">
      <protection hidden="1"/>
    </xf>
    <xf numFmtId="0" fontId="13" fillId="0" borderId="0" xfId="0" applyFont="1" applyAlignment="1" applyProtection="1">
      <alignment horizontal="right"/>
      <protection hidden="1"/>
    </xf>
    <xf numFmtId="0" fontId="0" fillId="12" borderId="6" xfId="0" applyFill="1" applyBorder="1" applyProtection="1">
      <protection hidden="1"/>
    </xf>
    <xf numFmtId="0" fontId="0" fillId="12" borderId="7" xfId="0" applyFill="1" applyBorder="1" applyAlignment="1" applyProtection="1">
      <alignment horizontal="center"/>
      <protection hidden="1"/>
    </xf>
    <xf numFmtId="0" fontId="13" fillId="12" borderId="6" xfId="0" applyFont="1" applyFill="1" applyBorder="1" applyAlignment="1" applyProtection="1">
      <alignment horizontal="center"/>
      <protection hidden="1"/>
    </xf>
    <xf numFmtId="0" fontId="0" fillId="0" borderId="14" xfId="0" applyBorder="1" applyAlignment="1" applyProtection="1">
      <alignment horizontal="center"/>
      <protection hidden="1"/>
    </xf>
    <xf numFmtId="0" fontId="0" fillId="0" borderId="10" xfId="0" applyBorder="1" applyAlignment="1" applyProtection="1">
      <alignment horizontal="center"/>
      <protection hidden="1"/>
    </xf>
    <xf numFmtId="0" fontId="118" fillId="21" borderId="3" xfId="0" applyFont="1" applyFill="1" applyBorder="1" applyAlignment="1" applyProtection="1">
      <alignment horizontal="center" vertical="center"/>
      <protection hidden="1"/>
    </xf>
    <xf numFmtId="0" fontId="103" fillId="0" borderId="0" xfId="0" applyFont="1" applyAlignment="1" applyProtection="1">
      <alignment horizontal="center"/>
      <protection locked="0"/>
    </xf>
    <xf numFmtId="0" fontId="93" fillId="0" borderId="0" xfId="0" applyFont="1" applyAlignment="1" applyProtection="1">
      <alignment horizontal="left"/>
      <protection hidden="1"/>
    </xf>
    <xf numFmtId="0" fontId="13" fillId="23" borderId="56" xfId="0" applyFont="1" applyFill="1" applyBorder="1" applyAlignment="1" applyProtection="1">
      <alignment horizontal="center"/>
      <protection hidden="1"/>
    </xf>
    <xf numFmtId="0" fontId="13" fillId="23" borderId="8" xfId="0" applyFont="1" applyFill="1" applyBorder="1" applyAlignment="1" applyProtection="1">
      <alignment horizontal="right"/>
      <protection hidden="1"/>
    </xf>
    <xf numFmtId="0" fontId="0" fillId="0" borderId="0" xfId="0" applyAlignment="1" applyProtection="1">
      <alignment horizontal="right"/>
      <protection hidden="1"/>
    </xf>
    <xf numFmtId="0" fontId="17" fillId="0" borderId="9" xfId="0" applyFont="1" applyBorder="1" applyAlignment="1" applyProtection="1">
      <alignment horizontal="center"/>
      <protection hidden="1"/>
    </xf>
    <xf numFmtId="0" fontId="0" fillId="14" borderId="9" xfId="0" applyFill="1" applyBorder="1" applyAlignment="1" applyProtection="1">
      <alignment horizontal="center"/>
      <protection hidden="1"/>
    </xf>
    <xf numFmtId="0" fontId="0" fillId="14" borderId="0" xfId="0" applyFill="1" applyProtection="1">
      <protection hidden="1"/>
    </xf>
    <xf numFmtId="0" fontId="0" fillId="14" borderId="0" xfId="0" applyFill="1" applyAlignment="1" applyProtection="1">
      <alignment horizontal="right"/>
      <protection hidden="1"/>
    </xf>
    <xf numFmtId="0" fontId="13" fillId="14" borderId="0" xfId="0" applyFont="1" applyFill="1" applyAlignment="1" applyProtection="1">
      <alignment horizontal="center"/>
      <protection hidden="1"/>
    </xf>
    <xf numFmtId="0" fontId="13" fillId="14" borderId="6" xfId="0" applyFont="1" applyFill="1" applyBorder="1" applyAlignment="1" applyProtection="1">
      <alignment horizontal="center"/>
      <protection hidden="1"/>
    </xf>
    <xf numFmtId="0" fontId="13" fillId="14" borderId="7" xfId="0" applyFont="1" applyFill="1" applyBorder="1" applyAlignment="1" applyProtection="1">
      <alignment horizontal="center"/>
      <protection hidden="1"/>
    </xf>
    <xf numFmtId="0" fontId="102" fillId="0" borderId="0" xfId="0" applyFont="1" applyAlignment="1" applyProtection="1">
      <alignment horizontal="center"/>
      <protection hidden="1"/>
    </xf>
    <xf numFmtId="0" fontId="17" fillId="0" borderId="0" xfId="0" applyFont="1" applyAlignment="1" applyProtection="1">
      <alignment horizontal="right"/>
      <protection hidden="1"/>
    </xf>
    <xf numFmtId="0" fontId="22" fillId="0" borderId="17" xfId="0" applyFont="1" applyBorder="1" applyAlignment="1" applyProtection="1">
      <alignment horizontal="right"/>
      <protection hidden="1"/>
    </xf>
    <xf numFmtId="165" fontId="10" fillId="0" borderId="0" xfId="0" applyNumberFormat="1" applyFont="1"/>
    <xf numFmtId="0" fontId="0" fillId="0" borderId="11" xfId="0" applyBorder="1" applyProtection="1">
      <protection hidden="1"/>
    </xf>
    <xf numFmtId="0" fontId="13" fillId="14" borderId="57" xfId="2" applyFill="1" applyBorder="1"/>
    <xf numFmtId="0" fontId="79" fillId="0" borderId="5" xfId="0" applyFont="1" applyBorder="1" applyAlignment="1" applyProtection="1">
      <alignment horizontal="center"/>
      <protection locked="0"/>
    </xf>
    <xf numFmtId="0" fontId="101" fillId="0" borderId="5" xfId="0" applyFont="1" applyBorder="1" applyAlignment="1" applyProtection="1">
      <alignment horizontal="center"/>
      <protection locked="0"/>
    </xf>
    <xf numFmtId="0" fontId="101" fillId="0" borderId="0" xfId="0" applyFont="1" applyAlignment="1">
      <alignment horizontal="left"/>
    </xf>
    <xf numFmtId="0" fontId="10" fillId="0" borderId="16" xfId="0" applyFont="1" applyBorder="1" applyAlignment="1">
      <alignment horizontal="right"/>
    </xf>
    <xf numFmtId="0" fontId="0" fillId="35" borderId="0" xfId="0" applyFill="1" applyAlignment="1">
      <alignment horizontal="center"/>
    </xf>
    <xf numFmtId="0" fontId="10" fillId="9" borderId="2" xfId="0" applyFont="1" applyFill="1" applyBorder="1" applyAlignment="1" applyProtection="1">
      <alignment horizontal="center"/>
      <protection hidden="1"/>
    </xf>
    <xf numFmtId="0" fontId="10" fillId="9" borderId="4" xfId="0" applyFont="1" applyFill="1" applyBorder="1" applyAlignment="1" applyProtection="1">
      <alignment horizontal="center"/>
      <protection hidden="1"/>
    </xf>
    <xf numFmtId="0" fontId="10" fillId="36" borderId="2" xfId="0" applyFont="1" applyFill="1" applyBorder="1" applyAlignment="1" applyProtection="1">
      <alignment horizontal="right"/>
      <protection hidden="1"/>
    </xf>
    <xf numFmtId="0" fontId="10" fillId="36" borderId="4" xfId="0" applyFont="1" applyFill="1" applyBorder="1" applyAlignment="1" applyProtection="1">
      <alignment horizontal="center"/>
      <protection hidden="1"/>
    </xf>
    <xf numFmtId="1" fontId="38" fillId="0" borderId="0" xfId="0" applyNumberFormat="1" applyFont="1" applyAlignment="1" applyProtection="1">
      <alignment horizontal="left"/>
      <protection hidden="1"/>
    </xf>
    <xf numFmtId="0" fontId="17" fillId="0" borderId="6" xfId="0" applyFont="1" applyBorder="1" applyAlignment="1">
      <alignment horizontal="center"/>
    </xf>
    <xf numFmtId="0" fontId="0" fillId="37" borderId="0" xfId="0" applyFill="1" applyProtection="1">
      <protection hidden="1"/>
    </xf>
    <xf numFmtId="0" fontId="13" fillId="37" borderId="0" xfId="0" applyFont="1" applyFill="1" applyAlignment="1" applyProtection="1">
      <alignment horizontal="right"/>
      <protection hidden="1"/>
    </xf>
    <xf numFmtId="0" fontId="13" fillId="37" borderId="0" xfId="0" applyFont="1" applyFill="1" applyAlignment="1" applyProtection="1">
      <alignment horizontal="center"/>
      <protection hidden="1"/>
    </xf>
    <xf numFmtId="0" fontId="39" fillId="0" borderId="0" xfId="0" applyFont="1" applyAlignment="1" applyProtection="1">
      <alignment horizontal="right"/>
      <protection hidden="1"/>
    </xf>
    <xf numFmtId="0" fontId="0" fillId="0" borderId="0" xfId="0" applyAlignment="1" applyProtection="1">
      <alignment horizontal="left"/>
      <protection hidden="1"/>
    </xf>
    <xf numFmtId="0" fontId="13" fillId="0" borderId="8" xfId="2" applyBorder="1"/>
    <xf numFmtId="0" fontId="13" fillId="0" borderId="6" xfId="2" applyBorder="1" applyAlignment="1">
      <alignment horizontal="right"/>
    </xf>
    <xf numFmtId="0" fontId="13" fillId="0" borderId="7" xfId="2" applyBorder="1"/>
    <xf numFmtId="0" fontId="10" fillId="0" borderId="8" xfId="0" applyFont="1" applyBorder="1" applyAlignment="1">
      <alignment horizontal="center"/>
    </xf>
    <xf numFmtId="0" fontId="10" fillId="0" borderId="10" xfId="0" applyFont="1" applyBorder="1" applyAlignment="1">
      <alignment horizontal="center"/>
    </xf>
    <xf numFmtId="0" fontId="10" fillId="0" borderId="14" xfId="0" applyFont="1" applyBorder="1" applyAlignment="1">
      <alignment horizontal="center"/>
    </xf>
    <xf numFmtId="165" fontId="13" fillId="0" borderId="9" xfId="2" applyNumberFormat="1" applyBorder="1"/>
    <xf numFmtId="0" fontId="13" fillId="0" borderId="16" xfId="2" applyBorder="1" applyAlignment="1">
      <alignment horizontal="center"/>
    </xf>
    <xf numFmtId="0" fontId="13" fillId="0" borderId="8" xfId="0" applyFont="1" applyBorder="1" applyAlignment="1">
      <alignment horizontal="left" wrapText="1"/>
    </xf>
    <xf numFmtId="165" fontId="13" fillId="0" borderId="6" xfId="2" applyNumberFormat="1" applyBorder="1" applyAlignment="1">
      <alignment horizontal="center"/>
    </xf>
    <xf numFmtId="0" fontId="58" fillId="0" borderId="10" xfId="2" applyFont="1" applyBorder="1" applyAlignment="1">
      <alignment horizontal="center"/>
    </xf>
    <xf numFmtId="165" fontId="58" fillId="0" borderId="9" xfId="2" applyNumberFormat="1" applyFont="1" applyBorder="1" applyAlignment="1">
      <alignment horizontal="center"/>
    </xf>
    <xf numFmtId="165" fontId="60" fillId="0" borderId="14" xfId="2" applyNumberFormat="1" applyFont="1" applyBorder="1" applyAlignment="1">
      <alignment horizontal="center"/>
    </xf>
    <xf numFmtId="165" fontId="60" fillId="0" borderId="16" xfId="2" applyNumberFormat="1" applyFont="1" applyBorder="1" applyAlignment="1">
      <alignment horizontal="center"/>
    </xf>
    <xf numFmtId="165" fontId="60" fillId="0" borderId="15" xfId="2" applyNumberFormat="1" applyFont="1" applyBorder="1" applyAlignment="1">
      <alignment horizontal="center"/>
    </xf>
    <xf numFmtId="0" fontId="13" fillId="6" borderId="56" xfId="0" applyFont="1" applyFill="1" applyBorder="1" applyAlignment="1">
      <alignment horizontal="center"/>
    </xf>
    <xf numFmtId="0" fontId="13" fillId="6" borderId="57" xfId="0" applyFont="1" applyFill="1" applyBorder="1" applyAlignment="1">
      <alignment horizontal="center"/>
    </xf>
    <xf numFmtId="0" fontId="17" fillId="0" borderId="6" xfId="2" applyFont="1" applyBorder="1" applyAlignment="1">
      <alignment horizontal="center"/>
    </xf>
    <xf numFmtId="0" fontId="17" fillId="0" borderId="10" xfId="2" applyFont="1" applyBorder="1"/>
    <xf numFmtId="0" fontId="17" fillId="0" borderId="14" xfId="2" applyFont="1" applyBorder="1"/>
    <xf numFmtId="165" fontId="13" fillId="0" borderId="16" xfId="2" applyNumberFormat="1" applyBorder="1" applyAlignment="1">
      <alignment horizontal="center"/>
    </xf>
    <xf numFmtId="0" fontId="13" fillId="0" borderId="15" xfId="2" applyBorder="1" applyAlignment="1">
      <alignment horizontal="center"/>
    </xf>
    <xf numFmtId="0" fontId="13" fillId="0" borderId="9" xfId="0" applyFont="1" applyBorder="1"/>
    <xf numFmtId="0" fontId="82" fillId="0" borderId="10" xfId="0" applyFont="1" applyBorder="1" applyAlignment="1">
      <alignment horizontal="center"/>
    </xf>
    <xf numFmtId="0" fontId="82" fillId="0" borderId="9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3" fillId="0" borderId="9" xfId="0" applyFont="1" applyBorder="1" applyAlignment="1">
      <alignment horizontal="center"/>
    </xf>
    <xf numFmtId="0" fontId="13" fillId="0" borderId="14" xfId="0" applyFont="1" applyBorder="1" applyAlignment="1">
      <alignment horizontal="center"/>
    </xf>
    <xf numFmtId="0" fontId="17" fillId="0" borderId="16" xfId="0" applyFont="1" applyBorder="1" applyAlignment="1">
      <alignment horizontal="center"/>
    </xf>
    <xf numFmtId="0" fontId="17" fillId="0" borderId="15" xfId="0" applyFont="1" applyBorder="1" applyAlignment="1">
      <alignment horizontal="center"/>
    </xf>
    <xf numFmtId="0" fontId="13" fillId="0" borderId="10" xfId="2" applyBorder="1" applyAlignment="1">
      <alignment horizontal="center" wrapText="1"/>
    </xf>
    <xf numFmtId="0" fontId="13" fillId="0" borderId="0" xfId="2" applyAlignment="1">
      <alignment horizontal="center" wrapText="1"/>
    </xf>
    <xf numFmtId="165" fontId="13" fillId="0" borderId="9" xfId="2" applyNumberFormat="1" applyBorder="1" applyAlignment="1">
      <alignment horizontal="center"/>
    </xf>
    <xf numFmtId="0" fontId="13" fillId="0" borderId="10" xfId="0" applyFont="1" applyBorder="1" applyAlignment="1">
      <alignment horizontal="center" wrapText="1"/>
    </xf>
    <xf numFmtId="0" fontId="13" fillId="0" borderId="9" xfId="2" applyBorder="1" applyAlignment="1">
      <alignment horizontal="center" wrapText="1"/>
    </xf>
    <xf numFmtId="0" fontId="13" fillId="0" borderId="16" xfId="0" applyFont="1" applyBorder="1" applyAlignment="1">
      <alignment horizontal="center"/>
    </xf>
    <xf numFmtId="0" fontId="13" fillId="0" borderId="8" xfId="2" applyBorder="1" applyAlignment="1">
      <alignment horizontal="center" wrapText="1"/>
    </xf>
    <xf numFmtId="0" fontId="13" fillId="0" borderId="6" xfId="2" applyBorder="1" applyAlignment="1">
      <alignment horizontal="center" wrapText="1"/>
    </xf>
    <xf numFmtId="0" fontId="17" fillId="0" borderId="10" xfId="0" applyFont="1" applyBorder="1" applyAlignment="1">
      <alignment horizontal="center"/>
    </xf>
    <xf numFmtId="165" fontId="17" fillId="0" borderId="9" xfId="2" applyNumberFormat="1" applyFont="1" applyBorder="1" applyAlignment="1">
      <alignment horizontal="center"/>
    </xf>
    <xf numFmtId="1" fontId="13" fillId="0" borderId="10" xfId="2" applyNumberFormat="1" applyBorder="1" applyAlignment="1">
      <alignment horizontal="center"/>
    </xf>
    <xf numFmtId="1" fontId="13" fillId="0" borderId="14" xfId="2" applyNumberForma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7" fillId="0" borderId="73" xfId="2" applyFont="1" applyBorder="1" applyAlignment="1">
      <alignment horizontal="center" vertical="center"/>
    </xf>
    <xf numFmtId="0" fontId="13" fillId="0" borderId="6" xfId="2" applyBorder="1"/>
    <xf numFmtId="0" fontId="17" fillId="0" borderId="10" xfId="2" applyFont="1" applyBorder="1" applyAlignment="1">
      <alignment horizontal="center"/>
    </xf>
    <xf numFmtId="0" fontId="17" fillId="0" borderId="9" xfId="2" applyFont="1" applyBorder="1"/>
    <xf numFmtId="165" fontId="18" fillId="0" borderId="9" xfId="2" applyNumberFormat="1" applyFont="1" applyBorder="1"/>
    <xf numFmtId="1" fontId="13" fillId="0" borderId="8" xfId="2" applyNumberFormat="1" applyBorder="1" applyAlignment="1">
      <alignment horizontal="left"/>
    </xf>
    <xf numFmtId="165" fontId="13" fillId="0" borderId="6" xfId="2" applyNumberFormat="1" applyBorder="1" applyAlignment="1">
      <alignment horizontal="right"/>
    </xf>
    <xf numFmtId="166" fontId="13" fillId="0" borderId="6" xfId="2" applyNumberFormat="1" applyBorder="1" applyAlignment="1">
      <alignment horizontal="right"/>
    </xf>
    <xf numFmtId="165" fontId="13" fillId="0" borderId="7" xfId="2" applyNumberFormat="1" applyBorder="1" applyAlignment="1">
      <alignment horizontal="right"/>
    </xf>
    <xf numFmtId="0" fontId="13" fillId="0" borderId="10" xfId="2" applyBorder="1" applyAlignment="1">
      <alignment horizontal="left"/>
    </xf>
    <xf numFmtId="165" fontId="13" fillId="0" borderId="9" xfId="2" applyNumberFormat="1" applyBorder="1" applyAlignment="1">
      <alignment horizontal="right"/>
    </xf>
    <xf numFmtId="1" fontId="13" fillId="0" borderId="10" xfId="2" applyNumberFormat="1" applyBorder="1" applyAlignment="1">
      <alignment horizontal="left"/>
    </xf>
    <xf numFmtId="1" fontId="13" fillId="0" borderId="14" xfId="2" applyNumberFormat="1" applyBorder="1" applyAlignment="1">
      <alignment horizontal="left"/>
    </xf>
    <xf numFmtId="165" fontId="111" fillId="0" borderId="16" xfId="2" applyNumberFormat="1" applyFont="1" applyBorder="1" applyAlignment="1">
      <alignment horizontal="right"/>
    </xf>
    <xf numFmtId="166" fontId="13" fillId="0" borderId="16" xfId="2" applyNumberFormat="1" applyBorder="1" applyAlignment="1">
      <alignment horizontal="right"/>
    </xf>
    <xf numFmtId="165" fontId="13" fillId="0" borderId="15" xfId="2" applyNumberFormat="1" applyBorder="1" applyAlignment="1">
      <alignment horizontal="right"/>
    </xf>
    <xf numFmtId="0" fontId="17" fillId="0" borderId="8" xfId="0" applyFont="1" applyBorder="1"/>
    <xf numFmtId="165" fontId="17" fillId="0" borderId="14" xfId="0" applyNumberFormat="1" applyFont="1" applyBorder="1" applyAlignment="1">
      <alignment horizontal="center"/>
    </xf>
    <xf numFmtId="1" fontId="17" fillId="0" borderId="16" xfId="0" applyNumberFormat="1" applyFont="1" applyBorder="1" applyAlignment="1">
      <alignment horizontal="center"/>
    </xf>
    <xf numFmtId="0" fontId="17" fillId="0" borderId="14" xfId="0" applyFont="1" applyBorder="1" applyAlignment="1">
      <alignment horizontal="center"/>
    </xf>
    <xf numFmtId="0" fontId="110" fillId="0" borderId="8" xfId="2" applyFont="1" applyBorder="1"/>
    <xf numFmtId="165" fontId="13" fillId="0" borderId="6" xfId="2" applyNumberFormat="1" applyBorder="1"/>
    <xf numFmtId="166" fontId="13" fillId="0" borderId="7" xfId="2" applyNumberFormat="1" applyBorder="1" applyAlignment="1">
      <alignment horizontal="center"/>
    </xf>
    <xf numFmtId="0" fontId="110" fillId="0" borderId="10" xfId="2" applyFont="1" applyBorder="1"/>
    <xf numFmtId="166" fontId="13" fillId="0" borderId="9" xfId="2" applyNumberFormat="1" applyBorder="1" applyAlignment="1">
      <alignment horizontal="center"/>
    </xf>
    <xf numFmtId="165" fontId="59" fillId="0" borderId="14" xfId="2" applyNumberFormat="1" applyFont="1" applyBorder="1"/>
    <xf numFmtId="166" fontId="13" fillId="0" borderId="15" xfId="2" applyNumberFormat="1" applyBorder="1" applyAlignment="1">
      <alignment horizontal="center"/>
    </xf>
    <xf numFmtId="165" fontId="13" fillId="6" borderId="8" xfId="2" applyNumberFormat="1" applyFill="1" applyBorder="1" applyAlignment="1">
      <alignment horizontal="center"/>
    </xf>
    <xf numFmtId="165" fontId="13" fillId="6" borderId="7" xfId="2" applyNumberFormat="1" applyFill="1" applyBorder="1" applyAlignment="1">
      <alignment horizontal="center"/>
    </xf>
    <xf numFmtId="165" fontId="13" fillId="6" borderId="10" xfId="2" applyNumberFormat="1" applyFill="1" applyBorder="1" applyAlignment="1">
      <alignment horizontal="center"/>
    </xf>
    <xf numFmtId="165" fontId="13" fillId="6" borderId="9" xfId="2" applyNumberFormat="1" applyFill="1" applyBorder="1" applyAlignment="1">
      <alignment horizontal="center"/>
    </xf>
    <xf numFmtId="165" fontId="13" fillId="6" borderId="14" xfId="2" applyNumberFormat="1" applyFill="1" applyBorder="1" applyAlignment="1">
      <alignment horizontal="center"/>
    </xf>
    <xf numFmtId="165" fontId="13" fillId="6" borderId="15" xfId="2" applyNumberFormat="1" applyFill="1" applyBorder="1" applyAlignment="1">
      <alignment horizontal="center"/>
    </xf>
    <xf numFmtId="2" fontId="13" fillId="6" borderId="56" xfId="2" applyNumberFormat="1" applyFill="1" applyBorder="1" applyAlignment="1">
      <alignment horizontal="center"/>
    </xf>
    <xf numFmtId="2" fontId="13" fillId="6" borderId="57" xfId="2" applyNumberFormat="1" applyFill="1" applyBorder="1" applyAlignment="1">
      <alignment horizontal="center"/>
    </xf>
    <xf numFmtId="0" fontId="100" fillId="6" borderId="56" xfId="2" applyFont="1" applyFill="1" applyBorder="1" applyAlignment="1">
      <alignment horizontal="center"/>
    </xf>
    <xf numFmtId="0" fontId="100" fillId="6" borderId="57" xfId="2" applyFont="1" applyFill="1" applyBorder="1" applyAlignment="1">
      <alignment horizontal="center"/>
    </xf>
    <xf numFmtId="0" fontId="13" fillId="14" borderId="5" xfId="0" applyFont="1" applyFill="1" applyBorder="1" applyAlignment="1">
      <alignment horizontal="center"/>
    </xf>
    <xf numFmtId="165" fontId="13" fillId="0" borderId="25" xfId="2" applyNumberFormat="1" applyBorder="1"/>
    <xf numFmtId="165" fontId="13" fillId="0" borderId="57" xfId="2" applyNumberFormat="1" applyBorder="1"/>
    <xf numFmtId="0" fontId="13" fillId="0" borderId="7" xfId="2" applyBorder="1" applyAlignment="1">
      <alignment horizontal="center"/>
    </xf>
    <xf numFmtId="2" fontId="10" fillId="0" borderId="57" xfId="0" applyNumberFormat="1" applyFont="1" applyBorder="1" applyProtection="1">
      <protection hidden="1"/>
    </xf>
    <xf numFmtId="0" fontId="119" fillId="0" borderId="0" xfId="0" applyFont="1" applyAlignment="1" applyProtection="1">
      <alignment horizontal="right"/>
      <protection hidden="1"/>
    </xf>
    <xf numFmtId="0" fontId="122" fillId="0" borderId="5" xfId="0" applyFont="1" applyBorder="1"/>
    <xf numFmtId="0" fontId="37" fillId="0" borderId="0" xfId="0" applyFont="1"/>
    <xf numFmtId="0" fontId="13" fillId="14" borderId="0" xfId="0" applyFont="1" applyFill="1" applyProtection="1">
      <protection hidden="1"/>
    </xf>
    <xf numFmtId="0" fontId="17" fillId="14" borderId="0" xfId="0" applyFont="1" applyFill="1" applyProtection="1">
      <protection hidden="1"/>
    </xf>
    <xf numFmtId="0" fontId="94" fillId="0" borderId="34" xfId="0" applyFont="1" applyBorder="1" applyAlignment="1" applyProtection="1">
      <alignment horizontal="center"/>
      <protection hidden="1"/>
    </xf>
    <xf numFmtId="0" fontId="95" fillId="0" borderId="0" xfId="0" applyFont="1" applyAlignment="1">
      <alignment horizontal="left"/>
    </xf>
    <xf numFmtId="1" fontId="10" fillId="0" borderId="0" xfId="0" applyNumberFormat="1" applyFont="1"/>
    <xf numFmtId="0" fontId="98" fillId="0" borderId="0" xfId="0" applyFont="1"/>
    <xf numFmtId="0" fontId="10" fillId="0" borderId="5" xfId="0" applyFont="1" applyBorder="1" applyAlignment="1" applyProtection="1">
      <alignment horizontal="center"/>
      <protection hidden="1"/>
    </xf>
    <xf numFmtId="0" fontId="22" fillId="0" borderId="5" xfId="0" applyFont="1" applyBorder="1" applyAlignment="1" applyProtection="1">
      <alignment horizontal="center"/>
      <protection hidden="1"/>
    </xf>
    <xf numFmtId="1" fontId="38" fillId="35" borderId="10" xfId="0" applyNumberFormat="1" applyFont="1" applyFill="1" applyBorder="1"/>
    <xf numFmtId="0" fontId="38" fillId="38" borderId="10" xfId="0" applyFont="1" applyFill="1" applyBorder="1"/>
    <xf numFmtId="0" fontId="10" fillId="38" borderId="9" xfId="0" applyFont="1" applyFill="1" applyBorder="1" applyAlignment="1">
      <alignment horizontal="center"/>
    </xf>
    <xf numFmtId="0" fontId="38" fillId="39" borderId="8" xfId="0" applyFont="1" applyFill="1" applyBorder="1"/>
    <xf numFmtId="0" fontId="10" fillId="39" borderId="7" xfId="0" applyFont="1" applyFill="1" applyBorder="1" applyAlignment="1">
      <alignment horizontal="center"/>
    </xf>
    <xf numFmtId="1" fontId="38" fillId="38" borderId="8" xfId="0" applyNumberFormat="1" applyFont="1" applyFill="1" applyBorder="1"/>
    <xf numFmtId="1" fontId="38" fillId="38" borderId="10" xfId="0" applyNumberFormat="1" applyFont="1" applyFill="1" applyBorder="1"/>
    <xf numFmtId="0" fontId="38" fillId="39" borderId="6" xfId="0" applyFont="1" applyFill="1" applyBorder="1" applyAlignment="1">
      <alignment horizontal="center"/>
    </xf>
    <xf numFmtId="0" fontId="10" fillId="38" borderId="0" xfId="0" applyFont="1" applyFill="1" applyAlignment="1">
      <alignment horizontal="center"/>
    </xf>
    <xf numFmtId="0" fontId="38" fillId="0" borderId="6" xfId="0" applyFont="1" applyBorder="1" applyAlignment="1">
      <alignment horizontal="center"/>
    </xf>
    <xf numFmtId="164" fontId="38" fillId="0" borderId="6" xfId="0" applyNumberFormat="1" applyFont="1" applyBorder="1" applyAlignment="1">
      <alignment horizontal="right"/>
    </xf>
    <xf numFmtId="0" fontId="38" fillId="0" borderId="6" xfId="0" applyFont="1" applyBorder="1"/>
    <xf numFmtId="0" fontId="38" fillId="0" borderId="6" xfId="0" applyFont="1" applyBorder="1" applyAlignment="1">
      <alignment horizontal="left"/>
    </xf>
    <xf numFmtId="0" fontId="38" fillId="0" borderId="0" xfId="0" applyFont="1" applyAlignment="1">
      <alignment horizontal="right"/>
    </xf>
    <xf numFmtId="0" fontId="10" fillId="35" borderId="10" xfId="0" applyFont="1" applyFill="1" applyBorder="1"/>
    <xf numFmtId="0" fontId="76" fillId="0" borderId="0" xfId="0" quotePrefix="1" applyFont="1" applyAlignment="1">
      <alignment horizontal="left"/>
    </xf>
    <xf numFmtId="0" fontId="38" fillId="0" borderId="0" xfId="0" quotePrefix="1" applyFont="1" applyAlignment="1">
      <alignment horizontal="left"/>
    </xf>
    <xf numFmtId="0" fontId="122" fillId="0" borderId="0" xfId="0" applyFont="1"/>
    <xf numFmtId="0" fontId="122" fillId="0" borderId="0" xfId="0" applyFont="1" applyAlignment="1">
      <alignment horizontal="center"/>
    </xf>
    <xf numFmtId="0" fontId="101" fillId="0" borderId="0" xfId="0" applyFont="1" applyAlignment="1">
      <alignment horizontal="center"/>
    </xf>
    <xf numFmtId="0" fontId="122" fillId="0" borderId="0" xfId="0" applyFont="1" applyAlignment="1">
      <alignment horizontal="left"/>
    </xf>
    <xf numFmtId="0" fontId="38" fillId="38" borderId="0" xfId="0" applyFont="1" applyFill="1" applyAlignment="1">
      <alignment horizontal="center"/>
    </xf>
    <xf numFmtId="0" fontId="37" fillId="12" borderId="5" xfId="0" applyFont="1" applyFill="1" applyBorder="1" applyAlignment="1">
      <alignment horizontal="center"/>
    </xf>
    <xf numFmtId="0" fontId="37" fillId="12" borderId="5" xfId="0" applyFont="1" applyFill="1" applyBorder="1" applyAlignment="1">
      <alignment horizontal="right"/>
    </xf>
    <xf numFmtId="0" fontId="10" fillId="23" borderId="5" xfId="0" applyFont="1" applyFill="1" applyBorder="1" applyAlignment="1">
      <alignment horizontal="center"/>
    </xf>
    <xf numFmtId="0" fontId="11" fillId="13" borderId="0" xfId="0" applyFont="1" applyFill="1" applyProtection="1">
      <protection hidden="1"/>
    </xf>
    <xf numFmtId="0" fontId="24" fillId="13" borderId="0" xfId="0" applyFont="1" applyFill="1" applyProtection="1">
      <protection hidden="1"/>
    </xf>
    <xf numFmtId="0" fontId="11" fillId="13" borderId="0" xfId="0" applyFont="1" applyFill="1" applyAlignment="1" applyProtection="1">
      <alignment horizontal="center"/>
      <protection hidden="1"/>
    </xf>
    <xf numFmtId="0" fontId="14" fillId="13" borderId="0" xfId="0" applyFont="1" applyFill="1" applyProtection="1">
      <protection hidden="1"/>
    </xf>
    <xf numFmtId="49" fontId="16" fillId="13" borderId="0" xfId="0" applyNumberFormat="1" applyFont="1" applyFill="1" applyAlignment="1" applyProtection="1">
      <alignment horizontal="left"/>
      <protection hidden="1"/>
    </xf>
    <xf numFmtId="0" fontId="24" fillId="13" borderId="0" xfId="0" applyFont="1" applyFill="1" applyAlignment="1" applyProtection="1">
      <alignment horizontal="right"/>
      <protection hidden="1"/>
    </xf>
    <xf numFmtId="0" fontId="16" fillId="13" borderId="26" xfId="0" applyFont="1" applyFill="1" applyBorder="1" applyAlignment="1" applyProtection="1">
      <alignment horizontal="left"/>
      <protection hidden="1"/>
    </xf>
    <xf numFmtId="0" fontId="24" fillId="13" borderId="26" xfId="0" applyFont="1" applyFill="1" applyBorder="1" applyProtection="1">
      <protection hidden="1"/>
    </xf>
    <xf numFmtId="0" fontId="16" fillId="13" borderId="27" xfId="0" applyFont="1" applyFill="1" applyBorder="1" applyAlignment="1" applyProtection="1">
      <alignment horizontal="left"/>
      <protection hidden="1"/>
    </xf>
    <xf numFmtId="0" fontId="24" fillId="13" borderId="27" xfId="0" applyFont="1" applyFill="1" applyBorder="1" applyProtection="1">
      <protection hidden="1"/>
    </xf>
    <xf numFmtId="49" fontId="16" fillId="13" borderId="0" xfId="0" applyNumberFormat="1" applyFont="1" applyFill="1" applyProtection="1">
      <protection hidden="1"/>
    </xf>
    <xf numFmtId="0" fontId="123" fillId="0" borderId="0" xfId="0" applyFont="1"/>
    <xf numFmtId="0" fontId="10" fillId="22" borderId="0" xfId="0" applyFont="1" applyFill="1"/>
    <xf numFmtId="0" fontId="10" fillId="35" borderId="0" xfId="0" applyFont="1" applyFill="1" applyAlignment="1">
      <alignment horizontal="center"/>
    </xf>
    <xf numFmtId="0" fontId="38" fillId="39" borderId="10" xfId="0" applyFont="1" applyFill="1" applyBorder="1"/>
    <xf numFmtId="0" fontId="124" fillId="0" borderId="0" xfId="0" applyFont="1" applyAlignment="1">
      <alignment horizontal="center"/>
    </xf>
    <xf numFmtId="0" fontId="122" fillId="39" borderId="10" xfId="0" applyFont="1" applyFill="1" applyBorder="1"/>
    <xf numFmtId="164" fontId="10" fillId="0" borderId="8" xfId="0" applyNumberFormat="1" applyFont="1" applyBorder="1" applyAlignment="1">
      <alignment horizontal="left"/>
    </xf>
    <xf numFmtId="164" fontId="10" fillId="0" borderId="7" xfId="0" applyNumberFormat="1" applyFont="1" applyBorder="1" applyAlignment="1">
      <alignment horizontal="center"/>
    </xf>
    <xf numFmtId="164" fontId="10" fillId="0" borderId="10" xfId="0" applyNumberFormat="1" applyFont="1" applyBorder="1" applyAlignment="1">
      <alignment horizontal="left"/>
    </xf>
    <xf numFmtId="164" fontId="10" fillId="0" borderId="9" xfId="0" applyNumberFormat="1" applyFont="1" applyBorder="1" applyAlignment="1">
      <alignment horizontal="center"/>
    </xf>
    <xf numFmtId="164" fontId="10" fillId="0" borderId="14" xfId="0" applyNumberFormat="1" applyFont="1" applyBorder="1" applyAlignment="1">
      <alignment horizontal="left"/>
    </xf>
    <xf numFmtId="164" fontId="10" fillId="0" borderId="15" xfId="0" applyNumberFormat="1" applyFont="1" applyBorder="1" applyAlignment="1">
      <alignment horizontal="center"/>
    </xf>
    <xf numFmtId="167" fontId="10" fillId="0" borderId="0" xfId="0" applyNumberFormat="1" applyFont="1" applyAlignment="1">
      <alignment horizontal="center"/>
    </xf>
    <xf numFmtId="0" fontId="37" fillId="0" borderId="0" xfId="0" applyFont="1" applyAlignment="1">
      <alignment horizontal="center"/>
    </xf>
    <xf numFmtId="0" fontId="10" fillId="12" borderId="8" xfId="0" applyFont="1" applyFill="1" applyBorder="1"/>
    <xf numFmtId="0" fontId="10" fillId="12" borderId="10" xfId="0" applyFont="1" applyFill="1" applyBorder="1"/>
    <xf numFmtId="0" fontId="22" fillId="6" borderId="0" xfId="0" applyFont="1" applyFill="1"/>
    <xf numFmtId="0" fontId="26" fillId="12" borderId="16" xfId="0" applyFont="1" applyFill="1" applyBorder="1"/>
    <xf numFmtId="0" fontId="26" fillId="12" borderId="15" xfId="0" applyFont="1" applyFill="1" applyBorder="1"/>
    <xf numFmtId="0" fontId="101" fillId="0" borderId="0" xfId="0" applyFont="1"/>
    <xf numFmtId="0" fontId="70" fillId="0" borderId="0" xfId="0" applyFont="1" applyAlignment="1" applyProtection="1">
      <alignment horizontal="center"/>
      <protection hidden="1"/>
    </xf>
    <xf numFmtId="0" fontId="70" fillId="0" borderId="0" xfId="0" applyFont="1" applyAlignment="1">
      <alignment horizontal="center"/>
    </xf>
    <xf numFmtId="0" fontId="95" fillId="0" borderId="0" xfId="0" applyFont="1" applyAlignment="1">
      <alignment horizontal="left" vertical="center"/>
    </xf>
    <xf numFmtId="14" fontId="38" fillId="0" borderId="0" xfId="0" applyNumberFormat="1" applyFont="1"/>
    <xf numFmtId="0" fontId="32" fillId="0" borderId="0" xfId="0" applyFont="1"/>
    <xf numFmtId="0" fontId="67" fillId="0" borderId="0" xfId="0" applyFont="1" applyAlignment="1">
      <alignment horizontal="center"/>
    </xf>
    <xf numFmtId="0" fontId="16" fillId="0" borderId="0" xfId="0" applyFont="1" applyAlignment="1">
      <alignment horizontal="right"/>
    </xf>
    <xf numFmtId="0" fontId="10" fillId="0" borderId="5" xfId="0" applyFont="1" applyBorder="1"/>
    <xf numFmtId="0" fontId="10" fillId="0" borderId="5" xfId="0" applyFont="1" applyBorder="1" applyAlignment="1">
      <alignment horizontal="center"/>
    </xf>
    <xf numFmtId="0" fontId="38" fillId="40" borderId="5" xfId="0" applyFont="1" applyFill="1" applyBorder="1"/>
    <xf numFmtId="0" fontId="10" fillId="40" borderId="0" xfId="0" applyFont="1" applyFill="1"/>
    <xf numFmtId="0" fontId="10" fillId="40" borderId="0" xfId="0" applyFont="1" applyFill="1" applyAlignment="1">
      <alignment horizontal="right"/>
    </xf>
    <xf numFmtId="0" fontId="39" fillId="0" borderId="0" xfId="2" applyFont="1"/>
    <xf numFmtId="165" fontId="13" fillId="0" borderId="0" xfId="2" quotePrefix="1" applyNumberFormat="1" applyAlignment="1">
      <alignment horizontal="center"/>
    </xf>
    <xf numFmtId="0" fontId="17" fillId="14" borderId="0" xfId="0" applyFont="1" applyFill="1" applyAlignment="1" applyProtection="1">
      <alignment horizontal="right"/>
      <protection hidden="1"/>
    </xf>
    <xf numFmtId="14" fontId="22" fillId="0" borderId="0" xfId="0" applyNumberFormat="1" applyFont="1" applyAlignment="1" applyProtection="1">
      <alignment horizontal="left"/>
      <protection hidden="1"/>
    </xf>
    <xf numFmtId="0" fontId="127" fillId="0" borderId="0" xfId="0" quotePrefix="1" applyFont="1" applyAlignment="1">
      <alignment horizontal="center"/>
    </xf>
    <xf numFmtId="0" fontId="35" fillId="12" borderId="0" xfId="0" applyFont="1" applyFill="1"/>
    <xf numFmtId="0" fontId="10" fillId="12" borderId="10" xfId="0" applyFont="1" applyFill="1" applyBorder="1" applyAlignment="1">
      <alignment horizontal="center"/>
    </xf>
    <xf numFmtId="0" fontId="39" fillId="0" borderId="0" xfId="0" applyFont="1" applyProtection="1">
      <protection hidden="1"/>
    </xf>
    <xf numFmtId="0" fontId="66" fillId="0" borderId="0" xfId="0" applyFont="1" applyAlignment="1" applyProtection="1">
      <alignment horizontal="left"/>
      <protection hidden="1"/>
    </xf>
    <xf numFmtId="165" fontId="13" fillId="0" borderId="14" xfId="2" applyNumberFormat="1" applyBorder="1" applyAlignment="1">
      <alignment horizontal="center"/>
    </xf>
    <xf numFmtId="165" fontId="13" fillId="0" borderId="15" xfId="2" applyNumberFormat="1" applyBorder="1" applyAlignment="1">
      <alignment horizontal="center"/>
    </xf>
    <xf numFmtId="0" fontId="13" fillId="12" borderId="10" xfId="2" applyFill="1" applyBorder="1" applyAlignment="1">
      <alignment horizontal="center"/>
    </xf>
    <xf numFmtId="0" fontId="13" fillId="12" borderId="0" xfId="2" applyFill="1" applyAlignment="1">
      <alignment horizontal="center"/>
    </xf>
    <xf numFmtId="0" fontId="13" fillId="35" borderId="10" xfId="2" applyFill="1" applyBorder="1" applyAlignment="1">
      <alignment horizontal="center"/>
    </xf>
    <xf numFmtId="0" fontId="13" fillId="35" borderId="0" xfId="2" applyFill="1" applyAlignment="1">
      <alignment horizontal="center"/>
    </xf>
    <xf numFmtId="0" fontId="13" fillId="0" borderId="25" xfId="0" applyFont="1" applyBorder="1" applyAlignment="1">
      <alignment horizontal="center"/>
    </xf>
    <xf numFmtId="0" fontId="13" fillId="0" borderId="57" xfId="0" applyFont="1" applyBorder="1" applyAlignment="1">
      <alignment horizontal="center"/>
    </xf>
    <xf numFmtId="0" fontId="13" fillId="41" borderId="10" xfId="2" applyFill="1" applyBorder="1" applyAlignment="1">
      <alignment horizontal="center"/>
    </xf>
    <xf numFmtId="0" fontId="13" fillId="41" borderId="0" xfId="2" applyFill="1" applyAlignment="1">
      <alignment horizontal="center"/>
    </xf>
    <xf numFmtId="0" fontId="13" fillId="14" borderId="0" xfId="2" applyFill="1" applyAlignment="1">
      <alignment horizontal="center"/>
    </xf>
    <xf numFmtId="0" fontId="13" fillId="14" borderId="0" xfId="2" applyFill="1"/>
    <xf numFmtId="165" fontId="13" fillId="12" borderId="0" xfId="2" applyNumberFormat="1" applyFill="1"/>
    <xf numFmtId="165" fontId="13" fillId="12" borderId="9" xfId="2" applyNumberFormat="1" applyFill="1" applyBorder="1"/>
    <xf numFmtId="164" fontId="0" fillId="0" borderId="0" xfId="0" applyNumberFormat="1"/>
    <xf numFmtId="0" fontId="10" fillId="12" borderId="0" xfId="0" applyFont="1" applyFill="1" applyAlignment="1">
      <alignment horizontal="center"/>
    </xf>
    <xf numFmtId="0" fontId="10" fillId="12" borderId="9" xfId="0" applyFont="1" applyFill="1" applyBorder="1" applyAlignment="1">
      <alignment horizontal="center"/>
    </xf>
    <xf numFmtId="0" fontId="0" fillId="0" borderId="9" xfId="0" applyBorder="1"/>
    <xf numFmtId="0" fontId="10" fillId="4" borderId="9" xfId="0" applyFont="1" applyFill="1" applyBorder="1" applyAlignment="1">
      <alignment horizontal="center"/>
    </xf>
    <xf numFmtId="0" fontId="34" fillId="23" borderId="9" xfId="0" applyFont="1" applyFill="1" applyBorder="1" applyAlignment="1">
      <alignment horizontal="center"/>
    </xf>
    <xf numFmtId="164" fontId="10" fillId="0" borderId="16" xfId="0" applyNumberFormat="1" applyFont="1" applyBorder="1" applyAlignment="1">
      <alignment horizontal="center"/>
    </xf>
    <xf numFmtId="0" fontId="13" fillId="0" borderId="0" xfId="0" applyFont="1" applyAlignment="1">
      <alignment horizontal="right"/>
    </xf>
    <xf numFmtId="165" fontId="13" fillId="0" borderId="0" xfId="0" applyNumberFormat="1" applyFont="1"/>
    <xf numFmtId="0" fontId="13" fillId="14" borderId="14" xfId="2" applyFill="1" applyBorder="1"/>
    <xf numFmtId="0" fontId="13" fillId="14" borderId="16" xfId="2" applyFill="1" applyBorder="1" applyAlignment="1">
      <alignment horizontal="right"/>
    </xf>
    <xf numFmtId="0" fontId="13" fillId="0" borderId="6" xfId="0" applyFont="1" applyBorder="1" applyAlignment="1">
      <alignment horizontal="right"/>
    </xf>
    <xf numFmtId="0" fontId="13" fillId="42" borderId="14" xfId="2" applyFill="1" applyBorder="1"/>
    <xf numFmtId="0" fontId="13" fillId="42" borderId="16" xfId="2" applyFill="1" applyBorder="1" applyAlignment="1">
      <alignment horizontal="right"/>
    </xf>
    <xf numFmtId="165" fontId="13" fillId="42" borderId="16" xfId="2" applyNumberFormat="1" applyFill="1" applyBorder="1" applyAlignment="1">
      <alignment horizontal="center"/>
    </xf>
    <xf numFmtId="165" fontId="13" fillId="42" borderId="15" xfId="2" applyNumberFormat="1" applyFill="1" applyBorder="1" applyAlignment="1">
      <alignment horizontal="center"/>
    </xf>
    <xf numFmtId="0" fontId="17" fillId="0" borderId="7" xfId="2" applyFont="1" applyBorder="1" applyAlignment="1">
      <alignment horizontal="center"/>
    </xf>
    <xf numFmtId="0" fontId="13" fillId="12" borderId="0" xfId="0" applyFont="1" applyFill="1" applyAlignment="1">
      <alignment horizontal="right"/>
    </xf>
    <xf numFmtId="0" fontId="13" fillId="12" borderId="0" xfId="0" applyFont="1" applyFill="1" applyAlignment="1">
      <alignment horizontal="center"/>
    </xf>
    <xf numFmtId="0" fontId="12" fillId="0" borderId="11" xfId="0" applyFont="1" applyBorder="1" applyAlignment="1" applyProtection="1">
      <alignment horizontal="left"/>
      <protection hidden="1"/>
    </xf>
    <xf numFmtId="0" fontId="128" fillId="22" borderId="0" xfId="0" applyFont="1" applyFill="1"/>
    <xf numFmtId="0" fontId="38" fillId="22" borderId="0" xfId="0" applyFont="1" applyFill="1"/>
    <xf numFmtId="0" fontId="38" fillId="4" borderId="0" xfId="0" applyFont="1" applyFill="1" applyAlignment="1">
      <alignment horizontal="center"/>
    </xf>
    <xf numFmtId="0" fontId="10" fillId="12" borderId="6" xfId="0" applyFont="1" applyFill="1" applyBorder="1" applyAlignment="1">
      <alignment horizontal="center"/>
    </xf>
    <xf numFmtId="0" fontId="38" fillId="0" borderId="14" xfId="0" applyFont="1" applyBorder="1"/>
    <xf numFmtId="0" fontId="35" fillId="12" borderId="6" xfId="0" applyFont="1" applyFill="1" applyBorder="1" applyAlignment="1">
      <alignment horizontal="center"/>
    </xf>
    <xf numFmtId="0" fontId="35" fillId="12" borderId="7" xfId="0" applyFont="1" applyFill="1" applyBorder="1" applyAlignment="1">
      <alignment horizontal="center"/>
    </xf>
    <xf numFmtId="0" fontId="38" fillId="4" borderId="16" xfId="0" applyFont="1" applyFill="1" applyBorder="1" applyAlignment="1">
      <alignment horizontal="center"/>
    </xf>
    <xf numFmtId="0" fontId="98" fillId="12" borderId="0" xfId="0" applyFont="1" applyFill="1" applyAlignment="1">
      <alignment horizontal="center"/>
    </xf>
    <xf numFmtId="0" fontId="98" fillId="12" borderId="10" xfId="0" applyFont="1" applyFill="1" applyBorder="1" applyAlignment="1">
      <alignment horizontal="center"/>
    </xf>
    <xf numFmtId="0" fontId="98" fillId="12" borderId="9" xfId="0" applyFont="1" applyFill="1" applyBorder="1" applyAlignment="1">
      <alignment horizontal="left"/>
    </xf>
    <xf numFmtId="0" fontId="10" fillId="44" borderId="74" xfId="0" applyFont="1" applyFill="1" applyBorder="1" applyProtection="1">
      <protection hidden="1"/>
    </xf>
    <xf numFmtId="0" fontId="10" fillId="44" borderId="74" xfId="0" applyFont="1" applyFill="1" applyBorder="1" applyAlignment="1" applyProtection="1">
      <alignment horizontal="center"/>
      <protection hidden="1"/>
    </xf>
    <xf numFmtId="0" fontId="10" fillId="0" borderId="70" xfId="0" applyFont="1" applyBorder="1"/>
    <xf numFmtId="0" fontId="49" fillId="0" borderId="11" xfId="0" applyFont="1" applyBorder="1" applyAlignment="1">
      <alignment horizontal="left"/>
    </xf>
    <xf numFmtId="0" fontId="22" fillId="14" borderId="0" xfId="0" applyFont="1" applyFill="1" applyAlignment="1">
      <alignment horizontal="center"/>
    </xf>
    <xf numFmtId="0" fontId="10" fillId="12" borderId="70" xfId="0" applyFont="1" applyFill="1" applyBorder="1" applyProtection="1">
      <protection hidden="1"/>
    </xf>
    <xf numFmtId="0" fontId="10" fillId="12" borderId="70" xfId="0" applyFont="1" applyFill="1" applyBorder="1"/>
    <xf numFmtId="0" fontId="95" fillId="0" borderId="0" xfId="0" applyFont="1" applyAlignment="1">
      <alignment horizontal="center"/>
    </xf>
    <xf numFmtId="0" fontId="77" fillId="0" borderId="0" xfId="0" applyFont="1"/>
    <xf numFmtId="1" fontId="17" fillId="12" borderId="0" xfId="0" applyNumberFormat="1" applyFont="1" applyFill="1" applyAlignment="1">
      <alignment horizontal="center"/>
    </xf>
    <xf numFmtId="1" fontId="17" fillId="12" borderId="0" xfId="0" quotePrefix="1" applyNumberFormat="1" applyFont="1" applyFill="1" applyAlignment="1">
      <alignment horizontal="center"/>
    </xf>
    <xf numFmtId="1" fontId="17" fillId="12" borderId="0" xfId="2" applyNumberFormat="1" applyFont="1" applyFill="1" applyAlignment="1">
      <alignment horizontal="right"/>
    </xf>
    <xf numFmtId="165" fontId="17" fillId="12" borderId="0" xfId="2" applyNumberFormat="1" applyFont="1" applyFill="1" applyAlignment="1">
      <alignment horizontal="left"/>
    </xf>
    <xf numFmtId="1" fontId="13" fillId="12" borderId="0" xfId="2" applyNumberFormat="1" applyFill="1" applyAlignment="1">
      <alignment horizontal="center"/>
    </xf>
    <xf numFmtId="1" fontId="17" fillId="12" borderId="0" xfId="2" applyNumberFormat="1" applyFont="1" applyFill="1" applyAlignment="1">
      <alignment horizontal="center"/>
    </xf>
    <xf numFmtId="0" fontId="17" fillId="12" borderId="6" xfId="0" applyFont="1" applyFill="1" applyBorder="1" applyAlignment="1">
      <alignment horizontal="center" vertical="center"/>
    </xf>
    <xf numFmtId="0" fontId="17" fillId="12" borderId="6" xfId="2" applyFont="1" applyFill="1" applyBorder="1" applyAlignment="1">
      <alignment horizontal="center" vertical="center"/>
    </xf>
    <xf numFmtId="0" fontId="17" fillId="12" borderId="7" xfId="0" applyFont="1" applyFill="1" applyBorder="1" applyAlignment="1">
      <alignment horizontal="center" vertical="center"/>
    </xf>
    <xf numFmtId="0" fontId="61" fillId="0" borderId="0" xfId="2" applyFont="1" applyAlignment="1">
      <alignment horizontal="center" vertical="top"/>
    </xf>
    <xf numFmtId="0" fontId="98" fillId="0" borderId="15" xfId="0" applyFont="1" applyBorder="1" applyAlignment="1">
      <alignment horizontal="left"/>
    </xf>
    <xf numFmtId="0" fontId="10" fillId="12" borderId="20" xfId="0" applyFont="1" applyFill="1" applyBorder="1"/>
    <xf numFmtId="0" fontId="10" fillId="12" borderId="71" xfId="0" applyFont="1" applyFill="1" applyBorder="1"/>
    <xf numFmtId="0" fontId="22" fillId="12" borderId="71" xfId="0" applyFont="1" applyFill="1" applyBorder="1" applyAlignment="1" applyProtection="1">
      <alignment horizontal="right"/>
      <protection hidden="1"/>
    </xf>
    <xf numFmtId="0" fontId="62" fillId="12" borderId="0" xfId="0" applyFont="1" applyFill="1"/>
    <xf numFmtId="0" fontId="33" fillId="2" borderId="8" xfId="0" applyFont="1" applyFill="1" applyBorder="1" applyProtection="1">
      <protection hidden="1"/>
    </xf>
    <xf numFmtId="0" fontId="32" fillId="2" borderId="6" xfId="0" applyFont="1" applyFill="1" applyBorder="1" applyProtection="1">
      <protection hidden="1"/>
    </xf>
    <xf numFmtId="0" fontId="10" fillId="2" borderId="6" xfId="0" applyFont="1" applyFill="1" applyBorder="1" applyProtection="1">
      <protection hidden="1"/>
    </xf>
    <xf numFmtId="0" fontId="10" fillId="12" borderId="6" xfId="0" applyFont="1" applyFill="1" applyBorder="1" applyProtection="1">
      <protection hidden="1"/>
    </xf>
    <xf numFmtId="0" fontId="10" fillId="13" borderId="6" xfId="0" applyFont="1" applyFill="1" applyBorder="1" applyProtection="1">
      <protection hidden="1"/>
    </xf>
    <xf numFmtId="0" fontId="10" fillId="13" borderId="77" xfId="0" applyFont="1" applyFill="1" applyBorder="1" applyProtection="1">
      <protection hidden="1"/>
    </xf>
    <xf numFmtId="0" fontId="62" fillId="12" borderId="6" xfId="0" applyFont="1" applyFill="1" applyBorder="1"/>
    <xf numFmtId="0" fontId="62" fillId="12" borderId="7" xfId="0" applyFont="1" applyFill="1" applyBorder="1"/>
    <xf numFmtId="0" fontId="33" fillId="2" borderId="10" xfId="0" applyFont="1" applyFill="1" applyBorder="1" applyProtection="1">
      <protection hidden="1"/>
    </xf>
    <xf numFmtId="0" fontId="62" fillId="12" borderId="9" xfId="0" applyFont="1" applyFill="1" applyBorder="1"/>
    <xf numFmtId="0" fontId="32" fillId="2" borderId="16" xfId="0" applyFont="1" applyFill="1" applyBorder="1" applyProtection="1">
      <protection hidden="1"/>
    </xf>
    <xf numFmtId="0" fontId="10" fillId="2" borderId="16" xfId="0" applyFont="1" applyFill="1" applyBorder="1" applyProtection="1">
      <protection hidden="1"/>
    </xf>
    <xf numFmtId="0" fontId="10" fillId="12" borderId="16" xfId="0" applyFont="1" applyFill="1" applyBorder="1" applyProtection="1">
      <protection hidden="1"/>
    </xf>
    <xf numFmtId="0" fontId="10" fillId="13" borderId="16" xfId="0" applyFont="1" applyFill="1" applyBorder="1" applyAlignment="1" applyProtection="1">
      <alignment horizontal="right"/>
      <protection hidden="1"/>
    </xf>
    <xf numFmtId="0" fontId="10" fillId="13" borderId="78" xfId="0" applyFont="1" applyFill="1" applyBorder="1" applyProtection="1">
      <protection hidden="1"/>
    </xf>
    <xf numFmtId="0" fontId="10" fillId="12" borderId="16" xfId="0" applyFont="1" applyFill="1" applyBorder="1"/>
    <xf numFmtId="0" fontId="62" fillId="12" borderId="16" xfId="0" applyFont="1" applyFill="1" applyBorder="1"/>
    <xf numFmtId="0" fontId="62" fillId="12" borderId="15" xfId="0" applyFont="1" applyFill="1" applyBorder="1"/>
    <xf numFmtId="0" fontId="10" fillId="13" borderId="6" xfId="0" applyFont="1" applyFill="1" applyBorder="1" applyAlignment="1" applyProtection="1">
      <alignment horizontal="right"/>
      <protection hidden="1"/>
    </xf>
    <xf numFmtId="0" fontId="22" fillId="13" borderId="6" xfId="0" applyFont="1" applyFill="1" applyBorder="1" applyAlignment="1" applyProtection="1">
      <alignment horizontal="left"/>
      <protection hidden="1"/>
    </xf>
    <xf numFmtId="0" fontId="10" fillId="13" borderId="77" xfId="0" applyFont="1" applyFill="1" applyBorder="1" applyAlignment="1" applyProtection="1">
      <alignment horizontal="left"/>
      <protection hidden="1"/>
    </xf>
    <xf numFmtId="0" fontId="129" fillId="12" borderId="6" xfId="0" applyFont="1" applyFill="1" applyBorder="1"/>
    <xf numFmtId="0" fontId="10" fillId="13" borderId="0" xfId="0" applyFont="1" applyFill="1" applyAlignment="1" applyProtection="1">
      <alignment horizontal="left"/>
      <protection hidden="1"/>
    </xf>
    <xf numFmtId="0" fontId="129" fillId="12" borderId="0" xfId="0" applyFont="1" applyFill="1"/>
    <xf numFmtId="0" fontId="33" fillId="2" borderId="14" xfId="0" applyFont="1" applyFill="1" applyBorder="1" applyProtection="1">
      <protection hidden="1"/>
    </xf>
    <xf numFmtId="0" fontId="10" fillId="13" borderId="16" xfId="0" applyFont="1" applyFill="1" applyBorder="1" applyAlignment="1" applyProtection="1">
      <alignment horizontal="left"/>
      <protection hidden="1"/>
    </xf>
    <xf numFmtId="0" fontId="22" fillId="13" borderId="16" xfId="0" applyFont="1" applyFill="1" applyBorder="1" applyAlignment="1" applyProtection="1">
      <alignment horizontal="left"/>
      <protection hidden="1"/>
    </xf>
    <xf numFmtId="0" fontId="10" fillId="13" borderId="78" xfId="0" applyFont="1" applyFill="1" applyBorder="1" applyAlignment="1" applyProtection="1">
      <alignment horizontal="left"/>
      <protection hidden="1"/>
    </xf>
    <xf numFmtId="0" fontId="129" fillId="12" borderId="16" xfId="0" applyFont="1" applyFill="1" applyBorder="1"/>
    <xf numFmtId="0" fontId="33" fillId="2" borderId="0" xfId="0" applyFont="1" applyFill="1" applyAlignment="1" applyProtection="1">
      <alignment vertical="top"/>
      <protection hidden="1"/>
    </xf>
    <xf numFmtId="0" fontId="10" fillId="12" borderId="71" xfId="0" applyFont="1" applyFill="1" applyBorder="1" applyProtection="1">
      <protection hidden="1"/>
    </xf>
    <xf numFmtId="0" fontId="10" fillId="12" borderId="72" xfId="0" applyFont="1" applyFill="1" applyBorder="1" applyProtection="1">
      <protection hidden="1"/>
    </xf>
    <xf numFmtId="0" fontId="62" fillId="12" borderId="13" xfId="0" applyFont="1" applyFill="1" applyBorder="1"/>
    <xf numFmtId="0" fontId="22" fillId="12" borderId="0" xfId="0" applyFont="1" applyFill="1" applyProtection="1">
      <protection hidden="1"/>
    </xf>
    <xf numFmtId="0" fontId="62" fillId="12" borderId="11" xfId="0" applyFont="1" applyFill="1" applyBorder="1"/>
    <xf numFmtId="0" fontId="62" fillId="12" borderId="71" xfId="0" applyFont="1" applyFill="1" applyBorder="1"/>
    <xf numFmtId="0" fontId="10" fillId="12" borderId="11" xfId="0" applyFont="1" applyFill="1" applyBorder="1"/>
    <xf numFmtId="0" fontId="98" fillId="12" borderId="11" xfId="0" applyFont="1" applyFill="1" applyBorder="1" applyAlignment="1" applyProtection="1">
      <alignment horizontal="left"/>
      <protection hidden="1"/>
    </xf>
    <xf numFmtId="0" fontId="12" fillId="12" borderId="11" xfId="0" applyFont="1" applyFill="1" applyBorder="1" applyProtection="1">
      <protection hidden="1"/>
    </xf>
    <xf numFmtId="165" fontId="13" fillId="12" borderId="0" xfId="2" applyNumberFormat="1" applyFill="1" applyAlignment="1">
      <alignment horizontal="center"/>
    </xf>
    <xf numFmtId="165" fontId="17" fillId="12" borderId="0" xfId="0" applyNumberFormat="1" applyFont="1" applyFill="1" applyAlignment="1">
      <alignment horizontal="center"/>
    </xf>
    <xf numFmtId="165" fontId="17" fillId="12" borderId="0" xfId="2" applyNumberFormat="1" applyFont="1" applyFill="1" applyAlignment="1">
      <alignment horizontal="center"/>
    </xf>
    <xf numFmtId="0" fontId="100" fillId="0" borderId="0" xfId="0" applyFont="1" applyAlignment="1">
      <alignment horizontal="center"/>
    </xf>
    <xf numFmtId="0" fontId="17" fillId="0" borderId="71" xfId="2" applyFont="1" applyBorder="1" applyAlignment="1">
      <alignment horizontal="right"/>
    </xf>
    <xf numFmtId="1" fontId="83" fillId="0" borderId="0" xfId="2" applyNumberFormat="1" applyFont="1" applyProtection="1">
      <protection hidden="1"/>
    </xf>
    <xf numFmtId="0" fontId="77" fillId="0" borderId="0" xfId="2" applyFont="1" applyAlignment="1">
      <alignment horizontal="center"/>
    </xf>
    <xf numFmtId="165" fontId="17" fillId="12" borderId="0" xfId="0" applyNumberFormat="1" applyFont="1" applyFill="1" applyAlignment="1">
      <alignment horizontal="center" vertical="center"/>
    </xf>
    <xf numFmtId="1" fontId="13" fillId="20" borderId="0" xfId="0" applyNumberFormat="1" applyFont="1" applyFill="1" applyAlignment="1">
      <alignment horizontal="center"/>
    </xf>
    <xf numFmtId="0" fontId="116" fillId="0" borderId="0" xfId="0" applyFont="1" applyProtection="1">
      <protection hidden="1"/>
    </xf>
    <xf numFmtId="0" fontId="13" fillId="22" borderId="0" xfId="0" applyFont="1" applyFill="1"/>
    <xf numFmtId="0" fontId="13" fillId="0" borderId="0" xfId="2" applyAlignment="1">
      <alignment horizontal="left"/>
    </xf>
    <xf numFmtId="0" fontId="13" fillId="0" borderId="10" xfId="2" applyBorder="1" applyAlignment="1">
      <alignment horizontal="right"/>
    </xf>
    <xf numFmtId="0" fontId="13" fillId="22" borderId="9" xfId="0" applyFont="1" applyFill="1" applyBorder="1" applyAlignment="1">
      <alignment horizontal="center"/>
    </xf>
    <xf numFmtId="0" fontId="13" fillId="0" borderId="8" xfId="0" applyFont="1" applyBorder="1"/>
    <xf numFmtId="1" fontId="13" fillId="0" borderId="7" xfId="0" applyNumberFormat="1" applyFont="1" applyBorder="1" applyAlignment="1">
      <alignment horizontal="center"/>
    </xf>
    <xf numFmtId="0" fontId="13" fillId="0" borderId="15" xfId="0" applyFont="1" applyBorder="1" applyAlignment="1">
      <alignment horizontal="center"/>
    </xf>
    <xf numFmtId="0" fontId="13" fillId="0" borderId="8" xfId="0" applyFont="1" applyBorder="1" applyAlignment="1">
      <alignment horizontal="center"/>
    </xf>
    <xf numFmtId="0" fontId="12" fillId="3" borderId="5" xfId="0" applyFont="1" applyFill="1" applyBorder="1" applyAlignment="1" applyProtection="1">
      <alignment horizontal="right"/>
      <protection locked="0"/>
    </xf>
    <xf numFmtId="0" fontId="22" fillId="12" borderId="0" xfId="0" applyFont="1" applyFill="1" applyAlignment="1" applyProtection="1">
      <alignment horizontal="center"/>
      <protection hidden="1"/>
    </xf>
    <xf numFmtId="0" fontId="10" fillId="12" borderId="24" xfId="0" applyFont="1" applyFill="1" applyBorder="1"/>
    <xf numFmtId="0" fontId="64" fillId="12" borderId="11" xfId="0" applyFont="1" applyFill="1" applyBorder="1" applyProtection="1">
      <protection hidden="1"/>
    </xf>
    <xf numFmtId="0" fontId="12" fillId="12" borderId="0" xfId="0" applyFont="1" applyFill="1" applyAlignment="1" applyProtection="1">
      <alignment horizontal="left"/>
      <protection hidden="1"/>
    </xf>
    <xf numFmtId="164" fontId="22" fillId="12" borderId="0" xfId="0" applyNumberFormat="1" applyFont="1" applyFill="1" applyAlignment="1" applyProtection="1">
      <alignment horizontal="right"/>
      <protection hidden="1"/>
    </xf>
    <xf numFmtId="164" fontId="12" fillId="12" borderId="0" xfId="0" applyNumberFormat="1" applyFont="1" applyFill="1" applyAlignment="1" applyProtection="1">
      <alignment horizontal="left"/>
      <protection hidden="1"/>
    </xf>
    <xf numFmtId="0" fontId="10" fillId="12" borderId="13" xfId="0" applyFont="1" applyFill="1" applyBorder="1"/>
    <xf numFmtId="0" fontId="64" fillId="12" borderId="70" xfId="0" applyFont="1" applyFill="1" applyBorder="1" applyProtection="1">
      <protection hidden="1"/>
    </xf>
    <xf numFmtId="0" fontId="32" fillId="12" borderId="0" xfId="0" applyFont="1" applyFill="1" applyAlignment="1" applyProtection="1">
      <alignment horizontal="center"/>
      <protection hidden="1"/>
    </xf>
    <xf numFmtId="0" fontId="64" fillId="12" borderId="20" xfId="0" applyFont="1" applyFill="1" applyBorder="1" applyProtection="1">
      <protection hidden="1"/>
    </xf>
    <xf numFmtId="0" fontId="32" fillId="12" borderId="71" xfId="0" applyFont="1" applyFill="1" applyBorder="1" applyAlignment="1" applyProtection="1">
      <alignment horizontal="center"/>
      <protection hidden="1"/>
    </xf>
    <xf numFmtId="164" fontId="12" fillId="12" borderId="71" xfId="0" applyNumberFormat="1" applyFont="1" applyFill="1" applyBorder="1" applyAlignment="1" applyProtection="1">
      <alignment horizontal="left"/>
      <protection hidden="1"/>
    </xf>
    <xf numFmtId="0" fontId="12" fillId="12" borderId="0" xfId="0" applyFont="1" applyFill="1" applyProtection="1">
      <protection hidden="1"/>
    </xf>
    <xf numFmtId="0" fontId="15" fillId="12" borderId="0" xfId="0" applyFont="1" applyFill="1"/>
    <xf numFmtId="0" fontId="22" fillId="0" borderId="70" xfId="0" applyFont="1" applyBorder="1" applyAlignment="1">
      <alignment horizontal="left"/>
    </xf>
    <xf numFmtId="0" fontId="10" fillId="12" borderId="24" xfId="0" applyFont="1" applyFill="1" applyBorder="1" applyProtection="1">
      <protection hidden="1"/>
    </xf>
    <xf numFmtId="0" fontId="10" fillId="12" borderId="72" xfId="0" applyFont="1" applyFill="1" applyBorder="1"/>
    <xf numFmtId="0" fontId="98" fillId="12" borderId="0" xfId="0" applyFont="1" applyFill="1" applyProtection="1">
      <protection hidden="1"/>
    </xf>
    <xf numFmtId="0" fontId="98" fillId="14" borderId="0" xfId="0" applyFont="1" applyFill="1" applyAlignment="1">
      <alignment horizontal="right"/>
    </xf>
    <xf numFmtId="164" fontId="98" fillId="14" borderId="0" xfId="0" applyNumberFormat="1" applyFont="1" applyFill="1" applyAlignment="1">
      <alignment horizontal="center"/>
    </xf>
    <xf numFmtId="0" fontId="98" fillId="14" borderId="0" xfId="0" applyFont="1" applyFill="1"/>
    <xf numFmtId="0" fontId="98" fillId="14" borderId="9" xfId="0" applyFont="1" applyFill="1" applyBorder="1"/>
    <xf numFmtId="0" fontId="10" fillId="14" borderId="10" xfId="0" applyFont="1" applyFill="1" applyBorder="1" applyAlignment="1">
      <alignment horizontal="center"/>
    </xf>
    <xf numFmtId="0" fontId="12" fillId="12" borderId="70" xfId="0" applyFont="1" applyFill="1" applyBorder="1" applyAlignment="1" applyProtection="1">
      <alignment horizontal="left"/>
      <protection hidden="1"/>
    </xf>
    <xf numFmtId="0" fontId="22" fillId="13" borderId="6" xfId="0" applyFont="1" applyFill="1" applyBorder="1" applyAlignment="1" applyProtection="1">
      <alignment horizontal="right"/>
      <protection hidden="1"/>
    </xf>
    <xf numFmtId="0" fontId="22" fillId="13" borderId="0" xfId="0" applyFont="1" applyFill="1" applyAlignment="1" applyProtection="1">
      <alignment horizontal="right"/>
      <protection hidden="1"/>
    </xf>
    <xf numFmtId="0" fontId="22" fillId="13" borderId="16" xfId="0" applyFont="1" applyFill="1" applyBorder="1" applyAlignment="1" applyProtection="1">
      <alignment horizontal="right"/>
      <protection hidden="1"/>
    </xf>
    <xf numFmtId="0" fontId="10" fillId="0" borderId="0" xfId="0" quotePrefix="1" applyFont="1"/>
    <xf numFmtId="0" fontId="72" fillId="0" borderId="0" xfId="0" applyFont="1" applyAlignment="1">
      <alignment horizontal="right"/>
    </xf>
    <xf numFmtId="0" fontId="62" fillId="0" borderId="13" xfId="0" applyFont="1" applyBorder="1"/>
    <xf numFmtId="0" fontId="62" fillId="0" borderId="71" xfId="0" applyFont="1" applyBorder="1"/>
    <xf numFmtId="0" fontId="10" fillId="0" borderId="71" xfId="0" applyFont="1" applyBorder="1"/>
    <xf numFmtId="0" fontId="22" fillId="12" borderId="13" xfId="0" applyFont="1" applyFill="1" applyBorder="1" applyAlignment="1" applyProtection="1">
      <alignment horizontal="right"/>
      <protection hidden="1"/>
    </xf>
    <xf numFmtId="0" fontId="73" fillId="12" borderId="13" xfId="0" applyFont="1" applyFill="1" applyBorder="1" applyAlignment="1" applyProtection="1">
      <alignment horizontal="left"/>
      <protection hidden="1"/>
    </xf>
    <xf numFmtId="0" fontId="12" fillId="12" borderId="72" xfId="0" applyFont="1" applyFill="1" applyBorder="1" applyAlignment="1" applyProtection="1">
      <alignment horizontal="left"/>
      <protection hidden="1"/>
    </xf>
    <xf numFmtId="0" fontId="130" fillId="0" borderId="0" xfId="0" applyFont="1"/>
    <xf numFmtId="14" fontId="95" fillId="0" borderId="0" xfId="0" applyNumberFormat="1" applyFont="1" applyProtection="1">
      <protection hidden="1"/>
    </xf>
    <xf numFmtId="0" fontId="38" fillId="35" borderId="0" xfId="0" applyFont="1" applyFill="1" applyAlignment="1">
      <alignment horizontal="center"/>
    </xf>
    <xf numFmtId="49" fontId="38" fillId="0" borderId="0" xfId="0" applyNumberFormat="1" applyFont="1" applyAlignment="1">
      <alignment horizontal="left"/>
    </xf>
    <xf numFmtId="0" fontId="35" fillId="12" borderId="0" xfId="0" applyFont="1" applyFill="1" applyAlignment="1">
      <alignment horizontal="center"/>
    </xf>
    <xf numFmtId="0" fontId="38" fillId="12" borderId="0" xfId="0" applyFont="1" applyFill="1" applyAlignment="1">
      <alignment horizontal="center"/>
    </xf>
    <xf numFmtId="0" fontId="38" fillId="12" borderId="0" xfId="0" applyFont="1" applyFill="1"/>
    <xf numFmtId="0" fontId="10" fillId="22" borderId="0" xfId="0" applyFont="1" applyFill="1" applyAlignment="1">
      <alignment horizontal="center"/>
    </xf>
    <xf numFmtId="0" fontId="38" fillId="0" borderId="7" xfId="0" applyFont="1" applyBorder="1"/>
    <xf numFmtId="0" fontId="126" fillId="12" borderId="10" xfId="0" applyFont="1" applyFill="1" applyBorder="1" applyAlignment="1">
      <alignment horizontal="center"/>
    </xf>
    <xf numFmtId="0" fontId="126" fillId="12" borderId="0" xfId="0" applyFont="1" applyFill="1"/>
    <xf numFmtId="0" fontId="126" fillId="12" borderId="9" xfId="0" applyFont="1" applyFill="1" applyBorder="1"/>
    <xf numFmtId="0" fontId="38" fillId="12" borderId="9" xfId="0" applyFont="1" applyFill="1" applyBorder="1"/>
    <xf numFmtId="0" fontId="126" fillId="0" borderId="0" xfId="0" applyFont="1"/>
    <xf numFmtId="0" fontId="38" fillId="0" borderId="9" xfId="0" applyFont="1" applyBorder="1"/>
    <xf numFmtId="14" fontId="10" fillId="0" borderId="0" xfId="0" applyNumberFormat="1" applyFont="1"/>
    <xf numFmtId="0" fontId="38" fillId="0" borderId="15" xfId="0" applyFont="1" applyBorder="1"/>
    <xf numFmtId="0" fontId="38" fillId="0" borderId="9" xfId="0" applyFont="1" applyBorder="1" applyAlignment="1">
      <alignment horizontal="center"/>
    </xf>
    <xf numFmtId="0" fontId="38" fillId="0" borderId="16" xfId="0" applyFont="1" applyBorder="1" applyAlignment="1">
      <alignment horizontal="center"/>
    </xf>
    <xf numFmtId="0" fontId="38" fillId="0" borderId="15" xfId="0" applyFont="1" applyBorder="1" applyAlignment="1">
      <alignment horizontal="center"/>
    </xf>
    <xf numFmtId="0" fontId="35" fillId="0" borderId="6" xfId="0" applyFont="1" applyBorder="1"/>
    <xf numFmtId="0" fontId="35" fillId="0" borderId="10" xfId="0" applyFont="1" applyBorder="1" applyAlignment="1">
      <alignment horizontal="right"/>
    </xf>
    <xf numFmtId="0" fontId="131" fillId="0" borderId="0" xfId="0" applyFont="1" applyAlignment="1" applyProtection="1">
      <alignment horizontal="center"/>
      <protection hidden="1"/>
    </xf>
    <xf numFmtId="0" fontId="12" fillId="3" borderId="11" xfId="0" applyFont="1" applyFill="1" applyBorder="1" applyAlignment="1" applyProtection="1">
      <alignment horizontal="center"/>
      <protection locked="0"/>
    </xf>
    <xf numFmtId="0" fontId="22" fillId="0" borderId="11" xfId="0" applyFont="1" applyBorder="1" applyAlignment="1">
      <alignment horizontal="right"/>
    </xf>
    <xf numFmtId="0" fontId="15" fillId="0" borderId="20" xfId="0" applyFont="1" applyBorder="1"/>
    <xf numFmtId="0" fontId="15" fillId="0" borderId="71" xfId="0" applyFont="1" applyBorder="1"/>
    <xf numFmtId="0" fontId="22" fillId="0" borderId="71" xfId="0" applyFont="1" applyBorder="1" applyAlignment="1">
      <alignment horizontal="right"/>
    </xf>
    <xf numFmtId="0" fontId="133" fillId="0" borderId="0" xfId="0" applyFont="1" applyAlignment="1">
      <alignment horizontal="center"/>
    </xf>
    <xf numFmtId="0" fontId="10" fillId="12" borderId="8" xfId="0" applyFont="1" applyFill="1" applyBorder="1" applyProtection="1">
      <protection hidden="1"/>
    </xf>
    <xf numFmtId="0" fontId="10" fillId="13" borderId="81" xfId="0" applyFont="1" applyFill="1" applyBorder="1" applyProtection="1">
      <protection hidden="1"/>
    </xf>
    <xf numFmtId="0" fontId="10" fillId="12" borderId="10" xfId="0" applyFont="1" applyFill="1" applyBorder="1" applyProtection="1">
      <protection hidden="1"/>
    </xf>
    <xf numFmtId="0" fontId="10" fillId="13" borderId="82" xfId="0" applyFont="1" applyFill="1" applyBorder="1" applyProtection="1">
      <protection hidden="1"/>
    </xf>
    <xf numFmtId="0" fontId="10" fillId="12" borderId="14" xfId="0" applyFont="1" applyFill="1" applyBorder="1" applyProtection="1">
      <protection hidden="1"/>
    </xf>
    <xf numFmtId="0" fontId="10" fillId="13" borderId="83" xfId="0" applyFont="1" applyFill="1" applyBorder="1" applyProtection="1">
      <protection hidden="1"/>
    </xf>
    <xf numFmtId="0" fontId="22" fillId="13" borderId="77" xfId="0" applyFont="1" applyFill="1" applyBorder="1" applyAlignment="1" applyProtection="1">
      <alignment horizontal="left"/>
      <protection hidden="1"/>
    </xf>
    <xf numFmtId="0" fontId="22" fillId="13" borderId="82" xfId="0" applyFont="1" applyFill="1" applyBorder="1" applyProtection="1">
      <protection hidden="1"/>
    </xf>
    <xf numFmtId="0" fontId="22" fillId="13" borderId="78" xfId="0" applyFont="1" applyFill="1" applyBorder="1" applyAlignment="1" applyProtection="1">
      <alignment horizontal="left"/>
      <protection hidden="1"/>
    </xf>
    <xf numFmtId="0" fontId="22" fillId="13" borderId="78" xfId="0" applyFont="1" applyFill="1" applyBorder="1" applyProtection="1">
      <protection hidden="1"/>
    </xf>
    <xf numFmtId="0" fontId="22" fillId="13" borderId="83" xfId="0" applyFont="1" applyFill="1" applyBorder="1" applyProtection="1">
      <protection hidden="1"/>
    </xf>
    <xf numFmtId="0" fontId="22" fillId="22" borderId="0" xfId="0" applyFont="1" applyFill="1" applyAlignment="1">
      <alignment horizontal="left"/>
    </xf>
    <xf numFmtId="14" fontId="22" fillId="0" borderId="0" xfId="0" applyNumberFormat="1" applyFont="1" applyAlignment="1">
      <alignment horizontal="right"/>
    </xf>
    <xf numFmtId="14" fontId="24" fillId="0" borderId="0" xfId="0" applyNumberFormat="1" applyFont="1" applyAlignment="1">
      <alignment horizontal="right"/>
    </xf>
    <xf numFmtId="0" fontId="13" fillId="28" borderId="10" xfId="2" applyFill="1" applyBorder="1" applyAlignment="1">
      <alignment horizontal="center"/>
    </xf>
    <xf numFmtId="0" fontId="13" fillId="28" borderId="0" xfId="2" applyFill="1" applyAlignment="1">
      <alignment horizontal="center"/>
    </xf>
    <xf numFmtId="0" fontId="13" fillId="0" borderId="25" xfId="2" applyBorder="1" applyAlignment="1">
      <alignment horizontal="center"/>
    </xf>
    <xf numFmtId="0" fontId="17" fillId="4" borderId="7" xfId="2" applyFont="1" applyFill="1" applyBorder="1" applyAlignment="1">
      <alignment horizontal="center" vertical="center"/>
    </xf>
    <xf numFmtId="0" fontId="13" fillId="45" borderId="0" xfId="2" applyFill="1" applyAlignment="1">
      <alignment horizontal="center" wrapText="1"/>
    </xf>
    <xf numFmtId="0" fontId="17" fillId="14" borderId="6" xfId="2" applyFont="1" applyFill="1" applyBorder="1" applyAlignment="1">
      <alignment horizontal="center" vertical="center"/>
    </xf>
    <xf numFmtId="0" fontId="13" fillId="14" borderId="0" xfId="2" applyFill="1" applyAlignment="1">
      <alignment horizontal="center" wrapText="1"/>
    </xf>
    <xf numFmtId="0" fontId="13" fillId="14" borderId="0" xfId="0" applyFont="1" applyFill="1"/>
    <xf numFmtId="0" fontId="62" fillId="0" borderId="0" xfId="0" applyFont="1" applyAlignment="1">
      <alignment horizontal="right"/>
    </xf>
    <xf numFmtId="0" fontId="10" fillId="46" borderId="21" xfId="0" applyFont="1" applyFill="1" applyBorder="1" applyAlignment="1" applyProtection="1">
      <alignment horizontal="center"/>
      <protection locked="0"/>
    </xf>
    <xf numFmtId="49" fontId="10" fillId="46" borderId="21" xfId="0" applyNumberFormat="1" applyFont="1" applyFill="1" applyBorder="1" applyAlignment="1" applyProtection="1">
      <alignment horizontal="center"/>
      <protection locked="0"/>
    </xf>
    <xf numFmtId="0" fontId="10" fillId="46" borderId="21" xfId="0" applyFont="1" applyFill="1" applyBorder="1" applyProtection="1">
      <protection locked="0"/>
    </xf>
    <xf numFmtId="0" fontId="10" fillId="46" borderId="21" xfId="0" applyFont="1" applyFill="1" applyBorder="1" applyAlignment="1" applyProtection="1">
      <alignment horizontal="left"/>
      <protection locked="0"/>
    </xf>
    <xf numFmtId="0" fontId="10" fillId="46" borderId="21" xfId="0" applyFont="1" applyFill="1" applyBorder="1" applyAlignment="1" applyProtection="1">
      <alignment horizontal="left" wrapText="1"/>
      <protection locked="0"/>
    </xf>
    <xf numFmtId="1" fontId="79" fillId="0" borderId="41" xfId="0" applyNumberFormat="1" applyFont="1" applyBorder="1" applyAlignment="1" applyProtection="1">
      <alignment horizontal="center"/>
      <protection locked="0"/>
    </xf>
    <xf numFmtId="2" fontId="79" fillId="0" borderId="41" xfId="0" applyNumberFormat="1" applyFont="1" applyBorder="1" applyAlignment="1" applyProtection="1">
      <alignment horizontal="center"/>
      <protection locked="0"/>
    </xf>
    <xf numFmtId="0" fontId="10" fillId="27" borderId="21" xfId="0" applyFont="1" applyFill="1" applyBorder="1" applyAlignment="1" applyProtection="1">
      <alignment horizontal="center"/>
      <protection locked="0"/>
    </xf>
    <xf numFmtId="0" fontId="10" fillId="27" borderId="29" xfId="0" applyFont="1" applyFill="1" applyBorder="1" applyAlignment="1" applyProtection="1">
      <alignment horizontal="center"/>
      <protection locked="0"/>
    </xf>
    <xf numFmtId="0" fontId="22" fillId="0" borderId="0" xfId="0" quotePrefix="1" applyFont="1" applyAlignment="1">
      <alignment horizontal="right"/>
    </xf>
    <xf numFmtId="0" fontId="35" fillId="0" borderId="0" xfId="0" applyFont="1" applyAlignment="1">
      <alignment horizontal="right"/>
    </xf>
    <xf numFmtId="0" fontId="35" fillId="0" borderId="14" xfId="0" applyFont="1" applyBorder="1" applyAlignment="1">
      <alignment horizontal="right"/>
    </xf>
    <xf numFmtId="0" fontId="38" fillId="0" borderId="16" xfId="0" applyFont="1" applyBorder="1" applyAlignment="1">
      <alignment horizontal="right"/>
    </xf>
    <xf numFmtId="0" fontId="35" fillId="12" borderId="10" xfId="0" applyFont="1" applyFill="1" applyBorder="1" applyAlignment="1">
      <alignment horizontal="right"/>
    </xf>
    <xf numFmtId="0" fontId="35" fillId="12" borderId="9" xfId="0" applyFont="1" applyFill="1" applyBorder="1" applyAlignment="1">
      <alignment horizontal="center"/>
    </xf>
    <xf numFmtId="0" fontId="38" fillId="35" borderId="14" xfId="0" applyFont="1" applyFill="1" applyBorder="1"/>
    <xf numFmtId="0" fontId="38" fillId="35" borderId="16" xfId="0" applyFont="1" applyFill="1" applyBorder="1" applyAlignment="1">
      <alignment horizontal="center"/>
    </xf>
    <xf numFmtId="0" fontId="38" fillId="35" borderId="15" xfId="0" applyFont="1" applyFill="1" applyBorder="1" applyAlignment="1">
      <alignment horizontal="center"/>
    </xf>
    <xf numFmtId="169" fontId="38" fillId="0" borderId="0" xfId="0" applyNumberFormat="1" applyFont="1" applyAlignment="1">
      <alignment horizontal="left"/>
    </xf>
    <xf numFmtId="0" fontId="98" fillId="15" borderId="13" xfId="0" applyFont="1" applyFill="1" applyBorder="1" applyAlignment="1" applyProtection="1">
      <alignment horizontal="left"/>
      <protection locked="0"/>
    </xf>
    <xf numFmtId="0" fontId="95" fillId="0" borderId="0" xfId="0" applyFont="1" applyProtection="1">
      <protection hidden="1"/>
    </xf>
    <xf numFmtId="0" fontId="13" fillId="35" borderId="8" xfId="0" applyFont="1" applyFill="1" applyBorder="1" applyAlignment="1">
      <alignment horizontal="center"/>
    </xf>
    <xf numFmtId="0" fontId="13" fillId="35" borderId="6" xfId="0" applyFont="1" applyFill="1" applyBorder="1" applyAlignment="1">
      <alignment horizontal="center"/>
    </xf>
    <xf numFmtId="0" fontId="13" fillId="4" borderId="0" xfId="0" applyFont="1" applyFill="1" applyAlignment="1">
      <alignment horizontal="center"/>
    </xf>
    <xf numFmtId="0" fontId="13" fillId="0" borderId="0" xfId="2" applyProtection="1">
      <protection hidden="1"/>
    </xf>
    <xf numFmtId="0" fontId="77" fillId="0" borderId="0" xfId="0" applyFont="1" applyAlignment="1">
      <alignment horizontal="center"/>
    </xf>
    <xf numFmtId="0" fontId="39" fillId="4" borderId="0" xfId="0" applyFont="1" applyFill="1" applyAlignment="1">
      <alignment horizontal="center"/>
    </xf>
    <xf numFmtId="0" fontId="13" fillId="0" borderId="24" xfId="2" applyBorder="1"/>
    <xf numFmtId="0" fontId="13" fillId="0" borderId="70" xfId="2" applyBorder="1"/>
    <xf numFmtId="0" fontId="34" fillId="3" borderId="13" xfId="0" applyFont="1" applyFill="1" applyBorder="1" applyAlignment="1" applyProtection="1">
      <alignment horizontal="center"/>
      <protection locked="0"/>
    </xf>
    <xf numFmtId="0" fontId="13" fillId="0" borderId="20" xfId="0" applyFont="1" applyBorder="1"/>
    <xf numFmtId="0" fontId="34" fillId="3" borderId="72" xfId="0" applyFont="1" applyFill="1" applyBorder="1" applyAlignment="1" applyProtection="1">
      <alignment horizontal="center"/>
      <protection locked="0"/>
    </xf>
    <xf numFmtId="0" fontId="135" fillId="0" borderId="0" xfId="0" applyFont="1" applyAlignment="1" applyProtection="1">
      <alignment horizontal="left"/>
      <protection hidden="1"/>
    </xf>
    <xf numFmtId="0" fontId="135" fillId="0" borderId="0" xfId="0" applyFont="1" applyAlignment="1" applyProtection="1">
      <alignment horizontal="left" wrapText="1"/>
      <protection hidden="1"/>
    </xf>
    <xf numFmtId="0" fontId="93" fillId="0" borderId="0" xfId="2" applyFont="1" applyAlignment="1">
      <alignment horizontal="center" vertical="top"/>
    </xf>
    <xf numFmtId="0" fontId="34" fillId="15" borderId="0" xfId="0" applyFont="1" applyFill="1" applyAlignment="1" applyProtection="1">
      <alignment horizontal="center"/>
      <protection locked="0"/>
    </xf>
    <xf numFmtId="0" fontId="13" fillId="0" borderId="11" xfId="2" applyBorder="1"/>
    <xf numFmtId="0" fontId="13" fillId="0" borderId="11" xfId="0" applyFont="1" applyBorder="1"/>
    <xf numFmtId="0" fontId="13" fillId="0" borderId="12" xfId="0" applyFont="1" applyBorder="1"/>
    <xf numFmtId="0" fontId="13" fillId="0" borderId="13" xfId="0" applyFont="1" applyBorder="1"/>
    <xf numFmtId="0" fontId="34" fillId="3" borderId="0" xfId="0" applyFont="1" applyFill="1" applyAlignment="1" applyProtection="1">
      <alignment horizontal="center"/>
      <protection locked="0"/>
    </xf>
    <xf numFmtId="0" fontId="100" fillId="15" borderId="0" xfId="0" applyFont="1" applyFill="1" applyAlignment="1" applyProtection="1">
      <alignment horizontal="center"/>
      <protection locked="0"/>
    </xf>
    <xf numFmtId="0" fontId="13" fillId="0" borderId="0" xfId="0" applyFont="1" applyAlignment="1">
      <alignment horizontal="left"/>
    </xf>
    <xf numFmtId="0" fontId="13" fillId="0" borderId="20" xfId="2" applyBorder="1"/>
    <xf numFmtId="0" fontId="13" fillId="0" borderId="71" xfId="2" applyBorder="1"/>
    <xf numFmtId="0" fontId="13" fillId="0" borderId="71" xfId="0" applyFont="1" applyBorder="1"/>
    <xf numFmtId="0" fontId="13" fillId="0" borderId="72" xfId="0" applyFont="1" applyBorder="1"/>
    <xf numFmtId="0" fontId="34" fillId="0" borderId="0" xfId="2" applyFont="1" applyAlignment="1">
      <alignment horizontal="right"/>
    </xf>
    <xf numFmtId="1" fontId="34" fillId="0" borderId="0" xfId="2" applyNumberFormat="1" applyFont="1"/>
    <xf numFmtId="0" fontId="13" fillId="0" borderId="10" xfId="0" applyFont="1" applyBorder="1" applyAlignment="1">
      <alignment horizontal="left"/>
    </xf>
    <xf numFmtId="0" fontId="13" fillId="5" borderId="0" xfId="2" applyFill="1"/>
    <xf numFmtId="0" fontId="13" fillId="14" borderId="6" xfId="0" applyFont="1" applyFill="1" applyBorder="1" applyAlignment="1">
      <alignment horizontal="center"/>
    </xf>
    <xf numFmtId="0" fontId="13" fillId="11" borderId="6" xfId="0" applyFont="1" applyFill="1" applyBorder="1" applyAlignment="1">
      <alignment horizontal="center"/>
    </xf>
    <xf numFmtId="0" fontId="13" fillId="0" borderId="7" xfId="0" applyFont="1" applyBorder="1"/>
    <xf numFmtId="0" fontId="13" fillId="14" borderId="16" xfId="0" applyFont="1" applyFill="1" applyBorder="1" applyAlignment="1">
      <alignment horizontal="center"/>
    </xf>
    <xf numFmtId="0" fontId="13" fillId="0" borderId="16" xfId="0" applyFont="1" applyBorder="1"/>
    <xf numFmtId="0" fontId="13" fillId="0" borderId="15" xfId="0" applyFont="1" applyBorder="1"/>
    <xf numFmtId="0" fontId="28" fillId="0" borderId="0" xfId="0" applyFont="1"/>
    <xf numFmtId="0" fontId="93" fillId="0" borderId="0" xfId="0" applyFont="1"/>
    <xf numFmtId="0" fontId="98" fillId="12" borderId="5" xfId="0" applyFont="1" applyFill="1" applyBorder="1" applyAlignment="1">
      <alignment horizontal="center"/>
    </xf>
    <xf numFmtId="1" fontId="13" fillId="0" borderId="9" xfId="0" applyNumberFormat="1" applyFont="1" applyBorder="1" applyAlignment="1" applyProtection="1">
      <alignment horizontal="center"/>
      <protection locked="0"/>
    </xf>
    <xf numFmtId="0" fontId="22" fillId="12" borderId="0" xfId="0" applyFont="1" applyFill="1" applyAlignment="1">
      <alignment horizontal="right"/>
    </xf>
    <xf numFmtId="0" fontId="10" fillId="48" borderId="5" xfId="0" applyFont="1" applyFill="1" applyBorder="1" applyProtection="1">
      <protection locked="0"/>
    </xf>
    <xf numFmtId="0" fontId="115" fillId="2" borderId="24" xfId="0" applyFont="1" applyFill="1" applyBorder="1" applyAlignment="1">
      <alignment horizontal="center"/>
    </xf>
    <xf numFmtId="0" fontId="137" fillId="0" borderId="0" xfId="0" applyFont="1" applyAlignment="1" applyProtection="1">
      <alignment horizontal="center"/>
      <protection hidden="1"/>
    </xf>
    <xf numFmtId="0" fontId="10" fillId="0" borderId="9" xfId="0" applyFont="1" applyBorder="1" applyAlignment="1" applyProtection="1">
      <alignment horizontal="center"/>
      <protection hidden="1"/>
    </xf>
    <xf numFmtId="0" fontId="98" fillId="0" borderId="0" xfId="0" applyFont="1" applyAlignment="1" applyProtection="1">
      <alignment horizontal="left"/>
      <protection hidden="1"/>
    </xf>
    <xf numFmtId="0" fontId="100" fillId="0" borderId="0" xfId="0" applyFont="1" applyAlignment="1">
      <alignment horizontal="left"/>
    </xf>
    <xf numFmtId="0" fontId="0" fillId="0" borderId="0" xfId="0" applyAlignment="1">
      <alignment horizontal="left"/>
    </xf>
    <xf numFmtId="164" fontId="10" fillId="0" borderId="0" xfId="0" applyNumberFormat="1" applyFont="1" applyAlignment="1" applyProtection="1">
      <alignment horizontal="center"/>
      <protection hidden="1"/>
    </xf>
    <xf numFmtId="164" fontId="10" fillId="0" borderId="9" xfId="0" applyNumberFormat="1" applyFont="1" applyBorder="1" applyAlignment="1" applyProtection="1">
      <alignment horizontal="center"/>
      <protection hidden="1"/>
    </xf>
    <xf numFmtId="0" fontId="17" fillId="0" borderId="6" xfId="0" applyFont="1" applyBorder="1"/>
    <xf numFmtId="0" fontId="13" fillId="0" borderId="2" xfId="0" applyFont="1" applyBorder="1"/>
    <xf numFmtId="0" fontId="13" fillId="0" borderId="3" xfId="0" applyFont="1" applyBorder="1" applyAlignment="1">
      <alignment horizontal="center"/>
    </xf>
    <xf numFmtId="0" fontId="13" fillId="0" borderId="4" xfId="0" applyFont="1" applyBorder="1" applyAlignment="1">
      <alignment horizontal="center"/>
    </xf>
    <xf numFmtId="0" fontId="38" fillId="0" borderId="10" xfId="0" applyFont="1" applyBorder="1" applyAlignment="1" applyProtection="1">
      <alignment horizontal="center"/>
      <protection hidden="1"/>
    </xf>
    <xf numFmtId="0" fontId="38" fillId="0" borderId="0" xfId="0" applyFont="1" applyAlignment="1" applyProtection="1">
      <alignment horizontal="center"/>
      <protection hidden="1"/>
    </xf>
    <xf numFmtId="2" fontId="10" fillId="0" borderId="0" xfId="0" applyNumberFormat="1" applyFont="1" applyAlignment="1" applyProtection="1">
      <alignment horizontal="center"/>
      <protection hidden="1"/>
    </xf>
    <xf numFmtId="2" fontId="10" fillId="0" borderId="16" xfId="0" applyNumberFormat="1" applyFont="1" applyBorder="1" applyAlignment="1" applyProtection="1">
      <alignment horizontal="center"/>
      <protection hidden="1"/>
    </xf>
    <xf numFmtId="0" fontId="38" fillId="0" borderId="14" xfId="0" applyFont="1" applyBorder="1" applyAlignment="1" applyProtection="1">
      <alignment horizontal="center"/>
      <protection hidden="1"/>
    </xf>
    <xf numFmtId="0" fontId="38" fillId="0" borderId="16" xfId="0" applyFont="1" applyBorder="1" applyAlignment="1" applyProtection="1">
      <alignment horizontal="center"/>
      <protection hidden="1"/>
    </xf>
    <xf numFmtId="0" fontId="10" fillId="0" borderId="16" xfId="0" applyFont="1" applyBorder="1" applyAlignment="1" applyProtection="1">
      <alignment horizontal="center"/>
      <protection hidden="1"/>
    </xf>
    <xf numFmtId="0" fontId="10" fillId="0" borderId="15" xfId="0" applyFont="1" applyBorder="1" applyAlignment="1" applyProtection="1">
      <alignment horizontal="center"/>
      <protection hidden="1"/>
    </xf>
    <xf numFmtId="0" fontId="0" fillId="0" borderId="57" xfId="0" applyBorder="1"/>
    <xf numFmtId="0" fontId="10" fillId="0" borderId="5" xfId="0" applyFont="1" applyBorder="1" applyAlignment="1" applyProtection="1">
      <alignment horizontal="left"/>
      <protection hidden="1"/>
    </xf>
    <xf numFmtId="0" fontId="100" fillId="8" borderId="0" xfId="2" applyFont="1" applyFill="1" applyAlignment="1">
      <alignment horizontal="left"/>
    </xf>
    <xf numFmtId="0" fontId="10" fillId="0" borderId="6" xfId="0" applyFont="1" applyBorder="1" applyProtection="1">
      <protection hidden="1"/>
    </xf>
    <xf numFmtId="0" fontId="22" fillId="0" borderId="16" xfId="0" applyFont="1" applyBorder="1" applyAlignment="1" applyProtection="1">
      <alignment horizontal="right"/>
      <protection hidden="1"/>
    </xf>
    <xf numFmtId="165" fontId="18" fillId="0" borderId="8" xfId="2" applyNumberFormat="1" applyFont="1" applyBorder="1"/>
    <xf numFmtId="165" fontId="13" fillId="0" borderId="14" xfId="2" applyNumberFormat="1" applyBorder="1"/>
    <xf numFmtId="0" fontId="22" fillId="0" borderId="16" xfId="0" applyFont="1" applyBorder="1" applyProtection="1">
      <protection hidden="1"/>
    </xf>
    <xf numFmtId="49" fontId="37" fillId="12" borderId="5" xfId="0" applyNumberFormat="1" applyFont="1" applyFill="1" applyBorder="1" applyAlignment="1">
      <alignment horizontal="center"/>
    </xf>
    <xf numFmtId="49" fontId="10" fillId="0" borderId="0" xfId="0" applyNumberFormat="1" applyFont="1" applyAlignment="1">
      <alignment horizontal="center"/>
    </xf>
    <xf numFmtId="49" fontId="101" fillId="0" borderId="0" xfId="0" applyNumberFormat="1" applyFont="1" applyAlignment="1">
      <alignment horizontal="center"/>
    </xf>
    <xf numFmtId="0" fontId="138" fillId="0" borderId="5" xfId="0" applyFont="1" applyBorder="1" applyAlignment="1" applyProtection="1">
      <alignment horizontal="center"/>
      <protection hidden="1"/>
    </xf>
    <xf numFmtId="0" fontId="139" fillId="0" borderId="0" xfId="0" applyFont="1" applyProtection="1">
      <protection hidden="1"/>
    </xf>
    <xf numFmtId="2" fontId="13" fillId="0" borderId="16" xfId="2" applyNumberFormat="1" applyBorder="1" applyAlignment="1">
      <alignment horizontal="center"/>
    </xf>
    <xf numFmtId="49" fontId="10" fillId="0" borderId="0" xfId="0" applyNumberFormat="1" applyFont="1" applyAlignment="1" applyProtection="1">
      <alignment horizontal="center"/>
      <protection hidden="1"/>
    </xf>
    <xf numFmtId="0" fontId="129" fillId="0" borderId="0" xfId="0" applyFont="1"/>
    <xf numFmtId="0" fontId="140" fillId="0" borderId="0" xfId="0" applyFont="1"/>
    <xf numFmtId="0" fontId="13" fillId="0" borderId="0" xfId="2" applyAlignment="1">
      <alignment horizontal="center" vertical="top"/>
    </xf>
    <xf numFmtId="0" fontId="10" fillId="0" borderId="87" xfId="0" applyFont="1" applyBorder="1" applyProtection="1">
      <protection hidden="1"/>
    </xf>
    <xf numFmtId="0" fontId="10" fillId="0" borderId="88" xfId="0" applyFont="1" applyBorder="1" applyProtection="1">
      <protection hidden="1"/>
    </xf>
    <xf numFmtId="0" fontId="10" fillId="0" borderId="89" xfId="0" applyFont="1" applyBorder="1" applyProtection="1">
      <protection hidden="1"/>
    </xf>
    <xf numFmtId="0" fontId="16" fillId="0" borderId="0" xfId="0" applyFont="1" applyAlignment="1" applyProtection="1">
      <alignment horizontal="center"/>
      <protection hidden="1"/>
    </xf>
    <xf numFmtId="0" fontId="141" fillId="0" borderId="0" xfId="0" applyFont="1" applyAlignment="1" applyProtection="1">
      <alignment horizontal="center"/>
      <protection hidden="1"/>
    </xf>
    <xf numFmtId="0" fontId="101" fillId="0" borderId="0" xfId="0" applyFont="1" applyAlignment="1" applyProtection="1">
      <alignment horizontal="center"/>
      <protection hidden="1"/>
    </xf>
    <xf numFmtId="0" fontId="38" fillId="0" borderId="0" xfId="0" applyFont="1" applyProtection="1">
      <protection hidden="1"/>
    </xf>
    <xf numFmtId="0" fontId="38" fillId="0" borderId="0" xfId="0" applyFont="1" applyAlignment="1" applyProtection="1">
      <alignment horizontal="right"/>
      <protection hidden="1"/>
    </xf>
    <xf numFmtId="0" fontId="39" fillId="0" borderId="0" xfId="2" applyFont="1" applyAlignment="1">
      <alignment horizontal="center"/>
    </xf>
    <xf numFmtId="0" fontId="39" fillId="37" borderId="8" xfId="2" applyFont="1" applyFill="1" applyBorder="1" applyAlignment="1">
      <alignment horizontal="center"/>
    </xf>
    <xf numFmtId="0" fontId="39" fillId="37" borderId="6" xfId="2" applyFont="1" applyFill="1" applyBorder="1" applyAlignment="1">
      <alignment horizontal="center"/>
    </xf>
    <xf numFmtId="0" fontId="39" fillId="37" borderId="7" xfId="2" applyFont="1" applyFill="1" applyBorder="1" applyAlignment="1">
      <alignment horizontal="center"/>
    </xf>
    <xf numFmtId="0" fontId="39" fillId="0" borderId="8" xfId="2" applyFont="1" applyBorder="1" applyAlignment="1">
      <alignment horizontal="center"/>
    </xf>
    <xf numFmtId="0" fontId="38" fillId="0" borderId="10" xfId="0" applyFont="1" applyBorder="1" applyProtection="1">
      <protection hidden="1"/>
    </xf>
    <xf numFmtId="0" fontId="39" fillId="0" borderId="10" xfId="2" applyFont="1" applyBorder="1" applyAlignment="1">
      <alignment horizontal="center"/>
    </xf>
    <xf numFmtId="165" fontId="39" fillId="0" borderId="10" xfId="2" applyNumberFormat="1" applyFont="1" applyBorder="1" applyAlignment="1">
      <alignment horizontal="center"/>
    </xf>
    <xf numFmtId="0" fontId="39" fillId="0" borderId="14" xfId="2" applyFont="1" applyBorder="1" applyAlignment="1">
      <alignment horizontal="center"/>
    </xf>
    <xf numFmtId="164" fontId="38" fillId="0" borderId="0" xfId="0" applyNumberFormat="1" applyFont="1" applyAlignment="1" applyProtection="1">
      <alignment horizontal="center"/>
      <protection hidden="1"/>
    </xf>
    <xf numFmtId="164" fontId="39" fillId="0" borderId="0" xfId="2" applyNumberFormat="1" applyFont="1" applyAlignment="1">
      <alignment horizontal="center"/>
    </xf>
    <xf numFmtId="164" fontId="39" fillId="0" borderId="9" xfId="2" applyNumberFormat="1" applyFont="1" applyBorder="1" applyAlignment="1">
      <alignment horizontal="center"/>
    </xf>
    <xf numFmtId="164" fontId="39" fillId="0" borderId="16" xfId="2" applyNumberFormat="1" applyFont="1" applyBorder="1" applyAlignment="1">
      <alignment horizontal="center"/>
    </xf>
    <xf numFmtId="164" fontId="39" fillId="0" borderId="15" xfId="2" applyNumberFormat="1" applyFont="1" applyBorder="1" applyAlignment="1">
      <alignment horizontal="center"/>
    </xf>
    <xf numFmtId="164" fontId="39" fillId="0" borderId="9" xfId="0" applyNumberFormat="1" applyFont="1" applyBorder="1" applyAlignment="1">
      <alignment horizontal="center"/>
    </xf>
    <xf numFmtId="0" fontId="24" fillId="12" borderId="6" xfId="0" applyFont="1" applyFill="1" applyBorder="1" applyAlignment="1" applyProtection="1">
      <alignment horizontal="center"/>
      <protection hidden="1"/>
    </xf>
    <xf numFmtId="0" fontId="10" fillId="12" borderId="7" xfId="0" applyFont="1" applyFill="1" applyBorder="1" applyProtection="1">
      <protection hidden="1"/>
    </xf>
    <xf numFmtId="0" fontId="10" fillId="12" borderId="15" xfId="0" applyFont="1" applyFill="1" applyBorder="1" applyProtection="1">
      <protection hidden="1"/>
    </xf>
    <xf numFmtId="0" fontId="16" fillId="12" borderId="6" xfId="0" applyFont="1" applyFill="1" applyBorder="1" applyAlignment="1" applyProtection="1">
      <alignment horizontal="center"/>
      <protection hidden="1"/>
    </xf>
    <xf numFmtId="0" fontId="10" fillId="12" borderId="9" xfId="0" applyFont="1" applyFill="1" applyBorder="1" applyProtection="1">
      <protection hidden="1"/>
    </xf>
    <xf numFmtId="0" fontId="17" fillId="12" borderId="6" xfId="0" applyFont="1" applyFill="1" applyBorder="1" applyAlignment="1">
      <alignment horizontal="center"/>
    </xf>
    <xf numFmtId="0" fontId="13" fillId="12" borderId="0" xfId="2" applyFill="1"/>
    <xf numFmtId="0" fontId="13" fillId="12" borderId="9" xfId="2" applyFill="1" applyBorder="1"/>
    <xf numFmtId="0" fontId="13" fillId="12" borderId="10" xfId="0" applyFont="1" applyFill="1" applyBorder="1"/>
    <xf numFmtId="0" fontId="17" fillId="12" borderId="14" xfId="0" applyFont="1" applyFill="1" applyBorder="1"/>
    <xf numFmtId="0" fontId="13" fillId="12" borderId="16" xfId="0" applyFont="1" applyFill="1" applyBorder="1" applyAlignment="1">
      <alignment horizontal="right"/>
    </xf>
    <xf numFmtId="0" fontId="13" fillId="12" borderId="15" xfId="2" applyFill="1" applyBorder="1"/>
    <xf numFmtId="0" fontId="13" fillId="12" borderId="8" xfId="2" applyFill="1" applyBorder="1"/>
    <xf numFmtId="0" fontId="13" fillId="12" borderId="7" xfId="2" applyFill="1" applyBorder="1"/>
    <xf numFmtId="0" fontId="10" fillId="12" borderId="0" xfId="0" applyFont="1" applyFill="1" applyAlignment="1">
      <alignment horizontal="left"/>
    </xf>
    <xf numFmtId="0" fontId="98" fillId="12" borderId="0" xfId="0" applyFont="1" applyFill="1" applyAlignment="1" applyProtection="1">
      <alignment horizontal="left"/>
      <protection hidden="1"/>
    </xf>
    <xf numFmtId="0" fontId="22" fillId="12" borderId="71" xfId="0" applyFont="1" applyFill="1" applyBorder="1" applyAlignment="1">
      <alignment horizontal="right"/>
    </xf>
    <xf numFmtId="0" fontId="13" fillId="16" borderId="0" xfId="0" applyFont="1" applyFill="1" applyAlignment="1">
      <alignment horizontal="right"/>
    </xf>
    <xf numFmtId="0" fontId="13" fillId="16" borderId="10" xfId="0" applyFont="1" applyFill="1" applyBorder="1" applyAlignment="1">
      <alignment horizontal="center"/>
    </xf>
    <xf numFmtId="0" fontId="13" fillId="16" borderId="9" xfId="0" applyFont="1" applyFill="1" applyBorder="1" applyAlignment="1">
      <alignment horizontal="center"/>
    </xf>
    <xf numFmtId="0" fontId="13" fillId="12" borderId="8" xfId="2" applyFill="1" applyBorder="1" applyAlignment="1">
      <alignment horizontal="center"/>
    </xf>
    <xf numFmtId="0" fontId="13" fillId="12" borderId="7" xfId="2" applyFill="1" applyBorder="1" applyAlignment="1">
      <alignment horizontal="center"/>
    </xf>
    <xf numFmtId="165" fontId="10" fillId="0" borderId="0" xfId="0" applyNumberFormat="1" applyFont="1" applyAlignment="1" applyProtection="1">
      <alignment horizontal="center"/>
      <protection hidden="1"/>
    </xf>
    <xf numFmtId="0" fontId="142" fillId="12" borderId="16" xfId="0" applyFont="1" applyFill="1" applyBorder="1" applyAlignment="1" applyProtection="1">
      <alignment horizontal="center" vertical="center"/>
      <protection hidden="1"/>
    </xf>
    <xf numFmtId="0" fontId="12" fillId="0" borderId="0" xfId="0" applyFont="1" applyAlignment="1" applyProtection="1">
      <alignment horizontal="left"/>
      <protection hidden="1"/>
    </xf>
    <xf numFmtId="0" fontId="135" fillId="37" borderId="25" xfId="0" applyFont="1" applyFill="1" applyBorder="1" applyAlignment="1">
      <alignment vertical="center"/>
    </xf>
    <xf numFmtId="0" fontId="135" fillId="37" borderId="25" xfId="0" applyFont="1" applyFill="1" applyBorder="1"/>
    <xf numFmtId="0" fontId="144" fillId="37" borderId="25" xfId="0" applyFont="1" applyFill="1" applyBorder="1" applyAlignment="1" applyProtection="1">
      <alignment horizontal="left" vertical="center"/>
      <protection hidden="1"/>
    </xf>
    <xf numFmtId="0" fontId="145" fillId="37" borderId="25" xfId="0" applyFont="1" applyFill="1" applyBorder="1" applyProtection="1">
      <protection hidden="1"/>
    </xf>
    <xf numFmtId="0" fontId="145" fillId="37" borderId="25" xfId="0" applyFont="1" applyFill="1" applyBorder="1" applyAlignment="1" applyProtection="1">
      <alignment horizontal="right"/>
      <protection hidden="1"/>
    </xf>
    <xf numFmtId="0" fontId="145" fillId="37" borderId="25" xfId="0" applyFont="1" applyFill="1" applyBorder="1" applyAlignment="1" applyProtection="1">
      <alignment horizontal="right" vertical="center"/>
      <protection hidden="1"/>
    </xf>
    <xf numFmtId="0" fontId="135" fillId="37" borderId="56" xfId="0" applyFont="1" applyFill="1" applyBorder="1" applyAlignment="1">
      <alignment vertical="center"/>
    </xf>
    <xf numFmtId="0" fontId="145" fillId="37" borderId="57" xfId="0" applyFont="1" applyFill="1" applyBorder="1" applyAlignment="1" applyProtection="1">
      <alignment horizontal="right" vertical="center"/>
      <protection hidden="1"/>
    </xf>
    <xf numFmtId="0" fontId="62" fillId="0" borderId="11" xfId="0" applyFont="1" applyBorder="1"/>
    <xf numFmtId="0" fontId="99" fillId="0" borderId="0" xfId="0" applyFont="1"/>
    <xf numFmtId="0" fontId="99" fillId="0" borderId="0" xfId="0" applyFont="1" applyAlignment="1">
      <alignment horizontal="left"/>
    </xf>
    <xf numFmtId="0" fontId="39" fillId="0" borderId="13" xfId="0" applyFont="1" applyBorder="1"/>
    <xf numFmtId="0" fontId="0" fillId="0" borderId="13" xfId="0" applyBorder="1"/>
    <xf numFmtId="0" fontId="66" fillId="0" borderId="0" xfId="0" applyFont="1" applyAlignment="1" applyProtection="1">
      <alignment horizontal="center" vertical="center"/>
      <protection hidden="1"/>
    </xf>
    <xf numFmtId="0" fontId="22" fillId="0" borderId="25" xfId="0" applyFont="1" applyBorder="1" applyProtection="1">
      <protection hidden="1"/>
    </xf>
    <xf numFmtId="0" fontId="10" fillId="0" borderId="97" xfId="0" applyFont="1" applyBorder="1"/>
    <xf numFmtId="0" fontId="39" fillId="0" borderId="97" xfId="0" applyFont="1" applyBorder="1"/>
    <xf numFmtId="0" fontId="0" fillId="0" borderId="97" xfId="0" applyBorder="1"/>
    <xf numFmtId="0" fontId="12" fillId="0" borderId="0" xfId="0" applyFont="1" applyAlignment="1" applyProtection="1">
      <alignment horizontal="right"/>
      <protection hidden="1"/>
    </xf>
    <xf numFmtId="0" fontId="95" fillId="0" borderId="0" xfId="0" applyFont="1" applyAlignment="1" applyProtection="1">
      <alignment horizontal="center"/>
      <protection hidden="1"/>
    </xf>
    <xf numFmtId="0" fontId="39" fillId="44" borderId="0" xfId="0" applyFont="1" applyFill="1" applyProtection="1">
      <protection hidden="1"/>
    </xf>
    <xf numFmtId="0" fontId="0" fillId="0" borderId="16" xfId="0" applyBorder="1"/>
    <xf numFmtId="0" fontId="51" fillId="0" borderId="0" xfId="0" applyFont="1" applyAlignment="1" applyProtection="1">
      <alignment horizontal="left"/>
      <protection hidden="1"/>
    </xf>
    <xf numFmtId="0" fontId="148" fillId="0" borderId="0" xfId="0" applyFont="1" applyAlignment="1">
      <alignment horizontal="right"/>
    </xf>
    <xf numFmtId="0" fontId="95" fillId="0" borderId="97" xfId="0" applyFont="1" applyBorder="1" applyAlignment="1">
      <alignment horizontal="left" vertical="center"/>
    </xf>
    <xf numFmtId="0" fontId="93" fillId="0" borderId="0" xfId="0" applyFont="1" applyAlignment="1">
      <alignment horizontal="left"/>
    </xf>
    <xf numFmtId="0" fontId="22" fillId="0" borderId="0" xfId="0" applyFont="1" applyAlignment="1">
      <alignment vertical="center"/>
    </xf>
    <xf numFmtId="0" fontId="35" fillId="0" borderId="17" xfId="0" applyFont="1" applyBorder="1" applyAlignment="1" applyProtection="1">
      <alignment horizontal="left"/>
      <protection hidden="1"/>
    </xf>
    <xf numFmtId="0" fontId="22" fillId="0" borderId="17" xfId="0" applyFont="1" applyBorder="1"/>
    <xf numFmtId="0" fontId="22" fillId="0" borderId="17" xfId="0" applyFont="1" applyBorder="1" applyProtection="1">
      <protection hidden="1"/>
    </xf>
    <xf numFmtId="0" fontId="22" fillId="0" borderId="17" xfId="0" applyFont="1" applyBorder="1" applyAlignment="1" applyProtection="1">
      <alignment horizontal="center"/>
      <protection hidden="1"/>
    </xf>
    <xf numFmtId="0" fontId="98" fillId="0" borderId="17" xfId="0" applyFont="1" applyBorder="1" applyAlignment="1" applyProtection="1">
      <alignment horizontal="center"/>
      <protection hidden="1"/>
    </xf>
    <xf numFmtId="0" fontId="98" fillId="0" borderId="17" xfId="0" applyFont="1" applyBorder="1" applyAlignment="1" applyProtection="1">
      <alignment horizontal="left"/>
      <protection hidden="1"/>
    </xf>
    <xf numFmtId="0" fontId="22" fillId="0" borderId="17" xfId="0" applyFont="1" applyBorder="1" applyAlignment="1" applyProtection="1">
      <alignment horizontal="left"/>
      <protection hidden="1"/>
    </xf>
    <xf numFmtId="0" fontId="10" fillId="0" borderId="17" xfId="0" applyFont="1" applyBorder="1" applyProtection="1">
      <protection hidden="1"/>
    </xf>
    <xf numFmtId="0" fontId="62" fillId="0" borderId="17" xfId="0" applyFont="1" applyBorder="1"/>
    <xf numFmtId="0" fontId="10" fillId="0" borderId="16" xfId="0" applyFont="1" applyBorder="1" applyAlignment="1">
      <alignment horizontal="left"/>
    </xf>
    <xf numFmtId="0" fontId="121" fillId="0" borderId="0" xfId="0" applyFont="1" applyAlignment="1">
      <alignment horizontal="right"/>
    </xf>
    <xf numFmtId="0" fontId="99" fillId="0" borderId="0" xfId="0" applyFont="1" applyAlignment="1">
      <alignment horizontal="right"/>
    </xf>
    <xf numFmtId="0" fontId="120" fillId="0" borderId="0" xfId="0" applyFont="1"/>
    <xf numFmtId="0" fontId="10" fillId="0" borderId="13" xfId="0" applyFont="1" applyBorder="1" applyAlignment="1">
      <alignment horizontal="right"/>
    </xf>
    <xf numFmtId="0" fontId="38" fillId="0" borderId="16" xfId="0" applyFont="1" applyBorder="1"/>
    <xf numFmtId="0" fontId="149" fillId="0" borderId="11" xfId="0" applyFont="1" applyBorder="1"/>
    <xf numFmtId="0" fontId="12" fillId="12" borderId="25" xfId="0" applyFont="1" applyFill="1" applyBorder="1" applyAlignment="1">
      <alignment horizontal="center"/>
    </xf>
    <xf numFmtId="0" fontId="12" fillId="12" borderId="57" xfId="0" applyFont="1" applyFill="1" applyBorder="1" applyAlignment="1">
      <alignment horizontal="center"/>
    </xf>
    <xf numFmtId="0" fontId="98" fillId="12" borderId="56" xfId="0" applyFont="1" applyFill="1" applyBorder="1" applyAlignment="1">
      <alignment horizontal="center"/>
    </xf>
    <xf numFmtId="0" fontId="98" fillId="12" borderId="25" xfId="0" applyFont="1" applyFill="1" applyBorder="1" applyAlignment="1">
      <alignment horizontal="center"/>
    </xf>
    <xf numFmtId="0" fontId="98" fillId="49" borderId="25" xfId="0" applyFont="1" applyFill="1" applyBorder="1" applyProtection="1">
      <protection locked="0"/>
    </xf>
    <xf numFmtId="0" fontId="99" fillId="0" borderId="0" xfId="0" applyFont="1" applyProtection="1">
      <protection hidden="1"/>
    </xf>
    <xf numFmtId="1" fontId="39" fillId="0" borderId="6" xfId="0" applyNumberFormat="1" applyFont="1" applyBorder="1" applyAlignment="1">
      <alignment horizontal="center"/>
    </xf>
    <xf numFmtId="1" fontId="39" fillId="0" borderId="7" xfId="0" applyNumberFormat="1" applyFont="1" applyBorder="1" applyAlignment="1">
      <alignment horizontal="center"/>
    </xf>
    <xf numFmtId="1" fontId="38" fillId="0" borderId="0" xfId="0" applyNumberFormat="1" applyFont="1" applyAlignment="1" applyProtection="1">
      <alignment horizontal="center"/>
      <protection hidden="1"/>
    </xf>
    <xf numFmtId="1" fontId="38" fillId="0" borderId="9" xfId="0" applyNumberFormat="1" applyFont="1" applyBorder="1" applyAlignment="1" applyProtection="1">
      <alignment horizontal="center"/>
      <protection hidden="1"/>
    </xf>
    <xf numFmtId="0" fontId="38" fillId="48" borderId="5" xfId="0" applyFont="1" applyFill="1" applyBorder="1" applyAlignment="1" applyProtection="1">
      <alignment horizontal="center"/>
      <protection locked="0"/>
    </xf>
    <xf numFmtId="0" fontId="95" fillId="0" borderId="11" xfId="0" applyFont="1" applyBorder="1" applyAlignment="1">
      <alignment horizontal="center"/>
    </xf>
    <xf numFmtId="0" fontId="22" fillId="0" borderId="97" xfId="0" applyFont="1" applyBorder="1" applyAlignment="1">
      <alignment horizontal="left"/>
    </xf>
    <xf numFmtId="0" fontId="65" fillId="0" borderId="0" xfId="0" applyFont="1"/>
    <xf numFmtId="0" fontId="151" fillId="0" borderId="0" xfId="0" applyFont="1" applyAlignment="1">
      <alignment horizontal="center"/>
    </xf>
    <xf numFmtId="0" fontId="10" fillId="18" borderId="28" xfId="0" applyFont="1" applyFill="1" applyBorder="1" applyProtection="1">
      <protection hidden="1"/>
    </xf>
    <xf numFmtId="0" fontId="98" fillId="15" borderId="12" xfId="0" applyFont="1" applyFill="1" applyBorder="1" applyAlignment="1" applyProtection="1">
      <alignment horizontal="center"/>
      <protection locked="0"/>
    </xf>
    <xf numFmtId="0" fontId="10" fillId="4" borderId="16" xfId="0" applyFont="1" applyFill="1" applyBorder="1" applyAlignment="1">
      <alignment horizontal="center"/>
    </xf>
    <xf numFmtId="0" fontId="11" fillId="13" borderId="8" xfId="0" applyFont="1" applyFill="1" applyBorder="1"/>
    <xf numFmtId="0" fontId="10" fillId="13" borderId="6" xfId="0" applyFont="1" applyFill="1" applyBorder="1"/>
    <xf numFmtId="0" fontId="11" fillId="13" borderId="6" xfId="0" applyFont="1" applyFill="1" applyBorder="1" applyAlignment="1">
      <alignment horizontal="center"/>
    </xf>
    <xf numFmtId="0" fontId="136" fillId="13" borderId="6" xfId="0" applyFont="1" applyFill="1" applyBorder="1" applyAlignment="1">
      <alignment horizontal="right"/>
    </xf>
    <xf numFmtId="0" fontId="136" fillId="12" borderId="7" xfId="0" applyFont="1" applyFill="1" applyBorder="1" applyAlignment="1">
      <alignment horizontal="left"/>
    </xf>
    <xf numFmtId="0" fontId="10" fillId="13" borderId="10" xfId="0" applyFont="1" applyFill="1" applyBorder="1"/>
    <xf numFmtId="0" fontId="10" fillId="13" borderId="0" xfId="0" applyFont="1" applyFill="1"/>
    <xf numFmtId="0" fontId="14" fillId="13" borderId="0" xfId="0" applyFont="1" applyFill="1" applyAlignment="1">
      <alignment horizontal="right"/>
    </xf>
    <xf numFmtId="0" fontId="10" fillId="13" borderId="9" xfId="0" applyFont="1" applyFill="1" applyBorder="1"/>
    <xf numFmtId="0" fontId="21" fillId="13" borderId="16" xfId="0" applyFont="1" applyFill="1" applyBorder="1" applyAlignment="1">
      <alignment horizontal="right"/>
    </xf>
    <xf numFmtId="0" fontId="21" fillId="13" borderId="10" xfId="0" applyFont="1" applyFill="1" applyBorder="1"/>
    <xf numFmtId="0" fontId="21" fillId="13" borderId="0" xfId="0" applyFont="1" applyFill="1"/>
    <xf numFmtId="0" fontId="21" fillId="13" borderId="9" xfId="0" applyFont="1" applyFill="1" applyBorder="1"/>
    <xf numFmtId="0" fontId="21" fillId="13" borderId="14" xfId="0" applyFont="1" applyFill="1" applyBorder="1"/>
    <xf numFmtId="0" fontId="21" fillId="13" borderId="16" xfId="0" applyFont="1" applyFill="1" applyBorder="1"/>
    <xf numFmtId="0" fontId="10" fillId="12" borderId="14" xfId="0" applyFont="1" applyFill="1" applyBorder="1"/>
    <xf numFmtId="0" fontId="14" fillId="12" borderId="16" xfId="0" applyFont="1" applyFill="1" applyBorder="1" applyAlignment="1">
      <alignment horizontal="right"/>
    </xf>
    <xf numFmtId="0" fontId="12" fillId="12" borderId="16" xfId="0" applyFont="1" applyFill="1" applyBorder="1"/>
    <xf numFmtId="0" fontId="98" fillId="12" borderId="71" xfId="0" applyFont="1" applyFill="1" applyBorder="1" applyAlignment="1">
      <alignment horizontal="left"/>
    </xf>
    <xf numFmtId="0" fontId="22" fillId="12" borderId="71" xfId="0" applyFont="1" applyFill="1" applyBorder="1"/>
    <xf numFmtId="0" fontId="22" fillId="12" borderId="11" xfId="0" applyFont="1" applyFill="1" applyBorder="1" applyAlignment="1" applyProtection="1">
      <alignment horizontal="left"/>
      <protection hidden="1"/>
    </xf>
    <xf numFmtId="0" fontId="154" fillId="2" borderId="0" xfId="0" applyFont="1" applyFill="1"/>
    <xf numFmtId="0" fontId="153" fillId="2" borderId="0" xfId="0" applyFont="1" applyFill="1" applyAlignment="1">
      <alignment horizontal="center"/>
    </xf>
    <xf numFmtId="0" fontId="63" fillId="3" borderId="0" xfId="0" applyFont="1" applyFill="1" applyAlignment="1" applyProtection="1">
      <alignment horizontal="center"/>
      <protection locked="0"/>
    </xf>
    <xf numFmtId="0" fontId="21" fillId="13" borderId="0" xfId="0" applyFont="1" applyFill="1" applyAlignment="1">
      <alignment horizontal="right"/>
    </xf>
    <xf numFmtId="1" fontId="10" fillId="0" borderId="21" xfId="0" applyNumberFormat="1" applyFont="1" applyBorder="1" applyAlignment="1" applyProtection="1">
      <alignment horizontal="left"/>
      <protection locked="0"/>
    </xf>
    <xf numFmtId="1" fontId="38" fillId="0" borderId="21" xfId="0" applyNumberFormat="1" applyFont="1" applyBorder="1" applyProtection="1">
      <protection locked="0"/>
    </xf>
    <xf numFmtId="49" fontId="13" fillId="0" borderId="4" xfId="0" applyNumberFormat="1" applyFont="1" applyBorder="1" applyAlignment="1" applyProtection="1">
      <alignment horizontal="left" vertical="top" wrapText="1"/>
      <protection locked="0"/>
    </xf>
    <xf numFmtId="0" fontId="10" fillId="14" borderId="22" xfId="0" applyFont="1" applyFill="1" applyBorder="1" applyAlignment="1" applyProtection="1">
      <alignment horizontal="center"/>
      <protection locked="0"/>
    </xf>
    <xf numFmtId="49" fontId="10" fillId="27" borderId="21" xfId="0" applyNumberFormat="1" applyFont="1" applyFill="1" applyBorder="1" applyAlignment="1" applyProtection="1">
      <alignment horizontal="center"/>
      <protection locked="0"/>
    </xf>
    <xf numFmtId="0" fontId="10" fillId="0" borderId="21" xfId="2" applyFont="1" applyBorder="1" applyAlignment="1" applyProtection="1">
      <alignment horizontal="center"/>
      <protection locked="0"/>
    </xf>
    <xf numFmtId="49" fontId="13" fillId="0" borderId="5" xfId="2" applyNumberFormat="1" applyBorder="1" applyAlignment="1" applyProtection="1">
      <alignment horizontal="left" vertical="top" wrapText="1"/>
      <protection locked="0"/>
    </xf>
    <xf numFmtId="14" fontId="13" fillId="0" borderId="5" xfId="2" applyNumberFormat="1" applyBorder="1" applyAlignment="1" applyProtection="1">
      <alignment horizontal="center" vertical="top"/>
      <protection locked="0"/>
    </xf>
    <xf numFmtId="168" fontId="13" fillId="0" borderId="5" xfId="2" applyNumberFormat="1" applyBorder="1" applyAlignment="1" applyProtection="1">
      <alignment horizontal="center" vertical="top"/>
      <protection locked="0"/>
    </xf>
    <xf numFmtId="14" fontId="13" fillId="0" borderId="4" xfId="2" applyNumberFormat="1" applyBorder="1" applyAlignment="1" applyProtection="1">
      <alignment horizontal="center" vertical="top"/>
      <protection locked="0"/>
    </xf>
    <xf numFmtId="168" fontId="13" fillId="0" borderId="4" xfId="2" applyNumberFormat="1" applyBorder="1" applyAlignment="1" applyProtection="1">
      <alignment horizontal="center" vertical="top"/>
      <protection locked="0"/>
    </xf>
    <xf numFmtId="0" fontId="10" fillId="0" borderId="21" xfId="2" applyFont="1" applyBorder="1" applyAlignment="1" applyProtection="1">
      <alignment horizontal="left"/>
      <protection locked="0"/>
    </xf>
    <xf numFmtId="0" fontId="10" fillId="0" borderId="0" xfId="2" applyFont="1" applyProtection="1">
      <protection locked="0"/>
    </xf>
    <xf numFmtId="0" fontId="10" fillId="0" borderId="22" xfId="2" applyFont="1" applyBorder="1" applyAlignment="1" applyProtection="1">
      <alignment horizontal="center"/>
      <protection locked="0"/>
    </xf>
    <xf numFmtId="49" fontId="10" fillId="0" borderId="22" xfId="2" applyNumberFormat="1" applyFont="1" applyBorder="1" applyAlignment="1" applyProtection="1">
      <alignment horizontal="center"/>
      <protection locked="0"/>
    </xf>
    <xf numFmtId="0" fontId="10" fillId="0" borderId="23" xfId="2" applyFont="1" applyBorder="1" applyAlignment="1" applyProtection="1">
      <alignment horizontal="center"/>
      <protection locked="0"/>
    </xf>
    <xf numFmtId="0" fontId="38" fillId="0" borderId="21" xfId="2" applyFont="1" applyBorder="1" applyAlignment="1" applyProtection="1">
      <alignment horizontal="left"/>
      <protection locked="0"/>
    </xf>
    <xf numFmtId="1" fontId="38" fillId="0" borderId="21" xfId="2" applyNumberFormat="1" applyFont="1" applyBorder="1" applyAlignment="1" applyProtection="1">
      <alignment horizontal="left"/>
      <protection locked="0"/>
    </xf>
    <xf numFmtId="0" fontId="10" fillId="46" borderId="21" xfId="2" applyFont="1" applyFill="1" applyBorder="1" applyAlignment="1" applyProtection="1">
      <alignment horizontal="center"/>
      <protection locked="0"/>
    </xf>
    <xf numFmtId="49" fontId="10" fillId="46" borderId="21" xfId="2" applyNumberFormat="1" applyFont="1" applyFill="1" applyBorder="1" applyAlignment="1" applyProtection="1">
      <alignment horizontal="center"/>
      <protection locked="0"/>
    </xf>
    <xf numFmtId="0" fontId="10" fillId="46" borderId="21" xfId="2" applyFont="1" applyFill="1" applyBorder="1" applyProtection="1">
      <protection locked="0"/>
    </xf>
    <xf numFmtId="0" fontId="38" fillId="46" borderId="21" xfId="2" applyFont="1" applyFill="1" applyBorder="1" applyAlignment="1" applyProtection="1">
      <alignment horizontal="left"/>
      <protection locked="0"/>
    </xf>
    <xf numFmtId="0" fontId="10" fillId="0" borderId="41" xfId="2" applyFont="1" applyBorder="1" applyAlignment="1" applyProtection="1">
      <alignment horizontal="center"/>
      <protection locked="0"/>
    </xf>
    <xf numFmtId="0" fontId="10" fillId="27" borderId="21" xfId="2" applyFont="1" applyFill="1" applyBorder="1" applyAlignment="1" applyProtection="1">
      <alignment horizontal="center"/>
      <protection locked="0"/>
    </xf>
    <xf numFmtId="0" fontId="155" fillId="0" borderId="0" xfId="0" applyFont="1"/>
    <xf numFmtId="0" fontId="62" fillId="0" borderId="10" xfId="0" applyFont="1" applyBorder="1"/>
    <xf numFmtId="0" fontId="10" fillId="0" borderId="0" xfId="0" applyFont="1" applyAlignment="1">
      <alignment horizontal="center" wrapText="1"/>
    </xf>
    <xf numFmtId="0" fontId="10" fillId="12" borderId="5" xfId="0" applyFont="1" applyFill="1" applyBorder="1" applyAlignment="1">
      <alignment horizontal="center" wrapText="1"/>
    </xf>
    <xf numFmtId="0" fontId="156" fillId="0" borderId="0" xfId="0" applyFont="1"/>
    <xf numFmtId="0" fontId="130" fillId="0" borderId="71" xfId="0" applyFont="1" applyBorder="1"/>
    <xf numFmtId="0" fontId="62" fillId="0" borderId="18" xfId="0" applyFont="1" applyBorder="1"/>
    <xf numFmtId="0" fontId="10" fillId="0" borderId="6" xfId="0" applyFont="1" applyBorder="1" applyAlignment="1">
      <alignment horizontal="right"/>
    </xf>
    <xf numFmtId="0" fontId="10" fillId="0" borderId="7" xfId="0" applyFont="1" applyBorder="1" applyAlignment="1">
      <alignment horizontal="right"/>
    </xf>
    <xf numFmtId="0" fontId="73" fillId="3" borderId="0" xfId="0" applyFont="1" applyFill="1" applyProtection="1">
      <protection locked="0"/>
    </xf>
    <xf numFmtId="0" fontId="10" fillId="13" borderId="0" xfId="0" applyFont="1" applyFill="1" applyAlignment="1">
      <alignment horizontal="left"/>
    </xf>
    <xf numFmtId="0" fontId="10" fillId="0" borderId="0" xfId="0" applyFont="1" applyAlignment="1">
      <alignment vertical="top"/>
    </xf>
    <xf numFmtId="0" fontId="38" fillId="19" borderId="0" xfId="0" applyFont="1" applyFill="1"/>
    <xf numFmtId="0" fontId="93" fillId="0" borderId="0" xfId="0" applyFont="1" applyProtection="1">
      <protection hidden="1"/>
    </xf>
    <xf numFmtId="0" fontId="13" fillId="12" borderId="2" xfId="0" applyFont="1" applyFill="1" applyBorder="1" applyProtection="1">
      <protection hidden="1"/>
    </xf>
    <xf numFmtId="0" fontId="38" fillId="47" borderId="0" xfId="0" applyFont="1" applyFill="1" applyAlignment="1" applyProtection="1">
      <alignment horizontal="center"/>
      <protection hidden="1"/>
    </xf>
    <xf numFmtId="0" fontId="0" fillId="0" borderId="97" xfId="0" applyBorder="1" applyProtection="1">
      <protection hidden="1"/>
    </xf>
    <xf numFmtId="0" fontId="0" fillId="0" borderId="97" xfId="0" applyBorder="1" applyAlignment="1" applyProtection="1">
      <alignment horizontal="center"/>
      <protection hidden="1"/>
    </xf>
    <xf numFmtId="0" fontId="78" fillId="0" borderId="0" xfId="0" applyFont="1" applyAlignment="1" applyProtection="1">
      <alignment horizontal="center"/>
      <protection hidden="1"/>
    </xf>
    <xf numFmtId="0" fontId="0" fillId="0" borderId="20" xfId="0" applyBorder="1" applyAlignment="1" applyProtection="1">
      <alignment horizontal="center"/>
      <protection hidden="1"/>
    </xf>
    <xf numFmtId="0" fontId="0" fillId="0" borderId="71" xfId="0" applyBorder="1" applyProtection="1">
      <protection hidden="1"/>
    </xf>
    <xf numFmtId="0" fontId="28" fillId="0" borderId="71" xfId="0" applyFont="1" applyBorder="1" applyProtection="1">
      <protection hidden="1"/>
    </xf>
    <xf numFmtId="0" fontId="22" fillId="0" borderId="71" xfId="0" applyFont="1" applyBorder="1" applyAlignment="1" applyProtection="1">
      <alignment horizontal="right"/>
      <protection hidden="1"/>
    </xf>
    <xf numFmtId="0" fontId="24" fillId="12" borderId="0" xfId="0" applyFont="1" applyFill="1" applyAlignment="1">
      <alignment horizontal="right"/>
    </xf>
    <xf numFmtId="0" fontId="62" fillId="12" borderId="0" xfId="0" applyFont="1" applyFill="1" applyAlignment="1">
      <alignment horizontal="right"/>
    </xf>
    <xf numFmtId="0" fontId="155" fillId="12" borderId="0" xfId="0" applyFont="1" applyFill="1" applyAlignment="1">
      <alignment horizontal="left"/>
    </xf>
    <xf numFmtId="0" fontId="10" fillId="12" borderId="8" xfId="0" applyFont="1" applyFill="1" applyBorder="1" applyAlignment="1">
      <alignment horizontal="center"/>
    </xf>
    <xf numFmtId="0" fontId="151" fillId="0" borderId="0" xfId="0" applyFont="1" applyProtection="1">
      <protection hidden="1"/>
    </xf>
    <xf numFmtId="0" fontId="93" fillId="0" borderId="0" xfId="0" applyFont="1" applyAlignment="1" applyProtection="1">
      <alignment horizontal="center"/>
      <protection hidden="1"/>
    </xf>
    <xf numFmtId="0" fontId="98" fillId="15" borderId="0" xfId="0" applyFont="1" applyFill="1" applyAlignment="1" applyProtection="1">
      <alignment horizontal="center" vertical="center"/>
      <protection locked="0"/>
    </xf>
    <xf numFmtId="0" fontId="10" fillId="16" borderId="6" xfId="0" applyFont="1" applyFill="1" applyBorder="1" applyAlignment="1">
      <alignment horizontal="center"/>
    </xf>
    <xf numFmtId="0" fontId="10" fillId="16" borderId="6" xfId="0" applyFont="1" applyFill="1" applyBorder="1"/>
    <xf numFmtId="0" fontId="98" fillId="12" borderId="10" xfId="0" applyFont="1" applyFill="1" applyBorder="1"/>
    <xf numFmtId="0" fontId="10" fillId="16" borderId="56" xfId="0" applyFont="1" applyFill="1" applyBorder="1"/>
    <xf numFmtId="0" fontId="10" fillId="16" borderId="25" xfId="0" applyFont="1" applyFill="1" applyBorder="1"/>
    <xf numFmtId="0" fontId="10" fillId="16" borderId="25" xfId="0" applyFont="1" applyFill="1" applyBorder="1" applyAlignment="1">
      <alignment horizontal="center"/>
    </xf>
    <xf numFmtId="0" fontId="10" fillId="0" borderId="56" xfId="0" applyFont="1" applyBorder="1" applyAlignment="1">
      <alignment horizontal="center"/>
    </xf>
    <xf numFmtId="0" fontId="10" fillId="0" borderId="25" xfId="0" applyFont="1" applyBorder="1" applyAlignment="1">
      <alignment horizontal="center"/>
    </xf>
    <xf numFmtId="0" fontId="10" fillId="0" borderId="57" xfId="0" quotePrefix="1" applyFont="1" applyBorder="1" applyAlignment="1">
      <alignment horizontal="center"/>
    </xf>
    <xf numFmtId="0" fontId="98" fillId="12" borderId="14" xfId="0" applyFont="1" applyFill="1" applyBorder="1" applyAlignment="1">
      <alignment horizontal="center"/>
    </xf>
    <xf numFmtId="0" fontId="98" fillId="12" borderId="16" xfId="0" applyFont="1" applyFill="1" applyBorder="1" applyAlignment="1">
      <alignment horizontal="center"/>
    </xf>
    <xf numFmtId="0" fontId="98" fillId="12" borderId="15" xfId="0" applyFont="1" applyFill="1" applyBorder="1" applyAlignment="1">
      <alignment horizontal="center"/>
    </xf>
    <xf numFmtId="0" fontId="38" fillId="0" borderId="8" xfId="0" applyFont="1" applyBorder="1" applyAlignment="1">
      <alignment horizontal="center"/>
    </xf>
    <xf numFmtId="0" fontId="38" fillId="0" borderId="7" xfId="0" applyFont="1" applyBorder="1" applyAlignment="1">
      <alignment horizontal="center"/>
    </xf>
    <xf numFmtId="0" fontId="10" fillId="27" borderId="5" xfId="0" applyFont="1" applyFill="1" applyBorder="1" applyAlignment="1">
      <alignment horizontal="center"/>
    </xf>
    <xf numFmtId="1" fontId="98" fillId="12" borderId="0" xfId="0" applyNumberFormat="1" applyFont="1" applyFill="1" applyAlignment="1">
      <alignment horizontal="center"/>
    </xf>
    <xf numFmtId="0" fontId="98" fillId="12" borderId="0" xfId="0" applyFont="1" applyFill="1"/>
    <xf numFmtId="0" fontId="98" fillId="12" borderId="9" xfId="0" applyFont="1" applyFill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0" fontId="10" fillId="14" borderId="14" xfId="0" applyFont="1" applyFill="1" applyBorder="1" applyAlignment="1">
      <alignment horizontal="left"/>
    </xf>
    <xf numFmtId="0" fontId="10" fillId="14" borderId="16" xfId="0" applyFont="1" applyFill="1" applyBorder="1" applyAlignment="1">
      <alignment horizontal="center"/>
    </xf>
    <xf numFmtId="164" fontId="10" fillId="14" borderId="16" xfId="0" applyNumberFormat="1" applyFont="1" applyFill="1" applyBorder="1" applyAlignment="1">
      <alignment horizontal="center"/>
    </xf>
    <xf numFmtId="0" fontId="13" fillId="0" borderId="8" xfId="0" applyFont="1" applyBorder="1" applyAlignment="1" applyProtection="1">
      <alignment horizontal="center"/>
      <protection hidden="1"/>
    </xf>
    <xf numFmtId="0" fontId="13" fillId="0" borderId="7" xfId="0" applyFont="1" applyBorder="1" applyProtection="1">
      <protection hidden="1"/>
    </xf>
    <xf numFmtId="0" fontId="0" fillId="27" borderId="10" xfId="0" applyFill="1" applyBorder="1" applyAlignment="1" applyProtection="1">
      <alignment horizontal="center"/>
      <protection hidden="1"/>
    </xf>
    <xf numFmtId="0" fontId="0" fillId="28" borderId="10" xfId="0" applyFill="1" applyBorder="1" applyAlignment="1" applyProtection="1">
      <alignment horizontal="center"/>
      <protection hidden="1"/>
    </xf>
    <xf numFmtId="0" fontId="0" fillId="28" borderId="14" xfId="0" applyFill="1" applyBorder="1" applyAlignment="1" applyProtection="1">
      <alignment horizontal="center"/>
      <protection hidden="1"/>
    </xf>
    <xf numFmtId="0" fontId="13" fillId="0" borderId="6" xfId="0" applyFont="1" applyBorder="1" applyProtection="1">
      <protection hidden="1"/>
    </xf>
    <xf numFmtId="0" fontId="0" fillId="23" borderId="2" xfId="0" applyFill="1" applyBorder="1" applyAlignment="1" applyProtection="1">
      <alignment horizontal="center"/>
      <protection hidden="1"/>
    </xf>
    <xf numFmtId="0" fontId="13" fillId="23" borderId="4" xfId="0" applyFont="1" applyFill="1" applyBorder="1" applyAlignment="1" applyProtection="1">
      <alignment horizontal="center"/>
      <protection hidden="1"/>
    </xf>
    <xf numFmtId="0" fontId="13" fillId="27" borderId="5" xfId="2" applyFill="1" applyBorder="1" applyAlignment="1">
      <alignment horizontal="center"/>
    </xf>
    <xf numFmtId="0" fontId="38" fillId="22" borderId="2" xfId="0" applyFont="1" applyFill="1" applyBorder="1"/>
    <xf numFmtId="0" fontId="38" fillId="22" borderId="4" xfId="0" applyFont="1" applyFill="1" applyBorder="1"/>
    <xf numFmtId="0" fontId="35" fillId="14" borderId="0" xfId="0" applyFont="1" applyFill="1"/>
    <xf numFmtId="0" fontId="38" fillId="23" borderId="0" xfId="0" applyFont="1" applyFill="1" applyAlignment="1">
      <alignment horizontal="center"/>
    </xf>
    <xf numFmtId="0" fontId="95" fillId="0" borderId="0" xfId="0" applyFont="1" applyAlignment="1" applyProtection="1">
      <alignment horizontal="left"/>
      <protection hidden="1"/>
    </xf>
    <xf numFmtId="0" fontId="94" fillId="0" borderId="0" xfId="0" applyFont="1" applyAlignment="1" applyProtection="1">
      <alignment horizontal="left"/>
      <protection hidden="1"/>
    </xf>
    <xf numFmtId="1" fontId="103" fillId="0" borderId="17" xfId="0" applyNumberFormat="1" applyFont="1" applyBorder="1" applyAlignment="1" applyProtection="1">
      <alignment horizontal="center" wrapText="1"/>
      <protection hidden="1"/>
    </xf>
    <xf numFmtId="0" fontId="157" fillId="0" borderId="0" xfId="0" applyFont="1" applyAlignment="1" applyProtection="1">
      <alignment horizontal="left"/>
      <protection hidden="1"/>
    </xf>
    <xf numFmtId="0" fontId="159" fillId="0" borderId="0" xfId="0" applyFont="1"/>
    <xf numFmtId="0" fontId="38" fillId="0" borderId="2" xfId="0" applyFont="1" applyBorder="1"/>
    <xf numFmtId="0" fontId="38" fillId="0" borderId="3" xfId="0" applyFont="1" applyBorder="1"/>
    <xf numFmtId="0" fontId="38" fillId="0" borderId="4" xfId="0" applyFont="1" applyBorder="1"/>
    <xf numFmtId="0" fontId="10" fillId="0" borderId="8" xfId="0" applyFont="1" applyBorder="1" applyAlignment="1">
      <alignment horizontal="left"/>
    </xf>
    <xf numFmtId="0" fontId="10" fillId="0" borderId="14" xfId="0" applyFont="1" applyBorder="1" applyAlignment="1">
      <alignment horizontal="left"/>
    </xf>
    <xf numFmtId="0" fontId="24" fillId="0" borderId="0" xfId="0" applyFont="1" applyAlignment="1">
      <alignment horizontal="right"/>
    </xf>
    <xf numFmtId="0" fontId="160" fillId="0" borderId="0" xfId="0" applyFont="1" applyAlignment="1">
      <alignment horizontal="right"/>
    </xf>
    <xf numFmtId="1" fontId="10" fillId="0" borderId="0" xfId="0" applyNumberFormat="1" applyFont="1" applyAlignment="1" applyProtection="1">
      <alignment horizontal="center"/>
      <protection hidden="1"/>
    </xf>
    <xf numFmtId="0" fontId="98" fillId="0" borderId="0" xfId="0" applyFont="1" applyAlignment="1">
      <alignment horizontal="left"/>
    </xf>
    <xf numFmtId="0" fontId="161" fillId="0" borderId="0" xfId="0" quotePrefix="1" applyFont="1" applyAlignment="1">
      <alignment horizontal="center"/>
    </xf>
    <xf numFmtId="0" fontId="10" fillId="0" borderId="40" xfId="0" applyFont="1" applyBorder="1" applyAlignment="1" applyProtection="1">
      <alignment horizontal="center"/>
      <protection locked="0"/>
    </xf>
    <xf numFmtId="1" fontId="10" fillId="0" borderId="23" xfId="0" applyNumberFormat="1" applyFont="1" applyBorder="1" applyAlignment="1" applyProtection="1">
      <alignment horizontal="left"/>
      <protection locked="0"/>
    </xf>
    <xf numFmtId="0" fontId="10" fillId="47" borderId="0" xfId="0" applyFont="1" applyFill="1" applyProtection="1">
      <protection hidden="1"/>
    </xf>
    <xf numFmtId="0" fontId="101" fillId="2" borderId="0" xfId="0" applyFont="1" applyFill="1" applyProtection="1">
      <protection hidden="1"/>
    </xf>
    <xf numFmtId="0" fontId="151" fillId="0" borderId="0" xfId="0" applyFont="1" applyAlignment="1" applyProtection="1">
      <alignment horizontal="center"/>
      <protection hidden="1"/>
    </xf>
    <xf numFmtId="0" fontId="101" fillId="0" borderId="0" xfId="0" applyFont="1" applyProtection="1">
      <protection hidden="1"/>
    </xf>
    <xf numFmtId="0" fontId="151" fillId="0" borderId="11" xfId="0" applyFont="1" applyBorder="1" applyAlignment="1" applyProtection="1">
      <alignment horizontal="center"/>
      <protection hidden="1"/>
    </xf>
    <xf numFmtId="0" fontId="151" fillId="0" borderId="71" xfId="0" applyFont="1" applyBorder="1" applyProtection="1">
      <protection hidden="1"/>
    </xf>
    <xf numFmtId="1" fontId="67" fillId="0" borderId="41" xfId="0" applyNumberFormat="1" applyFont="1" applyBorder="1" applyAlignment="1" applyProtection="1">
      <alignment horizontal="center"/>
      <protection locked="0"/>
    </xf>
    <xf numFmtId="0" fontId="98" fillId="3" borderId="71" xfId="0" applyFont="1" applyFill="1" applyBorder="1" applyProtection="1">
      <protection locked="0"/>
    </xf>
    <xf numFmtId="0" fontId="17" fillId="0" borderId="71" xfId="0" applyFont="1" applyBorder="1" applyProtection="1">
      <protection hidden="1"/>
    </xf>
    <xf numFmtId="0" fontId="103" fillId="0" borderId="0" xfId="0" applyFont="1" applyAlignment="1" applyProtection="1">
      <alignment horizontal="center"/>
      <protection hidden="1"/>
    </xf>
    <xf numFmtId="0" fontId="98" fillId="3" borderId="0" xfId="0" applyFont="1" applyFill="1" applyProtection="1">
      <protection locked="0"/>
    </xf>
    <xf numFmtId="0" fontId="103" fillId="0" borderId="0" xfId="0" applyFont="1" applyAlignment="1" applyProtection="1">
      <alignment horizontal="left"/>
      <protection hidden="1"/>
    </xf>
    <xf numFmtId="0" fontId="77" fillId="0" borderId="0" xfId="0" applyFont="1" applyAlignment="1" applyProtection="1">
      <alignment horizontal="left" vertical="center"/>
      <protection hidden="1"/>
    </xf>
    <xf numFmtId="1" fontId="93" fillId="0" borderId="0" xfId="0" applyNumberFormat="1" applyFont="1" applyAlignment="1" applyProtection="1">
      <alignment horizontal="left" vertical="center"/>
      <protection hidden="1"/>
    </xf>
    <xf numFmtId="0" fontId="162" fillId="0" borderId="0" xfId="0" applyFont="1"/>
    <xf numFmtId="0" fontId="0" fillId="0" borderId="0" xfId="0" applyProtection="1">
      <protection locked="0"/>
    </xf>
    <xf numFmtId="0" fontId="163" fillId="14" borderId="0" xfId="3" applyFont="1" applyFill="1" applyAlignment="1" applyProtection="1">
      <alignment horizontal="left"/>
      <protection locked="0"/>
    </xf>
    <xf numFmtId="0" fontId="16" fillId="14" borderId="0" xfId="3" applyFont="1" applyFill="1" applyAlignment="1" applyProtection="1">
      <alignment horizontal="left"/>
      <protection locked="0"/>
    </xf>
    <xf numFmtId="0" fontId="0" fillId="14" borderId="0" xfId="0" applyFill="1" applyProtection="1">
      <protection locked="0"/>
    </xf>
    <xf numFmtId="0" fontId="10" fillId="14" borderId="0" xfId="3" applyFont="1" applyFill="1" applyProtection="1">
      <protection locked="0"/>
    </xf>
    <xf numFmtId="0" fontId="10" fillId="0" borderId="0" xfId="3" applyFont="1" applyProtection="1">
      <protection locked="0"/>
    </xf>
    <xf numFmtId="0" fontId="10" fillId="0" borderId="0" xfId="3" applyFont="1" applyAlignment="1" applyProtection="1">
      <alignment horizontal="center"/>
      <protection locked="0"/>
    </xf>
    <xf numFmtId="0" fontId="38" fillId="0" borderId="0" xfId="3" applyFont="1" applyProtection="1">
      <protection locked="0"/>
    </xf>
    <xf numFmtId="0" fontId="22" fillId="22" borderId="0" xfId="3" applyFont="1" applyFill="1" applyProtection="1">
      <protection locked="0"/>
    </xf>
    <xf numFmtId="0" fontId="22" fillId="22" borderId="0" xfId="3" applyFont="1" applyFill="1" applyAlignment="1" applyProtection="1">
      <alignment horizontal="center"/>
      <protection locked="0"/>
    </xf>
    <xf numFmtId="0" fontId="10" fillId="0" borderId="30" xfId="3" applyFont="1" applyBorder="1" applyAlignment="1">
      <alignment horizontal="center"/>
    </xf>
    <xf numFmtId="0" fontId="10" fillId="0" borderId="24" xfId="3" applyFont="1" applyBorder="1" applyAlignment="1">
      <alignment horizontal="center"/>
    </xf>
    <xf numFmtId="0" fontId="10" fillId="22" borderId="30" xfId="3" applyFont="1" applyFill="1" applyBorder="1" applyAlignment="1">
      <alignment horizontal="center"/>
    </xf>
    <xf numFmtId="0" fontId="10" fillId="12" borderId="28" xfId="3" applyFont="1" applyFill="1" applyBorder="1" applyAlignment="1" applyProtection="1">
      <alignment horizontal="center" vertical="center"/>
      <protection locked="0"/>
    </xf>
    <xf numFmtId="0" fontId="10" fillId="12" borderId="104" xfId="3" applyFont="1" applyFill="1" applyBorder="1" applyAlignment="1" applyProtection="1">
      <alignment horizontal="center"/>
      <protection locked="0"/>
    </xf>
    <xf numFmtId="0" fontId="10" fillId="12" borderId="105" xfId="3" applyFont="1" applyFill="1" applyBorder="1" applyAlignment="1" applyProtection="1">
      <alignment horizontal="center"/>
      <protection locked="0"/>
    </xf>
    <xf numFmtId="0" fontId="10" fillId="12" borderId="106" xfId="3" applyFont="1" applyFill="1" applyBorder="1" applyAlignment="1" applyProtection="1">
      <alignment horizontal="center"/>
      <protection locked="0"/>
    </xf>
    <xf numFmtId="0" fontId="10" fillId="0" borderId="12" xfId="3" applyFont="1" applyBorder="1"/>
    <xf numFmtId="0" fontId="10" fillId="0" borderId="35" xfId="3" applyFont="1" applyBorder="1" applyAlignment="1">
      <alignment horizontal="center" vertical="center"/>
    </xf>
    <xf numFmtId="0" fontId="10" fillId="0" borderId="97" xfId="3" applyFont="1" applyBorder="1" applyAlignment="1">
      <alignment horizontal="center" vertical="center"/>
    </xf>
    <xf numFmtId="0" fontId="10" fillId="0" borderId="97" xfId="3" applyFont="1" applyBorder="1" applyAlignment="1">
      <alignment horizontal="right"/>
    </xf>
    <xf numFmtId="0" fontId="10" fillId="0" borderId="13" xfId="3" applyFont="1" applyBorder="1" applyAlignment="1">
      <alignment horizontal="center"/>
    </xf>
    <xf numFmtId="0" fontId="10" fillId="22" borderId="35" xfId="3" applyFont="1" applyFill="1" applyBorder="1" applyAlignment="1">
      <alignment horizontal="center" vertical="center"/>
    </xf>
    <xf numFmtId="0" fontId="10" fillId="0" borderId="35" xfId="3" applyFont="1" applyBorder="1" applyAlignment="1">
      <alignment horizontal="center"/>
    </xf>
    <xf numFmtId="0" fontId="10" fillId="22" borderId="35" xfId="3" applyFont="1" applyFill="1" applyBorder="1" applyAlignment="1">
      <alignment horizontal="center"/>
    </xf>
    <xf numFmtId="0" fontId="10" fillId="0" borderId="13" xfId="3" applyFont="1" applyBorder="1"/>
    <xf numFmtId="0" fontId="10" fillId="0" borderId="42" xfId="3" applyFont="1" applyBorder="1" applyAlignment="1">
      <alignment horizontal="center" vertical="center"/>
    </xf>
    <xf numFmtId="0" fontId="10" fillId="0" borderId="20" xfId="3" applyFont="1" applyBorder="1" applyAlignment="1">
      <alignment horizontal="center" vertical="center"/>
    </xf>
    <xf numFmtId="0" fontId="22" fillId="0" borderId="107" xfId="3" applyFont="1" applyBorder="1" applyAlignment="1">
      <alignment horizontal="center" vertical="center"/>
    </xf>
    <xf numFmtId="0" fontId="22" fillId="0" borderId="72" xfId="3" applyFont="1" applyBorder="1" applyAlignment="1">
      <alignment horizontal="center" vertical="center"/>
    </xf>
    <xf numFmtId="0" fontId="10" fillId="22" borderId="42" xfId="3" applyFont="1" applyFill="1" applyBorder="1" applyAlignment="1">
      <alignment horizontal="center" vertical="center"/>
    </xf>
    <xf numFmtId="0" fontId="10" fillId="0" borderId="42" xfId="3" applyFont="1" applyBorder="1" applyAlignment="1">
      <alignment horizontal="center"/>
    </xf>
    <xf numFmtId="0" fontId="10" fillId="22" borderId="42" xfId="3" applyFont="1" applyFill="1" applyBorder="1" applyAlignment="1">
      <alignment horizontal="center"/>
    </xf>
    <xf numFmtId="0" fontId="10" fillId="0" borderId="108" xfId="3" applyFont="1" applyBorder="1" applyAlignment="1">
      <alignment horizontal="center"/>
    </xf>
    <xf numFmtId="0" fontId="10" fillId="0" borderId="71" xfId="3" applyFont="1" applyBorder="1" applyAlignment="1">
      <alignment horizontal="center"/>
    </xf>
    <xf numFmtId="0" fontId="10" fillId="0" borderId="72" xfId="3" applyFont="1" applyBorder="1"/>
    <xf numFmtId="0" fontId="13" fillId="0" borderId="0" xfId="3" applyProtection="1">
      <protection locked="0"/>
    </xf>
    <xf numFmtId="0" fontId="10" fillId="0" borderId="0" xfId="3" applyFont="1" applyAlignment="1" applyProtection="1">
      <alignment horizontal="center" vertical="center"/>
      <protection locked="0"/>
    </xf>
    <xf numFmtId="0" fontId="22" fillId="0" borderId="0" xfId="3" applyFont="1" applyAlignment="1" applyProtection="1">
      <alignment horizontal="center" vertical="center"/>
      <protection locked="0"/>
    </xf>
    <xf numFmtId="0" fontId="10" fillId="0" borderId="0" xfId="3" applyFont="1" applyAlignment="1" applyProtection="1">
      <alignment horizontal="left"/>
      <protection locked="0"/>
    </xf>
    <xf numFmtId="0" fontId="10" fillId="7" borderId="0" xfId="3" applyFont="1" applyFill="1" applyAlignment="1" applyProtection="1">
      <alignment horizontal="center"/>
      <protection locked="0"/>
    </xf>
    <xf numFmtId="165" fontId="10" fillId="0" borderId="21" xfId="3" applyNumberFormat="1" applyFont="1" applyBorder="1" applyAlignment="1" applyProtection="1">
      <alignment horizontal="center"/>
      <protection locked="0"/>
    </xf>
    <xf numFmtId="0" fontId="10" fillId="0" borderId="21" xfId="3" applyFont="1" applyBorder="1" applyAlignment="1" applyProtection="1">
      <alignment horizontal="center"/>
      <protection locked="0"/>
    </xf>
    <xf numFmtId="1" fontId="10" fillId="0" borderId="21" xfId="0" applyNumberFormat="1" applyFont="1" applyBorder="1" applyAlignment="1" applyProtection="1">
      <alignment horizontal="center"/>
      <protection locked="0"/>
    </xf>
    <xf numFmtId="165" fontId="10" fillId="0" borderId="21" xfId="0" applyNumberFormat="1" applyFont="1" applyBorder="1" applyAlignment="1" applyProtection="1">
      <alignment horizontal="center"/>
      <protection locked="0"/>
    </xf>
    <xf numFmtId="1" fontId="10" fillId="0" borderId="21" xfId="3" applyNumberFormat="1" applyFont="1" applyBorder="1" applyAlignment="1" applyProtection="1">
      <alignment horizontal="center"/>
      <protection locked="0"/>
    </xf>
    <xf numFmtId="1" fontId="10" fillId="0" borderId="0" xfId="3" applyNumberFormat="1" applyFont="1" applyAlignment="1" applyProtection="1">
      <alignment horizontal="center"/>
      <protection locked="0"/>
    </xf>
    <xf numFmtId="0" fontId="98" fillId="3" borderId="0" xfId="0" applyFont="1" applyFill="1" applyAlignment="1" applyProtection="1">
      <alignment horizontal="center"/>
      <protection locked="0"/>
    </xf>
    <xf numFmtId="49" fontId="96" fillId="0" borderId="0" xfId="0" applyNumberFormat="1" applyFont="1" applyAlignment="1" applyProtection="1">
      <alignment horizontal="left"/>
      <protection hidden="1"/>
    </xf>
    <xf numFmtId="0" fontId="57" fillId="0" borderId="21" xfId="8" quotePrefix="1" applyFont="1" applyBorder="1" applyAlignment="1" applyProtection="1">
      <alignment horizontal="center"/>
      <protection locked="0"/>
    </xf>
    <xf numFmtId="0" fontId="17" fillId="16" borderId="0" xfId="0" applyFont="1" applyFill="1" applyAlignment="1" applyProtection="1">
      <alignment horizontal="center"/>
      <protection hidden="1"/>
    </xf>
    <xf numFmtId="0" fontId="14" fillId="3" borderId="23" xfId="2" applyFont="1" applyFill="1" applyBorder="1" applyAlignment="1" applyProtection="1">
      <alignment horizontal="left"/>
      <protection locked="0"/>
    </xf>
    <xf numFmtId="0" fontId="10" fillId="0" borderId="27" xfId="2" applyFont="1" applyBorder="1" applyProtection="1">
      <protection locked="0"/>
    </xf>
    <xf numFmtId="0" fontId="10" fillId="0" borderId="29" xfId="2" applyFont="1" applyBorder="1" applyProtection="1">
      <protection locked="0"/>
    </xf>
    <xf numFmtId="0" fontId="14" fillId="3" borderId="27" xfId="2" applyFont="1" applyFill="1" applyBorder="1" applyAlignment="1" applyProtection="1">
      <alignment horizontal="left"/>
      <protection locked="0"/>
    </xf>
    <xf numFmtId="0" fontId="14" fillId="3" borderId="29" xfId="2" applyFont="1" applyFill="1" applyBorder="1" applyAlignment="1" applyProtection="1">
      <alignment horizontal="left"/>
      <protection locked="0"/>
    </xf>
    <xf numFmtId="0" fontId="10" fillId="15" borderId="23" xfId="2" applyFont="1" applyFill="1" applyBorder="1" applyAlignment="1" applyProtection="1">
      <alignment horizontal="left"/>
      <protection locked="0"/>
    </xf>
    <xf numFmtId="0" fontId="10" fillId="15" borderId="27" xfId="2" applyFont="1" applyFill="1" applyBorder="1" applyAlignment="1" applyProtection="1">
      <alignment horizontal="left"/>
      <protection locked="0"/>
    </xf>
    <xf numFmtId="0" fontId="10" fillId="15" borderId="29" xfId="2" applyFont="1" applyFill="1" applyBorder="1" applyAlignment="1" applyProtection="1">
      <alignment horizontal="left"/>
      <protection locked="0"/>
    </xf>
    <xf numFmtId="0" fontId="14" fillId="15" borderId="23" xfId="2" applyFont="1" applyFill="1" applyBorder="1" applyAlignment="1" applyProtection="1">
      <alignment horizontal="left"/>
      <protection locked="0"/>
    </xf>
    <xf numFmtId="0" fontId="14" fillId="15" borderId="27" xfId="2" applyFont="1" applyFill="1" applyBorder="1" applyAlignment="1" applyProtection="1">
      <alignment horizontal="left"/>
      <protection locked="0"/>
    </xf>
    <xf numFmtId="0" fontId="14" fillId="15" borderId="29" xfId="2" applyFont="1" applyFill="1" applyBorder="1" applyAlignment="1" applyProtection="1">
      <alignment horizontal="left"/>
      <protection locked="0"/>
    </xf>
    <xf numFmtId="0" fontId="125" fillId="3" borderId="23" xfId="1" applyNumberFormat="1" applyFont="1" applyFill="1" applyBorder="1" applyAlignment="1" applyProtection="1">
      <alignment horizontal="left"/>
      <protection locked="0"/>
    </xf>
    <xf numFmtId="0" fontId="125" fillId="3" borderId="27" xfId="1" applyNumberFormat="1" applyFont="1" applyFill="1" applyBorder="1" applyAlignment="1" applyProtection="1">
      <alignment horizontal="left"/>
      <protection locked="0"/>
    </xf>
    <xf numFmtId="0" fontId="125" fillId="3" borderId="29" xfId="1" applyNumberFormat="1" applyFont="1" applyFill="1" applyBorder="1" applyAlignment="1" applyProtection="1">
      <alignment horizontal="left"/>
      <protection locked="0"/>
    </xf>
    <xf numFmtId="0" fontId="10" fillId="0" borderId="14" xfId="0" applyFont="1" applyBorder="1"/>
    <xf numFmtId="0" fontId="10" fillId="0" borderId="16" xfId="0" applyFont="1" applyBorder="1"/>
    <xf numFmtId="0" fontId="10" fillId="0" borderId="15" xfId="0" applyFont="1" applyBorder="1"/>
    <xf numFmtId="0" fontId="10" fillId="12" borderId="8" xfId="0" applyFont="1" applyFill="1" applyBorder="1" applyAlignment="1" applyProtection="1">
      <alignment horizontal="left" vertical="top" wrapText="1"/>
      <protection locked="0"/>
    </xf>
    <xf numFmtId="0" fontId="10" fillId="12" borderId="6" xfId="0" applyFont="1" applyFill="1" applyBorder="1" applyAlignment="1" applyProtection="1">
      <alignment horizontal="left" vertical="top" wrapText="1"/>
      <protection locked="0"/>
    </xf>
    <xf numFmtId="0" fontId="10" fillId="12" borderId="7" xfId="0" applyFont="1" applyFill="1" applyBorder="1" applyAlignment="1" applyProtection="1">
      <alignment horizontal="left" vertical="top" wrapText="1"/>
      <protection locked="0"/>
    </xf>
    <xf numFmtId="0" fontId="10" fillId="12" borderId="10" xfId="0" applyFont="1" applyFill="1" applyBorder="1" applyAlignment="1" applyProtection="1">
      <alignment horizontal="left" vertical="top" wrapText="1"/>
      <protection locked="0"/>
    </xf>
    <xf numFmtId="0" fontId="10" fillId="12" borderId="0" xfId="0" applyFont="1" applyFill="1" applyAlignment="1" applyProtection="1">
      <alignment horizontal="left" vertical="top" wrapText="1"/>
      <protection locked="0"/>
    </xf>
    <xf numFmtId="0" fontId="10" fillId="12" borderId="9" xfId="0" applyFont="1" applyFill="1" applyBorder="1" applyAlignment="1" applyProtection="1">
      <alignment horizontal="left" vertical="top" wrapText="1"/>
      <protection locked="0"/>
    </xf>
    <xf numFmtId="0" fontId="10" fillId="12" borderId="14" xfId="0" applyFont="1" applyFill="1" applyBorder="1" applyAlignment="1" applyProtection="1">
      <alignment horizontal="left" vertical="top" wrapText="1"/>
      <protection locked="0"/>
    </xf>
    <xf numFmtId="0" fontId="10" fillId="12" borderId="16" xfId="0" applyFont="1" applyFill="1" applyBorder="1" applyAlignment="1" applyProtection="1">
      <alignment horizontal="left" vertical="top" wrapText="1"/>
      <protection locked="0"/>
    </xf>
    <xf numFmtId="0" fontId="10" fillId="12" borderId="15" xfId="0" applyFont="1" applyFill="1" applyBorder="1" applyAlignment="1" applyProtection="1">
      <alignment horizontal="left" vertical="top" wrapText="1"/>
      <protection locked="0"/>
    </xf>
    <xf numFmtId="0" fontId="16" fillId="13" borderId="26" xfId="0" applyFont="1" applyFill="1" applyBorder="1" applyAlignment="1" applyProtection="1">
      <alignment horizontal="left"/>
      <protection locked="0"/>
    </xf>
    <xf numFmtId="0" fontId="22" fillId="12" borderId="26" xfId="0" applyFont="1" applyFill="1" applyBorder="1" applyProtection="1">
      <protection locked="0"/>
    </xf>
    <xf numFmtId="0" fontId="16" fillId="13" borderId="27" xfId="0" applyFont="1" applyFill="1" applyBorder="1" applyAlignment="1" applyProtection="1">
      <alignment horizontal="left"/>
      <protection locked="0"/>
    </xf>
    <xf numFmtId="0" fontId="22" fillId="12" borderId="27" xfId="0" applyFont="1" applyFill="1" applyBorder="1" applyAlignment="1" applyProtection="1">
      <alignment horizontal="left"/>
      <protection locked="0"/>
    </xf>
    <xf numFmtId="49" fontId="51" fillId="13" borderId="0" xfId="0" applyNumberFormat="1" applyFont="1" applyFill="1" applyProtection="1">
      <protection locked="0"/>
    </xf>
    <xf numFmtId="0" fontId="152" fillId="0" borderId="9" xfId="0" applyFont="1" applyBorder="1" applyProtection="1">
      <protection locked="0"/>
    </xf>
    <xf numFmtId="0" fontId="51" fillId="13" borderId="16" xfId="0" applyFont="1" applyFill="1" applyBorder="1" applyProtection="1">
      <protection locked="0"/>
    </xf>
    <xf numFmtId="0" fontId="17" fillId="0" borderId="15" xfId="0" applyFont="1" applyBorder="1" applyProtection="1">
      <protection locked="0"/>
    </xf>
    <xf numFmtId="0" fontId="10" fillId="0" borderId="8" xfId="0" applyFont="1" applyBorder="1"/>
    <xf numFmtId="0" fontId="10" fillId="0" borderId="6" xfId="0" applyFont="1" applyBorder="1"/>
    <xf numFmtId="0" fontId="10" fillId="0" borderId="7" xfId="0" applyFont="1" applyBorder="1"/>
    <xf numFmtId="0" fontId="16" fillId="13" borderId="78" xfId="0" applyFont="1" applyFill="1" applyBorder="1" applyAlignment="1" applyProtection="1">
      <alignment horizontal="left"/>
      <protection locked="0"/>
    </xf>
    <xf numFmtId="0" fontId="22" fillId="12" borderId="78" xfId="0" applyFont="1" applyFill="1" applyBorder="1" applyAlignment="1" applyProtection="1">
      <alignment horizontal="left"/>
      <protection locked="0"/>
    </xf>
    <xf numFmtId="0" fontId="22" fillId="13" borderId="27" xfId="0" applyFont="1" applyFill="1" applyBorder="1" applyAlignment="1" applyProtection="1">
      <alignment horizontal="left"/>
      <protection locked="0"/>
    </xf>
    <xf numFmtId="0" fontId="10" fillId="0" borderId="10" xfId="0" applyFont="1" applyBorder="1"/>
    <xf numFmtId="0" fontId="10" fillId="0" borderId="0" xfId="0" applyFont="1"/>
    <xf numFmtId="0" fontId="10" fillId="0" borderId="9" xfId="0" applyFont="1" applyBorder="1"/>
    <xf numFmtId="0" fontId="70" fillId="7" borderId="0" xfId="0" applyFont="1" applyFill="1" applyAlignment="1" applyProtection="1">
      <alignment horizontal="center"/>
      <protection locked="0"/>
    </xf>
    <xf numFmtId="0" fontId="12" fillId="3" borderId="0" xfId="0" applyFont="1" applyFill="1" applyAlignment="1" applyProtection="1">
      <alignment horizontal="left"/>
      <protection locked="0"/>
    </xf>
    <xf numFmtId="0" fontId="19" fillId="3" borderId="0" xfId="0" applyFont="1" applyFill="1" applyAlignment="1" applyProtection="1">
      <alignment horizontal="left"/>
      <protection locked="0"/>
    </xf>
    <xf numFmtId="0" fontId="57" fillId="0" borderId="25" xfId="0" applyFont="1" applyBorder="1" applyProtection="1">
      <protection locked="0"/>
    </xf>
    <xf numFmtId="0" fontId="22" fillId="7" borderId="0" xfId="0" applyFont="1" applyFill="1" applyAlignment="1" applyProtection="1">
      <alignment horizontal="center"/>
      <protection locked="0"/>
    </xf>
    <xf numFmtId="0" fontId="57" fillId="0" borderId="16" xfId="0" applyFont="1" applyBorder="1" applyProtection="1">
      <protection locked="0"/>
    </xf>
    <xf numFmtId="0" fontId="10" fillId="0" borderId="16" xfId="0" applyFont="1" applyBorder="1" applyProtection="1">
      <protection locked="0"/>
    </xf>
    <xf numFmtId="0" fontId="98" fillId="15" borderId="0" xfId="0" applyFont="1" applyFill="1" applyAlignment="1" applyProtection="1">
      <alignment horizontal="left"/>
      <protection locked="0"/>
    </xf>
    <xf numFmtId="0" fontId="40" fillId="0" borderId="0" xfId="1" applyAlignment="1" applyProtection="1">
      <protection locked="0"/>
    </xf>
    <xf numFmtId="0" fontId="0" fillId="0" borderId="0" xfId="0" applyProtection="1">
      <protection locked="0"/>
    </xf>
    <xf numFmtId="0" fontId="12" fillId="3" borderId="5" xfId="0" applyFont="1" applyFill="1" applyBorder="1" applyAlignment="1" applyProtection="1">
      <alignment horizontal="center"/>
      <protection locked="0"/>
    </xf>
    <xf numFmtId="0" fontId="12" fillId="0" borderId="5" xfId="0" applyFont="1" applyBorder="1" applyAlignment="1" applyProtection="1">
      <alignment horizontal="center"/>
      <protection locked="0"/>
    </xf>
    <xf numFmtId="0" fontId="10" fillId="15" borderId="27" xfId="2" applyFont="1" applyFill="1" applyBorder="1" applyProtection="1">
      <protection locked="0"/>
    </xf>
    <xf numFmtId="0" fontId="10" fillId="15" borderId="29" xfId="2" applyFont="1" applyFill="1" applyBorder="1" applyProtection="1">
      <protection locked="0"/>
    </xf>
    <xf numFmtId="0" fontId="14" fillId="3" borderId="23" xfId="0" applyFont="1" applyFill="1" applyBorder="1" applyAlignment="1" applyProtection="1">
      <alignment horizontal="left"/>
      <protection locked="0"/>
    </xf>
    <xf numFmtId="0" fontId="14" fillId="3" borderId="27" xfId="0" applyFont="1" applyFill="1" applyBorder="1" applyAlignment="1" applyProtection="1">
      <alignment horizontal="left"/>
      <protection locked="0"/>
    </xf>
    <xf numFmtId="0" fontId="14" fillId="3" borderId="29" xfId="0" applyFont="1" applyFill="1" applyBorder="1" applyAlignment="1" applyProtection="1">
      <alignment horizontal="left"/>
      <protection locked="0"/>
    </xf>
    <xf numFmtId="0" fontId="98" fillId="15" borderId="5" xfId="0" applyFont="1" applyFill="1" applyBorder="1" applyAlignment="1" applyProtection="1">
      <alignment horizontal="center" vertical="center"/>
      <protection locked="0"/>
    </xf>
    <xf numFmtId="0" fontId="98" fillId="15" borderId="5" xfId="0" applyFont="1" applyFill="1" applyBorder="1" applyAlignment="1" applyProtection="1">
      <alignment horizontal="left"/>
      <protection locked="0"/>
    </xf>
    <xf numFmtId="0" fontId="98" fillId="15" borderId="5" xfId="0" applyFont="1" applyFill="1" applyBorder="1" applyAlignment="1" applyProtection="1">
      <alignment horizontal="center"/>
      <protection locked="0"/>
    </xf>
    <xf numFmtId="0" fontId="21" fillId="12" borderId="103" xfId="0" applyFont="1" applyFill="1" applyBorder="1" applyAlignment="1" applyProtection="1">
      <alignment horizontal="center" vertical="center" wrapText="1"/>
      <protection hidden="1"/>
    </xf>
    <xf numFmtId="0" fontId="21" fillId="12" borderId="36" xfId="0" applyFont="1" applyFill="1" applyBorder="1" applyAlignment="1" applyProtection="1">
      <alignment horizontal="center" vertical="center" wrapText="1"/>
      <protection hidden="1"/>
    </xf>
    <xf numFmtId="0" fontId="10" fillId="12" borderId="30" xfId="0" applyFont="1" applyFill="1" applyBorder="1" applyAlignment="1" applyProtection="1">
      <alignment horizontal="center"/>
      <protection hidden="1"/>
    </xf>
    <xf numFmtId="0" fontId="0" fillId="12" borderId="35" xfId="0" applyFill="1" applyBorder="1" applyAlignment="1" applyProtection="1">
      <alignment horizontal="center"/>
      <protection hidden="1"/>
    </xf>
    <xf numFmtId="0" fontId="0" fillId="12" borderId="44" xfId="0" applyFill="1" applyBorder="1" applyAlignment="1" applyProtection="1">
      <alignment horizontal="center"/>
      <protection hidden="1"/>
    </xf>
    <xf numFmtId="0" fontId="22" fillId="6" borderId="38" xfId="0" applyFont="1" applyFill="1" applyBorder="1" applyAlignment="1" applyProtection="1">
      <alignment horizontal="center" wrapText="1"/>
      <protection hidden="1"/>
    </xf>
    <xf numFmtId="0" fontId="23" fillId="6" borderId="43" xfId="0" applyFont="1" applyFill="1" applyBorder="1" applyAlignment="1" applyProtection="1">
      <alignment horizontal="center"/>
      <protection hidden="1"/>
    </xf>
    <xf numFmtId="0" fontId="15" fillId="12" borderId="30" xfId="0" applyFont="1" applyFill="1" applyBorder="1" applyAlignment="1" applyProtection="1">
      <alignment horizontal="center" vertical="center" wrapText="1"/>
      <protection hidden="1"/>
    </xf>
    <xf numFmtId="0" fontId="29" fillId="12" borderId="35" xfId="0" applyFont="1" applyFill="1" applyBorder="1" applyAlignment="1" applyProtection="1">
      <alignment horizontal="center" vertical="center"/>
      <protection hidden="1"/>
    </xf>
    <xf numFmtId="0" fontId="29" fillId="12" borderId="42" xfId="0" applyFont="1" applyFill="1" applyBorder="1" applyAlignment="1" applyProtection="1">
      <alignment horizontal="center" vertical="center"/>
      <protection hidden="1"/>
    </xf>
    <xf numFmtId="0" fontId="10" fillId="12" borderId="30" xfId="0" applyFont="1" applyFill="1" applyBorder="1" applyAlignment="1" applyProtection="1">
      <alignment horizontal="center" wrapText="1"/>
      <protection hidden="1"/>
    </xf>
    <xf numFmtId="0" fontId="10" fillId="12" borderId="30" xfId="0" applyFont="1" applyFill="1" applyBorder="1" applyAlignment="1" applyProtection="1">
      <alignment horizontal="center" vertical="center" textRotation="90" wrapText="1"/>
      <protection hidden="1"/>
    </xf>
    <xf numFmtId="0" fontId="13" fillId="12" borderId="35" xfId="0" applyFont="1" applyFill="1" applyBorder="1" applyAlignment="1" applyProtection="1">
      <alignment horizontal="center" vertical="center" textRotation="90"/>
      <protection hidden="1"/>
    </xf>
    <xf numFmtId="0" fontId="13" fillId="12" borderId="44" xfId="0" applyFont="1" applyFill="1" applyBorder="1" applyAlignment="1" applyProtection="1">
      <alignment horizontal="center" vertical="center" textRotation="90"/>
      <protection hidden="1"/>
    </xf>
    <xf numFmtId="0" fontId="10" fillId="12" borderId="30" xfId="0" applyFont="1" applyFill="1" applyBorder="1" applyAlignment="1" applyProtection="1">
      <alignment horizontal="center" vertical="center" wrapText="1"/>
      <protection hidden="1"/>
    </xf>
    <xf numFmtId="0" fontId="0" fillId="12" borderId="35" xfId="0" applyFill="1" applyBorder="1" applyAlignment="1" applyProtection="1">
      <alignment horizontal="center" vertical="center"/>
      <protection hidden="1"/>
    </xf>
    <xf numFmtId="0" fontId="0" fillId="12" borderId="44" xfId="0" applyFill="1" applyBorder="1" applyAlignment="1" applyProtection="1">
      <alignment horizontal="center" vertical="center"/>
      <protection hidden="1"/>
    </xf>
    <xf numFmtId="1" fontId="21" fillId="12" borderId="24" xfId="0" applyNumberFormat="1" applyFont="1" applyFill="1" applyBorder="1" applyAlignment="1" applyProtection="1">
      <alignment horizontal="center" wrapText="1"/>
      <protection hidden="1"/>
    </xf>
    <xf numFmtId="1" fontId="55" fillId="12" borderId="12" xfId="0" applyNumberFormat="1" applyFont="1" applyFill="1" applyBorder="1" applyAlignment="1" applyProtection="1">
      <alignment horizontal="center"/>
      <protection hidden="1"/>
    </xf>
    <xf numFmtId="1" fontId="55" fillId="12" borderId="19" xfId="0" applyNumberFormat="1" applyFont="1" applyFill="1" applyBorder="1" applyAlignment="1" applyProtection="1">
      <alignment horizontal="center"/>
      <protection hidden="1"/>
    </xf>
    <xf numFmtId="1" fontId="55" fillId="12" borderId="13" xfId="0" applyNumberFormat="1" applyFont="1" applyFill="1" applyBorder="1" applyAlignment="1" applyProtection="1">
      <alignment horizontal="center"/>
      <protection hidden="1"/>
    </xf>
    <xf numFmtId="0" fontId="10" fillId="12" borderId="24" xfId="0" applyFont="1" applyFill="1" applyBorder="1" applyAlignment="1" applyProtection="1">
      <alignment horizontal="center"/>
      <protection hidden="1"/>
    </xf>
    <xf numFmtId="0" fontId="13" fillId="12" borderId="35" xfId="0" applyFont="1" applyFill="1" applyBorder="1" applyAlignment="1" applyProtection="1">
      <alignment horizontal="center"/>
      <protection hidden="1"/>
    </xf>
    <xf numFmtId="0" fontId="13" fillId="12" borderId="44" xfId="0" applyFont="1" applyFill="1" applyBorder="1" applyAlignment="1" applyProtection="1">
      <alignment horizontal="center"/>
      <protection hidden="1"/>
    </xf>
    <xf numFmtId="0" fontId="21" fillId="12" borderId="3" xfId="0" applyFont="1" applyFill="1" applyBorder="1" applyAlignment="1" applyProtection="1">
      <alignment horizontal="center" wrapText="1"/>
      <protection hidden="1"/>
    </xf>
    <xf numFmtId="0" fontId="0" fillId="12" borderId="4" xfId="0" applyFill="1" applyBorder="1" applyAlignment="1" applyProtection="1">
      <alignment horizontal="center"/>
      <protection hidden="1"/>
    </xf>
    <xf numFmtId="0" fontId="10" fillId="12" borderId="3" xfId="0" applyFont="1" applyFill="1" applyBorder="1" applyAlignment="1" applyProtection="1">
      <alignment horizontal="center" wrapText="1"/>
      <protection hidden="1"/>
    </xf>
    <xf numFmtId="0" fontId="10" fillId="12" borderId="10" xfId="0" applyFont="1" applyFill="1" applyBorder="1" applyAlignment="1" applyProtection="1">
      <alignment horizontal="center" wrapText="1"/>
      <protection hidden="1"/>
    </xf>
    <xf numFmtId="0" fontId="0" fillId="12" borderId="14" xfId="0" applyFill="1" applyBorder="1" applyAlignment="1" applyProtection="1">
      <alignment horizontal="center"/>
      <protection hidden="1"/>
    </xf>
    <xf numFmtId="0" fontId="10" fillId="11" borderId="30" xfId="0" applyFont="1" applyFill="1" applyBorder="1" applyAlignment="1" applyProtection="1">
      <alignment horizontal="left" wrapText="1"/>
      <protection hidden="1"/>
    </xf>
    <xf numFmtId="0" fontId="10" fillId="11" borderId="35" xfId="0" applyFont="1" applyFill="1" applyBorder="1" applyAlignment="1" applyProtection="1">
      <alignment horizontal="left"/>
      <protection hidden="1"/>
    </xf>
    <xf numFmtId="0" fontId="10" fillId="11" borderId="42" xfId="0" applyFont="1" applyFill="1" applyBorder="1" applyAlignment="1" applyProtection="1">
      <alignment horizontal="left"/>
      <protection hidden="1"/>
    </xf>
    <xf numFmtId="0" fontId="10" fillId="12" borderId="0" xfId="0" applyFont="1" applyFill="1" applyAlignment="1" applyProtection="1">
      <alignment horizontal="center" wrapText="1"/>
      <protection hidden="1"/>
    </xf>
    <xf numFmtId="0" fontId="0" fillId="12" borderId="16" xfId="0" applyFill="1" applyBorder="1" applyAlignment="1" applyProtection="1">
      <alignment horizontal="center" wrapText="1"/>
      <protection hidden="1"/>
    </xf>
    <xf numFmtId="0" fontId="10" fillId="12" borderId="41" xfId="0" applyFont="1" applyFill="1" applyBorder="1" applyAlignment="1" applyProtection="1">
      <alignment horizontal="center"/>
      <protection hidden="1"/>
    </xf>
    <xf numFmtId="0" fontId="0" fillId="12" borderId="48" xfId="0" applyFill="1" applyBorder="1" applyAlignment="1" applyProtection="1">
      <alignment horizontal="center"/>
      <protection hidden="1"/>
    </xf>
    <xf numFmtId="0" fontId="10" fillId="12" borderId="41" xfId="0" applyFont="1" applyFill="1" applyBorder="1" applyAlignment="1" applyProtection="1">
      <alignment horizontal="center" wrapText="1"/>
      <protection hidden="1"/>
    </xf>
    <xf numFmtId="0" fontId="10" fillId="47" borderId="30" xfId="0" applyFont="1" applyFill="1" applyBorder="1" applyAlignment="1" applyProtection="1">
      <alignment horizontal="center" wrapText="1"/>
      <protection hidden="1"/>
    </xf>
    <xf numFmtId="0" fontId="0" fillId="47" borderId="35" xfId="0" applyFill="1" applyBorder="1" applyAlignment="1" applyProtection="1">
      <alignment horizontal="center"/>
      <protection hidden="1"/>
    </xf>
    <xf numFmtId="0" fontId="10" fillId="11" borderId="30" xfId="0" applyFont="1" applyFill="1" applyBorder="1" applyAlignment="1" applyProtection="1">
      <alignment horizontal="center" wrapText="1"/>
      <protection hidden="1"/>
    </xf>
    <xf numFmtId="0" fontId="0" fillId="11" borderId="35" xfId="0" applyFill="1" applyBorder="1" applyAlignment="1" applyProtection="1">
      <alignment horizontal="center"/>
      <protection hidden="1"/>
    </xf>
    <xf numFmtId="0" fontId="0" fillId="11" borderId="49" xfId="0" applyFill="1" applyBorder="1" applyAlignment="1" applyProtection="1">
      <alignment horizontal="center"/>
      <protection hidden="1"/>
    </xf>
    <xf numFmtId="0" fontId="22" fillId="11" borderId="24" xfId="0" applyFont="1" applyFill="1" applyBorder="1" applyAlignment="1" applyProtection="1">
      <alignment horizontal="center" wrapText="1"/>
      <protection hidden="1"/>
    </xf>
    <xf numFmtId="0" fontId="22" fillId="11" borderId="12" xfId="0" applyFont="1" applyFill="1" applyBorder="1" applyAlignment="1" applyProtection="1">
      <alignment horizontal="center" wrapText="1"/>
      <protection hidden="1"/>
    </xf>
    <xf numFmtId="0" fontId="22" fillId="11" borderId="11" xfId="0" applyFont="1" applyFill="1" applyBorder="1" applyAlignment="1" applyProtection="1">
      <alignment horizontal="center"/>
      <protection hidden="1"/>
    </xf>
    <xf numFmtId="0" fontId="23" fillId="11" borderId="11" xfId="0" applyFont="1" applyFill="1" applyBorder="1" applyAlignment="1" applyProtection="1">
      <alignment horizontal="center"/>
      <protection hidden="1"/>
    </xf>
    <xf numFmtId="0" fontId="10" fillId="11" borderId="50" xfId="0" applyFont="1" applyFill="1" applyBorder="1" applyAlignment="1" applyProtection="1">
      <alignment horizontal="center" wrapText="1"/>
      <protection hidden="1"/>
    </xf>
    <xf numFmtId="0" fontId="0" fillId="11" borderId="51" xfId="0" applyFill="1" applyBorder="1" applyAlignment="1" applyProtection="1">
      <alignment horizontal="center"/>
      <protection hidden="1"/>
    </xf>
    <xf numFmtId="0" fontId="22" fillId="12" borderId="11" xfId="0" applyFont="1" applyFill="1" applyBorder="1" applyAlignment="1" applyProtection="1">
      <alignment horizontal="center"/>
      <protection hidden="1"/>
    </xf>
    <xf numFmtId="0" fontId="0" fillId="12" borderId="11" xfId="0" applyFill="1" applyBorder="1" applyAlignment="1" applyProtection="1">
      <alignment horizontal="center"/>
      <protection hidden="1"/>
    </xf>
    <xf numFmtId="0" fontId="0" fillId="12" borderId="12" xfId="0" applyFill="1" applyBorder="1" applyAlignment="1" applyProtection="1">
      <alignment horizontal="center"/>
      <protection hidden="1"/>
    </xf>
    <xf numFmtId="0" fontId="10" fillId="11" borderId="41" xfId="0" applyFont="1" applyFill="1" applyBorder="1" applyAlignment="1" applyProtection="1">
      <alignment horizontal="center"/>
      <protection hidden="1"/>
    </xf>
    <xf numFmtId="0" fontId="0" fillId="11" borderId="47" xfId="0" applyFill="1" applyBorder="1" applyAlignment="1" applyProtection="1">
      <alignment horizontal="center"/>
      <protection hidden="1"/>
    </xf>
    <xf numFmtId="0" fontId="10" fillId="11" borderId="19" xfId="0" applyFont="1" applyFill="1" applyBorder="1" applyAlignment="1" applyProtection="1">
      <alignment horizontal="center"/>
      <protection hidden="1"/>
    </xf>
    <xf numFmtId="0" fontId="0" fillId="11" borderId="20" xfId="0" applyFill="1" applyBorder="1" applyAlignment="1" applyProtection="1">
      <alignment horizontal="center"/>
      <protection hidden="1"/>
    </xf>
    <xf numFmtId="0" fontId="10" fillId="11" borderId="41" xfId="0" applyFont="1" applyFill="1" applyBorder="1" applyAlignment="1" applyProtection="1">
      <alignment horizontal="center" wrapText="1"/>
      <protection hidden="1"/>
    </xf>
    <xf numFmtId="0" fontId="10" fillId="11" borderId="47" xfId="0" applyFont="1" applyFill="1" applyBorder="1" applyAlignment="1" applyProtection="1">
      <alignment horizontal="center" wrapText="1"/>
      <protection hidden="1"/>
    </xf>
    <xf numFmtId="0" fontId="10" fillId="11" borderId="51" xfId="0" applyFont="1" applyFill="1" applyBorder="1" applyAlignment="1" applyProtection="1">
      <alignment horizontal="center" wrapText="1"/>
      <protection hidden="1"/>
    </xf>
    <xf numFmtId="0" fontId="10" fillId="11" borderId="45" xfId="0" applyFont="1" applyFill="1" applyBorder="1" applyAlignment="1" applyProtection="1">
      <alignment horizontal="center"/>
      <protection hidden="1"/>
    </xf>
    <xf numFmtId="0" fontId="10" fillId="11" borderId="46" xfId="0" applyFont="1" applyFill="1" applyBorder="1" applyAlignment="1" applyProtection="1">
      <alignment horizontal="center"/>
      <protection hidden="1"/>
    </xf>
    <xf numFmtId="0" fontId="17" fillId="6" borderId="99" xfId="0" applyFont="1" applyFill="1" applyBorder="1" applyAlignment="1" applyProtection="1">
      <alignment horizontal="center"/>
      <protection hidden="1"/>
    </xf>
    <xf numFmtId="0" fontId="17" fillId="6" borderId="100" xfId="0" applyFont="1" applyFill="1" applyBorder="1" applyAlignment="1" applyProtection="1">
      <alignment horizontal="center"/>
      <protection hidden="1"/>
    </xf>
    <xf numFmtId="0" fontId="10" fillId="12" borderId="101" xfId="0" applyFont="1" applyFill="1" applyBorder="1" applyAlignment="1" applyProtection="1">
      <alignment horizontal="center" vertical="center" wrapText="1"/>
      <protection hidden="1"/>
    </xf>
    <xf numFmtId="0" fontId="10" fillId="12" borderId="36" xfId="0" applyFont="1" applyFill="1" applyBorder="1" applyAlignment="1" applyProtection="1">
      <alignment horizontal="center" vertical="center" wrapText="1"/>
      <protection hidden="1"/>
    </xf>
    <xf numFmtId="0" fontId="10" fillId="12" borderId="102" xfId="0" applyFont="1" applyFill="1" applyBorder="1" applyAlignment="1" applyProtection="1">
      <alignment horizontal="center" vertical="center" wrapText="1"/>
      <protection hidden="1"/>
    </xf>
    <xf numFmtId="0" fontId="10" fillId="12" borderId="52" xfId="0" applyFont="1" applyFill="1" applyBorder="1" applyAlignment="1" applyProtection="1">
      <alignment horizontal="center" vertical="center"/>
      <protection hidden="1"/>
    </xf>
    <xf numFmtId="0" fontId="10" fillId="12" borderId="30" xfId="0" applyFont="1" applyFill="1" applyBorder="1" applyAlignment="1" applyProtection="1">
      <alignment horizontal="left" wrapText="1"/>
      <protection hidden="1"/>
    </xf>
    <xf numFmtId="0" fontId="10" fillId="12" borderId="35" xfId="0" applyFont="1" applyFill="1" applyBorder="1" applyAlignment="1" applyProtection="1">
      <alignment horizontal="left"/>
      <protection hidden="1"/>
    </xf>
    <xf numFmtId="0" fontId="10" fillId="12" borderId="44" xfId="0" applyFont="1" applyFill="1" applyBorder="1" applyAlignment="1" applyProtection="1">
      <alignment horizontal="left"/>
      <protection hidden="1"/>
    </xf>
    <xf numFmtId="0" fontId="10" fillId="12" borderId="50" xfId="0" applyFont="1" applyFill="1" applyBorder="1" applyAlignment="1" applyProtection="1">
      <alignment horizontal="center" wrapText="1"/>
      <protection hidden="1"/>
    </xf>
    <xf numFmtId="0" fontId="10" fillId="12" borderId="69" xfId="0" applyFont="1" applyFill="1" applyBorder="1" applyAlignment="1" applyProtection="1">
      <alignment horizontal="center" wrapText="1"/>
      <protection hidden="1"/>
    </xf>
    <xf numFmtId="0" fontId="46" fillId="10" borderId="10" xfId="2" applyFont="1" applyFill="1" applyBorder="1" applyAlignment="1" applyProtection="1">
      <alignment horizontal="left"/>
      <protection locked="0"/>
    </xf>
    <xf numFmtId="0" fontId="19" fillId="3" borderId="0" xfId="2" applyFont="1" applyFill="1" applyProtection="1">
      <protection locked="0"/>
    </xf>
    <xf numFmtId="0" fontId="10" fillId="0" borderId="0" xfId="2" applyFont="1" applyProtection="1">
      <protection locked="0"/>
    </xf>
    <xf numFmtId="0" fontId="10" fillId="0" borderId="9" xfId="2" applyFont="1" applyBorder="1" applyProtection="1">
      <protection locked="0"/>
    </xf>
    <xf numFmtId="0" fontId="46" fillId="10" borderId="8" xfId="2" applyFont="1" applyFill="1" applyBorder="1" applyAlignment="1" applyProtection="1">
      <alignment horizontal="left"/>
      <protection locked="0"/>
    </xf>
    <xf numFmtId="0" fontId="19" fillId="3" borderId="6" xfId="2" applyFont="1" applyFill="1" applyBorder="1" applyProtection="1">
      <protection locked="0"/>
    </xf>
    <xf numFmtId="0" fontId="10" fillId="0" borderId="6" xfId="2" applyFont="1" applyBorder="1" applyProtection="1">
      <protection locked="0"/>
    </xf>
    <xf numFmtId="0" fontId="10" fillId="0" borderId="7" xfId="2" applyFont="1" applyBorder="1" applyProtection="1">
      <protection locked="0"/>
    </xf>
    <xf numFmtId="0" fontId="12" fillId="3" borderId="0" xfId="2" applyFont="1" applyFill="1" applyAlignment="1" applyProtection="1">
      <alignment horizontal="center"/>
      <protection locked="0"/>
    </xf>
    <xf numFmtId="0" fontId="12" fillId="3" borderId="23" xfId="2" applyFont="1" applyFill="1" applyBorder="1" applyAlignment="1" applyProtection="1">
      <alignment horizontal="center"/>
      <protection locked="0"/>
    </xf>
    <xf numFmtId="0" fontId="12" fillId="3" borderId="29" xfId="2" applyFont="1" applyFill="1" applyBorder="1" applyAlignment="1" applyProtection="1">
      <alignment horizontal="center"/>
      <protection locked="0"/>
    </xf>
    <xf numFmtId="49" fontId="12" fillId="3" borderId="23" xfId="2" applyNumberFormat="1" applyFont="1" applyFill="1" applyBorder="1" applyAlignment="1" applyProtection="1">
      <alignment horizontal="center"/>
      <protection locked="0"/>
    </xf>
    <xf numFmtId="49" fontId="12" fillId="3" borderId="29" xfId="2" applyNumberFormat="1" applyFont="1" applyFill="1" applyBorder="1" applyAlignment="1" applyProtection="1">
      <alignment horizontal="center"/>
      <protection locked="0"/>
    </xf>
    <xf numFmtId="49" fontId="12" fillId="3" borderId="22" xfId="2" applyNumberFormat="1" applyFont="1" applyFill="1" applyBorder="1" applyAlignment="1" applyProtection="1">
      <alignment horizontal="center"/>
      <protection locked="0"/>
    </xf>
    <xf numFmtId="14" fontId="12" fillId="3" borderId="71" xfId="0" applyNumberFormat="1" applyFont="1" applyFill="1" applyBorder="1" applyAlignment="1" applyProtection="1">
      <alignment horizontal="left"/>
      <protection locked="0"/>
    </xf>
    <xf numFmtId="0" fontId="13" fillId="0" borderId="71" xfId="0" applyFont="1" applyBorder="1" applyProtection="1">
      <protection locked="0"/>
    </xf>
    <xf numFmtId="0" fontId="13" fillId="0" borderId="72" xfId="0" applyFont="1" applyBorder="1" applyProtection="1">
      <protection locked="0"/>
    </xf>
    <xf numFmtId="0" fontId="150" fillId="10" borderId="14" xfId="0" applyFont="1" applyFill="1" applyBorder="1" applyAlignment="1" applyProtection="1">
      <alignment horizontal="left"/>
      <protection locked="0"/>
    </xf>
    <xf numFmtId="0" fontId="150" fillId="3" borderId="16" xfId="0" applyFont="1" applyFill="1" applyBorder="1" applyProtection="1">
      <protection locked="0"/>
    </xf>
    <xf numFmtId="0" fontId="21" fillId="0" borderId="16" xfId="0" applyFont="1" applyBorder="1" applyProtection="1">
      <protection locked="0"/>
    </xf>
    <xf numFmtId="0" fontId="21" fillId="0" borderId="15" xfId="0" applyFont="1" applyBorder="1" applyProtection="1">
      <protection locked="0"/>
    </xf>
    <xf numFmtId="0" fontId="12" fillId="3" borderId="0" xfId="0" applyFont="1" applyFill="1" applyAlignment="1" applyProtection="1">
      <alignment horizontal="center"/>
      <protection locked="0"/>
    </xf>
    <xf numFmtId="2" fontId="10" fillId="0" borderId="23" xfId="0" applyNumberFormat="1" applyFont="1" applyBorder="1" applyAlignment="1" applyProtection="1">
      <alignment horizontal="center"/>
      <protection hidden="1"/>
    </xf>
    <xf numFmtId="2" fontId="10" fillId="0" borderId="29" xfId="0" applyNumberFormat="1" applyFont="1" applyBorder="1" applyAlignment="1" applyProtection="1">
      <alignment horizontal="center"/>
      <protection hidden="1"/>
    </xf>
    <xf numFmtId="0" fontId="10" fillId="0" borderId="23" xfId="0" applyFont="1" applyBorder="1" applyAlignment="1">
      <alignment horizontal="center"/>
    </xf>
    <xf numFmtId="0" fontId="10" fillId="0" borderId="29" xfId="0" applyFont="1" applyBorder="1" applyAlignment="1">
      <alignment horizontal="center"/>
    </xf>
    <xf numFmtId="0" fontId="12" fillId="0" borderId="23" xfId="0" applyFont="1" applyBorder="1" applyAlignment="1">
      <alignment horizontal="left" shrinkToFit="1"/>
    </xf>
    <xf numFmtId="0" fontId="12" fillId="0" borderId="27" xfId="0" applyFont="1" applyBorder="1" applyAlignment="1">
      <alignment horizontal="left" shrinkToFit="1"/>
    </xf>
    <xf numFmtId="0" fontId="12" fillId="0" borderId="29" xfId="0" applyFont="1" applyBorder="1" applyAlignment="1">
      <alignment horizontal="left" shrinkToFit="1"/>
    </xf>
    <xf numFmtId="0" fontId="12" fillId="3" borderId="23" xfId="0" applyFont="1" applyFill="1" applyBorder="1" applyAlignment="1" applyProtection="1">
      <alignment horizontal="center"/>
      <protection locked="0"/>
    </xf>
    <xf numFmtId="0" fontId="12" fillId="3" borderId="29" xfId="0" applyFont="1" applyFill="1" applyBorder="1" applyAlignment="1" applyProtection="1">
      <alignment horizontal="center"/>
      <protection locked="0"/>
    </xf>
    <xf numFmtId="49" fontId="12" fillId="3" borderId="23" xfId="0" applyNumberFormat="1" applyFont="1" applyFill="1" applyBorder="1" applyAlignment="1" applyProtection="1">
      <alignment horizontal="center"/>
      <protection locked="0"/>
    </xf>
    <xf numFmtId="49" fontId="12" fillId="3" borderId="29" xfId="0" applyNumberFormat="1" applyFont="1" applyFill="1" applyBorder="1" applyAlignment="1" applyProtection="1">
      <alignment horizontal="center"/>
      <protection locked="0"/>
    </xf>
    <xf numFmtId="165" fontId="10" fillId="0" borderId="23" xfId="0" applyNumberFormat="1" applyFont="1" applyBorder="1" applyAlignment="1">
      <alignment horizontal="center"/>
    </xf>
    <xf numFmtId="165" fontId="10" fillId="0" borderId="29" xfId="0" applyNumberFormat="1" applyFont="1" applyBorder="1" applyAlignment="1">
      <alignment horizontal="center"/>
    </xf>
    <xf numFmtId="0" fontId="22" fillId="0" borderId="24" xfId="0" applyFont="1" applyBorder="1" applyAlignment="1">
      <alignment horizontal="left"/>
    </xf>
    <xf numFmtId="0" fontId="10" fillId="0" borderId="11" xfId="0" applyFont="1" applyBorder="1" applyAlignment="1">
      <alignment horizontal="left"/>
    </xf>
    <xf numFmtId="0" fontId="12" fillId="3" borderId="11" xfId="0" applyFont="1" applyFill="1" applyBorder="1" applyAlignment="1" applyProtection="1">
      <alignment horizontal="left"/>
      <protection locked="0"/>
    </xf>
    <xf numFmtId="0" fontId="10" fillId="0" borderId="11" xfId="0" applyFont="1" applyBorder="1" applyAlignment="1" applyProtection="1">
      <alignment horizontal="left"/>
      <protection locked="0"/>
    </xf>
    <xf numFmtId="0" fontId="12" fillId="3" borderId="11" xfId="0" applyFont="1" applyFill="1" applyBorder="1" applyAlignment="1" applyProtection="1">
      <alignment horizontal="center"/>
      <protection locked="0"/>
    </xf>
    <xf numFmtId="0" fontId="22" fillId="0" borderId="70" xfId="0" applyFont="1" applyBorder="1" applyAlignment="1">
      <alignment horizontal="left"/>
    </xf>
    <xf numFmtId="0" fontId="10" fillId="0" borderId="0" xfId="0" applyFont="1" applyAlignment="1">
      <alignment horizontal="left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center"/>
      <protection locked="0"/>
    </xf>
    <xf numFmtId="0" fontId="10" fillId="0" borderId="0" xfId="0" applyFont="1" applyProtection="1">
      <protection locked="0"/>
    </xf>
    <xf numFmtId="0" fontId="98" fillId="15" borderId="70" xfId="0" applyFont="1" applyFill="1" applyBorder="1" applyAlignment="1" applyProtection="1">
      <alignment horizontal="center"/>
      <protection locked="0"/>
    </xf>
    <xf numFmtId="0" fontId="126" fillId="15" borderId="0" xfId="0" applyFont="1" applyFill="1" applyAlignment="1" applyProtection="1">
      <alignment horizontal="center"/>
      <protection locked="0"/>
    </xf>
    <xf numFmtId="0" fontId="10" fillId="0" borderId="11" xfId="0" applyFont="1" applyBorder="1" applyAlignment="1" applyProtection="1">
      <alignment horizontal="center"/>
      <protection locked="0"/>
    </xf>
    <xf numFmtId="0" fontId="12" fillId="3" borderId="12" xfId="0" applyFont="1" applyFill="1" applyBorder="1" applyAlignment="1" applyProtection="1">
      <alignment horizontal="center"/>
      <protection locked="0"/>
    </xf>
    <xf numFmtId="0" fontId="22" fillId="0" borderId="20" xfId="0" applyFont="1" applyBorder="1" applyAlignment="1">
      <alignment horizontal="left"/>
    </xf>
    <xf numFmtId="0" fontId="10" fillId="0" borderId="17" xfId="0" applyFont="1" applyBorder="1"/>
    <xf numFmtId="0" fontId="12" fillId="3" borderId="17" xfId="0" applyFont="1" applyFill="1" applyBorder="1" applyAlignment="1" applyProtection="1">
      <alignment horizontal="center"/>
      <protection locked="0"/>
    </xf>
    <xf numFmtId="0" fontId="22" fillId="0" borderId="11" xfId="0" applyFont="1" applyBorder="1" applyAlignment="1">
      <alignment horizontal="right"/>
    </xf>
    <xf numFmtId="0" fontId="12" fillId="3" borderId="71" xfId="0" applyFont="1" applyFill="1" applyBorder="1" applyAlignment="1" applyProtection="1">
      <alignment horizontal="center"/>
      <protection locked="0"/>
    </xf>
    <xf numFmtId="0" fontId="0" fillId="0" borderId="71" xfId="0" applyBorder="1" applyAlignment="1" applyProtection="1">
      <alignment horizontal="center"/>
      <protection locked="0"/>
    </xf>
    <xf numFmtId="0" fontId="51" fillId="12" borderId="24" xfId="0" applyFont="1" applyFill="1" applyBorder="1" applyAlignment="1">
      <alignment horizontal="center" vertical="center"/>
    </xf>
    <xf numFmtId="0" fontId="51" fillId="12" borderId="12" xfId="0" applyFont="1" applyFill="1" applyBorder="1" applyAlignment="1">
      <alignment horizontal="center" vertical="center"/>
    </xf>
    <xf numFmtId="0" fontId="51" fillId="12" borderId="93" xfId="0" applyFont="1" applyFill="1" applyBorder="1" applyAlignment="1">
      <alignment horizontal="center" vertical="center"/>
    </xf>
    <xf numFmtId="0" fontId="51" fillId="12" borderId="95" xfId="0" applyFont="1" applyFill="1" applyBorder="1" applyAlignment="1">
      <alignment horizontal="center" vertical="center"/>
    </xf>
    <xf numFmtId="0" fontId="10" fillId="12" borderId="94" xfId="0" applyFont="1" applyFill="1" applyBorder="1" applyAlignment="1">
      <alignment horizontal="center" vertical="center"/>
    </xf>
    <xf numFmtId="0" fontId="10" fillId="12" borderId="95" xfId="0" applyFont="1" applyFill="1" applyBorder="1" applyAlignment="1">
      <alignment horizontal="center" vertical="center"/>
    </xf>
    <xf numFmtId="0" fontId="12" fillId="0" borderId="40" xfId="0" applyFont="1" applyBorder="1" applyAlignment="1">
      <alignment horizontal="left" shrinkToFit="1"/>
    </xf>
    <xf numFmtId="0" fontId="12" fillId="0" borderId="26" xfId="0" applyFont="1" applyBorder="1" applyAlignment="1">
      <alignment horizontal="left" shrinkToFit="1"/>
    </xf>
    <xf numFmtId="0" fontId="12" fillId="0" borderId="61" xfId="0" applyFont="1" applyBorder="1" applyAlignment="1">
      <alignment horizontal="left" shrinkToFit="1"/>
    </xf>
    <xf numFmtId="0" fontId="10" fillId="16" borderId="23" xfId="0" applyFont="1" applyFill="1" applyBorder="1" applyAlignment="1">
      <alignment horizontal="center"/>
    </xf>
    <xf numFmtId="0" fontId="10" fillId="16" borderId="29" xfId="0" applyFont="1" applyFill="1" applyBorder="1" applyAlignment="1">
      <alignment horizontal="center"/>
    </xf>
    <xf numFmtId="0" fontId="12" fillId="16" borderId="23" xfId="0" applyFont="1" applyFill="1" applyBorder="1" applyAlignment="1">
      <alignment horizontal="left" shrinkToFit="1"/>
    </xf>
    <xf numFmtId="0" fontId="12" fillId="16" borderId="27" xfId="0" applyFont="1" applyFill="1" applyBorder="1" applyAlignment="1">
      <alignment horizontal="left" shrinkToFit="1"/>
    </xf>
    <xf numFmtId="0" fontId="12" fillId="16" borderId="29" xfId="0" applyFont="1" applyFill="1" applyBorder="1" applyAlignment="1">
      <alignment horizontal="left" shrinkToFit="1"/>
    </xf>
    <xf numFmtId="0" fontId="51" fillId="12" borderId="90" xfId="0" applyFont="1" applyFill="1" applyBorder="1" applyAlignment="1">
      <alignment horizontal="center" vertical="center"/>
    </xf>
    <xf numFmtId="0" fontId="22" fillId="12" borderId="90" xfId="0" applyFont="1" applyFill="1" applyBorder="1" applyAlignment="1">
      <alignment horizontal="center" vertical="center"/>
    </xf>
    <xf numFmtId="0" fontId="10" fillId="0" borderId="22" xfId="0" applyFont="1" applyBorder="1" applyAlignment="1">
      <alignment horizontal="center"/>
    </xf>
    <xf numFmtId="165" fontId="10" fillId="0" borderId="91" xfId="0" applyNumberFormat="1" applyFont="1" applyBorder="1" applyAlignment="1">
      <alignment horizontal="center"/>
    </xf>
    <xf numFmtId="165" fontId="10" fillId="0" borderId="92" xfId="0" applyNumberFormat="1" applyFont="1" applyBorder="1" applyAlignment="1">
      <alignment horizontal="center"/>
    </xf>
    <xf numFmtId="2" fontId="10" fillId="0" borderId="40" xfId="0" applyNumberFormat="1" applyFont="1" applyBorder="1" applyAlignment="1" applyProtection="1">
      <alignment horizontal="center"/>
      <protection hidden="1"/>
    </xf>
    <xf numFmtId="2" fontId="10" fillId="0" borderId="61" xfId="0" applyNumberFormat="1" applyFont="1" applyBorder="1" applyAlignment="1" applyProtection="1">
      <alignment horizontal="center"/>
      <protection hidden="1"/>
    </xf>
    <xf numFmtId="0" fontId="35" fillId="12" borderId="24" xfId="0" applyFont="1" applyFill="1" applyBorder="1" applyAlignment="1">
      <alignment horizontal="center" vertical="center" wrapText="1"/>
    </xf>
    <xf numFmtId="0" fontId="35" fillId="12" borderId="12" xfId="0" applyFont="1" applyFill="1" applyBorder="1" applyAlignment="1">
      <alignment horizontal="center" vertical="center" wrapText="1"/>
    </xf>
    <xf numFmtId="0" fontId="35" fillId="12" borderId="90" xfId="0" applyFont="1" applyFill="1" applyBorder="1" applyAlignment="1">
      <alignment horizontal="center" vertical="center" wrapText="1"/>
    </xf>
    <xf numFmtId="0" fontId="10" fillId="12" borderId="90" xfId="0" applyFont="1" applyFill="1" applyBorder="1" applyAlignment="1">
      <alignment horizontal="center" vertical="center"/>
    </xf>
    <xf numFmtId="0" fontId="17" fillId="4" borderId="25" xfId="2" applyFont="1" applyFill="1" applyBorder="1" applyAlignment="1">
      <alignment horizontal="center" vertical="center"/>
    </xf>
    <xf numFmtId="0" fontId="13" fillId="0" borderId="25" xfId="0" applyFont="1" applyBorder="1" applyAlignment="1">
      <alignment horizontal="center" vertical="center"/>
    </xf>
    <xf numFmtId="0" fontId="13" fillId="0" borderId="57" xfId="0" applyFont="1" applyBorder="1" applyAlignment="1">
      <alignment horizontal="center" vertical="center"/>
    </xf>
    <xf numFmtId="0" fontId="17" fillId="4" borderId="8" xfId="2" applyFont="1" applyFill="1" applyBorder="1" applyAlignment="1">
      <alignment horizontal="center" vertical="center"/>
    </xf>
    <xf numFmtId="0" fontId="17" fillId="4" borderId="6" xfId="2" applyFont="1" applyFill="1" applyBorder="1" applyAlignment="1">
      <alignment horizontal="center" vertical="center"/>
    </xf>
    <xf numFmtId="0" fontId="13" fillId="12" borderId="9" xfId="0" applyFont="1" applyFill="1" applyBorder="1" applyAlignment="1">
      <alignment horizontal="center" vertical="center" textRotation="90"/>
    </xf>
    <xf numFmtId="0" fontId="13" fillId="0" borderId="66" xfId="2" applyBorder="1" applyAlignment="1">
      <alignment horizontal="center" vertical="center" wrapText="1"/>
    </xf>
    <xf numFmtId="0" fontId="13" fillId="0" borderId="67" xfId="2" applyBorder="1" applyAlignment="1">
      <alignment horizontal="center" vertical="center"/>
    </xf>
    <xf numFmtId="0" fontId="13" fillId="0" borderId="68" xfId="0" applyFont="1" applyBorder="1"/>
    <xf numFmtId="0" fontId="55" fillId="0" borderId="63" xfId="2" applyFont="1" applyBorder="1" applyAlignment="1">
      <alignment horizontal="center" vertical="center" wrapText="1"/>
    </xf>
    <xf numFmtId="0" fontId="55" fillId="0" borderId="64" xfId="2" applyFont="1" applyBorder="1" applyAlignment="1">
      <alignment horizontal="center" vertical="center"/>
    </xf>
    <xf numFmtId="0" fontId="55" fillId="0" borderId="65" xfId="0" applyFont="1" applyBorder="1"/>
    <xf numFmtId="0" fontId="55" fillId="0" borderId="84" xfId="2" applyFont="1" applyBorder="1" applyAlignment="1">
      <alignment horizontal="center" vertical="center" wrapText="1"/>
    </xf>
    <xf numFmtId="0" fontId="55" fillId="0" borderId="85" xfId="2" applyFont="1" applyBorder="1" applyAlignment="1">
      <alignment horizontal="center" vertical="center"/>
    </xf>
    <xf numFmtId="0" fontId="55" fillId="0" borderId="86" xfId="0" applyFont="1" applyBorder="1"/>
    <xf numFmtId="0" fontId="17" fillId="4" borderId="56" xfId="0" applyFont="1" applyFill="1" applyBorder="1" applyAlignment="1">
      <alignment horizontal="center" vertical="center"/>
    </xf>
    <xf numFmtId="0" fontId="13" fillId="4" borderId="25" xfId="0" applyFont="1" applyFill="1" applyBorder="1" applyAlignment="1">
      <alignment horizontal="center" vertical="center"/>
    </xf>
    <xf numFmtId="0" fontId="13" fillId="4" borderId="57" xfId="0" applyFont="1" applyFill="1" applyBorder="1" applyAlignment="1">
      <alignment horizontal="center" vertical="center"/>
    </xf>
    <xf numFmtId="0" fontId="17" fillId="4" borderId="56" xfId="2" applyFont="1" applyFill="1" applyBorder="1" applyAlignment="1">
      <alignment horizontal="center"/>
    </xf>
    <xf numFmtId="0" fontId="17" fillId="4" borderId="25" xfId="0" applyFont="1" applyFill="1" applyBorder="1" applyAlignment="1">
      <alignment horizontal="center"/>
    </xf>
    <xf numFmtId="0" fontId="17" fillId="7" borderId="0" xfId="2" applyFont="1" applyFill="1" applyAlignment="1">
      <alignment horizontal="center"/>
    </xf>
    <xf numFmtId="0" fontId="13" fillId="0" borderId="0" xfId="0" applyFont="1" applyAlignment="1">
      <alignment horizontal="center"/>
    </xf>
    <xf numFmtId="0" fontId="17" fillId="4" borderId="8" xfId="0" applyFont="1" applyFill="1" applyBorder="1" applyAlignment="1">
      <alignment horizontal="center" vertical="center"/>
    </xf>
    <xf numFmtId="0" fontId="13" fillId="0" borderId="6" xfId="0" applyFont="1" applyBorder="1"/>
    <xf numFmtId="0" fontId="13" fillId="0" borderId="7" xfId="0" applyFont="1" applyBorder="1"/>
    <xf numFmtId="0" fontId="17" fillId="37" borderId="8" xfId="2" applyFont="1" applyFill="1" applyBorder="1" applyAlignment="1">
      <alignment horizontal="center"/>
    </xf>
    <xf numFmtId="0" fontId="17" fillId="37" borderId="6" xfId="0" applyFont="1" applyFill="1" applyBorder="1" applyAlignment="1">
      <alignment horizontal="center"/>
    </xf>
    <xf numFmtId="0" fontId="13" fillId="0" borderId="25" xfId="0" applyFont="1" applyBorder="1"/>
    <xf numFmtId="0" fontId="13" fillId="0" borderId="57" xfId="0" applyFont="1" applyBorder="1"/>
    <xf numFmtId="0" fontId="34" fillId="3" borderId="17" xfId="0" applyFont="1" applyFill="1" applyBorder="1" applyAlignment="1" applyProtection="1">
      <alignment horizontal="center"/>
      <protection locked="0"/>
    </xf>
    <xf numFmtId="0" fontId="13" fillId="0" borderId="17" xfId="0" applyFont="1" applyBorder="1" applyAlignment="1" applyProtection="1">
      <alignment horizontal="center"/>
      <protection locked="0"/>
    </xf>
    <xf numFmtId="0" fontId="0" fillId="0" borderId="17" xfId="0" applyBorder="1" applyAlignment="1" applyProtection="1">
      <alignment horizontal="center"/>
      <protection locked="0"/>
    </xf>
    <xf numFmtId="0" fontId="142" fillId="12" borderId="9" xfId="0" applyFont="1" applyFill="1" applyBorder="1" applyAlignment="1" applyProtection="1">
      <alignment horizontal="center" vertical="center" textRotation="90"/>
      <protection hidden="1"/>
    </xf>
    <xf numFmtId="0" fontId="143" fillId="12" borderId="9" xfId="0" applyFont="1" applyFill="1" applyBorder="1" applyAlignment="1">
      <alignment horizontal="center" vertical="center" textRotation="90"/>
    </xf>
    <xf numFmtId="0" fontId="17" fillId="0" borderId="0" xfId="2" applyFont="1" applyAlignment="1">
      <alignment horizontal="center"/>
    </xf>
    <xf numFmtId="0" fontId="13" fillId="0" borderId="53" xfId="2" applyBorder="1" applyAlignment="1">
      <alignment horizontal="center" vertical="center" wrapText="1"/>
    </xf>
    <xf numFmtId="0" fontId="13" fillId="0" borderId="54" xfId="2" applyBorder="1" applyAlignment="1">
      <alignment horizontal="center" vertical="center"/>
    </xf>
    <xf numFmtId="0" fontId="13" fillId="0" borderId="55" xfId="0" applyFont="1" applyBorder="1"/>
    <xf numFmtId="0" fontId="17" fillId="7" borderId="0" xfId="0" applyFont="1" applyFill="1" applyAlignment="1">
      <alignment horizontal="center"/>
    </xf>
    <xf numFmtId="0" fontId="13" fillId="0" borderId="8" xfId="2" applyBorder="1" applyAlignment="1">
      <alignment horizontal="center"/>
    </xf>
    <xf numFmtId="0" fontId="13" fillId="0" borderId="7" xfId="0" applyFont="1" applyBorder="1" applyAlignment="1">
      <alignment horizontal="center"/>
    </xf>
    <xf numFmtId="0" fontId="13" fillId="19" borderId="16" xfId="0" applyFont="1" applyFill="1" applyBorder="1" applyAlignment="1">
      <alignment horizontal="center"/>
    </xf>
    <xf numFmtId="0" fontId="13" fillId="0" borderId="16" xfId="0" applyFont="1" applyBorder="1" applyAlignment="1">
      <alignment horizontal="center"/>
    </xf>
    <xf numFmtId="0" fontId="17" fillId="12" borderId="38" xfId="2" applyFont="1" applyFill="1" applyBorder="1" applyAlignment="1">
      <alignment horizontal="center"/>
    </xf>
    <xf numFmtId="0" fontId="13" fillId="0" borderId="43" xfId="0" applyFont="1" applyBorder="1"/>
    <xf numFmtId="0" fontId="13" fillId="0" borderId="39" xfId="0" applyFont="1" applyBorder="1"/>
    <xf numFmtId="0" fontId="55" fillId="0" borderId="0" xfId="2" applyFont="1" applyAlignment="1">
      <alignment horizontal="center" vertical="center" wrapText="1"/>
    </xf>
    <xf numFmtId="0" fontId="55" fillId="0" borderId="0" xfId="2" applyFont="1" applyAlignment="1">
      <alignment horizontal="center" vertical="center"/>
    </xf>
    <xf numFmtId="0" fontId="55" fillId="0" borderId="0" xfId="0" applyFont="1"/>
    <xf numFmtId="0" fontId="73" fillId="3" borderId="0" xfId="0" applyFont="1" applyFill="1" applyAlignment="1" applyProtection="1">
      <alignment horizontal="left"/>
      <protection locked="0"/>
    </xf>
    <xf numFmtId="0" fontId="17" fillId="0" borderId="0" xfId="0" applyFont="1" applyAlignment="1" applyProtection="1">
      <alignment horizontal="left"/>
      <protection locked="0"/>
    </xf>
    <xf numFmtId="0" fontId="73" fillId="3" borderId="0" xfId="0" applyFont="1" applyFill="1" applyAlignment="1" applyProtection="1">
      <alignment horizontal="center"/>
      <protection locked="0"/>
    </xf>
    <xf numFmtId="0" fontId="17" fillId="0" borderId="0" xfId="0" applyFont="1" applyAlignment="1" applyProtection="1">
      <alignment horizontal="center"/>
      <protection locked="0"/>
    </xf>
    <xf numFmtId="0" fontId="109" fillId="0" borderId="0" xfId="0" applyFont="1" applyAlignment="1" applyProtection="1">
      <alignment horizontal="center"/>
      <protection hidden="1"/>
    </xf>
    <xf numFmtId="0" fontId="103" fillId="0" borderId="0" xfId="0" applyFont="1" applyAlignment="1">
      <alignment horizontal="center"/>
    </xf>
    <xf numFmtId="0" fontId="104" fillId="0" borderId="0" xfId="0" applyFont="1" applyAlignment="1" applyProtection="1">
      <alignment horizontal="center" vertical="top"/>
      <protection hidden="1"/>
    </xf>
    <xf numFmtId="0" fontId="105" fillId="0" borderId="0" xfId="0" applyFont="1" applyAlignment="1">
      <alignment horizontal="center" vertical="top"/>
    </xf>
    <xf numFmtId="0" fontId="104" fillId="0" borderId="0" xfId="0" applyFont="1" applyAlignment="1" applyProtection="1">
      <alignment horizontal="right" vertical="center" textRotation="180"/>
      <protection hidden="1"/>
    </xf>
    <xf numFmtId="0" fontId="105" fillId="0" borderId="0" xfId="0" applyFont="1" applyAlignment="1">
      <alignment horizontal="right" vertical="center" textRotation="180"/>
    </xf>
    <xf numFmtId="0" fontId="106" fillId="0" borderId="0" xfId="0" applyFont="1" applyAlignment="1" applyProtection="1">
      <alignment horizontal="center" vertical="center"/>
      <protection hidden="1"/>
    </xf>
    <xf numFmtId="0" fontId="0" fillId="0" borderId="0" xfId="0"/>
    <xf numFmtId="0" fontId="104" fillId="0" borderId="0" xfId="0" applyFont="1" applyAlignment="1" applyProtection="1">
      <alignment horizontal="left" vertical="center" textRotation="90"/>
      <protection hidden="1"/>
    </xf>
    <xf numFmtId="0" fontId="105" fillId="0" borderId="0" xfId="0" applyFont="1" applyAlignment="1">
      <alignment horizontal="left" vertical="center"/>
    </xf>
    <xf numFmtId="0" fontId="109" fillId="0" borderId="0" xfId="0" applyFont="1" applyAlignment="1" applyProtection="1">
      <alignment horizontal="center" textRotation="180"/>
      <protection hidden="1"/>
    </xf>
    <xf numFmtId="0" fontId="103" fillId="0" borderId="0" xfId="0" applyFont="1" applyAlignment="1">
      <alignment textRotation="180"/>
    </xf>
    <xf numFmtId="0" fontId="109" fillId="0" borderId="0" xfId="0" applyFont="1" applyAlignment="1" applyProtection="1">
      <alignment horizontal="center" textRotation="90"/>
      <protection hidden="1"/>
    </xf>
    <xf numFmtId="0" fontId="103" fillId="0" borderId="0" xfId="0" applyFont="1" applyAlignment="1">
      <alignment textRotation="90"/>
    </xf>
    <xf numFmtId="0" fontId="104" fillId="0" borderId="0" xfId="0" applyFont="1" applyAlignment="1" applyProtection="1">
      <alignment horizontal="center"/>
      <protection hidden="1"/>
    </xf>
    <xf numFmtId="0" fontId="105" fillId="0" borderId="0" xfId="0" applyFont="1" applyAlignment="1">
      <alignment horizontal="center"/>
    </xf>
    <xf numFmtId="0" fontId="73" fillId="3" borderId="16" xfId="0" applyFont="1" applyFill="1" applyBorder="1" applyAlignment="1" applyProtection="1">
      <alignment horizontal="center"/>
      <protection locked="0"/>
    </xf>
    <xf numFmtId="0" fontId="17" fillId="0" borderId="16" xfId="0" applyFont="1" applyBorder="1" applyAlignment="1" applyProtection="1">
      <alignment horizontal="center"/>
      <protection locked="0"/>
    </xf>
    <xf numFmtId="0" fontId="0" fillId="0" borderId="0" xfId="0" applyAlignment="1" applyProtection="1">
      <alignment horizontal="left"/>
      <protection locked="0"/>
    </xf>
    <xf numFmtId="0" fontId="34" fillId="3" borderId="6" xfId="0" applyFont="1" applyFill="1" applyBorder="1" applyAlignment="1" applyProtection="1">
      <alignment horizontal="center"/>
      <protection locked="0"/>
    </xf>
    <xf numFmtId="0" fontId="0" fillId="0" borderId="6" xfId="0" applyBorder="1" applyProtection="1">
      <protection locked="0"/>
    </xf>
    <xf numFmtId="0" fontId="73" fillId="12" borderId="0" xfId="0" applyFont="1" applyFill="1" applyAlignment="1" applyProtection="1">
      <alignment horizontal="left"/>
      <protection hidden="1"/>
    </xf>
    <xf numFmtId="0" fontId="0" fillId="12" borderId="0" xfId="0" applyFill="1" applyAlignment="1">
      <alignment horizontal="left"/>
    </xf>
    <xf numFmtId="0" fontId="98" fillId="12" borderId="0" xfId="0" applyFont="1" applyFill="1" applyAlignment="1">
      <alignment horizontal="left"/>
    </xf>
    <xf numFmtId="0" fontId="0" fillId="0" borderId="0" xfId="0" applyAlignment="1">
      <alignment horizontal="left"/>
    </xf>
    <xf numFmtId="9" fontId="73" fillId="12" borderId="0" xfId="0" applyNumberFormat="1" applyFont="1" applyFill="1" applyAlignment="1" applyProtection="1">
      <alignment horizontal="left"/>
      <protection hidden="1"/>
    </xf>
    <xf numFmtId="0" fontId="22" fillId="12" borderId="56" xfId="0" applyFont="1" applyFill="1" applyBorder="1" applyAlignment="1" applyProtection="1">
      <alignment horizontal="center"/>
      <protection hidden="1"/>
    </xf>
    <xf numFmtId="0" fontId="17" fillId="12" borderId="25" xfId="0" applyFont="1" applyFill="1" applyBorder="1" applyAlignment="1" applyProtection="1">
      <alignment horizontal="center"/>
      <protection hidden="1"/>
    </xf>
    <xf numFmtId="0" fontId="17" fillId="12" borderId="57" xfId="0" applyFont="1" applyFill="1" applyBorder="1" applyAlignment="1" applyProtection="1">
      <alignment horizontal="center"/>
      <protection hidden="1"/>
    </xf>
    <xf numFmtId="0" fontId="22" fillId="12" borderId="8" xfId="0" applyFont="1" applyFill="1" applyBorder="1" applyAlignment="1" applyProtection="1">
      <alignment horizontal="center"/>
      <protection hidden="1"/>
    </xf>
    <xf numFmtId="0" fontId="0" fillId="12" borderId="7" xfId="0" applyFill="1" applyBorder="1" applyAlignment="1" applyProtection="1">
      <alignment horizontal="center"/>
      <protection hidden="1"/>
    </xf>
    <xf numFmtId="0" fontId="22" fillId="12" borderId="6" xfId="0" applyFont="1" applyFill="1" applyBorder="1" applyAlignment="1" applyProtection="1">
      <alignment horizontal="center"/>
      <protection hidden="1"/>
    </xf>
    <xf numFmtId="0" fontId="22" fillId="12" borderId="7" xfId="0" applyFont="1" applyFill="1" applyBorder="1" applyAlignment="1" applyProtection="1">
      <alignment horizontal="center"/>
      <protection hidden="1"/>
    </xf>
    <xf numFmtId="49" fontId="22" fillId="12" borderId="8" xfId="0" applyNumberFormat="1" applyFont="1" applyFill="1" applyBorder="1" applyProtection="1">
      <protection hidden="1"/>
    </xf>
    <xf numFmtId="0" fontId="0" fillId="12" borderId="7" xfId="0" applyFill="1" applyBorder="1" applyProtection="1">
      <protection hidden="1"/>
    </xf>
    <xf numFmtId="1" fontId="98" fillId="12" borderId="75" xfId="0" applyNumberFormat="1" applyFont="1" applyFill="1" applyBorder="1" applyAlignment="1">
      <alignment horizontal="center"/>
    </xf>
    <xf numFmtId="1" fontId="98" fillId="12" borderId="71" xfId="0" applyNumberFormat="1" applyFont="1" applyFill="1" applyBorder="1" applyAlignment="1">
      <alignment horizontal="center"/>
    </xf>
    <xf numFmtId="1" fontId="98" fillId="12" borderId="76" xfId="0" applyNumberFormat="1" applyFont="1" applyFill="1" applyBorder="1" applyAlignment="1">
      <alignment horizontal="center"/>
    </xf>
    <xf numFmtId="1" fontId="73" fillId="12" borderId="75" xfId="0" applyNumberFormat="1" applyFont="1" applyFill="1" applyBorder="1" applyAlignment="1" applyProtection="1">
      <alignment horizontal="center"/>
      <protection hidden="1"/>
    </xf>
    <xf numFmtId="1" fontId="74" fillId="12" borderId="76" xfId="0" applyNumberFormat="1" applyFont="1" applyFill="1" applyBorder="1" applyAlignment="1" applyProtection="1">
      <alignment horizontal="center"/>
      <protection hidden="1"/>
    </xf>
    <xf numFmtId="0" fontId="12" fillId="12" borderId="75" xfId="0" applyFont="1" applyFill="1" applyBorder="1" applyAlignment="1" applyProtection="1">
      <alignment horizontal="center"/>
      <protection hidden="1"/>
    </xf>
    <xf numFmtId="0" fontId="0" fillId="12" borderId="76" xfId="0" applyFill="1" applyBorder="1" applyAlignment="1" applyProtection="1">
      <alignment horizontal="center"/>
      <protection hidden="1"/>
    </xf>
    <xf numFmtId="0" fontId="98" fillId="0" borderId="0" xfId="0" applyFont="1"/>
    <xf numFmtId="0" fontId="100" fillId="0" borderId="0" xfId="0" applyFont="1"/>
    <xf numFmtId="0" fontId="12" fillId="3" borderId="11" xfId="0" applyFont="1" applyFill="1" applyBorder="1" applyProtection="1">
      <protection locked="0"/>
    </xf>
    <xf numFmtId="0" fontId="34" fillId="3" borderId="11" xfId="0" applyFont="1" applyFill="1" applyBorder="1" applyProtection="1">
      <protection locked="0"/>
    </xf>
    <xf numFmtId="49" fontId="132" fillId="3" borderId="0" xfId="1" applyNumberFormat="1" applyFont="1" applyFill="1" applyBorder="1" applyAlignment="1" applyProtection="1">
      <alignment horizontal="left"/>
      <protection locked="0"/>
    </xf>
    <xf numFmtId="0" fontId="73" fillId="3" borderId="0" xfId="0" applyFont="1" applyFill="1" applyProtection="1">
      <protection locked="0"/>
    </xf>
    <xf numFmtId="0" fontId="10" fillId="12" borderId="8" xfId="0" applyFont="1" applyFill="1" applyBorder="1" applyAlignment="1">
      <alignment horizontal="center"/>
    </xf>
    <xf numFmtId="0" fontId="0" fillId="12" borderId="6" xfId="0" applyFill="1" applyBorder="1" applyAlignment="1">
      <alignment horizontal="center"/>
    </xf>
    <xf numFmtId="0" fontId="0" fillId="12" borderId="7" xfId="0" applyFill="1" applyBorder="1" applyAlignment="1">
      <alignment horizontal="center"/>
    </xf>
    <xf numFmtId="0" fontId="35" fillId="12" borderId="56" xfId="0" applyFont="1" applyFill="1" applyBorder="1" applyAlignment="1">
      <alignment horizontal="center"/>
    </xf>
    <xf numFmtId="0" fontId="39" fillId="12" borderId="25" xfId="0" applyFont="1" applyFill="1" applyBorder="1" applyAlignment="1">
      <alignment horizontal="center"/>
    </xf>
    <xf numFmtId="0" fontId="39" fillId="12" borderId="57" xfId="0" applyFont="1" applyFill="1" applyBorder="1" applyAlignment="1">
      <alignment horizontal="center"/>
    </xf>
    <xf numFmtId="14" fontId="63" fillId="3" borderId="0" xfId="0" applyNumberFormat="1" applyFont="1" applyFill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0" fontId="0" fillId="12" borderId="0" xfId="0" applyFill="1"/>
    <xf numFmtId="49" fontId="13" fillId="0" borderId="23" xfId="2" applyNumberFormat="1" applyBorder="1" applyAlignment="1" applyProtection="1">
      <alignment horizontal="left" vertical="top" wrapText="1"/>
      <protection locked="0"/>
    </xf>
    <xf numFmtId="49" fontId="13" fillId="0" borderId="27" xfId="2" applyNumberFormat="1" applyBorder="1" applyAlignment="1" applyProtection="1">
      <alignment horizontal="left" vertical="top" wrapText="1"/>
      <protection locked="0"/>
    </xf>
    <xf numFmtId="0" fontId="0" fillId="0" borderId="27" xfId="0" applyBorder="1" applyAlignment="1" applyProtection="1">
      <alignment wrapText="1"/>
      <protection locked="0"/>
    </xf>
    <xf numFmtId="0" fontId="0" fillId="0" borderId="29" xfId="0" applyBorder="1" applyAlignment="1" applyProtection="1">
      <alignment wrapText="1"/>
      <protection locked="0"/>
    </xf>
    <xf numFmtId="0" fontId="75" fillId="0" borderId="0" xfId="0" applyFont="1" applyAlignment="1" applyProtection="1">
      <alignment horizontal="left" vertical="center"/>
      <protection hidden="1"/>
    </xf>
    <xf numFmtId="0" fontId="137" fillId="0" borderId="0" xfId="0" applyFont="1" applyAlignment="1" applyProtection="1">
      <alignment horizontal="center"/>
      <protection hidden="1"/>
    </xf>
    <xf numFmtId="49" fontId="73" fillId="3" borderId="0" xfId="0" applyNumberFormat="1" applyFont="1" applyFill="1" applyAlignment="1" applyProtection="1">
      <alignment horizontal="left"/>
      <protection locked="0"/>
    </xf>
    <xf numFmtId="0" fontId="134" fillId="3" borderId="0" xfId="0" applyFont="1" applyFill="1" applyAlignment="1" applyProtection="1">
      <alignment horizontal="left"/>
      <protection locked="0"/>
    </xf>
    <xf numFmtId="0" fontId="0" fillId="0" borderId="11" xfId="0" applyBorder="1" applyProtection="1">
      <protection locked="0"/>
    </xf>
    <xf numFmtId="0" fontId="12" fillId="3" borderId="0" xfId="0" applyFont="1" applyFill="1" applyProtection="1">
      <protection locked="0"/>
    </xf>
    <xf numFmtId="0" fontId="19" fillId="3" borderId="0" xfId="0" applyFont="1" applyFill="1" applyProtection="1">
      <protection locked="0"/>
    </xf>
    <xf numFmtId="0" fontId="12" fillId="15" borderId="0" xfId="0" applyFont="1" applyFill="1" applyAlignment="1" applyProtection="1">
      <alignment horizontal="center"/>
      <protection locked="0"/>
    </xf>
    <xf numFmtId="0" fontId="0" fillId="0" borderId="11" xfId="0" applyBorder="1" applyAlignment="1" applyProtection="1">
      <alignment horizontal="center"/>
      <protection locked="0"/>
    </xf>
    <xf numFmtId="0" fontId="98" fillId="15" borderId="0" xfId="0" applyFont="1" applyFill="1" applyAlignment="1" applyProtection="1">
      <alignment horizontal="center"/>
      <protection locked="0"/>
    </xf>
    <xf numFmtId="0" fontId="100" fillId="15" borderId="0" xfId="0" applyFont="1" applyFill="1" applyAlignment="1" applyProtection="1">
      <alignment horizontal="center"/>
      <protection locked="0"/>
    </xf>
    <xf numFmtId="0" fontId="99" fillId="18" borderId="11" xfId="0" applyFont="1" applyFill="1" applyBorder="1" applyAlignment="1" applyProtection="1">
      <alignment horizontal="center"/>
      <protection locked="0"/>
    </xf>
    <xf numFmtId="0" fontId="17" fillId="0" borderId="11" xfId="0" applyFont="1" applyBorder="1" applyAlignment="1" applyProtection="1">
      <alignment horizontal="center"/>
      <protection locked="0"/>
    </xf>
    <xf numFmtId="0" fontId="17" fillId="0" borderId="12" xfId="0" applyFont="1" applyBorder="1" applyAlignment="1" applyProtection="1">
      <alignment horizontal="center"/>
      <protection locked="0"/>
    </xf>
    <xf numFmtId="0" fontId="66" fillId="0" borderId="6" xfId="0" applyFont="1" applyBorder="1" applyAlignment="1" applyProtection="1">
      <alignment horizontal="right"/>
      <protection hidden="1"/>
    </xf>
    <xf numFmtId="0" fontId="0" fillId="0" borderId="0" xfId="0" applyAlignment="1">
      <alignment horizontal="right"/>
    </xf>
    <xf numFmtId="0" fontId="146" fillId="0" borderId="6" xfId="0" applyFont="1" applyBorder="1" applyAlignment="1" applyProtection="1">
      <alignment horizontal="center" vertical="top"/>
      <protection hidden="1"/>
    </xf>
    <xf numFmtId="0" fontId="147" fillId="0" borderId="0" xfId="0" applyFont="1" applyAlignment="1">
      <alignment horizontal="center" vertical="top"/>
    </xf>
    <xf numFmtId="0" fontId="66" fillId="0" borderId="0" xfId="0" applyFont="1" applyAlignment="1" applyProtection="1">
      <alignment horizontal="left" vertical="center" wrapText="1"/>
      <protection hidden="1"/>
    </xf>
    <xf numFmtId="0" fontId="0" fillId="0" borderId="16" xfId="0" applyBorder="1" applyAlignment="1">
      <alignment horizontal="left" vertical="center" wrapText="1"/>
    </xf>
    <xf numFmtId="0" fontId="10" fillId="43" borderId="96" xfId="0" applyFont="1" applyFill="1" applyBorder="1" applyProtection="1">
      <protection hidden="1"/>
    </xf>
    <xf numFmtId="0" fontId="94" fillId="43" borderId="0" xfId="0" applyFont="1" applyFill="1" applyAlignment="1" applyProtection="1">
      <alignment horizontal="center"/>
      <protection hidden="1"/>
    </xf>
    <xf numFmtId="0" fontId="12" fillId="3" borderId="0" xfId="2" applyFont="1" applyFill="1" applyAlignment="1" applyProtection="1">
      <alignment horizontal="left"/>
      <protection locked="0"/>
    </xf>
    <xf numFmtId="0" fontId="73" fillId="3" borderId="71" xfId="0" applyFont="1" applyFill="1" applyBorder="1" applyProtection="1">
      <protection locked="0"/>
    </xf>
    <xf numFmtId="0" fontId="0" fillId="0" borderId="71" xfId="0" applyBorder="1" applyProtection="1">
      <protection locked="0"/>
    </xf>
    <xf numFmtId="49" fontId="158" fillId="3" borderId="71" xfId="1" applyNumberFormat="1" applyFont="1" applyFill="1" applyBorder="1" applyAlignment="1" applyProtection="1">
      <alignment horizontal="left"/>
      <protection locked="0"/>
    </xf>
    <xf numFmtId="0" fontId="98" fillId="3" borderId="71" xfId="0" applyFont="1" applyFill="1" applyBorder="1" applyAlignment="1" applyProtection="1">
      <alignment horizontal="left"/>
      <protection locked="0"/>
    </xf>
    <xf numFmtId="0" fontId="73" fillId="3" borderId="71" xfId="0" applyFont="1" applyFill="1" applyBorder="1" applyAlignment="1" applyProtection="1">
      <alignment horizontal="center"/>
      <protection locked="0"/>
    </xf>
    <xf numFmtId="49" fontId="22" fillId="12" borderId="0" xfId="0" applyNumberFormat="1" applyFont="1" applyFill="1" applyAlignment="1" applyProtection="1">
      <alignment horizontal="center"/>
      <protection hidden="1"/>
    </xf>
    <xf numFmtId="0" fontId="22" fillId="12" borderId="0" xfId="0" applyFont="1" applyFill="1" applyAlignment="1" applyProtection="1">
      <alignment horizontal="center"/>
      <protection hidden="1"/>
    </xf>
    <xf numFmtId="14" fontId="63" fillId="3" borderId="0" xfId="0" applyNumberFormat="1" applyFont="1" applyFill="1" applyAlignment="1" applyProtection="1">
      <alignment horizontal="left"/>
      <protection locked="0"/>
    </xf>
    <xf numFmtId="0" fontId="15" fillId="0" borderId="0" xfId="0" applyFont="1" applyAlignment="1" applyProtection="1">
      <alignment horizontal="left"/>
      <protection locked="0"/>
    </xf>
    <xf numFmtId="14" fontId="12" fillId="3" borderId="0" xfId="0" applyNumberFormat="1" applyFont="1" applyFill="1" applyAlignment="1" applyProtection="1">
      <alignment horizontal="left"/>
      <protection locked="0"/>
    </xf>
    <xf numFmtId="0" fontId="13" fillId="0" borderId="0" xfId="0" applyFont="1" applyAlignment="1" applyProtection="1">
      <alignment horizontal="left"/>
      <protection locked="0"/>
    </xf>
    <xf numFmtId="0" fontId="12" fillId="12" borderId="0" xfId="0" applyFont="1" applyFill="1" applyAlignment="1" applyProtection="1">
      <alignment horizontal="center"/>
      <protection hidden="1"/>
    </xf>
    <xf numFmtId="0" fontId="19" fillId="3" borderId="60" xfId="0" applyFont="1" applyFill="1" applyBorder="1" applyProtection="1">
      <protection locked="0"/>
    </xf>
    <xf numFmtId="0" fontId="10" fillId="0" borderId="60" xfId="0" applyFont="1" applyBorder="1" applyProtection="1">
      <protection locked="0"/>
    </xf>
    <xf numFmtId="0" fontId="10" fillId="0" borderId="80" xfId="0" applyFont="1" applyBorder="1" applyProtection="1">
      <protection locked="0"/>
    </xf>
    <xf numFmtId="0" fontId="22" fillId="0" borderId="59" xfId="0" applyFont="1" applyBorder="1" applyAlignment="1">
      <alignment horizontal="left"/>
    </xf>
    <xf numFmtId="0" fontId="10" fillId="0" borderId="60" xfId="0" applyFont="1" applyBorder="1"/>
    <xf numFmtId="0" fontId="12" fillId="3" borderId="60" xfId="0" applyFont="1" applyFill="1" applyBorder="1" applyAlignment="1" applyProtection="1">
      <alignment horizontal="center"/>
      <protection locked="0"/>
    </xf>
    <xf numFmtId="0" fontId="10" fillId="0" borderId="60" xfId="0" applyFont="1" applyBorder="1" applyAlignment="1" applyProtection="1">
      <alignment horizontal="center"/>
      <protection locked="0"/>
    </xf>
    <xf numFmtId="0" fontId="51" fillId="0" borderId="60" xfId="0" applyFont="1" applyBorder="1" applyAlignment="1" applyProtection="1">
      <alignment horizontal="center"/>
      <protection hidden="1"/>
    </xf>
    <xf numFmtId="0" fontId="51" fillId="0" borderId="5" xfId="0" applyFont="1" applyBorder="1" applyAlignment="1" applyProtection="1">
      <alignment horizontal="center"/>
      <protection hidden="1"/>
    </xf>
    <xf numFmtId="0" fontId="22" fillId="6" borderId="0" xfId="0" applyFont="1" applyFill="1"/>
    <xf numFmtId="0" fontId="12" fillId="3" borderId="12" xfId="0" applyFont="1" applyFill="1" applyBorder="1" applyProtection="1">
      <protection locked="0"/>
    </xf>
    <xf numFmtId="0" fontId="22" fillId="0" borderId="58" xfId="0" applyFont="1" applyBorder="1" applyAlignment="1">
      <alignment horizontal="left"/>
    </xf>
    <xf numFmtId="0" fontId="10" fillId="0" borderId="5" xfId="0" applyFont="1" applyBorder="1"/>
    <xf numFmtId="0" fontId="10" fillId="0" borderId="5" xfId="0" applyFont="1" applyBorder="1" applyAlignment="1" applyProtection="1">
      <alignment horizontal="center"/>
      <protection locked="0"/>
    </xf>
    <xf numFmtId="0" fontId="19" fillId="3" borderId="5" xfId="0" applyFont="1" applyFill="1" applyBorder="1" applyProtection="1">
      <protection locked="0"/>
    </xf>
    <xf numFmtId="0" fontId="10" fillId="0" borderId="5" xfId="0" applyFont="1" applyBorder="1" applyProtection="1">
      <protection locked="0"/>
    </xf>
    <xf numFmtId="0" fontId="10" fillId="0" borderId="79" xfId="0" applyFont="1" applyBorder="1" applyProtection="1">
      <protection locked="0"/>
    </xf>
    <xf numFmtId="0" fontId="22" fillId="0" borderId="0" xfId="0" applyFont="1" applyAlignment="1">
      <alignment horizontal="left"/>
    </xf>
    <xf numFmtId="0" fontId="12" fillId="3" borderId="5" xfId="0" applyFont="1" applyFill="1" applyBorder="1" applyProtection="1">
      <protection locked="0"/>
    </xf>
    <xf numFmtId="0" fontId="22" fillId="3" borderId="5" xfId="0" applyFont="1" applyFill="1" applyBorder="1" applyProtection="1">
      <protection locked="0"/>
    </xf>
    <xf numFmtId="0" fontId="12" fillId="3" borderId="5" xfId="2" applyFont="1" applyFill="1" applyBorder="1" applyProtection="1">
      <protection locked="0"/>
    </xf>
    <xf numFmtId="0" fontId="22" fillId="3" borderId="5" xfId="2" applyFont="1" applyFill="1" applyBorder="1" applyProtection="1">
      <protection locked="0"/>
    </xf>
    <xf numFmtId="49" fontId="10" fillId="0" borderId="23" xfId="0" applyNumberFormat="1" applyFont="1" applyBorder="1" applyAlignment="1" applyProtection="1">
      <alignment horizontal="left" vertical="top" wrapText="1"/>
      <protection locked="0"/>
    </xf>
    <xf numFmtId="0" fontId="10" fillId="0" borderId="27" xfId="0" applyFont="1" applyBorder="1" applyAlignment="1" applyProtection="1">
      <alignment horizontal="left" vertical="top" wrapText="1"/>
      <protection locked="0"/>
    </xf>
    <xf numFmtId="0" fontId="10" fillId="0" borderId="29" xfId="0" applyFont="1" applyBorder="1" applyAlignment="1" applyProtection="1">
      <alignment horizontal="left" vertical="top" wrapText="1"/>
      <protection locked="0"/>
    </xf>
    <xf numFmtId="49" fontId="10" fillId="0" borderId="23" xfId="2" applyNumberFormat="1" applyFont="1" applyBorder="1" applyAlignment="1" applyProtection="1">
      <alignment horizontal="left" vertical="top" wrapText="1"/>
      <protection locked="0"/>
    </xf>
    <xf numFmtId="49" fontId="10" fillId="0" borderId="27" xfId="2" applyNumberFormat="1" applyFont="1" applyBorder="1" applyAlignment="1" applyProtection="1">
      <alignment horizontal="left" vertical="top" wrapText="1"/>
      <protection locked="0"/>
    </xf>
    <xf numFmtId="49" fontId="10" fillId="0" borderId="29" xfId="2" applyNumberFormat="1" applyFont="1" applyBorder="1" applyAlignment="1" applyProtection="1">
      <alignment horizontal="left" vertical="top" wrapText="1"/>
      <protection locked="0"/>
    </xf>
    <xf numFmtId="0" fontId="10" fillId="0" borderId="27" xfId="2" applyFont="1" applyBorder="1" applyAlignment="1" applyProtection="1">
      <alignment horizontal="left" vertical="top" wrapText="1"/>
      <protection locked="0"/>
    </xf>
    <xf numFmtId="0" fontId="10" fillId="0" borderId="29" xfId="2" applyFont="1" applyBorder="1" applyAlignment="1" applyProtection="1">
      <alignment horizontal="left" vertical="top" wrapText="1"/>
      <protection locked="0"/>
    </xf>
    <xf numFmtId="0" fontId="0" fillId="0" borderId="5" xfId="0" applyBorder="1" applyAlignment="1" applyProtection="1">
      <alignment horizontal="center" shrinkToFit="1"/>
      <protection locked="0"/>
    </xf>
    <xf numFmtId="0" fontId="102" fillId="26" borderId="56" xfId="0" applyFont="1" applyFill="1" applyBorder="1" applyAlignment="1" applyProtection="1">
      <alignment horizontal="center"/>
      <protection hidden="1"/>
    </xf>
    <xf numFmtId="0" fontId="102" fillId="26" borderId="25" xfId="0" applyFont="1" applyFill="1" applyBorder="1" applyAlignment="1">
      <alignment horizontal="center"/>
    </xf>
    <xf numFmtId="0" fontId="103" fillId="26" borderId="25" xfId="0" applyFont="1" applyFill="1" applyBorder="1" applyAlignment="1">
      <alignment horizontal="center"/>
    </xf>
    <xf numFmtId="0" fontId="103" fillId="26" borderId="57" xfId="0" applyFont="1" applyFill="1" applyBorder="1" applyAlignment="1">
      <alignment horizontal="center"/>
    </xf>
    <xf numFmtId="0" fontId="102" fillId="31" borderId="56" xfId="0" applyFont="1" applyFill="1" applyBorder="1" applyAlignment="1" applyProtection="1">
      <alignment horizontal="center"/>
      <protection hidden="1"/>
    </xf>
    <xf numFmtId="0" fontId="102" fillId="31" borderId="25" xfId="0" applyFont="1" applyFill="1" applyBorder="1" applyAlignment="1">
      <alignment horizontal="center"/>
    </xf>
    <xf numFmtId="0" fontId="103" fillId="31" borderId="25" xfId="0" applyFont="1" applyFill="1" applyBorder="1" applyAlignment="1">
      <alignment horizontal="center"/>
    </xf>
    <xf numFmtId="0" fontId="103" fillId="31" borderId="57" xfId="0" applyFont="1" applyFill="1" applyBorder="1" applyAlignment="1">
      <alignment horizontal="center"/>
    </xf>
    <xf numFmtId="0" fontId="102" fillId="32" borderId="56" xfId="0" applyFont="1" applyFill="1" applyBorder="1" applyAlignment="1" applyProtection="1">
      <alignment horizontal="center"/>
      <protection hidden="1"/>
    </xf>
    <xf numFmtId="0" fontId="102" fillId="32" borderId="25" xfId="0" applyFont="1" applyFill="1" applyBorder="1" applyAlignment="1">
      <alignment horizontal="center"/>
    </xf>
    <xf numFmtId="0" fontId="103" fillId="32" borderId="25" xfId="0" applyFont="1" applyFill="1" applyBorder="1" applyAlignment="1">
      <alignment horizontal="center"/>
    </xf>
    <xf numFmtId="0" fontId="103" fillId="32" borderId="57" xfId="0" applyFont="1" applyFill="1" applyBorder="1" applyAlignment="1">
      <alignment horizontal="center"/>
    </xf>
    <xf numFmtId="0" fontId="102" fillId="33" borderId="56" xfId="0" applyFont="1" applyFill="1" applyBorder="1" applyAlignment="1" applyProtection="1">
      <alignment horizontal="center"/>
      <protection hidden="1"/>
    </xf>
    <xf numFmtId="0" fontId="102" fillId="33" borderId="25" xfId="0" applyFont="1" applyFill="1" applyBorder="1" applyAlignment="1">
      <alignment horizontal="center"/>
    </xf>
    <xf numFmtId="0" fontId="103" fillId="33" borderId="25" xfId="0" applyFont="1" applyFill="1" applyBorder="1" applyAlignment="1">
      <alignment horizontal="center"/>
    </xf>
    <xf numFmtId="0" fontId="103" fillId="33" borderId="57" xfId="0" applyFont="1" applyFill="1" applyBorder="1" applyAlignment="1">
      <alignment horizontal="center"/>
    </xf>
    <xf numFmtId="0" fontId="102" fillId="34" borderId="56" xfId="0" applyFont="1" applyFill="1" applyBorder="1" applyAlignment="1" applyProtection="1">
      <alignment horizontal="center"/>
      <protection hidden="1"/>
    </xf>
    <xf numFmtId="0" fontId="102" fillId="34" borderId="25" xfId="0" applyFont="1" applyFill="1" applyBorder="1" applyAlignment="1">
      <alignment horizontal="center"/>
    </xf>
    <xf numFmtId="0" fontId="103" fillId="34" borderId="25" xfId="0" applyFont="1" applyFill="1" applyBorder="1" applyAlignment="1">
      <alignment horizontal="center"/>
    </xf>
    <xf numFmtId="0" fontId="103" fillId="34" borderId="57" xfId="0" applyFont="1" applyFill="1" applyBorder="1" applyAlignment="1">
      <alignment horizontal="center"/>
    </xf>
    <xf numFmtId="0" fontId="17" fillId="12" borderId="56" xfId="0" applyFont="1" applyFill="1" applyBorder="1" applyAlignment="1" applyProtection="1">
      <alignment horizontal="center"/>
      <protection hidden="1"/>
    </xf>
    <xf numFmtId="0" fontId="0" fillId="12" borderId="57" xfId="0" applyFill="1" applyBorder="1" applyAlignment="1">
      <alignment horizontal="center"/>
    </xf>
    <xf numFmtId="0" fontId="13" fillId="23" borderId="8" xfId="0" applyFont="1" applyFill="1" applyBorder="1" applyAlignment="1" applyProtection="1">
      <alignment horizontal="center"/>
      <protection hidden="1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17" fillId="30" borderId="56" xfId="0" applyFont="1" applyFill="1" applyBorder="1" applyAlignment="1" applyProtection="1">
      <alignment horizontal="center"/>
      <protection hidden="1"/>
    </xf>
    <xf numFmtId="0" fontId="17" fillId="30" borderId="25" xfId="0" applyFont="1" applyFill="1" applyBorder="1" applyAlignment="1">
      <alignment horizontal="center"/>
    </xf>
    <xf numFmtId="0" fontId="13" fillId="30" borderId="25" xfId="0" applyFont="1" applyFill="1" applyBorder="1" applyAlignment="1">
      <alignment horizontal="center"/>
    </xf>
    <xf numFmtId="0" fontId="13" fillId="30" borderId="57" xfId="0" applyFont="1" applyFill="1" applyBorder="1" applyAlignment="1">
      <alignment horizontal="center"/>
    </xf>
    <xf numFmtId="0" fontId="102" fillId="17" borderId="56" xfId="0" applyFont="1" applyFill="1" applyBorder="1" applyAlignment="1" applyProtection="1">
      <alignment horizontal="center"/>
      <protection hidden="1"/>
    </xf>
    <xf numFmtId="0" fontId="102" fillId="17" borderId="25" xfId="0" applyFont="1" applyFill="1" applyBorder="1" applyAlignment="1">
      <alignment horizontal="center"/>
    </xf>
    <xf numFmtId="0" fontId="103" fillId="17" borderId="25" xfId="0" applyFont="1" applyFill="1" applyBorder="1" applyAlignment="1">
      <alignment horizontal="center"/>
    </xf>
    <xf numFmtId="0" fontId="103" fillId="17" borderId="57" xfId="0" applyFont="1" applyFill="1" applyBorder="1" applyAlignment="1">
      <alignment horizontal="center"/>
    </xf>
    <xf numFmtId="0" fontId="17" fillId="25" borderId="56" xfId="0" applyFont="1" applyFill="1" applyBorder="1" applyAlignment="1" applyProtection="1">
      <alignment horizontal="center"/>
      <protection hidden="1"/>
    </xf>
    <xf numFmtId="0" fontId="17" fillId="25" borderId="25" xfId="0" applyFont="1" applyFill="1" applyBorder="1" applyAlignment="1">
      <alignment horizontal="center"/>
    </xf>
    <xf numFmtId="0" fontId="13" fillId="25" borderId="25" xfId="0" applyFont="1" applyFill="1" applyBorder="1" applyAlignment="1">
      <alignment horizontal="center"/>
    </xf>
    <xf numFmtId="0" fontId="13" fillId="25" borderId="57" xfId="0" applyFont="1" applyFill="1" applyBorder="1" applyAlignment="1">
      <alignment horizontal="center"/>
    </xf>
    <xf numFmtId="0" fontId="102" fillId="24" borderId="56" xfId="0" applyFont="1" applyFill="1" applyBorder="1" applyAlignment="1" applyProtection="1">
      <alignment horizontal="center"/>
      <protection hidden="1"/>
    </xf>
    <xf numFmtId="0" fontId="102" fillId="24" borderId="25" xfId="0" applyFont="1" applyFill="1" applyBorder="1" applyAlignment="1">
      <alignment horizontal="center"/>
    </xf>
    <xf numFmtId="0" fontId="103" fillId="24" borderId="25" xfId="0" applyFont="1" applyFill="1" applyBorder="1" applyAlignment="1">
      <alignment horizontal="center"/>
    </xf>
    <xf numFmtId="0" fontId="103" fillId="24" borderId="57" xfId="0" applyFont="1" applyFill="1" applyBorder="1" applyAlignment="1">
      <alignment horizontal="center"/>
    </xf>
    <xf numFmtId="0" fontId="17" fillId="29" borderId="56" xfId="0" applyFont="1" applyFill="1" applyBorder="1" applyAlignment="1" applyProtection="1">
      <alignment horizontal="center"/>
      <protection hidden="1"/>
    </xf>
    <xf numFmtId="0" fontId="17" fillId="29" borderId="25" xfId="0" applyFont="1" applyFill="1" applyBorder="1" applyAlignment="1">
      <alignment horizontal="center"/>
    </xf>
    <xf numFmtId="0" fontId="0" fillId="29" borderId="25" xfId="0" applyFill="1" applyBorder="1" applyAlignment="1">
      <alignment horizontal="center"/>
    </xf>
    <xf numFmtId="0" fontId="0" fillId="29" borderId="57" xfId="0" applyFill="1" applyBorder="1" applyAlignment="1">
      <alignment horizontal="center"/>
    </xf>
    <xf numFmtId="0" fontId="103" fillId="0" borderId="0" xfId="0" applyFont="1" applyAlignment="1" applyProtection="1">
      <alignment horizontal="center"/>
      <protection locked="0"/>
    </xf>
    <xf numFmtId="0" fontId="113" fillId="21" borderId="10" xfId="0" applyFont="1" applyFill="1" applyBorder="1" applyAlignment="1" applyProtection="1">
      <alignment horizontal="center" vertical="center"/>
      <protection hidden="1"/>
    </xf>
    <xf numFmtId="0" fontId="0" fillId="0" borderId="0" xfId="0" applyAlignment="1">
      <alignment horizontal="center"/>
    </xf>
    <xf numFmtId="0" fontId="0" fillId="0" borderId="9" xfId="0" applyBorder="1" applyAlignment="1">
      <alignment horizontal="center"/>
    </xf>
    <xf numFmtId="0" fontId="0" fillId="0" borderId="11" xfId="0" applyBorder="1" applyAlignment="1" applyProtection="1">
      <alignment horizontal="left"/>
      <protection locked="0"/>
    </xf>
    <xf numFmtId="0" fontId="73" fillId="3" borderId="11" xfId="0" applyFont="1" applyFill="1" applyBorder="1" applyAlignment="1" applyProtection="1">
      <alignment horizontal="left"/>
      <protection locked="0"/>
    </xf>
    <xf numFmtId="49" fontId="98" fillId="3" borderId="0" xfId="0" applyNumberFormat="1" applyFont="1" applyFill="1" applyAlignment="1" applyProtection="1">
      <alignment horizontal="left"/>
      <protection locked="0"/>
    </xf>
    <xf numFmtId="0" fontId="96" fillId="0" borderId="0" xfId="0" applyFont="1" applyAlignment="1" applyProtection="1">
      <alignment horizontal="left"/>
      <protection locked="0"/>
    </xf>
    <xf numFmtId="0" fontId="10" fillId="13" borderId="8" xfId="0" applyFont="1" applyFill="1" applyBorder="1" applyAlignment="1" applyProtection="1">
      <alignment horizontal="right"/>
      <protection hidden="1"/>
    </xf>
    <xf numFmtId="0" fontId="0" fillId="0" borderId="6" xfId="0" applyBorder="1"/>
    <xf numFmtId="0" fontId="10" fillId="13" borderId="10" xfId="0" applyFont="1" applyFill="1" applyBorder="1" applyAlignment="1" applyProtection="1">
      <alignment horizontal="right"/>
      <protection hidden="1"/>
    </xf>
    <xf numFmtId="0" fontId="10" fillId="13" borderId="14" xfId="0" applyFont="1" applyFill="1" applyBorder="1" applyAlignment="1" applyProtection="1">
      <alignment horizontal="right"/>
      <protection hidden="1"/>
    </xf>
    <xf numFmtId="0" fontId="0" fillId="0" borderId="16" xfId="0" applyBorder="1"/>
    <xf numFmtId="0" fontId="13" fillId="12" borderId="8" xfId="0" applyFont="1" applyFill="1" applyBorder="1" applyProtection="1">
      <protection hidden="1"/>
    </xf>
    <xf numFmtId="0" fontId="13" fillId="0" borderId="10" xfId="0" applyFont="1" applyBorder="1" applyAlignment="1" applyProtection="1">
      <alignment horizontal="center"/>
      <protection hidden="1"/>
    </xf>
    <xf numFmtId="0" fontId="17" fillId="0" borderId="0" xfId="0" applyFont="1" applyAlignment="1" applyProtection="1">
      <alignment horizontal="center" vertical="center"/>
      <protection hidden="1"/>
    </xf>
    <xf numFmtId="0" fontId="0" fillId="0" borderId="0" xfId="0" applyAlignment="1">
      <alignment horizontal="center" vertical="center"/>
    </xf>
    <xf numFmtId="0" fontId="114" fillId="0" borderId="0" xfId="0" applyFont="1" applyAlignment="1" applyProtection="1">
      <alignment horizontal="center" vertical="top" textRotation="180"/>
      <protection hidden="1"/>
    </xf>
    <xf numFmtId="0" fontId="0" fillId="0" borderId="0" xfId="0" applyAlignment="1">
      <alignment horizontal="center" vertical="top"/>
    </xf>
    <xf numFmtId="0" fontId="13" fillId="12" borderId="16" xfId="0" applyFont="1" applyFill="1" applyBorder="1" applyAlignment="1" applyProtection="1">
      <alignment horizontal="center"/>
      <protection hidden="1"/>
    </xf>
    <xf numFmtId="0" fontId="96" fillId="15" borderId="8" xfId="0" applyFont="1" applyFill="1" applyBorder="1" applyAlignment="1" applyProtection="1">
      <alignment horizontal="left" vertical="top" wrapText="1"/>
      <protection locked="0"/>
    </xf>
    <xf numFmtId="0" fontId="96" fillId="15" borderId="6" xfId="0" applyFont="1" applyFill="1" applyBorder="1" applyAlignment="1" applyProtection="1">
      <alignment horizontal="left" vertical="top" wrapText="1"/>
      <protection locked="0"/>
    </xf>
    <xf numFmtId="0" fontId="96" fillId="15" borderId="7" xfId="0" applyFont="1" applyFill="1" applyBorder="1" applyAlignment="1" applyProtection="1">
      <alignment horizontal="left" vertical="top" wrapText="1"/>
      <protection locked="0"/>
    </xf>
    <xf numFmtId="0" fontId="96" fillId="15" borderId="10" xfId="0" applyFont="1" applyFill="1" applyBorder="1" applyAlignment="1" applyProtection="1">
      <alignment horizontal="left" vertical="top" wrapText="1"/>
      <protection locked="0"/>
    </xf>
    <xf numFmtId="0" fontId="96" fillId="15" borderId="0" xfId="0" applyFont="1" applyFill="1" applyAlignment="1" applyProtection="1">
      <alignment horizontal="left" vertical="top" wrapText="1"/>
      <protection locked="0"/>
    </xf>
    <xf numFmtId="0" fontId="96" fillId="15" borderId="9" xfId="0" applyFont="1" applyFill="1" applyBorder="1" applyAlignment="1" applyProtection="1">
      <alignment horizontal="left" vertical="top" wrapText="1"/>
      <protection locked="0"/>
    </xf>
    <xf numFmtId="0" fontId="96" fillId="15" borderId="14" xfId="0" applyFont="1" applyFill="1" applyBorder="1" applyAlignment="1" applyProtection="1">
      <alignment horizontal="left" vertical="top" wrapText="1"/>
      <protection locked="0"/>
    </xf>
    <xf numFmtId="0" fontId="96" fillId="15" borderId="16" xfId="0" applyFont="1" applyFill="1" applyBorder="1" applyAlignment="1" applyProtection="1">
      <alignment horizontal="left" vertical="top" wrapText="1"/>
      <protection locked="0"/>
    </xf>
    <xf numFmtId="0" fontId="96" fillId="15" borderId="15" xfId="0" applyFont="1" applyFill="1" applyBorder="1" applyAlignment="1" applyProtection="1">
      <alignment horizontal="left" vertical="top" wrapText="1"/>
      <protection locked="0"/>
    </xf>
    <xf numFmtId="0" fontId="98" fillId="15" borderId="40" xfId="0" applyFont="1" applyFill="1" applyBorder="1" applyAlignment="1" applyProtection="1">
      <alignment horizontal="center"/>
      <protection locked="0"/>
    </xf>
    <xf numFmtId="0" fontId="98" fillId="15" borderId="26" xfId="0" applyFont="1" applyFill="1" applyBorder="1" applyAlignment="1" applyProtection="1">
      <alignment horizontal="center"/>
      <protection locked="0"/>
    </xf>
    <xf numFmtId="0" fontId="98" fillId="15" borderId="61" xfId="0" applyFont="1" applyFill="1" applyBorder="1" applyAlignment="1" applyProtection="1">
      <alignment horizontal="center"/>
      <protection locked="0"/>
    </xf>
    <xf numFmtId="0" fontId="22" fillId="12" borderId="38" xfId="0" applyFont="1" applyFill="1" applyBorder="1" applyAlignment="1" applyProtection="1">
      <alignment horizontal="center"/>
      <protection hidden="1"/>
    </xf>
    <xf numFmtId="0" fontId="17" fillId="12" borderId="39" xfId="0" applyFont="1" applyFill="1" applyBorder="1" applyAlignment="1">
      <alignment horizontal="center"/>
    </xf>
    <xf numFmtId="0" fontId="98" fillId="15" borderId="23" xfId="0" applyFont="1" applyFill="1" applyBorder="1" applyAlignment="1" applyProtection="1">
      <alignment horizontal="center"/>
      <protection locked="0"/>
    </xf>
    <xf numFmtId="0" fontId="100" fillId="15" borderId="29" xfId="0" applyFont="1" applyFill="1" applyBorder="1" applyAlignment="1" applyProtection="1">
      <alignment horizontal="center"/>
      <protection locked="0"/>
    </xf>
    <xf numFmtId="0" fontId="10" fillId="0" borderId="98" xfId="0" applyFont="1" applyBorder="1" applyProtection="1">
      <protection hidden="1"/>
    </xf>
    <xf numFmtId="0" fontId="0" fillId="0" borderId="11" xfId="0" applyBorder="1"/>
    <xf numFmtId="0" fontId="35" fillId="0" borderId="6" xfId="0" applyFont="1" applyBorder="1" applyAlignment="1">
      <alignment horizontal="center"/>
    </xf>
    <xf numFmtId="0" fontId="35" fillId="0" borderId="7" xfId="0" applyFont="1" applyBorder="1" applyAlignment="1">
      <alignment horizontal="center"/>
    </xf>
    <xf numFmtId="0" fontId="22" fillId="0" borderId="22" xfId="0" applyFont="1" applyBorder="1" applyAlignment="1" applyProtection="1">
      <alignment horizontal="left"/>
      <protection hidden="1"/>
    </xf>
    <xf numFmtId="0" fontId="22" fillId="8" borderId="40" xfId="0" applyFont="1" applyFill="1" applyBorder="1" applyAlignment="1" applyProtection="1">
      <alignment horizontal="center"/>
      <protection hidden="1"/>
    </xf>
    <xf numFmtId="0" fontId="22" fillId="8" borderId="26" xfId="0" applyFont="1" applyFill="1" applyBorder="1" applyAlignment="1" applyProtection="1">
      <alignment horizontal="center"/>
      <protection hidden="1"/>
    </xf>
    <xf numFmtId="0" fontId="22" fillId="8" borderId="61" xfId="0" applyFont="1" applyFill="1" applyBorder="1" applyAlignment="1" applyProtection="1">
      <alignment horizontal="center"/>
      <protection hidden="1"/>
    </xf>
    <xf numFmtId="0" fontId="22" fillId="0" borderId="0" xfId="0" applyFont="1" applyAlignment="1" applyProtection="1">
      <alignment horizontal="center"/>
      <protection hidden="1"/>
    </xf>
    <xf numFmtId="0" fontId="22" fillId="0" borderId="21" xfId="0" applyFont="1" applyBorder="1" applyAlignment="1" applyProtection="1">
      <alignment horizontal="left"/>
      <protection hidden="1"/>
    </xf>
    <xf numFmtId="0" fontId="22" fillId="12" borderId="28" xfId="0" applyFont="1" applyFill="1" applyBorder="1" applyAlignment="1" applyProtection="1">
      <alignment horizontal="left"/>
      <protection hidden="1"/>
    </xf>
    <xf numFmtId="0" fontId="0" fillId="12" borderId="28" xfId="0" applyFill="1" applyBorder="1" applyAlignment="1" applyProtection="1">
      <alignment horizontal="left"/>
      <protection hidden="1"/>
    </xf>
    <xf numFmtId="0" fontId="0" fillId="12" borderId="43" xfId="0" applyFill="1" applyBorder="1" applyAlignment="1" applyProtection="1">
      <alignment horizontal="center"/>
      <protection hidden="1"/>
    </xf>
    <xf numFmtId="0" fontId="0" fillId="12" borderId="39" xfId="0" applyFill="1" applyBorder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0" fontId="0" fillId="0" borderId="39" xfId="0" applyBorder="1"/>
    <xf numFmtId="0" fontId="22" fillId="12" borderId="38" xfId="0" applyFont="1" applyFill="1" applyBorder="1" applyAlignment="1" applyProtection="1">
      <alignment horizontal="left"/>
      <protection hidden="1"/>
    </xf>
    <xf numFmtId="0" fontId="0" fillId="12" borderId="43" xfId="0" applyFill="1" applyBorder="1" applyAlignment="1" applyProtection="1">
      <alignment horizontal="left"/>
      <protection hidden="1"/>
    </xf>
    <xf numFmtId="0" fontId="0" fillId="12" borderId="62" xfId="0" applyFill="1" applyBorder="1" applyAlignment="1" applyProtection="1">
      <alignment horizontal="left"/>
      <protection hidden="1"/>
    </xf>
    <xf numFmtId="0" fontId="22" fillId="0" borderId="23" xfId="0" applyFont="1" applyBorder="1" applyAlignment="1" applyProtection="1">
      <alignment horizontal="left"/>
      <protection hidden="1"/>
    </xf>
    <xf numFmtId="0" fontId="22" fillId="0" borderId="27" xfId="0" applyFont="1" applyBorder="1" applyAlignment="1" applyProtection="1">
      <alignment horizontal="left"/>
      <protection hidden="1"/>
    </xf>
    <xf numFmtId="0" fontId="22" fillId="0" borderId="29" xfId="0" applyFont="1" applyBorder="1" applyAlignment="1" applyProtection="1">
      <alignment horizontal="left"/>
      <protection hidden="1"/>
    </xf>
    <xf numFmtId="49" fontId="10" fillId="0" borderId="23" xfId="0" applyNumberFormat="1" applyFont="1" applyBorder="1" applyAlignment="1" applyProtection="1">
      <alignment wrapText="1"/>
      <protection locked="0"/>
    </xf>
    <xf numFmtId="49" fontId="10" fillId="0" borderId="27" xfId="0" applyNumberFormat="1" applyFont="1" applyBorder="1" applyAlignment="1" applyProtection="1">
      <alignment wrapText="1"/>
      <protection locked="0"/>
    </xf>
    <xf numFmtId="49" fontId="10" fillId="0" borderId="29" xfId="0" applyNumberFormat="1" applyFont="1" applyBorder="1" applyAlignment="1" applyProtection="1">
      <alignment wrapText="1"/>
      <protection locked="0"/>
    </xf>
    <xf numFmtId="0" fontId="13" fillId="12" borderId="20" xfId="0" applyFont="1" applyFill="1" applyBorder="1" applyAlignment="1">
      <alignment horizontal="left" vertical="center" wrapText="1"/>
    </xf>
    <xf numFmtId="0" fontId="13" fillId="12" borderId="71" xfId="0" applyFont="1" applyFill="1" applyBorder="1" applyAlignment="1">
      <alignment horizontal="left" vertical="center"/>
    </xf>
    <xf numFmtId="0" fontId="13" fillId="12" borderId="18" xfId="0" applyFont="1" applyFill="1" applyBorder="1" applyAlignment="1">
      <alignment horizontal="left" vertical="center"/>
    </xf>
    <xf numFmtId="0" fontId="20" fillId="2" borderId="11" xfId="0" applyFont="1" applyFill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10" fillId="0" borderId="24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/>
    </xf>
    <xf numFmtId="0" fontId="10" fillId="0" borderId="30" xfId="3" applyFont="1" applyBorder="1" applyAlignment="1">
      <alignment horizontal="center"/>
    </xf>
    <xf numFmtId="0" fontId="10" fillId="0" borderId="24" xfId="3" applyFont="1" applyBorder="1" applyAlignment="1">
      <alignment horizontal="center"/>
    </xf>
    <xf numFmtId="0" fontId="10" fillId="0" borderId="11" xfId="3" applyFont="1" applyBorder="1" applyAlignment="1">
      <alignment horizontal="center"/>
    </xf>
    <xf numFmtId="0" fontId="10" fillId="0" borderId="35" xfId="3" applyFont="1" applyBorder="1" applyAlignment="1">
      <alignment horizontal="center"/>
    </xf>
    <xf numFmtId="0" fontId="10" fillId="0" borderId="97" xfId="3" applyFont="1" applyBorder="1" applyAlignment="1">
      <alignment horizontal="center"/>
    </xf>
    <xf numFmtId="0" fontId="10" fillId="0" borderId="0" xfId="3" applyFont="1" applyAlignment="1">
      <alignment horizontal="center"/>
    </xf>
  </cellXfs>
  <cellStyles count="791">
    <cellStyle name="Hyperlink" xfId="1" builtinId="8"/>
    <cellStyle name="Normal" xfId="0" builtinId="0"/>
    <cellStyle name="Normal 2" xfId="2" xr:uid="{00000000-0005-0000-0000-000002000000}"/>
    <cellStyle name="Normal 2 2" xfId="3" xr:uid="{00000000-0005-0000-0000-000003000000}"/>
    <cellStyle name="Normal 2 3" xfId="4" xr:uid="{00000000-0005-0000-0000-000004000000}"/>
    <cellStyle name="Normal 2_700-1330-00A_DesCap old" xfId="5" xr:uid="{00000000-0005-0000-0000-000005000000}"/>
    <cellStyle name="Normal 3" xfId="6" xr:uid="{00000000-0005-0000-0000-000006000000}"/>
    <cellStyle name="Normal 3 10" xfId="39" xr:uid="{00000000-0005-0000-0000-000007000000}"/>
    <cellStyle name="Normal 3 10 2" xfId="151" xr:uid="{49FDFE7C-1FEF-47D0-BCC9-46A8EBBFBBB0}"/>
    <cellStyle name="Normal 3 10 2 2" xfId="375" xr:uid="{49620755-5881-40BC-9EEF-92D745282642}"/>
    <cellStyle name="Normal 3 10 2 3" xfId="599" xr:uid="{1DCD9BDA-DF91-4068-9C92-274C64C37ED3}"/>
    <cellStyle name="Normal 3 10 3" xfId="263" xr:uid="{4A059717-7DCD-47E4-A6B2-0C0C8CBF4C76}"/>
    <cellStyle name="Normal 3 10 3 2" xfId="711" xr:uid="{5AAD477B-C7ED-45F3-9AA9-01A20310EC30}"/>
    <cellStyle name="Normal 3 10 4" xfId="487" xr:uid="{9B7CA27F-F18E-4529-995C-251AC024C2A7}"/>
    <cellStyle name="Normal 3 11" xfId="119" xr:uid="{49DC6261-7EBA-4A3E-9C86-1D5EAC544556}"/>
    <cellStyle name="Normal 3 11 2" xfId="343" xr:uid="{0FA1C7C7-13BF-40C7-B171-EF016CC6E4CC}"/>
    <cellStyle name="Normal 3 11 3" xfId="567" xr:uid="{B01DE590-B713-4B2B-AEFB-2D94EB78051F}"/>
    <cellStyle name="Normal 3 12" xfId="231" xr:uid="{8AD8BE9C-BBEB-4CBB-9D8A-736B93703FB9}"/>
    <cellStyle name="Normal 3 12 2" xfId="679" xr:uid="{35049D2D-707A-4A43-852F-E01F314387C9}"/>
    <cellStyle name="Normal 3 13" xfId="455" xr:uid="{4E4260CC-19DC-4723-A5F3-667DEC43435D}"/>
    <cellStyle name="Normal 3 2" xfId="7" xr:uid="{00000000-0005-0000-0000-000008000000}"/>
    <cellStyle name="Normal 3 2 10" xfId="120" xr:uid="{720BAB38-A565-41D6-8EAD-9F418ACD2E5C}"/>
    <cellStyle name="Normal 3 2 10 2" xfId="344" xr:uid="{AC26D192-070E-4132-BE1E-1C60B41EF431}"/>
    <cellStyle name="Normal 3 2 10 3" xfId="568" xr:uid="{8157B975-6831-485E-A3CC-95A626DAC79D}"/>
    <cellStyle name="Normal 3 2 11" xfId="232" xr:uid="{1C0EED2B-9C71-428B-A5CE-4906EC1F98E4}"/>
    <cellStyle name="Normal 3 2 11 2" xfId="680" xr:uid="{0C7F2388-3473-4E3E-A6F3-00F3FD15E16F}"/>
    <cellStyle name="Normal 3 2 12" xfId="456" xr:uid="{44B4A340-83FA-4000-8364-48CD5052DC14}"/>
    <cellStyle name="Normal 3 2 2" xfId="10" xr:uid="{00000000-0005-0000-0000-000009000000}"/>
    <cellStyle name="Normal 3 2 2 10" xfId="458" xr:uid="{BE6FCF5E-1E3C-4C34-A564-B7F25231AA32}"/>
    <cellStyle name="Normal 3 2 2 2" xfId="13" xr:uid="{00000000-0005-0000-0000-00000A000000}"/>
    <cellStyle name="Normal 3 2 2 2 2" xfId="26" xr:uid="{00000000-0005-0000-0000-00000B000000}"/>
    <cellStyle name="Normal 3 2 2 2 2 2" xfId="44" xr:uid="{00000000-0005-0000-0000-00000C000000}"/>
    <cellStyle name="Normal 3 2 2 2 2 2 2" xfId="156" xr:uid="{2706E85D-7856-4C76-A691-D55DF7FC035F}"/>
    <cellStyle name="Normal 3 2 2 2 2 2 2 2" xfId="380" xr:uid="{C34286CF-601F-4E45-BCC5-F0D6920F8949}"/>
    <cellStyle name="Normal 3 2 2 2 2 2 2 3" xfId="604" xr:uid="{B542BD9D-1C98-4D47-BF9F-583A10B8DAC2}"/>
    <cellStyle name="Normal 3 2 2 2 2 2 3" xfId="268" xr:uid="{629AC10C-0825-4246-B95B-07CD9CA86CAB}"/>
    <cellStyle name="Normal 3 2 2 2 2 2 3 2" xfId="716" xr:uid="{8744AA50-29A8-4378-8FCA-58D98B81C951}"/>
    <cellStyle name="Normal 3 2 2 2 2 2 4" xfId="492" xr:uid="{B0A61AD5-A5CD-495F-B315-F127045D0639}"/>
    <cellStyle name="Normal 3 2 2 2 2 3" xfId="43" xr:uid="{00000000-0005-0000-0000-00000D000000}"/>
    <cellStyle name="Normal 3 2 2 2 2 3 2" xfId="155" xr:uid="{091D4A0A-94F2-419E-8D7F-A523B2A1C2B3}"/>
    <cellStyle name="Normal 3 2 2 2 2 3 2 2" xfId="379" xr:uid="{AFD6621F-8199-4757-AF2F-6126FD07D8ED}"/>
    <cellStyle name="Normal 3 2 2 2 2 3 2 3" xfId="603" xr:uid="{14B087A5-C0D4-4BE5-A456-D192105235C8}"/>
    <cellStyle name="Normal 3 2 2 2 2 3 3" xfId="267" xr:uid="{11A0F7B7-37EA-457E-B841-82998A77E051}"/>
    <cellStyle name="Normal 3 2 2 2 2 3 3 2" xfId="715" xr:uid="{10B6CD92-BECD-4CBB-B1B5-26B09FF7DD32}"/>
    <cellStyle name="Normal 3 2 2 2 2 3 4" xfId="491" xr:uid="{C48F8924-156C-4303-AA3E-7327DF6A3670}"/>
    <cellStyle name="Normal 3 2 2 2 2 4" xfId="138" xr:uid="{37DC2B4D-52A6-449E-B0E8-2ADC2D51489E}"/>
    <cellStyle name="Normal 3 2 2 2 2 4 2" xfId="362" xr:uid="{1F69ECE2-1936-4B79-919F-8DDA95E6C4D0}"/>
    <cellStyle name="Normal 3 2 2 2 2 4 3" xfId="586" xr:uid="{0EF9E901-261B-4DDF-A877-477964DC0913}"/>
    <cellStyle name="Normal 3 2 2 2 2 5" xfId="250" xr:uid="{A19AF109-1501-4457-8B23-8DE7F381B3FD}"/>
    <cellStyle name="Normal 3 2 2 2 2 5 2" xfId="698" xr:uid="{3EB1CC37-6ED0-456F-B869-0311A21DC12C}"/>
    <cellStyle name="Normal 3 2 2 2 2 6" xfId="474" xr:uid="{0F370810-4CA6-41BD-B7B4-6423829BD9E6}"/>
    <cellStyle name="Normal 3 2 2 2 3" xfId="45" xr:uid="{00000000-0005-0000-0000-00000E000000}"/>
    <cellStyle name="Normal 3 2 2 2 3 2" xfId="157" xr:uid="{F1BE594C-90CD-485A-915F-5501D0DD0FA7}"/>
    <cellStyle name="Normal 3 2 2 2 3 2 2" xfId="381" xr:uid="{17475100-BC2C-4E7B-8D48-0571B90B2EE3}"/>
    <cellStyle name="Normal 3 2 2 2 3 2 3" xfId="605" xr:uid="{761960E6-1EE9-46C6-B2B3-9713E4605763}"/>
    <cellStyle name="Normal 3 2 2 2 3 3" xfId="269" xr:uid="{851EAA97-0F50-454F-994F-D4071EED9721}"/>
    <cellStyle name="Normal 3 2 2 2 3 3 2" xfId="717" xr:uid="{EC65B546-8FE9-49F3-B5C0-EC2542D47ADB}"/>
    <cellStyle name="Normal 3 2 2 2 3 4" xfId="493" xr:uid="{B52DB779-AC92-4AA4-944C-1CD674125EAC}"/>
    <cellStyle name="Normal 3 2 2 2 4" xfId="46" xr:uid="{00000000-0005-0000-0000-00000F000000}"/>
    <cellStyle name="Normal 3 2 2 2 4 2" xfId="158" xr:uid="{2B72245E-A4DB-495E-AC0C-97FB07BAEBEE}"/>
    <cellStyle name="Normal 3 2 2 2 4 2 2" xfId="382" xr:uid="{5D55123D-42A2-4B88-9EB8-0E64BCD6E94C}"/>
    <cellStyle name="Normal 3 2 2 2 4 2 3" xfId="606" xr:uid="{BFE70566-D952-47AB-83DA-4C7BE0B59CF3}"/>
    <cellStyle name="Normal 3 2 2 2 4 3" xfId="270" xr:uid="{32F06F88-189B-4937-BE4C-EABEF89646CC}"/>
    <cellStyle name="Normal 3 2 2 2 4 3 2" xfId="718" xr:uid="{A50C7207-ABB0-47D9-BA89-2774008813E0}"/>
    <cellStyle name="Normal 3 2 2 2 4 4" xfId="494" xr:uid="{770C41DA-86C1-4530-A603-CA4FCBFF778B}"/>
    <cellStyle name="Normal 3 2 2 2 5" xfId="42" xr:uid="{00000000-0005-0000-0000-000010000000}"/>
    <cellStyle name="Normal 3 2 2 2 5 2" xfId="154" xr:uid="{77BE06FC-B72B-486B-AC28-4E3158BF35B1}"/>
    <cellStyle name="Normal 3 2 2 2 5 2 2" xfId="378" xr:uid="{F23E80A9-3FB0-4D18-A45B-7934FFCA6C0D}"/>
    <cellStyle name="Normal 3 2 2 2 5 2 3" xfId="602" xr:uid="{BC41D909-C7CB-46B3-884E-61C008E91ED7}"/>
    <cellStyle name="Normal 3 2 2 2 5 3" xfId="266" xr:uid="{EFAE7840-387C-422D-BBF8-2C40E16765DF}"/>
    <cellStyle name="Normal 3 2 2 2 5 3 2" xfId="714" xr:uid="{ACE210D1-BF11-4D2D-BAC3-80CFAAFFAAC8}"/>
    <cellStyle name="Normal 3 2 2 2 5 4" xfId="490" xr:uid="{D79C3D7C-D96E-4BB2-99C2-492793C98676}"/>
    <cellStyle name="Normal 3 2 2 2 6" xfId="125" xr:uid="{542BE0E6-56F1-4E75-B96F-A69FEB00B99B}"/>
    <cellStyle name="Normal 3 2 2 2 6 2" xfId="349" xr:uid="{2694288F-48C0-4D94-90C6-6D22A702617A}"/>
    <cellStyle name="Normal 3 2 2 2 6 3" xfId="573" xr:uid="{E9883816-F0D1-4F8B-95F6-2136EC424C3E}"/>
    <cellStyle name="Normal 3 2 2 2 7" xfId="237" xr:uid="{D07C277C-9599-44CA-9A4F-DAA942374698}"/>
    <cellStyle name="Normal 3 2 2 2 7 2" xfId="685" xr:uid="{8C9044C6-3E16-4A57-A346-15E54078C6EB}"/>
    <cellStyle name="Normal 3 2 2 2 8" xfId="461" xr:uid="{CE4710A6-1976-42D4-ADA0-2DF16EDD9011}"/>
    <cellStyle name="Normal 3 2 2 3" xfId="18" xr:uid="{00000000-0005-0000-0000-000011000000}"/>
    <cellStyle name="Normal 3 2 2 3 2" xfId="27" xr:uid="{00000000-0005-0000-0000-000012000000}"/>
    <cellStyle name="Normal 3 2 2 3 2 2" xfId="49" xr:uid="{00000000-0005-0000-0000-000013000000}"/>
    <cellStyle name="Normal 3 2 2 3 2 2 2" xfId="161" xr:uid="{DB0DB5C3-12DB-4DCD-88E4-CA6241B769BB}"/>
    <cellStyle name="Normal 3 2 2 3 2 2 2 2" xfId="385" xr:uid="{ED91913F-F036-402C-984F-DD4E55668A32}"/>
    <cellStyle name="Normal 3 2 2 3 2 2 2 3" xfId="609" xr:uid="{789C7C6D-6899-4166-814E-D4D3BF25E60D}"/>
    <cellStyle name="Normal 3 2 2 3 2 2 3" xfId="273" xr:uid="{1148B952-904A-4D50-88D2-C714F419422E}"/>
    <cellStyle name="Normal 3 2 2 3 2 2 3 2" xfId="721" xr:uid="{67DE204D-4EC1-482F-986C-7CDC9D30BF00}"/>
    <cellStyle name="Normal 3 2 2 3 2 2 4" xfId="497" xr:uid="{0209DE4A-E292-4DCC-92A2-EEE28CC1B5C2}"/>
    <cellStyle name="Normal 3 2 2 3 2 3" xfId="48" xr:uid="{00000000-0005-0000-0000-000014000000}"/>
    <cellStyle name="Normal 3 2 2 3 2 3 2" xfId="160" xr:uid="{D9132180-463D-4771-BDB7-D848EF5AFF11}"/>
    <cellStyle name="Normal 3 2 2 3 2 3 2 2" xfId="384" xr:uid="{82DE1A1F-24F0-40B4-8237-DE368F4ECC65}"/>
    <cellStyle name="Normal 3 2 2 3 2 3 2 3" xfId="608" xr:uid="{387A94F7-7ED3-472A-88C9-742C9A92C023}"/>
    <cellStyle name="Normal 3 2 2 3 2 3 3" xfId="272" xr:uid="{11D8082C-25BA-49BD-9D7A-6E767BEFBE3A}"/>
    <cellStyle name="Normal 3 2 2 3 2 3 3 2" xfId="720" xr:uid="{3BAF5699-7B9A-4AD9-BDEB-816F98142AD5}"/>
    <cellStyle name="Normal 3 2 2 3 2 3 4" xfId="496" xr:uid="{08C5C109-BE99-4971-9D9B-A3F606E3FDAC}"/>
    <cellStyle name="Normal 3 2 2 3 2 4" xfId="139" xr:uid="{0547789F-F7E8-430B-AB6F-92A4D9B3BB8B}"/>
    <cellStyle name="Normal 3 2 2 3 2 4 2" xfId="363" xr:uid="{DF34C8CE-A7BA-47BA-BA96-9938D06F36F7}"/>
    <cellStyle name="Normal 3 2 2 3 2 4 3" xfId="587" xr:uid="{7D8EEE88-C8B0-4B69-B71E-7D52B37A6745}"/>
    <cellStyle name="Normal 3 2 2 3 2 5" xfId="251" xr:uid="{530E6443-01B8-4AB2-A1F2-35FFD3CA4AFD}"/>
    <cellStyle name="Normal 3 2 2 3 2 5 2" xfId="699" xr:uid="{0B2AB194-A193-4551-8DF6-21C56B06D1A3}"/>
    <cellStyle name="Normal 3 2 2 3 2 6" xfId="475" xr:uid="{65A7DF35-387A-483B-ACFD-AE27CA867678}"/>
    <cellStyle name="Normal 3 2 2 3 3" xfId="50" xr:uid="{00000000-0005-0000-0000-000015000000}"/>
    <cellStyle name="Normal 3 2 2 3 3 2" xfId="162" xr:uid="{9D6B6BA3-E231-4870-A638-59A4F0E833BD}"/>
    <cellStyle name="Normal 3 2 2 3 3 2 2" xfId="386" xr:uid="{6F6B3B41-09BC-4748-A513-A2356918ED58}"/>
    <cellStyle name="Normal 3 2 2 3 3 2 3" xfId="610" xr:uid="{873B3DC6-FA1C-4801-B306-BD60D78F285A}"/>
    <cellStyle name="Normal 3 2 2 3 3 3" xfId="274" xr:uid="{EC927E41-5A2C-439B-9353-F8DA0D7FCAD6}"/>
    <cellStyle name="Normal 3 2 2 3 3 3 2" xfId="722" xr:uid="{A88FFF0C-8E11-458A-8AD4-9EA8882E7E71}"/>
    <cellStyle name="Normal 3 2 2 3 3 4" xfId="498" xr:uid="{B686A1E2-414B-4A70-A94F-9EB65A277B5A}"/>
    <cellStyle name="Normal 3 2 2 3 4" xfId="51" xr:uid="{00000000-0005-0000-0000-000016000000}"/>
    <cellStyle name="Normal 3 2 2 3 4 2" xfId="163" xr:uid="{1D31E40B-EFB1-4DE0-9121-3AB72965D7B6}"/>
    <cellStyle name="Normal 3 2 2 3 4 2 2" xfId="387" xr:uid="{2C308AB8-78E0-4A24-B377-E88323A84126}"/>
    <cellStyle name="Normal 3 2 2 3 4 2 3" xfId="611" xr:uid="{A69DB6DF-6890-4D9F-9B58-98CEFB8799A3}"/>
    <cellStyle name="Normal 3 2 2 3 4 3" xfId="275" xr:uid="{B550C3E6-13CC-4FBA-BC0E-1B6224A8F395}"/>
    <cellStyle name="Normal 3 2 2 3 4 3 2" xfId="723" xr:uid="{0B40A430-DA53-476A-B489-E0D3569B153F}"/>
    <cellStyle name="Normal 3 2 2 3 4 4" xfId="499" xr:uid="{1E8188D5-9BF8-4BE1-9C56-4FA70EE71D8E}"/>
    <cellStyle name="Normal 3 2 2 3 5" xfId="47" xr:uid="{00000000-0005-0000-0000-000017000000}"/>
    <cellStyle name="Normal 3 2 2 3 5 2" xfId="159" xr:uid="{FE10B7ED-6642-4F23-9B90-336335EA9452}"/>
    <cellStyle name="Normal 3 2 2 3 5 2 2" xfId="383" xr:uid="{0DC6E76D-68A9-4F29-A80A-C10F7A00221E}"/>
    <cellStyle name="Normal 3 2 2 3 5 2 3" xfId="607" xr:uid="{9FA6FA87-423A-4F5E-BA6F-FEBD8558FB3D}"/>
    <cellStyle name="Normal 3 2 2 3 5 3" xfId="271" xr:uid="{EE1922E4-7E30-49B6-BDBC-FE1D3F8AC17C}"/>
    <cellStyle name="Normal 3 2 2 3 5 3 2" xfId="719" xr:uid="{AF07EB8E-4B39-4FAA-9265-8D3202360649}"/>
    <cellStyle name="Normal 3 2 2 3 5 4" xfId="495" xr:uid="{79A156D3-612D-4C53-8FCF-A92540BB6A93}"/>
    <cellStyle name="Normal 3 2 2 3 6" xfId="130" xr:uid="{91B146B9-D3D0-4986-843E-A71D5A3A629A}"/>
    <cellStyle name="Normal 3 2 2 3 6 2" xfId="354" xr:uid="{5B4D8DB0-74FA-42BD-BCD3-23F8DD8B4E60}"/>
    <cellStyle name="Normal 3 2 2 3 6 3" xfId="578" xr:uid="{D938FE06-67A6-46D4-8980-4C0156E9BEFC}"/>
    <cellStyle name="Normal 3 2 2 3 7" xfId="242" xr:uid="{A8866283-A121-4F0C-AC69-4EF0CB690C6F}"/>
    <cellStyle name="Normal 3 2 2 3 7 2" xfId="690" xr:uid="{AF2F5C31-D782-47EA-854A-9D126F53775A}"/>
    <cellStyle name="Normal 3 2 2 3 8" xfId="466" xr:uid="{88620FDB-460A-417B-992E-15FBCFAFC2E9}"/>
    <cellStyle name="Normal 3 2 2 4" xfId="25" xr:uid="{00000000-0005-0000-0000-000018000000}"/>
    <cellStyle name="Normal 3 2 2 4 2" xfId="53" xr:uid="{00000000-0005-0000-0000-000019000000}"/>
    <cellStyle name="Normal 3 2 2 4 2 2" xfId="165" xr:uid="{F6D35A03-64D5-4900-B052-B9767A6A28C4}"/>
    <cellStyle name="Normal 3 2 2 4 2 2 2" xfId="389" xr:uid="{E2481D66-C6D4-4804-BCFA-8D9BC6306C6C}"/>
    <cellStyle name="Normal 3 2 2 4 2 2 3" xfId="613" xr:uid="{9F2D69CF-9514-42D5-8142-D33F87A20217}"/>
    <cellStyle name="Normal 3 2 2 4 2 3" xfId="277" xr:uid="{BB0E3B75-A2A2-4EFC-A9B8-EAB1C16A0087}"/>
    <cellStyle name="Normal 3 2 2 4 2 3 2" xfId="725" xr:uid="{A359919F-FA8D-4196-B3CA-2E160475FAA7}"/>
    <cellStyle name="Normal 3 2 2 4 2 4" xfId="501" xr:uid="{08238193-5D0D-4C79-8548-F340D3B487E4}"/>
    <cellStyle name="Normal 3 2 2 4 3" xfId="52" xr:uid="{00000000-0005-0000-0000-00001A000000}"/>
    <cellStyle name="Normal 3 2 2 4 3 2" xfId="164" xr:uid="{8FF8FF79-3447-4897-A7F5-88BA2E31176F}"/>
    <cellStyle name="Normal 3 2 2 4 3 2 2" xfId="388" xr:uid="{62076709-90A4-4CE5-8E4D-945B248F944A}"/>
    <cellStyle name="Normal 3 2 2 4 3 2 3" xfId="612" xr:uid="{FAC533E1-3525-46C7-89BA-AADDB3E467E3}"/>
    <cellStyle name="Normal 3 2 2 4 3 3" xfId="276" xr:uid="{E2E563CE-79E0-46C7-A0E1-A58CDE484E17}"/>
    <cellStyle name="Normal 3 2 2 4 3 3 2" xfId="724" xr:uid="{7D6E247E-7EBE-4C94-BBBC-1B19C8458D60}"/>
    <cellStyle name="Normal 3 2 2 4 3 4" xfId="500" xr:uid="{51553F69-F448-4E3C-8C1B-D647E423C07D}"/>
    <cellStyle name="Normal 3 2 2 4 4" xfId="137" xr:uid="{FC353EB9-CE1C-42DF-A162-AC930B9D374A}"/>
    <cellStyle name="Normal 3 2 2 4 4 2" xfId="361" xr:uid="{1605CD81-22AD-476F-A260-8EB0F44CDB9D}"/>
    <cellStyle name="Normal 3 2 2 4 4 3" xfId="585" xr:uid="{5C2A09DC-5899-4EF9-A7D0-D7E98997F492}"/>
    <cellStyle name="Normal 3 2 2 4 5" xfId="249" xr:uid="{0C82E09F-2FDF-4458-8253-50631CB6C75C}"/>
    <cellStyle name="Normal 3 2 2 4 5 2" xfId="697" xr:uid="{6FCF1CB2-523A-4471-B575-018EA2E619AF}"/>
    <cellStyle name="Normal 3 2 2 4 6" xfId="473" xr:uid="{BBC8E416-DEBF-4160-B18D-294B9DDF5F24}"/>
    <cellStyle name="Normal 3 2 2 5" xfId="54" xr:uid="{00000000-0005-0000-0000-00001B000000}"/>
    <cellStyle name="Normal 3 2 2 5 2" xfId="166" xr:uid="{31A20BF9-DFD2-4C06-956E-BB29EFFA19E8}"/>
    <cellStyle name="Normal 3 2 2 5 2 2" xfId="390" xr:uid="{8F36974B-C900-4F19-BD45-3DAF45A4CD7F}"/>
    <cellStyle name="Normal 3 2 2 5 2 3" xfId="614" xr:uid="{DC661B23-C7AE-43B0-9A2A-E597B54873CC}"/>
    <cellStyle name="Normal 3 2 2 5 3" xfId="278" xr:uid="{CE4DBABA-B1F7-490D-ACF8-E9078B1008E6}"/>
    <cellStyle name="Normal 3 2 2 5 3 2" xfId="726" xr:uid="{66159C2A-6B42-4599-8CB9-1B96958CEDF5}"/>
    <cellStyle name="Normal 3 2 2 5 4" xfId="502" xr:uid="{1E4D519D-3C6A-4E68-915A-4EE0D44F2F0A}"/>
    <cellStyle name="Normal 3 2 2 6" xfId="55" xr:uid="{00000000-0005-0000-0000-00001C000000}"/>
    <cellStyle name="Normal 3 2 2 6 2" xfId="167" xr:uid="{FAE1D594-C062-405F-AAD6-B6F90AB33F75}"/>
    <cellStyle name="Normal 3 2 2 6 2 2" xfId="391" xr:uid="{FFEB7F3E-9B59-46E5-829B-A673176F35D7}"/>
    <cellStyle name="Normal 3 2 2 6 2 3" xfId="615" xr:uid="{54F0D155-8F3D-40AC-A718-93B5EC654D1B}"/>
    <cellStyle name="Normal 3 2 2 6 3" xfId="279" xr:uid="{91D4C6CA-A9B7-4675-BEE1-A4BF8C826F93}"/>
    <cellStyle name="Normal 3 2 2 6 3 2" xfId="727" xr:uid="{1B49447E-939C-461C-A0FF-06E747433440}"/>
    <cellStyle name="Normal 3 2 2 6 4" xfId="503" xr:uid="{ADCA22CB-2276-4F00-9BF0-E1E5EF1ECD90}"/>
    <cellStyle name="Normal 3 2 2 7" xfId="41" xr:uid="{00000000-0005-0000-0000-00001D000000}"/>
    <cellStyle name="Normal 3 2 2 7 2" xfId="153" xr:uid="{A98CF34F-C1AC-4333-92F0-C75E1CB4DF85}"/>
    <cellStyle name="Normal 3 2 2 7 2 2" xfId="377" xr:uid="{093C520C-5D43-4EED-88E2-81B7836C12FE}"/>
    <cellStyle name="Normal 3 2 2 7 2 3" xfId="601" xr:uid="{8288FB12-A541-4ADF-9BAB-BE0F1BBB3344}"/>
    <cellStyle name="Normal 3 2 2 7 3" xfId="265" xr:uid="{4221BF9C-07F8-45A8-9493-57C3BDCA7B9E}"/>
    <cellStyle name="Normal 3 2 2 7 3 2" xfId="713" xr:uid="{79F39931-B83D-4C92-A05E-99DE7C5E84BE}"/>
    <cellStyle name="Normal 3 2 2 7 4" xfId="489" xr:uid="{6717DB11-B22A-41BC-91F2-4C635C3539BB}"/>
    <cellStyle name="Normal 3 2 2 8" xfId="122" xr:uid="{8889B789-C9F0-414B-9F47-31709D13552F}"/>
    <cellStyle name="Normal 3 2 2 8 2" xfId="346" xr:uid="{94C80A31-822C-4A9F-AFC4-43328EE84EC7}"/>
    <cellStyle name="Normal 3 2 2 8 3" xfId="570" xr:uid="{AB22031C-731C-45ED-A816-DD7405BD53AA}"/>
    <cellStyle name="Normal 3 2 2 9" xfId="234" xr:uid="{E4927910-3042-4156-B008-4F03A324ECFE}"/>
    <cellStyle name="Normal 3 2 2 9 2" xfId="682" xr:uid="{3AB1CE9F-1039-44A6-95D7-E4660B293F52}"/>
    <cellStyle name="Normal 3 2 3" xfId="12" xr:uid="{00000000-0005-0000-0000-00001E000000}"/>
    <cellStyle name="Normal 3 2 3 2" xfId="28" xr:uid="{00000000-0005-0000-0000-00001F000000}"/>
    <cellStyle name="Normal 3 2 3 2 2" xfId="58" xr:uid="{00000000-0005-0000-0000-000020000000}"/>
    <cellStyle name="Normal 3 2 3 2 2 2" xfId="170" xr:uid="{86DF3F32-B709-434D-94BE-3E66EA58C545}"/>
    <cellStyle name="Normal 3 2 3 2 2 2 2" xfId="394" xr:uid="{6DFAFA08-8D8C-407A-9757-AE0627089800}"/>
    <cellStyle name="Normal 3 2 3 2 2 2 3" xfId="618" xr:uid="{C015AD84-9EA0-4E5C-B30D-59E1ED528896}"/>
    <cellStyle name="Normal 3 2 3 2 2 3" xfId="282" xr:uid="{E55E0291-316B-46CF-9EC7-06BB7C88F095}"/>
    <cellStyle name="Normal 3 2 3 2 2 3 2" xfId="730" xr:uid="{6B45C110-A962-46F6-8732-FFE6E193E1E7}"/>
    <cellStyle name="Normal 3 2 3 2 2 4" xfId="506" xr:uid="{270DC1C3-5D1C-4B94-B45A-1BC7C225D7FF}"/>
    <cellStyle name="Normal 3 2 3 2 3" xfId="57" xr:uid="{00000000-0005-0000-0000-000021000000}"/>
    <cellStyle name="Normal 3 2 3 2 3 2" xfId="169" xr:uid="{C37AAE53-4864-47C4-B892-6EADE0A0EDD8}"/>
    <cellStyle name="Normal 3 2 3 2 3 2 2" xfId="393" xr:uid="{1A9BDD93-BA87-4993-B9B7-85FC37D36BF5}"/>
    <cellStyle name="Normal 3 2 3 2 3 2 3" xfId="617" xr:uid="{FC0A9350-552E-4088-AEF7-C837B17E6D2A}"/>
    <cellStyle name="Normal 3 2 3 2 3 3" xfId="281" xr:uid="{0B93E10B-ACC6-4EAA-B921-5AC81CE8EDD8}"/>
    <cellStyle name="Normal 3 2 3 2 3 3 2" xfId="729" xr:uid="{8DD00959-8CC8-4A12-AC11-CB26929D115A}"/>
    <cellStyle name="Normal 3 2 3 2 3 4" xfId="505" xr:uid="{C977DA62-8CBA-4A7C-96FC-CF8BDF1A134F}"/>
    <cellStyle name="Normal 3 2 3 2 4" xfId="140" xr:uid="{CB429B9F-0E3B-4EF4-996F-1A52541E2C61}"/>
    <cellStyle name="Normal 3 2 3 2 4 2" xfId="364" xr:uid="{717485FB-D83F-4B1B-8F19-011979718A27}"/>
    <cellStyle name="Normal 3 2 3 2 4 3" xfId="588" xr:uid="{6B8714F0-49B5-45AC-BA56-3AD7F8082947}"/>
    <cellStyle name="Normal 3 2 3 2 5" xfId="252" xr:uid="{BE09D5D7-B2FC-4C3F-8219-B2C989B2FFDB}"/>
    <cellStyle name="Normal 3 2 3 2 5 2" xfId="700" xr:uid="{4A7923EB-5A26-4B39-A92C-CB64FBF5565F}"/>
    <cellStyle name="Normal 3 2 3 2 6" xfId="476" xr:uid="{1B6F0A5E-BD9F-48F5-8E4B-92D9504C6638}"/>
    <cellStyle name="Normal 3 2 3 3" xfId="59" xr:uid="{00000000-0005-0000-0000-000022000000}"/>
    <cellStyle name="Normal 3 2 3 3 2" xfId="171" xr:uid="{A6FA6310-6DE8-498B-9B59-BF0F9AE52257}"/>
    <cellStyle name="Normal 3 2 3 3 2 2" xfId="395" xr:uid="{E1B7A120-4811-492D-84F6-EEE6E4F7351A}"/>
    <cellStyle name="Normal 3 2 3 3 2 3" xfId="619" xr:uid="{0ABC6144-CADC-4756-B346-C05880B761E3}"/>
    <cellStyle name="Normal 3 2 3 3 3" xfId="283" xr:uid="{A7A2AB5B-8727-4261-AB1F-268CA1F279ED}"/>
    <cellStyle name="Normal 3 2 3 3 3 2" xfId="731" xr:uid="{6ECA64CB-1BD3-4BB6-B71B-A98FE55857B6}"/>
    <cellStyle name="Normal 3 2 3 3 4" xfId="507" xr:uid="{2420E869-2826-4D38-859F-0BE37D3C2F9F}"/>
    <cellStyle name="Normal 3 2 3 4" xfId="60" xr:uid="{00000000-0005-0000-0000-000023000000}"/>
    <cellStyle name="Normal 3 2 3 4 2" xfId="172" xr:uid="{3DFD3930-4A98-4E30-A8A2-9ECFB39C1C8A}"/>
    <cellStyle name="Normal 3 2 3 4 2 2" xfId="396" xr:uid="{EBD1F904-F2E9-4C6C-A065-B03F18778942}"/>
    <cellStyle name="Normal 3 2 3 4 2 3" xfId="620" xr:uid="{B820C6EB-CF04-4B79-B51D-4EED8B430A8C}"/>
    <cellStyle name="Normal 3 2 3 4 3" xfId="284" xr:uid="{CF274B1F-79AD-452D-8302-35D958776FD8}"/>
    <cellStyle name="Normal 3 2 3 4 3 2" xfId="732" xr:uid="{427B7BE1-EF6C-4355-BA39-F68F371FB27B}"/>
    <cellStyle name="Normal 3 2 3 4 4" xfId="508" xr:uid="{F0B8E128-EC96-4FE7-9FD2-EB86EF4DDFF9}"/>
    <cellStyle name="Normal 3 2 3 5" xfId="56" xr:uid="{00000000-0005-0000-0000-000024000000}"/>
    <cellStyle name="Normal 3 2 3 5 2" xfId="168" xr:uid="{CA73C772-4121-4736-87BB-208CC068F259}"/>
    <cellStyle name="Normal 3 2 3 5 2 2" xfId="392" xr:uid="{FC64EB97-0E67-418C-98BD-8DF0875936EB}"/>
    <cellStyle name="Normal 3 2 3 5 2 3" xfId="616" xr:uid="{468AA7CD-8711-4E9A-83ED-076C06F2927D}"/>
    <cellStyle name="Normal 3 2 3 5 3" xfId="280" xr:uid="{9AA2065C-A729-4E72-9641-54E9FB09C534}"/>
    <cellStyle name="Normal 3 2 3 5 3 2" xfId="728" xr:uid="{9CAB9690-988A-45DE-936B-B74367B8E655}"/>
    <cellStyle name="Normal 3 2 3 5 4" xfId="504" xr:uid="{19C5369E-C8E9-4A6C-BF5B-993B9A2F45DA}"/>
    <cellStyle name="Normal 3 2 3 6" xfId="124" xr:uid="{F1BA9AD0-04A6-485B-A979-379677AA221E}"/>
    <cellStyle name="Normal 3 2 3 6 2" xfId="348" xr:uid="{F4919E2E-3D6B-40DD-9057-A6B17FA7CA24}"/>
    <cellStyle name="Normal 3 2 3 6 3" xfId="572" xr:uid="{2B8DE7D8-08BB-406B-9B5B-06B5D3A5B89C}"/>
    <cellStyle name="Normal 3 2 3 7" xfId="236" xr:uid="{6ED1DB43-CD72-4A54-B026-23F3A401C544}"/>
    <cellStyle name="Normal 3 2 3 7 2" xfId="684" xr:uid="{47CF09E2-1305-4A84-8462-5392BAA094E3}"/>
    <cellStyle name="Normal 3 2 3 8" xfId="460" xr:uid="{3B578DAA-E015-4D94-A43D-5BEABD175ECC}"/>
    <cellStyle name="Normal 3 2 4" xfId="17" xr:uid="{00000000-0005-0000-0000-000025000000}"/>
    <cellStyle name="Normal 3 2 4 2" xfId="29" xr:uid="{00000000-0005-0000-0000-000026000000}"/>
    <cellStyle name="Normal 3 2 4 2 2" xfId="63" xr:uid="{00000000-0005-0000-0000-000027000000}"/>
    <cellStyle name="Normal 3 2 4 2 2 2" xfId="175" xr:uid="{47E76CB7-8BED-4C47-A8C3-4FBFCC05F8A8}"/>
    <cellStyle name="Normal 3 2 4 2 2 2 2" xfId="399" xr:uid="{644896FA-D0A3-4FFE-816A-C37FA2F151E8}"/>
    <cellStyle name="Normal 3 2 4 2 2 2 3" xfId="623" xr:uid="{8ACA0615-51F2-49D4-9DA3-5052B258604D}"/>
    <cellStyle name="Normal 3 2 4 2 2 3" xfId="287" xr:uid="{D2ADF474-0129-41A7-8440-36C54D800738}"/>
    <cellStyle name="Normal 3 2 4 2 2 3 2" xfId="735" xr:uid="{05396B0E-4079-4F2A-A108-B48D946F8A08}"/>
    <cellStyle name="Normal 3 2 4 2 2 4" xfId="511" xr:uid="{0531FE81-7403-44F3-A7B3-E9D1490D4E45}"/>
    <cellStyle name="Normal 3 2 4 2 3" xfId="62" xr:uid="{00000000-0005-0000-0000-000028000000}"/>
    <cellStyle name="Normal 3 2 4 2 3 2" xfId="174" xr:uid="{07A85744-7427-49ED-9163-54F0A5CC4A5B}"/>
    <cellStyle name="Normal 3 2 4 2 3 2 2" xfId="398" xr:uid="{EFDFFDCC-8D40-4084-A3ED-299D794B037E}"/>
    <cellStyle name="Normal 3 2 4 2 3 2 3" xfId="622" xr:uid="{E0EA1A70-5662-40D7-838D-0111324C9A70}"/>
    <cellStyle name="Normal 3 2 4 2 3 3" xfId="286" xr:uid="{D6C57114-53EF-401B-A267-B0476DEA5A8C}"/>
    <cellStyle name="Normal 3 2 4 2 3 3 2" xfId="734" xr:uid="{B6DF9BEC-F888-4A81-B567-AC77C216529C}"/>
    <cellStyle name="Normal 3 2 4 2 3 4" xfId="510" xr:uid="{E944B519-B351-4808-9CDA-41719F7C5F68}"/>
    <cellStyle name="Normal 3 2 4 2 4" xfId="141" xr:uid="{8C2449DC-0168-494C-B3FD-CD17C06626AF}"/>
    <cellStyle name="Normal 3 2 4 2 4 2" xfId="365" xr:uid="{7B64BC64-C5F8-4DFA-A94D-14C2E17F740E}"/>
    <cellStyle name="Normal 3 2 4 2 4 3" xfId="589" xr:uid="{8C9B497A-8432-4EC8-A280-7CB2B614EA1F}"/>
    <cellStyle name="Normal 3 2 4 2 5" xfId="253" xr:uid="{6B3B959C-7DE8-44FA-98C3-00409F776986}"/>
    <cellStyle name="Normal 3 2 4 2 5 2" xfId="701" xr:uid="{73629265-5AFA-4003-BB26-6243E89C6142}"/>
    <cellStyle name="Normal 3 2 4 2 6" xfId="477" xr:uid="{86F3A145-710D-4BD1-9622-C09A3EB2CD82}"/>
    <cellStyle name="Normal 3 2 4 3" xfId="64" xr:uid="{00000000-0005-0000-0000-000029000000}"/>
    <cellStyle name="Normal 3 2 4 3 2" xfId="176" xr:uid="{AF882CE2-83CD-4ECE-89FB-ACDAE1DCBECC}"/>
    <cellStyle name="Normal 3 2 4 3 2 2" xfId="400" xr:uid="{4539DA5A-5A3E-4A06-9028-59934F91C92A}"/>
    <cellStyle name="Normal 3 2 4 3 2 3" xfId="624" xr:uid="{2913B967-F5B8-4B31-B701-B817925DECCA}"/>
    <cellStyle name="Normal 3 2 4 3 3" xfId="288" xr:uid="{4DDEFDCE-9A1B-4A54-B553-49E438F74781}"/>
    <cellStyle name="Normal 3 2 4 3 3 2" xfId="736" xr:uid="{0411EEF3-EEB0-454F-BC3E-4EFDD0373148}"/>
    <cellStyle name="Normal 3 2 4 3 4" xfId="512" xr:uid="{5516889F-CA00-4C36-8234-6CADB8D3334F}"/>
    <cellStyle name="Normal 3 2 4 4" xfId="65" xr:uid="{00000000-0005-0000-0000-00002A000000}"/>
    <cellStyle name="Normal 3 2 4 4 2" xfId="177" xr:uid="{D9509CBA-C9E1-42A4-A509-25542F3F59D7}"/>
    <cellStyle name="Normal 3 2 4 4 2 2" xfId="401" xr:uid="{7BE7CAB2-5A9B-4FFF-B1ED-D348F0AA3D13}"/>
    <cellStyle name="Normal 3 2 4 4 2 3" xfId="625" xr:uid="{D49838C4-50FE-4DFB-956B-ADA557028934}"/>
    <cellStyle name="Normal 3 2 4 4 3" xfId="289" xr:uid="{BB57046D-2FAA-4523-AFF1-96B37E66F8F1}"/>
    <cellStyle name="Normal 3 2 4 4 3 2" xfId="737" xr:uid="{C2FDB49D-BB54-4A1B-AF11-3280A48C8121}"/>
    <cellStyle name="Normal 3 2 4 4 4" xfId="513" xr:uid="{D111AB19-DEE6-4FF6-96AA-B002D5A68BA9}"/>
    <cellStyle name="Normal 3 2 4 5" xfId="61" xr:uid="{00000000-0005-0000-0000-00002B000000}"/>
    <cellStyle name="Normal 3 2 4 5 2" xfId="173" xr:uid="{AE7E516F-34DD-4AF1-8D17-DE7DFA232992}"/>
    <cellStyle name="Normal 3 2 4 5 2 2" xfId="397" xr:uid="{D180EDFD-7524-47FB-A8A3-B91162DBC9A6}"/>
    <cellStyle name="Normal 3 2 4 5 2 3" xfId="621" xr:uid="{4AA2FA72-11AD-4B06-A72F-8A456EEF6B3F}"/>
    <cellStyle name="Normal 3 2 4 5 3" xfId="285" xr:uid="{FEBD7658-B670-41EA-8E9B-3BDD799DA4E7}"/>
    <cellStyle name="Normal 3 2 4 5 3 2" xfId="733" xr:uid="{D48AA42C-B4E8-4CC5-9F9C-48CC400ED3B4}"/>
    <cellStyle name="Normal 3 2 4 5 4" xfId="509" xr:uid="{BDD5C9CD-284B-4A7E-B2F1-6EB4AC6FCCEF}"/>
    <cellStyle name="Normal 3 2 4 6" xfId="129" xr:uid="{23EC776A-0F5D-4F8C-9986-21125DA741E9}"/>
    <cellStyle name="Normal 3 2 4 6 2" xfId="353" xr:uid="{7574B4BC-DB4F-4D54-B1AB-8EEDFC140CDB}"/>
    <cellStyle name="Normal 3 2 4 6 3" xfId="577" xr:uid="{5F2866DB-5F4C-4314-8E33-B67DE8B9889F}"/>
    <cellStyle name="Normal 3 2 4 7" xfId="241" xr:uid="{693F23D7-608C-4A93-92B6-6E6636E1F881}"/>
    <cellStyle name="Normal 3 2 4 7 2" xfId="689" xr:uid="{575127E3-CD81-4CDA-B7FF-824E9881A3E8}"/>
    <cellStyle name="Normal 3 2 4 8" xfId="465" xr:uid="{2BB7C33E-841F-43EE-890A-DB9BCCE62DBA}"/>
    <cellStyle name="Normal 3 2 5" xfId="22" xr:uid="{00000000-0005-0000-0000-00002C000000}"/>
    <cellStyle name="Normal 3 2 5 2" xfId="30" xr:uid="{00000000-0005-0000-0000-00002D000000}"/>
    <cellStyle name="Normal 3 2 5 2 2" xfId="68" xr:uid="{00000000-0005-0000-0000-00002E000000}"/>
    <cellStyle name="Normal 3 2 5 2 2 2" xfId="180" xr:uid="{D97E328D-0FA2-475D-8A1F-0780290EB9FD}"/>
    <cellStyle name="Normal 3 2 5 2 2 2 2" xfId="404" xr:uid="{8AD420BB-3154-4D3A-93F2-E7CD6489B9DC}"/>
    <cellStyle name="Normal 3 2 5 2 2 2 3" xfId="628" xr:uid="{EF67D345-FFA8-419F-9A34-36A2712464A2}"/>
    <cellStyle name="Normal 3 2 5 2 2 3" xfId="292" xr:uid="{3E101352-DFA1-4261-BA67-17B346EB25E1}"/>
    <cellStyle name="Normal 3 2 5 2 2 3 2" xfId="740" xr:uid="{50EEB0B2-1468-4E58-BCF4-2E6460EEE119}"/>
    <cellStyle name="Normal 3 2 5 2 2 4" xfId="516" xr:uid="{15898A63-E29E-4D0A-A064-299C41C23B25}"/>
    <cellStyle name="Normal 3 2 5 2 3" xfId="67" xr:uid="{00000000-0005-0000-0000-00002F000000}"/>
    <cellStyle name="Normal 3 2 5 2 3 2" xfId="179" xr:uid="{EA9E3577-6201-42B5-8686-E1692854E0DC}"/>
    <cellStyle name="Normal 3 2 5 2 3 2 2" xfId="403" xr:uid="{33FB02D6-5740-4996-94B5-CC3A716864C6}"/>
    <cellStyle name="Normal 3 2 5 2 3 2 3" xfId="627" xr:uid="{0880B101-4535-415F-A509-07B2F58373A4}"/>
    <cellStyle name="Normal 3 2 5 2 3 3" xfId="291" xr:uid="{2DB0EFE4-8B0D-4B65-AAEA-C12514FCA1C1}"/>
    <cellStyle name="Normal 3 2 5 2 3 3 2" xfId="739" xr:uid="{8F336F8B-3DA1-4A09-960B-12883CBA209B}"/>
    <cellStyle name="Normal 3 2 5 2 3 4" xfId="515" xr:uid="{3DEBAAA6-5767-493D-9F6B-0FE4A1CF10BF}"/>
    <cellStyle name="Normal 3 2 5 2 4" xfId="142" xr:uid="{7E49526E-B15C-4D55-97D4-48A1AF647173}"/>
    <cellStyle name="Normal 3 2 5 2 4 2" xfId="366" xr:uid="{DFAB1ECF-E971-4B08-A4E9-6B07204244F9}"/>
    <cellStyle name="Normal 3 2 5 2 4 3" xfId="590" xr:uid="{A9E5AD20-2E17-4A60-BCFF-E08C97D08C4E}"/>
    <cellStyle name="Normal 3 2 5 2 5" xfId="254" xr:uid="{DF66FA42-E0B9-4DFD-BAD4-7FF6E665098C}"/>
    <cellStyle name="Normal 3 2 5 2 5 2" xfId="702" xr:uid="{6201CCD0-7A07-4F3E-82EE-9E2B2C09E9CF}"/>
    <cellStyle name="Normal 3 2 5 2 6" xfId="478" xr:uid="{6B569A2C-036E-4688-9F83-DE50F9B1390D}"/>
    <cellStyle name="Normal 3 2 5 3" xfId="69" xr:uid="{00000000-0005-0000-0000-000030000000}"/>
    <cellStyle name="Normal 3 2 5 3 2" xfId="181" xr:uid="{6723EED1-07E0-4D97-8266-B09A121E3A44}"/>
    <cellStyle name="Normal 3 2 5 3 2 2" xfId="405" xr:uid="{9B485C02-23BB-4D45-9DBA-C261D0BC1803}"/>
    <cellStyle name="Normal 3 2 5 3 2 3" xfId="629" xr:uid="{A7EA386A-E6F3-4C2A-8387-692FA78A3F54}"/>
    <cellStyle name="Normal 3 2 5 3 3" xfId="293" xr:uid="{B5025382-36E3-45CC-BE4D-9E8AAB8AFA02}"/>
    <cellStyle name="Normal 3 2 5 3 3 2" xfId="741" xr:uid="{DE227E71-DE57-432F-AC15-102C3FE2AAE6}"/>
    <cellStyle name="Normal 3 2 5 3 4" xfId="517" xr:uid="{85C00426-7148-4DA2-A0F2-D5112C2FF5B1}"/>
    <cellStyle name="Normal 3 2 5 4" xfId="70" xr:uid="{00000000-0005-0000-0000-000031000000}"/>
    <cellStyle name="Normal 3 2 5 4 2" xfId="182" xr:uid="{EC91F86B-DCA6-468B-B73F-D977A7C0D335}"/>
    <cellStyle name="Normal 3 2 5 4 2 2" xfId="406" xr:uid="{4759FAA7-A576-4708-AD2C-31998A0AAEB3}"/>
    <cellStyle name="Normal 3 2 5 4 2 3" xfId="630" xr:uid="{3CAE9D0F-1061-4849-AAED-3C82DCEDD852}"/>
    <cellStyle name="Normal 3 2 5 4 3" xfId="294" xr:uid="{482E25E2-A050-41E0-A6C6-DA003F22CCE4}"/>
    <cellStyle name="Normal 3 2 5 4 3 2" xfId="742" xr:uid="{B76EE2DC-D838-4121-AAC3-1F7B91D1B9A2}"/>
    <cellStyle name="Normal 3 2 5 4 4" xfId="518" xr:uid="{66530E35-9520-4A5F-80A6-C4024140BCFF}"/>
    <cellStyle name="Normal 3 2 5 5" xfId="66" xr:uid="{00000000-0005-0000-0000-000032000000}"/>
    <cellStyle name="Normal 3 2 5 5 2" xfId="178" xr:uid="{E5EA771B-23C6-411E-B58E-F30E50CAB49B}"/>
    <cellStyle name="Normal 3 2 5 5 2 2" xfId="402" xr:uid="{B819167B-22D7-4945-863F-4149C22CCEBE}"/>
    <cellStyle name="Normal 3 2 5 5 2 3" xfId="626" xr:uid="{ED83350D-1F79-4E20-AAC7-50529DDDE2F8}"/>
    <cellStyle name="Normal 3 2 5 5 3" xfId="290" xr:uid="{4520B03D-9C5C-452D-9FDC-DBE145DBED97}"/>
    <cellStyle name="Normal 3 2 5 5 3 2" xfId="738" xr:uid="{A0EBBA2A-3D9F-459D-BFC0-278ABC9F7B5C}"/>
    <cellStyle name="Normal 3 2 5 5 4" xfId="514" xr:uid="{E68D7509-376D-488B-B7A4-EFA23E96331E}"/>
    <cellStyle name="Normal 3 2 5 6" xfId="134" xr:uid="{30A3CA35-0ABF-4711-9E5B-94E4E51BFA4B}"/>
    <cellStyle name="Normal 3 2 5 6 2" xfId="358" xr:uid="{B1EDC99F-1416-4AB0-8B34-0E3A49541DD5}"/>
    <cellStyle name="Normal 3 2 5 6 3" xfId="582" xr:uid="{70AAB909-ADCC-44E2-B1AD-20FE5E64B88A}"/>
    <cellStyle name="Normal 3 2 5 7" xfId="246" xr:uid="{9A312188-510E-4F56-A5B5-26162278D9DB}"/>
    <cellStyle name="Normal 3 2 5 7 2" xfId="694" xr:uid="{564BB03C-D2CA-4C60-AB09-CA567B9990B6}"/>
    <cellStyle name="Normal 3 2 5 8" xfId="470" xr:uid="{539C74ED-F614-415F-AFF4-50C4539741F3}"/>
    <cellStyle name="Normal 3 2 6" xfId="24" xr:uid="{00000000-0005-0000-0000-000033000000}"/>
    <cellStyle name="Normal 3 2 6 2" xfId="72" xr:uid="{00000000-0005-0000-0000-000034000000}"/>
    <cellStyle name="Normal 3 2 6 2 2" xfId="184" xr:uid="{388CD179-7A75-4444-8765-17490E2B5784}"/>
    <cellStyle name="Normal 3 2 6 2 2 2" xfId="408" xr:uid="{0A3411B6-581F-49B1-9B71-CC026A508353}"/>
    <cellStyle name="Normal 3 2 6 2 2 3" xfId="632" xr:uid="{BFCA47F3-F956-41AB-A039-18F3E62FB37A}"/>
    <cellStyle name="Normal 3 2 6 2 3" xfId="296" xr:uid="{F3D6FDC3-BBC4-42AC-B6CC-2A3E4DEBE81E}"/>
    <cellStyle name="Normal 3 2 6 2 3 2" xfId="744" xr:uid="{F14FA1EA-CE6B-40FB-8859-B16DFDC2094F}"/>
    <cellStyle name="Normal 3 2 6 2 4" xfId="520" xr:uid="{4413859A-745D-40B0-A42F-214BBEB9F895}"/>
    <cellStyle name="Normal 3 2 6 3" xfId="71" xr:uid="{00000000-0005-0000-0000-000035000000}"/>
    <cellStyle name="Normal 3 2 6 3 2" xfId="183" xr:uid="{94756747-1C81-4589-8943-855C875F5896}"/>
    <cellStyle name="Normal 3 2 6 3 2 2" xfId="407" xr:uid="{BDDB8B65-A30D-4D43-A20D-29DF6E2A9E8C}"/>
    <cellStyle name="Normal 3 2 6 3 2 3" xfId="631" xr:uid="{74204989-2ED4-4A18-B021-D9787E87CC9D}"/>
    <cellStyle name="Normal 3 2 6 3 3" xfId="295" xr:uid="{BBC149D2-9B68-4AF1-8B58-BEAF42A8447C}"/>
    <cellStyle name="Normal 3 2 6 3 3 2" xfId="743" xr:uid="{9D566665-34D9-4FE6-8535-2C044CB2069A}"/>
    <cellStyle name="Normal 3 2 6 3 4" xfId="519" xr:uid="{D5C18381-000B-4E1E-AD39-B6B4DA1A3AFC}"/>
    <cellStyle name="Normal 3 2 6 4" xfId="136" xr:uid="{547D868E-14FD-4DC8-B32D-2B58234C18EC}"/>
    <cellStyle name="Normal 3 2 6 4 2" xfId="360" xr:uid="{9C2E5EBA-7716-44AB-942F-A012956CA793}"/>
    <cellStyle name="Normal 3 2 6 4 3" xfId="584" xr:uid="{81EBAD2A-9AE4-4786-AF1B-D01EFE105275}"/>
    <cellStyle name="Normal 3 2 6 5" xfId="248" xr:uid="{526835E4-D9A8-4E55-81FF-6A50D0AF22CE}"/>
    <cellStyle name="Normal 3 2 6 5 2" xfId="696" xr:uid="{3CEE9106-7818-4DBF-9FF1-DCAF6D7E4EFE}"/>
    <cellStyle name="Normal 3 2 6 6" xfId="472" xr:uid="{D9E1334F-61D6-442F-A9E0-BDBE80A6243A}"/>
    <cellStyle name="Normal 3 2 7" xfId="73" xr:uid="{00000000-0005-0000-0000-000036000000}"/>
    <cellStyle name="Normal 3 2 7 2" xfId="185" xr:uid="{081D7189-C78B-4010-AC08-D6CCE5E23699}"/>
    <cellStyle name="Normal 3 2 7 2 2" xfId="409" xr:uid="{A61EBB9D-BD87-4201-8662-0C3A6E2A14B5}"/>
    <cellStyle name="Normal 3 2 7 2 3" xfId="633" xr:uid="{AAD14423-35C0-48DF-B9C3-CC376F00819D}"/>
    <cellStyle name="Normal 3 2 7 3" xfId="297" xr:uid="{22A97BD2-51E2-4597-8FC2-B265B0BAB7C7}"/>
    <cellStyle name="Normal 3 2 7 3 2" xfId="745" xr:uid="{20292BAF-9DAA-40DF-9000-28726AC7A68F}"/>
    <cellStyle name="Normal 3 2 7 4" xfId="521" xr:uid="{0044FC65-59E4-48A0-826E-BA3054721FAA}"/>
    <cellStyle name="Normal 3 2 8" xfId="74" xr:uid="{00000000-0005-0000-0000-000037000000}"/>
    <cellStyle name="Normal 3 2 8 2" xfId="186" xr:uid="{62EB25B9-74D5-45C1-ADA9-9BBB6EAA151D}"/>
    <cellStyle name="Normal 3 2 8 2 2" xfId="410" xr:uid="{E66A56FF-48ED-41A2-9847-9D85AA8AC7A9}"/>
    <cellStyle name="Normal 3 2 8 2 3" xfId="634" xr:uid="{CB7E4225-3A47-4EDA-BF46-136696C56681}"/>
    <cellStyle name="Normal 3 2 8 3" xfId="298" xr:uid="{167F6001-F7D0-4E4A-9826-C1AA0A257543}"/>
    <cellStyle name="Normal 3 2 8 3 2" xfId="746" xr:uid="{B73D7F50-33DB-4047-AAD3-3637F320DB56}"/>
    <cellStyle name="Normal 3 2 8 4" xfId="522" xr:uid="{AF4F8796-6DA8-4824-BC5C-18521A01BCE5}"/>
    <cellStyle name="Normal 3 2 9" xfId="40" xr:uid="{00000000-0005-0000-0000-000038000000}"/>
    <cellStyle name="Normal 3 2 9 2" xfId="152" xr:uid="{6DCFF353-3A93-4CAA-9202-39FEB77249E1}"/>
    <cellStyle name="Normal 3 2 9 2 2" xfId="376" xr:uid="{440B848D-98D1-49B0-98AB-62AC75510B42}"/>
    <cellStyle name="Normal 3 2 9 2 3" xfId="600" xr:uid="{40402304-2985-48D6-8261-AB59BCBA13EC}"/>
    <cellStyle name="Normal 3 2 9 3" xfId="264" xr:uid="{8902C6D6-B081-456E-A80B-B888E55F6334}"/>
    <cellStyle name="Normal 3 2 9 3 2" xfId="712" xr:uid="{26C6304F-DB68-46E2-9C89-A58A0BC620AB}"/>
    <cellStyle name="Normal 3 2 9 4" xfId="488" xr:uid="{B6A261D5-4A65-440D-ABBC-6012DB17D8EF}"/>
    <cellStyle name="Normal 3 3" xfId="9" xr:uid="{00000000-0005-0000-0000-000039000000}"/>
    <cellStyle name="Normal 3 3 10" xfId="457" xr:uid="{645A99CA-C410-4764-B444-9EF1EE438F36}"/>
    <cellStyle name="Normal 3 3 2" xfId="14" xr:uid="{00000000-0005-0000-0000-00003A000000}"/>
    <cellStyle name="Normal 3 3 2 2" xfId="32" xr:uid="{00000000-0005-0000-0000-00003B000000}"/>
    <cellStyle name="Normal 3 3 2 2 2" xfId="78" xr:uid="{00000000-0005-0000-0000-00003C000000}"/>
    <cellStyle name="Normal 3 3 2 2 2 2" xfId="190" xr:uid="{275FF6A0-F531-4FAD-8440-12BB452E7936}"/>
    <cellStyle name="Normal 3 3 2 2 2 2 2" xfId="414" xr:uid="{E94247AF-C20E-48AD-AA2D-6885F2BF8909}"/>
    <cellStyle name="Normal 3 3 2 2 2 2 3" xfId="638" xr:uid="{D9F58463-1E51-4510-B554-A146F4FCDCA5}"/>
    <cellStyle name="Normal 3 3 2 2 2 3" xfId="302" xr:uid="{6DC7D6C2-C86B-4818-8CFA-9C2B58E2EC99}"/>
    <cellStyle name="Normal 3 3 2 2 2 3 2" xfId="750" xr:uid="{6EE4EB55-965B-4748-B559-50939267B2A0}"/>
    <cellStyle name="Normal 3 3 2 2 2 4" xfId="526" xr:uid="{1A7CF805-27C8-428E-B78E-A10900A8ED22}"/>
    <cellStyle name="Normal 3 3 2 2 3" xfId="77" xr:uid="{00000000-0005-0000-0000-00003D000000}"/>
    <cellStyle name="Normal 3 3 2 2 3 2" xfId="189" xr:uid="{281FA376-C8F4-448A-AB4A-352F8A60F64F}"/>
    <cellStyle name="Normal 3 3 2 2 3 2 2" xfId="413" xr:uid="{45826E46-C43B-4C78-AD13-A9D1EC9502C7}"/>
    <cellStyle name="Normal 3 3 2 2 3 2 3" xfId="637" xr:uid="{3D9DBA48-B164-412F-8672-BCF14D066442}"/>
    <cellStyle name="Normal 3 3 2 2 3 3" xfId="301" xr:uid="{F3949B8A-A6F0-4B3E-BF99-F70ACEAA773E}"/>
    <cellStyle name="Normal 3 3 2 2 3 3 2" xfId="749" xr:uid="{9EE9DE43-B97B-43ED-9E6A-3DF71FDA5792}"/>
    <cellStyle name="Normal 3 3 2 2 3 4" xfId="525" xr:uid="{C4A92360-567F-4112-B923-ACFE7462DC2E}"/>
    <cellStyle name="Normal 3 3 2 2 4" xfId="144" xr:uid="{56AE95F9-42E5-4A39-9DCB-C9207CE2F9B5}"/>
    <cellStyle name="Normal 3 3 2 2 4 2" xfId="368" xr:uid="{2E8BD5D0-2358-4B30-A26F-0974C4E5CDFC}"/>
    <cellStyle name="Normal 3 3 2 2 4 3" xfId="592" xr:uid="{B1201FD6-929A-4A66-9105-E3F9F2E85FFD}"/>
    <cellStyle name="Normal 3 3 2 2 5" xfId="256" xr:uid="{739714E2-C780-495D-B46A-37902732E003}"/>
    <cellStyle name="Normal 3 3 2 2 5 2" xfId="704" xr:uid="{4C765856-21AF-41DF-AAFF-1E30A0D5D599}"/>
    <cellStyle name="Normal 3 3 2 2 6" xfId="480" xr:uid="{B8EC07D6-BCF3-4B4F-8C81-B3D2F5B4E981}"/>
    <cellStyle name="Normal 3 3 2 3" xfId="79" xr:uid="{00000000-0005-0000-0000-00003E000000}"/>
    <cellStyle name="Normal 3 3 2 3 2" xfId="191" xr:uid="{055798C7-2D54-4DE7-A881-F6BE7F1EA070}"/>
    <cellStyle name="Normal 3 3 2 3 2 2" xfId="415" xr:uid="{9FA2819F-06AB-4510-A9D9-269056D430AB}"/>
    <cellStyle name="Normal 3 3 2 3 2 3" xfId="639" xr:uid="{DC290D30-08D5-4732-BDF3-FE3EAE59EAC9}"/>
    <cellStyle name="Normal 3 3 2 3 3" xfId="303" xr:uid="{468F1B76-76F7-44BB-AE74-15E41C610FE1}"/>
    <cellStyle name="Normal 3 3 2 3 3 2" xfId="751" xr:uid="{FC7B242F-D47E-4199-B696-D0E12FCF5F2A}"/>
    <cellStyle name="Normal 3 3 2 3 4" xfId="527" xr:uid="{92A896BD-2774-4940-A337-D7B3A91CC8A8}"/>
    <cellStyle name="Normal 3 3 2 4" xfId="80" xr:uid="{00000000-0005-0000-0000-00003F000000}"/>
    <cellStyle name="Normal 3 3 2 4 2" xfId="192" xr:uid="{9AC5EC23-FD8B-4F93-8A00-B42B42B8CE5B}"/>
    <cellStyle name="Normal 3 3 2 4 2 2" xfId="416" xr:uid="{3C944477-44A4-4EEE-A442-912D03FD43A1}"/>
    <cellStyle name="Normal 3 3 2 4 2 3" xfId="640" xr:uid="{FC2AF97E-4880-44D2-A11B-4356E25BC871}"/>
    <cellStyle name="Normal 3 3 2 4 3" xfId="304" xr:uid="{2542ED5D-D6C4-4111-93EB-E66BBFB77123}"/>
    <cellStyle name="Normal 3 3 2 4 3 2" xfId="752" xr:uid="{EF92773D-CC9E-44E0-8D72-86C783575B1D}"/>
    <cellStyle name="Normal 3 3 2 4 4" xfId="528" xr:uid="{2D42B1FA-3BDE-40F5-B69B-EE2FB1DD0805}"/>
    <cellStyle name="Normal 3 3 2 5" xfId="76" xr:uid="{00000000-0005-0000-0000-000040000000}"/>
    <cellStyle name="Normal 3 3 2 5 2" xfId="188" xr:uid="{4BC642EE-2B26-49B4-9D6A-5527571E3F2A}"/>
    <cellStyle name="Normal 3 3 2 5 2 2" xfId="412" xr:uid="{FBC26B46-F12B-4D57-9CEE-1284496E9512}"/>
    <cellStyle name="Normal 3 3 2 5 2 3" xfId="636" xr:uid="{82B26801-CF55-4209-85D9-EC0A1CB0C9BA}"/>
    <cellStyle name="Normal 3 3 2 5 3" xfId="300" xr:uid="{F7CDEA1B-97F5-4B96-97A8-591570DF86F5}"/>
    <cellStyle name="Normal 3 3 2 5 3 2" xfId="748" xr:uid="{C7E68F74-0F6C-429F-B656-DCF270727595}"/>
    <cellStyle name="Normal 3 3 2 5 4" xfId="524" xr:uid="{216874EB-0E30-41F6-AA16-19D1D1AC21DA}"/>
    <cellStyle name="Normal 3 3 2 6" xfId="126" xr:uid="{38ECB722-E3B3-4CBF-BE6A-45E5F6F7009E}"/>
    <cellStyle name="Normal 3 3 2 6 2" xfId="350" xr:uid="{85BC5BD0-4901-4CE8-AF3E-A633B662E4B6}"/>
    <cellStyle name="Normal 3 3 2 6 3" xfId="574" xr:uid="{869690C3-9C5C-470A-806D-AB237729B041}"/>
    <cellStyle name="Normal 3 3 2 7" xfId="238" xr:uid="{0A00AD20-15FE-45F5-A94A-F0678C368193}"/>
    <cellStyle name="Normal 3 3 2 7 2" xfId="686" xr:uid="{509FB131-4503-4215-A39A-1915217EFE48}"/>
    <cellStyle name="Normal 3 3 2 8" xfId="462" xr:uid="{18D54227-F756-4910-B10C-A2CBFA84A583}"/>
    <cellStyle name="Normal 3 3 3" xfId="19" xr:uid="{00000000-0005-0000-0000-000041000000}"/>
    <cellStyle name="Normal 3 3 3 2" xfId="33" xr:uid="{00000000-0005-0000-0000-000042000000}"/>
    <cellStyle name="Normal 3 3 3 2 2" xfId="83" xr:uid="{00000000-0005-0000-0000-000043000000}"/>
    <cellStyle name="Normal 3 3 3 2 2 2" xfId="195" xr:uid="{B3B999E3-90F3-43DD-A3FA-056061B56C71}"/>
    <cellStyle name="Normal 3 3 3 2 2 2 2" xfId="419" xr:uid="{6846F921-97B4-4FB0-A748-B6BBF7AD96A2}"/>
    <cellStyle name="Normal 3 3 3 2 2 2 3" xfId="643" xr:uid="{0FDF0904-976C-40B7-9F2E-2EAEDE9874C1}"/>
    <cellStyle name="Normal 3 3 3 2 2 3" xfId="307" xr:uid="{9916D87D-6797-4930-B153-A82E39BEBA5E}"/>
    <cellStyle name="Normal 3 3 3 2 2 3 2" xfId="755" xr:uid="{38E351C3-F984-4517-8D1F-233C1F497563}"/>
    <cellStyle name="Normal 3 3 3 2 2 4" xfId="531" xr:uid="{9F57D512-7C04-44D3-B772-DCCEF287E0B2}"/>
    <cellStyle name="Normal 3 3 3 2 3" xfId="82" xr:uid="{00000000-0005-0000-0000-000044000000}"/>
    <cellStyle name="Normal 3 3 3 2 3 2" xfId="194" xr:uid="{97D77FFD-DC2D-4372-A533-8C0C7757F6E0}"/>
    <cellStyle name="Normal 3 3 3 2 3 2 2" xfId="418" xr:uid="{F603709A-1D6E-46CD-A95B-1DA53A0AC4E2}"/>
    <cellStyle name="Normal 3 3 3 2 3 2 3" xfId="642" xr:uid="{2BE4C752-A7CF-4CBD-8358-F7AF70570C1C}"/>
    <cellStyle name="Normal 3 3 3 2 3 3" xfId="306" xr:uid="{5BEBC17B-D1DE-4B95-8859-0960705061CE}"/>
    <cellStyle name="Normal 3 3 3 2 3 3 2" xfId="754" xr:uid="{7CC3738A-D1A5-4F5F-881F-97D65BBFBFD5}"/>
    <cellStyle name="Normal 3 3 3 2 3 4" xfId="530" xr:uid="{87D7139A-E6F9-4948-9338-098E2BCE5FE7}"/>
    <cellStyle name="Normal 3 3 3 2 4" xfId="145" xr:uid="{22C95F36-138D-4F95-AFBA-1B76D58594A9}"/>
    <cellStyle name="Normal 3 3 3 2 4 2" xfId="369" xr:uid="{755FE105-69DA-4608-988B-07704DD7F76F}"/>
    <cellStyle name="Normal 3 3 3 2 4 3" xfId="593" xr:uid="{EF689AD0-A45B-4F37-9F04-6360BC3B8710}"/>
    <cellStyle name="Normal 3 3 3 2 5" xfId="257" xr:uid="{C7E7C4BB-D5E3-455F-A04C-3125D430ED8B}"/>
    <cellStyle name="Normal 3 3 3 2 5 2" xfId="705" xr:uid="{8A3C99DF-EFEA-4ABA-A9FF-43A114281EE8}"/>
    <cellStyle name="Normal 3 3 3 2 6" xfId="481" xr:uid="{B3DAA2F0-8D2E-499F-AC12-5EA24AE046D3}"/>
    <cellStyle name="Normal 3 3 3 3" xfId="84" xr:uid="{00000000-0005-0000-0000-000045000000}"/>
    <cellStyle name="Normal 3 3 3 3 2" xfId="196" xr:uid="{C5410E86-E3B9-46DA-AC1D-2E49AB7FC325}"/>
    <cellStyle name="Normal 3 3 3 3 2 2" xfId="420" xr:uid="{02D0851D-ECA7-48E4-93DD-9C15026C1C7F}"/>
    <cellStyle name="Normal 3 3 3 3 2 3" xfId="644" xr:uid="{63B3AA43-6927-4DF4-91CA-65686FA7692E}"/>
    <cellStyle name="Normal 3 3 3 3 3" xfId="308" xr:uid="{E6AAD7F3-7D11-4398-84E5-1B7D325E8854}"/>
    <cellStyle name="Normal 3 3 3 3 3 2" xfId="756" xr:uid="{20F182CB-43D4-430E-B6FE-DA2E83CC0A77}"/>
    <cellStyle name="Normal 3 3 3 3 4" xfId="532" xr:uid="{B03C7A78-B283-4E1A-A25F-E6E954E1F654}"/>
    <cellStyle name="Normal 3 3 3 4" xfId="85" xr:uid="{00000000-0005-0000-0000-000046000000}"/>
    <cellStyle name="Normal 3 3 3 4 2" xfId="197" xr:uid="{2B06A1EF-8293-469A-BDB3-2BC3BD8DF1CD}"/>
    <cellStyle name="Normal 3 3 3 4 2 2" xfId="421" xr:uid="{EF5F4301-7411-4ADA-BDE5-C925D6CE74FF}"/>
    <cellStyle name="Normal 3 3 3 4 2 3" xfId="645" xr:uid="{F73828A5-6566-47CB-8A04-D3763979B17D}"/>
    <cellStyle name="Normal 3 3 3 4 3" xfId="309" xr:uid="{A0170278-D8C3-4E50-9178-450C5C6CC247}"/>
    <cellStyle name="Normal 3 3 3 4 3 2" xfId="757" xr:uid="{96F17E49-041D-4651-8DF1-19788048CE24}"/>
    <cellStyle name="Normal 3 3 3 4 4" xfId="533" xr:uid="{20DC8D8A-8D46-48D6-9B72-2BE625309174}"/>
    <cellStyle name="Normal 3 3 3 5" xfId="81" xr:uid="{00000000-0005-0000-0000-000047000000}"/>
    <cellStyle name="Normal 3 3 3 5 2" xfId="193" xr:uid="{18668467-A0F8-4B83-B207-6DC2C164DD84}"/>
    <cellStyle name="Normal 3 3 3 5 2 2" xfId="417" xr:uid="{B1B850C9-FAE9-403E-804C-0D2FFDCAD909}"/>
    <cellStyle name="Normal 3 3 3 5 2 3" xfId="641" xr:uid="{604BBABB-5703-4071-BB89-5E556F7A86BF}"/>
    <cellStyle name="Normal 3 3 3 5 3" xfId="305" xr:uid="{A6378F53-EEC2-4EE3-9B7C-9C67D03DFF68}"/>
    <cellStyle name="Normal 3 3 3 5 3 2" xfId="753" xr:uid="{19FC3E4E-1881-4E83-BE14-F952B3A4ED89}"/>
    <cellStyle name="Normal 3 3 3 5 4" xfId="529" xr:uid="{AA83414C-50D5-446C-9AD1-A1452F5E6FB6}"/>
    <cellStyle name="Normal 3 3 3 6" xfId="131" xr:uid="{D89AE14C-D295-47F8-8040-6CE6773DDBA2}"/>
    <cellStyle name="Normal 3 3 3 6 2" xfId="355" xr:uid="{E3E07A13-2C6F-40CB-B500-5E3E92D06D8A}"/>
    <cellStyle name="Normal 3 3 3 6 3" xfId="579" xr:uid="{669E0313-E2E1-464F-BB6E-3188A5A52839}"/>
    <cellStyle name="Normal 3 3 3 7" xfId="243" xr:uid="{ADA392E5-D65F-4744-AD14-C72ED44694A5}"/>
    <cellStyle name="Normal 3 3 3 7 2" xfId="691" xr:uid="{9877B045-8343-48EB-84C1-B6374FB3EBF8}"/>
    <cellStyle name="Normal 3 3 3 8" xfId="467" xr:uid="{9DD1918F-8EE9-4FC1-8CC7-C54A88874F1F}"/>
    <cellStyle name="Normal 3 3 4" xfId="31" xr:uid="{00000000-0005-0000-0000-000048000000}"/>
    <cellStyle name="Normal 3 3 4 2" xfId="87" xr:uid="{00000000-0005-0000-0000-000049000000}"/>
    <cellStyle name="Normal 3 3 4 2 2" xfId="199" xr:uid="{88A21429-14AB-4752-9C49-5CBC2F70EDCE}"/>
    <cellStyle name="Normal 3 3 4 2 2 2" xfId="423" xr:uid="{31DF6E33-460C-4CB5-BA5B-042260313E11}"/>
    <cellStyle name="Normal 3 3 4 2 2 3" xfId="647" xr:uid="{35286EED-1E93-479A-AC15-A9DBE7136CFD}"/>
    <cellStyle name="Normal 3 3 4 2 3" xfId="311" xr:uid="{F7840605-734C-49AC-B649-8683E779CDAA}"/>
    <cellStyle name="Normal 3 3 4 2 3 2" xfId="759" xr:uid="{6E31C98F-B43D-4F7D-B8E4-9C6299A438AA}"/>
    <cellStyle name="Normal 3 3 4 2 4" xfId="535" xr:uid="{3D3FBF57-3610-44C7-BEAB-91AB44A6504C}"/>
    <cellStyle name="Normal 3 3 4 3" xfId="86" xr:uid="{00000000-0005-0000-0000-00004A000000}"/>
    <cellStyle name="Normal 3 3 4 3 2" xfId="198" xr:uid="{06B6DFA8-7AAC-4949-A871-CECDFDBEA238}"/>
    <cellStyle name="Normal 3 3 4 3 2 2" xfId="422" xr:uid="{0266C65F-756D-4B83-BDC6-99A3B6007374}"/>
    <cellStyle name="Normal 3 3 4 3 2 3" xfId="646" xr:uid="{4D1A3361-C1C1-430D-8558-BFC4BE18E5D3}"/>
    <cellStyle name="Normal 3 3 4 3 3" xfId="310" xr:uid="{7189792D-15E9-4247-94B8-D57113D0D8B3}"/>
    <cellStyle name="Normal 3 3 4 3 3 2" xfId="758" xr:uid="{0E02DCA7-76CD-43FE-8326-F2892E8807B7}"/>
    <cellStyle name="Normal 3 3 4 3 4" xfId="534" xr:uid="{86D1B412-4B33-4432-82D7-4DEC3D9DD915}"/>
    <cellStyle name="Normal 3 3 4 4" xfId="143" xr:uid="{1C9DE152-9D29-4D51-B84D-B483B019A932}"/>
    <cellStyle name="Normal 3 3 4 4 2" xfId="367" xr:uid="{8599D8A4-D383-4C05-97C6-325CE9C86B48}"/>
    <cellStyle name="Normal 3 3 4 4 3" xfId="591" xr:uid="{16814895-76C1-48AD-9FF7-4703A6915E07}"/>
    <cellStyle name="Normal 3 3 4 5" xfId="255" xr:uid="{76E8EE4F-8C1F-4C30-B836-1375259CB94A}"/>
    <cellStyle name="Normal 3 3 4 5 2" xfId="703" xr:uid="{308E45EB-C0F0-4495-8A6E-D0E87501B721}"/>
    <cellStyle name="Normal 3 3 4 6" xfId="479" xr:uid="{EFC0BDBB-FA00-4D51-B391-0A0CD29B9922}"/>
    <cellStyle name="Normal 3 3 5" xfId="88" xr:uid="{00000000-0005-0000-0000-00004B000000}"/>
    <cellStyle name="Normal 3 3 5 2" xfId="200" xr:uid="{AC6701D0-9AE6-4AAE-A1BE-843D683D5970}"/>
    <cellStyle name="Normal 3 3 5 2 2" xfId="424" xr:uid="{94A45F46-A667-4534-9621-24234056A33B}"/>
    <cellStyle name="Normal 3 3 5 2 3" xfId="648" xr:uid="{09C312F5-4175-405B-8CCF-D31DF78C8126}"/>
    <cellStyle name="Normal 3 3 5 3" xfId="312" xr:uid="{4E121632-EDAB-491B-9A67-7FF9787EA2D7}"/>
    <cellStyle name="Normal 3 3 5 3 2" xfId="760" xr:uid="{D53073C6-70B9-41B3-ABD8-9A4C13BE15A7}"/>
    <cellStyle name="Normal 3 3 5 4" xfId="536" xr:uid="{2555556F-EECA-437E-8633-FDA8CC5172A6}"/>
    <cellStyle name="Normal 3 3 6" xfId="89" xr:uid="{00000000-0005-0000-0000-00004C000000}"/>
    <cellStyle name="Normal 3 3 6 2" xfId="201" xr:uid="{AC085BAF-13C6-48D4-A528-CACAC0A5718B}"/>
    <cellStyle name="Normal 3 3 6 2 2" xfId="425" xr:uid="{87B0A7C4-87A2-4497-8910-631CBD658A7A}"/>
    <cellStyle name="Normal 3 3 6 2 3" xfId="649" xr:uid="{62FCD694-4C57-41AA-9C68-861E7A71F613}"/>
    <cellStyle name="Normal 3 3 6 3" xfId="313" xr:uid="{8B1265A1-7F61-4CCE-B57B-7F9B1A9BCAD5}"/>
    <cellStyle name="Normal 3 3 6 3 2" xfId="761" xr:uid="{0B02C0E5-ED39-48CD-95BF-CC8CA7CD0F18}"/>
    <cellStyle name="Normal 3 3 6 4" xfId="537" xr:uid="{B9E17623-D625-4E7A-B0B3-4CCDA5A06090}"/>
    <cellStyle name="Normal 3 3 7" xfId="75" xr:uid="{00000000-0005-0000-0000-00004D000000}"/>
    <cellStyle name="Normal 3 3 7 2" xfId="187" xr:uid="{B7C524F5-2CC8-4640-933F-0780C550CB87}"/>
    <cellStyle name="Normal 3 3 7 2 2" xfId="411" xr:uid="{0BDB1F8E-B792-432F-931B-C1F51F38B2E8}"/>
    <cellStyle name="Normal 3 3 7 2 3" xfId="635" xr:uid="{57971FC6-9E54-4F07-9FD0-99B2FE7687D1}"/>
    <cellStyle name="Normal 3 3 7 3" xfId="299" xr:uid="{07A6F973-0F69-4C6D-8F94-F455695ED6E4}"/>
    <cellStyle name="Normal 3 3 7 3 2" xfId="747" xr:uid="{E83EDD41-C7C0-4BE1-BA91-2C25D955F330}"/>
    <cellStyle name="Normal 3 3 7 4" xfId="523" xr:uid="{9DB11BEC-723F-41FE-BAF8-A71CC97384B9}"/>
    <cellStyle name="Normal 3 3 8" xfId="121" xr:uid="{A4946D93-2F3B-4FF6-8163-C152D79851C6}"/>
    <cellStyle name="Normal 3 3 8 2" xfId="345" xr:uid="{413046E3-BC60-4718-BA48-89A036C90CFB}"/>
    <cellStyle name="Normal 3 3 8 3" xfId="569" xr:uid="{452947E7-D0AA-421E-86F4-9FB361D7FDB6}"/>
    <cellStyle name="Normal 3 3 9" xfId="233" xr:uid="{1F26C799-2F6A-4C8B-9EA3-3E4C5945C431}"/>
    <cellStyle name="Normal 3 3 9 2" xfId="681" xr:uid="{8B91DE90-DB95-430F-9D0E-FEF62DF5B2E3}"/>
    <cellStyle name="Normal 3 4" xfId="11" xr:uid="{00000000-0005-0000-0000-00004E000000}"/>
    <cellStyle name="Normal 3 4 2" xfId="34" xr:uid="{00000000-0005-0000-0000-00004F000000}"/>
    <cellStyle name="Normal 3 4 2 2" xfId="92" xr:uid="{00000000-0005-0000-0000-000050000000}"/>
    <cellStyle name="Normal 3 4 2 2 2" xfId="204" xr:uid="{3DDFB6ED-3AA9-4DEC-8AE1-FEF12BA42AA9}"/>
    <cellStyle name="Normal 3 4 2 2 2 2" xfId="428" xr:uid="{2712E164-A02F-4718-A71B-6B72CFFC9A10}"/>
    <cellStyle name="Normal 3 4 2 2 2 3" xfId="652" xr:uid="{6117162B-CF7C-48F9-B60D-63DB37BE1004}"/>
    <cellStyle name="Normal 3 4 2 2 3" xfId="316" xr:uid="{30DBF745-7998-4361-A65D-56BC6EB5436D}"/>
    <cellStyle name="Normal 3 4 2 2 3 2" xfId="764" xr:uid="{615B9FF6-F7DC-43A8-B949-41691F613529}"/>
    <cellStyle name="Normal 3 4 2 2 4" xfId="540" xr:uid="{FC5E3F71-5D3E-45C1-9CA8-4D8C2C3F06FD}"/>
    <cellStyle name="Normal 3 4 2 3" xfId="91" xr:uid="{00000000-0005-0000-0000-000051000000}"/>
    <cellStyle name="Normal 3 4 2 3 2" xfId="203" xr:uid="{075D6886-C8E7-42DD-A9C8-1B101633DF11}"/>
    <cellStyle name="Normal 3 4 2 3 2 2" xfId="427" xr:uid="{77E3FD95-7F9A-42B7-AF70-8112BC74ACDA}"/>
    <cellStyle name="Normal 3 4 2 3 2 3" xfId="651" xr:uid="{DC146AE9-35F8-464B-AFCA-590101FE5861}"/>
    <cellStyle name="Normal 3 4 2 3 3" xfId="315" xr:uid="{338AD351-0816-4660-9FF2-779951EAD43E}"/>
    <cellStyle name="Normal 3 4 2 3 3 2" xfId="763" xr:uid="{57BA68C7-2E55-44BE-9B34-F77EC931E6E9}"/>
    <cellStyle name="Normal 3 4 2 3 4" xfId="539" xr:uid="{8B606241-1CD0-4B4F-9135-540AE63694CD}"/>
    <cellStyle name="Normal 3 4 2 4" xfId="146" xr:uid="{D91D0B93-7269-4350-A852-A7ADF3F786C7}"/>
    <cellStyle name="Normal 3 4 2 4 2" xfId="370" xr:uid="{C2D847E9-0205-4ED8-823E-28E7145B08A6}"/>
    <cellStyle name="Normal 3 4 2 4 3" xfId="594" xr:uid="{2EA8032E-EF56-4A77-8664-49E4D4CC4D6E}"/>
    <cellStyle name="Normal 3 4 2 5" xfId="258" xr:uid="{E084F234-E1DC-438B-9680-9756E1DE1921}"/>
    <cellStyle name="Normal 3 4 2 5 2" xfId="706" xr:uid="{D3784880-EF05-4BEE-861F-6A8864582D63}"/>
    <cellStyle name="Normal 3 4 2 6" xfId="482" xr:uid="{FC3127AE-0852-4A31-9164-ECACDD6F3FE5}"/>
    <cellStyle name="Normal 3 4 3" xfId="93" xr:uid="{00000000-0005-0000-0000-000052000000}"/>
    <cellStyle name="Normal 3 4 3 2" xfId="205" xr:uid="{6C50DD74-D53B-4298-90FC-EDFF61E7D018}"/>
    <cellStyle name="Normal 3 4 3 2 2" xfId="429" xr:uid="{8F826DB9-B0B9-44DF-9DA2-9347FF2934A7}"/>
    <cellStyle name="Normal 3 4 3 2 3" xfId="653" xr:uid="{91F34D51-1A6D-4B1F-9345-17A17E04A8C3}"/>
    <cellStyle name="Normal 3 4 3 3" xfId="317" xr:uid="{68389F74-2012-462D-A061-8CB76ED8B4BE}"/>
    <cellStyle name="Normal 3 4 3 3 2" xfId="765" xr:uid="{DD1ACEE6-0EB4-4DC1-BD88-F7889779A09E}"/>
    <cellStyle name="Normal 3 4 3 4" xfId="541" xr:uid="{C75E8938-A6DD-4A80-899E-C2D2DAADEFA6}"/>
    <cellStyle name="Normal 3 4 4" xfId="94" xr:uid="{00000000-0005-0000-0000-000053000000}"/>
    <cellStyle name="Normal 3 4 4 2" xfId="206" xr:uid="{FDD8AE33-C898-4E8B-AB5A-B3E266331F34}"/>
    <cellStyle name="Normal 3 4 4 2 2" xfId="430" xr:uid="{D187FED8-9741-4837-9A2F-ABC1B7D5240B}"/>
    <cellStyle name="Normal 3 4 4 2 3" xfId="654" xr:uid="{203B1378-C7CE-4108-8551-ACDDD367D2C5}"/>
    <cellStyle name="Normal 3 4 4 3" xfId="318" xr:uid="{488C111C-336F-4323-BCDE-D58225E6C623}"/>
    <cellStyle name="Normal 3 4 4 3 2" xfId="766" xr:uid="{162DC1F1-C623-4A81-A3D8-6782770831E4}"/>
    <cellStyle name="Normal 3 4 4 4" xfId="542" xr:uid="{B262F340-AEEA-4AC3-A541-135F27325197}"/>
    <cellStyle name="Normal 3 4 5" xfId="90" xr:uid="{00000000-0005-0000-0000-000054000000}"/>
    <cellStyle name="Normal 3 4 5 2" xfId="202" xr:uid="{01CF907E-449F-4FAC-B78A-0FFC2F03098B}"/>
    <cellStyle name="Normal 3 4 5 2 2" xfId="426" xr:uid="{2D3F9C00-35BA-4D3D-BC20-CF54EB68CA36}"/>
    <cellStyle name="Normal 3 4 5 2 3" xfId="650" xr:uid="{9110A817-B8F9-4B6F-BDC8-7D301C5DD42D}"/>
    <cellStyle name="Normal 3 4 5 3" xfId="314" xr:uid="{31A31DE4-A7C6-42DB-9437-BCF77AF3A8F4}"/>
    <cellStyle name="Normal 3 4 5 3 2" xfId="762" xr:uid="{4962A339-A98A-4352-957D-117ADE5F7853}"/>
    <cellStyle name="Normal 3 4 5 4" xfId="538" xr:uid="{CA713A52-A66A-463B-A8E8-61C329D63999}"/>
    <cellStyle name="Normal 3 4 6" xfId="123" xr:uid="{D3E166CF-E537-4589-8401-44E4C66BF143}"/>
    <cellStyle name="Normal 3 4 6 2" xfId="347" xr:uid="{F195EAA7-38F3-4B2E-8042-D43F994623EF}"/>
    <cellStyle name="Normal 3 4 6 3" xfId="571" xr:uid="{9B2633D7-FADE-40E7-9157-CEC74495FF90}"/>
    <cellStyle name="Normal 3 4 7" xfId="235" xr:uid="{51521042-4199-4195-BB95-C84A2B73FE23}"/>
    <cellStyle name="Normal 3 4 7 2" xfId="683" xr:uid="{C503563D-B8B9-4621-AC5A-24D40DFDAC23}"/>
    <cellStyle name="Normal 3 4 8" xfId="459" xr:uid="{55B9036C-0067-423B-B058-629F629A30B4}"/>
    <cellStyle name="Normal 3 5" xfId="16" xr:uid="{00000000-0005-0000-0000-000055000000}"/>
    <cellStyle name="Normal 3 5 2" xfId="35" xr:uid="{00000000-0005-0000-0000-000056000000}"/>
    <cellStyle name="Normal 3 5 2 2" xfId="97" xr:uid="{00000000-0005-0000-0000-000057000000}"/>
    <cellStyle name="Normal 3 5 2 2 2" xfId="209" xr:uid="{CACA302B-71CE-40F9-9472-FBFE569B6166}"/>
    <cellStyle name="Normal 3 5 2 2 2 2" xfId="433" xr:uid="{F299ECBC-B5E0-4C44-B3AD-9276FB034662}"/>
    <cellStyle name="Normal 3 5 2 2 2 3" xfId="657" xr:uid="{B72DDC12-1162-420F-95DE-4DB0853855AD}"/>
    <cellStyle name="Normal 3 5 2 2 3" xfId="321" xr:uid="{066AF364-19FA-4F10-9F8C-A0D579B7735F}"/>
    <cellStyle name="Normal 3 5 2 2 3 2" xfId="769" xr:uid="{91ED5938-291C-47B2-92EA-948E7486F60A}"/>
    <cellStyle name="Normal 3 5 2 2 4" xfId="545" xr:uid="{EFF29565-F30A-44E5-9A5B-9A3526CA6250}"/>
    <cellStyle name="Normal 3 5 2 3" xfId="96" xr:uid="{00000000-0005-0000-0000-000058000000}"/>
    <cellStyle name="Normal 3 5 2 3 2" xfId="208" xr:uid="{200874F1-1AC1-482C-A397-C6EEC6F5CC52}"/>
    <cellStyle name="Normal 3 5 2 3 2 2" xfId="432" xr:uid="{77A567A9-7DD5-4085-A008-09314E473EE2}"/>
    <cellStyle name="Normal 3 5 2 3 2 3" xfId="656" xr:uid="{391649E7-D642-4F06-8621-46D3D4418388}"/>
    <cellStyle name="Normal 3 5 2 3 3" xfId="320" xr:uid="{99434B71-F1F5-481F-9D15-41C7E9109E8C}"/>
    <cellStyle name="Normal 3 5 2 3 3 2" xfId="768" xr:uid="{2A689AD9-29CE-44DC-B6AB-0DD0EC85E0D5}"/>
    <cellStyle name="Normal 3 5 2 3 4" xfId="544" xr:uid="{CA7A4140-E0DE-48C4-B0B0-55B8624545F4}"/>
    <cellStyle name="Normal 3 5 2 4" xfId="147" xr:uid="{8EC2A68C-4C00-429A-909C-918DCA95F5F9}"/>
    <cellStyle name="Normal 3 5 2 4 2" xfId="371" xr:uid="{366E9AD3-FF0E-4A1D-8354-4E363630BFD3}"/>
    <cellStyle name="Normal 3 5 2 4 3" xfId="595" xr:uid="{F952CC4C-F152-439E-B581-A158663AA9AA}"/>
    <cellStyle name="Normal 3 5 2 5" xfId="259" xr:uid="{FE6F27AF-2CDF-4E0E-8357-D4AD6AE055B1}"/>
    <cellStyle name="Normal 3 5 2 5 2" xfId="707" xr:uid="{4B58D434-E6F1-49E4-9473-3211DA920080}"/>
    <cellStyle name="Normal 3 5 2 6" xfId="483" xr:uid="{6216DA63-7409-41B4-BC2F-8EA33258B8EE}"/>
    <cellStyle name="Normal 3 5 3" xfId="98" xr:uid="{00000000-0005-0000-0000-000059000000}"/>
    <cellStyle name="Normal 3 5 3 2" xfId="210" xr:uid="{834FE1F2-C4B6-415A-93D1-E00B222498E7}"/>
    <cellStyle name="Normal 3 5 3 2 2" xfId="434" xr:uid="{C1C378E5-87DF-43E5-87B0-F1E36C4CCB2E}"/>
    <cellStyle name="Normal 3 5 3 2 3" xfId="658" xr:uid="{1EDA0B29-2A58-47F9-82FF-D20421264DCE}"/>
    <cellStyle name="Normal 3 5 3 3" xfId="322" xr:uid="{B7F1FD37-0783-4FFA-A77D-DEE85755D651}"/>
    <cellStyle name="Normal 3 5 3 3 2" xfId="770" xr:uid="{006546E1-DA5E-40C5-A264-72EC932A59B2}"/>
    <cellStyle name="Normal 3 5 3 4" xfId="546" xr:uid="{BF89E06A-0AAB-4BDE-8AA4-6493F380622E}"/>
    <cellStyle name="Normal 3 5 4" xfId="99" xr:uid="{00000000-0005-0000-0000-00005A000000}"/>
    <cellStyle name="Normal 3 5 4 2" xfId="211" xr:uid="{945E5AF0-A006-4C53-9FDD-BD893E6B3120}"/>
    <cellStyle name="Normal 3 5 4 2 2" xfId="435" xr:uid="{6C47041F-3A30-417D-95B3-6F1174313791}"/>
    <cellStyle name="Normal 3 5 4 2 3" xfId="659" xr:uid="{AE0674C4-0115-43FC-8059-88360D4FDE11}"/>
    <cellStyle name="Normal 3 5 4 3" xfId="323" xr:uid="{C5173F79-B877-4539-9862-0654FE4D260E}"/>
    <cellStyle name="Normal 3 5 4 3 2" xfId="771" xr:uid="{B73938AB-1ACE-475E-9B17-61FEF0B6E63B}"/>
    <cellStyle name="Normal 3 5 4 4" xfId="547" xr:uid="{8EE79897-4E3B-45C7-8336-94BC103AB00B}"/>
    <cellStyle name="Normal 3 5 5" xfId="95" xr:uid="{00000000-0005-0000-0000-00005B000000}"/>
    <cellStyle name="Normal 3 5 5 2" xfId="207" xr:uid="{C722BB83-F156-4CB8-A494-1F2B0BC5A462}"/>
    <cellStyle name="Normal 3 5 5 2 2" xfId="431" xr:uid="{8FB36521-C245-4B85-8FBC-E6C458BD52BF}"/>
    <cellStyle name="Normal 3 5 5 2 3" xfId="655" xr:uid="{2FD3B33B-F4E3-4D50-A419-271B78AA3073}"/>
    <cellStyle name="Normal 3 5 5 3" xfId="319" xr:uid="{DAF07FEC-F067-4921-B57C-66EB140F374F}"/>
    <cellStyle name="Normal 3 5 5 3 2" xfId="767" xr:uid="{1C806052-FD7F-4F5C-84B9-472FBE51C90E}"/>
    <cellStyle name="Normal 3 5 5 4" xfId="543" xr:uid="{F1CD531E-CAA2-4477-9379-0989F8501751}"/>
    <cellStyle name="Normal 3 5 6" xfId="128" xr:uid="{A556987B-B702-4462-9AB7-F96DEE31BB2A}"/>
    <cellStyle name="Normal 3 5 6 2" xfId="352" xr:uid="{F6F9F22A-5E37-40B5-8984-2E19D8F627DF}"/>
    <cellStyle name="Normal 3 5 6 3" xfId="576" xr:uid="{A15017B1-C489-4507-91C7-5AB2582E0200}"/>
    <cellStyle name="Normal 3 5 7" xfId="240" xr:uid="{1CE0520C-315C-4D13-94C0-42DE58EC8A45}"/>
    <cellStyle name="Normal 3 5 7 2" xfId="688" xr:uid="{5C6269C1-36BC-4E3E-BB2E-7CAB9F0DB5F0}"/>
    <cellStyle name="Normal 3 5 8" xfId="464" xr:uid="{D60ADA88-6ACA-48BE-92E4-3518B1322B4C}"/>
    <cellStyle name="Normal 3 6" xfId="21" xr:uid="{00000000-0005-0000-0000-00005C000000}"/>
    <cellStyle name="Normal 3 6 2" xfId="36" xr:uid="{00000000-0005-0000-0000-00005D000000}"/>
    <cellStyle name="Normal 3 6 2 2" xfId="102" xr:uid="{00000000-0005-0000-0000-00005E000000}"/>
    <cellStyle name="Normal 3 6 2 2 2" xfId="214" xr:uid="{DCFCB4BC-B106-4FAA-89C4-CA994EC7D264}"/>
    <cellStyle name="Normal 3 6 2 2 2 2" xfId="438" xr:uid="{61235D7A-0E74-470C-822E-08134BE61946}"/>
    <cellStyle name="Normal 3 6 2 2 2 3" xfId="662" xr:uid="{444A5FA4-F1FD-43BF-A563-725291EBF367}"/>
    <cellStyle name="Normal 3 6 2 2 3" xfId="326" xr:uid="{CA106BDE-FB07-4D21-B0D7-9A0D7D054AA2}"/>
    <cellStyle name="Normal 3 6 2 2 3 2" xfId="774" xr:uid="{B0A25A04-7117-4647-B538-52D669732909}"/>
    <cellStyle name="Normal 3 6 2 2 4" xfId="550" xr:uid="{1D8531BE-2525-4888-9B1A-7EED754FA9FF}"/>
    <cellStyle name="Normal 3 6 2 3" xfId="101" xr:uid="{00000000-0005-0000-0000-00005F000000}"/>
    <cellStyle name="Normal 3 6 2 3 2" xfId="213" xr:uid="{5E5DC2A4-FEC0-40BE-A006-1BC75DBB019C}"/>
    <cellStyle name="Normal 3 6 2 3 2 2" xfId="437" xr:uid="{D5D213C7-2E83-409B-8A09-BD0D06DBE438}"/>
    <cellStyle name="Normal 3 6 2 3 2 3" xfId="661" xr:uid="{0F8B7423-6DD4-4749-87C7-12DB5DF6EF2E}"/>
    <cellStyle name="Normal 3 6 2 3 3" xfId="325" xr:uid="{0B3820DA-877B-4F1E-8A65-384734D42F77}"/>
    <cellStyle name="Normal 3 6 2 3 3 2" xfId="773" xr:uid="{4777D58C-79B3-4D31-A4A8-A1D046A3BF7D}"/>
    <cellStyle name="Normal 3 6 2 3 4" xfId="549" xr:uid="{64E89804-CC1A-4290-B411-8D5E767D0F15}"/>
    <cellStyle name="Normal 3 6 2 4" xfId="148" xr:uid="{20BDCA8B-4690-43BE-9DA1-AB23D5E75CFC}"/>
    <cellStyle name="Normal 3 6 2 4 2" xfId="372" xr:uid="{1003FD07-BEA4-4B8A-B105-AEAF0C60510E}"/>
    <cellStyle name="Normal 3 6 2 4 3" xfId="596" xr:uid="{C7E9AE08-F9E7-4E5D-8769-3CA705886F74}"/>
    <cellStyle name="Normal 3 6 2 5" xfId="260" xr:uid="{85695753-7C67-4D19-AEE5-160DEF94D9D1}"/>
    <cellStyle name="Normal 3 6 2 5 2" xfId="708" xr:uid="{EE18FECB-817A-426D-9A6C-10F6E94F771C}"/>
    <cellStyle name="Normal 3 6 2 6" xfId="484" xr:uid="{D6A9C728-B5C5-4A8F-A796-A0DE5421290B}"/>
    <cellStyle name="Normal 3 6 3" xfId="103" xr:uid="{00000000-0005-0000-0000-000060000000}"/>
    <cellStyle name="Normal 3 6 3 2" xfId="215" xr:uid="{3815B081-149C-4A22-B2E0-E0358D3A25F9}"/>
    <cellStyle name="Normal 3 6 3 2 2" xfId="439" xr:uid="{A99A801A-6449-4D2C-BA3C-1834452B8EE5}"/>
    <cellStyle name="Normal 3 6 3 2 3" xfId="663" xr:uid="{4A82F23F-3281-4EB2-B9FF-B7CBEF9F931A}"/>
    <cellStyle name="Normal 3 6 3 3" xfId="327" xr:uid="{26AB1B9D-E0EE-4F77-A977-374738AF853D}"/>
    <cellStyle name="Normal 3 6 3 3 2" xfId="775" xr:uid="{8FF98E64-3C6E-458D-92A6-4784610D4F29}"/>
    <cellStyle name="Normal 3 6 3 4" xfId="551" xr:uid="{A9B61670-F618-412E-96A2-CBA7CAF12DF1}"/>
    <cellStyle name="Normal 3 6 4" xfId="104" xr:uid="{00000000-0005-0000-0000-000061000000}"/>
    <cellStyle name="Normal 3 6 4 2" xfId="216" xr:uid="{DF4E9DA3-87FD-4026-9D04-908742028572}"/>
    <cellStyle name="Normal 3 6 4 2 2" xfId="440" xr:uid="{A89B4115-C126-40FF-8C58-84291F994210}"/>
    <cellStyle name="Normal 3 6 4 2 3" xfId="664" xr:uid="{32EB9122-6982-4125-875B-7FCAC5855A1C}"/>
    <cellStyle name="Normal 3 6 4 3" xfId="328" xr:uid="{D4E1C6A2-5D56-4135-BDE6-A9A11E5B3DE2}"/>
    <cellStyle name="Normal 3 6 4 3 2" xfId="776" xr:uid="{A02BF704-5E1C-4B87-88B0-2FB6FCB2F94E}"/>
    <cellStyle name="Normal 3 6 4 4" xfId="552" xr:uid="{AA4FCD84-6392-4FE5-BB79-76A64E526C18}"/>
    <cellStyle name="Normal 3 6 5" xfId="100" xr:uid="{00000000-0005-0000-0000-000062000000}"/>
    <cellStyle name="Normal 3 6 5 2" xfId="212" xr:uid="{547C9351-2D6C-4BFE-B46B-71C55719FFF7}"/>
    <cellStyle name="Normal 3 6 5 2 2" xfId="436" xr:uid="{F0872D54-9E42-4A0F-8006-1C25883E7535}"/>
    <cellStyle name="Normal 3 6 5 2 3" xfId="660" xr:uid="{7F916B5C-4C6C-4D97-836C-ED313B59AF5F}"/>
    <cellStyle name="Normal 3 6 5 3" xfId="324" xr:uid="{C5EAED65-4188-4065-A0C4-DC263C0E0AC7}"/>
    <cellStyle name="Normal 3 6 5 3 2" xfId="772" xr:uid="{3725C0B5-0212-4785-8135-FE3DE1028BE3}"/>
    <cellStyle name="Normal 3 6 5 4" xfId="548" xr:uid="{7F02D6F8-EAFF-4E4A-876C-8AD3C09DEF40}"/>
    <cellStyle name="Normal 3 6 6" xfId="133" xr:uid="{BCF92905-76E4-40DD-BE90-F6DC6BE546CA}"/>
    <cellStyle name="Normal 3 6 6 2" xfId="357" xr:uid="{53B26E99-C0D7-4BF2-85B6-502FDD8446BC}"/>
    <cellStyle name="Normal 3 6 6 3" xfId="581" xr:uid="{17BAE53A-A1CE-432A-99B7-8A0BE089501F}"/>
    <cellStyle name="Normal 3 6 7" xfId="245" xr:uid="{59612E9F-793A-42A6-995A-D9ADF1525019}"/>
    <cellStyle name="Normal 3 6 7 2" xfId="693" xr:uid="{A4373AD4-5A83-46FE-91B0-97620C547519}"/>
    <cellStyle name="Normal 3 6 8" xfId="469" xr:uid="{650C4054-477C-4DC7-97D7-E98D3818D949}"/>
    <cellStyle name="Normal 3 7" xfId="23" xr:uid="{00000000-0005-0000-0000-000063000000}"/>
    <cellStyle name="Normal 3 7 2" xfId="106" xr:uid="{00000000-0005-0000-0000-000064000000}"/>
    <cellStyle name="Normal 3 7 2 2" xfId="218" xr:uid="{EB660B18-6D8B-4F67-A7A1-41576E492343}"/>
    <cellStyle name="Normal 3 7 2 2 2" xfId="442" xr:uid="{65DEEE1C-252C-49B2-B8AB-7A3EA784ACB8}"/>
    <cellStyle name="Normal 3 7 2 2 3" xfId="666" xr:uid="{D69D6DA8-CFF8-421F-B9B9-5FFE168B1A31}"/>
    <cellStyle name="Normal 3 7 2 3" xfId="330" xr:uid="{31AA3DB8-ACA4-4F4C-8378-F6DB452D090B}"/>
    <cellStyle name="Normal 3 7 2 3 2" xfId="778" xr:uid="{FC11962B-3402-44C1-A18B-363CE5BD3AE4}"/>
    <cellStyle name="Normal 3 7 2 4" xfId="554" xr:uid="{CE71FDB1-BE7A-48BD-BFE9-22EE2847402C}"/>
    <cellStyle name="Normal 3 7 3" xfId="105" xr:uid="{00000000-0005-0000-0000-000065000000}"/>
    <cellStyle name="Normal 3 7 3 2" xfId="217" xr:uid="{6783A9BB-19D3-42CA-A891-E99DC79D3DF9}"/>
    <cellStyle name="Normal 3 7 3 2 2" xfId="441" xr:uid="{3704EB7C-5E05-41AC-BD61-389643CD2634}"/>
    <cellStyle name="Normal 3 7 3 2 3" xfId="665" xr:uid="{32DB4D31-7016-4383-9431-335ED72E1900}"/>
    <cellStyle name="Normal 3 7 3 3" xfId="329" xr:uid="{4C205457-5BD5-4530-83FC-F1CAB9407154}"/>
    <cellStyle name="Normal 3 7 3 3 2" xfId="777" xr:uid="{BB273899-4008-4375-9D89-80BBED117AA5}"/>
    <cellStyle name="Normal 3 7 3 4" xfId="553" xr:uid="{69A344B4-A904-41C9-B605-C0CA8F08546B}"/>
    <cellStyle name="Normal 3 7 4" xfId="135" xr:uid="{FCC2B337-35AC-4342-98D4-F124F7A1D4EC}"/>
    <cellStyle name="Normal 3 7 4 2" xfId="359" xr:uid="{BC12A92A-DC96-41DF-824C-D72AEFFA2A58}"/>
    <cellStyle name="Normal 3 7 4 3" xfId="583" xr:uid="{F113BEBF-4794-4C40-80B3-D3F1908DEB16}"/>
    <cellStyle name="Normal 3 7 5" xfId="247" xr:uid="{3AE74078-EC7B-4925-8E8F-6C544E2727B9}"/>
    <cellStyle name="Normal 3 7 5 2" xfId="695" xr:uid="{A6D60ED1-26C3-4DB3-8451-03E50DD4C02B}"/>
    <cellStyle name="Normal 3 7 6" xfId="471" xr:uid="{E777DB76-9DA1-4799-958A-D46B6EFFD8CF}"/>
    <cellStyle name="Normal 3 8" xfId="107" xr:uid="{00000000-0005-0000-0000-000066000000}"/>
    <cellStyle name="Normal 3 8 2" xfId="219" xr:uid="{8F79B924-3827-4C85-B19C-857F92DEA830}"/>
    <cellStyle name="Normal 3 8 2 2" xfId="443" xr:uid="{317A813B-F3CE-427F-8C43-CDC3FE620834}"/>
    <cellStyle name="Normal 3 8 2 3" xfId="667" xr:uid="{0AD9F1BD-7D1E-4A79-8FD8-50B069D5C7D5}"/>
    <cellStyle name="Normal 3 8 3" xfId="331" xr:uid="{61931B32-E6CC-438D-8F91-12D5D2DBB482}"/>
    <cellStyle name="Normal 3 8 3 2" xfId="779" xr:uid="{28660728-E8DF-4B87-AD7C-4B3CC74B9650}"/>
    <cellStyle name="Normal 3 8 4" xfId="555" xr:uid="{5E6BAFB4-DEE2-4214-A318-ADBB3DBA13CF}"/>
    <cellStyle name="Normal 3 9" xfId="108" xr:uid="{00000000-0005-0000-0000-000067000000}"/>
    <cellStyle name="Normal 3 9 2" xfId="220" xr:uid="{E8EC641C-43B4-4661-B858-E09B3FB870DD}"/>
    <cellStyle name="Normal 3 9 2 2" xfId="444" xr:uid="{DF2250DA-0B81-49D9-AF11-4CD910B20451}"/>
    <cellStyle name="Normal 3 9 2 3" xfId="668" xr:uid="{4CDE8144-384D-4489-9AAE-E2390E6EF557}"/>
    <cellStyle name="Normal 3 9 3" xfId="332" xr:uid="{328B6C79-DD15-404B-883B-3EF4CB090BB1}"/>
    <cellStyle name="Normal 3 9 3 2" xfId="780" xr:uid="{7716BF86-7262-46C3-BCC1-AB35DA52B788}"/>
    <cellStyle name="Normal 3 9 4" xfId="556" xr:uid="{521824F8-F3CB-42F2-95FC-08ECDD752BD0}"/>
    <cellStyle name="Normal 4" xfId="15" xr:uid="{00000000-0005-0000-0000-000068000000}"/>
    <cellStyle name="Normal 4 2" xfId="20" xr:uid="{00000000-0005-0000-0000-000069000000}"/>
    <cellStyle name="Normal 4 2 2" xfId="38" xr:uid="{00000000-0005-0000-0000-00006A000000}"/>
    <cellStyle name="Normal 4 2 2 2" xfId="112" xr:uid="{00000000-0005-0000-0000-00006B000000}"/>
    <cellStyle name="Normal 4 2 2 2 2" xfId="224" xr:uid="{B4B9FB8C-09D2-4E05-8B7B-ACD3458AD15A}"/>
    <cellStyle name="Normal 4 2 2 2 2 2" xfId="448" xr:uid="{31E133BF-D98E-41A7-AF0C-B1498D3EC9B7}"/>
    <cellStyle name="Normal 4 2 2 2 2 3" xfId="672" xr:uid="{7C67F095-E98A-47C3-B5EB-611EEAF0516C}"/>
    <cellStyle name="Normal 4 2 2 2 3" xfId="336" xr:uid="{5B6BD603-E329-4FE3-8458-185E89E14006}"/>
    <cellStyle name="Normal 4 2 2 2 3 2" xfId="784" xr:uid="{35E93545-3920-46C7-BB77-264AD9BC6D3D}"/>
    <cellStyle name="Normal 4 2 2 2 4" xfId="560" xr:uid="{AE924C75-4014-4441-BA32-EAE38BC2159B}"/>
    <cellStyle name="Normal 4 2 2 3" xfId="111" xr:uid="{00000000-0005-0000-0000-00006C000000}"/>
    <cellStyle name="Normal 4 2 2 3 2" xfId="223" xr:uid="{71A0576F-8B62-4C96-87D3-6A085958C08A}"/>
    <cellStyle name="Normal 4 2 2 3 2 2" xfId="447" xr:uid="{95AF875F-4CB3-4AAA-A391-1E1A03D9589B}"/>
    <cellStyle name="Normal 4 2 2 3 2 3" xfId="671" xr:uid="{B7C439EE-5623-4927-933B-D0DCBCDFEB13}"/>
    <cellStyle name="Normal 4 2 2 3 3" xfId="335" xr:uid="{E9B1078D-12BA-421B-AAAA-893E8B1356FA}"/>
    <cellStyle name="Normal 4 2 2 3 3 2" xfId="783" xr:uid="{04DB1FC3-FFE0-4341-AA35-48DADA5B0CB1}"/>
    <cellStyle name="Normal 4 2 2 3 4" xfId="559" xr:uid="{EBD6D7BB-7E8D-4461-AF00-01F5F4911635}"/>
    <cellStyle name="Normal 4 2 2 4" xfId="150" xr:uid="{EAA8AB32-1170-400C-9D43-85D065008822}"/>
    <cellStyle name="Normal 4 2 2 4 2" xfId="374" xr:uid="{1F43F7E0-724B-4EF6-A3B0-5F6F9A27FB44}"/>
    <cellStyle name="Normal 4 2 2 4 3" xfId="598" xr:uid="{D0C9423B-4780-4AC5-A27F-7A371A71B83E}"/>
    <cellStyle name="Normal 4 2 2 5" xfId="262" xr:uid="{6D1548CF-BF7C-4735-BA47-683FCA7A3F22}"/>
    <cellStyle name="Normal 4 2 2 5 2" xfId="710" xr:uid="{2F3F0C05-E440-4B5C-AEE7-EFB1F1BD6CA8}"/>
    <cellStyle name="Normal 4 2 2 6" xfId="486" xr:uid="{0EA3DF75-C040-428D-8C28-57AC97B224B6}"/>
    <cellStyle name="Normal 4 2 3" xfId="113" xr:uid="{00000000-0005-0000-0000-00006D000000}"/>
    <cellStyle name="Normal 4 2 3 2" xfId="225" xr:uid="{96A5DCCE-D729-4946-B127-ADAC31A33BFC}"/>
    <cellStyle name="Normal 4 2 3 2 2" xfId="449" xr:uid="{1B29067A-C04B-48C7-9759-35D21005FAA9}"/>
    <cellStyle name="Normal 4 2 3 2 3" xfId="673" xr:uid="{8ABC031A-6907-4E76-B0C1-C8030F9E9061}"/>
    <cellStyle name="Normal 4 2 3 3" xfId="337" xr:uid="{A51F5F57-12E1-43E6-AB76-69E1AA21022D}"/>
    <cellStyle name="Normal 4 2 3 3 2" xfId="785" xr:uid="{5D830D12-5C3D-480E-8951-F3E45C708300}"/>
    <cellStyle name="Normal 4 2 3 4" xfId="561" xr:uid="{F2876087-6292-4309-8DF1-9A050928B14F}"/>
    <cellStyle name="Normal 4 2 4" xfId="114" xr:uid="{00000000-0005-0000-0000-00006E000000}"/>
    <cellStyle name="Normal 4 2 4 2" xfId="226" xr:uid="{CA344530-4953-4900-A5A7-9CE6A502A813}"/>
    <cellStyle name="Normal 4 2 4 2 2" xfId="450" xr:uid="{B9A12BF6-944A-4F80-B0D1-7A14949C31B3}"/>
    <cellStyle name="Normal 4 2 4 2 3" xfId="674" xr:uid="{5A2A0BFC-D72E-4878-B1CF-61C4D16149E6}"/>
    <cellStyle name="Normal 4 2 4 3" xfId="338" xr:uid="{C72A5BEA-7B77-4106-8136-ACC958F70D5C}"/>
    <cellStyle name="Normal 4 2 4 3 2" xfId="786" xr:uid="{1BCD7EF8-683E-433A-9678-3F921A01B1DE}"/>
    <cellStyle name="Normal 4 2 4 4" xfId="562" xr:uid="{D5A07D43-F412-4CB0-B190-EE955B3DA14F}"/>
    <cellStyle name="Normal 4 2 5" xfId="110" xr:uid="{00000000-0005-0000-0000-00006F000000}"/>
    <cellStyle name="Normal 4 2 5 2" xfId="222" xr:uid="{49B10A27-ECC1-4262-8C6A-D92695F00CEF}"/>
    <cellStyle name="Normal 4 2 5 2 2" xfId="446" xr:uid="{8F5564F6-E2AB-442B-8FFB-BE8AA3760257}"/>
    <cellStyle name="Normal 4 2 5 2 3" xfId="670" xr:uid="{AD51951B-9987-4B0D-9957-72D6753ED50E}"/>
    <cellStyle name="Normal 4 2 5 3" xfId="334" xr:uid="{84109A49-C69C-4A02-8834-A6555F4BDA9D}"/>
    <cellStyle name="Normal 4 2 5 3 2" xfId="782" xr:uid="{65B8F159-50BF-4F63-A48A-126E0A03BD10}"/>
    <cellStyle name="Normal 4 2 5 4" xfId="558" xr:uid="{EC47FB37-89DE-4CE1-A092-098B2D4C48AB}"/>
    <cellStyle name="Normal 4 2 6" xfId="132" xr:uid="{D6B59CDF-8D3F-4286-BA43-AEC0A2B41933}"/>
    <cellStyle name="Normal 4 2 6 2" xfId="356" xr:uid="{493F8263-0AC6-4E81-97EB-A8A47AFFA4EF}"/>
    <cellStyle name="Normal 4 2 6 3" xfId="580" xr:uid="{14F5E0BA-1C87-481B-A23A-85C1A4B91E3C}"/>
    <cellStyle name="Normal 4 2 7" xfId="244" xr:uid="{73CAB6C6-2F4A-4D1E-A500-068EE3B4D861}"/>
    <cellStyle name="Normal 4 2 7 2" xfId="692" xr:uid="{5D644C73-31DE-42D1-A384-B7B3E2433360}"/>
    <cellStyle name="Normal 4 2 8" xfId="468" xr:uid="{E3876E3A-685F-4346-9D90-9D0A8A16B654}"/>
    <cellStyle name="Normal 4 3" xfId="37" xr:uid="{00000000-0005-0000-0000-000070000000}"/>
    <cellStyle name="Normal 4 3 2" xfId="116" xr:uid="{00000000-0005-0000-0000-000071000000}"/>
    <cellStyle name="Normal 4 3 2 2" xfId="228" xr:uid="{CBF4A4A9-628E-4424-90C9-C203CD8A9E85}"/>
    <cellStyle name="Normal 4 3 2 2 2" xfId="452" xr:uid="{CF512427-F26E-430F-BEB7-813A84D7F036}"/>
    <cellStyle name="Normal 4 3 2 2 3" xfId="676" xr:uid="{0C3C124B-7325-485C-8621-2C4CEDE80D16}"/>
    <cellStyle name="Normal 4 3 2 3" xfId="340" xr:uid="{E7D2D1F6-0A11-4947-A256-E1D630BC251D}"/>
    <cellStyle name="Normal 4 3 2 3 2" xfId="788" xr:uid="{20C85EC1-9090-4BD1-AFAD-EB4C04056B97}"/>
    <cellStyle name="Normal 4 3 2 4" xfId="564" xr:uid="{B6302F84-54D3-43D7-8703-FDD3B8862A9A}"/>
    <cellStyle name="Normal 4 3 3" xfId="115" xr:uid="{00000000-0005-0000-0000-000072000000}"/>
    <cellStyle name="Normal 4 3 3 2" xfId="227" xr:uid="{934980D5-D347-4AC4-B908-CD51D3430E3B}"/>
    <cellStyle name="Normal 4 3 3 2 2" xfId="451" xr:uid="{FDC213BE-E8F5-4413-B5E1-20DADC7E0C68}"/>
    <cellStyle name="Normal 4 3 3 2 3" xfId="675" xr:uid="{AD460308-4878-4BE6-B3F5-FC2104D79D19}"/>
    <cellStyle name="Normal 4 3 3 3" xfId="339" xr:uid="{A9B8FFCC-B285-4F27-B352-D0BC413F3C64}"/>
    <cellStyle name="Normal 4 3 3 3 2" xfId="787" xr:uid="{053A1E4A-279C-41BF-A09F-5B155D62480D}"/>
    <cellStyle name="Normal 4 3 3 4" xfId="563" xr:uid="{B901FD1A-7EAE-48FA-9563-A8AE3FEA3997}"/>
    <cellStyle name="Normal 4 3 4" xfId="149" xr:uid="{2B38FE1E-338C-44C1-B7FE-D76CE4955080}"/>
    <cellStyle name="Normal 4 3 4 2" xfId="373" xr:uid="{404D39D4-2E28-422C-90BE-15B7458879C5}"/>
    <cellStyle name="Normal 4 3 4 3" xfId="597" xr:uid="{C94390ED-B149-44AB-B608-5B4BF35F2DC5}"/>
    <cellStyle name="Normal 4 3 5" xfId="261" xr:uid="{10A4B6A7-AC68-4719-B46B-E829080540C8}"/>
    <cellStyle name="Normal 4 3 5 2" xfId="709" xr:uid="{83059C36-7EF9-4996-97C5-7A9CD47B93AF}"/>
    <cellStyle name="Normal 4 3 6" xfId="485" xr:uid="{FD2A8F4D-BB7C-4E82-A0BD-D2E5B2FFD027}"/>
    <cellStyle name="Normal 4 4" xfId="117" xr:uid="{00000000-0005-0000-0000-000073000000}"/>
    <cellStyle name="Normal 4 4 2" xfId="229" xr:uid="{EB1EB8D2-3245-4AF5-B071-B2AFFD9CB316}"/>
    <cellStyle name="Normal 4 4 2 2" xfId="453" xr:uid="{AF9E2E5A-E996-43A5-AD2B-60AC468F135E}"/>
    <cellStyle name="Normal 4 4 2 3" xfId="677" xr:uid="{45966464-0112-4DD0-932B-7894E820B2C3}"/>
    <cellStyle name="Normal 4 4 3" xfId="341" xr:uid="{A83E4307-BCB8-4701-B3D7-A39837CFE8E7}"/>
    <cellStyle name="Normal 4 4 3 2" xfId="789" xr:uid="{5E0F4875-BD29-4C6B-BF0E-4755B5A3B8DD}"/>
    <cellStyle name="Normal 4 4 4" xfId="565" xr:uid="{E9F61512-38E0-415F-9D31-F638EA42ECC2}"/>
    <cellStyle name="Normal 4 5" xfId="118" xr:uid="{00000000-0005-0000-0000-000074000000}"/>
    <cellStyle name="Normal 4 5 2" xfId="230" xr:uid="{7C6666C7-0AF5-4449-982C-14614A4D4447}"/>
    <cellStyle name="Normal 4 5 2 2" xfId="454" xr:uid="{E2679418-487B-43C3-8D16-6FBE37E51C92}"/>
    <cellStyle name="Normal 4 5 2 3" xfId="678" xr:uid="{C2FEE1F9-3820-42E5-AE7B-7D9FD3F46228}"/>
    <cellStyle name="Normal 4 5 3" xfId="342" xr:uid="{C37F6484-B147-4F77-BE37-00F02241239D}"/>
    <cellStyle name="Normal 4 5 3 2" xfId="790" xr:uid="{A0830F10-B10E-4826-B559-8A278FF18108}"/>
    <cellStyle name="Normal 4 5 4" xfId="566" xr:uid="{2804DFFD-EBD3-4FF5-80FD-10CE5FD237CD}"/>
    <cellStyle name="Normal 4 6" xfId="109" xr:uid="{00000000-0005-0000-0000-000075000000}"/>
    <cellStyle name="Normal 4 6 2" xfId="221" xr:uid="{4CEC2851-921D-482C-832B-C466D7F90E7E}"/>
    <cellStyle name="Normal 4 6 2 2" xfId="445" xr:uid="{094C3EB2-7A0C-401B-982D-990864A2256C}"/>
    <cellStyle name="Normal 4 6 2 3" xfId="669" xr:uid="{A47DD995-CB14-413B-BE19-4BF2B5A184D1}"/>
    <cellStyle name="Normal 4 6 3" xfId="333" xr:uid="{E465919D-2E49-4797-81B9-8238A0C2576D}"/>
    <cellStyle name="Normal 4 6 3 2" xfId="781" xr:uid="{895DB553-3D9F-4F7B-9169-6188E21B8439}"/>
    <cellStyle name="Normal 4 6 4" xfId="557" xr:uid="{86879D66-3134-49B8-9C16-2B566E60FBCF}"/>
    <cellStyle name="Normal 4 7" xfId="127" xr:uid="{BCE2E6CA-0FF9-4EE8-9650-0A207E1FCAB4}"/>
    <cellStyle name="Normal 4 7 2" xfId="351" xr:uid="{07BBF6EB-54E3-4665-8878-C0D2DA5A68E7}"/>
    <cellStyle name="Normal 4 7 3" xfId="575" xr:uid="{A01A171B-7010-4E84-844E-0AA7D8FF8137}"/>
    <cellStyle name="Normal 4 8" xfId="239" xr:uid="{707C1C22-4C09-46B5-86E2-A81359A85F1D}"/>
    <cellStyle name="Normal 4 8 2" xfId="687" xr:uid="{B94E2867-CB9E-47CB-8019-D6D416CEB82B}"/>
    <cellStyle name="Normal 4 9" xfId="463" xr:uid="{8EA044AE-2D79-4B11-B2F1-22D6EB3A6368}"/>
    <cellStyle name="Normal_Netlist" xfId="8" xr:uid="{00000000-0005-0000-0000-000076000000}"/>
  </cellStyles>
  <dxfs count="537">
    <dxf>
      <fill>
        <patternFill patternType="lightGray">
          <bgColor theme="0"/>
        </patternFill>
      </fill>
    </dxf>
    <dxf>
      <font>
        <strike val="0"/>
        <color theme="0" tint="-0.14990691854609822"/>
      </font>
      <fill>
        <patternFill>
          <bgColor theme="0"/>
        </patternFill>
      </fill>
    </dxf>
    <dxf>
      <font>
        <b val="0"/>
        <i val="0"/>
        <strike val="0"/>
        <color theme="0" tint="-0.14996795556505021"/>
      </font>
      <fill>
        <patternFill patternType="none">
          <bgColor indexed="65"/>
        </patternFill>
      </fill>
    </dxf>
    <dxf>
      <font>
        <strike val="0"/>
        <color theme="0" tint="-0.14996795556505021"/>
      </font>
    </dxf>
    <dxf>
      <font>
        <b val="0"/>
        <i val="0"/>
        <strike val="0"/>
        <color theme="0" tint="-0.14996795556505021"/>
      </font>
      <fill>
        <patternFill patternType="none">
          <bgColor indexed="65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border>
        <top style="thin">
          <color auto="1"/>
        </top>
        <bottom/>
        <vertical/>
        <horizontal/>
      </border>
    </dxf>
    <dxf>
      <border>
        <left style="thin">
          <color auto="1"/>
        </left>
        <vertical/>
        <horizontal/>
      </border>
    </dxf>
    <dxf>
      <border>
        <bottom style="thin">
          <color auto="1"/>
        </bottom>
        <vertical/>
        <horizontal/>
      </border>
    </dxf>
    <dxf>
      <font>
        <b val="0"/>
        <i val="0"/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ill>
        <patternFill>
          <bgColor rgb="FFFFFF00"/>
        </patternFill>
      </fill>
    </dxf>
    <dxf>
      <font>
        <strike val="0"/>
        <color theme="0"/>
      </font>
      <fill>
        <patternFill>
          <bgColor theme="0"/>
        </patternFill>
      </fill>
    </dxf>
    <dxf>
      <font>
        <strike val="0"/>
        <color theme="0"/>
      </font>
      <fill>
        <patternFill>
          <bgColor theme="0"/>
        </patternFill>
      </fill>
    </dxf>
    <dxf>
      <font>
        <b/>
        <i val="0"/>
        <color rgb="FFFF0000"/>
      </font>
    </dxf>
    <dxf>
      <font>
        <color theme="0"/>
      </font>
      <fill>
        <patternFill>
          <bgColor theme="0"/>
        </patternFill>
      </fill>
    </dxf>
    <dxf>
      <font>
        <b/>
        <i val="0"/>
        <color rgb="FF0000FF"/>
      </font>
      <fill>
        <patternFill>
          <bgColor rgb="FFFFFF00"/>
        </patternFill>
      </fill>
    </dxf>
    <dxf>
      <fill>
        <patternFill>
          <bgColor rgb="FFFF0000"/>
        </patternFill>
      </fill>
    </dxf>
    <dxf>
      <font>
        <b val="0"/>
        <i val="0"/>
        <color auto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strike/>
        <color rgb="FFFF0000"/>
      </font>
      <fill>
        <patternFill patternType="solid">
          <bgColor theme="0" tint="-0.14996795556505021"/>
        </patternFill>
      </fill>
    </dxf>
    <dxf>
      <fill>
        <patternFill>
          <bgColor rgb="FFFF0000"/>
        </patternFill>
      </fill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rgb="FF92D050"/>
        </patternFill>
      </fill>
    </dxf>
    <dxf>
      <fill>
        <patternFill>
          <bgColor rgb="FFFFFF00"/>
        </patternFill>
      </fill>
    </dxf>
    <dxf>
      <font>
        <b/>
        <i val="0"/>
        <color rgb="FFFF0000"/>
      </font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strike val="0"/>
        <color theme="0"/>
      </font>
      <fill>
        <patternFill patternType="none">
          <bgColor indexed="65"/>
        </patternFill>
      </fill>
    </dxf>
    <dxf>
      <font>
        <strike val="0"/>
        <color theme="0"/>
      </font>
      <fill>
        <patternFill patternType="none">
          <bgColor indexed="65"/>
        </patternFill>
      </fill>
    </dxf>
    <dxf>
      <font>
        <color rgb="FFFF0000"/>
      </font>
    </dxf>
    <dxf>
      <font>
        <color theme="0"/>
      </font>
      <fill>
        <patternFill>
          <bgColor theme="0"/>
        </patternFill>
      </fill>
    </dxf>
    <dxf>
      <font>
        <strike val="0"/>
      </font>
      <fill>
        <patternFill>
          <bgColor rgb="FFFFFF00"/>
        </patternFill>
      </fill>
    </dxf>
    <dxf>
      <font>
        <b val="0"/>
        <i val="0"/>
        <condense val="0"/>
        <extend val="0"/>
        <color indexed="9"/>
      </font>
      <fill>
        <patternFill patternType="none">
          <bgColor indexed="65"/>
        </patternFill>
      </fill>
      <border>
        <left/>
        <right/>
        <top/>
        <bottom/>
      </border>
    </dxf>
    <dxf>
      <font>
        <b val="0"/>
        <i val="0"/>
        <condense val="0"/>
        <extend val="0"/>
        <color indexed="9"/>
      </font>
      <fill>
        <patternFill patternType="none">
          <bgColor indexed="65"/>
        </patternFill>
      </fill>
    </dxf>
    <dxf>
      <fill>
        <patternFill>
          <bgColor rgb="FFFFFF00"/>
        </patternFill>
      </fill>
    </dxf>
    <dxf>
      <font>
        <b val="0"/>
        <i val="0"/>
        <condense val="0"/>
        <extend val="0"/>
        <color indexed="9"/>
      </font>
      <fill>
        <patternFill patternType="none">
          <bgColor indexed="65"/>
        </patternFill>
      </fill>
    </dxf>
    <dxf>
      <font>
        <b val="0"/>
        <i val="0"/>
        <condense val="0"/>
        <extend val="0"/>
        <color indexed="9"/>
      </font>
      <fill>
        <patternFill patternType="none">
          <bgColor indexed="65"/>
        </patternFill>
      </fill>
    </dxf>
    <dxf>
      <font>
        <strike val="0"/>
        <color theme="0" tint="-0.14996795556505021"/>
      </font>
    </dxf>
    <dxf>
      <font>
        <b val="0"/>
        <i val="0"/>
        <condense val="0"/>
        <extend val="0"/>
        <color indexed="9"/>
      </font>
      <fill>
        <patternFill patternType="none">
          <bgColor indexed="65"/>
        </patternFill>
      </fill>
    </dxf>
    <dxf>
      <font>
        <b val="0"/>
        <i val="0"/>
        <strike val="0"/>
        <condense val="0"/>
        <extend val="0"/>
        <color indexed="9"/>
      </font>
      <fill>
        <patternFill patternType="none">
          <bgColor indexed="65"/>
        </patternFill>
      </fill>
    </dxf>
    <dxf>
      <fill>
        <patternFill>
          <bgColor rgb="FFFFFF00"/>
        </patternFill>
      </fill>
    </dxf>
    <dxf>
      <font>
        <color rgb="FFFF0000"/>
      </font>
      <fill>
        <patternFill>
          <bgColor rgb="FFFFFF00"/>
        </patternFill>
      </fill>
    </dxf>
    <dxf>
      <font>
        <b val="0"/>
        <i val="0"/>
        <strike val="0"/>
        <condense val="0"/>
        <extend val="0"/>
        <color indexed="9"/>
      </font>
      <fill>
        <patternFill patternType="none">
          <bgColor indexed="65"/>
        </patternFill>
      </fill>
    </dxf>
    <dxf>
      <fill>
        <patternFill>
          <bgColor rgb="FFFFFF00"/>
        </patternFill>
      </fill>
    </dxf>
    <dxf>
      <font>
        <strike/>
        <color theme="0"/>
      </font>
    </dxf>
    <dxf>
      <font>
        <b/>
        <i val="0"/>
      </font>
      <fill>
        <patternFill>
          <bgColor rgb="FFFF0000"/>
        </patternFill>
      </fill>
    </dxf>
    <dxf>
      <font>
        <b val="0"/>
        <i val="0"/>
        <condense val="0"/>
        <extend val="0"/>
        <color indexed="9"/>
      </font>
      <fill>
        <patternFill patternType="none">
          <bgColor indexed="65"/>
        </patternFill>
      </fill>
    </dxf>
    <dxf>
      <fill>
        <patternFill patternType="solid">
          <bgColor rgb="FFFFFF00"/>
        </patternFill>
      </fill>
    </dxf>
    <dxf>
      <font>
        <b val="0"/>
        <i val="0"/>
        <condense val="0"/>
        <extend val="0"/>
        <color indexed="9"/>
      </font>
      <fill>
        <patternFill patternType="none">
          <bgColor indexed="65"/>
        </patternFill>
      </fill>
    </dxf>
    <dxf>
      <font>
        <b/>
        <i val="0"/>
        <strike val="0"/>
        <color theme="0"/>
      </font>
      <fill>
        <patternFill>
          <bgColor rgb="FFFF0000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 patternType="none">
          <bgColor auto="1"/>
        </patternFill>
      </fill>
    </dxf>
    <dxf>
      <fill>
        <patternFill>
          <bgColor rgb="FFFFFF00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strike val="0"/>
        <color theme="0"/>
      </font>
      <fill>
        <patternFill patternType="none">
          <bgColor indexed="65"/>
        </patternFill>
      </fill>
    </dxf>
    <dxf>
      <fill>
        <patternFill>
          <bgColor rgb="FF92D050"/>
        </patternFill>
      </fill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ont>
        <color auto="1"/>
      </font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0000FF"/>
      </font>
      <fill>
        <patternFill>
          <bgColor rgb="FFCCFFCC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strike val="0"/>
        <color theme="0"/>
      </font>
      <border>
        <top/>
        <bottom/>
      </border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strike val="0"/>
        <color theme="0"/>
      </font>
      <fill>
        <patternFill patternType="solid">
          <bgColor theme="0"/>
        </patternFill>
      </fill>
      <border>
        <left/>
        <right/>
        <bottom/>
        <vertical/>
        <horizontal/>
      </border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ont>
        <strike val="0"/>
        <color theme="0"/>
      </font>
      <fill>
        <patternFill patternType="solid">
          <bgColor theme="0"/>
        </patternFill>
      </fill>
      <border>
        <left/>
        <right/>
        <bottom/>
        <vertical/>
        <horizontal/>
      </border>
    </dxf>
    <dxf>
      <fill>
        <patternFill>
          <bgColor rgb="FFFFFF00"/>
        </patternFill>
      </fill>
    </dxf>
    <dxf>
      <font>
        <b/>
        <i val="0"/>
        <color rgb="FFFF0000"/>
      </font>
    </dxf>
    <dxf>
      <font>
        <color theme="0"/>
      </font>
      <fill>
        <patternFill patternType="none">
          <bgColor auto="1"/>
        </patternFill>
      </fill>
    </dxf>
    <dxf>
      <fill>
        <patternFill>
          <bgColor rgb="FFFFFF00"/>
        </patternFill>
      </fill>
    </dxf>
    <dxf>
      <font>
        <b/>
        <i val="0"/>
        <strike val="0"/>
        <color theme="0"/>
      </font>
      <fill>
        <patternFill patternType="none">
          <bgColor indexed="65"/>
        </patternFill>
      </fill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 patternType="none">
          <bgColor auto="1"/>
        </patternFill>
      </fill>
    </dxf>
    <dxf>
      <font>
        <b/>
        <i val="0"/>
        <color rgb="FFFF0000"/>
      </font>
    </dxf>
    <dxf>
      <fill>
        <patternFill>
          <bgColor rgb="FFFFFF00"/>
        </patternFill>
      </fill>
    </dxf>
    <dxf>
      <font>
        <b/>
        <i val="0"/>
        <color theme="1"/>
      </font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 patternType="none">
          <bgColor indexed="65"/>
        </patternFill>
      </fill>
    </dxf>
    <dxf>
      <font>
        <color theme="0"/>
      </font>
      <fill>
        <patternFill patternType="none">
          <bgColor auto="1"/>
        </patternFill>
      </fill>
    </dxf>
    <dxf>
      <fill>
        <patternFill>
          <bgColor rgb="FFFFFF00"/>
        </patternFill>
      </fill>
    </dxf>
    <dxf>
      <font>
        <color theme="0"/>
      </font>
    </dxf>
    <dxf>
      <font>
        <color theme="0"/>
      </font>
      <fill>
        <patternFill patternType="none">
          <bgColor indexed="65"/>
        </patternFill>
      </fill>
    </dxf>
    <dxf>
      <fill>
        <patternFill>
          <bgColor rgb="FFFFFF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strike val="0"/>
        <color theme="0"/>
      </font>
      <fill>
        <patternFill>
          <bgColor rgb="FFFF0000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theme="0" tint="-0.14996795556505021"/>
      </font>
    </dxf>
    <dxf>
      <font>
        <color theme="0"/>
      </font>
      <fill>
        <patternFill patternType="none">
          <bgColor auto="1"/>
        </patternFill>
      </fill>
    </dxf>
    <dxf>
      <font>
        <b/>
        <i val="0"/>
        <color rgb="FFFF0000"/>
      </font>
    </dxf>
    <dxf>
      <font>
        <color rgb="FFFF0000"/>
      </font>
    </dxf>
    <dxf>
      <border>
        <top style="thin">
          <color auto="1"/>
        </top>
        <vertical/>
        <horizontal/>
      </border>
    </dxf>
    <dxf>
      <border>
        <bottom style="thin">
          <color auto="1"/>
        </bottom>
        <vertical/>
        <horizontal/>
      </border>
    </dxf>
    <dxf>
      <font>
        <color theme="1"/>
      </font>
    </dxf>
    <dxf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</dxf>
    <dxf>
      <font>
        <color theme="0"/>
      </font>
    </dxf>
    <dxf>
      <border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strike val="0"/>
        <color theme="0"/>
      </font>
      <fill>
        <patternFill patternType="none">
          <bgColor indexed="65"/>
        </patternFill>
      </fill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theme="0"/>
      </font>
    </dxf>
    <dxf>
      <font>
        <b val="0"/>
        <i val="0"/>
        <strike val="0"/>
        <condense val="0"/>
        <extend val="0"/>
        <color indexed="9"/>
      </font>
      <fill>
        <patternFill patternType="none">
          <bgColor indexed="65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 patternType="none">
          <bgColor auto="1"/>
        </patternFill>
      </fill>
    </dxf>
    <dxf>
      <fill>
        <patternFill>
          <bgColor rgb="FFFFFF00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 patternType="none">
          <bgColor auto="1"/>
        </patternFill>
      </fill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1"/>
      </font>
    </dxf>
    <dxf>
      <font>
        <color theme="1"/>
      </font>
      <border>
        <left style="thin">
          <color theme="3" tint="0.39994506668294322"/>
        </left>
      </border>
    </dxf>
    <dxf>
      <font>
        <color theme="1"/>
      </font>
      <border>
        <left/>
        <right/>
        <top/>
        <bottom/>
      </border>
    </dxf>
    <dxf>
      <font>
        <color theme="1"/>
      </font>
      <border>
        <left/>
        <right/>
        <top/>
        <bottom/>
      </border>
    </dxf>
    <dxf>
      <font>
        <color theme="1"/>
      </font>
      <border>
        <top style="thin">
          <color theme="3" tint="0.39994506668294322"/>
        </top>
      </border>
    </dxf>
    <dxf>
      <font>
        <color theme="1"/>
      </font>
      <border>
        <bottom style="thin">
          <color theme="3" tint="0.39994506668294322"/>
        </bottom>
      </border>
    </dxf>
    <dxf>
      <font>
        <color theme="1"/>
      </font>
      <border>
        <left/>
        <right/>
        <top/>
        <bottom/>
      </border>
    </dxf>
    <dxf>
      <font>
        <color theme="1"/>
      </font>
    </dxf>
    <dxf>
      <font>
        <color theme="1"/>
      </font>
    </dxf>
    <dxf>
      <font>
        <color theme="1"/>
      </font>
      <fill>
        <patternFill>
          <bgColor theme="0"/>
        </patternFill>
      </fill>
      <border>
        <left/>
        <right/>
        <top/>
        <bottom/>
      </border>
    </dxf>
    <dxf>
      <font>
        <color theme="1"/>
      </font>
      <fill>
        <patternFill>
          <bgColor theme="0"/>
        </patternFill>
      </fill>
      <border>
        <right style="thin">
          <color theme="3" tint="0.39994506668294322"/>
        </right>
      </border>
    </dxf>
    <dxf>
      <font>
        <color theme="1"/>
      </font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 patternType="lightUp"/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ont>
        <strike val="0"/>
        <color theme="0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rgb="FFFF0000"/>
        </patternFill>
      </fill>
    </dxf>
    <dxf>
      <font>
        <color theme="0" tint="-0.14996795556505021"/>
      </font>
      <fill>
        <patternFill patternType="none">
          <bgColor auto="1"/>
        </patternFill>
      </fill>
    </dxf>
    <dxf>
      <font>
        <color theme="0" tint="-0.14996795556505021"/>
      </font>
      <fill>
        <patternFill patternType="none">
          <bgColor auto="1"/>
        </patternFill>
      </fill>
    </dxf>
    <dxf>
      <fill>
        <patternFill>
          <bgColor rgb="FFFF0000"/>
        </patternFill>
      </fill>
    </dxf>
    <dxf>
      <font>
        <b val="0"/>
        <i val="0"/>
        <color theme="0"/>
      </font>
    </dxf>
    <dxf>
      <font>
        <b/>
        <i val="0"/>
        <condense val="0"/>
        <extend val="0"/>
        <color indexed="10"/>
      </font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ont>
        <color theme="0" tint="-0.14996795556505021"/>
      </font>
      <fill>
        <patternFill patternType="none">
          <bgColor auto="1"/>
        </patternFill>
      </fill>
    </dxf>
    <dxf>
      <font>
        <strike val="0"/>
        <color theme="0"/>
      </font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strike val="0"/>
        <color rgb="FFFF0000"/>
      </font>
    </dxf>
    <dxf>
      <font>
        <strike val="0"/>
        <color theme="0"/>
      </font>
    </dxf>
    <dxf>
      <font>
        <color theme="0"/>
      </font>
    </dxf>
    <dxf>
      <font>
        <strike val="0"/>
        <color theme="0"/>
      </font>
    </dxf>
    <dxf>
      <font>
        <color theme="0"/>
      </font>
      <fill>
        <patternFill patternType="none">
          <bgColor auto="1"/>
        </patternFill>
      </fill>
    </dxf>
    <dxf>
      <font>
        <strike val="0"/>
        <color theme="0"/>
      </font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strike val="0"/>
        <color theme="0"/>
      </font>
    </dxf>
    <dxf>
      <font>
        <color rgb="FFFF0000"/>
      </font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</dxf>
    <dxf>
      <font>
        <b val="0"/>
        <i val="0"/>
        <strike val="0"/>
        <condense val="0"/>
        <extend val="0"/>
        <color indexed="9"/>
      </font>
      <fill>
        <patternFill patternType="none">
          <bgColor indexed="65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auto="1"/>
      </font>
    </dxf>
    <dxf>
      <font>
        <color theme="0"/>
      </font>
      <fill>
        <patternFill patternType="none">
          <bgColor auto="1"/>
        </patternFill>
      </fill>
    </dxf>
    <dxf>
      <font>
        <b val="0"/>
        <i val="0"/>
        <strike val="0"/>
        <condense val="0"/>
        <extend val="0"/>
        <color indexed="9"/>
      </font>
      <fill>
        <patternFill patternType="none">
          <bgColor indexed="65"/>
        </patternFill>
      </fill>
    </dxf>
    <dxf>
      <font>
        <b/>
        <i val="0"/>
        <color rgb="FFFF0000"/>
      </font>
    </dxf>
    <dxf>
      <font>
        <b val="0"/>
        <i val="0"/>
        <strike val="0"/>
        <condense val="0"/>
        <extend val="0"/>
        <color indexed="9"/>
      </font>
      <fill>
        <patternFill patternType="none">
          <bgColor indexed="65"/>
        </patternFill>
      </fill>
    </dxf>
    <dxf>
      <font>
        <b val="0"/>
        <i val="0"/>
        <strike val="0"/>
        <condense val="0"/>
        <extend val="0"/>
        <color indexed="9"/>
      </font>
      <fill>
        <patternFill patternType="none">
          <bgColor indexed="65"/>
        </patternFill>
      </fill>
    </dxf>
    <dxf>
      <font>
        <b val="0"/>
        <i val="0"/>
        <strike val="0"/>
        <condense val="0"/>
        <extend val="0"/>
        <color indexed="9"/>
      </font>
      <fill>
        <patternFill patternType="none">
          <bgColor indexed="65"/>
        </patternFill>
      </fill>
    </dxf>
    <dxf>
      <font>
        <b val="0"/>
        <i val="0"/>
        <strike val="0"/>
        <condense val="0"/>
        <extend val="0"/>
        <color indexed="9"/>
      </font>
      <fill>
        <patternFill patternType="none">
          <bgColor indexed="65"/>
        </patternFill>
      </fill>
    </dxf>
    <dxf>
      <fill>
        <patternFill>
          <bgColor rgb="FFFFFF00"/>
        </patternFill>
      </fill>
    </dxf>
    <dxf>
      <font>
        <color rgb="FFFF0000"/>
      </font>
    </dxf>
    <dxf>
      <font>
        <strike val="0"/>
        <color theme="0" tint="-0.24994659260841701"/>
      </font>
      <fill>
        <patternFill patternType="none">
          <bgColor auto="1"/>
        </patternFill>
      </fill>
      <border>
        <vertical/>
        <horizontal/>
      </border>
    </dxf>
    <dxf>
      <font>
        <color theme="0"/>
      </font>
      <fill>
        <patternFill patternType="none">
          <bgColor indexed="65"/>
        </patternFill>
      </fill>
    </dxf>
    <dxf>
      <font>
        <color rgb="FFFF0000"/>
      </font>
    </dxf>
    <dxf>
      <font>
        <b val="0"/>
        <i val="0"/>
        <strike val="0"/>
        <condense val="0"/>
        <extend val="0"/>
        <color indexed="9"/>
      </font>
      <fill>
        <patternFill patternType="none">
          <bgColor indexed="65"/>
        </patternFill>
      </fill>
    </dxf>
    <dxf>
      <font>
        <b val="0"/>
        <i val="0"/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rgb="FFFFFF00"/>
        </patternFill>
      </fill>
    </dxf>
    <dxf>
      <font>
        <color theme="1"/>
      </font>
      <fill>
        <patternFill patternType="none">
          <bgColor auto="1"/>
        </patternFill>
      </fill>
    </dxf>
    <dxf>
      <fill>
        <patternFill patternType="solid">
          <bgColor rgb="FFFF0000"/>
        </patternFill>
      </fill>
    </dxf>
    <dxf>
      <fill>
        <patternFill>
          <bgColor rgb="FFFF0000"/>
        </patternFill>
      </fill>
    </dxf>
    <dxf>
      <font>
        <color theme="0" tint="-0.24994659260841701"/>
      </font>
      <fill>
        <patternFill patternType="lightHorizontal">
          <bgColor auto="1"/>
        </patternFill>
      </fill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 patternType="lightUp">
          <fgColor rgb="FFFFC000"/>
          <bgColor auto="1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 patternType="lightUp">
          <fgColor rgb="FFFFC000"/>
          <bgColor auto="1"/>
        </patternFill>
      </fill>
    </dxf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ont>
        <strike/>
        <color rgb="FFFF0000"/>
      </font>
    </dxf>
    <dxf>
      <fill>
        <patternFill patternType="lightVertical">
          <fgColor rgb="FFFFC000"/>
          <bgColor indexed="65"/>
        </patternFill>
      </fill>
    </dxf>
    <dxf>
      <font>
        <b val="0"/>
        <i val="0"/>
        <strike/>
        <color rgb="FFFF0000"/>
      </font>
      <fill>
        <patternFill patternType="none">
          <bgColor indexed="65"/>
        </patternFill>
      </fill>
    </dxf>
    <dxf>
      <fill>
        <patternFill patternType="lightVertical">
          <fgColor rgb="FFFFC000"/>
          <bgColor indexed="65"/>
        </patternFill>
      </fill>
    </dxf>
    <dxf>
      <font>
        <b val="0"/>
        <i val="0"/>
        <strike/>
        <color rgb="FFFF0000"/>
      </font>
      <fill>
        <patternFill patternType="none">
          <bgColor indexed="65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0000"/>
        </patternFill>
      </fill>
    </dxf>
    <dxf>
      <fill>
        <patternFill>
          <bgColor rgb="FF92D050"/>
        </patternFill>
      </fill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rgb="FFFF0000"/>
      </font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</dxf>
    <dxf>
      <font>
        <color theme="0" tint="-0.14996795556505021"/>
      </font>
    </dxf>
    <dxf>
      <font>
        <strike val="0"/>
        <color theme="0"/>
      </font>
      <fill>
        <patternFill patternType="none">
          <bgColor indexed="65"/>
        </patternFill>
      </fill>
      <border>
        <left/>
        <right/>
        <top/>
        <bottom/>
      </border>
    </dxf>
    <dxf>
      <font>
        <strike val="0"/>
        <color theme="0"/>
      </font>
      <fill>
        <patternFill patternType="none">
          <bgColor indexed="65"/>
        </patternFill>
      </fill>
      <border>
        <left/>
        <right/>
        <top/>
        <bottom/>
      </border>
    </dxf>
    <dxf>
      <font>
        <strike val="0"/>
        <color theme="0"/>
      </font>
      <fill>
        <patternFill patternType="none">
          <bgColor indexed="65"/>
        </patternFill>
      </fill>
      <border>
        <left/>
        <right/>
        <top/>
        <bottom/>
      </border>
    </dxf>
    <dxf>
      <font>
        <color theme="0"/>
      </font>
      <fill>
        <patternFill>
          <bgColor theme="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ont>
        <color theme="0" tint="-0.14996795556505021"/>
      </font>
      <fill>
        <patternFill patternType="none">
          <bgColor auto="1"/>
        </patternFill>
      </fill>
    </dxf>
    <dxf>
      <font>
        <b val="0"/>
        <i val="0"/>
        <condense val="0"/>
        <extend val="0"/>
        <color indexed="9"/>
      </font>
      <border>
        <left/>
        <right/>
        <top/>
        <bottom/>
      </border>
    </dxf>
    <dxf>
      <font>
        <color theme="0" tint="-0.14996795556505021"/>
      </font>
      <fill>
        <patternFill patternType="none">
          <bgColor auto="1"/>
        </patternFill>
      </fill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ont>
        <b val="0"/>
        <i val="0"/>
        <color theme="0"/>
      </font>
    </dxf>
    <dxf>
      <font>
        <color theme="0"/>
      </font>
    </dxf>
    <dxf>
      <font>
        <color theme="0"/>
      </font>
    </dxf>
    <dxf>
      <border>
        <top style="thin">
          <color auto="1"/>
        </top>
        <vertical/>
        <horizontal/>
      </border>
    </dxf>
    <dxf>
      <border>
        <top style="thin">
          <color auto="1"/>
        </top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</border>
    </dxf>
  </dxfs>
  <tableStyles count="0" defaultTableStyle="TableStyleMedium9" defaultPivotStyle="PivotStyleLight16"/>
  <colors>
    <mruColors>
      <color rgb="FF0000FF"/>
      <color rgb="FFCCFFCC"/>
      <color rgb="FFFF99FF"/>
      <color rgb="FFFFFF00"/>
      <color rgb="FFCCFF99"/>
      <color rgb="FF99FF99"/>
      <color rgb="FFFFCC99"/>
      <color rgb="FFCC00FF"/>
      <color rgb="FF006600"/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8090301830586211E-2"/>
          <c:y val="9.108847433072538E-2"/>
          <c:w val="0.90363670907624993"/>
          <c:h val="0.88682263721459598"/>
        </c:manualLayout>
      </c:layout>
      <c:scatterChart>
        <c:scatterStyle val="lineMarker"/>
        <c:varyColors val="0"/>
        <c:ser>
          <c:idx val="1"/>
          <c:order val="0"/>
          <c:tx>
            <c:strRef>
              <c:f>Chart!$CG$4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x"/>
            <c:size val="4"/>
            <c:spPr>
              <a:noFill/>
              <a:ln>
                <a:solidFill>
                  <a:schemeClr val="tx1">
                    <a:lumMod val="50000"/>
                    <a:lumOff val="50000"/>
                  </a:schemeClr>
                </a:solidFill>
                <a:prstDash val="solid"/>
              </a:ln>
            </c:spPr>
          </c:marker>
          <c:xVal>
            <c:numRef>
              <c:f>[0]!X_01</c:f>
              <c:numCache>
                <c:formatCode>0.0</c:formatCode>
                <c:ptCount val="1"/>
              </c:numCache>
            </c:numRef>
          </c:xVal>
          <c:yVal>
            <c:numRef>
              <c:f>[0]!Y_01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1E-4096-867C-1ED66E27F893}"/>
            </c:ext>
          </c:extLst>
        </c:ser>
        <c:ser>
          <c:idx val="2"/>
          <c:order val="1"/>
          <c:tx>
            <c:strRef>
              <c:f>Chart!$CG$5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x"/>
            <c:size val="5"/>
            <c:spPr>
              <a:solidFill>
                <a:srgbClr val="00B0F0"/>
              </a:solidFill>
              <a:ln>
                <a:noFill/>
                <a:prstDash val="solid"/>
              </a:ln>
            </c:spPr>
          </c:marker>
          <c:xVal>
            <c:numRef>
              <c:f>[0]!X_02</c:f>
              <c:numCache>
                <c:formatCode>0.0</c:formatCode>
                <c:ptCount val="1"/>
              </c:numCache>
            </c:numRef>
          </c:xVal>
          <c:yVal>
            <c:numRef>
              <c:f>[0]!Y_02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41E-4096-867C-1ED66E27F893}"/>
            </c:ext>
          </c:extLst>
        </c:ser>
        <c:ser>
          <c:idx val="3"/>
          <c:order val="2"/>
          <c:tx>
            <c:strRef>
              <c:f>Chart!$CG$6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0000FF"/>
              </a:solidFill>
              <a:ln>
                <a:noFill/>
                <a:prstDash val="solid"/>
              </a:ln>
            </c:spPr>
          </c:marker>
          <c:xVal>
            <c:numRef>
              <c:f>[0]!X_03</c:f>
              <c:numCache>
                <c:formatCode>0.0</c:formatCode>
                <c:ptCount val="1"/>
              </c:numCache>
            </c:numRef>
          </c:xVal>
          <c:yVal>
            <c:numRef>
              <c:f>[0]!Y_03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41E-4096-867C-1ED66E27F893}"/>
            </c:ext>
          </c:extLst>
        </c:ser>
        <c:ser>
          <c:idx val="4"/>
          <c:order val="3"/>
          <c:tx>
            <c:strRef>
              <c:f>Chart!$CG$7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6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[0]!X_04</c:f>
              <c:numCache>
                <c:formatCode>0.0</c:formatCode>
                <c:ptCount val="1"/>
              </c:numCache>
            </c:numRef>
          </c:xVal>
          <c:yVal>
            <c:numRef>
              <c:f>[0]!Y_04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41E-4096-867C-1ED66E27F893}"/>
            </c:ext>
          </c:extLst>
        </c:ser>
        <c:ser>
          <c:idx val="5"/>
          <c:order val="4"/>
          <c:tx>
            <c:strRef>
              <c:f>Chart!$CG$8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noFill/>
                <a:prstDash val="solid"/>
              </a:ln>
            </c:spPr>
          </c:marker>
          <c:xVal>
            <c:numRef>
              <c:f>[0]!X_05</c:f>
              <c:numCache>
                <c:formatCode>0.0</c:formatCode>
                <c:ptCount val="1"/>
              </c:numCache>
            </c:numRef>
          </c:xVal>
          <c:yVal>
            <c:numRef>
              <c:f>[0]!Y_05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41E-4096-867C-1ED66E27F893}"/>
            </c:ext>
          </c:extLst>
        </c:ser>
        <c:ser>
          <c:idx val="6"/>
          <c:order val="5"/>
          <c:tx>
            <c:strRef>
              <c:f>Chart!$CG$9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6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[0]!X_06</c:f>
              <c:numCache>
                <c:formatCode>0.0</c:formatCode>
                <c:ptCount val="1"/>
              </c:numCache>
            </c:numRef>
          </c:xVal>
          <c:yVal>
            <c:numRef>
              <c:f>[0]!Y_06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41E-4096-867C-1ED66E27F893}"/>
            </c:ext>
          </c:extLst>
        </c:ser>
        <c:ser>
          <c:idx val="7"/>
          <c:order val="6"/>
          <c:tx>
            <c:strRef>
              <c:f>Chart!$CG$10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6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[0]!X_07</c:f>
              <c:numCache>
                <c:formatCode>0.0</c:formatCode>
                <c:ptCount val="1"/>
              </c:numCache>
            </c:numRef>
          </c:xVal>
          <c:yVal>
            <c:numRef>
              <c:f>[0]!Y_07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41E-4096-867C-1ED66E27F893}"/>
            </c:ext>
          </c:extLst>
        </c:ser>
        <c:ser>
          <c:idx val="8"/>
          <c:order val="7"/>
          <c:tx>
            <c:strRef>
              <c:f>Chart!$CG$11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dash"/>
            <c:size val="5"/>
            <c:spPr>
              <a:noFill/>
              <a:ln>
                <a:solidFill>
                  <a:schemeClr val="bg1">
                    <a:lumMod val="50000"/>
                  </a:schemeClr>
                </a:solidFill>
                <a:prstDash val="solid"/>
              </a:ln>
            </c:spPr>
          </c:marker>
          <c:xVal>
            <c:numRef>
              <c:f>[0]!X_08</c:f>
              <c:numCache>
                <c:formatCode>0.0</c:formatCode>
                <c:ptCount val="1"/>
              </c:numCache>
            </c:numRef>
          </c:xVal>
          <c:yVal>
            <c:numRef>
              <c:f>[0]!Y_08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41E-4096-867C-1ED66E27F893}"/>
            </c:ext>
          </c:extLst>
        </c:ser>
        <c:ser>
          <c:idx val="9"/>
          <c:order val="8"/>
          <c:tx>
            <c:strRef>
              <c:f>Chart!$CG$12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FF00"/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  <a:prstDash val="solid"/>
              </a:ln>
            </c:spPr>
          </c:marker>
          <c:xVal>
            <c:numRef>
              <c:f>[0]!X_09</c:f>
              <c:numCache>
                <c:formatCode>0.0</c:formatCode>
                <c:ptCount val="1"/>
              </c:numCache>
            </c:numRef>
          </c:xVal>
          <c:yVal>
            <c:numRef>
              <c:f>[0]!Y_09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41E-4096-867C-1ED66E27F893}"/>
            </c:ext>
          </c:extLst>
        </c:ser>
        <c:ser>
          <c:idx val="10"/>
          <c:order val="9"/>
          <c:tx>
            <c:strRef>
              <c:f>Chart!$CG$13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noFill/>
                <a:prstDash val="solid"/>
              </a:ln>
            </c:spPr>
          </c:marker>
          <c:xVal>
            <c:numRef>
              <c:f>[0]!X_10</c:f>
              <c:numCache>
                <c:formatCode>0.0</c:formatCode>
                <c:ptCount val="1"/>
              </c:numCache>
            </c:numRef>
          </c:xVal>
          <c:yVal>
            <c:numRef>
              <c:f>[0]!Y_10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41E-4096-867C-1ED66E27F893}"/>
            </c:ext>
          </c:extLst>
        </c:ser>
        <c:ser>
          <c:idx val="11"/>
          <c:order val="10"/>
          <c:tx>
            <c:strRef>
              <c:f>Chart!$CG$14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CC00FF"/>
              </a:solidFill>
              <a:ln>
                <a:noFill/>
                <a:prstDash val="solid"/>
              </a:ln>
            </c:spPr>
          </c:marker>
          <c:xVal>
            <c:numRef>
              <c:f>[0]!X_11</c:f>
              <c:numCache>
                <c:formatCode>0.0</c:formatCode>
                <c:ptCount val="1"/>
              </c:numCache>
            </c:numRef>
          </c:xVal>
          <c:yVal>
            <c:numRef>
              <c:f>[0]!Y_11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641E-4096-867C-1ED66E27F893}"/>
            </c:ext>
          </c:extLst>
        </c:ser>
        <c:ser>
          <c:idx val="12"/>
          <c:order val="11"/>
          <c:tx>
            <c:strRef>
              <c:f>Chart!$CG$15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chemeClr val="tx1">
                  <a:lumMod val="95000"/>
                  <a:lumOff val="5000"/>
                </a:schemeClr>
              </a:solidFill>
              <a:ln>
                <a:noFill/>
                <a:prstDash val="solid"/>
              </a:ln>
            </c:spPr>
          </c:marker>
          <c:xVal>
            <c:numRef>
              <c:f>[0]!X_12</c:f>
              <c:numCache>
                <c:formatCode>0.0</c:formatCode>
                <c:ptCount val="1"/>
              </c:numCache>
            </c:numRef>
          </c:xVal>
          <c:yVal>
            <c:numRef>
              <c:f>[0]!Y_12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641E-4096-867C-1ED66E27F893}"/>
            </c:ext>
          </c:extLst>
        </c:ser>
        <c:ser>
          <c:idx val="13"/>
          <c:order val="12"/>
          <c:tx>
            <c:strRef>
              <c:f>Chart!$CG$16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>
                <a:noFill/>
                <a:prstDash val="solid"/>
              </a:ln>
            </c:spPr>
          </c:marker>
          <c:xVal>
            <c:numRef>
              <c:f>[0]!X_13</c:f>
              <c:numCache>
                <c:formatCode>0.0</c:formatCode>
                <c:ptCount val="1"/>
              </c:numCache>
            </c:numRef>
          </c:xVal>
          <c:yVal>
            <c:numRef>
              <c:f>[0]!Y_13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641E-4096-867C-1ED66E27F893}"/>
            </c:ext>
          </c:extLst>
        </c:ser>
        <c:ser>
          <c:idx val="14"/>
          <c:order val="13"/>
          <c:tx>
            <c:strRef>
              <c:f>Chart!$CG$17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chemeClr val="accent6"/>
              </a:solidFill>
              <a:ln>
                <a:noFill/>
                <a:prstDash val="solid"/>
              </a:ln>
            </c:spPr>
          </c:marker>
          <c:xVal>
            <c:numRef>
              <c:f>[0]!X_14</c:f>
              <c:numCache>
                <c:formatCode>0.0</c:formatCode>
                <c:ptCount val="1"/>
              </c:numCache>
            </c:numRef>
          </c:xVal>
          <c:yVal>
            <c:numRef>
              <c:f>[0]!Y_14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641E-4096-867C-1ED66E27F893}"/>
            </c:ext>
          </c:extLst>
        </c:ser>
        <c:ser>
          <c:idx val="15"/>
          <c:order val="14"/>
          <c:tx>
            <c:strRef>
              <c:f>Chart!$CG$18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FFF00"/>
              </a:solidFill>
              <a:ln>
                <a:noFill/>
                <a:prstDash val="solid"/>
              </a:ln>
            </c:spPr>
          </c:marker>
          <c:xVal>
            <c:numRef>
              <c:f>[0]!X_15</c:f>
              <c:numCache>
                <c:formatCode>0.0</c:formatCode>
                <c:ptCount val="1"/>
              </c:numCache>
            </c:numRef>
          </c:xVal>
          <c:yVal>
            <c:numRef>
              <c:f>[0]!Y_15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641E-4096-867C-1ED66E27F893}"/>
            </c:ext>
          </c:extLst>
        </c:ser>
        <c:ser>
          <c:idx val="16"/>
          <c:order val="15"/>
          <c:tx>
            <c:strRef>
              <c:f>Chart!$CG$19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 cap="flat">
                <a:solidFill>
                  <a:srgbClr val="00B0F0"/>
                </a:solidFill>
                <a:prstDash val="solid"/>
              </a:ln>
            </c:spPr>
          </c:marker>
          <c:xVal>
            <c:numRef>
              <c:f>[0]!X_16</c:f>
              <c:numCache>
                <c:formatCode>0.0</c:formatCode>
                <c:ptCount val="1"/>
              </c:numCache>
            </c:numRef>
          </c:xVal>
          <c:yVal>
            <c:numRef>
              <c:f>[0]!Y_16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641E-4096-867C-1ED66E27F893}"/>
            </c:ext>
          </c:extLst>
        </c:ser>
        <c:ser>
          <c:idx val="17"/>
          <c:order val="16"/>
          <c:tx>
            <c:strRef>
              <c:f>Chart!$CG$20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[0]!X_17</c:f>
              <c:numCache>
                <c:formatCode>0.0</c:formatCode>
                <c:ptCount val="1"/>
              </c:numCache>
            </c:numRef>
          </c:xVal>
          <c:yVal>
            <c:numRef>
              <c:f>[0]!Y_17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641E-4096-867C-1ED66E27F893}"/>
            </c:ext>
          </c:extLst>
        </c:ser>
        <c:ser>
          <c:idx val="18"/>
          <c:order val="17"/>
          <c:tx>
            <c:strRef>
              <c:f>Chart!$CG$21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chemeClr val="bg1"/>
              </a:solidFill>
              <a:ln>
                <a:solidFill>
                  <a:schemeClr val="bg1"/>
                </a:solidFill>
                <a:prstDash val="solid"/>
              </a:ln>
            </c:spPr>
          </c:marker>
          <c:xVal>
            <c:numRef>
              <c:f>[0]!X_18</c:f>
              <c:numCache>
                <c:formatCode>0.0</c:formatCode>
                <c:ptCount val="1"/>
              </c:numCache>
            </c:numRef>
          </c:xVal>
          <c:yVal>
            <c:numRef>
              <c:f>[0]!Y_18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641E-4096-867C-1ED66E27F893}"/>
            </c:ext>
          </c:extLst>
        </c:ser>
        <c:ser>
          <c:idx val="19"/>
          <c:order val="18"/>
          <c:tx>
            <c:strRef>
              <c:f>Chart!$CG$22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 w="3175">
                <a:solidFill>
                  <a:srgbClr val="CC00FF"/>
                </a:solidFill>
                <a:prstDash val="solid"/>
              </a:ln>
            </c:spPr>
          </c:marker>
          <c:xVal>
            <c:numRef>
              <c:f>[0]!X_19</c:f>
              <c:numCache>
                <c:formatCode>0.0</c:formatCode>
                <c:ptCount val="1"/>
              </c:numCache>
            </c:numRef>
          </c:xVal>
          <c:yVal>
            <c:numRef>
              <c:f>[0]!Y_19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641E-4096-867C-1ED66E27F893}"/>
            </c:ext>
          </c:extLst>
        </c:ser>
        <c:ser>
          <c:idx val="20"/>
          <c:order val="19"/>
          <c:tx>
            <c:strRef>
              <c:f>Chart!$CG$23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[0]!X_20</c:f>
              <c:numCache>
                <c:formatCode>0.0</c:formatCode>
                <c:ptCount val="1"/>
              </c:numCache>
            </c:numRef>
          </c:xVal>
          <c:yVal>
            <c:numRef>
              <c:f>[0]!Y_20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641E-4096-867C-1ED66E27F893}"/>
            </c:ext>
          </c:extLst>
        </c:ser>
        <c:ser>
          <c:idx val="21"/>
          <c:order val="20"/>
          <c:tx>
            <c:strRef>
              <c:f>Chart!$CG$24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chemeClr val="bg1">
                    <a:lumMod val="50000"/>
                  </a:schemeClr>
                </a:solidFill>
                <a:prstDash val="solid"/>
              </a:ln>
            </c:spPr>
          </c:marker>
          <c:xVal>
            <c:numRef>
              <c:f>[0]!X_21</c:f>
              <c:numCache>
                <c:formatCode>0.0</c:formatCode>
                <c:ptCount val="1"/>
              </c:numCache>
            </c:numRef>
          </c:xVal>
          <c:yVal>
            <c:numRef>
              <c:f>[0]!Y_21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641E-4096-867C-1ED66E27F893}"/>
            </c:ext>
          </c:extLst>
        </c:ser>
        <c:ser>
          <c:idx val="22"/>
          <c:order val="21"/>
          <c:tx>
            <c:strRef>
              <c:f>Chart!$CG$25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chemeClr val="accent6">
                    <a:lumMod val="75000"/>
                  </a:schemeClr>
                </a:solidFill>
                <a:prstDash val="solid"/>
              </a:ln>
            </c:spPr>
          </c:marker>
          <c:xVal>
            <c:numRef>
              <c:f>[0]!X_22</c:f>
              <c:numCache>
                <c:formatCode>0.0</c:formatCode>
                <c:ptCount val="1"/>
              </c:numCache>
            </c:numRef>
          </c:xVal>
          <c:yVal>
            <c:numRef>
              <c:f>[0]!Y_22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641E-4096-867C-1ED66E27F893}"/>
            </c:ext>
          </c:extLst>
        </c:ser>
        <c:ser>
          <c:idx val="23"/>
          <c:order val="22"/>
          <c:tx>
            <c:strRef>
              <c:f>Chart!$CG$26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[0]!X_23</c:f>
              <c:numCache>
                <c:formatCode>0.0</c:formatCode>
                <c:ptCount val="1"/>
              </c:numCache>
            </c:numRef>
          </c:xVal>
          <c:yVal>
            <c:numRef>
              <c:f>[0]!Y_23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641E-4096-867C-1ED66E27F893}"/>
            </c:ext>
          </c:extLst>
        </c:ser>
        <c:ser>
          <c:idx val="24"/>
          <c:order val="23"/>
          <c:tx>
            <c:strRef>
              <c:f>Chart!$CG$27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[0]!X_24</c:f>
              <c:numCache>
                <c:formatCode>0.0</c:formatCode>
                <c:ptCount val="1"/>
              </c:numCache>
            </c:numRef>
          </c:xVal>
          <c:yVal>
            <c:numRef>
              <c:f>[0]!Y_24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641E-4096-867C-1ED66E27F893}"/>
            </c:ext>
          </c:extLst>
        </c:ser>
        <c:ser>
          <c:idx val="25"/>
          <c:order val="24"/>
          <c:tx>
            <c:strRef>
              <c:f>Chart!$CG$28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chemeClr val="bg1"/>
              </a:solidFill>
              <a:ln>
                <a:noFill/>
                <a:prstDash val="solid"/>
              </a:ln>
            </c:spPr>
          </c:marker>
          <c:xVal>
            <c:numRef>
              <c:f>[0]!X_25</c:f>
              <c:numCache>
                <c:formatCode>0.0</c:formatCode>
                <c:ptCount val="1"/>
              </c:numCache>
            </c:numRef>
          </c:xVal>
          <c:yVal>
            <c:numRef>
              <c:f>[0]!Y_25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641E-4096-867C-1ED66E27F893}"/>
            </c:ext>
          </c:extLst>
        </c:ser>
        <c:ser>
          <c:idx val="26"/>
          <c:order val="25"/>
          <c:tx>
            <c:strRef>
              <c:f>Chart!$CG$29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CC00FF"/>
              </a:solidFill>
              <a:ln>
                <a:noFill/>
                <a:prstDash val="solid"/>
              </a:ln>
            </c:spPr>
          </c:marker>
          <c:xVal>
            <c:numRef>
              <c:f>[0]!X_26</c:f>
              <c:numCache>
                <c:formatCode>0.0</c:formatCode>
                <c:ptCount val="1"/>
              </c:numCache>
            </c:numRef>
          </c:xVal>
          <c:yVal>
            <c:numRef>
              <c:f>[0]!Y_26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641E-4096-867C-1ED66E27F893}"/>
            </c:ext>
          </c:extLst>
        </c:ser>
        <c:ser>
          <c:idx val="27"/>
          <c:order val="26"/>
          <c:tx>
            <c:strRef>
              <c:f>Chart!$CG$30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chemeClr val="tx1"/>
              </a:solidFill>
              <a:ln>
                <a:noFill/>
                <a:prstDash val="solid"/>
              </a:ln>
            </c:spPr>
          </c:marker>
          <c:xVal>
            <c:numRef>
              <c:f>[0]!X_27</c:f>
              <c:numCache>
                <c:formatCode>0.0</c:formatCode>
                <c:ptCount val="1"/>
              </c:numCache>
            </c:numRef>
          </c:xVal>
          <c:yVal>
            <c:numRef>
              <c:f>[0]!Y_27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641E-4096-867C-1ED66E27F893}"/>
            </c:ext>
          </c:extLst>
        </c:ser>
        <c:ser>
          <c:idx val="28"/>
          <c:order val="27"/>
          <c:tx>
            <c:strRef>
              <c:f>Chart!$CG$31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>
                <a:noFill/>
                <a:prstDash val="solid"/>
              </a:ln>
            </c:spPr>
          </c:marker>
          <c:xVal>
            <c:numRef>
              <c:f>[0]!X_28</c:f>
              <c:numCache>
                <c:formatCode>0.0</c:formatCode>
                <c:ptCount val="1"/>
              </c:numCache>
            </c:numRef>
          </c:xVal>
          <c:yVal>
            <c:numRef>
              <c:f>[0]!Y_28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B-641E-4096-867C-1ED66E27F893}"/>
            </c:ext>
          </c:extLst>
        </c:ser>
        <c:ser>
          <c:idx val="29"/>
          <c:order val="28"/>
          <c:tx>
            <c:strRef>
              <c:f>Chart!$CG$32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chemeClr val="accent6"/>
              </a:solidFill>
              <a:ln>
                <a:noFill/>
                <a:prstDash val="solid"/>
              </a:ln>
            </c:spPr>
          </c:marker>
          <c:xVal>
            <c:numRef>
              <c:f>[0]!X_29</c:f>
              <c:numCache>
                <c:formatCode>0.0</c:formatCode>
                <c:ptCount val="1"/>
              </c:numCache>
            </c:numRef>
          </c:xVal>
          <c:yVal>
            <c:numRef>
              <c:f>[0]!Y_29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C-641E-4096-867C-1ED66E27F893}"/>
            </c:ext>
          </c:extLst>
        </c:ser>
        <c:ser>
          <c:idx val="30"/>
          <c:order val="29"/>
          <c:tx>
            <c:strRef>
              <c:f>Chart!$CG$33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[0]!X_30</c:f>
              <c:numCache>
                <c:formatCode>0.0</c:formatCode>
                <c:ptCount val="1"/>
              </c:numCache>
            </c:numRef>
          </c:xVal>
          <c:yVal>
            <c:numRef>
              <c:f>[0]!Y_30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D-641E-4096-867C-1ED66E27F893}"/>
            </c:ext>
          </c:extLst>
        </c:ser>
        <c:ser>
          <c:idx val="31"/>
          <c:order val="30"/>
          <c:tx>
            <c:strRef>
              <c:f>Chart!$CG$34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00B0F0"/>
              </a:solidFill>
              <a:ln>
                <a:solidFill>
                  <a:srgbClr val="00B0F0"/>
                </a:solidFill>
                <a:prstDash val="solid"/>
              </a:ln>
            </c:spPr>
          </c:marker>
          <c:xVal>
            <c:numRef>
              <c:f>[0]!X_31</c:f>
              <c:numCache>
                <c:formatCode>0.0</c:formatCode>
                <c:ptCount val="1"/>
              </c:numCache>
            </c:numRef>
          </c:xVal>
          <c:yVal>
            <c:numRef>
              <c:f>[0]!Y_31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641E-4096-867C-1ED66E27F893}"/>
            </c:ext>
          </c:extLst>
        </c:ser>
        <c:ser>
          <c:idx val="32"/>
          <c:order val="31"/>
          <c:tx>
            <c:strRef>
              <c:f>Chart!$CG$35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[0]!X_32</c:f>
              <c:numCache>
                <c:formatCode>0.0</c:formatCode>
                <c:ptCount val="1"/>
              </c:numCache>
            </c:numRef>
          </c:xVal>
          <c:yVal>
            <c:numRef>
              <c:f>[0]!Y_32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F-641E-4096-867C-1ED66E27F893}"/>
            </c:ext>
          </c:extLst>
        </c:ser>
        <c:ser>
          <c:idx val="33"/>
          <c:order val="32"/>
          <c:tx>
            <c:strRef>
              <c:f>Chart!$CG$36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diamond"/>
            <c:size val="6"/>
            <c:spPr>
              <a:solidFill>
                <a:schemeClr val="accent2">
                  <a:lumMod val="75000"/>
                </a:schemeClr>
              </a:solidFill>
              <a:ln>
                <a:solidFill>
                  <a:schemeClr val="accent2">
                    <a:lumMod val="75000"/>
                  </a:schemeClr>
                </a:solidFill>
                <a:prstDash val="solid"/>
              </a:ln>
            </c:spPr>
          </c:marker>
          <c:xVal>
            <c:numRef>
              <c:f>[0]!X_33</c:f>
              <c:numCache>
                <c:formatCode>0.0</c:formatCode>
                <c:ptCount val="1"/>
              </c:numCache>
            </c:numRef>
          </c:xVal>
          <c:yVal>
            <c:numRef>
              <c:f>[0]!Y_33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0-641E-4096-867C-1ED66E27F893}"/>
            </c:ext>
          </c:extLst>
        </c:ser>
        <c:ser>
          <c:idx val="34"/>
          <c:order val="33"/>
          <c:tx>
            <c:strRef>
              <c:f>Chart!$CG$37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CC00FF"/>
              </a:solidFill>
              <a:ln>
                <a:solidFill>
                  <a:srgbClr val="CC00FF"/>
                </a:solidFill>
                <a:prstDash val="solid"/>
              </a:ln>
            </c:spPr>
          </c:marker>
          <c:xVal>
            <c:numRef>
              <c:f>[0]!X_34</c:f>
              <c:numCache>
                <c:formatCode>0.0</c:formatCode>
                <c:ptCount val="1"/>
              </c:numCache>
            </c:numRef>
          </c:xVal>
          <c:yVal>
            <c:numRef>
              <c:f>[0]!Y_34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1-641E-4096-867C-1ED66E27F893}"/>
            </c:ext>
          </c:extLst>
        </c:ser>
        <c:ser>
          <c:idx val="35"/>
          <c:order val="34"/>
          <c:tx>
            <c:strRef>
              <c:f>Chart!$CG$38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chemeClr val="tx1"/>
              </a:solidFill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[0]!X_35</c:f>
              <c:numCache>
                <c:formatCode>0.0</c:formatCode>
                <c:ptCount val="1"/>
              </c:numCache>
            </c:numRef>
          </c:xVal>
          <c:yVal>
            <c:numRef>
              <c:f>[0]!Y_35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641E-4096-867C-1ED66E27F893}"/>
            </c:ext>
          </c:extLst>
        </c:ser>
        <c:ser>
          <c:idx val="37"/>
          <c:order val="35"/>
          <c:tx>
            <c:strRef>
              <c:f>Chart!$CG$39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[0]!X_36</c:f>
              <c:numCache>
                <c:formatCode>0.0</c:formatCode>
                <c:ptCount val="1"/>
              </c:numCache>
            </c:numRef>
          </c:xVal>
          <c:yVal>
            <c:numRef>
              <c:f>[0]!Y_36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3-641E-4096-867C-1ED66E27F893}"/>
            </c:ext>
          </c:extLst>
        </c:ser>
        <c:ser>
          <c:idx val="38"/>
          <c:order val="36"/>
          <c:tx>
            <c:strRef>
              <c:f>Chart!$CG$40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xVal>
            <c:numRef>
              <c:f>[0]!X_37</c:f>
              <c:numCache>
                <c:formatCode>0.0</c:formatCode>
                <c:ptCount val="1"/>
              </c:numCache>
            </c:numRef>
          </c:xVal>
          <c:yVal>
            <c:numRef>
              <c:f>[0]!Y_37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641E-4096-867C-1ED66E27F893}"/>
            </c:ext>
          </c:extLst>
        </c:ser>
        <c:ser>
          <c:idx val="39"/>
          <c:order val="37"/>
          <c:tx>
            <c:strRef>
              <c:f>Chart!$CG$41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</a:ln>
            </c:spPr>
          </c:marker>
          <c:xVal>
            <c:numRef>
              <c:f>[0]!X_38</c:f>
              <c:numCache>
                <c:formatCode>0.0</c:formatCode>
                <c:ptCount val="1"/>
              </c:numCache>
            </c:numRef>
          </c:xVal>
          <c:yVal>
            <c:numRef>
              <c:f>[0]!Y_38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5-641E-4096-867C-1ED66E27F893}"/>
            </c:ext>
          </c:extLst>
        </c:ser>
        <c:ser>
          <c:idx val="40"/>
          <c:order val="38"/>
          <c:tx>
            <c:strRef>
              <c:f>Chart!$CG$42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rgbClr val="006600"/>
                </a:solidFill>
              </a:ln>
            </c:spPr>
          </c:marker>
          <c:xVal>
            <c:numRef>
              <c:f>[0]!X_39</c:f>
              <c:numCache>
                <c:formatCode>0.0</c:formatCode>
                <c:ptCount val="1"/>
              </c:numCache>
            </c:numRef>
          </c:xVal>
          <c:yVal>
            <c:numRef>
              <c:f>[0]!Y_39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6-641E-4096-867C-1ED66E27F893}"/>
            </c:ext>
          </c:extLst>
        </c:ser>
        <c:ser>
          <c:idx val="41"/>
          <c:order val="39"/>
          <c:tx>
            <c:strRef>
              <c:f>Chart!$CG$43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chemeClr val="bg1"/>
                </a:solidFill>
              </a:ln>
            </c:spPr>
          </c:marker>
          <c:xVal>
            <c:numRef>
              <c:f>[0]!X_40</c:f>
              <c:numCache>
                <c:formatCode>0.0</c:formatCode>
                <c:ptCount val="1"/>
              </c:numCache>
            </c:numRef>
          </c:xVal>
          <c:yVal>
            <c:numRef>
              <c:f>[0]!Y_40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641E-4096-867C-1ED66E27F893}"/>
            </c:ext>
          </c:extLst>
        </c:ser>
        <c:ser>
          <c:idx val="42"/>
          <c:order val="40"/>
          <c:tx>
            <c:strRef>
              <c:f>Chart!$CG$44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rgbClr val="CC00FF"/>
                </a:solidFill>
              </a:ln>
            </c:spPr>
          </c:marker>
          <c:xVal>
            <c:numRef>
              <c:f>[0]!X_41</c:f>
              <c:numCache>
                <c:formatCode>0.0</c:formatCode>
                <c:ptCount val="1"/>
              </c:numCache>
            </c:numRef>
          </c:xVal>
          <c:yVal>
            <c:numRef>
              <c:f>[0]!Y_41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8-641E-4096-867C-1ED66E27F893}"/>
            </c:ext>
          </c:extLst>
        </c:ser>
        <c:ser>
          <c:idx val="43"/>
          <c:order val="41"/>
          <c:tx>
            <c:strRef>
              <c:f>Chart!$CG$45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[0]!X_42</c:f>
              <c:numCache>
                <c:formatCode>0.0</c:formatCode>
                <c:ptCount val="1"/>
              </c:numCache>
            </c:numRef>
          </c:xVal>
          <c:yVal>
            <c:numRef>
              <c:f>[0]!Y_42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9-641E-4096-867C-1ED66E27F893}"/>
            </c:ext>
          </c:extLst>
        </c:ser>
        <c:ser>
          <c:idx val="44"/>
          <c:order val="42"/>
          <c:tx>
            <c:strRef>
              <c:f>Chart!$CG$46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[0]!X_43</c:f>
              <c:numCache>
                <c:formatCode>0.0</c:formatCode>
                <c:ptCount val="1"/>
              </c:numCache>
            </c:numRef>
          </c:xVal>
          <c:yVal>
            <c:numRef>
              <c:f>[0]!Y_43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A-641E-4096-867C-1ED66E27F893}"/>
            </c:ext>
          </c:extLst>
        </c:ser>
        <c:ser>
          <c:idx val="45"/>
          <c:order val="43"/>
          <c:tx>
            <c:strRef>
              <c:f>Chart!$CG$47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rgbClr val="FF0000"/>
                </a:solidFill>
              </a:ln>
            </c:spPr>
          </c:marker>
          <c:xVal>
            <c:numRef>
              <c:f>[0]!X_44</c:f>
              <c:numCache>
                <c:formatCode>0.0</c:formatCode>
                <c:ptCount val="1"/>
              </c:numCache>
            </c:numRef>
          </c:xVal>
          <c:yVal>
            <c:numRef>
              <c:f>[0]!Y_44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B-641E-4096-867C-1ED66E27F893}"/>
            </c:ext>
          </c:extLst>
        </c:ser>
        <c:ser>
          <c:idx val="46"/>
          <c:order val="44"/>
          <c:tx>
            <c:strRef>
              <c:f>Chart!$CG$48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rgbClr val="FFFF00"/>
                </a:solidFill>
              </a:ln>
            </c:spPr>
          </c:marker>
          <c:xVal>
            <c:numRef>
              <c:f>[0]!X_45</c:f>
              <c:numCache>
                <c:formatCode>0.0</c:formatCode>
                <c:ptCount val="1"/>
              </c:numCache>
            </c:numRef>
          </c:xVal>
          <c:yVal>
            <c:numRef>
              <c:f>[0]!Y_45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C-641E-4096-867C-1ED66E27F893}"/>
            </c:ext>
          </c:extLst>
        </c:ser>
        <c:ser>
          <c:idx val="47"/>
          <c:order val="45"/>
          <c:tx>
            <c:strRef>
              <c:f>Chart!$CG$49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006600"/>
              </a:solidFill>
              <a:ln>
                <a:noFill/>
              </a:ln>
            </c:spPr>
          </c:marker>
          <c:xVal>
            <c:numRef>
              <c:f>[0]!X_46</c:f>
              <c:numCache>
                <c:formatCode>0.0</c:formatCode>
                <c:ptCount val="1"/>
              </c:numCache>
            </c:numRef>
          </c:xVal>
          <c:yVal>
            <c:numRef>
              <c:f>[0]!Y_46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D-641E-4096-867C-1ED66E27F893}"/>
            </c:ext>
          </c:extLst>
        </c:ser>
        <c:ser>
          <c:idx val="48"/>
          <c:order val="46"/>
          <c:tx>
            <c:strRef>
              <c:f>Chart!$CG$50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rgbClr val="00B0F0"/>
                </a:solidFill>
              </a:ln>
            </c:spPr>
          </c:marker>
          <c:xVal>
            <c:numRef>
              <c:f>[0]!X_47</c:f>
              <c:numCache>
                <c:formatCode>0.0</c:formatCode>
                <c:ptCount val="1"/>
              </c:numCache>
            </c:numRef>
          </c:xVal>
          <c:yVal>
            <c:numRef>
              <c:f>[0]!Y_47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E-641E-4096-867C-1ED66E27F893}"/>
            </c:ext>
          </c:extLst>
        </c:ser>
        <c:ser>
          <c:idx val="49"/>
          <c:order val="47"/>
          <c:tx>
            <c:strRef>
              <c:f>Chart!$CG$51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rgbClr val="0000FF"/>
                </a:solidFill>
              </a:ln>
            </c:spPr>
          </c:marker>
          <c:xVal>
            <c:numRef>
              <c:f>[0]!X_48</c:f>
              <c:numCache>
                <c:formatCode>0.0</c:formatCode>
                <c:ptCount val="1"/>
              </c:numCache>
            </c:numRef>
          </c:xVal>
          <c:yVal>
            <c:numRef>
              <c:f>[0]!Y_48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F-641E-4096-867C-1ED66E27F893}"/>
            </c:ext>
          </c:extLst>
        </c:ser>
        <c:ser>
          <c:idx val="50"/>
          <c:order val="48"/>
          <c:tx>
            <c:strRef>
              <c:f>Chart!$CG$52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chemeClr val="bg1"/>
                </a:solidFill>
              </a:ln>
            </c:spPr>
          </c:marker>
          <c:xVal>
            <c:numRef>
              <c:f>[0]!X_49</c:f>
              <c:numCache>
                <c:formatCode>0.0</c:formatCode>
                <c:ptCount val="1"/>
              </c:numCache>
            </c:numRef>
          </c:xVal>
          <c:yVal>
            <c:numRef>
              <c:f>[0]!Y_49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0-641E-4096-867C-1ED66E27F893}"/>
            </c:ext>
          </c:extLst>
        </c:ser>
        <c:ser>
          <c:idx val="51"/>
          <c:order val="49"/>
          <c:tx>
            <c:strRef>
              <c:f>Chart!$CG$53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rgbClr val="CC00FF"/>
                </a:solidFill>
              </a:ln>
            </c:spPr>
          </c:marker>
          <c:xVal>
            <c:numRef>
              <c:f>[0]!X_50</c:f>
              <c:numCache>
                <c:formatCode>0.0</c:formatCode>
                <c:ptCount val="1"/>
              </c:numCache>
            </c:numRef>
          </c:xVal>
          <c:yVal>
            <c:numRef>
              <c:f>[0]!Y_50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1-641E-4096-867C-1ED66E27F893}"/>
            </c:ext>
          </c:extLst>
        </c:ser>
        <c:ser>
          <c:idx val="52"/>
          <c:order val="50"/>
          <c:tx>
            <c:strRef>
              <c:f>Chart!$CG$54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[0]!X_51</c:f>
              <c:numCache>
                <c:formatCode>0.0</c:formatCode>
                <c:ptCount val="1"/>
              </c:numCache>
            </c:numRef>
          </c:xVal>
          <c:yVal>
            <c:numRef>
              <c:f>[0]!Y_51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2-641E-4096-867C-1ED66E27F893}"/>
            </c:ext>
          </c:extLst>
        </c:ser>
        <c:ser>
          <c:idx val="53"/>
          <c:order val="51"/>
          <c:tx>
            <c:strRef>
              <c:f>Chart!$CG$55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[0]!X_52</c:f>
              <c:numCache>
                <c:formatCode>0.0</c:formatCode>
                <c:ptCount val="1"/>
              </c:numCache>
            </c:numRef>
          </c:xVal>
          <c:yVal>
            <c:numRef>
              <c:f>[0]!Y_52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3-641E-4096-867C-1ED66E27F893}"/>
            </c:ext>
          </c:extLst>
        </c:ser>
        <c:ser>
          <c:idx val="54"/>
          <c:order val="52"/>
          <c:tx>
            <c:strRef>
              <c:f>Chart!$CG$56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rgbClr val="FF6600"/>
                </a:solidFill>
              </a:ln>
            </c:spPr>
          </c:marker>
          <c:xVal>
            <c:numRef>
              <c:f>[0]!X_53</c:f>
              <c:numCache>
                <c:formatCode>0.0</c:formatCode>
                <c:ptCount val="1"/>
              </c:numCache>
            </c:numRef>
          </c:xVal>
          <c:yVal>
            <c:numRef>
              <c:f>[0]!Y_53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4-641E-4096-867C-1ED66E27F893}"/>
            </c:ext>
          </c:extLst>
        </c:ser>
        <c:ser>
          <c:idx val="56"/>
          <c:order val="53"/>
          <c:tx>
            <c:strRef>
              <c:f>Chart!$CG$57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rgbClr val="FFFF00"/>
                </a:solidFill>
              </a:ln>
            </c:spPr>
          </c:marker>
          <c:xVal>
            <c:numRef>
              <c:f>[0]!X_54</c:f>
              <c:numCache>
                <c:formatCode>0.0</c:formatCode>
                <c:ptCount val="1"/>
              </c:numCache>
            </c:numRef>
          </c:xVal>
          <c:yVal>
            <c:numRef>
              <c:f>[0]!Y_54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5-641E-4096-867C-1ED66E27F893}"/>
            </c:ext>
          </c:extLst>
        </c:ser>
        <c:ser>
          <c:idx val="57"/>
          <c:order val="54"/>
          <c:tx>
            <c:strRef>
              <c:f>Chart!$CG$58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rgbClr val="006600"/>
                </a:solidFill>
              </a:ln>
            </c:spPr>
          </c:marker>
          <c:xVal>
            <c:numRef>
              <c:f>[0]!X_55</c:f>
              <c:numCache>
                <c:formatCode>0.0</c:formatCode>
                <c:ptCount val="1"/>
              </c:numCache>
            </c:numRef>
          </c:xVal>
          <c:yVal>
            <c:numRef>
              <c:f>[0]!Y_55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6-641E-4096-867C-1ED66E27F893}"/>
            </c:ext>
          </c:extLst>
        </c:ser>
        <c:ser>
          <c:idx val="58"/>
          <c:order val="55"/>
          <c:tx>
            <c:strRef>
              <c:f>Chart!$CG$59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diamond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[0]!X_56</c:f>
              <c:numCache>
                <c:formatCode>0.0</c:formatCode>
                <c:ptCount val="1"/>
              </c:numCache>
            </c:numRef>
          </c:xVal>
          <c:yVal>
            <c:numRef>
              <c:f>[0]!Y_56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7-641E-4096-867C-1ED66E27F893}"/>
            </c:ext>
          </c:extLst>
        </c:ser>
        <c:ser>
          <c:idx val="55"/>
          <c:order val="56"/>
          <c:tx>
            <c:v>Chart_Scale</c:v>
          </c:tx>
          <c:spPr>
            <a:ln w="28575">
              <a:noFill/>
            </a:ln>
          </c:spPr>
          <c:marker>
            <c:symbol val="none"/>
          </c:marker>
          <c:xVal>
            <c:numRef>
              <c:f>Chart!$BR$16:$BR$17</c:f>
              <c:numCache>
                <c:formatCode>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Chart!$BS$16:$BS$17</c:f>
              <c:numCache>
                <c:formatCode>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8-641E-4096-867C-1ED66E27F893}"/>
            </c:ext>
          </c:extLst>
        </c:ser>
        <c:ser>
          <c:idx val="0"/>
          <c:order val="57"/>
          <c:tx>
            <c:v>Sense</c:v>
          </c:tx>
          <c:spPr>
            <a:ln w="28575">
              <a:noFill/>
            </a:ln>
          </c:spPr>
          <c:marker>
            <c:symbol val="plus"/>
            <c:size val="10"/>
            <c:spPr>
              <a:noFill/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[0]!zSenseX</c:f>
              <c:numCache>
                <c:formatCode>0.0</c:formatCode>
                <c:ptCount val="1"/>
                <c:pt idx="0">
                  <c:v>#N/A</c:v>
                </c:pt>
              </c:numCache>
            </c:numRef>
          </c:xVal>
          <c:yVal>
            <c:numRef>
              <c:f>[0]!zSenseY</c:f>
              <c:numCache>
                <c:formatCode>0.0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9-641E-4096-867C-1ED66E27F893}"/>
            </c:ext>
          </c:extLst>
        </c:ser>
        <c:ser>
          <c:idx val="36"/>
          <c:order val="58"/>
          <c:tx>
            <c:v>Origin</c:v>
          </c:tx>
          <c:spPr>
            <a:ln w="28575">
              <a:noFill/>
            </a:ln>
          </c:spPr>
          <c:marker>
            <c:symbol val="circle"/>
            <c:size val="8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Chart!$CM$2</c:f>
              <c:numCache>
                <c:formatCode>0.0</c:formatCode>
                <c:ptCount val="1"/>
                <c:pt idx="0">
                  <c:v>#N/A</c:v>
                </c:pt>
              </c:numCache>
            </c:numRef>
          </c:xVal>
          <c:yVal>
            <c:numRef>
              <c:f>Chart!$CN$2</c:f>
              <c:numCache>
                <c:formatCode>0.0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A-641E-4096-867C-1ED66E27F893}"/>
            </c:ext>
          </c:extLst>
        </c:ser>
        <c:ser>
          <c:idx val="59"/>
          <c:order val="59"/>
          <c:tx>
            <c:v>MP</c:v>
          </c:tx>
          <c:spPr>
            <a:ln w="28575">
              <a:noFill/>
            </a:ln>
          </c:spPr>
          <c:marker>
            <c:symbol val="x"/>
            <c:size val="10"/>
            <c:spPr>
              <a:noFill/>
              <a:ln w="6350">
                <a:solidFill>
                  <a:schemeClr val="tx1"/>
                </a:solidFill>
              </a:ln>
            </c:spPr>
          </c:marker>
          <c:xVal>
            <c:numRef>
              <c:f>Chart!$BM$4:$BM$3003</c:f>
              <c:numCache>
                <c:formatCode>0.0</c:formatCode>
                <c:ptCount val="3000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  <c:pt idx="1995">
                  <c:v>#N/A</c:v>
                </c:pt>
                <c:pt idx="1996">
                  <c:v>#N/A</c:v>
                </c:pt>
                <c:pt idx="1997">
                  <c:v>#N/A</c:v>
                </c:pt>
                <c:pt idx="1998">
                  <c:v>#N/A</c:v>
                </c:pt>
                <c:pt idx="1999">
                  <c:v>#N/A</c:v>
                </c:pt>
                <c:pt idx="2000">
                  <c:v>#N/A</c:v>
                </c:pt>
                <c:pt idx="2001">
                  <c:v>#N/A</c:v>
                </c:pt>
                <c:pt idx="2002">
                  <c:v>#N/A</c:v>
                </c:pt>
                <c:pt idx="2003">
                  <c:v>#N/A</c:v>
                </c:pt>
                <c:pt idx="2004">
                  <c:v>#N/A</c:v>
                </c:pt>
                <c:pt idx="2005">
                  <c:v>#N/A</c:v>
                </c:pt>
                <c:pt idx="2006">
                  <c:v>#N/A</c:v>
                </c:pt>
                <c:pt idx="2007">
                  <c:v>#N/A</c:v>
                </c:pt>
                <c:pt idx="2008">
                  <c:v>#N/A</c:v>
                </c:pt>
                <c:pt idx="2009">
                  <c:v>#N/A</c:v>
                </c:pt>
                <c:pt idx="2010">
                  <c:v>#N/A</c:v>
                </c:pt>
                <c:pt idx="2011">
                  <c:v>#N/A</c:v>
                </c:pt>
                <c:pt idx="2012">
                  <c:v>#N/A</c:v>
                </c:pt>
                <c:pt idx="2013">
                  <c:v>#N/A</c:v>
                </c:pt>
                <c:pt idx="2014">
                  <c:v>#N/A</c:v>
                </c:pt>
                <c:pt idx="2015">
                  <c:v>#N/A</c:v>
                </c:pt>
                <c:pt idx="2016">
                  <c:v>#N/A</c:v>
                </c:pt>
                <c:pt idx="2017">
                  <c:v>#N/A</c:v>
                </c:pt>
                <c:pt idx="2018">
                  <c:v>#N/A</c:v>
                </c:pt>
                <c:pt idx="2019">
                  <c:v>#N/A</c:v>
                </c:pt>
                <c:pt idx="2020">
                  <c:v>#N/A</c:v>
                </c:pt>
                <c:pt idx="2021">
                  <c:v>#N/A</c:v>
                </c:pt>
                <c:pt idx="2022">
                  <c:v>#N/A</c:v>
                </c:pt>
                <c:pt idx="2023">
                  <c:v>#N/A</c:v>
                </c:pt>
                <c:pt idx="2024">
                  <c:v>#N/A</c:v>
                </c:pt>
                <c:pt idx="2025">
                  <c:v>#N/A</c:v>
                </c:pt>
                <c:pt idx="2026">
                  <c:v>#N/A</c:v>
                </c:pt>
                <c:pt idx="2027">
                  <c:v>#N/A</c:v>
                </c:pt>
                <c:pt idx="2028">
                  <c:v>#N/A</c:v>
                </c:pt>
                <c:pt idx="2029">
                  <c:v>#N/A</c:v>
                </c:pt>
                <c:pt idx="2030">
                  <c:v>#N/A</c:v>
                </c:pt>
                <c:pt idx="2031">
                  <c:v>#N/A</c:v>
                </c:pt>
                <c:pt idx="2032">
                  <c:v>#N/A</c:v>
                </c:pt>
                <c:pt idx="2033">
                  <c:v>#N/A</c:v>
                </c:pt>
                <c:pt idx="2034">
                  <c:v>#N/A</c:v>
                </c:pt>
                <c:pt idx="2035">
                  <c:v>#N/A</c:v>
                </c:pt>
                <c:pt idx="2036">
                  <c:v>#N/A</c:v>
                </c:pt>
                <c:pt idx="2037">
                  <c:v>#N/A</c:v>
                </c:pt>
                <c:pt idx="2038">
                  <c:v>#N/A</c:v>
                </c:pt>
                <c:pt idx="2039">
                  <c:v>#N/A</c:v>
                </c:pt>
                <c:pt idx="2040">
                  <c:v>#N/A</c:v>
                </c:pt>
                <c:pt idx="2041">
                  <c:v>#N/A</c:v>
                </c:pt>
                <c:pt idx="2042">
                  <c:v>#N/A</c:v>
                </c:pt>
                <c:pt idx="2043">
                  <c:v>#N/A</c:v>
                </c:pt>
                <c:pt idx="2044">
                  <c:v>#N/A</c:v>
                </c:pt>
                <c:pt idx="2045">
                  <c:v>#N/A</c:v>
                </c:pt>
                <c:pt idx="2046">
                  <c:v>#N/A</c:v>
                </c:pt>
                <c:pt idx="2047">
                  <c:v>#N/A</c:v>
                </c:pt>
                <c:pt idx="2048">
                  <c:v>#N/A</c:v>
                </c:pt>
                <c:pt idx="2049">
                  <c:v>#N/A</c:v>
                </c:pt>
                <c:pt idx="2050">
                  <c:v>#N/A</c:v>
                </c:pt>
                <c:pt idx="2051">
                  <c:v>#N/A</c:v>
                </c:pt>
                <c:pt idx="2052">
                  <c:v>#N/A</c:v>
                </c:pt>
                <c:pt idx="2053">
                  <c:v>#N/A</c:v>
                </c:pt>
                <c:pt idx="2054">
                  <c:v>#N/A</c:v>
                </c:pt>
                <c:pt idx="2055">
                  <c:v>#N/A</c:v>
                </c:pt>
                <c:pt idx="2056">
                  <c:v>#N/A</c:v>
                </c:pt>
                <c:pt idx="2057">
                  <c:v>#N/A</c:v>
                </c:pt>
                <c:pt idx="2058">
                  <c:v>#N/A</c:v>
                </c:pt>
                <c:pt idx="2059">
                  <c:v>#N/A</c:v>
                </c:pt>
                <c:pt idx="2060">
                  <c:v>#N/A</c:v>
                </c:pt>
                <c:pt idx="2061">
                  <c:v>#N/A</c:v>
                </c:pt>
                <c:pt idx="2062">
                  <c:v>#N/A</c:v>
                </c:pt>
                <c:pt idx="2063">
                  <c:v>#N/A</c:v>
                </c:pt>
                <c:pt idx="2064">
                  <c:v>#N/A</c:v>
                </c:pt>
                <c:pt idx="2065">
                  <c:v>#N/A</c:v>
                </c:pt>
                <c:pt idx="2066">
                  <c:v>#N/A</c:v>
                </c:pt>
                <c:pt idx="2067">
                  <c:v>#N/A</c:v>
                </c:pt>
                <c:pt idx="2068">
                  <c:v>#N/A</c:v>
                </c:pt>
                <c:pt idx="2069">
                  <c:v>#N/A</c:v>
                </c:pt>
                <c:pt idx="2070">
                  <c:v>#N/A</c:v>
                </c:pt>
                <c:pt idx="2071">
                  <c:v>#N/A</c:v>
                </c:pt>
                <c:pt idx="2072">
                  <c:v>#N/A</c:v>
                </c:pt>
                <c:pt idx="2073">
                  <c:v>#N/A</c:v>
                </c:pt>
                <c:pt idx="2074">
                  <c:v>#N/A</c:v>
                </c:pt>
                <c:pt idx="2075">
                  <c:v>#N/A</c:v>
                </c:pt>
                <c:pt idx="2076">
                  <c:v>#N/A</c:v>
                </c:pt>
                <c:pt idx="2077">
                  <c:v>#N/A</c:v>
                </c:pt>
                <c:pt idx="2078">
                  <c:v>#N/A</c:v>
                </c:pt>
                <c:pt idx="2079">
                  <c:v>#N/A</c:v>
                </c:pt>
                <c:pt idx="2080">
                  <c:v>#N/A</c:v>
                </c:pt>
                <c:pt idx="2081">
                  <c:v>#N/A</c:v>
                </c:pt>
                <c:pt idx="2082">
                  <c:v>#N/A</c:v>
                </c:pt>
                <c:pt idx="2083">
                  <c:v>#N/A</c:v>
                </c:pt>
                <c:pt idx="2084">
                  <c:v>#N/A</c:v>
                </c:pt>
                <c:pt idx="2085">
                  <c:v>#N/A</c:v>
                </c:pt>
                <c:pt idx="2086">
                  <c:v>#N/A</c:v>
                </c:pt>
                <c:pt idx="2087">
                  <c:v>#N/A</c:v>
                </c:pt>
                <c:pt idx="2088">
                  <c:v>#N/A</c:v>
                </c:pt>
                <c:pt idx="2089">
                  <c:v>#N/A</c:v>
                </c:pt>
                <c:pt idx="2090">
                  <c:v>#N/A</c:v>
                </c:pt>
                <c:pt idx="2091">
                  <c:v>#N/A</c:v>
                </c:pt>
                <c:pt idx="2092">
                  <c:v>#N/A</c:v>
                </c:pt>
                <c:pt idx="2093">
                  <c:v>#N/A</c:v>
                </c:pt>
                <c:pt idx="2094">
                  <c:v>#N/A</c:v>
                </c:pt>
                <c:pt idx="2095">
                  <c:v>#N/A</c:v>
                </c:pt>
                <c:pt idx="2096">
                  <c:v>#N/A</c:v>
                </c:pt>
                <c:pt idx="2097">
                  <c:v>#N/A</c:v>
                </c:pt>
                <c:pt idx="2098">
                  <c:v>#N/A</c:v>
                </c:pt>
                <c:pt idx="2099">
                  <c:v>#N/A</c:v>
                </c:pt>
                <c:pt idx="2100">
                  <c:v>#N/A</c:v>
                </c:pt>
                <c:pt idx="2101">
                  <c:v>#N/A</c:v>
                </c:pt>
                <c:pt idx="2102">
                  <c:v>#N/A</c:v>
                </c:pt>
                <c:pt idx="2103">
                  <c:v>#N/A</c:v>
                </c:pt>
                <c:pt idx="2104">
                  <c:v>#N/A</c:v>
                </c:pt>
                <c:pt idx="2105">
                  <c:v>#N/A</c:v>
                </c:pt>
                <c:pt idx="2106">
                  <c:v>#N/A</c:v>
                </c:pt>
                <c:pt idx="2107">
                  <c:v>#N/A</c:v>
                </c:pt>
                <c:pt idx="2108">
                  <c:v>#N/A</c:v>
                </c:pt>
                <c:pt idx="2109">
                  <c:v>#N/A</c:v>
                </c:pt>
                <c:pt idx="2110">
                  <c:v>#N/A</c:v>
                </c:pt>
                <c:pt idx="2111">
                  <c:v>#N/A</c:v>
                </c:pt>
                <c:pt idx="2112">
                  <c:v>#N/A</c:v>
                </c:pt>
                <c:pt idx="2113">
                  <c:v>#N/A</c:v>
                </c:pt>
                <c:pt idx="2114">
                  <c:v>#N/A</c:v>
                </c:pt>
                <c:pt idx="2115">
                  <c:v>#N/A</c:v>
                </c:pt>
                <c:pt idx="2116">
                  <c:v>#N/A</c:v>
                </c:pt>
                <c:pt idx="2117">
                  <c:v>#N/A</c:v>
                </c:pt>
                <c:pt idx="2118">
                  <c:v>#N/A</c:v>
                </c:pt>
                <c:pt idx="2119">
                  <c:v>#N/A</c:v>
                </c:pt>
                <c:pt idx="2120">
                  <c:v>#N/A</c:v>
                </c:pt>
                <c:pt idx="2121">
                  <c:v>#N/A</c:v>
                </c:pt>
                <c:pt idx="2122">
                  <c:v>#N/A</c:v>
                </c:pt>
                <c:pt idx="2123">
                  <c:v>#N/A</c:v>
                </c:pt>
                <c:pt idx="2124">
                  <c:v>#N/A</c:v>
                </c:pt>
                <c:pt idx="2125">
                  <c:v>#N/A</c:v>
                </c:pt>
                <c:pt idx="2126">
                  <c:v>#N/A</c:v>
                </c:pt>
                <c:pt idx="2127">
                  <c:v>#N/A</c:v>
                </c:pt>
                <c:pt idx="2128">
                  <c:v>#N/A</c:v>
                </c:pt>
                <c:pt idx="2129">
                  <c:v>#N/A</c:v>
                </c:pt>
                <c:pt idx="2130">
                  <c:v>#N/A</c:v>
                </c:pt>
                <c:pt idx="2131">
                  <c:v>#N/A</c:v>
                </c:pt>
                <c:pt idx="2132">
                  <c:v>#N/A</c:v>
                </c:pt>
                <c:pt idx="2133">
                  <c:v>#N/A</c:v>
                </c:pt>
                <c:pt idx="2134">
                  <c:v>#N/A</c:v>
                </c:pt>
                <c:pt idx="2135">
                  <c:v>#N/A</c:v>
                </c:pt>
                <c:pt idx="2136">
                  <c:v>#N/A</c:v>
                </c:pt>
                <c:pt idx="2137">
                  <c:v>#N/A</c:v>
                </c:pt>
                <c:pt idx="2138">
                  <c:v>#N/A</c:v>
                </c:pt>
                <c:pt idx="2139">
                  <c:v>#N/A</c:v>
                </c:pt>
                <c:pt idx="2140">
                  <c:v>#N/A</c:v>
                </c:pt>
                <c:pt idx="2141">
                  <c:v>#N/A</c:v>
                </c:pt>
                <c:pt idx="2142">
                  <c:v>#N/A</c:v>
                </c:pt>
                <c:pt idx="2143">
                  <c:v>#N/A</c:v>
                </c:pt>
                <c:pt idx="2144">
                  <c:v>#N/A</c:v>
                </c:pt>
                <c:pt idx="2145">
                  <c:v>#N/A</c:v>
                </c:pt>
                <c:pt idx="2146">
                  <c:v>#N/A</c:v>
                </c:pt>
                <c:pt idx="2147">
                  <c:v>#N/A</c:v>
                </c:pt>
                <c:pt idx="2148">
                  <c:v>#N/A</c:v>
                </c:pt>
                <c:pt idx="2149">
                  <c:v>#N/A</c:v>
                </c:pt>
                <c:pt idx="2150">
                  <c:v>#N/A</c:v>
                </c:pt>
                <c:pt idx="2151">
                  <c:v>#N/A</c:v>
                </c:pt>
                <c:pt idx="2152">
                  <c:v>#N/A</c:v>
                </c:pt>
                <c:pt idx="2153">
                  <c:v>#N/A</c:v>
                </c:pt>
                <c:pt idx="2154">
                  <c:v>#N/A</c:v>
                </c:pt>
                <c:pt idx="2155">
                  <c:v>#N/A</c:v>
                </c:pt>
                <c:pt idx="2156">
                  <c:v>#N/A</c:v>
                </c:pt>
                <c:pt idx="2157">
                  <c:v>#N/A</c:v>
                </c:pt>
                <c:pt idx="2158">
                  <c:v>#N/A</c:v>
                </c:pt>
                <c:pt idx="2159">
                  <c:v>#N/A</c:v>
                </c:pt>
                <c:pt idx="2160">
                  <c:v>#N/A</c:v>
                </c:pt>
                <c:pt idx="2161">
                  <c:v>#N/A</c:v>
                </c:pt>
                <c:pt idx="2162">
                  <c:v>#N/A</c:v>
                </c:pt>
                <c:pt idx="2163">
                  <c:v>#N/A</c:v>
                </c:pt>
                <c:pt idx="2164">
                  <c:v>#N/A</c:v>
                </c:pt>
                <c:pt idx="2165">
                  <c:v>#N/A</c:v>
                </c:pt>
                <c:pt idx="2166">
                  <c:v>#N/A</c:v>
                </c:pt>
                <c:pt idx="2167">
                  <c:v>#N/A</c:v>
                </c:pt>
                <c:pt idx="2168">
                  <c:v>#N/A</c:v>
                </c:pt>
                <c:pt idx="2169">
                  <c:v>#N/A</c:v>
                </c:pt>
                <c:pt idx="2170">
                  <c:v>#N/A</c:v>
                </c:pt>
                <c:pt idx="2171">
                  <c:v>#N/A</c:v>
                </c:pt>
                <c:pt idx="2172">
                  <c:v>#N/A</c:v>
                </c:pt>
                <c:pt idx="2173">
                  <c:v>#N/A</c:v>
                </c:pt>
                <c:pt idx="2174">
                  <c:v>#N/A</c:v>
                </c:pt>
                <c:pt idx="2175">
                  <c:v>#N/A</c:v>
                </c:pt>
                <c:pt idx="2176">
                  <c:v>#N/A</c:v>
                </c:pt>
                <c:pt idx="2177">
                  <c:v>#N/A</c:v>
                </c:pt>
                <c:pt idx="2178">
                  <c:v>#N/A</c:v>
                </c:pt>
                <c:pt idx="2179">
                  <c:v>#N/A</c:v>
                </c:pt>
                <c:pt idx="2180">
                  <c:v>#N/A</c:v>
                </c:pt>
                <c:pt idx="2181">
                  <c:v>#N/A</c:v>
                </c:pt>
                <c:pt idx="2182">
                  <c:v>#N/A</c:v>
                </c:pt>
                <c:pt idx="2183">
                  <c:v>#N/A</c:v>
                </c:pt>
                <c:pt idx="2184">
                  <c:v>#N/A</c:v>
                </c:pt>
                <c:pt idx="2185">
                  <c:v>#N/A</c:v>
                </c:pt>
                <c:pt idx="2186">
                  <c:v>#N/A</c:v>
                </c:pt>
                <c:pt idx="2187">
                  <c:v>#N/A</c:v>
                </c:pt>
                <c:pt idx="2188">
                  <c:v>#N/A</c:v>
                </c:pt>
                <c:pt idx="2189">
                  <c:v>#N/A</c:v>
                </c:pt>
                <c:pt idx="2190">
                  <c:v>#N/A</c:v>
                </c:pt>
                <c:pt idx="2191">
                  <c:v>#N/A</c:v>
                </c:pt>
                <c:pt idx="2192">
                  <c:v>#N/A</c:v>
                </c:pt>
                <c:pt idx="2193">
                  <c:v>#N/A</c:v>
                </c:pt>
                <c:pt idx="2194">
                  <c:v>#N/A</c:v>
                </c:pt>
                <c:pt idx="2195">
                  <c:v>#N/A</c:v>
                </c:pt>
                <c:pt idx="2196">
                  <c:v>#N/A</c:v>
                </c:pt>
                <c:pt idx="2197">
                  <c:v>#N/A</c:v>
                </c:pt>
                <c:pt idx="2198">
                  <c:v>#N/A</c:v>
                </c:pt>
                <c:pt idx="2199">
                  <c:v>#N/A</c:v>
                </c:pt>
                <c:pt idx="2200">
                  <c:v>#N/A</c:v>
                </c:pt>
                <c:pt idx="2201">
                  <c:v>#N/A</c:v>
                </c:pt>
                <c:pt idx="2202">
                  <c:v>#N/A</c:v>
                </c:pt>
                <c:pt idx="2203">
                  <c:v>#N/A</c:v>
                </c:pt>
                <c:pt idx="2204">
                  <c:v>#N/A</c:v>
                </c:pt>
                <c:pt idx="2205">
                  <c:v>#N/A</c:v>
                </c:pt>
                <c:pt idx="2206">
                  <c:v>#N/A</c:v>
                </c:pt>
                <c:pt idx="2207">
                  <c:v>#N/A</c:v>
                </c:pt>
                <c:pt idx="2208">
                  <c:v>#N/A</c:v>
                </c:pt>
                <c:pt idx="2209">
                  <c:v>#N/A</c:v>
                </c:pt>
                <c:pt idx="2210">
                  <c:v>#N/A</c:v>
                </c:pt>
                <c:pt idx="2211">
                  <c:v>#N/A</c:v>
                </c:pt>
                <c:pt idx="2212">
                  <c:v>#N/A</c:v>
                </c:pt>
                <c:pt idx="2213">
                  <c:v>#N/A</c:v>
                </c:pt>
                <c:pt idx="2214">
                  <c:v>#N/A</c:v>
                </c:pt>
                <c:pt idx="2215">
                  <c:v>#N/A</c:v>
                </c:pt>
                <c:pt idx="2216">
                  <c:v>#N/A</c:v>
                </c:pt>
                <c:pt idx="2217">
                  <c:v>#N/A</c:v>
                </c:pt>
                <c:pt idx="2218">
                  <c:v>#N/A</c:v>
                </c:pt>
                <c:pt idx="2219">
                  <c:v>#N/A</c:v>
                </c:pt>
                <c:pt idx="2220">
                  <c:v>#N/A</c:v>
                </c:pt>
                <c:pt idx="2221">
                  <c:v>#N/A</c:v>
                </c:pt>
                <c:pt idx="2222">
                  <c:v>#N/A</c:v>
                </c:pt>
                <c:pt idx="2223">
                  <c:v>#N/A</c:v>
                </c:pt>
                <c:pt idx="2224">
                  <c:v>#N/A</c:v>
                </c:pt>
                <c:pt idx="2225">
                  <c:v>#N/A</c:v>
                </c:pt>
                <c:pt idx="2226">
                  <c:v>#N/A</c:v>
                </c:pt>
                <c:pt idx="2227">
                  <c:v>#N/A</c:v>
                </c:pt>
                <c:pt idx="2228">
                  <c:v>#N/A</c:v>
                </c:pt>
                <c:pt idx="2229">
                  <c:v>#N/A</c:v>
                </c:pt>
                <c:pt idx="2230">
                  <c:v>#N/A</c:v>
                </c:pt>
                <c:pt idx="2231">
                  <c:v>#N/A</c:v>
                </c:pt>
                <c:pt idx="2232">
                  <c:v>#N/A</c:v>
                </c:pt>
                <c:pt idx="2233">
                  <c:v>#N/A</c:v>
                </c:pt>
                <c:pt idx="2234">
                  <c:v>#N/A</c:v>
                </c:pt>
                <c:pt idx="2235">
                  <c:v>#N/A</c:v>
                </c:pt>
                <c:pt idx="2236">
                  <c:v>#N/A</c:v>
                </c:pt>
                <c:pt idx="2237">
                  <c:v>#N/A</c:v>
                </c:pt>
                <c:pt idx="2238">
                  <c:v>#N/A</c:v>
                </c:pt>
                <c:pt idx="2239">
                  <c:v>#N/A</c:v>
                </c:pt>
                <c:pt idx="2240">
                  <c:v>#N/A</c:v>
                </c:pt>
                <c:pt idx="2241">
                  <c:v>#N/A</c:v>
                </c:pt>
                <c:pt idx="2242">
                  <c:v>#N/A</c:v>
                </c:pt>
                <c:pt idx="2243">
                  <c:v>#N/A</c:v>
                </c:pt>
                <c:pt idx="2244">
                  <c:v>#N/A</c:v>
                </c:pt>
                <c:pt idx="2245">
                  <c:v>#N/A</c:v>
                </c:pt>
                <c:pt idx="2246">
                  <c:v>#N/A</c:v>
                </c:pt>
                <c:pt idx="2247">
                  <c:v>#N/A</c:v>
                </c:pt>
                <c:pt idx="2248">
                  <c:v>#N/A</c:v>
                </c:pt>
                <c:pt idx="2249">
                  <c:v>#N/A</c:v>
                </c:pt>
                <c:pt idx="2250">
                  <c:v>#N/A</c:v>
                </c:pt>
                <c:pt idx="2251">
                  <c:v>#N/A</c:v>
                </c:pt>
                <c:pt idx="2252">
                  <c:v>#N/A</c:v>
                </c:pt>
                <c:pt idx="2253">
                  <c:v>#N/A</c:v>
                </c:pt>
                <c:pt idx="2254">
                  <c:v>#N/A</c:v>
                </c:pt>
                <c:pt idx="2255">
                  <c:v>#N/A</c:v>
                </c:pt>
                <c:pt idx="2256">
                  <c:v>#N/A</c:v>
                </c:pt>
                <c:pt idx="2257">
                  <c:v>#N/A</c:v>
                </c:pt>
                <c:pt idx="2258">
                  <c:v>#N/A</c:v>
                </c:pt>
                <c:pt idx="2259">
                  <c:v>#N/A</c:v>
                </c:pt>
                <c:pt idx="2260">
                  <c:v>#N/A</c:v>
                </c:pt>
                <c:pt idx="2261">
                  <c:v>#N/A</c:v>
                </c:pt>
                <c:pt idx="2262">
                  <c:v>#N/A</c:v>
                </c:pt>
                <c:pt idx="2263">
                  <c:v>#N/A</c:v>
                </c:pt>
                <c:pt idx="2264">
                  <c:v>#N/A</c:v>
                </c:pt>
                <c:pt idx="2265">
                  <c:v>#N/A</c:v>
                </c:pt>
                <c:pt idx="2266">
                  <c:v>#N/A</c:v>
                </c:pt>
                <c:pt idx="2267">
                  <c:v>#N/A</c:v>
                </c:pt>
                <c:pt idx="2268">
                  <c:v>#N/A</c:v>
                </c:pt>
                <c:pt idx="2269">
                  <c:v>#N/A</c:v>
                </c:pt>
                <c:pt idx="2270">
                  <c:v>#N/A</c:v>
                </c:pt>
                <c:pt idx="2271">
                  <c:v>#N/A</c:v>
                </c:pt>
                <c:pt idx="2272">
                  <c:v>#N/A</c:v>
                </c:pt>
                <c:pt idx="2273">
                  <c:v>#N/A</c:v>
                </c:pt>
                <c:pt idx="2274">
                  <c:v>#N/A</c:v>
                </c:pt>
                <c:pt idx="2275">
                  <c:v>#N/A</c:v>
                </c:pt>
                <c:pt idx="2276">
                  <c:v>#N/A</c:v>
                </c:pt>
                <c:pt idx="2277">
                  <c:v>#N/A</c:v>
                </c:pt>
                <c:pt idx="2278">
                  <c:v>#N/A</c:v>
                </c:pt>
                <c:pt idx="2279">
                  <c:v>#N/A</c:v>
                </c:pt>
                <c:pt idx="2280">
                  <c:v>#N/A</c:v>
                </c:pt>
                <c:pt idx="2281">
                  <c:v>#N/A</c:v>
                </c:pt>
                <c:pt idx="2282">
                  <c:v>#N/A</c:v>
                </c:pt>
                <c:pt idx="2283">
                  <c:v>#N/A</c:v>
                </c:pt>
                <c:pt idx="2284">
                  <c:v>#N/A</c:v>
                </c:pt>
                <c:pt idx="2285">
                  <c:v>#N/A</c:v>
                </c:pt>
                <c:pt idx="2286">
                  <c:v>#N/A</c:v>
                </c:pt>
                <c:pt idx="2287">
                  <c:v>#N/A</c:v>
                </c:pt>
                <c:pt idx="2288">
                  <c:v>#N/A</c:v>
                </c:pt>
                <c:pt idx="2289">
                  <c:v>#N/A</c:v>
                </c:pt>
                <c:pt idx="2290">
                  <c:v>#N/A</c:v>
                </c:pt>
                <c:pt idx="2291">
                  <c:v>#N/A</c:v>
                </c:pt>
                <c:pt idx="2292">
                  <c:v>#N/A</c:v>
                </c:pt>
                <c:pt idx="2293">
                  <c:v>#N/A</c:v>
                </c:pt>
                <c:pt idx="2294">
                  <c:v>#N/A</c:v>
                </c:pt>
                <c:pt idx="2295">
                  <c:v>#N/A</c:v>
                </c:pt>
                <c:pt idx="2296">
                  <c:v>#N/A</c:v>
                </c:pt>
                <c:pt idx="2297">
                  <c:v>#N/A</c:v>
                </c:pt>
                <c:pt idx="2298">
                  <c:v>#N/A</c:v>
                </c:pt>
                <c:pt idx="2299">
                  <c:v>#N/A</c:v>
                </c:pt>
                <c:pt idx="2300">
                  <c:v>#N/A</c:v>
                </c:pt>
                <c:pt idx="2301">
                  <c:v>#N/A</c:v>
                </c:pt>
                <c:pt idx="2302">
                  <c:v>#N/A</c:v>
                </c:pt>
                <c:pt idx="2303">
                  <c:v>#N/A</c:v>
                </c:pt>
                <c:pt idx="2304">
                  <c:v>#N/A</c:v>
                </c:pt>
                <c:pt idx="2305">
                  <c:v>#N/A</c:v>
                </c:pt>
                <c:pt idx="2306">
                  <c:v>#N/A</c:v>
                </c:pt>
                <c:pt idx="2307">
                  <c:v>#N/A</c:v>
                </c:pt>
                <c:pt idx="2308">
                  <c:v>#N/A</c:v>
                </c:pt>
                <c:pt idx="2309">
                  <c:v>#N/A</c:v>
                </c:pt>
                <c:pt idx="2310">
                  <c:v>#N/A</c:v>
                </c:pt>
                <c:pt idx="2311">
                  <c:v>#N/A</c:v>
                </c:pt>
                <c:pt idx="2312">
                  <c:v>#N/A</c:v>
                </c:pt>
                <c:pt idx="2313">
                  <c:v>#N/A</c:v>
                </c:pt>
                <c:pt idx="2314">
                  <c:v>#N/A</c:v>
                </c:pt>
                <c:pt idx="2315">
                  <c:v>#N/A</c:v>
                </c:pt>
                <c:pt idx="2316">
                  <c:v>#N/A</c:v>
                </c:pt>
                <c:pt idx="2317">
                  <c:v>#N/A</c:v>
                </c:pt>
                <c:pt idx="2318">
                  <c:v>#N/A</c:v>
                </c:pt>
                <c:pt idx="2319">
                  <c:v>#N/A</c:v>
                </c:pt>
                <c:pt idx="2320">
                  <c:v>#N/A</c:v>
                </c:pt>
                <c:pt idx="2321">
                  <c:v>#N/A</c:v>
                </c:pt>
                <c:pt idx="2322">
                  <c:v>#N/A</c:v>
                </c:pt>
                <c:pt idx="2323">
                  <c:v>#N/A</c:v>
                </c:pt>
                <c:pt idx="2324">
                  <c:v>#N/A</c:v>
                </c:pt>
                <c:pt idx="2325">
                  <c:v>#N/A</c:v>
                </c:pt>
                <c:pt idx="2326">
                  <c:v>#N/A</c:v>
                </c:pt>
                <c:pt idx="2327">
                  <c:v>#N/A</c:v>
                </c:pt>
                <c:pt idx="2328">
                  <c:v>#N/A</c:v>
                </c:pt>
                <c:pt idx="2329">
                  <c:v>#N/A</c:v>
                </c:pt>
                <c:pt idx="2330">
                  <c:v>#N/A</c:v>
                </c:pt>
                <c:pt idx="2331">
                  <c:v>#N/A</c:v>
                </c:pt>
                <c:pt idx="2332">
                  <c:v>#N/A</c:v>
                </c:pt>
                <c:pt idx="2333">
                  <c:v>#N/A</c:v>
                </c:pt>
                <c:pt idx="2334">
                  <c:v>#N/A</c:v>
                </c:pt>
                <c:pt idx="2335">
                  <c:v>#N/A</c:v>
                </c:pt>
                <c:pt idx="2336">
                  <c:v>#N/A</c:v>
                </c:pt>
                <c:pt idx="2337">
                  <c:v>#N/A</c:v>
                </c:pt>
                <c:pt idx="2338">
                  <c:v>#N/A</c:v>
                </c:pt>
                <c:pt idx="2339">
                  <c:v>#N/A</c:v>
                </c:pt>
                <c:pt idx="2340">
                  <c:v>#N/A</c:v>
                </c:pt>
                <c:pt idx="2341">
                  <c:v>#N/A</c:v>
                </c:pt>
                <c:pt idx="2342">
                  <c:v>#N/A</c:v>
                </c:pt>
                <c:pt idx="2343">
                  <c:v>#N/A</c:v>
                </c:pt>
                <c:pt idx="2344">
                  <c:v>#N/A</c:v>
                </c:pt>
                <c:pt idx="2345">
                  <c:v>#N/A</c:v>
                </c:pt>
                <c:pt idx="2346">
                  <c:v>#N/A</c:v>
                </c:pt>
                <c:pt idx="2347">
                  <c:v>#N/A</c:v>
                </c:pt>
                <c:pt idx="2348">
                  <c:v>#N/A</c:v>
                </c:pt>
                <c:pt idx="2349">
                  <c:v>#N/A</c:v>
                </c:pt>
                <c:pt idx="2350">
                  <c:v>#N/A</c:v>
                </c:pt>
                <c:pt idx="2351">
                  <c:v>#N/A</c:v>
                </c:pt>
                <c:pt idx="2352">
                  <c:v>#N/A</c:v>
                </c:pt>
                <c:pt idx="2353">
                  <c:v>#N/A</c:v>
                </c:pt>
                <c:pt idx="2354">
                  <c:v>#N/A</c:v>
                </c:pt>
                <c:pt idx="2355">
                  <c:v>#N/A</c:v>
                </c:pt>
                <c:pt idx="2356">
                  <c:v>#N/A</c:v>
                </c:pt>
                <c:pt idx="2357">
                  <c:v>#N/A</c:v>
                </c:pt>
                <c:pt idx="2358">
                  <c:v>#N/A</c:v>
                </c:pt>
                <c:pt idx="2359">
                  <c:v>#N/A</c:v>
                </c:pt>
                <c:pt idx="2360">
                  <c:v>#N/A</c:v>
                </c:pt>
                <c:pt idx="2361">
                  <c:v>#N/A</c:v>
                </c:pt>
                <c:pt idx="2362">
                  <c:v>#N/A</c:v>
                </c:pt>
                <c:pt idx="2363">
                  <c:v>#N/A</c:v>
                </c:pt>
                <c:pt idx="2364">
                  <c:v>#N/A</c:v>
                </c:pt>
                <c:pt idx="2365">
                  <c:v>#N/A</c:v>
                </c:pt>
                <c:pt idx="2366">
                  <c:v>#N/A</c:v>
                </c:pt>
                <c:pt idx="2367">
                  <c:v>#N/A</c:v>
                </c:pt>
                <c:pt idx="2368">
                  <c:v>#N/A</c:v>
                </c:pt>
                <c:pt idx="2369">
                  <c:v>#N/A</c:v>
                </c:pt>
                <c:pt idx="2370">
                  <c:v>#N/A</c:v>
                </c:pt>
                <c:pt idx="2371">
                  <c:v>#N/A</c:v>
                </c:pt>
                <c:pt idx="2372">
                  <c:v>#N/A</c:v>
                </c:pt>
                <c:pt idx="2373">
                  <c:v>#N/A</c:v>
                </c:pt>
                <c:pt idx="2374">
                  <c:v>#N/A</c:v>
                </c:pt>
                <c:pt idx="2375">
                  <c:v>#N/A</c:v>
                </c:pt>
                <c:pt idx="2376">
                  <c:v>#N/A</c:v>
                </c:pt>
                <c:pt idx="2377">
                  <c:v>#N/A</c:v>
                </c:pt>
                <c:pt idx="2378">
                  <c:v>#N/A</c:v>
                </c:pt>
                <c:pt idx="2379">
                  <c:v>#N/A</c:v>
                </c:pt>
                <c:pt idx="2380">
                  <c:v>#N/A</c:v>
                </c:pt>
                <c:pt idx="2381">
                  <c:v>#N/A</c:v>
                </c:pt>
                <c:pt idx="2382">
                  <c:v>#N/A</c:v>
                </c:pt>
                <c:pt idx="2383">
                  <c:v>#N/A</c:v>
                </c:pt>
                <c:pt idx="2384">
                  <c:v>#N/A</c:v>
                </c:pt>
                <c:pt idx="2385">
                  <c:v>#N/A</c:v>
                </c:pt>
                <c:pt idx="2386">
                  <c:v>#N/A</c:v>
                </c:pt>
                <c:pt idx="2387">
                  <c:v>#N/A</c:v>
                </c:pt>
                <c:pt idx="2388">
                  <c:v>#N/A</c:v>
                </c:pt>
                <c:pt idx="2389">
                  <c:v>#N/A</c:v>
                </c:pt>
                <c:pt idx="2390">
                  <c:v>#N/A</c:v>
                </c:pt>
                <c:pt idx="2391">
                  <c:v>#N/A</c:v>
                </c:pt>
                <c:pt idx="2392">
                  <c:v>#N/A</c:v>
                </c:pt>
                <c:pt idx="2393">
                  <c:v>#N/A</c:v>
                </c:pt>
                <c:pt idx="2394">
                  <c:v>#N/A</c:v>
                </c:pt>
                <c:pt idx="2395">
                  <c:v>#N/A</c:v>
                </c:pt>
                <c:pt idx="2396">
                  <c:v>#N/A</c:v>
                </c:pt>
                <c:pt idx="2397">
                  <c:v>#N/A</c:v>
                </c:pt>
                <c:pt idx="2398">
                  <c:v>#N/A</c:v>
                </c:pt>
                <c:pt idx="2399">
                  <c:v>#N/A</c:v>
                </c:pt>
                <c:pt idx="2400">
                  <c:v>#N/A</c:v>
                </c:pt>
                <c:pt idx="2401">
                  <c:v>#N/A</c:v>
                </c:pt>
                <c:pt idx="2402">
                  <c:v>#N/A</c:v>
                </c:pt>
                <c:pt idx="2403">
                  <c:v>#N/A</c:v>
                </c:pt>
                <c:pt idx="2404">
                  <c:v>#N/A</c:v>
                </c:pt>
                <c:pt idx="2405">
                  <c:v>#N/A</c:v>
                </c:pt>
                <c:pt idx="2406">
                  <c:v>#N/A</c:v>
                </c:pt>
                <c:pt idx="2407">
                  <c:v>#N/A</c:v>
                </c:pt>
                <c:pt idx="2408">
                  <c:v>#N/A</c:v>
                </c:pt>
                <c:pt idx="2409">
                  <c:v>#N/A</c:v>
                </c:pt>
                <c:pt idx="2410">
                  <c:v>#N/A</c:v>
                </c:pt>
                <c:pt idx="2411">
                  <c:v>#N/A</c:v>
                </c:pt>
                <c:pt idx="2412">
                  <c:v>#N/A</c:v>
                </c:pt>
                <c:pt idx="2413">
                  <c:v>#N/A</c:v>
                </c:pt>
                <c:pt idx="2414">
                  <c:v>#N/A</c:v>
                </c:pt>
                <c:pt idx="2415">
                  <c:v>#N/A</c:v>
                </c:pt>
                <c:pt idx="2416">
                  <c:v>#N/A</c:v>
                </c:pt>
                <c:pt idx="2417">
                  <c:v>#N/A</c:v>
                </c:pt>
                <c:pt idx="2418">
                  <c:v>#N/A</c:v>
                </c:pt>
                <c:pt idx="2419">
                  <c:v>#N/A</c:v>
                </c:pt>
                <c:pt idx="2420">
                  <c:v>#N/A</c:v>
                </c:pt>
                <c:pt idx="2421">
                  <c:v>#N/A</c:v>
                </c:pt>
                <c:pt idx="2422">
                  <c:v>#N/A</c:v>
                </c:pt>
                <c:pt idx="2423">
                  <c:v>#N/A</c:v>
                </c:pt>
                <c:pt idx="2424">
                  <c:v>#N/A</c:v>
                </c:pt>
                <c:pt idx="2425">
                  <c:v>#N/A</c:v>
                </c:pt>
                <c:pt idx="2426">
                  <c:v>#N/A</c:v>
                </c:pt>
                <c:pt idx="2427">
                  <c:v>#N/A</c:v>
                </c:pt>
                <c:pt idx="2428">
                  <c:v>#N/A</c:v>
                </c:pt>
                <c:pt idx="2429">
                  <c:v>#N/A</c:v>
                </c:pt>
                <c:pt idx="2430">
                  <c:v>#N/A</c:v>
                </c:pt>
                <c:pt idx="2431">
                  <c:v>#N/A</c:v>
                </c:pt>
                <c:pt idx="2432">
                  <c:v>#N/A</c:v>
                </c:pt>
                <c:pt idx="2433">
                  <c:v>#N/A</c:v>
                </c:pt>
                <c:pt idx="2434">
                  <c:v>#N/A</c:v>
                </c:pt>
                <c:pt idx="2435">
                  <c:v>#N/A</c:v>
                </c:pt>
                <c:pt idx="2436">
                  <c:v>#N/A</c:v>
                </c:pt>
                <c:pt idx="2437">
                  <c:v>#N/A</c:v>
                </c:pt>
                <c:pt idx="2438">
                  <c:v>#N/A</c:v>
                </c:pt>
                <c:pt idx="2439">
                  <c:v>#N/A</c:v>
                </c:pt>
                <c:pt idx="2440">
                  <c:v>#N/A</c:v>
                </c:pt>
                <c:pt idx="2441">
                  <c:v>#N/A</c:v>
                </c:pt>
                <c:pt idx="2442">
                  <c:v>#N/A</c:v>
                </c:pt>
                <c:pt idx="2443">
                  <c:v>#N/A</c:v>
                </c:pt>
                <c:pt idx="2444">
                  <c:v>#N/A</c:v>
                </c:pt>
                <c:pt idx="2445">
                  <c:v>#N/A</c:v>
                </c:pt>
                <c:pt idx="2446">
                  <c:v>#N/A</c:v>
                </c:pt>
                <c:pt idx="2447">
                  <c:v>#N/A</c:v>
                </c:pt>
                <c:pt idx="2448">
                  <c:v>#N/A</c:v>
                </c:pt>
                <c:pt idx="2449">
                  <c:v>#N/A</c:v>
                </c:pt>
                <c:pt idx="2450">
                  <c:v>#N/A</c:v>
                </c:pt>
                <c:pt idx="2451">
                  <c:v>#N/A</c:v>
                </c:pt>
                <c:pt idx="2452">
                  <c:v>#N/A</c:v>
                </c:pt>
                <c:pt idx="2453">
                  <c:v>#N/A</c:v>
                </c:pt>
                <c:pt idx="2454">
                  <c:v>#N/A</c:v>
                </c:pt>
                <c:pt idx="2455">
                  <c:v>#N/A</c:v>
                </c:pt>
                <c:pt idx="2456">
                  <c:v>#N/A</c:v>
                </c:pt>
                <c:pt idx="2457">
                  <c:v>#N/A</c:v>
                </c:pt>
                <c:pt idx="2458">
                  <c:v>#N/A</c:v>
                </c:pt>
                <c:pt idx="2459">
                  <c:v>#N/A</c:v>
                </c:pt>
                <c:pt idx="2460">
                  <c:v>#N/A</c:v>
                </c:pt>
                <c:pt idx="2461">
                  <c:v>#N/A</c:v>
                </c:pt>
                <c:pt idx="2462">
                  <c:v>#N/A</c:v>
                </c:pt>
                <c:pt idx="2463">
                  <c:v>#N/A</c:v>
                </c:pt>
                <c:pt idx="2464">
                  <c:v>#N/A</c:v>
                </c:pt>
                <c:pt idx="2465">
                  <c:v>#N/A</c:v>
                </c:pt>
                <c:pt idx="2466">
                  <c:v>#N/A</c:v>
                </c:pt>
                <c:pt idx="2467">
                  <c:v>#N/A</c:v>
                </c:pt>
                <c:pt idx="2468">
                  <c:v>#N/A</c:v>
                </c:pt>
                <c:pt idx="2469">
                  <c:v>#N/A</c:v>
                </c:pt>
                <c:pt idx="2470">
                  <c:v>#N/A</c:v>
                </c:pt>
                <c:pt idx="2471">
                  <c:v>#N/A</c:v>
                </c:pt>
                <c:pt idx="2472">
                  <c:v>#N/A</c:v>
                </c:pt>
                <c:pt idx="2473">
                  <c:v>#N/A</c:v>
                </c:pt>
                <c:pt idx="2474">
                  <c:v>#N/A</c:v>
                </c:pt>
                <c:pt idx="2475">
                  <c:v>#N/A</c:v>
                </c:pt>
                <c:pt idx="2476">
                  <c:v>#N/A</c:v>
                </c:pt>
                <c:pt idx="2477">
                  <c:v>#N/A</c:v>
                </c:pt>
                <c:pt idx="2478">
                  <c:v>#N/A</c:v>
                </c:pt>
                <c:pt idx="2479">
                  <c:v>#N/A</c:v>
                </c:pt>
                <c:pt idx="2480">
                  <c:v>#N/A</c:v>
                </c:pt>
                <c:pt idx="2481">
                  <c:v>#N/A</c:v>
                </c:pt>
                <c:pt idx="2482">
                  <c:v>#N/A</c:v>
                </c:pt>
                <c:pt idx="2483">
                  <c:v>#N/A</c:v>
                </c:pt>
                <c:pt idx="2484">
                  <c:v>#N/A</c:v>
                </c:pt>
                <c:pt idx="2485">
                  <c:v>#N/A</c:v>
                </c:pt>
                <c:pt idx="2486">
                  <c:v>#N/A</c:v>
                </c:pt>
                <c:pt idx="2487">
                  <c:v>#N/A</c:v>
                </c:pt>
                <c:pt idx="2488">
                  <c:v>#N/A</c:v>
                </c:pt>
                <c:pt idx="2489">
                  <c:v>#N/A</c:v>
                </c:pt>
                <c:pt idx="2490">
                  <c:v>#N/A</c:v>
                </c:pt>
                <c:pt idx="2491">
                  <c:v>#N/A</c:v>
                </c:pt>
                <c:pt idx="2492">
                  <c:v>#N/A</c:v>
                </c:pt>
                <c:pt idx="2493">
                  <c:v>#N/A</c:v>
                </c:pt>
                <c:pt idx="2494">
                  <c:v>#N/A</c:v>
                </c:pt>
                <c:pt idx="2495">
                  <c:v>#N/A</c:v>
                </c:pt>
                <c:pt idx="2496">
                  <c:v>#N/A</c:v>
                </c:pt>
                <c:pt idx="2497">
                  <c:v>#N/A</c:v>
                </c:pt>
                <c:pt idx="2498">
                  <c:v>#N/A</c:v>
                </c:pt>
                <c:pt idx="2499">
                  <c:v>#N/A</c:v>
                </c:pt>
                <c:pt idx="2500">
                  <c:v>#N/A</c:v>
                </c:pt>
                <c:pt idx="2501">
                  <c:v>#N/A</c:v>
                </c:pt>
                <c:pt idx="2502">
                  <c:v>#N/A</c:v>
                </c:pt>
                <c:pt idx="2503">
                  <c:v>#N/A</c:v>
                </c:pt>
                <c:pt idx="2504">
                  <c:v>#N/A</c:v>
                </c:pt>
                <c:pt idx="2505">
                  <c:v>#N/A</c:v>
                </c:pt>
                <c:pt idx="2506">
                  <c:v>#N/A</c:v>
                </c:pt>
                <c:pt idx="2507">
                  <c:v>#N/A</c:v>
                </c:pt>
                <c:pt idx="2508">
                  <c:v>#N/A</c:v>
                </c:pt>
                <c:pt idx="2509">
                  <c:v>#N/A</c:v>
                </c:pt>
                <c:pt idx="2510">
                  <c:v>#N/A</c:v>
                </c:pt>
                <c:pt idx="2511">
                  <c:v>#N/A</c:v>
                </c:pt>
                <c:pt idx="2512">
                  <c:v>#N/A</c:v>
                </c:pt>
                <c:pt idx="2513">
                  <c:v>#N/A</c:v>
                </c:pt>
                <c:pt idx="2514">
                  <c:v>#N/A</c:v>
                </c:pt>
                <c:pt idx="2515">
                  <c:v>#N/A</c:v>
                </c:pt>
                <c:pt idx="2516">
                  <c:v>#N/A</c:v>
                </c:pt>
                <c:pt idx="2517">
                  <c:v>#N/A</c:v>
                </c:pt>
                <c:pt idx="2518">
                  <c:v>#N/A</c:v>
                </c:pt>
                <c:pt idx="2519">
                  <c:v>#N/A</c:v>
                </c:pt>
                <c:pt idx="2520">
                  <c:v>#N/A</c:v>
                </c:pt>
                <c:pt idx="2521">
                  <c:v>#N/A</c:v>
                </c:pt>
                <c:pt idx="2522">
                  <c:v>#N/A</c:v>
                </c:pt>
                <c:pt idx="2523">
                  <c:v>#N/A</c:v>
                </c:pt>
                <c:pt idx="2524">
                  <c:v>#N/A</c:v>
                </c:pt>
                <c:pt idx="2525">
                  <c:v>#N/A</c:v>
                </c:pt>
                <c:pt idx="2526">
                  <c:v>#N/A</c:v>
                </c:pt>
                <c:pt idx="2527">
                  <c:v>#N/A</c:v>
                </c:pt>
                <c:pt idx="2528">
                  <c:v>#N/A</c:v>
                </c:pt>
                <c:pt idx="2529">
                  <c:v>#N/A</c:v>
                </c:pt>
                <c:pt idx="2530">
                  <c:v>#N/A</c:v>
                </c:pt>
                <c:pt idx="2531">
                  <c:v>#N/A</c:v>
                </c:pt>
                <c:pt idx="2532">
                  <c:v>#N/A</c:v>
                </c:pt>
                <c:pt idx="2533">
                  <c:v>#N/A</c:v>
                </c:pt>
                <c:pt idx="2534">
                  <c:v>#N/A</c:v>
                </c:pt>
                <c:pt idx="2535">
                  <c:v>#N/A</c:v>
                </c:pt>
                <c:pt idx="2536">
                  <c:v>#N/A</c:v>
                </c:pt>
                <c:pt idx="2537">
                  <c:v>#N/A</c:v>
                </c:pt>
                <c:pt idx="2538">
                  <c:v>#N/A</c:v>
                </c:pt>
                <c:pt idx="2539">
                  <c:v>#N/A</c:v>
                </c:pt>
                <c:pt idx="2540">
                  <c:v>#N/A</c:v>
                </c:pt>
                <c:pt idx="2541">
                  <c:v>#N/A</c:v>
                </c:pt>
                <c:pt idx="2542">
                  <c:v>#N/A</c:v>
                </c:pt>
                <c:pt idx="2543">
                  <c:v>#N/A</c:v>
                </c:pt>
                <c:pt idx="2544">
                  <c:v>#N/A</c:v>
                </c:pt>
                <c:pt idx="2545">
                  <c:v>#N/A</c:v>
                </c:pt>
                <c:pt idx="2546">
                  <c:v>#N/A</c:v>
                </c:pt>
                <c:pt idx="2547">
                  <c:v>#N/A</c:v>
                </c:pt>
                <c:pt idx="2548">
                  <c:v>#N/A</c:v>
                </c:pt>
                <c:pt idx="2549">
                  <c:v>#N/A</c:v>
                </c:pt>
                <c:pt idx="2550">
                  <c:v>#N/A</c:v>
                </c:pt>
                <c:pt idx="2551">
                  <c:v>#N/A</c:v>
                </c:pt>
                <c:pt idx="2552">
                  <c:v>#N/A</c:v>
                </c:pt>
                <c:pt idx="2553">
                  <c:v>#N/A</c:v>
                </c:pt>
                <c:pt idx="2554">
                  <c:v>#N/A</c:v>
                </c:pt>
                <c:pt idx="2555">
                  <c:v>#N/A</c:v>
                </c:pt>
                <c:pt idx="2556">
                  <c:v>#N/A</c:v>
                </c:pt>
                <c:pt idx="2557">
                  <c:v>#N/A</c:v>
                </c:pt>
                <c:pt idx="2558">
                  <c:v>#N/A</c:v>
                </c:pt>
                <c:pt idx="2559">
                  <c:v>#N/A</c:v>
                </c:pt>
                <c:pt idx="2560">
                  <c:v>#N/A</c:v>
                </c:pt>
                <c:pt idx="2561">
                  <c:v>#N/A</c:v>
                </c:pt>
                <c:pt idx="2562">
                  <c:v>#N/A</c:v>
                </c:pt>
                <c:pt idx="2563">
                  <c:v>#N/A</c:v>
                </c:pt>
                <c:pt idx="2564">
                  <c:v>#N/A</c:v>
                </c:pt>
                <c:pt idx="2565">
                  <c:v>#N/A</c:v>
                </c:pt>
                <c:pt idx="2566">
                  <c:v>#N/A</c:v>
                </c:pt>
                <c:pt idx="2567">
                  <c:v>#N/A</c:v>
                </c:pt>
                <c:pt idx="2568">
                  <c:v>#N/A</c:v>
                </c:pt>
                <c:pt idx="2569">
                  <c:v>#N/A</c:v>
                </c:pt>
                <c:pt idx="2570">
                  <c:v>#N/A</c:v>
                </c:pt>
                <c:pt idx="2571">
                  <c:v>#N/A</c:v>
                </c:pt>
                <c:pt idx="2572">
                  <c:v>#N/A</c:v>
                </c:pt>
                <c:pt idx="2573">
                  <c:v>#N/A</c:v>
                </c:pt>
                <c:pt idx="2574">
                  <c:v>#N/A</c:v>
                </c:pt>
                <c:pt idx="2575">
                  <c:v>#N/A</c:v>
                </c:pt>
                <c:pt idx="2576">
                  <c:v>#N/A</c:v>
                </c:pt>
                <c:pt idx="2577">
                  <c:v>#N/A</c:v>
                </c:pt>
                <c:pt idx="2578">
                  <c:v>#N/A</c:v>
                </c:pt>
                <c:pt idx="2579">
                  <c:v>#N/A</c:v>
                </c:pt>
                <c:pt idx="2580">
                  <c:v>#N/A</c:v>
                </c:pt>
                <c:pt idx="2581">
                  <c:v>#N/A</c:v>
                </c:pt>
                <c:pt idx="2582">
                  <c:v>#N/A</c:v>
                </c:pt>
                <c:pt idx="2583">
                  <c:v>#N/A</c:v>
                </c:pt>
                <c:pt idx="2584">
                  <c:v>#N/A</c:v>
                </c:pt>
                <c:pt idx="2585">
                  <c:v>#N/A</c:v>
                </c:pt>
                <c:pt idx="2586">
                  <c:v>#N/A</c:v>
                </c:pt>
                <c:pt idx="2587">
                  <c:v>#N/A</c:v>
                </c:pt>
                <c:pt idx="2588">
                  <c:v>#N/A</c:v>
                </c:pt>
                <c:pt idx="2589">
                  <c:v>#N/A</c:v>
                </c:pt>
                <c:pt idx="2590">
                  <c:v>#N/A</c:v>
                </c:pt>
                <c:pt idx="2591">
                  <c:v>#N/A</c:v>
                </c:pt>
                <c:pt idx="2592">
                  <c:v>#N/A</c:v>
                </c:pt>
                <c:pt idx="2593">
                  <c:v>#N/A</c:v>
                </c:pt>
                <c:pt idx="2594">
                  <c:v>#N/A</c:v>
                </c:pt>
                <c:pt idx="2595">
                  <c:v>#N/A</c:v>
                </c:pt>
                <c:pt idx="2596">
                  <c:v>#N/A</c:v>
                </c:pt>
                <c:pt idx="2597">
                  <c:v>#N/A</c:v>
                </c:pt>
                <c:pt idx="2598">
                  <c:v>#N/A</c:v>
                </c:pt>
                <c:pt idx="2599">
                  <c:v>#N/A</c:v>
                </c:pt>
                <c:pt idx="2600">
                  <c:v>#N/A</c:v>
                </c:pt>
                <c:pt idx="2601">
                  <c:v>#N/A</c:v>
                </c:pt>
                <c:pt idx="2602">
                  <c:v>#N/A</c:v>
                </c:pt>
                <c:pt idx="2603">
                  <c:v>#N/A</c:v>
                </c:pt>
                <c:pt idx="2604">
                  <c:v>#N/A</c:v>
                </c:pt>
                <c:pt idx="2605">
                  <c:v>#N/A</c:v>
                </c:pt>
                <c:pt idx="2606">
                  <c:v>#N/A</c:v>
                </c:pt>
                <c:pt idx="2607">
                  <c:v>#N/A</c:v>
                </c:pt>
                <c:pt idx="2608">
                  <c:v>#N/A</c:v>
                </c:pt>
                <c:pt idx="2609">
                  <c:v>#N/A</c:v>
                </c:pt>
                <c:pt idx="2610">
                  <c:v>#N/A</c:v>
                </c:pt>
                <c:pt idx="2611">
                  <c:v>#N/A</c:v>
                </c:pt>
                <c:pt idx="2612">
                  <c:v>#N/A</c:v>
                </c:pt>
                <c:pt idx="2613">
                  <c:v>#N/A</c:v>
                </c:pt>
                <c:pt idx="2614">
                  <c:v>#N/A</c:v>
                </c:pt>
                <c:pt idx="2615">
                  <c:v>#N/A</c:v>
                </c:pt>
                <c:pt idx="2616">
                  <c:v>#N/A</c:v>
                </c:pt>
                <c:pt idx="2617">
                  <c:v>#N/A</c:v>
                </c:pt>
                <c:pt idx="2618">
                  <c:v>#N/A</c:v>
                </c:pt>
                <c:pt idx="2619">
                  <c:v>#N/A</c:v>
                </c:pt>
                <c:pt idx="2620">
                  <c:v>#N/A</c:v>
                </c:pt>
                <c:pt idx="2621">
                  <c:v>#N/A</c:v>
                </c:pt>
                <c:pt idx="2622">
                  <c:v>#N/A</c:v>
                </c:pt>
                <c:pt idx="2623">
                  <c:v>#N/A</c:v>
                </c:pt>
                <c:pt idx="2624">
                  <c:v>#N/A</c:v>
                </c:pt>
                <c:pt idx="2625">
                  <c:v>#N/A</c:v>
                </c:pt>
                <c:pt idx="2626">
                  <c:v>#N/A</c:v>
                </c:pt>
                <c:pt idx="2627">
                  <c:v>#N/A</c:v>
                </c:pt>
                <c:pt idx="2628">
                  <c:v>#N/A</c:v>
                </c:pt>
                <c:pt idx="2629">
                  <c:v>#N/A</c:v>
                </c:pt>
                <c:pt idx="2630">
                  <c:v>#N/A</c:v>
                </c:pt>
                <c:pt idx="2631">
                  <c:v>#N/A</c:v>
                </c:pt>
                <c:pt idx="2632">
                  <c:v>#N/A</c:v>
                </c:pt>
                <c:pt idx="2633">
                  <c:v>#N/A</c:v>
                </c:pt>
                <c:pt idx="2634">
                  <c:v>#N/A</c:v>
                </c:pt>
                <c:pt idx="2635">
                  <c:v>#N/A</c:v>
                </c:pt>
                <c:pt idx="2636">
                  <c:v>#N/A</c:v>
                </c:pt>
                <c:pt idx="2637">
                  <c:v>#N/A</c:v>
                </c:pt>
                <c:pt idx="2638">
                  <c:v>#N/A</c:v>
                </c:pt>
                <c:pt idx="2639">
                  <c:v>#N/A</c:v>
                </c:pt>
                <c:pt idx="2640">
                  <c:v>#N/A</c:v>
                </c:pt>
                <c:pt idx="2641">
                  <c:v>#N/A</c:v>
                </c:pt>
                <c:pt idx="2642">
                  <c:v>#N/A</c:v>
                </c:pt>
                <c:pt idx="2643">
                  <c:v>#N/A</c:v>
                </c:pt>
                <c:pt idx="2644">
                  <c:v>#N/A</c:v>
                </c:pt>
                <c:pt idx="2645">
                  <c:v>#N/A</c:v>
                </c:pt>
                <c:pt idx="2646">
                  <c:v>#N/A</c:v>
                </c:pt>
                <c:pt idx="2647">
                  <c:v>#N/A</c:v>
                </c:pt>
                <c:pt idx="2648">
                  <c:v>#N/A</c:v>
                </c:pt>
                <c:pt idx="2649">
                  <c:v>#N/A</c:v>
                </c:pt>
                <c:pt idx="2650">
                  <c:v>#N/A</c:v>
                </c:pt>
                <c:pt idx="2651">
                  <c:v>#N/A</c:v>
                </c:pt>
                <c:pt idx="2652">
                  <c:v>#N/A</c:v>
                </c:pt>
                <c:pt idx="2653">
                  <c:v>#N/A</c:v>
                </c:pt>
                <c:pt idx="2654">
                  <c:v>#N/A</c:v>
                </c:pt>
                <c:pt idx="2655">
                  <c:v>#N/A</c:v>
                </c:pt>
                <c:pt idx="2656">
                  <c:v>#N/A</c:v>
                </c:pt>
                <c:pt idx="2657">
                  <c:v>#N/A</c:v>
                </c:pt>
                <c:pt idx="2658">
                  <c:v>#N/A</c:v>
                </c:pt>
                <c:pt idx="2659">
                  <c:v>#N/A</c:v>
                </c:pt>
                <c:pt idx="2660">
                  <c:v>#N/A</c:v>
                </c:pt>
                <c:pt idx="2661">
                  <c:v>#N/A</c:v>
                </c:pt>
                <c:pt idx="2662">
                  <c:v>#N/A</c:v>
                </c:pt>
                <c:pt idx="2663">
                  <c:v>#N/A</c:v>
                </c:pt>
                <c:pt idx="2664">
                  <c:v>#N/A</c:v>
                </c:pt>
                <c:pt idx="2665">
                  <c:v>#N/A</c:v>
                </c:pt>
                <c:pt idx="2666">
                  <c:v>#N/A</c:v>
                </c:pt>
                <c:pt idx="2667">
                  <c:v>#N/A</c:v>
                </c:pt>
                <c:pt idx="2668">
                  <c:v>#N/A</c:v>
                </c:pt>
                <c:pt idx="2669">
                  <c:v>#N/A</c:v>
                </c:pt>
                <c:pt idx="2670">
                  <c:v>#N/A</c:v>
                </c:pt>
                <c:pt idx="2671">
                  <c:v>#N/A</c:v>
                </c:pt>
                <c:pt idx="2672">
                  <c:v>#N/A</c:v>
                </c:pt>
                <c:pt idx="2673">
                  <c:v>#N/A</c:v>
                </c:pt>
                <c:pt idx="2674">
                  <c:v>#N/A</c:v>
                </c:pt>
                <c:pt idx="2675">
                  <c:v>#N/A</c:v>
                </c:pt>
                <c:pt idx="2676">
                  <c:v>#N/A</c:v>
                </c:pt>
                <c:pt idx="2677">
                  <c:v>#N/A</c:v>
                </c:pt>
                <c:pt idx="2678">
                  <c:v>#N/A</c:v>
                </c:pt>
                <c:pt idx="2679">
                  <c:v>#N/A</c:v>
                </c:pt>
                <c:pt idx="2680">
                  <c:v>#N/A</c:v>
                </c:pt>
                <c:pt idx="2681">
                  <c:v>#N/A</c:v>
                </c:pt>
                <c:pt idx="2682">
                  <c:v>#N/A</c:v>
                </c:pt>
                <c:pt idx="2683">
                  <c:v>#N/A</c:v>
                </c:pt>
                <c:pt idx="2684">
                  <c:v>#N/A</c:v>
                </c:pt>
                <c:pt idx="2685">
                  <c:v>#N/A</c:v>
                </c:pt>
                <c:pt idx="2686">
                  <c:v>#N/A</c:v>
                </c:pt>
                <c:pt idx="2687">
                  <c:v>#N/A</c:v>
                </c:pt>
                <c:pt idx="2688">
                  <c:v>#N/A</c:v>
                </c:pt>
                <c:pt idx="2689">
                  <c:v>#N/A</c:v>
                </c:pt>
                <c:pt idx="2690">
                  <c:v>#N/A</c:v>
                </c:pt>
                <c:pt idx="2691">
                  <c:v>#N/A</c:v>
                </c:pt>
                <c:pt idx="2692">
                  <c:v>#N/A</c:v>
                </c:pt>
                <c:pt idx="2693">
                  <c:v>#N/A</c:v>
                </c:pt>
                <c:pt idx="2694">
                  <c:v>#N/A</c:v>
                </c:pt>
                <c:pt idx="2695">
                  <c:v>#N/A</c:v>
                </c:pt>
                <c:pt idx="2696">
                  <c:v>#N/A</c:v>
                </c:pt>
                <c:pt idx="2697">
                  <c:v>#N/A</c:v>
                </c:pt>
                <c:pt idx="2698">
                  <c:v>#N/A</c:v>
                </c:pt>
                <c:pt idx="2699">
                  <c:v>#N/A</c:v>
                </c:pt>
                <c:pt idx="2700">
                  <c:v>#N/A</c:v>
                </c:pt>
                <c:pt idx="2701">
                  <c:v>#N/A</c:v>
                </c:pt>
                <c:pt idx="2702">
                  <c:v>#N/A</c:v>
                </c:pt>
                <c:pt idx="2703">
                  <c:v>#N/A</c:v>
                </c:pt>
                <c:pt idx="2704">
                  <c:v>#N/A</c:v>
                </c:pt>
                <c:pt idx="2705">
                  <c:v>#N/A</c:v>
                </c:pt>
                <c:pt idx="2706">
                  <c:v>#N/A</c:v>
                </c:pt>
                <c:pt idx="2707">
                  <c:v>#N/A</c:v>
                </c:pt>
                <c:pt idx="2708">
                  <c:v>#N/A</c:v>
                </c:pt>
                <c:pt idx="2709">
                  <c:v>#N/A</c:v>
                </c:pt>
                <c:pt idx="2710">
                  <c:v>#N/A</c:v>
                </c:pt>
                <c:pt idx="2711">
                  <c:v>#N/A</c:v>
                </c:pt>
                <c:pt idx="2712">
                  <c:v>#N/A</c:v>
                </c:pt>
                <c:pt idx="2713">
                  <c:v>#N/A</c:v>
                </c:pt>
                <c:pt idx="2714">
                  <c:v>#N/A</c:v>
                </c:pt>
                <c:pt idx="2715">
                  <c:v>#N/A</c:v>
                </c:pt>
                <c:pt idx="2716">
                  <c:v>#N/A</c:v>
                </c:pt>
                <c:pt idx="2717">
                  <c:v>#N/A</c:v>
                </c:pt>
                <c:pt idx="2718">
                  <c:v>#N/A</c:v>
                </c:pt>
                <c:pt idx="2719">
                  <c:v>#N/A</c:v>
                </c:pt>
                <c:pt idx="2720">
                  <c:v>#N/A</c:v>
                </c:pt>
                <c:pt idx="2721">
                  <c:v>#N/A</c:v>
                </c:pt>
                <c:pt idx="2722">
                  <c:v>#N/A</c:v>
                </c:pt>
                <c:pt idx="2723">
                  <c:v>#N/A</c:v>
                </c:pt>
                <c:pt idx="2724">
                  <c:v>#N/A</c:v>
                </c:pt>
                <c:pt idx="2725">
                  <c:v>#N/A</c:v>
                </c:pt>
                <c:pt idx="2726">
                  <c:v>#N/A</c:v>
                </c:pt>
                <c:pt idx="2727">
                  <c:v>#N/A</c:v>
                </c:pt>
                <c:pt idx="2728">
                  <c:v>#N/A</c:v>
                </c:pt>
                <c:pt idx="2729">
                  <c:v>#N/A</c:v>
                </c:pt>
                <c:pt idx="2730">
                  <c:v>#N/A</c:v>
                </c:pt>
                <c:pt idx="2731">
                  <c:v>#N/A</c:v>
                </c:pt>
                <c:pt idx="2732">
                  <c:v>#N/A</c:v>
                </c:pt>
                <c:pt idx="2733">
                  <c:v>#N/A</c:v>
                </c:pt>
                <c:pt idx="2734">
                  <c:v>#N/A</c:v>
                </c:pt>
                <c:pt idx="2735">
                  <c:v>#N/A</c:v>
                </c:pt>
                <c:pt idx="2736">
                  <c:v>#N/A</c:v>
                </c:pt>
                <c:pt idx="2737">
                  <c:v>#N/A</c:v>
                </c:pt>
                <c:pt idx="2738">
                  <c:v>#N/A</c:v>
                </c:pt>
                <c:pt idx="2739">
                  <c:v>#N/A</c:v>
                </c:pt>
                <c:pt idx="2740">
                  <c:v>#N/A</c:v>
                </c:pt>
                <c:pt idx="2741">
                  <c:v>#N/A</c:v>
                </c:pt>
                <c:pt idx="2742">
                  <c:v>#N/A</c:v>
                </c:pt>
                <c:pt idx="2743">
                  <c:v>#N/A</c:v>
                </c:pt>
                <c:pt idx="2744">
                  <c:v>#N/A</c:v>
                </c:pt>
                <c:pt idx="2745">
                  <c:v>#N/A</c:v>
                </c:pt>
                <c:pt idx="2746">
                  <c:v>#N/A</c:v>
                </c:pt>
                <c:pt idx="2747">
                  <c:v>#N/A</c:v>
                </c:pt>
                <c:pt idx="2748">
                  <c:v>#N/A</c:v>
                </c:pt>
                <c:pt idx="2749">
                  <c:v>#N/A</c:v>
                </c:pt>
                <c:pt idx="2750">
                  <c:v>#N/A</c:v>
                </c:pt>
                <c:pt idx="2751">
                  <c:v>#N/A</c:v>
                </c:pt>
                <c:pt idx="2752">
                  <c:v>#N/A</c:v>
                </c:pt>
                <c:pt idx="2753">
                  <c:v>#N/A</c:v>
                </c:pt>
                <c:pt idx="2754">
                  <c:v>#N/A</c:v>
                </c:pt>
                <c:pt idx="2755">
                  <c:v>#N/A</c:v>
                </c:pt>
                <c:pt idx="2756">
                  <c:v>#N/A</c:v>
                </c:pt>
                <c:pt idx="2757">
                  <c:v>#N/A</c:v>
                </c:pt>
                <c:pt idx="2758">
                  <c:v>#N/A</c:v>
                </c:pt>
                <c:pt idx="2759">
                  <c:v>#N/A</c:v>
                </c:pt>
                <c:pt idx="2760">
                  <c:v>#N/A</c:v>
                </c:pt>
                <c:pt idx="2761">
                  <c:v>#N/A</c:v>
                </c:pt>
                <c:pt idx="2762">
                  <c:v>#N/A</c:v>
                </c:pt>
                <c:pt idx="2763">
                  <c:v>#N/A</c:v>
                </c:pt>
                <c:pt idx="2764">
                  <c:v>#N/A</c:v>
                </c:pt>
                <c:pt idx="2765">
                  <c:v>#N/A</c:v>
                </c:pt>
                <c:pt idx="2766">
                  <c:v>#N/A</c:v>
                </c:pt>
                <c:pt idx="2767">
                  <c:v>#N/A</c:v>
                </c:pt>
                <c:pt idx="2768">
                  <c:v>#N/A</c:v>
                </c:pt>
                <c:pt idx="2769">
                  <c:v>#N/A</c:v>
                </c:pt>
                <c:pt idx="2770">
                  <c:v>#N/A</c:v>
                </c:pt>
                <c:pt idx="2771">
                  <c:v>#N/A</c:v>
                </c:pt>
                <c:pt idx="2772">
                  <c:v>#N/A</c:v>
                </c:pt>
                <c:pt idx="2773">
                  <c:v>#N/A</c:v>
                </c:pt>
                <c:pt idx="2774">
                  <c:v>#N/A</c:v>
                </c:pt>
                <c:pt idx="2775">
                  <c:v>#N/A</c:v>
                </c:pt>
                <c:pt idx="2776">
                  <c:v>#N/A</c:v>
                </c:pt>
                <c:pt idx="2777">
                  <c:v>#N/A</c:v>
                </c:pt>
                <c:pt idx="2778">
                  <c:v>#N/A</c:v>
                </c:pt>
                <c:pt idx="2779">
                  <c:v>#N/A</c:v>
                </c:pt>
                <c:pt idx="2780">
                  <c:v>#N/A</c:v>
                </c:pt>
                <c:pt idx="2781">
                  <c:v>#N/A</c:v>
                </c:pt>
                <c:pt idx="2782">
                  <c:v>#N/A</c:v>
                </c:pt>
                <c:pt idx="2783">
                  <c:v>#N/A</c:v>
                </c:pt>
                <c:pt idx="2784">
                  <c:v>#N/A</c:v>
                </c:pt>
                <c:pt idx="2785">
                  <c:v>#N/A</c:v>
                </c:pt>
                <c:pt idx="2786">
                  <c:v>#N/A</c:v>
                </c:pt>
                <c:pt idx="2787">
                  <c:v>#N/A</c:v>
                </c:pt>
                <c:pt idx="2788">
                  <c:v>#N/A</c:v>
                </c:pt>
                <c:pt idx="2789">
                  <c:v>#N/A</c:v>
                </c:pt>
                <c:pt idx="2790">
                  <c:v>#N/A</c:v>
                </c:pt>
                <c:pt idx="2791">
                  <c:v>#N/A</c:v>
                </c:pt>
                <c:pt idx="2792">
                  <c:v>#N/A</c:v>
                </c:pt>
                <c:pt idx="2793">
                  <c:v>#N/A</c:v>
                </c:pt>
                <c:pt idx="2794">
                  <c:v>#N/A</c:v>
                </c:pt>
                <c:pt idx="2795">
                  <c:v>#N/A</c:v>
                </c:pt>
                <c:pt idx="2796">
                  <c:v>#N/A</c:v>
                </c:pt>
                <c:pt idx="2797">
                  <c:v>#N/A</c:v>
                </c:pt>
                <c:pt idx="2798">
                  <c:v>#N/A</c:v>
                </c:pt>
                <c:pt idx="2799">
                  <c:v>#N/A</c:v>
                </c:pt>
                <c:pt idx="2800">
                  <c:v>#N/A</c:v>
                </c:pt>
                <c:pt idx="2801">
                  <c:v>#N/A</c:v>
                </c:pt>
                <c:pt idx="2802">
                  <c:v>#N/A</c:v>
                </c:pt>
                <c:pt idx="2803">
                  <c:v>#N/A</c:v>
                </c:pt>
                <c:pt idx="2804">
                  <c:v>#N/A</c:v>
                </c:pt>
                <c:pt idx="2805">
                  <c:v>#N/A</c:v>
                </c:pt>
                <c:pt idx="2806">
                  <c:v>#N/A</c:v>
                </c:pt>
                <c:pt idx="2807">
                  <c:v>#N/A</c:v>
                </c:pt>
                <c:pt idx="2808">
                  <c:v>#N/A</c:v>
                </c:pt>
                <c:pt idx="2809">
                  <c:v>#N/A</c:v>
                </c:pt>
                <c:pt idx="2810">
                  <c:v>#N/A</c:v>
                </c:pt>
                <c:pt idx="2811">
                  <c:v>#N/A</c:v>
                </c:pt>
                <c:pt idx="2812">
                  <c:v>#N/A</c:v>
                </c:pt>
                <c:pt idx="2813">
                  <c:v>#N/A</c:v>
                </c:pt>
                <c:pt idx="2814">
                  <c:v>#N/A</c:v>
                </c:pt>
                <c:pt idx="2815">
                  <c:v>#N/A</c:v>
                </c:pt>
                <c:pt idx="2816">
                  <c:v>#N/A</c:v>
                </c:pt>
                <c:pt idx="2817">
                  <c:v>#N/A</c:v>
                </c:pt>
                <c:pt idx="2818">
                  <c:v>#N/A</c:v>
                </c:pt>
                <c:pt idx="2819">
                  <c:v>#N/A</c:v>
                </c:pt>
                <c:pt idx="2820">
                  <c:v>#N/A</c:v>
                </c:pt>
                <c:pt idx="2821">
                  <c:v>#N/A</c:v>
                </c:pt>
                <c:pt idx="2822">
                  <c:v>#N/A</c:v>
                </c:pt>
                <c:pt idx="2823">
                  <c:v>#N/A</c:v>
                </c:pt>
                <c:pt idx="2824">
                  <c:v>#N/A</c:v>
                </c:pt>
                <c:pt idx="2825">
                  <c:v>#N/A</c:v>
                </c:pt>
                <c:pt idx="2826">
                  <c:v>#N/A</c:v>
                </c:pt>
                <c:pt idx="2827">
                  <c:v>#N/A</c:v>
                </c:pt>
                <c:pt idx="2828">
                  <c:v>#N/A</c:v>
                </c:pt>
                <c:pt idx="2829">
                  <c:v>#N/A</c:v>
                </c:pt>
                <c:pt idx="2830">
                  <c:v>#N/A</c:v>
                </c:pt>
                <c:pt idx="2831">
                  <c:v>#N/A</c:v>
                </c:pt>
                <c:pt idx="2832">
                  <c:v>#N/A</c:v>
                </c:pt>
                <c:pt idx="2833">
                  <c:v>#N/A</c:v>
                </c:pt>
                <c:pt idx="2834">
                  <c:v>#N/A</c:v>
                </c:pt>
                <c:pt idx="2835">
                  <c:v>#N/A</c:v>
                </c:pt>
                <c:pt idx="2836">
                  <c:v>#N/A</c:v>
                </c:pt>
                <c:pt idx="2837">
                  <c:v>#N/A</c:v>
                </c:pt>
                <c:pt idx="2838">
                  <c:v>#N/A</c:v>
                </c:pt>
                <c:pt idx="2839">
                  <c:v>#N/A</c:v>
                </c:pt>
                <c:pt idx="2840">
                  <c:v>#N/A</c:v>
                </c:pt>
                <c:pt idx="2841">
                  <c:v>#N/A</c:v>
                </c:pt>
                <c:pt idx="2842">
                  <c:v>#N/A</c:v>
                </c:pt>
                <c:pt idx="2843">
                  <c:v>#N/A</c:v>
                </c:pt>
                <c:pt idx="2844">
                  <c:v>#N/A</c:v>
                </c:pt>
                <c:pt idx="2845">
                  <c:v>#N/A</c:v>
                </c:pt>
                <c:pt idx="2846">
                  <c:v>#N/A</c:v>
                </c:pt>
                <c:pt idx="2847">
                  <c:v>#N/A</c:v>
                </c:pt>
                <c:pt idx="2848">
                  <c:v>#N/A</c:v>
                </c:pt>
                <c:pt idx="2849">
                  <c:v>#N/A</c:v>
                </c:pt>
                <c:pt idx="2850">
                  <c:v>#N/A</c:v>
                </c:pt>
                <c:pt idx="2851">
                  <c:v>#N/A</c:v>
                </c:pt>
                <c:pt idx="2852">
                  <c:v>#N/A</c:v>
                </c:pt>
                <c:pt idx="2853">
                  <c:v>#N/A</c:v>
                </c:pt>
                <c:pt idx="2854">
                  <c:v>#N/A</c:v>
                </c:pt>
                <c:pt idx="2855">
                  <c:v>#N/A</c:v>
                </c:pt>
                <c:pt idx="2856">
                  <c:v>#N/A</c:v>
                </c:pt>
                <c:pt idx="2857">
                  <c:v>#N/A</c:v>
                </c:pt>
                <c:pt idx="2858">
                  <c:v>#N/A</c:v>
                </c:pt>
                <c:pt idx="2859">
                  <c:v>#N/A</c:v>
                </c:pt>
                <c:pt idx="2860">
                  <c:v>#N/A</c:v>
                </c:pt>
                <c:pt idx="2861">
                  <c:v>#N/A</c:v>
                </c:pt>
                <c:pt idx="2862">
                  <c:v>#N/A</c:v>
                </c:pt>
                <c:pt idx="2863">
                  <c:v>#N/A</c:v>
                </c:pt>
                <c:pt idx="2864">
                  <c:v>#N/A</c:v>
                </c:pt>
                <c:pt idx="2865">
                  <c:v>#N/A</c:v>
                </c:pt>
                <c:pt idx="2866">
                  <c:v>#N/A</c:v>
                </c:pt>
                <c:pt idx="2867">
                  <c:v>#N/A</c:v>
                </c:pt>
                <c:pt idx="2868">
                  <c:v>#N/A</c:v>
                </c:pt>
                <c:pt idx="2869">
                  <c:v>#N/A</c:v>
                </c:pt>
                <c:pt idx="2870">
                  <c:v>#N/A</c:v>
                </c:pt>
                <c:pt idx="2871">
                  <c:v>#N/A</c:v>
                </c:pt>
                <c:pt idx="2872">
                  <c:v>#N/A</c:v>
                </c:pt>
                <c:pt idx="2873">
                  <c:v>#N/A</c:v>
                </c:pt>
                <c:pt idx="2874">
                  <c:v>#N/A</c:v>
                </c:pt>
                <c:pt idx="2875">
                  <c:v>#N/A</c:v>
                </c:pt>
                <c:pt idx="2876">
                  <c:v>#N/A</c:v>
                </c:pt>
                <c:pt idx="2877">
                  <c:v>#N/A</c:v>
                </c:pt>
                <c:pt idx="2878">
                  <c:v>#N/A</c:v>
                </c:pt>
                <c:pt idx="2879">
                  <c:v>#N/A</c:v>
                </c:pt>
                <c:pt idx="2880">
                  <c:v>#N/A</c:v>
                </c:pt>
                <c:pt idx="2881">
                  <c:v>#N/A</c:v>
                </c:pt>
                <c:pt idx="2882">
                  <c:v>#N/A</c:v>
                </c:pt>
                <c:pt idx="2883">
                  <c:v>#N/A</c:v>
                </c:pt>
                <c:pt idx="2884">
                  <c:v>#N/A</c:v>
                </c:pt>
                <c:pt idx="2885">
                  <c:v>#N/A</c:v>
                </c:pt>
                <c:pt idx="2886">
                  <c:v>#N/A</c:v>
                </c:pt>
                <c:pt idx="2887">
                  <c:v>#N/A</c:v>
                </c:pt>
                <c:pt idx="2888">
                  <c:v>#N/A</c:v>
                </c:pt>
                <c:pt idx="2889">
                  <c:v>#N/A</c:v>
                </c:pt>
                <c:pt idx="2890">
                  <c:v>#N/A</c:v>
                </c:pt>
                <c:pt idx="2891">
                  <c:v>#N/A</c:v>
                </c:pt>
                <c:pt idx="2892">
                  <c:v>#N/A</c:v>
                </c:pt>
                <c:pt idx="2893">
                  <c:v>#N/A</c:v>
                </c:pt>
                <c:pt idx="2894">
                  <c:v>#N/A</c:v>
                </c:pt>
                <c:pt idx="2895">
                  <c:v>#N/A</c:v>
                </c:pt>
                <c:pt idx="2896">
                  <c:v>#N/A</c:v>
                </c:pt>
                <c:pt idx="2897">
                  <c:v>#N/A</c:v>
                </c:pt>
                <c:pt idx="2898">
                  <c:v>#N/A</c:v>
                </c:pt>
                <c:pt idx="2899">
                  <c:v>#N/A</c:v>
                </c:pt>
                <c:pt idx="2900">
                  <c:v>#N/A</c:v>
                </c:pt>
                <c:pt idx="2901">
                  <c:v>#N/A</c:v>
                </c:pt>
                <c:pt idx="2902">
                  <c:v>#N/A</c:v>
                </c:pt>
                <c:pt idx="2903">
                  <c:v>#N/A</c:v>
                </c:pt>
                <c:pt idx="2904">
                  <c:v>#N/A</c:v>
                </c:pt>
                <c:pt idx="2905">
                  <c:v>#N/A</c:v>
                </c:pt>
                <c:pt idx="2906">
                  <c:v>#N/A</c:v>
                </c:pt>
                <c:pt idx="2907">
                  <c:v>#N/A</c:v>
                </c:pt>
                <c:pt idx="2908">
                  <c:v>#N/A</c:v>
                </c:pt>
                <c:pt idx="2909">
                  <c:v>#N/A</c:v>
                </c:pt>
                <c:pt idx="2910">
                  <c:v>#N/A</c:v>
                </c:pt>
                <c:pt idx="2911">
                  <c:v>#N/A</c:v>
                </c:pt>
                <c:pt idx="2912">
                  <c:v>#N/A</c:v>
                </c:pt>
                <c:pt idx="2913">
                  <c:v>#N/A</c:v>
                </c:pt>
                <c:pt idx="2914">
                  <c:v>#N/A</c:v>
                </c:pt>
                <c:pt idx="2915">
                  <c:v>#N/A</c:v>
                </c:pt>
                <c:pt idx="2916">
                  <c:v>#N/A</c:v>
                </c:pt>
                <c:pt idx="2917">
                  <c:v>#N/A</c:v>
                </c:pt>
                <c:pt idx="2918">
                  <c:v>#N/A</c:v>
                </c:pt>
                <c:pt idx="2919">
                  <c:v>#N/A</c:v>
                </c:pt>
                <c:pt idx="2920">
                  <c:v>#N/A</c:v>
                </c:pt>
                <c:pt idx="2921">
                  <c:v>#N/A</c:v>
                </c:pt>
                <c:pt idx="2922">
                  <c:v>#N/A</c:v>
                </c:pt>
                <c:pt idx="2923">
                  <c:v>#N/A</c:v>
                </c:pt>
                <c:pt idx="2924">
                  <c:v>#N/A</c:v>
                </c:pt>
                <c:pt idx="2925">
                  <c:v>#N/A</c:v>
                </c:pt>
                <c:pt idx="2926">
                  <c:v>#N/A</c:v>
                </c:pt>
                <c:pt idx="2927">
                  <c:v>#N/A</c:v>
                </c:pt>
                <c:pt idx="2928">
                  <c:v>#N/A</c:v>
                </c:pt>
                <c:pt idx="2929">
                  <c:v>#N/A</c:v>
                </c:pt>
                <c:pt idx="2930">
                  <c:v>#N/A</c:v>
                </c:pt>
                <c:pt idx="2931">
                  <c:v>#N/A</c:v>
                </c:pt>
                <c:pt idx="2932">
                  <c:v>#N/A</c:v>
                </c:pt>
                <c:pt idx="2933">
                  <c:v>#N/A</c:v>
                </c:pt>
                <c:pt idx="2934">
                  <c:v>#N/A</c:v>
                </c:pt>
                <c:pt idx="2935">
                  <c:v>#N/A</c:v>
                </c:pt>
                <c:pt idx="2936">
                  <c:v>#N/A</c:v>
                </c:pt>
                <c:pt idx="2937">
                  <c:v>#N/A</c:v>
                </c:pt>
                <c:pt idx="2938">
                  <c:v>#N/A</c:v>
                </c:pt>
                <c:pt idx="2939">
                  <c:v>#N/A</c:v>
                </c:pt>
                <c:pt idx="2940">
                  <c:v>#N/A</c:v>
                </c:pt>
                <c:pt idx="2941">
                  <c:v>#N/A</c:v>
                </c:pt>
                <c:pt idx="2942">
                  <c:v>#N/A</c:v>
                </c:pt>
                <c:pt idx="2943">
                  <c:v>#N/A</c:v>
                </c:pt>
                <c:pt idx="2944">
                  <c:v>#N/A</c:v>
                </c:pt>
                <c:pt idx="2945">
                  <c:v>#N/A</c:v>
                </c:pt>
                <c:pt idx="2946">
                  <c:v>#N/A</c:v>
                </c:pt>
                <c:pt idx="2947">
                  <c:v>#N/A</c:v>
                </c:pt>
                <c:pt idx="2948">
                  <c:v>#N/A</c:v>
                </c:pt>
                <c:pt idx="2949">
                  <c:v>#N/A</c:v>
                </c:pt>
                <c:pt idx="2950">
                  <c:v>#N/A</c:v>
                </c:pt>
                <c:pt idx="2951">
                  <c:v>#N/A</c:v>
                </c:pt>
                <c:pt idx="2952">
                  <c:v>#N/A</c:v>
                </c:pt>
                <c:pt idx="2953">
                  <c:v>#N/A</c:v>
                </c:pt>
                <c:pt idx="2954">
                  <c:v>#N/A</c:v>
                </c:pt>
                <c:pt idx="2955">
                  <c:v>#N/A</c:v>
                </c:pt>
                <c:pt idx="2956">
                  <c:v>#N/A</c:v>
                </c:pt>
                <c:pt idx="2957">
                  <c:v>#N/A</c:v>
                </c:pt>
                <c:pt idx="2958">
                  <c:v>#N/A</c:v>
                </c:pt>
                <c:pt idx="2959">
                  <c:v>#N/A</c:v>
                </c:pt>
                <c:pt idx="2960">
                  <c:v>#N/A</c:v>
                </c:pt>
                <c:pt idx="2961">
                  <c:v>#N/A</c:v>
                </c:pt>
                <c:pt idx="2962">
                  <c:v>#N/A</c:v>
                </c:pt>
                <c:pt idx="2963">
                  <c:v>#N/A</c:v>
                </c:pt>
                <c:pt idx="2964">
                  <c:v>#N/A</c:v>
                </c:pt>
                <c:pt idx="2965">
                  <c:v>#N/A</c:v>
                </c:pt>
                <c:pt idx="2966">
                  <c:v>#N/A</c:v>
                </c:pt>
                <c:pt idx="2967">
                  <c:v>#N/A</c:v>
                </c:pt>
                <c:pt idx="2968">
                  <c:v>#N/A</c:v>
                </c:pt>
                <c:pt idx="2969">
                  <c:v>#N/A</c:v>
                </c:pt>
                <c:pt idx="2970">
                  <c:v>#N/A</c:v>
                </c:pt>
                <c:pt idx="2971">
                  <c:v>#N/A</c:v>
                </c:pt>
                <c:pt idx="2972">
                  <c:v>#N/A</c:v>
                </c:pt>
                <c:pt idx="2973">
                  <c:v>#N/A</c:v>
                </c:pt>
                <c:pt idx="2974">
                  <c:v>#N/A</c:v>
                </c:pt>
                <c:pt idx="2975">
                  <c:v>#N/A</c:v>
                </c:pt>
                <c:pt idx="2976">
                  <c:v>#N/A</c:v>
                </c:pt>
                <c:pt idx="2977">
                  <c:v>#N/A</c:v>
                </c:pt>
                <c:pt idx="2978">
                  <c:v>#N/A</c:v>
                </c:pt>
                <c:pt idx="2979">
                  <c:v>#N/A</c:v>
                </c:pt>
                <c:pt idx="2980">
                  <c:v>#N/A</c:v>
                </c:pt>
                <c:pt idx="2981">
                  <c:v>#N/A</c:v>
                </c:pt>
                <c:pt idx="2982">
                  <c:v>#N/A</c:v>
                </c:pt>
                <c:pt idx="2983">
                  <c:v>#N/A</c:v>
                </c:pt>
                <c:pt idx="2984">
                  <c:v>#N/A</c:v>
                </c:pt>
                <c:pt idx="2985">
                  <c:v>#N/A</c:v>
                </c:pt>
                <c:pt idx="2986">
                  <c:v>#N/A</c:v>
                </c:pt>
                <c:pt idx="2987">
                  <c:v>#N/A</c:v>
                </c:pt>
                <c:pt idx="2988">
                  <c:v>#N/A</c:v>
                </c:pt>
                <c:pt idx="2989">
                  <c:v>#N/A</c:v>
                </c:pt>
                <c:pt idx="2990">
                  <c:v>#N/A</c:v>
                </c:pt>
                <c:pt idx="2991">
                  <c:v>#N/A</c:v>
                </c:pt>
                <c:pt idx="2992">
                  <c:v>#N/A</c:v>
                </c:pt>
                <c:pt idx="2993">
                  <c:v>#N/A</c:v>
                </c:pt>
                <c:pt idx="2994">
                  <c:v>#N/A</c:v>
                </c:pt>
                <c:pt idx="2995">
                  <c:v>#N/A</c:v>
                </c:pt>
                <c:pt idx="2996">
                  <c:v>#N/A</c:v>
                </c:pt>
                <c:pt idx="2997">
                  <c:v>#N/A</c:v>
                </c:pt>
                <c:pt idx="2998">
                  <c:v>#N/A</c:v>
                </c:pt>
                <c:pt idx="2999">
                  <c:v>#N/A</c:v>
                </c:pt>
              </c:numCache>
            </c:numRef>
          </c:xVal>
          <c:yVal>
            <c:numRef>
              <c:f>Chart!$BN$4:$BN$3003</c:f>
              <c:numCache>
                <c:formatCode>0.0</c:formatCode>
                <c:ptCount val="3000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  <c:pt idx="1995">
                  <c:v>#N/A</c:v>
                </c:pt>
                <c:pt idx="1996">
                  <c:v>#N/A</c:v>
                </c:pt>
                <c:pt idx="1997">
                  <c:v>#N/A</c:v>
                </c:pt>
                <c:pt idx="1998">
                  <c:v>#N/A</c:v>
                </c:pt>
                <c:pt idx="1999">
                  <c:v>#N/A</c:v>
                </c:pt>
                <c:pt idx="2000">
                  <c:v>#N/A</c:v>
                </c:pt>
                <c:pt idx="2001">
                  <c:v>#N/A</c:v>
                </c:pt>
                <c:pt idx="2002">
                  <c:v>#N/A</c:v>
                </c:pt>
                <c:pt idx="2003">
                  <c:v>#N/A</c:v>
                </c:pt>
                <c:pt idx="2004">
                  <c:v>#N/A</c:v>
                </c:pt>
                <c:pt idx="2005">
                  <c:v>#N/A</c:v>
                </c:pt>
                <c:pt idx="2006">
                  <c:v>#N/A</c:v>
                </c:pt>
                <c:pt idx="2007">
                  <c:v>#N/A</c:v>
                </c:pt>
                <c:pt idx="2008">
                  <c:v>#N/A</c:v>
                </c:pt>
                <c:pt idx="2009">
                  <c:v>#N/A</c:v>
                </c:pt>
                <c:pt idx="2010">
                  <c:v>#N/A</c:v>
                </c:pt>
                <c:pt idx="2011">
                  <c:v>#N/A</c:v>
                </c:pt>
                <c:pt idx="2012">
                  <c:v>#N/A</c:v>
                </c:pt>
                <c:pt idx="2013">
                  <c:v>#N/A</c:v>
                </c:pt>
                <c:pt idx="2014">
                  <c:v>#N/A</c:v>
                </c:pt>
                <c:pt idx="2015">
                  <c:v>#N/A</c:v>
                </c:pt>
                <c:pt idx="2016">
                  <c:v>#N/A</c:v>
                </c:pt>
                <c:pt idx="2017">
                  <c:v>#N/A</c:v>
                </c:pt>
                <c:pt idx="2018">
                  <c:v>#N/A</c:v>
                </c:pt>
                <c:pt idx="2019">
                  <c:v>#N/A</c:v>
                </c:pt>
                <c:pt idx="2020">
                  <c:v>#N/A</c:v>
                </c:pt>
                <c:pt idx="2021">
                  <c:v>#N/A</c:v>
                </c:pt>
                <c:pt idx="2022">
                  <c:v>#N/A</c:v>
                </c:pt>
                <c:pt idx="2023">
                  <c:v>#N/A</c:v>
                </c:pt>
                <c:pt idx="2024">
                  <c:v>#N/A</c:v>
                </c:pt>
                <c:pt idx="2025">
                  <c:v>#N/A</c:v>
                </c:pt>
                <c:pt idx="2026">
                  <c:v>#N/A</c:v>
                </c:pt>
                <c:pt idx="2027">
                  <c:v>#N/A</c:v>
                </c:pt>
                <c:pt idx="2028">
                  <c:v>#N/A</c:v>
                </c:pt>
                <c:pt idx="2029">
                  <c:v>#N/A</c:v>
                </c:pt>
                <c:pt idx="2030">
                  <c:v>#N/A</c:v>
                </c:pt>
                <c:pt idx="2031">
                  <c:v>#N/A</c:v>
                </c:pt>
                <c:pt idx="2032">
                  <c:v>#N/A</c:v>
                </c:pt>
                <c:pt idx="2033">
                  <c:v>#N/A</c:v>
                </c:pt>
                <c:pt idx="2034">
                  <c:v>#N/A</c:v>
                </c:pt>
                <c:pt idx="2035">
                  <c:v>#N/A</c:v>
                </c:pt>
                <c:pt idx="2036">
                  <c:v>#N/A</c:v>
                </c:pt>
                <c:pt idx="2037">
                  <c:v>#N/A</c:v>
                </c:pt>
                <c:pt idx="2038">
                  <c:v>#N/A</c:v>
                </c:pt>
                <c:pt idx="2039">
                  <c:v>#N/A</c:v>
                </c:pt>
                <c:pt idx="2040">
                  <c:v>#N/A</c:v>
                </c:pt>
                <c:pt idx="2041">
                  <c:v>#N/A</c:v>
                </c:pt>
                <c:pt idx="2042">
                  <c:v>#N/A</c:v>
                </c:pt>
                <c:pt idx="2043">
                  <c:v>#N/A</c:v>
                </c:pt>
                <c:pt idx="2044">
                  <c:v>#N/A</c:v>
                </c:pt>
                <c:pt idx="2045">
                  <c:v>#N/A</c:v>
                </c:pt>
                <c:pt idx="2046">
                  <c:v>#N/A</c:v>
                </c:pt>
                <c:pt idx="2047">
                  <c:v>#N/A</c:v>
                </c:pt>
                <c:pt idx="2048">
                  <c:v>#N/A</c:v>
                </c:pt>
                <c:pt idx="2049">
                  <c:v>#N/A</c:v>
                </c:pt>
                <c:pt idx="2050">
                  <c:v>#N/A</c:v>
                </c:pt>
                <c:pt idx="2051">
                  <c:v>#N/A</c:v>
                </c:pt>
                <c:pt idx="2052">
                  <c:v>#N/A</c:v>
                </c:pt>
                <c:pt idx="2053">
                  <c:v>#N/A</c:v>
                </c:pt>
                <c:pt idx="2054">
                  <c:v>#N/A</c:v>
                </c:pt>
                <c:pt idx="2055">
                  <c:v>#N/A</c:v>
                </c:pt>
                <c:pt idx="2056">
                  <c:v>#N/A</c:v>
                </c:pt>
                <c:pt idx="2057">
                  <c:v>#N/A</c:v>
                </c:pt>
                <c:pt idx="2058">
                  <c:v>#N/A</c:v>
                </c:pt>
                <c:pt idx="2059">
                  <c:v>#N/A</c:v>
                </c:pt>
                <c:pt idx="2060">
                  <c:v>#N/A</c:v>
                </c:pt>
                <c:pt idx="2061">
                  <c:v>#N/A</c:v>
                </c:pt>
                <c:pt idx="2062">
                  <c:v>#N/A</c:v>
                </c:pt>
                <c:pt idx="2063">
                  <c:v>#N/A</c:v>
                </c:pt>
                <c:pt idx="2064">
                  <c:v>#N/A</c:v>
                </c:pt>
                <c:pt idx="2065">
                  <c:v>#N/A</c:v>
                </c:pt>
                <c:pt idx="2066">
                  <c:v>#N/A</c:v>
                </c:pt>
                <c:pt idx="2067">
                  <c:v>#N/A</c:v>
                </c:pt>
                <c:pt idx="2068">
                  <c:v>#N/A</c:v>
                </c:pt>
                <c:pt idx="2069">
                  <c:v>#N/A</c:v>
                </c:pt>
                <c:pt idx="2070">
                  <c:v>#N/A</c:v>
                </c:pt>
                <c:pt idx="2071">
                  <c:v>#N/A</c:v>
                </c:pt>
                <c:pt idx="2072">
                  <c:v>#N/A</c:v>
                </c:pt>
                <c:pt idx="2073">
                  <c:v>#N/A</c:v>
                </c:pt>
                <c:pt idx="2074">
                  <c:v>#N/A</c:v>
                </c:pt>
                <c:pt idx="2075">
                  <c:v>#N/A</c:v>
                </c:pt>
                <c:pt idx="2076">
                  <c:v>#N/A</c:v>
                </c:pt>
                <c:pt idx="2077">
                  <c:v>#N/A</c:v>
                </c:pt>
                <c:pt idx="2078">
                  <c:v>#N/A</c:v>
                </c:pt>
                <c:pt idx="2079">
                  <c:v>#N/A</c:v>
                </c:pt>
                <c:pt idx="2080">
                  <c:v>#N/A</c:v>
                </c:pt>
                <c:pt idx="2081">
                  <c:v>#N/A</c:v>
                </c:pt>
                <c:pt idx="2082">
                  <c:v>#N/A</c:v>
                </c:pt>
                <c:pt idx="2083">
                  <c:v>#N/A</c:v>
                </c:pt>
                <c:pt idx="2084">
                  <c:v>#N/A</c:v>
                </c:pt>
                <c:pt idx="2085">
                  <c:v>#N/A</c:v>
                </c:pt>
                <c:pt idx="2086">
                  <c:v>#N/A</c:v>
                </c:pt>
                <c:pt idx="2087">
                  <c:v>#N/A</c:v>
                </c:pt>
                <c:pt idx="2088">
                  <c:v>#N/A</c:v>
                </c:pt>
                <c:pt idx="2089">
                  <c:v>#N/A</c:v>
                </c:pt>
                <c:pt idx="2090">
                  <c:v>#N/A</c:v>
                </c:pt>
                <c:pt idx="2091">
                  <c:v>#N/A</c:v>
                </c:pt>
                <c:pt idx="2092">
                  <c:v>#N/A</c:v>
                </c:pt>
                <c:pt idx="2093">
                  <c:v>#N/A</c:v>
                </c:pt>
                <c:pt idx="2094">
                  <c:v>#N/A</c:v>
                </c:pt>
                <c:pt idx="2095">
                  <c:v>#N/A</c:v>
                </c:pt>
                <c:pt idx="2096">
                  <c:v>#N/A</c:v>
                </c:pt>
                <c:pt idx="2097">
                  <c:v>#N/A</c:v>
                </c:pt>
                <c:pt idx="2098">
                  <c:v>#N/A</c:v>
                </c:pt>
                <c:pt idx="2099">
                  <c:v>#N/A</c:v>
                </c:pt>
                <c:pt idx="2100">
                  <c:v>#N/A</c:v>
                </c:pt>
                <c:pt idx="2101">
                  <c:v>#N/A</c:v>
                </c:pt>
                <c:pt idx="2102">
                  <c:v>#N/A</c:v>
                </c:pt>
                <c:pt idx="2103">
                  <c:v>#N/A</c:v>
                </c:pt>
                <c:pt idx="2104">
                  <c:v>#N/A</c:v>
                </c:pt>
                <c:pt idx="2105">
                  <c:v>#N/A</c:v>
                </c:pt>
                <c:pt idx="2106">
                  <c:v>#N/A</c:v>
                </c:pt>
                <c:pt idx="2107">
                  <c:v>#N/A</c:v>
                </c:pt>
                <c:pt idx="2108">
                  <c:v>#N/A</c:v>
                </c:pt>
                <c:pt idx="2109">
                  <c:v>#N/A</c:v>
                </c:pt>
                <c:pt idx="2110">
                  <c:v>#N/A</c:v>
                </c:pt>
                <c:pt idx="2111">
                  <c:v>#N/A</c:v>
                </c:pt>
                <c:pt idx="2112">
                  <c:v>#N/A</c:v>
                </c:pt>
                <c:pt idx="2113">
                  <c:v>#N/A</c:v>
                </c:pt>
                <c:pt idx="2114">
                  <c:v>#N/A</c:v>
                </c:pt>
                <c:pt idx="2115">
                  <c:v>#N/A</c:v>
                </c:pt>
                <c:pt idx="2116">
                  <c:v>#N/A</c:v>
                </c:pt>
                <c:pt idx="2117">
                  <c:v>#N/A</c:v>
                </c:pt>
                <c:pt idx="2118">
                  <c:v>#N/A</c:v>
                </c:pt>
                <c:pt idx="2119">
                  <c:v>#N/A</c:v>
                </c:pt>
                <c:pt idx="2120">
                  <c:v>#N/A</c:v>
                </c:pt>
                <c:pt idx="2121">
                  <c:v>#N/A</c:v>
                </c:pt>
                <c:pt idx="2122">
                  <c:v>#N/A</c:v>
                </c:pt>
                <c:pt idx="2123">
                  <c:v>#N/A</c:v>
                </c:pt>
                <c:pt idx="2124">
                  <c:v>#N/A</c:v>
                </c:pt>
                <c:pt idx="2125">
                  <c:v>#N/A</c:v>
                </c:pt>
                <c:pt idx="2126">
                  <c:v>#N/A</c:v>
                </c:pt>
                <c:pt idx="2127">
                  <c:v>#N/A</c:v>
                </c:pt>
                <c:pt idx="2128">
                  <c:v>#N/A</c:v>
                </c:pt>
                <c:pt idx="2129">
                  <c:v>#N/A</c:v>
                </c:pt>
                <c:pt idx="2130">
                  <c:v>#N/A</c:v>
                </c:pt>
                <c:pt idx="2131">
                  <c:v>#N/A</c:v>
                </c:pt>
                <c:pt idx="2132">
                  <c:v>#N/A</c:v>
                </c:pt>
                <c:pt idx="2133">
                  <c:v>#N/A</c:v>
                </c:pt>
                <c:pt idx="2134">
                  <c:v>#N/A</c:v>
                </c:pt>
                <c:pt idx="2135">
                  <c:v>#N/A</c:v>
                </c:pt>
                <c:pt idx="2136">
                  <c:v>#N/A</c:v>
                </c:pt>
                <c:pt idx="2137">
                  <c:v>#N/A</c:v>
                </c:pt>
                <c:pt idx="2138">
                  <c:v>#N/A</c:v>
                </c:pt>
                <c:pt idx="2139">
                  <c:v>#N/A</c:v>
                </c:pt>
                <c:pt idx="2140">
                  <c:v>#N/A</c:v>
                </c:pt>
                <c:pt idx="2141">
                  <c:v>#N/A</c:v>
                </c:pt>
                <c:pt idx="2142">
                  <c:v>#N/A</c:v>
                </c:pt>
                <c:pt idx="2143">
                  <c:v>#N/A</c:v>
                </c:pt>
                <c:pt idx="2144">
                  <c:v>#N/A</c:v>
                </c:pt>
                <c:pt idx="2145">
                  <c:v>#N/A</c:v>
                </c:pt>
                <c:pt idx="2146">
                  <c:v>#N/A</c:v>
                </c:pt>
                <c:pt idx="2147">
                  <c:v>#N/A</c:v>
                </c:pt>
                <c:pt idx="2148">
                  <c:v>#N/A</c:v>
                </c:pt>
                <c:pt idx="2149">
                  <c:v>#N/A</c:v>
                </c:pt>
                <c:pt idx="2150">
                  <c:v>#N/A</c:v>
                </c:pt>
                <c:pt idx="2151">
                  <c:v>#N/A</c:v>
                </c:pt>
                <c:pt idx="2152">
                  <c:v>#N/A</c:v>
                </c:pt>
                <c:pt idx="2153">
                  <c:v>#N/A</c:v>
                </c:pt>
                <c:pt idx="2154">
                  <c:v>#N/A</c:v>
                </c:pt>
                <c:pt idx="2155">
                  <c:v>#N/A</c:v>
                </c:pt>
                <c:pt idx="2156">
                  <c:v>#N/A</c:v>
                </c:pt>
                <c:pt idx="2157">
                  <c:v>#N/A</c:v>
                </c:pt>
                <c:pt idx="2158">
                  <c:v>#N/A</c:v>
                </c:pt>
                <c:pt idx="2159">
                  <c:v>#N/A</c:v>
                </c:pt>
                <c:pt idx="2160">
                  <c:v>#N/A</c:v>
                </c:pt>
                <c:pt idx="2161">
                  <c:v>#N/A</c:v>
                </c:pt>
                <c:pt idx="2162">
                  <c:v>#N/A</c:v>
                </c:pt>
                <c:pt idx="2163">
                  <c:v>#N/A</c:v>
                </c:pt>
                <c:pt idx="2164">
                  <c:v>#N/A</c:v>
                </c:pt>
                <c:pt idx="2165">
                  <c:v>#N/A</c:v>
                </c:pt>
                <c:pt idx="2166">
                  <c:v>#N/A</c:v>
                </c:pt>
                <c:pt idx="2167">
                  <c:v>#N/A</c:v>
                </c:pt>
                <c:pt idx="2168">
                  <c:v>#N/A</c:v>
                </c:pt>
                <c:pt idx="2169">
                  <c:v>#N/A</c:v>
                </c:pt>
                <c:pt idx="2170">
                  <c:v>#N/A</c:v>
                </c:pt>
                <c:pt idx="2171">
                  <c:v>#N/A</c:v>
                </c:pt>
                <c:pt idx="2172">
                  <c:v>#N/A</c:v>
                </c:pt>
                <c:pt idx="2173">
                  <c:v>#N/A</c:v>
                </c:pt>
                <c:pt idx="2174">
                  <c:v>#N/A</c:v>
                </c:pt>
                <c:pt idx="2175">
                  <c:v>#N/A</c:v>
                </c:pt>
                <c:pt idx="2176">
                  <c:v>#N/A</c:v>
                </c:pt>
                <c:pt idx="2177">
                  <c:v>#N/A</c:v>
                </c:pt>
                <c:pt idx="2178">
                  <c:v>#N/A</c:v>
                </c:pt>
                <c:pt idx="2179">
                  <c:v>#N/A</c:v>
                </c:pt>
                <c:pt idx="2180">
                  <c:v>#N/A</c:v>
                </c:pt>
                <c:pt idx="2181">
                  <c:v>#N/A</c:v>
                </c:pt>
                <c:pt idx="2182">
                  <c:v>#N/A</c:v>
                </c:pt>
                <c:pt idx="2183">
                  <c:v>#N/A</c:v>
                </c:pt>
                <c:pt idx="2184">
                  <c:v>#N/A</c:v>
                </c:pt>
                <c:pt idx="2185">
                  <c:v>#N/A</c:v>
                </c:pt>
                <c:pt idx="2186">
                  <c:v>#N/A</c:v>
                </c:pt>
                <c:pt idx="2187">
                  <c:v>#N/A</c:v>
                </c:pt>
                <c:pt idx="2188">
                  <c:v>#N/A</c:v>
                </c:pt>
                <c:pt idx="2189">
                  <c:v>#N/A</c:v>
                </c:pt>
                <c:pt idx="2190">
                  <c:v>#N/A</c:v>
                </c:pt>
                <c:pt idx="2191">
                  <c:v>#N/A</c:v>
                </c:pt>
                <c:pt idx="2192">
                  <c:v>#N/A</c:v>
                </c:pt>
                <c:pt idx="2193">
                  <c:v>#N/A</c:v>
                </c:pt>
                <c:pt idx="2194">
                  <c:v>#N/A</c:v>
                </c:pt>
                <c:pt idx="2195">
                  <c:v>#N/A</c:v>
                </c:pt>
                <c:pt idx="2196">
                  <c:v>#N/A</c:v>
                </c:pt>
                <c:pt idx="2197">
                  <c:v>#N/A</c:v>
                </c:pt>
                <c:pt idx="2198">
                  <c:v>#N/A</c:v>
                </c:pt>
                <c:pt idx="2199">
                  <c:v>#N/A</c:v>
                </c:pt>
                <c:pt idx="2200">
                  <c:v>#N/A</c:v>
                </c:pt>
                <c:pt idx="2201">
                  <c:v>#N/A</c:v>
                </c:pt>
                <c:pt idx="2202">
                  <c:v>#N/A</c:v>
                </c:pt>
                <c:pt idx="2203">
                  <c:v>#N/A</c:v>
                </c:pt>
                <c:pt idx="2204">
                  <c:v>#N/A</c:v>
                </c:pt>
                <c:pt idx="2205">
                  <c:v>#N/A</c:v>
                </c:pt>
                <c:pt idx="2206">
                  <c:v>#N/A</c:v>
                </c:pt>
                <c:pt idx="2207">
                  <c:v>#N/A</c:v>
                </c:pt>
                <c:pt idx="2208">
                  <c:v>#N/A</c:v>
                </c:pt>
                <c:pt idx="2209">
                  <c:v>#N/A</c:v>
                </c:pt>
                <c:pt idx="2210">
                  <c:v>#N/A</c:v>
                </c:pt>
                <c:pt idx="2211">
                  <c:v>#N/A</c:v>
                </c:pt>
                <c:pt idx="2212">
                  <c:v>#N/A</c:v>
                </c:pt>
                <c:pt idx="2213">
                  <c:v>#N/A</c:v>
                </c:pt>
                <c:pt idx="2214">
                  <c:v>#N/A</c:v>
                </c:pt>
                <c:pt idx="2215">
                  <c:v>#N/A</c:v>
                </c:pt>
                <c:pt idx="2216">
                  <c:v>#N/A</c:v>
                </c:pt>
                <c:pt idx="2217">
                  <c:v>#N/A</c:v>
                </c:pt>
                <c:pt idx="2218">
                  <c:v>#N/A</c:v>
                </c:pt>
                <c:pt idx="2219">
                  <c:v>#N/A</c:v>
                </c:pt>
                <c:pt idx="2220">
                  <c:v>#N/A</c:v>
                </c:pt>
                <c:pt idx="2221">
                  <c:v>#N/A</c:v>
                </c:pt>
                <c:pt idx="2222">
                  <c:v>#N/A</c:v>
                </c:pt>
                <c:pt idx="2223">
                  <c:v>#N/A</c:v>
                </c:pt>
                <c:pt idx="2224">
                  <c:v>#N/A</c:v>
                </c:pt>
                <c:pt idx="2225">
                  <c:v>#N/A</c:v>
                </c:pt>
                <c:pt idx="2226">
                  <c:v>#N/A</c:v>
                </c:pt>
                <c:pt idx="2227">
                  <c:v>#N/A</c:v>
                </c:pt>
                <c:pt idx="2228">
                  <c:v>#N/A</c:v>
                </c:pt>
                <c:pt idx="2229">
                  <c:v>#N/A</c:v>
                </c:pt>
                <c:pt idx="2230">
                  <c:v>#N/A</c:v>
                </c:pt>
                <c:pt idx="2231">
                  <c:v>#N/A</c:v>
                </c:pt>
                <c:pt idx="2232">
                  <c:v>#N/A</c:v>
                </c:pt>
                <c:pt idx="2233">
                  <c:v>#N/A</c:v>
                </c:pt>
                <c:pt idx="2234">
                  <c:v>#N/A</c:v>
                </c:pt>
                <c:pt idx="2235">
                  <c:v>#N/A</c:v>
                </c:pt>
                <c:pt idx="2236">
                  <c:v>#N/A</c:v>
                </c:pt>
                <c:pt idx="2237">
                  <c:v>#N/A</c:v>
                </c:pt>
                <c:pt idx="2238">
                  <c:v>#N/A</c:v>
                </c:pt>
                <c:pt idx="2239">
                  <c:v>#N/A</c:v>
                </c:pt>
                <c:pt idx="2240">
                  <c:v>#N/A</c:v>
                </c:pt>
                <c:pt idx="2241">
                  <c:v>#N/A</c:v>
                </c:pt>
                <c:pt idx="2242">
                  <c:v>#N/A</c:v>
                </c:pt>
                <c:pt idx="2243">
                  <c:v>#N/A</c:v>
                </c:pt>
                <c:pt idx="2244">
                  <c:v>#N/A</c:v>
                </c:pt>
                <c:pt idx="2245">
                  <c:v>#N/A</c:v>
                </c:pt>
                <c:pt idx="2246">
                  <c:v>#N/A</c:v>
                </c:pt>
                <c:pt idx="2247">
                  <c:v>#N/A</c:v>
                </c:pt>
                <c:pt idx="2248">
                  <c:v>#N/A</c:v>
                </c:pt>
                <c:pt idx="2249">
                  <c:v>#N/A</c:v>
                </c:pt>
                <c:pt idx="2250">
                  <c:v>#N/A</c:v>
                </c:pt>
                <c:pt idx="2251">
                  <c:v>#N/A</c:v>
                </c:pt>
                <c:pt idx="2252">
                  <c:v>#N/A</c:v>
                </c:pt>
                <c:pt idx="2253">
                  <c:v>#N/A</c:v>
                </c:pt>
                <c:pt idx="2254">
                  <c:v>#N/A</c:v>
                </c:pt>
                <c:pt idx="2255">
                  <c:v>#N/A</c:v>
                </c:pt>
                <c:pt idx="2256">
                  <c:v>#N/A</c:v>
                </c:pt>
                <c:pt idx="2257">
                  <c:v>#N/A</c:v>
                </c:pt>
                <c:pt idx="2258">
                  <c:v>#N/A</c:v>
                </c:pt>
                <c:pt idx="2259">
                  <c:v>#N/A</c:v>
                </c:pt>
                <c:pt idx="2260">
                  <c:v>#N/A</c:v>
                </c:pt>
                <c:pt idx="2261">
                  <c:v>#N/A</c:v>
                </c:pt>
                <c:pt idx="2262">
                  <c:v>#N/A</c:v>
                </c:pt>
                <c:pt idx="2263">
                  <c:v>#N/A</c:v>
                </c:pt>
                <c:pt idx="2264">
                  <c:v>#N/A</c:v>
                </c:pt>
                <c:pt idx="2265">
                  <c:v>#N/A</c:v>
                </c:pt>
                <c:pt idx="2266">
                  <c:v>#N/A</c:v>
                </c:pt>
                <c:pt idx="2267">
                  <c:v>#N/A</c:v>
                </c:pt>
                <c:pt idx="2268">
                  <c:v>#N/A</c:v>
                </c:pt>
                <c:pt idx="2269">
                  <c:v>#N/A</c:v>
                </c:pt>
                <c:pt idx="2270">
                  <c:v>#N/A</c:v>
                </c:pt>
                <c:pt idx="2271">
                  <c:v>#N/A</c:v>
                </c:pt>
                <c:pt idx="2272">
                  <c:v>#N/A</c:v>
                </c:pt>
                <c:pt idx="2273">
                  <c:v>#N/A</c:v>
                </c:pt>
                <c:pt idx="2274">
                  <c:v>#N/A</c:v>
                </c:pt>
                <c:pt idx="2275">
                  <c:v>#N/A</c:v>
                </c:pt>
                <c:pt idx="2276">
                  <c:v>#N/A</c:v>
                </c:pt>
                <c:pt idx="2277">
                  <c:v>#N/A</c:v>
                </c:pt>
                <c:pt idx="2278">
                  <c:v>#N/A</c:v>
                </c:pt>
                <c:pt idx="2279">
                  <c:v>#N/A</c:v>
                </c:pt>
                <c:pt idx="2280">
                  <c:v>#N/A</c:v>
                </c:pt>
                <c:pt idx="2281">
                  <c:v>#N/A</c:v>
                </c:pt>
                <c:pt idx="2282">
                  <c:v>#N/A</c:v>
                </c:pt>
                <c:pt idx="2283">
                  <c:v>#N/A</c:v>
                </c:pt>
                <c:pt idx="2284">
                  <c:v>#N/A</c:v>
                </c:pt>
                <c:pt idx="2285">
                  <c:v>#N/A</c:v>
                </c:pt>
                <c:pt idx="2286">
                  <c:v>#N/A</c:v>
                </c:pt>
                <c:pt idx="2287">
                  <c:v>#N/A</c:v>
                </c:pt>
                <c:pt idx="2288">
                  <c:v>#N/A</c:v>
                </c:pt>
                <c:pt idx="2289">
                  <c:v>#N/A</c:v>
                </c:pt>
                <c:pt idx="2290">
                  <c:v>#N/A</c:v>
                </c:pt>
                <c:pt idx="2291">
                  <c:v>#N/A</c:v>
                </c:pt>
                <c:pt idx="2292">
                  <c:v>#N/A</c:v>
                </c:pt>
                <c:pt idx="2293">
                  <c:v>#N/A</c:v>
                </c:pt>
                <c:pt idx="2294">
                  <c:v>#N/A</c:v>
                </c:pt>
                <c:pt idx="2295">
                  <c:v>#N/A</c:v>
                </c:pt>
                <c:pt idx="2296">
                  <c:v>#N/A</c:v>
                </c:pt>
                <c:pt idx="2297">
                  <c:v>#N/A</c:v>
                </c:pt>
                <c:pt idx="2298">
                  <c:v>#N/A</c:v>
                </c:pt>
                <c:pt idx="2299">
                  <c:v>#N/A</c:v>
                </c:pt>
                <c:pt idx="2300">
                  <c:v>#N/A</c:v>
                </c:pt>
                <c:pt idx="2301">
                  <c:v>#N/A</c:v>
                </c:pt>
                <c:pt idx="2302">
                  <c:v>#N/A</c:v>
                </c:pt>
                <c:pt idx="2303">
                  <c:v>#N/A</c:v>
                </c:pt>
                <c:pt idx="2304">
                  <c:v>#N/A</c:v>
                </c:pt>
                <c:pt idx="2305">
                  <c:v>#N/A</c:v>
                </c:pt>
                <c:pt idx="2306">
                  <c:v>#N/A</c:v>
                </c:pt>
                <c:pt idx="2307">
                  <c:v>#N/A</c:v>
                </c:pt>
                <c:pt idx="2308">
                  <c:v>#N/A</c:v>
                </c:pt>
                <c:pt idx="2309">
                  <c:v>#N/A</c:v>
                </c:pt>
                <c:pt idx="2310">
                  <c:v>#N/A</c:v>
                </c:pt>
                <c:pt idx="2311">
                  <c:v>#N/A</c:v>
                </c:pt>
                <c:pt idx="2312">
                  <c:v>#N/A</c:v>
                </c:pt>
                <c:pt idx="2313">
                  <c:v>#N/A</c:v>
                </c:pt>
                <c:pt idx="2314">
                  <c:v>#N/A</c:v>
                </c:pt>
                <c:pt idx="2315">
                  <c:v>#N/A</c:v>
                </c:pt>
                <c:pt idx="2316">
                  <c:v>#N/A</c:v>
                </c:pt>
                <c:pt idx="2317">
                  <c:v>#N/A</c:v>
                </c:pt>
                <c:pt idx="2318">
                  <c:v>#N/A</c:v>
                </c:pt>
                <c:pt idx="2319">
                  <c:v>#N/A</c:v>
                </c:pt>
                <c:pt idx="2320">
                  <c:v>#N/A</c:v>
                </c:pt>
                <c:pt idx="2321">
                  <c:v>#N/A</c:v>
                </c:pt>
                <c:pt idx="2322">
                  <c:v>#N/A</c:v>
                </c:pt>
                <c:pt idx="2323">
                  <c:v>#N/A</c:v>
                </c:pt>
                <c:pt idx="2324">
                  <c:v>#N/A</c:v>
                </c:pt>
                <c:pt idx="2325">
                  <c:v>#N/A</c:v>
                </c:pt>
                <c:pt idx="2326">
                  <c:v>#N/A</c:v>
                </c:pt>
                <c:pt idx="2327">
                  <c:v>#N/A</c:v>
                </c:pt>
                <c:pt idx="2328">
                  <c:v>#N/A</c:v>
                </c:pt>
                <c:pt idx="2329">
                  <c:v>#N/A</c:v>
                </c:pt>
                <c:pt idx="2330">
                  <c:v>#N/A</c:v>
                </c:pt>
                <c:pt idx="2331">
                  <c:v>#N/A</c:v>
                </c:pt>
                <c:pt idx="2332">
                  <c:v>#N/A</c:v>
                </c:pt>
                <c:pt idx="2333">
                  <c:v>#N/A</c:v>
                </c:pt>
                <c:pt idx="2334">
                  <c:v>#N/A</c:v>
                </c:pt>
                <c:pt idx="2335">
                  <c:v>#N/A</c:v>
                </c:pt>
                <c:pt idx="2336">
                  <c:v>#N/A</c:v>
                </c:pt>
                <c:pt idx="2337">
                  <c:v>#N/A</c:v>
                </c:pt>
                <c:pt idx="2338">
                  <c:v>#N/A</c:v>
                </c:pt>
                <c:pt idx="2339">
                  <c:v>#N/A</c:v>
                </c:pt>
                <c:pt idx="2340">
                  <c:v>#N/A</c:v>
                </c:pt>
                <c:pt idx="2341">
                  <c:v>#N/A</c:v>
                </c:pt>
                <c:pt idx="2342">
                  <c:v>#N/A</c:v>
                </c:pt>
                <c:pt idx="2343">
                  <c:v>#N/A</c:v>
                </c:pt>
                <c:pt idx="2344">
                  <c:v>#N/A</c:v>
                </c:pt>
                <c:pt idx="2345">
                  <c:v>#N/A</c:v>
                </c:pt>
                <c:pt idx="2346">
                  <c:v>#N/A</c:v>
                </c:pt>
                <c:pt idx="2347">
                  <c:v>#N/A</c:v>
                </c:pt>
                <c:pt idx="2348">
                  <c:v>#N/A</c:v>
                </c:pt>
                <c:pt idx="2349">
                  <c:v>#N/A</c:v>
                </c:pt>
                <c:pt idx="2350">
                  <c:v>#N/A</c:v>
                </c:pt>
                <c:pt idx="2351">
                  <c:v>#N/A</c:v>
                </c:pt>
                <c:pt idx="2352">
                  <c:v>#N/A</c:v>
                </c:pt>
                <c:pt idx="2353">
                  <c:v>#N/A</c:v>
                </c:pt>
                <c:pt idx="2354">
                  <c:v>#N/A</c:v>
                </c:pt>
                <c:pt idx="2355">
                  <c:v>#N/A</c:v>
                </c:pt>
                <c:pt idx="2356">
                  <c:v>#N/A</c:v>
                </c:pt>
                <c:pt idx="2357">
                  <c:v>#N/A</c:v>
                </c:pt>
                <c:pt idx="2358">
                  <c:v>#N/A</c:v>
                </c:pt>
                <c:pt idx="2359">
                  <c:v>#N/A</c:v>
                </c:pt>
                <c:pt idx="2360">
                  <c:v>#N/A</c:v>
                </c:pt>
                <c:pt idx="2361">
                  <c:v>#N/A</c:v>
                </c:pt>
                <c:pt idx="2362">
                  <c:v>#N/A</c:v>
                </c:pt>
                <c:pt idx="2363">
                  <c:v>#N/A</c:v>
                </c:pt>
                <c:pt idx="2364">
                  <c:v>#N/A</c:v>
                </c:pt>
                <c:pt idx="2365">
                  <c:v>#N/A</c:v>
                </c:pt>
                <c:pt idx="2366">
                  <c:v>#N/A</c:v>
                </c:pt>
                <c:pt idx="2367">
                  <c:v>#N/A</c:v>
                </c:pt>
                <c:pt idx="2368">
                  <c:v>#N/A</c:v>
                </c:pt>
                <c:pt idx="2369">
                  <c:v>#N/A</c:v>
                </c:pt>
                <c:pt idx="2370">
                  <c:v>#N/A</c:v>
                </c:pt>
                <c:pt idx="2371">
                  <c:v>#N/A</c:v>
                </c:pt>
                <c:pt idx="2372">
                  <c:v>#N/A</c:v>
                </c:pt>
                <c:pt idx="2373">
                  <c:v>#N/A</c:v>
                </c:pt>
                <c:pt idx="2374">
                  <c:v>#N/A</c:v>
                </c:pt>
                <c:pt idx="2375">
                  <c:v>#N/A</c:v>
                </c:pt>
                <c:pt idx="2376">
                  <c:v>#N/A</c:v>
                </c:pt>
                <c:pt idx="2377">
                  <c:v>#N/A</c:v>
                </c:pt>
                <c:pt idx="2378">
                  <c:v>#N/A</c:v>
                </c:pt>
                <c:pt idx="2379">
                  <c:v>#N/A</c:v>
                </c:pt>
                <c:pt idx="2380">
                  <c:v>#N/A</c:v>
                </c:pt>
                <c:pt idx="2381">
                  <c:v>#N/A</c:v>
                </c:pt>
                <c:pt idx="2382">
                  <c:v>#N/A</c:v>
                </c:pt>
                <c:pt idx="2383">
                  <c:v>#N/A</c:v>
                </c:pt>
                <c:pt idx="2384">
                  <c:v>#N/A</c:v>
                </c:pt>
                <c:pt idx="2385">
                  <c:v>#N/A</c:v>
                </c:pt>
                <c:pt idx="2386">
                  <c:v>#N/A</c:v>
                </c:pt>
                <c:pt idx="2387">
                  <c:v>#N/A</c:v>
                </c:pt>
                <c:pt idx="2388">
                  <c:v>#N/A</c:v>
                </c:pt>
                <c:pt idx="2389">
                  <c:v>#N/A</c:v>
                </c:pt>
                <c:pt idx="2390">
                  <c:v>#N/A</c:v>
                </c:pt>
                <c:pt idx="2391">
                  <c:v>#N/A</c:v>
                </c:pt>
                <c:pt idx="2392">
                  <c:v>#N/A</c:v>
                </c:pt>
                <c:pt idx="2393">
                  <c:v>#N/A</c:v>
                </c:pt>
                <c:pt idx="2394">
                  <c:v>#N/A</c:v>
                </c:pt>
                <c:pt idx="2395">
                  <c:v>#N/A</c:v>
                </c:pt>
                <c:pt idx="2396">
                  <c:v>#N/A</c:v>
                </c:pt>
                <c:pt idx="2397">
                  <c:v>#N/A</c:v>
                </c:pt>
                <c:pt idx="2398">
                  <c:v>#N/A</c:v>
                </c:pt>
                <c:pt idx="2399">
                  <c:v>#N/A</c:v>
                </c:pt>
                <c:pt idx="2400">
                  <c:v>#N/A</c:v>
                </c:pt>
                <c:pt idx="2401">
                  <c:v>#N/A</c:v>
                </c:pt>
                <c:pt idx="2402">
                  <c:v>#N/A</c:v>
                </c:pt>
                <c:pt idx="2403">
                  <c:v>#N/A</c:v>
                </c:pt>
                <c:pt idx="2404">
                  <c:v>#N/A</c:v>
                </c:pt>
                <c:pt idx="2405">
                  <c:v>#N/A</c:v>
                </c:pt>
                <c:pt idx="2406">
                  <c:v>#N/A</c:v>
                </c:pt>
                <c:pt idx="2407">
                  <c:v>#N/A</c:v>
                </c:pt>
                <c:pt idx="2408">
                  <c:v>#N/A</c:v>
                </c:pt>
                <c:pt idx="2409">
                  <c:v>#N/A</c:v>
                </c:pt>
                <c:pt idx="2410">
                  <c:v>#N/A</c:v>
                </c:pt>
                <c:pt idx="2411">
                  <c:v>#N/A</c:v>
                </c:pt>
                <c:pt idx="2412">
                  <c:v>#N/A</c:v>
                </c:pt>
                <c:pt idx="2413">
                  <c:v>#N/A</c:v>
                </c:pt>
                <c:pt idx="2414">
                  <c:v>#N/A</c:v>
                </c:pt>
                <c:pt idx="2415">
                  <c:v>#N/A</c:v>
                </c:pt>
                <c:pt idx="2416">
                  <c:v>#N/A</c:v>
                </c:pt>
                <c:pt idx="2417">
                  <c:v>#N/A</c:v>
                </c:pt>
                <c:pt idx="2418">
                  <c:v>#N/A</c:v>
                </c:pt>
                <c:pt idx="2419">
                  <c:v>#N/A</c:v>
                </c:pt>
                <c:pt idx="2420">
                  <c:v>#N/A</c:v>
                </c:pt>
                <c:pt idx="2421">
                  <c:v>#N/A</c:v>
                </c:pt>
                <c:pt idx="2422">
                  <c:v>#N/A</c:v>
                </c:pt>
                <c:pt idx="2423">
                  <c:v>#N/A</c:v>
                </c:pt>
                <c:pt idx="2424">
                  <c:v>#N/A</c:v>
                </c:pt>
                <c:pt idx="2425">
                  <c:v>#N/A</c:v>
                </c:pt>
                <c:pt idx="2426">
                  <c:v>#N/A</c:v>
                </c:pt>
                <c:pt idx="2427">
                  <c:v>#N/A</c:v>
                </c:pt>
                <c:pt idx="2428">
                  <c:v>#N/A</c:v>
                </c:pt>
                <c:pt idx="2429">
                  <c:v>#N/A</c:v>
                </c:pt>
                <c:pt idx="2430">
                  <c:v>#N/A</c:v>
                </c:pt>
                <c:pt idx="2431">
                  <c:v>#N/A</c:v>
                </c:pt>
                <c:pt idx="2432">
                  <c:v>#N/A</c:v>
                </c:pt>
                <c:pt idx="2433">
                  <c:v>#N/A</c:v>
                </c:pt>
                <c:pt idx="2434">
                  <c:v>#N/A</c:v>
                </c:pt>
                <c:pt idx="2435">
                  <c:v>#N/A</c:v>
                </c:pt>
                <c:pt idx="2436">
                  <c:v>#N/A</c:v>
                </c:pt>
                <c:pt idx="2437">
                  <c:v>#N/A</c:v>
                </c:pt>
                <c:pt idx="2438">
                  <c:v>#N/A</c:v>
                </c:pt>
                <c:pt idx="2439">
                  <c:v>#N/A</c:v>
                </c:pt>
                <c:pt idx="2440">
                  <c:v>#N/A</c:v>
                </c:pt>
                <c:pt idx="2441">
                  <c:v>#N/A</c:v>
                </c:pt>
                <c:pt idx="2442">
                  <c:v>#N/A</c:v>
                </c:pt>
                <c:pt idx="2443">
                  <c:v>#N/A</c:v>
                </c:pt>
                <c:pt idx="2444">
                  <c:v>#N/A</c:v>
                </c:pt>
                <c:pt idx="2445">
                  <c:v>#N/A</c:v>
                </c:pt>
                <c:pt idx="2446">
                  <c:v>#N/A</c:v>
                </c:pt>
                <c:pt idx="2447">
                  <c:v>#N/A</c:v>
                </c:pt>
                <c:pt idx="2448">
                  <c:v>#N/A</c:v>
                </c:pt>
                <c:pt idx="2449">
                  <c:v>#N/A</c:v>
                </c:pt>
                <c:pt idx="2450">
                  <c:v>#N/A</c:v>
                </c:pt>
                <c:pt idx="2451">
                  <c:v>#N/A</c:v>
                </c:pt>
                <c:pt idx="2452">
                  <c:v>#N/A</c:v>
                </c:pt>
                <c:pt idx="2453">
                  <c:v>#N/A</c:v>
                </c:pt>
                <c:pt idx="2454">
                  <c:v>#N/A</c:v>
                </c:pt>
                <c:pt idx="2455">
                  <c:v>#N/A</c:v>
                </c:pt>
                <c:pt idx="2456">
                  <c:v>#N/A</c:v>
                </c:pt>
                <c:pt idx="2457">
                  <c:v>#N/A</c:v>
                </c:pt>
                <c:pt idx="2458">
                  <c:v>#N/A</c:v>
                </c:pt>
                <c:pt idx="2459">
                  <c:v>#N/A</c:v>
                </c:pt>
                <c:pt idx="2460">
                  <c:v>#N/A</c:v>
                </c:pt>
                <c:pt idx="2461">
                  <c:v>#N/A</c:v>
                </c:pt>
                <c:pt idx="2462">
                  <c:v>#N/A</c:v>
                </c:pt>
                <c:pt idx="2463">
                  <c:v>#N/A</c:v>
                </c:pt>
                <c:pt idx="2464">
                  <c:v>#N/A</c:v>
                </c:pt>
                <c:pt idx="2465">
                  <c:v>#N/A</c:v>
                </c:pt>
                <c:pt idx="2466">
                  <c:v>#N/A</c:v>
                </c:pt>
                <c:pt idx="2467">
                  <c:v>#N/A</c:v>
                </c:pt>
                <c:pt idx="2468">
                  <c:v>#N/A</c:v>
                </c:pt>
                <c:pt idx="2469">
                  <c:v>#N/A</c:v>
                </c:pt>
                <c:pt idx="2470">
                  <c:v>#N/A</c:v>
                </c:pt>
                <c:pt idx="2471">
                  <c:v>#N/A</c:v>
                </c:pt>
                <c:pt idx="2472">
                  <c:v>#N/A</c:v>
                </c:pt>
                <c:pt idx="2473">
                  <c:v>#N/A</c:v>
                </c:pt>
                <c:pt idx="2474">
                  <c:v>#N/A</c:v>
                </c:pt>
                <c:pt idx="2475">
                  <c:v>#N/A</c:v>
                </c:pt>
                <c:pt idx="2476">
                  <c:v>#N/A</c:v>
                </c:pt>
                <c:pt idx="2477">
                  <c:v>#N/A</c:v>
                </c:pt>
                <c:pt idx="2478">
                  <c:v>#N/A</c:v>
                </c:pt>
                <c:pt idx="2479">
                  <c:v>#N/A</c:v>
                </c:pt>
                <c:pt idx="2480">
                  <c:v>#N/A</c:v>
                </c:pt>
                <c:pt idx="2481">
                  <c:v>#N/A</c:v>
                </c:pt>
                <c:pt idx="2482">
                  <c:v>#N/A</c:v>
                </c:pt>
                <c:pt idx="2483">
                  <c:v>#N/A</c:v>
                </c:pt>
                <c:pt idx="2484">
                  <c:v>#N/A</c:v>
                </c:pt>
                <c:pt idx="2485">
                  <c:v>#N/A</c:v>
                </c:pt>
                <c:pt idx="2486">
                  <c:v>#N/A</c:v>
                </c:pt>
                <c:pt idx="2487">
                  <c:v>#N/A</c:v>
                </c:pt>
                <c:pt idx="2488">
                  <c:v>#N/A</c:v>
                </c:pt>
                <c:pt idx="2489">
                  <c:v>#N/A</c:v>
                </c:pt>
                <c:pt idx="2490">
                  <c:v>#N/A</c:v>
                </c:pt>
                <c:pt idx="2491">
                  <c:v>#N/A</c:v>
                </c:pt>
                <c:pt idx="2492">
                  <c:v>#N/A</c:v>
                </c:pt>
                <c:pt idx="2493">
                  <c:v>#N/A</c:v>
                </c:pt>
                <c:pt idx="2494">
                  <c:v>#N/A</c:v>
                </c:pt>
                <c:pt idx="2495">
                  <c:v>#N/A</c:v>
                </c:pt>
                <c:pt idx="2496">
                  <c:v>#N/A</c:v>
                </c:pt>
                <c:pt idx="2497">
                  <c:v>#N/A</c:v>
                </c:pt>
                <c:pt idx="2498">
                  <c:v>#N/A</c:v>
                </c:pt>
                <c:pt idx="2499">
                  <c:v>#N/A</c:v>
                </c:pt>
                <c:pt idx="2500">
                  <c:v>#N/A</c:v>
                </c:pt>
                <c:pt idx="2501">
                  <c:v>#N/A</c:v>
                </c:pt>
                <c:pt idx="2502">
                  <c:v>#N/A</c:v>
                </c:pt>
                <c:pt idx="2503">
                  <c:v>#N/A</c:v>
                </c:pt>
                <c:pt idx="2504">
                  <c:v>#N/A</c:v>
                </c:pt>
                <c:pt idx="2505">
                  <c:v>#N/A</c:v>
                </c:pt>
                <c:pt idx="2506">
                  <c:v>#N/A</c:v>
                </c:pt>
                <c:pt idx="2507">
                  <c:v>#N/A</c:v>
                </c:pt>
                <c:pt idx="2508">
                  <c:v>#N/A</c:v>
                </c:pt>
                <c:pt idx="2509">
                  <c:v>#N/A</c:v>
                </c:pt>
                <c:pt idx="2510">
                  <c:v>#N/A</c:v>
                </c:pt>
                <c:pt idx="2511">
                  <c:v>#N/A</c:v>
                </c:pt>
                <c:pt idx="2512">
                  <c:v>#N/A</c:v>
                </c:pt>
                <c:pt idx="2513">
                  <c:v>#N/A</c:v>
                </c:pt>
                <c:pt idx="2514">
                  <c:v>#N/A</c:v>
                </c:pt>
                <c:pt idx="2515">
                  <c:v>#N/A</c:v>
                </c:pt>
                <c:pt idx="2516">
                  <c:v>#N/A</c:v>
                </c:pt>
                <c:pt idx="2517">
                  <c:v>#N/A</c:v>
                </c:pt>
                <c:pt idx="2518">
                  <c:v>#N/A</c:v>
                </c:pt>
                <c:pt idx="2519">
                  <c:v>#N/A</c:v>
                </c:pt>
                <c:pt idx="2520">
                  <c:v>#N/A</c:v>
                </c:pt>
                <c:pt idx="2521">
                  <c:v>#N/A</c:v>
                </c:pt>
                <c:pt idx="2522">
                  <c:v>#N/A</c:v>
                </c:pt>
                <c:pt idx="2523">
                  <c:v>#N/A</c:v>
                </c:pt>
                <c:pt idx="2524">
                  <c:v>#N/A</c:v>
                </c:pt>
                <c:pt idx="2525">
                  <c:v>#N/A</c:v>
                </c:pt>
                <c:pt idx="2526">
                  <c:v>#N/A</c:v>
                </c:pt>
                <c:pt idx="2527">
                  <c:v>#N/A</c:v>
                </c:pt>
                <c:pt idx="2528">
                  <c:v>#N/A</c:v>
                </c:pt>
                <c:pt idx="2529">
                  <c:v>#N/A</c:v>
                </c:pt>
                <c:pt idx="2530">
                  <c:v>#N/A</c:v>
                </c:pt>
                <c:pt idx="2531">
                  <c:v>#N/A</c:v>
                </c:pt>
                <c:pt idx="2532">
                  <c:v>#N/A</c:v>
                </c:pt>
                <c:pt idx="2533">
                  <c:v>#N/A</c:v>
                </c:pt>
                <c:pt idx="2534">
                  <c:v>#N/A</c:v>
                </c:pt>
                <c:pt idx="2535">
                  <c:v>#N/A</c:v>
                </c:pt>
                <c:pt idx="2536">
                  <c:v>#N/A</c:v>
                </c:pt>
                <c:pt idx="2537">
                  <c:v>#N/A</c:v>
                </c:pt>
                <c:pt idx="2538">
                  <c:v>#N/A</c:v>
                </c:pt>
                <c:pt idx="2539">
                  <c:v>#N/A</c:v>
                </c:pt>
                <c:pt idx="2540">
                  <c:v>#N/A</c:v>
                </c:pt>
                <c:pt idx="2541">
                  <c:v>#N/A</c:v>
                </c:pt>
                <c:pt idx="2542">
                  <c:v>#N/A</c:v>
                </c:pt>
                <c:pt idx="2543">
                  <c:v>#N/A</c:v>
                </c:pt>
                <c:pt idx="2544">
                  <c:v>#N/A</c:v>
                </c:pt>
                <c:pt idx="2545">
                  <c:v>#N/A</c:v>
                </c:pt>
                <c:pt idx="2546">
                  <c:v>#N/A</c:v>
                </c:pt>
                <c:pt idx="2547">
                  <c:v>#N/A</c:v>
                </c:pt>
                <c:pt idx="2548">
                  <c:v>#N/A</c:v>
                </c:pt>
                <c:pt idx="2549">
                  <c:v>#N/A</c:v>
                </c:pt>
                <c:pt idx="2550">
                  <c:v>#N/A</c:v>
                </c:pt>
                <c:pt idx="2551">
                  <c:v>#N/A</c:v>
                </c:pt>
                <c:pt idx="2552">
                  <c:v>#N/A</c:v>
                </c:pt>
                <c:pt idx="2553">
                  <c:v>#N/A</c:v>
                </c:pt>
                <c:pt idx="2554">
                  <c:v>#N/A</c:v>
                </c:pt>
                <c:pt idx="2555">
                  <c:v>#N/A</c:v>
                </c:pt>
                <c:pt idx="2556">
                  <c:v>#N/A</c:v>
                </c:pt>
                <c:pt idx="2557">
                  <c:v>#N/A</c:v>
                </c:pt>
                <c:pt idx="2558">
                  <c:v>#N/A</c:v>
                </c:pt>
                <c:pt idx="2559">
                  <c:v>#N/A</c:v>
                </c:pt>
                <c:pt idx="2560">
                  <c:v>#N/A</c:v>
                </c:pt>
                <c:pt idx="2561">
                  <c:v>#N/A</c:v>
                </c:pt>
                <c:pt idx="2562">
                  <c:v>#N/A</c:v>
                </c:pt>
                <c:pt idx="2563">
                  <c:v>#N/A</c:v>
                </c:pt>
                <c:pt idx="2564">
                  <c:v>#N/A</c:v>
                </c:pt>
                <c:pt idx="2565">
                  <c:v>#N/A</c:v>
                </c:pt>
                <c:pt idx="2566">
                  <c:v>#N/A</c:v>
                </c:pt>
                <c:pt idx="2567">
                  <c:v>#N/A</c:v>
                </c:pt>
                <c:pt idx="2568">
                  <c:v>#N/A</c:v>
                </c:pt>
                <c:pt idx="2569">
                  <c:v>#N/A</c:v>
                </c:pt>
                <c:pt idx="2570">
                  <c:v>#N/A</c:v>
                </c:pt>
                <c:pt idx="2571">
                  <c:v>#N/A</c:v>
                </c:pt>
                <c:pt idx="2572">
                  <c:v>#N/A</c:v>
                </c:pt>
                <c:pt idx="2573">
                  <c:v>#N/A</c:v>
                </c:pt>
                <c:pt idx="2574">
                  <c:v>#N/A</c:v>
                </c:pt>
                <c:pt idx="2575">
                  <c:v>#N/A</c:v>
                </c:pt>
                <c:pt idx="2576">
                  <c:v>#N/A</c:v>
                </c:pt>
                <c:pt idx="2577">
                  <c:v>#N/A</c:v>
                </c:pt>
                <c:pt idx="2578">
                  <c:v>#N/A</c:v>
                </c:pt>
                <c:pt idx="2579">
                  <c:v>#N/A</c:v>
                </c:pt>
                <c:pt idx="2580">
                  <c:v>#N/A</c:v>
                </c:pt>
                <c:pt idx="2581">
                  <c:v>#N/A</c:v>
                </c:pt>
                <c:pt idx="2582">
                  <c:v>#N/A</c:v>
                </c:pt>
                <c:pt idx="2583">
                  <c:v>#N/A</c:v>
                </c:pt>
                <c:pt idx="2584">
                  <c:v>#N/A</c:v>
                </c:pt>
                <c:pt idx="2585">
                  <c:v>#N/A</c:v>
                </c:pt>
                <c:pt idx="2586">
                  <c:v>#N/A</c:v>
                </c:pt>
                <c:pt idx="2587">
                  <c:v>#N/A</c:v>
                </c:pt>
                <c:pt idx="2588">
                  <c:v>#N/A</c:v>
                </c:pt>
                <c:pt idx="2589">
                  <c:v>#N/A</c:v>
                </c:pt>
                <c:pt idx="2590">
                  <c:v>#N/A</c:v>
                </c:pt>
                <c:pt idx="2591">
                  <c:v>#N/A</c:v>
                </c:pt>
                <c:pt idx="2592">
                  <c:v>#N/A</c:v>
                </c:pt>
                <c:pt idx="2593">
                  <c:v>#N/A</c:v>
                </c:pt>
                <c:pt idx="2594">
                  <c:v>#N/A</c:v>
                </c:pt>
                <c:pt idx="2595">
                  <c:v>#N/A</c:v>
                </c:pt>
                <c:pt idx="2596">
                  <c:v>#N/A</c:v>
                </c:pt>
                <c:pt idx="2597">
                  <c:v>#N/A</c:v>
                </c:pt>
                <c:pt idx="2598">
                  <c:v>#N/A</c:v>
                </c:pt>
                <c:pt idx="2599">
                  <c:v>#N/A</c:v>
                </c:pt>
                <c:pt idx="2600">
                  <c:v>#N/A</c:v>
                </c:pt>
                <c:pt idx="2601">
                  <c:v>#N/A</c:v>
                </c:pt>
                <c:pt idx="2602">
                  <c:v>#N/A</c:v>
                </c:pt>
                <c:pt idx="2603">
                  <c:v>#N/A</c:v>
                </c:pt>
                <c:pt idx="2604">
                  <c:v>#N/A</c:v>
                </c:pt>
                <c:pt idx="2605">
                  <c:v>#N/A</c:v>
                </c:pt>
                <c:pt idx="2606">
                  <c:v>#N/A</c:v>
                </c:pt>
                <c:pt idx="2607">
                  <c:v>#N/A</c:v>
                </c:pt>
                <c:pt idx="2608">
                  <c:v>#N/A</c:v>
                </c:pt>
                <c:pt idx="2609">
                  <c:v>#N/A</c:v>
                </c:pt>
                <c:pt idx="2610">
                  <c:v>#N/A</c:v>
                </c:pt>
                <c:pt idx="2611">
                  <c:v>#N/A</c:v>
                </c:pt>
                <c:pt idx="2612">
                  <c:v>#N/A</c:v>
                </c:pt>
                <c:pt idx="2613">
                  <c:v>#N/A</c:v>
                </c:pt>
                <c:pt idx="2614">
                  <c:v>#N/A</c:v>
                </c:pt>
                <c:pt idx="2615">
                  <c:v>#N/A</c:v>
                </c:pt>
                <c:pt idx="2616">
                  <c:v>#N/A</c:v>
                </c:pt>
                <c:pt idx="2617">
                  <c:v>#N/A</c:v>
                </c:pt>
                <c:pt idx="2618">
                  <c:v>#N/A</c:v>
                </c:pt>
                <c:pt idx="2619">
                  <c:v>#N/A</c:v>
                </c:pt>
                <c:pt idx="2620">
                  <c:v>#N/A</c:v>
                </c:pt>
                <c:pt idx="2621">
                  <c:v>#N/A</c:v>
                </c:pt>
                <c:pt idx="2622">
                  <c:v>#N/A</c:v>
                </c:pt>
                <c:pt idx="2623">
                  <c:v>#N/A</c:v>
                </c:pt>
                <c:pt idx="2624">
                  <c:v>#N/A</c:v>
                </c:pt>
                <c:pt idx="2625">
                  <c:v>#N/A</c:v>
                </c:pt>
                <c:pt idx="2626">
                  <c:v>#N/A</c:v>
                </c:pt>
                <c:pt idx="2627">
                  <c:v>#N/A</c:v>
                </c:pt>
                <c:pt idx="2628">
                  <c:v>#N/A</c:v>
                </c:pt>
                <c:pt idx="2629">
                  <c:v>#N/A</c:v>
                </c:pt>
                <c:pt idx="2630">
                  <c:v>#N/A</c:v>
                </c:pt>
                <c:pt idx="2631">
                  <c:v>#N/A</c:v>
                </c:pt>
                <c:pt idx="2632">
                  <c:v>#N/A</c:v>
                </c:pt>
                <c:pt idx="2633">
                  <c:v>#N/A</c:v>
                </c:pt>
                <c:pt idx="2634">
                  <c:v>#N/A</c:v>
                </c:pt>
                <c:pt idx="2635">
                  <c:v>#N/A</c:v>
                </c:pt>
                <c:pt idx="2636">
                  <c:v>#N/A</c:v>
                </c:pt>
                <c:pt idx="2637">
                  <c:v>#N/A</c:v>
                </c:pt>
                <c:pt idx="2638">
                  <c:v>#N/A</c:v>
                </c:pt>
                <c:pt idx="2639">
                  <c:v>#N/A</c:v>
                </c:pt>
                <c:pt idx="2640">
                  <c:v>#N/A</c:v>
                </c:pt>
                <c:pt idx="2641">
                  <c:v>#N/A</c:v>
                </c:pt>
                <c:pt idx="2642">
                  <c:v>#N/A</c:v>
                </c:pt>
                <c:pt idx="2643">
                  <c:v>#N/A</c:v>
                </c:pt>
                <c:pt idx="2644">
                  <c:v>#N/A</c:v>
                </c:pt>
                <c:pt idx="2645">
                  <c:v>#N/A</c:v>
                </c:pt>
                <c:pt idx="2646">
                  <c:v>#N/A</c:v>
                </c:pt>
                <c:pt idx="2647">
                  <c:v>#N/A</c:v>
                </c:pt>
                <c:pt idx="2648">
                  <c:v>#N/A</c:v>
                </c:pt>
                <c:pt idx="2649">
                  <c:v>#N/A</c:v>
                </c:pt>
                <c:pt idx="2650">
                  <c:v>#N/A</c:v>
                </c:pt>
                <c:pt idx="2651">
                  <c:v>#N/A</c:v>
                </c:pt>
                <c:pt idx="2652">
                  <c:v>#N/A</c:v>
                </c:pt>
                <c:pt idx="2653">
                  <c:v>#N/A</c:v>
                </c:pt>
                <c:pt idx="2654">
                  <c:v>#N/A</c:v>
                </c:pt>
                <c:pt idx="2655">
                  <c:v>#N/A</c:v>
                </c:pt>
                <c:pt idx="2656">
                  <c:v>#N/A</c:v>
                </c:pt>
                <c:pt idx="2657">
                  <c:v>#N/A</c:v>
                </c:pt>
                <c:pt idx="2658">
                  <c:v>#N/A</c:v>
                </c:pt>
                <c:pt idx="2659">
                  <c:v>#N/A</c:v>
                </c:pt>
                <c:pt idx="2660">
                  <c:v>#N/A</c:v>
                </c:pt>
                <c:pt idx="2661">
                  <c:v>#N/A</c:v>
                </c:pt>
                <c:pt idx="2662">
                  <c:v>#N/A</c:v>
                </c:pt>
                <c:pt idx="2663">
                  <c:v>#N/A</c:v>
                </c:pt>
                <c:pt idx="2664">
                  <c:v>#N/A</c:v>
                </c:pt>
                <c:pt idx="2665">
                  <c:v>#N/A</c:v>
                </c:pt>
                <c:pt idx="2666">
                  <c:v>#N/A</c:v>
                </c:pt>
                <c:pt idx="2667">
                  <c:v>#N/A</c:v>
                </c:pt>
                <c:pt idx="2668">
                  <c:v>#N/A</c:v>
                </c:pt>
                <c:pt idx="2669">
                  <c:v>#N/A</c:v>
                </c:pt>
                <c:pt idx="2670">
                  <c:v>#N/A</c:v>
                </c:pt>
                <c:pt idx="2671">
                  <c:v>#N/A</c:v>
                </c:pt>
                <c:pt idx="2672">
                  <c:v>#N/A</c:v>
                </c:pt>
                <c:pt idx="2673">
                  <c:v>#N/A</c:v>
                </c:pt>
                <c:pt idx="2674">
                  <c:v>#N/A</c:v>
                </c:pt>
                <c:pt idx="2675">
                  <c:v>#N/A</c:v>
                </c:pt>
                <c:pt idx="2676">
                  <c:v>#N/A</c:v>
                </c:pt>
                <c:pt idx="2677">
                  <c:v>#N/A</c:v>
                </c:pt>
                <c:pt idx="2678">
                  <c:v>#N/A</c:v>
                </c:pt>
                <c:pt idx="2679">
                  <c:v>#N/A</c:v>
                </c:pt>
                <c:pt idx="2680">
                  <c:v>#N/A</c:v>
                </c:pt>
                <c:pt idx="2681">
                  <c:v>#N/A</c:v>
                </c:pt>
                <c:pt idx="2682">
                  <c:v>#N/A</c:v>
                </c:pt>
                <c:pt idx="2683">
                  <c:v>#N/A</c:v>
                </c:pt>
                <c:pt idx="2684">
                  <c:v>#N/A</c:v>
                </c:pt>
                <c:pt idx="2685">
                  <c:v>#N/A</c:v>
                </c:pt>
                <c:pt idx="2686">
                  <c:v>#N/A</c:v>
                </c:pt>
                <c:pt idx="2687">
                  <c:v>#N/A</c:v>
                </c:pt>
                <c:pt idx="2688">
                  <c:v>#N/A</c:v>
                </c:pt>
                <c:pt idx="2689">
                  <c:v>#N/A</c:v>
                </c:pt>
                <c:pt idx="2690">
                  <c:v>#N/A</c:v>
                </c:pt>
                <c:pt idx="2691">
                  <c:v>#N/A</c:v>
                </c:pt>
                <c:pt idx="2692">
                  <c:v>#N/A</c:v>
                </c:pt>
                <c:pt idx="2693">
                  <c:v>#N/A</c:v>
                </c:pt>
                <c:pt idx="2694">
                  <c:v>#N/A</c:v>
                </c:pt>
                <c:pt idx="2695">
                  <c:v>#N/A</c:v>
                </c:pt>
                <c:pt idx="2696">
                  <c:v>#N/A</c:v>
                </c:pt>
                <c:pt idx="2697">
                  <c:v>#N/A</c:v>
                </c:pt>
                <c:pt idx="2698">
                  <c:v>#N/A</c:v>
                </c:pt>
                <c:pt idx="2699">
                  <c:v>#N/A</c:v>
                </c:pt>
                <c:pt idx="2700">
                  <c:v>#N/A</c:v>
                </c:pt>
                <c:pt idx="2701">
                  <c:v>#N/A</c:v>
                </c:pt>
                <c:pt idx="2702">
                  <c:v>#N/A</c:v>
                </c:pt>
                <c:pt idx="2703">
                  <c:v>#N/A</c:v>
                </c:pt>
                <c:pt idx="2704">
                  <c:v>#N/A</c:v>
                </c:pt>
                <c:pt idx="2705">
                  <c:v>#N/A</c:v>
                </c:pt>
                <c:pt idx="2706">
                  <c:v>#N/A</c:v>
                </c:pt>
                <c:pt idx="2707">
                  <c:v>#N/A</c:v>
                </c:pt>
                <c:pt idx="2708">
                  <c:v>#N/A</c:v>
                </c:pt>
                <c:pt idx="2709">
                  <c:v>#N/A</c:v>
                </c:pt>
                <c:pt idx="2710">
                  <c:v>#N/A</c:v>
                </c:pt>
                <c:pt idx="2711">
                  <c:v>#N/A</c:v>
                </c:pt>
                <c:pt idx="2712">
                  <c:v>#N/A</c:v>
                </c:pt>
                <c:pt idx="2713">
                  <c:v>#N/A</c:v>
                </c:pt>
                <c:pt idx="2714">
                  <c:v>#N/A</c:v>
                </c:pt>
                <c:pt idx="2715">
                  <c:v>#N/A</c:v>
                </c:pt>
                <c:pt idx="2716">
                  <c:v>#N/A</c:v>
                </c:pt>
                <c:pt idx="2717">
                  <c:v>#N/A</c:v>
                </c:pt>
                <c:pt idx="2718">
                  <c:v>#N/A</c:v>
                </c:pt>
                <c:pt idx="2719">
                  <c:v>#N/A</c:v>
                </c:pt>
                <c:pt idx="2720">
                  <c:v>#N/A</c:v>
                </c:pt>
                <c:pt idx="2721">
                  <c:v>#N/A</c:v>
                </c:pt>
                <c:pt idx="2722">
                  <c:v>#N/A</c:v>
                </c:pt>
                <c:pt idx="2723">
                  <c:v>#N/A</c:v>
                </c:pt>
                <c:pt idx="2724">
                  <c:v>#N/A</c:v>
                </c:pt>
                <c:pt idx="2725">
                  <c:v>#N/A</c:v>
                </c:pt>
                <c:pt idx="2726">
                  <c:v>#N/A</c:v>
                </c:pt>
                <c:pt idx="2727">
                  <c:v>#N/A</c:v>
                </c:pt>
                <c:pt idx="2728">
                  <c:v>#N/A</c:v>
                </c:pt>
                <c:pt idx="2729">
                  <c:v>#N/A</c:v>
                </c:pt>
                <c:pt idx="2730">
                  <c:v>#N/A</c:v>
                </c:pt>
                <c:pt idx="2731">
                  <c:v>#N/A</c:v>
                </c:pt>
                <c:pt idx="2732">
                  <c:v>#N/A</c:v>
                </c:pt>
                <c:pt idx="2733">
                  <c:v>#N/A</c:v>
                </c:pt>
                <c:pt idx="2734">
                  <c:v>#N/A</c:v>
                </c:pt>
                <c:pt idx="2735">
                  <c:v>#N/A</c:v>
                </c:pt>
                <c:pt idx="2736">
                  <c:v>#N/A</c:v>
                </c:pt>
                <c:pt idx="2737">
                  <c:v>#N/A</c:v>
                </c:pt>
                <c:pt idx="2738">
                  <c:v>#N/A</c:v>
                </c:pt>
                <c:pt idx="2739">
                  <c:v>#N/A</c:v>
                </c:pt>
                <c:pt idx="2740">
                  <c:v>#N/A</c:v>
                </c:pt>
                <c:pt idx="2741">
                  <c:v>#N/A</c:v>
                </c:pt>
                <c:pt idx="2742">
                  <c:v>#N/A</c:v>
                </c:pt>
                <c:pt idx="2743">
                  <c:v>#N/A</c:v>
                </c:pt>
                <c:pt idx="2744">
                  <c:v>#N/A</c:v>
                </c:pt>
                <c:pt idx="2745">
                  <c:v>#N/A</c:v>
                </c:pt>
                <c:pt idx="2746">
                  <c:v>#N/A</c:v>
                </c:pt>
                <c:pt idx="2747">
                  <c:v>#N/A</c:v>
                </c:pt>
                <c:pt idx="2748">
                  <c:v>#N/A</c:v>
                </c:pt>
                <c:pt idx="2749">
                  <c:v>#N/A</c:v>
                </c:pt>
                <c:pt idx="2750">
                  <c:v>#N/A</c:v>
                </c:pt>
                <c:pt idx="2751">
                  <c:v>#N/A</c:v>
                </c:pt>
                <c:pt idx="2752">
                  <c:v>#N/A</c:v>
                </c:pt>
                <c:pt idx="2753">
                  <c:v>#N/A</c:v>
                </c:pt>
                <c:pt idx="2754">
                  <c:v>#N/A</c:v>
                </c:pt>
                <c:pt idx="2755">
                  <c:v>#N/A</c:v>
                </c:pt>
                <c:pt idx="2756">
                  <c:v>#N/A</c:v>
                </c:pt>
                <c:pt idx="2757">
                  <c:v>#N/A</c:v>
                </c:pt>
                <c:pt idx="2758">
                  <c:v>#N/A</c:v>
                </c:pt>
                <c:pt idx="2759">
                  <c:v>#N/A</c:v>
                </c:pt>
                <c:pt idx="2760">
                  <c:v>#N/A</c:v>
                </c:pt>
                <c:pt idx="2761">
                  <c:v>#N/A</c:v>
                </c:pt>
                <c:pt idx="2762">
                  <c:v>#N/A</c:v>
                </c:pt>
                <c:pt idx="2763">
                  <c:v>#N/A</c:v>
                </c:pt>
                <c:pt idx="2764">
                  <c:v>#N/A</c:v>
                </c:pt>
                <c:pt idx="2765">
                  <c:v>#N/A</c:v>
                </c:pt>
                <c:pt idx="2766">
                  <c:v>#N/A</c:v>
                </c:pt>
                <c:pt idx="2767">
                  <c:v>#N/A</c:v>
                </c:pt>
                <c:pt idx="2768">
                  <c:v>#N/A</c:v>
                </c:pt>
                <c:pt idx="2769">
                  <c:v>#N/A</c:v>
                </c:pt>
                <c:pt idx="2770">
                  <c:v>#N/A</c:v>
                </c:pt>
                <c:pt idx="2771">
                  <c:v>#N/A</c:v>
                </c:pt>
                <c:pt idx="2772">
                  <c:v>#N/A</c:v>
                </c:pt>
                <c:pt idx="2773">
                  <c:v>#N/A</c:v>
                </c:pt>
                <c:pt idx="2774">
                  <c:v>#N/A</c:v>
                </c:pt>
                <c:pt idx="2775">
                  <c:v>#N/A</c:v>
                </c:pt>
                <c:pt idx="2776">
                  <c:v>#N/A</c:v>
                </c:pt>
                <c:pt idx="2777">
                  <c:v>#N/A</c:v>
                </c:pt>
                <c:pt idx="2778">
                  <c:v>#N/A</c:v>
                </c:pt>
                <c:pt idx="2779">
                  <c:v>#N/A</c:v>
                </c:pt>
                <c:pt idx="2780">
                  <c:v>#N/A</c:v>
                </c:pt>
                <c:pt idx="2781">
                  <c:v>#N/A</c:v>
                </c:pt>
                <c:pt idx="2782">
                  <c:v>#N/A</c:v>
                </c:pt>
                <c:pt idx="2783">
                  <c:v>#N/A</c:v>
                </c:pt>
                <c:pt idx="2784">
                  <c:v>#N/A</c:v>
                </c:pt>
                <c:pt idx="2785">
                  <c:v>#N/A</c:v>
                </c:pt>
                <c:pt idx="2786">
                  <c:v>#N/A</c:v>
                </c:pt>
                <c:pt idx="2787">
                  <c:v>#N/A</c:v>
                </c:pt>
                <c:pt idx="2788">
                  <c:v>#N/A</c:v>
                </c:pt>
                <c:pt idx="2789">
                  <c:v>#N/A</c:v>
                </c:pt>
                <c:pt idx="2790">
                  <c:v>#N/A</c:v>
                </c:pt>
                <c:pt idx="2791">
                  <c:v>#N/A</c:v>
                </c:pt>
                <c:pt idx="2792">
                  <c:v>#N/A</c:v>
                </c:pt>
                <c:pt idx="2793">
                  <c:v>#N/A</c:v>
                </c:pt>
                <c:pt idx="2794">
                  <c:v>#N/A</c:v>
                </c:pt>
                <c:pt idx="2795">
                  <c:v>#N/A</c:v>
                </c:pt>
                <c:pt idx="2796">
                  <c:v>#N/A</c:v>
                </c:pt>
                <c:pt idx="2797">
                  <c:v>#N/A</c:v>
                </c:pt>
                <c:pt idx="2798">
                  <c:v>#N/A</c:v>
                </c:pt>
                <c:pt idx="2799">
                  <c:v>#N/A</c:v>
                </c:pt>
                <c:pt idx="2800">
                  <c:v>#N/A</c:v>
                </c:pt>
                <c:pt idx="2801">
                  <c:v>#N/A</c:v>
                </c:pt>
                <c:pt idx="2802">
                  <c:v>#N/A</c:v>
                </c:pt>
                <c:pt idx="2803">
                  <c:v>#N/A</c:v>
                </c:pt>
                <c:pt idx="2804">
                  <c:v>#N/A</c:v>
                </c:pt>
                <c:pt idx="2805">
                  <c:v>#N/A</c:v>
                </c:pt>
                <c:pt idx="2806">
                  <c:v>#N/A</c:v>
                </c:pt>
                <c:pt idx="2807">
                  <c:v>#N/A</c:v>
                </c:pt>
                <c:pt idx="2808">
                  <c:v>#N/A</c:v>
                </c:pt>
                <c:pt idx="2809">
                  <c:v>#N/A</c:v>
                </c:pt>
                <c:pt idx="2810">
                  <c:v>#N/A</c:v>
                </c:pt>
                <c:pt idx="2811">
                  <c:v>#N/A</c:v>
                </c:pt>
                <c:pt idx="2812">
                  <c:v>#N/A</c:v>
                </c:pt>
                <c:pt idx="2813">
                  <c:v>#N/A</c:v>
                </c:pt>
                <c:pt idx="2814">
                  <c:v>#N/A</c:v>
                </c:pt>
                <c:pt idx="2815">
                  <c:v>#N/A</c:v>
                </c:pt>
                <c:pt idx="2816">
                  <c:v>#N/A</c:v>
                </c:pt>
                <c:pt idx="2817">
                  <c:v>#N/A</c:v>
                </c:pt>
                <c:pt idx="2818">
                  <c:v>#N/A</c:v>
                </c:pt>
                <c:pt idx="2819">
                  <c:v>#N/A</c:v>
                </c:pt>
                <c:pt idx="2820">
                  <c:v>#N/A</c:v>
                </c:pt>
                <c:pt idx="2821">
                  <c:v>#N/A</c:v>
                </c:pt>
                <c:pt idx="2822">
                  <c:v>#N/A</c:v>
                </c:pt>
                <c:pt idx="2823">
                  <c:v>#N/A</c:v>
                </c:pt>
                <c:pt idx="2824">
                  <c:v>#N/A</c:v>
                </c:pt>
                <c:pt idx="2825">
                  <c:v>#N/A</c:v>
                </c:pt>
                <c:pt idx="2826">
                  <c:v>#N/A</c:v>
                </c:pt>
                <c:pt idx="2827">
                  <c:v>#N/A</c:v>
                </c:pt>
                <c:pt idx="2828">
                  <c:v>#N/A</c:v>
                </c:pt>
                <c:pt idx="2829">
                  <c:v>#N/A</c:v>
                </c:pt>
                <c:pt idx="2830">
                  <c:v>#N/A</c:v>
                </c:pt>
                <c:pt idx="2831">
                  <c:v>#N/A</c:v>
                </c:pt>
                <c:pt idx="2832">
                  <c:v>#N/A</c:v>
                </c:pt>
                <c:pt idx="2833">
                  <c:v>#N/A</c:v>
                </c:pt>
                <c:pt idx="2834">
                  <c:v>#N/A</c:v>
                </c:pt>
                <c:pt idx="2835">
                  <c:v>#N/A</c:v>
                </c:pt>
                <c:pt idx="2836">
                  <c:v>#N/A</c:v>
                </c:pt>
                <c:pt idx="2837">
                  <c:v>#N/A</c:v>
                </c:pt>
                <c:pt idx="2838">
                  <c:v>#N/A</c:v>
                </c:pt>
                <c:pt idx="2839">
                  <c:v>#N/A</c:v>
                </c:pt>
                <c:pt idx="2840">
                  <c:v>#N/A</c:v>
                </c:pt>
                <c:pt idx="2841">
                  <c:v>#N/A</c:v>
                </c:pt>
                <c:pt idx="2842">
                  <c:v>#N/A</c:v>
                </c:pt>
                <c:pt idx="2843">
                  <c:v>#N/A</c:v>
                </c:pt>
                <c:pt idx="2844">
                  <c:v>#N/A</c:v>
                </c:pt>
                <c:pt idx="2845">
                  <c:v>#N/A</c:v>
                </c:pt>
                <c:pt idx="2846">
                  <c:v>#N/A</c:v>
                </c:pt>
                <c:pt idx="2847">
                  <c:v>#N/A</c:v>
                </c:pt>
                <c:pt idx="2848">
                  <c:v>#N/A</c:v>
                </c:pt>
                <c:pt idx="2849">
                  <c:v>#N/A</c:v>
                </c:pt>
                <c:pt idx="2850">
                  <c:v>#N/A</c:v>
                </c:pt>
                <c:pt idx="2851">
                  <c:v>#N/A</c:v>
                </c:pt>
                <c:pt idx="2852">
                  <c:v>#N/A</c:v>
                </c:pt>
                <c:pt idx="2853">
                  <c:v>#N/A</c:v>
                </c:pt>
                <c:pt idx="2854">
                  <c:v>#N/A</c:v>
                </c:pt>
                <c:pt idx="2855">
                  <c:v>#N/A</c:v>
                </c:pt>
                <c:pt idx="2856">
                  <c:v>#N/A</c:v>
                </c:pt>
                <c:pt idx="2857">
                  <c:v>#N/A</c:v>
                </c:pt>
                <c:pt idx="2858">
                  <c:v>#N/A</c:v>
                </c:pt>
                <c:pt idx="2859">
                  <c:v>#N/A</c:v>
                </c:pt>
                <c:pt idx="2860">
                  <c:v>#N/A</c:v>
                </c:pt>
                <c:pt idx="2861">
                  <c:v>#N/A</c:v>
                </c:pt>
                <c:pt idx="2862">
                  <c:v>#N/A</c:v>
                </c:pt>
                <c:pt idx="2863">
                  <c:v>#N/A</c:v>
                </c:pt>
                <c:pt idx="2864">
                  <c:v>#N/A</c:v>
                </c:pt>
                <c:pt idx="2865">
                  <c:v>#N/A</c:v>
                </c:pt>
                <c:pt idx="2866">
                  <c:v>#N/A</c:v>
                </c:pt>
                <c:pt idx="2867">
                  <c:v>#N/A</c:v>
                </c:pt>
                <c:pt idx="2868">
                  <c:v>#N/A</c:v>
                </c:pt>
                <c:pt idx="2869">
                  <c:v>#N/A</c:v>
                </c:pt>
                <c:pt idx="2870">
                  <c:v>#N/A</c:v>
                </c:pt>
                <c:pt idx="2871">
                  <c:v>#N/A</c:v>
                </c:pt>
                <c:pt idx="2872">
                  <c:v>#N/A</c:v>
                </c:pt>
                <c:pt idx="2873">
                  <c:v>#N/A</c:v>
                </c:pt>
                <c:pt idx="2874">
                  <c:v>#N/A</c:v>
                </c:pt>
                <c:pt idx="2875">
                  <c:v>#N/A</c:v>
                </c:pt>
                <c:pt idx="2876">
                  <c:v>#N/A</c:v>
                </c:pt>
                <c:pt idx="2877">
                  <c:v>#N/A</c:v>
                </c:pt>
                <c:pt idx="2878">
                  <c:v>#N/A</c:v>
                </c:pt>
                <c:pt idx="2879">
                  <c:v>#N/A</c:v>
                </c:pt>
                <c:pt idx="2880">
                  <c:v>#N/A</c:v>
                </c:pt>
                <c:pt idx="2881">
                  <c:v>#N/A</c:v>
                </c:pt>
                <c:pt idx="2882">
                  <c:v>#N/A</c:v>
                </c:pt>
                <c:pt idx="2883">
                  <c:v>#N/A</c:v>
                </c:pt>
                <c:pt idx="2884">
                  <c:v>#N/A</c:v>
                </c:pt>
                <c:pt idx="2885">
                  <c:v>#N/A</c:v>
                </c:pt>
                <c:pt idx="2886">
                  <c:v>#N/A</c:v>
                </c:pt>
                <c:pt idx="2887">
                  <c:v>#N/A</c:v>
                </c:pt>
                <c:pt idx="2888">
                  <c:v>#N/A</c:v>
                </c:pt>
                <c:pt idx="2889">
                  <c:v>#N/A</c:v>
                </c:pt>
                <c:pt idx="2890">
                  <c:v>#N/A</c:v>
                </c:pt>
                <c:pt idx="2891">
                  <c:v>#N/A</c:v>
                </c:pt>
                <c:pt idx="2892">
                  <c:v>#N/A</c:v>
                </c:pt>
                <c:pt idx="2893">
                  <c:v>#N/A</c:v>
                </c:pt>
                <c:pt idx="2894">
                  <c:v>#N/A</c:v>
                </c:pt>
                <c:pt idx="2895">
                  <c:v>#N/A</c:v>
                </c:pt>
                <c:pt idx="2896">
                  <c:v>#N/A</c:v>
                </c:pt>
                <c:pt idx="2897">
                  <c:v>#N/A</c:v>
                </c:pt>
                <c:pt idx="2898">
                  <c:v>#N/A</c:v>
                </c:pt>
                <c:pt idx="2899">
                  <c:v>#N/A</c:v>
                </c:pt>
                <c:pt idx="2900">
                  <c:v>#N/A</c:v>
                </c:pt>
                <c:pt idx="2901">
                  <c:v>#N/A</c:v>
                </c:pt>
                <c:pt idx="2902">
                  <c:v>#N/A</c:v>
                </c:pt>
                <c:pt idx="2903">
                  <c:v>#N/A</c:v>
                </c:pt>
                <c:pt idx="2904">
                  <c:v>#N/A</c:v>
                </c:pt>
                <c:pt idx="2905">
                  <c:v>#N/A</c:v>
                </c:pt>
                <c:pt idx="2906">
                  <c:v>#N/A</c:v>
                </c:pt>
                <c:pt idx="2907">
                  <c:v>#N/A</c:v>
                </c:pt>
                <c:pt idx="2908">
                  <c:v>#N/A</c:v>
                </c:pt>
                <c:pt idx="2909">
                  <c:v>#N/A</c:v>
                </c:pt>
                <c:pt idx="2910">
                  <c:v>#N/A</c:v>
                </c:pt>
                <c:pt idx="2911">
                  <c:v>#N/A</c:v>
                </c:pt>
                <c:pt idx="2912">
                  <c:v>#N/A</c:v>
                </c:pt>
                <c:pt idx="2913">
                  <c:v>#N/A</c:v>
                </c:pt>
                <c:pt idx="2914">
                  <c:v>#N/A</c:v>
                </c:pt>
                <c:pt idx="2915">
                  <c:v>#N/A</c:v>
                </c:pt>
                <c:pt idx="2916">
                  <c:v>#N/A</c:v>
                </c:pt>
                <c:pt idx="2917">
                  <c:v>#N/A</c:v>
                </c:pt>
                <c:pt idx="2918">
                  <c:v>#N/A</c:v>
                </c:pt>
                <c:pt idx="2919">
                  <c:v>#N/A</c:v>
                </c:pt>
                <c:pt idx="2920">
                  <c:v>#N/A</c:v>
                </c:pt>
                <c:pt idx="2921">
                  <c:v>#N/A</c:v>
                </c:pt>
                <c:pt idx="2922">
                  <c:v>#N/A</c:v>
                </c:pt>
                <c:pt idx="2923">
                  <c:v>#N/A</c:v>
                </c:pt>
                <c:pt idx="2924">
                  <c:v>#N/A</c:v>
                </c:pt>
                <c:pt idx="2925">
                  <c:v>#N/A</c:v>
                </c:pt>
                <c:pt idx="2926">
                  <c:v>#N/A</c:v>
                </c:pt>
                <c:pt idx="2927">
                  <c:v>#N/A</c:v>
                </c:pt>
                <c:pt idx="2928">
                  <c:v>#N/A</c:v>
                </c:pt>
                <c:pt idx="2929">
                  <c:v>#N/A</c:v>
                </c:pt>
                <c:pt idx="2930">
                  <c:v>#N/A</c:v>
                </c:pt>
                <c:pt idx="2931">
                  <c:v>#N/A</c:v>
                </c:pt>
                <c:pt idx="2932">
                  <c:v>#N/A</c:v>
                </c:pt>
                <c:pt idx="2933">
                  <c:v>#N/A</c:v>
                </c:pt>
                <c:pt idx="2934">
                  <c:v>#N/A</c:v>
                </c:pt>
                <c:pt idx="2935">
                  <c:v>#N/A</c:v>
                </c:pt>
                <c:pt idx="2936">
                  <c:v>#N/A</c:v>
                </c:pt>
                <c:pt idx="2937">
                  <c:v>#N/A</c:v>
                </c:pt>
                <c:pt idx="2938">
                  <c:v>#N/A</c:v>
                </c:pt>
                <c:pt idx="2939">
                  <c:v>#N/A</c:v>
                </c:pt>
                <c:pt idx="2940">
                  <c:v>#N/A</c:v>
                </c:pt>
                <c:pt idx="2941">
                  <c:v>#N/A</c:v>
                </c:pt>
                <c:pt idx="2942">
                  <c:v>#N/A</c:v>
                </c:pt>
                <c:pt idx="2943">
                  <c:v>#N/A</c:v>
                </c:pt>
                <c:pt idx="2944">
                  <c:v>#N/A</c:v>
                </c:pt>
                <c:pt idx="2945">
                  <c:v>#N/A</c:v>
                </c:pt>
                <c:pt idx="2946">
                  <c:v>#N/A</c:v>
                </c:pt>
                <c:pt idx="2947">
                  <c:v>#N/A</c:v>
                </c:pt>
                <c:pt idx="2948">
                  <c:v>#N/A</c:v>
                </c:pt>
                <c:pt idx="2949">
                  <c:v>#N/A</c:v>
                </c:pt>
                <c:pt idx="2950">
                  <c:v>#N/A</c:v>
                </c:pt>
                <c:pt idx="2951">
                  <c:v>#N/A</c:v>
                </c:pt>
                <c:pt idx="2952">
                  <c:v>#N/A</c:v>
                </c:pt>
                <c:pt idx="2953">
                  <c:v>#N/A</c:v>
                </c:pt>
                <c:pt idx="2954">
                  <c:v>#N/A</c:v>
                </c:pt>
                <c:pt idx="2955">
                  <c:v>#N/A</c:v>
                </c:pt>
                <c:pt idx="2956">
                  <c:v>#N/A</c:v>
                </c:pt>
                <c:pt idx="2957">
                  <c:v>#N/A</c:v>
                </c:pt>
                <c:pt idx="2958">
                  <c:v>#N/A</c:v>
                </c:pt>
                <c:pt idx="2959">
                  <c:v>#N/A</c:v>
                </c:pt>
                <c:pt idx="2960">
                  <c:v>#N/A</c:v>
                </c:pt>
                <c:pt idx="2961">
                  <c:v>#N/A</c:v>
                </c:pt>
                <c:pt idx="2962">
                  <c:v>#N/A</c:v>
                </c:pt>
                <c:pt idx="2963">
                  <c:v>#N/A</c:v>
                </c:pt>
                <c:pt idx="2964">
                  <c:v>#N/A</c:v>
                </c:pt>
                <c:pt idx="2965">
                  <c:v>#N/A</c:v>
                </c:pt>
                <c:pt idx="2966">
                  <c:v>#N/A</c:v>
                </c:pt>
                <c:pt idx="2967">
                  <c:v>#N/A</c:v>
                </c:pt>
                <c:pt idx="2968">
                  <c:v>#N/A</c:v>
                </c:pt>
                <c:pt idx="2969">
                  <c:v>#N/A</c:v>
                </c:pt>
                <c:pt idx="2970">
                  <c:v>#N/A</c:v>
                </c:pt>
                <c:pt idx="2971">
                  <c:v>#N/A</c:v>
                </c:pt>
                <c:pt idx="2972">
                  <c:v>#N/A</c:v>
                </c:pt>
                <c:pt idx="2973">
                  <c:v>#N/A</c:v>
                </c:pt>
                <c:pt idx="2974">
                  <c:v>#N/A</c:v>
                </c:pt>
                <c:pt idx="2975">
                  <c:v>#N/A</c:v>
                </c:pt>
                <c:pt idx="2976">
                  <c:v>#N/A</c:v>
                </c:pt>
                <c:pt idx="2977">
                  <c:v>#N/A</c:v>
                </c:pt>
                <c:pt idx="2978">
                  <c:v>#N/A</c:v>
                </c:pt>
                <c:pt idx="2979">
                  <c:v>#N/A</c:v>
                </c:pt>
                <c:pt idx="2980">
                  <c:v>#N/A</c:v>
                </c:pt>
                <c:pt idx="2981">
                  <c:v>#N/A</c:v>
                </c:pt>
                <c:pt idx="2982">
                  <c:v>#N/A</c:v>
                </c:pt>
                <c:pt idx="2983">
                  <c:v>#N/A</c:v>
                </c:pt>
                <c:pt idx="2984">
                  <c:v>#N/A</c:v>
                </c:pt>
                <c:pt idx="2985">
                  <c:v>#N/A</c:v>
                </c:pt>
                <c:pt idx="2986">
                  <c:v>#N/A</c:v>
                </c:pt>
                <c:pt idx="2987">
                  <c:v>#N/A</c:v>
                </c:pt>
                <c:pt idx="2988">
                  <c:v>#N/A</c:v>
                </c:pt>
                <c:pt idx="2989">
                  <c:v>#N/A</c:v>
                </c:pt>
                <c:pt idx="2990">
                  <c:v>#N/A</c:v>
                </c:pt>
                <c:pt idx="2991">
                  <c:v>#N/A</c:v>
                </c:pt>
                <c:pt idx="2992">
                  <c:v>#N/A</c:v>
                </c:pt>
                <c:pt idx="2993">
                  <c:v>#N/A</c:v>
                </c:pt>
                <c:pt idx="2994">
                  <c:v>#N/A</c:v>
                </c:pt>
                <c:pt idx="2995">
                  <c:v>#N/A</c:v>
                </c:pt>
                <c:pt idx="2996">
                  <c:v>#N/A</c:v>
                </c:pt>
                <c:pt idx="2997">
                  <c:v>#N/A</c:v>
                </c:pt>
                <c:pt idx="2998">
                  <c:v>#N/A</c:v>
                </c:pt>
                <c:pt idx="2999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7A-4733-B693-1AEF0D19CD0E}"/>
            </c:ext>
          </c:extLst>
        </c:ser>
        <c:ser>
          <c:idx val="60"/>
          <c:order val="60"/>
          <c:tx>
            <c:v>Chip</c:v>
          </c:tx>
          <c:spPr>
            <a:ln w="0"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Chart!$BR$75:$BR$79</c:f>
              <c:numCache>
                <c:formatCode>0.0</c:formatCode>
                <c:ptCount val="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</c:numCache>
            </c:numRef>
          </c:xVal>
          <c:yVal>
            <c:numRef>
              <c:f>Chart!$BS$75:$BS$79</c:f>
              <c:numCache>
                <c:formatCode>0.0</c:formatCode>
                <c:ptCount val="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51D-4E56-B3CB-0304F79D1E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7722744"/>
        <c:axId val="247747728"/>
      </c:scatterChart>
      <c:valAx>
        <c:axId val="247722744"/>
        <c:scaling>
          <c:orientation val="minMax"/>
        </c:scaling>
        <c:delete val="0"/>
        <c:axPos val="t"/>
        <c:numFmt formatCode="0" sourceLinked="0"/>
        <c:majorTickMark val="out"/>
        <c:minorTickMark val="none"/>
        <c:tickLblPos val="nextTo"/>
        <c:spPr>
          <a:noFill/>
          <a:ln w="3175">
            <a:noFill/>
            <a:prstDash val="solid"/>
          </a:ln>
        </c:spPr>
        <c:txPr>
          <a:bodyPr rot="54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7747728"/>
        <c:crosses val="max"/>
        <c:crossBetween val="midCat"/>
      </c:valAx>
      <c:valAx>
        <c:axId val="24774772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spPr>
          <a:noFill/>
          <a:ln w="3175">
            <a:noFill/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7722744"/>
        <c:crosses val="max"/>
        <c:crossBetween val="midCat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chemeClr val="bg1">
        <a:lumMod val="75000"/>
      </a:schemeClr>
    </a:solidFill>
    <a:ln w="3175">
      <a:noFill/>
      <a:prstDash val="solid"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6107377741575399E-2"/>
          <c:y val="5.6532265363381302E-2"/>
          <c:w val="0.95296480418761209"/>
          <c:h val="0.89527174330128101"/>
        </c:manualLayout>
      </c:layout>
      <c:scatterChart>
        <c:scatterStyle val="lineMarker"/>
        <c:varyColors val="0"/>
        <c:ser>
          <c:idx val="18"/>
          <c:order val="0"/>
          <c:tx>
            <c:v>die0</c:v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none"/>
          </c:marker>
          <c:xVal>
            <c:numRef>
              <c:f>Chart!$CT$3:$CT$7</c:f>
              <c:numCache>
                <c:formatCode>0.0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xVal>
          <c:yVal>
            <c:numRef>
              <c:f>Chart!$CU$3:$CU$7</c:f>
              <c:numCache>
                <c:formatCode>0.0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93-4E2B-983D-C410C3EC8740}"/>
            </c:ext>
          </c:extLst>
        </c:ser>
        <c:ser>
          <c:idx val="19"/>
          <c:order val="1"/>
          <c:tx>
            <c:v>die1</c:v>
          </c:tx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Chart!$CT$9:$CT$1538</c:f>
              <c:numCache>
                <c:formatCode>0.0</c:formatCode>
                <c:ptCount val="15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</c:numCache>
            </c:numRef>
          </c:xVal>
          <c:yVal>
            <c:numRef>
              <c:f>Chart!$CU$9:$CU$1538</c:f>
              <c:numCache>
                <c:formatCode>0.0</c:formatCode>
                <c:ptCount val="15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493-4E2B-983D-C410C3EC8740}"/>
            </c:ext>
          </c:extLst>
        </c:ser>
        <c:ser>
          <c:idx val="17"/>
          <c:order val="2"/>
          <c:tx>
            <c:strRef>
              <c:f>Chart!$CY$34</c:f>
              <c:strCache>
                <c:ptCount val="1"/>
                <c:pt idx="0">
                  <c:v>Chart_Adjust_min</c:v>
                </c:pt>
              </c:strCache>
            </c:strRef>
          </c:tx>
          <c:spPr>
            <a:ln>
              <a:noFill/>
            </a:ln>
          </c:spPr>
          <c:marker>
            <c:symbol val="none"/>
          </c:marker>
          <c:xVal>
            <c:numRef>
              <c:f>(Chart!$CZ$34,Chart!$CZ$35)</c:f>
              <c:numCache>
                <c:formatCode>0</c:formatCode>
                <c:ptCount val="2"/>
                <c:pt idx="0">
                  <c:v>#N/A</c:v>
                </c:pt>
                <c:pt idx="1">
                  <c:v>#N/A</c:v>
                </c:pt>
              </c:numCache>
            </c:numRef>
          </c:xVal>
          <c:yVal>
            <c:numRef>
              <c:f>(Chart!$DA$34,Chart!$DA$35)</c:f>
              <c:numCache>
                <c:formatCode>0</c:formatCode>
                <c:ptCount val="2"/>
                <c:pt idx="0">
                  <c:v>#N/A</c:v>
                </c:pt>
                <c:pt idx="1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1493-4E2B-983D-C410C3EC8740}"/>
            </c:ext>
          </c:extLst>
        </c:ser>
        <c:ser>
          <c:idx val="35"/>
          <c:order val="3"/>
          <c:tx>
            <c:v>Probe_Area_Oth</c:v>
          </c:tx>
          <c:spPr>
            <a:ln w="6350">
              <a:solidFill>
                <a:schemeClr val="tx1"/>
              </a:solidFill>
              <a:prstDash val="lgDashDotDot"/>
            </a:ln>
          </c:spPr>
          <c:marker>
            <c:symbol val="none"/>
          </c:marker>
          <c:xVal>
            <c:numRef>
              <c:f>Chart!$DF$11:$DF$15</c:f>
              <c:numCache>
                <c:formatCode>0.0</c:formatCode>
                <c:ptCount val="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</c:numCache>
            </c:numRef>
          </c:xVal>
          <c:yVal>
            <c:numRef>
              <c:f>Chart!$DG$11:$DG$15</c:f>
              <c:numCache>
                <c:formatCode>0.0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1493-4E2B-983D-C410C3EC8740}"/>
            </c:ext>
          </c:extLst>
        </c:ser>
        <c:ser>
          <c:idx val="34"/>
          <c:order val="4"/>
          <c:tx>
            <c:v>Probe_Area_Ang</c:v>
          </c:tx>
          <c:spPr>
            <a:ln w="3175">
              <a:solidFill>
                <a:srgbClr val="0000FF"/>
              </a:solidFill>
              <a:prstDash val="lgDashDotDot"/>
            </a:ln>
          </c:spPr>
          <c:marker>
            <c:symbol val="none"/>
          </c:marker>
          <c:xVal>
            <c:numRef>
              <c:f>Chart!$DD$11:$DD$15</c:f>
              <c:numCache>
                <c:formatCode>0.0</c:formatCode>
                <c:ptCount val="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</c:numCache>
            </c:numRef>
          </c:xVal>
          <c:yVal>
            <c:numRef>
              <c:f>Chart!$DE$11:$DE$15</c:f>
              <c:numCache>
                <c:formatCode>0.0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1493-4E2B-983D-C410C3EC87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891600"/>
        <c:axId val="248328200"/>
      </c:scatterChart>
      <c:valAx>
        <c:axId val="148891600"/>
        <c:scaling>
          <c:orientation val="minMax"/>
        </c:scaling>
        <c:delete val="1"/>
        <c:axPos val="t"/>
        <c:numFmt formatCode="General" sourceLinked="0"/>
        <c:majorTickMark val="none"/>
        <c:minorTickMark val="none"/>
        <c:tickLblPos val="nextTo"/>
        <c:crossAx val="248328200"/>
        <c:crosses val="max"/>
        <c:crossBetween val="midCat"/>
      </c:valAx>
      <c:valAx>
        <c:axId val="248328200"/>
        <c:scaling>
          <c:orientation val="minMax"/>
        </c:scaling>
        <c:delete val="1"/>
        <c:axPos val="r"/>
        <c:numFmt formatCode="General" sourceLinked="0"/>
        <c:majorTickMark val="out"/>
        <c:minorTickMark val="none"/>
        <c:tickLblPos val="nextTo"/>
        <c:crossAx val="148891600"/>
        <c:crosses val="max"/>
        <c:crossBetween val="midCat"/>
      </c:valAx>
      <c:spPr>
        <a:noFill/>
      </c:spPr>
    </c:plotArea>
    <c:plotVisOnly val="0"/>
    <c:dispBlanksAs val="gap"/>
    <c:showDLblsOverMax val="0"/>
  </c:chart>
  <c:spPr>
    <a:solidFill>
      <a:schemeClr val="bg1">
        <a:lumMod val="75000"/>
      </a:schemeClr>
    </a:solidFill>
    <a:ln w="3175">
      <a:noFill/>
      <a:prstDash val="solid"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010005394566755"/>
          <c:y val="0.11972757413798962"/>
          <c:w val="0.78002199780021997"/>
          <c:h val="0.78109452736318408"/>
        </c:manualLayout>
      </c:layout>
      <c:scatterChart>
        <c:scatterStyle val="lineMarker"/>
        <c:varyColors val="0"/>
        <c:ser>
          <c:idx val="1"/>
          <c:order val="0"/>
          <c:spPr>
            <a:ln>
              <a:solidFill>
                <a:schemeClr val="bg1"/>
              </a:solidFill>
            </a:ln>
          </c:spPr>
          <c:marker>
            <c:symbol val="none"/>
          </c:marker>
          <c:xVal>
            <c:numRef>
              <c:f>Chart!$BR$62</c:f>
              <c:numCache>
                <c:formatCode>General</c:formatCode>
                <c:ptCount val="1"/>
                <c:pt idx="0">
                  <c:v>0</c:v>
                </c:pt>
              </c:numCache>
            </c:numRef>
          </c:xVal>
          <c:yVal>
            <c:numRef>
              <c:f>Chart!$BS$62</c:f>
              <c:numCache>
                <c:formatCode>General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47-409A-93F2-91148AC8F16F}"/>
            </c:ext>
          </c:extLst>
        </c:ser>
        <c:ser>
          <c:idx val="2"/>
          <c:order val="1"/>
          <c:spPr>
            <a:ln w="1905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Chart!$BR$56:$BR$60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xVal>
          <c:yVal>
            <c:numRef>
              <c:f>Chart!$BS$56:$BS$60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947-409A-93F2-91148AC8F1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3986400"/>
        <c:axId val="248634608"/>
      </c:scatterChart>
      <c:valAx>
        <c:axId val="2439864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48634608"/>
        <c:crosses val="autoZero"/>
        <c:crossBetween val="midCat"/>
        <c:majorUnit val="5"/>
      </c:valAx>
      <c:valAx>
        <c:axId val="248634608"/>
        <c:scaling>
          <c:orientation val="minMax"/>
        </c:scaling>
        <c:delete val="1"/>
        <c:axPos val="l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crossAx val="243986400"/>
        <c:crosses val="autoZero"/>
        <c:crossBetween val="midCat"/>
        <c:majorUnit val="5"/>
      </c:valAx>
      <c:spPr>
        <a:noFill/>
        <a:ln w="25400">
          <a:noFill/>
        </a:ln>
      </c:spPr>
    </c:plotArea>
    <c:plotVisOnly val="0"/>
    <c:dispBlanksAs val="gap"/>
    <c:showDLblsOverMax val="0"/>
  </c:chart>
  <c:spPr>
    <a:noFill/>
    <a:ln>
      <a:noFill/>
    </a:ln>
    <a:effectLst/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5687319671252888E-2"/>
          <c:y val="8.6222020919951375E-2"/>
          <c:w val="0.90359328781541437"/>
          <c:h val="0.89324108269652114"/>
        </c:manualLayout>
      </c:layout>
      <c:scatterChart>
        <c:scatterStyle val="lineMarker"/>
        <c:varyColors val="0"/>
        <c:ser>
          <c:idx val="1"/>
          <c:order val="0"/>
          <c:tx>
            <c:strRef>
              <c:f>Chart!$CG$4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x"/>
            <c:size val="2"/>
            <c:spPr>
              <a:noFill/>
              <a:ln>
                <a:solidFill>
                  <a:schemeClr val="tx1">
                    <a:lumMod val="50000"/>
                    <a:lumOff val="50000"/>
                  </a:schemeClr>
                </a:solidFill>
                <a:prstDash val="solid"/>
              </a:ln>
            </c:spPr>
          </c:marker>
          <c:xVal>
            <c:numRef>
              <c:f>[0]!X_01</c:f>
              <c:numCache>
                <c:formatCode>0.0</c:formatCode>
                <c:ptCount val="1"/>
              </c:numCache>
            </c:numRef>
          </c:xVal>
          <c:yVal>
            <c:numRef>
              <c:f>[0]!Y_01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861-49A2-ACCE-A5B86DDF74A5}"/>
            </c:ext>
          </c:extLst>
        </c:ser>
        <c:ser>
          <c:idx val="2"/>
          <c:order val="1"/>
          <c:tx>
            <c:strRef>
              <c:f>Chart!$CG$5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solidFill>
                <a:srgbClr val="00B0F0"/>
              </a:solidFill>
              <a:ln>
                <a:noFill/>
                <a:prstDash val="solid"/>
              </a:ln>
            </c:spPr>
          </c:marker>
          <c:xVal>
            <c:numRef>
              <c:f>[0]!X_02</c:f>
              <c:numCache>
                <c:formatCode>0.0</c:formatCode>
                <c:ptCount val="1"/>
              </c:numCache>
            </c:numRef>
          </c:xVal>
          <c:yVal>
            <c:numRef>
              <c:f>[0]!Y_02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861-49A2-ACCE-A5B86DDF74A5}"/>
            </c:ext>
          </c:extLst>
        </c:ser>
        <c:ser>
          <c:idx val="3"/>
          <c:order val="2"/>
          <c:tx>
            <c:strRef>
              <c:f>Chart!$CG$6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solidFill>
                <a:srgbClr val="0000FF"/>
              </a:solidFill>
              <a:ln>
                <a:noFill/>
                <a:prstDash val="solid"/>
              </a:ln>
            </c:spPr>
          </c:marker>
          <c:xVal>
            <c:numRef>
              <c:f>[0]!X_03</c:f>
              <c:numCache>
                <c:formatCode>0.0</c:formatCode>
                <c:ptCount val="1"/>
              </c:numCache>
            </c:numRef>
          </c:xVal>
          <c:yVal>
            <c:numRef>
              <c:f>[0]!Y_03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861-49A2-ACCE-A5B86DDF74A5}"/>
            </c:ext>
          </c:extLst>
        </c:ser>
        <c:ser>
          <c:idx val="4"/>
          <c:order val="3"/>
          <c:tx>
            <c:strRef>
              <c:f>Chart!$CG$7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2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[0]!X_04</c:f>
              <c:numCache>
                <c:formatCode>0.0</c:formatCode>
                <c:ptCount val="1"/>
              </c:numCache>
            </c:numRef>
          </c:xVal>
          <c:yVal>
            <c:numRef>
              <c:f>[0]!Y_04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861-49A2-ACCE-A5B86DDF74A5}"/>
            </c:ext>
          </c:extLst>
        </c:ser>
        <c:ser>
          <c:idx val="5"/>
          <c:order val="4"/>
          <c:tx>
            <c:strRef>
              <c:f>Chart!$CG$8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solidFill>
                <a:srgbClr val="FF0000"/>
              </a:solidFill>
              <a:ln>
                <a:noFill/>
                <a:prstDash val="solid"/>
              </a:ln>
            </c:spPr>
          </c:marker>
          <c:xVal>
            <c:numRef>
              <c:f>[0]!X_05</c:f>
              <c:numCache>
                <c:formatCode>0.0</c:formatCode>
                <c:ptCount val="1"/>
              </c:numCache>
            </c:numRef>
          </c:xVal>
          <c:yVal>
            <c:numRef>
              <c:f>[0]!Y_05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861-49A2-ACCE-A5B86DDF74A5}"/>
            </c:ext>
          </c:extLst>
        </c:ser>
        <c:ser>
          <c:idx val="6"/>
          <c:order val="5"/>
          <c:tx>
            <c:strRef>
              <c:f>Chart!$CG$9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[0]!X_06</c:f>
              <c:numCache>
                <c:formatCode>0.0</c:formatCode>
                <c:ptCount val="1"/>
              </c:numCache>
            </c:numRef>
          </c:xVal>
          <c:yVal>
            <c:numRef>
              <c:f>[0]!Y_06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861-49A2-ACCE-A5B86DDF74A5}"/>
            </c:ext>
          </c:extLst>
        </c:ser>
        <c:ser>
          <c:idx val="7"/>
          <c:order val="6"/>
          <c:tx>
            <c:strRef>
              <c:f>Chart!$CG$10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2"/>
            <c:spPr>
              <a:noFill/>
              <a:ln w="6350">
                <a:solidFill>
                  <a:srgbClr val="FF0000"/>
                </a:solidFill>
                <a:prstDash val="solid"/>
              </a:ln>
            </c:spPr>
          </c:marker>
          <c:xVal>
            <c:numRef>
              <c:f>[0]!X_07</c:f>
              <c:numCache>
                <c:formatCode>0.0</c:formatCode>
                <c:ptCount val="1"/>
              </c:numCache>
            </c:numRef>
          </c:xVal>
          <c:yVal>
            <c:numRef>
              <c:f>[0]!Y_07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861-49A2-ACCE-A5B86DDF74A5}"/>
            </c:ext>
          </c:extLst>
        </c:ser>
        <c:ser>
          <c:idx val="8"/>
          <c:order val="7"/>
          <c:tx>
            <c:strRef>
              <c:f>Chart!$CG$11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dash"/>
            <c:size val="2"/>
            <c:spPr>
              <a:noFill/>
              <a:ln>
                <a:solidFill>
                  <a:schemeClr val="tx1">
                    <a:lumMod val="50000"/>
                    <a:lumOff val="50000"/>
                  </a:schemeClr>
                </a:solidFill>
                <a:prstDash val="solid"/>
              </a:ln>
            </c:spPr>
          </c:marker>
          <c:xVal>
            <c:numRef>
              <c:f>[0]!X_08</c:f>
              <c:numCache>
                <c:formatCode>0.0</c:formatCode>
                <c:ptCount val="1"/>
              </c:numCache>
            </c:numRef>
          </c:xVal>
          <c:yVal>
            <c:numRef>
              <c:f>[0]!Y_08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861-49A2-ACCE-A5B86DDF74A5}"/>
            </c:ext>
          </c:extLst>
        </c:ser>
        <c:ser>
          <c:idx val="9"/>
          <c:order val="8"/>
          <c:tx>
            <c:strRef>
              <c:f>Chart!$CG$12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00FF00"/>
              </a:solidFill>
              <a:ln w="3175">
                <a:solidFill>
                  <a:schemeClr val="tx1"/>
                </a:solidFill>
                <a:prstDash val="solid"/>
              </a:ln>
            </c:spPr>
          </c:marker>
          <c:xVal>
            <c:numRef>
              <c:f>[0]!X_09</c:f>
              <c:numCache>
                <c:formatCode>0.0</c:formatCode>
                <c:ptCount val="1"/>
              </c:numCache>
            </c:numRef>
          </c:xVal>
          <c:yVal>
            <c:numRef>
              <c:f>[0]!Y_09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9861-49A2-ACCE-A5B86DDF74A5}"/>
            </c:ext>
          </c:extLst>
        </c:ser>
        <c:ser>
          <c:idx val="10"/>
          <c:order val="9"/>
          <c:tx>
            <c:strRef>
              <c:f>Chart!$CG$13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chemeClr val="bg1"/>
              </a:solidFill>
              <a:ln w="3175">
                <a:noFill/>
                <a:prstDash val="solid"/>
              </a:ln>
            </c:spPr>
          </c:marker>
          <c:xVal>
            <c:numRef>
              <c:f>[0]!X_10</c:f>
              <c:numCache>
                <c:formatCode>0.0</c:formatCode>
                <c:ptCount val="1"/>
              </c:numCache>
            </c:numRef>
          </c:xVal>
          <c:yVal>
            <c:numRef>
              <c:f>[0]!Y_10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861-49A2-ACCE-A5B86DDF74A5}"/>
            </c:ext>
          </c:extLst>
        </c:ser>
        <c:ser>
          <c:idx val="11"/>
          <c:order val="10"/>
          <c:tx>
            <c:strRef>
              <c:f>Chart!$CG$14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CC00FF"/>
              </a:solidFill>
              <a:ln>
                <a:noFill/>
                <a:prstDash val="solid"/>
              </a:ln>
            </c:spPr>
          </c:marker>
          <c:xVal>
            <c:numRef>
              <c:f>[0]!X_11</c:f>
              <c:numCache>
                <c:formatCode>0.0</c:formatCode>
                <c:ptCount val="1"/>
              </c:numCache>
            </c:numRef>
          </c:xVal>
          <c:yVal>
            <c:numRef>
              <c:f>[0]!Y_11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9861-49A2-ACCE-A5B86DDF74A5}"/>
            </c:ext>
          </c:extLst>
        </c:ser>
        <c:ser>
          <c:idx val="12"/>
          <c:order val="11"/>
          <c:tx>
            <c:strRef>
              <c:f>Chart!$CG$15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chemeClr val="tx1"/>
              </a:solidFill>
              <a:ln>
                <a:noFill/>
                <a:prstDash val="solid"/>
              </a:ln>
            </c:spPr>
          </c:marker>
          <c:xVal>
            <c:numRef>
              <c:f>[0]!X_12</c:f>
              <c:numCache>
                <c:formatCode>0.0</c:formatCode>
                <c:ptCount val="1"/>
              </c:numCache>
            </c:numRef>
          </c:xVal>
          <c:yVal>
            <c:numRef>
              <c:f>[0]!Y_12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9861-49A2-ACCE-A5B86DDF74A5}"/>
            </c:ext>
          </c:extLst>
        </c:ser>
        <c:ser>
          <c:idx val="13"/>
          <c:order val="12"/>
          <c:tx>
            <c:strRef>
              <c:f>Chart!$CG$16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chemeClr val="tx1">
                  <a:lumMod val="50000"/>
                  <a:lumOff val="50000"/>
                </a:schemeClr>
              </a:solidFill>
              <a:ln>
                <a:noFill/>
                <a:prstDash val="solid"/>
              </a:ln>
            </c:spPr>
          </c:marker>
          <c:xVal>
            <c:numRef>
              <c:f>[0]!X_13</c:f>
              <c:numCache>
                <c:formatCode>0.0</c:formatCode>
                <c:ptCount val="1"/>
              </c:numCache>
            </c:numRef>
          </c:xVal>
          <c:yVal>
            <c:numRef>
              <c:f>[0]!Y_13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9861-49A2-ACCE-A5B86DDF74A5}"/>
            </c:ext>
          </c:extLst>
        </c:ser>
        <c:ser>
          <c:idx val="14"/>
          <c:order val="13"/>
          <c:tx>
            <c:strRef>
              <c:f>Chart!$CG$17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chemeClr val="accent6"/>
              </a:solidFill>
              <a:ln>
                <a:noFill/>
                <a:prstDash val="solid"/>
              </a:ln>
            </c:spPr>
          </c:marker>
          <c:xVal>
            <c:numRef>
              <c:f>[0]!X_14</c:f>
              <c:numCache>
                <c:formatCode>0.0</c:formatCode>
                <c:ptCount val="1"/>
              </c:numCache>
            </c:numRef>
          </c:xVal>
          <c:yVal>
            <c:numRef>
              <c:f>[0]!Y_14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9861-49A2-ACCE-A5B86DDF74A5}"/>
            </c:ext>
          </c:extLst>
        </c:ser>
        <c:ser>
          <c:idx val="15"/>
          <c:order val="14"/>
          <c:tx>
            <c:strRef>
              <c:f>Chart!$CG$18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FF00"/>
              </a:solidFill>
              <a:ln>
                <a:noFill/>
                <a:prstDash val="solid"/>
              </a:ln>
            </c:spPr>
          </c:marker>
          <c:xVal>
            <c:numRef>
              <c:f>[0]!X_15</c:f>
              <c:numCache>
                <c:formatCode>0.0</c:formatCode>
                <c:ptCount val="1"/>
              </c:numCache>
            </c:numRef>
          </c:xVal>
          <c:yVal>
            <c:numRef>
              <c:f>[0]!Y_15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9861-49A2-ACCE-A5B86DDF74A5}"/>
            </c:ext>
          </c:extLst>
        </c:ser>
        <c:ser>
          <c:idx val="16"/>
          <c:order val="15"/>
          <c:tx>
            <c:strRef>
              <c:f>Chart!$CG$19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2"/>
            <c:spPr>
              <a:noFill/>
              <a:ln w="6350">
                <a:solidFill>
                  <a:srgbClr val="00B0F0"/>
                </a:solidFill>
                <a:prstDash val="solid"/>
              </a:ln>
            </c:spPr>
          </c:marker>
          <c:xVal>
            <c:numRef>
              <c:f>[0]!X_16</c:f>
              <c:numCache>
                <c:formatCode>0.0</c:formatCode>
                <c:ptCount val="1"/>
              </c:numCache>
            </c:numRef>
          </c:xVal>
          <c:yVal>
            <c:numRef>
              <c:f>[0]!Y_16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9861-49A2-ACCE-A5B86DDF74A5}"/>
            </c:ext>
          </c:extLst>
        </c:ser>
        <c:ser>
          <c:idx val="17"/>
          <c:order val="16"/>
          <c:tx>
            <c:strRef>
              <c:f>Chart!$CG$20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2"/>
            <c:spPr>
              <a:noFill/>
              <a:ln w="6350">
                <a:solidFill>
                  <a:srgbClr val="002060"/>
                </a:solidFill>
                <a:prstDash val="solid"/>
              </a:ln>
            </c:spPr>
          </c:marker>
          <c:xVal>
            <c:numRef>
              <c:f>[0]!X_17</c:f>
              <c:numCache>
                <c:formatCode>0.0</c:formatCode>
                <c:ptCount val="1"/>
              </c:numCache>
            </c:numRef>
          </c:xVal>
          <c:yVal>
            <c:numRef>
              <c:f>[0]!Y_17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9861-49A2-ACCE-A5B86DDF74A5}"/>
            </c:ext>
          </c:extLst>
        </c:ser>
        <c:ser>
          <c:idx val="18"/>
          <c:order val="17"/>
          <c:tx>
            <c:strRef>
              <c:f>Chart!$CG$21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2"/>
            <c:spPr>
              <a:solidFill>
                <a:schemeClr val="bg1"/>
              </a:solidFill>
              <a:ln>
                <a:solidFill>
                  <a:schemeClr val="bg1"/>
                </a:solidFill>
                <a:prstDash val="solid"/>
              </a:ln>
            </c:spPr>
          </c:marker>
          <c:xVal>
            <c:numRef>
              <c:f>[0]!X_18</c:f>
              <c:numCache>
                <c:formatCode>0.0</c:formatCode>
                <c:ptCount val="1"/>
              </c:numCache>
            </c:numRef>
          </c:xVal>
          <c:yVal>
            <c:numRef>
              <c:f>[0]!Y_18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9861-49A2-ACCE-A5B86DDF74A5}"/>
            </c:ext>
          </c:extLst>
        </c:ser>
        <c:ser>
          <c:idx val="19"/>
          <c:order val="18"/>
          <c:tx>
            <c:strRef>
              <c:f>Chart!$CG$22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2"/>
            <c:spPr>
              <a:noFill/>
              <a:ln w="6350">
                <a:solidFill>
                  <a:srgbClr val="CC00FF"/>
                </a:solidFill>
                <a:prstDash val="solid"/>
              </a:ln>
            </c:spPr>
          </c:marker>
          <c:xVal>
            <c:numRef>
              <c:f>[0]!X_19</c:f>
              <c:numCache>
                <c:formatCode>0.0</c:formatCode>
                <c:ptCount val="1"/>
              </c:numCache>
            </c:numRef>
          </c:xVal>
          <c:yVal>
            <c:numRef>
              <c:f>[0]!Y_19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9861-49A2-ACCE-A5B86DDF74A5}"/>
            </c:ext>
          </c:extLst>
        </c:ser>
        <c:ser>
          <c:idx val="20"/>
          <c:order val="19"/>
          <c:tx>
            <c:strRef>
              <c:f>Chart!$CG$23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2"/>
            <c:spPr>
              <a:noFill/>
              <a:ln w="6350">
                <a:solidFill>
                  <a:schemeClr val="tx1"/>
                </a:solidFill>
                <a:prstDash val="solid"/>
              </a:ln>
            </c:spPr>
          </c:marker>
          <c:xVal>
            <c:numRef>
              <c:f>[0]!X_20</c:f>
              <c:numCache>
                <c:formatCode>0.0</c:formatCode>
                <c:ptCount val="1"/>
              </c:numCache>
            </c:numRef>
          </c:xVal>
          <c:yVal>
            <c:numRef>
              <c:f>[0]!Y_20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9861-49A2-ACCE-A5B86DDF74A5}"/>
            </c:ext>
          </c:extLst>
        </c:ser>
        <c:ser>
          <c:idx val="21"/>
          <c:order val="20"/>
          <c:tx>
            <c:strRef>
              <c:f>Chart!$CG$24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2"/>
            <c:spPr>
              <a:noFill/>
              <a:ln w="6350">
                <a:solidFill>
                  <a:schemeClr val="tx1">
                    <a:lumMod val="50000"/>
                    <a:lumOff val="50000"/>
                  </a:schemeClr>
                </a:solidFill>
                <a:prstDash val="solid"/>
              </a:ln>
            </c:spPr>
          </c:marker>
          <c:xVal>
            <c:numRef>
              <c:f>[0]!X_21</c:f>
              <c:numCache>
                <c:formatCode>0.0</c:formatCode>
                <c:ptCount val="1"/>
              </c:numCache>
            </c:numRef>
          </c:xVal>
          <c:yVal>
            <c:numRef>
              <c:f>[0]!Y_21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9861-49A2-ACCE-A5B86DDF74A5}"/>
            </c:ext>
          </c:extLst>
        </c:ser>
        <c:ser>
          <c:idx val="22"/>
          <c:order val="21"/>
          <c:tx>
            <c:strRef>
              <c:f>Chart!$CG$25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2"/>
            <c:spPr>
              <a:noFill/>
              <a:ln w="6350">
                <a:solidFill>
                  <a:srgbClr val="FFC000"/>
                </a:solidFill>
                <a:prstDash val="solid"/>
              </a:ln>
            </c:spPr>
          </c:marker>
          <c:xVal>
            <c:numRef>
              <c:f>[0]!X_22</c:f>
              <c:numCache>
                <c:formatCode>0.0</c:formatCode>
                <c:ptCount val="1"/>
              </c:numCache>
            </c:numRef>
          </c:xVal>
          <c:yVal>
            <c:numRef>
              <c:f>[0]!Y_22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9861-49A2-ACCE-A5B86DDF74A5}"/>
            </c:ext>
          </c:extLst>
        </c:ser>
        <c:ser>
          <c:idx val="23"/>
          <c:order val="22"/>
          <c:tx>
            <c:strRef>
              <c:f>Chart!$CG$26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2"/>
            <c:spPr>
              <a:noFill/>
              <a:ln w="6350">
                <a:solidFill>
                  <a:srgbClr val="FFFF00"/>
                </a:solidFill>
                <a:prstDash val="solid"/>
              </a:ln>
            </c:spPr>
          </c:marker>
          <c:xVal>
            <c:numRef>
              <c:f>[0]!X_23</c:f>
              <c:numCache>
                <c:formatCode>0.0</c:formatCode>
                <c:ptCount val="1"/>
              </c:numCache>
            </c:numRef>
          </c:xVal>
          <c:yVal>
            <c:numRef>
              <c:f>[0]!Y_23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9861-49A2-ACCE-A5B86DDF74A5}"/>
            </c:ext>
          </c:extLst>
        </c:ser>
        <c:ser>
          <c:idx val="24"/>
          <c:order val="23"/>
          <c:tx>
            <c:strRef>
              <c:f>Chart!$CG$27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2"/>
            <c:spPr>
              <a:noFill/>
              <a:ln w="6350">
                <a:solidFill>
                  <a:srgbClr val="00FF00"/>
                </a:solidFill>
                <a:prstDash val="solid"/>
              </a:ln>
            </c:spPr>
          </c:marker>
          <c:xVal>
            <c:numRef>
              <c:f>[0]!X_24</c:f>
              <c:numCache>
                <c:formatCode>0.0</c:formatCode>
                <c:ptCount val="1"/>
              </c:numCache>
            </c:numRef>
          </c:xVal>
          <c:yVal>
            <c:numRef>
              <c:f>[0]!Y_24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9861-49A2-ACCE-A5B86DDF74A5}"/>
            </c:ext>
          </c:extLst>
        </c:ser>
        <c:ser>
          <c:idx val="25"/>
          <c:order val="24"/>
          <c:tx>
            <c:strRef>
              <c:f>Chart!$CG$28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solidFill>
                <a:schemeClr val="bg1"/>
              </a:solidFill>
              <a:ln>
                <a:noFill/>
                <a:prstDash val="solid"/>
              </a:ln>
            </c:spPr>
          </c:marker>
          <c:xVal>
            <c:numRef>
              <c:f>[0]!X_25</c:f>
              <c:numCache>
                <c:formatCode>0.0</c:formatCode>
                <c:ptCount val="1"/>
              </c:numCache>
            </c:numRef>
          </c:xVal>
          <c:yVal>
            <c:numRef>
              <c:f>[0]!Y_25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9861-49A2-ACCE-A5B86DDF74A5}"/>
            </c:ext>
          </c:extLst>
        </c:ser>
        <c:ser>
          <c:idx val="26"/>
          <c:order val="25"/>
          <c:tx>
            <c:strRef>
              <c:f>Chart!$CG$29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solidFill>
                <a:srgbClr val="CC00FF"/>
              </a:solidFill>
              <a:ln>
                <a:noFill/>
                <a:prstDash val="solid"/>
              </a:ln>
            </c:spPr>
          </c:marker>
          <c:xVal>
            <c:numRef>
              <c:f>[0]!X_26</c:f>
              <c:numCache>
                <c:formatCode>0.0</c:formatCode>
                <c:ptCount val="1"/>
              </c:numCache>
            </c:numRef>
          </c:xVal>
          <c:yVal>
            <c:numRef>
              <c:f>[0]!Y_26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9861-49A2-ACCE-A5B86DDF74A5}"/>
            </c:ext>
          </c:extLst>
        </c:ser>
        <c:ser>
          <c:idx val="27"/>
          <c:order val="26"/>
          <c:tx>
            <c:strRef>
              <c:f>Chart!$CG$30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solidFill>
                <a:schemeClr val="tx1"/>
              </a:solidFill>
              <a:ln>
                <a:noFill/>
                <a:prstDash val="solid"/>
              </a:ln>
            </c:spPr>
          </c:marker>
          <c:xVal>
            <c:numRef>
              <c:f>[0]!X_27</c:f>
              <c:numCache>
                <c:formatCode>0.0</c:formatCode>
                <c:ptCount val="1"/>
              </c:numCache>
            </c:numRef>
          </c:xVal>
          <c:yVal>
            <c:numRef>
              <c:f>[0]!Y_27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9861-49A2-ACCE-A5B86DDF74A5}"/>
            </c:ext>
          </c:extLst>
        </c:ser>
        <c:ser>
          <c:idx val="28"/>
          <c:order val="27"/>
          <c:tx>
            <c:strRef>
              <c:f>Chart!$CG$31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solidFill>
                <a:schemeClr val="tx1">
                  <a:lumMod val="50000"/>
                  <a:lumOff val="50000"/>
                </a:schemeClr>
              </a:solidFill>
              <a:ln>
                <a:noFill/>
                <a:prstDash val="solid"/>
              </a:ln>
            </c:spPr>
          </c:marker>
          <c:xVal>
            <c:numRef>
              <c:f>[0]!X_28</c:f>
              <c:numCache>
                <c:formatCode>0.0</c:formatCode>
                <c:ptCount val="1"/>
              </c:numCache>
            </c:numRef>
          </c:xVal>
          <c:yVal>
            <c:numRef>
              <c:f>[0]!Y_28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B-9861-49A2-ACCE-A5B86DDF74A5}"/>
            </c:ext>
          </c:extLst>
        </c:ser>
        <c:ser>
          <c:idx val="29"/>
          <c:order val="28"/>
          <c:tx>
            <c:strRef>
              <c:f>Chart!$CG$32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solidFill>
                <a:srgbClr val="FF6600"/>
              </a:solidFill>
              <a:ln>
                <a:noFill/>
                <a:prstDash val="solid"/>
              </a:ln>
            </c:spPr>
          </c:marker>
          <c:xVal>
            <c:numRef>
              <c:f>[0]!X_29</c:f>
              <c:numCache>
                <c:formatCode>0.0</c:formatCode>
                <c:ptCount val="1"/>
              </c:numCache>
            </c:numRef>
          </c:xVal>
          <c:yVal>
            <c:numRef>
              <c:f>[0]!Y_29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C-9861-49A2-ACCE-A5B86DDF74A5}"/>
            </c:ext>
          </c:extLst>
        </c:ser>
        <c:ser>
          <c:idx val="30"/>
          <c:order val="29"/>
          <c:tx>
            <c:strRef>
              <c:f>Chart!$CG$33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solidFill>
                <a:srgbClr val="FFFF00"/>
              </a:solidFill>
              <a:ln>
                <a:noFill/>
                <a:prstDash val="solid"/>
              </a:ln>
            </c:spPr>
          </c:marker>
          <c:xVal>
            <c:numRef>
              <c:f>[0]!X_30</c:f>
              <c:numCache>
                <c:formatCode>0.0</c:formatCode>
                <c:ptCount val="1"/>
              </c:numCache>
            </c:numRef>
          </c:xVal>
          <c:yVal>
            <c:numRef>
              <c:f>[0]!Y_30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D-9861-49A2-ACCE-A5B86DDF74A5}"/>
            </c:ext>
          </c:extLst>
        </c:ser>
        <c:ser>
          <c:idx val="31"/>
          <c:order val="30"/>
          <c:tx>
            <c:strRef>
              <c:f>Chart!$CG$34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3"/>
            <c:spPr>
              <a:solidFill>
                <a:srgbClr val="00B0F0"/>
              </a:solidFill>
              <a:ln>
                <a:noFill/>
                <a:prstDash val="solid"/>
              </a:ln>
            </c:spPr>
          </c:marker>
          <c:xVal>
            <c:numRef>
              <c:f>[0]!X_31</c:f>
              <c:numCache>
                <c:formatCode>0.0</c:formatCode>
                <c:ptCount val="1"/>
              </c:numCache>
            </c:numRef>
          </c:xVal>
          <c:yVal>
            <c:numRef>
              <c:f>[0]!Y_31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9861-49A2-ACCE-A5B86DDF74A5}"/>
            </c:ext>
          </c:extLst>
        </c:ser>
        <c:ser>
          <c:idx val="32"/>
          <c:order val="31"/>
          <c:tx>
            <c:strRef>
              <c:f>Chart!$CG$35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3"/>
            <c:spPr>
              <a:solidFill>
                <a:srgbClr val="0000FF"/>
              </a:solidFill>
              <a:ln>
                <a:noFill/>
                <a:prstDash val="solid"/>
              </a:ln>
            </c:spPr>
          </c:marker>
          <c:xVal>
            <c:numRef>
              <c:f>[0]!X_32</c:f>
              <c:numCache>
                <c:formatCode>0.0</c:formatCode>
                <c:ptCount val="1"/>
              </c:numCache>
            </c:numRef>
          </c:xVal>
          <c:yVal>
            <c:numRef>
              <c:f>[0]!Y_32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F-9861-49A2-ACCE-A5B86DDF74A5}"/>
            </c:ext>
          </c:extLst>
        </c:ser>
        <c:ser>
          <c:idx val="33"/>
          <c:order val="32"/>
          <c:tx>
            <c:strRef>
              <c:f>Chart!$CG$36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  <c:spPr>
              <a:solidFill>
                <a:schemeClr val="accent2">
                  <a:lumMod val="75000"/>
                </a:schemeClr>
              </a:solidFill>
              <a:ln>
                <a:solidFill>
                  <a:schemeClr val="accent2">
                    <a:lumMod val="75000"/>
                  </a:schemeClr>
                </a:solidFill>
                <a:prstDash val="solid"/>
              </a:ln>
            </c:spPr>
          </c:marker>
          <c:xVal>
            <c:numRef>
              <c:f>[0]!X_33</c:f>
              <c:numCache>
                <c:formatCode>0.0</c:formatCode>
                <c:ptCount val="1"/>
              </c:numCache>
            </c:numRef>
          </c:xVal>
          <c:yVal>
            <c:numRef>
              <c:f>[0]!Y_33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0-9861-49A2-ACCE-A5B86DDF74A5}"/>
            </c:ext>
          </c:extLst>
        </c:ser>
        <c:ser>
          <c:idx val="34"/>
          <c:order val="33"/>
          <c:tx>
            <c:strRef>
              <c:f>Chart!$CG$37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3"/>
            <c:spPr>
              <a:solidFill>
                <a:srgbClr val="CC00FF"/>
              </a:solidFill>
              <a:ln>
                <a:noFill/>
                <a:prstDash val="solid"/>
              </a:ln>
            </c:spPr>
          </c:marker>
          <c:xVal>
            <c:numRef>
              <c:f>[0]!X_34</c:f>
              <c:numCache>
                <c:formatCode>0.0</c:formatCode>
                <c:ptCount val="1"/>
              </c:numCache>
            </c:numRef>
          </c:xVal>
          <c:yVal>
            <c:numRef>
              <c:f>[0]!Y_34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1-9861-49A2-ACCE-A5B86DDF74A5}"/>
            </c:ext>
          </c:extLst>
        </c:ser>
        <c:ser>
          <c:idx val="35"/>
          <c:order val="34"/>
          <c:tx>
            <c:strRef>
              <c:f>Chart!$CG$38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3"/>
            <c:spPr>
              <a:solidFill>
                <a:schemeClr val="tx1"/>
              </a:solidFill>
              <a:ln>
                <a:noFill/>
                <a:prstDash val="solid"/>
              </a:ln>
            </c:spPr>
          </c:marker>
          <c:xVal>
            <c:numRef>
              <c:f>[0]!X_35</c:f>
              <c:numCache>
                <c:formatCode>0.0</c:formatCode>
                <c:ptCount val="1"/>
              </c:numCache>
            </c:numRef>
          </c:xVal>
          <c:yVal>
            <c:numRef>
              <c:f>[0]!Y_35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9861-49A2-ACCE-A5B86DDF74A5}"/>
            </c:ext>
          </c:extLst>
        </c:ser>
        <c:ser>
          <c:idx val="37"/>
          <c:order val="35"/>
          <c:tx>
            <c:strRef>
              <c:f>Chart!$CG$39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3"/>
            <c:spPr>
              <a:solidFill>
                <a:schemeClr val="tx1">
                  <a:lumMod val="50000"/>
                  <a:lumOff val="50000"/>
                </a:schemeClr>
              </a:solidFill>
              <a:ln>
                <a:noFill/>
              </a:ln>
            </c:spPr>
          </c:marker>
          <c:xVal>
            <c:numRef>
              <c:f>[0]!X_36</c:f>
              <c:numCache>
                <c:formatCode>0.0</c:formatCode>
                <c:ptCount val="1"/>
              </c:numCache>
            </c:numRef>
          </c:xVal>
          <c:yVal>
            <c:numRef>
              <c:f>[0]!Y_36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3-9861-49A2-ACCE-A5B86DDF74A5}"/>
            </c:ext>
          </c:extLst>
        </c:ser>
        <c:ser>
          <c:idx val="38"/>
          <c:order val="36"/>
          <c:tx>
            <c:strRef>
              <c:f>Chart!$CG$40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3"/>
            <c:spPr>
              <a:solidFill>
                <a:srgbClr val="FF6600"/>
              </a:solidFill>
              <a:ln>
                <a:noFill/>
              </a:ln>
            </c:spPr>
          </c:marker>
          <c:xVal>
            <c:numRef>
              <c:f>[0]!X_37</c:f>
              <c:numCache>
                <c:formatCode>0.0</c:formatCode>
                <c:ptCount val="1"/>
              </c:numCache>
            </c:numRef>
          </c:xVal>
          <c:yVal>
            <c:numRef>
              <c:f>[0]!Y_37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9861-49A2-ACCE-A5B86DDF74A5}"/>
            </c:ext>
          </c:extLst>
        </c:ser>
        <c:ser>
          <c:idx val="39"/>
          <c:order val="37"/>
          <c:tx>
            <c:strRef>
              <c:f>Chart!$CG$41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3"/>
            <c:spPr>
              <a:solidFill>
                <a:srgbClr val="FFFF00"/>
              </a:solidFill>
              <a:ln>
                <a:noFill/>
              </a:ln>
            </c:spPr>
          </c:marker>
          <c:xVal>
            <c:numRef>
              <c:f>[0]!X_38</c:f>
              <c:numCache>
                <c:formatCode>0.0</c:formatCode>
                <c:ptCount val="1"/>
              </c:numCache>
            </c:numRef>
          </c:xVal>
          <c:yVal>
            <c:numRef>
              <c:f>[0]!Y_38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5-9861-49A2-ACCE-A5B86DDF74A5}"/>
            </c:ext>
          </c:extLst>
        </c:ser>
        <c:ser>
          <c:idx val="40"/>
          <c:order val="38"/>
          <c:tx>
            <c:strRef>
              <c:f>Chart!$CG$42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noFill/>
              <a:ln w="6350">
                <a:solidFill>
                  <a:srgbClr val="006600"/>
                </a:solidFill>
              </a:ln>
            </c:spPr>
          </c:marker>
          <c:xVal>
            <c:numRef>
              <c:f>[0]!X_39</c:f>
              <c:numCache>
                <c:formatCode>0.0</c:formatCode>
                <c:ptCount val="1"/>
              </c:numCache>
            </c:numRef>
          </c:xVal>
          <c:yVal>
            <c:numRef>
              <c:f>[0]!Y_39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6-9861-49A2-ACCE-A5B86DDF74A5}"/>
            </c:ext>
          </c:extLst>
        </c:ser>
        <c:ser>
          <c:idx val="41"/>
          <c:order val="39"/>
          <c:tx>
            <c:strRef>
              <c:f>Chart!$CG$43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noFill/>
              <a:ln w="6350">
                <a:solidFill>
                  <a:schemeClr val="bg1"/>
                </a:solidFill>
              </a:ln>
            </c:spPr>
          </c:marker>
          <c:xVal>
            <c:numRef>
              <c:f>[0]!X_40</c:f>
              <c:numCache>
                <c:formatCode>0.0</c:formatCode>
                <c:ptCount val="1"/>
              </c:numCache>
            </c:numRef>
          </c:xVal>
          <c:yVal>
            <c:numRef>
              <c:f>[0]!Y_40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9861-49A2-ACCE-A5B86DDF74A5}"/>
            </c:ext>
          </c:extLst>
        </c:ser>
        <c:ser>
          <c:idx val="42"/>
          <c:order val="40"/>
          <c:tx>
            <c:strRef>
              <c:f>Chart!$CG$44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noFill/>
              <a:ln w="6350">
                <a:solidFill>
                  <a:srgbClr val="CC00FF"/>
                </a:solidFill>
              </a:ln>
            </c:spPr>
          </c:marker>
          <c:xVal>
            <c:numRef>
              <c:f>[0]!X_41</c:f>
              <c:numCache>
                <c:formatCode>0.0</c:formatCode>
                <c:ptCount val="1"/>
              </c:numCache>
            </c:numRef>
          </c:xVal>
          <c:yVal>
            <c:numRef>
              <c:f>[0]!Y_41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8-9861-49A2-ACCE-A5B86DDF74A5}"/>
            </c:ext>
          </c:extLst>
        </c:ser>
        <c:ser>
          <c:idx val="43"/>
          <c:order val="41"/>
          <c:tx>
            <c:strRef>
              <c:f>Chart!$CG$45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noFill/>
              <a:ln w="6350">
                <a:solidFill>
                  <a:schemeClr val="tx1"/>
                </a:solidFill>
              </a:ln>
            </c:spPr>
          </c:marker>
          <c:xVal>
            <c:numRef>
              <c:f>[0]!X_42</c:f>
              <c:numCache>
                <c:formatCode>0.0</c:formatCode>
                <c:ptCount val="1"/>
              </c:numCache>
            </c:numRef>
          </c:xVal>
          <c:yVal>
            <c:numRef>
              <c:f>[0]!Y_42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9-9861-49A2-ACCE-A5B86DDF74A5}"/>
            </c:ext>
          </c:extLst>
        </c:ser>
        <c:ser>
          <c:idx val="44"/>
          <c:order val="42"/>
          <c:tx>
            <c:strRef>
              <c:f>Chart!$CG$46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noFill/>
              <a:ln w="6350"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[0]!X_43</c:f>
              <c:numCache>
                <c:formatCode>0.0</c:formatCode>
                <c:ptCount val="1"/>
              </c:numCache>
            </c:numRef>
          </c:xVal>
          <c:yVal>
            <c:numRef>
              <c:f>[0]!Y_43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A-9861-49A2-ACCE-A5B86DDF74A5}"/>
            </c:ext>
          </c:extLst>
        </c:ser>
        <c:ser>
          <c:idx val="45"/>
          <c:order val="43"/>
          <c:tx>
            <c:strRef>
              <c:f>Chart!$CG$47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noFill/>
              <a:ln w="6350">
                <a:solidFill>
                  <a:srgbClr val="FF0000"/>
                </a:solidFill>
              </a:ln>
            </c:spPr>
          </c:marker>
          <c:xVal>
            <c:numRef>
              <c:f>[0]!X_44</c:f>
              <c:numCache>
                <c:formatCode>0.0</c:formatCode>
                <c:ptCount val="1"/>
              </c:numCache>
            </c:numRef>
          </c:xVal>
          <c:yVal>
            <c:numRef>
              <c:f>[0]!Y_44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B-9861-49A2-ACCE-A5B86DDF74A5}"/>
            </c:ext>
          </c:extLst>
        </c:ser>
        <c:ser>
          <c:idx val="46"/>
          <c:order val="44"/>
          <c:tx>
            <c:strRef>
              <c:f>Chart!$CG$48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noFill/>
              <a:ln w="6350">
                <a:solidFill>
                  <a:srgbClr val="FFFF00"/>
                </a:solidFill>
              </a:ln>
            </c:spPr>
          </c:marker>
          <c:xVal>
            <c:numRef>
              <c:f>[0]!X_45</c:f>
              <c:numCache>
                <c:formatCode>0.0</c:formatCode>
                <c:ptCount val="1"/>
              </c:numCache>
            </c:numRef>
          </c:xVal>
          <c:yVal>
            <c:numRef>
              <c:f>[0]!Y_45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C-9861-49A2-ACCE-A5B86DDF74A5}"/>
            </c:ext>
          </c:extLst>
        </c:ser>
        <c:ser>
          <c:idx val="47"/>
          <c:order val="45"/>
          <c:tx>
            <c:strRef>
              <c:f>Chart!$CG$49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  <c:spPr>
              <a:solidFill>
                <a:srgbClr val="006600"/>
              </a:solidFill>
              <a:ln>
                <a:noFill/>
              </a:ln>
            </c:spPr>
          </c:marker>
          <c:xVal>
            <c:numRef>
              <c:f>[0]!X_46</c:f>
              <c:numCache>
                <c:formatCode>0.0</c:formatCode>
                <c:ptCount val="1"/>
              </c:numCache>
            </c:numRef>
          </c:xVal>
          <c:yVal>
            <c:numRef>
              <c:f>[0]!Y_46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D-9861-49A2-ACCE-A5B86DDF74A5}"/>
            </c:ext>
          </c:extLst>
        </c:ser>
        <c:ser>
          <c:idx val="48"/>
          <c:order val="46"/>
          <c:tx>
            <c:strRef>
              <c:f>Chart!$CG$50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2"/>
            <c:spPr>
              <a:noFill/>
              <a:ln w="6350">
                <a:solidFill>
                  <a:srgbClr val="00B0F0"/>
                </a:solidFill>
              </a:ln>
            </c:spPr>
          </c:marker>
          <c:xVal>
            <c:numRef>
              <c:f>[0]!X_47</c:f>
              <c:numCache>
                <c:formatCode>0.0</c:formatCode>
                <c:ptCount val="1"/>
              </c:numCache>
            </c:numRef>
          </c:xVal>
          <c:yVal>
            <c:numRef>
              <c:f>[0]!Y_47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E-9861-49A2-ACCE-A5B86DDF74A5}"/>
            </c:ext>
          </c:extLst>
        </c:ser>
        <c:ser>
          <c:idx val="49"/>
          <c:order val="47"/>
          <c:tx>
            <c:strRef>
              <c:f>Chart!$CG$51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2"/>
            <c:spPr>
              <a:noFill/>
              <a:ln w="6350">
                <a:solidFill>
                  <a:srgbClr val="0000FF"/>
                </a:solidFill>
              </a:ln>
            </c:spPr>
          </c:marker>
          <c:xVal>
            <c:numRef>
              <c:f>[0]!X_48</c:f>
              <c:numCache>
                <c:formatCode>0.0</c:formatCode>
                <c:ptCount val="1"/>
              </c:numCache>
            </c:numRef>
          </c:xVal>
          <c:yVal>
            <c:numRef>
              <c:f>[0]!Y_48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F-9861-49A2-ACCE-A5B86DDF74A5}"/>
            </c:ext>
          </c:extLst>
        </c:ser>
        <c:ser>
          <c:idx val="50"/>
          <c:order val="48"/>
          <c:tx>
            <c:strRef>
              <c:f>Chart!$CG$52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2"/>
            <c:spPr>
              <a:noFill/>
              <a:ln w="6350">
                <a:solidFill>
                  <a:schemeClr val="bg1"/>
                </a:solidFill>
              </a:ln>
            </c:spPr>
          </c:marker>
          <c:xVal>
            <c:numRef>
              <c:f>[0]!X_49</c:f>
              <c:numCache>
                <c:formatCode>0.0</c:formatCode>
                <c:ptCount val="1"/>
              </c:numCache>
            </c:numRef>
          </c:xVal>
          <c:yVal>
            <c:numRef>
              <c:f>[0]!Y_49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0-9861-49A2-ACCE-A5B86DDF74A5}"/>
            </c:ext>
          </c:extLst>
        </c:ser>
        <c:ser>
          <c:idx val="51"/>
          <c:order val="49"/>
          <c:tx>
            <c:strRef>
              <c:f>Chart!$CG$53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2"/>
            <c:spPr>
              <a:noFill/>
              <a:ln w="6350">
                <a:solidFill>
                  <a:srgbClr val="CC00FF"/>
                </a:solidFill>
              </a:ln>
            </c:spPr>
          </c:marker>
          <c:xVal>
            <c:numRef>
              <c:f>[0]!X_50</c:f>
              <c:numCache>
                <c:formatCode>0.0</c:formatCode>
                <c:ptCount val="1"/>
              </c:numCache>
            </c:numRef>
          </c:xVal>
          <c:yVal>
            <c:numRef>
              <c:f>[0]!Y_50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1-9861-49A2-ACCE-A5B86DDF74A5}"/>
            </c:ext>
          </c:extLst>
        </c:ser>
        <c:ser>
          <c:idx val="52"/>
          <c:order val="50"/>
          <c:tx>
            <c:strRef>
              <c:f>Chart!$CG$54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2"/>
            <c:spPr>
              <a:noFill/>
              <a:ln w="6350">
                <a:solidFill>
                  <a:schemeClr val="tx1"/>
                </a:solidFill>
              </a:ln>
            </c:spPr>
          </c:marker>
          <c:xVal>
            <c:numRef>
              <c:f>[0]!X_51</c:f>
              <c:numCache>
                <c:formatCode>0.0</c:formatCode>
                <c:ptCount val="1"/>
              </c:numCache>
            </c:numRef>
          </c:xVal>
          <c:yVal>
            <c:numRef>
              <c:f>[0]!Y_51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2-9861-49A2-ACCE-A5B86DDF74A5}"/>
            </c:ext>
          </c:extLst>
        </c:ser>
        <c:ser>
          <c:idx val="53"/>
          <c:order val="51"/>
          <c:tx>
            <c:strRef>
              <c:f>Chart!$CG$55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2"/>
            <c:spPr>
              <a:noFill/>
              <a:ln w="6350"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[0]!X_52</c:f>
              <c:numCache>
                <c:formatCode>0.0</c:formatCode>
                <c:ptCount val="1"/>
              </c:numCache>
            </c:numRef>
          </c:xVal>
          <c:yVal>
            <c:numRef>
              <c:f>[0]!Y_52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3-9861-49A2-ACCE-A5B86DDF74A5}"/>
            </c:ext>
          </c:extLst>
        </c:ser>
        <c:ser>
          <c:idx val="54"/>
          <c:order val="52"/>
          <c:tx>
            <c:strRef>
              <c:f>Chart!$CG$56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2"/>
            <c:spPr>
              <a:noFill/>
              <a:ln w="6350">
                <a:solidFill>
                  <a:srgbClr val="FF6600"/>
                </a:solidFill>
              </a:ln>
            </c:spPr>
          </c:marker>
          <c:xVal>
            <c:numRef>
              <c:f>[0]!X_53</c:f>
              <c:numCache>
                <c:formatCode>0.0</c:formatCode>
                <c:ptCount val="1"/>
              </c:numCache>
            </c:numRef>
          </c:xVal>
          <c:yVal>
            <c:numRef>
              <c:f>[0]!Y_53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4-9861-49A2-ACCE-A5B86DDF74A5}"/>
            </c:ext>
          </c:extLst>
        </c:ser>
        <c:ser>
          <c:idx val="56"/>
          <c:order val="53"/>
          <c:tx>
            <c:strRef>
              <c:f>Chart!$CG$57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2"/>
            <c:spPr>
              <a:noFill/>
              <a:ln w="6350">
                <a:solidFill>
                  <a:srgbClr val="FFFF00"/>
                </a:solidFill>
              </a:ln>
            </c:spPr>
          </c:marker>
          <c:xVal>
            <c:numRef>
              <c:f>[0]!X_54</c:f>
              <c:numCache>
                <c:formatCode>0.0</c:formatCode>
                <c:ptCount val="1"/>
              </c:numCache>
            </c:numRef>
          </c:xVal>
          <c:yVal>
            <c:numRef>
              <c:f>[0]!Y_54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5-9861-49A2-ACCE-A5B86DDF74A5}"/>
            </c:ext>
          </c:extLst>
        </c:ser>
        <c:ser>
          <c:idx val="57"/>
          <c:order val="54"/>
          <c:tx>
            <c:strRef>
              <c:f>Chart!$CG$58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2"/>
            <c:spPr>
              <a:noFill/>
              <a:ln w="6350">
                <a:solidFill>
                  <a:srgbClr val="006600"/>
                </a:solidFill>
              </a:ln>
            </c:spPr>
          </c:marker>
          <c:xVal>
            <c:numRef>
              <c:f>[0]!X_55</c:f>
              <c:numCache>
                <c:formatCode>0.0</c:formatCode>
                <c:ptCount val="1"/>
              </c:numCache>
            </c:numRef>
          </c:xVal>
          <c:yVal>
            <c:numRef>
              <c:f>[0]!Y_55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6-9861-49A2-ACCE-A5B86DDF74A5}"/>
            </c:ext>
          </c:extLst>
        </c:ser>
        <c:ser>
          <c:idx val="58"/>
          <c:order val="55"/>
          <c:tx>
            <c:strRef>
              <c:f>Chart!$CG$59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  <c:spPr>
              <a:solidFill>
                <a:schemeClr val="tx1"/>
              </a:solidFill>
              <a:ln>
                <a:solidFill>
                  <a:srgbClr val="002060"/>
                </a:solidFill>
              </a:ln>
            </c:spPr>
          </c:marker>
          <c:xVal>
            <c:numRef>
              <c:f>[0]!X_56</c:f>
              <c:numCache>
                <c:formatCode>0.0</c:formatCode>
                <c:ptCount val="1"/>
              </c:numCache>
            </c:numRef>
          </c:xVal>
          <c:yVal>
            <c:numRef>
              <c:f>[0]!Y_56</c:f>
              <c:numCache>
                <c:formatCode>0.0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7-9861-49A2-ACCE-A5B86DDF74A5}"/>
            </c:ext>
          </c:extLst>
        </c:ser>
        <c:ser>
          <c:idx val="55"/>
          <c:order val="56"/>
          <c:tx>
            <c:v>  </c:v>
          </c:tx>
          <c:spPr>
            <a:ln w="28575">
              <a:noFill/>
            </a:ln>
          </c:spPr>
          <c:marker>
            <c:symbol val="none"/>
          </c:marker>
          <c:xVal>
            <c:numRef>
              <c:f>Chart!$BR$16:$BR$17</c:f>
              <c:numCache>
                <c:formatCode>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Chart!$BS$16:$BS$17</c:f>
              <c:numCache>
                <c:formatCode>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8-9861-49A2-ACCE-A5B86DDF74A5}"/>
            </c:ext>
          </c:extLst>
        </c:ser>
        <c:ser>
          <c:idx val="0"/>
          <c:order val="57"/>
          <c:tx>
            <c:v>Sense</c:v>
          </c:tx>
          <c:spPr>
            <a:ln w="28575">
              <a:noFill/>
            </a:ln>
          </c:spPr>
          <c:marker>
            <c:symbol val="plus"/>
            <c:size val="10"/>
            <c:spPr>
              <a:noFill/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[0]!zSenseX</c:f>
              <c:numCache>
                <c:formatCode>0.0</c:formatCode>
                <c:ptCount val="1"/>
                <c:pt idx="0">
                  <c:v>#N/A</c:v>
                </c:pt>
              </c:numCache>
            </c:numRef>
          </c:xVal>
          <c:yVal>
            <c:numRef>
              <c:f>[0]!zSenseY</c:f>
              <c:numCache>
                <c:formatCode>0.0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9-9861-49A2-ACCE-A5B86DDF74A5}"/>
            </c:ext>
          </c:extLst>
        </c:ser>
        <c:ser>
          <c:idx val="36"/>
          <c:order val="58"/>
          <c:tx>
            <c:v>Origin</c:v>
          </c:tx>
          <c:spPr>
            <a:ln w="28575">
              <a:noFill/>
            </a:ln>
          </c:spPr>
          <c:marker>
            <c:symbol val="circle"/>
            <c:size val="8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Chart!$CM$2</c:f>
              <c:numCache>
                <c:formatCode>0.0</c:formatCode>
                <c:ptCount val="1"/>
                <c:pt idx="0">
                  <c:v>#N/A</c:v>
                </c:pt>
              </c:numCache>
            </c:numRef>
          </c:xVal>
          <c:yVal>
            <c:numRef>
              <c:f>Chart!$CN$2</c:f>
              <c:numCache>
                <c:formatCode>0.0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A-9861-49A2-ACCE-A5B86DDF74A5}"/>
            </c:ext>
          </c:extLst>
        </c:ser>
        <c:ser>
          <c:idx val="59"/>
          <c:order val="59"/>
          <c:tx>
            <c:v>MP</c:v>
          </c:tx>
          <c:spPr>
            <a:ln w="28575">
              <a:noFill/>
            </a:ln>
          </c:spPr>
          <c:marker>
            <c:symbol val="x"/>
            <c:size val="5"/>
            <c:spPr>
              <a:noFill/>
              <a:ln w="6350">
                <a:solidFill>
                  <a:schemeClr val="tx1"/>
                </a:solidFill>
              </a:ln>
            </c:spPr>
          </c:marker>
          <c:xVal>
            <c:numRef>
              <c:f>Chart!$BM$4:$BM$3003</c:f>
              <c:numCache>
                <c:formatCode>0.0</c:formatCode>
                <c:ptCount val="3000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  <c:pt idx="1995">
                  <c:v>#N/A</c:v>
                </c:pt>
                <c:pt idx="1996">
                  <c:v>#N/A</c:v>
                </c:pt>
                <c:pt idx="1997">
                  <c:v>#N/A</c:v>
                </c:pt>
                <c:pt idx="1998">
                  <c:v>#N/A</c:v>
                </c:pt>
                <c:pt idx="1999">
                  <c:v>#N/A</c:v>
                </c:pt>
                <c:pt idx="2000">
                  <c:v>#N/A</c:v>
                </c:pt>
                <c:pt idx="2001">
                  <c:v>#N/A</c:v>
                </c:pt>
                <c:pt idx="2002">
                  <c:v>#N/A</c:v>
                </c:pt>
                <c:pt idx="2003">
                  <c:v>#N/A</c:v>
                </c:pt>
                <c:pt idx="2004">
                  <c:v>#N/A</c:v>
                </c:pt>
                <c:pt idx="2005">
                  <c:v>#N/A</c:v>
                </c:pt>
                <c:pt idx="2006">
                  <c:v>#N/A</c:v>
                </c:pt>
                <c:pt idx="2007">
                  <c:v>#N/A</c:v>
                </c:pt>
                <c:pt idx="2008">
                  <c:v>#N/A</c:v>
                </c:pt>
                <c:pt idx="2009">
                  <c:v>#N/A</c:v>
                </c:pt>
                <c:pt idx="2010">
                  <c:v>#N/A</c:v>
                </c:pt>
                <c:pt idx="2011">
                  <c:v>#N/A</c:v>
                </c:pt>
                <c:pt idx="2012">
                  <c:v>#N/A</c:v>
                </c:pt>
                <c:pt idx="2013">
                  <c:v>#N/A</c:v>
                </c:pt>
                <c:pt idx="2014">
                  <c:v>#N/A</c:v>
                </c:pt>
                <c:pt idx="2015">
                  <c:v>#N/A</c:v>
                </c:pt>
                <c:pt idx="2016">
                  <c:v>#N/A</c:v>
                </c:pt>
                <c:pt idx="2017">
                  <c:v>#N/A</c:v>
                </c:pt>
                <c:pt idx="2018">
                  <c:v>#N/A</c:v>
                </c:pt>
                <c:pt idx="2019">
                  <c:v>#N/A</c:v>
                </c:pt>
                <c:pt idx="2020">
                  <c:v>#N/A</c:v>
                </c:pt>
                <c:pt idx="2021">
                  <c:v>#N/A</c:v>
                </c:pt>
                <c:pt idx="2022">
                  <c:v>#N/A</c:v>
                </c:pt>
                <c:pt idx="2023">
                  <c:v>#N/A</c:v>
                </c:pt>
                <c:pt idx="2024">
                  <c:v>#N/A</c:v>
                </c:pt>
                <c:pt idx="2025">
                  <c:v>#N/A</c:v>
                </c:pt>
                <c:pt idx="2026">
                  <c:v>#N/A</c:v>
                </c:pt>
                <c:pt idx="2027">
                  <c:v>#N/A</c:v>
                </c:pt>
                <c:pt idx="2028">
                  <c:v>#N/A</c:v>
                </c:pt>
                <c:pt idx="2029">
                  <c:v>#N/A</c:v>
                </c:pt>
                <c:pt idx="2030">
                  <c:v>#N/A</c:v>
                </c:pt>
                <c:pt idx="2031">
                  <c:v>#N/A</c:v>
                </c:pt>
                <c:pt idx="2032">
                  <c:v>#N/A</c:v>
                </c:pt>
                <c:pt idx="2033">
                  <c:v>#N/A</c:v>
                </c:pt>
                <c:pt idx="2034">
                  <c:v>#N/A</c:v>
                </c:pt>
                <c:pt idx="2035">
                  <c:v>#N/A</c:v>
                </c:pt>
                <c:pt idx="2036">
                  <c:v>#N/A</c:v>
                </c:pt>
                <c:pt idx="2037">
                  <c:v>#N/A</c:v>
                </c:pt>
                <c:pt idx="2038">
                  <c:v>#N/A</c:v>
                </c:pt>
                <c:pt idx="2039">
                  <c:v>#N/A</c:v>
                </c:pt>
                <c:pt idx="2040">
                  <c:v>#N/A</c:v>
                </c:pt>
                <c:pt idx="2041">
                  <c:v>#N/A</c:v>
                </c:pt>
                <c:pt idx="2042">
                  <c:v>#N/A</c:v>
                </c:pt>
                <c:pt idx="2043">
                  <c:v>#N/A</c:v>
                </c:pt>
                <c:pt idx="2044">
                  <c:v>#N/A</c:v>
                </c:pt>
                <c:pt idx="2045">
                  <c:v>#N/A</c:v>
                </c:pt>
                <c:pt idx="2046">
                  <c:v>#N/A</c:v>
                </c:pt>
                <c:pt idx="2047">
                  <c:v>#N/A</c:v>
                </c:pt>
                <c:pt idx="2048">
                  <c:v>#N/A</c:v>
                </c:pt>
                <c:pt idx="2049">
                  <c:v>#N/A</c:v>
                </c:pt>
                <c:pt idx="2050">
                  <c:v>#N/A</c:v>
                </c:pt>
                <c:pt idx="2051">
                  <c:v>#N/A</c:v>
                </c:pt>
                <c:pt idx="2052">
                  <c:v>#N/A</c:v>
                </c:pt>
                <c:pt idx="2053">
                  <c:v>#N/A</c:v>
                </c:pt>
                <c:pt idx="2054">
                  <c:v>#N/A</c:v>
                </c:pt>
                <c:pt idx="2055">
                  <c:v>#N/A</c:v>
                </c:pt>
                <c:pt idx="2056">
                  <c:v>#N/A</c:v>
                </c:pt>
                <c:pt idx="2057">
                  <c:v>#N/A</c:v>
                </c:pt>
                <c:pt idx="2058">
                  <c:v>#N/A</c:v>
                </c:pt>
                <c:pt idx="2059">
                  <c:v>#N/A</c:v>
                </c:pt>
                <c:pt idx="2060">
                  <c:v>#N/A</c:v>
                </c:pt>
                <c:pt idx="2061">
                  <c:v>#N/A</c:v>
                </c:pt>
                <c:pt idx="2062">
                  <c:v>#N/A</c:v>
                </c:pt>
                <c:pt idx="2063">
                  <c:v>#N/A</c:v>
                </c:pt>
                <c:pt idx="2064">
                  <c:v>#N/A</c:v>
                </c:pt>
                <c:pt idx="2065">
                  <c:v>#N/A</c:v>
                </c:pt>
                <c:pt idx="2066">
                  <c:v>#N/A</c:v>
                </c:pt>
                <c:pt idx="2067">
                  <c:v>#N/A</c:v>
                </c:pt>
                <c:pt idx="2068">
                  <c:v>#N/A</c:v>
                </c:pt>
                <c:pt idx="2069">
                  <c:v>#N/A</c:v>
                </c:pt>
                <c:pt idx="2070">
                  <c:v>#N/A</c:v>
                </c:pt>
                <c:pt idx="2071">
                  <c:v>#N/A</c:v>
                </c:pt>
                <c:pt idx="2072">
                  <c:v>#N/A</c:v>
                </c:pt>
                <c:pt idx="2073">
                  <c:v>#N/A</c:v>
                </c:pt>
                <c:pt idx="2074">
                  <c:v>#N/A</c:v>
                </c:pt>
                <c:pt idx="2075">
                  <c:v>#N/A</c:v>
                </c:pt>
                <c:pt idx="2076">
                  <c:v>#N/A</c:v>
                </c:pt>
                <c:pt idx="2077">
                  <c:v>#N/A</c:v>
                </c:pt>
                <c:pt idx="2078">
                  <c:v>#N/A</c:v>
                </c:pt>
                <c:pt idx="2079">
                  <c:v>#N/A</c:v>
                </c:pt>
                <c:pt idx="2080">
                  <c:v>#N/A</c:v>
                </c:pt>
                <c:pt idx="2081">
                  <c:v>#N/A</c:v>
                </c:pt>
                <c:pt idx="2082">
                  <c:v>#N/A</c:v>
                </c:pt>
                <c:pt idx="2083">
                  <c:v>#N/A</c:v>
                </c:pt>
                <c:pt idx="2084">
                  <c:v>#N/A</c:v>
                </c:pt>
                <c:pt idx="2085">
                  <c:v>#N/A</c:v>
                </c:pt>
                <c:pt idx="2086">
                  <c:v>#N/A</c:v>
                </c:pt>
                <c:pt idx="2087">
                  <c:v>#N/A</c:v>
                </c:pt>
                <c:pt idx="2088">
                  <c:v>#N/A</c:v>
                </c:pt>
                <c:pt idx="2089">
                  <c:v>#N/A</c:v>
                </c:pt>
                <c:pt idx="2090">
                  <c:v>#N/A</c:v>
                </c:pt>
                <c:pt idx="2091">
                  <c:v>#N/A</c:v>
                </c:pt>
                <c:pt idx="2092">
                  <c:v>#N/A</c:v>
                </c:pt>
                <c:pt idx="2093">
                  <c:v>#N/A</c:v>
                </c:pt>
                <c:pt idx="2094">
                  <c:v>#N/A</c:v>
                </c:pt>
                <c:pt idx="2095">
                  <c:v>#N/A</c:v>
                </c:pt>
                <c:pt idx="2096">
                  <c:v>#N/A</c:v>
                </c:pt>
                <c:pt idx="2097">
                  <c:v>#N/A</c:v>
                </c:pt>
                <c:pt idx="2098">
                  <c:v>#N/A</c:v>
                </c:pt>
                <c:pt idx="2099">
                  <c:v>#N/A</c:v>
                </c:pt>
                <c:pt idx="2100">
                  <c:v>#N/A</c:v>
                </c:pt>
                <c:pt idx="2101">
                  <c:v>#N/A</c:v>
                </c:pt>
                <c:pt idx="2102">
                  <c:v>#N/A</c:v>
                </c:pt>
                <c:pt idx="2103">
                  <c:v>#N/A</c:v>
                </c:pt>
                <c:pt idx="2104">
                  <c:v>#N/A</c:v>
                </c:pt>
                <c:pt idx="2105">
                  <c:v>#N/A</c:v>
                </c:pt>
                <c:pt idx="2106">
                  <c:v>#N/A</c:v>
                </c:pt>
                <c:pt idx="2107">
                  <c:v>#N/A</c:v>
                </c:pt>
                <c:pt idx="2108">
                  <c:v>#N/A</c:v>
                </c:pt>
                <c:pt idx="2109">
                  <c:v>#N/A</c:v>
                </c:pt>
                <c:pt idx="2110">
                  <c:v>#N/A</c:v>
                </c:pt>
                <c:pt idx="2111">
                  <c:v>#N/A</c:v>
                </c:pt>
                <c:pt idx="2112">
                  <c:v>#N/A</c:v>
                </c:pt>
                <c:pt idx="2113">
                  <c:v>#N/A</c:v>
                </c:pt>
                <c:pt idx="2114">
                  <c:v>#N/A</c:v>
                </c:pt>
                <c:pt idx="2115">
                  <c:v>#N/A</c:v>
                </c:pt>
                <c:pt idx="2116">
                  <c:v>#N/A</c:v>
                </c:pt>
                <c:pt idx="2117">
                  <c:v>#N/A</c:v>
                </c:pt>
                <c:pt idx="2118">
                  <c:v>#N/A</c:v>
                </c:pt>
                <c:pt idx="2119">
                  <c:v>#N/A</c:v>
                </c:pt>
                <c:pt idx="2120">
                  <c:v>#N/A</c:v>
                </c:pt>
                <c:pt idx="2121">
                  <c:v>#N/A</c:v>
                </c:pt>
                <c:pt idx="2122">
                  <c:v>#N/A</c:v>
                </c:pt>
                <c:pt idx="2123">
                  <c:v>#N/A</c:v>
                </c:pt>
                <c:pt idx="2124">
                  <c:v>#N/A</c:v>
                </c:pt>
                <c:pt idx="2125">
                  <c:v>#N/A</c:v>
                </c:pt>
                <c:pt idx="2126">
                  <c:v>#N/A</c:v>
                </c:pt>
                <c:pt idx="2127">
                  <c:v>#N/A</c:v>
                </c:pt>
                <c:pt idx="2128">
                  <c:v>#N/A</c:v>
                </c:pt>
                <c:pt idx="2129">
                  <c:v>#N/A</c:v>
                </c:pt>
                <c:pt idx="2130">
                  <c:v>#N/A</c:v>
                </c:pt>
                <c:pt idx="2131">
                  <c:v>#N/A</c:v>
                </c:pt>
                <c:pt idx="2132">
                  <c:v>#N/A</c:v>
                </c:pt>
                <c:pt idx="2133">
                  <c:v>#N/A</c:v>
                </c:pt>
                <c:pt idx="2134">
                  <c:v>#N/A</c:v>
                </c:pt>
                <c:pt idx="2135">
                  <c:v>#N/A</c:v>
                </c:pt>
                <c:pt idx="2136">
                  <c:v>#N/A</c:v>
                </c:pt>
                <c:pt idx="2137">
                  <c:v>#N/A</c:v>
                </c:pt>
                <c:pt idx="2138">
                  <c:v>#N/A</c:v>
                </c:pt>
                <c:pt idx="2139">
                  <c:v>#N/A</c:v>
                </c:pt>
                <c:pt idx="2140">
                  <c:v>#N/A</c:v>
                </c:pt>
                <c:pt idx="2141">
                  <c:v>#N/A</c:v>
                </c:pt>
                <c:pt idx="2142">
                  <c:v>#N/A</c:v>
                </c:pt>
                <c:pt idx="2143">
                  <c:v>#N/A</c:v>
                </c:pt>
                <c:pt idx="2144">
                  <c:v>#N/A</c:v>
                </c:pt>
                <c:pt idx="2145">
                  <c:v>#N/A</c:v>
                </c:pt>
                <c:pt idx="2146">
                  <c:v>#N/A</c:v>
                </c:pt>
                <c:pt idx="2147">
                  <c:v>#N/A</c:v>
                </c:pt>
                <c:pt idx="2148">
                  <c:v>#N/A</c:v>
                </c:pt>
                <c:pt idx="2149">
                  <c:v>#N/A</c:v>
                </c:pt>
                <c:pt idx="2150">
                  <c:v>#N/A</c:v>
                </c:pt>
                <c:pt idx="2151">
                  <c:v>#N/A</c:v>
                </c:pt>
                <c:pt idx="2152">
                  <c:v>#N/A</c:v>
                </c:pt>
                <c:pt idx="2153">
                  <c:v>#N/A</c:v>
                </c:pt>
                <c:pt idx="2154">
                  <c:v>#N/A</c:v>
                </c:pt>
                <c:pt idx="2155">
                  <c:v>#N/A</c:v>
                </c:pt>
                <c:pt idx="2156">
                  <c:v>#N/A</c:v>
                </c:pt>
                <c:pt idx="2157">
                  <c:v>#N/A</c:v>
                </c:pt>
                <c:pt idx="2158">
                  <c:v>#N/A</c:v>
                </c:pt>
                <c:pt idx="2159">
                  <c:v>#N/A</c:v>
                </c:pt>
                <c:pt idx="2160">
                  <c:v>#N/A</c:v>
                </c:pt>
                <c:pt idx="2161">
                  <c:v>#N/A</c:v>
                </c:pt>
                <c:pt idx="2162">
                  <c:v>#N/A</c:v>
                </c:pt>
                <c:pt idx="2163">
                  <c:v>#N/A</c:v>
                </c:pt>
                <c:pt idx="2164">
                  <c:v>#N/A</c:v>
                </c:pt>
                <c:pt idx="2165">
                  <c:v>#N/A</c:v>
                </c:pt>
                <c:pt idx="2166">
                  <c:v>#N/A</c:v>
                </c:pt>
                <c:pt idx="2167">
                  <c:v>#N/A</c:v>
                </c:pt>
                <c:pt idx="2168">
                  <c:v>#N/A</c:v>
                </c:pt>
                <c:pt idx="2169">
                  <c:v>#N/A</c:v>
                </c:pt>
                <c:pt idx="2170">
                  <c:v>#N/A</c:v>
                </c:pt>
                <c:pt idx="2171">
                  <c:v>#N/A</c:v>
                </c:pt>
                <c:pt idx="2172">
                  <c:v>#N/A</c:v>
                </c:pt>
                <c:pt idx="2173">
                  <c:v>#N/A</c:v>
                </c:pt>
                <c:pt idx="2174">
                  <c:v>#N/A</c:v>
                </c:pt>
                <c:pt idx="2175">
                  <c:v>#N/A</c:v>
                </c:pt>
                <c:pt idx="2176">
                  <c:v>#N/A</c:v>
                </c:pt>
                <c:pt idx="2177">
                  <c:v>#N/A</c:v>
                </c:pt>
                <c:pt idx="2178">
                  <c:v>#N/A</c:v>
                </c:pt>
                <c:pt idx="2179">
                  <c:v>#N/A</c:v>
                </c:pt>
                <c:pt idx="2180">
                  <c:v>#N/A</c:v>
                </c:pt>
                <c:pt idx="2181">
                  <c:v>#N/A</c:v>
                </c:pt>
                <c:pt idx="2182">
                  <c:v>#N/A</c:v>
                </c:pt>
                <c:pt idx="2183">
                  <c:v>#N/A</c:v>
                </c:pt>
                <c:pt idx="2184">
                  <c:v>#N/A</c:v>
                </c:pt>
                <c:pt idx="2185">
                  <c:v>#N/A</c:v>
                </c:pt>
                <c:pt idx="2186">
                  <c:v>#N/A</c:v>
                </c:pt>
                <c:pt idx="2187">
                  <c:v>#N/A</c:v>
                </c:pt>
                <c:pt idx="2188">
                  <c:v>#N/A</c:v>
                </c:pt>
                <c:pt idx="2189">
                  <c:v>#N/A</c:v>
                </c:pt>
                <c:pt idx="2190">
                  <c:v>#N/A</c:v>
                </c:pt>
                <c:pt idx="2191">
                  <c:v>#N/A</c:v>
                </c:pt>
                <c:pt idx="2192">
                  <c:v>#N/A</c:v>
                </c:pt>
                <c:pt idx="2193">
                  <c:v>#N/A</c:v>
                </c:pt>
                <c:pt idx="2194">
                  <c:v>#N/A</c:v>
                </c:pt>
                <c:pt idx="2195">
                  <c:v>#N/A</c:v>
                </c:pt>
                <c:pt idx="2196">
                  <c:v>#N/A</c:v>
                </c:pt>
                <c:pt idx="2197">
                  <c:v>#N/A</c:v>
                </c:pt>
                <c:pt idx="2198">
                  <c:v>#N/A</c:v>
                </c:pt>
                <c:pt idx="2199">
                  <c:v>#N/A</c:v>
                </c:pt>
                <c:pt idx="2200">
                  <c:v>#N/A</c:v>
                </c:pt>
                <c:pt idx="2201">
                  <c:v>#N/A</c:v>
                </c:pt>
                <c:pt idx="2202">
                  <c:v>#N/A</c:v>
                </c:pt>
                <c:pt idx="2203">
                  <c:v>#N/A</c:v>
                </c:pt>
                <c:pt idx="2204">
                  <c:v>#N/A</c:v>
                </c:pt>
                <c:pt idx="2205">
                  <c:v>#N/A</c:v>
                </c:pt>
                <c:pt idx="2206">
                  <c:v>#N/A</c:v>
                </c:pt>
                <c:pt idx="2207">
                  <c:v>#N/A</c:v>
                </c:pt>
                <c:pt idx="2208">
                  <c:v>#N/A</c:v>
                </c:pt>
                <c:pt idx="2209">
                  <c:v>#N/A</c:v>
                </c:pt>
                <c:pt idx="2210">
                  <c:v>#N/A</c:v>
                </c:pt>
                <c:pt idx="2211">
                  <c:v>#N/A</c:v>
                </c:pt>
                <c:pt idx="2212">
                  <c:v>#N/A</c:v>
                </c:pt>
                <c:pt idx="2213">
                  <c:v>#N/A</c:v>
                </c:pt>
                <c:pt idx="2214">
                  <c:v>#N/A</c:v>
                </c:pt>
                <c:pt idx="2215">
                  <c:v>#N/A</c:v>
                </c:pt>
                <c:pt idx="2216">
                  <c:v>#N/A</c:v>
                </c:pt>
                <c:pt idx="2217">
                  <c:v>#N/A</c:v>
                </c:pt>
                <c:pt idx="2218">
                  <c:v>#N/A</c:v>
                </c:pt>
                <c:pt idx="2219">
                  <c:v>#N/A</c:v>
                </c:pt>
                <c:pt idx="2220">
                  <c:v>#N/A</c:v>
                </c:pt>
                <c:pt idx="2221">
                  <c:v>#N/A</c:v>
                </c:pt>
                <c:pt idx="2222">
                  <c:v>#N/A</c:v>
                </c:pt>
                <c:pt idx="2223">
                  <c:v>#N/A</c:v>
                </c:pt>
                <c:pt idx="2224">
                  <c:v>#N/A</c:v>
                </c:pt>
                <c:pt idx="2225">
                  <c:v>#N/A</c:v>
                </c:pt>
                <c:pt idx="2226">
                  <c:v>#N/A</c:v>
                </c:pt>
                <c:pt idx="2227">
                  <c:v>#N/A</c:v>
                </c:pt>
                <c:pt idx="2228">
                  <c:v>#N/A</c:v>
                </c:pt>
                <c:pt idx="2229">
                  <c:v>#N/A</c:v>
                </c:pt>
                <c:pt idx="2230">
                  <c:v>#N/A</c:v>
                </c:pt>
                <c:pt idx="2231">
                  <c:v>#N/A</c:v>
                </c:pt>
                <c:pt idx="2232">
                  <c:v>#N/A</c:v>
                </c:pt>
                <c:pt idx="2233">
                  <c:v>#N/A</c:v>
                </c:pt>
                <c:pt idx="2234">
                  <c:v>#N/A</c:v>
                </c:pt>
                <c:pt idx="2235">
                  <c:v>#N/A</c:v>
                </c:pt>
                <c:pt idx="2236">
                  <c:v>#N/A</c:v>
                </c:pt>
                <c:pt idx="2237">
                  <c:v>#N/A</c:v>
                </c:pt>
                <c:pt idx="2238">
                  <c:v>#N/A</c:v>
                </c:pt>
                <c:pt idx="2239">
                  <c:v>#N/A</c:v>
                </c:pt>
                <c:pt idx="2240">
                  <c:v>#N/A</c:v>
                </c:pt>
                <c:pt idx="2241">
                  <c:v>#N/A</c:v>
                </c:pt>
                <c:pt idx="2242">
                  <c:v>#N/A</c:v>
                </c:pt>
                <c:pt idx="2243">
                  <c:v>#N/A</c:v>
                </c:pt>
                <c:pt idx="2244">
                  <c:v>#N/A</c:v>
                </c:pt>
                <c:pt idx="2245">
                  <c:v>#N/A</c:v>
                </c:pt>
                <c:pt idx="2246">
                  <c:v>#N/A</c:v>
                </c:pt>
                <c:pt idx="2247">
                  <c:v>#N/A</c:v>
                </c:pt>
                <c:pt idx="2248">
                  <c:v>#N/A</c:v>
                </c:pt>
                <c:pt idx="2249">
                  <c:v>#N/A</c:v>
                </c:pt>
                <c:pt idx="2250">
                  <c:v>#N/A</c:v>
                </c:pt>
                <c:pt idx="2251">
                  <c:v>#N/A</c:v>
                </c:pt>
                <c:pt idx="2252">
                  <c:v>#N/A</c:v>
                </c:pt>
                <c:pt idx="2253">
                  <c:v>#N/A</c:v>
                </c:pt>
                <c:pt idx="2254">
                  <c:v>#N/A</c:v>
                </c:pt>
                <c:pt idx="2255">
                  <c:v>#N/A</c:v>
                </c:pt>
                <c:pt idx="2256">
                  <c:v>#N/A</c:v>
                </c:pt>
                <c:pt idx="2257">
                  <c:v>#N/A</c:v>
                </c:pt>
                <c:pt idx="2258">
                  <c:v>#N/A</c:v>
                </c:pt>
                <c:pt idx="2259">
                  <c:v>#N/A</c:v>
                </c:pt>
                <c:pt idx="2260">
                  <c:v>#N/A</c:v>
                </c:pt>
                <c:pt idx="2261">
                  <c:v>#N/A</c:v>
                </c:pt>
                <c:pt idx="2262">
                  <c:v>#N/A</c:v>
                </c:pt>
                <c:pt idx="2263">
                  <c:v>#N/A</c:v>
                </c:pt>
                <c:pt idx="2264">
                  <c:v>#N/A</c:v>
                </c:pt>
                <c:pt idx="2265">
                  <c:v>#N/A</c:v>
                </c:pt>
                <c:pt idx="2266">
                  <c:v>#N/A</c:v>
                </c:pt>
                <c:pt idx="2267">
                  <c:v>#N/A</c:v>
                </c:pt>
                <c:pt idx="2268">
                  <c:v>#N/A</c:v>
                </c:pt>
                <c:pt idx="2269">
                  <c:v>#N/A</c:v>
                </c:pt>
                <c:pt idx="2270">
                  <c:v>#N/A</c:v>
                </c:pt>
                <c:pt idx="2271">
                  <c:v>#N/A</c:v>
                </c:pt>
                <c:pt idx="2272">
                  <c:v>#N/A</c:v>
                </c:pt>
                <c:pt idx="2273">
                  <c:v>#N/A</c:v>
                </c:pt>
                <c:pt idx="2274">
                  <c:v>#N/A</c:v>
                </c:pt>
                <c:pt idx="2275">
                  <c:v>#N/A</c:v>
                </c:pt>
                <c:pt idx="2276">
                  <c:v>#N/A</c:v>
                </c:pt>
                <c:pt idx="2277">
                  <c:v>#N/A</c:v>
                </c:pt>
                <c:pt idx="2278">
                  <c:v>#N/A</c:v>
                </c:pt>
                <c:pt idx="2279">
                  <c:v>#N/A</c:v>
                </c:pt>
                <c:pt idx="2280">
                  <c:v>#N/A</c:v>
                </c:pt>
                <c:pt idx="2281">
                  <c:v>#N/A</c:v>
                </c:pt>
                <c:pt idx="2282">
                  <c:v>#N/A</c:v>
                </c:pt>
                <c:pt idx="2283">
                  <c:v>#N/A</c:v>
                </c:pt>
                <c:pt idx="2284">
                  <c:v>#N/A</c:v>
                </c:pt>
                <c:pt idx="2285">
                  <c:v>#N/A</c:v>
                </c:pt>
                <c:pt idx="2286">
                  <c:v>#N/A</c:v>
                </c:pt>
                <c:pt idx="2287">
                  <c:v>#N/A</c:v>
                </c:pt>
                <c:pt idx="2288">
                  <c:v>#N/A</c:v>
                </c:pt>
                <c:pt idx="2289">
                  <c:v>#N/A</c:v>
                </c:pt>
                <c:pt idx="2290">
                  <c:v>#N/A</c:v>
                </c:pt>
                <c:pt idx="2291">
                  <c:v>#N/A</c:v>
                </c:pt>
                <c:pt idx="2292">
                  <c:v>#N/A</c:v>
                </c:pt>
                <c:pt idx="2293">
                  <c:v>#N/A</c:v>
                </c:pt>
                <c:pt idx="2294">
                  <c:v>#N/A</c:v>
                </c:pt>
                <c:pt idx="2295">
                  <c:v>#N/A</c:v>
                </c:pt>
                <c:pt idx="2296">
                  <c:v>#N/A</c:v>
                </c:pt>
                <c:pt idx="2297">
                  <c:v>#N/A</c:v>
                </c:pt>
                <c:pt idx="2298">
                  <c:v>#N/A</c:v>
                </c:pt>
                <c:pt idx="2299">
                  <c:v>#N/A</c:v>
                </c:pt>
                <c:pt idx="2300">
                  <c:v>#N/A</c:v>
                </c:pt>
                <c:pt idx="2301">
                  <c:v>#N/A</c:v>
                </c:pt>
                <c:pt idx="2302">
                  <c:v>#N/A</c:v>
                </c:pt>
                <c:pt idx="2303">
                  <c:v>#N/A</c:v>
                </c:pt>
                <c:pt idx="2304">
                  <c:v>#N/A</c:v>
                </c:pt>
                <c:pt idx="2305">
                  <c:v>#N/A</c:v>
                </c:pt>
                <c:pt idx="2306">
                  <c:v>#N/A</c:v>
                </c:pt>
                <c:pt idx="2307">
                  <c:v>#N/A</c:v>
                </c:pt>
                <c:pt idx="2308">
                  <c:v>#N/A</c:v>
                </c:pt>
                <c:pt idx="2309">
                  <c:v>#N/A</c:v>
                </c:pt>
                <c:pt idx="2310">
                  <c:v>#N/A</c:v>
                </c:pt>
                <c:pt idx="2311">
                  <c:v>#N/A</c:v>
                </c:pt>
                <c:pt idx="2312">
                  <c:v>#N/A</c:v>
                </c:pt>
                <c:pt idx="2313">
                  <c:v>#N/A</c:v>
                </c:pt>
                <c:pt idx="2314">
                  <c:v>#N/A</c:v>
                </c:pt>
                <c:pt idx="2315">
                  <c:v>#N/A</c:v>
                </c:pt>
                <c:pt idx="2316">
                  <c:v>#N/A</c:v>
                </c:pt>
                <c:pt idx="2317">
                  <c:v>#N/A</c:v>
                </c:pt>
                <c:pt idx="2318">
                  <c:v>#N/A</c:v>
                </c:pt>
                <c:pt idx="2319">
                  <c:v>#N/A</c:v>
                </c:pt>
                <c:pt idx="2320">
                  <c:v>#N/A</c:v>
                </c:pt>
                <c:pt idx="2321">
                  <c:v>#N/A</c:v>
                </c:pt>
                <c:pt idx="2322">
                  <c:v>#N/A</c:v>
                </c:pt>
                <c:pt idx="2323">
                  <c:v>#N/A</c:v>
                </c:pt>
                <c:pt idx="2324">
                  <c:v>#N/A</c:v>
                </c:pt>
                <c:pt idx="2325">
                  <c:v>#N/A</c:v>
                </c:pt>
                <c:pt idx="2326">
                  <c:v>#N/A</c:v>
                </c:pt>
                <c:pt idx="2327">
                  <c:v>#N/A</c:v>
                </c:pt>
                <c:pt idx="2328">
                  <c:v>#N/A</c:v>
                </c:pt>
                <c:pt idx="2329">
                  <c:v>#N/A</c:v>
                </c:pt>
                <c:pt idx="2330">
                  <c:v>#N/A</c:v>
                </c:pt>
                <c:pt idx="2331">
                  <c:v>#N/A</c:v>
                </c:pt>
                <c:pt idx="2332">
                  <c:v>#N/A</c:v>
                </c:pt>
                <c:pt idx="2333">
                  <c:v>#N/A</c:v>
                </c:pt>
                <c:pt idx="2334">
                  <c:v>#N/A</c:v>
                </c:pt>
                <c:pt idx="2335">
                  <c:v>#N/A</c:v>
                </c:pt>
                <c:pt idx="2336">
                  <c:v>#N/A</c:v>
                </c:pt>
                <c:pt idx="2337">
                  <c:v>#N/A</c:v>
                </c:pt>
                <c:pt idx="2338">
                  <c:v>#N/A</c:v>
                </c:pt>
                <c:pt idx="2339">
                  <c:v>#N/A</c:v>
                </c:pt>
                <c:pt idx="2340">
                  <c:v>#N/A</c:v>
                </c:pt>
                <c:pt idx="2341">
                  <c:v>#N/A</c:v>
                </c:pt>
                <c:pt idx="2342">
                  <c:v>#N/A</c:v>
                </c:pt>
                <c:pt idx="2343">
                  <c:v>#N/A</c:v>
                </c:pt>
                <c:pt idx="2344">
                  <c:v>#N/A</c:v>
                </c:pt>
                <c:pt idx="2345">
                  <c:v>#N/A</c:v>
                </c:pt>
                <c:pt idx="2346">
                  <c:v>#N/A</c:v>
                </c:pt>
                <c:pt idx="2347">
                  <c:v>#N/A</c:v>
                </c:pt>
                <c:pt idx="2348">
                  <c:v>#N/A</c:v>
                </c:pt>
                <c:pt idx="2349">
                  <c:v>#N/A</c:v>
                </c:pt>
                <c:pt idx="2350">
                  <c:v>#N/A</c:v>
                </c:pt>
                <c:pt idx="2351">
                  <c:v>#N/A</c:v>
                </c:pt>
                <c:pt idx="2352">
                  <c:v>#N/A</c:v>
                </c:pt>
                <c:pt idx="2353">
                  <c:v>#N/A</c:v>
                </c:pt>
                <c:pt idx="2354">
                  <c:v>#N/A</c:v>
                </c:pt>
                <c:pt idx="2355">
                  <c:v>#N/A</c:v>
                </c:pt>
                <c:pt idx="2356">
                  <c:v>#N/A</c:v>
                </c:pt>
                <c:pt idx="2357">
                  <c:v>#N/A</c:v>
                </c:pt>
                <c:pt idx="2358">
                  <c:v>#N/A</c:v>
                </c:pt>
                <c:pt idx="2359">
                  <c:v>#N/A</c:v>
                </c:pt>
                <c:pt idx="2360">
                  <c:v>#N/A</c:v>
                </c:pt>
                <c:pt idx="2361">
                  <c:v>#N/A</c:v>
                </c:pt>
                <c:pt idx="2362">
                  <c:v>#N/A</c:v>
                </c:pt>
                <c:pt idx="2363">
                  <c:v>#N/A</c:v>
                </c:pt>
                <c:pt idx="2364">
                  <c:v>#N/A</c:v>
                </c:pt>
                <c:pt idx="2365">
                  <c:v>#N/A</c:v>
                </c:pt>
                <c:pt idx="2366">
                  <c:v>#N/A</c:v>
                </c:pt>
                <c:pt idx="2367">
                  <c:v>#N/A</c:v>
                </c:pt>
                <c:pt idx="2368">
                  <c:v>#N/A</c:v>
                </c:pt>
                <c:pt idx="2369">
                  <c:v>#N/A</c:v>
                </c:pt>
                <c:pt idx="2370">
                  <c:v>#N/A</c:v>
                </c:pt>
                <c:pt idx="2371">
                  <c:v>#N/A</c:v>
                </c:pt>
                <c:pt idx="2372">
                  <c:v>#N/A</c:v>
                </c:pt>
                <c:pt idx="2373">
                  <c:v>#N/A</c:v>
                </c:pt>
                <c:pt idx="2374">
                  <c:v>#N/A</c:v>
                </c:pt>
                <c:pt idx="2375">
                  <c:v>#N/A</c:v>
                </c:pt>
                <c:pt idx="2376">
                  <c:v>#N/A</c:v>
                </c:pt>
                <c:pt idx="2377">
                  <c:v>#N/A</c:v>
                </c:pt>
                <c:pt idx="2378">
                  <c:v>#N/A</c:v>
                </c:pt>
                <c:pt idx="2379">
                  <c:v>#N/A</c:v>
                </c:pt>
                <c:pt idx="2380">
                  <c:v>#N/A</c:v>
                </c:pt>
                <c:pt idx="2381">
                  <c:v>#N/A</c:v>
                </c:pt>
                <c:pt idx="2382">
                  <c:v>#N/A</c:v>
                </c:pt>
                <c:pt idx="2383">
                  <c:v>#N/A</c:v>
                </c:pt>
                <c:pt idx="2384">
                  <c:v>#N/A</c:v>
                </c:pt>
                <c:pt idx="2385">
                  <c:v>#N/A</c:v>
                </c:pt>
                <c:pt idx="2386">
                  <c:v>#N/A</c:v>
                </c:pt>
                <c:pt idx="2387">
                  <c:v>#N/A</c:v>
                </c:pt>
                <c:pt idx="2388">
                  <c:v>#N/A</c:v>
                </c:pt>
                <c:pt idx="2389">
                  <c:v>#N/A</c:v>
                </c:pt>
                <c:pt idx="2390">
                  <c:v>#N/A</c:v>
                </c:pt>
                <c:pt idx="2391">
                  <c:v>#N/A</c:v>
                </c:pt>
                <c:pt idx="2392">
                  <c:v>#N/A</c:v>
                </c:pt>
                <c:pt idx="2393">
                  <c:v>#N/A</c:v>
                </c:pt>
                <c:pt idx="2394">
                  <c:v>#N/A</c:v>
                </c:pt>
                <c:pt idx="2395">
                  <c:v>#N/A</c:v>
                </c:pt>
                <c:pt idx="2396">
                  <c:v>#N/A</c:v>
                </c:pt>
                <c:pt idx="2397">
                  <c:v>#N/A</c:v>
                </c:pt>
                <c:pt idx="2398">
                  <c:v>#N/A</c:v>
                </c:pt>
                <c:pt idx="2399">
                  <c:v>#N/A</c:v>
                </c:pt>
                <c:pt idx="2400">
                  <c:v>#N/A</c:v>
                </c:pt>
                <c:pt idx="2401">
                  <c:v>#N/A</c:v>
                </c:pt>
                <c:pt idx="2402">
                  <c:v>#N/A</c:v>
                </c:pt>
                <c:pt idx="2403">
                  <c:v>#N/A</c:v>
                </c:pt>
                <c:pt idx="2404">
                  <c:v>#N/A</c:v>
                </c:pt>
                <c:pt idx="2405">
                  <c:v>#N/A</c:v>
                </c:pt>
                <c:pt idx="2406">
                  <c:v>#N/A</c:v>
                </c:pt>
                <c:pt idx="2407">
                  <c:v>#N/A</c:v>
                </c:pt>
                <c:pt idx="2408">
                  <c:v>#N/A</c:v>
                </c:pt>
                <c:pt idx="2409">
                  <c:v>#N/A</c:v>
                </c:pt>
                <c:pt idx="2410">
                  <c:v>#N/A</c:v>
                </c:pt>
                <c:pt idx="2411">
                  <c:v>#N/A</c:v>
                </c:pt>
                <c:pt idx="2412">
                  <c:v>#N/A</c:v>
                </c:pt>
                <c:pt idx="2413">
                  <c:v>#N/A</c:v>
                </c:pt>
                <c:pt idx="2414">
                  <c:v>#N/A</c:v>
                </c:pt>
                <c:pt idx="2415">
                  <c:v>#N/A</c:v>
                </c:pt>
                <c:pt idx="2416">
                  <c:v>#N/A</c:v>
                </c:pt>
                <c:pt idx="2417">
                  <c:v>#N/A</c:v>
                </c:pt>
                <c:pt idx="2418">
                  <c:v>#N/A</c:v>
                </c:pt>
                <c:pt idx="2419">
                  <c:v>#N/A</c:v>
                </c:pt>
                <c:pt idx="2420">
                  <c:v>#N/A</c:v>
                </c:pt>
                <c:pt idx="2421">
                  <c:v>#N/A</c:v>
                </c:pt>
                <c:pt idx="2422">
                  <c:v>#N/A</c:v>
                </c:pt>
                <c:pt idx="2423">
                  <c:v>#N/A</c:v>
                </c:pt>
                <c:pt idx="2424">
                  <c:v>#N/A</c:v>
                </c:pt>
                <c:pt idx="2425">
                  <c:v>#N/A</c:v>
                </c:pt>
                <c:pt idx="2426">
                  <c:v>#N/A</c:v>
                </c:pt>
                <c:pt idx="2427">
                  <c:v>#N/A</c:v>
                </c:pt>
                <c:pt idx="2428">
                  <c:v>#N/A</c:v>
                </c:pt>
                <c:pt idx="2429">
                  <c:v>#N/A</c:v>
                </c:pt>
                <c:pt idx="2430">
                  <c:v>#N/A</c:v>
                </c:pt>
                <c:pt idx="2431">
                  <c:v>#N/A</c:v>
                </c:pt>
                <c:pt idx="2432">
                  <c:v>#N/A</c:v>
                </c:pt>
                <c:pt idx="2433">
                  <c:v>#N/A</c:v>
                </c:pt>
                <c:pt idx="2434">
                  <c:v>#N/A</c:v>
                </c:pt>
                <c:pt idx="2435">
                  <c:v>#N/A</c:v>
                </c:pt>
                <c:pt idx="2436">
                  <c:v>#N/A</c:v>
                </c:pt>
                <c:pt idx="2437">
                  <c:v>#N/A</c:v>
                </c:pt>
                <c:pt idx="2438">
                  <c:v>#N/A</c:v>
                </c:pt>
                <c:pt idx="2439">
                  <c:v>#N/A</c:v>
                </c:pt>
                <c:pt idx="2440">
                  <c:v>#N/A</c:v>
                </c:pt>
                <c:pt idx="2441">
                  <c:v>#N/A</c:v>
                </c:pt>
                <c:pt idx="2442">
                  <c:v>#N/A</c:v>
                </c:pt>
                <c:pt idx="2443">
                  <c:v>#N/A</c:v>
                </c:pt>
                <c:pt idx="2444">
                  <c:v>#N/A</c:v>
                </c:pt>
                <c:pt idx="2445">
                  <c:v>#N/A</c:v>
                </c:pt>
                <c:pt idx="2446">
                  <c:v>#N/A</c:v>
                </c:pt>
                <c:pt idx="2447">
                  <c:v>#N/A</c:v>
                </c:pt>
                <c:pt idx="2448">
                  <c:v>#N/A</c:v>
                </c:pt>
                <c:pt idx="2449">
                  <c:v>#N/A</c:v>
                </c:pt>
                <c:pt idx="2450">
                  <c:v>#N/A</c:v>
                </c:pt>
                <c:pt idx="2451">
                  <c:v>#N/A</c:v>
                </c:pt>
                <c:pt idx="2452">
                  <c:v>#N/A</c:v>
                </c:pt>
                <c:pt idx="2453">
                  <c:v>#N/A</c:v>
                </c:pt>
                <c:pt idx="2454">
                  <c:v>#N/A</c:v>
                </c:pt>
                <c:pt idx="2455">
                  <c:v>#N/A</c:v>
                </c:pt>
                <c:pt idx="2456">
                  <c:v>#N/A</c:v>
                </c:pt>
                <c:pt idx="2457">
                  <c:v>#N/A</c:v>
                </c:pt>
                <c:pt idx="2458">
                  <c:v>#N/A</c:v>
                </c:pt>
                <c:pt idx="2459">
                  <c:v>#N/A</c:v>
                </c:pt>
                <c:pt idx="2460">
                  <c:v>#N/A</c:v>
                </c:pt>
                <c:pt idx="2461">
                  <c:v>#N/A</c:v>
                </c:pt>
                <c:pt idx="2462">
                  <c:v>#N/A</c:v>
                </c:pt>
                <c:pt idx="2463">
                  <c:v>#N/A</c:v>
                </c:pt>
                <c:pt idx="2464">
                  <c:v>#N/A</c:v>
                </c:pt>
                <c:pt idx="2465">
                  <c:v>#N/A</c:v>
                </c:pt>
                <c:pt idx="2466">
                  <c:v>#N/A</c:v>
                </c:pt>
                <c:pt idx="2467">
                  <c:v>#N/A</c:v>
                </c:pt>
                <c:pt idx="2468">
                  <c:v>#N/A</c:v>
                </c:pt>
                <c:pt idx="2469">
                  <c:v>#N/A</c:v>
                </c:pt>
                <c:pt idx="2470">
                  <c:v>#N/A</c:v>
                </c:pt>
                <c:pt idx="2471">
                  <c:v>#N/A</c:v>
                </c:pt>
                <c:pt idx="2472">
                  <c:v>#N/A</c:v>
                </c:pt>
                <c:pt idx="2473">
                  <c:v>#N/A</c:v>
                </c:pt>
                <c:pt idx="2474">
                  <c:v>#N/A</c:v>
                </c:pt>
                <c:pt idx="2475">
                  <c:v>#N/A</c:v>
                </c:pt>
                <c:pt idx="2476">
                  <c:v>#N/A</c:v>
                </c:pt>
                <c:pt idx="2477">
                  <c:v>#N/A</c:v>
                </c:pt>
                <c:pt idx="2478">
                  <c:v>#N/A</c:v>
                </c:pt>
                <c:pt idx="2479">
                  <c:v>#N/A</c:v>
                </c:pt>
                <c:pt idx="2480">
                  <c:v>#N/A</c:v>
                </c:pt>
                <c:pt idx="2481">
                  <c:v>#N/A</c:v>
                </c:pt>
                <c:pt idx="2482">
                  <c:v>#N/A</c:v>
                </c:pt>
                <c:pt idx="2483">
                  <c:v>#N/A</c:v>
                </c:pt>
                <c:pt idx="2484">
                  <c:v>#N/A</c:v>
                </c:pt>
                <c:pt idx="2485">
                  <c:v>#N/A</c:v>
                </c:pt>
                <c:pt idx="2486">
                  <c:v>#N/A</c:v>
                </c:pt>
                <c:pt idx="2487">
                  <c:v>#N/A</c:v>
                </c:pt>
                <c:pt idx="2488">
                  <c:v>#N/A</c:v>
                </c:pt>
                <c:pt idx="2489">
                  <c:v>#N/A</c:v>
                </c:pt>
                <c:pt idx="2490">
                  <c:v>#N/A</c:v>
                </c:pt>
                <c:pt idx="2491">
                  <c:v>#N/A</c:v>
                </c:pt>
                <c:pt idx="2492">
                  <c:v>#N/A</c:v>
                </c:pt>
                <c:pt idx="2493">
                  <c:v>#N/A</c:v>
                </c:pt>
                <c:pt idx="2494">
                  <c:v>#N/A</c:v>
                </c:pt>
                <c:pt idx="2495">
                  <c:v>#N/A</c:v>
                </c:pt>
                <c:pt idx="2496">
                  <c:v>#N/A</c:v>
                </c:pt>
                <c:pt idx="2497">
                  <c:v>#N/A</c:v>
                </c:pt>
                <c:pt idx="2498">
                  <c:v>#N/A</c:v>
                </c:pt>
                <c:pt idx="2499">
                  <c:v>#N/A</c:v>
                </c:pt>
                <c:pt idx="2500">
                  <c:v>#N/A</c:v>
                </c:pt>
                <c:pt idx="2501">
                  <c:v>#N/A</c:v>
                </c:pt>
                <c:pt idx="2502">
                  <c:v>#N/A</c:v>
                </c:pt>
                <c:pt idx="2503">
                  <c:v>#N/A</c:v>
                </c:pt>
                <c:pt idx="2504">
                  <c:v>#N/A</c:v>
                </c:pt>
                <c:pt idx="2505">
                  <c:v>#N/A</c:v>
                </c:pt>
                <c:pt idx="2506">
                  <c:v>#N/A</c:v>
                </c:pt>
                <c:pt idx="2507">
                  <c:v>#N/A</c:v>
                </c:pt>
                <c:pt idx="2508">
                  <c:v>#N/A</c:v>
                </c:pt>
                <c:pt idx="2509">
                  <c:v>#N/A</c:v>
                </c:pt>
                <c:pt idx="2510">
                  <c:v>#N/A</c:v>
                </c:pt>
                <c:pt idx="2511">
                  <c:v>#N/A</c:v>
                </c:pt>
                <c:pt idx="2512">
                  <c:v>#N/A</c:v>
                </c:pt>
                <c:pt idx="2513">
                  <c:v>#N/A</c:v>
                </c:pt>
                <c:pt idx="2514">
                  <c:v>#N/A</c:v>
                </c:pt>
                <c:pt idx="2515">
                  <c:v>#N/A</c:v>
                </c:pt>
                <c:pt idx="2516">
                  <c:v>#N/A</c:v>
                </c:pt>
                <c:pt idx="2517">
                  <c:v>#N/A</c:v>
                </c:pt>
                <c:pt idx="2518">
                  <c:v>#N/A</c:v>
                </c:pt>
                <c:pt idx="2519">
                  <c:v>#N/A</c:v>
                </c:pt>
                <c:pt idx="2520">
                  <c:v>#N/A</c:v>
                </c:pt>
                <c:pt idx="2521">
                  <c:v>#N/A</c:v>
                </c:pt>
                <c:pt idx="2522">
                  <c:v>#N/A</c:v>
                </c:pt>
                <c:pt idx="2523">
                  <c:v>#N/A</c:v>
                </c:pt>
                <c:pt idx="2524">
                  <c:v>#N/A</c:v>
                </c:pt>
                <c:pt idx="2525">
                  <c:v>#N/A</c:v>
                </c:pt>
                <c:pt idx="2526">
                  <c:v>#N/A</c:v>
                </c:pt>
                <c:pt idx="2527">
                  <c:v>#N/A</c:v>
                </c:pt>
                <c:pt idx="2528">
                  <c:v>#N/A</c:v>
                </c:pt>
                <c:pt idx="2529">
                  <c:v>#N/A</c:v>
                </c:pt>
                <c:pt idx="2530">
                  <c:v>#N/A</c:v>
                </c:pt>
                <c:pt idx="2531">
                  <c:v>#N/A</c:v>
                </c:pt>
                <c:pt idx="2532">
                  <c:v>#N/A</c:v>
                </c:pt>
                <c:pt idx="2533">
                  <c:v>#N/A</c:v>
                </c:pt>
                <c:pt idx="2534">
                  <c:v>#N/A</c:v>
                </c:pt>
                <c:pt idx="2535">
                  <c:v>#N/A</c:v>
                </c:pt>
                <c:pt idx="2536">
                  <c:v>#N/A</c:v>
                </c:pt>
                <c:pt idx="2537">
                  <c:v>#N/A</c:v>
                </c:pt>
                <c:pt idx="2538">
                  <c:v>#N/A</c:v>
                </c:pt>
                <c:pt idx="2539">
                  <c:v>#N/A</c:v>
                </c:pt>
                <c:pt idx="2540">
                  <c:v>#N/A</c:v>
                </c:pt>
                <c:pt idx="2541">
                  <c:v>#N/A</c:v>
                </c:pt>
                <c:pt idx="2542">
                  <c:v>#N/A</c:v>
                </c:pt>
                <c:pt idx="2543">
                  <c:v>#N/A</c:v>
                </c:pt>
                <c:pt idx="2544">
                  <c:v>#N/A</c:v>
                </c:pt>
                <c:pt idx="2545">
                  <c:v>#N/A</c:v>
                </c:pt>
                <c:pt idx="2546">
                  <c:v>#N/A</c:v>
                </c:pt>
                <c:pt idx="2547">
                  <c:v>#N/A</c:v>
                </c:pt>
                <c:pt idx="2548">
                  <c:v>#N/A</c:v>
                </c:pt>
                <c:pt idx="2549">
                  <c:v>#N/A</c:v>
                </c:pt>
                <c:pt idx="2550">
                  <c:v>#N/A</c:v>
                </c:pt>
                <c:pt idx="2551">
                  <c:v>#N/A</c:v>
                </c:pt>
                <c:pt idx="2552">
                  <c:v>#N/A</c:v>
                </c:pt>
                <c:pt idx="2553">
                  <c:v>#N/A</c:v>
                </c:pt>
                <c:pt idx="2554">
                  <c:v>#N/A</c:v>
                </c:pt>
                <c:pt idx="2555">
                  <c:v>#N/A</c:v>
                </c:pt>
                <c:pt idx="2556">
                  <c:v>#N/A</c:v>
                </c:pt>
                <c:pt idx="2557">
                  <c:v>#N/A</c:v>
                </c:pt>
                <c:pt idx="2558">
                  <c:v>#N/A</c:v>
                </c:pt>
                <c:pt idx="2559">
                  <c:v>#N/A</c:v>
                </c:pt>
                <c:pt idx="2560">
                  <c:v>#N/A</c:v>
                </c:pt>
                <c:pt idx="2561">
                  <c:v>#N/A</c:v>
                </c:pt>
                <c:pt idx="2562">
                  <c:v>#N/A</c:v>
                </c:pt>
                <c:pt idx="2563">
                  <c:v>#N/A</c:v>
                </c:pt>
                <c:pt idx="2564">
                  <c:v>#N/A</c:v>
                </c:pt>
                <c:pt idx="2565">
                  <c:v>#N/A</c:v>
                </c:pt>
                <c:pt idx="2566">
                  <c:v>#N/A</c:v>
                </c:pt>
                <c:pt idx="2567">
                  <c:v>#N/A</c:v>
                </c:pt>
                <c:pt idx="2568">
                  <c:v>#N/A</c:v>
                </c:pt>
                <c:pt idx="2569">
                  <c:v>#N/A</c:v>
                </c:pt>
                <c:pt idx="2570">
                  <c:v>#N/A</c:v>
                </c:pt>
                <c:pt idx="2571">
                  <c:v>#N/A</c:v>
                </c:pt>
                <c:pt idx="2572">
                  <c:v>#N/A</c:v>
                </c:pt>
                <c:pt idx="2573">
                  <c:v>#N/A</c:v>
                </c:pt>
                <c:pt idx="2574">
                  <c:v>#N/A</c:v>
                </c:pt>
                <c:pt idx="2575">
                  <c:v>#N/A</c:v>
                </c:pt>
                <c:pt idx="2576">
                  <c:v>#N/A</c:v>
                </c:pt>
                <c:pt idx="2577">
                  <c:v>#N/A</c:v>
                </c:pt>
                <c:pt idx="2578">
                  <c:v>#N/A</c:v>
                </c:pt>
                <c:pt idx="2579">
                  <c:v>#N/A</c:v>
                </c:pt>
                <c:pt idx="2580">
                  <c:v>#N/A</c:v>
                </c:pt>
                <c:pt idx="2581">
                  <c:v>#N/A</c:v>
                </c:pt>
                <c:pt idx="2582">
                  <c:v>#N/A</c:v>
                </c:pt>
                <c:pt idx="2583">
                  <c:v>#N/A</c:v>
                </c:pt>
                <c:pt idx="2584">
                  <c:v>#N/A</c:v>
                </c:pt>
                <c:pt idx="2585">
                  <c:v>#N/A</c:v>
                </c:pt>
                <c:pt idx="2586">
                  <c:v>#N/A</c:v>
                </c:pt>
                <c:pt idx="2587">
                  <c:v>#N/A</c:v>
                </c:pt>
                <c:pt idx="2588">
                  <c:v>#N/A</c:v>
                </c:pt>
                <c:pt idx="2589">
                  <c:v>#N/A</c:v>
                </c:pt>
                <c:pt idx="2590">
                  <c:v>#N/A</c:v>
                </c:pt>
                <c:pt idx="2591">
                  <c:v>#N/A</c:v>
                </c:pt>
                <c:pt idx="2592">
                  <c:v>#N/A</c:v>
                </c:pt>
                <c:pt idx="2593">
                  <c:v>#N/A</c:v>
                </c:pt>
                <c:pt idx="2594">
                  <c:v>#N/A</c:v>
                </c:pt>
                <c:pt idx="2595">
                  <c:v>#N/A</c:v>
                </c:pt>
                <c:pt idx="2596">
                  <c:v>#N/A</c:v>
                </c:pt>
                <c:pt idx="2597">
                  <c:v>#N/A</c:v>
                </c:pt>
                <c:pt idx="2598">
                  <c:v>#N/A</c:v>
                </c:pt>
                <c:pt idx="2599">
                  <c:v>#N/A</c:v>
                </c:pt>
                <c:pt idx="2600">
                  <c:v>#N/A</c:v>
                </c:pt>
                <c:pt idx="2601">
                  <c:v>#N/A</c:v>
                </c:pt>
                <c:pt idx="2602">
                  <c:v>#N/A</c:v>
                </c:pt>
                <c:pt idx="2603">
                  <c:v>#N/A</c:v>
                </c:pt>
                <c:pt idx="2604">
                  <c:v>#N/A</c:v>
                </c:pt>
                <c:pt idx="2605">
                  <c:v>#N/A</c:v>
                </c:pt>
                <c:pt idx="2606">
                  <c:v>#N/A</c:v>
                </c:pt>
                <c:pt idx="2607">
                  <c:v>#N/A</c:v>
                </c:pt>
                <c:pt idx="2608">
                  <c:v>#N/A</c:v>
                </c:pt>
                <c:pt idx="2609">
                  <c:v>#N/A</c:v>
                </c:pt>
                <c:pt idx="2610">
                  <c:v>#N/A</c:v>
                </c:pt>
                <c:pt idx="2611">
                  <c:v>#N/A</c:v>
                </c:pt>
                <c:pt idx="2612">
                  <c:v>#N/A</c:v>
                </c:pt>
                <c:pt idx="2613">
                  <c:v>#N/A</c:v>
                </c:pt>
                <c:pt idx="2614">
                  <c:v>#N/A</c:v>
                </c:pt>
                <c:pt idx="2615">
                  <c:v>#N/A</c:v>
                </c:pt>
                <c:pt idx="2616">
                  <c:v>#N/A</c:v>
                </c:pt>
                <c:pt idx="2617">
                  <c:v>#N/A</c:v>
                </c:pt>
                <c:pt idx="2618">
                  <c:v>#N/A</c:v>
                </c:pt>
                <c:pt idx="2619">
                  <c:v>#N/A</c:v>
                </c:pt>
                <c:pt idx="2620">
                  <c:v>#N/A</c:v>
                </c:pt>
                <c:pt idx="2621">
                  <c:v>#N/A</c:v>
                </c:pt>
                <c:pt idx="2622">
                  <c:v>#N/A</c:v>
                </c:pt>
                <c:pt idx="2623">
                  <c:v>#N/A</c:v>
                </c:pt>
                <c:pt idx="2624">
                  <c:v>#N/A</c:v>
                </c:pt>
                <c:pt idx="2625">
                  <c:v>#N/A</c:v>
                </c:pt>
                <c:pt idx="2626">
                  <c:v>#N/A</c:v>
                </c:pt>
                <c:pt idx="2627">
                  <c:v>#N/A</c:v>
                </c:pt>
                <c:pt idx="2628">
                  <c:v>#N/A</c:v>
                </c:pt>
                <c:pt idx="2629">
                  <c:v>#N/A</c:v>
                </c:pt>
                <c:pt idx="2630">
                  <c:v>#N/A</c:v>
                </c:pt>
                <c:pt idx="2631">
                  <c:v>#N/A</c:v>
                </c:pt>
                <c:pt idx="2632">
                  <c:v>#N/A</c:v>
                </c:pt>
                <c:pt idx="2633">
                  <c:v>#N/A</c:v>
                </c:pt>
                <c:pt idx="2634">
                  <c:v>#N/A</c:v>
                </c:pt>
                <c:pt idx="2635">
                  <c:v>#N/A</c:v>
                </c:pt>
                <c:pt idx="2636">
                  <c:v>#N/A</c:v>
                </c:pt>
                <c:pt idx="2637">
                  <c:v>#N/A</c:v>
                </c:pt>
                <c:pt idx="2638">
                  <c:v>#N/A</c:v>
                </c:pt>
                <c:pt idx="2639">
                  <c:v>#N/A</c:v>
                </c:pt>
                <c:pt idx="2640">
                  <c:v>#N/A</c:v>
                </c:pt>
                <c:pt idx="2641">
                  <c:v>#N/A</c:v>
                </c:pt>
                <c:pt idx="2642">
                  <c:v>#N/A</c:v>
                </c:pt>
                <c:pt idx="2643">
                  <c:v>#N/A</c:v>
                </c:pt>
                <c:pt idx="2644">
                  <c:v>#N/A</c:v>
                </c:pt>
                <c:pt idx="2645">
                  <c:v>#N/A</c:v>
                </c:pt>
                <c:pt idx="2646">
                  <c:v>#N/A</c:v>
                </c:pt>
                <c:pt idx="2647">
                  <c:v>#N/A</c:v>
                </c:pt>
                <c:pt idx="2648">
                  <c:v>#N/A</c:v>
                </c:pt>
                <c:pt idx="2649">
                  <c:v>#N/A</c:v>
                </c:pt>
                <c:pt idx="2650">
                  <c:v>#N/A</c:v>
                </c:pt>
                <c:pt idx="2651">
                  <c:v>#N/A</c:v>
                </c:pt>
                <c:pt idx="2652">
                  <c:v>#N/A</c:v>
                </c:pt>
                <c:pt idx="2653">
                  <c:v>#N/A</c:v>
                </c:pt>
                <c:pt idx="2654">
                  <c:v>#N/A</c:v>
                </c:pt>
                <c:pt idx="2655">
                  <c:v>#N/A</c:v>
                </c:pt>
                <c:pt idx="2656">
                  <c:v>#N/A</c:v>
                </c:pt>
                <c:pt idx="2657">
                  <c:v>#N/A</c:v>
                </c:pt>
                <c:pt idx="2658">
                  <c:v>#N/A</c:v>
                </c:pt>
                <c:pt idx="2659">
                  <c:v>#N/A</c:v>
                </c:pt>
                <c:pt idx="2660">
                  <c:v>#N/A</c:v>
                </c:pt>
                <c:pt idx="2661">
                  <c:v>#N/A</c:v>
                </c:pt>
                <c:pt idx="2662">
                  <c:v>#N/A</c:v>
                </c:pt>
                <c:pt idx="2663">
                  <c:v>#N/A</c:v>
                </c:pt>
                <c:pt idx="2664">
                  <c:v>#N/A</c:v>
                </c:pt>
                <c:pt idx="2665">
                  <c:v>#N/A</c:v>
                </c:pt>
                <c:pt idx="2666">
                  <c:v>#N/A</c:v>
                </c:pt>
                <c:pt idx="2667">
                  <c:v>#N/A</c:v>
                </c:pt>
                <c:pt idx="2668">
                  <c:v>#N/A</c:v>
                </c:pt>
                <c:pt idx="2669">
                  <c:v>#N/A</c:v>
                </c:pt>
                <c:pt idx="2670">
                  <c:v>#N/A</c:v>
                </c:pt>
                <c:pt idx="2671">
                  <c:v>#N/A</c:v>
                </c:pt>
                <c:pt idx="2672">
                  <c:v>#N/A</c:v>
                </c:pt>
                <c:pt idx="2673">
                  <c:v>#N/A</c:v>
                </c:pt>
                <c:pt idx="2674">
                  <c:v>#N/A</c:v>
                </c:pt>
                <c:pt idx="2675">
                  <c:v>#N/A</c:v>
                </c:pt>
                <c:pt idx="2676">
                  <c:v>#N/A</c:v>
                </c:pt>
                <c:pt idx="2677">
                  <c:v>#N/A</c:v>
                </c:pt>
                <c:pt idx="2678">
                  <c:v>#N/A</c:v>
                </c:pt>
                <c:pt idx="2679">
                  <c:v>#N/A</c:v>
                </c:pt>
                <c:pt idx="2680">
                  <c:v>#N/A</c:v>
                </c:pt>
                <c:pt idx="2681">
                  <c:v>#N/A</c:v>
                </c:pt>
                <c:pt idx="2682">
                  <c:v>#N/A</c:v>
                </c:pt>
                <c:pt idx="2683">
                  <c:v>#N/A</c:v>
                </c:pt>
                <c:pt idx="2684">
                  <c:v>#N/A</c:v>
                </c:pt>
                <c:pt idx="2685">
                  <c:v>#N/A</c:v>
                </c:pt>
                <c:pt idx="2686">
                  <c:v>#N/A</c:v>
                </c:pt>
                <c:pt idx="2687">
                  <c:v>#N/A</c:v>
                </c:pt>
                <c:pt idx="2688">
                  <c:v>#N/A</c:v>
                </c:pt>
                <c:pt idx="2689">
                  <c:v>#N/A</c:v>
                </c:pt>
                <c:pt idx="2690">
                  <c:v>#N/A</c:v>
                </c:pt>
                <c:pt idx="2691">
                  <c:v>#N/A</c:v>
                </c:pt>
                <c:pt idx="2692">
                  <c:v>#N/A</c:v>
                </c:pt>
                <c:pt idx="2693">
                  <c:v>#N/A</c:v>
                </c:pt>
                <c:pt idx="2694">
                  <c:v>#N/A</c:v>
                </c:pt>
                <c:pt idx="2695">
                  <c:v>#N/A</c:v>
                </c:pt>
                <c:pt idx="2696">
                  <c:v>#N/A</c:v>
                </c:pt>
                <c:pt idx="2697">
                  <c:v>#N/A</c:v>
                </c:pt>
                <c:pt idx="2698">
                  <c:v>#N/A</c:v>
                </c:pt>
                <c:pt idx="2699">
                  <c:v>#N/A</c:v>
                </c:pt>
                <c:pt idx="2700">
                  <c:v>#N/A</c:v>
                </c:pt>
                <c:pt idx="2701">
                  <c:v>#N/A</c:v>
                </c:pt>
                <c:pt idx="2702">
                  <c:v>#N/A</c:v>
                </c:pt>
                <c:pt idx="2703">
                  <c:v>#N/A</c:v>
                </c:pt>
                <c:pt idx="2704">
                  <c:v>#N/A</c:v>
                </c:pt>
                <c:pt idx="2705">
                  <c:v>#N/A</c:v>
                </c:pt>
                <c:pt idx="2706">
                  <c:v>#N/A</c:v>
                </c:pt>
                <c:pt idx="2707">
                  <c:v>#N/A</c:v>
                </c:pt>
                <c:pt idx="2708">
                  <c:v>#N/A</c:v>
                </c:pt>
                <c:pt idx="2709">
                  <c:v>#N/A</c:v>
                </c:pt>
                <c:pt idx="2710">
                  <c:v>#N/A</c:v>
                </c:pt>
                <c:pt idx="2711">
                  <c:v>#N/A</c:v>
                </c:pt>
                <c:pt idx="2712">
                  <c:v>#N/A</c:v>
                </c:pt>
                <c:pt idx="2713">
                  <c:v>#N/A</c:v>
                </c:pt>
                <c:pt idx="2714">
                  <c:v>#N/A</c:v>
                </c:pt>
                <c:pt idx="2715">
                  <c:v>#N/A</c:v>
                </c:pt>
                <c:pt idx="2716">
                  <c:v>#N/A</c:v>
                </c:pt>
                <c:pt idx="2717">
                  <c:v>#N/A</c:v>
                </c:pt>
                <c:pt idx="2718">
                  <c:v>#N/A</c:v>
                </c:pt>
                <c:pt idx="2719">
                  <c:v>#N/A</c:v>
                </c:pt>
                <c:pt idx="2720">
                  <c:v>#N/A</c:v>
                </c:pt>
                <c:pt idx="2721">
                  <c:v>#N/A</c:v>
                </c:pt>
                <c:pt idx="2722">
                  <c:v>#N/A</c:v>
                </c:pt>
                <c:pt idx="2723">
                  <c:v>#N/A</c:v>
                </c:pt>
                <c:pt idx="2724">
                  <c:v>#N/A</c:v>
                </c:pt>
                <c:pt idx="2725">
                  <c:v>#N/A</c:v>
                </c:pt>
                <c:pt idx="2726">
                  <c:v>#N/A</c:v>
                </c:pt>
                <c:pt idx="2727">
                  <c:v>#N/A</c:v>
                </c:pt>
                <c:pt idx="2728">
                  <c:v>#N/A</c:v>
                </c:pt>
                <c:pt idx="2729">
                  <c:v>#N/A</c:v>
                </c:pt>
                <c:pt idx="2730">
                  <c:v>#N/A</c:v>
                </c:pt>
                <c:pt idx="2731">
                  <c:v>#N/A</c:v>
                </c:pt>
                <c:pt idx="2732">
                  <c:v>#N/A</c:v>
                </c:pt>
                <c:pt idx="2733">
                  <c:v>#N/A</c:v>
                </c:pt>
                <c:pt idx="2734">
                  <c:v>#N/A</c:v>
                </c:pt>
                <c:pt idx="2735">
                  <c:v>#N/A</c:v>
                </c:pt>
                <c:pt idx="2736">
                  <c:v>#N/A</c:v>
                </c:pt>
                <c:pt idx="2737">
                  <c:v>#N/A</c:v>
                </c:pt>
                <c:pt idx="2738">
                  <c:v>#N/A</c:v>
                </c:pt>
                <c:pt idx="2739">
                  <c:v>#N/A</c:v>
                </c:pt>
                <c:pt idx="2740">
                  <c:v>#N/A</c:v>
                </c:pt>
                <c:pt idx="2741">
                  <c:v>#N/A</c:v>
                </c:pt>
                <c:pt idx="2742">
                  <c:v>#N/A</c:v>
                </c:pt>
                <c:pt idx="2743">
                  <c:v>#N/A</c:v>
                </c:pt>
                <c:pt idx="2744">
                  <c:v>#N/A</c:v>
                </c:pt>
                <c:pt idx="2745">
                  <c:v>#N/A</c:v>
                </c:pt>
                <c:pt idx="2746">
                  <c:v>#N/A</c:v>
                </c:pt>
                <c:pt idx="2747">
                  <c:v>#N/A</c:v>
                </c:pt>
                <c:pt idx="2748">
                  <c:v>#N/A</c:v>
                </c:pt>
                <c:pt idx="2749">
                  <c:v>#N/A</c:v>
                </c:pt>
                <c:pt idx="2750">
                  <c:v>#N/A</c:v>
                </c:pt>
                <c:pt idx="2751">
                  <c:v>#N/A</c:v>
                </c:pt>
                <c:pt idx="2752">
                  <c:v>#N/A</c:v>
                </c:pt>
                <c:pt idx="2753">
                  <c:v>#N/A</c:v>
                </c:pt>
                <c:pt idx="2754">
                  <c:v>#N/A</c:v>
                </c:pt>
                <c:pt idx="2755">
                  <c:v>#N/A</c:v>
                </c:pt>
                <c:pt idx="2756">
                  <c:v>#N/A</c:v>
                </c:pt>
                <c:pt idx="2757">
                  <c:v>#N/A</c:v>
                </c:pt>
                <c:pt idx="2758">
                  <c:v>#N/A</c:v>
                </c:pt>
                <c:pt idx="2759">
                  <c:v>#N/A</c:v>
                </c:pt>
                <c:pt idx="2760">
                  <c:v>#N/A</c:v>
                </c:pt>
                <c:pt idx="2761">
                  <c:v>#N/A</c:v>
                </c:pt>
                <c:pt idx="2762">
                  <c:v>#N/A</c:v>
                </c:pt>
                <c:pt idx="2763">
                  <c:v>#N/A</c:v>
                </c:pt>
                <c:pt idx="2764">
                  <c:v>#N/A</c:v>
                </c:pt>
                <c:pt idx="2765">
                  <c:v>#N/A</c:v>
                </c:pt>
                <c:pt idx="2766">
                  <c:v>#N/A</c:v>
                </c:pt>
                <c:pt idx="2767">
                  <c:v>#N/A</c:v>
                </c:pt>
                <c:pt idx="2768">
                  <c:v>#N/A</c:v>
                </c:pt>
                <c:pt idx="2769">
                  <c:v>#N/A</c:v>
                </c:pt>
                <c:pt idx="2770">
                  <c:v>#N/A</c:v>
                </c:pt>
                <c:pt idx="2771">
                  <c:v>#N/A</c:v>
                </c:pt>
                <c:pt idx="2772">
                  <c:v>#N/A</c:v>
                </c:pt>
                <c:pt idx="2773">
                  <c:v>#N/A</c:v>
                </c:pt>
                <c:pt idx="2774">
                  <c:v>#N/A</c:v>
                </c:pt>
                <c:pt idx="2775">
                  <c:v>#N/A</c:v>
                </c:pt>
                <c:pt idx="2776">
                  <c:v>#N/A</c:v>
                </c:pt>
                <c:pt idx="2777">
                  <c:v>#N/A</c:v>
                </c:pt>
                <c:pt idx="2778">
                  <c:v>#N/A</c:v>
                </c:pt>
                <c:pt idx="2779">
                  <c:v>#N/A</c:v>
                </c:pt>
                <c:pt idx="2780">
                  <c:v>#N/A</c:v>
                </c:pt>
                <c:pt idx="2781">
                  <c:v>#N/A</c:v>
                </c:pt>
                <c:pt idx="2782">
                  <c:v>#N/A</c:v>
                </c:pt>
                <c:pt idx="2783">
                  <c:v>#N/A</c:v>
                </c:pt>
                <c:pt idx="2784">
                  <c:v>#N/A</c:v>
                </c:pt>
                <c:pt idx="2785">
                  <c:v>#N/A</c:v>
                </c:pt>
                <c:pt idx="2786">
                  <c:v>#N/A</c:v>
                </c:pt>
                <c:pt idx="2787">
                  <c:v>#N/A</c:v>
                </c:pt>
                <c:pt idx="2788">
                  <c:v>#N/A</c:v>
                </c:pt>
                <c:pt idx="2789">
                  <c:v>#N/A</c:v>
                </c:pt>
                <c:pt idx="2790">
                  <c:v>#N/A</c:v>
                </c:pt>
                <c:pt idx="2791">
                  <c:v>#N/A</c:v>
                </c:pt>
                <c:pt idx="2792">
                  <c:v>#N/A</c:v>
                </c:pt>
                <c:pt idx="2793">
                  <c:v>#N/A</c:v>
                </c:pt>
                <c:pt idx="2794">
                  <c:v>#N/A</c:v>
                </c:pt>
                <c:pt idx="2795">
                  <c:v>#N/A</c:v>
                </c:pt>
                <c:pt idx="2796">
                  <c:v>#N/A</c:v>
                </c:pt>
                <c:pt idx="2797">
                  <c:v>#N/A</c:v>
                </c:pt>
                <c:pt idx="2798">
                  <c:v>#N/A</c:v>
                </c:pt>
                <c:pt idx="2799">
                  <c:v>#N/A</c:v>
                </c:pt>
                <c:pt idx="2800">
                  <c:v>#N/A</c:v>
                </c:pt>
                <c:pt idx="2801">
                  <c:v>#N/A</c:v>
                </c:pt>
                <c:pt idx="2802">
                  <c:v>#N/A</c:v>
                </c:pt>
                <c:pt idx="2803">
                  <c:v>#N/A</c:v>
                </c:pt>
                <c:pt idx="2804">
                  <c:v>#N/A</c:v>
                </c:pt>
                <c:pt idx="2805">
                  <c:v>#N/A</c:v>
                </c:pt>
                <c:pt idx="2806">
                  <c:v>#N/A</c:v>
                </c:pt>
                <c:pt idx="2807">
                  <c:v>#N/A</c:v>
                </c:pt>
                <c:pt idx="2808">
                  <c:v>#N/A</c:v>
                </c:pt>
                <c:pt idx="2809">
                  <c:v>#N/A</c:v>
                </c:pt>
                <c:pt idx="2810">
                  <c:v>#N/A</c:v>
                </c:pt>
                <c:pt idx="2811">
                  <c:v>#N/A</c:v>
                </c:pt>
                <c:pt idx="2812">
                  <c:v>#N/A</c:v>
                </c:pt>
                <c:pt idx="2813">
                  <c:v>#N/A</c:v>
                </c:pt>
                <c:pt idx="2814">
                  <c:v>#N/A</c:v>
                </c:pt>
                <c:pt idx="2815">
                  <c:v>#N/A</c:v>
                </c:pt>
                <c:pt idx="2816">
                  <c:v>#N/A</c:v>
                </c:pt>
                <c:pt idx="2817">
                  <c:v>#N/A</c:v>
                </c:pt>
                <c:pt idx="2818">
                  <c:v>#N/A</c:v>
                </c:pt>
                <c:pt idx="2819">
                  <c:v>#N/A</c:v>
                </c:pt>
                <c:pt idx="2820">
                  <c:v>#N/A</c:v>
                </c:pt>
                <c:pt idx="2821">
                  <c:v>#N/A</c:v>
                </c:pt>
                <c:pt idx="2822">
                  <c:v>#N/A</c:v>
                </c:pt>
                <c:pt idx="2823">
                  <c:v>#N/A</c:v>
                </c:pt>
                <c:pt idx="2824">
                  <c:v>#N/A</c:v>
                </c:pt>
                <c:pt idx="2825">
                  <c:v>#N/A</c:v>
                </c:pt>
                <c:pt idx="2826">
                  <c:v>#N/A</c:v>
                </c:pt>
                <c:pt idx="2827">
                  <c:v>#N/A</c:v>
                </c:pt>
                <c:pt idx="2828">
                  <c:v>#N/A</c:v>
                </c:pt>
                <c:pt idx="2829">
                  <c:v>#N/A</c:v>
                </c:pt>
                <c:pt idx="2830">
                  <c:v>#N/A</c:v>
                </c:pt>
                <c:pt idx="2831">
                  <c:v>#N/A</c:v>
                </c:pt>
                <c:pt idx="2832">
                  <c:v>#N/A</c:v>
                </c:pt>
                <c:pt idx="2833">
                  <c:v>#N/A</c:v>
                </c:pt>
                <c:pt idx="2834">
                  <c:v>#N/A</c:v>
                </c:pt>
                <c:pt idx="2835">
                  <c:v>#N/A</c:v>
                </c:pt>
                <c:pt idx="2836">
                  <c:v>#N/A</c:v>
                </c:pt>
                <c:pt idx="2837">
                  <c:v>#N/A</c:v>
                </c:pt>
                <c:pt idx="2838">
                  <c:v>#N/A</c:v>
                </c:pt>
                <c:pt idx="2839">
                  <c:v>#N/A</c:v>
                </c:pt>
                <c:pt idx="2840">
                  <c:v>#N/A</c:v>
                </c:pt>
                <c:pt idx="2841">
                  <c:v>#N/A</c:v>
                </c:pt>
                <c:pt idx="2842">
                  <c:v>#N/A</c:v>
                </c:pt>
                <c:pt idx="2843">
                  <c:v>#N/A</c:v>
                </c:pt>
                <c:pt idx="2844">
                  <c:v>#N/A</c:v>
                </c:pt>
                <c:pt idx="2845">
                  <c:v>#N/A</c:v>
                </c:pt>
                <c:pt idx="2846">
                  <c:v>#N/A</c:v>
                </c:pt>
                <c:pt idx="2847">
                  <c:v>#N/A</c:v>
                </c:pt>
                <c:pt idx="2848">
                  <c:v>#N/A</c:v>
                </c:pt>
                <c:pt idx="2849">
                  <c:v>#N/A</c:v>
                </c:pt>
                <c:pt idx="2850">
                  <c:v>#N/A</c:v>
                </c:pt>
                <c:pt idx="2851">
                  <c:v>#N/A</c:v>
                </c:pt>
                <c:pt idx="2852">
                  <c:v>#N/A</c:v>
                </c:pt>
                <c:pt idx="2853">
                  <c:v>#N/A</c:v>
                </c:pt>
                <c:pt idx="2854">
                  <c:v>#N/A</c:v>
                </c:pt>
                <c:pt idx="2855">
                  <c:v>#N/A</c:v>
                </c:pt>
                <c:pt idx="2856">
                  <c:v>#N/A</c:v>
                </c:pt>
                <c:pt idx="2857">
                  <c:v>#N/A</c:v>
                </c:pt>
                <c:pt idx="2858">
                  <c:v>#N/A</c:v>
                </c:pt>
                <c:pt idx="2859">
                  <c:v>#N/A</c:v>
                </c:pt>
                <c:pt idx="2860">
                  <c:v>#N/A</c:v>
                </c:pt>
                <c:pt idx="2861">
                  <c:v>#N/A</c:v>
                </c:pt>
                <c:pt idx="2862">
                  <c:v>#N/A</c:v>
                </c:pt>
                <c:pt idx="2863">
                  <c:v>#N/A</c:v>
                </c:pt>
                <c:pt idx="2864">
                  <c:v>#N/A</c:v>
                </c:pt>
                <c:pt idx="2865">
                  <c:v>#N/A</c:v>
                </c:pt>
                <c:pt idx="2866">
                  <c:v>#N/A</c:v>
                </c:pt>
                <c:pt idx="2867">
                  <c:v>#N/A</c:v>
                </c:pt>
                <c:pt idx="2868">
                  <c:v>#N/A</c:v>
                </c:pt>
                <c:pt idx="2869">
                  <c:v>#N/A</c:v>
                </c:pt>
                <c:pt idx="2870">
                  <c:v>#N/A</c:v>
                </c:pt>
                <c:pt idx="2871">
                  <c:v>#N/A</c:v>
                </c:pt>
                <c:pt idx="2872">
                  <c:v>#N/A</c:v>
                </c:pt>
                <c:pt idx="2873">
                  <c:v>#N/A</c:v>
                </c:pt>
                <c:pt idx="2874">
                  <c:v>#N/A</c:v>
                </c:pt>
                <c:pt idx="2875">
                  <c:v>#N/A</c:v>
                </c:pt>
                <c:pt idx="2876">
                  <c:v>#N/A</c:v>
                </c:pt>
                <c:pt idx="2877">
                  <c:v>#N/A</c:v>
                </c:pt>
                <c:pt idx="2878">
                  <c:v>#N/A</c:v>
                </c:pt>
                <c:pt idx="2879">
                  <c:v>#N/A</c:v>
                </c:pt>
                <c:pt idx="2880">
                  <c:v>#N/A</c:v>
                </c:pt>
                <c:pt idx="2881">
                  <c:v>#N/A</c:v>
                </c:pt>
                <c:pt idx="2882">
                  <c:v>#N/A</c:v>
                </c:pt>
                <c:pt idx="2883">
                  <c:v>#N/A</c:v>
                </c:pt>
                <c:pt idx="2884">
                  <c:v>#N/A</c:v>
                </c:pt>
                <c:pt idx="2885">
                  <c:v>#N/A</c:v>
                </c:pt>
                <c:pt idx="2886">
                  <c:v>#N/A</c:v>
                </c:pt>
                <c:pt idx="2887">
                  <c:v>#N/A</c:v>
                </c:pt>
                <c:pt idx="2888">
                  <c:v>#N/A</c:v>
                </c:pt>
                <c:pt idx="2889">
                  <c:v>#N/A</c:v>
                </c:pt>
                <c:pt idx="2890">
                  <c:v>#N/A</c:v>
                </c:pt>
                <c:pt idx="2891">
                  <c:v>#N/A</c:v>
                </c:pt>
                <c:pt idx="2892">
                  <c:v>#N/A</c:v>
                </c:pt>
                <c:pt idx="2893">
                  <c:v>#N/A</c:v>
                </c:pt>
                <c:pt idx="2894">
                  <c:v>#N/A</c:v>
                </c:pt>
                <c:pt idx="2895">
                  <c:v>#N/A</c:v>
                </c:pt>
                <c:pt idx="2896">
                  <c:v>#N/A</c:v>
                </c:pt>
                <c:pt idx="2897">
                  <c:v>#N/A</c:v>
                </c:pt>
                <c:pt idx="2898">
                  <c:v>#N/A</c:v>
                </c:pt>
                <c:pt idx="2899">
                  <c:v>#N/A</c:v>
                </c:pt>
                <c:pt idx="2900">
                  <c:v>#N/A</c:v>
                </c:pt>
                <c:pt idx="2901">
                  <c:v>#N/A</c:v>
                </c:pt>
                <c:pt idx="2902">
                  <c:v>#N/A</c:v>
                </c:pt>
                <c:pt idx="2903">
                  <c:v>#N/A</c:v>
                </c:pt>
                <c:pt idx="2904">
                  <c:v>#N/A</c:v>
                </c:pt>
                <c:pt idx="2905">
                  <c:v>#N/A</c:v>
                </c:pt>
                <c:pt idx="2906">
                  <c:v>#N/A</c:v>
                </c:pt>
                <c:pt idx="2907">
                  <c:v>#N/A</c:v>
                </c:pt>
                <c:pt idx="2908">
                  <c:v>#N/A</c:v>
                </c:pt>
                <c:pt idx="2909">
                  <c:v>#N/A</c:v>
                </c:pt>
                <c:pt idx="2910">
                  <c:v>#N/A</c:v>
                </c:pt>
                <c:pt idx="2911">
                  <c:v>#N/A</c:v>
                </c:pt>
                <c:pt idx="2912">
                  <c:v>#N/A</c:v>
                </c:pt>
                <c:pt idx="2913">
                  <c:v>#N/A</c:v>
                </c:pt>
                <c:pt idx="2914">
                  <c:v>#N/A</c:v>
                </c:pt>
                <c:pt idx="2915">
                  <c:v>#N/A</c:v>
                </c:pt>
                <c:pt idx="2916">
                  <c:v>#N/A</c:v>
                </c:pt>
                <c:pt idx="2917">
                  <c:v>#N/A</c:v>
                </c:pt>
                <c:pt idx="2918">
                  <c:v>#N/A</c:v>
                </c:pt>
                <c:pt idx="2919">
                  <c:v>#N/A</c:v>
                </c:pt>
                <c:pt idx="2920">
                  <c:v>#N/A</c:v>
                </c:pt>
                <c:pt idx="2921">
                  <c:v>#N/A</c:v>
                </c:pt>
                <c:pt idx="2922">
                  <c:v>#N/A</c:v>
                </c:pt>
                <c:pt idx="2923">
                  <c:v>#N/A</c:v>
                </c:pt>
                <c:pt idx="2924">
                  <c:v>#N/A</c:v>
                </c:pt>
                <c:pt idx="2925">
                  <c:v>#N/A</c:v>
                </c:pt>
                <c:pt idx="2926">
                  <c:v>#N/A</c:v>
                </c:pt>
                <c:pt idx="2927">
                  <c:v>#N/A</c:v>
                </c:pt>
                <c:pt idx="2928">
                  <c:v>#N/A</c:v>
                </c:pt>
                <c:pt idx="2929">
                  <c:v>#N/A</c:v>
                </c:pt>
                <c:pt idx="2930">
                  <c:v>#N/A</c:v>
                </c:pt>
                <c:pt idx="2931">
                  <c:v>#N/A</c:v>
                </c:pt>
                <c:pt idx="2932">
                  <c:v>#N/A</c:v>
                </c:pt>
                <c:pt idx="2933">
                  <c:v>#N/A</c:v>
                </c:pt>
                <c:pt idx="2934">
                  <c:v>#N/A</c:v>
                </c:pt>
                <c:pt idx="2935">
                  <c:v>#N/A</c:v>
                </c:pt>
                <c:pt idx="2936">
                  <c:v>#N/A</c:v>
                </c:pt>
                <c:pt idx="2937">
                  <c:v>#N/A</c:v>
                </c:pt>
                <c:pt idx="2938">
                  <c:v>#N/A</c:v>
                </c:pt>
                <c:pt idx="2939">
                  <c:v>#N/A</c:v>
                </c:pt>
                <c:pt idx="2940">
                  <c:v>#N/A</c:v>
                </c:pt>
                <c:pt idx="2941">
                  <c:v>#N/A</c:v>
                </c:pt>
                <c:pt idx="2942">
                  <c:v>#N/A</c:v>
                </c:pt>
                <c:pt idx="2943">
                  <c:v>#N/A</c:v>
                </c:pt>
                <c:pt idx="2944">
                  <c:v>#N/A</c:v>
                </c:pt>
                <c:pt idx="2945">
                  <c:v>#N/A</c:v>
                </c:pt>
                <c:pt idx="2946">
                  <c:v>#N/A</c:v>
                </c:pt>
                <c:pt idx="2947">
                  <c:v>#N/A</c:v>
                </c:pt>
                <c:pt idx="2948">
                  <c:v>#N/A</c:v>
                </c:pt>
                <c:pt idx="2949">
                  <c:v>#N/A</c:v>
                </c:pt>
                <c:pt idx="2950">
                  <c:v>#N/A</c:v>
                </c:pt>
                <c:pt idx="2951">
                  <c:v>#N/A</c:v>
                </c:pt>
                <c:pt idx="2952">
                  <c:v>#N/A</c:v>
                </c:pt>
                <c:pt idx="2953">
                  <c:v>#N/A</c:v>
                </c:pt>
                <c:pt idx="2954">
                  <c:v>#N/A</c:v>
                </c:pt>
                <c:pt idx="2955">
                  <c:v>#N/A</c:v>
                </c:pt>
                <c:pt idx="2956">
                  <c:v>#N/A</c:v>
                </c:pt>
                <c:pt idx="2957">
                  <c:v>#N/A</c:v>
                </c:pt>
                <c:pt idx="2958">
                  <c:v>#N/A</c:v>
                </c:pt>
                <c:pt idx="2959">
                  <c:v>#N/A</c:v>
                </c:pt>
                <c:pt idx="2960">
                  <c:v>#N/A</c:v>
                </c:pt>
                <c:pt idx="2961">
                  <c:v>#N/A</c:v>
                </c:pt>
                <c:pt idx="2962">
                  <c:v>#N/A</c:v>
                </c:pt>
                <c:pt idx="2963">
                  <c:v>#N/A</c:v>
                </c:pt>
                <c:pt idx="2964">
                  <c:v>#N/A</c:v>
                </c:pt>
                <c:pt idx="2965">
                  <c:v>#N/A</c:v>
                </c:pt>
                <c:pt idx="2966">
                  <c:v>#N/A</c:v>
                </c:pt>
                <c:pt idx="2967">
                  <c:v>#N/A</c:v>
                </c:pt>
                <c:pt idx="2968">
                  <c:v>#N/A</c:v>
                </c:pt>
                <c:pt idx="2969">
                  <c:v>#N/A</c:v>
                </c:pt>
                <c:pt idx="2970">
                  <c:v>#N/A</c:v>
                </c:pt>
                <c:pt idx="2971">
                  <c:v>#N/A</c:v>
                </c:pt>
                <c:pt idx="2972">
                  <c:v>#N/A</c:v>
                </c:pt>
                <c:pt idx="2973">
                  <c:v>#N/A</c:v>
                </c:pt>
                <c:pt idx="2974">
                  <c:v>#N/A</c:v>
                </c:pt>
                <c:pt idx="2975">
                  <c:v>#N/A</c:v>
                </c:pt>
                <c:pt idx="2976">
                  <c:v>#N/A</c:v>
                </c:pt>
                <c:pt idx="2977">
                  <c:v>#N/A</c:v>
                </c:pt>
                <c:pt idx="2978">
                  <c:v>#N/A</c:v>
                </c:pt>
                <c:pt idx="2979">
                  <c:v>#N/A</c:v>
                </c:pt>
                <c:pt idx="2980">
                  <c:v>#N/A</c:v>
                </c:pt>
                <c:pt idx="2981">
                  <c:v>#N/A</c:v>
                </c:pt>
                <c:pt idx="2982">
                  <c:v>#N/A</c:v>
                </c:pt>
                <c:pt idx="2983">
                  <c:v>#N/A</c:v>
                </c:pt>
                <c:pt idx="2984">
                  <c:v>#N/A</c:v>
                </c:pt>
                <c:pt idx="2985">
                  <c:v>#N/A</c:v>
                </c:pt>
                <c:pt idx="2986">
                  <c:v>#N/A</c:v>
                </c:pt>
                <c:pt idx="2987">
                  <c:v>#N/A</c:v>
                </c:pt>
                <c:pt idx="2988">
                  <c:v>#N/A</c:v>
                </c:pt>
                <c:pt idx="2989">
                  <c:v>#N/A</c:v>
                </c:pt>
                <c:pt idx="2990">
                  <c:v>#N/A</c:v>
                </c:pt>
                <c:pt idx="2991">
                  <c:v>#N/A</c:v>
                </c:pt>
                <c:pt idx="2992">
                  <c:v>#N/A</c:v>
                </c:pt>
                <c:pt idx="2993">
                  <c:v>#N/A</c:v>
                </c:pt>
                <c:pt idx="2994">
                  <c:v>#N/A</c:v>
                </c:pt>
                <c:pt idx="2995">
                  <c:v>#N/A</c:v>
                </c:pt>
                <c:pt idx="2996">
                  <c:v>#N/A</c:v>
                </c:pt>
                <c:pt idx="2997">
                  <c:v>#N/A</c:v>
                </c:pt>
                <c:pt idx="2998">
                  <c:v>#N/A</c:v>
                </c:pt>
                <c:pt idx="2999">
                  <c:v>#N/A</c:v>
                </c:pt>
              </c:numCache>
            </c:numRef>
          </c:xVal>
          <c:yVal>
            <c:numRef>
              <c:f>Chart!$BN$4:$BN$3003</c:f>
              <c:numCache>
                <c:formatCode>0.0</c:formatCode>
                <c:ptCount val="3000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  <c:pt idx="1995">
                  <c:v>#N/A</c:v>
                </c:pt>
                <c:pt idx="1996">
                  <c:v>#N/A</c:v>
                </c:pt>
                <c:pt idx="1997">
                  <c:v>#N/A</c:v>
                </c:pt>
                <c:pt idx="1998">
                  <c:v>#N/A</c:v>
                </c:pt>
                <c:pt idx="1999">
                  <c:v>#N/A</c:v>
                </c:pt>
                <c:pt idx="2000">
                  <c:v>#N/A</c:v>
                </c:pt>
                <c:pt idx="2001">
                  <c:v>#N/A</c:v>
                </c:pt>
                <c:pt idx="2002">
                  <c:v>#N/A</c:v>
                </c:pt>
                <c:pt idx="2003">
                  <c:v>#N/A</c:v>
                </c:pt>
                <c:pt idx="2004">
                  <c:v>#N/A</c:v>
                </c:pt>
                <c:pt idx="2005">
                  <c:v>#N/A</c:v>
                </c:pt>
                <c:pt idx="2006">
                  <c:v>#N/A</c:v>
                </c:pt>
                <c:pt idx="2007">
                  <c:v>#N/A</c:v>
                </c:pt>
                <c:pt idx="2008">
                  <c:v>#N/A</c:v>
                </c:pt>
                <c:pt idx="2009">
                  <c:v>#N/A</c:v>
                </c:pt>
                <c:pt idx="2010">
                  <c:v>#N/A</c:v>
                </c:pt>
                <c:pt idx="2011">
                  <c:v>#N/A</c:v>
                </c:pt>
                <c:pt idx="2012">
                  <c:v>#N/A</c:v>
                </c:pt>
                <c:pt idx="2013">
                  <c:v>#N/A</c:v>
                </c:pt>
                <c:pt idx="2014">
                  <c:v>#N/A</c:v>
                </c:pt>
                <c:pt idx="2015">
                  <c:v>#N/A</c:v>
                </c:pt>
                <c:pt idx="2016">
                  <c:v>#N/A</c:v>
                </c:pt>
                <c:pt idx="2017">
                  <c:v>#N/A</c:v>
                </c:pt>
                <c:pt idx="2018">
                  <c:v>#N/A</c:v>
                </c:pt>
                <c:pt idx="2019">
                  <c:v>#N/A</c:v>
                </c:pt>
                <c:pt idx="2020">
                  <c:v>#N/A</c:v>
                </c:pt>
                <c:pt idx="2021">
                  <c:v>#N/A</c:v>
                </c:pt>
                <c:pt idx="2022">
                  <c:v>#N/A</c:v>
                </c:pt>
                <c:pt idx="2023">
                  <c:v>#N/A</c:v>
                </c:pt>
                <c:pt idx="2024">
                  <c:v>#N/A</c:v>
                </c:pt>
                <c:pt idx="2025">
                  <c:v>#N/A</c:v>
                </c:pt>
                <c:pt idx="2026">
                  <c:v>#N/A</c:v>
                </c:pt>
                <c:pt idx="2027">
                  <c:v>#N/A</c:v>
                </c:pt>
                <c:pt idx="2028">
                  <c:v>#N/A</c:v>
                </c:pt>
                <c:pt idx="2029">
                  <c:v>#N/A</c:v>
                </c:pt>
                <c:pt idx="2030">
                  <c:v>#N/A</c:v>
                </c:pt>
                <c:pt idx="2031">
                  <c:v>#N/A</c:v>
                </c:pt>
                <c:pt idx="2032">
                  <c:v>#N/A</c:v>
                </c:pt>
                <c:pt idx="2033">
                  <c:v>#N/A</c:v>
                </c:pt>
                <c:pt idx="2034">
                  <c:v>#N/A</c:v>
                </c:pt>
                <c:pt idx="2035">
                  <c:v>#N/A</c:v>
                </c:pt>
                <c:pt idx="2036">
                  <c:v>#N/A</c:v>
                </c:pt>
                <c:pt idx="2037">
                  <c:v>#N/A</c:v>
                </c:pt>
                <c:pt idx="2038">
                  <c:v>#N/A</c:v>
                </c:pt>
                <c:pt idx="2039">
                  <c:v>#N/A</c:v>
                </c:pt>
                <c:pt idx="2040">
                  <c:v>#N/A</c:v>
                </c:pt>
                <c:pt idx="2041">
                  <c:v>#N/A</c:v>
                </c:pt>
                <c:pt idx="2042">
                  <c:v>#N/A</c:v>
                </c:pt>
                <c:pt idx="2043">
                  <c:v>#N/A</c:v>
                </c:pt>
                <c:pt idx="2044">
                  <c:v>#N/A</c:v>
                </c:pt>
                <c:pt idx="2045">
                  <c:v>#N/A</c:v>
                </c:pt>
                <c:pt idx="2046">
                  <c:v>#N/A</c:v>
                </c:pt>
                <c:pt idx="2047">
                  <c:v>#N/A</c:v>
                </c:pt>
                <c:pt idx="2048">
                  <c:v>#N/A</c:v>
                </c:pt>
                <c:pt idx="2049">
                  <c:v>#N/A</c:v>
                </c:pt>
                <c:pt idx="2050">
                  <c:v>#N/A</c:v>
                </c:pt>
                <c:pt idx="2051">
                  <c:v>#N/A</c:v>
                </c:pt>
                <c:pt idx="2052">
                  <c:v>#N/A</c:v>
                </c:pt>
                <c:pt idx="2053">
                  <c:v>#N/A</c:v>
                </c:pt>
                <c:pt idx="2054">
                  <c:v>#N/A</c:v>
                </c:pt>
                <c:pt idx="2055">
                  <c:v>#N/A</c:v>
                </c:pt>
                <c:pt idx="2056">
                  <c:v>#N/A</c:v>
                </c:pt>
                <c:pt idx="2057">
                  <c:v>#N/A</c:v>
                </c:pt>
                <c:pt idx="2058">
                  <c:v>#N/A</c:v>
                </c:pt>
                <c:pt idx="2059">
                  <c:v>#N/A</c:v>
                </c:pt>
                <c:pt idx="2060">
                  <c:v>#N/A</c:v>
                </c:pt>
                <c:pt idx="2061">
                  <c:v>#N/A</c:v>
                </c:pt>
                <c:pt idx="2062">
                  <c:v>#N/A</c:v>
                </c:pt>
                <c:pt idx="2063">
                  <c:v>#N/A</c:v>
                </c:pt>
                <c:pt idx="2064">
                  <c:v>#N/A</c:v>
                </c:pt>
                <c:pt idx="2065">
                  <c:v>#N/A</c:v>
                </c:pt>
                <c:pt idx="2066">
                  <c:v>#N/A</c:v>
                </c:pt>
                <c:pt idx="2067">
                  <c:v>#N/A</c:v>
                </c:pt>
                <c:pt idx="2068">
                  <c:v>#N/A</c:v>
                </c:pt>
                <c:pt idx="2069">
                  <c:v>#N/A</c:v>
                </c:pt>
                <c:pt idx="2070">
                  <c:v>#N/A</c:v>
                </c:pt>
                <c:pt idx="2071">
                  <c:v>#N/A</c:v>
                </c:pt>
                <c:pt idx="2072">
                  <c:v>#N/A</c:v>
                </c:pt>
                <c:pt idx="2073">
                  <c:v>#N/A</c:v>
                </c:pt>
                <c:pt idx="2074">
                  <c:v>#N/A</c:v>
                </c:pt>
                <c:pt idx="2075">
                  <c:v>#N/A</c:v>
                </c:pt>
                <c:pt idx="2076">
                  <c:v>#N/A</c:v>
                </c:pt>
                <c:pt idx="2077">
                  <c:v>#N/A</c:v>
                </c:pt>
                <c:pt idx="2078">
                  <c:v>#N/A</c:v>
                </c:pt>
                <c:pt idx="2079">
                  <c:v>#N/A</c:v>
                </c:pt>
                <c:pt idx="2080">
                  <c:v>#N/A</c:v>
                </c:pt>
                <c:pt idx="2081">
                  <c:v>#N/A</c:v>
                </c:pt>
                <c:pt idx="2082">
                  <c:v>#N/A</c:v>
                </c:pt>
                <c:pt idx="2083">
                  <c:v>#N/A</c:v>
                </c:pt>
                <c:pt idx="2084">
                  <c:v>#N/A</c:v>
                </c:pt>
                <c:pt idx="2085">
                  <c:v>#N/A</c:v>
                </c:pt>
                <c:pt idx="2086">
                  <c:v>#N/A</c:v>
                </c:pt>
                <c:pt idx="2087">
                  <c:v>#N/A</c:v>
                </c:pt>
                <c:pt idx="2088">
                  <c:v>#N/A</c:v>
                </c:pt>
                <c:pt idx="2089">
                  <c:v>#N/A</c:v>
                </c:pt>
                <c:pt idx="2090">
                  <c:v>#N/A</c:v>
                </c:pt>
                <c:pt idx="2091">
                  <c:v>#N/A</c:v>
                </c:pt>
                <c:pt idx="2092">
                  <c:v>#N/A</c:v>
                </c:pt>
                <c:pt idx="2093">
                  <c:v>#N/A</c:v>
                </c:pt>
                <c:pt idx="2094">
                  <c:v>#N/A</c:v>
                </c:pt>
                <c:pt idx="2095">
                  <c:v>#N/A</c:v>
                </c:pt>
                <c:pt idx="2096">
                  <c:v>#N/A</c:v>
                </c:pt>
                <c:pt idx="2097">
                  <c:v>#N/A</c:v>
                </c:pt>
                <c:pt idx="2098">
                  <c:v>#N/A</c:v>
                </c:pt>
                <c:pt idx="2099">
                  <c:v>#N/A</c:v>
                </c:pt>
                <c:pt idx="2100">
                  <c:v>#N/A</c:v>
                </c:pt>
                <c:pt idx="2101">
                  <c:v>#N/A</c:v>
                </c:pt>
                <c:pt idx="2102">
                  <c:v>#N/A</c:v>
                </c:pt>
                <c:pt idx="2103">
                  <c:v>#N/A</c:v>
                </c:pt>
                <c:pt idx="2104">
                  <c:v>#N/A</c:v>
                </c:pt>
                <c:pt idx="2105">
                  <c:v>#N/A</c:v>
                </c:pt>
                <c:pt idx="2106">
                  <c:v>#N/A</c:v>
                </c:pt>
                <c:pt idx="2107">
                  <c:v>#N/A</c:v>
                </c:pt>
                <c:pt idx="2108">
                  <c:v>#N/A</c:v>
                </c:pt>
                <c:pt idx="2109">
                  <c:v>#N/A</c:v>
                </c:pt>
                <c:pt idx="2110">
                  <c:v>#N/A</c:v>
                </c:pt>
                <c:pt idx="2111">
                  <c:v>#N/A</c:v>
                </c:pt>
                <c:pt idx="2112">
                  <c:v>#N/A</c:v>
                </c:pt>
                <c:pt idx="2113">
                  <c:v>#N/A</c:v>
                </c:pt>
                <c:pt idx="2114">
                  <c:v>#N/A</c:v>
                </c:pt>
                <c:pt idx="2115">
                  <c:v>#N/A</c:v>
                </c:pt>
                <c:pt idx="2116">
                  <c:v>#N/A</c:v>
                </c:pt>
                <c:pt idx="2117">
                  <c:v>#N/A</c:v>
                </c:pt>
                <c:pt idx="2118">
                  <c:v>#N/A</c:v>
                </c:pt>
                <c:pt idx="2119">
                  <c:v>#N/A</c:v>
                </c:pt>
                <c:pt idx="2120">
                  <c:v>#N/A</c:v>
                </c:pt>
                <c:pt idx="2121">
                  <c:v>#N/A</c:v>
                </c:pt>
                <c:pt idx="2122">
                  <c:v>#N/A</c:v>
                </c:pt>
                <c:pt idx="2123">
                  <c:v>#N/A</c:v>
                </c:pt>
                <c:pt idx="2124">
                  <c:v>#N/A</c:v>
                </c:pt>
                <c:pt idx="2125">
                  <c:v>#N/A</c:v>
                </c:pt>
                <c:pt idx="2126">
                  <c:v>#N/A</c:v>
                </c:pt>
                <c:pt idx="2127">
                  <c:v>#N/A</c:v>
                </c:pt>
                <c:pt idx="2128">
                  <c:v>#N/A</c:v>
                </c:pt>
                <c:pt idx="2129">
                  <c:v>#N/A</c:v>
                </c:pt>
                <c:pt idx="2130">
                  <c:v>#N/A</c:v>
                </c:pt>
                <c:pt idx="2131">
                  <c:v>#N/A</c:v>
                </c:pt>
                <c:pt idx="2132">
                  <c:v>#N/A</c:v>
                </c:pt>
                <c:pt idx="2133">
                  <c:v>#N/A</c:v>
                </c:pt>
                <c:pt idx="2134">
                  <c:v>#N/A</c:v>
                </c:pt>
                <c:pt idx="2135">
                  <c:v>#N/A</c:v>
                </c:pt>
                <c:pt idx="2136">
                  <c:v>#N/A</c:v>
                </c:pt>
                <c:pt idx="2137">
                  <c:v>#N/A</c:v>
                </c:pt>
                <c:pt idx="2138">
                  <c:v>#N/A</c:v>
                </c:pt>
                <c:pt idx="2139">
                  <c:v>#N/A</c:v>
                </c:pt>
                <c:pt idx="2140">
                  <c:v>#N/A</c:v>
                </c:pt>
                <c:pt idx="2141">
                  <c:v>#N/A</c:v>
                </c:pt>
                <c:pt idx="2142">
                  <c:v>#N/A</c:v>
                </c:pt>
                <c:pt idx="2143">
                  <c:v>#N/A</c:v>
                </c:pt>
                <c:pt idx="2144">
                  <c:v>#N/A</c:v>
                </c:pt>
                <c:pt idx="2145">
                  <c:v>#N/A</c:v>
                </c:pt>
                <c:pt idx="2146">
                  <c:v>#N/A</c:v>
                </c:pt>
                <c:pt idx="2147">
                  <c:v>#N/A</c:v>
                </c:pt>
                <c:pt idx="2148">
                  <c:v>#N/A</c:v>
                </c:pt>
                <c:pt idx="2149">
                  <c:v>#N/A</c:v>
                </c:pt>
                <c:pt idx="2150">
                  <c:v>#N/A</c:v>
                </c:pt>
                <c:pt idx="2151">
                  <c:v>#N/A</c:v>
                </c:pt>
                <c:pt idx="2152">
                  <c:v>#N/A</c:v>
                </c:pt>
                <c:pt idx="2153">
                  <c:v>#N/A</c:v>
                </c:pt>
                <c:pt idx="2154">
                  <c:v>#N/A</c:v>
                </c:pt>
                <c:pt idx="2155">
                  <c:v>#N/A</c:v>
                </c:pt>
                <c:pt idx="2156">
                  <c:v>#N/A</c:v>
                </c:pt>
                <c:pt idx="2157">
                  <c:v>#N/A</c:v>
                </c:pt>
                <c:pt idx="2158">
                  <c:v>#N/A</c:v>
                </c:pt>
                <c:pt idx="2159">
                  <c:v>#N/A</c:v>
                </c:pt>
                <c:pt idx="2160">
                  <c:v>#N/A</c:v>
                </c:pt>
                <c:pt idx="2161">
                  <c:v>#N/A</c:v>
                </c:pt>
                <c:pt idx="2162">
                  <c:v>#N/A</c:v>
                </c:pt>
                <c:pt idx="2163">
                  <c:v>#N/A</c:v>
                </c:pt>
                <c:pt idx="2164">
                  <c:v>#N/A</c:v>
                </c:pt>
                <c:pt idx="2165">
                  <c:v>#N/A</c:v>
                </c:pt>
                <c:pt idx="2166">
                  <c:v>#N/A</c:v>
                </c:pt>
                <c:pt idx="2167">
                  <c:v>#N/A</c:v>
                </c:pt>
                <c:pt idx="2168">
                  <c:v>#N/A</c:v>
                </c:pt>
                <c:pt idx="2169">
                  <c:v>#N/A</c:v>
                </c:pt>
                <c:pt idx="2170">
                  <c:v>#N/A</c:v>
                </c:pt>
                <c:pt idx="2171">
                  <c:v>#N/A</c:v>
                </c:pt>
                <c:pt idx="2172">
                  <c:v>#N/A</c:v>
                </c:pt>
                <c:pt idx="2173">
                  <c:v>#N/A</c:v>
                </c:pt>
                <c:pt idx="2174">
                  <c:v>#N/A</c:v>
                </c:pt>
                <c:pt idx="2175">
                  <c:v>#N/A</c:v>
                </c:pt>
                <c:pt idx="2176">
                  <c:v>#N/A</c:v>
                </c:pt>
                <c:pt idx="2177">
                  <c:v>#N/A</c:v>
                </c:pt>
                <c:pt idx="2178">
                  <c:v>#N/A</c:v>
                </c:pt>
                <c:pt idx="2179">
                  <c:v>#N/A</c:v>
                </c:pt>
                <c:pt idx="2180">
                  <c:v>#N/A</c:v>
                </c:pt>
                <c:pt idx="2181">
                  <c:v>#N/A</c:v>
                </c:pt>
                <c:pt idx="2182">
                  <c:v>#N/A</c:v>
                </c:pt>
                <c:pt idx="2183">
                  <c:v>#N/A</c:v>
                </c:pt>
                <c:pt idx="2184">
                  <c:v>#N/A</c:v>
                </c:pt>
                <c:pt idx="2185">
                  <c:v>#N/A</c:v>
                </c:pt>
                <c:pt idx="2186">
                  <c:v>#N/A</c:v>
                </c:pt>
                <c:pt idx="2187">
                  <c:v>#N/A</c:v>
                </c:pt>
                <c:pt idx="2188">
                  <c:v>#N/A</c:v>
                </c:pt>
                <c:pt idx="2189">
                  <c:v>#N/A</c:v>
                </c:pt>
                <c:pt idx="2190">
                  <c:v>#N/A</c:v>
                </c:pt>
                <c:pt idx="2191">
                  <c:v>#N/A</c:v>
                </c:pt>
                <c:pt idx="2192">
                  <c:v>#N/A</c:v>
                </c:pt>
                <c:pt idx="2193">
                  <c:v>#N/A</c:v>
                </c:pt>
                <c:pt idx="2194">
                  <c:v>#N/A</c:v>
                </c:pt>
                <c:pt idx="2195">
                  <c:v>#N/A</c:v>
                </c:pt>
                <c:pt idx="2196">
                  <c:v>#N/A</c:v>
                </c:pt>
                <c:pt idx="2197">
                  <c:v>#N/A</c:v>
                </c:pt>
                <c:pt idx="2198">
                  <c:v>#N/A</c:v>
                </c:pt>
                <c:pt idx="2199">
                  <c:v>#N/A</c:v>
                </c:pt>
                <c:pt idx="2200">
                  <c:v>#N/A</c:v>
                </c:pt>
                <c:pt idx="2201">
                  <c:v>#N/A</c:v>
                </c:pt>
                <c:pt idx="2202">
                  <c:v>#N/A</c:v>
                </c:pt>
                <c:pt idx="2203">
                  <c:v>#N/A</c:v>
                </c:pt>
                <c:pt idx="2204">
                  <c:v>#N/A</c:v>
                </c:pt>
                <c:pt idx="2205">
                  <c:v>#N/A</c:v>
                </c:pt>
                <c:pt idx="2206">
                  <c:v>#N/A</c:v>
                </c:pt>
                <c:pt idx="2207">
                  <c:v>#N/A</c:v>
                </c:pt>
                <c:pt idx="2208">
                  <c:v>#N/A</c:v>
                </c:pt>
                <c:pt idx="2209">
                  <c:v>#N/A</c:v>
                </c:pt>
                <c:pt idx="2210">
                  <c:v>#N/A</c:v>
                </c:pt>
                <c:pt idx="2211">
                  <c:v>#N/A</c:v>
                </c:pt>
                <c:pt idx="2212">
                  <c:v>#N/A</c:v>
                </c:pt>
                <c:pt idx="2213">
                  <c:v>#N/A</c:v>
                </c:pt>
                <c:pt idx="2214">
                  <c:v>#N/A</c:v>
                </c:pt>
                <c:pt idx="2215">
                  <c:v>#N/A</c:v>
                </c:pt>
                <c:pt idx="2216">
                  <c:v>#N/A</c:v>
                </c:pt>
                <c:pt idx="2217">
                  <c:v>#N/A</c:v>
                </c:pt>
                <c:pt idx="2218">
                  <c:v>#N/A</c:v>
                </c:pt>
                <c:pt idx="2219">
                  <c:v>#N/A</c:v>
                </c:pt>
                <c:pt idx="2220">
                  <c:v>#N/A</c:v>
                </c:pt>
                <c:pt idx="2221">
                  <c:v>#N/A</c:v>
                </c:pt>
                <c:pt idx="2222">
                  <c:v>#N/A</c:v>
                </c:pt>
                <c:pt idx="2223">
                  <c:v>#N/A</c:v>
                </c:pt>
                <c:pt idx="2224">
                  <c:v>#N/A</c:v>
                </c:pt>
                <c:pt idx="2225">
                  <c:v>#N/A</c:v>
                </c:pt>
                <c:pt idx="2226">
                  <c:v>#N/A</c:v>
                </c:pt>
                <c:pt idx="2227">
                  <c:v>#N/A</c:v>
                </c:pt>
                <c:pt idx="2228">
                  <c:v>#N/A</c:v>
                </c:pt>
                <c:pt idx="2229">
                  <c:v>#N/A</c:v>
                </c:pt>
                <c:pt idx="2230">
                  <c:v>#N/A</c:v>
                </c:pt>
                <c:pt idx="2231">
                  <c:v>#N/A</c:v>
                </c:pt>
                <c:pt idx="2232">
                  <c:v>#N/A</c:v>
                </c:pt>
                <c:pt idx="2233">
                  <c:v>#N/A</c:v>
                </c:pt>
                <c:pt idx="2234">
                  <c:v>#N/A</c:v>
                </c:pt>
                <c:pt idx="2235">
                  <c:v>#N/A</c:v>
                </c:pt>
                <c:pt idx="2236">
                  <c:v>#N/A</c:v>
                </c:pt>
                <c:pt idx="2237">
                  <c:v>#N/A</c:v>
                </c:pt>
                <c:pt idx="2238">
                  <c:v>#N/A</c:v>
                </c:pt>
                <c:pt idx="2239">
                  <c:v>#N/A</c:v>
                </c:pt>
                <c:pt idx="2240">
                  <c:v>#N/A</c:v>
                </c:pt>
                <c:pt idx="2241">
                  <c:v>#N/A</c:v>
                </c:pt>
                <c:pt idx="2242">
                  <c:v>#N/A</c:v>
                </c:pt>
                <c:pt idx="2243">
                  <c:v>#N/A</c:v>
                </c:pt>
                <c:pt idx="2244">
                  <c:v>#N/A</c:v>
                </c:pt>
                <c:pt idx="2245">
                  <c:v>#N/A</c:v>
                </c:pt>
                <c:pt idx="2246">
                  <c:v>#N/A</c:v>
                </c:pt>
                <c:pt idx="2247">
                  <c:v>#N/A</c:v>
                </c:pt>
                <c:pt idx="2248">
                  <c:v>#N/A</c:v>
                </c:pt>
                <c:pt idx="2249">
                  <c:v>#N/A</c:v>
                </c:pt>
                <c:pt idx="2250">
                  <c:v>#N/A</c:v>
                </c:pt>
                <c:pt idx="2251">
                  <c:v>#N/A</c:v>
                </c:pt>
                <c:pt idx="2252">
                  <c:v>#N/A</c:v>
                </c:pt>
                <c:pt idx="2253">
                  <c:v>#N/A</c:v>
                </c:pt>
                <c:pt idx="2254">
                  <c:v>#N/A</c:v>
                </c:pt>
                <c:pt idx="2255">
                  <c:v>#N/A</c:v>
                </c:pt>
                <c:pt idx="2256">
                  <c:v>#N/A</c:v>
                </c:pt>
                <c:pt idx="2257">
                  <c:v>#N/A</c:v>
                </c:pt>
                <c:pt idx="2258">
                  <c:v>#N/A</c:v>
                </c:pt>
                <c:pt idx="2259">
                  <c:v>#N/A</c:v>
                </c:pt>
                <c:pt idx="2260">
                  <c:v>#N/A</c:v>
                </c:pt>
                <c:pt idx="2261">
                  <c:v>#N/A</c:v>
                </c:pt>
                <c:pt idx="2262">
                  <c:v>#N/A</c:v>
                </c:pt>
                <c:pt idx="2263">
                  <c:v>#N/A</c:v>
                </c:pt>
                <c:pt idx="2264">
                  <c:v>#N/A</c:v>
                </c:pt>
                <c:pt idx="2265">
                  <c:v>#N/A</c:v>
                </c:pt>
                <c:pt idx="2266">
                  <c:v>#N/A</c:v>
                </c:pt>
                <c:pt idx="2267">
                  <c:v>#N/A</c:v>
                </c:pt>
                <c:pt idx="2268">
                  <c:v>#N/A</c:v>
                </c:pt>
                <c:pt idx="2269">
                  <c:v>#N/A</c:v>
                </c:pt>
                <c:pt idx="2270">
                  <c:v>#N/A</c:v>
                </c:pt>
                <c:pt idx="2271">
                  <c:v>#N/A</c:v>
                </c:pt>
                <c:pt idx="2272">
                  <c:v>#N/A</c:v>
                </c:pt>
                <c:pt idx="2273">
                  <c:v>#N/A</c:v>
                </c:pt>
                <c:pt idx="2274">
                  <c:v>#N/A</c:v>
                </c:pt>
                <c:pt idx="2275">
                  <c:v>#N/A</c:v>
                </c:pt>
                <c:pt idx="2276">
                  <c:v>#N/A</c:v>
                </c:pt>
                <c:pt idx="2277">
                  <c:v>#N/A</c:v>
                </c:pt>
                <c:pt idx="2278">
                  <c:v>#N/A</c:v>
                </c:pt>
                <c:pt idx="2279">
                  <c:v>#N/A</c:v>
                </c:pt>
                <c:pt idx="2280">
                  <c:v>#N/A</c:v>
                </c:pt>
                <c:pt idx="2281">
                  <c:v>#N/A</c:v>
                </c:pt>
                <c:pt idx="2282">
                  <c:v>#N/A</c:v>
                </c:pt>
                <c:pt idx="2283">
                  <c:v>#N/A</c:v>
                </c:pt>
                <c:pt idx="2284">
                  <c:v>#N/A</c:v>
                </c:pt>
                <c:pt idx="2285">
                  <c:v>#N/A</c:v>
                </c:pt>
                <c:pt idx="2286">
                  <c:v>#N/A</c:v>
                </c:pt>
                <c:pt idx="2287">
                  <c:v>#N/A</c:v>
                </c:pt>
                <c:pt idx="2288">
                  <c:v>#N/A</c:v>
                </c:pt>
                <c:pt idx="2289">
                  <c:v>#N/A</c:v>
                </c:pt>
                <c:pt idx="2290">
                  <c:v>#N/A</c:v>
                </c:pt>
                <c:pt idx="2291">
                  <c:v>#N/A</c:v>
                </c:pt>
                <c:pt idx="2292">
                  <c:v>#N/A</c:v>
                </c:pt>
                <c:pt idx="2293">
                  <c:v>#N/A</c:v>
                </c:pt>
                <c:pt idx="2294">
                  <c:v>#N/A</c:v>
                </c:pt>
                <c:pt idx="2295">
                  <c:v>#N/A</c:v>
                </c:pt>
                <c:pt idx="2296">
                  <c:v>#N/A</c:v>
                </c:pt>
                <c:pt idx="2297">
                  <c:v>#N/A</c:v>
                </c:pt>
                <c:pt idx="2298">
                  <c:v>#N/A</c:v>
                </c:pt>
                <c:pt idx="2299">
                  <c:v>#N/A</c:v>
                </c:pt>
                <c:pt idx="2300">
                  <c:v>#N/A</c:v>
                </c:pt>
                <c:pt idx="2301">
                  <c:v>#N/A</c:v>
                </c:pt>
                <c:pt idx="2302">
                  <c:v>#N/A</c:v>
                </c:pt>
                <c:pt idx="2303">
                  <c:v>#N/A</c:v>
                </c:pt>
                <c:pt idx="2304">
                  <c:v>#N/A</c:v>
                </c:pt>
                <c:pt idx="2305">
                  <c:v>#N/A</c:v>
                </c:pt>
                <c:pt idx="2306">
                  <c:v>#N/A</c:v>
                </c:pt>
                <c:pt idx="2307">
                  <c:v>#N/A</c:v>
                </c:pt>
                <c:pt idx="2308">
                  <c:v>#N/A</c:v>
                </c:pt>
                <c:pt idx="2309">
                  <c:v>#N/A</c:v>
                </c:pt>
                <c:pt idx="2310">
                  <c:v>#N/A</c:v>
                </c:pt>
                <c:pt idx="2311">
                  <c:v>#N/A</c:v>
                </c:pt>
                <c:pt idx="2312">
                  <c:v>#N/A</c:v>
                </c:pt>
                <c:pt idx="2313">
                  <c:v>#N/A</c:v>
                </c:pt>
                <c:pt idx="2314">
                  <c:v>#N/A</c:v>
                </c:pt>
                <c:pt idx="2315">
                  <c:v>#N/A</c:v>
                </c:pt>
                <c:pt idx="2316">
                  <c:v>#N/A</c:v>
                </c:pt>
                <c:pt idx="2317">
                  <c:v>#N/A</c:v>
                </c:pt>
                <c:pt idx="2318">
                  <c:v>#N/A</c:v>
                </c:pt>
                <c:pt idx="2319">
                  <c:v>#N/A</c:v>
                </c:pt>
                <c:pt idx="2320">
                  <c:v>#N/A</c:v>
                </c:pt>
                <c:pt idx="2321">
                  <c:v>#N/A</c:v>
                </c:pt>
                <c:pt idx="2322">
                  <c:v>#N/A</c:v>
                </c:pt>
                <c:pt idx="2323">
                  <c:v>#N/A</c:v>
                </c:pt>
                <c:pt idx="2324">
                  <c:v>#N/A</c:v>
                </c:pt>
                <c:pt idx="2325">
                  <c:v>#N/A</c:v>
                </c:pt>
                <c:pt idx="2326">
                  <c:v>#N/A</c:v>
                </c:pt>
                <c:pt idx="2327">
                  <c:v>#N/A</c:v>
                </c:pt>
                <c:pt idx="2328">
                  <c:v>#N/A</c:v>
                </c:pt>
                <c:pt idx="2329">
                  <c:v>#N/A</c:v>
                </c:pt>
                <c:pt idx="2330">
                  <c:v>#N/A</c:v>
                </c:pt>
                <c:pt idx="2331">
                  <c:v>#N/A</c:v>
                </c:pt>
                <c:pt idx="2332">
                  <c:v>#N/A</c:v>
                </c:pt>
                <c:pt idx="2333">
                  <c:v>#N/A</c:v>
                </c:pt>
                <c:pt idx="2334">
                  <c:v>#N/A</c:v>
                </c:pt>
                <c:pt idx="2335">
                  <c:v>#N/A</c:v>
                </c:pt>
                <c:pt idx="2336">
                  <c:v>#N/A</c:v>
                </c:pt>
                <c:pt idx="2337">
                  <c:v>#N/A</c:v>
                </c:pt>
                <c:pt idx="2338">
                  <c:v>#N/A</c:v>
                </c:pt>
                <c:pt idx="2339">
                  <c:v>#N/A</c:v>
                </c:pt>
                <c:pt idx="2340">
                  <c:v>#N/A</c:v>
                </c:pt>
                <c:pt idx="2341">
                  <c:v>#N/A</c:v>
                </c:pt>
                <c:pt idx="2342">
                  <c:v>#N/A</c:v>
                </c:pt>
                <c:pt idx="2343">
                  <c:v>#N/A</c:v>
                </c:pt>
                <c:pt idx="2344">
                  <c:v>#N/A</c:v>
                </c:pt>
                <c:pt idx="2345">
                  <c:v>#N/A</c:v>
                </c:pt>
                <c:pt idx="2346">
                  <c:v>#N/A</c:v>
                </c:pt>
                <c:pt idx="2347">
                  <c:v>#N/A</c:v>
                </c:pt>
                <c:pt idx="2348">
                  <c:v>#N/A</c:v>
                </c:pt>
                <c:pt idx="2349">
                  <c:v>#N/A</c:v>
                </c:pt>
                <c:pt idx="2350">
                  <c:v>#N/A</c:v>
                </c:pt>
                <c:pt idx="2351">
                  <c:v>#N/A</c:v>
                </c:pt>
                <c:pt idx="2352">
                  <c:v>#N/A</c:v>
                </c:pt>
                <c:pt idx="2353">
                  <c:v>#N/A</c:v>
                </c:pt>
                <c:pt idx="2354">
                  <c:v>#N/A</c:v>
                </c:pt>
                <c:pt idx="2355">
                  <c:v>#N/A</c:v>
                </c:pt>
                <c:pt idx="2356">
                  <c:v>#N/A</c:v>
                </c:pt>
                <c:pt idx="2357">
                  <c:v>#N/A</c:v>
                </c:pt>
                <c:pt idx="2358">
                  <c:v>#N/A</c:v>
                </c:pt>
                <c:pt idx="2359">
                  <c:v>#N/A</c:v>
                </c:pt>
                <c:pt idx="2360">
                  <c:v>#N/A</c:v>
                </c:pt>
                <c:pt idx="2361">
                  <c:v>#N/A</c:v>
                </c:pt>
                <c:pt idx="2362">
                  <c:v>#N/A</c:v>
                </c:pt>
                <c:pt idx="2363">
                  <c:v>#N/A</c:v>
                </c:pt>
                <c:pt idx="2364">
                  <c:v>#N/A</c:v>
                </c:pt>
                <c:pt idx="2365">
                  <c:v>#N/A</c:v>
                </c:pt>
                <c:pt idx="2366">
                  <c:v>#N/A</c:v>
                </c:pt>
                <c:pt idx="2367">
                  <c:v>#N/A</c:v>
                </c:pt>
                <c:pt idx="2368">
                  <c:v>#N/A</c:v>
                </c:pt>
                <c:pt idx="2369">
                  <c:v>#N/A</c:v>
                </c:pt>
                <c:pt idx="2370">
                  <c:v>#N/A</c:v>
                </c:pt>
                <c:pt idx="2371">
                  <c:v>#N/A</c:v>
                </c:pt>
                <c:pt idx="2372">
                  <c:v>#N/A</c:v>
                </c:pt>
                <c:pt idx="2373">
                  <c:v>#N/A</c:v>
                </c:pt>
                <c:pt idx="2374">
                  <c:v>#N/A</c:v>
                </c:pt>
                <c:pt idx="2375">
                  <c:v>#N/A</c:v>
                </c:pt>
                <c:pt idx="2376">
                  <c:v>#N/A</c:v>
                </c:pt>
                <c:pt idx="2377">
                  <c:v>#N/A</c:v>
                </c:pt>
                <c:pt idx="2378">
                  <c:v>#N/A</c:v>
                </c:pt>
                <c:pt idx="2379">
                  <c:v>#N/A</c:v>
                </c:pt>
                <c:pt idx="2380">
                  <c:v>#N/A</c:v>
                </c:pt>
                <c:pt idx="2381">
                  <c:v>#N/A</c:v>
                </c:pt>
                <c:pt idx="2382">
                  <c:v>#N/A</c:v>
                </c:pt>
                <c:pt idx="2383">
                  <c:v>#N/A</c:v>
                </c:pt>
                <c:pt idx="2384">
                  <c:v>#N/A</c:v>
                </c:pt>
                <c:pt idx="2385">
                  <c:v>#N/A</c:v>
                </c:pt>
                <c:pt idx="2386">
                  <c:v>#N/A</c:v>
                </c:pt>
                <c:pt idx="2387">
                  <c:v>#N/A</c:v>
                </c:pt>
                <c:pt idx="2388">
                  <c:v>#N/A</c:v>
                </c:pt>
                <c:pt idx="2389">
                  <c:v>#N/A</c:v>
                </c:pt>
                <c:pt idx="2390">
                  <c:v>#N/A</c:v>
                </c:pt>
                <c:pt idx="2391">
                  <c:v>#N/A</c:v>
                </c:pt>
                <c:pt idx="2392">
                  <c:v>#N/A</c:v>
                </c:pt>
                <c:pt idx="2393">
                  <c:v>#N/A</c:v>
                </c:pt>
                <c:pt idx="2394">
                  <c:v>#N/A</c:v>
                </c:pt>
                <c:pt idx="2395">
                  <c:v>#N/A</c:v>
                </c:pt>
                <c:pt idx="2396">
                  <c:v>#N/A</c:v>
                </c:pt>
                <c:pt idx="2397">
                  <c:v>#N/A</c:v>
                </c:pt>
                <c:pt idx="2398">
                  <c:v>#N/A</c:v>
                </c:pt>
                <c:pt idx="2399">
                  <c:v>#N/A</c:v>
                </c:pt>
                <c:pt idx="2400">
                  <c:v>#N/A</c:v>
                </c:pt>
                <c:pt idx="2401">
                  <c:v>#N/A</c:v>
                </c:pt>
                <c:pt idx="2402">
                  <c:v>#N/A</c:v>
                </c:pt>
                <c:pt idx="2403">
                  <c:v>#N/A</c:v>
                </c:pt>
                <c:pt idx="2404">
                  <c:v>#N/A</c:v>
                </c:pt>
                <c:pt idx="2405">
                  <c:v>#N/A</c:v>
                </c:pt>
                <c:pt idx="2406">
                  <c:v>#N/A</c:v>
                </c:pt>
                <c:pt idx="2407">
                  <c:v>#N/A</c:v>
                </c:pt>
                <c:pt idx="2408">
                  <c:v>#N/A</c:v>
                </c:pt>
                <c:pt idx="2409">
                  <c:v>#N/A</c:v>
                </c:pt>
                <c:pt idx="2410">
                  <c:v>#N/A</c:v>
                </c:pt>
                <c:pt idx="2411">
                  <c:v>#N/A</c:v>
                </c:pt>
                <c:pt idx="2412">
                  <c:v>#N/A</c:v>
                </c:pt>
                <c:pt idx="2413">
                  <c:v>#N/A</c:v>
                </c:pt>
                <c:pt idx="2414">
                  <c:v>#N/A</c:v>
                </c:pt>
                <c:pt idx="2415">
                  <c:v>#N/A</c:v>
                </c:pt>
                <c:pt idx="2416">
                  <c:v>#N/A</c:v>
                </c:pt>
                <c:pt idx="2417">
                  <c:v>#N/A</c:v>
                </c:pt>
                <c:pt idx="2418">
                  <c:v>#N/A</c:v>
                </c:pt>
                <c:pt idx="2419">
                  <c:v>#N/A</c:v>
                </c:pt>
                <c:pt idx="2420">
                  <c:v>#N/A</c:v>
                </c:pt>
                <c:pt idx="2421">
                  <c:v>#N/A</c:v>
                </c:pt>
                <c:pt idx="2422">
                  <c:v>#N/A</c:v>
                </c:pt>
                <c:pt idx="2423">
                  <c:v>#N/A</c:v>
                </c:pt>
                <c:pt idx="2424">
                  <c:v>#N/A</c:v>
                </c:pt>
                <c:pt idx="2425">
                  <c:v>#N/A</c:v>
                </c:pt>
                <c:pt idx="2426">
                  <c:v>#N/A</c:v>
                </c:pt>
                <c:pt idx="2427">
                  <c:v>#N/A</c:v>
                </c:pt>
                <c:pt idx="2428">
                  <c:v>#N/A</c:v>
                </c:pt>
                <c:pt idx="2429">
                  <c:v>#N/A</c:v>
                </c:pt>
                <c:pt idx="2430">
                  <c:v>#N/A</c:v>
                </c:pt>
                <c:pt idx="2431">
                  <c:v>#N/A</c:v>
                </c:pt>
                <c:pt idx="2432">
                  <c:v>#N/A</c:v>
                </c:pt>
                <c:pt idx="2433">
                  <c:v>#N/A</c:v>
                </c:pt>
                <c:pt idx="2434">
                  <c:v>#N/A</c:v>
                </c:pt>
                <c:pt idx="2435">
                  <c:v>#N/A</c:v>
                </c:pt>
                <c:pt idx="2436">
                  <c:v>#N/A</c:v>
                </c:pt>
                <c:pt idx="2437">
                  <c:v>#N/A</c:v>
                </c:pt>
                <c:pt idx="2438">
                  <c:v>#N/A</c:v>
                </c:pt>
                <c:pt idx="2439">
                  <c:v>#N/A</c:v>
                </c:pt>
                <c:pt idx="2440">
                  <c:v>#N/A</c:v>
                </c:pt>
                <c:pt idx="2441">
                  <c:v>#N/A</c:v>
                </c:pt>
                <c:pt idx="2442">
                  <c:v>#N/A</c:v>
                </c:pt>
                <c:pt idx="2443">
                  <c:v>#N/A</c:v>
                </c:pt>
                <c:pt idx="2444">
                  <c:v>#N/A</c:v>
                </c:pt>
                <c:pt idx="2445">
                  <c:v>#N/A</c:v>
                </c:pt>
                <c:pt idx="2446">
                  <c:v>#N/A</c:v>
                </c:pt>
                <c:pt idx="2447">
                  <c:v>#N/A</c:v>
                </c:pt>
                <c:pt idx="2448">
                  <c:v>#N/A</c:v>
                </c:pt>
                <c:pt idx="2449">
                  <c:v>#N/A</c:v>
                </c:pt>
                <c:pt idx="2450">
                  <c:v>#N/A</c:v>
                </c:pt>
                <c:pt idx="2451">
                  <c:v>#N/A</c:v>
                </c:pt>
                <c:pt idx="2452">
                  <c:v>#N/A</c:v>
                </c:pt>
                <c:pt idx="2453">
                  <c:v>#N/A</c:v>
                </c:pt>
                <c:pt idx="2454">
                  <c:v>#N/A</c:v>
                </c:pt>
                <c:pt idx="2455">
                  <c:v>#N/A</c:v>
                </c:pt>
                <c:pt idx="2456">
                  <c:v>#N/A</c:v>
                </c:pt>
                <c:pt idx="2457">
                  <c:v>#N/A</c:v>
                </c:pt>
                <c:pt idx="2458">
                  <c:v>#N/A</c:v>
                </c:pt>
                <c:pt idx="2459">
                  <c:v>#N/A</c:v>
                </c:pt>
                <c:pt idx="2460">
                  <c:v>#N/A</c:v>
                </c:pt>
                <c:pt idx="2461">
                  <c:v>#N/A</c:v>
                </c:pt>
                <c:pt idx="2462">
                  <c:v>#N/A</c:v>
                </c:pt>
                <c:pt idx="2463">
                  <c:v>#N/A</c:v>
                </c:pt>
                <c:pt idx="2464">
                  <c:v>#N/A</c:v>
                </c:pt>
                <c:pt idx="2465">
                  <c:v>#N/A</c:v>
                </c:pt>
                <c:pt idx="2466">
                  <c:v>#N/A</c:v>
                </c:pt>
                <c:pt idx="2467">
                  <c:v>#N/A</c:v>
                </c:pt>
                <c:pt idx="2468">
                  <c:v>#N/A</c:v>
                </c:pt>
                <c:pt idx="2469">
                  <c:v>#N/A</c:v>
                </c:pt>
                <c:pt idx="2470">
                  <c:v>#N/A</c:v>
                </c:pt>
                <c:pt idx="2471">
                  <c:v>#N/A</c:v>
                </c:pt>
                <c:pt idx="2472">
                  <c:v>#N/A</c:v>
                </c:pt>
                <c:pt idx="2473">
                  <c:v>#N/A</c:v>
                </c:pt>
                <c:pt idx="2474">
                  <c:v>#N/A</c:v>
                </c:pt>
                <c:pt idx="2475">
                  <c:v>#N/A</c:v>
                </c:pt>
                <c:pt idx="2476">
                  <c:v>#N/A</c:v>
                </c:pt>
                <c:pt idx="2477">
                  <c:v>#N/A</c:v>
                </c:pt>
                <c:pt idx="2478">
                  <c:v>#N/A</c:v>
                </c:pt>
                <c:pt idx="2479">
                  <c:v>#N/A</c:v>
                </c:pt>
                <c:pt idx="2480">
                  <c:v>#N/A</c:v>
                </c:pt>
                <c:pt idx="2481">
                  <c:v>#N/A</c:v>
                </c:pt>
                <c:pt idx="2482">
                  <c:v>#N/A</c:v>
                </c:pt>
                <c:pt idx="2483">
                  <c:v>#N/A</c:v>
                </c:pt>
                <c:pt idx="2484">
                  <c:v>#N/A</c:v>
                </c:pt>
                <c:pt idx="2485">
                  <c:v>#N/A</c:v>
                </c:pt>
                <c:pt idx="2486">
                  <c:v>#N/A</c:v>
                </c:pt>
                <c:pt idx="2487">
                  <c:v>#N/A</c:v>
                </c:pt>
                <c:pt idx="2488">
                  <c:v>#N/A</c:v>
                </c:pt>
                <c:pt idx="2489">
                  <c:v>#N/A</c:v>
                </c:pt>
                <c:pt idx="2490">
                  <c:v>#N/A</c:v>
                </c:pt>
                <c:pt idx="2491">
                  <c:v>#N/A</c:v>
                </c:pt>
                <c:pt idx="2492">
                  <c:v>#N/A</c:v>
                </c:pt>
                <c:pt idx="2493">
                  <c:v>#N/A</c:v>
                </c:pt>
                <c:pt idx="2494">
                  <c:v>#N/A</c:v>
                </c:pt>
                <c:pt idx="2495">
                  <c:v>#N/A</c:v>
                </c:pt>
                <c:pt idx="2496">
                  <c:v>#N/A</c:v>
                </c:pt>
                <c:pt idx="2497">
                  <c:v>#N/A</c:v>
                </c:pt>
                <c:pt idx="2498">
                  <c:v>#N/A</c:v>
                </c:pt>
                <c:pt idx="2499">
                  <c:v>#N/A</c:v>
                </c:pt>
                <c:pt idx="2500">
                  <c:v>#N/A</c:v>
                </c:pt>
                <c:pt idx="2501">
                  <c:v>#N/A</c:v>
                </c:pt>
                <c:pt idx="2502">
                  <c:v>#N/A</c:v>
                </c:pt>
                <c:pt idx="2503">
                  <c:v>#N/A</c:v>
                </c:pt>
                <c:pt idx="2504">
                  <c:v>#N/A</c:v>
                </c:pt>
                <c:pt idx="2505">
                  <c:v>#N/A</c:v>
                </c:pt>
                <c:pt idx="2506">
                  <c:v>#N/A</c:v>
                </c:pt>
                <c:pt idx="2507">
                  <c:v>#N/A</c:v>
                </c:pt>
                <c:pt idx="2508">
                  <c:v>#N/A</c:v>
                </c:pt>
                <c:pt idx="2509">
                  <c:v>#N/A</c:v>
                </c:pt>
                <c:pt idx="2510">
                  <c:v>#N/A</c:v>
                </c:pt>
                <c:pt idx="2511">
                  <c:v>#N/A</c:v>
                </c:pt>
                <c:pt idx="2512">
                  <c:v>#N/A</c:v>
                </c:pt>
                <c:pt idx="2513">
                  <c:v>#N/A</c:v>
                </c:pt>
                <c:pt idx="2514">
                  <c:v>#N/A</c:v>
                </c:pt>
                <c:pt idx="2515">
                  <c:v>#N/A</c:v>
                </c:pt>
                <c:pt idx="2516">
                  <c:v>#N/A</c:v>
                </c:pt>
                <c:pt idx="2517">
                  <c:v>#N/A</c:v>
                </c:pt>
                <c:pt idx="2518">
                  <c:v>#N/A</c:v>
                </c:pt>
                <c:pt idx="2519">
                  <c:v>#N/A</c:v>
                </c:pt>
                <c:pt idx="2520">
                  <c:v>#N/A</c:v>
                </c:pt>
                <c:pt idx="2521">
                  <c:v>#N/A</c:v>
                </c:pt>
                <c:pt idx="2522">
                  <c:v>#N/A</c:v>
                </c:pt>
                <c:pt idx="2523">
                  <c:v>#N/A</c:v>
                </c:pt>
                <c:pt idx="2524">
                  <c:v>#N/A</c:v>
                </c:pt>
                <c:pt idx="2525">
                  <c:v>#N/A</c:v>
                </c:pt>
                <c:pt idx="2526">
                  <c:v>#N/A</c:v>
                </c:pt>
                <c:pt idx="2527">
                  <c:v>#N/A</c:v>
                </c:pt>
                <c:pt idx="2528">
                  <c:v>#N/A</c:v>
                </c:pt>
                <c:pt idx="2529">
                  <c:v>#N/A</c:v>
                </c:pt>
                <c:pt idx="2530">
                  <c:v>#N/A</c:v>
                </c:pt>
                <c:pt idx="2531">
                  <c:v>#N/A</c:v>
                </c:pt>
                <c:pt idx="2532">
                  <c:v>#N/A</c:v>
                </c:pt>
                <c:pt idx="2533">
                  <c:v>#N/A</c:v>
                </c:pt>
                <c:pt idx="2534">
                  <c:v>#N/A</c:v>
                </c:pt>
                <c:pt idx="2535">
                  <c:v>#N/A</c:v>
                </c:pt>
                <c:pt idx="2536">
                  <c:v>#N/A</c:v>
                </c:pt>
                <c:pt idx="2537">
                  <c:v>#N/A</c:v>
                </c:pt>
                <c:pt idx="2538">
                  <c:v>#N/A</c:v>
                </c:pt>
                <c:pt idx="2539">
                  <c:v>#N/A</c:v>
                </c:pt>
                <c:pt idx="2540">
                  <c:v>#N/A</c:v>
                </c:pt>
                <c:pt idx="2541">
                  <c:v>#N/A</c:v>
                </c:pt>
                <c:pt idx="2542">
                  <c:v>#N/A</c:v>
                </c:pt>
                <c:pt idx="2543">
                  <c:v>#N/A</c:v>
                </c:pt>
                <c:pt idx="2544">
                  <c:v>#N/A</c:v>
                </c:pt>
                <c:pt idx="2545">
                  <c:v>#N/A</c:v>
                </c:pt>
                <c:pt idx="2546">
                  <c:v>#N/A</c:v>
                </c:pt>
                <c:pt idx="2547">
                  <c:v>#N/A</c:v>
                </c:pt>
                <c:pt idx="2548">
                  <c:v>#N/A</c:v>
                </c:pt>
                <c:pt idx="2549">
                  <c:v>#N/A</c:v>
                </c:pt>
                <c:pt idx="2550">
                  <c:v>#N/A</c:v>
                </c:pt>
                <c:pt idx="2551">
                  <c:v>#N/A</c:v>
                </c:pt>
                <c:pt idx="2552">
                  <c:v>#N/A</c:v>
                </c:pt>
                <c:pt idx="2553">
                  <c:v>#N/A</c:v>
                </c:pt>
                <c:pt idx="2554">
                  <c:v>#N/A</c:v>
                </c:pt>
                <c:pt idx="2555">
                  <c:v>#N/A</c:v>
                </c:pt>
                <c:pt idx="2556">
                  <c:v>#N/A</c:v>
                </c:pt>
                <c:pt idx="2557">
                  <c:v>#N/A</c:v>
                </c:pt>
                <c:pt idx="2558">
                  <c:v>#N/A</c:v>
                </c:pt>
                <c:pt idx="2559">
                  <c:v>#N/A</c:v>
                </c:pt>
                <c:pt idx="2560">
                  <c:v>#N/A</c:v>
                </c:pt>
                <c:pt idx="2561">
                  <c:v>#N/A</c:v>
                </c:pt>
                <c:pt idx="2562">
                  <c:v>#N/A</c:v>
                </c:pt>
                <c:pt idx="2563">
                  <c:v>#N/A</c:v>
                </c:pt>
                <c:pt idx="2564">
                  <c:v>#N/A</c:v>
                </c:pt>
                <c:pt idx="2565">
                  <c:v>#N/A</c:v>
                </c:pt>
                <c:pt idx="2566">
                  <c:v>#N/A</c:v>
                </c:pt>
                <c:pt idx="2567">
                  <c:v>#N/A</c:v>
                </c:pt>
                <c:pt idx="2568">
                  <c:v>#N/A</c:v>
                </c:pt>
                <c:pt idx="2569">
                  <c:v>#N/A</c:v>
                </c:pt>
                <c:pt idx="2570">
                  <c:v>#N/A</c:v>
                </c:pt>
                <c:pt idx="2571">
                  <c:v>#N/A</c:v>
                </c:pt>
                <c:pt idx="2572">
                  <c:v>#N/A</c:v>
                </c:pt>
                <c:pt idx="2573">
                  <c:v>#N/A</c:v>
                </c:pt>
                <c:pt idx="2574">
                  <c:v>#N/A</c:v>
                </c:pt>
                <c:pt idx="2575">
                  <c:v>#N/A</c:v>
                </c:pt>
                <c:pt idx="2576">
                  <c:v>#N/A</c:v>
                </c:pt>
                <c:pt idx="2577">
                  <c:v>#N/A</c:v>
                </c:pt>
                <c:pt idx="2578">
                  <c:v>#N/A</c:v>
                </c:pt>
                <c:pt idx="2579">
                  <c:v>#N/A</c:v>
                </c:pt>
                <c:pt idx="2580">
                  <c:v>#N/A</c:v>
                </c:pt>
                <c:pt idx="2581">
                  <c:v>#N/A</c:v>
                </c:pt>
                <c:pt idx="2582">
                  <c:v>#N/A</c:v>
                </c:pt>
                <c:pt idx="2583">
                  <c:v>#N/A</c:v>
                </c:pt>
                <c:pt idx="2584">
                  <c:v>#N/A</c:v>
                </c:pt>
                <c:pt idx="2585">
                  <c:v>#N/A</c:v>
                </c:pt>
                <c:pt idx="2586">
                  <c:v>#N/A</c:v>
                </c:pt>
                <c:pt idx="2587">
                  <c:v>#N/A</c:v>
                </c:pt>
                <c:pt idx="2588">
                  <c:v>#N/A</c:v>
                </c:pt>
                <c:pt idx="2589">
                  <c:v>#N/A</c:v>
                </c:pt>
                <c:pt idx="2590">
                  <c:v>#N/A</c:v>
                </c:pt>
                <c:pt idx="2591">
                  <c:v>#N/A</c:v>
                </c:pt>
                <c:pt idx="2592">
                  <c:v>#N/A</c:v>
                </c:pt>
                <c:pt idx="2593">
                  <c:v>#N/A</c:v>
                </c:pt>
                <c:pt idx="2594">
                  <c:v>#N/A</c:v>
                </c:pt>
                <c:pt idx="2595">
                  <c:v>#N/A</c:v>
                </c:pt>
                <c:pt idx="2596">
                  <c:v>#N/A</c:v>
                </c:pt>
                <c:pt idx="2597">
                  <c:v>#N/A</c:v>
                </c:pt>
                <c:pt idx="2598">
                  <c:v>#N/A</c:v>
                </c:pt>
                <c:pt idx="2599">
                  <c:v>#N/A</c:v>
                </c:pt>
                <c:pt idx="2600">
                  <c:v>#N/A</c:v>
                </c:pt>
                <c:pt idx="2601">
                  <c:v>#N/A</c:v>
                </c:pt>
                <c:pt idx="2602">
                  <c:v>#N/A</c:v>
                </c:pt>
                <c:pt idx="2603">
                  <c:v>#N/A</c:v>
                </c:pt>
                <c:pt idx="2604">
                  <c:v>#N/A</c:v>
                </c:pt>
                <c:pt idx="2605">
                  <c:v>#N/A</c:v>
                </c:pt>
                <c:pt idx="2606">
                  <c:v>#N/A</c:v>
                </c:pt>
                <c:pt idx="2607">
                  <c:v>#N/A</c:v>
                </c:pt>
                <c:pt idx="2608">
                  <c:v>#N/A</c:v>
                </c:pt>
                <c:pt idx="2609">
                  <c:v>#N/A</c:v>
                </c:pt>
                <c:pt idx="2610">
                  <c:v>#N/A</c:v>
                </c:pt>
                <c:pt idx="2611">
                  <c:v>#N/A</c:v>
                </c:pt>
                <c:pt idx="2612">
                  <c:v>#N/A</c:v>
                </c:pt>
                <c:pt idx="2613">
                  <c:v>#N/A</c:v>
                </c:pt>
                <c:pt idx="2614">
                  <c:v>#N/A</c:v>
                </c:pt>
                <c:pt idx="2615">
                  <c:v>#N/A</c:v>
                </c:pt>
                <c:pt idx="2616">
                  <c:v>#N/A</c:v>
                </c:pt>
                <c:pt idx="2617">
                  <c:v>#N/A</c:v>
                </c:pt>
                <c:pt idx="2618">
                  <c:v>#N/A</c:v>
                </c:pt>
                <c:pt idx="2619">
                  <c:v>#N/A</c:v>
                </c:pt>
                <c:pt idx="2620">
                  <c:v>#N/A</c:v>
                </c:pt>
                <c:pt idx="2621">
                  <c:v>#N/A</c:v>
                </c:pt>
                <c:pt idx="2622">
                  <c:v>#N/A</c:v>
                </c:pt>
                <c:pt idx="2623">
                  <c:v>#N/A</c:v>
                </c:pt>
                <c:pt idx="2624">
                  <c:v>#N/A</c:v>
                </c:pt>
                <c:pt idx="2625">
                  <c:v>#N/A</c:v>
                </c:pt>
                <c:pt idx="2626">
                  <c:v>#N/A</c:v>
                </c:pt>
                <c:pt idx="2627">
                  <c:v>#N/A</c:v>
                </c:pt>
                <c:pt idx="2628">
                  <c:v>#N/A</c:v>
                </c:pt>
                <c:pt idx="2629">
                  <c:v>#N/A</c:v>
                </c:pt>
                <c:pt idx="2630">
                  <c:v>#N/A</c:v>
                </c:pt>
                <c:pt idx="2631">
                  <c:v>#N/A</c:v>
                </c:pt>
                <c:pt idx="2632">
                  <c:v>#N/A</c:v>
                </c:pt>
                <c:pt idx="2633">
                  <c:v>#N/A</c:v>
                </c:pt>
                <c:pt idx="2634">
                  <c:v>#N/A</c:v>
                </c:pt>
                <c:pt idx="2635">
                  <c:v>#N/A</c:v>
                </c:pt>
                <c:pt idx="2636">
                  <c:v>#N/A</c:v>
                </c:pt>
                <c:pt idx="2637">
                  <c:v>#N/A</c:v>
                </c:pt>
                <c:pt idx="2638">
                  <c:v>#N/A</c:v>
                </c:pt>
                <c:pt idx="2639">
                  <c:v>#N/A</c:v>
                </c:pt>
                <c:pt idx="2640">
                  <c:v>#N/A</c:v>
                </c:pt>
                <c:pt idx="2641">
                  <c:v>#N/A</c:v>
                </c:pt>
                <c:pt idx="2642">
                  <c:v>#N/A</c:v>
                </c:pt>
                <c:pt idx="2643">
                  <c:v>#N/A</c:v>
                </c:pt>
                <c:pt idx="2644">
                  <c:v>#N/A</c:v>
                </c:pt>
                <c:pt idx="2645">
                  <c:v>#N/A</c:v>
                </c:pt>
                <c:pt idx="2646">
                  <c:v>#N/A</c:v>
                </c:pt>
                <c:pt idx="2647">
                  <c:v>#N/A</c:v>
                </c:pt>
                <c:pt idx="2648">
                  <c:v>#N/A</c:v>
                </c:pt>
                <c:pt idx="2649">
                  <c:v>#N/A</c:v>
                </c:pt>
                <c:pt idx="2650">
                  <c:v>#N/A</c:v>
                </c:pt>
                <c:pt idx="2651">
                  <c:v>#N/A</c:v>
                </c:pt>
                <c:pt idx="2652">
                  <c:v>#N/A</c:v>
                </c:pt>
                <c:pt idx="2653">
                  <c:v>#N/A</c:v>
                </c:pt>
                <c:pt idx="2654">
                  <c:v>#N/A</c:v>
                </c:pt>
                <c:pt idx="2655">
                  <c:v>#N/A</c:v>
                </c:pt>
                <c:pt idx="2656">
                  <c:v>#N/A</c:v>
                </c:pt>
                <c:pt idx="2657">
                  <c:v>#N/A</c:v>
                </c:pt>
                <c:pt idx="2658">
                  <c:v>#N/A</c:v>
                </c:pt>
                <c:pt idx="2659">
                  <c:v>#N/A</c:v>
                </c:pt>
                <c:pt idx="2660">
                  <c:v>#N/A</c:v>
                </c:pt>
                <c:pt idx="2661">
                  <c:v>#N/A</c:v>
                </c:pt>
                <c:pt idx="2662">
                  <c:v>#N/A</c:v>
                </c:pt>
                <c:pt idx="2663">
                  <c:v>#N/A</c:v>
                </c:pt>
                <c:pt idx="2664">
                  <c:v>#N/A</c:v>
                </c:pt>
                <c:pt idx="2665">
                  <c:v>#N/A</c:v>
                </c:pt>
                <c:pt idx="2666">
                  <c:v>#N/A</c:v>
                </c:pt>
                <c:pt idx="2667">
                  <c:v>#N/A</c:v>
                </c:pt>
                <c:pt idx="2668">
                  <c:v>#N/A</c:v>
                </c:pt>
                <c:pt idx="2669">
                  <c:v>#N/A</c:v>
                </c:pt>
                <c:pt idx="2670">
                  <c:v>#N/A</c:v>
                </c:pt>
                <c:pt idx="2671">
                  <c:v>#N/A</c:v>
                </c:pt>
                <c:pt idx="2672">
                  <c:v>#N/A</c:v>
                </c:pt>
                <c:pt idx="2673">
                  <c:v>#N/A</c:v>
                </c:pt>
                <c:pt idx="2674">
                  <c:v>#N/A</c:v>
                </c:pt>
                <c:pt idx="2675">
                  <c:v>#N/A</c:v>
                </c:pt>
                <c:pt idx="2676">
                  <c:v>#N/A</c:v>
                </c:pt>
                <c:pt idx="2677">
                  <c:v>#N/A</c:v>
                </c:pt>
                <c:pt idx="2678">
                  <c:v>#N/A</c:v>
                </c:pt>
                <c:pt idx="2679">
                  <c:v>#N/A</c:v>
                </c:pt>
                <c:pt idx="2680">
                  <c:v>#N/A</c:v>
                </c:pt>
                <c:pt idx="2681">
                  <c:v>#N/A</c:v>
                </c:pt>
                <c:pt idx="2682">
                  <c:v>#N/A</c:v>
                </c:pt>
                <c:pt idx="2683">
                  <c:v>#N/A</c:v>
                </c:pt>
                <c:pt idx="2684">
                  <c:v>#N/A</c:v>
                </c:pt>
                <c:pt idx="2685">
                  <c:v>#N/A</c:v>
                </c:pt>
                <c:pt idx="2686">
                  <c:v>#N/A</c:v>
                </c:pt>
                <c:pt idx="2687">
                  <c:v>#N/A</c:v>
                </c:pt>
                <c:pt idx="2688">
                  <c:v>#N/A</c:v>
                </c:pt>
                <c:pt idx="2689">
                  <c:v>#N/A</c:v>
                </c:pt>
                <c:pt idx="2690">
                  <c:v>#N/A</c:v>
                </c:pt>
                <c:pt idx="2691">
                  <c:v>#N/A</c:v>
                </c:pt>
                <c:pt idx="2692">
                  <c:v>#N/A</c:v>
                </c:pt>
                <c:pt idx="2693">
                  <c:v>#N/A</c:v>
                </c:pt>
                <c:pt idx="2694">
                  <c:v>#N/A</c:v>
                </c:pt>
                <c:pt idx="2695">
                  <c:v>#N/A</c:v>
                </c:pt>
                <c:pt idx="2696">
                  <c:v>#N/A</c:v>
                </c:pt>
                <c:pt idx="2697">
                  <c:v>#N/A</c:v>
                </c:pt>
                <c:pt idx="2698">
                  <c:v>#N/A</c:v>
                </c:pt>
                <c:pt idx="2699">
                  <c:v>#N/A</c:v>
                </c:pt>
                <c:pt idx="2700">
                  <c:v>#N/A</c:v>
                </c:pt>
                <c:pt idx="2701">
                  <c:v>#N/A</c:v>
                </c:pt>
                <c:pt idx="2702">
                  <c:v>#N/A</c:v>
                </c:pt>
                <c:pt idx="2703">
                  <c:v>#N/A</c:v>
                </c:pt>
                <c:pt idx="2704">
                  <c:v>#N/A</c:v>
                </c:pt>
                <c:pt idx="2705">
                  <c:v>#N/A</c:v>
                </c:pt>
                <c:pt idx="2706">
                  <c:v>#N/A</c:v>
                </c:pt>
                <c:pt idx="2707">
                  <c:v>#N/A</c:v>
                </c:pt>
                <c:pt idx="2708">
                  <c:v>#N/A</c:v>
                </c:pt>
                <c:pt idx="2709">
                  <c:v>#N/A</c:v>
                </c:pt>
                <c:pt idx="2710">
                  <c:v>#N/A</c:v>
                </c:pt>
                <c:pt idx="2711">
                  <c:v>#N/A</c:v>
                </c:pt>
                <c:pt idx="2712">
                  <c:v>#N/A</c:v>
                </c:pt>
                <c:pt idx="2713">
                  <c:v>#N/A</c:v>
                </c:pt>
                <c:pt idx="2714">
                  <c:v>#N/A</c:v>
                </c:pt>
                <c:pt idx="2715">
                  <c:v>#N/A</c:v>
                </c:pt>
                <c:pt idx="2716">
                  <c:v>#N/A</c:v>
                </c:pt>
                <c:pt idx="2717">
                  <c:v>#N/A</c:v>
                </c:pt>
                <c:pt idx="2718">
                  <c:v>#N/A</c:v>
                </c:pt>
                <c:pt idx="2719">
                  <c:v>#N/A</c:v>
                </c:pt>
                <c:pt idx="2720">
                  <c:v>#N/A</c:v>
                </c:pt>
                <c:pt idx="2721">
                  <c:v>#N/A</c:v>
                </c:pt>
                <c:pt idx="2722">
                  <c:v>#N/A</c:v>
                </c:pt>
                <c:pt idx="2723">
                  <c:v>#N/A</c:v>
                </c:pt>
                <c:pt idx="2724">
                  <c:v>#N/A</c:v>
                </c:pt>
                <c:pt idx="2725">
                  <c:v>#N/A</c:v>
                </c:pt>
                <c:pt idx="2726">
                  <c:v>#N/A</c:v>
                </c:pt>
                <c:pt idx="2727">
                  <c:v>#N/A</c:v>
                </c:pt>
                <c:pt idx="2728">
                  <c:v>#N/A</c:v>
                </c:pt>
                <c:pt idx="2729">
                  <c:v>#N/A</c:v>
                </c:pt>
                <c:pt idx="2730">
                  <c:v>#N/A</c:v>
                </c:pt>
                <c:pt idx="2731">
                  <c:v>#N/A</c:v>
                </c:pt>
                <c:pt idx="2732">
                  <c:v>#N/A</c:v>
                </c:pt>
                <c:pt idx="2733">
                  <c:v>#N/A</c:v>
                </c:pt>
                <c:pt idx="2734">
                  <c:v>#N/A</c:v>
                </c:pt>
                <c:pt idx="2735">
                  <c:v>#N/A</c:v>
                </c:pt>
                <c:pt idx="2736">
                  <c:v>#N/A</c:v>
                </c:pt>
                <c:pt idx="2737">
                  <c:v>#N/A</c:v>
                </c:pt>
                <c:pt idx="2738">
                  <c:v>#N/A</c:v>
                </c:pt>
                <c:pt idx="2739">
                  <c:v>#N/A</c:v>
                </c:pt>
                <c:pt idx="2740">
                  <c:v>#N/A</c:v>
                </c:pt>
                <c:pt idx="2741">
                  <c:v>#N/A</c:v>
                </c:pt>
                <c:pt idx="2742">
                  <c:v>#N/A</c:v>
                </c:pt>
                <c:pt idx="2743">
                  <c:v>#N/A</c:v>
                </c:pt>
                <c:pt idx="2744">
                  <c:v>#N/A</c:v>
                </c:pt>
                <c:pt idx="2745">
                  <c:v>#N/A</c:v>
                </c:pt>
                <c:pt idx="2746">
                  <c:v>#N/A</c:v>
                </c:pt>
                <c:pt idx="2747">
                  <c:v>#N/A</c:v>
                </c:pt>
                <c:pt idx="2748">
                  <c:v>#N/A</c:v>
                </c:pt>
                <c:pt idx="2749">
                  <c:v>#N/A</c:v>
                </c:pt>
                <c:pt idx="2750">
                  <c:v>#N/A</c:v>
                </c:pt>
                <c:pt idx="2751">
                  <c:v>#N/A</c:v>
                </c:pt>
                <c:pt idx="2752">
                  <c:v>#N/A</c:v>
                </c:pt>
                <c:pt idx="2753">
                  <c:v>#N/A</c:v>
                </c:pt>
                <c:pt idx="2754">
                  <c:v>#N/A</c:v>
                </c:pt>
                <c:pt idx="2755">
                  <c:v>#N/A</c:v>
                </c:pt>
                <c:pt idx="2756">
                  <c:v>#N/A</c:v>
                </c:pt>
                <c:pt idx="2757">
                  <c:v>#N/A</c:v>
                </c:pt>
                <c:pt idx="2758">
                  <c:v>#N/A</c:v>
                </c:pt>
                <c:pt idx="2759">
                  <c:v>#N/A</c:v>
                </c:pt>
                <c:pt idx="2760">
                  <c:v>#N/A</c:v>
                </c:pt>
                <c:pt idx="2761">
                  <c:v>#N/A</c:v>
                </c:pt>
                <c:pt idx="2762">
                  <c:v>#N/A</c:v>
                </c:pt>
                <c:pt idx="2763">
                  <c:v>#N/A</c:v>
                </c:pt>
                <c:pt idx="2764">
                  <c:v>#N/A</c:v>
                </c:pt>
                <c:pt idx="2765">
                  <c:v>#N/A</c:v>
                </c:pt>
                <c:pt idx="2766">
                  <c:v>#N/A</c:v>
                </c:pt>
                <c:pt idx="2767">
                  <c:v>#N/A</c:v>
                </c:pt>
                <c:pt idx="2768">
                  <c:v>#N/A</c:v>
                </c:pt>
                <c:pt idx="2769">
                  <c:v>#N/A</c:v>
                </c:pt>
                <c:pt idx="2770">
                  <c:v>#N/A</c:v>
                </c:pt>
                <c:pt idx="2771">
                  <c:v>#N/A</c:v>
                </c:pt>
                <c:pt idx="2772">
                  <c:v>#N/A</c:v>
                </c:pt>
                <c:pt idx="2773">
                  <c:v>#N/A</c:v>
                </c:pt>
                <c:pt idx="2774">
                  <c:v>#N/A</c:v>
                </c:pt>
                <c:pt idx="2775">
                  <c:v>#N/A</c:v>
                </c:pt>
                <c:pt idx="2776">
                  <c:v>#N/A</c:v>
                </c:pt>
                <c:pt idx="2777">
                  <c:v>#N/A</c:v>
                </c:pt>
                <c:pt idx="2778">
                  <c:v>#N/A</c:v>
                </c:pt>
                <c:pt idx="2779">
                  <c:v>#N/A</c:v>
                </c:pt>
                <c:pt idx="2780">
                  <c:v>#N/A</c:v>
                </c:pt>
                <c:pt idx="2781">
                  <c:v>#N/A</c:v>
                </c:pt>
                <c:pt idx="2782">
                  <c:v>#N/A</c:v>
                </c:pt>
                <c:pt idx="2783">
                  <c:v>#N/A</c:v>
                </c:pt>
                <c:pt idx="2784">
                  <c:v>#N/A</c:v>
                </c:pt>
                <c:pt idx="2785">
                  <c:v>#N/A</c:v>
                </c:pt>
                <c:pt idx="2786">
                  <c:v>#N/A</c:v>
                </c:pt>
                <c:pt idx="2787">
                  <c:v>#N/A</c:v>
                </c:pt>
                <c:pt idx="2788">
                  <c:v>#N/A</c:v>
                </c:pt>
                <c:pt idx="2789">
                  <c:v>#N/A</c:v>
                </c:pt>
                <c:pt idx="2790">
                  <c:v>#N/A</c:v>
                </c:pt>
                <c:pt idx="2791">
                  <c:v>#N/A</c:v>
                </c:pt>
                <c:pt idx="2792">
                  <c:v>#N/A</c:v>
                </c:pt>
                <c:pt idx="2793">
                  <c:v>#N/A</c:v>
                </c:pt>
                <c:pt idx="2794">
                  <c:v>#N/A</c:v>
                </c:pt>
                <c:pt idx="2795">
                  <c:v>#N/A</c:v>
                </c:pt>
                <c:pt idx="2796">
                  <c:v>#N/A</c:v>
                </c:pt>
                <c:pt idx="2797">
                  <c:v>#N/A</c:v>
                </c:pt>
                <c:pt idx="2798">
                  <c:v>#N/A</c:v>
                </c:pt>
                <c:pt idx="2799">
                  <c:v>#N/A</c:v>
                </c:pt>
                <c:pt idx="2800">
                  <c:v>#N/A</c:v>
                </c:pt>
                <c:pt idx="2801">
                  <c:v>#N/A</c:v>
                </c:pt>
                <c:pt idx="2802">
                  <c:v>#N/A</c:v>
                </c:pt>
                <c:pt idx="2803">
                  <c:v>#N/A</c:v>
                </c:pt>
                <c:pt idx="2804">
                  <c:v>#N/A</c:v>
                </c:pt>
                <c:pt idx="2805">
                  <c:v>#N/A</c:v>
                </c:pt>
                <c:pt idx="2806">
                  <c:v>#N/A</c:v>
                </c:pt>
                <c:pt idx="2807">
                  <c:v>#N/A</c:v>
                </c:pt>
                <c:pt idx="2808">
                  <c:v>#N/A</c:v>
                </c:pt>
                <c:pt idx="2809">
                  <c:v>#N/A</c:v>
                </c:pt>
                <c:pt idx="2810">
                  <c:v>#N/A</c:v>
                </c:pt>
                <c:pt idx="2811">
                  <c:v>#N/A</c:v>
                </c:pt>
                <c:pt idx="2812">
                  <c:v>#N/A</c:v>
                </c:pt>
                <c:pt idx="2813">
                  <c:v>#N/A</c:v>
                </c:pt>
                <c:pt idx="2814">
                  <c:v>#N/A</c:v>
                </c:pt>
                <c:pt idx="2815">
                  <c:v>#N/A</c:v>
                </c:pt>
                <c:pt idx="2816">
                  <c:v>#N/A</c:v>
                </c:pt>
                <c:pt idx="2817">
                  <c:v>#N/A</c:v>
                </c:pt>
                <c:pt idx="2818">
                  <c:v>#N/A</c:v>
                </c:pt>
                <c:pt idx="2819">
                  <c:v>#N/A</c:v>
                </c:pt>
                <c:pt idx="2820">
                  <c:v>#N/A</c:v>
                </c:pt>
                <c:pt idx="2821">
                  <c:v>#N/A</c:v>
                </c:pt>
                <c:pt idx="2822">
                  <c:v>#N/A</c:v>
                </c:pt>
                <c:pt idx="2823">
                  <c:v>#N/A</c:v>
                </c:pt>
                <c:pt idx="2824">
                  <c:v>#N/A</c:v>
                </c:pt>
                <c:pt idx="2825">
                  <c:v>#N/A</c:v>
                </c:pt>
                <c:pt idx="2826">
                  <c:v>#N/A</c:v>
                </c:pt>
                <c:pt idx="2827">
                  <c:v>#N/A</c:v>
                </c:pt>
                <c:pt idx="2828">
                  <c:v>#N/A</c:v>
                </c:pt>
                <c:pt idx="2829">
                  <c:v>#N/A</c:v>
                </c:pt>
                <c:pt idx="2830">
                  <c:v>#N/A</c:v>
                </c:pt>
                <c:pt idx="2831">
                  <c:v>#N/A</c:v>
                </c:pt>
                <c:pt idx="2832">
                  <c:v>#N/A</c:v>
                </c:pt>
                <c:pt idx="2833">
                  <c:v>#N/A</c:v>
                </c:pt>
                <c:pt idx="2834">
                  <c:v>#N/A</c:v>
                </c:pt>
                <c:pt idx="2835">
                  <c:v>#N/A</c:v>
                </c:pt>
                <c:pt idx="2836">
                  <c:v>#N/A</c:v>
                </c:pt>
                <c:pt idx="2837">
                  <c:v>#N/A</c:v>
                </c:pt>
                <c:pt idx="2838">
                  <c:v>#N/A</c:v>
                </c:pt>
                <c:pt idx="2839">
                  <c:v>#N/A</c:v>
                </c:pt>
                <c:pt idx="2840">
                  <c:v>#N/A</c:v>
                </c:pt>
                <c:pt idx="2841">
                  <c:v>#N/A</c:v>
                </c:pt>
                <c:pt idx="2842">
                  <c:v>#N/A</c:v>
                </c:pt>
                <c:pt idx="2843">
                  <c:v>#N/A</c:v>
                </c:pt>
                <c:pt idx="2844">
                  <c:v>#N/A</c:v>
                </c:pt>
                <c:pt idx="2845">
                  <c:v>#N/A</c:v>
                </c:pt>
                <c:pt idx="2846">
                  <c:v>#N/A</c:v>
                </c:pt>
                <c:pt idx="2847">
                  <c:v>#N/A</c:v>
                </c:pt>
                <c:pt idx="2848">
                  <c:v>#N/A</c:v>
                </c:pt>
                <c:pt idx="2849">
                  <c:v>#N/A</c:v>
                </c:pt>
                <c:pt idx="2850">
                  <c:v>#N/A</c:v>
                </c:pt>
                <c:pt idx="2851">
                  <c:v>#N/A</c:v>
                </c:pt>
                <c:pt idx="2852">
                  <c:v>#N/A</c:v>
                </c:pt>
                <c:pt idx="2853">
                  <c:v>#N/A</c:v>
                </c:pt>
                <c:pt idx="2854">
                  <c:v>#N/A</c:v>
                </c:pt>
                <c:pt idx="2855">
                  <c:v>#N/A</c:v>
                </c:pt>
                <c:pt idx="2856">
                  <c:v>#N/A</c:v>
                </c:pt>
                <c:pt idx="2857">
                  <c:v>#N/A</c:v>
                </c:pt>
                <c:pt idx="2858">
                  <c:v>#N/A</c:v>
                </c:pt>
                <c:pt idx="2859">
                  <c:v>#N/A</c:v>
                </c:pt>
                <c:pt idx="2860">
                  <c:v>#N/A</c:v>
                </c:pt>
                <c:pt idx="2861">
                  <c:v>#N/A</c:v>
                </c:pt>
                <c:pt idx="2862">
                  <c:v>#N/A</c:v>
                </c:pt>
                <c:pt idx="2863">
                  <c:v>#N/A</c:v>
                </c:pt>
                <c:pt idx="2864">
                  <c:v>#N/A</c:v>
                </c:pt>
                <c:pt idx="2865">
                  <c:v>#N/A</c:v>
                </c:pt>
                <c:pt idx="2866">
                  <c:v>#N/A</c:v>
                </c:pt>
                <c:pt idx="2867">
                  <c:v>#N/A</c:v>
                </c:pt>
                <c:pt idx="2868">
                  <c:v>#N/A</c:v>
                </c:pt>
                <c:pt idx="2869">
                  <c:v>#N/A</c:v>
                </c:pt>
                <c:pt idx="2870">
                  <c:v>#N/A</c:v>
                </c:pt>
                <c:pt idx="2871">
                  <c:v>#N/A</c:v>
                </c:pt>
                <c:pt idx="2872">
                  <c:v>#N/A</c:v>
                </c:pt>
                <c:pt idx="2873">
                  <c:v>#N/A</c:v>
                </c:pt>
                <c:pt idx="2874">
                  <c:v>#N/A</c:v>
                </c:pt>
                <c:pt idx="2875">
                  <c:v>#N/A</c:v>
                </c:pt>
                <c:pt idx="2876">
                  <c:v>#N/A</c:v>
                </c:pt>
                <c:pt idx="2877">
                  <c:v>#N/A</c:v>
                </c:pt>
                <c:pt idx="2878">
                  <c:v>#N/A</c:v>
                </c:pt>
                <c:pt idx="2879">
                  <c:v>#N/A</c:v>
                </c:pt>
                <c:pt idx="2880">
                  <c:v>#N/A</c:v>
                </c:pt>
                <c:pt idx="2881">
                  <c:v>#N/A</c:v>
                </c:pt>
                <c:pt idx="2882">
                  <c:v>#N/A</c:v>
                </c:pt>
                <c:pt idx="2883">
                  <c:v>#N/A</c:v>
                </c:pt>
                <c:pt idx="2884">
                  <c:v>#N/A</c:v>
                </c:pt>
                <c:pt idx="2885">
                  <c:v>#N/A</c:v>
                </c:pt>
                <c:pt idx="2886">
                  <c:v>#N/A</c:v>
                </c:pt>
                <c:pt idx="2887">
                  <c:v>#N/A</c:v>
                </c:pt>
                <c:pt idx="2888">
                  <c:v>#N/A</c:v>
                </c:pt>
                <c:pt idx="2889">
                  <c:v>#N/A</c:v>
                </c:pt>
                <c:pt idx="2890">
                  <c:v>#N/A</c:v>
                </c:pt>
                <c:pt idx="2891">
                  <c:v>#N/A</c:v>
                </c:pt>
                <c:pt idx="2892">
                  <c:v>#N/A</c:v>
                </c:pt>
                <c:pt idx="2893">
                  <c:v>#N/A</c:v>
                </c:pt>
                <c:pt idx="2894">
                  <c:v>#N/A</c:v>
                </c:pt>
                <c:pt idx="2895">
                  <c:v>#N/A</c:v>
                </c:pt>
                <c:pt idx="2896">
                  <c:v>#N/A</c:v>
                </c:pt>
                <c:pt idx="2897">
                  <c:v>#N/A</c:v>
                </c:pt>
                <c:pt idx="2898">
                  <c:v>#N/A</c:v>
                </c:pt>
                <c:pt idx="2899">
                  <c:v>#N/A</c:v>
                </c:pt>
                <c:pt idx="2900">
                  <c:v>#N/A</c:v>
                </c:pt>
                <c:pt idx="2901">
                  <c:v>#N/A</c:v>
                </c:pt>
                <c:pt idx="2902">
                  <c:v>#N/A</c:v>
                </c:pt>
                <c:pt idx="2903">
                  <c:v>#N/A</c:v>
                </c:pt>
                <c:pt idx="2904">
                  <c:v>#N/A</c:v>
                </c:pt>
                <c:pt idx="2905">
                  <c:v>#N/A</c:v>
                </c:pt>
                <c:pt idx="2906">
                  <c:v>#N/A</c:v>
                </c:pt>
                <c:pt idx="2907">
                  <c:v>#N/A</c:v>
                </c:pt>
                <c:pt idx="2908">
                  <c:v>#N/A</c:v>
                </c:pt>
                <c:pt idx="2909">
                  <c:v>#N/A</c:v>
                </c:pt>
                <c:pt idx="2910">
                  <c:v>#N/A</c:v>
                </c:pt>
                <c:pt idx="2911">
                  <c:v>#N/A</c:v>
                </c:pt>
                <c:pt idx="2912">
                  <c:v>#N/A</c:v>
                </c:pt>
                <c:pt idx="2913">
                  <c:v>#N/A</c:v>
                </c:pt>
                <c:pt idx="2914">
                  <c:v>#N/A</c:v>
                </c:pt>
                <c:pt idx="2915">
                  <c:v>#N/A</c:v>
                </c:pt>
                <c:pt idx="2916">
                  <c:v>#N/A</c:v>
                </c:pt>
                <c:pt idx="2917">
                  <c:v>#N/A</c:v>
                </c:pt>
                <c:pt idx="2918">
                  <c:v>#N/A</c:v>
                </c:pt>
                <c:pt idx="2919">
                  <c:v>#N/A</c:v>
                </c:pt>
                <c:pt idx="2920">
                  <c:v>#N/A</c:v>
                </c:pt>
                <c:pt idx="2921">
                  <c:v>#N/A</c:v>
                </c:pt>
                <c:pt idx="2922">
                  <c:v>#N/A</c:v>
                </c:pt>
                <c:pt idx="2923">
                  <c:v>#N/A</c:v>
                </c:pt>
                <c:pt idx="2924">
                  <c:v>#N/A</c:v>
                </c:pt>
                <c:pt idx="2925">
                  <c:v>#N/A</c:v>
                </c:pt>
                <c:pt idx="2926">
                  <c:v>#N/A</c:v>
                </c:pt>
                <c:pt idx="2927">
                  <c:v>#N/A</c:v>
                </c:pt>
                <c:pt idx="2928">
                  <c:v>#N/A</c:v>
                </c:pt>
                <c:pt idx="2929">
                  <c:v>#N/A</c:v>
                </c:pt>
                <c:pt idx="2930">
                  <c:v>#N/A</c:v>
                </c:pt>
                <c:pt idx="2931">
                  <c:v>#N/A</c:v>
                </c:pt>
                <c:pt idx="2932">
                  <c:v>#N/A</c:v>
                </c:pt>
                <c:pt idx="2933">
                  <c:v>#N/A</c:v>
                </c:pt>
                <c:pt idx="2934">
                  <c:v>#N/A</c:v>
                </c:pt>
                <c:pt idx="2935">
                  <c:v>#N/A</c:v>
                </c:pt>
                <c:pt idx="2936">
                  <c:v>#N/A</c:v>
                </c:pt>
                <c:pt idx="2937">
                  <c:v>#N/A</c:v>
                </c:pt>
                <c:pt idx="2938">
                  <c:v>#N/A</c:v>
                </c:pt>
                <c:pt idx="2939">
                  <c:v>#N/A</c:v>
                </c:pt>
                <c:pt idx="2940">
                  <c:v>#N/A</c:v>
                </c:pt>
                <c:pt idx="2941">
                  <c:v>#N/A</c:v>
                </c:pt>
                <c:pt idx="2942">
                  <c:v>#N/A</c:v>
                </c:pt>
                <c:pt idx="2943">
                  <c:v>#N/A</c:v>
                </c:pt>
                <c:pt idx="2944">
                  <c:v>#N/A</c:v>
                </c:pt>
                <c:pt idx="2945">
                  <c:v>#N/A</c:v>
                </c:pt>
                <c:pt idx="2946">
                  <c:v>#N/A</c:v>
                </c:pt>
                <c:pt idx="2947">
                  <c:v>#N/A</c:v>
                </c:pt>
                <c:pt idx="2948">
                  <c:v>#N/A</c:v>
                </c:pt>
                <c:pt idx="2949">
                  <c:v>#N/A</c:v>
                </c:pt>
                <c:pt idx="2950">
                  <c:v>#N/A</c:v>
                </c:pt>
                <c:pt idx="2951">
                  <c:v>#N/A</c:v>
                </c:pt>
                <c:pt idx="2952">
                  <c:v>#N/A</c:v>
                </c:pt>
                <c:pt idx="2953">
                  <c:v>#N/A</c:v>
                </c:pt>
                <c:pt idx="2954">
                  <c:v>#N/A</c:v>
                </c:pt>
                <c:pt idx="2955">
                  <c:v>#N/A</c:v>
                </c:pt>
                <c:pt idx="2956">
                  <c:v>#N/A</c:v>
                </c:pt>
                <c:pt idx="2957">
                  <c:v>#N/A</c:v>
                </c:pt>
                <c:pt idx="2958">
                  <c:v>#N/A</c:v>
                </c:pt>
                <c:pt idx="2959">
                  <c:v>#N/A</c:v>
                </c:pt>
                <c:pt idx="2960">
                  <c:v>#N/A</c:v>
                </c:pt>
                <c:pt idx="2961">
                  <c:v>#N/A</c:v>
                </c:pt>
                <c:pt idx="2962">
                  <c:v>#N/A</c:v>
                </c:pt>
                <c:pt idx="2963">
                  <c:v>#N/A</c:v>
                </c:pt>
                <c:pt idx="2964">
                  <c:v>#N/A</c:v>
                </c:pt>
                <c:pt idx="2965">
                  <c:v>#N/A</c:v>
                </c:pt>
                <c:pt idx="2966">
                  <c:v>#N/A</c:v>
                </c:pt>
                <c:pt idx="2967">
                  <c:v>#N/A</c:v>
                </c:pt>
                <c:pt idx="2968">
                  <c:v>#N/A</c:v>
                </c:pt>
                <c:pt idx="2969">
                  <c:v>#N/A</c:v>
                </c:pt>
                <c:pt idx="2970">
                  <c:v>#N/A</c:v>
                </c:pt>
                <c:pt idx="2971">
                  <c:v>#N/A</c:v>
                </c:pt>
                <c:pt idx="2972">
                  <c:v>#N/A</c:v>
                </c:pt>
                <c:pt idx="2973">
                  <c:v>#N/A</c:v>
                </c:pt>
                <c:pt idx="2974">
                  <c:v>#N/A</c:v>
                </c:pt>
                <c:pt idx="2975">
                  <c:v>#N/A</c:v>
                </c:pt>
                <c:pt idx="2976">
                  <c:v>#N/A</c:v>
                </c:pt>
                <c:pt idx="2977">
                  <c:v>#N/A</c:v>
                </c:pt>
                <c:pt idx="2978">
                  <c:v>#N/A</c:v>
                </c:pt>
                <c:pt idx="2979">
                  <c:v>#N/A</c:v>
                </c:pt>
                <c:pt idx="2980">
                  <c:v>#N/A</c:v>
                </c:pt>
                <c:pt idx="2981">
                  <c:v>#N/A</c:v>
                </c:pt>
                <c:pt idx="2982">
                  <c:v>#N/A</c:v>
                </c:pt>
                <c:pt idx="2983">
                  <c:v>#N/A</c:v>
                </c:pt>
                <c:pt idx="2984">
                  <c:v>#N/A</c:v>
                </c:pt>
                <c:pt idx="2985">
                  <c:v>#N/A</c:v>
                </c:pt>
                <c:pt idx="2986">
                  <c:v>#N/A</c:v>
                </c:pt>
                <c:pt idx="2987">
                  <c:v>#N/A</c:v>
                </c:pt>
                <c:pt idx="2988">
                  <c:v>#N/A</c:v>
                </c:pt>
                <c:pt idx="2989">
                  <c:v>#N/A</c:v>
                </c:pt>
                <c:pt idx="2990">
                  <c:v>#N/A</c:v>
                </c:pt>
                <c:pt idx="2991">
                  <c:v>#N/A</c:v>
                </c:pt>
                <c:pt idx="2992">
                  <c:v>#N/A</c:v>
                </c:pt>
                <c:pt idx="2993">
                  <c:v>#N/A</c:v>
                </c:pt>
                <c:pt idx="2994">
                  <c:v>#N/A</c:v>
                </c:pt>
                <c:pt idx="2995">
                  <c:v>#N/A</c:v>
                </c:pt>
                <c:pt idx="2996">
                  <c:v>#N/A</c:v>
                </c:pt>
                <c:pt idx="2997">
                  <c:v>#N/A</c:v>
                </c:pt>
                <c:pt idx="2998">
                  <c:v>#N/A</c:v>
                </c:pt>
                <c:pt idx="2999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B-9861-49A2-ACCE-A5B86DDF74A5}"/>
            </c:ext>
          </c:extLst>
        </c:ser>
        <c:ser>
          <c:idx val="60"/>
          <c:order val="60"/>
          <c:tx>
            <c:v>Chip</c:v>
          </c:tx>
          <c:spPr>
            <a:ln w="0"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Chart!$BR$75:$BR$79</c:f>
              <c:numCache>
                <c:formatCode>0.0</c:formatCode>
                <c:ptCount val="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</c:numCache>
            </c:numRef>
          </c:xVal>
          <c:yVal>
            <c:numRef>
              <c:f>Chart!$BS$75:$BS$79</c:f>
              <c:numCache>
                <c:formatCode>0.0</c:formatCode>
                <c:ptCount val="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0AE-467F-8142-42A860C817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7722744"/>
        <c:axId val="247747728"/>
      </c:scatterChart>
      <c:valAx>
        <c:axId val="247722744"/>
        <c:scaling>
          <c:orientation val="minMax"/>
        </c:scaling>
        <c:delete val="0"/>
        <c:axPos val="t"/>
        <c:numFmt formatCode="0" sourceLinked="0"/>
        <c:majorTickMark val="out"/>
        <c:minorTickMark val="none"/>
        <c:tickLblPos val="nextTo"/>
        <c:spPr>
          <a:noFill/>
          <a:ln w="3175">
            <a:noFill/>
            <a:prstDash val="solid"/>
          </a:ln>
        </c:spPr>
        <c:txPr>
          <a:bodyPr rot="54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7747728"/>
        <c:crosses val="max"/>
        <c:crossBetween val="midCat"/>
      </c:valAx>
      <c:valAx>
        <c:axId val="24774772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spPr>
          <a:ln w="3175">
            <a:noFill/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7722744"/>
        <c:crosses val="max"/>
        <c:crossBetween val="midCat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chemeClr val="bg1">
        <a:lumMod val="75000"/>
      </a:schemeClr>
    </a:solidFill>
    <a:ln w="3175">
      <a:noFill/>
      <a:prstDash val="solid"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7619047619047623E-2"/>
          <c:y val="1.0553649435354825E-2"/>
          <c:w val="0.87166159108160268"/>
          <c:h val="8.7218018121031568E-3"/>
        </c:manualLayout>
      </c:layout>
      <c:scatterChart>
        <c:scatterStyle val="lineMarker"/>
        <c:varyColors val="0"/>
        <c:ser>
          <c:idx val="1"/>
          <c:order val="0"/>
          <c:tx>
            <c:strRef>
              <c:f>Chart!$CG$4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x"/>
            <c:size val="9"/>
            <c:spPr>
              <a:noFill/>
              <a:ln>
                <a:solidFill>
                  <a:schemeClr val="bg1">
                    <a:lumMod val="50000"/>
                  </a:schemeClr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02-413A-969D-506BE3E66148}"/>
            </c:ext>
          </c:extLst>
        </c:ser>
        <c:ser>
          <c:idx val="2"/>
          <c:order val="1"/>
          <c:tx>
            <c:strRef>
              <c:f>Chart!$CG$5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9"/>
            <c:spPr>
              <a:solidFill>
                <a:srgbClr val="00B0F0"/>
              </a:solidFill>
              <a:ln>
                <a:solidFill>
                  <a:srgbClr val="00B0F0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E02-413A-969D-506BE3E66148}"/>
            </c:ext>
          </c:extLst>
        </c:ser>
        <c:ser>
          <c:idx val="3"/>
          <c:order val="2"/>
          <c:tx>
            <c:strRef>
              <c:f>Chart!$CG$6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E02-413A-969D-506BE3E66148}"/>
            </c:ext>
          </c:extLst>
        </c:ser>
        <c:ser>
          <c:idx val="4"/>
          <c:order val="3"/>
          <c:tx>
            <c:strRef>
              <c:f>Chart!$CG$7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E02-413A-969D-506BE3E66148}"/>
            </c:ext>
          </c:extLst>
        </c:ser>
        <c:ser>
          <c:idx val="5"/>
          <c:order val="4"/>
          <c:tx>
            <c:strRef>
              <c:f>Chart!$CG$8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E02-413A-969D-506BE3E66148}"/>
            </c:ext>
          </c:extLst>
        </c:ser>
        <c:ser>
          <c:idx val="6"/>
          <c:order val="5"/>
          <c:tx>
            <c:strRef>
              <c:f>Chart!$CG$9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E02-413A-969D-506BE3E66148}"/>
            </c:ext>
          </c:extLst>
        </c:ser>
        <c:ser>
          <c:idx val="7"/>
          <c:order val="6"/>
          <c:tx>
            <c:strRef>
              <c:f>Chart!$CG$10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E02-413A-969D-506BE3E66148}"/>
            </c:ext>
          </c:extLst>
        </c:ser>
        <c:ser>
          <c:idx val="8"/>
          <c:order val="7"/>
          <c:tx>
            <c:strRef>
              <c:f>Chart!$CG$11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dash"/>
            <c:size val="5"/>
            <c:spPr>
              <a:noFill/>
              <a:ln>
                <a:solidFill>
                  <a:schemeClr val="bg1">
                    <a:lumMod val="50000"/>
                  </a:schemeClr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E02-413A-969D-506BE3E66148}"/>
            </c:ext>
          </c:extLst>
        </c:ser>
        <c:ser>
          <c:idx val="9"/>
          <c:order val="8"/>
          <c:tx>
            <c:strRef>
              <c:f>Chart!$CG$12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FF00"/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7E02-413A-969D-506BE3E66148}"/>
            </c:ext>
          </c:extLst>
        </c:ser>
        <c:ser>
          <c:idx val="10"/>
          <c:order val="9"/>
          <c:tx>
            <c:strRef>
              <c:f>Chart!$CG$13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noFill/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7E02-413A-969D-506BE3E66148}"/>
            </c:ext>
          </c:extLst>
        </c:ser>
        <c:ser>
          <c:idx val="11"/>
          <c:order val="10"/>
          <c:tx>
            <c:strRef>
              <c:f>Chart!$CG$14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CC00FF"/>
              </a:solidFill>
              <a:ln>
                <a:solidFill>
                  <a:srgbClr val="CC00FF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7E02-413A-969D-506BE3E66148}"/>
            </c:ext>
          </c:extLst>
        </c:ser>
        <c:ser>
          <c:idx val="12"/>
          <c:order val="11"/>
          <c:tx>
            <c:strRef>
              <c:f>Chart!$CG$15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chemeClr val="tx1"/>
              </a:solidFill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7E02-413A-969D-506BE3E66148}"/>
            </c:ext>
          </c:extLst>
        </c:ser>
        <c:ser>
          <c:idx val="13"/>
          <c:order val="12"/>
          <c:tx>
            <c:strRef>
              <c:f>Chart!$CG$16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777777"/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7E02-413A-969D-506BE3E66148}"/>
            </c:ext>
          </c:extLst>
        </c:ser>
        <c:ser>
          <c:idx val="14"/>
          <c:order val="13"/>
          <c:tx>
            <c:strRef>
              <c:f>Chart!$CG$17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4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7E02-413A-969D-506BE3E66148}"/>
            </c:ext>
          </c:extLst>
        </c:ser>
        <c:ser>
          <c:idx val="15"/>
          <c:order val="14"/>
          <c:tx>
            <c:strRef>
              <c:f>Chart!$CG$18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7E02-413A-969D-506BE3E66148}"/>
            </c:ext>
          </c:extLst>
        </c:ser>
        <c:ser>
          <c:idx val="16"/>
          <c:order val="15"/>
          <c:tx>
            <c:strRef>
              <c:f>Chart!$CG$19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rgbClr val="00B0F0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7E02-413A-969D-506BE3E66148}"/>
            </c:ext>
          </c:extLst>
        </c:ser>
        <c:ser>
          <c:idx val="17"/>
          <c:order val="16"/>
          <c:tx>
            <c:strRef>
              <c:f>Chart!$CG$20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7E02-413A-969D-506BE3E66148}"/>
            </c:ext>
          </c:extLst>
        </c:ser>
        <c:ser>
          <c:idx val="18"/>
          <c:order val="17"/>
          <c:tx>
            <c:strRef>
              <c:f>Chart!$CG$21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chemeClr val="bg1"/>
              </a:solidFill>
              <a:ln>
                <a:solidFill>
                  <a:schemeClr val="bg1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7E02-413A-969D-506BE3E66148}"/>
            </c:ext>
          </c:extLst>
        </c:ser>
        <c:ser>
          <c:idx val="19"/>
          <c:order val="18"/>
          <c:tx>
            <c:strRef>
              <c:f>Chart!$CG$22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 w="3175">
                <a:solidFill>
                  <a:srgbClr val="CC00FF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7E02-413A-969D-506BE3E66148}"/>
            </c:ext>
          </c:extLst>
        </c:ser>
        <c:ser>
          <c:idx val="20"/>
          <c:order val="19"/>
          <c:tx>
            <c:strRef>
              <c:f>Chart!$CG$23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7E02-413A-969D-506BE3E66148}"/>
            </c:ext>
          </c:extLst>
        </c:ser>
        <c:ser>
          <c:idx val="21"/>
          <c:order val="20"/>
          <c:tx>
            <c:strRef>
              <c:f>Chart!$CG$24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chemeClr val="tx1">
                    <a:lumMod val="50000"/>
                    <a:lumOff val="50000"/>
                  </a:schemeClr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7E02-413A-969D-506BE3E66148}"/>
            </c:ext>
          </c:extLst>
        </c:ser>
        <c:ser>
          <c:idx val="22"/>
          <c:order val="21"/>
          <c:tx>
            <c:strRef>
              <c:f>Chart!$CG$25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7E02-413A-969D-506BE3E66148}"/>
            </c:ext>
          </c:extLst>
        </c:ser>
        <c:ser>
          <c:idx val="23"/>
          <c:order val="22"/>
          <c:tx>
            <c:strRef>
              <c:f>Chart!$CG$26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7E02-413A-969D-506BE3E66148}"/>
            </c:ext>
          </c:extLst>
        </c:ser>
        <c:ser>
          <c:idx val="24"/>
          <c:order val="23"/>
          <c:tx>
            <c:strRef>
              <c:f>Chart!$CG$27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7E02-413A-969D-506BE3E66148}"/>
            </c:ext>
          </c:extLst>
        </c:ser>
        <c:ser>
          <c:idx val="25"/>
          <c:order val="24"/>
          <c:tx>
            <c:strRef>
              <c:f>Chart!$CG$28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chemeClr val="bg1"/>
              </a:solidFill>
              <a:ln>
                <a:solidFill>
                  <a:schemeClr val="bg1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7E02-413A-969D-506BE3E66148}"/>
            </c:ext>
          </c:extLst>
        </c:ser>
        <c:ser>
          <c:idx val="26"/>
          <c:order val="25"/>
          <c:tx>
            <c:strRef>
              <c:f>Chart!$CG$29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CC00FF"/>
              </a:solidFill>
              <a:ln>
                <a:solidFill>
                  <a:srgbClr val="CC00FF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7E02-413A-969D-506BE3E66148}"/>
            </c:ext>
          </c:extLst>
        </c:ser>
        <c:ser>
          <c:idx val="27"/>
          <c:order val="26"/>
          <c:tx>
            <c:strRef>
              <c:f>Chart!$CG$30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chemeClr val="tx1"/>
              </a:solidFill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7E02-413A-969D-506BE3E66148}"/>
            </c:ext>
          </c:extLst>
        </c:ser>
        <c:ser>
          <c:idx val="28"/>
          <c:order val="27"/>
          <c:tx>
            <c:strRef>
              <c:f>Chart!$CG$31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B-7E02-413A-969D-506BE3E66148}"/>
            </c:ext>
          </c:extLst>
        </c:ser>
        <c:ser>
          <c:idx val="29"/>
          <c:order val="28"/>
          <c:tx>
            <c:strRef>
              <c:f>Chart!$CG$32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C0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C-7E02-413A-969D-506BE3E66148}"/>
            </c:ext>
          </c:extLst>
        </c:ser>
        <c:ser>
          <c:idx val="30"/>
          <c:order val="29"/>
          <c:tx>
            <c:strRef>
              <c:f>Chart!$CG$33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D-7E02-413A-969D-506BE3E66148}"/>
            </c:ext>
          </c:extLst>
        </c:ser>
        <c:ser>
          <c:idx val="31"/>
          <c:order val="30"/>
          <c:tx>
            <c:strRef>
              <c:f>Chart!$CG$34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00B0F0"/>
              </a:solidFill>
              <a:ln>
                <a:solidFill>
                  <a:srgbClr val="00B0F0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7E02-413A-969D-506BE3E66148}"/>
            </c:ext>
          </c:extLst>
        </c:ser>
        <c:ser>
          <c:idx val="32"/>
          <c:order val="31"/>
          <c:tx>
            <c:strRef>
              <c:f>Chart!$CG$35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F-7E02-413A-969D-506BE3E66148}"/>
            </c:ext>
          </c:extLst>
        </c:ser>
        <c:ser>
          <c:idx val="33"/>
          <c:order val="32"/>
          <c:tx>
            <c:strRef>
              <c:f>Chart!$CG$36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diamond"/>
            <c:size val="6"/>
            <c:spPr>
              <a:solidFill>
                <a:schemeClr val="accent2">
                  <a:lumMod val="75000"/>
                </a:schemeClr>
              </a:solidFill>
              <a:ln>
                <a:solidFill>
                  <a:schemeClr val="accent2">
                    <a:lumMod val="75000"/>
                  </a:schemeClr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0-7E02-413A-969D-506BE3E66148}"/>
            </c:ext>
          </c:extLst>
        </c:ser>
        <c:ser>
          <c:idx val="34"/>
          <c:order val="33"/>
          <c:tx>
            <c:strRef>
              <c:f>Chart!$CG$37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CC00FF"/>
              </a:solidFill>
              <a:ln>
                <a:solidFill>
                  <a:srgbClr val="CC00FF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1-7E02-413A-969D-506BE3E66148}"/>
            </c:ext>
          </c:extLst>
        </c:ser>
        <c:ser>
          <c:idx val="35"/>
          <c:order val="34"/>
          <c:tx>
            <c:strRef>
              <c:f>Chart!$CG$38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chemeClr val="tx1"/>
              </a:solidFill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7E02-413A-969D-506BE3E66148}"/>
            </c:ext>
          </c:extLst>
        </c:ser>
        <c:ser>
          <c:idx val="37"/>
          <c:order val="35"/>
          <c:tx>
            <c:strRef>
              <c:f>Chart!$CG$39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3-7E02-413A-969D-506BE3E66148}"/>
            </c:ext>
          </c:extLst>
        </c:ser>
        <c:ser>
          <c:idx val="38"/>
          <c:order val="36"/>
          <c:tx>
            <c:strRef>
              <c:f>Chart!$CG$40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7E02-413A-969D-506BE3E66148}"/>
            </c:ext>
          </c:extLst>
        </c:ser>
        <c:ser>
          <c:idx val="39"/>
          <c:order val="37"/>
          <c:tx>
            <c:strRef>
              <c:f>Chart!$CG$41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5-7E02-413A-969D-506BE3E66148}"/>
            </c:ext>
          </c:extLst>
        </c:ser>
        <c:ser>
          <c:idx val="40"/>
          <c:order val="38"/>
          <c:tx>
            <c:strRef>
              <c:f>Chart!$CG$42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rgbClr val="006600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6-7E02-413A-969D-506BE3E66148}"/>
            </c:ext>
          </c:extLst>
        </c:ser>
        <c:ser>
          <c:idx val="41"/>
          <c:order val="39"/>
          <c:tx>
            <c:strRef>
              <c:f>Chart!$CG$43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chemeClr val="bg1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7E02-413A-969D-506BE3E66148}"/>
            </c:ext>
          </c:extLst>
        </c:ser>
        <c:ser>
          <c:idx val="42"/>
          <c:order val="40"/>
          <c:tx>
            <c:strRef>
              <c:f>Chart!$CG$44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rgbClr val="CC00FF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8-7E02-413A-969D-506BE3E66148}"/>
            </c:ext>
          </c:extLst>
        </c:ser>
        <c:ser>
          <c:idx val="43"/>
          <c:order val="41"/>
          <c:tx>
            <c:strRef>
              <c:f>Chart!$CG$45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9-7E02-413A-969D-506BE3E66148}"/>
            </c:ext>
          </c:extLst>
        </c:ser>
        <c:ser>
          <c:idx val="44"/>
          <c:order val="42"/>
          <c:tx>
            <c:strRef>
              <c:f>Chart!$CG$46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A-7E02-413A-969D-506BE3E66148}"/>
            </c:ext>
          </c:extLst>
        </c:ser>
        <c:ser>
          <c:idx val="45"/>
          <c:order val="43"/>
          <c:tx>
            <c:strRef>
              <c:f>Chart!$CG$47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rgbClr val="FF0000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B-7E02-413A-969D-506BE3E66148}"/>
            </c:ext>
          </c:extLst>
        </c:ser>
        <c:ser>
          <c:idx val="46"/>
          <c:order val="44"/>
          <c:tx>
            <c:strRef>
              <c:f>Chart!$CG$48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noFill/>
              <a:ln>
                <a:solidFill>
                  <a:srgbClr val="FFFF00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C-7E02-413A-969D-506BE3E66148}"/>
            </c:ext>
          </c:extLst>
        </c:ser>
        <c:ser>
          <c:idx val="47"/>
          <c:order val="45"/>
          <c:tx>
            <c:strRef>
              <c:f>Chart!$CG$49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006600"/>
              </a:solidFill>
              <a:ln>
                <a:solidFill>
                  <a:srgbClr val="006600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D-7E02-413A-969D-506BE3E66148}"/>
            </c:ext>
          </c:extLst>
        </c:ser>
        <c:ser>
          <c:idx val="48"/>
          <c:order val="46"/>
          <c:tx>
            <c:strRef>
              <c:f>Chart!$CG$50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rgbClr val="00B0F0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E-7E02-413A-969D-506BE3E66148}"/>
            </c:ext>
          </c:extLst>
        </c:ser>
        <c:ser>
          <c:idx val="49"/>
          <c:order val="47"/>
          <c:tx>
            <c:strRef>
              <c:f>Chart!$CG$51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rgbClr val="0000FF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F-7E02-413A-969D-506BE3E66148}"/>
            </c:ext>
          </c:extLst>
        </c:ser>
        <c:ser>
          <c:idx val="50"/>
          <c:order val="48"/>
          <c:tx>
            <c:strRef>
              <c:f>Chart!$CG$52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chemeClr val="bg1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0-7E02-413A-969D-506BE3E66148}"/>
            </c:ext>
          </c:extLst>
        </c:ser>
        <c:ser>
          <c:idx val="51"/>
          <c:order val="49"/>
          <c:tx>
            <c:strRef>
              <c:f>Chart!$CG$53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rgbClr val="CC00FF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1-7E02-413A-969D-506BE3E66148}"/>
            </c:ext>
          </c:extLst>
        </c:ser>
        <c:ser>
          <c:idx val="52"/>
          <c:order val="50"/>
          <c:tx>
            <c:strRef>
              <c:f>Chart!$CG$54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2-7E02-413A-969D-506BE3E66148}"/>
            </c:ext>
          </c:extLst>
        </c:ser>
        <c:ser>
          <c:idx val="53"/>
          <c:order val="51"/>
          <c:tx>
            <c:strRef>
              <c:f>Chart!$CG$55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3-7E02-413A-969D-506BE3E66148}"/>
            </c:ext>
          </c:extLst>
        </c:ser>
        <c:ser>
          <c:idx val="54"/>
          <c:order val="52"/>
          <c:tx>
            <c:strRef>
              <c:f>Chart!$CG$56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rgbClr val="FF6600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4-7E02-413A-969D-506BE3E66148}"/>
            </c:ext>
          </c:extLst>
        </c:ser>
        <c:ser>
          <c:idx val="56"/>
          <c:order val="53"/>
          <c:tx>
            <c:strRef>
              <c:f>Chart!$CG$57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rgbClr val="FFFF00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5-7E02-413A-969D-506BE3E66148}"/>
            </c:ext>
          </c:extLst>
        </c:ser>
        <c:ser>
          <c:idx val="57"/>
          <c:order val="54"/>
          <c:tx>
            <c:strRef>
              <c:f>Chart!$CG$58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star"/>
            <c:size val="5"/>
            <c:spPr>
              <a:noFill/>
              <a:ln>
                <a:solidFill>
                  <a:srgbClr val="006600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6-7E02-413A-969D-506BE3E66148}"/>
            </c:ext>
          </c:extLst>
        </c:ser>
        <c:ser>
          <c:idx val="58"/>
          <c:order val="55"/>
          <c:tx>
            <c:strRef>
              <c:f>Chart!$CG$59</c:f>
              <c:strCache>
                <c:ptCount val="1"/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Chart!$BS$2</c:f>
              <c:numCache>
                <c:formatCode>General</c:formatCode>
                <c:ptCount val="1"/>
              </c:numCache>
            </c:numRef>
          </c:xVal>
          <c:yVal>
            <c:numRef>
              <c:f>Chart!$BS$2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7-7E02-413A-969D-506BE3E661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7722744"/>
        <c:axId val="247747728"/>
      </c:scatterChart>
      <c:valAx>
        <c:axId val="247722744"/>
        <c:scaling>
          <c:orientation val="minMax"/>
        </c:scaling>
        <c:delete val="1"/>
        <c:axPos val="t"/>
        <c:numFmt formatCode="0" sourceLinked="0"/>
        <c:majorTickMark val="out"/>
        <c:minorTickMark val="none"/>
        <c:tickLblPos val="nextTo"/>
        <c:crossAx val="247747728"/>
        <c:crosses val="max"/>
        <c:crossBetween val="midCat"/>
      </c:valAx>
      <c:valAx>
        <c:axId val="247747728"/>
        <c:scaling>
          <c:orientation val="minMax"/>
        </c:scaling>
        <c:delete val="1"/>
        <c:axPos val="r"/>
        <c:numFmt formatCode="0" sourceLinked="0"/>
        <c:majorTickMark val="out"/>
        <c:minorTickMark val="none"/>
        <c:tickLblPos val="nextTo"/>
        <c:crossAx val="247722744"/>
        <c:crosses val="max"/>
        <c:crossBetween val="midCat"/>
      </c:valAx>
      <c:spPr>
        <a:noFill/>
        <a:ln w="25400">
          <a:noFill/>
        </a:ln>
      </c:spPr>
    </c:plotArea>
    <c:legend>
      <c:legendPos val="b"/>
      <c:legendEntry>
        <c:idx val="14"/>
        <c:txPr>
          <a:bodyPr/>
          <a:lstStyle/>
          <a:p>
            <a:pPr>
              <a:defRPr sz="760" b="0" i="0" u="none" strike="noStrike" kern="1200" spc="0" baseline="0">
                <a:solidFill>
                  <a:srgbClr val="000000"/>
                </a:solidFill>
                <a:latin typeface="Arial" panose="020B0604020202020204" pitchFamily="34" charset="0"/>
                <a:ea typeface="Arial"/>
                <a:cs typeface="Arial" panose="020B0604020202020204" pitchFamily="34" charset="0"/>
              </a:defRPr>
            </a:pPr>
            <a:endParaRPr lang="en-US"/>
          </a:p>
        </c:txPr>
      </c:legendEntry>
      <c:layout>
        <c:manualLayout>
          <c:xMode val="edge"/>
          <c:yMode val="edge"/>
          <c:x val="1.1641415831209615E-2"/>
          <c:y val="0.10304725217956975"/>
          <c:w val="0.9757710419661737"/>
          <c:h val="0.8232643162815616"/>
        </c:manualLayout>
      </c:layout>
      <c:overlay val="1"/>
      <c:spPr>
        <a:noFill/>
        <a:ln w="3175">
          <a:noFill/>
          <a:prstDash val="solid"/>
        </a:ln>
        <a:effectLst/>
      </c:spPr>
      <c:txPr>
        <a:bodyPr/>
        <a:lstStyle/>
        <a:p>
          <a:pPr>
            <a:defRPr sz="760" b="0" i="0" u="none" strike="noStrike" kern="1200" spc="0" baseline="0">
              <a:solidFill>
                <a:srgbClr val="000000"/>
              </a:solidFill>
              <a:latin typeface="Arial" panose="020B0604020202020204" pitchFamily="34" charset="0"/>
              <a:ea typeface="Arial"/>
              <a:cs typeface="Arial" panose="020B0604020202020204" pitchFamily="34" charset="0"/>
            </a:defRPr>
          </a:pPr>
          <a:endParaRPr lang="en-US"/>
        </a:p>
      </c:txPr>
    </c:legend>
    <c:plotVisOnly val="0"/>
    <c:dispBlanksAs val="gap"/>
    <c:showDLblsOverMax val="0"/>
  </c:chart>
  <c:spPr>
    <a:solidFill>
      <a:schemeClr val="bg1">
        <a:lumMod val="75000"/>
      </a:schemeClr>
    </a:solidFill>
    <a:ln w="3175">
      <a:noFill/>
      <a:prstDash val="solid"/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8090301830586211E-2"/>
          <c:y val="2.472219609373276E-2"/>
          <c:w val="0.96998285331516121"/>
          <c:h val="0.95318897246134626"/>
        </c:manualLayout>
      </c:layout>
      <c:scatterChart>
        <c:scatterStyle val="lineMarker"/>
        <c:varyColors val="0"/>
        <c:ser>
          <c:idx val="36"/>
          <c:order val="0"/>
          <c:tx>
            <c:v>Origin</c:v>
          </c:tx>
          <c:spPr>
            <a:ln w="28575">
              <a:noFill/>
            </a:ln>
          </c:spPr>
          <c:marker>
            <c:symbol val="square"/>
            <c:size val="6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Orientation!$BF$60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Orientation!$BG$60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81E-4C5D-9C92-C5BCEA9B1F16}"/>
            </c:ext>
          </c:extLst>
        </c:ser>
        <c:ser>
          <c:idx val="60"/>
          <c:order val="1"/>
          <c:tx>
            <c:v>Chip</c:v>
          </c:tx>
          <c:spPr>
            <a:ln w="0"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Orientation!$BF$53:$BF$57</c:f>
              <c:numCache>
                <c:formatCode>0.0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xVal>
          <c:yVal>
            <c:numRef>
              <c:f>Orientation!$BG$53:$BG$57</c:f>
              <c:numCache>
                <c:formatCode>0.0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81E-4C5D-9C92-C5BCEA9B1F16}"/>
            </c:ext>
          </c:extLst>
        </c:ser>
        <c:ser>
          <c:idx val="0"/>
          <c:order val="2"/>
          <c:tx>
            <c:v>Chart_Scale</c:v>
          </c:tx>
          <c:spPr>
            <a:ln w="28575">
              <a:noFill/>
            </a:ln>
          </c:spPr>
          <c:marker>
            <c:symbol val="none"/>
          </c:marker>
          <c:xVal>
            <c:numRef>
              <c:f>Orientation!$BF$58:$BF$59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Orientation!$BG$58:$BG$59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81E-4C5D-9C92-C5BCEA9B1F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7722744"/>
        <c:axId val="247747728"/>
      </c:scatterChart>
      <c:valAx>
        <c:axId val="247722744"/>
        <c:scaling>
          <c:orientation val="minMax"/>
        </c:scaling>
        <c:delete val="1"/>
        <c:axPos val="t"/>
        <c:numFmt formatCode="0" sourceLinked="0"/>
        <c:majorTickMark val="out"/>
        <c:minorTickMark val="none"/>
        <c:tickLblPos val="nextTo"/>
        <c:crossAx val="247747728"/>
        <c:crosses val="max"/>
        <c:crossBetween val="midCat"/>
      </c:valAx>
      <c:valAx>
        <c:axId val="247747728"/>
        <c:scaling>
          <c:orientation val="minMax"/>
        </c:scaling>
        <c:delete val="1"/>
        <c:axPos val="r"/>
        <c:numFmt formatCode="0" sourceLinked="0"/>
        <c:majorTickMark val="out"/>
        <c:minorTickMark val="none"/>
        <c:tickLblPos val="nextTo"/>
        <c:crossAx val="247722744"/>
        <c:crosses val="max"/>
        <c:crossBetween val="midCat"/>
      </c:valAx>
      <c:spPr>
        <a:noFill/>
        <a:ln w="25400">
          <a:noFill/>
        </a:ln>
      </c:spPr>
    </c:plotArea>
    <c:plotVisOnly val="0"/>
    <c:dispBlanksAs val="gap"/>
    <c:showDLblsOverMax val="0"/>
  </c:chart>
  <c:spPr>
    <a:noFill/>
    <a:ln w="3175">
      <a:noFill/>
      <a:prstDash val="solid"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05204491511438E-3"/>
          <c:y val="4.5311139348257798E-2"/>
          <c:w val="0.9817173018065064"/>
          <c:h val="0.86930158406270708"/>
        </c:manualLayout>
      </c:layout>
      <c:doughnutChart>
        <c:varyColors val="1"/>
        <c:ser>
          <c:idx val="1"/>
          <c:order val="1"/>
          <c:tx>
            <c:v>Round</c:v>
          </c:tx>
          <c:spPr>
            <a:noFill/>
            <a:ln w="12700">
              <a:solidFill>
                <a:schemeClr val="tx2">
                  <a:lumMod val="40000"/>
                  <a:lumOff val="60000"/>
                </a:schemeClr>
              </a:solidFill>
            </a:ln>
          </c:spPr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1-8679-4F31-80C1-A2C607BFA857}"/>
              </c:ext>
            </c:extLst>
          </c:dPt>
          <c:cat>
            <c:numRef>
              <c:f>Orientation!$BB$4:$BB$7</c:f>
              <c:numCache>
                <c:formatCode>General</c:formatCode>
                <c:ptCount val="4"/>
                <c:pt idx="0">
                  <c:v>-2.25</c:v>
                </c:pt>
                <c:pt idx="1">
                  <c:v>5.25</c:v>
                </c:pt>
                <c:pt idx="2">
                  <c:v>5.25</c:v>
                </c:pt>
                <c:pt idx="3">
                  <c:v>5.5000000000000018</c:v>
                </c:pt>
              </c:numCache>
            </c:numRef>
          </c:cat>
          <c:val>
            <c:numRef>
              <c:f>Orientation!$BG$13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79-4F31-80C1-A2C607BFA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39"/>
      </c:doughnutChart>
      <c:scatterChart>
        <c:scatterStyle val="lineMarker"/>
        <c:varyColors val="0"/>
        <c:ser>
          <c:idx val="0"/>
          <c:order val="0"/>
          <c:tx>
            <c:strRef>
              <c:f>Orientation!$BA$2</c:f>
              <c:strCache>
                <c:ptCount val="1"/>
                <c:pt idx="0">
                  <c:v>4.5x7"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Orientation!$BE$4:$BE$12</c:f>
              <c:numCache>
                <c:formatCode>General</c:formatCode>
                <c:ptCount val="9"/>
                <c:pt idx="0">
                  <c:v>-2.2499999999999996</c:v>
                </c:pt>
                <c:pt idx="1">
                  <c:v>-2.2499999999999996</c:v>
                </c:pt>
                <c:pt idx="2">
                  <c:v>-1.7999999999999992</c:v>
                </c:pt>
                <c:pt idx="3">
                  <c:v>-1.7999999999999992</c:v>
                </c:pt>
                <c:pt idx="4">
                  <c:v>1.8000000000000007</c:v>
                </c:pt>
                <c:pt idx="5">
                  <c:v>1.7999999999999998</c:v>
                </c:pt>
                <c:pt idx="6">
                  <c:v>2.25</c:v>
                </c:pt>
                <c:pt idx="7">
                  <c:v>2.25</c:v>
                </c:pt>
                <c:pt idx="8">
                  <c:v>-2.2499999999999996</c:v>
                </c:pt>
              </c:numCache>
            </c:numRef>
          </c:xVal>
          <c:yVal>
            <c:numRef>
              <c:f>Orientation!$BF$4:$BF$12</c:f>
              <c:numCache>
                <c:formatCode>General</c:formatCode>
                <c:ptCount val="9"/>
                <c:pt idx="0">
                  <c:v>-2.25</c:v>
                </c:pt>
                <c:pt idx="1">
                  <c:v>5.25</c:v>
                </c:pt>
                <c:pt idx="2">
                  <c:v>5.25</c:v>
                </c:pt>
                <c:pt idx="3">
                  <c:v>5.5000000000000027</c:v>
                </c:pt>
                <c:pt idx="4">
                  <c:v>5.5000000000000009</c:v>
                </c:pt>
                <c:pt idx="5">
                  <c:v>5.25</c:v>
                </c:pt>
                <c:pt idx="6">
                  <c:v>5.25</c:v>
                </c:pt>
                <c:pt idx="7">
                  <c:v>-2.2499999999999996</c:v>
                </c:pt>
                <c:pt idx="8">
                  <c:v>-2.25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679-4F31-80C1-A2C607BFA857}"/>
            </c:ext>
          </c:extLst>
        </c:ser>
        <c:ser>
          <c:idx val="2"/>
          <c:order val="2"/>
          <c:tx>
            <c:v>Pin_1</c:v>
          </c:tx>
          <c:spPr>
            <a:ln w="0">
              <a:solidFill>
                <a:srgbClr val="0000FF"/>
              </a:solidFill>
            </a:ln>
          </c:spPr>
          <c:marker>
            <c:symbol val="circle"/>
            <c:size val="10"/>
            <c:spPr>
              <a:solidFill>
                <a:srgbClr val="0000FF"/>
              </a:solidFill>
              <a:ln>
                <a:noFill/>
              </a:ln>
            </c:spPr>
          </c:marker>
          <c:xVal>
            <c:numRef>
              <c:f>Orientation!$BE$40</c:f>
              <c:numCache>
                <c:formatCode>0.00</c:formatCode>
                <c:ptCount val="1"/>
                <c:pt idx="0">
                  <c:v>0</c:v>
                </c:pt>
              </c:numCache>
            </c:numRef>
          </c:xVal>
          <c:yVal>
            <c:numRef>
              <c:f>Orientation!$BF$40</c:f>
              <c:numCache>
                <c:formatCode>0.00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679-4F31-80C1-A2C607BFA857}"/>
            </c:ext>
          </c:extLst>
        </c:ser>
        <c:ser>
          <c:idx val="3"/>
          <c:order val="3"/>
          <c:tx>
            <c:v>Square</c:v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Orientation!$BE$33:$BE$37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xVal>
          <c:yVal>
            <c:numRef>
              <c:f>Orientation!$BF$33:$BF$37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679-4F31-80C1-A2C607BFA857}"/>
            </c:ext>
          </c:extLst>
        </c:ser>
        <c:ser>
          <c:idx val="4"/>
          <c:order val="4"/>
          <c:tx>
            <c:v>Core</c:v>
          </c:tx>
          <c:spPr>
            <a:ln w="15875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Orientation!$BQ$3:$BQ$34</c:f>
              <c:numCache>
                <c:formatCode>0.000</c:formatCode>
                <c:ptCount val="32"/>
                <c:pt idx="0">
                  <c:v>-0.78</c:v>
                </c:pt>
                <c:pt idx="1">
                  <c:v>-0.39999999999999991</c:v>
                </c:pt>
                <c:pt idx="2">
                  <c:v>-0.33999999999999997</c:v>
                </c:pt>
                <c:pt idx="3">
                  <c:v>-0.3399999999999998</c:v>
                </c:pt>
                <c:pt idx="4">
                  <c:v>0.34</c:v>
                </c:pt>
                <c:pt idx="5">
                  <c:v>0.34000000000000008</c:v>
                </c:pt>
                <c:pt idx="6">
                  <c:v>0.4</c:v>
                </c:pt>
                <c:pt idx="7">
                  <c:v>0.61299999999999999</c:v>
                </c:pt>
                <c:pt idx="8">
                  <c:v>0.78000000000000014</c:v>
                </c:pt>
                <c:pt idx="9">
                  <c:v>0.78</c:v>
                </c:pt>
                <c:pt idx="10">
                  <c:v>0.72</c:v>
                </c:pt>
                <c:pt idx="11">
                  <c:v>0.54800000000000015</c:v>
                </c:pt>
                <c:pt idx="12">
                  <c:v>0.54800000000000015</c:v>
                </c:pt>
                <c:pt idx="13">
                  <c:v>0.72</c:v>
                </c:pt>
                <c:pt idx="14">
                  <c:v>0.78</c:v>
                </c:pt>
                <c:pt idx="15">
                  <c:v>0.78000000000000014</c:v>
                </c:pt>
                <c:pt idx="16">
                  <c:v>0.61299999999999999</c:v>
                </c:pt>
                <c:pt idx="17">
                  <c:v>0.4</c:v>
                </c:pt>
                <c:pt idx="18">
                  <c:v>0.34000000000000008</c:v>
                </c:pt>
                <c:pt idx="19">
                  <c:v>0.34</c:v>
                </c:pt>
                <c:pt idx="20">
                  <c:v>-0.3399999999999998</c:v>
                </c:pt>
                <c:pt idx="21">
                  <c:v>-0.33999999999999997</c:v>
                </c:pt>
                <c:pt idx="22">
                  <c:v>-0.39999999999999991</c:v>
                </c:pt>
                <c:pt idx="23">
                  <c:v>-0.61299999999999988</c:v>
                </c:pt>
                <c:pt idx="24">
                  <c:v>-0.78000000000000014</c:v>
                </c:pt>
                <c:pt idx="25">
                  <c:v>-0.78</c:v>
                </c:pt>
                <c:pt idx="26">
                  <c:v>-0.71999999999999986</c:v>
                </c:pt>
                <c:pt idx="27">
                  <c:v>-0.54799999999999993</c:v>
                </c:pt>
                <c:pt idx="28">
                  <c:v>-0.54799999999999993</c:v>
                </c:pt>
                <c:pt idx="29">
                  <c:v>-0.71999999999999986</c:v>
                </c:pt>
                <c:pt idx="30">
                  <c:v>-0.78</c:v>
                </c:pt>
                <c:pt idx="31">
                  <c:v>-0.78</c:v>
                </c:pt>
              </c:numCache>
            </c:numRef>
          </c:xVal>
          <c:yVal>
            <c:numRef>
              <c:f>Orientation!$BR$3:$BR$34</c:f>
              <c:numCache>
                <c:formatCode>0.000</c:formatCode>
                <c:ptCount val="32"/>
                <c:pt idx="0">
                  <c:v>-0.78000000000000014</c:v>
                </c:pt>
                <c:pt idx="1">
                  <c:v>-0.78000000000000014</c:v>
                </c:pt>
                <c:pt idx="2">
                  <c:v>-0.72</c:v>
                </c:pt>
                <c:pt idx="3">
                  <c:v>-0.54800000000000015</c:v>
                </c:pt>
                <c:pt idx="4">
                  <c:v>-0.54800000000000015</c:v>
                </c:pt>
                <c:pt idx="5">
                  <c:v>-0.71999999999999986</c:v>
                </c:pt>
                <c:pt idx="6">
                  <c:v>-0.78</c:v>
                </c:pt>
                <c:pt idx="7">
                  <c:v>-0.78000000000000014</c:v>
                </c:pt>
                <c:pt idx="8">
                  <c:v>-0.61299999999999999</c:v>
                </c:pt>
                <c:pt idx="9">
                  <c:v>-0.4</c:v>
                </c:pt>
                <c:pt idx="10">
                  <c:v>-0.34</c:v>
                </c:pt>
                <c:pt idx="11">
                  <c:v>-0.34</c:v>
                </c:pt>
                <c:pt idx="12">
                  <c:v>0.34</c:v>
                </c:pt>
                <c:pt idx="13">
                  <c:v>0.34</c:v>
                </c:pt>
                <c:pt idx="14">
                  <c:v>0.4</c:v>
                </c:pt>
                <c:pt idx="15">
                  <c:v>0.61299999999999999</c:v>
                </c:pt>
                <c:pt idx="16">
                  <c:v>0.78000000000000014</c:v>
                </c:pt>
                <c:pt idx="17">
                  <c:v>0.78</c:v>
                </c:pt>
                <c:pt idx="18">
                  <c:v>0.71999999999999986</c:v>
                </c:pt>
                <c:pt idx="19">
                  <c:v>0.54800000000000015</c:v>
                </c:pt>
                <c:pt idx="20">
                  <c:v>0.54800000000000015</c:v>
                </c:pt>
                <c:pt idx="21">
                  <c:v>0.72</c:v>
                </c:pt>
                <c:pt idx="22">
                  <c:v>0.78000000000000014</c:v>
                </c:pt>
                <c:pt idx="23">
                  <c:v>0.78000000000000025</c:v>
                </c:pt>
                <c:pt idx="24">
                  <c:v>0.61299999999999999</c:v>
                </c:pt>
                <c:pt idx="25">
                  <c:v>0.4</c:v>
                </c:pt>
                <c:pt idx="26">
                  <c:v>0.34000000000000008</c:v>
                </c:pt>
                <c:pt idx="27">
                  <c:v>0.34000000000000019</c:v>
                </c:pt>
                <c:pt idx="28">
                  <c:v>-0.34000000000000019</c:v>
                </c:pt>
                <c:pt idx="29">
                  <c:v>-0.34000000000000008</c:v>
                </c:pt>
                <c:pt idx="30">
                  <c:v>-0.4</c:v>
                </c:pt>
                <c:pt idx="31">
                  <c:v>-0.78000000000000014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ED8-417C-ADEC-6EC206A77A43}"/>
            </c:ext>
          </c:extLst>
        </c:ser>
        <c:ser>
          <c:idx val="5"/>
          <c:order val="5"/>
          <c:tx>
            <c:v>Die</c:v>
          </c:tx>
          <c:spPr>
            <a:ln w="9525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Orientation!$BB$55:$BB$59</c:f>
              <c:numCache>
                <c:formatCode>0.000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xVal>
          <c:yVal>
            <c:numRef>
              <c:f>Orientation!$BC$55:$BC$59</c:f>
              <c:numCache>
                <c:formatCode>0.000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ED8-417C-ADEC-6EC206A77A43}"/>
            </c:ext>
          </c:extLst>
        </c:ser>
        <c:ser>
          <c:idx val="6"/>
          <c:order val="6"/>
          <c:tx>
            <c:v>Die_Pin1</c:v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4"/>
            <c:spPr>
              <a:noFill/>
              <a:ln>
                <a:solidFill>
                  <a:srgbClr val="FF0000"/>
                </a:solidFill>
              </a:ln>
            </c:spPr>
          </c:marker>
          <c:xVal>
            <c:numRef>
              <c:f>Orientation!$BB$60</c:f>
              <c:numCache>
                <c:formatCode>0.000</c:formatCode>
                <c:ptCount val="1"/>
                <c:pt idx="0">
                  <c:v>0</c:v>
                </c:pt>
              </c:numCache>
            </c:numRef>
          </c:xVal>
          <c:yVal>
            <c:numRef>
              <c:f>Orientation!$BC$60</c:f>
              <c:numCache>
                <c:formatCode>0.000</c:formatCode>
                <c:ptCount val="1"/>
                <c:pt idx="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ED8-417C-ADEC-6EC206A77A43}"/>
            </c:ext>
          </c:extLst>
        </c:ser>
        <c:ser>
          <c:idx val="7"/>
          <c:order val="7"/>
          <c:tx>
            <c:strRef>
              <c:f>Orientation!$BA$15</c:f>
              <c:strCache>
                <c:ptCount val="1"/>
                <c:pt idx="0">
                  <c:v>Rect. Horizontal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Orientation!$BE$17:$BE$21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xVal>
          <c:yVal>
            <c:numRef>
              <c:f>Orientation!$BF$17:$BF$21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B91-4F2C-9AE1-B98CBA15FBF2}"/>
            </c:ext>
          </c:extLst>
        </c:ser>
        <c:ser>
          <c:idx val="8"/>
          <c:order val="8"/>
          <c:tx>
            <c:strRef>
              <c:f>Orientation!$BA$23</c:f>
              <c:strCache>
                <c:ptCount val="1"/>
                <c:pt idx="0">
                  <c:v>Rect. Vertical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Orientation!$BE$25:$BE$29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xVal>
          <c:yVal>
            <c:numRef>
              <c:f>Orientation!$BF$25:$BF$29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B91-4F2C-9AE1-B98CBA15FB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8406128"/>
        <c:axId val="248405736"/>
      </c:scatterChart>
      <c:valAx>
        <c:axId val="248406128"/>
        <c:scaling>
          <c:orientation val="minMax"/>
          <c:max val="6"/>
          <c:min val="-6"/>
        </c:scaling>
        <c:delete val="1"/>
        <c:axPos val="b"/>
        <c:title>
          <c:overlay val="0"/>
        </c:title>
        <c:numFmt formatCode="General" sourceLinked="1"/>
        <c:majorTickMark val="out"/>
        <c:minorTickMark val="none"/>
        <c:tickLblPos val="nextTo"/>
        <c:crossAx val="248405736"/>
        <c:crosses val="autoZero"/>
        <c:crossBetween val="midCat"/>
        <c:majorUnit val="1"/>
      </c:valAx>
      <c:valAx>
        <c:axId val="248405736"/>
        <c:scaling>
          <c:orientation val="minMax"/>
          <c:max val="6"/>
          <c:min val="-6"/>
        </c:scaling>
        <c:delete val="1"/>
        <c:axPos val="l"/>
        <c:numFmt formatCode="General" sourceLinked="1"/>
        <c:majorTickMark val="out"/>
        <c:minorTickMark val="none"/>
        <c:tickLblPos val="nextTo"/>
        <c:crossAx val="248406128"/>
        <c:crosses val="autoZero"/>
        <c:crossBetween val="midCat"/>
        <c:majorUnit val="1"/>
      </c:valAx>
      <c:spPr>
        <a:noFill/>
        <a:ln w="25400">
          <a:noFill/>
        </a:ln>
      </c:spPr>
    </c:plotArea>
    <c:plotVisOnly val="0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3204771679745396E-2"/>
          <c:y val="0"/>
          <c:w val="0.98679526841691589"/>
          <c:h val="0.98874054183614002"/>
        </c:manualLayout>
      </c:layout>
      <c:scatterChart>
        <c:scatterStyle val="lineMarker"/>
        <c:varyColors val="0"/>
        <c:ser>
          <c:idx val="8"/>
          <c:order val="0"/>
          <c:tx>
            <c:v>Pin1</c:v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Chart!$CV$3:$CV$1533</c:f>
              <c:numCache>
                <c:formatCode>0.0</c:formatCode>
                <c:ptCount val="1531"/>
                <c:pt idx="0">
                  <c:v>#N/A</c:v>
                </c:pt>
                <c:pt idx="6">
                  <c:v>#N/A</c:v>
                </c:pt>
                <c:pt idx="12">
                  <c:v>#N/A</c:v>
                </c:pt>
                <c:pt idx="18">
                  <c:v>#N/A</c:v>
                </c:pt>
                <c:pt idx="24">
                  <c:v>#N/A</c:v>
                </c:pt>
                <c:pt idx="30">
                  <c:v>#N/A</c:v>
                </c:pt>
                <c:pt idx="36">
                  <c:v>#N/A</c:v>
                </c:pt>
                <c:pt idx="42">
                  <c:v>#N/A</c:v>
                </c:pt>
                <c:pt idx="48">
                  <c:v>#N/A</c:v>
                </c:pt>
                <c:pt idx="54">
                  <c:v>#N/A</c:v>
                </c:pt>
                <c:pt idx="60">
                  <c:v>#N/A</c:v>
                </c:pt>
                <c:pt idx="66">
                  <c:v>#N/A</c:v>
                </c:pt>
                <c:pt idx="72">
                  <c:v>#N/A</c:v>
                </c:pt>
                <c:pt idx="78">
                  <c:v>#N/A</c:v>
                </c:pt>
                <c:pt idx="84">
                  <c:v>#N/A</c:v>
                </c:pt>
                <c:pt idx="90">
                  <c:v>#N/A</c:v>
                </c:pt>
                <c:pt idx="96">
                  <c:v>#N/A</c:v>
                </c:pt>
                <c:pt idx="102">
                  <c:v>#N/A</c:v>
                </c:pt>
                <c:pt idx="108">
                  <c:v>#N/A</c:v>
                </c:pt>
                <c:pt idx="114">
                  <c:v>#N/A</c:v>
                </c:pt>
                <c:pt idx="120">
                  <c:v>#N/A</c:v>
                </c:pt>
                <c:pt idx="126">
                  <c:v>#N/A</c:v>
                </c:pt>
                <c:pt idx="132">
                  <c:v>#N/A</c:v>
                </c:pt>
                <c:pt idx="138">
                  <c:v>#N/A</c:v>
                </c:pt>
                <c:pt idx="144">
                  <c:v>#N/A</c:v>
                </c:pt>
                <c:pt idx="150">
                  <c:v>#N/A</c:v>
                </c:pt>
                <c:pt idx="156">
                  <c:v>#N/A</c:v>
                </c:pt>
                <c:pt idx="162">
                  <c:v>#N/A</c:v>
                </c:pt>
                <c:pt idx="168">
                  <c:v>#N/A</c:v>
                </c:pt>
                <c:pt idx="174">
                  <c:v>#N/A</c:v>
                </c:pt>
                <c:pt idx="180">
                  <c:v>#N/A</c:v>
                </c:pt>
                <c:pt idx="186">
                  <c:v>#N/A</c:v>
                </c:pt>
                <c:pt idx="192">
                  <c:v>#N/A</c:v>
                </c:pt>
              </c:numCache>
            </c:numRef>
          </c:xVal>
          <c:yVal>
            <c:numRef>
              <c:f>Chart!$CW$3:$CW$1533</c:f>
              <c:numCache>
                <c:formatCode>0.0</c:formatCode>
                <c:ptCount val="1531"/>
                <c:pt idx="0">
                  <c:v>#N/A</c:v>
                </c:pt>
                <c:pt idx="6">
                  <c:v>#N/A</c:v>
                </c:pt>
                <c:pt idx="12">
                  <c:v>#N/A</c:v>
                </c:pt>
                <c:pt idx="18">
                  <c:v>#N/A</c:v>
                </c:pt>
                <c:pt idx="24">
                  <c:v>#N/A</c:v>
                </c:pt>
                <c:pt idx="30">
                  <c:v>#N/A</c:v>
                </c:pt>
                <c:pt idx="36">
                  <c:v>#N/A</c:v>
                </c:pt>
                <c:pt idx="42">
                  <c:v>#N/A</c:v>
                </c:pt>
                <c:pt idx="48">
                  <c:v>#N/A</c:v>
                </c:pt>
                <c:pt idx="54">
                  <c:v>#N/A</c:v>
                </c:pt>
                <c:pt idx="60">
                  <c:v>#N/A</c:v>
                </c:pt>
                <c:pt idx="66">
                  <c:v>#N/A</c:v>
                </c:pt>
                <c:pt idx="72">
                  <c:v>#N/A</c:v>
                </c:pt>
                <c:pt idx="78">
                  <c:v>#N/A</c:v>
                </c:pt>
                <c:pt idx="84">
                  <c:v>#N/A</c:v>
                </c:pt>
                <c:pt idx="90">
                  <c:v>#N/A</c:v>
                </c:pt>
                <c:pt idx="96">
                  <c:v>#N/A</c:v>
                </c:pt>
                <c:pt idx="102">
                  <c:v>#N/A</c:v>
                </c:pt>
                <c:pt idx="108">
                  <c:v>#N/A</c:v>
                </c:pt>
                <c:pt idx="114">
                  <c:v>#N/A</c:v>
                </c:pt>
                <c:pt idx="120">
                  <c:v>#N/A</c:v>
                </c:pt>
                <c:pt idx="126">
                  <c:v>#N/A</c:v>
                </c:pt>
                <c:pt idx="132">
                  <c:v>#N/A</c:v>
                </c:pt>
                <c:pt idx="138">
                  <c:v>#N/A</c:v>
                </c:pt>
                <c:pt idx="144">
                  <c:v>#N/A</c:v>
                </c:pt>
                <c:pt idx="150">
                  <c:v>#N/A</c:v>
                </c:pt>
                <c:pt idx="156">
                  <c:v>#N/A</c:v>
                </c:pt>
                <c:pt idx="162">
                  <c:v>#N/A</c:v>
                </c:pt>
                <c:pt idx="168">
                  <c:v>#N/A</c:v>
                </c:pt>
                <c:pt idx="174">
                  <c:v>#N/A</c:v>
                </c:pt>
                <c:pt idx="180">
                  <c:v>#N/A</c:v>
                </c:pt>
                <c:pt idx="186">
                  <c:v>#N/A</c:v>
                </c:pt>
                <c:pt idx="192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0B3-4D2C-8502-352CE455402B}"/>
            </c:ext>
          </c:extLst>
        </c:ser>
        <c:ser>
          <c:idx val="18"/>
          <c:order val="1"/>
          <c:tx>
            <c:v>die0</c:v>
          </c:tx>
          <c:spPr>
            <a:ln w="9525">
              <a:solidFill>
                <a:srgbClr val="00FF00"/>
              </a:solidFill>
              <a:prstDash val="solid"/>
            </a:ln>
          </c:spPr>
          <c:marker>
            <c:symbol val="none"/>
          </c:marker>
          <c:xVal>
            <c:numRef>
              <c:f>Chart!$CT$3:$CT$7</c:f>
              <c:numCache>
                <c:formatCode>0.0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xVal>
          <c:yVal>
            <c:numRef>
              <c:f>Chart!$CU$3:$CU$7</c:f>
              <c:numCache>
                <c:formatCode>0.0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0B3-4D2C-8502-352CE455402B}"/>
            </c:ext>
          </c:extLst>
        </c:ser>
        <c:ser>
          <c:idx val="19"/>
          <c:order val="2"/>
          <c:tx>
            <c:v>die1</c:v>
          </c:tx>
          <c:spPr>
            <a:ln w="9525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Chart!$CT$9:$CT$1538</c:f>
              <c:numCache>
                <c:formatCode>0.0</c:formatCode>
                <c:ptCount val="15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</c:numCache>
            </c:numRef>
          </c:xVal>
          <c:yVal>
            <c:numRef>
              <c:f>Chart!$CU$9:$CU$1538</c:f>
              <c:numCache>
                <c:formatCode>0.0</c:formatCode>
                <c:ptCount val="15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0B3-4D2C-8502-352CE455402B}"/>
            </c:ext>
          </c:extLst>
        </c:ser>
        <c:ser>
          <c:idx val="17"/>
          <c:order val="3"/>
          <c:tx>
            <c:strRef>
              <c:f>Chart!$CY$34</c:f>
              <c:strCache>
                <c:ptCount val="1"/>
                <c:pt idx="0">
                  <c:v>Chart_Adjust_min</c:v>
                </c:pt>
              </c:strCache>
            </c:strRef>
          </c:tx>
          <c:spPr>
            <a:ln>
              <a:noFill/>
            </a:ln>
          </c:spPr>
          <c:marker>
            <c:symbol val="none"/>
          </c:marker>
          <c:xVal>
            <c:numRef>
              <c:f>(Chart!$CZ$34,Chart!$CZ$35)</c:f>
              <c:numCache>
                <c:formatCode>0</c:formatCode>
                <c:ptCount val="2"/>
                <c:pt idx="0">
                  <c:v>#N/A</c:v>
                </c:pt>
                <c:pt idx="1">
                  <c:v>#N/A</c:v>
                </c:pt>
              </c:numCache>
            </c:numRef>
          </c:xVal>
          <c:yVal>
            <c:numRef>
              <c:f>(Chart!$DA$34,Chart!$DA$35)</c:f>
              <c:numCache>
                <c:formatCode>0</c:formatCode>
                <c:ptCount val="2"/>
                <c:pt idx="0">
                  <c:v>#N/A</c:v>
                </c:pt>
                <c:pt idx="1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B0B3-4D2C-8502-352CE455402B}"/>
            </c:ext>
          </c:extLst>
        </c:ser>
        <c:ser>
          <c:idx val="35"/>
          <c:order val="4"/>
          <c:tx>
            <c:v>Probe_Area_Oth</c:v>
          </c:tx>
          <c:spPr>
            <a:ln w="6350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Chart!$DF$11:$DF$15</c:f>
              <c:numCache>
                <c:formatCode>0.0</c:formatCode>
                <c:ptCount val="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</c:numCache>
            </c:numRef>
          </c:xVal>
          <c:yVal>
            <c:numRef>
              <c:f>Chart!$DG$11:$DG$15</c:f>
              <c:numCache>
                <c:formatCode>0.0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3-B0B3-4D2C-8502-352CE455402B}"/>
            </c:ext>
          </c:extLst>
        </c:ser>
        <c:ser>
          <c:idx val="34"/>
          <c:order val="5"/>
          <c:tx>
            <c:v>Probe_Area_Ang</c:v>
          </c:tx>
          <c:spPr>
            <a:ln w="3175">
              <a:solidFill>
                <a:srgbClr val="0000FF"/>
              </a:solidFill>
              <a:prstDash val="sysDash"/>
            </a:ln>
          </c:spPr>
          <c:marker>
            <c:symbol val="none"/>
          </c:marker>
          <c:xVal>
            <c:numRef>
              <c:f>Chart!$DD$11:$DD$15</c:f>
              <c:numCache>
                <c:formatCode>0.0</c:formatCode>
                <c:ptCount val="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</c:numCache>
            </c:numRef>
          </c:xVal>
          <c:yVal>
            <c:numRef>
              <c:f>Chart!$DE$11:$DE$15</c:f>
              <c:numCache>
                <c:formatCode>0.0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B0B3-4D2C-8502-352CE45540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891600"/>
        <c:axId val="248328200"/>
      </c:scatterChart>
      <c:valAx>
        <c:axId val="148891600"/>
        <c:scaling>
          <c:orientation val="minMax"/>
        </c:scaling>
        <c:delete val="1"/>
        <c:axPos val="t"/>
        <c:numFmt formatCode="General" sourceLinked="0"/>
        <c:majorTickMark val="none"/>
        <c:minorTickMark val="none"/>
        <c:tickLblPos val="nextTo"/>
        <c:crossAx val="248328200"/>
        <c:crosses val="max"/>
        <c:crossBetween val="midCat"/>
      </c:valAx>
      <c:valAx>
        <c:axId val="248328200"/>
        <c:scaling>
          <c:orientation val="minMax"/>
        </c:scaling>
        <c:delete val="1"/>
        <c:axPos val="r"/>
        <c:numFmt formatCode="General" sourceLinked="0"/>
        <c:majorTickMark val="out"/>
        <c:minorTickMark val="none"/>
        <c:tickLblPos val="nextTo"/>
        <c:crossAx val="148891600"/>
        <c:crosses val="max"/>
        <c:crossBetween val="midCat"/>
      </c:valAx>
      <c:spPr>
        <a:noFill/>
      </c:spPr>
    </c:plotArea>
    <c:plotVisOnly val="0"/>
    <c:dispBlanksAs val="gap"/>
    <c:showDLblsOverMax val="0"/>
  </c:chart>
  <c:spPr>
    <a:noFill/>
    <a:ln w="3175">
      <a:noFill/>
      <a:prstDash val="solid"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8090301830586211E-2"/>
          <c:y val="2.472219609373276E-2"/>
          <c:w val="0.96998285331516121"/>
          <c:h val="0.95318897246134626"/>
        </c:manualLayout>
      </c:layout>
      <c:scatterChart>
        <c:scatterStyle val="lineMarker"/>
        <c:varyColors val="0"/>
        <c:ser>
          <c:idx val="36"/>
          <c:order val="0"/>
          <c:tx>
            <c:v>Origin</c:v>
          </c:tx>
          <c:spPr>
            <a:ln w="28575">
              <a:noFill/>
            </a:ln>
          </c:spPr>
          <c:marker>
            <c:symbol val="square"/>
            <c:size val="6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Orientation!$BF$60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Orientation!$BG$60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A-C132-471F-92AB-C0F981A2F845}"/>
            </c:ext>
          </c:extLst>
        </c:ser>
        <c:ser>
          <c:idx val="60"/>
          <c:order val="1"/>
          <c:tx>
            <c:v>Chip</c:v>
          </c:tx>
          <c:spPr>
            <a:ln w="0"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Orientation!$BF$53:$BF$57</c:f>
              <c:numCache>
                <c:formatCode>0.0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xVal>
          <c:yVal>
            <c:numRef>
              <c:f>Orientation!$BG$53:$BG$57</c:f>
              <c:numCache>
                <c:formatCode>0.0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C-C132-471F-92AB-C0F981A2F845}"/>
            </c:ext>
          </c:extLst>
        </c:ser>
        <c:ser>
          <c:idx val="0"/>
          <c:order val="2"/>
          <c:tx>
            <c:v>Chart_Scale</c:v>
          </c:tx>
          <c:spPr>
            <a:ln w="28575">
              <a:noFill/>
            </a:ln>
          </c:spPr>
          <c:marker>
            <c:symbol val="none"/>
          </c:marker>
          <c:xVal>
            <c:numRef>
              <c:f>Orientation!$BF$58:$BF$59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Orientation!$BG$58:$BG$59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D-C132-471F-92AB-C0F981A2F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7722744"/>
        <c:axId val="247747728"/>
      </c:scatterChart>
      <c:valAx>
        <c:axId val="247722744"/>
        <c:scaling>
          <c:orientation val="minMax"/>
        </c:scaling>
        <c:delete val="1"/>
        <c:axPos val="t"/>
        <c:numFmt formatCode="0" sourceLinked="0"/>
        <c:majorTickMark val="out"/>
        <c:minorTickMark val="none"/>
        <c:tickLblPos val="nextTo"/>
        <c:crossAx val="247747728"/>
        <c:crosses val="max"/>
        <c:crossBetween val="midCat"/>
      </c:valAx>
      <c:valAx>
        <c:axId val="247747728"/>
        <c:scaling>
          <c:orientation val="minMax"/>
        </c:scaling>
        <c:delete val="1"/>
        <c:axPos val="r"/>
        <c:numFmt formatCode="0" sourceLinked="0"/>
        <c:majorTickMark val="out"/>
        <c:minorTickMark val="none"/>
        <c:tickLblPos val="nextTo"/>
        <c:crossAx val="247722744"/>
        <c:crosses val="max"/>
        <c:crossBetween val="midCat"/>
      </c:valAx>
      <c:spPr>
        <a:noFill/>
        <a:ln w="25400">
          <a:noFill/>
        </a:ln>
      </c:spPr>
    </c:plotArea>
    <c:plotVisOnly val="0"/>
    <c:dispBlanksAs val="gap"/>
    <c:showDLblsOverMax val="0"/>
  </c:chart>
  <c:spPr>
    <a:noFill/>
    <a:ln w="3175">
      <a:noFill/>
      <a:prstDash val="solid"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5555555555555552E-2"/>
          <c:y val="0"/>
          <c:w val="0.94444444444444442"/>
          <c:h val="0.94444444444444442"/>
        </c:manualLayout>
      </c:layout>
      <c:scatterChart>
        <c:scatterStyle val="lineMarker"/>
        <c:varyColors val="0"/>
        <c:ser>
          <c:idx val="1"/>
          <c:order val="0"/>
          <c:tx>
            <c:v>Outline</c:v>
          </c:tx>
          <c:spPr>
            <a:ln w="95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'Custom ISS'!$BG$8:$BG$12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xVal>
          <c:yVal>
            <c:numRef>
              <c:f>'Custom ISS'!$BH$8:$BH$12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32-4EA9-B0B3-525AC1AB7E30}"/>
            </c:ext>
          </c:extLst>
        </c:ser>
        <c:ser>
          <c:idx val="2"/>
          <c:order val="1"/>
          <c:tx>
            <c:v>A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rgbClr val="FFFF00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overflow" horzOverflow="overflow" vert="horz" wrap="none" lIns="0" tIns="0" rIns="0" bIns="0" anchor="ctr" anchorCtr="1">
                <a:no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0"/>
              </c:ext>
            </c:extLst>
          </c:dLbls>
          <c:xVal>
            <c:numRef>
              <c:f>[0]!ISS_AMx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[0]!ISS_AMy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432-4EA9-B0B3-525AC1AB7E30}"/>
            </c:ext>
          </c:extLst>
        </c:ser>
        <c:ser>
          <c:idx val="0"/>
          <c:order val="2"/>
          <c:tx>
            <c:v>L</c:v>
          </c:tx>
          <c:spPr>
            <a:ln w="1905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chemeClr val="accent6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[0]!ISS_Lx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[0]!ISS_Ly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432-4EA9-B0B3-525AC1AB7E30}"/>
            </c:ext>
          </c:extLst>
        </c:ser>
        <c:ser>
          <c:idx val="3"/>
          <c:order val="3"/>
          <c:tx>
            <c:v>O</c:v>
          </c:tx>
          <c:spPr>
            <a:ln w="1905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rgbClr val="92D050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[0]!ISS_Ox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[0]!ISS_Oy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432-4EA9-B0B3-525AC1AB7E30}"/>
            </c:ext>
          </c:extLst>
        </c:ser>
        <c:ser>
          <c:idx val="4"/>
          <c:order val="4"/>
          <c:tx>
            <c:v>OO</c:v>
          </c:tx>
          <c:spPr>
            <a:ln w="1905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rgbClr val="99FF99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sz="700" b="0" i="0" u="none" strike="noStrike" kern="1200" spc="-1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[0]!ISS_OOx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[0]!ISS_OOY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432-4EA9-B0B3-525AC1AB7E30}"/>
            </c:ext>
          </c:extLst>
        </c:ser>
        <c:ser>
          <c:idx val="5"/>
          <c:order val="5"/>
          <c:tx>
            <c:v>OS</c:v>
          </c:tx>
          <c:spPr>
            <a:ln w="1905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chemeClr val="accent3">
                  <a:lumMod val="50000"/>
                </a:schemeClr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spc="-1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[0]!ISS_OSx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[0]!ISS_OSy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432-4EA9-B0B3-525AC1AB7E30}"/>
            </c:ext>
          </c:extLst>
        </c:ser>
        <c:ser>
          <c:idx val="6"/>
          <c:order val="6"/>
          <c:tx>
            <c:v>S</c:v>
          </c:tx>
          <c:spPr>
            <a:ln w="1905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rgbClr val="009900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[0]!ISS_Sx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[0]!ISS_Sy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432-4EA9-B0B3-525AC1AB7E30}"/>
            </c:ext>
          </c:extLst>
        </c:ser>
        <c:ser>
          <c:idx val="7"/>
          <c:order val="7"/>
          <c:tx>
            <c:v>T</c:v>
          </c:tx>
          <c:spPr>
            <a:ln w="1905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chemeClr val="tx2">
                  <a:lumMod val="20000"/>
                  <a:lumOff val="80000"/>
                </a:schemeClr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[0]!ISS_T0x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[0]!ISS_T0y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432-4EA9-B0B3-525AC1AB7E30}"/>
            </c:ext>
          </c:extLst>
        </c:ser>
        <c:ser>
          <c:idx val="8"/>
          <c:order val="8"/>
          <c:tx>
            <c:v>T1</c:v>
          </c:tx>
          <c:spPr>
            <a:ln w="1905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chemeClr val="tx2">
                  <a:lumMod val="60000"/>
                  <a:lumOff val="40000"/>
                </a:schemeClr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spc="-1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[0]!ISS_T1x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[0]!ISS_T1y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9432-4EA9-B0B3-525AC1AB7E30}"/>
            </c:ext>
          </c:extLst>
        </c:ser>
        <c:ser>
          <c:idx val="9"/>
          <c:order val="9"/>
          <c:tx>
            <c:v>T2</c:v>
          </c:tx>
          <c:spPr>
            <a:ln w="1905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rgbClr val="00B0F0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spc="-1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[0]!ISS_T2x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[0]!ISS_T2y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432-4EA9-B0B3-525AC1AB7E30}"/>
            </c:ext>
          </c:extLst>
        </c:ser>
        <c:ser>
          <c:idx val="10"/>
          <c:order val="10"/>
          <c:tx>
            <c:v>T3</c:v>
          </c:tx>
          <c:spPr>
            <a:ln w="1905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rgbClr val="0000FF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spc="-1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[0]!ISS_T3x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[0]!ISS_T3y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9432-4EA9-B0B3-525AC1AB7E30}"/>
            </c:ext>
          </c:extLst>
        </c:ser>
        <c:ser>
          <c:idx val="11"/>
          <c:order val="11"/>
          <c:tx>
            <c:v>T4</c:v>
          </c:tx>
          <c:spPr>
            <a:ln w="1905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rgbClr val="CC99FF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spc="-1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[0]!ISS_T4x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[0]!ISS_T4y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9432-4EA9-B0B3-525AC1AB7E30}"/>
            </c:ext>
          </c:extLst>
        </c:ser>
        <c:ser>
          <c:idx val="12"/>
          <c:order val="12"/>
          <c:tx>
            <c:v>T5</c:v>
          </c:tx>
          <c:spPr>
            <a:ln w="1905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rgbClr val="7030A0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spc="-1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[0]!ISS_T5x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[0]!ISS_T5y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9432-4EA9-B0B3-525AC1AB7E30}"/>
            </c:ext>
          </c:extLst>
        </c:ser>
        <c:ser>
          <c:idx val="13"/>
          <c:order val="13"/>
          <c:tx>
            <c:v>T6</c:v>
          </c:tx>
          <c:spPr>
            <a:ln w="1905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rgbClr val="6600FF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spc="-1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[0]!ISS_T6X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[0]!ISS_T6y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9432-4EA9-B0B3-525AC1AB7E30}"/>
            </c:ext>
          </c:extLst>
        </c:ser>
        <c:ser>
          <c:idx val="14"/>
          <c:order val="14"/>
          <c:tx>
            <c:v>T7</c:v>
          </c:tx>
          <c:spPr>
            <a:ln w="1905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rgbClr val="000099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spc="-1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[0]!ISS_T7x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[0]!ISS_T7y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9432-4EA9-B0B3-525AC1AB7E30}"/>
            </c:ext>
          </c:extLst>
        </c:ser>
        <c:ser>
          <c:idx val="15"/>
          <c:order val="15"/>
          <c:tx>
            <c:v>T8</c:v>
          </c:tx>
          <c:spPr>
            <a:ln w="1905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chemeClr val="accent2">
                  <a:lumMod val="75000"/>
                </a:schemeClr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spc="-1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[0]!ISS_T8x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[0]!ISS_T8y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9432-4EA9-B0B3-525AC1AB7E30}"/>
            </c:ext>
          </c:extLst>
        </c:ser>
        <c:ser>
          <c:idx val="16"/>
          <c:order val="16"/>
          <c:tx>
            <c:v>T9</c:v>
          </c:tx>
          <c:spPr>
            <a:ln w="19050" cap="rnd">
              <a:noFill/>
              <a:round/>
            </a:ln>
            <a:effectLst/>
          </c:spPr>
          <c:marker>
            <c:symbol val="square"/>
            <c:size val="12"/>
            <c:spPr>
              <a:solidFill>
                <a:schemeClr val="accent2">
                  <a:lumMod val="50000"/>
                </a:schemeClr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spc="-1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[0]!ISS_T9x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[0]!ISS_T9y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9432-4EA9-B0B3-525AC1AB7E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8404952"/>
        <c:axId val="248404560"/>
      </c:scatterChart>
      <c:valAx>
        <c:axId val="2484049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48404560"/>
        <c:crosses val="autoZero"/>
        <c:crossBetween val="midCat"/>
        <c:majorUnit val="1000"/>
      </c:valAx>
      <c:valAx>
        <c:axId val="24840456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248404952"/>
        <c:crosses val="autoZero"/>
        <c:crossBetween val="midCat"/>
        <c:majorUnit val="1000"/>
      </c:valAx>
      <c:spPr>
        <a:noFill/>
        <a:ln w="25400">
          <a:noFill/>
        </a:ln>
        <a:effectLst/>
      </c:spPr>
    </c:plotArea>
    <c:plotVisOnly val="0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.xml"/><Relationship Id="rId3" Type="http://schemas.openxmlformats.org/officeDocument/2006/relationships/chart" Target="../charts/chart3.xml"/><Relationship Id="rId7" Type="http://schemas.openxmlformats.org/officeDocument/2006/relationships/chart" Target="../charts/chart4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4.png"/><Relationship Id="rId11" Type="http://schemas.openxmlformats.org/officeDocument/2006/relationships/chart" Target="../charts/chart6.xml"/><Relationship Id="rId5" Type="http://schemas.openxmlformats.org/officeDocument/2006/relationships/image" Target="../media/image3.png"/><Relationship Id="rId10" Type="http://schemas.openxmlformats.org/officeDocument/2006/relationships/image" Target="../media/image6.emf"/><Relationship Id="rId4" Type="http://schemas.openxmlformats.org/officeDocument/2006/relationships/image" Target="../media/image2.png"/><Relationship Id="rId9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image" Target="../media/image8.emf"/><Relationship Id="rId1" Type="http://schemas.openxmlformats.org/officeDocument/2006/relationships/chart" Target="../charts/chart7.xml"/><Relationship Id="rId4" Type="http://schemas.openxmlformats.org/officeDocument/2006/relationships/chart" Target="../charts/chart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chart" Target="../charts/chart10.xml"/><Relationship Id="rId1" Type="http://schemas.openxmlformats.org/officeDocument/2006/relationships/image" Target="../media/image12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jpeg"/><Relationship Id="rId2" Type="http://schemas.openxmlformats.org/officeDocument/2006/relationships/image" Target="../media/image15.jpeg"/><Relationship Id="rId1" Type="http://schemas.openxmlformats.org/officeDocument/2006/relationships/image" Target="../media/image14.png"/><Relationship Id="rId5" Type="http://schemas.openxmlformats.org/officeDocument/2006/relationships/image" Target="../media/image18.png"/><Relationship Id="rId4" Type="http://schemas.openxmlformats.org/officeDocument/2006/relationships/image" Target="../media/image17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276225</xdr:colOff>
      <xdr:row>0</xdr:row>
      <xdr:rowOff>28575</xdr:rowOff>
    </xdr:from>
    <xdr:to>
      <xdr:col>10</xdr:col>
      <xdr:colOff>131115</xdr:colOff>
      <xdr:row>2</xdr:row>
      <xdr:rowOff>173131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0C98FD0-490D-4E77-AAAA-A5D5BE6D5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6225" y="28575"/>
          <a:ext cx="2710485" cy="5238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30232</xdr:colOff>
      <xdr:row>1</xdr:row>
      <xdr:rowOff>276225</xdr:rowOff>
    </xdr:from>
    <xdr:to>
      <xdr:col>10</xdr:col>
      <xdr:colOff>98893</xdr:colOff>
      <xdr:row>33</xdr:row>
      <xdr:rowOff>95664</xdr:rowOff>
    </xdr:to>
    <xdr:graphicFrame macro="">
      <xdr:nvGraphicFramePr>
        <xdr:cNvPr id="4122" name="Chart 48">
          <a:extLst>
            <a:ext uri="{FF2B5EF4-FFF2-40B4-BE49-F238E27FC236}">
              <a16:creationId xmlns:a16="http://schemas.microsoft.com/office/drawing/2014/main" id="{00000000-0008-0000-0300-00001A1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144531</xdr:colOff>
      <xdr:row>40</xdr:row>
      <xdr:rowOff>36028</xdr:rowOff>
    </xdr:from>
    <xdr:to>
      <xdr:col>10</xdr:col>
      <xdr:colOff>175011</xdr:colOff>
      <xdr:row>72</xdr:row>
      <xdr:rowOff>83653</xdr:rowOff>
    </xdr:to>
    <xdr:graphicFrame macro="">
      <xdr:nvGraphicFramePr>
        <xdr:cNvPr id="4123" name="Chart 56">
          <a:extLst>
            <a:ext uri="{FF2B5EF4-FFF2-40B4-BE49-F238E27FC236}">
              <a16:creationId xmlns:a16="http://schemas.microsoft.com/office/drawing/2014/main" id="{00000000-0008-0000-0300-00001B1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12</xdr:col>
      <xdr:colOff>432766</xdr:colOff>
      <xdr:row>18</xdr:row>
      <xdr:rowOff>35615</xdr:rowOff>
    </xdr:from>
    <xdr:to>
      <xdr:col>14</xdr:col>
      <xdr:colOff>278119</xdr:colOff>
      <xdr:row>25</xdr:row>
      <xdr:rowOff>148673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109</xdr:col>
      <xdr:colOff>331305</xdr:colOff>
      <xdr:row>1</xdr:row>
      <xdr:rowOff>41412</xdr:rowOff>
    </xdr:from>
    <xdr:to>
      <xdr:col>111</xdr:col>
      <xdr:colOff>447262</xdr:colOff>
      <xdr:row>5</xdr:row>
      <xdr:rowOff>103446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59485696" y="248477"/>
          <a:ext cx="1341783" cy="906860"/>
        </a:xfrm>
        <a:prstGeom prst="rect">
          <a:avLst/>
        </a:prstGeom>
      </xdr:spPr>
    </xdr:pic>
    <xdr:clientData fLocksWithSheet="0" fPrintsWithSheet="0"/>
  </xdr:twoCellAnchor>
  <xdr:twoCellAnchor>
    <xdr:from>
      <xdr:col>105</xdr:col>
      <xdr:colOff>544216</xdr:colOff>
      <xdr:row>18</xdr:row>
      <xdr:rowOff>29720</xdr:rowOff>
    </xdr:from>
    <xdr:to>
      <xdr:col>108</xdr:col>
      <xdr:colOff>315846</xdr:colOff>
      <xdr:row>28</xdr:row>
      <xdr:rowOff>79034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56551216" y="3212191"/>
          <a:ext cx="1699042" cy="1629343"/>
        </a:xfrm>
        <a:prstGeom prst="rect">
          <a:avLst/>
        </a:prstGeom>
      </xdr:spPr>
    </xdr:pic>
    <xdr:clientData/>
  </xdr:twoCellAnchor>
  <xdr:twoCellAnchor editAs="oneCell">
    <xdr:from>
      <xdr:col>12</xdr:col>
      <xdr:colOff>132519</xdr:colOff>
      <xdr:row>44</xdr:row>
      <xdr:rowOff>157370</xdr:rowOff>
    </xdr:from>
    <xdr:to>
      <xdr:col>12</xdr:col>
      <xdr:colOff>674037</xdr:colOff>
      <xdr:row>50</xdr:row>
      <xdr:rowOff>74882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666669" y="7948820"/>
          <a:ext cx="530088" cy="908112"/>
        </a:xfrm>
        <a:prstGeom prst="rect">
          <a:avLst/>
        </a:prstGeom>
      </xdr:spPr>
    </xdr:pic>
    <xdr:clientData/>
  </xdr:twoCellAnchor>
  <xdr:twoCellAnchor editAs="oneCell">
    <xdr:from>
      <xdr:col>15</xdr:col>
      <xdr:colOff>327992</xdr:colOff>
      <xdr:row>1</xdr:row>
      <xdr:rowOff>266700</xdr:rowOff>
    </xdr:from>
    <xdr:to>
      <xdr:col>32</xdr:col>
      <xdr:colOff>101544</xdr:colOff>
      <xdr:row>33</xdr:row>
      <xdr:rowOff>95664</xdr:rowOff>
    </xdr:to>
    <xdr:graphicFrame macro="">
      <xdr:nvGraphicFramePr>
        <xdr:cNvPr id="13" name="Chart 48">
          <a:extLst>
            <a:ext uri="{FF2B5EF4-FFF2-40B4-BE49-F238E27FC236}">
              <a16:creationId xmlns:a16="http://schemas.microsoft.com/office/drawing/2014/main" id="{C3B04AC7-6056-440F-AFEF-82321CF9E845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1</xdr:col>
      <xdr:colOff>791</xdr:colOff>
      <xdr:row>33</xdr:row>
      <xdr:rowOff>157000</xdr:rowOff>
    </xdr:from>
    <xdr:to>
      <xdr:col>32</xdr:col>
      <xdr:colOff>122416</xdr:colOff>
      <xdr:row>37</xdr:row>
      <xdr:rowOff>59757</xdr:rowOff>
    </xdr:to>
    <xdr:graphicFrame macro="">
      <xdr:nvGraphicFramePr>
        <xdr:cNvPr id="11" name="Chart 48">
          <a:extLst>
            <a:ext uri="{FF2B5EF4-FFF2-40B4-BE49-F238E27FC236}">
              <a16:creationId xmlns:a16="http://schemas.microsoft.com/office/drawing/2014/main" id="{FC6ECFE6-BAAD-4BDC-9ECE-09D48C6686A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15</xdr:col>
      <xdr:colOff>342901</xdr:colOff>
      <xdr:row>44</xdr:row>
      <xdr:rowOff>152400</xdr:rowOff>
    </xdr:from>
    <xdr:to>
      <xdr:col>15</xdr:col>
      <xdr:colOff>656398</xdr:colOff>
      <xdr:row>48</xdr:row>
      <xdr:rowOff>26669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7EA75C-1FEE-4E61-9B66-DB9ED6F371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429626" y="7934325"/>
          <a:ext cx="311592" cy="5429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552450</xdr:colOff>
          <xdr:row>1</xdr:row>
          <xdr:rowOff>161925</xdr:rowOff>
        </xdr:from>
        <xdr:to>
          <xdr:col>14</xdr:col>
          <xdr:colOff>181551</xdr:colOff>
          <xdr:row>6</xdr:row>
          <xdr:rowOff>60422</xdr:rowOff>
        </xdr:to>
        <xdr:pic>
          <xdr:nvPicPr>
            <xdr:cNvPr id="14" name="Picture 13">
              <a:extLst>
                <a:ext uri="{FF2B5EF4-FFF2-40B4-BE49-F238E27FC236}">
                  <a16:creationId xmlns:a16="http://schemas.microsoft.com/office/drawing/2014/main" id="{B6E02EFB-6BE0-40A5-8D46-AC7248301253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_ViewPoint" spid="_x0000_s141636"/>
                </a:ext>
              </a:extLst>
            </xdr:cNvPicPr>
          </xdr:nvPicPr>
          <xdr:blipFill>
            <a:blip xmlns:r="http://schemas.openxmlformats.org/officeDocument/2006/relationships" r:embed="rId10">
              <a:clrChange>
                <a:clrFrom>
                  <a:srgbClr val="FFFFFF"/>
                </a:clrFrom>
                <a:clrTo>
                  <a:srgbClr val="FFFFFF">
                    <a:alpha val="0"/>
                  </a:srgbClr>
                </a:clrTo>
              </a:clrChange>
            </a:blip>
            <a:stretch>
              <a:fillRect/>
            </a:stretch>
          </xdr:blipFill>
          <xdr:spPr>
            <a:xfrm>
              <a:off x="6257925" y="323850"/>
              <a:ext cx="1059756" cy="759557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371475</xdr:colOff>
          <xdr:row>43</xdr:row>
          <xdr:rowOff>133350</xdr:rowOff>
        </xdr:from>
        <xdr:to>
          <xdr:col>22</xdr:col>
          <xdr:colOff>25341</xdr:colOff>
          <xdr:row>48</xdr:row>
          <xdr:rowOff>58517</xdr:rowOff>
        </xdr:to>
        <xdr:pic>
          <xdr:nvPicPr>
            <xdr:cNvPr id="15" name="Picture 14">
              <a:extLst>
                <a:ext uri="{FF2B5EF4-FFF2-40B4-BE49-F238E27FC236}">
                  <a16:creationId xmlns:a16="http://schemas.microsoft.com/office/drawing/2014/main" id="{221FCFBE-B381-4EFB-89D5-6E6230D8495D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_ViewPoint" spid="_x0000_s141637"/>
                </a:ext>
              </a:extLst>
            </xdr:cNvPicPr>
          </xdr:nvPicPr>
          <xdr:blipFill>
            <a:blip xmlns:r="http://schemas.openxmlformats.org/officeDocument/2006/relationships" r:embed="rId10">
              <a:clrChange>
                <a:clrFrom>
                  <a:srgbClr val="FFFFFF"/>
                </a:clrFrom>
                <a:clrTo>
                  <a:srgbClr val="FFFFFF">
                    <a:alpha val="0"/>
                  </a:srgbClr>
                </a:clrTo>
              </a:clrChange>
            </a:blip>
            <a:stretch>
              <a:fillRect/>
            </a:stretch>
          </xdr:blipFill>
          <xdr:spPr>
            <a:xfrm>
              <a:off x="10306050" y="7267575"/>
              <a:ext cx="1059756" cy="759557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 editAs="oneCell">
    <xdr:from>
      <xdr:col>24</xdr:col>
      <xdr:colOff>148982</xdr:colOff>
      <xdr:row>44</xdr:row>
      <xdr:rowOff>109905</xdr:rowOff>
    </xdr:from>
    <xdr:to>
      <xdr:col>30</xdr:col>
      <xdr:colOff>32131</xdr:colOff>
      <xdr:row>51</xdr:row>
      <xdr:rowOff>7917</xdr:rowOff>
    </xdr:to>
    <xdr:graphicFrame macro="">
      <xdr:nvGraphicFramePr>
        <xdr:cNvPr id="16" name="Chart 48">
          <a:extLst>
            <a:ext uri="{FF2B5EF4-FFF2-40B4-BE49-F238E27FC236}">
              <a16:creationId xmlns:a16="http://schemas.microsoft.com/office/drawing/2014/main" id="{BB019E14-6996-456B-814F-B39B602C393B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8</xdr:col>
      <xdr:colOff>92411</xdr:colOff>
      <xdr:row>17</xdr:row>
      <xdr:rowOff>57790</xdr:rowOff>
    </xdr:from>
    <xdr:to>
      <xdr:col>17</xdr:col>
      <xdr:colOff>116899</xdr:colOff>
      <xdr:row>27</xdr:row>
      <xdr:rowOff>94158</xdr:rowOff>
    </xdr:to>
    <xdr:sp macro="" textlink="">
      <xdr:nvSpPr>
        <xdr:cNvPr id="14347" name="Oval 311">
          <a:extLst>
            <a:ext uri="{FF2B5EF4-FFF2-40B4-BE49-F238E27FC236}">
              <a16:creationId xmlns:a16="http://schemas.microsoft.com/office/drawing/2014/main" id="{00000000-0008-0000-0400-00000B380000}"/>
            </a:ext>
          </a:extLst>
        </xdr:cNvPr>
        <xdr:cNvSpPr>
          <a:spLocks noChangeAspect="1" noChangeArrowheads="1"/>
        </xdr:cNvSpPr>
      </xdr:nvSpPr>
      <xdr:spPr bwMode="auto">
        <a:xfrm>
          <a:off x="1616411" y="2781074"/>
          <a:ext cx="1643738" cy="1645920"/>
        </a:xfrm>
        <a:prstGeom prst="ellipse">
          <a:avLst/>
        </a:prstGeom>
        <a:noFill/>
        <a:ln w="15875">
          <a:solidFill>
            <a:srgbClr val="558ED5"/>
          </a:solidFill>
          <a:round/>
          <a:headEnd/>
          <a:tailEnd/>
        </a:ln>
      </xdr:spPr>
    </xdr:sp>
    <xdr:clientData/>
  </xdr:twoCellAnchor>
  <xdr:twoCellAnchor editAs="oneCell">
    <xdr:from>
      <xdr:col>1</xdr:col>
      <xdr:colOff>78702</xdr:colOff>
      <xdr:row>8</xdr:row>
      <xdr:rowOff>17319</xdr:rowOff>
    </xdr:from>
    <xdr:to>
      <xdr:col>24</xdr:col>
      <xdr:colOff>130925</xdr:colOff>
      <xdr:row>38</xdr:row>
      <xdr:rowOff>18586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24</xdr:col>
          <xdr:colOff>95664</xdr:colOff>
          <xdr:row>6</xdr:row>
          <xdr:rowOff>102178</xdr:rowOff>
        </xdr:from>
        <xdr:to>
          <xdr:col>30</xdr:col>
          <xdr:colOff>17015</xdr:colOff>
          <xdr:row>11</xdr:row>
          <xdr:rowOff>77323</xdr:rowOff>
        </xdr:to>
        <xdr:pic>
          <xdr:nvPicPr>
            <xdr:cNvPr id="12" name="Picture 11">
              <a:extLst>
                <a:ext uri="{FF2B5EF4-FFF2-40B4-BE49-F238E27FC236}">
                  <a16:creationId xmlns:a16="http://schemas.microsoft.com/office/drawing/2014/main" id="{E8ABBEE3-5B2B-49AB-8E7C-D1AA3D3AAFA6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_ViewPoint" spid="_x0000_s150562"/>
                </a:ext>
              </a:extLst>
            </xdr:cNvPicPr>
          </xdr:nvPicPr>
          <xdr:blipFill>
            <a:blip xmlns:r="http://schemas.openxmlformats.org/officeDocument/2006/relationships" r:embed="rId2">
              <a:clrChange>
                <a:clrFrom>
                  <a:srgbClr val="FFFFFF"/>
                </a:clrFrom>
                <a:clrTo>
                  <a:srgbClr val="FFFFFF">
                    <a:alpha val="0"/>
                  </a:srgbClr>
                </a:clrTo>
              </a:clrChange>
            </a:blip>
            <a:stretch>
              <a:fillRect/>
            </a:stretch>
          </xdr:blipFill>
          <xdr:spPr>
            <a:xfrm>
              <a:off x="4576555" y="1096091"/>
              <a:ext cx="1058636" cy="803406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 editAs="oneCell">
    <xdr:from>
      <xdr:col>42</xdr:col>
      <xdr:colOff>157312</xdr:colOff>
      <xdr:row>6</xdr:row>
      <xdr:rowOff>160414</xdr:rowOff>
    </xdr:from>
    <xdr:to>
      <xdr:col>47</xdr:col>
      <xdr:colOff>634366</xdr:colOff>
      <xdr:row>27</xdr:row>
      <xdr:rowOff>53340</xdr:rowOff>
    </xdr:to>
    <xdr:graphicFrame macro="">
      <xdr:nvGraphicFramePr>
        <xdr:cNvPr id="20" name="Chart 56">
          <a:extLst>
            <a:ext uri="{FF2B5EF4-FFF2-40B4-BE49-F238E27FC236}">
              <a16:creationId xmlns:a16="http://schemas.microsoft.com/office/drawing/2014/main" id="{24DAC8E1-0C08-428F-89A9-757A85CE27CD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31</xdr:col>
      <xdr:colOff>148982</xdr:colOff>
      <xdr:row>7</xdr:row>
      <xdr:rowOff>109905</xdr:rowOff>
    </xdr:from>
    <xdr:to>
      <xdr:col>37</xdr:col>
      <xdr:colOff>30226</xdr:colOff>
      <xdr:row>14</xdr:row>
      <xdr:rowOff>9822</xdr:rowOff>
    </xdr:to>
    <xdr:graphicFrame macro="">
      <xdr:nvGraphicFramePr>
        <xdr:cNvPr id="6" name="Chart 48">
          <a:extLst>
            <a:ext uri="{FF2B5EF4-FFF2-40B4-BE49-F238E27FC236}">
              <a16:creationId xmlns:a16="http://schemas.microsoft.com/office/drawing/2014/main" id="{4715A1F5-2310-4CA5-A6B1-AA7181853BD4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15578</xdr:colOff>
      <xdr:row>37</xdr:row>
      <xdr:rowOff>9573</xdr:rowOff>
    </xdr:from>
    <xdr:to>
      <xdr:col>9</xdr:col>
      <xdr:colOff>171026</xdr:colOff>
      <xdr:row>38</xdr:row>
      <xdr:rowOff>1735</xdr:rowOff>
    </xdr:to>
    <xdr:sp macro="" textlink="">
      <xdr:nvSpPr>
        <xdr:cNvPr id="2" name="Flowchart: Connector 1">
          <a:extLst>
            <a:ext uri="{FF2B5EF4-FFF2-40B4-BE49-F238E27FC236}">
              <a16:creationId xmlns:a16="http://schemas.microsoft.com/office/drawing/2014/main" id="{A1C17937-F8FE-4BCD-AE7D-C723A4293FA2}"/>
            </a:ext>
          </a:extLst>
        </xdr:cNvPr>
        <xdr:cNvSpPr>
          <a:spLocks noChangeAspect="1"/>
        </xdr:cNvSpPr>
      </xdr:nvSpPr>
      <xdr:spPr>
        <a:xfrm>
          <a:off x="587078" y="6214430"/>
          <a:ext cx="155448" cy="155448"/>
        </a:xfrm>
        <a:prstGeom prst="flowChartConnector">
          <a:avLst/>
        </a:prstGeom>
        <a:solidFill>
          <a:srgbClr val="0000FF"/>
        </a:solidFill>
        <a:ln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202971</xdr:colOff>
          <xdr:row>27</xdr:row>
          <xdr:rowOff>85725</xdr:rowOff>
        </xdr:from>
        <xdr:to>
          <xdr:col>28</xdr:col>
          <xdr:colOff>172491</xdr:colOff>
          <xdr:row>35</xdr:row>
          <xdr:rowOff>58511</xdr:rowOff>
        </xdr:to>
        <xdr:pic>
          <xdr:nvPicPr>
            <xdr:cNvPr id="5128" name="Picture 273">
              <a:extLst>
                <a:ext uri="{FF2B5EF4-FFF2-40B4-BE49-F238E27FC236}">
                  <a16:creationId xmlns:a16="http://schemas.microsoft.com/office/drawing/2014/main" id="{00000000-0008-0000-0500-00000814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img_Prb_dpth" spid="_x0000_s133818"/>
                </a:ext>
              </a:extLst>
            </xdr:cNvPicPr>
          </xdr:nvPicPr>
          <xdr:blipFill rotWithShape="1">
            <a:blip xmlns:r="http://schemas.openxmlformats.org/officeDocument/2006/relationships" r:embed="rId1">
              <a:clrChange>
                <a:clrFrom>
                  <a:srgbClr val="FFFFFF"/>
                </a:clrFrom>
                <a:clrTo>
                  <a:srgbClr val="FFFFFF">
                    <a:alpha val="0"/>
                  </a:srgbClr>
                </a:clrTo>
              </a:clrChange>
            </a:blip>
            <a:srcRect l="18691" t="18932" r="15740" b="31159"/>
            <a:stretch>
              <a:fillRect/>
            </a:stretch>
          </xdr:blipFill>
          <xdr:spPr bwMode="auto">
            <a:xfrm>
              <a:off x="3289071" y="4457700"/>
              <a:ext cx="3714750" cy="772886"/>
            </a:xfrm>
            <a:prstGeom prst="rect">
              <a:avLst/>
            </a:prstGeom>
            <a:noFill/>
            <a:ln w="1">
              <a:noFill/>
              <a:miter lim="800000"/>
              <a:headEnd/>
              <a:tailEnd/>
            </a:ln>
          </xdr:spPr>
        </xdr:pic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104775</xdr:colOff>
      <xdr:row>33</xdr:row>
      <xdr:rowOff>0</xdr:rowOff>
    </xdr:from>
    <xdr:to>
      <xdr:col>4</xdr:col>
      <xdr:colOff>9525</xdr:colOff>
      <xdr:row>33</xdr:row>
      <xdr:rowOff>0</xdr:rowOff>
    </xdr:to>
    <xdr:sp macro="" textlink="">
      <xdr:nvSpPr>
        <xdr:cNvPr id="5" name="Text Box 121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 txBox="1">
          <a:spLocks noChangeArrowheads="1"/>
        </xdr:cNvSpPr>
      </xdr:nvSpPr>
      <xdr:spPr bwMode="auto">
        <a:xfrm>
          <a:off x="466725" y="2790825"/>
          <a:ext cx="400050" cy="0"/>
        </a:xfrm>
        <a:prstGeom prst="rect">
          <a:avLst/>
        </a:prstGeom>
        <a:solidFill>
          <a:srgbClr val="FFFFE1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WEST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428626</xdr:colOff>
      <xdr:row>3</xdr:row>
      <xdr:rowOff>44758</xdr:rowOff>
    </xdr:from>
    <xdr:to>
      <xdr:col>20</xdr:col>
      <xdr:colOff>228601</xdr:colOff>
      <xdr:row>17</xdr:row>
      <xdr:rowOff>147894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5915026" y="568633"/>
          <a:ext cx="2933700" cy="2440571"/>
        </a:xfrm>
        <a:prstGeom prst="rect">
          <a:avLst/>
        </a:prstGeom>
      </xdr:spPr>
    </xdr:pic>
    <xdr:clientData/>
  </xdr:twoCellAnchor>
  <xdr:twoCellAnchor>
    <xdr:from>
      <xdr:col>6</xdr:col>
      <xdr:colOff>28573</xdr:colOff>
      <xdr:row>21</xdr:row>
      <xdr:rowOff>114296</xdr:rowOff>
    </xdr:from>
    <xdr:to>
      <xdr:col>17</xdr:col>
      <xdr:colOff>133348</xdr:colOff>
      <xdr:row>52</xdr:row>
      <xdr:rowOff>66671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22</xdr:col>
      <xdr:colOff>1</xdr:colOff>
      <xdr:row>1</xdr:row>
      <xdr:rowOff>76201</xdr:rowOff>
    </xdr:from>
    <xdr:to>
      <xdr:col>31</xdr:col>
      <xdr:colOff>72390</xdr:colOff>
      <xdr:row>19</xdr:row>
      <xdr:rowOff>72390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D09EF80-5BA2-41C4-8AEF-5E0821E647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9382126" y="238126"/>
          <a:ext cx="2971799" cy="297179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23</xdr:col>
      <xdr:colOff>581025</xdr:colOff>
      <xdr:row>0</xdr:row>
      <xdr:rowOff>0</xdr:rowOff>
    </xdr:to>
    <xdr:sp macro="" textlink="">
      <xdr:nvSpPr>
        <xdr:cNvPr id="9222" name="AutoShape 1">
          <a:extLst>
            <a:ext uri="{FF2B5EF4-FFF2-40B4-BE49-F238E27FC236}">
              <a16:creationId xmlns:a16="http://schemas.microsoft.com/office/drawing/2014/main" id="{00000000-0008-0000-0A00-000006240000}"/>
            </a:ext>
          </a:extLst>
        </xdr:cNvPr>
        <xdr:cNvSpPr>
          <a:spLocks noChangeArrowheads="1"/>
        </xdr:cNvSpPr>
      </xdr:nvSpPr>
      <xdr:spPr bwMode="auto">
        <a:xfrm>
          <a:off x="2324100" y="0"/>
          <a:ext cx="4286250" cy="0"/>
        </a:xfrm>
        <a:prstGeom prst="octagon">
          <a:avLst>
            <a:gd name="adj" fmla="val 29329"/>
          </a:avLst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30</xdr:col>
      <xdr:colOff>180976</xdr:colOff>
      <xdr:row>99</xdr:row>
      <xdr:rowOff>28577</xdr:rowOff>
    </xdr:from>
    <xdr:to>
      <xdr:col>36</xdr:col>
      <xdr:colOff>335108</xdr:colOff>
      <xdr:row>99</xdr:row>
      <xdr:rowOff>1264235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71CF9F1A-90C8-4E82-84B8-AA4DF0E05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946851" y="16259177"/>
          <a:ext cx="3790950" cy="1235658"/>
        </a:xfrm>
        <a:prstGeom prst="rect">
          <a:avLst/>
        </a:prstGeom>
      </xdr:spPr>
    </xdr:pic>
    <xdr:clientData/>
  </xdr:twoCellAnchor>
  <xdr:twoCellAnchor editAs="oneCell">
    <xdr:from>
      <xdr:col>29</xdr:col>
      <xdr:colOff>1311729</xdr:colOff>
      <xdr:row>99</xdr:row>
      <xdr:rowOff>228600</xdr:rowOff>
    </xdr:from>
    <xdr:to>
      <xdr:col>29</xdr:col>
      <xdr:colOff>2614057</xdr:colOff>
      <xdr:row>99</xdr:row>
      <xdr:rowOff>876300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853F0B43-E9E0-45F7-A574-797D2F8FF26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email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9375100" y="16595271"/>
          <a:ext cx="1295400" cy="647700"/>
        </a:xfrm>
        <a:prstGeom prst="rect">
          <a:avLst/>
        </a:prstGeom>
      </xdr:spPr>
    </xdr:pic>
    <xdr:clientData/>
  </xdr:twoCellAnchor>
  <xdr:twoCellAnchor editAs="oneCell">
    <xdr:from>
      <xdr:col>28</xdr:col>
      <xdr:colOff>1295400</xdr:colOff>
      <xdr:row>99</xdr:row>
      <xdr:rowOff>261258</xdr:rowOff>
    </xdr:from>
    <xdr:to>
      <xdr:col>28</xdr:col>
      <xdr:colOff>2597728</xdr:colOff>
      <xdr:row>99</xdr:row>
      <xdr:rowOff>892629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1A4024DD-1136-4706-A4F0-D23123A0CF9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email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5641300" y="16627929"/>
          <a:ext cx="1295400" cy="631371"/>
        </a:xfrm>
        <a:prstGeom prst="rect">
          <a:avLst/>
        </a:prstGeom>
      </xdr:spPr>
    </xdr:pic>
    <xdr:clientData/>
  </xdr:twoCellAnchor>
  <xdr:twoCellAnchor editAs="oneCell">
    <xdr:from>
      <xdr:col>26</xdr:col>
      <xdr:colOff>26933</xdr:colOff>
      <xdr:row>99</xdr:row>
      <xdr:rowOff>90980</xdr:rowOff>
    </xdr:from>
    <xdr:to>
      <xdr:col>26</xdr:col>
      <xdr:colOff>1688413</xdr:colOff>
      <xdr:row>99</xdr:row>
      <xdr:rowOff>1202121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380D7E9-D624-4EA2-9D13-14B3E09142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180519" y="16539670"/>
          <a:ext cx="1661480" cy="1111141"/>
        </a:xfrm>
        <a:prstGeom prst="rect">
          <a:avLst/>
        </a:prstGeom>
      </xdr:spPr>
    </xdr:pic>
    <xdr:clientData/>
  </xdr:twoCellAnchor>
  <xdr:twoCellAnchor editAs="oneCell">
    <xdr:from>
      <xdr:col>26</xdr:col>
      <xdr:colOff>0</xdr:colOff>
      <xdr:row>101</xdr:row>
      <xdr:rowOff>39414</xdr:rowOff>
    </xdr:from>
    <xdr:to>
      <xdr:col>26</xdr:col>
      <xdr:colOff>1710727</xdr:colOff>
      <xdr:row>101</xdr:row>
      <xdr:rowOff>1221828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50003BF-8E4B-4824-BDE2-E4E45BB77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153586" y="17939845"/>
          <a:ext cx="1710727" cy="118241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FFI\01_Task\20221027_NPOF_R2.4_Update\Original\BMS-03-031-0001%20Form%20-%20NPOF%20R2.3.xlsx" TargetMode="External"/><Relationship Id="rId1" Type="http://schemas.openxmlformats.org/officeDocument/2006/relationships/externalLinkPath" Target="/FFI/01_Task/20221027_NPOF_R2.4_Update/Original/BMS-03-031-0001%20Form%20-%20NPOF%20R2.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ver Page"/>
      <sheetName val="Pinlist"/>
      <sheetName val="DUT"/>
      <sheetName val="Chart"/>
      <sheetName val="Orientation"/>
      <sheetName val="Probe_Head"/>
      <sheetName val="PCB"/>
      <sheetName val="Custom ISS"/>
      <sheetName val="Test Notes"/>
      <sheetName val="BOM"/>
      <sheetName val="Netlist"/>
      <sheetName val="Order Form Edit Record"/>
    </sheetNames>
    <sheetDataSet>
      <sheetData sheetId="0">
        <row r="2">
          <cell r="BB2" t="str">
            <v>2.3</v>
          </cell>
        </row>
        <row r="3">
          <cell r="BB3" t="str">
            <v>Initial Prep</v>
          </cell>
        </row>
        <row r="9">
          <cell r="BC9" t="b">
            <v>0</v>
          </cell>
        </row>
        <row r="11">
          <cell r="BC11" t="b">
            <v>0</v>
          </cell>
        </row>
      </sheetData>
      <sheetData sheetId="1">
        <row r="3">
          <cell r="O3">
            <v>0</v>
          </cell>
        </row>
        <row r="4">
          <cell r="O4">
            <v>0</v>
          </cell>
        </row>
        <row r="5">
          <cell r="C5">
            <v>0</v>
          </cell>
          <cell r="O5">
            <v>0</v>
          </cell>
        </row>
      </sheetData>
      <sheetData sheetId="2">
        <row r="4">
          <cell r="BF4">
            <v>0</v>
          </cell>
        </row>
        <row r="14">
          <cell r="BG14">
            <v>1</v>
          </cell>
        </row>
      </sheetData>
      <sheetData sheetId="3">
        <row r="4">
          <cell r="BF4">
            <v>0</v>
          </cell>
          <cell r="BG4">
            <v>0</v>
          </cell>
          <cell r="BH4" t="str">
            <v>_</v>
          </cell>
          <cell r="CC4" t="str">
            <v>N/C</v>
          </cell>
          <cell r="CH4">
            <v>1</v>
          </cell>
          <cell r="CI4">
            <v>-1</v>
          </cell>
        </row>
        <row r="5">
          <cell r="CH5">
            <v>1</v>
          </cell>
          <cell r="CI5">
            <v>-1</v>
          </cell>
          <cell r="CN5">
            <v>1</v>
          </cell>
        </row>
        <row r="6">
          <cell r="CH6">
            <v>1</v>
          </cell>
          <cell r="CI6">
            <v>-1</v>
          </cell>
          <cell r="CM6" t="e">
            <v>#N/A</v>
          </cell>
          <cell r="CN6" t="e">
            <v>#N/A</v>
          </cell>
        </row>
        <row r="7">
          <cell r="CE7">
            <v>1</v>
          </cell>
          <cell r="CH7">
            <v>1</v>
          </cell>
          <cell r="CI7">
            <v>0</v>
          </cell>
        </row>
        <row r="8">
          <cell r="CE8">
            <v>0</v>
          </cell>
          <cell r="CH8">
            <v>1</v>
          </cell>
          <cell r="CI8">
            <v>-1</v>
          </cell>
        </row>
        <row r="9">
          <cell r="CE9">
            <v>0</v>
          </cell>
          <cell r="CH9">
            <v>1</v>
          </cell>
          <cell r="CI9">
            <v>-1</v>
          </cell>
        </row>
        <row r="10">
          <cell r="CE10">
            <v>0</v>
          </cell>
          <cell r="CH10">
            <v>1</v>
          </cell>
          <cell r="CI10">
            <v>-1</v>
          </cell>
        </row>
        <row r="11">
          <cell r="CH11">
            <v>1</v>
          </cell>
          <cell r="CI11">
            <v>-1</v>
          </cell>
        </row>
        <row r="12">
          <cell r="CH12">
            <v>1</v>
          </cell>
          <cell r="CI12">
            <v>-1</v>
          </cell>
        </row>
        <row r="13">
          <cell r="CH13">
            <v>1</v>
          </cell>
          <cell r="CI13">
            <v>-1</v>
          </cell>
        </row>
        <row r="14">
          <cell r="BY14">
            <v>56</v>
          </cell>
          <cell r="CH14">
            <v>1</v>
          </cell>
          <cell r="CI14">
            <v>-1</v>
          </cell>
        </row>
        <row r="15">
          <cell r="CH15">
            <v>1</v>
          </cell>
          <cell r="CI15">
            <v>-1</v>
          </cell>
        </row>
        <row r="16">
          <cell r="CH16">
            <v>1</v>
          </cell>
          <cell r="CI16">
            <v>-1</v>
          </cell>
        </row>
        <row r="17">
          <cell r="CH17">
            <v>1</v>
          </cell>
          <cell r="CI17">
            <v>-1</v>
          </cell>
        </row>
        <row r="18">
          <cell r="CH18">
            <v>1</v>
          </cell>
          <cell r="CI18">
            <v>-1</v>
          </cell>
        </row>
        <row r="19">
          <cell r="CH19">
            <v>1</v>
          </cell>
          <cell r="CI19">
            <v>-1</v>
          </cell>
        </row>
        <row r="20">
          <cell r="CH20">
            <v>1</v>
          </cell>
          <cell r="CI20">
            <v>-1</v>
          </cell>
        </row>
        <row r="21">
          <cell r="CH21">
            <v>1</v>
          </cell>
          <cell r="CI21">
            <v>-1</v>
          </cell>
        </row>
        <row r="22">
          <cell r="CH22">
            <v>1</v>
          </cell>
          <cell r="CI22">
            <v>-1</v>
          </cell>
        </row>
        <row r="23">
          <cell r="BT23">
            <v>3000</v>
          </cell>
          <cell r="CH23">
            <v>1</v>
          </cell>
          <cell r="CI23">
            <v>-1</v>
          </cell>
        </row>
        <row r="24">
          <cell r="CH24">
            <v>1</v>
          </cell>
          <cell r="CI24">
            <v>-1</v>
          </cell>
        </row>
        <row r="25">
          <cell r="CH25">
            <v>1</v>
          </cell>
          <cell r="CI25">
            <v>-1</v>
          </cell>
        </row>
        <row r="26">
          <cell r="BV26" t="b">
            <v>1</v>
          </cell>
          <cell r="CH26">
            <v>1</v>
          </cell>
          <cell r="CI26">
            <v>-1</v>
          </cell>
        </row>
        <row r="27">
          <cell r="CH27">
            <v>1</v>
          </cell>
          <cell r="CI27">
            <v>-1</v>
          </cell>
        </row>
        <row r="28">
          <cell r="CH28">
            <v>1</v>
          </cell>
          <cell r="CI28">
            <v>-1</v>
          </cell>
        </row>
        <row r="29">
          <cell r="CH29">
            <v>1</v>
          </cell>
          <cell r="CI29">
            <v>-1</v>
          </cell>
        </row>
        <row r="30">
          <cell r="CH30">
            <v>1</v>
          </cell>
          <cell r="CI30">
            <v>-1</v>
          </cell>
        </row>
        <row r="31">
          <cell r="BS31">
            <v>1</v>
          </cell>
          <cell r="CH31">
            <v>1</v>
          </cell>
          <cell r="CI31">
            <v>-1</v>
          </cell>
        </row>
        <row r="32">
          <cell r="BS32">
            <v>0</v>
          </cell>
          <cell r="CH32">
            <v>1</v>
          </cell>
          <cell r="CI32">
            <v>-1</v>
          </cell>
        </row>
        <row r="33">
          <cell r="BS33">
            <v>0</v>
          </cell>
          <cell r="CH33">
            <v>1</v>
          </cell>
          <cell r="CI33">
            <v>-1</v>
          </cell>
        </row>
        <row r="34">
          <cell r="BS34">
            <v>0</v>
          </cell>
          <cell r="CH34">
            <v>1</v>
          </cell>
          <cell r="CI34">
            <v>-1</v>
          </cell>
        </row>
        <row r="35">
          <cell r="BS35">
            <v>0</v>
          </cell>
          <cell r="CH35">
            <v>1</v>
          </cell>
          <cell r="CI35">
            <v>-1</v>
          </cell>
        </row>
        <row r="36">
          <cell r="BS36">
            <v>0</v>
          </cell>
          <cell r="CH36">
            <v>1</v>
          </cell>
          <cell r="CI36">
            <v>-1</v>
          </cell>
        </row>
        <row r="37">
          <cell r="BQ37">
            <v>0</v>
          </cell>
          <cell r="BS37">
            <v>0</v>
          </cell>
          <cell r="CH37">
            <v>1</v>
          </cell>
          <cell r="CI37">
            <v>-1</v>
          </cell>
        </row>
        <row r="38">
          <cell r="BS38">
            <v>0</v>
          </cell>
          <cell r="CH38">
            <v>1</v>
          </cell>
          <cell r="CI38">
            <v>-1</v>
          </cell>
        </row>
        <row r="39">
          <cell r="BS39">
            <v>0</v>
          </cell>
          <cell r="CH39">
            <v>1</v>
          </cell>
          <cell r="CI39">
            <v>-1</v>
          </cell>
        </row>
        <row r="40">
          <cell r="BS40">
            <v>0</v>
          </cell>
          <cell r="CH40">
            <v>1</v>
          </cell>
          <cell r="CI40">
            <v>-1</v>
          </cell>
        </row>
        <row r="41">
          <cell r="BS41">
            <v>0</v>
          </cell>
          <cell r="CH41">
            <v>1</v>
          </cell>
          <cell r="CI41">
            <v>-1</v>
          </cell>
        </row>
        <row r="42">
          <cell r="CH42">
            <v>1</v>
          </cell>
          <cell r="CI42">
            <v>-1</v>
          </cell>
        </row>
        <row r="43">
          <cell r="CH43">
            <v>1</v>
          </cell>
          <cell r="CI43">
            <v>-1</v>
          </cell>
        </row>
        <row r="44">
          <cell r="CH44">
            <v>1</v>
          </cell>
          <cell r="CI44">
            <v>-1</v>
          </cell>
        </row>
        <row r="45">
          <cell r="BR45">
            <v>0</v>
          </cell>
          <cell r="CH45">
            <v>1</v>
          </cell>
          <cell r="CI45">
            <v>-1</v>
          </cell>
        </row>
        <row r="46">
          <cell r="BR46">
            <v>0</v>
          </cell>
          <cell r="BS46">
            <v>0</v>
          </cell>
          <cell r="CH46">
            <v>1</v>
          </cell>
          <cell r="CI46">
            <v>-1</v>
          </cell>
        </row>
        <row r="47">
          <cell r="BR47">
            <v>0</v>
          </cell>
          <cell r="BS47">
            <v>0</v>
          </cell>
          <cell r="CH47">
            <v>1</v>
          </cell>
          <cell r="CI47">
            <v>-1</v>
          </cell>
        </row>
        <row r="48">
          <cell r="BR48">
            <v>0</v>
          </cell>
          <cell r="BS48">
            <v>0</v>
          </cell>
          <cell r="CH48">
            <v>1</v>
          </cell>
          <cell r="CI48">
            <v>-1</v>
          </cell>
        </row>
        <row r="49">
          <cell r="BR49">
            <v>0</v>
          </cell>
          <cell r="BS49">
            <v>0</v>
          </cell>
          <cell r="CH49">
            <v>1</v>
          </cell>
          <cell r="CI49">
            <v>-1</v>
          </cell>
        </row>
        <row r="50">
          <cell r="BS50">
            <v>0</v>
          </cell>
          <cell r="CH50">
            <v>1</v>
          </cell>
          <cell r="CI50">
            <v>-1</v>
          </cell>
        </row>
        <row r="51">
          <cell r="BS51">
            <v>0</v>
          </cell>
          <cell r="CH51">
            <v>1</v>
          </cell>
          <cell r="CI51">
            <v>-1</v>
          </cell>
        </row>
        <row r="52">
          <cell r="BS52">
            <v>0</v>
          </cell>
          <cell r="CH52">
            <v>1</v>
          </cell>
          <cell r="CI52">
            <v>-1</v>
          </cell>
        </row>
        <row r="53">
          <cell r="CH53">
            <v>1</v>
          </cell>
          <cell r="CI53">
            <v>-1</v>
          </cell>
        </row>
        <row r="54">
          <cell r="CH54">
            <v>1</v>
          </cell>
          <cell r="CI54">
            <v>-1</v>
          </cell>
        </row>
        <row r="55">
          <cell r="CH55">
            <v>1</v>
          </cell>
          <cell r="CI55">
            <v>-1</v>
          </cell>
        </row>
        <row r="56">
          <cell r="CH56">
            <v>1</v>
          </cell>
          <cell r="CI56">
            <v>-1</v>
          </cell>
        </row>
        <row r="57">
          <cell r="CH57">
            <v>1</v>
          </cell>
          <cell r="CI57">
            <v>-1</v>
          </cell>
        </row>
        <row r="58">
          <cell r="CH58">
            <v>1</v>
          </cell>
          <cell r="CI58">
            <v>-1</v>
          </cell>
        </row>
        <row r="59">
          <cell r="CH59">
            <v>1</v>
          </cell>
          <cell r="CI59">
            <v>-1</v>
          </cell>
        </row>
        <row r="60">
          <cell r="CH60">
            <v>1</v>
          </cell>
          <cell r="CI60">
            <v>-1</v>
          </cell>
        </row>
        <row r="82">
          <cell r="BS82">
            <v>2</v>
          </cell>
        </row>
        <row r="84">
          <cell r="BS84">
            <v>-1</v>
          </cell>
        </row>
      </sheetData>
      <sheetData sheetId="4">
        <row r="44">
          <cell r="BC44">
            <v>1</v>
          </cell>
          <cell r="BD44" t="str">
            <v>Img_Tester_View</v>
          </cell>
        </row>
      </sheetData>
      <sheetData sheetId="5">
        <row r="5">
          <cell r="BC5">
            <v>1</v>
          </cell>
          <cell r="BD5">
            <v>8</v>
          </cell>
          <cell r="BE5" t="str">
            <v>Img_Pyramid</v>
          </cell>
        </row>
        <row r="6">
          <cell r="BB6" t="b">
            <v>0</v>
          </cell>
          <cell r="CT6" t="e">
            <v>#N/A</v>
          </cell>
        </row>
        <row r="7">
          <cell r="BB7" t="b">
            <v>0</v>
          </cell>
          <cell r="CM7" t="b">
            <v>0</v>
          </cell>
        </row>
        <row r="8">
          <cell r="BB8" t="b">
            <v>0</v>
          </cell>
          <cell r="CM8" t="str">
            <v>3-Leaf Flat Short (RFX-716)</v>
          </cell>
        </row>
        <row r="9">
          <cell r="BB9" t="b">
            <v>1</v>
          </cell>
          <cell r="CM9" t="str">
            <v>3-Leaf Pointed Short (RFX-718)</v>
          </cell>
        </row>
        <row r="10">
          <cell r="CM10" t="str">
            <v>3-Leaf Flat (RFX-710)</v>
          </cell>
        </row>
        <row r="11">
          <cell r="AC11">
            <v>0</v>
          </cell>
          <cell r="CM11" t="str">
            <v>3-Leaf Pointed (RFX-711)</v>
          </cell>
        </row>
        <row r="12">
          <cell r="CM12" t="str">
            <v>4-Leaf Flat (RFX-705)</v>
          </cell>
        </row>
        <row r="13">
          <cell r="CM13" t="str">
            <v>4-Leaf Pointed (RFX-706A)</v>
          </cell>
        </row>
        <row r="14">
          <cell r="CM14" t="str">
            <v>7-Leaf Short (RFX-708)</v>
          </cell>
        </row>
        <row r="15">
          <cell r="BA15" t="str">
            <v>RFC</v>
          </cell>
          <cell r="CM15" t="str">
            <v>7-Leaf Long (RFX-709)</v>
          </cell>
        </row>
        <row r="16">
          <cell r="CM16" t="str">
            <v>MF-60</v>
          </cell>
        </row>
        <row r="17">
          <cell r="CM17" t="str">
            <v>MF-80</v>
          </cell>
        </row>
        <row r="18">
          <cell r="CM18" t="str">
            <v>MF-100</v>
          </cell>
        </row>
        <row r="19">
          <cell r="CM19" t="str">
            <v>MF-130</v>
          </cell>
        </row>
      </sheetData>
      <sheetData sheetId="6" refreshError="1"/>
      <sheetData sheetId="7">
        <row r="7">
          <cell r="E7" t="str">
            <v>1" (22.2mm) Sq.</v>
          </cell>
        </row>
        <row r="18">
          <cell r="BH18">
            <v>801</v>
          </cell>
          <cell r="BI18">
            <v>1</v>
          </cell>
        </row>
        <row r="19">
          <cell r="BH19">
            <v>801</v>
          </cell>
          <cell r="BI19">
            <v>1</v>
          </cell>
        </row>
        <row r="20">
          <cell r="BH20">
            <v>801</v>
          </cell>
          <cell r="BI20">
            <v>1</v>
          </cell>
        </row>
        <row r="21">
          <cell r="BH21">
            <v>801</v>
          </cell>
          <cell r="BI21">
            <v>1</v>
          </cell>
        </row>
        <row r="22">
          <cell r="BH22">
            <v>801</v>
          </cell>
          <cell r="BI22">
            <v>1</v>
          </cell>
        </row>
        <row r="23">
          <cell r="BH23">
            <v>801</v>
          </cell>
          <cell r="BI23">
            <v>1</v>
          </cell>
        </row>
        <row r="24">
          <cell r="BH24">
            <v>801</v>
          </cell>
          <cell r="BI24">
            <v>1</v>
          </cell>
        </row>
        <row r="25">
          <cell r="BH25">
            <v>801</v>
          </cell>
          <cell r="BI25">
            <v>1</v>
          </cell>
        </row>
        <row r="26">
          <cell r="BH26">
            <v>801</v>
          </cell>
          <cell r="BI26">
            <v>1</v>
          </cell>
        </row>
        <row r="27">
          <cell r="BH27">
            <v>801</v>
          </cell>
          <cell r="BI27">
            <v>1</v>
          </cell>
        </row>
        <row r="28">
          <cell r="BH28">
            <v>801</v>
          </cell>
          <cell r="BI28">
            <v>1</v>
          </cell>
        </row>
        <row r="29">
          <cell r="BH29">
            <v>801</v>
          </cell>
          <cell r="BI29">
            <v>1</v>
          </cell>
        </row>
        <row r="30">
          <cell r="BH30">
            <v>801</v>
          </cell>
          <cell r="BI30">
            <v>1</v>
          </cell>
        </row>
        <row r="31">
          <cell r="BH31">
            <v>801</v>
          </cell>
          <cell r="BI31">
            <v>1</v>
          </cell>
        </row>
        <row r="32">
          <cell r="BH32">
            <v>801</v>
          </cell>
          <cell r="BI32">
            <v>1</v>
          </cell>
        </row>
        <row r="33">
          <cell r="BH33">
            <v>801</v>
          </cell>
          <cell r="BI33">
            <v>1</v>
          </cell>
        </row>
      </sheetData>
      <sheetData sheetId="8">
        <row r="17">
          <cell r="J17" t="str">
            <v>Every Article</v>
          </cell>
        </row>
      </sheetData>
      <sheetData sheetId="9">
        <row r="2">
          <cell r="K2">
            <v>1</v>
          </cell>
          <cell r="L2">
            <v>0</v>
          </cell>
          <cell r="Q2">
            <v>1</v>
          </cell>
          <cell r="R2">
            <v>0</v>
          </cell>
          <cell r="U2">
            <v>0</v>
          </cell>
          <cell r="V2" t="str">
            <v>RFC</v>
          </cell>
        </row>
      </sheetData>
      <sheetData sheetId="10" refreshError="1"/>
      <sheetData sheetId="11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formfactor.com/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2" tint="-0.249977111117893"/>
    <pageSetUpPr fitToPage="1"/>
  </sheetPr>
  <dimension ref="A1:BZ73"/>
  <sheetViews>
    <sheetView showGridLines="0" showRowColHeaders="0" tabSelected="1" zoomScaleNormal="100" workbookViewId="0">
      <selection activeCell="E15" sqref="E15:L15"/>
    </sheetView>
  </sheetViews>
  <sheetFormatPr defaultColWidth="9.140625" defaultRowHeight="12.75" x14ac:dyDescent="0.2"/>
  <cols>
    <col min="1" max="1" width="1.7109375" style="1" customWidth="1"/>
    <col min="2" max="28" width="4.28515625" style="1" customWidth="1"/>
    <col min="29" max="29" width="9.140625" style="1"/>
    <col min="30" max="51" width="9.140625" style="1" customWidth="1"/>
    <col min="52" max="52" width="9.140625" style="1" hidden="1" customWidth="1"/>
    <col min="53" max="53" width="16" style="19" hidden="1" customWidth="1"/>
    <col min="54" max="54" width="17" style="19" hidden="1" customWidth="1"/>
    <col min="55" max="55" width="8.5703125" style="19" hidden="1" customWidth="1"/>
    <col min="56" max="56" width="9.5703125" style="19" hidden="1" customWidth="1"/>
    <col min="57" max="57" width="10.140625" style="123" hidden="1" customWidth="1"/>
    <col min="58" max="58" width="12.7109375" style="123" hidden="1" customWidth="1"/>
    <col min="59" max="59" width="20.85546875" style="123" hidden="1" customWidth="1"/>
    <col min="60" max="60" width="9.140625" style="19" hidden="1" customWidth="1"/>
    <col min="61" max="61" width="19.5703125" style="19" hidden="1" customWidth="1"/>
    <col min="62" max="62" width="5.28515625" style="19" hidden="1" customWidth="1"/>
    <col min="63" max="63" width="7.85546875" style="19" hidden="1" customWidth="1"/>
    <col min="64" max="64" width="8.5703125" style="19" hidden="1" customWidth="1"/>
    <col min="65" max="65" width="12.42578125" style="123" hidden="1" customWidth="1"/>
    <col min="66" max="76" width="9.140625" style="19" hidden="1" customWidth="1"/>
    <col min="77" max="78" width="9.140625" style="1" hidden="1" customWidth="1"/>
    <col min="79" max="79" width="9.140625" style="1" customWidth="1"/>
    <col min="80" max="16384" width="9.140625" style="1"/>
  </cols>
  <sheetData>
    <row r="1" spans="1:67" ht="15" customHeight="1" x14ac:dyDescent="0.25">
      <c r="A1" s="274"/>
      <c r="O1" s="1030"/>
      <c r="P1" s="1031"/>
      <c r="Q1" s="1031"/>
      <c r="R1" s="1031"/>
      <c r="S1" s="1032" t="s">
        <v>679</v>
      </c>
      <c r="T1" s="1031"/>
      <c r="U1" s="1031"/>
      <c r="V1" s="1031"/>
      <c r="W1" s="1033"/>
      <c r="X1" s="1031"/>
      <c r="Y1" s="1031"/>
      <c r="Z1" s="1031"/>
      <c r="AA1" s="1034"/>
      <c r="AC1" s="30" t="s">
        <v>1063</v>
      </c>
      <c r="AD1" s="13"/>
      <c r="AE1" s="13"/>
      <c r="AF1" s="13"/>
      <c r="AG1" s="13"/>
      <c r="AH1" s="13"/>
      <c r="AI1" s="13"/>
      <c r="AJ1" s="13"/>
      <c r="AK1" s="13"/>
      <c r="AL1" s="13"/>
      <c r="BA1" s="770" t="b">
        <v>1</v>
      </c>
      <c r="BB1" s="123"/>
    </row>
    <row r="2" spans="1:67" ht="15" customHeight="1" x14ac:dyDescent="0.25">
      <c r="O2" s="1035"/>
      <c r="P2" s="1036"/>
      <c r="Q2" s="1036"/>
      <c r="R2" s="1037"/>
      <c r="S2" s="1037" t="str">
        <f ca="1">$BD$35</f>
        <v>Probe Head P/N:</v>
      </c>
      <c r="T2" s="1254"/>
      <c r="U2" s="1255"/>
      <c r="V2" s="1255"/>
      <c r="W2" s="1255"/>
      <c r="X2" s="1089"/>
      <c r="Y2" s="1036"/>
      <c r="Z2" s="1036"/>
      <c r="AA2" s="1038"/>
      <c r="AB2" s="49"/>
      <c r="AC2" s="1245"/>
      <c r="AD2" s="1246"/>
      <c r="AE2" s="1246"/>
      <c r="AF2" s="1246"/>
      <c r="AG2" s="1246"/>
      <c r="AH2" s="1246"/>
      <c r="AI2" s="1246"/>
      <c r="AJ2" s="1246"/>
      <c r="AK2" s="1246"/>
      <c r="AL2" s="1247"/>
      <c r="BA2" s="830" t="s">
        <v>328</v>
      </c>
      <c r="BB2" s="771" t="s">
        <v>1056</v>
      </c>
      <c r="BC2" s="123">
        <f ca="1">FIND("[",BC3)+1</f>
        <v>96</v>
      </c>
      <c r="BD2" s="123">
        <f ca="1">FIND("]",BC3)</f>
        <v>133</v>
      </c>
    </row>
    <row r="3" spans="1:67" ht="15" customHeight="1" x14ac:dyDescent="0.25">
      <c r="O3" s="1035"/>
      <c r="P3" s="1036"/>
      <c r="Q3" s="1036"/>
      <c r="R3" s="1037"/>
      <c r="S3" s="1037" t="str">
        <f ca="1">BG35</f>
        <v>PCB P/N:</v>
      </c>
      <c r="T3" s="1256"/>
      <c r="U3" s="1257"/>
      <c r="V3" s="1257"/>
      <c r="W3" s="1257"/>
      <c r="X3" s="1036"/>
      <c r="Y3" s="1036"/>
      <c r="Z3" s="1036"/>
      <c r="AA3" s="1038"/>
      <c r="AC3" s="1248"/>
      <c r="AD3" s="1249"/>
      <c r="AE3" s="1249"/>
      <c r="AF3" s="1249"/>
      <c r="AG3" s="1249"/>
      <c r="AH3" s="1249"/>
      <c r="AI3" s="1249"/>
      <c r="AJ3" s="1249"/>
      <c r="AK3" s="1249"/>
      <c r="AL3" s="1250"/>
      <c r="BA3" s="830" t="s">
        <v>887</v>
      </c>
      <c r="BB3" s="838" t="str">
        <f>IFERROR(LARGE('Order Form Edit Record'!$C$3:$C$63,1),"Initial Prep")</f>
        <v>Initial Prep</v>
      </c>
      <c r="BC3" s="19" t="str">
        <f ca="1">CELL("filename",Last_Edit)</f>
        <v>C:\FFI\01_Task\20221027_NPOF_R2.4_Update\BMS-03-031-0001 Form - NPOF - RF Products Group R2.4\[BMS-03-031-0001 Form - NPOF R2.4.xlsx]Cover Page</v>
      </c>
      <c r="BF3" s="19"/>
      <c r="BL3" s="520"/>
      <c r="BM3" s="578"/>
      <c r="BO3" s="520"/>
    </row>
    <row r="4" spans="1:67" ht="15" customHeight="1" x14ac:dyDescent="0.25">
      <c r="B4" s="356" t="s">
        <v>795</v>
      </c>
      <c r="C4" s="4"/>
      <c r="D4" s="4"/>
      <c r="E4" s="5"/>
      <c r="F4" s="5"/>
      <c r="G4" s="5"/>
      <c r="H4" s="5"/>
      <c r="I4" s="5"/>
      <c r="J4" s="5"/>
      <c r="K4" s="5"/>
      <c r="L4" s="1052"/>
      <c r="O4" s="1040"/>
      <c r="P4" s="1041"/>
      <c r="Q4" s="1041"/>
      <c r="R4" s="1041"/>
      <c r="S4" s="1054" t="s">
        <v>1035</v>
      </c>
      <c r="T4" s="1267"/>
      <c r="U4" s="1267"/>
      <c r="V4" s="1267"/>
      <c r="W4" s="1267"/>
      <c r="X4" s="1041"/>
      <c r="Y4" s="1041"/>
      <c r="Z4" s="1041"/>
      <c r="AA4" s="1042"/>
      <c r="AC4" s="1248"/>
      <c r="AD4" s="1249"/>
      <c r="AE4" s="1249"/>
      <c r="AF4" s="1249"/>
      <c r="AG4" s="1249"/>
      <c r="AH4" s="1249"/>
      <c r="AI4" s="1249"/>
      <c r="AJ4" s="1249"/>
      <c r="AK4" s="1249"/>
      <c r="AL4" s="1250"/>
      <c r="BA4" s="830" t="s">
        <v>888</v>
      </c>
      <c r="BB4" s="838" t="str">
        <f ca="1">MID(BC3,BC2,BD2-BC2)</f>
        <v>BMS-03-031-0001 Form - NPOF R2.4.xlsx</v>
      </c>
      <c r="BF4" s="19"/>
      <c r="BL4" s="520"/>
      <c r="BM4" s="578"/>
      <c r="BO4" s="520"/>
    </row>
    <row r="5" spans="1:67" ht="15" customHeight="1" x14ac:dyDescent="0.25">
      <c r="B5" s="356" t="str">
        <f>"BMS-03-031-0001 - R"&amp;DC_Vers</f>
        <v>BMS-03-031-0001 - R2.4</v>
      </c>
      <c r="C5" s="4"/>
      <c r="D5" s="4"/>
      <c r="E5" s="5"/>
      <c r="F5" s="5"/>
      <c r="G5" s="1051"/>
      <c r="H5" s="5"/>
      <c r="I5" s="5"/>
      <c r="J5" s="5"/>
      <c r="K5" s="5"/>
      <c r="L5" s="5"/>
      <c r="O5" s="1040"/>
      <c r="P5" s="1041"/>
      <c r="Q5" s="1041"/>
      <c r="R5" s="1041"/>
      <c r="S5" s="1054" t="s">
        <v>680</v>
      </c>
      <c r="T5" s="1267"/>
      <c r="U5" s="1267"/>
      <c r="V5" s="1267"/>
      <c r="W5" s="1267"/>
      <c r="X5" s="1041"/>
      <c r="Y5" s="1041"/>
      <c r="Z5" s="1041"/>
      <c r="AA5" s="1042"/>
      <c r="AC5" s="1248"/>
      <c r="AD5" s="1249"/>
      <c r="AE5" s="1249"/>
      <c r="AF5" s="1249"/>
      <c r="AG5" s="1249"/>
      <c r="AH5" s="1249"/>
      <c r="AI5" s="1249"/>
      <c r="AJ5" s="1249"/>
      <c r="AK5" s="1249"/>
      <c r="AL5" s="1250"/>
      <c r="BB5" s="772" t="s">
        <v>367</v>
      </c>
      <c r="BC5" s="602" t="s">
        <v>648</v>
      </c>
      <c r="BD5" s="602" t="s">
        <v>395</v>
      </c>
      <c r="BE5" s="773"/>
      <c r="BF5" s="774"/>
      <c r="BL5" s="520"/>
      <c r="BM5" s="578"/>
      <c r="BO5" s="520"/>
    </row>
    <row r="6" spans="1:67" ht="15" customHeight="1" x14ac:dyDescent="0.25">
      <c r="B6" s="356" t="s">
        <v>796</v>
      </c>
      <c r="C6" s="4"/>
      <c r="D6" s="4"/>
      <c r="E6" s="5"/>
      <c r="F6" s="5"/>
      <c r="G6" s="5"/>
      <c r="H6" s="5"/>
      <c r="I6" s="5"/>
      <c r="J6" s="5"/>
      <c r="K6" s="5"/>
      <c r="L6" s="5"/>
      <c r="O6" s="1040"/>
      <c r="P6" s="1041"/>
      <c r="Q6" s="1041"/>
      <c r="R6" s="1041"/>
      <c r="S6" s="1054" t="s">
        <v>681</v>
      </c>
      <c r="T6" s="1267"/>
      <c r="U6" s="1267"/>
      <c r="V6" s="1267"/>
      <c r="W6" s="1267"/>
      <c r="X6" s="1041"/>
      <c r="Y6" s="1054" t="s">
        <v>1045</v>
      </c>
      <c r="Z6" s="1258"/>
      <c r="AA6" s="1259"/>
      <c r="AC6" s="1248"/>
      <c r="AD6" s="1249"/>
      <c r="AE6" s="1249"/>
      <c r="AF6" s="1249"/>
      <c r="AG6" s="1249"/>
      <c r="AH6" s="1249"/>
      <c r="AI6" s="1249"/>
      <c r="AJ6" s="1249"/>
      <c r="AK6" s="1249"/>
      <c r="AL6" s="1250"/>
      <c r="BE6" s="19"/>
      <c r="BF6" s="19"/>
      <c r="BG6" s="19"/>
      <c r="BL6" s="520"/>
      <c r="BM6" s="578"/>
      <c r="BO6" s="520"/>
    </row>
    <row r="7" spans="1:67" ht="15" customHeight="1" x14ac:dyDescent="0.25">
      <c r="B7" s="1176" t="s">
        <v>1118</v>
      </c>
      <c r="O7" s="1043"/>
      <c r="P7" s="1044"/>
      <c r="Q7" s="1044"/>
      <c r="R7" s="1044"/>
      <c r="S7" s="1039" t="s">
        <v>1036</v>
      </c>
      <c r="T7" s="1265"/>
      <c r="U7" s="1266"/>
      <c r="V7" s="1266"/>
      <c r="W7" s="1266"/>
      <c r="X7" s="1044"/>
      <c r="Y7" s="1039" t="s">
        <v>1037</v>
      </c>
      <c r="Z7" s="1260"/>
      <c r="AA7" s="1261"/>
      <c r="AC7" s="1248"/>
      <c r="AD7" s="1249"/>
      <c r="AE7" s="1249"/>
      <c r="AF7" s="1249"/>
      <c r="AG7" s="1249"/>
      <c r="AH7" s="1249"/>
      <c r="AI7" s="1249"/>
      <c r="AJ7" s="1249"/>
      <c r="AK7" s="1249"/>
      <c r="AL7" s="1250"/>
      <c r="BE7" s="19"/>
      <c r="BF7" s="19"/>
      <c r="BG7" s="19"/>
      <c r="BL7" s="520"/>
      <c r="BM7" s="578"/>
      <c r="BO7" s="520"/>
    </row>
    <row r="8" spans="1:67" ht="15" customHeight="1" x14ac:dyDescent="0.2">
      <c r="M8" s="6"/>
      <c r="N8" s="6"/>
      <c r="O8" s="6"/>
      <c r="T8" s="1090"/>
      <c r="AC8" s="1248"/>
      <c r="AD8" s="1249"/>
      <c r="AE8" s="1249"/>
      <c r="AF8" s="1249"/>
      <c r="AG8" s="1249"/>
      <c r="AH8" s="1249"/>
      <c r="AI8" s="1249"/>
      <c r="AJ8" s="1249"/>
      <c r="AK8" s="1249"/>
      <c r="AL8" s="1250"/>
      <c r="BB8" s="38" t="s">
        <v>715</v>
      </c>
      <c r="BC8" s="216" t="b">
        <f ca="1">AND(OR($BB$37,$BB$38),NOT(LEFT(Probe_Head!BB11,1)="P"))</f>
        <v>1</v>
      </c>
      <c r="BD8" s="19" t="str">
        <f ca="1">IF(AND(BB37,Cust_ISS),"Note: ISS order requires a core to be available for the generation of cal coefficients","")</f>
        <v/>
      </c>
      <c r="BE8" s="19"/>
      <c r="BF8" s="19"/>
      <c r="BL8" s="520"/>
      <c r="BM8" s="578"/>
      <c r="BO8" s="520"/>
    </row>
    <row r="9" spans="1:67" ht="15" customHeight="1" x14ac:dyDescent="0.25">
      <c r="A9" s="7"/>
      <c r="B9" s="6" t="s">
        <v>1</v>
      </c>
      <c r="C9" s="6"/>
      <c r="D9" s="6"/>
      <c r="E9" s="6"/>
      <c r="F9" s="6"/>
      <c r="G9" s="6"/>
      <c r="O9" s="6" t="s">
        <v>710</v>
      </c>
      <c r="P9" s="6"/>
      <c r="AC9" s="1248"/>
      <c r="AD9" s="1249"/>
      <c r="AE9" s="1249"/>
      <c r="AF9" s="1249"/>
      <c r="AG9" s="1249"/>
      <c r="AH9" s="1249"/>
      <c r="AI9" s="1249"/>
      <c r="AJ9" s="1249"/>
      <c r="AK9" s="1249"/>
      <c r="AL9" s="1250"/>
      <c r="BB9" s="38" t="s">
        <v>716</v>
      </c>
      <c r="BC9" s="216" t="b">
        <f ca="1">AND($BC$8,$V$28="Yes")</f>
        <v>1</v>
      </c>
      <c r="BD9" s="566" t="str">
        <f ca="1">IF(BC9,"Tile Size = "&amp;ISS_TileSize,IF(AND(NOT($BC$8),Cust_ISS="Yes"),"Unavailable - Requires Probe Head selection",""))</f>
        <v>Tile Size = 1" (22.2mm) Sq.</v>
      </c>
      <c r="BE9" s="566"/>
      <c r="BF9" s="566"/>
      <c r="BG9" s="19"/>
      <c r="BL9" s="520"/>
      <c r="BM9" s="578"/>
      <c r="BO9" s="520"/>
    </row>
    <row r="10" spans="1:67" ht="15" customHeight="1" x14ac:dyDescent="0.25">
      <c r="A10" s="7"/>
      <c r="D10" s="8" t="s">
        <v>2</v>
      </c>
      <c r="F10" s="1236"/>
      <c r="G10" s="1237"/>
      <c r="H10" s="1237"/>
      <c r="I10" s="1237"/>
      <c r="J10" s="1237"/>
      <c r="K10" s="1237"/>
      <c r="L10" s="1238"/>
      <c r="O10" s="8" t="s">
        <v>2</v>
      </c>
      <c r="Q10" s="1233"/>
      <c r="R10" s="1234"/>
      <c r="S10" s="1234"/>
      <c r="T10" s="1234"/>
      <c r="U10" s="1234"/>
      <c r="V10" s="1234"/>
      <c r="W10" s="1235"/>
      <c r="AC10" s="1248"/>
      <c r="AD10" s="1249"/>
      <c r="AE10" s="1249"/>
      <c r="AF10" s="1249"/>
      <c r="AG10" s="1249"/>
      <c r="AH10" s="1249"/>
      <c r="AI10" s="1249"/>
      <c r="AJ10" s="1249"/>
      <c r="AK10" s="1249"/>
      <c r="AL10" s="1250"/>
      <c r="BB10" s="38" t="s">
        <v>693</v>
      </c>
      <c r="BC10" s="216" t="b">
        <f>BB37+BB38+BF37+BF38+BF39+BF40=2</f>
        <v>1</v>
      </c>
      <c r="BE10" s="20"/>
      <c r="BF10" s="1"/>
      <c r="BK10" s="520"/>
      <c r="BL10" s="520"/>
      <c r="BM10" s="578"/>
      <c r="BN10" s="520"/>
      <c r="BO10" s="520"/>
    </row>
    <row r="11" spans="1:67" ht="15" customHeight="1" x14ac:dyDescent="0.25">
      <c r="A11" s="7"/>
      <c r="D11" s="8" t="s">
        <v>3</v>
      </c>
      <c r="F11" s="1236"/>
      <c r="G11" s="1237"/>
      <c r="H11" s="1237"/>
      <c r="I11" s="1237"/>
      <c r="J11" s="1237"/>
      <c r="K11" s="1237"/>
      <c r="L11" s="1238"/>
      <c r="M11" s="7"/>
      <c r="N11" s="7"/>
      <c r="O11" s="8" t="s">
        <v>3</v>
      </c>
      <c r="P11" s="8"/>
      <c r="Q11" s="1233"/>
      <c r="R11" s="1234"/>
      <c r="S11" s="1234"/>
      <c r="T11" s="1234"/>
      <c r="U11" s="1234"/>
      <c r="V11" s="1234"/>
      <c r="W11" s="1235"/>
      <c r="AC11" s="1248"/>
      <c r="AD11" s="1249"/>
      <c r="AE11" s="1249"/>
      <c r="AF11" s="1249"/>
      <c r="AG11" s="1249"/>
      <c r="AH11" s="1249"/>
      <c r="AI11" s="1249"/>
      <c r="AJ11" s="1249"/>
      <c r="AK11" s="1249"/>
      <c r="AL11" s="1250"/>
      <c r="BA11" s="1"/>
      <c r="BB11" s="38" t="s">
        <v>694</v>
      </c>
      <c r="BC11" s="216" t="b">
        <f>IF($BC$10,$V$25="Yes")</f>
        <v>1</v>
      </c>
      <c r="BD11" s="566" t="str">
        <f>IF(AND(Integration,PCB!$BB$4),"",IF(AND(NOT($BC$10),V25="Yes"),"Unavailable - Requires Probe head and PCB",""))</f>
        <v/>
      </c>
      <c r="BE11" s="775"/>
      <c r="BF11" s="775"/>
      <c r="BK11" s="520"/>
      <c r="BL11" s="520"/>
      <c r="BM11" s="578"/>
      <c r="BN11" s="520"/>
      <c r="BO11" s="520"/>
    </row>
    <row r="12" spans="1:67" ht="15" customHeight="1" x14ac:dyDescent="0.25">
      <c r="A12" s="7"/>
      <c r="D12" s="8" t="s">
        <v>4</v>
      </c>
      <c r="F12" s="1228"/>
      <c r="G12" s="1231"/>
      <c r="H12" s="1231"/>
      <c r="I12" s="1231"/>
      <c r="J12" s="1231"/>
      <c r="K12" s="1231"/>
      <c r="L12" s="1232"/>
      <c r="M12" s="7"/>
      <c r="N12" s="7"/>
      <c r="O12" s="8" t="s">
        <v>4</v>
      </c>
      <c r="Q12" s="1233"/>
      <c r="R12" s="1234"/>
      <c r="S12" s="1234"/>
      <c r="T12" s="1234"/>
      <c r="U12" s="1234"/>
      <c r="V12" s="1234"/>
      <c r="W12" s="1235"/>
      <c r="AC12" s="1248"/>
      <c r="AD12" s="1249"/>
      <c r="AE12" s="1249"/>
      <c r="AF12" s="1249"/>
      <c r="AG12" s="1249"/>
      <c r="AH12" s="1249"/>
      <c r="AI12" s="1249"/>
      <c r="AJ12" s="1249"/>
      <c r="AK12" s="1249"/>
      <c r="AL12" s="1250"/>
      <c r="BA12" s="1"/>
      <c r="BB12" s="38" t="s">
        <v>831</v>
      </c>
      <c r="BC12" s="216" t="b">
        <f ca="1">IF($BB$36,FALSE,Probe_Head!$BB$11&lt;&gt;PCB!$BT$7)</f>
        <v>0</v>
      </c>
      <c r="BD12" s="566" t="str">
        <f ca="1">IF(BC12,"Error: Probe Head &amp; PCB are not compatible","")</f>
        <v/>
      </c>
      <c r="BE12" s="566"/>
      <c r="BF12" s="566"/>
      <c r="BK12" s="520"/>
      <c r="BL12" s="520"/>
      <c r="BM12" s="578"/>
      <c r="BN12" s="520"/>
      <c r="BO12" s="520"/>
    </row>
    <row r="13" spans="1:67" ht="15" customHeight="1" x14ac:dyDescent="0.25">
      <c r="A13" s="7"/>
      <c r="D13" s="8" t="s">
        <v>5</v>
      </c>
      <c r="F13" s="1239"/>
      <c r="G13" s="1240"/>
      <c r="H13" s="1240"/>
      <c r="I13" s="1240"/>
      <c r="J13" s="1240"/>
      <c r="K13" s="1240"/>
      <c r="L13" s="1241"/>
      <c r="M13" s="7"/>
      <c r="N13" s="7"/>
      <c r="O13" s="8" t="s">
        <v>5</v>
      </c>
      <c r="P13" s="8"/>
      <c r="Q13" s="1233"/>
      <c r="R13" s="1234"/>
      <c r="S13" s="1234"/>
      <c r="T13" s="1234"/>
      <c r="U13" s="1234"/>
      <c r="V13" s="1234"/>
      <c r="W13" s="1235"/>
      <c r="AC13" s="1248"/>
      <c r="AD13" s="1249"/>
      <c r="AE13" s="1249"/>
      <c r="AF13" s="1249"/>
      <c r="AG13" s="1249"/>
      <c r="AH13" s="1249"/>
      <c r="AI13" s="1249"/>
      <c r="AJ13" s="1249"/>
      <c r="AK13" s="1249"/>
      <c r="AL13" s="1250"/>
      <c r="BA13" s="1"/>
      <c r="BB13" s="38" t="s">
        <v>1038</v>
      </c>
      <c r="BC13" s="216" t="b">
        <f>(BD13+BE13+BF13)&gt;0</f>
        <v>0</v>
      </c>
      <c r="BD13" s="1" t="b">
        <f>OR(LEFT($E$15,4)="Form",$Z$7="Yes")</f>
        <v>0</v>
      </c>
      <c r="BE13" s="1" t="b">
        <f>LEFT($E$15,2)="Ff"</f>
        <v>0</v>
      </c>
      <c r="BF13" s="1" t="b">
        <f>LEFT($E$15,4)="f.f."</f>
        <v>0</v>
      </c>
      <c r="BG13" s="1"/>
      <c r="BH13" s="1"/>
    </row>
    <row r="14" spans="1:67" ht="15" customHeight="1" x14ac:dyDescent="0.25">
      <c r="M14" s="7"/>
      <c r="N14" s="366" t="str">
        <f>IF(COUNTA('Cover Page:Order Form Edit Record'!BA1)&lt;&gt;10,"FILE IS CORRUPT DUE TO MISSING PAGES!","")</f>
        <v/>
      </c>
      <c r="AC14" s="1248"/>
      <c r="AD14" s="1249"/>
      <c r="AE14" s="1249"/>
      <c r="AF14" s="1249"/>
      <c r="AG14" s="1249"/>
      <c r="AH14" s="1249"/>
      <c r="AI14" s="1249"/>
      <c r="AJ14" s="1249"/>
      <c r="AK14" s="1249"/>
      <c r="AL14" s="1250"/>
      <c r="BA14" s="1"/>
      <c r="BB14" s="38" t="s">
        <v>869</v>
      </c>
      <c r="BC14" s="216" t="b">
        <f>AND($BF$36,BB38)</f>
        <v>0</v>
      </c>
      <c r="BD14" s="566" t="str">
        <f>IF(BC14,"Invalid: PCB selection required","")</f>
        <v/>
      </c>
      <c r="BE14" s="566"/>
      <c r="BF14" s="566"/>
    </row>
    <row r="15" spans="1:67" ht="15" customHeight="1" x14ac:dyDescent="0.25">
      <c r="A15" s="7"/>
      <c r="C15" s="7"/>
      <c r="D15" s="9" t="s">
        <v>6</v>
      </c>
      <c r="E15" s="1228"/>
      <c r="F15" s="1231"/>
      <c r="G15" s="1231"/>
      <c r="H15" s="1231"/>
      <c r="I15" s="1231"/>
      <c r="J15" s="1231"/>
      <c r="K15" s="1231"/>
      <c r="L15" s="1232"/>
      <c r="AC15" s="1248"/>
      <c r="AD15" s="1249"/>
      <c r="AE15" s="1249"/>
      <c r="AF15" s="1249"/>
      <c r="AG15" s="1249"/>
      <c r="AH15" s="1249"/>
      <c r="AI15" s="1249"/>
      <c r="AJ15" s="1249"/>
      <c r="AK15" s="1249"/>
      <c r="AL15" s="1250"/>
      <c r="BA15" s="1"/>
    </row>
    <row r="16" spans="1:67" ht="15" customHeight="1" x14ac:dyDescent="0.25">
      <c r="A16" s="7"/>
      <c r="C16" s="7"/>
      <c r="D16" s="9" t="s">
        <v>7</v>
      </c>
      <c r="E16" s="1228"/>
      <c r="F16" s="1231"/>
      <c r="G16" s="1231"/>
      <c r="H16" s="1231"/>
      <c r="I16" s="1231"/>
      <c r="J16" s="1231"/>
      <c r="K16" s="1231"/>
      <c r="L16" s="1232"/>
      <c r="AC16" s="1248"/>
      <c r="AD16" s="1249"/>
      <c r="AE16" s="1249"/>
      <c r="AF16" s="1249"/>
      <c r="AG16" s="1249"/>
      <c r="AH16" s="1249"/>
      <c r="AI16" s="1249"/>
      <c r="AJ16" s="1249"/>
      <c r="AK16" s="1249"/>
      <c r="AL16" s="1250"/>
      <c r="BA16" s="1"/>
      <c r="BB16" s="1143" t="s">
        <v>1094</v>
      </c>
    </row>
    <row r="17" spans="1:76" ht="15" customHeight="1" x14ac:dyDescent="0.25">
      <c r="A17" s="7"/>
      <c r="C17" s="7"/>
      <c r="D17" s="7"/>
      <c r="E17" s="1228"/>
      <c r="F17" s="1229"/>
      <c r="G17" s="1229"/>
      <c r="H17" s="1229"/>
      <c r="I17" s="1229"/>
      <c r="J17" s="1229"/>
      <c r="K17" s="1229"/>
      <c r="L17" s="1230"/>
      <c r="O17" s="23" t="s">
        <v>718</v>
      </c>
      <c r="AC17" s="1248"/>
      <c r="AD17" s="1249"/>
      <c r="AE17" s="1249"/>
      <c r="AF17" s="1249"/>
      <c r="AG17" s="1249"/>
      <c r="AH17" s="1249"/>
      <c r="AI17" s="1249"/>
      <c r="AJ17" s="1249"/>
      <c r="AK17" s="1249"/>
      <c r="AL17" s="1250"/>
      <c r="BA17" s="1"/>
      <c r="BB17" s="1141" t="str">
        <f>IF(ISBLANK(T7),"","Yes")</f>
        <v/>
      </c>
    </row>
    <row r="18" spans="1:76" ht="15" customHeight="1" x14ac:dyDescent="0.25">
      <c r="A18" s="7"/>
      <c r="B18" s="7"/>
      <c r="C18" s="7"/>
      <c r="D18" s="7"/>
      <c r="E18" s="1236"/>
      <c r="F18" s="1283"/>
      <c r="G18" s="1283"/>
      <c r="H18" s="1283"/>
      <c r="I18" s="1283"/>
      <c r="J18" s="1283"/>
      <c r="K18" s="1283"/>
      <c r="L18" s="1284"/>
      <c r="O18" s="579"/>
      <c r="P18" s="258"/>
      <c r="Q18" s="258"/>
      <c r="R18" s="259" t="s">
        <v>10</v>
      </c>
      <c r="S18" s="260" t="str">
        <f>IF(ISBLANK(DUT!$R$1),"",DUT!R1&amp;",x"&amp;siteQty)</f>
        <v/>
      </c>
      <c r="T18" s="261"/>
      <c r="U18" s="261"/>
      <c r="V18" s="261"/>
      <c r="W18" s="261"/>
      <c r="X18" s="261"/>
      <c r="Y18" s="261"/>
      <c r="Z18" s="261"/>
      <c r="AA18" s="262"/>
      <c r="AC18" s="1251"/>
      <c r="AD18" s="1252"/>
      <c r="AE18" s="1252"/>
      <c r="AF18" s="1252"/>
      <c r="AG18" s="1252"/>
      <c r="AH18" s="1252"/>
      <c r="AI18" s="1252"/>
      <c r="AJ18" s="1252"/>
      <c r="AK18" s="1252"/>
      <c r="AL18" s="1253"/>
      <c r="BA18" s="1"/>
      <c r="BB18" s="1142" t="str">
        <f>IF(ISBLANK(T7),"","No")</f>
        <v/>
      </c>
    </row>
    <row r="19" spans="1:76" ht="15" customHeight="1" x14ac:dyDescent="0.25">
      <c r="A19" s="7"/>
      <c r="B19" s="7"/>
      <c r="C19" s="7"/>
      <c r="E19" s="1285"/>
      <c r="F19" s="1286"/>
      <c r="G19" s="1286"/>
      <c r="H19" s="1286"/>
      <c r="I19" s="1286"/>
      <c r="J19" s="1286"/>
      <c r="K19" s="1286"/>
      <c r="L19" s="1287"/>
      <c r="O19" s="580"/>
      <c r="P19" s="234"/>
      <c r="Q19" s="234"/>
      <c r="R19" s="235" t="s">
        <v>31</v>
      </c>
      <c r="S19" s="257" t="str">
        <f>IF(ISBLANK(DUT!R2),"",DUT!R2)</f>
        <v/>
      </c>
      <c r="T19" s="236"/>
      <c r="U19" s="236"/>
      <c r="V19" s="236"/>
      <c r="W19" s="236"/>
      <c r="X19" s="236"/>
      <c r="Y19" s="236"/>
      <c r="Z19" s="236"/>
      <c r="AA19" s="263"/>
      <c r="BA19" s="1"/>
    </row>
    <row r="20" spans="1:76" ht="15" customHeight="1" x14ac:dyDescent="0.25">
      <c r="E20" s="1285"/>
      <c r="F20" s="1286"/>
      <c r="G20" s="1286"/>
      <c r="H20" s="1286"/>
      <c r="I20" s="1286"/>
      <c r="J20" s="1286"/>
      <c r="K20" s="1286"/>
      <c r="L20" s="1287"/>
      <c r="O20" s="1045"/>
      <c r="P20" s="264"/>
      <c r="Q20" s="690"/>
      <c r="R20" s="1046" t="s">
        <v>342</v>
      </c>
      <c r="S20" s="1047" t="str">
        <f>IF($BC$13,"FFI Internal (Internal Projects)",IF(ISBLANK(DUT!$R$3),"",DUT!$R$3))</f>
        <v/>
      </c>
      <c r="T20" s="582"/>
      <c r="U20" s="582"/>
      <c r="V20" s="582"/>
      <c r="W20" s="582"/>
      <c r="X20" s="582"/>
      <c r="Y20" s="582"/>
      <c r="Z20" s="582"/>
      <c r="AA20" s="583"/>
      <c r="BA20" s="1"/>
    </row>
    <row r="21" spans="1:76" ht="15" customHeight="1" x14ac:dyDescent="0.2">
      <c r="A21" s="11"/>
      <c r="BA21" s="1"/>
      <c r="BB21" s="581" t="s">
        <v>8</v>
      </c>
      <c r="BC21" s="1"/>
      <c r="BD21" s="1"/>
      <c r="BE21" s="20"/>
      <c r="BF21" s="20"/>
    </row>
    <row r="22" spans="1:76" ht="15" customHeight="1" x14ac:dyDescent="0.2">
      <c r="A22" s="11"/>
      <c r="BA22" s="1"/>
      <c r="BB22" s="1262" t="s">
        <v>9</v>
      </c>
      <c r="BC22" s="1263"/>
      <c r="BD22" s="1263"/>
      <c r="BE22" s="1263"/>
      <c r="BF22" s="1264"/>
    </row>
    <row r="23" spans="1:76" ht="15" customHeight="1" x14ac:dyDescent="0.3">
      <c r="A23" s="11"/>
      <c r="C23" s="12" t="s">
        <v>699</v>
      </c>
      <c r="R23" s="12" t="s">
        <v>13</v>
      </c>
      <c r="AA23" s="13"/>
      <c r="BA23" s="1"/>
      <c r="BB23" s="1268" t="s">
        <v>11</v>
      </c>
      <c r="BC23" s="1269"/>
      <c r="BD23" s="1269"/>
      <c r="BE23" s="1269"/>
      <c r="BF23" s="1270"/>
    </row>
    <row r="24" spans="1:76" ht="15" customHeight="1" x14ac:dyDescent="0.25">
      <c r="A24" s="11"/>
      <c r="B24" s="40"/>
      <c r="E24" s="587" t="str">
        <f ca="1">$BD$12&amp;$BD$14</f>
        <v/>
      </c>
      <c r="G24" s="15"/>
      <c r="X24" s="114" t="s">
        <v>14</v>
      </c>
      <c r="Y24" s="13"/>
      <c r="Z24" s="13"/>
      <c r="BA24" s="1"/>
      <c r="BB24" s="1242" t="s">
        <v>12</v>
      </c>
      <c r="BC24" s="1243"/>
      <c r="BD24" s="1243"/>
      <c r="BE24" s="1243"/>
      <c r="BF24" s="1244"/>
      <c r="BG24" s="1"/>
    </row>
    <row r="25" spans="1:76" s="13" customFormat="1" ht="15" customHeight="1" x14ac:dyDescent="0.25">
      <c r="A25" s="14"/>
      <c r="D25" s="591" t="s">
        <v>169</v>
      </c>
      <c r="E25" s="1281" t="s">
        <v>700</v>
      </c>
      <c r="F25" s="1282"/>
      <c r="G25" s="1282"/>
      <c r="H25" s="1282"/>
      <c r="I25" s="1282"/>
      <c r="J25" s="601" t="str">
        <f>IF($BB$36,"","→")</f>
        <v>→</v>
      </c>
      <c r="K25" s="600" t="str">
        <f ca="1">IF($BB$36,"",Probe_Head!$F$5&amp;" \ "&amp;Probe_Head!BB11)</f>
        <v>Pyramid Core \ RFC</v>
      </c>
      <c r="L25" s="585"/>
      <c r="M25" s="585"/>
      <c r="N25" s="586"/>
      <c r="O25" s="586"/>
      <c r="U25" s="591" t="s">
        <v>1042</v>
      </c>
      <c r="V25" s="1053" t="s">
        <v>51</v>
      </c>
      <c r="X25" s="1271"/>
      <c r="Y25" s="1271"/>
      <c r="Z25" s="1271"/>
      <c r="AA25" s="1271"/>
      <c r="AB25" s="584" t="str">
        <f>$BD$11</f>
        <v/>
      </c>
      <c r="AZ25" s="1"/>
      <c r="BA25" s="1"/>
      <c r="BL25" s="19"/>
      <c r="BM25" s="123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</row>
    <row r="26" spans="1:76" s="13" customFormat="1" ht="15" customHeight="1" x14ac:dyDescent="0.25">
      <c r="A26" s="14"/>
      <c r="D26" s="591" t="s">
        <v>20</v>
      </c>
      <c r="E26" s="1288" t="s">
        <v>1101</v>
      </c>
      <c r="F26" s="1288"/>
      <c r="G26" s="1288"/>
      <c r="H26" s="1288"/>
      <c r="I26" s="1288"/>
      <c r="J26" s="601" t="s">
        <v>633</v>
      </c>
      <c r="K26" s="1289" t="s">
        <v>1107</v>
      </c>
      <c r="L26" s="1289"/>
      <c r="M26" s="1289"/>
      <c r="N26" s="1289"/>
      <c r="O26" s="1289"/>
      <c r="P26" s="1289"/>
      <c r="Q26" s="1289"/>
      <c r="AZ26" s="1"/>
      <c r="BA26" s="1"/>
      <c r="BL26" s="19"/>
      <c r="BM26" s="123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</row>
    <row r="27" spans="1:76" s="13" customFormat="1" ht="15" customHeight="1" x14ac:dyDescent="0.25">
      <c r="A27" s="14"/>
      <c r="C27" s="587"/>
      <c r="D27" s="587"/>
      <c r="E27" s="587" t="str">
        <f ca="1">PCB!$BC$93</f>
        <v/>
      </c>
      <c r="F27" s="587"/>
      <c r="G27" s="587"/>
      <c r="H27" s="587"/>
      <c r="I27" s="587"/>
      <c r="J27" s="587"/>
      <c r="K27" s="587"/>
      <c r="L27" s="587"/>
      <c r="M27" s="1"/>
      <c r="N27" s="1"/>
      <c r="O27" s="1"/>
      <c r="S27" s="1149"/>
      <c r="X27" s="114" t="s">
        <v>714</v>
      </c>
      <c r="Y27" s="1"/>
      <c r="Z27" s="1"/>
      <c r="AA27" s="1"/>
      <c r="AB27" s="1"/>
      <c r="AS27" s="19"/>
      <c r="AT27" s="588"/>
      <c r="AU27" s="19"/>
      <c r="AV27" s="123"/>
      <c r="AZ27" s="1"/>
      <c r="BA27" s="1"/>
      <c r="BL27" s="19"/>
      <c r="BM27" s="123"/>
      <c r="BN27" s="19"/>
      <c r="BO27" s="19"/>
      <c r="BP27" s="19"/>
      <c r="BQ27" s="19"/>
      <c r="BR27" s="19"/>
      <c r="BS27" s="19"/>
      <c r="BT27" s="19"/>
      <c r="BU27" s="19"/>
      <c r="BV27" s="19"/>
      <c r="BW27" s="19"/>
      <c r="BX27" s="19"/>
    </row>
    <row r="28" spans="1:76" s="13" customFormat="1" ht="15" customHeight="1" x14ac:dyDescent="0.25">
      <c r="A28" s="14"/>
      <c r="D28" s="591" t="s">
        <v>174</v>
      </c>
      <c r="E28" s="1281" t="s">
        <v>700</v>
      </c>
      <c r="F28" s="1282"/>
      <c r="G28" s="1282"/>
      <c r="H28" s="1282"/>
      <c r="I28" s="1282"/>
      <c r="J28" s="601" t="s">
        <v>633</v>
      </c>
      <c r="K28" s="600" t="str">
        <f ca="1">PCB!BA7&amp;" \ "&amp;PCB!$BT$7</f>
        <v>4.5" Rectangular \ RFC</v>
      </c>
      <c r="L28" s="1"/>
      <c r="M28" s="1"/>
      <c r="N28" s="1"/>
      <c r="O28" s="1"/>
      <c r="U28" s="591" t="s">
        <v>1043</v>
      </c>
      <c r="V28" s="1053" t="s">
        <v>51</v>
      </c>
      <c r="X28" s="1275"/>
      <c r="Y28" s="1275"/>
      <c r="Z28" s="1275"/>
      <c r="AA28" s="1275"/>
      <c r="AB28" s="1" t="str">
        <f ca="1">BD9</f>
        <v>Tile Size = 1" (22.2mm) Sq.</v>
      </c>
      <c r="AS28" s="19"/>
      <c r="AT28" s="588"/>
      <c r="AU28" s="19"/>
      <c r="AV28" s="123"/>
      <c r="AZ28" s="1"/>
      <c r="BA28" s="1"/>
      <c r="BL28" s="19"/>
      <c r="BM28" s="123"/>
      <c r="BN28" s="19"/>
      <c r="BO28" s="19"/>
      <c r="BP28" s="19"/>
      <c r="BQ28" s="19"/>
      <c r="BR28" s="19"/>
      <c r="BS28" s="19"/>
      <c r="BT28" s="19"/>
      <c r="BU28" s="19"/>
      <c r="BV28" s="19"/>
      <c r="BW28" s="19"/>
      <c r="BX28" s="19"/>
    </row>
    <row r="29" spans="1:76" s="13" customFormat="1" ht="15" customHeight="1" x14ac:dyDescent="0.25">
      <c r="A29" s="1"/>
      <c r="B29" s="1"/>
      <c r="C29" s="1"/>
      <c r="D29" s="1155" t="s">
        <v>20</v>
      </c>
      <c r="E29" s="1290" t="s">
        <v>1101</v>
      </c>
      <c r="F29" s="1290"/>
      <c r="G29" s="1290"/>
      <c r="H29" s="1290"/>
      <c r="I29" s="1290"/>
      <c r="J29" s="601" t="s">
        <v>633</v>
      </c>
      <c r="K29" s="1289" t="s">
        <v>1107</v>
      </c>
      <c r="L29" s="1289"/>
      <c r="M29" s="1289"/>
      <c r="N29" s="1289"/>
      <c r="O29" s="1289"/>
      <c r="P29" s="1289"/>
      <c r="Q29" s="1289"/>
      <c r="R29" s="1"/>
      <c r="S29" s="1079"/>
      <c r="T29" s="1"/>
      <c r="U29" s="1156" t="s">
        <v>20</v>
      </c>
      <c r="V29" s="1278" t="s">
        <v>1101</v>
      </c>
      <c r="W29" s="1278"/>
      <c r="X29" s="1278"/>
      <c r="Y29" s="1159" t="s">
        <v>633</v>
      </c>
      <c r="Z29" s="1278" t="s">
        <v>1107</v>
      </c>
      <c r="AA29" s="1278"/>
      <c r="AB29" s="1278"/>
      <c r="AC29" s="1278"/>
      <c r="AD29" s="1278"/>
      <c r="AS29" s="19"/>
      <c r="AT29" s="19"/>
      <c r="AU29" s="19"/>
      <c r="AV29" s="123"/>
      <c r="AZ29" s="1"/>
      <c r="BA29" s="1"/>
      <c r="BL29" s="19"/>
      <c r="BM29" s="123"/>
      <c r="BN29" s="19"/>
      <c r="BO29" s="19"/>
      <c r="BP29" s="19"/>
      <c r="BQ29" s="19"/>
      <c r="BR29" s="19"/>
      <c r="BS29" s="19"/>
      <c r="BT29" s="19"/>
      <c r="BU29" s="19"/>
      <c r="BV29" s="19"/>
      <c r="BW29" s="19"/>
      <c r="BX29" s="19"/>
    </row>
    <row r="30" spans="1:76" s="13" customFormat="1" ht="15" customHeight="1" x14ac:dyDescent="0.25">
      <c r="A30" s="1"/>
      <c r="B30" s="1"/>
      <c r="C30" s="1"/>
      <c r="D30" s="1"/>
      <c r="E30" s="278" t="str">
        <f ca="1">IF(Probe_Head!$BS$8,Probe_Head!$BT$8,"")</f>
        <v/>
      </c>
      <c r="F30" s="1"/>
      <c r="G30" s="1"/>
      <c r="J30" s="1"/>
      <c r="O30" s="1"/>
      <c r="R30" s="1"/>
      <c r="S30" s="1"/>
      <c r="T30" s="1"/>
      <c r="U30" s="1"/>
      <c r="V30" s="1158" t="str">
        <f ca="1">BD8</f>
        <v/>
      </c>
      <c r="W30" s="1"/>
      <c r="X30" s="1"/>
      <c r="Y30" s="1"/>
      <c r="Z30" s="1"/>
      <c r="AA30" s="1"/>
      <c r="AB30" s="1"/>
      <c r="AS30" s="19"/>
      <c r="AT30" s="588"/>
      <c r="AU30" s="19"/>
      <c r="AV30" s="123"/>
      <c r="AZ30" s="1"/>
      <c r="BA30" s="1"/>
      <c r="BL30" s="19"/>
      <c r="BM30" s="123"/>
      <c r="BN30" s="19"/>
      <c r="BO30" s="19"/>
      <c r="BP30" s="19"/>
      <c r="BQ30" s="19"/>
      <c r="BR30" s="19"/>
      <c r="BS30" s="19"/>
      <c r="BT30" s="19"/>
      <c r="BU30" s="19"/>
      <c r="BV30" s="19"/>
      <c r="BW30" s="19"/>
      <c r="BX30" s="19"/>
    </row>
    <row r="31" spans="1:76" s="13" customFormat="1" ht="15" customHeight="1" x14ac:dyDescent="0.25">
      <c r="A31" s="1"/>
      <c r="B31" s="1"/>
      <c r="O31" s="1"/>
      <c r="R31" s="1"/>
      <c r="S31" s="1"/>
      <c r="T31" s="1"/>
      <c r="U31" s="15" t="s">
        <v>18</v>
      </c>
      <c r="V31" s="1"/>
      <c r="W31" s="1"/>
      <c r="X31" s="1"/>
      <c r="Y31" s="1"/>
      <c r="Z31" s="1"/>
      <c r="AA31" s="1"/>
      <c r="AB31" s="1"/>
      <c r="AS31" s="19"/>
      <c r="AT31" s="588"/>
      <c r="AU31" s="19"/>
      <c r="AV31" s="123"/>
      <c r="AZ31" s="1"/>
      <c r="BA31" s="1"/>
      <c r="BB31" s="1"/>
      <c r="BC31" s="1"/>
      <c r="BD31" s="1"/>
      <c r="BE31" s="1"/>
      <c r="BF31" s="1"/>
      <c r="BG31" s="1"/>
      <c r="BH31" s="20"/>
      <c r="BL31" s="19"/>
      <c r="BM31" s="123"/>
      <c r="BN31" s="19"/>
      <c r="BO31" s="19"/>
      <c r="BP31" s="19"/>
      <c r="BQ31" s="19"/>
      <c r="BR31" s="19"/>
      <c r="BS31" s="19"/>
      <c r="BT31" s="19"/>
      <c r="BU31" s="19"/>
      <c r="BV31" s="19"/>
      <c r="BW31" s="19"/>
      <c r="BX31" s="19"/>
    </row>
    <row r="32" spans="1:76" s="13" customFormat="1" ht="15" customHeight="1" x14ac:dyDescent="0.25">
      <c r="A32" s="1"/>
      <c r="O32" s="1"/>
      <c r="R32" s="1"/>
      <c r="S32" s="1272" t="s">
        <v>11</v>
      </c>
      <c r="T32" s="1272"/>
      <c r="U32" s="1272"/>
      <c r="V32" s="1272"/>
      <c r="W32" s="1272"/>
      <c r="X32" s="1273"/>
      <c r="Y32" s="1273"/>
      <c r="Z32" s="1273"/>
      <c r="AA32" s="1"/>
      <c r="AB32" s="1"/>
      <c r="BA32" s="1"/>
      <c r="BB32" s="1"/>
      <c r="BC32" s="1"/>
      <c r="BD32" s="1"/>
      <c r="BE32" s="1"/>
      <c r="BF32" s="1"/>
      <c r="BG32" s="1"/>
      <c r="BL32" s="19"/>
      <c r="BM32" s="123"/>
      <c r="BN32" s="19"/>
      <c r="BO32" s="19"/>
      <c r="BP32" s="19"/>
      <c r="BQ32" s="19"/>
      <c r="BR32" s="19"/>
      <c r="BS32" s="19"/>
      <c r="BT32" s="19"/>
      <c r="BU32" s="19"/>
      <c r="BV32" s="19"/>
      <c r="BW32" s="19"/>
      <c r="BX32" s="19"/>
    </row>
    <row r="33" spans="1:76" s="13" customFormat="1" ht="15" customHeight="1" x14ac:dyDescent="0.25">
      <c r="A33" s="1"/>
      <c r="O33" s="1"/>
      <c r="P33" s="19"/>
      <c r="Q33" s="19"/>
      <c r="R33" s="267" t="s">
        <v>19</v>
      </c>
      <c r="S33" s="1276"/>
      <c r="T33" s="1277"/>
      <c r="U33" s="1277"/>
      <c r="V33" s="1277"/>
      <c r="W33" s="1277"/>
      <c r="X33" s="1277"/>
      <c r="Y33" s="1277"/>
      <c r="Z33" s="1277"/>
      <c r="AA33" s="1277"/>
      <c r="AB33" s="1"/>
      <c r="BA33" s="1" t="s">
        <v>702</v>
      </c>
      <c r="BB33" s="20" t="s">
        <v>637</v>
      </c>
      <c r="BC33" s="1"/>
      <c r="BD33" s="1"/>
      <c r="BE33" s="1"/>
      <c r="BF33" s="20" t="s">
        <v>21</v>
      </c>
      <c r="BG33" s="20"/>
      <c r="BH33" s="1"/>
      <c r="BI33" s="1"/>
      <c r="BJ33" s="7"/>
      <c r="BK33" s="20"/>
      <c r="BL33" s="19"/>
      <c r="BM33" s="123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</row>
    <row r="34" spans="1:76" s="19" customFormat="1" ht="15" customHeight="1" x14ac:dyDescent="0.25">
      <c r="A34" s="1"/>
      <c r="O34" s="1"/>
      <c r="R34" s="589"/>
      <c r="S34" s="1274"/>
      <c r="T34" s="1274"/>
      <c r="U34" s="1274"/>
      <c r="V34" s="1274"/>
      <c r="W34" s="1274"/>
      <c r="X34" s="1274"/>
      <c r="Y34" s="1274"/>
      <c r="Z34" s="1274"/>
      <c r="AA34" s="1274"/>
      <c r="AB34" s="1"/>
      <c r="BA34" s="27"/>
      <c r="BB34" s="436" t="s">
        <v>449</v>
      </c>
      <c r="BC34" s="25"/>
      <c r="BD34" s="24" t="s">
        <v>701</v>
      </c>
      <c r="BE34" s="26"/>
      <c r="BF34" s="436" t="s">
        <v>449</v>
      </c>
      <c r="BG34" s="24" t="s">
        <v>701</v>
      </c>
      <c r="BH34" s="776"/>
      <c r="BI34" s="1"/>
      <c r="BJ34" s="7"/>
      <c r="BM34" s="123"/>
    </row>
    <row r="35" spans="1:76" s="19" customFormat="1" ht="15" customHeight="1" x14ac:dyDescent="0.25">
      <c r="A35" s="1"/>
      <c r="O35" s="1"/>
      <c r="R35" s="589"/>
      <c r="S35" s="1274"/>
      <c r="T35" s="1274"/>
      <c r="U35" s="1274"/>
      <c r="V35" s="1274"/>
      <c r="W35" s="1274"/>
      <c r="X35" s="1274"/>
      <c r="Y35" s="1274"/>
      <c r="Z35" s="1274"/>
      <c r="AA35" s="1274"/>
      <c r="AB35" s="1"/>
      <c r="BA35" s="29"/>
      <c r="BB35" s="777">
        <f>MATCH(TRUE,BB36:BB40,0)</f>
        <v>3</v>
      </c>
      <c r="BC35" s="778"/>
      <c r="BD35" s="778" t="str">
        <f ca="1">OFFSET(BD35,$BB$35,0)&amp;""</f>
        <v>Probe Head P/N:</v>
      </c>
      <c r="BE35" s="779"/>
      <c r="BF35" s="777">
        <f>MATCH(TRUE,BF36:BF40,0)</f>
        <v>3</v>
      </c>
      <c r="BG35" s="778" t="str">
        <f ca="1">OFFSET(BG35,$BF$35,0)&amp;""</f>
        <v>PCB P/N:</v>
      </c>
      <c r="BH35" s="780"/>
      <c r="BI35" s="781"/>
      <c r="BJ35" s="7"/>
    </row>
    <row r="36" spans="1:76" s="19" customFormat="1" ht="15" customHeight="1" x14ac:dyDescent="0.25">
      <c r="A36" s="1"/>
      <c r="B36" s="23" t="s">
        <v>1093</v>
      </c>
      <c r="C36" s="1"/>
      <c r="D36" s="1"/>
      <c r="E36" s="1"/>
      <c r="F36" s="1"/>
      <c r="G36" s="1"/>
      <c r="W36" s="1"/>
      <c r="X36" s="1"/>
      <c r="Y36" s="1"/>
      <c r="Z36" s="1"/>
      <c r="AA36" s="1"/>
      <c r="AB36" s="1"/>
      <c r="BA36" s="29" t="s">
        <v>165</v>
      </c>
      <c r="BB36" s="437" t="b">
        <f>$E$25=BA36</f>
        <v>0</v>
      </c>
      <c r="BC36" s="1"/>
      <c r="BD36" s="1" t="s">
        <v>945</v>
      </c>
      <c r="BE36" s="28"/>
      <c r="BF36" s="437" t="b">
        <f>$E$28=BA36</f>
        <v>0</v>
      </c>
      <c r="BG36" s="1" t="s">
        <v>696</v>
      </c>
      <c r="BH36" s="782"/>
      <c r="BI36" s="1"/>
      <c r="BJ36" s="7"/>
    </row>
    <row r="37" spans="1:76" s="19" customFormat="1" ht="15" customHeight="1" x14ac:dyDescent="0.25">
      <c r="A37" s="1"/>
      <c r="B37" s="1" t="s">
        <v>29</v>
      </c>
      <c r="C37" s="1"/>
      <c r="D37" s="1"/>
      <c r="E37" s="1"/>
      <c r="F37" s="1"/>
      <c r="G37" s="1"/>
      <c r="H37" s="1"/>
      <c r="I37" s="1"/>
      <c r="J37" s="1"/>
      <c r="K37" s="1"/>
      <c r="BA37" s="29" t="s">
        <v>643</v>
      </c>
      <c r="BB37" s="437" t="b">
        <f>$E$25=BA37</f>
        <v>0</v>
      </c>
      <c r="BC37" s="1"/>
      <c r="BD37" s="1" t="s">
        <v>697</v>
      </c>
      <c r="BE37" s="28"/>
      <c r="BF37" s="437" t="b">
        <f>$E$28=BA37</f>
        <v>0</v>
      </c>
      <c r="BG37" s="1" t="s">
        <v>644</v>
      </c>
      <c r="BH37" s="782"/>
      <c r="BI37" s="1"/>
      <c r="BJ37" s="7"/>
    </row>
    <row r="38" spans="1:76" ht="15" customHeight="1" x14ac:dyDescent="0.25">
      <c r="B38" s="1" t="s">
        <v>30</v>
      </c>
      <c r="BA38" s="29" t="s">
        <v>700</v>
      </c>
      <c r="BB38" s="437" t="b">
        <f>$E$25=BA38</f>
        <v>1</v>
      </c>
      <c r="BC38" s="1"/>
      <c r="BD38" s="1" t="s">
        <v>636</v>
      </c>
      <c r="BE38" s="28"/>
      <c r="BF38" s="437" t="b">
        <f>$E$28=BA38</f>
        <v>1</v>
      </c>
      <c r="BG38" s="1" t="s">
        <v>695</v>
      </c>
      <c r="BH38" s="782"/>
      <c r="BI38" s="783"/>
      <c r="BJ38" s="7"/>
      <c r="BM38" s="19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</row>
    <row r="39" spans="1:76" ht="15" customHeight="1" x14ac:dyDescent="0.25">
      <c r="B39" s="1279" t="s">
        <v>896</v>
      </c>
      <c r="C39" s="1280"/>
      <c r="D39" s="1280"/>
      <c r="E39" s="1280"/>
      <c r="F39" s="19"/>
      <c r="G39" s="19"/>
      <c r="BA39" s="29" t="s">
        <v>712</v>
      </c>
      <c r="BB39" s="29"/>
      <c r="BC39" s="1"/>
      <c r="BD39" s="1" t="s">
        <v>17</v>
      </c>
      <c r="BE39" s="28"/>
      <c r="BF39" s="437" t="b">
        <f>$E$28=BA39</f>
        <v>0</v>
      </c>
      <c r="BG39" s="1" t="s">
        <v>1044</v>
      </c>
      <c r="BH39" s="782"/>
      <c r="BI39" s="1"/>
      <c r="BJ39" s="7"/>
      <c r="BM39" s="19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</row>
    <row r="40" spans="1:76" ht="15" customHeight="1" x14ac:dyDescent="0.25">
      <c r="BA40" s="41" t="s">
        <v>713</v>
      </c>
      <c r="BB40" s="41"/>
      <c r="BC40" s="43"/>
      <c r="BD40" s="43" t="s">
        <v>17</v>
      </c>
      <c r="BE40" s="44"/>
      <c r="BF40" s="438" t="b">
        <f>$E$28=BA40</f>
        <v>0</v>
      </c>
      <c r="BG40" s="43" t="s">
        <v>1046</v>
      </c>
      <c r="BH40" s="784"/>
      <c r="BI40" s="20"/>
      <c r="BJ40" s="7"/>
      <c r="BM40" s="19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</row>
    <row r="41" spans="1:76" ht="15" customHeight="1" x14ac:dyDescent="0.25">
      <c r="BA41" s="1"/>
      <c r="BB41" s="1"/>
      <c r="BC41" s="1"/>
      <c r="BD41" s="1"/>
      <c r="BE41" s="20"/>
      <c r="BF41" s="20"/>
      <c r="BG41" s="20"/>
      <c r="BH41" s="1"/>
      <c r="BI41" s="1"/>
      <c r="BJ41" s="7"/>
      <c r="BM41" s="19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</row>
    <row r="42" spans="1:76" ht="15" customHeight="1" x14ac:dyDescent="0.2">
      <c r="BE42" s="19"/>
      <c r="BH42" s="123"/>
      <c r="BM42" s="19"/>
      <c r="BN42" s="123"/>
      <c r="BO42" s="123"/>
      <c r="BP42" s="123"/>
      <c r="BQ42" s="123"/>
      <c r="BR42" s="123"/>
      <c r="BS42" s="123"/>
      <c r="BT42" s="123"/>
    </row>
    <row r="43" spans="1:76" ht="15" customHeight="1" x14ac:dyDescent="0.2"/>
    <row r="44" spans="1:76" ht="15" customHeight="1" x14ac:dyDescent="0.2">
      <c r="BA44" s="1" t="s">
        <v>1100</v>
      </c>
      <c r="BB44" s="123" t="s">
        <v>637</v>
      </c>
      <c r="BC44" s="123" t="s">
        <v>21</v>
      </c>
      <c r="BD44" s="123" t="s">
        <v>1108</v>
      </c>
    </row>
    <row r="45" spans="1:76" x14ac:dyDescent="0.2">
      <c r="BA45" s="27" t="s">
        <v>1101</v>
      </c>
      <c r="BB45" s="1150" t="b">
        <f>AND(E26=$BA$45,BB38)</f>
        <v>1</v>
      </c>
      <c r="BC45" s="1150" t="b">
        <f>AND(E29=$BA$45,BC38)</f>
        <v>1</v>
      </c>
      <c r="BD45" s="1150" t="b">
        <f ca="1">AND(V29=$BA$45,Cust_ISS)</f>
        <v>1</v>
      </c>
    </row>
    <row r="46" spans="1:76" x14ac:dyDescent="0.2">
      <c r="AZ46" s="19"/>
      <c r="BA46" s="29" t="s">
        <v>1102</v>
      </c>
      <c r="BB46" s="1151" t="b">
        <f>AND(E26=$BA$46,BB38)</f>
        <v>0</v>
      </c>
      <c r="BC46" s="1151" t="b">
        <f>AND(E29=$BA$46,BC38)</f>
        <v>0</v>
      </c>
      <c r="BD46" s="1151" t="b">
        <f ca="1">AND(V29=$BA$46,Cust_ISS)</f>
        <v>0</v>
      </c>
      <c r="BE46" s="19"/>
      <c r="BF46" s="19"/>
      <c r="BG46" s="19"/>
    </row>
    <row r="47" spans="1:76" x14ac:dyDescent="0.2">
      <c r="AZ47" s="19"/>
      <c r="BA47" s="41" t="s">
        <v>1103</v>
      </c>
      <c r="BB47" s="1152" t="b">
        <f>AND(E26=$BA$47,BB38)</f>
        <v>0</v>
      </c>
      <c r="BC47" s="1152" t="b">
        <f>AND(E29=$BA$47,BC38)</f>
        <v>0</v>
      </c>
      <c r="BD47" s="1152" t="b">
        <f ca="1">AND(V29=$BA$47,Cust_ISS)</f>
        <v>0</v>
      </c>
      <c r="BE47" s="19"/>
      <c r="BF47" s="19"/>
      <c r="BG47" s="19"/>
    </row>
    <row r="48" spans="1:76" x14ac:dyDescent="0.2">
      <c r="AZ48" s="19"/>
      <c r="BE48" s="19"/>
      <c r="BF48" s="19"/>
      <c r="BG48" s="19"/>
    </row>
    <row r="49" spans="13:59" x14ac:dyDescent="0.2">
      <c r="AZ49" s="19"/>
      <c r="BA49" s="49" t="s">
        <v>1104</v>
      </c>
      <c r="BE49" s="19"/>
      <c r="BF49" s="19"/>
      <c r="BG49" s="19"/>
    </row>
    <row r="50" spans="13:59" x14ac:dyDescent="0.2">
      <c r="AZ50" s="19"/>
      <c r="BA50" s="1153" t="s">
        <v>1105</v>
      </c>
      <c r="BB50" s="540"/>
      <c r="BC50" s="540"/>
      <c r="BD50" s="776"/>
      <c r="BE50" s="19"/>
      <c r="BF50" s="19"/>
      <c r="BG50" s="19"/>
    </row>
    <row r="51" spans="13:59" x14ac:dyDescent="0.2">
      <c r="AZ51" s="19"/>
      <c r="BA51" s="279" t="s">
        <v>1106</v>
      </c>
      <c r="BD51" s="782"/>
      <c r="BE51" s="19"/>
      <c r="BF51" s="19"/>
      <c r="BG51" s="19"/>
    </row>
    <row r="52" spans="13:59" x14ac:dyDescent="0.2">
      <c r="M52" s="16"/>
      <c r="N52" s="16"/>
      <c r="AZ52" s="19"/>
      <c r="BA52" s="1154" t="s">
        <v>1107</v>
      </c>
      <c r="BB52" s="1010"/>
      <c r="BC52" s="1010"/>
      <c r="BD52" s="784"/>
      <c r="BE52" s="19"/>
      <c r="BF52" s="19"/>
      <c r="BG52" s="19"/>
    </row>
    <row r="53" spans="13:59" x14ac:dyDescent="0.2">
      <c r="AZ53" s="19"/>
      <c r="BE53" s="19"/>
      <c r="BF53" s="19"/>
      <c r="BG53" s="19"/>
    </row>
    <row r="54" spans="13:59" x14ac:dyDescent="0.2">
      <c r="AZ54" s="19"/>
      <c r="BE54" s="19"/>
      <c r="BF54" s="19"/>
      <c r="BG54" s="19"/>
    </row>
    <row r="55" spans="13:59" x14ac:dyDescent="0.2">
      <c r="AZ55" s="19"/>
      <c r="BE55" s="19"/>
      <c r="BF55" s="19"/>
      <c r="BG55" s="19"/>
    </row>
    <row r="56" spans="13:59" x14ac:dyDescent="0.2">
      <c r="AZ56" s="19"/>
      <c r="BE56" s="19"/>
      <c r="BF56" s="19"/>
      <c r="BG56" s="19"/>
    </row>
    <row r="57" spans="13:59" x14ac:dyDescent="0.2">
      <c r="AZ57" s="19"/>
      <c r="BE57" s="19"/>
      <c r="BF57" s="19"/>
      <c r="BG57" s="19"/>
    </row>
    <row r="58" spans="13:59" x14ac:dyDescent="0.2">
      <c r="AZ58" s="19"/>
      <c r="BE58" s="19"/>
      <c r="BF58" s="19"/>
      <c r="BG58" s="19"/>
    </row>
    <row r="59" spans="13:59" x14ac:dyDescent="0.2">
      <c r="AZ59" s="19"/>
      <c r="BE59" s="19"/>
      <c r="BF59" s="19"/>
      <c r="BG59" s="19"/>
    </row>
    <row r="60" spans="13:59" x14ac:dyDescent="0.2">
      <c r="AZ60" s="19"/>
      <c r="BE60" s="19"/>
      <c r="BF60" s="19"/>
      <c r="BG60" s="19"/>
    </row>
    <row r="61" spans="13:59" x14ac:dyDescent="0.2">
      <c r="AZ61" s="19"/>
      <c r="BE61" s="19"/>
      <c r="BF61" s="19"/>
      <c r="BG61" s="19"/>
    </row>
    <row r="62" spans="13:59" x14ac:dyDescent="0.2">
      <c r="AZ62" s="19"/>
      <c r="BE62" s="19"/>
      <c r="BF62" s="19"/>
      <c r="BG62" s="19"/>
    </row>
    <row r="63" spans="13:59" x14ac:dyDescent="0.2">
      <c r="AZ63" s="19"/>
      <c r="BE63" s="19"/>
      <c r="BF63" s="19"/>
      <c r="BG63" s="19"/>
    </row>
    <row r="64" spans="13:59" x14ac:dyDescent="0.2">
      <c r="AZ64" s="19"/>
      <c r="BE64" s="19"/>
      <c r="BF64" s="19"/>
      <c r="BG64" s="19"/>
    </row>
    <row r="65" spans="52:59" x14ac:dyDescent="0.2">
      <c r="AZ65" s="19"/>
      <c r="BE65" s="19"/>
      <c r="BF65" s="19"/>
      <c r="BG65" s="19"/>
    </row>
    <row r="66" spans="52:59" x14ac:dyDescent="0.2">
      <c r="AZ66" s="19"/>
      <c r="BE66" s="19"/>
      <c r="BF66" s="19"/>
      <c r="BG66" s="19"/>
    </row>
    <row r="67" spans="52:59" x14ac:dyDescent="0.2">
      <c r="AZ67" s="19"/>
      <c r="BE67" s="19"/>
      <c r="BF67" s="19"/>
      <c r="BG67" s="19"/>
    </row>
    <row r="68" spans="52:59" x14ac:dyDescent="0.2">
      <c r="AZ68" s="19"/>
      <c r="BE68" s="19"/>
      <c r="BF68" s="19"/>
      <c r="BG68" s="19"/>
    </row>
    <row r="69" spans="52:59" x14ac:dyDescent="0.2">
      <c r="AZ69" s="19"/>
      <c r="BE69" s="19"/>
      <c r="BF69" s="19"/>
      <c r="BG69" s="19"/>
    </row>
    <row r="70" spans="52:59" x14ac:dyDescent="0.2">
      <c r="AZ70" s="19"/>
      <c r="BE70" s="19"/>
      <c r="BF70" s="19"/>
      <c r="BG70" s="19"/>
    </row>
    <row r="71" spans="52:59" x14ac:dyDescent="0.2">
      <c r="AZ71" s="19"/>
      <c r="BE71" s="19"/>
      <c r="BF71" s="19"/>
      <c r="BG71" s="19"/>
    </row>
    <row r="72" spans="52:59" x14ac:dyDescent="0.2">
      <c r="AZ72" s="19"/>
      <c r="BE72" s="19"/>
      <c r="BF72" s="19"/>
      <c r="BG72" s="19"/>
    </row>
    <row r="73" spans="52:59" x14ac:dyDescent="0.2">
      <c r="AZ73" s="19"/>
      <c r="BE73" s="19"/>
      <c r="BF73" s="19"/>
      <c r="BG73" s="19"/>
    </row>
  </sheetData>
  <sheetProtection algorithmName="SHA-512" hashValue="QI7GRFqKTM4pGAVsYlr0OE8hXpfUnpVjAYyXMs94293CaHPSM/61Lrhpms6MX04YcW0SeAQZwL34QCULTBhsHQ==" saltValue="obadz4G8MjvhnW6Wf5cO9w==" spinCount="100000" sheet="1" formatCells="0" selectLockedCells="1"/>
  <sortState xmlns:xlrd2="http://schemas.microsoft.com/office/spreadsheetml/2017/richdata2" ref="BB27:BE31">
    <sortCondition ref="BB27"/>
  </sortState>
  <mergeCells count="41">
    <mergeCell ref="B39:E39"/>
    <mergeCell ref="E28:I28"/>
    <mergeCell ref="E25:I25"/>
    <mergeCell ref="E18:L18"/>
    <mergeCell ref="E20:L20"/>
    <mergeCell ref="E19:L19"/>
    <mergeCell ref="E26:I26"/>
    <mergeCell ref="K26:Q26"/>
    <mergeCell ref="E29:I29"/>
    <mergeCell ref="K29:Q29"/>
    <mergeCell ref="X25:AA25"/>
    <mergeCell ref="S32:Z32"/>
    <mergeCell ref="S34:AA34"/>
    <mergeCell ref="S35:AA35"/>
    <mergeCell ref="X28:AA28"/>
    <mergeCell ref="S33:AA33"/>
    <mergeCell ref="V29:X29"/>
    <mergeCell ref="Z29:AD29"/>
    <mergeCell ref="BB24:BF24"/>
    <mergeCell ref="AC2:AL18"/>
    <mergeCell ref="T2:W2"/>
    <mergeCell ref="T3:W3"/>
    <mergeCell ref="Z6:AA6"/>
    <mergeCell ref="Z7:AA7"/>
    <mergeCell ref="BB22:BF22"/>
    <mergeCell ref="T7:W7"/>
    <mergeCell ref="T4:W4"/>
    <mergeCell ref="T5:W5"/>
    <mergeCell ref="T6:W6"/>
    <mergeCell ref="BB23:BF23"/>
    <mergeCell ref="Q10:W10"/>
    <mergeCell ref="F10:L10"/>
    <mergeCell ref="F11:L11"/>
    <mergeCell ref="F12:L12"/>
    <mergeCell ref="F13:L13"/>
    <mergeCell ref="E15:L15"/>
    <mergeCell ref="E17:L17"/>
    <mergeCell ref="E16:L16"/>
    <mergeCell ref="Q11:W11"/>
    <mergeCell ref="Q12:W12"/>
    <mergeCell ref="Q13:W13"/>
  </mergeCells>
  <phoneticPr fontId="91" type="noConversion"/>
  <conditionalFormatting sqref="D26:Q26">
    <cfRule type="expression" dxfId="536" priority="9">
      <formula>NOT($BB$38)</formula>
    </cfRule>
  </conditionalFormatting>
  <conditionalFormatting sqref="D29:Q29">
    <cfRule type="expression" dxfId="535" priority="11">
      <formula>NOT($BF$38)</formula>
    </cfRule>
  </conditionalFormatting>
  <conditionalFormatting sqref="E26:I26">
    <cfRule type="expression" dxfId="534" priority="6">
      <formula>1</formula>
    </cfRule>
  </conditionalFormatting>
  <conditionalFormatting sqref="E29:I29">
    <cfRule type="expression" dxfId="533" priority="5">
      <formula>1</formula>
    </cfRule>
  </conditionalFormatting>
  <conditionalFormatting sqref="J26">
    <cfRule type="expression" dxfId="532" priority="15">
      <formula>NOT($BB$46)</formula>
    </cfRule>
  </conditionalFormatting>
  <conditionalFormatting sqref="J29">
    <cfRule type="expression" dxfId="531" priority="4">
      <formula>NOT($BC$46)</formula>
    </cfRule>
  </conditionalFormatting>
  <conditionalFormatting sqref="J28:O28">
    <cfRule type="expression" dxfId="530" priority="28">
      <formula>$BF$36</formula>
    </cfRule>
  </conditionalFormatting>
  <conditionalFormatting sqref="K26:Q26">
    <cfRule type="expression" dxfId="529" priority="16">
      <formula>NOT($BB$46)</formula>
    </cfRule>
  </conditionalFormatting>
  <conditionalFormatting sqref="K29:Q29">
    <cfRule type="expression" dxfId="528" priority="3">
      <formula>NOT($BC$46)</formula>
    </cfRule>
  </conditionalFormatting>
  <conditionalFormatting sqref="R25:V25">
    <cfRule type="expression" dxfId="527" priority="1264" stopIfTrue="1">
      <formula>NOT($BC$10)</formula>
    </cfRule>
  </conditionalFormatting>
  <conditionalFormatting sqref="R33:AA35">
    <cfRule type="expression" dxfId="526" priority="1260" stopIfTrue="1">
      <formula>$S$32&lt;&gt;$BB$24</formula>
    </cfRule>
  </conditionalFormatting>
  <conditionalFormatting sqref="S28:V28">
    <cfRule type="expression" dxfId="525" priority="1262">
      <formula>NOT($BC$8)</formula>
    </cfRule>
  </conditionalFormatting>
  <conditionalFormatting sqref="T3">
    <cfRule type="expression" dxfId="524" priority="1119" stopIfTrue="1">
      <formula>AND($BF$37,ISBLANK($T$3))</formula>
    </cfRule>
  </conditionalFormatting>
  <conditionalFormatting sqref="T2:W2">
    <cfRule type="expression" dxfId="523" priority="1118" stopIfTrue="1">
      <formula>AND($BB$37,ISBLANK($T$2))</formula>
    </cfRule>
  </conditionalFormatting>
  <conditionalFormatting sqref="U29:X29">
    <cfRule type="expression" dxfId="522" priority="2">
      <formula>OR($V$28="No",NOT(Cust_ISS))</formula>
    </cfRule>
  </conditionalFormatting>
  <conditionalFormatting sqref="X24:AA25">
    <cfRule type="expression" dxfId="521" priority="70" stopIfTrue="1">
      <formula>NOT(Integration)</formula>
    </cfRule>
  </conditionalFormatting>
  <conditionalFormatting sqref="X27:AA27">
    <cfRule type="expression" dxfId="520" priority="46" stopIfTrue="1">
      <formula>$V$28="No"</formula>
    </cfRule>
  </conditionalFormatting>
  <conditionalFormatting sqref="X27:AA28">
    <cfRule type="expression" dxfId="519" priority="1261" stopIfTrue="1">
      <formula>NOT($BC$9)</formula>
    </cfRule>
  </conditionalFormatting>
  <conditionalFormatting sqref="Y7:AA7">
    <cfRule type="expression" dxfId="518" priority="1745">
      <formula>ISBLANK($T$7)</formula>
    </cfRule>
  </conditionalFormatting>
  <conditionalFormatting sqref="Y29:AD29">
    <cfRule type="expression" dxfId="517" priority="1">
      <formula>NOT($BD$46)</formula>
    </cfRule>
  </conditionalFormatting>
  <conditionalFormatting sqref="Z6">
    <cfRule type="expression" dxfId="516" priority="1741">
      <formula>ISBLANK($Z$6)</formula>
    </cfRule>
  </conditionalFormatting>
  <conditionalFormatting sqref="Z7:AA7">
    <cfRule type="expression" dxfId="515" priority="1744">
      <formula>AND(LEN($T$7)&gt;0,ISBLANK($Z$7))</formula>
    </cfRule>
  </conditionalFormatting>
  <conditionalFormatting sqref="AB28">
    <cfRule type="expression" dxfId="514" priority="1263">
      <formula>LEFT($BD$9,1)="U"</formula>
    </cfRule>
  </conditionalFormatting>
  <conditionalFormatting sqref="AC1 AC2:AL18">
    <cfRule type="expression" dxfId="513" priority="1271">
      <formula>NOT($BC$13)</formula>
    </cfRule>
  </conditionalFormatting>
  <conditionalFormatting sqref="BC8:BC14">
    <cfRule type="cellIs" dxfId="512" priority="25" operator="equal">
      <formula>TRUE</formula>
    </cfRule>
  </conditionalFormatting>
  <dataValidations count="9">
    <dataValidation type="list" allowBlank="1" showInputMessage="1" showErrorMessage="1" sqref="V28 V25" xr:uid="{00000000-0002-0000-0000-000000000000}">
      <formula1>"No,Yes"</formula1>
    </dataValidation>
    <dataValidation type="list" allowBlank="1" showInputMessage="1" showErrorMessage="1" errorTitle="Input Error" error="Please select from the drop-down list" sqref="E25:I25" xr:uid="{00000000-0002-0000-0000-000001000000}">
      <formula1>$BA$36:$BA$38</formula1>
    </dataValidation>
    <dataValidation type="list" allowBlank="1" showInputMessage="1" showErrorMessage="1" errorTitle="Input Error" error="Please select from the drop-down list" sqref="E28:I28" xr:uid="{00000000-0002-0000-0000-000002000000}">
      <formula1>$BA$36:$BA$40</formula1>
    </dataValidation>
    <dataValidation type="list" errorStyle="information" allowBlank="1" showInputMessage="1" showErrorMessage="1" errorTitle="Please choose one from list." error="Please choose one from list." sqref="S32:W32" xr:uid="{00000000-0002-0000-0000-000003000000}">
      <formula1>$BB$22:$BB$24</formula1>
    </dataValidation>
    <dataValidation type="whole" allowBlank="1" showInputMessage="1" showErrorMessage="1" errorTitle="Error:" error="Internal Use only: Valid Entries are 1, 2, 3 or blank" sqref="AA1" xr:uid="{00000000-0002-0000-0000-000004000000}">
      <formula1>1</formula1>
      <formula2>3</formula2>
    </dataValidation>
    <dataValidation type="custom" allowBlank="1" showInputMessage="1" showErrorMessage="1" errorTitle="Invalid:" error="Requires a six digit number" sqref="Z6:AA6" xr:uid="{E1F41598-EF61-4B7E-9486-40FD608D756D}">
      <formula1>AND(LEN($Z$6)=6,ISNUMBER($Z$6+0))</formula1>
    </dataValidation>
    <dataValidation type="list" allowBlank="1" showInputMessage="1" showErrorMessage="1" sqref="Z7:AA7" xr:uid="{DE10C574-A448-4659-BDBD-268F57CFD779}">
      <formula1>$BB$17:$BB$18</formula1>
    </dataValidation>
    <dataValidation type="list" allowBlank="1" showInputMessage="1" showErrorMessage="1" sqref="E26:I26 E29:I29 V29:X29" xr:uid="{F296D882-F7C3-4253-A07C-32D38B292FBE}">
      <formula1>$BA$45:$BA$47</formula1>
    </dataValidation>
    <dataValidation type="list" allowBlank="1" showInputMessage="1" showErrorMessage="1" sqref="K26:Q26 K29:Q29 Z29" xr:uid="{E26B5B9E-0DBE-4C3C-837A-47F40AB246D1}">
      <formula1>$BA$50:$BA$52</formula1>
    </dataValidation>
  </dataValidations>
  <hyperlinks>
    <hyperlink ref="B39" r:id="rId1" xr:uid="{00000000-0004-0000-0000-000000000000}"/>
  </hyperlinks>
  <pageMargins left="0.25" right="0.25" top="1" bottom="1" header="0.5" footer="0.5"/>
  <pageSetup scale="64" orientation="landscape" horizontalDpi="4294967292" r:id="rId2"/>
  <headerFooter alignWithMargins="0">
    <oddFooter>&amp;C&amp;8&amp;F&amp;R&amp;8Print Date: &amp;D
Time: &amp;T</oddFooter>
  </headerFooter>
  <drawing r:id="rId3"/>
  <legacy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theme="6"/>
    <pageSetUpPr fitToPage="1"/>
  </sheetPr>
  <dimension ref="A1:CB3008"/>
  <sheetViews>
    <sheetView showGridLines="0" zoomScaleNormal="100" workbookViewId="0">
      <pane xSplit="1" ySplit="8" topLeftCell="B9" activePane="bottomRight" state="frozen"/>
      <selection activeCell="N17" sqref="N17"/>
      <selection pane="topRight" activeCell="N17" sqref="N17"/>
      <selection pane="bottomLeft" activeCell="N17" sqref="N17"/>
      <selection pane="bottomRight" activeCell="A9" sqref="A9"/>
    </sheetView>
  </sheetViews>
  <sheetFormatPr defaultColWidth="8.85546875" defaultRowHeight="12.75" customHeight="1" x14ac:dyDescent="0.2"/>
  <cols>
    <col min="1" max="1" width="10" style="56" bestFit="1" customWidth="1"/>
    <col min="2" max="3" width="4.28515625" style="56" customWidth="1"/>
    <col min="4" max="4" width="5.7109375" style="56" customWidth="1"/>
    <col min="5" max="5" width="9.140625" style="56" customWidth="1"/>
    <col min="6" max="6" width="9.28515625" style="56" customWidth="1"/>
    <col min="7" max="7" width="17.85546875" style="276" customWidth="1"/>
    <col min="8" max="8" width="20.5703125" style="276" customWidth="1"/>
    <col min="9" max="9" width="9.140625" style="56" customWidth="1"/>
    <col min="10" max="10" width="8.28515625" style="56" customWidth="1"/>
    <col min="11" max="14" width="7" style="56" customWidth="1"/>
    <col min="15" max="15" width="4.5703125" style="56" customWidth="1"/>
    <col min="16" max="16" width="11" style="56" bestFit="1" customWidth="1"/>
    <col min="17" max="17" width="16.28515625" style="56" bestFit="1" customWidth="1"/>
    <col min="18" max="19" width="8.7109375" style="56" customWidth="1"/>
    <col min="20" max="20" width="25.7109375" style="181" customWidth="1"/>
    <col min="21" max="21" width="2.7109375" style="57" customWidth="1"/>
    <col min="22" max="22" width="7.42578125" style="56" customWidth="1"/>
    <col min="23" max="26" width="6.7109375" style="56" customWidth="1"/>
    <col min="27" max="27" width="8.85546875" style="56" customWidth="1"/>
    <col min="28" max="31" width="8.7109375" style="56" customWidth="1"/>
    <col min="32" max="32" width="6.7109375" style="57" customWidth="1"/>
    <col min="33" max="33" width="25.7109375" style="181" customWidth="1"/>
    <col min="34" max="52" width="8.85546875" style="57"/>
    <col min="53" max="60" width="8.85546875" style="57" hidden="1" customWidth="1"/>
    <col min="61" max="61" width="19.5703125" style="57" hidden="1" customWidth="1"/>
    <col min="62" max="78" width="8.85546875" style="57" hidden="1" customWidth="1"/>
    <col min="79" max="16384" width="8.85546875" style="57"/>
  </cols>
  <sheetData>
    <row r="1" spans="1:71" s="80" customFormat="1" ht="12.75" customHeight="1" thickBot="1" x14ac:dyDescent="0.25">
      <c r="A1" s="274"/>
      <c r="E1" s="326"/>
      <c r="F1" s="327"/>
      <c r="G1" s="184"/>
      <c r="H1" s="185"/>
      <c r="I1" s="422"/>
      <c r="J1" s="196" t="s">
        <v>331</v>
      </c>
      <c r="K1" s="102"/>
      <c r="L1" s="102"/>
      <c r="M1" s="102"/>
      <c r="N1" s="424"/>
      <c r="O1" s="128" t="s">
        <v>607</v>
      </c>
      <c r="P1" s="102"/>
      <c r="Q1" s="1157"/>
      <c r="R1" s="102"/>
      <c r="S1" s="102"/>
      <c r="T1" s="185"/>
      <c r="V1" s="102"/>
      <c r="W1" s="1146" t="s">
        <v>1109</v>
      </c>
      <c r="X1" s="102"/>
      <c r="Y1" s="102"/>
      <c r="Z1" s="102"/>
      <c r="AA1" s="102"/>
      <c r="AB1" s="102"/>
      <c r="AC1" s="102"/>
      <c r="AD1" s="102"/>
      <c r="AE1" s="102"/>
      <c r="AG1" s="185"/>
      <c r="BA1" s="421">
        <v>1</v>
      </c>
      <c r="BI1" s="186" t="s">
        <v>92</v>
      </c>
      <c r="BJ1" s="187" t="str">
        <f ca="1">PCB!$CE$7</f>
        <v>Other</v>
      </c>
      <c r="BK1" s="187" t="str">
        <f ca="1">PCB!$CF$7</f>
        <v>SMA</v>
      </c>
      <c r="BL1" s="187" t="str">
        <f ca="1">PCB!$CG$7</f>
        <v>MXP</v>
      </c>
      <c r="BM1" s="187" t="str">
        <f ca="1">PCB!$CH$7</f>
        <v>UHD</v>
      </c>
      <c r="BN1" s="187" t="str">
        <f ca="1">PCB!$CI$7</f>
        <v>K-Std</v>
      </c>
      <c r="BO1" s="187" t="str">
        <f ca="1">PCB!$CI$7</f>
        <v>K-Std</v>
      </c>
      <c r="BP1" s="187" t="str">
        <f ca="1">PCB!$CJ$7</f>
        <v>K-HS</v>
      </c>
      <c r="BQ1" s="187" t="str">
        <f ca="1">PCB!$CK$7</f>
        <v>1.85mm</v>
      </c>
      <c r="BR1" s="187" t="str">
        <f ca="1">PCB!$CL$7</f>
        <v>1mm</v>
      </c>
      <c r="BS1" s="187" t="str">
        <f ca="1">PCB!$CM$7</f>
        <v>WR12</v>
      </c>
    </row>
    <row r="2" spans="1:71" s="80" customFormat="1" ht="12.75" customHeight="1" thickBot="1" x14ac:dyDescent="0.3">
      <c r="A2" s="1298" t="s">
        <v>93</v>
      </c>
      <c r="B2" s="188" t="s">
        <v>94</v>
      </c>
      <c r="C2" s="189" t="s">
        <v>95</v>
      </c>
      <c r="E2" s="324" t="s">
        <v>396</v>
      </c>
      <c r="F2" s="325"/>
      <c r="G2" s="325"/>
      <c r="H2" s="325"/>
      <c r="I2" s="423"/>
      <c r="J2" s="80" t="s">
        <v>332</v>
      </c>
      <c r="K2" s="102"/>
      <c r="L2" s="102"/>
      <c r="M2" s="102"/>
      <c r="N2" s="425"/>
      <c r="O2" s="80" t="s">
        <v>763</v>
      </c>
      <c r="Q2" s="102"/>
      <c r="R2" s="102"/>
      <c r="S2" s="102"/>
      <c r="T2" s="185"/>
      <c r="V2" s="102"/>
      <c r="W2" s="1146" t="s">
        <v>1110</v>
      </c>
      <c r="X2" s="102"/>
      <c r="Y2" s="102"/>
      <c r="Z2" s="102"/>
      <c r="AA2" s="102"/>
      <c r="AB2" s="102"/>
      <c r="AC2" s="102"/>
      <c r="AD2" s="102"/>
      <c r="AE2" s="102"/>
      <c r="AG2" s="185"/>
      <c r="BI2" s="191" t="s">
        <v>96</v>
      </c>
      <c r="BJ2" s="192" t="s">
        <v>97</v>
      </c>
      <c r="BK2" s="192" t="s">
        <v>98</v>
      </c>
      <c r="BL2" s="193" t="s">
        <v>99</v>
      </c>
      <c r="BM2" s="193" t="s">
        <v>100</v>
      </c>
      <c r="BN2" s="192" t="s">
        <v>101</v>
      </c>
      <c r="BO2" s="192" t="s">
        <v>102</v>
      </c>
      <c r="BP2" s="192" t="s">
        <v>103</v>
      </c>
      <c r="BQ2" s="192" t="s">
        <v>104</v>
      </c>
    </row>
    <row r="3" spans="1:71" s="80" customFormat="1" ht="12.75" customHeight="1" thickBot="1" x14ac:dyDescent="0.3">
      <c r="A3" s="1299"/>
      <c r="B3" s="202">
        <v>47</v>
      </c>
      <c r="C3" s="202">
        <v>1</v>
      </c>
      <c r="D3" s="1175" t="str">
        <f ca="1">IF(ISTEXT(Probe_Head!BJ8),Probe_Head!BJ8,"")</f>
        <v xml:space="preserve"> </v>
      </c>
      <c r="F3" s="190"/>
      <c r="G3" s="194"/>
      <c r="H3" s="185"/>
      <c r="K3" s="102"/>
      <c r="L3" s="102"/>
      <c r="M3" s="102"/>
      <c r="N3" s="102"/>
      <c r="O3" s="272">
        <f ca="1">COUNTIF(OFFSET(O8,1,0,Chart!$BT$23),"P")*Multiplyer</f>
        <v>0</v>
      </c>
      <c r="Q3" s="102"/>
      <c r="R3" s="102"/>
      <c r="S3" s="102"/>
      <c r="T3" s="185"/>
      <c r="V3" s="102"/>
      <c r="W3" s="129"/>
      <c r="X3" s="102"/>
      <c r="Y3" s="102"/>
      <c r="Z3" s="102"/>
      <c r="AA3" s="102"/>
      <c r="AB3" s="102"/>
      <c r="AC3" s="102"/>
      <c r="AD3" s="102"/>
      <c r="AE3" s="102"/>
      <c r="AG3" s="185"/>
      <c r="BI3" s="191" t="s">
        <v>381</v>
      </c>
      <c r="BJ3" s="102">
        <f>48-C3</f>
        <v>47</v>
      </c>
      <c r="BK3" s="128" t="s">
        <v>382</v>
      </c>
      <c r="BL3" s="102">
        <f>48-B3</f>
        <v>1</v>
      </c>
    </row>
    <row r="4" spans="1:71" s="80" customFormat="1" ht="12.75" customHeight="1" x14ac:dyDescent="0.2">
      <c r="A4" s="1299"/>
      <c r="D4" s="1174" t="str">
        <f ca="1">IF(Pinlist_Err,"Invalid entries detected",""&amp;Chart!BW16)&amp;IF(F5&gt;G5,"Missing Pad Name!","")</f>
        <v/>
      </c>
      <c r="F4" s="195"/>
      <c r="G4" s="1145"/>
      <c r="H4" s="1145"/>
      <c r="I4" s="723" t="str">
        <f ca="1">IF(Pinlist_RF_Error_flag,"***RF line speed exceeds published limits***","")</f>
        <v/>
      </c>
      <c r="J4" s="102"/>
      <c r="K4" s="102"/>
      <c r="L4" s="102"/>
      <c r="M4" s="102"/>
      <c r="O4" s="208">
        <f ca="1">COUNTIF(OFFSET(O8,1,0,Chart!$BT$23),"F")*Multiplyer</f>
        <v>0</v>
      </c>
      <c r="Q4" s="102"/>
      <c r="R4" s="102"/>
      <c r="S4" s="102"/>
      <c r="T4" s="426"/>
      <c r="V4" s="102"/>
      <c r="W4" s="129"/>
      <c r="X4" s="102"/>
      <c r="Y4" s="102"/>
      <c r="Z4" s="102"/>
      <c r="AA4" s="102"/>
      <c r="AB4" s="102"/>
      <c r="AC4" s="102"/>
      <c r="AD4" s="102"/>
      <c r="AE4" s="102"/>
      <c r="AG4" s="185"/>
      <c r="BI4" s="186"/>
      <c r="BK4" s="128"/>
      <c r="BL4" s="128"/>
    </row>
    <row r="5" spans="1:71" s="80" customFormat="1" ht="12.75" customHeight="1" thickBot="1" x14ac:dyDescent="0.25">
      <c r="A5" s="1300"/>
      <c r="C5" s="58">
        <f ca="1">COUNTA(OFFSET(C8,1,0,Chart!$BT$23))*Multiplyer</f>
        <v>0</v>
      </c>
      <c r="D5" s="197"/>
      <c r="E5" s="198">
        <f ca="1">COUNT(OFFSET(E8,1,0,Chart!$BT$23))</f>
        <v>0</v>
      </c>
      <c r="F5" s="1147">
        <f ca="1">COUNT(OFFSET(F8,1,0,Chart!$BT$23))</f>
        <v>0</v>
      </c>
      <c r="G5" s="1146">
        <f ca="1">COUNTA(OFFSET(G8,1,0,Chart!$BT$23))</f>
        <v>0</v>
      </c>
      <c r="H5" s="1148">
        <f ca="1">COUNTA(OFFSET(H8,1,0,Chart!$BT$23))</f>
        <v>0</v>
      </c>
      <c r="O5" s="58">
        <f ca="1">COUNTIF(OFFSET(O8,1,0,Chart!$BT$23),"T")*Multiplyer</f>
        <v>0</v>
      </c>
      <c r="P5" s="58">
        <f ca="1">(COUNTA(OFFSET(P8,1,0,Chart!$BT$23))-COUNTIF(OFFSET(P8,1,0,Chart!$BT$23),"*DNI*"))*Multiplyer</f>
        <v>0</v>
      </c>
      <c r="Q5" s="102"/>
      <c r="R5" s="58">
        <f ca="1">(COUNTA(OFFSET(R8,1,0,Chart!$BT$23))-COUNTIF(OFFSET(R8,1,0,Chart!$BT$23),"*DNI*"))*Multiplyer</f>
        <v>0</v>
      </c>
      <c r="S5" s="102"/>
      <c r="T5" s="185"/>
      <c r="V5" s="102"/>
      <c r="W5" s="199" t="s">
        <v>322</v>
      </c>
      <c r="X5" s="200"/>
      <c r="Y5" s="523" t="b">
        <f>NOT(PCB!$BB$4)</f>
        <v>1</v>
      </c>
      <c r="Z5" s="102"/>
      <c r="AA5" s="58">
        <f>COUNTA(AA9:AA3008)*Multiplyer</f>
        <v>0</v>
      </c>
      <c r="AB5" s="58">
        <f>COUNTA(AB9:AB3008)*Multiplyer</f>
        <v>0</v>
      </c>
      <c r="AC5" s="102"/>
      <c r="AD5" s="58">
        <f>COUNTA(AD9:AD3008)*Multiplyer</f>
        <v>0</v>
      </c>
      <c r="AE5" s="102"/>
      <c r="AG5" s="185"/>
      <c r="BI5" s="186"/>
      <c r="BK5" s="128"/>
      <c r="BL5" s="128"/>
    </row>
    <row r="6" spans="1:71" s="80" customFormat="1" ht="12.75" customHeight="1" thickBot="1" x14ac:dyDescent="0.25">
      <c r="A6" s="1301" t="s">
        <v>818</v>
      </c>
      <c r="B6" s="1302" t="s">
        <v>312</v>
      </c>
      <c r="C6" s="1302" t="s">
        <v>313</v>
      </c>
      <c r="D6" s="1305" t="s">
        <v>105</v>
      </c>
      <c r="E6" s="1308" t="s">
        <v>865</v>
      </c>
      <c r="F6" s="1309"/>
      <c r="G6" s="1293" t="s">
        <v>106</v>
      </c>
      <c r="H6" s="1312" t="s">
        <v>84</v>
      </c>
      <c r="I6" s="1296" t="s">
        <v>321</v>
      </c>
      <c r="J6" s="1297"/>
      <c r="K6" s="1297"/>
      <c r="L6" s="1297"/>
      <c r="M6" s="1351" t="s">
        <v>1111</v>
      </c>
      <c r="N6" s="1352"/>
      <c r="O6" s="1339" t="s">
        <v>705</v>
      </c>
      <c r="P6" s="1340"/>
      <c r="Q6" s="1340"/>
      <c r="R6" s="1340"/>
      <c r="S6" s="1341"/>
      <c r="T6" s="1357" t="s">
        <v>706</v>
      </c>
      <c r="U6" s="201"/>
      <c r="V6" s="1328" t="s">
        <v>108</v>
      </c>
      <c r="W6" s="1330" t="s">
        <v>109</v>
      </c>
      <c r="X6" s="1330" t="s">
        <v>110</v>
      </c>
      <c r="Y6" s="1330" t="s">
        <v>107</v>
      </c>
      <c r="Z6" s="1333" t="s">
        <v>111</v>
      </c>
      <c r="AA6" s="1334"/>
      <c r="AB6" s="1335" t="s">
        <v>112</v>
      </c>
      <c r="AC6" s="1335"/>
      <c r="AD6" s="1336"/>
      <c r="AE6" s="1336"/>
      <c r="AF6" s="1330" t="s">
        <v>113</v>
      </c>
      <c r="AG6" s="1320" t="s">
        <v>114</v>
      </c>
      <c r="BI6" s="186" t="s">
        <v>1117</v>
      </c>
      <c r="BJ6" s="1162" t="b">
        <f>'Cover Page'!BF40</f>
        <v>0</v>
      </c>
      <c r="BK6" s="128"/>
      <c r="BL6" s="128"/>
    </row>
    <row r="7" spans="1:71" s="80" customFormat="1" ht="12.75" customHeight="1" x14ac:dyDescent="0.2">
      <c r="A7" s="1294"/>
      <c r="B7" s="1303"/>
      <c r="C7" s="1303"/>
      <c r="D7" s="1306"/>
      <c r="E7" s="1310"/>
      <c r="F7" s="1311"/>
      <c r="G7" s="1294"/>
      <c r="H7" s="1313"/>
      <c r="I7" s="1291" t="s">
        <v>1114</v>
      </c>
      <c r="J7" s="1315" t="s">
        <v>330</v>
      </c>
      <c r="K7" s="1317" t="s">
        <v>319</v>
      </c>
      <c r="L7" s="1318" t="s">
        <v>115</v>
      </c>
      <c r="M7" s="1353" t="s">
        <v>1113</v>
      </c>
      <c r="N7" s="1355" t="s">
        <v>1112</v>
      </c>
      <c r="O7" s="1323" t="s">
        <v>116</v>
      </c>
      <c r="P7" s="1325" t="s">
        <v>117</v>
      </c>
      <c r="Q7" s="1327" t="s">
        <v>118</v>
      </c>
      <c r="R7" s="1325" t="s">
        <v>117</v>
      </c>
      <c r="S7" s="1360" t="s">
        <v>118</v>
      </c>
      <c r="T7" s="1358"/>
      <c r="U7" s="201"/>
      <c r="V7" s="1329"/>
      <c r="W7" s="1331"/>
      <c r="X7" s="1331"/>
      <c r="Y7" s="1331"/>
      <c r="Z7" s="1349" t="s">
        <v>119</v>
      </c>
      <c r="AA7" s="1337" t="s">
        <v>120</v>
      </c>
      <c r="AB7" s="1344" t="s">
        <v>117</v>
      </c>
      <c r="AC7" s="1346" t="s">
        <v>118</v>
      </c>
      <c r="AD7" s="1342" t="s">
        <v>117</v>
      </c>
      <c r="AE7" s="1337" t="s">
        <v>118</v>
      </c>
      <c r="AF7" s="1331"/>
      <c r="AG7" s="1321"/>
    </row>
    <row r="8" spans="1:71" s="80" customFormat="1" ht="13.5" thickBot="1" x14ac:dyDescent="0.25">
      <c r="A8" s="1295"/>
      <c r="B8" s="1304"/>
      <c r="C8" s="1304"/>
      <c r="D8" s="1307"/>
      <c r="E8" s="265" t="s">
        <v>121</v>
      </c>
      <c r="F8" s="266" t="s">
        <v>122</v>
      </c>
      <c r="G8" s="1295"/>
      <c r="H8" s="1314"/>
      <c r="I8" s="1292"/>
      <c r="J8" s="1316"/>
      <c r="K8" s="1316"/>
      <c r="L8" s="1319"/>
      <c r="M8" s="1354"/>
      <c r="N8" s="1356"/>
      <c r="O8" s="1324"/>
      <c r="P8" s="1326"/>
      <c r="Q8" s="1326"/>
      <c r="R8" s="1326"/>
      <c r="S8" s="1361"/>
      <c r="T8" s="1359"/>
      <c r="U8" s="201"/>
      <c r="V8" s="1329"/>
      <c r="W8" s="1332"/>
      <c r="X8" s="1332"/>
      <c r="Y8" s="1332"/>
      <c r="Z8" s="1350"/>
      <c r="AA8" s="1338"/>
      <c r="AB8" s="1345"/>
      <c r="AC8" s="1347"/>
      <c r="AD8" s="1343"/>
      <c r="AE8" s="1348"/>
      <c r="AF8" s="1332"/>
      <c r="AG8" s="1322"/>
    </row>
    <row r="9" spans="1:71" ht="12.75" customHeight="1" x14ac:dyDescent="0.2">
      <c r="A9" s="1060"/>
      <c r="B9" s="1060"/>
      <c r="C9" s="1060"/>
      <c r="D9" s="1226"/>
      <c r="E9" s="1060"/>
      <c r="F9" s="1060"/>
      <c r="G9" s="275"/>
      <c r="H9" s="275"/>
      <c r="I9" s="61"/>
      <c r="J9" s="61"/>
      <c r="K9" s="61"/>
      <c r="L9" s="59"/>
      <c r="M9" s="59"/>
      <c r="N9" s="318"/>
      <c r="O9" s="61"/>
      <c r="P9" s="61"/>
      <c r="Q9" s="59"/>
      <c r="R9" s="61"/>
      <c r="S9" s="1160"/>
      <c r="T9" s="1161"/>
      <c r="U9" s="1168"/>
      <c r="V9" s="827"/>
      <c r="W9" s="820"/>
      <c r="X9" s="820"/>
      <c r="Y9" s="821"/>
      <c r="Z9" s="820"/>
      <c r="AA9" s="820"/>
      <c r="AB9" s="820"/>
      <c r="AC9" s="820"/>
      <c r="AD9" s="820"/>
      <c r="AE9" s="820"/>
      <c r="AF9" s="822"/>
      <c r="AG9" s="823"/>
    </row>
    <row r="10" spans="1:71" ht="12.75" customHeight="1" x14ac:dyDescent="0.2">
      <c r="A10" s="1060"/>
      <c r="B10" s="1060"/>
      <c r="C10" s="1060"/>
      <c r="D10" s="1226"/>
      <c r="E10" s="1060"/>
      <c r="F10" s="1060"/>
      <c r="G10" s="275"/>
      <c r="H10" s="275"/>
      <c r="I10" s="61"/>
      <c r="J10" s="61"/>
      <c r="K10" s="61"/>
      <c r="L10" s="59"/>
      <c r="M10" s="59"/>
      <c r="N10" s="318"/>
      <c r="O10" s="61"/>
      <c r="P10" s="61"/>
      <c r="Q10" s="59"/>
      <c r="R10" s="61"/>
      <c r="S10" s="62"/>
      <c r="T10" s="1161"/>
      <c r="U10" s="1168"/>
      <c r="V10" s="828"/>
      <c r="W10" s="820"/>
      <c r="X10" s="820"/>
      <c r="Y10" s="821"/>
      <c r="Z10" s="820"/>
      <c r="AA10" s="820"/>
      <c r="AB10" s="820"/>
      <c r="AC10" s="820"/>
      <c r="AD10" s="820"/>
      <c r="AE10" s="820"/>
      <c r="AF10" s="822"/>
      <c r="AG10" s="823"/>
    </row>
    <row r="11" spans="1:71" ht="12.75" customHeight="1" x14ac:dyDescent="0.2">
      <c r="A11" s="1060"/>
      <c r="B11" s="1060"/>
      <c r="C11" s="1060"/>
      <c r="D11" s="1226"/>
      <c r="E11" s="1060"/>
      <c r="F11" s="1060"/>
      <c r="G11" s="275"/>
      <c r="H11" s="275"/>
      <c r="I11" s="61"/>
      <c r="J11" s="61"/>
      <c r="K11" s="61"/>
      <c r="L11" s="59"/>
      <c r="M11" s="59"/>
      <c r="N11" s="318"/>
      <c r="O11" s="61"/>
      <c r="P11" s="61"/>
      <c r="Q11" s="59"/>
      <c r="R11" s="61"/>
      <c r="S11" s="62"/>
      <c r="T11" s="1161"/>
      <c r="U11" s="1168"/>
      <c r="V11" s="828"/>
      <c r="W11" s="820"/>
      <c r="X11" s="820"/>
      <c r="Y11" s="821"/>
      <c r="Z11" s="820"/>
      <c r="AA11" s="820"/>
      <c r="AB11" s="820"/>
      <c r="AC11" s="820"/>
      <c r="AD11" s="820"/>
      <c r="AE11" s="820"/>
      <c r="AF11" s="822"/>
      <c r="AG11" s="823"/>
    </row>
    <row r="12" spans="1:71" ht="12.75" customHeight="1" x14ac:dyDescent="0.2">
      <c r="A12" s="1060"/>
      <c r="B12" s="1060"/>
      <c r="C12" s="1060"/>
      <c r="D12" s="1226"/>
      <c r="E12" s="1060"/>
      <c r="F12" s="1060"/>
      <c r="G12" s="275"/>
      <c r="H12" s="275"/>
      <c r="I12" s="61"/>
      <c r="J12" s="61"/>
      <c r="K12" s="61"/>
      <c r="L12" s="59"/>
      <c r="M12" s="59"/>
      <c r="N12" s="318"/>
      <c r="O12" s="61"/>
      <c r="P12" s="61"/>
      <c r="Q12" s="59"/>
      <c r="R12" s="61"/>
      <c r="S12" s="62"/>
      <c r="T12" s="1161"/>
      <c r="U12" s="1168"/>
      <c r="V12" s="828"/>
      <c r="W12" s="820"/>
      <c r="X12" s="820"/>
      <c r="Y12" s="821"/>
      <c r="Z12" s="820"/>
      <c r="AA12" s="820"/>
      <c r="AB12" s="820"/>
      <c r="AC12" s="820"/>
      <c r="AD12" s="820"/>
      <c r="AE12" s="820"/>
      <c r="AF12" s="820"/>
      <c r="AG12" s="824"/>
    </row>
    <row r="13" spans="1:71" ht="12.75" customHeight="1" x14ac:dyDescent="0.2">
      <c r="A13" s="1060"/>
      <c r="B13" s="1060"/>
      <c r="C13" s="1060"/>
      <c r="D13" s="1226"/>
      <c r="E13" s="1060"/>
      <c r="F13" s="1060"/>
      <c r="G13" s="275"/>
      <c r="H13" s="275"/>
      <c r="I13" s="61"/>
      <c r="J13" s="61"/>
      <c r="K13" s="61"/>
      <c r="L13" s="59"/>
      <c r="M13" s="59"/>
      <c r="N13" s="318"/>
      <c r="O13" s="61"/>
      <c r="P13" s="61"/>
      <c r="Q13" s="59"/>
      <c r="R13" s="61"/>
      <c r="S13" s="62"/>
      <c r="T13" s="1161"/>
      <c r="U13" s="1168"/>
      <c r="V13" s="828"/>
      <c r="W13" s="820"/>
      <c r="X13" s="820"/>
      <c r="Y13" s="821"/>
      <c r="Z13" s="820"/>
      <c r="AA13" s="820"/>
      <c r="AB13" s="820"/>
      <c r="AC13" s="820"/>
      <c r="AD13" s="820"/>
      <c r="AE13" s="820"/>
      <c r="AF13" s="822"/>
      <c r="AG13" s="823"/>
    </row>
    <row r="14" spans="1:71" ht="12.75" customHeight="1" x14ac:dyDescent="0.2">
      <c r="A14" s="1060"/>
      <c r="B14" s="1060"/>
      <c r="C14" s="1060"/>
      <c r="D14" s="1226"/>
      <c r="E14" s="1060"/>
      <c r="F14" s="1060"/>
      <c r="G14" s="275"/>
      <c r="H14" s="275"/>
      <c r="I14" s="61"/>
      <c r="J14" s="61"/>
      <c r="K14" s="61"/>
      <c r="L14" s="59"/>
      <c r="M14" s="59"/>
      <c r="N14" s="318"/>
      <c r="O14" s="61"/>
      <c r="P14" s="61"/>
      <c r="Q14" s="59"/>
      <c r="R14" s="61"/>
      <c r="S14" s="62"/>
      <c r="T14" s="1161"/>
      <c r="U14" s="1168"/>
      <c r="V14" s="828"/>
      <c r="W14" s="820"/>
      <c r="X14" s="820"/>
      <c r="Y14" s="821"/>
      <c r="Z14" s="820"/>
      <c r="AA14" s="820"/>
      <c r="AB14" s="820"/>
      <c r="AC14" s="820"/>
      <c r="AD14" s="820"/>
      <c r="AE14" s="820"/>
      <c r="AF14" s="822"/>
      <c r="AG14" s="823"/>
    </row>
    <row r="15" spans="1:71" ht="12.75" customHeight="1" x14ac:dyDescent="0.2">
      <c r="A15" s="1060"/>
      <c r="B15" s="1060"/>
      <c r="C15" s="1060"/>
      <c r="D15" s="1226"/>
      <c r="E15" s="1060"/>
      <c r="F15" s="1060"/>
      <c r="G15" s="275"/>
      <c r="H15" s="275"/>
      <c r="I15" s="61"/>
      <c r="J15" s="61"/>
      <c r="K15" s="61"/>
      <c r="L15" s="59"/>
      <c r="M15" s="59"/>
      <c r="N15" s="318"/>
      <c r="O15" s="61"/>
      <c r="P15" s="61"/>
      <c r="Q15" s="59"/>
      <c r="R15" s="61"/>
      <c r="S15" s="62"/>
      <c r="T15" s="1055"/>
      <c r="U15" s="1168"/>
      <c r="V15" s="827"/>
      <c r="W15" s="820"/>
      <c r="X15" s="820"/>
      <c r="Y15" s="821"/>
      <c r="Z15" s="820"/>
      <c r="AA15" s="820"/>
      <c r="AB15" s="820"/>
      <c r="AC15" s="820"/>
      <c r="AD15" s="820"/>
      <c r="AE15" s="820"/>
      <c r="AF15" s="822"/>
      <c r="AG15" s="823"/>
    </row>
    <row r="16" spans="1:71" ht="12.75" customHeight="1" x14ac:dyDescent="0.2">
      <c r="A16" s="1060"/>
      <c r="B16" s="1060"/>
      <c r="C16" s="1060"/>
      <c r="D16" s="1226"/>
      <c r="E16" s="1060"/>
      <c r="F16" s="1060"/>
      <c r="G16" s="275"/>
      <c r="H16" s="275"/>
      <c r="I16" s="61"/>
      <c r="J16" s="61"/>
      <c r="K16" s="61"/>
      <c r="L16" s="59"/>
      <c r="M16" s="59"/>
      <c r="N16" s="318"/>
      <c r="O16" s="61"/>
      <c r="P16" s="61"/>
      <c r="Q16" s="59"/>
      <c r="R16" s="61"/>
      <c r="S16" s="62"/>
      <c r="T16" s="1055"/>
      <c r="U16" s="1168"/>
      <c r="V16" s="827"/>
      <c r="W16" s="820"/>
      <c r="X16" s="820"/>
      <c r="Y16" s="821"/>
      <c r="Z16" s="820"/>
      <c r="AA16" s="820"/>
      <c r="AB16" s="820"/>
      <c r="AC16" s="820"/>
      <c r="AD16" s="820"/>
      <c r="AE16" s="820"/>
      <c r="AF16" s="822"/>
      <c r="AG16" s="823"/>
    </row>
    <row r="17" spans="1:33" ht="12.75" customHeight="1" x14ac:dyDescent="0.2">
      <c r="A17" s="1060"/>
      <c r="B17" s="1060"/>
      <c r="C17" s="1060"/>
      <c r="D17" s="60"/>
      <c r="E17" s="1060"/>
      <c r="F17" s="1060"/>
      <c r="G17" s="275"/>
      <c r="H17" s="275"/>
      <c r="I17" s="61"/>
      <c r="J17" s="61"/>
      <c r="K17" s="61"/>
      <c r="L17" s="59"/>
      <c r="M17" s="59"/>
      <c r="N17" s="318"/>
      <c r="O17" s="61"/>
      <c r="P17" s="61"/>
      <c r="Q17" s="59"/>
      <c r="R17" s="61"/>
      <c r="S17" s="62"/>
      <c r="T17" s="1055"/>
      <c r="U17" s="1168"/>
      <c r="V17" s="827"/>
      <c r="W17" s="820"/>
      <c r="X17" s="820"/>
      <c r="Y17" s="821"/>
      <c r="Z17" s="820"/>
      <c r="AA17" s="820"/>
      <c r="AB17" s="820"/>
      <c r="AC17" s="820"/>
      <c r="AD17" s="820"/>
      <c r="AE17" s="820"/>
      <c r="AF17" s="822"/>
      <c r="AG17" s="823"/>
    </row>
    <row r="18" spans="1:33" ht="12.75" customHeight="1" x14ac:dyDescent="0.2">
      <c r="A18" s="1060"/>
      <c r="B18" s="1060"/>
      <c r="C18" s="1060"/>
      <c r="D18" s="60"/>
      <c r="E18" s="1060"/>
      <c r="F18" s="1060"/>
      <c r="G18" s="275"/>
      <c r="H18" s="275"/>
      <c r="I18" s="61"/>
      <c r="J18" s="61"/>
      <c r="K18" s="61"/>
      <c r="L18" s="59"/>
      <c r="M18" s="59"/>
      <c r="N18" s="318"/>
      <c r="O18" s="61"/>
      <c r="P18" s="61"/>
      <c r="Q18" s="59"/>
      <c r="R18" s="61"/>
      <c r="S18" s="62"/>
      <c r="T18" s="1055"/>
      <c r="U18" s="1168"/>
      <c r="V18" s="827"/>
      <c r="W18" s="820"/>
      <c r="X18" s="820"/>
      <c r="Y18" s="821"/>
      <c r="Z18" s="820"/>
      <c r="AA18" s="820"/>
      <c r="AB18" s="820"/>
      <c r="AC18" s="820"/>
      <c r="AD18" s="820"/>
      <c r="AE18" s="820"/>
      <c r="AF18" s="822"/>
      <c r="AG18" s="823"/>
    </row>
    <row r="19" spans="1:33" ht="12.75" customHeight="1" x14ac:dyDescent="0.2">
      <c r="A19" s="1060"/>
      <c r="B19" s="1060"/>
      <c r="C19" s="1060"/>
      <c r="D19" s="60"/>
      <c r="E19" s="1060"/>
      <c r="F19" s="1060"/>
      <c r="G19" s="275"/>
      <c r="H19" s="275"/>
      <c r="I19" s="61"/>
      <c r="J19" s="61"/>
      <c r="K19" s="61"/>
      <c r="L19" s="59"/>
      <c r="M19" s="59"/>
      <c r="N19" s="318"/>
      <c r="O19" s="61"/>
      <c r="P19" s="61"/>
      <c r="Q19" s="59"/>
      <c r="R19" s="61"/>
      <c r="S19" s="62"/>
      <c r="T19" s="1055"/>
      <c r="U19" s="1168"/>
      <c r="V19" s="827"/>
      <c r="W19" s="820"/>
      <c r="X19" s="820"/>
      <c r="Y19" s="821"/>
      <c r="Z19" s="820"/>
      <c r="AA19" s="820"/>
      <c r="AB19" s="820"/>
      <c r="AC19" s="820"/>
      <c r="AD19" s="820"/>
      <c r="AE19" s="820"/>
      <c r="AF19" s="822"/>
      <c r="AG19" s="823"/>
    </row>
    <row r="20" spans="1:33" ht="12.75" customHeight="1" x14ac:dyDescent="0.2">
      <c r="A20" s="1060"/>
      <c r="B20" s="1060"/>
      <c r="C20" s="1060"/>
      <c r="D20" s="60"/>
      <c r="E20" s="1060"/>
      <c r="F20" s="1060"/>
      <c r="G20" s="275"/>
      <c r="H20" s="275"/>
      <c r="I20" s="61"/>
      <c r="J20" s="61"/>
      <c r="K20" s="61"/>
      <c r="L20" s="59"/>
      <c r="M20" s="59"/>
      <c r="N20" s="318"/>
      <c r="O20" s="61"/>
      <c r="P20" s="61"/>
      <c r="Q20" s="59"/>
      <c r="R20" s="61"/>
      <c r="S20" s="62"/>
      <c r="T20" s="143"/>
      <c r="U20" s="1168"/>
      <c r="V20" s="827"/>
      <c r="W20" s="820"/>
      <c r="X20" s="820"/>
      <c r="Y20" s="821"/>
      <c r="Z20" s="820"/>
      <c r="AA20" s="820"/>
      <c r="AB20" s="820"/>
      <c r="AC20" s="820"/>
      <c r="AD20" s="820"/>
      <c r="AE20" s="820"/>
      <c r="AF20" s="822"/>
      <c r="AG20" s="823"/>
    </row>
    <row r="21" spans="1:33" ht="12.75" customHeight="1" x14ac:dyDescent="0.2">
      <c r="A21" s="59"/>
      <c r="B21" s="59"/>
      <c r="C21" s="59"/>
      <c r="D21" s="60"/>
      <c r="E21" s="59"/>
      <c r="F21" s="59"/>
      <c r="G21" s="275"/>
      <c r="H21" s="275"/>
      <c r="I21" s="61"/>
      <c r="J21" s="61"/>
      <c r="K21" s="61"/>
      <c r="L21" s="59"/>
      <c r="M21" s="59"/>
      <c r="N21" s="318"/>
      <c r="O21" s="61"/>
      <c r="P21" s="61"/>
      <c r="Q21" s="59"/>
      <c r="R21" s="61"/>
      <c r="S21" s="62"/>
      <c r="T21" s="143"/>
      <c r="U21" s="1168"/>
      <c r="V21" s="827"/>
      <c r="W21" s="820"/>
      <c r="X21" s="820"/>
      <c r="Y21" s="821"/>
      <c r="Z21" s="820"/>
      <c r="AA21" s="820"/>
      <c r="AB21" s="820"/>
      <c r="AC21" s="820"/>
      <c r="AD21" s="820"/>
      <c r="AE21" s="820"/>
      <c r="AF21" s="822"/>
      <c r="AG21" s="823"/>
    </row>
    <row r="22" spans="1:33" ht="12.75" customHeight="1" x14ac:dyDescent="0.2">
      <c r="A22" s="59"/>
      <c r="B22" s="59"/>
      <c r="C22" s="59"/>
      <c r="D22" s="60"/>
      <c r="E22" s="59"/>
      <c r="F22" s="59"/>
      <c r="G22" s="275"/>
      <c r="H22" s="275"/>
      <c r="I22" s="61"/>
      <c r="J22" s="61"/>
      <c r="K22" s="61"/>
      <c r="L22" s="59"/>
      <c r="M22" s="59"/>
      <c r="N22" s="318"/>
      <c r="O22" s="61"/>
      <c r="P22" s="61"/>
      <c r="Q22" s="59"/>
      <c r="R22" s="61"/>
      <c r="S22" s="62"/>
      <c r="T22" s="143"/>
      <c r="U22" s="1168"/>
      <c r="V22" s="827"/>
      <c r="W22" s="820"/>
      <c r="X22" s="820"/>
      <c r="Y22" s="821"/>
      <c r="Z22" s="820"/>
      <c r="AA22" s="820"/>
      <c r="AB22" s="820"/>
      <c r="AC22" s="820"/>
      <c r="AD22" s="820"/>
      <c r="AE22" s="820"/>
      <c r="AF22" s="822"/>
      <c r="AG22" s="823"/>
    </row>
    <row r="23" spans="1:33" ht="12.75" customHeight="1" x14ac:dyDescent="0.2">
      <c r="A23" s="59"/>
      <c r="B23" s="59"/>
      <c r="C23" s="59"/>
      <c r="D23" s="60"/>
      <c r="E23" s="59"/>
      <c r="F23" s="59"/>
      <c r="G23" s="275"/>
      <c r="H23" s="275"/>
      <c r="I23" s="61"/>
      <c r="J23" s="61"/>
      <c r="K23" s="61"/>
      <c r="L23" s="59"/>
      <c r="M23" s="59"/>
      <c r="N23" s="318"/>
      <c r="O23" s="61"/>
      <c r="P23" s="61"/>
      <c r="Q23" s="59"/>
      <c r="R23" s="61"/>
      <c r="S23" s="62"/>
      <c r="T23" s="143"/>
      <c r="U23" s="1168"/>
      <c r="V23" s="827"/>
      <c r="W23" s="820"/>
      <c r="X23" s="820"/>
      <c r="Y23" s="821"/>
      <c r="Z23" s="820"/>
      <c r="AA23" s="820"/>
      <c r="AB23" s="820"/>
      <c r="AC23" s="820"/>
      <c r="AD23" s="820"/>
      <c r="AE23" s="820"/>
      <c r="AF23" s="822"/>
      <c r="AG23" s="823"/>
    </row>
    <row r="24" spans="1:33" ht="12.75" customHeight="1" x14ac:dyDescent="0.2">
      <c r="A24" s="1060"/>
      <c r="B24" s="1060"/>
      <c r="C24" s="1060"/>
      <c r="D24" s="60"/>
      <c r="E24" s="1060"/>
      <c r="F24" s="1060"/>
      <c r="G24" s="275"/>
      <c r="H24" s="275"/>
      <c r="I24" s="61"/>
      <c r="J24" s="61"/>
      <c r="K24" s="61"/>
      <c r="L24" s="59"/>
      <c r="M24" s="59"/>
      <c r="N24" s="318"/>
      <c r="O24" s="61"/>
      <c r="P24" s="61"/>
      <c r="Q24" s="59"/>
      <c r="R24" s="61"/>
      <c r="S24" s="62"/>
      <c r="T24" s="1055"/>
      <c r="U24" s="1168"/>
      <c r="V24" s="827"/>
      <c r="W24" s="820"/>
      <c r="X24" s="820"/>
      <c r="Y24" s="821"/>
      <c r="Z24" s="820"/>
      <c r="AA24" s="820"/>
      <c r="AB24" s="820"/>
      <c r="AC24" s="820"/>
      <c r="AD24" s="820"/>
      <c r="AE24" s="820"/>
      <c r="AF24" s="820"/>
      <c r="AG24" s="824"/>
    </row>
    <row r="25" spans="1:33" ht="12.75" customHeight="1" x14ac:dyDescent="0.2">
      <c r="A25" s="1060"/>
      <c r="B25" s="1060"/>
      <c r="C25" s="1060"/>
      <c r="D25" s="60"/>
      <c r="E25" s="1060"/>
      <c r="F25" s="1060"/>
      <c r="G25" s="275"/>
      <c r="H25" s="275"/>
      <c r="I25" s="61"/>
      <c r="J25" s="61"/>
      <c r="K25" s="61"/>
      <c r="L25" s="59"/>
      <c r="M25" s="59"/>
      <c r="N25" s="318"/>
      <c r="O25" s="61"/>
      <c r="P25" s="61"/>
      <c r="Q25" s="59"/>
      <c r="R25" s="61"/>
      <c r="S25" s="62"/>
      <c r="T25" s="1055"/>
      <c r="U25" s="1168"/>
      <c r="V25" s="827"/>
      <c r="W25" s="820"/>
      <c r="X25" s="820"/>
      <c r="Y25" s="821"/>
      <c r="Z25" s="820"/>
      <c r="AA25" s="820"/>
      <c r="AB25" s="820"/>
      <c r="AC25" s="820"/>
      <c r="AD25" s="820"/>
      <c r="AE25" s="820"/>
      <c r="AF25" s="822"/>
      <c r="AG25" s="823"/>
    </row>
    <row r="26" spans="1:33" ht="12.75" customHeight="1" x14ac:dyDescent="0.2">
      <c r="A26" s="1060"/>
      <c r="B26" s="1060"/>
      <c r="C26" s="1060"/>
      <c r="D26" s="60"/>
      <c r="E26" s="1060"/>
      <c r="F26" s="1060"/>
      <c r="G26" s="275"/>
      <c r="H26" s="275"/>
      <c r="I26" s="61"/>
      <c r="J26" s="61"/>
      <c r="K26" s="61"/>
      <c r="L26" s="59"/>
      <c r="M26" s="59"/>
      <c r="N26" s="318"/>
      <c r="O26" s="61"/>
      <c r="P26" s="61"/>
      <c r="Q26" s="59"/>
      <c r="R26" s="61"/>
      <c r="S26" s="62"/>
      <c r="T26" s="1055"/>
      <c r="U26" s="1168"/>
      <c r="V26" s="827"/>
      <c r="W26" s="820"/>
      <c r="X26" s="820"/>
      <c r="Y26" s="821"/>
      <c r="Z26" s="820"/>
      <c r="AA26" s="820"/>
      <c r="AB26" s="820"/>
      <c r="AC26" s="820"/>
      <c r="AD26" s="820"/>
      <c r="AE26" s="820"/>
      <c r="AF26" s="822"/>
      <c r="AG26" s="823"/>
    </row>
    <row r="27" spans="1:33" ht="12.75" customHeight="1" x14ac:dyDescent="0.2">
      <c r="A27" s="1060"/>
      <c r="B27" s="1060"/>
      <c r="C27" s="1060"/>
      <c r="D27" s="60"/>
      <c r="E27" s="1060"/>
      <c r="F27" s="1060"/>
      <c r="G27" s="275"/>
      <c r="H27" s="275"/>
      <c r="I27" s="61"/>
      <c r="J27" s="61"/>
      <c r="K27" s="61"/>
      <c r="L27" s="59"/>
      <c r="M27" s="59"/>
      <c r="N27" s="318"/>
      <c r="O27" s="61"/>
      <c r="P27" s="61"/>
      <c r="Q27" s="59"/>
      <c r="R27" s="61"/>
      <c r="S27" s="62"/>
      <c r="T27" s="1055"/>
      <c r="U27" s="1168"/>
      <c r="V27" s="827"/>
      <c r="W27" s="820"/>
      <c r="X27" s="820"/>
      <c r="Y27" s="821"/>
      <c r="Z27" s="820"/>
      <c r="AA27" s="820"/>
      <c r="AB27" s="820"/>
      <c r="AC27" s="820"/>
      <c r="AD27" s="820"/>
      <c r="AE27" s="820"/>
      <c r="AF27" s="822"/>
      <c r="AG27" s="823"/>
    </row>
    <row r="28" spans="1:33" ht="12.75" customHeight="1" x14ac:dyDescent="0.2">
      <c r="A28" s="1060"/>
      <c r="B28" s="1060"/>
      <c r="C28" s="1060"/>
      <c r="D28" s="60"/>
      <c r="E28" s="1060"/>
      <c r="F28" s="1060"/>
      <c r="G28" s="275"/>
      <c r="H28" s="275"/>
      <c r="I28" s="61"/>
      <c r="J28" s="61"/>
      <c r="K28" s="61"/>
      <c r="L28" s="59"/>
      <c r="M28" s="59"/>
      <c r="N28" s="318"/>
      <c r="O28" s="61"/>
      <c r="P28" s="61"/>
      <c r="Q28" s="59"/>
      <c r="R28" s="61"/>
      <c r="S28" s="62"/>
      <c r="T28" s="1055"/>
      <c r="U28" s="1168"/>
      <c r="V28" s="827"/>
      <c r="W28" s="820"/>
      <c r="X28" s="820"/>
      <c r="Y28" s="821"/>
      <c r="Z28" s="820"/>
      <c r="AA28" s="820"/>
      <c r="AB28" s="820"/>
      <c r="AC28" s="820"/>
      <c r="AD28" s="820"/>
      <c r="AE28" s="820"/>
      <c r="AF28" s="822"/>
      <c r="AG28" s="823"/>
    </row>
    <row r="29" spans="1:33" ht="12.75" customHeight="1" x14ac:dyDescent="0.2">
      <c r="A29" s="1060"/>
      <c r="B29" s="1060"/>
      <c r="C29" s="1060"/>
      <c r="D29" s="60"/>
      <c r="E29" s="1060"/>
      <c r="F29" s="1060"/>
      <c r="G29" s="275"/>
      <c r="H29" s="275"/>
      <c r="I29" s="61"/>
      <c r="J29" s="61"/>
      <c r="K29" s="61"/>
      <c r="L29" s="59"/>
      <c r="M29" s="59"/>
      <c r="N29" s="318"/>
      <c r="O29" s="61"/>
      <c r="P29" s="61"/>
      <c r="Q29" s="59"/>
      <c r="R29" s="61"/>
      <c r="S29" s="62"/>
      <c r="T29" s="1055"/>
      <c r="U29" s="1168"/>
      <c r="V29" s="827"/>
      <c r="W29" s="820"/>
      <c r="X29" s="820"/>
      <c r="Y29" s="821"/>
      <c r="Z29" s="820"/>
      <c r="AA29" s="820"/>
      <c r="AB29" s="820"/>
      <c r="AC29" s="820"/>
      <c r="AD29" s="820"/>
      <c r="AE29" s="820"/>
      <c r="AF29" s="822"/>
      <c r="AG29" s="823"/>
    </row>
    <row r="30" spans="1:33" ht="12.75" customHeight="1" x14ac:dyDescent="0.2">
      <c r="A30" s="1060"/>
      <c r="B30" s="1060"/>
      <c r="C30" s="1060"/>
      <c r="D30" s="60"/>
      <c r="E30" s="1060"/>
      <c r="F30" s="1060"/>
      <c r="G30" s="275"/>
      <c r="H30" s="275"/>
      <c r="I30" s="61"/>
      <c r="J30" s="61"/>
      <c r="K30" s="61"/>
      <c r="L30" s="59"/>
      <c r="M30" s="59"/>
      <c r="N30" s="318"/>
      <c r="O30" s="61"/>
      <c r="P30" s="61"/>
      <c r="Q30" s="59"/>
      <c r="R30" s="61"/>
      <c r="S30" s="62"/>
      <c r="T30" s="1055"/>
      <c r="U30" s="1168"/>
      <c r="V30" s="827"/>
      <c r="W30" s="820"/>
      <c r="X30" s="820"/>
      <c r="Y30" s="821"/>
      <c r="Z30" s="820"/>
      <c r="AA30" s="820"/>
      <c r="AB30" s="820"/>
      <c r="AC30" s="820"/>
      <c r="AD30" s="820"/>
      <c r="AE30" s="820"/>
      <c r="AF30" s="822"/>
      <c r="AG30" s="823"/>
    </row>
    <row r="31" spans="1:33" ht="12.75" customHeight="1" x14ac:dyDescent="0.2">
      <c r="A31" s="1060"/>
      <c r="B31" s="1060"/>
      <c r="C31" s="1060"/>
      <c r="D31" s="60"/>
      <c r="E31" s="1060"/>
      <c r="F31" s="1060"/>
      <c r="G31" s="275"/>
      <c r="H31" s="275"/>
      <c r="I31" s="61"/>
      <c r="J31" s="61"/>
      <c r="K31" s="61"/>
      <c r="L31" s="59"/>
      <c r="M31" s="59"/>
      <c r="N31" s="318"/>
      <c r="O31" s="61"/>
      <c r="P31" s="61"/>
      <c r="Q31" s="59"/>
      <c r="R31" s="61"/>
      <c r="S31" s="62"/>
      <c r="T31" s="1055"/>
      <c r="U31" s="1168"/>
      <c r="V31" s="827"/>
      <c r="W31" s="820"/>
      <c r="X31" s="820"/>
      <c r="Y31" s="821"/>
      <c r="Z31" s="820"/>
      <c r="AA31" s="820"/>
      <c r="AB31" s="820"/>
      <c r="AC31" s="820"/>
      <c r="AD31" s="820"/>
      <c r="AE31" s="820"/>
      <c r="AF31" s="822"/>
      <c r="AG31" s="823"/>
    </row>
    <row r="32" spans="1:33" ht="12.75" customHeight="1" x14ac:dyDescent="0.2">
      <c r="A32" s="59"/>
      <c r="B32" s="59"/>
      <c r="C32" s="59"/>
      <c r="D32" s="60"/>
      <c r="E32" s="59"/>
      <c r="F32" s="59"/>
      <c r="G32" s="275"/>
      <c r="H32" s="275"/>
      <c r="I32" s="61"/>
      <c r="J32" s="61"/>
      <c r="K32" s="61"/>
      <c r="L32" s="59"/>
      <c r="M32" s="59"/>
      <c r="N32" s="318"/>
      <c r="O32" s="61"/>
      <c r="P32" s="61"/>
      <c r="Q32" s="59"/>
      <c r="R32" s="61"/>
      <c r="S32" s="62"/>
      <c r="T32" s="143"/>
      <c r="U32" s="1168"/>
      <c r="V32" s="827"/>
      <c r="W32" s="820"/>
      <c r="X32" s="820"/>
      <c r="Y32" s="821"/>
      <c r="Z32" s="820"/>
      <c r="AA32" s="820"/>
      <c r="AB32" s="820"/>
      <c r="AC32" s="820"/>
      <c r="AD32" s="820"/>
      <c r="AE32" s="820"/>
      <c r="AF32" s="822"/>
      <c r="AG32" s="823"/>
    </row>
    <row r="33" spans="1:33" ht="12.75" customHeight="1" x14ac:dyDescent="0.2">
      <c r="A33" s="1060"/>
      <c r="B33" s="1060"/>
      <c r="C33" s="1060"/>
      <c r="D33" s="60"/>
      <c r="E33" s="1060"/>
      <c r="F33" s="1060"/>
      <c r="G33" s="275"/>
      <c r="H33" s="275"/>
      <c r="I33" s="61"/>
      <c r="J33" s="61"/>
      <c r="K33" s="59"/>
      <c r="L33" s="59"/>
      <c r="M33" s="61"/>
      <c r="N33" s="318"/>
      <c r="O33" s="61"/>
      <c r="P33" s="61"/>
      <c r="Q33" s="59"/>
      <c r="R33" s="61"/>
      <c r="S33" s="62"/>
      <c r="T33" s="1055"/>
      <c r="U33" s="825"/>
      <c r="V33" s="827"/>
      <c r="W33" s="820"/>
      <c r="X33" s="820"/>
      <c r="Y33" s="821"/>
      <c r="Z33" s="820"/>
      <c r="AA33" s="820"/>
      <c r="AB33" s="820"/>
      <c r="AC33" s="820"/>
      <c r="AD33" s="820"/>
      <c r="AE33" s="820"/>
      <c r="AF33" s="822"/>
      <c r="AG33" s="823"/>
    </row>
    <row r="34" spans="1:33" ht="12.75" customHeight="1" x14ac:dyDescent="0.2">
      <c r="A34" s="1060"/>
      <c r="B34" s="1060"/>
      <c r="C34" s="1060"/>
      <c r="D34" s="60"/>
      <c r="E34" s="1060"/>
      <c r="F34" s="1060"/>
      <c r="G34" s="275"/>
      <c r="H34" s="275"/>
      <c r="I34" s="61"/>
      <c r="J34" s="61"/>
      <c r="K34" s="59"/>
      <c r="L34" s="59"/>
      <c r="M34" s="61"/>
      <c r="N34" s="318"/>
      <c r="O34" s="61"/>
      <c r="P34" s="61"/>
      <c r="Q34" s="59"/>
      <c r="R34" s="61"/>
      <c r="S34" s="62"/>
      <c r="T34" s="143"/>
      <c r="U34" s="825"/>
      <c r="V34" s="827"/>
      <c r="W34" s="820"/>
      <c r="X34" s="820"/>
      <c r="Y34" s="821"/>
      <c r="Z34" s="820"/>
      <c r="AA34" s="820"/>
      <c r="AB34" s="820"/>
      <c r="AC34" s="820"/>
      <c r="AD34" s="820"/>
      <c r="AE34" s="820"/>
      <c r="AF34" s="822"/>
      <c r="AG34" s="823"/>
    </row>
    <row r="35" spans="1:33" ht="12.75" customHeight="1" x14ac:dyDescent="0.2">
      <c r="A35" s="1060"/>
      <c r="B35" s="1060"/>
      <c r="C35" s="1060"/>
      <c r="D35" s="60"/>
      <c r="E35" s="1060"/>
      <c r="F35" s="1060"/>
      <c r="G35" s="275"/>
      <c r="H35" s="275"/>
      <c r="I35" s="61"/>
      <c r="J35" s="61"/>
      <c r="K35" s="59"/>
      <c r="L35" s="59"/>
      <c r="M35" s="61"/>
      <c r="N35" s="318"/>
      <c r="O35" s="61"/>
      <c r="P35" s="61"/>
      <c r="Q35" s="59"/>
      <c r="R35" s="61"/>
      <c r="S35" s="62"/>
      <c r="T35" s="143"/>
      <c r="U35" s="825"/>
      <c r="V35" s="827"/>
      <c r="W35" s="820"/>
      <c r="X35" s="820"/>
      <c r="Y35" s="821"/>
      <c r="Z35" s="820"/>
      <c r="AA35" s="820"/>
      <c r="AB35" s="820"/>
      <c r="AC35" s="820"/>
      <c r="AD35" s="820"/>
      <c r="AE35" s="820"/>
      <c r="AF35" s="822"/>
      <c r="AG35" s="823"/>
    </row>
    <row r="36" spans="1:33" ht="12.75" customHeight="1" x14ac:dyDescent="0.2">
      <c r="A36" s="1060"/>
      <c r="B36" s="1060"/>
      <c r="C36" s="1060"/>
      <c r="D36" s="60"/>
      <c r="E36" s="1060"/>
      <c r="F36" s="1060"/>
      <c r="G36" s="275"/>
      <c r="H36" s="275"/>
      <c r="I36" s="61"/>
      <c r="J36" s="61"/>
      <c r="K36" s="59"/>
      <c r="L36" s="59"/>
      <c r="M36" s="61"/>
      <c r="N36" s="318"/>
      <c r="O36" s="61"/>
      <c r="P36" s="61"/>
      <c r="Q36" s="59"/>
      <c r="R36" s="61"/>
      <c r="S36" s="62"/>
      <c r="T36" s="1055"/>
      <c r="U36" s="825"/>
      <c r="V36" s="827"/>
      <c r="W36" s="820"/>
      <c r="X36" s="820"/>
      <c r="Y36" s="821"/>
      <c r="Z36" s="820"/>
      <c r="AA36" s="820"/>
      <c r="AB36" s="820"/>
      <c r="AC36" s="820"/>
      <c r="AD36" s="820"/>
      <c r="AE36" s="820"/>
      <c r="AF36" s="822"/>
      <c r="AG36" s="823"/>
    </row>
    <row r="37" spans="1:33" ht="12.75" customHeight="1" x14ac:dyDescent="0.2">
      <c r="A37" s="1060"/>
      <c r="B37" s="1060"/>
      <c r="C37" s="1060"/>
      <c r="D37" s="60"/>
      <c r="E37" s="1060"/>
      <c r="F37" s="1060"/>
      <c r="G37" s="275"/>
      <c r="H37" s="275"/>
      <c r="I37" s="61"/>
      <c r="J37" s="61"/>
      <c r="K37" s="59"/>
      <c r="L37" s="59"/>
      <c r="M37" s="61"/>
      <c r="N37" s="318"/>
      <c r="O37" s="61"/>
      <c r="P37" s="61"/>
      <c r="Q37" s="59"/>
      <c r="R37" s="61"/>
      <c r="S37" s="62"/>
      <c r="T37" s="1055"/>
      <c r="U37" s="825"/>
      <c r="V37" s="827"/>
      <c r="W37" s="820"/>
      <c r="X37" s="820"/>
      <c r="Y37" s="821"/>
      <c r="Z37" s="820"/>
      <c r="AA37" s="820"/>
      <c r="AB37" s="820"/>
      <c r="AC37" s="820"/>
      <c r="AD37" s="820"/>
      <c r="AE37" s="820"/>
      <c r="AF37" s="822"/>
      <c r="AG37" s="823"/>
    </row>
    <row r="38" spans="1:33" ht="12.75" customHeight="1" x14ac:dyDescent="0.2">
      <c r="A38" s="1060"/>
      <c r="B38" s="1060"/>
      <c r="C38" s="1060"/>
      <c r="D38" s="60"/>
      <c r="E38" s="1060"/>
      <c r="F38" s="1060"/>
      <c r="G38" s="275"/>
      <c r="H38" s="275"/>
      <c r="I38" s="61"/>
      <c r="J38" s="61"/>
      <c r="K38" s="59"/>
      <c r="L38" s="59"/>
      <c r="M38" s="61"/>
      <c r="N38" s="318"/>
      <c r="O38" s="61"/>
      <c r="P38" s="61"/>
      <c r="Q38" s="59"/>
      <c r="R38" s="61"/>
      <c r="S38" s="62"/>
      <c r="T38" s="1055"/>
      <c r="U38" s="825"/>
      <c r="V38" s="827"/>
      <c r="W38" s="820"/>
      <c r="X38" s="820"/>
      <c r="Y38" s="821"/>
      <c r="Z38" s="820"/>
      <c r="AA38" s="820"/>
      <c r="AB38" s="820"/>
      <c r="AC38" s="820"/>
      <c r="AD38" s="820"/>
      <c r="AE38" s="820"/>
      <c r="AF38" s="822"/>
      <c r="AG38" s="823"/>
    </row>
    <row r="39" spans="1:33" ht="12.75" customHeight="1" x14ac:dyDescent="0.2">
      <c r="A39" s="1060"/>
      <c r="B39" s="1060"/>
      <c r="C39" s="1060"/>
      <c r="D39" s="60"/>
      <c r="E39" s="1060"/>
      <c r="F39" s="1060"/>
      <c r="G39" s="275"/>
      <c r="H39" s="275"/>
      <c r="I39" s="61"/>
      <c r="J39" s="61"/>
      <c r="K39" s="59"/>
      <c r="L39" s="59"/>
      <c r="M39" s="61"/>
      <c r="N39" s="318"/>
      <c r="O39" s="61"/>
      <c r="P39" s="61"/>
      <c r="Q39" s="59"/>
      <c r="R39" s="61"/>
      <c r="S39" s="62"/>
      <c r="T39" s="1055"/>
      <c r="U39" s="825"/>
      <c r="V39" s="827"/>
      <c r="W39" s="820"/>
      <c r="X39" s="820"/>
      <c r="Y39" s="821"/>
      <c r="Z39" s="820"/>
      <c r="AA39" s="820"/>
      <c r="AB39" s="820"/>
      <c r="AC39" s="820"/>
      <c r="AD39" s="820"/>
      <c r="AE39" s="820"/>
      <c r="AF39" s="822"/>
      <c r="AG39" s="823"/>
    </row>
    <row r="40" spans="1:33" ht="12.75" customHeight="1" x14ac:dyDescent="0.2">
      <c r="A40" s="1060"/>
      <c r="B40" s="1060"/>
      <c r="C40" s="1060"/>
      <c r="D40" s="60"/>
      <c r="E40" s="1060"/>
      <c r="F40" s="1060"/>
      <c r="G40" s="275"/>
      <c r="H40" s="275"/>
      <c r="I40" s="61"/>
      <c r="J40" s="61"/>
      <c r="K40" s="59"/>
      <c r="L40" s="59"/>
      <c r="M40" s="61"/>
      <c r="N40" s="318"/>
      <c r="O40" s="61"/>
      <c r="P40" s="61"/>
      <c r="Q40" s="59"/>
      <c r="R40" s="61"/>
      <c r="S40" s="62"/>
      <c r="T40" s="143"/>
      <c r="U40" s="825"/>
      <c r="V40" s="827"/>
      <c r="W40" s="820"/>
      <c r="X40" s="820"/>
      <c r="Y40" s="821"/>
      <c r="Z40" s="820"/>
      <c r="AA40" s="820"/>
      <c r="AB40" s="820"/>
      <c r="AC40" s="820"/>
      <c r="AD40" s="820"/>
      <c r="AE40" s="820"/>
      <c r="AF40" s="822"/>
      <c r="AG40" s="823"/>
    </row>
    <row r="41" spans="1:33" ht="12.75" customHeight="1" x14ac:dyDescent="0.2">
      <c r="A41" s="1060"/>
      <c r="B41" s="1060"/>
      <c r="C41" s="1060"/>
      <c r="D41" s="60"/>
      <c r="E41" s="1060"/>
      <c r="F41" s="1060"/>
      <c r="G41" s="275"/>
      <c r="H41" s="275"/>
      <c r="I41" s="61"/>
      <c r="J41" s="61"/>
      <c r="K41" s="59"/>
      <c r="L41" s="59"/>
      <c r="M41" s="61"/>
      <c r="N41" s="318"/>
      <c r="O41" s="61"/>
      <c r="P41" s="61"/>
      <c r="Q41" s="59"/>
      <c r="R41" s="61"/>
      <c r="S41" s="62"/>
      <c r="T41" s="1055"/>
      <c r="U41" s="825"/>
      <c r="V41" s="827"/>
      <c r="W41" s="820"/>
      <c r="X41" s="820"/>
      <c r="Y41" s="821"/>
      <c r="Z41" s="820"/>
      <c r="AA41" s="820"/>
      <c r="AB41" s="820"/>
      <c r="AC41" s="820"/>
      <c r="AD41" s="820"/>
      <c r="AE41" s="820"/>
      <c r="AF41" s="822"/>
      <c r="AG41" s="823"/>
    </row>
    <row r="42" spans="1:33" ht="12.75" customHeight="1" x14ac:dyDescent="0.2">
      <c r="A42" s="1060"/>
      <c r="B42" s="1060"/>
      <c r="C42" s="1060"/>
      <c r="D42" s="60"/>
      <c r="E42" s="1060"/>
      <c r="F42" s="1060"/>
      <c r="G42" s="275"/>
      <c r="H42" s="275"/>
      <c r="I42" s="61"/>
      <c r="J42" s="61"/>
      <c r="K42" s="59"/>
      <c r="L42" s="59"/>
      <c r="M42" s="61"/>
      <c r="N42" s="318"/>
      <c r="O42" s="61"/>
      <c r="P42" s="61"/>
      <c r="Q42" s="59"/>
      <c r="R42" s="61"/>
      <c r="S42" s="62"/>
      <c r="T42" s="143"/>
      <c r="U42" s="825"/>
      <c r="V42" s="827"/>
      <c r="W42" s="820"/>
      <c r="X42" s="820"/>
      <c r="Y42" s="821"/>
      <c r="Z42" s="820"/>
      <c r="AA42" s="820"/>
      <c r="AB42" s="820"/>
      <c r="AC42" s="820"/>
      <c r="AD42" s="820"/>
      <c r="AE42" s="820"/>
      <c r="AF42" s="822"/>
      <c r="AG42" s="823"/>
    </row>
    <row r="43" spans="1:33" ht="12.75" customHeight="1" x14ac:dyDescent="0.2">
      <c r="A43" s="1060"/>
      <c r="B43" s="1060"/>
      <c r="C43" s="1060"/>
      <c r="D43" s="60"/>
      <c r="E43" s="1060"/>
      <c r="F43" s="1060"/>
      <c r="G43" s="275"/>
      <c r="H43" s="275"/>
      <c r="I43" s="61"/>
      <c r="J43" s="61"/>
      <c r="K43" s="59"/>
      <c r="L43" s="59"/>
      <c r="M43" s="61"/>
      <c r="N43" s="318"/>
      <c r="O43" s="61"/>
      <c r="P43" s="61"/>
      <c r="Q43" s="59"/>
      <c r="R43" s="61"/>
      <c r="S43" s="62"/>
      <c r="T43" s="1055"/>
      <c r="U43" s="825"/>
      <c r="V43" s="827"/>
      <c r="W43" s="820"/>
      <c r="X43" s="820"/>
      <c r="Y43" s="821"/>
      <c r="Z43" s="820"/>
      <c r="AA43" s="820"/>
      <c r="AB43" s="820"/>
      <c r="AC43" s="820"/>
      <c r="AD43" s="820"/>
      <c r="AE43" s="820"/>
      <c r="AF43" s="820"/>
      <c r="AG43" s="824"/>
    </row>
    <row r="44" spans="1:33" ht="12.75" customHeight="1" x14ac:dyDescent="0.2">
      <c r="A44" s="1060"/>
      <c r="B44" s="1060"/>
      <c r="C44" s="1060"/>
      <c r="D44" s="60"/>
      <c r="E44" s="1060"/>
      <c r="F44" s="1060"/>
      <c r="G44" s="275"/>
      <c r="H44" s="275"/>
      <c r="I44" s="61"/>
      <c r="J44" s="61"/>
      <c r="K44" s="59"/>
      <c r="L44" s="59"/>
      <c r="M44" s="61"/>
      <c r="N44" s="318"/>
      <c r="O44" s="61"/>
      <c r="P44" s="61"/>
      <c r="Q44" s="59"/>
      <c r="R44" s="61"/>
      <c r="S44" s="62"/>
      <c r="T44" s="1055"/>
      <c r="U44" s="825"/>
      <c r="V44" s="827"/>
      <c r="W44" s="820"/>
      <c r="X44" s="820"/>
      <c r="Y44" s="821"/>
      <c r="Z44" s="820"/>
      <c r="AA44" s="820"/>
      <c r="AB44" s="820"/>
      <c r="AC44" s="820"/>
      <c r="AD44" s="820"/>
      <c r="AE44" s="820"/>
      <c r="AF44" s="822"/>
      <c r="AG44" s="823"/>
    </row>
    <row r="45" spans="1:33" ht="12.75" customHeight="1" x14ac:dyDescent="0.2">
      <c r="A45" s="1060"/>
      <c r="B45" s="1060"/>
      <c r="C45" s="1060"/>
      <c r="D45" s="60"/>
      <c r="E45" s="1060"/>
      <c r="F45" s="1060"/>
      <c r="G45" s="275"/>
      <c r="H45" s="275"/>
      <c r="I45" s="61"/>
      <c r="J45" s="61"/>
      <c r="K45" s="59"/>
      <c r="L45" s="59"/>
      <c r="M45" s="61"/>
      <c r="N45" s="318"/>
      <c r="O45" s="61"/>
      <c r="P45" s="61"/>
      <c r="Q45" s="59"/>
      <c r="R45" s="61"/>
      <c r="S45" s="62"/>
      <c r="T45" s="1055"/>
      <c r="U45" s="825"/>
      <c r="V45" s="827"/>
      <c r="W45" s="820"/>
      <c r="X45" s="820"/>
      <c r="Y45" s="821"/>
      <c r="Z45" s="820"/>
      <c r="AA45" s="820"/>
      <c r="AB45" s="820"/>
      <c r="AC45" s="820"/>
      <c r="AD45" s="820"/>
      <c r="AE45" s="820"/>
      <c r="AF45" s="820"/>
      <c r="AG45" s="824"/>
    </row>
    <row r="46" spans="1:33" ht="12.75" customHeight="1" x14ac:dyDescent="0.2">
      <c r="A46" s="1060"/>
      <c r="B46" s="1060"/>
      <c r="C46" s="1060"/>
      <c r="D46" s="60"/>
      <c r="E46" s="1060"/>
      <c r="F46" s="1060"/>
      <c r="G46" s="275"/>
      <c r="H46" s="275"/>
      <c r="I46" s="61"/>
      <c r="J46" s="61"/>
      <c r="K46" s="59"/>
      <c r="L46" s="59"/>
      <c r="M46" s="61"/>
      <c r="N46" s="318"/>
      <c r="O46" s="61"/>
      <c r="P46" s="61"/>
      <c r="Q46" s="59"/>
      <c r="R46" s="61"/>
      <c r="S46" s="62"/>
      <c r="T46" s="1055"/>
      <c r="U46" s="825"/>
      <c r="V46" s="827"/>
      <c r="W46" s="820"/>
      <c r="X46" s="820"/>
      <c r="Y46" s="821"/>
      <c r="Z46" s="820"/>
      <c r="AA46" s="820"/>
      <c r="AB46" s="820"/>
      <c r="AC46" s="820"/>
      <c r="AD46" s="820"/>
      <c r="AE46" s="820"/>
      <c r="AF46" s="820"/>
      <c r="AG46" s="824"/>
    </row>
    <row r="47" spans="1:33" ht="12.75" customHeight="1" x14ac:dyDescent="0.2">
      <c r="A47" s="1060"/>
      <c r="B47" s="1060"/>
      <c r="C47" s="1060"/>
      <c r="D47" s="60"/>
      <c r="E47" s="1060"/>
      <c r="F47" s="1060"/>
      <c r="G47" s="275"/>
      <c r="H47" s="275"/>
      <c r="I47" s="61"/>
      <c r="J47" s="61"/>
      <c r="K47" s="59"/>
      <c r="L47" s="59"/>
      <c r="M47" s="61"/>
      <c r="N47" s="318"/>
      <c r="O47" s="61"/>
      <c r="P47" s="61"/>
      <c r="Q47" s="59"/>
      <c r="R47" s="61"/>
      <c r="S47" s="62"/>
      <c r="T47" s="1055"/>
      <c r="U47" s="825"/>
      <c r="V47" s="827"/>
      <c r="W47" s="820"/>
      <c r="X47" s="820"/>
      <c r="Y47" s="821"/>
      <c r="Z47" s="820"/>
      <c r="AA47" s="820"/>
      <c r="AB47" s="820"/>
      <c r="AC47" s="820"/>
      <c r="AD47" s="820"/>
      <c r="AE47" s="820"/>
      <c r="AF47" s="822"/>
      <c r="AG47" s="823"/>
    </row>
    <row r="48" spans="1:33" ht="12.75" customHeight="1" x14ac:dyDescent="0.2">
      <c r="A48" s="1060"/>
      <c r="B48" s="1060"/>
      <c r="C48" s="1060"/>
      <c r="D48" s="60"/>
      <c r="E48" s="1060"/>
      <c r="F48" s="1060"/>
      <c r="G48" s="275"/>
      <c r="H48" s="275"/>
      <c r="I48" s="61"/>
      <c r="J48" s="61"/>
      <c r="K48" s="59"/>
      <c r="L48" s="59"/>
      <c r="M48" s="61"/>
      <c r="N48" s="318"/>
      <c r="O48" s="61"/>
      <c r="P48" s="61"/>
      <c r="Q48" s="59"/>
      <c r="R48" s="61"/>
      <c r="S48" s="62"/>
      <c r="T48" s="143"/>
      <c r="U48" s="825"/>
      <c r="V48" s="827"/>
      <c r="W48" s="820"/>
      <c r="X48" s="820"/>
      <c r="Y48" s="821"/>
      <c r="Z48" s="820"/>
      <c r="AA48" s="820"/>
      <c r="AB48" s="820"/>
      <c r="AC48" s="820"/>
      <c r="AD48" s="820"/>
      <c r="AE48" s="820"/>
      <c r="AF48" s="822"/>
      <c r="AG48" s="823"/>
    </row>
    <row r="49" spans="1:33" ht="12.75" customHeight="1" x14ac:dyDescent="0.2">
      <c r="A49" s="1060"/>
      <c r="B49" s="1060"/>
      <c r="C49" s="1060"/>
      <c r="D49" s="60"/>
      <c r="E49" s="1060"/>
      <c r="F49" s="1060"/>
      <c r="G49" s="275"/>
      <c r="H49" s="275"/>
      <c r="I49" s="61"/>
      <c r="J49" s="61"/>
      <c r="K49" s="59"/>
      <c r="L49" s="59"/>
      <c r="M49" s="61"/>
      <c r="N49" s="318"/>
      <c r="O49" s="61"/>
      <c r="P49" s="61"/>
      <c r="Q49" s="59"/>
      <c r="R49" s="61"/>
      <c r="S49" s="62"/>
      <c r="T49" s="1055"/>
      <c r="U49" s="825"/>
      <c r="V49" s="827"/>
      <c r="W49" s="820"/>
      <c r="X49" s="820"/>
      <c r="Y49" s="821"/>
      <c r="Z49" s="820"/>
      <c r="AA49" s="820"/>
      <c r="AB49" s="820"/>
      <c r="AC49" s="820"/>
      <c r="AD49" s="820"/>
      <c r="AE49" s="820"/>
      <c r="AF49" s="822"/>
      <c r="AG49" s="823"/>
    </row>
    <row r="50" spans="1:33" ht="12.75" customHeight="1" x14ac:dyDescent="0.2">
      <c r="A50" s="1060"/>
      <c r="B50" s="1060"/>
      <c r="C50" s="1060"/>
      <c r="D50" s="60"/>
      <c r="E50" s="1060"/>
      <c r="F50" s="1060"/>
      <c r="G50" s="275"/>
      <c r="H50" s="275"/>
      <c r="I50" s="61"/>
      <c r="J50" s="61"/>
      <c r="K50" s="59"/>
      <c r="L50" s="59"/>
      <c r="M50" s="61"/>
      <c r="N50" s="318"/>
      <c r="O50" s="61"/>
      <c r="P50" s="61"/>
      <c r="Q50" s="59"/>
      <c r="R50" s="61"/>
      <c r="S50" s="62"/>
      <c r="T50" s="1055"/>
      <c r="U50" s="825"/>
      <c r="V50" s="827"/>
      <c r="W50" s="820"/>
      <c r="X50" s="820"/>
      <c r="Y50" s="821"/>
      <c r="Z50" s="820"/>
      <c r="AA50" s="820"/>
      <c r="AB50" s="820"/>
      <c r="AC50" s="820"/>
      <c r="AD50" s="820"/>
      <c r="AE50" s="820"/>
      <c r="AF50" s="822"/>
      <c r="AG50" s="823"/>
    </row>
    <row r="51" spans="1:33" ht="12.75" customHeight="1" x14ac:dyDescent="0.2">
      <c r="A51" s="1060"/>
      <c r="B51" s="1060"/>
      <c r="C51" s="1060"/>
      <c r="D51" s="60"/>
      <c r="E51" s="1060"/>
      <c r="F51" s="1060"/>
      <c r="G51" s="275"/>
      <c r="H51" s="275"/>
      <c r="I51" s="61"/>
      <c r="J51" s="61"/>
      <c r="K51" s="59"/>
      <c r="L51" s="59"/>
      <c r="M51" s="61"/>
      <c r="N51" s="318"/>
      <c r="O51" s="61"/>
      <c r="P51" s="61"/>
      <c r="Q51" s="59"/>
      <c r="R51" s="61"/>
      <c r="S51" s="62"/>
      <c r="T51" s="1055"/>
      <c r="U51" s="825"/>
      <c r="V51" s="827"/>
      <c r="W51" s="820"/>
      <c r="X51" s="820"/>
      <c r="Y51" s="821"/>
      <c r="Z51" s="820"/>
      <c r="AA51" s="820"/>
      <c r="AB51" s="820"/>
      <c r="AC51" s="820"/>
      <c r="AD51" s="820"/>
      <c r="AE51" s="820"/>
      <c r="AF51" s="822"/>
      <c r="AG51" s="823"/>
    </row>
    <row r="52" spans="1:33" ht="12.75" customHeight="1" x14ac:dyDescent="0.2">
      <c r="A52" s="1060"/>
      <c r="B52" s="1060"/>
      <c r="C52" s="1060"/>
      <c r="D52" s="60"/>
      <c r="E52" s="1060"/>
      <c r="F52" s="1060"/>
      <c r="G52" s="275"/>
      <c r="H52" s="275"/>
      <c r="I52" s="61"/>
      <c r="J52" s="61"/>
      <c r="K52" s="59"/>
      <c r="L52" s="59"/>
      <c r="M52" s="61"/>
      <c r="N52" s="318"/>
      <c r="O52" s="61"/>
      <c r="P52" s="61"/>
      <c r="Q52" s="59"/>
      <c r="R52" s="61"/>
      <c r="S52" s="62"/>
      <c r="T52" s="1055"/>
      <c r="U52" s="825"/>
      <c r="V52" s="827"/>
      <c r="W52" s="820"/>
      <c r="X52" s="820"/>
      <c r="Y52" s="821"/>
      <c r="Z52" s="820"/>
      <c r="AA52" s="820"/>
      <c r="AB52" s="820"/>
      <c r="AC52" s="820"/>
      <c r="AD52" s="820"/>
      <c r="AE52" s="820"/>
      <c r="AF52" s="822"/>
      <c r="AG52" s="823"/>
    </row>
    <row r="53" spans="1:33" ht="12.75" customHeight="1" x14ac:dyDescent="0.2">
      <c r="A53" s="1060"/>
      <c r="B53" s="1060"/>
      <c r="C53" s="1060"/>
      <c r="D53" s="60"/>
      <c r="E53" s="1060"/>
      <c r="F53" s="1060"/>
      <c r="G53" s="275"/>
      <c r="H53" s="275"/>
      <c r="I53" s="61"/>
      <c r="J53" s="61"/>
      <c r="K53" s="59"/>
      <c r="L53" s="59"/>
      <c r="M53" s="61"/>
      <c r="N53" s="318"/>
      <c r="O53" s="61"/>
      <c r="P53" s="61"/>
      <c r="Q53" s="59"/>
      <c r="R53" s="61"/>
      <c r="S53" s="62"/>
      <c r="T53" s="1055"/>
      <c r="U53" s="825"/>
      <c r="V53" s="827"/>
      <c r="W53" s="820"/>
      <c r="X53" s="820"/>
      <c r="Y53" s="821"/>
      <c r="Z53" s="820"/>
      <c r="AA53" s="820"/>
      <c r="AB53" s="820"/>
      <c r="AC53" s="820"/>
      <c r="AD53" s="820"/>
      <c r="AE53" s="820"/>
      <c r="AF53" s="820"/>
      <c r="AG53" s="824"/>
    </row>
    <row r="54" spans="1:33" ht="12.75" customHeight="1" x14ac:dyDescent="0.2">
      <c r="A54" s="1060"/>
      <c r="B54" s="1060"/>
      <c r="C54" s="1060"/>
      <c r="D54" s="60"/>
      <c r="E54" s="1060"/>
      <c r="F54" s="1060"/>
      <c r="G54" s="275"/>
      <c r="H54" s="275"/>
      <c r="I54" s="61"/>
      <c r="J54" s="61"/>
      <c r="K54" s="59"/>
      <c r="L54" s="59"/>
      <c r="M54" s="61"/>
      <c r="N54" s="318"/>
      <c r="O54" s="61"/>
      <c r="P54" s="61"/>
      <c r="Q54" s="59"/>
      <c r="R54" s="61"/>
      <c r="S54" s="62"/>
      <c r="T54" s="1055"/>
      <c r="U54" s="825"/>
      <c r="V54" s="827"/>
      <c r="W54" s="820"/>
      <c r="X54" s="820"/>
      <c r="Y54" s="821"/>
      <c r="Z54" s="820"/>
      <c r="AA54" s="820"/>
      <c r="AB54" s="820"/>
      <c r="AC54" s="820"/>
      <c r="AD54" s="820"/>
      <c r="AE54" s="820"/>
      <c r="AF54" s="822"/>
      <c r="AG54" s="823"/>
    </row>
    <row r="55" spans="1:33" ht="12.75" customHeight="1" x14ac:dyDescent="0.2">
      <c r="A55" s="1060"/>
      <c r="B55" s="1060"/>
      <c r="C55" s="1060"/>
      <c r="D55" s="60"/>
      <c r="E55" s="1060"/>
      <c r="F55" s="1060"/>
      <c r="G55" s="275"/>
      <c r="H55" s="275"/>
      <c r="I55" s="61"/>
      <c r="J55" s="61"/>
      <c r="K55" s="59"/>
      <c r="L55" s="59"/>
      <c r="M55" s="61"/>
      <c r="N55" s="318"/>
      <c r="O55" s="61"/>
      <c r="P55" s="61"/>
      <c r="Q55" s="59"/>
      <c r="R55" s="61"/>
      <c r="S55" s="62"/>
      <c r="T55" s="1055"/>
      <c r="U55" s="825"/>
      <c r="V55" s="827"/>
      <c r="W55" s="820"/>
      <c r="X55" s="820"/>
      <c r="Y55" s="821"/>
      <c r="Z55" s="820"/>
      <c r="AA55" s="820"/>
      <c r="AB55" s="820"/>
      <c r="AC55" s="820"/>
      <c r="AD55" s="820"/>
      <c r="AE55" s="820"/>
      <c r="AF55" s="822"/>
      <c r="AG55" s="823"/>
    </row>
    <row r="56" spans="1:33" ht="12.75" customHeight="1" x14ac:dyDescent="0.2">
      <c r="A56" s="1060"/>
      <c r="B56" s="1060"/>
      <c r="C56" s="1060"/>
      <c r="D56" s="60"/>
      <c r="E56" s="1060"/>
      <c r="F56" s="1060"/>
      <c r="G56" s="275"/>
      <c r="H56" s="275"/>
      <c r="I56" s="61"/>
      <c r="J56" s="61"/>
      <c r="K56" s="59"/>
      <c r="L56" s="59"/>
      <c r="M56" s="61"/>
      <c r="N56" s="318"/>
      <c r="O56" s="61"/>
      <c r="P56" s="61"/>
      <c r="Q56" s="59"/>
      <c r="R56" s="61"/>
      <c r="S56" s="62"/>
      <c r="T56" s="1055"/>
      <c r="U56" s="825"/>
      <c r="V56" s="827"/>
      <c r="W56" s="820"/>
      <c r="X56" s="820"/>
      <c r="Y56" s="821"/>
      <c r="Z56" s="820"/>
      <c r="AA56" s="820"/>
      <c r="AB56" s="820"/>
      <c r="AC56" s="820"/>
      <c r="AD56" s="820"/>
      <c r="AE56" s="820"/>
      <c r="AF56" s="822"/>
      <c r="AG56" s="823"/>
    </row>
    <row r="57" spans="1:33" ht="12.75" customHeight="1" x14ac:dyDescent="0.2">
      <c r="A57" s="1060"/>
      <c r="B57" s="1060"/>
      <c r="C57" s="1060"/>
      <c r="D57" s="60"/>
      <c r="E57" s="1060"/>
      <c r="F57" s="1060"/>
      <c r="G57" s="275"/>
      <c r="H57" s="275"/>
      <c r="I57" s="61"/>
      <c r="J57" s="61"/>
      <c r="K57" s="59"/>
      <c r="L57" s="59"/>
      <c r="M57" s="61"/>
      <c r="N57" s="318"/>
      <c r="O57" s="61"/>
      <c r="P57" s="61"/>
      <c r="Q57" s="59"/>
      <c r="R57" s="61"/>
      <c r="S57" s="62"/>
      <c r="T57" s="1055"/>
      <c r="U57" s="825"/>
      <c r="V57" s="827"/>
      <c r="W57" s="820"/>
      <c r="X57" s="820"/>
      <c r="Y57" s="821"/>
      <c r="Z57" s="820"/>
      <c r="AA57" s="820"/>
      <c r="AB57" s="820"/>
      <c r="AC57" s="820"/>
      <c r="AD57" s="820"/>
      <c r="AE57" s="820"/>
      <c r="AF57" s="822"/>
      <c r="AG57" s="823"/>
    </row>
    <row r="58" spans="1:33" ht="12.75" customHeight="1" x14ac:dyDescent="0.2">
      <c r="A58" s="1060"/>
      <c r="B58" s="1060"/>
      <c r="C58" s="1060"/>
      <c r="D58" s="60"/>
      <c r="E58" s="1060"/>
      <c r="F58" s="1060"/>
      <c r="G58" s="275"/>
      <c r="H58" s="275"/>
      <c r="I58" s="61"/>
      <c r="J58" s="61"/>
      <c r="K58" s="59"/>
      <c r="L58" s="59"/>
      <c r="M58" s="61"/>
      <c r="N58" s="318"/>
      <c r="O58" s="61"/>
      <c r="P58" s="61"/>
      <c r="Q58" s="59"/>
      <c r="R58" s="61"/>
      <c r="S58" s="62"/>
      <c r="T58" s="1055"/>
      <c r="U58" s="825"/>
      <c r="V58" s="827"/>
      <c r="W58" s="820"/>
      <c r="X58" s="820"/>
      <c r="Y58" s="821"/>
      <c r="Z58" s="820"/>
      <c r="AA58" s="820"/>
      <c r="AB58" s="820"/>
      <c r="AC58" s="820"/>
      <c r="AD58" s="820"/>
      <c r="AE58" s="820"/>
      <c r="AF58" s="820"/>
      <c r="AG58" s="824"/>
    </row>
    <row r="59" spans="1:33" ht="12.75" customHeight="1" x14ac:dyDescent="0.2">
      <c r="A59" s="1060"/>
      <c r="B59" s="1060"/>
      <c r="C59" s="1060"/>
      <c r="D59" s="60"/>
      <c r="E59" s="1060"/>
      <c r="F59" s="1060"/>
      <c r="G59" s="275"/>
      <c r="H59" s="275"/>
      <c r="I59" s="61"/>
      <c r="J59" s="61"/>
      <c r="K59" s="59"/>
      <c r="L59" s="59"/>
      <c r="M59" s="61"/>
      <c r="N59" s="318"/>
      <c r="O59" s="61"/>
      <c r="P59" s="61"/>
      <c r="Q59" s="59"/>
      <c r="R59" s="61"/>
      <c r="S59" s="62"/>
      <c r="T59" s="143"/>
      <c r="U59" s="825"/>
      <c r="V59" s="827"/>
      <c r="W59" s="820"/>
      <c r="X59" s="820"/>
      <c r="Y59" s="821"/>
      <c r="Z59" s="820"/>
      <c r="AA59" s="820"/>
      <c r="AB59" s="820"/>
      <c r="AC59" s="820"/>
      <c r="AD59" s="820"/>
      <c r="AE59" s="820"/>
      <c r="AF59" s="822"/>
      <c r="AG59" s="823"/>
    </row>
    <row r="60" spans="1:33" ht="12.75" customHeight="1" x14ac:dyDescent="0.2">
      <c r="A60" s="1060"/>
      <c r="B60" s="1060"/>
      <c r="C60" s="1060"/>
      <c r="D60" s="60"/>
      <c r="E60" s="1060"/>
      <c r="F60" s="1060"/>
      <c r="G60" s="275"/>
      <c r="H60" s="275"/>
      <c r="I60" s="61"/>
      <c r="J60" s="61"/>
      <c r="K60" s="59"/>
      <c r="L60" s="59"/>
      <c r="M60" s="61"/>
      <c r="N60" s="318"/>
      <c r="O60" s="61"/>
      <c r="P60" s="61"/>
      <c r="Q60" s="59"/>
      <c r="R60" s="61"/>
      <c r="S60" s="62"/>
      <c r="T60" s="1055"/>
      <c r="U60" s="825"/>
      <c r="V60" s="827"/>
      <c r="W60" s="820"/>
      <c r="X60" s="820"/>
      <c r="Y60" s="821"/>
      <c r="Z60" s="820"/>
      <c r="AA60" s="820"/>
      <c r="AB60" s="820"/>
      <c r="AC60" s="820"/>
      <c r="AD60" s="820"/>
      <c r="AE60" s="820"/>
      <c r="AF60" s="822"/>
      <c r="AG60" s="823"/>
    </row>
    <row r="61" spans="1:33" ht="12.75" customHeight="1" x14ac:dyDescent="0.2">
      <c r="A61" s="1060"/>
      <c r="B61" s="1060"/>
      <c r="C61" s="1060"/>
      <c r="D61" s="60"/>
      <c r="E61" s="1060"/>
      <c r="F61" s="1060"/>
      <c r="G61" s="275"/>
      <c r="H61" s="275"/>
      <c r="I61" s="61"/>
      <c r="J61" s="61"/>
      <c r="K61" s="59"/>
      <c r="L61" s="59"/>
      <c r="M61" s="61"/>
      <c r="N61" s="318"/>
      <c r="O61" s="61"/>
      <c r="P61" s="61"/>
      <c r="Q61" s="59"/>
      <c r="R61" s="61"/>
      <c r="S61" s="62"/>
      <c r="T61" s="1055"/>
      <c r="U61" s="825"/>
      <c r="V61" s="827"/>
      <c r="W61" s="820"/>
      <c r="X61" s="820"/>
      <c r="Y61" s="821"/>
      <c r="Z61" s="820"/>
      <c r="AA61" s="820"/>
      <c r="AB61" s="820"/>
      <c r="AC61" s="820"/>
      <c r="AD61" s="820"/>
      <c r="AE61" s="820"/>
      <c r="AF61" s="822"/>
      <c r="AG61" s="823"/>
    </row>
    <row r="62" spans="1:33" ht="12.75" customHeight="1" x14ac:dyDescent="0.2">
      <c r="A62" s="1060"/>
      <c r="B62" s="1060"/>
      <c r="C62" s="1060"/>
      <c r="D62" s="60"/>
      <c r="E62" s="1060"/>
      <c r="F62" s="1060"/>
      <c r="G62" s="275"/>
      <c r="H62" s="275"/>
      <c r="I62" s="61"/>
      <c r="J62" s="61"/>
      <c r="K62" s="59"/>
      <c r="L62" s="59"/>
      <c r="M62" s="61"/>
      <c r="N62" s="318"/>
      <c r="O62" s="61"/>
      <c r="P62" s="61"/>
      <c r="Q62" s="59"/>
      <c r="R62" s="61"/>
      <c r="S62" s="62"/>
      <c r="T62" s="1055"/>
      <c r="U62" s="825"/>
      <c r="V62" s="827"/>
      <c r="W62" s="820"/>
      <c r="X62" s="820"/>
      <c r="Y62" s="821"/>
      <c r="Z62" s="820"/>
      <c r="AA62" s="820"/>
      <c r="AB62" s="820"/>
      <c r="AC62" s="820"/>
      <c r="AD62" s="820"/>
      <c r="AE62" s="820"/>
      <c r="AF62" s="822"/>
      <c r="AG62" s="823"/>
    </row>
    <row r="63" spans="1:33" ht="12.75" customHeight="1" x14ac:dyDescent="0.2">
      <c r="A63" s="1060"/>
      <c r="B63" s="1060"/>
      <c r="C63" s="1060"/>
      <c r="D63" s="60"/>
      <c r="E63" s="1060"/>
      <c r="F63" s="1060"/>
      <c r="G63" s="275"/>
      <c r="H63" s="275"/>
      <c r="I63" s="61"/>
      <c r="J63" s="61"/>
      <c r="K63" s="59"/>
      <c r="L63" s="59"/>
      <c r="M63" s="61"/>
      <c r="N63" s="318"/>
      <c r="O63" s="61"/>
      <c r="P63" s="61"/>
      <c r="Q63" s="59"/>
      <c r="R63" s="61"/>
      <c r="S63" s="62"/>
      <c r="T63" s="1055"/>
      <c r="U63" s="825"/>
      <c r="V63" s="827"/>
      <c r="W63" s="820"/>
      <c r="X63" s="820"/>
      <c r="Y63" s="821"/>
      <c r="Z63" s="820"/>
      <c r="AA63" s="820"/>
      <c r="AB63" s="820"/>
      <c r="AC63" s="820"/>
      <c r="AD63" s="820"/>
      <c r="AE63" s="820"/>
      <c r="AF63" s="820"/>
      <c r="AG63" s="824"/>
    </row>
    <row r="64" spans="1:33" ht="12.75" customHeight="1" x14ac:dyDescent="0.2">
      <c r="A64" s="1060"/>
      <c r="B64" s="1060"/>
      <c r="C64" s="1060"/>
      <c r="D64" s="60"/>
      <c r="E64" s="1060"/>
      <c r="F64" s="1060"/>
      <c r="G64" s="275"/>
      <c r="H64" s="275"/>
      <c r="I64" s="61"/>
      <c r="J64" s="61"/>
      <c r="K64" s="59"/>
      <c r="L64" s="59"/>
      <c r="M64" s="61"/>
      <c r="N64" s="318"/>
      <c r="O64" s="61"/>
      <c r="P64" s="61"/>
      <c r="Q64" s="59"/>
      <c r="R64" s="61"/>
      <c r="S64" s="62"/>
      <c r="T64" s="1055"/>
      <c r="U64" s="825"/>
      <c r="V64" s="827"/>
      <c r="W64" s="820"/>
      <c r="X64" s="820"/>
      <c r="Y64" s="821"/>
      <c r="Z64" s="820"/>
      <c r="AA64" s="820"/>
      <c r="AB64" s="820"/>
      <c r="AC64" s="820"/>
      <c r="AD64" s="820"/>
      <c r="AE64" s="820"/>
      <c r="AF64" s="822"/>
      <c r="AG64" s="823"/>
    </row>
    <row r="65" spans="1:33" ht="12.75" customHeight="1" x14ac:dyDescent="0.2">
      <c r="A65" s="1060"/>
      <c r="B65" s="1060"/>
      <c r="C65" s="1060"/>
      <c r="D65" s="60"/>
      <c r="E65" s="1060"/>
      <c r="F65" s="1060"/>
      <c r="G65" s="275"/>
      <c r="H65" s="275"/>
      <c r="I65" s="61"/>
      <c r="J65" s="61"/>
      <c r="K65" s="59"/>
      <c r="L65" s="59"/>
      <c r="M65" s="61"/>
      <c r="N65" s="318"/>
      <c r="O65" s="61"/>
      <c r="P65" s="61"/>
      <c r="Q65" s="59"/>
      <c r="R65" s="61"/>
      <c r="S65" s="62"/>
      <c r="T65" s="1055"/>
      <c r="U65" s="825"/>
      <c r="V65" s="827"/>
      <c r="W65" s="820"/>
      <c r="X65" s="820"/>
      <c r="Y65" s="821"/>
      <c r="Z65" s="820"/>
      <c r="AA65" s="820"/>
      <c r="AB65" s="820"/>
      <c r="AC65" s="820"/>
      <c r="AD65" s="820"/>
      <c r="AE65" s="820"/>
      <c r="AF65" s="822"/>
      <c r="AG65" s="823"/>
    </row>
    <row r="66" spans="1:33" ht="12.75" customHeight="1" x14ac:dyDescent="0.2">
      <c r="A66" s="59"/>
      <c r="B66" s="59"/>
      <c r="C66" s="59"/>
      <c r="D66" s="60"/>
      <c r="E66" s="59"/>
      <c r="F66" s="59"/>
      <c r="G66" s="275"/>
      <c r="H66" s="275"/>
      <c r="I66" s="61"/>
      <c r="J66" s="61"/>
      <c r="K66" s="59"/>
      <c r="L66" s="59"/>
      <c r="M66" s="61"/>
      <c r="N66" s="318"/>
      <c r="O66" s="61"/>
      <c r="P66" s="61"/>
      <c r="Q66" s="59"/>
      <c r="R66" s="61"/>
      <c r="S66" s="62"/>
      <c r="T66" s="143"/>
      <c r="U66" s="825"/>
      <c r="V66" s="827"/>
      <c r="W66" s="820"/>
      <c r="X66" s="820"/>
      <c r="Y66" s="821"/>
      <c r="Z66" s="820"/>
      <c r="AA66" s="820"/>
      <c r="AB66" s="820"/>
      <c r="AC66" s="820"/>
      <c r="AD66" s="820"/>
      <c r="AE66" s="820"/>
      <c r="AF66" s="822"/>
      <c r="AG66" s="823"/>
    </row>
    <row r="67" spans="1:33" ht="12.75" customHeight="1" x14ac:dyDescent="0.2">
      <c r="A67" s="1060"/>
      <c r="B67" s="1060"/>
      <c r="C67" s="1060"/>
      <c r="D67" s="60"/>
      <c r="E67" s="1060"/>
      <c r="F67" s="1060"/>
      <c r="G67" s="275"/>
      <c r="H67" s="275"/>
      <c r="I67" s="61"/>
      <c r="J67" s="61"/>
      <c r="K67" s="59"/>
      <c r="L67" s="59"/>
      <c r="M67" s="61"/>
      <c r="N67" s="318"/>
      <c r="O67" s="61"/>
      <c r="P67" s="61"/>
      <c r="Q67" s="59"/>
      <c r="R67" s="61"/>
      <c r="S67" s="62"/>
      <c r="T67" s="1055"/>
      <c r="U67" s="825"/>
      <c r="V67" s="827"/>
      <c r="W67" s="820"/>
      <c r="X67" s="820"/>
      <c r="Y67" s="821"/>
      <c r="Z67" s="820"/>
      <c r="AA67" s="820"/>
      <c r="AB67" s="820"/>
      <c r="AC67" s="820"/>
      <c r="AD67" s="820"/>
      <c r="AE67" s="820"/>
      <c r="AF67" s="822"/>
      <c r="AG67" s="823"/>
    </row>
    <row r="68" spans="1:33" ht="12.75" customHeight="1" x14ac:dyDescent="0.2">
      <c r="A68" s="59"/>
      <c r="B68" s="59"/>
      <c r="C68" s="59"/>
      <c r="D68" s="60"/>
      <c r="E68" s="59"/>
      <c r="F68" s="59"/>
      <c r="G68" s="275"/>
      <c r="H68" s="275"/>
      <c r="I68" s="61"/>
      <c r="J68" s="61"/>
      <c r="K68" s="59"/>
      <c r="L68" s="59"/>
      <c r="M68" s="61"/>
      <c r="N68" s="318"/>
      <c r="O68" s="61"/>
      <c r="P68" s="61"/>
      <c r="Q68" s="59"/>
      <c r="R68" s="61"/>
      <c r="S68" s="62"/>
      <c r="T68" s="143"/>
      <c r="U68" s="825"/>
      <c r="V68" s="827"/>
      <c r="W68" s="820"/>
      <c r="X68" s="820"/>
      <c r="Y68" s="821"/>
      <c r="Z68" s="820"/>
      <c r="AA68" s="820"/>
      <c r="AB68" s="820"/>
      <c r="AC68" s="820"/>
      <c r="AD68" s="820"/>
      <c r="AE68" s="820"/>
      <c r="AF68" s="822"/>
      <c r="AG68" s="823"/>
    </row>
    <row r="69" spans="1:33" ht="12.75" customHeight="1" x14ac:dyDescent="0.2">
      <c r="A69" s="1060"/>
      <c r="B69" s="1060"/>
      <c r="C69" s="1060"/>
      <c r="D69" s="60"/>
      <c r="E69" s="1060"/>
      <c r="F69" s="1060"/>
      <c r="G69" s="275"/>
      <c r="H69" s="275"/>
      <c r="I69" s="61"/>
      <c r="J69" s="61"/>
      <c r="K69" s="59"/>
      <c r="L69" s="59"/>
      <c r="M69" s="61"/>
      <c r="N69" s="318"/>
      <c r="O69" s="61"/>
      <c r="P69" s="61"/>
      <c r="Q69" s="59"/>
      <c r="R69" s="61"/>
      <c r="S69" s="62"/>
      <c r="T69" s="1055"/>
      <c r="U69" s="825"/>
      <c r="V69" s="827"/>
      <c r="W69" s="820"/>
      <c r="X69" s="820"/>
      <c r="Y69" s="821"/>
      <c r="Z69" s="820"/>
      <c r="AA69" s="820"/>
      <c r="AB69" s="820"/>
      <c r="AC69" s="820"/>
      <c r="AD69" s="820"/>
      <c r="AE69" s="820"/>
      <c r="AF69" s="822"/>
      <c r="AG69" s="823"/>
    </row>
    <row r="70" spans="1:33" ht="12.75" customHeight="1" x14ac:dyDescent="0.2">
      <c r="A70" s="1060"/>
      <c r="B70" s="1060"/>
      <c r="C70" s="1060"/>
      <c r="D70" s="60"/>
      <c r="E70" s="1060"/>
      <c r="F70" s="1060"/>
      <c r="G70" s="275"/>
      <c r="H70" s="275"/>
      <c r="I70" s="61"/>
      <c r="J70" s="61"/>
      <c r="K70" s="59"/>
      <c r="L70" s="59"/>
      <c r="M70" s="61"/>
      <c r="N70" s="318"/>
      <c r="O70" s="61"/>
      <c r="P70" s="61"/>
      <c r="Q70" s="59"/>
      <c r="R70" s="61"/>
      <c r="S70" s="62"/>
      <c r="T70" s="1055"/>
      <c r="U70" s="825"/>
      <c r="V70" s="827"/>
      <c r="W70" s="820"/>
      <c r="X70" s="820"/>
      <c r="Y70" s="821"/>
      <c r="Z70" s="820"/>
      <c r="AA70" s="820"/>
      <c r="AB70" s="820"/>
      <c r="AC70" s="820"/>
      <c r="AD70" s="820"/>
      <c r="AE70" s="820"/>
      <c r="AF70" s="822"/>
      <c r="AG70" s="823"/>
    </row>
    <row r="71" spans="1:33" ht="12.75" customHeight="1" x14ac:dyDescent="0.2">
      <c r="A71" s="59"/>
      <c r="B71" s="59"/>
      <c r="C71" s="59"/>
      <c r="D71" s="60"/>
      <c r="E71" s="59"/>
      <c r="F71" s="59"/>
      <c r="G71" s="275"/>
      <c r="H71" s="275"/>
      <c r="I71" s="61"/>
      <c r="J71" s="61"/>
      <c r="K71" s="59"/>
      <c r="L71" s="59"/>
      <c r="M71" s="61"/>
      <c r="N71" s="318"/>
      <c r="O71" s="61"/>
      <c r="P71" s="61"/>
      <c r="Q71" s="59"/>
      <c r="R71" s="61"/>
      <c r="S71" s="62"/>
      <c r="T71" s="143"/>
      <c r="U71" s="825"/>
      <c r="V71" s="827"/>
      <c r="W71" s="820"/>
      <c r="X71" s="820"/>
      <c r="Y71" s="821"/>
      <c r="Z71" s="820"/>
      <c r="AA71" s="820"/>
      <c r="AB71" s="820"/>
      <c r="AC71" s="820"/>
      <c r="AD71" s="820"/>
      <c r="AE71" s="820"/>
      <c r="AF71" s="822"/>
      <c r="AG71" s="823"/>
    </row>
    <row r="72" spans="1:33" ht="12.75" customHeight="1" x14ac:dyDescent="0.2">
      <c r="A72" s="1060"/>
      <c r="B72" s="1060"/>
      <c r="C72" s="1060"/>
      <c r="D72" s="60"/>
      <c r="E72" s="1060"/>
      <c r="F72" s="1060"/>
      <c r="G72" s="275"/>
      <c r="H72" s="275"/>
      <c r="I72" s="61"/>
      <c r="J72" s="61"/>
      <c r="K72" s="59"/>
      <c r="L72" s="59"/>
      <c r="M72" s="61"/>
      <c r="N72" s="318"/>
      <c r="O72" s="61"/>
      <c r="P72" s="61"/>
      <c r="Q72" s="59"/>
      <c r="R72" s="61"/>
      <c r="S72" s="62"/>
      <c r="T72" s="1055"/>
      <c r="U72" s="825"/>
      <c r="V72" s="827"/>
      <c r="W72" s="820"/>
      <c r="X72" s="820"/>
      <c r="Y72" s="821"/>
      <c r="Z72" s="820"/>
      <c r="AA72" s="820"/>
      <c r="AB72" s="820"/>
      <c r="AC72" s="820"/>
      <c r="AD72" s="820"/>
      <c r="AE72" s="820"/>
      <c r="AF72" s="822"/>
      <c r="AG72" s="823"/>
    </row>
    <row r="73" spans="1:33" ht="12.75" customHeight="1" x14ac:dyDescent="0.2">
      <c r="A73" s="1060"/>
      <c r="B73" s="1060"/>
      <c r="C73" s="1060"/>
      <c r="D73" s="60"/>
      <c r="E73" s="1060"/>
      <c r="F73" s="1060"/>
      <c r="G73" s="275"/>
      <c r="H73" s="275"/>
      <c r="I73" s="61"/>
      <c r="J73" s="61"/>
      <c r="K73" s="59"/>
      <c r="L73" s="59"/>
      <c r="M73" s="61"/>
      <c r="N73" s="318"/>
      <c r="O73" s="61"/>
      <c r="P73" s="61"/>
      <c r="Q73" s="59"/>
      <c r="R73" s="61"/>
      <c r="S73" s="62"/>
      <c r="T73" s="1055"/>
      <c r="U73" s="825"/>
      <c r="V73" s="827"/>
      <c r="W73" s="820"/>
      <c r="X73" s="820"/>
      <c r="Y73" s="821"/>
      <c r="Z73" s="820"/>
      <c r="AA73" s="820"/>
      <c r="AB73" s="820"/>
      <c r="AC73" s="820"/>
      <c r="AD73" s="820"/>
      <c r="AE73" s="820"/>
      <c r="AF73" s="822"/>
      <c r="AG73" s="823"/>
    </row>
    <row r="74" spans="1:33" ht="12.75" customHeight="1" x14ac:dyDescent="0.2">
      <c r="A74" s="1060"/>
      <c r="B74" s="1060"/>
      <c r="C74" s="1060"/>
      <c r="D74" s="60"/>
      <c r="E74" s="1060"/>
      <c r="F74" s="1060"/>
      <c r="G74" s="275"/>
      <c r="H74" s="275"/>
      <c r="I74" s="61"/>
      <c r="J74" s="61"/>
      <c r="K74" s="59"/>
      <c r="L74" s="59"/>
      <c r="M74" s="61"/>
      <c r="N74" s="318"/>
      <c r="O74" s="61"/>
      <c r="P74" s="61"/>
      <c r="Q74" s="59"/>
      <c r="R74" s="61"/>
      <c r="S74" s="62"/>
      <c r="T74" s="1055"/>
      <c r="U74" s="825"/>
      <c r="V74" s="827"/>
      <c r="W74" s="820"/>
      <c r="X74" s="820"/>
      <c r="Y74" s="821"/>
      <c r="Z74" s="820"/>
      <c r="AA74" s="820"/>
      <c r="AB74" s="820"/>
      <c r="AC74" s="820"/>
      <c r="AD74" s="820"/>
      <c r="AE74" s="820"/>
      <c r="AF74" s="822"/>
      <c r="AG74" s="823"/>
    </row>
    <row r="75" spans="1:33" ht="12.75" customHeight="1" x14ac:dyDescent="0.2">
      <c r="A75" s="1060"/>
      <c r="B75" s="1060"/>
      <c r="C75" s="1060"/>
      <c r="D75" s="60"/>
      <c r="E75" s="1060"/>
      <c r="F75" s="1060"/>
      <c r="G75" s="275"/>
      <c r="H75" s="275"/>
      <c r="I75" s="61"/>
      <c r="J75" s="61"/>
      <c r="K75" s="59"/>
      <c r="L75" s="59"/>
      <c r="M75" s="61"/>
      <c r="N75" s="318"/>
      <c r="O75" s="61"/>
      <c r="P75" s="61"/>
      <c r="Q75" s="59"/>
      <c r="R75" s="61"/>
      <c r="S75" s="62"/>
      <c r="T75" s="1055"/>
      <c r="U75" s="825"/>
      <c r="V75" s="827"/>
      <c r="W75" s="820"/>
      <c r="X75" s="820"/>
      <c r="Y75" s="821"/>
      <c r="Z75" s="820"/>
      <c r="AA75" s="820"/>
      <c r="AB75" s="820"/>
      <c r="AC75" s="820"/>
      <c r="AD75" s="820"/>
      <c r="AE75" s="820"/>
      <c r="AF75" s="822"/>
      <c r="AG75" s="823"/>
    </row>
    <row r="76" spans="1:33" ht="12.75" customHeight="1" x14ac:dyDescent="0.2">
      <c r="A76" s="1060"/>
      <c r="B76" s="1060"/>
      <c r="C76" s="1060"/>
      <c r="D76" s="60"/>
      <c r="E76" s="1060"/>
      <c r="F76" s="1060"/>
      <c r="G76" s="275"/>
      <c r="H76" s="275"/>
      <c r="I76" s="61"/>
      <c r="J76" s="61"/>
      <c r="K76" s="59"/>
      <c r="L76" s="59"/>
      <c r="M76" s="61"/>
      <c r="N76" s="318"/>
      <c r="O76" s="61"/>
      <c r="P76" s="61"/>
      <c r="Q76" s="59"/>
      <c r="R76" s="61"/>
      <c r="S76" s="62"/>
      <c r="T76" s="1055"/>
      <c r="U76" s="825"/>
      <c r="V76" s="827"/>
      <c r="W76" s="820"/>
      <c r="X76" s="820"/>
      <c r="Y76" s="821"/>
      <c r="Z76" s="820"/>
      <c r="AA76" s="820"/>
      <c r="AB76" s="820"/>
      <c r="AC76" s="820"/>
      <c r="AD76" s="820"/>
      <c r="AE76" s="820"/>
      <c r="AF76" s="822"/>
      <c r="AG76" s="823"/>
    </row>
    <row r="77" spans="1:33" ht="12.75" customHeight="1" x14ac:dyDescent="0.2">
      <c r="A77" s="1060"/>
      <c r="B77" s="1060"/>
      <c r="C77" s="1060"/>
      <c r="D77" s="60"/>
      <c r="E77" s="1060"/>
      <c r="F77" s="1060"/>
      <c r="G77" s="275"/>
      <c r="H77" s="275"/>
      <c r="I77" s="61"/>
      <c r="J77" s="61"/>
      <c r="K77" s="59"/>
      <c r="L77" s="59"/>
      <c r="M77" s="61"/>
      <c r="N77" s="318"/>
      <c r="O77" s="61"/>
      <c r="P77" s="61"/>
      <c r="Q77" s="59"/>
      <c r="R77" s="61"/>
      <c r="S77" s="62"/>
      <c r="T77" s="1055"/>
      <c r="U77" s="825"/>
      <c r="V77" s="827"/>
      <c r="W77" s="820"/>
      <c r="X77" s="820"/>
      <c r="Y77" s="821"/>
      <c r="Z77" s="820"/>
      <c r="AA77" s="820"/>
      <c r="AB77" s="820"/>
      <c r="AC77" s="820"/>
      <c r="AD77" s="820"/>
      <c r="AE77" s="820"/>
      <c r="AF77" s="822"/>
      <c r="AG77" s="823"/>
    </row>
    <row r="78" spans="1:33" ht="12.75" customHeight="1" x14ac:dyDescent="0.2">
      <c r="A78" s="1060"/>
      <c r="B78" s="1060"/>
      <c r="C78" s="1060"/>
      <c r="D78" s="60"/>
      <c r="E78" s="1060"/>
      <c r="F78" s="1060"/>
      <c r="G78" s="275"/>
      <c r="H78" s="275"/>
      <c r="I78" s="61"/>
      <c r="J78" s="61"/>
      <c r="K78" s="59"/>
      <c r="L78" s="59"/>
      <c r="M78" s="61"/>
      <c r="N78" s="318"/>
      <c r="O78" s="61"/>
      <c r="P78" s="61"/>
      <c r="Q78" s="59"/>
      <c r="R78" s="61"/>
      <c r="S78" s="62"/>
      <c r="T78" s="1055"/>
      <c r="U78" s="825"/>
      <c r="V78" s="827"/>
      <c r="W78" s="820"/>
      <c r="X78" s="820"/>
      <c r="Y78" s="821"/>
      <c r="Z78" s="820"/>
      <c r="AA78" s="820"/>
      <c r="AB78" s="820"/>
      <c r="AC78" s="820"/>
      <c r="AD78" s="820"/>
      <c r="AE78" s="820"/>
      <c r="AF78" s="822"/>
      <c r="AG78" s="823"/>
    </row>
    <row r="79" spans="1:33" ht="12.75" customHeight="1" x14ac:dyDescent="0.2">
      <c r="A79" s="1060"/>
      <c r="B79" s="1060"/>
      <c r="C79" s="1060"/>
      <c r="D79" s="60"/>
      <c r="E79" s="1060"/>
      <c r="F79" s="1060"/>
      <c r="G79" s="275"/>
      <c r="H79" s="275"/>
      <c r="I79" s="61"/>
      <c r="J79" s="61"/>
      <c r="K79" s="59"/>
      <c r="L79" s="59"/>
      <c r="M79" s="61"/>
      <c r="N79" s="318"/>
      <c r="O79" s="61"/>
      <c r="P79" s="61"/>
      <c r="Q79" s="59"/>
      <c r="R79" s="61"/>
      <c r="S79" s="62"/>
      <c r="T79" s="1055"/>
      <c r="U79" s="825"/>
      <c r="V79" s="827"/>
      <c r="W79" s="820"/>
      <c r="X79" s="820"/>
      <c r="Y79" s="821"/>
      <c r="Z79" s="820"/>
      <c r="AA79" s="820"/>
      <c r="AB79" s="820"/>
      <c r="AC79" s="820"/>
      <c r="AD79" s="820"/>
      <c r="AE79" s="820"/>
      <c r="AF79" s="822"/>
      <c r="AG79" s="823"/>
    </row>
    <row r="80" spans="1:33" ht="12.75" customHeight="1" x14ac:dyDescent="0.2">
      <c r="A80" s="1060"/>
      <c r="B80" s="1060"/>
      <c r="C80" s="1060"/>
      <c r="D80" s="60"/>
      <c r="E80" s="1060"/>
      <c r="F80" s="1060"/>
      <c r="G80" s="275"/>
      <c r="H80" s="275"/>
      <c r="I80" s="61"/>
      <c r="J80" s="61"/>
      <c r="K80" s="59"/>
      <c r="L80" s="59"/>
      <c r="M80" s="61"/>
      <c r="N80" s="318"/>
      <c r="O80" s="61"/>
      <c r="P80" s="61"/>
      <c r="Q80" s="59"/>
      <c r="R80" s="61"/>
      <c r="S80" s="62"/>
      <c r="T80" s="1055"/>
      <c r="U80" s="825"/>
      <c r="V80" s="827"/>
      <c r="W80" s="820"/>
      <c r="X80" s="820"/>
      <c r="Y80" s="821"/>
      <c r="Z80" s="820"/>
      <c r="AA80" s="820"/>
      <c r="AB80" s="820"/>
      <c r="AC80" s="820"/>
      <c r="AD80" s="820"/>
      <c r="AE80" s="820"/>
      <c r="AF80" s="822"/>
      <c r="AG80" s="823"/>
    </row>
    <row r="81" spans="1:33" ht="12.75" customHeight="1" x14ac:dyDescent="0.2">
      <c r="A81" s="1060"/>
      <c r="B81" s="1060"/>
      <c r="C81" s="1060"/>
      <c r="D81" s="60"/>
      <c r="E81" s="1060"/>
      <c r="F81" s="1060"/>
      <c r="G81" s="275"/>
      <c r="H81" s="275"/>
      <c r="I81" s="61"/>
      <c r="J81" s="61"/>
      <c r="K81" s="59"/>
      <c r="L81" s="59"/>
      <c r="M81" s="61"/>
      <c r="N81" s="318"/>
      <c r="O81" s="61"/>
      <c r="P81" s="61"/>
      <c r="Q81" s="59"/>
      <c r="R81" s="61"/>
      <c r="S81" s="62"/>
      <c r="T81" s="1055"/>
      <c r="U81" s="825"/>
      <c r="V81" s="827"/>
      <c r="W81" s="820"/>
      <c r="X81" s="820"/>
      <c r="Y81" s="821"/>
      <c r="Z81" s="820"/>
      <c r="AA81" s="820"/>
      <c r="AB81" s="820"/>
      <c r="AC81" s="820"/>
      <c r="AD81" s="820"/>
      <c r="AE81" s="820"/>
      <c r="AF81" s="822"/>
      <c r="AG81" s="823"/>
    </row>
    <row r="82" spans="1:33" ht="12.75" customHeight="1" x14ac:dyDescent="0.2">
      <c r="A82" s="1060"/>
      <c r="B82" s="1060"/>
      <c r="C82" s="1060"/>
      <c r="D82" s="60"/>
      <c r="E82" s="1060"/>
      <c r="F82" s="1060"/>
      <c r="G82" s="275"/>
      <c r="H82" s="275"/>
      <c r="I82" s="61"/>
      <c r="J82" s="61"/>
      <c r="K82" s="59"/>
      <c r="L82" s="59"/>
      <c r="M82" s="61"/>
      <c r="N82" s="318"/>
      <c r="O82" s="61"/>
      <c r="P82" s="61"/>
      <c r="Q82" s="59"/>
      <c r="R82" s="61"/>
      <c r="S82" s="62"/>
      <c r="T82" s="1055"/>
      <c r="U82" s="825"/>
      <c r="V82" s="827"/>
      <c r="W82" s="820"/>
      <c r="X82" s="820"/>
      <c r="Y82" s="821"/>
      <c r="Z82" s="820"/>
      <c r="AA82" s="820"/>
      <c r="AB82" s="820"/>
      <c r="AC82" s="820"/>
      <c r="AD82" s="820"/>
      <c r="AE82" s="820"/>
      <c r="AF82" s="822"/>
      <c r="AG82" s="823"/>
    </row>
    <row r="83" spans="1:33" ht="12.75" customHeight="1" x14ac:dyDescent="0.2">
      <c r="A83" s="1060"/>
      <c r="B83" s="1060"/>
      <c r="C83" s="1060"/>
      <c r="D83" s="60"/>
      <c r="E83" s="1060"/>
      <c r="F83" s="1060"/>
      <c r="G83" s="275"/>
      <c r="H83" s="275"/>
      <c r="I83" s="61"/>
      <c r="J83" s="61"/>
      <c r="K83" s="59"/>
      <c r="L83" s="59"/>
      <c r="M83" s="61"/>
      <c r="N83" s="318"/>
      <c r="O83" s="61"/>
      <c r="P83" s="61"/>
      <c r="Q83" s="59"/>
      <c r="R83" s="61"/>
      <c r="S83" s="62"/>
      <c r="T83" s="1055"/>
      <c r="U83" s="825"/>
      <c r="V83" s="827"/>
      <c r="W83" s="820"/>
      <c r="X83" s="820"/>
      <c r="Y83" s="821"/>
      <c r="Z83" s="820"/>
      <c r="AA83" s="820"/>
      <c r="AB83" s="820"/>
      <c r="AC83" s="820"/>
      <c r="AD83" s="820"/>
      <c r="AE83" s="820"/>
      <c r="AF83" s="822"/>
      <c r="AG83" s="823"/>
    </row>
    <row r="84" spans="1:33" ht="12.75" customHeight="1" x14ac:dyDescent="0.2">
      <c r="A84" s="59"/>
      <c r="B84" s="59"/>
      <c r="C84" s="59"/>
      <c r="D84" s="60"/>
      <c r="E84" s="59"/>
      <c r="F84" s="59"/>
      <c r="G84" s="275"/>
      <c r="H84" s="275"/>
      <c r="I84" s="61"/>
      <c r="J84" s="61"/>
      <c r="K84" s="59"/>
      <c r="L84" s="59"/>
      <c r="M84" s="61"/>
      <c r="N84" s="318"/>
      <c r="O84" s="61"/>
      <c r="P84" s="61"/>
      <c r="Q84" s="59"/>
      <c r="R84" s="61"/>
      <c r="S84" s="62"/>
      <c r="T84" s="143"/>
      <c r="U84" s="825"/>
      <c r="V84" s="827"/>
      <c r="W84" s="820"/>
      <c r="X84" s="820"/>
      <c r="Y84" s="821"/>
      <c r="Z84" s="820"/>
      <c r="AA84" s="820"/>
      <c r="AB84" s="820"/>
      <c r="AC84" s="820"/>
      <c r="AD84" s="820"/>
      <c r="AE84" s="820"/>
      <c r="AF84" s="822"/>
      <c r="AG84" s="823"/>
    </row>
    <row r="85" spans="1:33" ht="12.75" customHeight="1" x14ac:dyDescent="0.2">
      <c r="A85" s="59"/>
      <c r="B85" s="59"/>
      <c r="C85" s="59"/>
      <c r="D85" s="60"/>
      <c r="E85" s="59"/>
      <c r="F85" s="59"/>
      <c r="G85" s="275"/>
      <c r="H85" s="275"/>
      <c r="I85" s="61"/>
      <c r="J85" s="61"/>
      <c r="K85" s="59"/>
      <c r="L85" s="59"/>
      <c r="M85" s="61"/>
      <c r="N85" s="318"/>
      <c r="O85" s="61"/>
      <c r="P85" s="61"/>
      <c r="Q85" s="59"/>
      <c r="R85" s="61"/>
      <c r="S85" s="62"/>
      <c r="T85" s="143"/>
      <c r="U85" s="825"/>
      <c r="V85" s="827"/>
      <c r="W85" s="820"/>
      <c r="X85" s="820"/>
      <c r="Y85" s="821"/>
      <c r="Z85" s="820"/>
      <c r="AA85" s="820"/>
      <c r="AB85" s="820"/>
      <c r="AC85" s="820"/>
      <c r="AD85" s="820"/>
      <c r="AE85" s="820"/>
      <c r="AF85" s="822"/>
      <c r="AG85" s="823"/>
    </row>
    <row r="86" spans="1:33" ht="12.75" customHeight="1" x14ac:dyDescent="0.2">
      <c r="A86" s="59"/>
      <c r="B86" s="59"/>
      <c r="C86" s="59"/>
      <c r="D86" s="60"/>
      <c r="E86" s="59"/>
      <c r="F86" s="59"/>
      <c r="G86" s="275"/>
      <c r="H86" s="275"/>
      <c r="I86" s="61"/>
      <c r="J86" s="61"/>
      <c r="K86" s="59"/>
      <c r="L86" s="59"/>
      <c r="M86" s="61"/>
      <c r="N86" s="318"/>
      <c r="O86" s="61"/>
      <c r="P86" s="61"/>
      <c r="Q86" s="59"/>
      <c r="R86" s="61"/>
      <c r="S86" s="62"/>
      <c r="T86" s="143"/>
      <c r="U86" s="825"/>
      <c r="V86" s="827"/>
      <c r="W86" s="820"/>
      <c r="X86" s="820"/>
      <c r="Y86" s="821"/>
      <c r="Z86" s="820"/>
      <c r="AA86" s="820"/>
      <c r="AB86" s="820"/>
      <c r="AC86" s="820"/>
      <c r="AD86" s="820"/>
      <c r="AE86" s="820"/>
      <c r="AF86" s="822"/>
      <c r="AG86" s="823"/>
    </row>
    <row r="87" spans="1:33" ht="12.75" customHeight="1" x14ac:dyDescent="0.2">
      <c r="A87" s="1060"/>
      <c r="B87" s="1060"/>
      <c r="C87" s="1060"/>
      <c r="D87" s="60"/>
      <c r="E87" s="1060"/>
      <c r="F87" s="1060"/>
      <c r="G87" s="275"/>
      <c r="H87" s="275"/>
      <c r="I87" s="61"/>
      <c r="J87" s="61"/>
      <c r="K87" s="59"/>
      <c r="L87" s="59"/>
      <c r="M87" s="61"/>
      <c r="N87" s="318"/>
      <c r="O87" s="61"/>
      <c r="P87" s="61"/>
      <c r="Q87" s="59"/>
      <c r="R87" s="61"/>
      <c r="S87" s="62"/>
      <c r="T87" s="1055"/>
      <c r="U87" s="825"/>
      <c r="V87" s="827"/>
      <c r="W87" s="820"/>
      <c r="X87" s="820"/>
      <c r="Y87" s="821"/>
      <c r="Z87" s="820"/>
      <c r="AA87" s="820"/>
      <c r="AB87" s="820"/>
      <c r="AC87" s="820"/>
      <c r="AD87" s="820"/>
      <c r="AE87" s="820"/>
      <c r="AF87" s="820"/>
      <c r="AG87" s="824"/>
    </row>
    <row r="88" spans="1:33" ht="12.75" customHeight="1" x14ac:dyDescent="0.2">
      <c r="A88" s="1060"/>
      <c r="B88" s="1060"/>
      <c r="C88" s="1060"/>
      <c r="D88" s="60"/>
      <c r="E88" s="1060"/>
      <c r="F88" s="1060"/>
      <c r="G88" s="275"/>
      <c r="H88" s="275"/>
      <c r="I88" s="61"/>
      <c r="J88" s="61"/>
      <c r="K88" s="59"/>
      <c r="L88" s="59"/>
      <c r="M88" s="61"/>
      <c r="N88" s="318"/>
      <c r="O88" s="61"/>
      <c r="P88" s="61"/>
      <c r="Q88" s="59"/>
      <c r="R88" s="61"/>
      <c r="S88" s="62"/>
      <c r="T88" s="1055"/>
      <c r="U88" s="825"/>
      <c r="V88" s="827"/>
      <c r="W88" s="820"/>
      <c r="X88" s="820"/>
      <c r="Y88" s="821"/>
      <c r="Z88" s="820"/>
      <c r="AA88" s="820"/>
      <c r="AB88" s="820"/>
      <c r="AC88" s="820"/>
      <c r="AD88" s="820"/>
      <c r="AE88" s="820"/>
      <c r="AF88" s="822"/>
      <c r="AG88" s="823"/>
    </row>
    <row r="89" spans="1:33" ht="12.75" customHeight="1" x14ac:dyDescent="0.2">
      <c r="A89" s="1060"/>
      <c r="B89" s="1060"/>
      <c r="C89" s="1060"/>
      <c r="D89" s="60"/>
      <c r="E89" s="1060"/>
      <c r="F89" s="1060"/>
      <c r="G89" s="275"/>
      <c r="H89" s="275"/>
      <c r="I89" s="61"/>
      <c r="J89" s="61"/>
      <c r="K89" s="59"/>
      <c r="L89" s="59"/>
      <c r="M89" s="61"/>
      <c r="N89" s="318"/>
      <c r="O89" s="61"/>
      <c r="P89" s="61"/>
      <c r="Q89" s="59"/>
      <c r="R89" s="61"/>
      <c r="S89" s="62"/>
      <c r="T89" s="1055"/>
      <c r="U89" s="825"/>
      <c r="V89" s="827"/>
      <c r="W89" s="820"/>
      <c r="X89" s="820"/>
      <c r="Y89" s="821"/>
      <c r="Z89" s="820"/>
      <c r="AA89" s="820"/>
      <c r="AB89" s="820"/>
      <c r="AC89" s="820"/>
      <c r="AD89" s="820"/>
      <c r="AE89" s="820"/>
      <c r="AF89" s="820"/>
      <c r="AG89" s="824"/>
    </row>
    <row r="90" spans="1:33" ht="12.75" customHeight="1" x14ac:dyDescent="0.2">
      <c r="A90" s="59"/>
      <c r="B90" s="59"/>
      <c r="C90" s="59"/>
      <c r="D90" s="60"/>
      <c r="E90" s="59"/>
      <c r="F90" s="59"/>
      <c r="G90" s="275"/>
      <c r="H90" s="275"/>
      <c r="I90" s="61"/>
      <c r="J90" s="61"/>
      <c r="K90" s="59"/>
      <c r="L90" s="59"/>
      <c r="M90" s="61"/>
      <c r="N90" s="318"/>
      <c r="O90" s="61"/>
      <c r="P90" s="61"/>
      <c r="Q90" s="59"/>
      <c r="R90" s="61"/>
      <c r="S90" s="62"/>
      <c r="T90" s="143"/>
      <c r="U90" s="825"/>
      <c r="V90" s="827"/>
      <c r="W90" s="820"/>
      <c r="X90" s="820"/>
      <c r="Y90" s="821"/>
      <c r="Z90" s="820"/>
      <c r="AA90" s="820"/>
      <c r="AB90" s="820"/>
      <c r="AC90" s="820"/>
      <c r="AD90" s="820"/>
      <c r="AE90" s="820"/>
      <c r="AF90" s="822"/>
      <c r="AG90" s="823"/>
    </row>
    <row r="91" spans="1:33" ht="12.75" customHeight="1" x14ac:dyDescent="0.2">
      <c r="A91" s="1060"/>
      <c r="B91" s="1060"/>
      <c r="C91" s="1060"/>
      <c r="D91" s="60"/>
      <c r="E91" s="1060"/>
      <c r="F91" s="1060"/>
      <c r="G91" s="275"/>
      <c r="H91" s="275"/>
      <c r="I91" s="61"/>
      <c r="J91" s="61"/>
      <c r="K91" s="59"/>
      <c r="L91" s="59"/>
      <c r="M91" s="61"/>
      <c r="N91" s="318"/>
      <c r="O91" s="61"/>
      <c r="P91" s="61"/>
      <c r="Q91" s="59"/>
      <c r="R91" s="61"/>
      <c r="S91" s="62"/>
      <c r="T91" s="1055"/>
      <c r="U91" s="825"/>
      <c r="V91" s="827"/>
      <c r="W91" s="820"/>
      <c r="X91" s="820"/>
      <c r="Y91" s="821"/>
      <c r="Z91" s="820"/>
      <c r="AA91" s="820"/>
      <c r="AB91" s="820"/>
      <c r="AC91" s="820"/>
      <c r="AD91" s="820"/>
      <c r="AE91" s="820"/>
      <c r="AF91" s="822"/>
      <c r="AG91" s="823"/>
    </row>
    <row r="92" spans="1:33" ht="12.75" customHeight="1" x14ac:dyDescent="0.2">
      <c r="A92" s="1060"/>
      <c r="B92" s="1060"/>
      <c r="C92" s="1060"/>
      <c r="D92" s="60"/>
      <c r="E92" s="1060"/>
      <c r="F92" s="1060"/>
      <c r="G92" s="275"/>
      <c r="H92" s="275"/>
      <c r="I92" s="61"/>
      <c r="J92" s="61"/>
      <c r="K92" s="59"/>
      <c r="L92" s="59"/>
      <c r="M92" s="61"/>
      <c r="N92" s="318"/>
      <c r="O92" s="61"/>
      <c r="P92" s="61"/>
      <c r="Q92" s="59"/>
      <c r="R92" s="61"/>
      <c r="S92" s="62"/>
      <c r="T92" s="1055"/>
      <c r="U92" s="825"/>
      <c r="V92" s="827"/>
      <c r="W92" s="820"/>
      <c r="X92" s="820"/>
      <c r="Y92" s="821"/>
      <c r="Z92" s="820"/>
      <c r="AA92" s="820"/>
      <c r="AB92" s="820"/>
      <c r="AC92" s="820"/>
      <c r="AD92" s="820"/>
      <c r="AE92" s="820"/>
      <c r="AF92" s="822"/>
      <c r="AG92" s="823"/>
    </row>
    <row r="93" spans="1:33" ht="12.75" customHeight="1" x14ac:dyDescent="0.2">
      <c r="A93" s="1060"/>
      <c r="B93" s="1060"/>
      <c r="C93" s="1060"/>
      <c r="D93" s="60"/>
      <c r="E93" s="1060"/>
      <c r="F93" s="1060"/>
      <c r="G93" s="275"/>
      <c r="H93" s="275"/>
      <c r="I93" s="61"/>
      <c r="J93" s="61"/>
      <c r="K93" s="59"/>
      <c r="L93" s="59"/>
      <c r="M93" s="61"/>
      <c r="N93" s="318"/>
      <c r="O93" s="61"/>
      <c r="P93" s="61"/>
      <c r="Q93" s="59"/>
      <c r="R93" s="61"/>
      <c r="S93" s="62"/>
      <c r="T93" s="1055"/>
      <c r="U93" s="825"/>
      <c r="V93" s="827"/>
      <c r="W93" s="820"/>
      <c r="X93" s="820"/>
      <c r="Y93" s="821"/>
      <c r="Z93" s="820"/>
      <c r="AA93" s="820"/>
      <c r="AB93" s="820"/>
      <c r="AC93" s="820"/>
      <c r="AD93" s="820"/>
      <c r="AE93" s="820"/>
      <c r="AF93" s="822"/>
      <c r="AG93" s="823"/>
    </row>
    <row r="94" spans="1:33" ht="12.75" customHeight="1" x14ac:dyDescent="0.2">
      <c r="A94" s="1060"/>
      <c r="B94" s="1060"/>
      <c r="C94" s="1060"/>
      <c r="D94" s="60"/>
      <c r="E94" s="1060"/>
      <c r="F94" s="1060"/>
      <c r="G94" s="275"/>
      <c r="H94" s="275"/>
      <c r="I94" s="61"/>
      <c r="J94" s="61"/>
      <c r="K94" s="59"/>
      <c r="L94" s="59"/>
      <c r="M94" s="61"/>
      <c r="N94" s="318"/>
      <c r="O94" s="61"/>
      <c r="P94" s="61"/>
      <c r="Q94" s="59"/>
      <c r="R94" s="61"/>
      <c r="S94" s="62"/>
      <c r="T94" s="1055"/>
      <c r="U94" s="825"/>
      <c r="V94" s="827"/>
      <c r="W94" s="820"/>
      <c r="X94" s="820"/>
      <c r="Y94" s="821"/>
      <c r="Z94" s="820"/>
      <c r="AA94" s="820"/>
      <c r="AB94" s="820"/>
      <c r="AC94" s="820"/>
      <c r="AD94" s="820"/>
      <c r="AE94" s="820"/>
      <c r="AF94" s="822"/>
      <c r="AG94" s="823"/>
    </row>
    <row r="95" spans="1:33" ht="12.75" customHeight="1" x14ac:dyDescent="0.2">
      <c r="A95" s="1060"/>
      <c r="B95" s="1060"/>
      <c r="C95" s="1060"/>
      <c r="D95" s="60"/>
      <c r="E95" s="1060"/>
      <c r="F95" s="1060"/>
      <c r="G95" s="275"/>
      <c r="H95" s="275"/>
      <c r="I95" s="61"/>
      <c r="J95" s="61"/>
      <c r="K95" s="59"/>
      <c r="L95" s="59"/>
      <c r="M95" s="61"/>
      <c r="N95" s="318"/>
      <c r="O95" s="61"/>
      <c r="P95" s="61"/>
      <c r="Q95" s="59"/>
      <c r="R95" s="61"/>
      <c r="S95" s="62"/>
      <c r="T95" s="1055"/>
      <c r="U95" s="825"/>
      <c r="V95" s="827"/>
      <c r="W95" s="820"/>
      <c r="X95" s="820"/>
      <c r="Y95" s="821"/>
      <c r="Z95" s="820"/>
      <c r="AA95" s="820"/>
      <c r="AB95" s="820"/>
      <c r="AC95" s="820"/>
      <c r="AD95" s="820"/>
      <c r="AE95" s="820"/>
      <c r="AF95" s="822"/>
      <c r="AG95" s="823"/>
    </row>
    <row r="96" spans="1:33" ht="12.75" customHeight="1" x14ac:dyDescent="0.2">
      <c r="A96" s="1060"/>
      <c r="B96" s="1060"/>
      <c r="C96" s="1060"/>
      <c r="D96" s="60"/>
      <c r="E96" s="1060"/>
      <c r="F96" s="1060"/>
      <c r="G96" s="275"/>
      <c r="H96" s="275"/>
      <c r="I96" s="61"/>
      <c r="J96" s="61"/>
      <c r="K96" s="59"/>
      <c r="L96" s="59"/>
      <c r="M96" s="61"/>
      <c r="N96" s="318"/>
      <c r="O96" s="61"/>
      <c r="P96" s="61"/>
      <c r="Q96" s="59"/>
      <c r="R96" s="61"/>
      <c r="S96" s="62"/>
      <c r="T96" s="1055"/>
      <c r="U96" s="825"/>
      <c r="V96" s="827"/>
      <c r="W96" s="820"/>
      <c r="X96" s="820"/>
      <c r="Y96" s="821"/>
      <c r="Z96" s="820"/>
      <c r="AA96" s="820"/>
      <c r="AB96" s="820"/>
      <c r="AC96" s="820"/>
      <c r="AD96" s="820"/>
      <c r="AE96" s="820"/>
      <c r="AF96" s="822"/>
      <c r="AG96" s="823"/>
    </row>
    <row r="97" spans="1:33" ht="12.75" customHeight="1" x14ac:dyDescent="0.2">
      <c r="A97" s="1060"/>
      <c r="B97" s="1060"/>
      <c r="C97" s="1060"/>
      <c r="D97" s="60"/>
      <c r="E97" s="1060"/>
      <c r="F97" s="1060"/>
      <c r="G97" s="275"/>
      <c r="H97" s="275"/>
      <c r="I97" s="61"/>
      <c r="J97" s="61"/>
      <c r="K97" s="59"/>
      <c r="L97" s="59"/>
      <c r="M97" s="61"/>
      <c r="N97" s="318"/>
      <c r="O97" s="61"/>
      <c r="P97" s="61"/>
      <c r="Q97" s="59"/>
      <c r="R97" s="61"/>
      <c r="S97" s="62"/>
      <c r="T97" s="1055"/>
      <c r="U97" s="825"/>
      <c r="V97" s="827"/>
      <c r="W97" s="820"/>
      <c r="X97" s="820"/>
      <c r="Y97" s="821"/>
      <c r="Z97" s="820"/>
      <c r="AA97" s="820"/>
      <c r="AB97" s="820"/>
      <c r="AC97" s="820"/>
      <c r="AD97" s="820"/>
      <c r="AE97" s="820"/>
      <c r="AF97" s="822"/>
      <c r="AG97" s="823"/>
    </row>
    <row r="98" spans="1:33" ht="12.75" customHeight="1" x14ac:dyDescent="0.2">
      <c r="A98" s="1060"/>
      <c r="B98" s="1060"/>
      <c r="C98" s="1060"/>
      <c r="D98" s="60"/>
      <c r="E98" s="1060"/>
      <c r="F98" s="1060"/>
      <c r="G98" s="275"/>
      <c r="H98" s="275"/>
      <c r="I98" s="61"/>
      <c r="J98" s="61"/>
      <c r="K98" s="59"/>
      <c r="L98" s="59"/>
      <c r="M98" s="61"/>
      <c r="N98" s="318"/>
      <c r="O98" s="61"/>
      <c r="P98" s="61"/>
      <c r="Q98" s="59"/>
      <c r="R98" s="61"/>
      <c r="S98" s="62"/>
      <c r="T98" s="1055"/>
      <c r="U98" s="825"/>
      <c r="V98" s="827"/>
      <c r="W98" s="820"/>
      <c r="X98" s="820"/>
      <c r="Y98" s="821"/>
      <c r="Z98" s="820"/>
      <c r="AA98" s="820"/>
      <c r="AB98" s="820"/>
      <c r="AC98" s="820"/>
      <c r="AD98" s="820"/>
      <c r="AE98" s="820"/>
      <c r="AF98" s="822"/>
      <c r="AG98" s="823"/>
    </row>
    <row r="99" spans="1:33" ht="12.75" customHeight="1" x14ac:dyDescent="0.2">
      <c r="A99" s="59"/>
      <c r="B99" s="59"/>
      <c r="C99" s="59"/>
      <c r="D99" s="60"/>
      <c r="E99" s="59"/>
      <c r="F99" s="59"/>
      <c r="G99" s="275"/>
      <c r="H99" s="275"/>
      <c r="I99" s="61"/>
      <c r="J99" s="61"/>
      <c r="K99" s="59"/>
      <c r="L99" s="59"/>
      <c r="M99" s="61"/>
      <c r="N99" s="318"/>
      <c r="O99" s="61"/>
      <c r="P99" s="61"/>
      <c r="Q99" s="59"/>
      <c r="R99" s="61"/>
      <c r="S99" s="62"/>
      <c r="T99" s="143"/>
      <c r="U99" s="825"/>
      <c r="V99" s="827"/>
      <c r="W99" s="820"/>
      <c r="X99" s="820"/>
      <c r="Y99" s="821"/>
      <c r="Z99" s="820"/>
      <c r="AA99" s="820"/>
      <c r="AB99" s="820"/>
      <c r="AC99" s="820"/>
      <c r="AD99" s="820"/>
      <c r="AE99" s="820"/>
      <c r="AF99" s="822"/>
      <c r="AG99" s="823"/>
    </row>
    <row r="100" spans="1:33" ht="12.75" customHeight="1" x14ac:dyDescent="0.2">
      <c r="A100" s="1060"/>
      <c r="B100" s="1060"/>
      <c r="C100" s="1060"/>
      <c r="D100" s="60"/>
      <c r="E100" s="1060"/>
      <c r="F100" s="1060"/>
      <c r="G100" s="275"/>
      <c r="H100" s="275"/>
      <c r="I100" s="61"/>
      <c r="J100" s="61"/>
      <c r="K100" s="59"/>
      <c r="L100" s="59"/>
      <c r="M100" s="61"/>
      <c r="N100" s="318"/>
      <c r="O100" s="61"/>
      <c r="P100" s="61"/>
      <c r="Q100" s="59"/>
      <c r="R100" s="61"/>
      <c r="S100" s="62"/>
      <c r="T100" s="1055"/>
      <c r="U100" s="825"/>
      <c r="V100" s="827"/>
      <c r="W100" s="820"/>
      <c r="X100" s="820"/>
      <c r="Y100" s="821"/>
      <c r="Z100" s="820"/>
      <c r="AA100" s="820"/>
      <c r="AB100" s="820"/>
      <c r="AC100" s="820"/>
      <c r="AD100" s="820"/>
      <c r="AE100" s="820"/>
      <c r="AF100" s="822"/>
      <c r="AG100" s="823"/>
    </row>
    <row r="101" spans="1:33" ht="12.75" customHeight="1" x14ac:dyDescent="0.2">
      <c r="A101" s="59"/>
      <c r="B101" s="59"/>
      <c r="C101" s="59"/>
      <c r="D101" s="60"/>
      <c r="E101" s="59"/>
      <c r="F101" s="59"/>
      <c r="G101" s="275"/>
      <c r="H101" s="275"/>
      <c r="I101" s="61"/>
      <c r="J101" s="61"/>
      <c r="K101" s="59"/>
      <c r="L101" s="59"/>
      <c r="M101" s="61"/>
      <c r="N101" s="318"/>
      <c r="O101" s="61"/>
      <c r="P101" s="61"/>
      <c r="Q101" s="59"/>
      <c r="R101" s="61"/>
      <c r="S101" s="62"/>
      <c r="T101" s="143"/>
      <c r="U101" s="825"/>
      <c r="V101" s="827"/>
      <c r="W101" s="820"/>
      <c r="X101" s="820"/>
      <c r="Y101" s="821"/>
      <c r="Z101" s="820"/>
      <c r="AA101" s="820"/>
      <c r="AB101" s="820"/>
      <c r="AC101" s="820"/>
      <c r="AD101" s="820"/>
      <c r="AE101" s="820"/>
      <c r="AF101" s="822"/>
      <c r="AG101" s="823"/>
    </row>
    <row r="102" spans="1:33" ht="12.75" customHeight="1" x14ac:dyDescent="0.2">
      <c r="A102" s="59"/>
      <c r="B102" s="59"/>
      <c r="C102" s="59"/>
      <c r="D102" s="60"/>
      <c r="E102" s="59"/>
      <c r="F102" s="59"/>
      <c r="G102" s="275"/>
      <c r="H102" s="275"/>
      <c r="I102" s="61"/>
      <c r="J102" s="61"/>
      <c r="K102" s="59"/>
      <c r="L102" s="59"/>
      <c r="M102" s="61"/>
      <c r="N102" s="318"/>
      <c r="O102" s="61"/>
      <c r="P102" s="61"/>
      <c r="Q102" s="59"/>
      <c r="R102" s="61"/>
      <c r="S102" s="62"/>
      <c r="T102" s="143"/>
      <c r="U102" s="825"/>
      <c r="V102" s="827"/>
      <c r="W102" s="820"/>
      <c r="X102" s="820"/>
      <c r="Y102" s="821"/>
      <c r="Z102" s="820"/>
      <c r="AA102" s="820"/>
      <c r="AB102" s="820"/>
      <c r="AC102" s="820"/>
      <c r="AD102" s="820"/>
      <c r="AE102" s="820"/>
      <c r="AF102" s="822"/>
      <c r="AG102" s="823"/>
    </row>
    <row r="103" spans="1:33" ht="12.75" customHeight="1" x14ac:dyDescent="0.2">
      <c r="A103" s="1060"/>
      <c r="B103" s="1060"/>
      <c r="C103" s="1060"/>
      <c r="D103" s="60"/>
      <c r="E103" s="1060"/>
      <c r="F103" s="1060"/>
      <c r="G103" s="275"/>
      <c r="H103" s="275"/>
      <c r="I103" s="61"/>
      <c r="J103" s="61"/>
      <c r="K103" s="59"/>
      <c r="L103" s="59"/>
      <c r="M103" s="61"/>
      <c r="N103" s="1069"/>
      <c r="O103" s="61"/>
      <c r="P103" s="61"/>
      <c r="Q103" s="59"/>
      <c r="R103" s="61"/>
      <c r="S103" s="62"/>
      <c r="T103" s="1055"/>
      <c r="U103" s="825"/>
      <c r="V103" s="827"/>
      <c r="W103" s="820"/>
      <c r="X103" s="820"/>
      <c r="Y103" s="821"/>
      <c r="Z103" s="820"/>
      <c r="AA103" s="820"/>
      <c r="AB103" s="820"/>
      <c r="AC103" s="820"/>
      <c r="AD103" s="820"/>
      <c r="AE103" s="820"/>
      <c r="AF103" s="822"/>
      <c r="AG103" s="823"/>
    </row>
    <row r="104" spans="1:33" ht="12.75" customHeight="1" x14ac:dyDescent="0.2">
      <c r="A104" s="59"/>
      <c r="B104" s="59"/>
      <c r="C104" s="59"/>
      <c r="D104" s="60"/>
      <c r="E104" s="59"/>
      <c r="F104" s="59"/>
      <c r="G104" s="275"/>
      <c r="H104" s="275"/>
      <c r="I104" s="61"/>
      <c r="J104" s="61"/>
      <c r="K104" s="59"/>
      <c r="L104" s="59"/>
      <c r="M104" s="61"/>
      <c r="N104" s="318"/>
      <c r="O104" s="61"/>
      <c r="P104" s="61"/>
      <c r="Q104" s="59"/>
      <c r="R104" s="61"/>
      <c r="S104" s="62"/>
      <c r="T104" s="143"/>
      <c r="U104" s="825"/>
      <c r="V104" s="827"/>
      <c r="W104" s="820"/>
      <c r="X104" s="820"/>
      <c r="Y104" s="821"/>
      <c r="Z104" s="820"/>
      <c r="AA104" s="820"/>
      <c r="AB104" s="820"/>
      <c r="AC104" s="820"/>
      <c r="AD104" s="820"/>
      <c r="AE104" s="820"/>
      <c r="AF104" s="822"/>
      <c r="AG104" s="823"/>
    </row>
    <row r="105" spans="1:33" ht="12.75" customHeight="1" x14ac:dyDescent="0.2">
      <c r="A105" s="1060"/>
      <c r="B105" s="1060"/>
      <c r="C105" s="1060"/>
      <c r="D105" s="60"/>
      <c r="E105" s="1060"/>
      <c r="F105" s="1060"/>
      <c r="G105" s="275"/>
      <c r="H105" s="275"/>
      <c r="I105" s="61"/>
      <c r="J105" s="61"/>
      <c r="K105" s="59"/>
      <c r="L105" s="59"/>
      <c r="M105" s="61"/>
      <c r="N105" s="1069"/>
      <c r="O105" s="61"/>
      <c r="P105" s="61"/>
      <c r="Q105" s="59"/>
      <c r="R105" s="61"/>
      <c r="S105" s="62"/>
      <c r="T105" s="1055"/>
      <c r="U105" s="825"/>
      <c r="V105" s="827"/>
      <c r="W105" s="820"/>
      <c r="X105" s="820"/>
      <c r="Y105" s="821"/>
      <c r="Z105" s="820"/>
      <c r="AA105" s="820"/>
      <c r="AB105" s="820"/>
      <c r="AC105" s="820"/>
      <c r="AD105" s="820"/>
      <c r="AE105" s="820"/>
      <c r="AF105" s="822"/>
      <c r="AG105" s="823"/>
    </row>
    <row r="106" spans="1:33" ht="12.75" customHeight="1" x14ac:dyDescent="0.2">
      <c r="A106" s="1060"/>
      <c r="B106" s="1060"/>
      <c r="C106" s="1060"/>
      <c r="D106" s="60"/>
      <c r="E106" s="1060"/>
      <c r="F106" s="1060"/>
      <c r="G106" s="275"/>
      <c r="H106" s="275"/>
      <c r="I106" s="61"/>
      <c r="J106" s="61"/>
      <c r="K106" s="59"/>
      <c r="L106" s="59"/>
      <c r="M106" s="61"/>
      <c r="N106" s="318"/>
      <c r="O106" s="61"/>
      <c r="P106" s="61"/>
      <c r="Q106" s="59"/>
      <c r="R106" s="61"/>
      <c r="S106" s="62"/>
      <c r="T106" s="1055"/>
      <c r="U106" s="825"/>
      <c r="V106" s="827"/>
      <c r="W106" s="820"/>
      <c r="X106" s="820"/>
      <c r="Y106" s="821"/>
      <c r="Z106" s="820"/>
      <c r="AA106" s="820"/>
      <c r="AB106" s="820"/>
      <c r="AC106" s="820"/>
      <c r="AD106" s="820"/>
      <c r="AE106" s="820"/>
      <c r="AF106" s="822"/>
      <c r="AG106" s="823"/>
    </row>
    <row r="107" spans="1:33" ht="12.75" customHeight="1" x14ac:dyDescent="0.2">
      <c r="A107" s="1060"/>
      <c r="B107" s="1060"/>
      <c r="C107" s="1060"/>
      <c r="D107" s="60"/>
      <c r="E107" s="1060"/>
      <c r="F107" s="1060"/>
      <c r="G107" s="275"/>
      <c r="H107" s="275"/>
      <c r="I107" s="61"/>
      <c r="J107" s="61"/>
      <c r="K107" s="59"/>
      <c r="L107" s="59"/>
      <c r="M107" s="61"/>
      <c r="N107" s="318"/>
      <c r="O107" s="61"/>
      <c r="P107" s="61"/>
      <c r="Q107" s="59"/>
      <c r="R107" s="61"/>
      <c r="S107" s="62"/>
      <c r="T107" s="1055"/>
      <c r="U107" s="825"/>
      <c r="V107" s="827"/>
      <c r="W107" s="820"/>
      <c r="X107" s="820"/>
      <c r="Y107" s="821"/>
      <c r="Z107" s="820"/>
      <c r="AA107" s="820"/>
      <c r="AB107" s="820"/>
      <c r="AC107" s="820"/>
      <c r="AD107" s="820"/>
      <c r="AE107" s="820"/>
      <c r="AF107" s="822"/>
      <c r="AG107" s="823"/>
    </row>
    <row r="108" spans="1:33" ht="12.75" customHeight="1" x14ac:dyDescent="0.2">
      <c r="A108" s="1060"/>
      <c r="B108" s="1060"/>
      <c r="C108" s="1060"/>
      <c r="D108" s="60"/>
      <c r="E108" s="1060"/>
      <c r="F108" s="1060"/>
      <c r="G108" s="275"/>
      <c r="H108" s="275"/>
      <c r="I108" s="61"/>
      <c r="J108" s="61"/>
      <c r="K108" s="59"/>
      <c r="L108" s="59"/>
      <c r="M108" s="61"/>
      <c r="N108" s="318"/>
      <c r="O108" s="61"/>
      <c r="P108" s="61"/>
      <c r="Q108" s="59"/>
      <c r="R108" s="61"/>
      <c r="S108" s="62"/>
      <c r="T108" s="1055"/>
      <c r="U108" s="825"/>
      <c r="V108" s="827"/>
      <c r="W108" s="820"/>
      <c r="X108" s="820"/>
      <c r="Y108" s="821"/>
      <c r="Z108" s="820"/>
      <c r="AA108" s="820"/>
      <c r="AB108" s="820"/>
      <c r="AC108" s="820"/>
      <c r="AD108" s="820"/>
      <c r="AE108" s="820"/>
      <c r="AF108" s="822"/>
      <c r="AG108" s="823"/>
    </row>
    <row r="109" spans="1:33" ht="12.75" customHeight="1" x14ac:dyDescent="0.2">
      <c r="A109" s="1060"/>
      <c r="B109" s="1060"/>
      <c r="C109" s="1060"/>
      <c r="D109" s="60"/>
      <c r="E109" s="1060"/>
      <c r="F109" s="1060"/>
      <c r="G109" s="275"/>
      <c r="H109" s="275"/>
      <c r="I109" s="61"/>
      <c r="J109" s="61"/>
      <c r="K109" s="59"/>
      <c r="L109" s="59"/>
      <c r="M109" s="61"/>
      <c r="N109" s="318"/>
      <c r="O109" s="61"/>
      <c r="P109" s="61"/>
      <c r="Q109" s="59"/>
      <c r="R109" s="61"/>
      <c r="S109" s="62"/>
      <c r="T109" s="1055"/>
      <c r="U109" s="825"/>
      <c r="V109" s="827"/>
      <c r="W109" s="820"/>
      <c r="X109" s="820"/>
      <c r="Y109" s="821"/>
      <c r="Z109" s="820"/>
      <c r="AA109" s="820"/>
      <c r="AB109" s="820"/>
      <c r="AC109" s="820"/>
      <c r="AD109" s="820"/>
      <c r="AE109" s="820"/>
      <c r="AF109" s="822"/>
      <c r="AG109" s="823"/>
    </row>
    <row r="110" spans="1:33" ht="12.75" customHeight="1" x14ac:dyDescent="0.2">
      <c r="A110" s="1060"/>
      <c r="B110" s="1060"/>
      <c r="C110" s="1060"/>
      <c r="D110" s="60"/>
      <c r="E110" s="1060"/>
      <c r="F110" s="1060"/>
      <c r="G110" s="275"/>
      <c r="H110" s="275"/>
      <c r="I110" s="61"/>
      <c r="J110" s="61"/>
      <c r="K110" s="59"/>
      <c r="L110" s="59"/>
      <c r="M110" s="61"/>
      <c r="N110" s="318"/>
      <c r="O110" s="61"/>
      <c r="P110" s="61"/>
      <c r="Q110" s="59"/>
      <c r="R110" s="61"/>
      <c r="S110" s="62"/>
      <c r="T110" s="1055"/>
      <c r="U110" s="825"/>
      <c r="V110" s="827"/>
      <c r="W110" s="820"/>
      <c r="X110" s="820"/>
      <c r="Y110" s="821"/>
      <c r="Z110" s="820"/>
      <c r="AA110" s="820"/>
      <c r="AB110" s="820"/>
      <c r="AC110" s="820"/>
      <c r="AD110" s="820"/>
      <c r="AE110" s="820"/>
      <c r="AF110" s="822"/>
      <c r="AG110" s="823"/>
    </row>
    <row r="111" spans="1:33" ht="12.75" customHeight="1" x14ac:dyDescent="0.2">
      <c r="A111" s="59"/>
      <c r="B111" s="59"/>
      <c r="C111" s="59"/>
      <c r="D111" s="60"/>
      <c r="E111" s="59"/>
      <c r="F111" s="59"/>
      <c r="G111" s="275"/>
      <c r="H111" s="275"/>
      <c r="I111" s="61"/>
      <c r="J111" s="61"/>
      <c r="K111" s="59"/>
      <c r="L111" s="59"/>
      <c r="M111" s="61"/>
      <c r="N111" s="318"/>
      <c r="O111" s="61"/>
      <c r="P111" s="61"/>
      <c r="Q111" s="59"/>
      <c r="R111" s="61"/>
      <c r="S111" s="62"/>
      <c r="T111" s="143"/>
      <c r="U111" s="825"/>
      <c r="V111" s="827"/>
      <c r="W111" s="820"/>
      <c r="X111" s="820"/>
      <c r="Y111" s="821"/>
      <c r="Z111" s="820"/>
      <c r="AA111" s="820"/>
      <c r="AB111" s="820"/>
      <c r="AC111" s="820"/>
      <c r="AD111" s="820"/>
      <c r="AE111" s="820"/>
      <c r="AF111" s="822"/>
      <c r="AG111" s="823"/>
    </row>
    <row r="112" spans="1:33" ht="12.75" customHeight="1" x14ac:dyDescent="0.2">
      <c r="A112" s="59"/>
      <c r="B112" s="59"/>
      <c r="C112" s="59"/>
      <c r="D112" s="60"/>
      <c r="E112" s="59"/>
      <c r="F112" s="59"/>
      <c r="G112" s="275"/>
      <c r="H112" s="275"/>
      <c r="I112" s="61"/>
      <c r="J112" s="61"/>
      <c r="K112" s="59"/>
      <c r="L112" s="59"/>
      <c r="M112" s="61"/>
      <c r="N112" s="318"/>
      <c r="O112" s="61"/>
      <c r="P112" s="61"/>
      <c r="Q112" s="59"/>
      <c r="R112" s="61"/>
      <c r="S112" s="62"/>
      <c r="T112" s="143"/>
      <c r="U112" s="825"/>
      <c r="V112" s="827"/>
      <c r="W112" s="820"/>
      <c r="X112" s="820"/>
      <c r="Y112" s="821"/>
      <c r="Z112" s="820"/>
      <c r="AA112" s="820"/>
      <c r="AB112" s="820"/>
      <c r="AC112" s="820"/>
      <c r="AD112" s="820"/>
      <c r="AE112" s="820"/>
      <c r="AF112" s="822"/>
      <c r="AG112" s="823"/>
    </row>
    <row r="113" spans="1:33" ht="12.75" customHeight="1" x14ac:dyDescent="0.2">
      <c r="A113" s="59"/>
      <c r="B113" s="59"/>
      <c r="C113" s="59"/>
      <c r="D113" s="60"/>
      <c r="E113" s="59"/>
      <c r="F113" s="59"/>
      <c r="G113" s="275"/>
      <c r="H113" s="275"/>
      <c r="I113" s="61"/>
      <c r="J113" s="61"/>
      <c r="K113" s="59"/>
      <c r="L113" s="59"/>
      <c r="M113" s="61"/>
      <c r="N113" s="318"/>
      <c r="O113" s="61"/>
      <c r="P113" s="61"/>
      <c r="Q113" s="59"/>
      <c r="R113" s="61"/>
      <c r="S113" s="62"/>
      <c r="T113" s="143"/>
      <c r="U113" s="825"/>
      <c r="V113" s="827"/>
      <c r="W113" s="820"/>
      <c r="X113" s="820"/>
      <c r="Y113" s="821"/>
      <c r="Z113" s="820"/>
      <c r="AA113" s="820"/>
      <c r="AB113" s="820"/>
      <c r="AC113" s="820"/>
      <c r="AD113" s="820"/>
      <c r="AE113" s="820"/>
      <c r="AF113" s="822"/>
      <c r="AG113" s="823"/>
    </row>
    <row r="114" spans="1:33" ht="12.75" customHeight="1" x14ac:dyDescent="0.2">
      <c r="A114" s="59"/>
      <c r="B114" s="59"/>
      <c r="C114" s="59"/>
      <c r="D114" s="60"/>
      <c r="E114" s="59"/>
      <c r="F114" s="59"/>
      <c r="G114" s="275"/>
      <c r="H114" s="275"/>
      <c r="I114" s="61"/>
      <c r="J114" s="61"/>
      <c r="K114" s="59"/>
      <c r="L114" s="59"/>
      <c r="M114" s="61"/>
      <c r="N114" s="318"/>
      <c r="O114" s="61"/>
      <c r="P114" s="61"/>
      <c r="Q114" s="59"/>
      <c r="R114" s="61"/>
      <c r="S114" s="62"/>
      <c r="T114" s="143"/>
      <c r="U114" s="825"/>
      <c r="V114" s="827"/>
      <c r="W114" s="820"/>
      <c r="X114" s="820"/>
      <c r="Y114" s="821"/>
      <c r="Z114" s="820"/>
      <c r="AA114" s="820"/>
      <c r="AB114" s="820"/>
      <c r="AC114" s="820"/>
      <c r="AD114" s="820"/>
      <c r="AE114" s="820"/>
      <c r="AF114" s="822"/>
      <c r="AG114" s="823"/>
    </row>
    <row r="115" spans="1:33" ht="12.75" customHeight="1" x14ac:dyDescent="0.2">
      <c r="A115" s="59"/>
      <c r="B115" s="59"/>
      <c r="C115" s="59"/>
      <c r="D115" s="60"/>
      <c r="E115" s="59"/>
      <c r="F115" s="59"/>
      <c r="G115" s="275"/>
      <c r="H115" s="275"/>
      <c r="I115" s="61"/>
      <c r="J115" s="61"/>
      <c r="K115" s="59"/>
      <c r="L115" s="59"/>
      <c r="M115" s="61"/>
      <c r="N115" s="318"/>
      <c r="O115" s="61"/>
      <c r="P115" s="61"/>
      <c r="Q115" s="59"/>
      <c r="R115" s="61"/>
      <c r="S115" s="62"/>
      <c r="T115" s="143"/>
      <c r="U115" s="825"/>
      <c r="V115" s="827"/>
      <c r="W115" s="820"/>
      <c r="X115" s="820"/>
      <c r="Y115" s="821"/>
      <c r="Z115" s="820"/>
      <c r="AA115" s="820"/>
      <c r="AB115" s="820"/>
      <c r="AC115" s="820"/>
      <c r="AD115" s="820"/>
      <c r="AE115" s="820"/>
      <c r="AF115" s="822"/>
      <c r="AG115" s="823"/>
    </row>
    <row r="116" spans="1:33" ht="12.75" customHeight="1" x14ac:dyDescent="0.2">
      <c r="A116" s="59"/>
      <c r="B116" s="59"/>
      <c r="C116" s="59"/>
      <c r="D116" s="60"/>
      <c r="E116" s="59"/>
      <c r="F116" s="59"/>
      <c r="G116" s="275"/>
      <c r="H116" s="275"/>
      <c r="I116" s="61"/>
      <c r="J116" s="61"/>
      <c r="K116" s="59"/>
      <c r="L116" s="59"/>
      <c r="M116" s="61"/>
      <c r="N116" s="318"/>
      <c r="O116" s="61"/>
      <c r="P116" s="61"/>
      <c r="Q116" s="59"/>
      <c r="R116" s="61"/>
      <c r="S116" s="62"/>
      <c r="T116" s="143"/>
      <c r="U116" s="825"/>
      <c r="V116" s="827"/>
      <c r="W116" s="820"/>
      <c r="X116" s="820"/>
      <c r="Y116" s="821"/>
      <c r="Z116" s="820"/>
      <c r="AA116" s="820"/>
      <c r="AB116" s="820"/>
      <c r="AC116" s="820"/>
      <c r="AD116" s="820"/>
      <c r="AE116" s="820"/>
      <c r="AF116" s="822"/>
      <c r="AG116" s="823"/>
    </row>
    <row r="117" spans="1:33" ht="12.75" customHeight="1" x14ac:dyDescent="0.2">
      <c r="A117" s="59"/>
      <c r="B117" s="59"/>
      <c r="C117" s="59"/>
      <c r="D117" s="60"/>
      <c r="E117" s="59"/>
      <c r="F117" s="59"/>
      <c r="G117" s="275"/>
      <c r="H117" s="275"/>
      <c r="I117" s="61"/>
      <c r="J117" s="61"/>
      <c r="K117" s="59"/>
      <c r="L117" s="59"/>
      <c r="M117" s="61"/>
      <c r="N117" s="318"/>
      <c r="O117" s="61"/>
      <c r="P117" s="61"/>
      <c r="Q117" s="59"/>
      <c r="R117" s="61"/>
      <c r="S117" s="62"/>
      <c r="T117" s="143"/>
      <c r="U117" s="825"/>
      <c r="V117" s="827"/>
      <c r="W117" s="820"/>
      <c r="X117" s="820"/>
      <c r="Y117" s="821"/>
      <c r="Z117" s="820"/>
      <c r="AA117" s="820"/>
      <c r="AB117" s="820"/>
      <c r="AC117" s="820"/>
      <c r="AD117" s="820"/>
      <c r="AE117" s="820"/>
      <c r="AF117" s="822"/>
      <c r="AG117" s="823"/>
    </row>
    <row r="118" spans="1:33" ht="12.75" customHeight="1" x14ac:dyDescent="0.2">
      <c r="A118" s="1060"/>
      <c r="B118" s="1060"/>
      <c r="C118" s="1060"/>
      <c r="D118" s="60"/>
      <c r="E118" s="1060"/>
      <c r="F118" s="1060"/>
      <c r="G118" s="275"/>
      <c r="H118" s="275"/>
      <c r="I118" s="61"/>
      <c r="J118" s="61"/>
      <c r="K118" s="59"/>
      <c r="L118" s="59"/>
      <c r="M118" s="61"/>
      <c r="N118" s="318"/>
      <c r="O118" s="61"/>
      <c r="P118" s="61"/>
      <c r="Q118" s="59"/>
      <c r="R118" s="61"/>
      <c r="S118" s="62"/>
      <c r="T118" s="1055"/>
      <c r="U118" s="825"/>
      <c r="V118" s="827"/>
      <c r="W118" s="820"/>
      <c r="X118" s="820"/>
      <c r="Y118" s="821"/>
      <c r="Z118" s="820"/>
      <c r="AA118" s="820"/>
      <c r="AB118" s="820"/>
      <c r="AC118" s="820"/>
      <c r="AD118" s="820"/>
      <c r="AE118" s="820"/>
      <c r="AF118" s="822"/>
      <c r="AG118" s="823"/>
    </row>
    <row r="119" spans="1:33" ht="12.75" customHeight="1" x14ac:dyDescent="0.2">
      <c r="A119" s="1060"/>
      <c r="B119" s="1060"/>
      <c r="C119" s="1060"/>
      <c r="D119" s="60"/>
      <c r="E119" s="1060"/>
      <c r="F119" s="1060"/>
      <c r="G119" s="275"/>
      <c r="H119" s="275"/>
      <c r="I119" s="61"/>
      <c r="J119" s="61"/>
      <c r="K119" s="59"/>
      <c r="L119" s="59"/>
      <c r="M119" s="61"/>
      <c r="N119" s="318"/>
      <c r="O119" s="61"/>
      <c r="P119" s="61"/>
      <c r="Q119" s="59"/>
      <c r="R119" s="61"/>
      <c r="S119" s="62"/>
      <c r="T119" s="1055"/>
      <c r="U119" s="825"/>
      <c r="V119" s="827"/>
      <c r="W119" s="820"/>
      <c r="X119" s="820"/>
      <c r="Y119" s="821"/>
      <c r="Z119" s="820"/>
      <c r="AA119" s="820"/>
      <c r="AB119" s="820"/>
      <c r="AC119" s="820"/>
      <c r="AD119" s="820"/>
      <c r="AE119" s="820"/>
      <c r="AF119" s="822"/>
      <c r="AG119" s="823"/>
    </row>
    <row r="120" spans="1:33" ht="12.75" customHeight="1" x14ac:dyDescent="0.2">
      <c r="A120" s="59"/>
      <c r="B120" s="59"/>
      <c r="C120" s="59"/>
      <c r="D120" s="60"/>
      <c r="E120" s="59"/>
      <c r="F120" s="59"/>
      <c r="G120" s="275"/>
      <c r="H120" s="275"/>
      <c r="I120" s="61"/>
      <c r="J120" s="61"/>
      <c r="K120" s="59"/>
      <c r="L120" s="59"/>
      <c r="M120" s="61"/>
      <c r="N120" s="318"/>
      <c r="O120" s="61"/>
      <c r="P120" s="61"/>
      <c r="Q120" s="59"/>
      <c r="R120" s="61"/>
      <c r="S120" s="62"/>
      <c r="T120" s="143"/>
      <c r="U120" s="825"/>
      <c r="V120" s="827"/>
      <c r="W120" s="820"/>
      <c r="X120" s="820"/>
      <c r="Y120" s="821"/>
      <c r="Z120" s="820"/>
      <c r="AA120" s="820"/>
      <c r="AB120" s="820"/>
      <c r="AC120" s="820"/>
      <c r="AD120" s="820"/>
      <c r="AE120" s="820"/>
      <c r="AF120" s="822"/>
      <c r="AG120" s="823"/>
    </row>
    <row r="121" spans="1:33" ht="12.75" customHeight="1" x14ac:dyDescent="0.2">
      <c r="A121" s="59"/>
      <c r="B121" s="59"/>
      <c r="C121" s="59"/>
      <c r="D121" s="60"/>
      <c r="E121" s="59"/>
      <c r="F121" s="59"/>
      <c r="G121" s="275"/>
      <c r="H121" s="275"/>
      <c r="I121" s="61"/>
      <c r="J121" s="61"/>
      <c r="K121" s="59"/>
      <c r="L121" s="59"/>
      <c r="M121" s="61"/>
      <c r="N121" s="318"/>
      <c r="O121" s="61"/>
      <c r="P121" s="61"/>
      <c r="Q121" s="59"/>
      <c r="R121" s="61"/>
      <c r="S121" s="62"/>
      <c r="T121" s="143"/>
      <c r="U121" s="825"/>
      <c r="V121" s="827"/>
      <c r="W121" s="820"/>
      <c r="X121" s="820"/>
      <c r="Y121" s="821"/>
      <c r="Z121" s="820"/>
      <c r="AA121" s="820"/>
      <c r="AB121" s="820"/>
      <c r="AC121" s="820"/>
      <c r="AD121" s="820"/>
      <c r="AE121" s="820"/>
      <c r="AF121" s="822"/>
      <c r="AG121" s="823"/>
    </row>
    <row r="122" spans="1:33" ht="12.75" customHeight="1" x14ac:dyDescent="0.2">
      <c r="A122" s="1060"/>
      <c r="B122" s="1060"/>
      <c r="C122" s="1060"/>
      <c r="D122" s="60"/>
      <c r="E122" s="1060"/>
      <c r="F122" s="1060"/>
      <c r="G122" s="275"/>
      <c r="H122" s="275"/>
      <c r="I122" s="61"/>
      <c r="J122" s="61"/>
      <c r="K122" s="59"/>
      <c r="L122" s="59"/>
      <c r="M122" s="61"/>
      <c r="N122" s="318"/>
      <c r="O122" s="61"/>
      <c r="P122" s="61"/>
      <c r="Q122" s="59"/>
      <c r="R122" s="61"/>
      <c r="S122" s="62"/>
      <c r="T122" s="1055"/>
      <c r="U122" s="825"/>
      <c r="V122" s="827"/>
      <c r="W122" s="820"/>
      <c r="X122" s="820"/>
      <c r="Y122" s="821"/>
      <c r="Z122" s="820"/>
      <c r="AA122" s="820"/>
      <c r="AB122" s="820"/>
      <c r="AC122" s="820"/>
      <c r="AD122" s="820"/>
      <c r="AE122" s="820"/>
      <c r="AF122" s="822"/>
      <c r="AG122" s="823"/>
    </row>
    <row r="123" spans="1:33" ht="12.75" customHeight="1" x14ac:dyDescent="0.2">
      <c r="A123" s="1060"/>
      <c r="B123" s="1060"/>
      <c r="C123" s="1060"/>
      <c r="D123" s="60"/>
      <c r="E123" s="1060"/>
      <c r="F123" s="1060"/>
      <c r="G123" s="275"/>
      <c r="H123" s="275"/>
      <c r="I123" s="61"/>
      <c r="J123" s="61"/>
      <c r="K123" s="59"/>
      <c r="L123" s="59"/>
      <c r="M123" s="61"/>
      <c r="N123" s="318"/>
      <c r="O123" s="61"/>
      <c r="P123" s="61"/>
      <c r="Q123" s="59"/>
      <c r="R123" s="61"/>
      <c r="S123" s="62"/>
      <c r="T123" s="1055"/>
      <c r="U123" s="825"/>
      <c r="V123" s="827"/>
      <c r="W123" s="820"/>
      <c r="X123" s="820"/>
      <c r="Y123" s="821"/>
      <c r="Z123" s="820"/>
      <c r="AA123" s="820"/>
      <c r="AB123" s="820"/>
      <c r="AC123" s="820"/>
      <c r="AD123" s="820"/>
      <c r="AE123" s="820"/>
      <c r="AF123" s="822"/>
      <c r="AG123" s="823"/>
    </row>
    <row r="124" spans="1:33" ht="12.75" customHeight="1" x14ac:dyDescent="0.2">
      <c r="A124" s="1060"/>
      <c r="B124" s="1060"/>
      <c r="C124" s="1060"/>
      <c r="D124" s="60"/>
      <c r="E124" s="1060"/>
      <c r="F124" s="1060"/>
      <c r="G124" s="275"/>
      <c r="H124" s="275"/>
      <c r="I124" s="61"/>
      <c r="J124" s="61"/>
      <c r="K124" s="59"/>
      <c r="L124" s="59"/>
      <c r="M124" s="61"/>
      <c r="N124" s="318"/>
      <c r="O124" s="61"/>
      <c r="P124" s="61"/>
      <c r="Q124" s="59"/>
      <c r="R124" s="61"/>
      <c r="S124" s="62"/>
      <c r="T124" s="1055"/>
      <c r="U124" s="825"/>
      <c r="V124" s="827"/>
      <c r="W124" s="820"/>
      <c r="X124" s="820"/>
      <c r="Y124" s="821"/>
      <c r="Z124" s="820"/>
      <c r="AA124" s="820"/>
      <c r="AB124" s="820"/>
      <c r="AC124" s="820"/>
      <c r="AD124" s="820"/>
      <c r="AE124" s="820"/>
      <c r="AF124" s="822"/>
      <c r="AG124" s="823"/>
    </row>
    <row r="125" spans="1:33" ht="12.75" customHeight="1" x14ac:dyDescent="0.2">
      <c r="A125" s="1060"/>
      <c r="B125" s="1060"/>
      <c r="C125" s="1060"/>
      <c r="D125" s="60"/>
      <c r="E125" s="1060"/>
      <c r="F125" s="1060"/>
      <c r="G125" s="275"/>
      <c r="H125" s="275"/>
      <c r="I125" s="61"/>
      <c r="J125" s="61"/>
      <c r="K125" s="59"/>
      <c r="L125" s="59"/>
      <c r="M125" s="61"/>
      <c r="N125" s="318"/>
      <c r="O125" s="61"/>
      <c r="P125" s="61"/>
      <c r="Q125" s="59"/>
      <c r="R125" s="61"/>
      <c r="S125" s="62"/>
      <c r="T125" s="1055"/>
      <c r="U125" s="825"/>
      <c r="V125" s="827"/>
      <c r="W125" s="820"/>
      <c r="X125" s="820"/>
      <c r="Y125" s="821"/>
      <c r="Z125" s="820"/>
      <c r="AA125" s="820"/>
      <c r="AB125" s="820"/>
      <c r="AC125" s="820"/>
      <c r="AD125" s="820"/>
      <c r="AE125" s="820"/>
      <c r="AF125" s="822"/>
      <c r="AG125" s="823"/>
    </row>
    <row r="126" spans="1:33" ht="12.75" customHeight="1" x14ac:dyDescent="0.2">
      <c r="A126" s="1060"/>
      <c r="B126" s="1060"/>
      <c r="C126" s="1060"/>
      <c r="D126" s="60"/>
      <c r="E126" s="1060"/>
      <c r="F126" s="1060"/>
      <c r="G126" s="275"/>
      <c r="H126" s="275"/>
      <c r="I126" s="61"/>
      <c r="J126" s="61"/>
      <c r="K126" s="59"/>
      <c r="L126" s="59"/>
      <c r="M126" s="61"/>
      <c r="N126" s="318"/>
      <c r="O126" s="61"/>
      <c r="P126" s="61"/>
      <c r="Q126" s="59"/>
      <c r="R126" s="61"/>
      <c r="S126" s="62"/>
      <c r="T126" s="1055"/>
      <c r="U126" s="825"/>
      <c r="V126" s="827"/>
      <c r="W126" s="820"/>
      <c r="X126" s="820"/>
      <c r="Y126" s="821"/>
      <c r="Z126" s="820"/>
      <c r="AA126" s="820"/>
      <c r="AB126" s="820"/>
      <c r="AC126" s="820"/>
      <c r="AD126" s="820"/>
      <c r="AE126" s="820"/>
      <c r="AF126" s="822"/>
      <c r="AG126" s="823"/>
    </row>
    <row r="127" spans="1:33" ht="12.75" customHeight="1" x14ac:dyDescent="0.2">
      <c r="A127" s="1060"/>
      <c r="B127" s="1060"/>
      <c r="C127" s="1060"/>
      <c r="D127" s="60"/>
      <c r="E127" s="1060"/>
      <c r="F127" s="1060"/>
      <c r="G127" s="275"/>
      <c r="H127" s="275"/>
      <c r="I127" s="61"/>
      <c r="J127" s="61"/>
      <c r="K127" s="59"/>
      <c r="L127" s="59"/>
      <c r="M127" s="61"/>
      <c r="N127" s="318"/>
      <c r="O127" s="61"/>
      <c r="P127" s="61"/>
      <c r="Q127" s="59"/>
      <c r="R127" s="61"/>
      <c r="S127" s="62"/>
      <c r="T127" s="1055"/>
      <c r="U127" s="825"/>
      <c r="V127" s="827"/>
      <c r="W127" s="820"/>
      <c r="X127" s="820"/>
      <c r="Y127" s="821"/>
      <c r="Z127" s="820"/>
      <c r="AA127" s="820"/>
      <c r="AB127" s="820"/>
      <c r="AC127" s="820"/>
      <c r="AD127" s="820"/>
      <c r="AE127" s="820"/>
      <c r="AF127" s="822"/>
      <c r="AG127" s="823"/>
    </row>
    <row r="128" spans="1:33" ht="12.75" customHeight="1" x14ac:dyDescent="0.2">
      <c r="A128" s="1060"/>
      <c r="B128" s="1060"/>
      <c r="C128" s="1060"/>
      <c r="D128" s="60"/>
      <c r="E128" s="1060"/>
      <c r="F128" s="1060"/>
      <c r="G128" s="275"/>
      <c r="H128" s="275"/>
      <c r="I128" s="61"/>
      <c r="J128" s="61"/>
      <c r="K128" s="59"/>
      <c r="L128" s="59"/>
      <c r="M128" s="61"/>
      <c r="N128" s="318"/>
      <c r="O128" s="61"/>
      <c r="P128" s="61"/>
      <c r="Q128" s="59"/>
      <c r="R128" s="61"/>
      <c r="S128" s="62"/>
      <c r="T128" s="1055"/>
      <c r="U128" s="825"/>
      <c r="V128" s="827"/>
      <c r="W128" s="820"/>
      <c r="X128" s="820"/>
      <c r="Y128" s="821"/>
      <c r="Z128" s="820"/>
      <c r="AA128" s="820"/>
      <c r="AB128" s="820"/>
      <c r="AC128" s="820"/>
      <c r="AD128" s="820"/>
      <c r="AE128" s="820"/>
      <c r="AF128" s="820"/>
      <c r="AG128" s="824"/>
    </row>
    <row r="129" spans="1:33" ht="12.75" customHeight="1" x14ac:dyDescent="0.2">
      <c r="A129" s="1060"/>
      <c r="B129" s="1060"/>
      <c r="C129" s="1060"/>
      <c r="D129" s="60"/>
      <c r="E129" s="1060"/>
      <c r="F129" s="1060"/>
      <c r="G129" s="275"/>
      <c r="H129" s="275"/>
      <c r="I129" s="61"/>
      <c r="J129" s="61"/>
      <c r="K129" s="59"/>
      <c r="L129" s="59"/>
      <c r="M129" s="61"/>
      <c r="N129" s="318"/>
      <c r="O129" s="61"/>
      <c r="P129" s="61"/>
      <c r="Q129" s="59"/>
      <c r="R129" s="61"/>
      <c r="S129" s="62"/>
      <c r="T129" s="1055"/>
      <c r="U129" s="825"/>
      <c r="V129" s="827"/>
      <c r="W129" s="820"/>
      <c r="X129" s="820"/>
      <c r="Y129" s="821"/>
      <c r="Z129" s="820"/>
      <c r="AA129" s="820"/>
      <c r="AB129" s="820"/>
      <c r="AC129" s="820"/>
      <c r="AD129" s="820"/>
      <c r="AE129" s="820"/>
      <c r="AF129" s="822"/>
      <c r="AG129" s="823"/>
    </row>
    <row r="130" spans="1:33" ht="12.75" customHeight="1" x14ac:dyDescent="0.2">
      <c r="A130" s="1060"/>
      <c r="B130" s="1060"/>
      <c r="C130" s="1060"/>
      <c r="D130" s="60"/>
      <c r="E130" s="1060"/>
      <c r="F130" s="1060"/>
      <c r="G130" s="275"/>
      <c r="H130" s="275"/>
      <c r="I130" s="61"/>
      <c r="J130" s="61"/>
      <c r="K130" s="59"/>
      <c r="L130" s="59"/>
      <c r="M130" s="61"/>
      <c r="N130" s="318"/>
      <c r="O130" s="61"/>
      <c r="P130" s="61"/>
      <c r="Q130" s="59"/>
      <c r="R130" s="61"/>
      <c r="S130" s="62"/>
      <c r="T130" s="1055"/>
      <c r="U130" s="825"/>
      <c r="V130" s="827"/>
      <c r="W130" s="820"/>
      <c r="X130" s="820"/>
      <c r="Y130" s="821"/>
      <c r="Z130" s="820"/>
      <c r="AA130" s="820"/>
      <c r="AB130" s="820"/>
      <c r="AC130" s="820"/>
      <c r="AD130" s="820"/>
      <c r="AE130" s="820"/>
      <c r="AF130" s="822"/>
      <c r="AG130" s="823"/>
    </row>
    <row r="131" spans="1:33" ht="12.75" customHeight="1" x14ac:dyDescent="0.2">
      <c r="A131" s="1060"/>
      <c r="B131" s="1060"/>
      <c r="C131" s="1060"/>
      <c r="D131" s="60"/>
      <c r="E131" s="1060"/>
      <c r="F131" s="1060"/>
      <c r="G131" s="275"/>
      <c r="H131" s="275"/>
      <c r="I131" s="61"/>
      <c r="J131" s="61"/>
      <c r="K131" s="59"/>
      <c r="L131" s="59"/>
      <c r="M131" s="61"/>
      <c r="N131" s="318"/>
      <c r="O131" s="61"/>
      <c r="P131" s="61"/>
      <c r="Q131" s="59"/>
      <c r="R131" s="61"/>
      <c r="S131" s="62"/>
      <c r="T131" s="1055"/>
      <c r="U131" s="825"/>
      <c r="V131" s="827"/>
      <c r="W131" s="820"/>
      <c r="X131" s="820"/>
      <c r="Y131" s="821"/>
      <c r="Z131" s="820"/>
      <c r="AA131" s="820"/>
      <c r="AB131" s="820"/>
      <c r="AC131" s="820"/>
      <c r="AD131" s="820"/>
      <c r="AE131" s="820"/>
      <c r="AF131" s="822"/>
      <c r="AG131" s="823"/>
    </row>
    <row r="132" spans="1:33" ht="12.75" customHeight="1" x14ac:dyDescent="0.2">
      <c r="A132" s="59"/>
      <c r="B132" s="59"/>
      <c r="C132" s="59"/>
      <c r="D132" s="60"/>
      <c r="E132" s="59"/>
      <c r="F132" s="59"/>
      <c r="G132" s="275"/>
      <c r="H132" s="275"/>
      <c r="I132" s="61"/>
      <c r="J132" s="61"/>
      <c r="K132" s="59"/>
      <c r="L132" s="59"/>
      <c r="M132" s="61"/>
      <c r="N132" s="318"/>
      <c r="O132" s="61"/>
      <c r="P132" s="61"/>
      <c r="Q132" s="59"/>
      <c r="R132" s="61"/>
      <c r="S132" s="62"/>
      <c r="T132" s="143"/>
      <c r="U132" s="825"/>
      <c r="V132" s="827"/>
      <c r="W132" s="820"/>
      <c r="X132" s="820"/>
      <c r="Y132" s="821"/>
      <c r="Z132" s="820"/>
      <c r="AA132" s="820"/>
      <c r="AB132" s="820"/>
      <c r="AC132" s="820"/>
      <c r="AD132" s="820"/>
      <c r="AE132" s="820"/>
      <c r="AF132" s="822"/>
      <c r="AG132" s="823"/>
    </row>
    <row r="133" spans="1:33" ht="12.75" customHeight="1" x14ac:dyDescent="0.2">
      <c r="A133" s="59"/>
      <c r="B133" s="59"/>
      <c r="C133" s="59"/>
      <c r="D133" s="60"/>
      <c r="E133" s="59"/>
      <c r="F133" s="59"/>
      <c r="G133" s="275"/>
      <c r="H133" s="275"/>
      <c r="I133" s="61"/>
      <c r="J133" s="61"/>
      <c r="K133" s="59"/>
      <c r="L133" s="59"/>
      <c r="M133" s="61"/>
      <c r="N133" s="318"/>
      <c r="O133" s="61"/>
      <c r="P133" s="61"/>
      <c r="Q133" s="59"/>
      <c r="R133" s="61"/>
      <c r="S133" s="62"/>
      <c r="T133" s="143"/>
      <c r="U133" s="825"/>
      <c r="V133" s="827"/>
      <c r="W133" s="820"/>
      <c r="X133" s="820"/>
      <c r="Y133" s="821"/>
      <c r="Z133" s="820"/>
      <c r="AA133" s="820"/>
      <c r="AB133" s="820"/>
      <c r="AC133" s="820"/>
      <c r="AD133" s="820"/>
      <c r="AE133" s="820"/>
      <c r="AF133" s="822"/>
      <c r="AG133" s="823"/>
    </row>
    <row r="134" spans="1:33" ht="12.75" customHeight="1" x14ac:dyDescent="0.2">
      <c r="A134" s="1060"/>
      <c r="B134" s="1060"/>
      <c r="C134" s="1060"/>
      <c r="D134" s="60"/>
      <c r="E134" s="1060"/>
      <c r="F134" s="1060"/>
      <c r="G134" s="275"/>
      <c r="H134" s="275"/>
      <c r="I134" s="61"/>
      <c r="J134" s="61"/>
      <c r="K134" s="59"/>
      <c r="L134" s="59"/>
      <c r="M134" s="61"/>
      <c r="N134" s="318"/>
      <c r="O134" s="61"/>
      <c r="P134" s="61"/>
      <c r="Q134" s="59"/>
      <c r="R134" s="61"/>
      <c r="S134" s="62"/>
      <c r="T134" s="1055"/>
      <c r="U134" s="825"/>
      <c r="V134" s="827"/>
      <c r="W134" s="820"/>
      <c r="X134" s="820"/>
      <c r="Y134" s="821"/>
      <c r="Z134" s="820"/>
      <c r="AA134" s="820"/>
      <c r="AB134" s="820"/>
      <c r="AC134" s="820"/>
      <c r="AD134" s="820"/>
      <c r="AE134" s="820"/>
      <c r="AF134" s="822"/>
      <c r="AG134" s="823"/>
    </row>
    <row r="135" spans="1:33" ht="12.75" customHeight="1" x14ac:dyDescent="0.2">
      <c r="A135" s="1060"/>
      <c r="B135" s="1060"/>
      <c r="C135" s="1060"/>
      <c r="D135" s="60"/>
      <c r="E135" s="1060"/>
      <c r="F135" s="1060"/>
      <c r="G135" s="275"/>
      <c r="H135" s="275"/>
      <c r="I135" s="61"/>
      <c r="J135" s="61"/>
      <c r="K135" s="59"/>
      <c r="L135" s="59"/>
      <c r="M135" s="61"/>
      <c r="N135" s="318"/>
      <c r="O135" s="61"/>
      <c r="P135" s="61"/>
      <c r="Q135" s="59"/>
      <c r="R135" s="61"/>
      <c r="S135" s="62"/>
      <c r="T135" s="1055"/>
      <c r="U135" s="825"/>
      <c r="V135" s="827"/>
      <c r="W135" s="820"/>
      <c r="X135" s="820"/>
      <c r="Y135" s="821"/>
      <c r="Z135" s="820"/>
      <c r="AA135" s="820"/>
      <c r="AB135" s="820"/>
      <c r="AC135" s="820"/>
      <c r="AD135" s="820"/>
      <c r="AE135" s="820"/>
      <c r="AF135" s="822"/>
      <c r="AG135" s="823"/>
    </row>
    <row r="136" spans="1:33" ht="12.75" customHeight="1" x14ac:dyDescent="0.2">
      <c r="A136" s="59"/>
      <c r="B136" s="59"/>
      <c r="C136" s="59"/>
      <c r="D136" s="60"/>
      <c r="E136" s="59"/>
      <c r="F136" s="59"/>
      <c r="G136" s="275"/>
      <c r="H136" s="275"/>
      <c r="I136" s="61"/>
      <c r="J136" s="61"/>
      <c r="K136" s="59"/>
      <c r="L136" s="59"/>
      <c r="M136" s="61"/>
      <c r="N136" s="318"/>
      <c r="O136" s="61"/>
      <c r="P136" s="61"/>
      <c r="Q136" s="59"/>
      <c r="R136" s="61"/>
      <c r="S136" s="62"/>
      <c r="T136" s="143"/>
      <c r="U136" s="825"/>
      <c r="V136" s="827"/>
      <c r="W136" s="820"/>
      <c r="X136" s="820"/>
      <c r="Y136" s="821"/>
      <c r="Z136" s="820"/>
      <c r="AA136" s="820"/>
      <c r="AB136" s="820"/>
      <c r="AC136" s="820"/>
      <c r="AD136" s="820"/>
      <c r="AE136" s="820"/>
      <c r="AF136" s="822"/>
      <c r="AG136" s="823"/>
    </row>
    <row r="137" spans="1:33" ht="12.75" customHeight="1" x14ac:dyDescent="0.2">
      <c r="A137" s="59"/>
      <c r="B137" s="59"/>
      <c r="C137" s="59"/>
      <c r="D137" s="60"/>
      <c r="E137" s="59"/>
      <c r="F137" s="59"/>
      <c r="G137" s="275"/>
      <c r="H137" s="275"/>
      <c r="I137" s="61"/>
      <c r="J137" s="61"/>
      <c r="K137" s="59"/>
      <c r="L137" s="59"/>
      <c r="M137" s="61"/>
      <c r="N137" s="318"/>
      <c r="O137" s="61"/>
      <c r="P137" s="61"/>
      <c r="Q137" s="59"/>
      <c r="R137" s="61"/>
      <c r="S137" s="62"/>
      <c r="T137" s="143"/>
      <c r="U137" s="825"/>
      <c r="V137" s="827"/>
      <c r="W137" s="820"/>
      <c r="X137" s="820"/>
      <c r="Y137" s="821"/>
      <c r="Z137" s="820"/>
      <c r="AA137" s="820"/>
      <c r="AB137" s="820"/>
      <c r="AC137" s="820"/>
      <c r="AD137" s="820"/>
      <c r="AE137" s="820"/>
      <c r="AF137" s="822"/>
      <c r="AG137" s="823"/>
    </row>
    <row r="138" spans="1:33" ht="12.75" customHeight="1" x14ac:dyDescent="0.2">
      <c r="A138" s="59"/>
      <c r="B138" s="59"/>
      <c r="C138" s="59"/>
      <c r="D138" s="60"/>
      <c r="E138" s="59"/>
      <c r="F138" s="59"/>
      <c r="G138" s="275"/>
      <c r="H138" s="275"/>
      <c r="I138" s="61"/>
      <c r="J138" s="61"/>
      <c r="K138" s="59"/>
      <c r="L138" s="59"/>
      <c r="M138" s="61"/>
      <c r="N138" s="318"/>
      <c r="O138" s="61"/>
      <c r="P138" s="61"/>
      <c r="Q138" s="59"/>
      <c r="R138" s="61"/>
      <c r="S138" s="62"/>
      <c r="T138" s="143"/>
      <c r="U138" s="825"/>
      <c r="V138" s="827"/>
      <c r="W138" s="820"/>
      <c r="X138" s="820"/>
      <c r="Y138" s="821"/>
      <c r="Z138" s="820"/>
      <c r="AA138" s="820"/>
      <c r="AB138" s="820"/>
      <c r="AC138" s="820"/>
      <c r="AD138" s="820"/>
      <c r="AE138" s="820"/>
      <c r="AF138" s="822"/>
      <c r="AG138" s="823"/>
    </row>
    <row r="139" spans="1:33" ht="12.75" customHeight="1" x14ac:dyDescent="0.2">
      <c r="A139" s="59"/>
      <c r="B139" s="59"/>
      <c r="C139" s="59"/>
      <c r="D139" s="60"/>
      <c r="E139" s="59"/>
      <c r="F139" s="59"/>
      <c r="G139" s="275"/>
      <c r="H139" s="275"/>
      <c r="I139" s="61"/>
      <c r="J139" s="61"/>
      <c r="K139" s="59"/>
      <c r="L139" s="59"/>
      <c r="M139" s="61"/>
      <c r="N139" s="318"/>
      <c r="O139" s="61"/>
      <c r="P139" s="61"/>
      <c r="Q139" s="59"/>
      <c r="R139" s="61"/>
      <c r="S139" s="62"/>
      <c r="T139" s="143"/>
      <c r="U139" s="825"/>
      <c r="V139" s="827"/>
      <c r="W139" s="820"/>
      <c r="X139" s="820"/>
      <c r="Y139" s="821"/>
      <c r="Z139" s="820"/>
      <c r="AA139" s="820"/>
      <c r="AB139" s="820"/>
      <c r="AC139" s="820"/>
      <c r="AD139" s="820"/>
      <c r="AE139" s="820"/>
      <c r="AF139" s="822"/>
      <c r="AG139" s="823"/>
    </row>
    <row r="140" spans="1:33" ht="12.75" customHeight="1" x14ac:dyDescent="0.2">
      <c r="A140" s="1060"/>
      <c r="B140" s="1060"/>
      <c r="C140" s="1060"/>
      <c r="D140" s="60"/>
      <c r="E140" s="1060"/>
      <c r="F140" s="1060"/>
      <c r="G140" s="275"/>
      <c r="H140" s="275"/>
      <c r="I140" s="61"/>
      <c r="J140" s="61"/>
      <c r="K140" s="59"/>
      <c r="L140" s="59"/>
      <c r="M140" s="61"/>
      <c r="N140" s="318"/>
      <c r="O140" s="61"/>
      <c r="P140" s="61"/>
      <c r="Q140" s="59"/>
      <c r="R140" s="61"/>
      <c r="S140" s="62"/>
      <c r="T140" s="1055"/>
      <c r="U140" s="825"/>
      <c r="V140" s="827"/>
      <c r="W140" s="820"/>
      <c r="X140" s="820"/>
      <c r="Y140" s="821"/>
      <c r="Z140" s="820"/>
      <c r="AA140" s="820"/>
      <c r="AB140" s="820"/>
      <c r="AC140" s="820"/>
      <c r="AD140" s="820"/>
      <c r="AE140" s="820"/>
      <c r="AF140" s="820"/>
      <c r="AG140" s="824"/>
    </row>
    <row r="141" spans="1:33" ht="12.75" customHeight="1" x14ac:dyDescent="0.2">
      <c r="A141" s="1060"/>
      <c r="B141" s="1060"/>
      <c r="C141" s="1060"/>
      <c r="D141" s="60"/>
      <c r="E141" s="1060"/>
      <c r="F141" s="1060"/>
      <c r="G141" s="275"/>
      <c r="H141" s="275"/>
      <c r="I141" s="61"/>
      <c r="J141" s="61"/>
      <c r="K141" s="59"/>
      <c r="L141" s="59"/>
      <c r="M141" s="61"/>
      <c r="N141" s="318"/>
      <c r="O141" s="61"/>
      <c r="P141" s="61"/>
      <c r="Q141" s="59"/>
      <c r="R141" s="61"/>
      <c r="S141" s="62"/>
      <c r="T141" s="1055"/>
      <c r="U141" s="825"/>
      <c r="V141" s="827"/>
      <c r="W141" s="820"/>
      <c r="X141" s="820"/>
      <c r="Y141" s="821"/>
      <c r="Z141" s="820"/>
      <c r="AA141" s="820"/>
      <c r="AB141" s="820"/>
      <c r="AC141" s="820"/>
      <c r="AD141" s="820"/>
      <c r="AE141" s="820"/>
      <c r="AF141" s="820"/>
      <c r="AG141" s="824"/>
    </row>
    <row r="142" spans="1:33" ht="12.75" customHeight="1" x14ac:dyDescent="0.2">
      <c r="A142" s="1060"/>
      <c r="B142" s="1060"/>
      <c r="C142" s="1060"/>
      <c r="D142" s="60"/>
      <c r="E142" s="1060"/>
      <c r="F142" s="1060"/>
      <c r="G142" s="275"/>
      <c r="H142" s="275"/>
      <c r="I142" s="61"/>
      <c r="J142" s="61"/>
      <c r="K142" s="59"/>
      <c r="L142" s="59"/>
      <c r="M142" s="61"/>
      <c r="N142" s="318"/>
      <c r="O142" s="61"/>
      <c r="P142" s="61"/>
      <c r="Q142" s="59"/>
      <c r="R142" s="61"/>
      <c r="S142" s="62"/>
      <c r="T142" s="1055"/>
      <c r="U142" s="825"/>
      <c r="V142" s="827"/>
      <c r="W142" s="820"/>
      <c r="X142" s="820"/>
      <c r="Y142" s="821"/>
      <c r="Z142" s="820"/>
      <c r="AA142" s="820"/>
      <c r="AB142" s="820"/>
      <c r="AC142" s="820"/>
      <c r="AD142" s="820"/>
      <c r="AE142" s="820"/>
      <c r="AF142" s="822"/>
      <c r="AG142" s="823"/>
    </row>
    <row r="143" spans="1:33" ht="12.75" customHeight="1" x14ac:dyDescent="0.2">
      <c r="A143" s="1060"/>
      <c r="B143" s="1060"/>
      <c r="C143" s="1060"/>
      <c r="D143" s="60"/>
      <c r="E143" s="1060"/>
      <c r="F143" s="1060"/>
      <c r="G143" s="275"/>
      <c r="H143" s="275"/>
      <c r="I143" s="61"/>
      <c r="J143" s="61"/>
      <c r="K143" s="59"/>
      <c r="L143" s="59"/>
      <c r="M143" s="61"/>
      <c r="N143" s="318"/>
      <c r="O143" s="61"/>
      <c r="P143" s="61"/>
      <c r="Q143" s="59"/>
      <c r="R143" s="61"/>
      <c r="S143" s="62"/>
      <c r="T143" s="1055"/>
      <c r="U143" s="825"/>
      <c r="V143" s="827"/>
      <c r="W143" s="820"/>
      <c r="X143" s="820"/>
      <c r="Y143" s="821"/>
      <c r="Z143" s="820"/>
      <c r="AA143" s="820"/>
      <c r="AB143" s="820"/>
      <c r="AC143" s="820"/>
      <c r="AD143" s="820"/>
      <c r="AE143" s="820"/>
      <c r="AF143" s="822"/>
      <c r="AG143" s="823"/>
    </row>
    <row r="144" spans="1:33" ht="12.75" customHeight="1" x14ac:dyDescent="0.2">
      <c r="A144" s="1060"/>
      <c r="B144" s="1060"/>
      <c r="C144" s="1060"/>
      <c r="D144" s="60"/>
      <c r="E144" s="1060"/>
      <c r="F144" s="1060"/>
      <c r="G144" s="275"/>
      <c r="H144" s="275"/>
      <c r="I144" s="61"/>
      <c r="J144" s="61"/>
      <c r="K144" s="59"/>
      <c r="L144" s="59"/>
      <c r="M144" s="61"/>
      <c r="N144" s="318"/>
      <c r="O144" s="61"/>
      <c r="P144" s="61"/>
      <c r="Q144" s="59"/>
      <c r="R144" s="61"/>
      <c r="S144" s="62"/>
      <c r="T144" s="1055"/>
      <c r="U144" s="825"/>
      <c r="V144" s="827"/>
      <c r="W144" s="820"/>
      <c r="X144" s="820"/>
      <c r="Y144" s="821"/>
      <c r="Z144" s="820"/>
      <c r="AA144" s="820"/>
      <c r="AB144" s="820"/>
      <c r="AC144" s="820"/>
      <c r="AD144" s="820"/>
      <c r="AE144" s="820"/>
      <c r="AF144" s="822"/>
      <c r="AG144" s="823"/>
    </row>
    <row r="145" spans="1:33" ht="12.75" customHeight="1" x14ac:dyDescent="0.2">
      <c r="A145" s="1060"/>
      <c r="B145" s="1060"/>
      <c r="C145" s="1060"/>
      <c r="D145" s="60"/>
      <c r="E145" s="1060"/>
      <c r="F145" s="1060"/>
      <c r="G145" s="275"/>
      <c r="H145" s="275"/>
      <c r="I145" s="61"/>
      <c r="J145" s="61"/>
      <c r="K145" s="59"/>
      <c r="L145" s="59"/>
      <c r="M145" s="61"/>
      <c r="N145" s="318"/>
      <c r="O145" s="61"/>
      <c r="P145" s="61"/>
      <c r="Q145" s="59"/>
      <c r="R145" s="61"/>
      <c r="S145" s="62"/>
      <c r="T145" s="1055"/>
      <c r="U145" s="825"/>
      <c r="V145" s="827"/>
      <c r="W145" s="820"/>
      <c r="X145" s="820"/>
      <c r="Y145" s="821"/>
      <c r="Z145" s="820"/>
      <c r="AA145" s="820"/>
      <c r="AB145" s="820"/>
      <c r="AC145" s="820"/>
      <c r="AD145" s="820"/>
      <c r="AE145" s="820"/>
      <c r="AF145" s="822"/>
      <c r="AG145" s="823"/>
    </row>
    <row r="146" spans="1:33" ht="12.75" customHeight="1" x14ac:dyDescent="0.2">
      <c r="A146" s="1060"/>
      <c r="B146" s="1060"/>
      <c r="C146" s="1060"/>
      <c r="D146" s="60"/>
      <c r="E146" s="1060"/>
      <c r="F146" s="1060"/>
      <c r="G146" s="275"/>
      <c r="H146" s="275"/>
      <c r="I146" s="61"/>
      <c r="J146" s="61"/>
      <c r="K146" s="59"/>
      <c r="L146" s="59"/>
      <c r="M146" s="61"/>
      <c r="N146" s="318"/>
      <c r="O146" s="61"/>
      <c r="P146" s="61"/>
      <c r="Q146" s="59"/>
      <c r="R146" s="61"/>
      <c r="S146" s="62"/>
      <c r="T146" s="1055"/>
      <c r="U146" s="825"/>
      <c r="V146" s="827"/>
      <c r="W146" s="820"/>
      <c r="X146" s="820"/>
      <c r="Y146" s="821"/>
      <c r="Z146" s="820"/>
      <c r="AA146" s="820"/>
      <c r="AB146" s="820"/>
      <c r="AC146" s="820"/>
      <c r="AD146" s="820"/>
      <c r="AE146" s="820"/>
      <c r="AF146" s="822"/>
      <c r="AG146" s="823"/>
    </row>
    <row r="147" spans="1:33" ht="12.75" customHeight="1" x14ac:dyDescent="0.2">
      <c r="A147" s="1060"/>
      <c r="B147" s="1060"/>
      <c r="C147" s="1060"/>
      <c r="D147" s="60"/>
      <c r="E147" s="1060"/>
      <c r="F147" s="1060"/>
      <c r="G147" s="275"/>
      <c r="H147" s="275"/>
      <c r="I147" s="61"/>
      <c r="J147" s="61"/>
      <c r="K147" s="59"/>
      <c r="L147" s="59"/>
      <c r="M147" s="61"/>
      <c r="N147" s="318"/>
      <c r="O147" s="61"/>
      <c r="P147" s="61"/>
      <c r="Q147" s="59"/>
      <c r="R147" s="61"/>
      <c r="S147" s="62"/>
      <c r="T147" s="1055"/>
      <c r="U147" s="825"/>
      <c r="V147" s="827"/>
      <c r="W147" s="820"/>
      <c r="X147" s="820"/>
      <c r="Y147" s="821"/>
      <c r="Z147" s="820"/>
      <c r="AA147" s="820"/>
      <c r="AB147" s="820"/>
      <c r="AC147" s="820"/>
      <c r="AD147" s="820"/>
      <c r="AE147" s="820"/>
      <c r="AF147" s="822"/>
      <c r="AG147" s="823"/>
    </row>
    <row r="148" spans="1:33" ht="12.75" customHeight="1" x14ac:dyDescent="0.2">
      <c r="A148" s="1060"/>
      <c r="B148" s="1060"/>
      <c r="C148" s="1060"/>
      <c r="D148" s="60"/>
      <c r="E148" s="1060"/>
      <c r="F148" s="1060"/>
      <c r="G148" s="275"/>
      <c r="H148" s="275"/>
      <c r="I148" s="61"/>
      <c r="J148" s="61"/>
      <c r="K148" s="59"/>
      <c r="L148" s="59"/>
      <c r="M148" s="61"/>
      <c r="N148" s="318"/>
      <c r="O148" s="61"/>
      <c r="P148" s="61"/>
      <c r="Q148" s="59"/>
      <c r="R148" s="61"/>
      <c r="S148" s="62"/>
      <c r="T148" s="1055"/>
      <c r="U148" s="825"/>
      <c r="V148" s="827"/>
      <c r="W148" s="820"/>
      <c r="X148" s="820"/>
      <c r="Y148" s="821"/>
      <c r="Z148" s="820"/>
      <c r="AA148" s="820"/>
      <c r="AB148" s="820"/>
      <c r="AC148" s="820"/>
      <c r="AD148" s="820"/>
      <c r="AE148" s="820"/>
      <c r="AF148" s="820"/>
      <c r="AG148" s="824"/>
    </row>
    <row r="149" spans="1:33" ht="12.75" customHeight="1" x14ac:dyDescent="0.2">
      <c r="A149" s="59"/>
      <c r="B149" s="59"/>
      <c r="C149" s="59"/>
      <c r="D149" s="60"/>
      <c r="E149" s="59"/>
      <c r="F149" s="59"/>
      <c r="G149" s="275"/>
      <c r="H149" s="275"/>
      <c r="I149" s="61"/>
      <c r="J149" s="61"/>
      <c r="K149" s="59"/>
      <c r="L149" s="59"/>
      <c r="M149" s="61"/>
      <c r="N149" s="318"/>
      <c r="O149" s="61"/>
      <c r="P149" s="61"/>
      <c r="Q149" s="59"/>
      <c r="R149" s="61"/>
      <c r="S149" s="62"/>
      <c r="T149" s="143"/>
      <c r="U149" s="825"/>
      <c r="V149" s="827"/>
      <c r="W149" s="820"/>
      <c r="X149" s="820"/>
      <c r="Y149" s="821"/>
      <c r="Z149" s="820"/>
      <c r="AA149" s="820"/>
      <c r="AB149" s="820"/>
      <c r="AC149" s="820"/>
      <c r="AD149" s="820"/>
      <c r="AE149" s="820"/>
      <c r="AF149" s="822"/>
      <c r="AG149" s="823"/>
    </row>
    <row r="150" spans="1:33" ht="12.75" customHeight="1" x14ac:dyDescent="0.2">
      <c r="A150" s="1060"/>
      <c r="B150" s="1060"/>
      <c r="C150" s="1060"/>
      <c r="D150" s="60"/>
      <c r="E150" s="1060"/>
      <c r="F150" s="1060"/>
      <c r="G150" s="275"/>
      <c r="H150" s="275"/>
      <c r="I150" s="61"/>
      <c r="J150" s="61"/>
      <c r="K150" s="59"/>
      <c r="L150" s="59"/>
      <c r="M150" s="61"/>
      <c r="N150" s="318"/>
      <c r="O150" s="61"/>
      <c r="P150" s="61"/>
      <c r="Q150" s="59"/>
      <c r="R150" s="61"/>
      <c r="S150" s="62"/>
      <c r="T150" s="1055"/>
      <c r="U150" s="825"/>
      <c r="V150" s="827"/>
      <c r="W150" s="820"/>
      <c r="X150" s="820"/>
      <c r="Y150" s="821"/>
      <c r="Z150" s="820"/>
      <c r="AA150" s="820"/>
      <c r="AB150" s="820"/>
      <c r="AC150" s="820"/>
      <c r="AD150" s="820"/>
      <c r="AE150" s="820"/>
      <c r="AF150" s="822"/>
      <c r="AG150" s="823"/>
    </row>
    <row r="151" spans="1:33" ht="12.75" customHeight="1" x14ac:dyDescent="0.2">
      <c r="A151" s="59"/>
      <c r="B151" s="59"/>
      <c r="C151" s="59"/>
      <c r="D151" s="60"/>
      <c r="E151" s="59"/>
      <c r="F151" s="59"/>
      <c r="G151" s="275"/>
      <c r="H151" s="275"/>
      <c r="I151" s="61"/>
      <c r="J151" s="61"/>
      <c r="K151" s="59"/>
      <c r="L151" s="59"/>
      <c r="M151" s="61"/>
      <c r="N151" s="318"/>
      <c r="O151" s="61"/>
      <c r="P151" s="61"/>
      <c r="Q151" s="59"/>
      <c r="R151" s="61"/>
      <c r="S151" s="62"/>
      <c r="T151" s="143"/>
      <c r="U151" s="825"/>
      <c r="V151" s="827"/>
      <c r="W151" s="820"/>
      <c r="X151" s="820"/>
      <c r="Y151" s="821"/>
      <c r="Z151" s="820"/>
      <c r="AA151" s="820"/>
      <c r="AB151" s="820"/>
      <c r="AC151" s="820"/>
      <c r="AD151" s="820"/>
      <c r="AE151" s="820"/>
      <c r="AF151" s="822"/>
      <c r="AG151" s="823"/>
    </row>
    <row r="152" spans="1:33" ht="12.75" customHeight="1" x14ac:dyDescent="0.2">
      <c r="A152" s="59"/>
      <c r="B152" s="59"/>
      <c r="C152" s="59"/>
      <c r="D152" s="60"/>
      <c r="E152" s="59"/>
      <c r="F152" s="59"/>
      <c r="G152" s="275"/>
      <c r="H152" s="275"/>
      <c r="I152" s="61"/>
      <c r="J152" s="61"/>
      <c r="K152" s="59"/>
      <c r="L152" s="59"/>
      <c r="M152" s="61"/>
      <c r="N152" s="318"/>
      <c r="O152" s="61"/>
      <c r="P152" s="61"/>
      <c r="Q152" s="59"/>
      <c r="R152" s="61"/>
      <c r="S152" s="62"/>
      <c r="T152" s="143"/>
      <c r="U152" s="825"/>
      <c r="V152" s="827"/>
      <c r="W152" s="820"/>
      <c r="X152" s="820"/>
      <c r="Y152" s="821"/>
      <c r="Z152" s="820"/>
      <c r="AA152" s="820"/>
      <c r="AB152" s="820"/>
      <c r="AC152" s="820"/>
      <c r="AD152" s="820"/>
      <c r="AE152" s="820"/>
      <c r="AF152" s="822"/>
      <c r="AG152" s="823"/>
    </row>
    <row r="153" spans="1:33" ht="12.75" customHeight="1" x14ac:dyDescent="0.2">
      <c r="A153" s="1060"/>
      <c r="B153" s="1060"/>
      <c r="C153" s="1060"/>
      <c r="D153" s="60"/>
      <c r="E153" s="1060"/>
      <c r="F153" s="1060"/>
      <c r="G153" s="275"/>
      <c r="H153" s="275"/>
      <c r="I153" s="61"/>
      <c r="J153" s="61"/>
      <c r="K153" s="59"/>
      <c r="L153" s="59"/>
      <c r="M153" s="61"/>
      <c r="N153" s="318"/>
      <c r="O153" s="61"/>
      <c r="P153" s="61"/>
      <c r="Q153" s="59"/>
      <c r="R153" s="61"/>
      <c r="S153" s="62"/>
      <c r="T153" s="1055"/>
      <c r="U153" s="825"/>
      <c r="V153" s="827"/>
      <c r="W153" s="820"/>
      <c r="X153" s="820"/>
      <c r="Y153" s="821"/>
      <c r="Z153" s="820"/>
      <c r="AA153" s="820"/>
      <c r="AB153" s="820"/>
      <c r="AC153" s="820"/>
      <c r="AD153" s="820"/>
      <c r="AE153" s="820"/>
      <c r="AF153" s="822"/>
      <c r="AG153" s="823"/>
    </row>
    <row r="154" spans="1:33" ht="12.75" customHeight="1" x14ac:dyDescent="0.2">
      <c r="A154" s="59"/>
      <c r="B154" s="59"/>
      <c r="C154" s="59"/>
      <c r="D154" s="60"/>
      <c r="E154" s="59"/>
      <c r="F154" s="59"/>
      <c r="G154" s="275"/>
      <c r="H154" s="275"/>
      <c r="I154" s="61"/>
      <c r="J154" s="61"/>
      <c r="K154" s="59"/>
      <c r="L154" s="59"/>
      <c r="M154" s="61"/>
      <c r="N154" s="318"/>
      <c r="O154" s="61"/>
      <c r="P154" s="61"/>
      <c r="Q154" s="59"/>
      <c r="R154" s="61"/>
      <c r="S154" s="62"/>
      <c r="T154" s="143"/>
      <c r="U154" s="825"/>
      <c r="V154" s="827"/>
      <c r="W154" s="820"/>
      <c r="X154" s="820"/>
      <c r="Y154" s="821"/>
      <c r="Z154" s="820"/>
      <c r="AA154" s="820"/>
      <c r="AB154" s="820"/>
      <c r="AC154" s="820"/>
      <c r="AD154" s="820"/>
      <c r="AE154" s="820"/>
      <c r="AF154" s="822"/>
      <c r="AG154" s="823"/>
    </row>
    <row r="155" spans="1:33" ht="12.75" customHeight="1" x14ac:dyDescent="0.2">
      <c r="A155" s="1060"/>
      <c r="B155" s="1060"/>
      <c r="C155" s="1060"/>
      <c r="D155" s="60"/>
      <c r="E155" s="1060"/>
      <c r="F155" s="1060"/>
      <c r="G155" s="275"/>
      <c r="H155" s="275"/>
      <c r="I155" s="61"/>
      <c r="J155" s="61"/>
      <c r="K155" s="59"/>
      <c r="L155" s="59"/>
      <c r="M155" s="61"/>
      <c r="N155" s="318"/>
      <c r="O155" s="61"/>
      <c r="P155" s="61"/>
      <c r="Q155" s="59"/>
      <c r="R155" s="61"/>
      <c r="S155" s="62"/>
      <c r="T155" s="1055"/>
      <c r="U155" s="825"/>
      <c r="V155" s="827"/>
      <c r="W155" s="820"/>
      <c r="X155" s="820"/>
      <c r="Y155" s="821"/>
      <c r="Z155" s="820"/>
      <c r="AA155" s="820"/>
      <c r="AB155" s="820"/>
      <c r="AC155" s="820"/>
      <c r="AD155" s="820"/>
      <c r="AE155" s="820"/>
      <c r="AF155" s="822"/>
      <c r="AG155" s="823"/>
    </row>
    <row r="156" spans="1:33" ht="12.75" customHeight="1" x14ac:dyDescent="0.2">
      <c r="A156" s="1060"/>
      <c r="B156" s="1060"/>
      <c r="C156" s="1060"/>
      <c r="D156" s="60"/>
      <c r="E156" s="1060"/>
      <c r="F156" s="1060"/>
      <c r="G156" s="275"/>
      <c r="H156" s="275"/>
      <c r="I156" s="61"/>
      <c r="J156" s="61"/>
      <c r="K156" s="59"/>
      <c r="L156" s="59"/>
      <c r="M156" s="61"/>
      <c r="N156" s="318"/>
      <c r="O156" s="61"/>
      <c r="P156" s="61"/>
      <c r="Q156" s="59"/>
      <c r="R156" s="61"/>
      <c r="S156" s="62"/>
      <c r="T156" s="1055"/>
      <c r="U156" s="825"/>
      <c r="V156" s="827"/>
      <c r="W156" s="820"/>
      <c r="X156" s="820"/>
      <c r="Y156" s="821"/>
      <c r="Z156" s="820"/>
      <c r="AA156" s="820"/>
      <c r="AB156" s="820"/>
      <c r="AC156" s="820"/>
      <c r="AD156" s="820"/>
      <c r="AE156" s="820"/>
      <c r="AF156" s="822"/>
      <c r="AG156" s="823"/>
    </row>
    <row r="157" spans="1:33" ht="12.75" customHeight="1" x14ac:dyDescent="0.2">
      <c r="A157" s="1060"/>
      <c r="B157" s="1060"/>
      <c r="C157" s="1060"/>
      <c r="D157" s="60"/>
      <c r="E157" s="1060"/>
      <c r="F157" s="1060"/>
      <c r="G157" s="275"/>
      <c r="H157" s="275"/>
      <c r="I157" s="61"/>
      <c r="J157" s="61"/>
      <c r="K157" s="59"/>
      <c r="L157" s="59"/>
      <c r="M157" s="61"/>
      <c r="N157" s="318"/>
      <c r="O157" s="61"/>
      <c r="P157" s="61"/>
      <c r="Q157" s="59"/>
      <c r="R157" s="59"/>
      <c r="S157" s="62"/>
      <c r="T157" s="1055"/>
      <c r="U157" s="825"/>
      <c r="V157" s="827"/>
      <c r="W157" s="820"/>
      <c r="X157" s="820"/>
      <c r="Y157" s="821"/>
      <c r="Z157" s="820"/>
      <c r="AA157" s="820"/>
      <c r="AB157" s="820"/>
      <c r="AC157" s="820"/>
      <c r="AD157" s="820"/>
      <c r="AE157" s="820"/>
      <c r="AF157" s="822"/>
      <c r="AG157" s="823"/>
    </row>
    <row r="158" spans="1:33" ht="12.75" customHeight="1" x14ac:dyDescent="0.2">
      <c r="A158" s="1060"/>
      <c r="B158" s="1060"/>
      <c r="C158" s="1060"/>
      <c r="D158" s="60"/>
      <c r="E158" s="1060"/>
      <c r="F158" s="1060"/>
      <c r="G158" s="275"/>
      <c r="H158" s="275"/>
      <c r="I158" s="61"/>
      <c r="J158" s="61"/>
      <c r="K158" s="59"/>
      <c r="L158" s="59"/>
      <c r="M158" s="61"/>
      <c r="N158" s="318"/>
      <c r="O158" s="61"/>
      <c r="P158" s="61"/>
      <c r="Q158" s="59"/>
      <c r="R158" s="59"/>
      <c r="S158" s="62"/>
      <c r="T158" s="1055"/>
      <c r="U158" s="825"/>
      <c r="V158" s="827"/>
      <c r="W158" s="820"/>
      <c r="X158" s="820"/>
      <c r="Y158" s="821"/>
      <c r="Z158" s="820"/>
      <c r="AA158" s="820"/>
      <c r="AB158" s="820"/>
      <c r="AC158" s="820"/>
      <c r="AD158" s="820"/>
      <c r="AE158" s="820"/>
      <c r="AF158" s="822"/>
      <c r="AG158" s="823"/>
    </row>
    <row r="159" spans="1:33" ht="12.75" customHeight="1" x14ac:dyDescent="0.2">
      <c r="A159" s="59"/>
      <c r="B159" s="59"/>
      <c r="C159" s="59"/>
      <c r="D159" s="60"/>
      <c r="E159" s="59"/>
      <c r="F159" s="59"/>
      <c r="G159" s="275"/>
      <c r="H159" s="275"/>
      <c r="I159" s="61"/>
      <c r="J159" s="61"/>
      <c r="K159" s="59"/>
      <c r="L159" s="59"/>
      <c r="M159" s="61"/>
      <c r="N159" s="318"/>
      <c r="O159" s="61"/>
      <c r="P159" s="61"/>
      <c r="Q159" s="59"/>
      <c r="R159" s="59"/>
      <c r="S159" s="62"/>
      <c r="T159" s="143"/>
      <c r="U159" s="825"/>
      <c r="V159" s="827"/>
      <c r="W159" s="820"/>
      <c r="X159" s="820"/>
      <c r="Y159" s="821"/>
      <c r="Z159" s="820"/>
      <c r="AA159" s="820"/>
      <c r="AB159" s="820"/>
      <c r="AC159" s="820"/>
      <c r="AD159" s="820"/>
      <c r="AE159" s="820"/>
      <c r="AF159" s="822"/>
      <c r="AG159" s="823"/>
    </row>
    <row r="160" spans="1:33" ht="12.75" customHeight="1" x14ac:dyDescent="0.2">
      <c r="A160" s="1060"/>
      <c r="B160" s="1060"/>
      <c r="C160" s="1060"/>
      <c r="D160" s="60"/>
      <c r="E160" s="1060"/>
      <c r="F160" s="1060"/>
      <c r="G160" s="275"/>
      <c r="H160" s="275"/>
      <c r="I160" s="61"/>
      <c r="J160" s="61"/>
      <c r="K160" s="59"/>
      <c r="L160" s="59"/>
      <c r="M160" s="61"/>
      <c r="N160" s="318"/>
      <c r="O160" s="61"/>
      <c r="P160" s="61"/>
      <c r="Q160" s="59"/>
      <c r="R160" s="59"/>
      <c r="S160" s="62"/>
      <c r="T160" s="1055"/>
      <c r="U160" s="825"/>
      <c r="V160" s="827"/>
      <c r="W160" s="820"/>
      <c r="X160" s="820"/>
      <c r="Y160" s="821"/>
      <c r="Z160" s="820"/>
      <c r="AA160" s="820"/>
      <c r="AB160" s="820"/>
      <c r="AC160" s="820"/>
      <c r="AD160" s="820"/>
      <c r="AE160" s="820"/>
      <c r="AF160" s="820"/>
      <c r="AG160" s="824"/>
    </row>
    <row r="161" spans="1:33" ht="12.75" customHeight="1" x14ac:dyDescent="0.2">
      <c r="A161" s="59"/>
      <c r="B161" s="59"/>
      <c r="C161" s="59"/>
      <c r="D161" s="60"/>
      <c r="E161" s="59"/>
      <c r="F161" s="59"/>
      <c r="G161" s="275"/>
      <c r="H161" s="275"/>
      <c r="I161" s="61"/>
      <c r="J161" s="61"/>
      <c r="K161" s="59"/>
      <c r="L161" s="59"/>
      <c r="M161" s="61"/>
      <c r="N161" s="318"/>
      <c r="O161" s="61"/>
      <c r="P161" s="61"/>
      <c r="Q161" s="59"/>
      <c r="R161" s="59"/>
      <c r="S161" s="62"/>
      <c r="T161" s="143"/>
      <c r="U161" s="825"/>
      <c r="V161" s="827"/>
      <c r="W161" s="820"/>
      <c r="X161" s="820"/>
      <c r="Y161" s="821"/>
      <c r="Z161" s="820"/>
      <c r="AA161" s="820"/>
      <c r="AB161" s="820"/>
      <c r="AC161" s="820"/>
      <c r="AD161" s="820"/>
      <c r="AE161" s="820"/>
      <c r="AF161" s="822"/>
      <c r="AG161" s="823"/>
    </row>
    <row r="162" spans="1:33" ht="12.75" customHeight="1" x14ac:dyDescent="0.2">
      <c r="A162" s="59"/>
      <c r="B162" s="59"/>
      <c r="C162" s="59"/>
      <c r="D162" s="60"/>
      <c r="E162" s="59"/>
      <c r="F162" s="59"/>
      <c r="G162" s="275"/>
      <c r="H162" s="275"/>
      <c r="I162" s="61"/>
      <c r="J162" s="61"/>
      <c r="K162" s="59"/>
      <c r="L162" s="59"/>
      <c r="M162" s="61"/>
      <c r="N162" s="318"/>
      <c r="O162" s="61"/>
      <c r="P162" s="61"/>
      <c r="Q162" s="59"/>
      <c r="R162" s="59"/>
      <c r="S162" s="62"/>
      <c r="T162" s="143"/>
      <c r="U162" s="825"/>
      <c r="V162" s="827"/>
      <c r="W162" s="820"/>
      <c r="X162" s="820"/>
      <c r="Y162" s="821"/>
      <c r="Z162" s="820"/>
      <c r="AA162" s="820"/>
      <c r="AB162" s="820"/>
      <c r="AC162" s="820"/>
      <c r="AD162" s="820"/>
      <c r="AE162" s="820"/>
      <c r="AF162" s="822"/>
      <c r="AG162" s="823"/>
    </row>
    <row r="163" spans="1:33" ht="12.75" customHeight="1" x14ac:dyDescent="0.2">
      <c r="A163" s="1060"/>
      <c r="B163" s="1060"/>
      <c r="C163" s="1060"/>
      <c r="D163" s="60"/>
      <c r="E163" s="1060"/>
      <c r="F163" s="1060"/>
      <c r="G163" s="275"/>
      <c r="H163" s="275"/>
      <c r="I163" s="61"/>
      <c r="J163" s="61"/>
      <c r="K163" s="59"/>
      <c r="L163" s="59"/>
      <c r="M163" s="61"/>
      <c r="N163" s="318"/>
      <c r="O163" s="61"/>
      <c r="P163" s="61"/>
      <c r="Q163" s="59"/>
      <c r="R163" s="59"/>
      <c r="S163" s="62"/>
      <c r="T163" s="1055"/>
      <c r="U163" s="825"/>
      <c r="V163" s="827"/>
      <c r="W163" s="820"/>
      <c r="X163" s="820"/>
      <c r="Y163" s="821"/>
      <c r="Z163" s="820"/>
      <c r="AA163" s="820"/>
      <c r="AB163" s="820"/>
      <c r="AC163" s="820"/>
      <c r="AD163" s="820"/>
      <c r="AE163" s="820"/>
      <c r="AF163" s="822"/>
      <c r="AG163" s="823"/>
    </row>
    <row r="164" spans="1:33" ht="12.75" customHeight="1" x14ac:dyDescent="0.2">
      <c r="A164" s="59"/>
      <c r="B164" s="59"/>
      <c r="C164" s="59"/>
      <c r="D164" s="60"/>
      <c r="E164" s="59"/>
      <c r="F164" s="59"/>
      <c r="G164" s="275"/>
      <c r="H164" s="275"/>
      <c r="I164" s="61"/>
      <c r="J164" s="61"/>
      <c r="K164" s="59"/>
      <c r="L164" s="59"/>
      <c r="M164" s="61"/>
      <c r="N164" s="318"/>
      <c r="O164" s="61"/>
      <c r="P164" s="61"/>
      <c r="Q164" s="59"/>
      <c r="R164" s="59"/>
      <c r="S164" s="62"/>
      <c r="T164" s="143"/>
      <c r="U164" s="825"/>
      <c r="V164" s="827"/>
      <c r="W164" s="820"/>
      <c r="X164" s="820"/>
      <c r="Y164" s="821"/>
      <c r="Z164" s="820"/>
      <c r="AA164" s="820"/>
      <c r="AB164" s="820"/>
      <c r="AC164" s="820"/>
      <c r="AD164" s="820"/>
      <c r="AE164" s="820"/>
      <c r="AF164" s="822"/>
      <c r="AG164" s="823"/>
    </row>
    <row r="165" spans="1:33" ht="12.75" customHeight="1" x14ac:dyDescent="0.2">
      <c r="A165" s="1060"/>
      <c r="B165" s="1060"/>
      <c r="C165" s="1060"/>
      <c r="D165" s="60"/>
      <c r="E165" s="1060"/>
      <c r="F165" s="1060"/>
      <c r="G165" s="275"/>
      <c r="H165" s="275"/>
      <c r="I165" s="61"/>
      <c r="J165" s="61"/>
      <c r="K165" s="59"/>
      <c r="L165" s="59"/>
      <c r="M165" s="61"/>
      <c r="N165" s="318"/>
      <c r="O165" s="61"/>
      <c r="P165" s="61"/>
      <c r="Q165" s="59"/>
      <c r="R165" s="59"/>
      <c r="S165" s="62"/>
      <c r="T165" s="1055"/>
      <c r="U165" s="825"/>
      <c r="V165" s="827"/>
      <c r="W165" s="820"/>
      <c r="X165" s="820"/>
      <c r="Y165" s="821"/>
      <c r="Z165" s="820"/>
      <c r="AA165" s="820"/>
      <c r="AB165" s="820"/>
      <c r="AC165" s="820"/>
      <c r="AD165" s="820"/>
      <c r="AE165" s="820"/>
      <c r="AF165" s="822"/>
      <c r="AG165" s="823"/>
    </row>
    <row r="166" spans="1:33" ht="12.75" customHeight="1" x14ac:dyDescent="0.2">
      <c r="A166" s="1060"/>
      <c r="B166" s="1060"/>
      <c r="C166" s="1060"/>
      <c r="D166" s="60"/>
      <c r="E166" s="1060"/>
      <c r="F166" s="1060"/>
      <c r="G166" s="275"/>
      <c r="H166" s="275"/>
      <c r="I166" s="61"/>
      <c r="J166" s="61"/>
      <c r="K166" s="59"/>
      <c r="L166" s="59"/>
      <c r="M166" s="61"/>
      <c r="N166" s="318"/>
      <c r="O166" s="61"/>
      <c r="P166" s="61"/>
      <c r="Q166" s="59"/>
      <c r="R166" s="59"/>
      <c r="S166" s="62"/>
      <c r="T166" s="1055"/>
      <c r="U166" s="825"/>
      <c r="V166" s="827"/>
      <c r="W166" s="820"/>
      <c r="X166" s="820"/>
      <c r="Y166" s="821"/>
      <c r="Z166" s="820"/>
      <c r="AA166" s="820"/>
      <c r="AB166" s="820"/>
      <c r="AC166" s="820"/>
      <c r="AD166" s="820"/>
      <c r="AE166" s="820"/>
      <c r="AF166" s="820"/>
      <c r="AG166" s="824"/>
    </row>
    <row r="167" spans="1:33" ht="12.75" customHeight="1" x14ac:dyDescent="0.2">
      <c r="A167" s="1060"/>
      <c r="B167" s="1060"/>
      <c r="C167" s="1060"/>
      <c r="D167" s="60"/>
      <c r="E167" s="1060"/>
      <c r="F167" s="1060"/>
      <c r="G167" s="275"/>
      <c r="H167" s="275"/>
      <c r="I167" s="61"/>
      <c r="J167" s="61"/>
      <c r="K167" s="59"/>
      <c r="L167" s="59"/>
      <c r="M167" s="61"/>
      <c r="N167" s="318"/>
      <c r="O167" s="61"/>
      <c r="P167" s="61"/>
      <c r="Q167" s="59"/>
      <c r="R167" s="59"/>
      <c r="S167" s="62"/>
      <c r="T167" s="1055"/>
      <c r="U167" s="825"/>
      <c r="V167" s="827"/>
      <c r="W167" s="820"/>
      <c r="X167" s="820"/>
      <c r="Y167" s="821"/>
      <c r="Z167" s="820"/>
      <c r="AA167" s="820"/>
      <c r="AB167" s="820"/>
      <c r="AC167" s="820"/>
      <c r="AD167" s="820"/>
      <c r="AE167" s="820"/>
      <c r="AF167" s="820"/>
      <c r="AG167" s="824"/>
    </row>
    <row r="168" spans="1:33" ht="12.75" customHeight="1" x14ac:dyDescent="0.2">
      <c r="A168" s="1060"/>
      <c r="B168" s="1060"/>
      <c r="C168" s="1060"/>
      <c r="D168" s="60"/>
      <c r="E168" s="1060"/>
      <c r="F168" s="1060"/>
      <c r="G168" s="275"/>
      <c r="H168" s="275"/>
      <c r="I168" s="61"/>
      <c r="J168" s="61"/>
      <c r="K168" s="59"/>
      <c r="L168" s="59"/>
      <c r="M168" s="61"/>
      <c r="N168" s="318"/>
      <c r="O168" s="61"/>
      <c r="P168" s="61"/>
      <c r="Q168" s="59"/>
      <c r="R168" s="59"/>
      <c r="S168" s="62"/>
      <c r="T168" s="1055"/>
      <c r="U168" s="825"/>
      <c r="V168" s="827"/>
      <c r="W168" s="820"/>
      <c r="X168" s="820"/>
      <c r="Y168" s="821"/>
      <c r="Z168" s="820"/>
      <c r="AA168" s="820"/>
      <c r="AB168" s="820"/>
      <c r="AC168" s="820"/>
      <c r="AD168" s="820"/>
      <c r="AE168" s="820"/>
      <c r="AF168" s="820"/>
      <c r="AG168" s="824"/>
    </row>
    <row r="169" spans="1:33" ht="12.75" customHeight="1" x14ac:dyDescent="0.2">
      <c r="A169" s="1060"/>
      <c r="B169" s="1060"/>
      <c r="C169" s="1060"/>
      <c r="D169" s="60"/>
      <c r="E169" s="1060"/>
      <c r="F169" s="1060"/>
      <c r="G169" s="275"/>
      <c r="H169" s="275"/>
      <c r="I169" s="61"/>
      <c r="J169" s="61"/>
      <c r="K169" s="59"/>
      <c r="L169" s="59"/>
      <c r="M169" s="61"/>
      <c r="N169" s="318"/>
      <c r="O169" s="61"/>
      <c r="P169" s="61"/>
      <c r="Q169" s="59"/>
      <c r="R169" s="59"/>
      <c r="S169" s="62"/>
      <c r="T169" s="1055"/>
      <c r="U169" s="825"/>
      <c r="V169" s="827"/>
      <c r="W169" s="820"/>
      <c r="X169" s="820"/>
      <c r="Y169" s="821"/>
      <c r="Z169" s="820"/>
      <c r="AA169" s="820"/>
      <c r="AB169" s="820"/>
      <c r="AC169" s="820"/>
      <c r="AD169" s="820"/>
      <c r="AE169" s="820"/>
      <c r="AF169" s="820"/>
      <c r="AG169" s="824"/>
    </row>
    <row r="170" spans="1:33" ht="12.75" customHeight="1" x14ac:dyDescent="0.2">
      <c r="A170" s="1060"/>
      <c r="B170" s="1060"/>
      <c r="C170" s="1060"/>
      <c r="D170" s="60"/>
      <c r="E170" s="1060"/>
      <c r="F170" s="1060"/>
      <c r="G170" s="275"/>
      <c r="H170" s="275"/>
      <c r="I170" s="61"/>
      <c r="J170" s="61"/>
      <c r="K170" s="59"/>
      <c r="L170" s="59"/>
      <c r="M170" s="61"/>
      <c r="N170" s="318"/>
      <c r="O170" s="61"/>
      <c r="P170" s="61"/>
      <c r="Q170" s="59"/>
      <c r="R170" s="59"/>
      <c r="S170" s="62"/>
      <c r="T170" s="1055"/>
      <c r="U170" s="825"/>
      <c r="V170" s="827"/>
      <c r="W170" s="820"/>
      <c r="X170" s="820"/>
      <c r="Y170" s="821"/>
      <c r="Z170" s="820"/>
      <c r="AA170" s="820"/>
      <c r="AB170" s="820"/>
      <c r="AC170" s="820"/>
      <c r="AD170" s="820"/>
      <c r="AE170" s="820"/>
      <c r="AF170" s="822"/>
      <c r="AG170" s="823"/>
    </row>
    <row r="171" spans="1:33" ht="12.75" customHeight="1" x14ac:dyDescent="0.2">
      <c r="A171" s="1060"/>
      <c r="B171" s="1060"/>
      <c r="C171" s="1060"/>
      <c r="D171" s="60"/>
      <c r="E171" s="1060"/>
      <c r="F171" s="1060"/>
      <c r="G171" s="275"/>
      <c r="H171" s="275"/>
      <c r="I171" s="61"/>
      <c r="J171" s="61"/>
      <c r="K171" s="59"/>
      <c r="L171" s="59"/>
      <c r="M171" s="61"/>
      <c r="N171" s="318"/>
      <c r="O171" s="61"/>
      <c r="P171" s="61"/>
      <c r="Q171" s="59"/>
      <c r="R171" s="59"/>
      <c r="S171" s="62"/>
      <c r="T171" s="1055"/>
      <c r="U171" s="825"/>
      <c r="V171" s="827"/>
      <c r="W171" s="820"/>
      <c r="X171" s="820"/>
      <c r="Y171" s="821"/>
      <c r="Z171" s="820"/>
      <c r="AA171" s="820"/>
      <c r="AB171" s="820"/>
      <c r="AC171" s="820"/>
      <c r="AD171" s="820"/>
      <c r="AE171" s="820"/>
      <c r="AF171" s="822"/>
      <c r="AG171" s="823"/>
    </row>
    <row r="172" spans="1:33" ht="12.75" customHeight="1" x14ac:dyDescent="0.2">
      <c r="A172" s="1060"/>
      <c r="B172" s="1060"/>
      <c r="C172" s="1060"/>
      <c r="D172" s="60"/>
      <c r="E172" s="1060"/>
      <c r="F172" s="1060"/>
      <c r="G172" s="275"/>
      <c r="H172" s="275"/>
      <c r="I172" s="61"/>
      <c r="J172" s="61"/>
      <c r="K172" s="59"/>
      <c r="L172" s="59"/>
      <c r="M172" s="61"/>
      <c r="N172" s="318"/>
      <c r="O172" s="61"/>
      <c r="P172" s="61"/>
      <c r="Q172" s="59"/>
      <c r="R172" s="59"/>
      <c r="S172" s="62"/>
      <c r="T172" s="1055"/>
      <c r="U172" s="825"/>
      <c r="V172" s="827"/>
      <c r="W172" s="820"/>
      <c r="X172" s="820"/>
      <c r="Y172" s="821"/>
      <c r="Z172" s="820"/>
      <c r="AA172" s="820"/>
      <c r="AB172" s="820"/>
      <c r="AC172" s="820"/>
      <c r="AD172" s="820"/>
      <c r="AE172" s="820"/>
      <c r="AF172" s="822"/>
      <c r="AG172" s="823"/>
    </row>
    <row r="173" spans="1:33" ht="12.75" customHeight="1" x14ac:dyDescent="0.2">
      <c r="A173" s="59"/>
      <c r="B173" s="59"/>
      <c r="C173" s="59"/>
      <c r="D173" s="60"/>
      <c r="E173" s="59"/>
      <c r="F173" s="59"/>
      <c r="G173" s="275"/>
      <c r="H173" s="275"/>
      <c r="I173" s="61"/>
      <c r="J173" s="61"/>
      <c r="K173" s="59"/>
      <c r="L173" s="59"/>
      <c r="M173" s="61"/>
      <c r="N173" s="318"/>
      <c r="O173" s="61"/>
      <c r="P173" s="61"/>
      <c r="Q173" s="59"/>
      <c r="R173" s="59"/>
      <c r="S173" s="62"/>
      <c r="T173" s="143"/>
      <c r="U173" s="825"/>
      <c r="V173" s="827"/>
      <c r="W173" s="820"/>
      <c r="X173" s="820"/>
      <c r="Y173" s="821"/>
      <c r="Z173" s="820"/>
      <c r="AA173" s="820"/>
      <c r="AB173" s="820"/>
      <c r="AC173" s="820"/>
      <c r="AD173" s="820"/>
      <c r="AE173" s="820"/>
      <c r="AF173" s="822"/>
      <c r="AG173" s="823"/>
    </row>
    <row r="174" spans="1:33" ht="12.75" customHeight="1" x14ac:dyDescent="0.2">
      <c r="A174" s="59"/>
      <c r="B174" s="59"/>
      <c r="C174" s="59"/>
      <c r="D174" s="60"/>
      <c r="E174" s="59"/>
      <c r="F174" s="59"/>
      <c r="G174" s="275"/>
      <c r="H174" s="275"/>
      <c r="I174" s="61"/>
      <c r="J174" s="61"/>
      <c r="K174" s="59"/>
      <c r="L174" s="59"/>
      <c r="M174" s="61"/>
      <c r="N174" s="318"/>
      <c r="O174" s="61"/>
      <c r="P174" s="61"/>
      <c r="Q174" s="59"/>
      <c r="R174" s="59"/>
      <c r="S174" s="62"/>
      <c r="T174" s="143"/>
      <c r="U174" s="825"/>
      <c r="V174" s="827"/>
      <c r="W174" s="820"/>
      <c r="X174" s="820"/>
      <c r="Y174" s="821"/>
      <c r="Z174" s="820"/>
      <c r="AA174" s="820"/>
      <c r="AB174" s="820"/>
      <c r="AC174" s="820"/>
      <c r="AD174" s="820"/>
      <c r="AE174" s="820"/>
      <c r="AF174" s="822"/>
      <c r="AG174" s="823"/>
    </row>
    <row r="175" spans="1:33" ht="12.75" customHeight="1" x14ac:dyDescent="0.2">
      <c r="A175" s="59"/>
      <c r="B175" s="59"/>
      <c r="C175" s="59"/>
      <c r="D175" s="60"/>
      <c r="E175" s="59"/>
      <c r="F175" s="59"/>
      <c r="G175" s="275"/>
      <c r="H175" s="275"/>
      <c r="I175" s="61"/>
      <c r="J175" s="61"/>
      <c r="K175" s="59"/>
      <c r="L175" s="59"/>
      <c r="M175" s="61"/>
      <c r="N175" s="318"/>
      <c r="O175" s="61"/>
      <c r="P175" s="61"/>
      <c r="Q175" s="59"/>
      <c r="R175" s="59"/>
      <c r="S175" s="62"/>
      <c r="T175" s="143"/>
      <c r="U175" s="825"/>
      <c r="V175" s="827"/>
      <c r="W175" s="820"/>
      <c r="X175" s="820"/>
      <c r="Y175" s="821"/>
      <c r="Z175" s="820"/>
      <c r="AA175" s="820"/>
      <c r="AB175" s="820"/>
      <c r="AC175" s="820"/>
      <c r="AD175" s="820"/>
      <c r="AE175" s="820"/>
      <c r="AF175" s="822"/>
      <c r="AG175" s="823"/>
    </row>
    <row r="176" spans="1:33" ht="12.75" customHeight="1" x14ac:dyDescent="0.2">
      <c r="A176" s="59"/>
      <c r="B176" s="59"/>
      <c r="C176" s="59"/>
      <c r="D176" s="60"/>
      <c r="E176" s="59"/>
      <c r="F176" s="59"/>
      <c r="G176" s="275"/>
      <c r="H176" s="275"/>
      <c r="I176" s="61"/>
      <c r="J176" s="61"/>
      <c r="K176" s="59"/>
      <c r="L176" s="59"/>
      <c r="M176" s="61"/>
      <c r="N176" s="318"/>
      <c r="O176" s="61"/>
      <c r="P176" s="61"/>
      <c r="Q176" s="59"/>
      <c r="R176" s="59"/>
      <c r="S176" s="62"/>
      <c r="T176" s="143"/>
      <c r="U176" s="825"/>
      <c r="V176" s="827"/>
      <c r="W176" s="820"/>
      <c r="X176" s="820"/>
      <c r="Y176" s="821"/>
      <c r="Z176" s="820"/>
      <c r="AA176" s="820"/>
      <c r="AB176" s="820"/>
      <c r="AC176" s="820"/>
      <c r="AD176" s="820"/>
      <c r="AE176" s="820"/>
      <c r="AF176" s="822"/>
      <c r="AG176" s="823"/>
    </row>
    <row r="177" spans="1:80" ht="12.75" customHeight="1" x14ac:dyDescent="0.2">
      <c r="A177" s="59"/>
      <c r="B177" s="59"/>
      <c r="C177" s="59"/>
      <c r="D177" s="60"/>
      <c r="E177" s="59"/>
      <c r="F177" s="59"/>
      <c r="G177" s="275"/>
      <c r="H177" s="275"/>
      <c r="I177" s="61"/>
      <c r="J177" s="61"/>
      <c r="K177" s="59"/>
      <c r="L177" s="59"/>
      <c r="M177" s="61"/>
      <c r="N177" s="318"/>
      <c r="O177" s="61"/>
      <c r="P177" s="61"/>
      <c r="Q177" s="59"/>
      <c r="R177" s="59"/>
      <c r="S177" s="62"/>
      <c r="T177" s="143"/>
      <c r="U177" s="825"/>
      <c r="V177" s="827"/>
      <c r="W177" s="820"/>
      <c r="X177" s="820"/>
      <c r="Y177" s="821"/>
      <c r="Z177" s="820"/>
      <c r="AA177" s="820"/>
      <c r="AB177" s="820"/>
      <c r="AC177" s="820"/>
      <c r="AD177" s="820"/>
      <c r="AE177" s="820"/>
      <c r="AF177" s="822"/>
      <c r="AG177" s="823"/>
    </row>
    <row r="178" spans="1:80" ht="12.75" customHeight="1" x14ac:dyDescent="0.2">
      <c r="A178" s="1060"/>
      <c r="B178" s="1060"/>
      <c r="C178" s="1060"/>
      <c r="D178" s="60"/>
      <c r="E178" s="1060"/>
      <c r="F178" s="1060"/>
      <c r="G178" s="275"/>
      <c r="H178" s="275"/>
      <c r="I178" s="61"/>
      <c r="J178" s="61"/>
      <c r="K178" s="59"/>
      <c r="L178" s="59"/>
      <c r="M178" s="61"/>
      <c r="N178" s="318"/>
      <c r="O178" s="61"/>
      <c r="P178" s="61"/>
      <c r="Q178" s="59"/>
      <c r="R178" s="59"/>
      <c r="S178" s="62"/>
      <c r="T178" s="1055"/>
      <c r="U178" s="825"/>
      <c r="V178" s="827"/>
      <c r="W178" s="820"/>
      <c r="X178" s="820"/>
      <c r="Y178" s="821"/>
      <c r="Z178" s="820"/>
      <c r="AA178" s="820"/>
      <c r="AB178" s="820"/>
      <c r="AC178" s="820"/>
      <c r="AD178" s="820"/>
      <c r="AE178" s="820"/>
      <c r="AF178" s="822"/>
      <c r="AG178" s="823"/>
    </row>
    <row r="179" spans="1:80" ht="12.75" customHeight="1" x14ac:dyDescent="0.2">
      <c r="A179" s="1060"/>
      <c r="B179" s="1060"/>
      <c r="C179" s="1060"/>
      <c r="D179" s="60"/>
      <c r="E179" s="1060"/>
      <c r="F179" s="1060"/>
      <c r="G179" s="275"/>
      <c r="H179" s="275"/>
      <c r="I179" s="61"/>
      <c r="J179" s="61"/>
      <c r="K179" s="59"/>
      <c r="L179" s="59"/>
      <c r="M179" s="61"/>
      <c r="N179" s="318"/>
      <c r="O179" s="61"/>
      <c r="P179" s="61"/>
      <c r="Q179" s="59"/>
      <c r="R179" s="59"/>
      <c r="S179" s="62"/>
      <c r="T179" s="1055"/>
      <c r="U179" s="825"/>
      <c r="V179" s="827"/>
      <c r="W179" s="820"/>
      <c r="X179" s="820"/>
      <c r="Y179" s="821"/>
      <c r="Z179" s="820"/>
      <c r="AA179" s="820"/>
      <c r="AB179" s="820"/>
      <c r="AC179" s="820"/>
      <c r="AD179" s="820"/>
      <c r="AE179" s="820"/>
      <c r="AF179" s="820"/>
      <c r="AG179" s="824"/>
    </row>
    <row r="180" spans="1:80" ht="12.75" customHeight="1" x14ac:dyDescent="0.2">
      <c r="A180" s="59"/>
      <c r="B180" s="59"/>
      <c r="C180" s="59"/>
      <c r="D180" s="60"/>
      <c r="E180" s="59"/>
      <c r="F180" s="59"/>
      <c r="G180" s="275"/>
      <c r="H180" s="275"/>
      <c r="I180" s="61"/>
      <c r="J180" s="61"/>
      <c r="K180" s="59"/>
      <c r="L180" s="59"/>
      <c r="M180" s="61"/>
      <c r="N180" s="318"/>
      <c r="O180" s="61"/>
      <c r="P180" s="61"/>
      <c r="Q180" s="59"/>
      <c r="R180" s="59"/>
      <c r="S180" s="62"/>
      <c r="T180" s="143"/>
      <c r="U180" s="825"/>
      <c r="V180" s="827"/>
      <c r="W180" s="820"/>
      <c r="X180" s="820"/>
      <c r="Y180" s="821"/>
      <c r="Z180" s="820"/>
      <c r="AA180" s="820"/>
      <c r="AB180" s="820"/>
      <c r="AC180" s="820"/>
      <c r="AD180" s="820"/>
      <c r="AE180" s="820"/>
      <c r="AF180" s="822"/>
      <c r="AG180" s="823"/>
    </row>
    <row r="181" spans="1:80" ht="12.75" customHeight="1" x14ac:dyDescent="0.2">
      <c r="A181" s="1060"/>
      <c r="B181" s="1060"/>
      <c r="C181" s="1060"/>
      <c r="D181" s="60"/>
      <c r="E181" s="1060"/>
      <c r="F181" s="1060"/>
      <c r="G181" s="275"/>
      <c r="H181" s="275"/>
      <c r="I181" s="61"/>
      <c r="J181" s="61"/>
      <c r="K181" s="59"/>
      <c r="L181" s="59"/>
      <c r="M181" s="61"/>
      <c r="N181" s="318"/>
      <c r="O181" s="61"/>
      <c r="P181" s="61"/>
      <c r="Q181" s="59"/>
      <c r="R181" s="59"/>
      <c r="S181" s="62"/>
      <c r="T181" s="1055"/>
      <c r="U181" s="825"/>
      <c r="V181" s="827"/>
      <c r="W181" s="820"/>
      <c r="X181" s="820"/>
      <c r="Y181" s="821"/>
      <c r="Z181" s="820"/>
      <c r="AA181" s="820"/>
      <c r="AB181" s="820"/>
      <c r="AC181" s="820"/>
      <c r="AD181" s="820"/>
      <c r="AE181" s="820"/>
      <c r="AF181" s="822"/>
      <c r="AG181" s="823"/>
    </row>
    <row r="182" spans="1:80" ht="12.75" customHeight="1" x14ac:dyDescent="0.2">
      <c r="A182" s="1060"/>
      <c r="B182" s="1060"/>
      <c r="C182" s="1060"/>
      <c r="D182" s="60"/>
      <c r="E182" s="1060"/>
      <c r="F182" s="1060"/>
      <c r="G182" s="275"/>
      <c r="H182" s="275"/>
      <c r="I182" s="61"/>
      <c r="J182" s="61"/>
      <c r="K182" s="59"/>
      <c r="L182" s="59"/>
      <c r="M182" s="61"/>
      <c r="N182" s="318"/>
      <c r="O182" s="61"/>
      <c r="P182" s="61"/>
      <c r="Q182" s="59"/>
      <c r="R182" s="59"/>
      <c r="S182" s="62"/>
      <c r="T182" s="1055"/>
      <c r="U182" s="825"/>
      <c r="V182" s="827"/>
      <c r="W182" s="820"/>
      <c r="X182" s="820"/>
      <c r="Y182" s="821"/>
      <c r="Z182" s="820"/>
      <c r="AA182" s="820"/>
      <c r="AB182" s="820"/>
      <c r="AC182" s="820"/>
      <c r="AD182" s="820"/>
      <c r="AE182" s="820"/>
      <c r="AF182" s="822"/>
      <c r="AG182" s="823"/>
    </row>
    <row r="183" spans="1:80" ht="12.75" customHeight="1" x14ac:dyDescent="0.2">
      <c r="A183" s="1060"/>
      <c r="B183" s="1060"/>
      <c r="C183" s="1060"/>
      <c r="D183" s="60"/>
      <c r="E183" s="1060"/>
      <c r="F183" s="1060"/>
      <c r="G183" s="275"/>
      <c r="H183" s="275"/>
      <c r="I183" s="61"/>
      <c r="J183" s="61"/>
      <c r="K183" s="59"/>
      <c r="L183" s="59"/>
      <c r="M183" s="61"/>
      <c r="N183" s="318"/>
      <c r="O183" s="61"/>
      <c r="P183" s="61"/>
      <c r="Q183" s="59"/>
      <c r="R183" s="59"/>
      <c r="S183" s="62"/>
      <c r="T183" s="1055"/>
      <c r="U183" s="825"/>
      <c r="V183" s="827"/>
      <c r="W183" s="820"/>
      <c r="X183" s="820"/>
      <c r="Y183" s="821"/>
      <c r="Z183" s="820"/>
      <c r="AA183" s="820"/>
      <c r="AB183" s="820"/>
      <c r="AC183" s="820"/>
      <c r="AD183" s="820"/>
      <c r="AE183" s="820"/>
      <c r="AF183" s="820"/>
      <c r="AG183" s="824"/>
    </row>
    <row r="184" spans="1:80" ht="12.75" customHeight="1" x14ac:dyDescent="0.2">
      <c r="A184" s="1060"/>
      <c r="B184" s="1060"/>
      <c r="C184" s="1060"/>
      <c r="D184" s="60"/>
      <c r="E184" s="1060"/>
      <c r="F184" s="1060"/>
      <c r="G184" s="275"/>
      <c r="H184" s="275"/>
      <c r="I184" s="61"/>
      <c r="J184" s="61"/>
      <c r="K184" s="59"/>
      <c r="L184" s="59"/>
      <c r="M184" s="61"/>
      <c r="N184" s="318"/>
      <c r="O184" s="61"/>
      <c r="P184" s="61"/>
      <c r="Q184" s="59"/>
      <c r="R184" s="59"/>
      <c r="S184" s="62"/>
      <c r="T184" s="1055"/>
      <c r="U184" s="825"/>
      <c r="V184" s="827"/>
      <c r="W184" s="820"/>
      <c r="X184" s="820"/>
      <c r="Y184" s="821"/>
      <c r="Z184" s="820"/>
      <c r="AA184" s="820"/>
      <c r="AB184" s="820"/>
      <c r="AC184" s="820"/>
      <c r="AD184" s="820"/>
      <c r="AE184" s="820"/>
      <c r="AF184" s="822"/>
      <c r="AG184" s="823"/>
    </row>
    <row r="185" spans="1:80" ht="12.75" customHeight="1" x14ac:dyDescent="0.2">
      <c r="A185" s="1060"/>
      <c r="B185" s="1060"/>
      <c r="C185" s="1060"/>
      <c r="D185" s="60"/>
      <c r="E185" s="1060"/>
      <c r="F185" s="1060"/>
      <c r="G185" s="275"/>
      <c r="H185" s="275"/>
      <c r="I185" s="61"/>
      <c r="J185" s="61"/>
      <c r="K185" s="59"/>
      <c r="L185" s="59"/>
      <c r="M185" s="61"/>
      <c r="N185" s="318"/>
      <c r="O185" s="61"/>
      <c r="P185" s="61"/>
      <c r="Q185" s="59"/>
      <c r="R185" s="59"/>
      <c r="S185" s="62"/>
      <c r="T185" s="1055"/>
      <c r="U185" s="825"/>
      <c r="V185" s="827"/>
      <c r="W185" s="820"/>
      <c r="X185" s="820"/>
      <c r="Y185" s="821"/>
      <c r="Z185" s="820"/>
      <c r="AA185" s="820"/>
      <c r="AB185" s="820"/>
      <c r="AC185" s="820"/>
      <c r="AD185" s="820"/>
      <c r="AE185" s="820"/>
      <c r="AF185" s="822"/>
      <c r="AG185" s="823"/>
    </row>
    <row r="186" spans="1:80" ht="12.75" customHeight="1" x14ac:dyDescent="0.2">
      <c r="A186" s="1060"/>
      <c r="B186" s="1060"/>
      <c r="C186" s="1060"/>
      <c r="D186" s="60"/>
      <c r="E186" s="1060"/>
      <c r="F186" s="1060"/>
      <c r="G186" s="275"/>
      <c r="H186" s="275"/>
      <c r="I186" s="61"/>
      <c r="J186" s="1068"/>
      <c r="K186" s="1060"/>
      <c r="L186" s="1060"/>
      <c r="M186" s="61"/>
      <c r="N186" s="1069"/>
      <c r="O186" s="1068"/>
      <c r="P186" s="61"/>
      <c r="Q186" s="1060"/>
      <c r="R186" s="59"/>
      <c r="S186" s="1070"/>
      <c r="T186" s="1072"/>
      <c r="U186" s="1077"/>
      <c r="V186" s="1078"/>
      <c r="W186" s="1073"/>
      <c r="X186" s="820"/>
      <c r="Y186" s="1074"/>
      <c r="Z186" s="1073"/>
      <c r="AA186" s="1073"/>
      <c r="AB186" s="1073"/>
      <c r="AC186" s="1073"/>
      <c r="AD186" s="1073"/>
      <c r="AE186" s="1073"/>
      <c r="AF186" s="1075"/>
      <c r="AG186" s="1076"/>
      <c r="AH186" s="1067"/>
      <c r="AI186" s="1067"/>
      <c r="AJ186" s="1067"/>
      <c r="AK186" s="1067"/>
      <c r="AL186" s="1067"/>
      <c r="AM186" s="1067"/>
      <c r="AN186" s="1067"/>
      <c r="AO186" s="1067"/>
      <c r="AP186" s="1067"/>
      <c r="AQ186" s="1067"/>
      <c r="AR186" s="1067"/>
      <c r="AS186" s="1067"/>
      <c r="AT186" s="1067"/>
      <c r="AU186" s="1067"/>
      <c r="AV186" s="1067"/>
      <c r="AW186" s="1067"/>
      <c r="AX186" s="1067"/>
      <c r="AY186" s="1067"/>
      <c r="AZ186" s="1067"/>
      <c r="BA186" s="1067"/>
      <c r="BB186" s="1067"/>
      <c r="BC186" s="1067"/>
      <c r="BD186" s="1067"/>
      <c r="BE186" s="1067"/>
      <c r="BF186" s="1067"/>
      <c r="BG186" s="1067"/>
      <c r="BH186" s="1067"/>
      <c r="BI186" s="1067"/>
      <c r="BJ186" s="1067"/>
      <c r="BK186" s="1067"/>
      <c r="BL186" s="1067"/>
      <c r="BM186" s="1067"/>
      <c r="BN186" s="1067"/>
      <c r="BO186" s="1067"/>
      <c r="BP186" s="1067"/>
      <c r="BQ186" s="1067"/>
      <c r="BR186" s="1067"/>
      <c r="BS186" s="1067"/>
      <c r="BT186" s="1067"/>
      <c r="BU186" s="1067"/>
      <c r="BV186" s="1067"/>
      <c r="BW186" s="1067"/>
      <c r="BX186" s="1067"/>
      <c r="BY186" s="1067"/>
      <c r="BZ186" s="1067"/>
      <c r="CA186" s="1067"/>
      <c r="CB186" s="1067"/>
    </row>
    <row r="187" spans="1:80" ht="12.75" customHeight="1" x14ac:dyDescent="0.2">
      <c r="A187" s="59"/>
      <c r="B187" s="59"/>
      <c r="C187" s="59"/>
      <c r="D187" s="60"/>
      <c r="E187" s="59"/>
      <c r="F187" s="59"/>
      <c r="G187" s="275"/>
      <c r="H187" s="275"/>
      <c r="I187" s="61"/>
      <c r="J187" s="61"/>
      <c r="K187" s="59"/>
      <c r="L187" s="59"/>
      <c r="M187" s="61"/>
      <c r="N187" s="318"/>
      <c r="O187" s="61"/>
      <c r="P187" s="61"/>
      <c r="Q187" s="59"/>
      <c r="R187" s="59"/>
      <c r="S187" s="62"/>
      <c r="T187" s="143"/>
      <c r="U187" s="825"/>
      <c r="V187" s="827"/>
      <c r="W187" s="820"/>
      <c r="X187" s="820"/>
      <c r="Y187" s="821"/>
      <c r="Z187" s="820"/>
      <c r="AA187" s="820"/>
      <c r="AB187" s="820"/>
      <c r="AC187" s="820"/>
      <c r="AD187" s="820"/>
      <c r="AE187" s="820"/>
      <c r="AF187" s="822"/>
      <c r="AG187" s="823"/>
    </row>
    <row r="188" spans="1:80" ht="12.75" customHeight="1" x14ac:dyDescent="0.2">
      <c r="A188" s="59"/>
      <c r="B188" s="59"/>
      <c r="C188" s="59"/>
      <c r="D188" s="60"/>
      <c r="E188" s="59"/>
      <c r="F188" s="59"/>
      <c r="G188" s="275"/>
      <c r="H188" s="275"/>
      <c r="I188" s="61"/>
      <c r="J188" s="61"/>
      <c r="K188" s="59"/>
      <c r="L188" s="59"/>
      <c r="M188" s="61"/>
      <c r="N188" s="318"/>
      <c r="O188" s="61"/>
      <c r="P188" s="61"/>
      <c r="Q188" s="59"/>
      <c r="R188" s="59"/>
      <c r="S188" s="62"/>
      <c r="T188" s="143"/>
      <c r="U188" s="825"/>
      <c r="V188" s="827"/>
      <c r="W188" s="820"/>
      <c r="X188" s="820"/>
      <c r="Y188" s="821"/>
      <c r="Z188" s="820"/>
      <c r="AA188" s="820"/>
      <c r="AB188" s="820"/>
      <c r="AC188" s="820"/>
      <c r="AD188" s="820"/>
      <c r="AE188" s="820"/>
      <c r="AF188" s="822"/>
      <c r="AG188" s="823"/>
    </row>
    <row r="189" spans="1:80" ht="12.75" customHeight="1" x14ac:dyDescent="0.2">
      <c r="A189" s="1060"/>
      <c r="B189" s="1060"/>
      <c r="C189" s="1060"/>
      <c r="D189" s="60"/>
      <c r="E189" s="1060"/>
      <c r="F189" s="1060"/>
      <c r="G189" s="275"/>
      <c r="H189" s="275"/>
      <c r="I189" s="61"/>
      <c r="J189" s="61"/>
      <c r="K189" s="59"/>
      <c r="L189" s="59"/>
      <c r="M189" s="61"/>
      <c r="N189" s="1069"/>
      <c r="O189" s="61"/>
      <c r="P189" s="61"/>
      <c r="Q189" s="59"/>
      <c r="R189" s="59"/>
      <c r="S189" s="62"/>
      <c r="T189" s="1055"/>
      <c r="U189" s="825"/>
      <c r="V189" s="827"/>
      <c r="W189" s="820"/>
      <c r="X189" s="820"/>
      <c r="Y189" s="821"/>
      <c r="Z189" s="820"/>
      <c r="AA189" s="820"/>
      <c r="AB189" s="820"/>
      <c r="AC189" s="820"/>
      <c r="AD189" s="820"/>
      <c r="AE189" s="820"/>
      <c r="AF189" s="822"/>
      <c r="AG189" s="823"/>
    </row>
    <row r="190" spans="1:80" ht="12.75" customHeight="1" x14ac:dyDescent="0.2">
      <c r="A190" s="1060"/>
      <c r="B190" s="1060"/>
      <c r="C190" s="1060"/>
      <c r="D190" s="60"/>
      <c r="E190" s="1060"/>
      <c r="F190" s="1060"/>
      <c r="G190" s="275"/>
      <c r="H190" s="275"/>
      <c r="I190" s="61"/>
      <c r="J190" s="61"/>
      <c r="K190" s="59"/>
      <c r="L190" s="59"/>
      <c r="M190" s="61"/>
      <c r="N190" s="1069"/>
      <c r="O190" s="61"/>
      <c r="P190" s="61"/>
      <c r="Q190" s="59"/>
      <c r="R190" s="59"/>
      <c r="S190" s="62"/>
      <c r="T190" s="1055"/>
      <c r="U190" s="825"/>
      <c r="V190" s="827"/>
      <c r="W190" s="820"/>
      <c r="X190" s="820"/>
      <c r="Y190" s="821"/>
      <c r="Z190" s="820"/>
      <c r="AA190" s="820"/>
      <c r="AB190" s="820"/>
      <c r="AC190" s="820"/>
      <c r="AD190" s="820"/>
      <c r="AE190" s="820"/>
      <c r="AF190" s="822"/>
      <c r="AG190" s="823"/>
    </row>
    <row r="191" spans="1:80" ht="12.75" customHeight="1" x14ac:dyDescent="0.2">
      <c r="A191" s="1060"/>
      <c r="B191" s="1060"/>
      <c r="C191" s="1060"/>
      <c r="D191" s="60"/>
      <c r="E191" s="1060"/>
      <c r="F191" s="1060"/>
      <c r="G191" s="275"/>
      <c r="H191" s="275"/>
      <c r="I191" s="61"/>
      <c r="J191" s="61"/>
      <c r="K191" s="59"/>
      <c r="L191" s="59"/>
      <c r="M191" s="61"/>
      <c r="N191" s="1069"/>
      <c r="O191" s="61"/>
      <c r="P191" s="61"/>
      <c r="Q191" s="59"/>
      <c r="R191" s="59"/>
      <c r="S191" s="62"/>
      <c r="T191" s="1055"/>
      <c r="U191" s="825"/>
      <c r="V191" s="827"/>
      <c r="W191" s="820"/>
      <c r="X191" s="820"/>
      <c r="Y191" s="821"/>
      <c r="Z191" s="820"/>
      <c r="AA191" s="820"/>
      <c r="AB191" s="820"/>
      <c r="AC191" s="820"/>
      <c r="AD191" s="820"/>
      <c r="AE191" s="820"/>
      <c r="AF191" s="822"/>
      <c r="AG191" s="823"/>
    </row>
    <row r="192" spans="1:80" ht="12.75" customHeight="1" x14ac:dyDescent="0.2">
      <c r="A192" s="1060"/>
      <c r="B192" s="1060"/>
      <c r="C192" s="1060"/>
      <c r="D192" s="60"/>
      <c r="E192" s="1060"/>
      <c r="F192" s="1060"/>
      <c r="G192" s="275"/>
      <c r="H192" s="275"/>
      <c r="I192" s="61"/>
      <c r="J192" s="61"/>
      <c r="K192" s="59"/>
      <c r="L192" s="59"/>
      <c r="M192" s="61"/>
      <c r="N192" s="1069"/>
      <c r="O192" s="61"/>
      <c r="P192" s="61"/>
      <c r="Q192" s="59"/>
      <c r="R192" s="59"/>
      <c r="S192" s="62"/>
      <c r="T192" s="1055"/>
      <c r="U192" s="825"/>
      <c r="V192" s="827"/>
      <c r="W192" s="820"/>
      <c r="X192" s="820"/>
      <c r="Y192" s="821"/>
      <c r="Z192" s="820"/>
      <c r="AA192" s="820"/>
      <c r="AB192" s="820"/>
      <c r="AC192" s="820"/>
      <c r="AD192" s="820"/>
      <c r="AE192" s="820"/>
      <c r="AF192" s="822"/>
      <c r="AG192" s="823"/>
    </row>
    <row r="193" spans="1:80" ht="12.75" customHeight="1" x14ac:dyDescent="0.2">
      <c r="A193" s="59"/>
      <c r="B193" s="59"/>
      <c r="C193" s="59"/>
      <c r="D193" s="60"/>
      <c r="E193" s="59"/>
      <c r="F193" s="59"/>
      <c r="G193" s="275"/>
      <c r="H193" s="275"/>
      <c r="I193" s="61"/>
      <c r="J193" s="61"/>
      <c r="K193" s="59"/>
      <c r="L193" s="59"/>
      <c r="M193" s="61"/>
      <c r="N193" s="318"/>
      <c r="O193" s="61"/>
      <c r="P193" s="61"/>
      <c r="Q193" s="59"/>
      <c r="R193" s="59"/>
      <c r="S193" s="62"/>
      <c r="T193" s="143"/>
      <c r="U193" s="825"/>
      <c r="V193" s="827"/>
      <c r="W193" s="820"/>
      <c r="X193" s="820"/>
      <c r="Y193" s="821"/>
      <c r="Z193" s="820"/>
      <c r="AA193" s="820"/>
      <c r="AB193" s="820"/>
      <c r="AC193" s="820"/>
      <c r="AD193" s="820"/>
      <c r="AE193" s="820"/>
      <c r="AF193" s="822"/>
      <c r="AG193" s="823"/>
    </row>
    <row r="194" spans="1:80" ht="12.75" customHeight="1" x14ac:dyDescent="0.2">
      <c r="A194" s="59"/>
      <c r="B194" s="59"/>
      <c r="C194" s="59"/>
      <c r="D194" s="60"/>
      <c r="E194" s="59"/>
      <c r="F194" s="59"/>
      <c r="G194" s="275"/>
      <c r="H194" s="275"/>
      <c r="I194" s="61"/>
      <c r="J194" s="61"/>
      <c r="K194" s="59"/>
      <c r="L194" s="59"/>
      <c r="M194" s="61"/>
      <c r="N194" s="318"/>
      <c r="O194" s="61"/>
      <c r="P194" s="61"/>
      <c r="Q194" s="59"/>
      <c r="R194" s="59"/>
      <c r="S194" s="62"/>
      <c r="T194" s="143"/>
      <c r="U194" s="825"/>
      <c r="V194" s="827"/>
      <c r="W194" s="820"/>
      <c r="X194" s="820"/>
      <c r="Y194" s="821"/>
      <c r="Z194" s="820"/>
      <c r="AA194" s="820"/>
      <c r="AB194" s="820"/>
      <c r="AC194" s="820"/>
      <c r="AD194" s="820"/>
      <c r="AE194" s="820"/>
      <c r="AF194" s="822"/>
      <c r="AG194" s="823"/>
    </row>
    <row r="195" spans="1:80" ht="12.75" customHeight="1" x14ac:dyDescent="0.2">
      <c r="A195" s="59"/>
      <c r="B195" s="59"/>
      <c r="C195" s="59"/>
      <c r="D195" s="60"/>
      <c r="E195" s="59"/>
      <c r="F195" s="59"/>
      <c r="G195" s="275"/>
      <c r="H195" s="275"/>
      <c r="I195" s="61"/>
      <c r="J195" s="61"/>
      <c r="K195" s="59"/>
      <c r="L195" s="59"/>
      <c r="M195" s="61"/>
      <c r="N195" s="318"/>
      <c r="O195" s="61"/>
      <c r="P195" s="61"/>
      <c r="Q195" s="59"/>
      <c r="R195" s="59"/>
      <c r="S195" s="62"/>
      <c r="T195" s="143"/>
      <c r="U195" s="825"/>
      <c r="V195" s="827"/>
      <c r="W195" s="820"/>
      <c r="X195" s="820"/>
      <c r="Y195" s="821"/>
      <c r="Z195" s="820"/>
      <c r="AA195" s="820"/>
      <c r="AB195" s="820"/>
      <c r="AC195" s="820"/>
      <c r="AD195" s="820"/>
      <c r="AE195" s="820"/>
      <c r="AF195" s="822"/>
      <c r="AG195" s="823"/>
    </row>
    <row r="196" spans="1:80" ht="12.75" customHeight="1" x14ac:dyDescent="0.2">
      <c r="A196" s="59"/>
      <c r="B196" s="59"/>
      <c r="C196" s="59"/>
      <c r="D196" s="60"/>
      <c r="E196" s="59"/>
      <c r="F196" s="59"/>
      <c r="G196" s="275"/>
      <c r="H196" s="275"/>
      <c r="I196" s="61"/>
      <c r="J196" s="61"/>
      <c r="K196" s="59"/>
      <c r="L196" s="59"/>
      <c r="M196" s="61"/>
      <c r="N196" s="318"/>
      <c r="O196" s="61"/>
      <c r="P196" s="61"/>
      <c r="Q196" s="59"/>
      <c r="R196" s="59"/>
      <c r="S196" s="62"/>
      <c r="T196" s="143"/>
      <c r="U196" s="825"/>
      <c r="V196" s="827"/>
      <c r="W196" s="820"/>
      <c r="X196" s="820"/>
      <c r="Y196" s="821"/>
      <c r="Z196" s="820"/>
      <c r="AA196" s="820"/>
      <c r="AB196" s="820"/>
      <c r="AC196" s="820"/>
      <c r="AD196" s="820"/>
      <c r="AE196" s="820"/>
      <c r="AF196" s="822"/>
      <c r="AG196" s="823"/>
    </row>
    <row r="197" spans="1:80" ht="12.75" customHeight="1" x14ac:dyDescent="0.2">
      <c r="A197" s="59"/>
      <c r="B197" s="59"/>
      <c r="C197" s="59"/>
      <c r="D197" s="60"/>
      <c r="E197" s="59"/>
      <c r="F197" s="59"/>
      <c r="G197" s="275"/>
      <c r="H197" s="275"/>
      <c r="I197" s="61"/>
      <c r="J197" s="61"/>
      <c r="K197" s="59"/>
      <c r="L197" s="59"/>
      <c r="M197" s="61"/>
      <c r="N197" s="318"/>
      <c r="O197" s="61"/>
      <c r="P197" s="61"/>
      <c r="Q197" s="59"/>
      <c r="R197" s="59"/>
      <c r="S197" s="62"/>
      <c r="T197" s="143"/>
      <c r="U197" s="825"/>
      <c r="V197" s="827"/>
      <c r="W197" s="820"/>
      <c r="X197" s="820"/>
      <c r="Y197" s="821"/>
      <c r="Z197" s="820"/>
      <c r="AA197" s="820"/>
      <c r="AB197" s="820"/>
      <c r="AC197" s="820"/>
      <c r="AD197" s="820"/>
      <c r="AE197" s="820"/>
      <c r="AF197" s="822"/>
      <c r="AG197" s="823"/>
    </row>
    <row r="198" spans="1:80" ht="12.75" customHeight="1" x14ac:dyDescent="0.2">
      <c r="A198" s="59"/>
      <c r="B198" s="59"/>
      <c r="C198" s="59"/>
      <c r="D198" s="60"/>
      <c r="E198" s="59"/>
      <c r="F198" s="59"/>
      <c r="G198" s="275"/>
      <c r="H198" s="275"/>
      <c r="I198" s="61"/>
      <c r="J198" s="61"/>
      <c r="K198" s="59"/>
      <c r="L198" s="59"/>
      <c r="M198" s="61"/>
      <c r="N198" s="318"/>
      <c r="O198" s="61"/>
      <c r="P198" s="61"/>
      <c r="Q198" s="59"/>
      <c r="R198" s="59"/>
      <c r="S198" s="62"/>
      <c r="T198" s="143"/>
      <c r="U198" s="825"/>
      <c r="V198" s="827"/>
      <c r="W198" s="820"/>
      <c r="X198" s="820"/>
      <c r="Y198" s="821"/>
      <c r="Z198" s="820"/>
      <c r="AA198" s="820"/>
      <c r="AB198" s="820"/>
      <c r="AC198" s="820"/>
      <c r="AD198" s="820"/>
      <c r="AE198" s="820"/>
      <c r="AF198" s="822"/>
      <c r="AG198" s="823"/>
    </row>
    <row r="199" spans="1:80" ht="12.75" customHeight="1" x14ac:dyDescent="0.2">
      <c r="A199" s="1060"/>
      <c r="B199" s="1060"/>
      <c r="C199" s="1060"/>
      <c r="D199" s="60"/>
      <c r="E199" s="1060"/>
      <c r="F199" s="1060"/>
      <c r="G199" s="275"/>
      <c r="H199" s="275"/>
      <c r="I199" s="61"/>
      <c r="J199" s="1068"/>
      <c r="K199" s="1060"/>
      <c r="L199" s="1060"/>
      <c r="M199" s="61"/>
      <c r="N199" s="1069"/>
      <c r="O199" s="1068"/>
      <c r="P199" s="61"/>
      <c r="Q199" s="1066"/>
      <c r="R199" s="59"/>
      <c r="S199" s="1070"/>
      <c r="T199" s="1071"/>
      <c r="U199" s="1077"/>
      <c r="V199" s="1078"/>
      <c r="W199" s="1073"/>
      <c r="X199" s="820"/>
      <c r="Y199" s="1074"/>
      <c r="Z199" s="1073"/>
      <c r="AA199" s="1073"/>
      <c r="AB199" s="1073"/>
      <c r="AC199" s="1073"/>
      <c r="AD199" s="1073"/>
      <c r="AE199" s="1073"/>
      <c r="AF199" s="1075"/>
      <c r="AG199" s="1076"/>
      <c r="AH199" s="1067"/>
      <c r="AI199" s="1067"/>
      <c r="AJ199" s="1067"/>
      <c r="AK199" s="1067"/>
      <c r="AL199" s="1067"/>
      <c r="AM199" s="1067"/>
      <c r="AN199" s="1067"/>
      <c r="AO199" s="1067"/>
      <c r="AP199" s="1067"/>
      <c r="AQ199" s="1067"/>
      <c r="AR199" s="1067"/>
      <c r="AS199" s="1067"/>
      <c r="AT199" s="1067"/>
      <c r="AU199" s="1067"/>
      <c r="AV199" s="1067"/>
      <c r="AW199" s="1067"/>
      <c r="AX199" s="1067"/>
      <c r="AY199" s="1067"/>
      <c r="AZ199" s="1067"/>
      <c r="BA199" s="1067"/>
      <c r="BB199" s="1067"/>
      <c r="BC199" s="1067"/>
      <c r="BD199" s="1067"/>
      <c r="BE199" s="1067"/>
      <c r="BF199" s="1067"/>
      <c r="BG199" s="1067"/>
      <c r="BH199" s="1067"/>
      <c r="BI199" s="1067"/>
      <c r="BJ199" s="1067"/>
      <c r="BK199" s="1067"/>
      <c r="BL199" s="1067"/>
      <c r="BM199" s="1067"/>
      <c r="BN199" s="1067"/>
      <c r="BO199" s="1067"/>
      <c r="BP199" s="1067"/>
      <c r="BQ199" s="1067"/>
      <c r="BR199" s="1067"/>
      <c r="BS199" s="1067"/>
      <c r="BT199" s="1067"/>
      <c r="BU199" s="1067"/>
      <c r="BV199" s="1067"/>
      <c r="BW199" s="1067"/>
      <c r="BX199" s="1067"/>
      <c r="BY199" s="1067"/>
      <c r="BZ199" s="1067"/>
      <c r="CA199" s="1067"/>
      <c r="CB199" s="1067"/>
    </row>
    <row r="200" spans="1:80" ht="12.75" customHeight="1" x14ac:dyDescent="0.2">
      <c r="A200" s="1060"/>
      <c r="B200" s="1060"/>
      <c r="C200" s="1060"/>
      <c r="D200" s="60"/>
      <c r="E200" s="1060"/>
      <c r="F200" s="1060"/>
      <c r="G200" s="275"/>
      <c r="H200" s="275"/>
      <c r="I200" s="61"/>
      <c r="J200" s="1068"/>
      <c r="K200" s="1060"/>
      <c r="L200" s="1060"/>
      <c r="M200" s="61"/>
      <c r="N200" s="1069"/>
      <c r="O200" s="1068"/>
      <c r="P200" s="61"/>
      <c r="Q200" s="1060"/>
      <c r="R200" s="59"/>
      <c r="S200" s="1070"/>
      <c r="T200" s="1071"/>
      <c r="U200" s="1077"/>
      <c r="V200" s="1078"/>
      <c r="W200" s="1073"/>
      <c r="X200" s="820"/>
      <c r="Y200" s="1074"/>
      <c r="Z200" s="1073"/>
      <c r="AA200" s="1073"/>
      <c r="AB200" s="1073"/>
      <c r="AC200" s="1073"/>
      <c r="AD200" s="1073"/>
      <c r="AE200" s="1073"/>
      <c r="AF200" s="1075"/>
      <c r="AG200" s="1076"/>
      <c r="AH200" s="1067"/>
      <c r="AI200" s="1067"/>
      <c r="AJ200" s="1067"/>
      <c r="AK200" s="1067"/>
      <c r="AL200" s="1067"/>
      <c r="AM200" s="1067"/>
      <c r="AN200" s="1067"/>
      <c r="AO200" s="1067"/>
      <c r="AP200" s="1067"/>
      <c r="AQ200" s="1067"/>
      <c r="AR200" s="1067"/>
      <c r="AS200" s="1067"/>
      <c r="AT200" s="1067"/>
      <c r="AU200" s="1067"/>
      <c r="AV200" s="1067"/>
      <c r="AW200" s="1067"/>
      <c r="AX200" s="1067"/>
      <c r="AY200" s="1067"/>
      <c r="AZ200" s="1067"/>
      <c r="BA200" s="1067"/>
      <c r="BB200" s="1067"/>
      <c r="BC200" s="1067"/>
      <c r="BD200" s="1067"/>
      <c r="BE200" s="1067"/>
      <c r="BF200" s="1067"/>
      <c r="BG200" s="1067"/>
      <c r="BH200" s="1067"/>
      <c r="BI200" s="1067"/>
      <c r="BJ200" s="1067"/>
      <c r="BK200" s="1067"/>
      <c r="BL200" s="1067"/>
      <c r="BM200" s="1067"/>
      <c r="BN200" s="1067"/>
      <c r="BO200" s="1067"/>
      <c r="BP200" s="1067"/>
      <c r="BQ200" s="1067"/>
      <c r="BR200" s="1067"/>
      <c r="BS200" s="1067"/>
      <c r="BT200" s="1067"/>
      <c r="BU200" s="1067"/>
      <c r="BV200" s="1067"/>
      <c r="BW200" s="1067"/>
      <c r="BX200" s="1067"/>
      <c r="BY200" s="1067"/>
      <c r="BZ200" s="1067"/>
      <c r="CA200" s="1067"/>
      <c r="CB200" s="1067"/>
    </row>
    <row r="201" spans="1:80" ht="12.75" customHeight="1" x14ac:dyDescent="0.2">
      <c r="A201" s="59"/>
      <c r="B201" s="59"/>
      <c r="C201" s="59"/>
      <c r="D201" s="60"/>
      <c r="E201" s="59"/>
      <c r="F201" s="59"/>
      <c r="G201" s="275"/>
      <c r="H201" s="275"/>
      <c r="I201" s="61"/>
      <c r="J201" s="61"/>
      <c r="K201" s="59"/>
      <c r="L201" s="59"/>
      <c r="M201" s="61"/>
      <c r="N201" s="318"/>
      <c r="O201" s="61"/>
      <c r="P201" s="61"/>
      <c r="Q201" s="59"/>
      <c r="R201" s="59"/>
      <c r="S201" s="62"/>
      <c r="T201" s="143"/>
      <c r="U201" s="825"/>
      <c r="V201" s="827"/>
      <c r="W201" s="820"/>
      <c r="X201" s="820"/>
      <c r="Y201" s="821"/>
      <c r="Z201" s="820"/>
      <c r="AA201" s="820"/>
      <c r="AB201" s="820"/>
      <c r="AC201" s="820"/>
      <c r="AD201" s="820"/>
      <c r="AE201" s="820"/>
      <c r="AF201" s="822"/>
      <c r="AG201" s="823"/>
    </row>
    <row r="202" spans="1:80" ht="12.75" customHeight="1" x14ac:dyDescent="0.2">
      <c r="A202" s="59"/>
      <c r="B202" s="59"/>
      <c r="C202" s="59"/>
      <c r="D202" s="60"/>
      <c r="E202" s="59"/>
      <c r="F202" s="59"/>
      <c r="G202" s="275"/>
      <c r="H202" s="275"/>
      <c r="I202" s="61"/>
      <c r="J202" s="61"/>
      <c r="K202" s="59"/>
      <c r="L202" s="59"/>
      <c r="M202" s="61"/>
      <c r="N202" s="318"/>
      <c r="O202" s="61"/>
      <c r="P202" s="61"/>
      <c r="Q202" s="59"/>
      <c r="R202" s="59"/>
      <c r="S202" s="62"/>
      <c r="T202" s="143"/>
      <c r="U202" s="825"/>
      <c r="V202" s="827"/>
      <c r="W202" s="820"/>
      <c r="X202" s="820"/>
      <c r="Y202" s="821"/>
      <c r="Z202" s="820"/>
      <c r="AA202" s="820"/>
      <c r="AB202" s="820"/>
      <c r="AC202" s="820"/>
      <c r="AD202" s="820"/>
      <c r="AE202" s="820"/>
      <c r="AF202" s="822"/>
      <c r="AG202" s="823"/>
    </row>
    <row r="203" spans="1:80" ht="12.75" customHeight="1" x14ac:dyDescent="0.2">
      <c r="A203" s="1060"/>
      <c r="B203" s="1060"/>
      <c r="C203" s="1060"/>
      <c r="D203" s="60"/>
      <c r="E203" s="1060"/>
      <c r="F203" s="1060"/>
      <c r="G203" s="275"/>
      <c r="H203" s="275"/>
      <c r="I203" s="61"/>
      <c r="J203" s="1068"/>
      <c r="K203" s="1060"/>
      <c r="L203" s="1060"/>
      <c r="M203" s="61"/>
      <c r="N203" s="1069"/>
      <c r="O203" s="1068"/>
      <c r="P203" s="61"/>
      <c r="Q203" s="1060"/>
      <c r="R203" s="59"/>
      <c r="S203" s="1070"/>
      <c r="T203" s="1071"/>
      <c r="U203" s="1077"/>
      <c r="V203" s="1078"/>
      <c r="W203" s="1073"/>
      <c r="X203" s="820"/>
      <c r="Y203" s="1074"/>
      <c r="Z203" s="1073"/>
      <c r="AA203" s="1073"/>
      <c r="AB203" s="1073"/>
      <c r="AC203" s="1073"/>
      <c r="AD203" s="1073"/>
      <c r="AE203" s="1073"/>
      <c r="AF203" s="1075"/>
      <c r="AG203" s="1076"/>
      <c r="AH203" s="1067"/>
      <c r="AI203" s="1067"/>
      <c r="AJ203" s="1067"/>
      <c r="AK203" s="1067"/>
      <c r="AL203" s="1067"/>
      <c r="AM203" s="1067"/>
      <c r="AN203" s="1067"/>
      <c r="AO203" s="1067"/>
      <c r="AP203" s="1067"/>
      <c r="AQ203" s="1067"/>
      <c r="AR203" s="1067"/>
      <c r="AS203" s="1067"/>
      <c r="AT203" s="1067"/>
      <c r="AU203" s="1067"/>
      <c r="AV203" s="1067"/>
      <c r="AW203" s="1067"/>
      <c r="AX203" s="1067"/>
      <c r="AY203" s="1067"/>
      <c r="AZ203" s="1067"/>
      <c r="BA203" s="1067"/>
      <c r="BB203" s="1067"/>
      <c r="BC203" s="1067"/>
      <c r="BD203" s="1067"/>
      <c r="BE203" s="1067"/>
      <c r="BF203" s="1067"/>
      <c r="BG203" s="1067"/>
      <c r="BH203" s="1067"/>
      <c r="BI203" s="1067"/>
      <c r="BJ203" s="1067"/>
      <c r="BK203" s="1067"/>
      <c r="BL203" s="1067"/>
      <c r="BM203" s="1067"/>
      <c r="BN203" s="1067"/>
      <c r="BO203" s="1067"/>
      <c r="BP203" s="1067"/>
      <c r="BQ203" s="1067"/>
      <c r="BR203" s="1067"/>
      <c r="BS203" s="1067"/>
      <c r="BT203" s="1067"/>
      <c r="BU203" s="1067"/>
      <c r="BV203" s="1067"/>
      <c r="BW203" s="1067"/>
      <c r="BX203" s="1067"/>
      <c r="BY203" s="1067"/>
      <c r="BZ203" s="1067"/>
      <c r="CA203" s="1067"/>
      <c r="CB203" s="1067"/>
    </row>
    <row r="204" spans="1:80" ht="12.75" customHeight="1" x14ac:dyDescent="0.2">
      <c r="A204" s="1060"/>
      <c r="B204" s="1060"/>
      <c r="C204" s="1060"/>
      <c r="D204" s="60"/>
      <c r="E204" s="1060"/>
      <c r="F204" s="1060"/>
      <c r="G204" s="275"/>
      <c r="H204" s="275"/>
      <c r="I204" s="61"/>
      <c r="J204" s="61"/>
      <c r="K204" s="59"/>
      <c r="L204" s="59"/>
      <c r="M204" s="61"/>
      <c r="N204" s="318"/>
      <c r="O204" s="61"/>
      <c r="P204" s="61"/>
      <c r="Q204" s="59"/>
      <c r="R204" s="59"/>
      <c r="S204" s="62"/>
      <c r="T204" s="1055"/>
      <c r="U204" s="825"/>
      <c r="V204" s="827"/>
      <c r="W204" s="820"/>
      <c r="X204" s="820"/>
      <c r="Y204" s="821"/>
      <c r="Z204" s="820"/>
      <c r="AA204" s="820"/>
      <c r="AB204" s="820"/>
      <c r="AC204" s="820"/>
      <c r="AD204" s="820"/>
      <c r="AE204" s="820"/>
      <c r="AF204" s="822"/>
      <c r="AG204" s="823"/>
    </row>
    <row r="205" spans="1:80" ht="12.75" customHeight="1" x14ac:dyDescent="0.2">
      <c r="A205" s="1060"/>
      <c r="B205" s="1060"/>
      <c r="C205" s="1060"/>
      <c r="D205" s="60"/>
      <c r="E205" s="1060"/>
      <c r="F205" s="1060"/>
      <c r="G205" s="275"/>
      <c r="H205" s="275"/>
      <c r="I205" s="61"/>
      <c r="J205" s="1068"/>
      <c r="K205" s="1060"/>
      <c r="L205" s="1060"/>
      <c r="M205" s="61"/>
      <c r="N205" s="1069"/>
      <c r="O205" s="1068"/>
      <c r="P205" s="61"/>
      <c r="Q205" s="1060"/>
      <c r="R205" s="59"/>
      <c r="S205" s="1070"/>
      <c r="T205" s="1071"/>
      <c r="U205" s="1077"/>
      <c r="V205" s="1078"/>
      <c r="W205" s="1073"/>
      <c r="X205" s="820"/>
      <c r="Y205" s="1074"/>
      <c r="Z205" s="1073"/>
      <c r="AA205" s="1073"/>
      <c r="AB205" s="1073"/>
      <c r="AC205" s="1073"/>
      <c r="AD205" s="1073"/>
      <c r="AE205" s="1073"/>
      <c r="AF205" s="1075"/>
      <c r="AG205" s="1076"/>
      <c r="AH205" s="1067"/>
      <c r="AI205" s="1067"/>
      <c r="AJ205" s="1067"/>
      <c r="AK205" s="1067"/>
      <c r="AL205" s="1067"/>
      <c r="AM205" s="1067"/>
      <c r="AN205" s="1067"/>
      <c r="AO205" s="1067"/>
      <c r="AP205" s="1067"/>
      <c r="AQ205" s="1067"/>
      <c r="AR205" s="1067"/>
      <c r="AS205" s="1067"/>
      <c r="AT205" s="1067"/>
      <c r="AU205" s="1067"/>
      <c r="AV205" s="1067"/>
      <c r="AW205" s="1067"/>
      <c r="AX205" s="1067"/>
      <c r="AY205" s="1067"/>
      <c r="AZ205" s="1067"/>
      <c r="BA205" s="1067"/>
      <c r="BB205" s="1067"/>
      <c r="BC205" s="1067"/>
      <c r="BD205" s="1067"/>
      <c r="BE205" s="1067"/>
      <c r="BF205" s="1067"/>
      <c r="BG205" s="1067"/>
      <c r="BH205" s="1067"/>
      <c r="BI205" s="1067"/>
      <c r="BJ205" s="1067"/>
      <c r="BK205" s="1067"/>
      <c r="BL205" s="1067"/>
      <c r="BM205" s="1067"/>
      <c r="BN205" s="1067"/>
      <c r="BO205" s="1067"/>
      <c r="BP205" s="1067"/>
      <c r="BQ205" s="1067"/>
      <c r="BR205" s="1067"/>
      <c r="BS205" s="1067"/>
      <c r="BT205" s="1067"/>
      <c r="BU205" s="1067"/>
      <c r="BV205" s="1067"/>
      <c r="BW205" s="1067"/>
      <c r="BX205" s="1067"/>
      <c r="BY205" s="1067"/>
      <c r="BZ205" s="1067"/>
      <c r="CA205" s="1067"/>
      <c r="CB205" s="1067"/>
    </row>
    <row r="206" spans="1:80" ht="12.75" customHeight="1" x14ac:dyDescent="0.2">
      <c r="A206" s="59"/>
      <c r="B206" s="59"/>
      <c r="C206" s="59"/>
      <c r="D206" s="60"/>
      <c r="E206" s="59"/>
      <c r="F206" s="59"/>
      <c r="G206" s="275"/>
      <c r="H206" s="275"/>
      <c r="I206" s="61"/>
      <c r="J206" s="61"/>
      <c r="K206" s="59"/>
      <c r="L206" s="59"/>
      <c r="M206" s="61"/>
      <c r="N206" s="318"/>
      <c r="O206" s="61"/>
      <c r="P206" s="61"/>
      <c r="Q206" s="59"/>
      <c r="R206" s="59"/>
      <c r="S206" s="62"/>
      <c r="T206" s="143"/>
      <c r="U206" s="825"/>
      <c r="V206" s="827"/>
      <c r="W206" s="820"/>
      <c r="X206" s="820"/>
      <c r="Y206" s="821"/>
      <c r="Z206" s="820"/>
      <c r="AA206" s="820"/>
      <c r="AB206" s="820"/>
      <c r="AC206" s="820"/>
      <c r="AD206" s="820"/>
      <c r="AE206" s="820"/>
      <c r="AF206" s="822"/>
      <c r="AG206" s="823"/>
    </row>
    <row r="207" spans="1:80" ht="12.75" customHeight="1" x14ac:dyDescent="0.2">
      <c r="A207" s="1060"/>
      <c r="B207" s="1060"/>
      <c r="C207" s="1060"/>
      <c r="D207" s="60"/>
      <c r="E207" s="1060"/>
      <c r="F207" s="1060"/>
      <c r="G207" s="275"/>
      <c r="H207" s="275"/>
      <c r="I207" s="61"/>
      <c r="J207" s="61"/>
      <c r="K207" s="59"/>
      <c r="L207" s="59"/>
      <c r="M207" s="61"/>
      <c r="N207" s="318"/>
      <c r="O207" s="61"/>
      <c r="P207" s="61"/>
      <c r="Q207" s="59"/>
      <c r="R207" s="59"/>
      <c r="S207" s="62"/>
      <c r="T207" s="1055"/>
      <c r="U207" s="825"/>
      <c r="V207" s="1059"/>
      <c r="W207" s="820"/>
      <c r="X207" s="820"/>
      <c r="Y207" s="821"/>
      <c r="Z207" s="820"/>
      <c r="AA207" s="820"/>
      <c r="AB207" s="820"/>
      <c r="AC207" s="820"/>
      <c r="AD207" s="820"/>
      <c r="AE207" s="820"/>
      <c r="AF207" s="822"/>
      <c r="AG207" s="823"/>
    </row>
    <row r="208" spans="1:80" ht="12.75" customHeight="1" x14ac:dyDescent="0.2">
      <c r="A208" s="59"/>
      <c r="B208" s="59"/>
      <c r="C208" s="59"/>
      <c r="D208" s="60"/>
      <c r="E208" s="59"/>
      <c r="F208" s="59"/>
      <c r="G208" s="275"/>
      <c r="H208" s="275"/>
      <c r="I208" s="61"/>
      <c r="J208" s="61"/>
      <c r="K208" s="59"/>
      <c r="L208" s="59"/>
      <c r="M208" s="61"/>
      <c r="N208" s="318"/>
      <c r="O208" s="61"/>
      <c r="P208" s="61"/>
      <c r="Q208" s="59"/>
      <c r="R208" s="59"/>
      <c r="S208" s="62"/>
      <c r="T208" s="143"/>
      <c r="U208" s="825"/>
      <c r="V208" s="827"/>
      <c r="W208" s="820"/>
      <c r="X208" s="820"/>
      <c r="Y208" s="821"/>
      <c r="Z208" s="820"/>
      <c r="AA208" s="820"/>
      <c r="AB208" s="820"/>
      <c r="AC208" s="820"/>
      <c r="AD208" s="820"/>
      <c r="AE208" s="820"/>
      <c r="AF208" s="822"/>
      <c r="AG208" s="823"/>
    </row>
    <row r="209" spans="1:80" ht="12.75" customHeight="1" x14ac:dyDescent="0.2">
      <c r="A209" s="59"/>
      <c r="B209" s="59"/>
      <c r="C209" s="59"/>
      <c r="D209" s="60"/>
      <c r="E209" s="59"/>
      <c r="F209" s="59"/>
      <c r="G209" s="275"/>
      <c r="H209" s="275"/>
      <c r="I209" s="61"/>
      <c r="J209" s="61"/>
      <c r="K209" s="59"/>
      <c r="L209" s="59"/>
      <c r="M209" s="61"/>
      <c r="N209" s="318"/>
      <c r="O209" s="61"/>
      <c r="P209" s="61"/>
      <c r="Q209" s="59"/>
      <c r="R209" s="59"/>
      <c r="S209" s="62"/>
      <c r="T209" s="143"/>
      <c r="U209" s="825"/>
      <c r="V209" s="827"/>
      <c r="W209" s="820"/>
      <c r="X209" s="820"/>
      <c r="Y209" s="821"/>
      <c r="Z209" s="820"/>
      <c r="AA209" s="820"/>
      <c r="AB209" s="820"/>
      <c r="AC209" s="820"/>
      <c r="AD209" s="820"/>
      <c r="AE209" s="820"/>
      <c r="AF209" s="822"/>
      <c r="AG209" s="823"/>
    </row>
    <row r="210" spans="1:80" ht="12.75" customHeight="1" x14ac:dyDescent="0.2">
      <c r="A210" s="1060"/>
      <c r="B210" s="1060"/>
      <c r="C210" s="1060"/>
      <c r="D210" s="60"/>
      <c r="E210" s="1060"/>
      <c r="F210" s="1060"/>
      <c r="G210" s="275"/>
      <c r="H210" s="275"/>
      <c r="I210" s="61"/>
      <c r="J210" s="61"/>
      <c r="K210" s="59"/>
      <c r="L210" s="59"/>
      <c r="M210" s="61"/>
      <c r="N210" s="318"/>
      <c r="O210" s="61"/>
      <c r="P210" s="61"/>
      <c r="Q210" s="59"/>
      <c r="R210" s="59"/>
      <c r="S210" s="62"/>
      <c r="T210" s="1055"/>
      <c r="U210" s="825"/>
      <c r="V210" s="827"/>
      <c r="W210" s="820"/>
      <c r="X210" s="820"/>
      <c r="Y210" s="821"/>
      <c r="Z210" s="820"/>
      <c r="AA210" s="820"/>
      <c r="AB210" s="820"/>
      <c r="AC210" s="820"/>
      <c r="AD210" s="820"/>
      <c r="AE210" s="820"/>
      <c r="AF210" s="822"/>
      <c r="AG210" s="823"/>
    </row>
    <row r="211" spans="1:80" ht="12.75" customHeight="1" x14ac:dyDescent="0.2">
      <c r="A211" s="59"/>
      <c r="B211" s="59"/>
      <c r="C211" s="59"/>
      <c r="D211" s="60"/>
      <c r="E211" s="59"/>
      <c r="F211" s="59"/>
      <c r="G211" s="275"/>
      <c r="H211" s="275"/>
      <c r="I211" s="61"/>
      <c r="J211" s="61"/>
      <c r="K211" s="59"/>
      <c r="L211" s="59"/>
      <c r="M211" s="61"/>
      <c r="N211" s="318"/>
      <c r="O211" s="61"/>
      <c r="P211" s="61"/>
      <c r="Q211" s="59"/>
      <c r="R211" s="59"/>
      <c r="S211" s="62"/>
      <c r="T211" s="143"/>
      <c r="U211" s="825"/>
      <c r="V211" s="827"/>
      <c r="W211" s="820"/>
      <c r="X211" s="820"/>
      <c r="Y211" s="821"/>
      <c r="Z211" s="820"/>
      <c r="AA211" s="820"/>
      <c r="AB211" s="820"/>
      <c r="AC211" s="820"/>
      <c r="AD211" s="820"/>
      <c r="AE211" s="820"/>
      <c r="AF211" s="822"/>
      <c r="AG211" s="823"/>
    </row>
    <row r="212" spans="1:80" ht="12.75" customHeight="1" x14ac:dyDescent="0.2">
      <c r="A212" s="1060"/>
      <c r="B212" s="1060"/>
      <c r="C212" s="1060"/>
      <c r="D212" s="60"/>
      <c r="E212" s="1060"/>
      <c r="F212" s="1060"/>
      <c r="G212" s="275"/>
      <c r="H212" s="275"/>
      <c r="I212" s="61"/>
      <c r="J212" s="61"/>
      <c r="K212" s="59"/>
      <c r="L212" s="59"/>
      <c r="M212" s="61"/>
      <c r="N212" s="1069"/>
      <c r="O212" s="61"/>
      <c r="P212" s="61"/>
      <c r="Q212" s="59"/>
      <c r="R212" s="59"/>
      <c r="S212" s="62"/>
      <c r="T212" s="1055"/>
      <c r="U212" s="826"/>
      <c r="V212" s="827"/>
      <c r="W212" s="820"/>
      <c r="X212" s="820"/>
      <c r="Y212" s="821"/>
      <c r="Z212" s="820"/>
      <c r="AA212" s="820"/>
      <c r="AB212" s="820"/>
      <c r="AC212" s="820"/>
      <c r="AD212" s="820"/>
      <c r="AE212" s="820"/>
      <c r="AF212" s="822"/>
      <c r="AG212" s="823"/>
    </row>
    <row r="213" spans="1:80" ht="12.75" customHeight="1" x14ac:dyDescent="0.2">
      <c r="A213" s="1060"/>
      <c r="B213" s="1060"/>
      <c r="C213" s="1060"/>
      <c r="D213" s="60"/>
      <c r="E213" s="1060"/>
      <c r="F213" s="1060"/>
      <c r="G213" s="275"/>
      <c r="H213" s="275"/>
      <c r="I213" s="61"/>
      <c r="J213" s="1068"/>
      <c r="K213" s="1060"/>
      <c r="L213" s="1060"/>
      <c r="M213" s="61"/>
      <c r="N213" s="1069"/>
      <c r="O213" s="1068"/>
      <c r="P213" s="61"/>
      <c r="Q213" s="1060"/>
      <c r="R213" s="59"/>
      <c r="S213" s="1070"/>
      <c r="T213" s="1071"/>
      <c r="U213" s="1077"/>
      <c r="V213" s="1078"/>
      <c r="W213" s="1073"/>
      <c r="X213" s="820"/>
      <c r="Y213" s="1074"/>
      <c r="Z213" s="1073"/>
      <c r="AA213" s="1073"/>
      <c r="AB213" s="1073"/>
      <c r="AC213" s="1073"/>
      <c r="AD213" s="1073"/>
      <c r="AE213" s="1073"/>
      <c r="AF213" s="1075"/>
      <c r="AG213" s="1076"/>
      <c r="AH213" s="1067"/>
      <c r="AI213" s="1067"/>
      <c r="AJ213" s="1067"/>
      <c r="AK213" s="1067"/>
      <c r="AL213" s="1067"/>
      <c r="AM213" s="1067"/>
      <c r="AN213" s="1067"/>
      <c r="AO213" s="1067"/>
      <c r="AP213" s="1067"/>
      <c r="AQ213" s="1067"/>
      <c r="AR213" s="1067"/>
      <c r="AS213" s="1067"/>
      <c r="AT213" s="1067"/>
      <c r="AU213" s="1067"/>
      <c r="AV213" s="1067"/>
      <c r="AW213" s="1067"/>
      <c r="AX213" s="1067"/>
      <c r="AY213" s="1067"/>
      <c r="AZ213" s="1067"/>
      <c r="BA213" s="1067"/>
      <c r="BB213" s="1067"/>
      <c r="BC213" s="1067"/>
      <c r="BD213" s="1067"/>
      <c r="BE213" s="1067"/>
      <c r="BF213" s="1067"/>
      <c r="BG213" s="1067"/>
      <c r="BH213" s="1067"/>
      <c r="BI213" s="1067"/>
      <c r="BJ213" s="1067"/>
      <c r="BK213" s="1067"/>
      <c r="BL213" s="1067"/>
      <c r="BM213" s="1067"/>
      <c r="BN213" s="1067"/>
      <c r="BO213" s="1067"/>
      <c r="BP213" s="1067"/>
      <c r="BQ213" s="1067"/>
      <c r="BR213" s="1067"/>
      <c r="BS213" s="1067"/>
      <c r="BT213" s="1067"/>
      <c r="BU213" s="1067"/>
      <c r="BV213" s="1067"/>
      <c r="BW213" s="1067"/>
      <c r="BX213" s="1067"/>
      <c r="BY213" s="1067"/>
      <c r="BZ213" s="1067"/>
      <c r="CA213" s="1067"/>
      <c r="CB213" s="1067"/>
    </row>
    <row r="214" spans="1:80" ht="12.75" customHeight="1" x14ac:dyDescent="0.2">
      <c r="A214" s="1060"/>
      <c r="B214" s="1060"/>
      <c r="C214" s="1060"/>
      <c r="D214" s="60"/>
      <c r="E214" s="1060"/>
      <c r="F214" s="1060"/>
      <c r="G214" s="275"/>
      <c r="H214" s="275"/>
      <c r="I214" s="61"/>
      <c r="J214" s="61"/>
      <c r="K214" s="59"/>
      <c r="L214" s="59"/>
      <c r="M214" s="61"/>
      <c r="N214" s="1069"/>
      <c r="O214" s="61"/>
      <c r="P214" s="61"/>
      <c r="Q214" s="59"/>
      <c r="R214" s="59"/>
      <c r="S214" s="62"/>
      <c r="T214" s="1055"/>
      <c r="U214" s="825"/>
      <c r="V214" s="827"/>
      <c r="W214" s="820"/>
      <c r="X214" s="820"/>
      <c r="Y214" s="821"/>
      <c r="Z214" s="820"/>
      <c r="AA214" s="820"/>
      <c r="AB214" s="820"/>
      <c r="AC214" s="820"/>
      <c r="AD214" s="820"/>
      <c r="AE214" s="820"/>
      <c r="AF214" s="822"/>
      <c r="AG214" s="823"/>
    </row>
    <row r="215" spans="1:80" ht="12.75" customHeight="1" x14ac:dyDescent="0.2">
      <c r="A215" s="1060"/>
      <c r="B215" s="1060"/>
      <c r="C215" s="1060"/>
      <c r="D215" s="60"/>
      <c r="E215" s="1060"/>
      <c r="F215" s="1060"/>
      <c r="G215" s="275"/>
      <c r="H215" s="275"/>
      <c r="I215" s="61"/>
      <c r="J215" s="61"/>
      <c r="K215" s="59"/>
      <c r="L215" s="59"/>
      <c r="M215" s="61"/>
      <c r="N215" s="1069"/>
      <c r="O215" s="61"/>
      <c r="P215" s="61"/>
      <c r="Q215" s="59"/>
      <c r="R215" s="59"/>
      <c r="S215" s="62"/>
      <c r="T215" s="1055"/>
      <c r="U215" s="825"/>
      <c r="V215" s="827"/>
      <c r="W215" s="820"/>
      <c r="X215" s="820"/>
      <c r="Y215" s="821"/>
      <c r="Z215" s="820"/>
      <c r="AA215" s="820"/>
      <c r="AB215" s="820"/>
      <c r="AC215" s="820"/>
      <c r="AD215" s="820"/>
      <c r="AE215" s="820"/>
      <c r="AF215" s="822"/>
      <c r="AG215" s="823"/>
    </row>
    <row r="216" spans="1:80" ht="12.75" customHeight="1" x14ac:dyDescent="0.2">
      <c r="A216" s="59"/>
      <c r="B216" s="59"/>
      <c r="C216" s="59"/>
      <c r="D216" s="60"/>
      <c r="E216" s="59"/>
      <c r="F216" s="59"/>
      <c r="G216" s="275"/>
      <c r="H216" s="275"/>
      <c r="I216" s="61"/>
      <c r="J216" s="61"/>
      <c r="K216" s="59"/>
      <c r="L216" s="59"/>
      <c r="M216" s="61"/>
      <c r="N216" s="318"/>
      <c r="O216" s="61"/>
      <c r="P216" s="61"/>
      <c r="Q216" s="59"/>
      <c r="R216" s="59"/>
      <c r="S216" s="62"/>
      <c r="T216" s="143"/>
      <c r="U216" s="825"/>
      <c r="V216" s="827"/>
      <c r="W216" s="820"/>
      <c r="X216" s="820"/>
      <c r="Y216" s="821"/>
      <c r="Z216" s="820"/>
      <c r="AA216" s="820"/>
      <c r="AB216" s="820"/>
      <c r="AC216" s="820"/>
      <c r="AD216" s="820"/>
      <c r="AE216" s="820"/>
      <c r="AF216" s="822"/>
      <c r="AG216" s="823"/>
    </row>
    <row r="217" spans="1:80" ht="12.75" customHeight="1" x14ac:dyDescent="0.2">
      <c r="A217" s="59"/>
      <c r="B217" s="59"/>
      <c r="C217" s="59"/>
      <c r="D217" s="60"/>
      <c r="E217" s="59"/>
      <c r="F217" s="59"/>
      <c r="G217" s="275"/>
      <c r="H217" s="275"/>
      <c r="I217" s="61"/>
      <c r="J217" s="61"/>
      <c r="K217" s="59"/>
      <c r="L217" s="59"/>
      <c r="M217" s="61"/>
      <c r="N217" s="318"/>
      <c r="O217" s="61"/>
      <c r="P217" s="61"/>
      <c r="Q217" s="59"/>
      <c r="R217" s="59"/>
      <c r="S217" s="62"/>
      <c r="T217" s="143"/>
      <c r="U217" s="825"/>
      <c r="V217" s="827"/>
      <c r="W217" s="820"/>
      <c r="X217" s="820"/>
      <c r="Y217" s="821"/>
      <c r="Z217" s="820"/>
      <c r="AA217" s="820"/>
      <c r="AB217" s="820"/>
      <c r="AC217" s="820"/>
      <c r="AD217" s="820"/>
      <c r="AE217" s="820"/>
      <c r="AF217" s="822"/>
      <c r="AG217" s="823"/>
    </row>
    <row r="218" spans="1:80" ht="12.75" customHeight="1" x14ac:dyDescent="0.2">
      <c r="A218" s="1060"/>
      <c r="B218" s="1060"/>
      <c r="C218" s="1060"/>
      <c r="D218" s="60"/>
      <c r="E218" s="1060"/>
      <c r="F218" s="1060"/>
      <c r="G218" s="275"/>
      <c r="H218" s="275"/>
      <c r="I218" s="61"/>
      <c r="J218" s="61"/>
      <c r="K218" s="59"/>
      <c r="L218" s="59"/>
      <c r="M218" s="61"/>
      <c r="N218" s="1069"/>
      <c r="O218" s="61"/>
      <c r="P218" s="61"/>
      <c r="Q218" s="59"/>
      <c r="R218" s="59"/>
      <c r="S218" s="62"/>
      <c r="T218" s="1055"/>
      <c r="U218" s="825"/>
      <c r="V218" s="827"/>
      <c r="W218" s="820"/>
      <c r="X218" s="820"/>
      <c r="Y218" s="821"/>
      <c r="Z218" s="820"/>
      <c r="AA218" s="820"/>
      <c r="AB218" s="820"/>
      <c r="AC218" s="820"/>
      <c r="AD218" s="820"/>
      <c r="AE218" s="820"/>
      <c r="AF218" s="822"/>
      <c r="AG218" s="823"/>
    </row>
    <row r="219" spans="1:80" ht="12.75" customHeight="1" x14ac:dyDescent="0.2">
      <c r="A219" s="1060"/>
      <c r="B219" s="1060"/>
      <c r="C219" s="1060"/>
      <c r="D219" s="60"/>
      <c r="E219" s="1060"/>
      <c r="F219" s="1060"/>
      <c r="G219" s="275"/>
      <c r="H219" s="275"/>
      <c r="I219" s="61"/>
      <c r="J219" s="61"/>
      <c r="K219" s="59"/>
      <c r="L219" s="59"/>
      <c r="M219" s="61"/>
      <c r="N219" s="318"/>
      <c r="O219" s="61"/>
      <c r="P219" s="61"/>
      <c r="Q219" s="59"/>
      <c r="R219" s="59"/>
      <c r="S219" s="62"/>
      <c r="T219" s="1055"/>
      <c r="U219" s="825"/>
      <c r="V219" s="827"/>
      <c r="W219" s="820"/>
      <c r="X219" s="820"/>
      <c r="Y219" s="821"/>
      <c r="Z219" s="820"/>
      <c r="AA219" s="820"/>
      <c r="AB219" s="820"/>
      <c r="AC219" s="820"/>
      <c r="AD219" s="820"/>
      <c r="AE219" s="820"/>
      <c r="AF219" s="822"/>
      <c r="AG219" s="823"/>
    </row>
    <row r="220" spans="1:80" ht="12.75" customHeight="1" x14ac:dyDescent="0.2">
      <c r="A220" s="1060"/>
      <c r="B220" s="1060"/>
      <c r="C220" s="1060"/>
      <c r="D220" s="60"/>
      <c r="E220" s="1060"/>
      <c r="F220" s="1060"/>
      <c r="G220" s="275"/>
      <c r="H220" s="275"/>
      <c r="I220" s="61"/>
      <c r="J220" s="61"/>
      <c r="K220" s="59"/>
      <c r="L220" s="59"/>
      <c r="M220" s="61"/>
      <c r="N220" s="318"/>
      <c r="O220" s="61"/>
      <c r="P220" s="61"/>
      <c r="Q220" s="59"/>
      <c r="R220" s="59"/>
      <c r="S220" s="62"/>
      <c r="T220" s="1055"/>
      <c r="U220" s="825"/>
      <c r="V220" s="827"/>
      <c r="W220" s="820"/>
      <c r="X220" s="820"/>
      <c r="Y220" s="821"/>
      <c r="Z220" s="820"/>
      <c r="AA220" s="820"/>
      <c r="AB220" s="820"/>
      <c r="AC220" s="820"/>
      <c r="AD220" s="820"/>
      <c r="AE220" s="820"/>
      <c r="AF220" s="820"/>
      <c r="AG220" s="824"/>
    </row>
    <row r="221" spans="1:80" ht="12.75" customHeight="1" x14ac:dyDescent="0.2">
      <c r="A221" s="59"/>
      <c r="B221" s="59"/>
      <c r="C221" s="59"/>
      <c r="D221" s="60"/>
      <c r="E221" s="59"/>
      <c r="F221" s="59"/>
      <c r="G221" s="275"/>
      <c r="H221" s="275"/>
      <c r="I221" s="61"/>
      <c r="J221" s="61"/>
      <c r="K221" s="59"/>
      <c r="L221" s="59"/>
      <c r="M221" s="61"/>
      <c r="N221" s="318"/>
      <c r="O221" s="61"/>
      <c r="P221" s="61"/>
      <c r="Q221" s="59"/>
      <c r="R221" s="59"/>
      <c r="S221" s="62"/>
      <c r="T221" s="143"/>
      <c r="U221" s="825"/>
      <c r="V221" s="827"/>
      <c r="W221" s="820"/>
      <c r="X221" s="820"/>
      <c r="Y221" s="821"/>
      <c r="Z221" s="820"/>
      <c r="AA221" s="820"/>
      <c r="AB221" s="820"/>
      <c r="AC221" s="820"/>
      <c r="AD221" s="820"/>
      <c r="AE221" s="820"/>
      <c r="AF221" s="822"/>
      <c r="AG221" s="823"/>
    </row>
    <row r="222" spans="1:80" ht="12.75" customHeight="1" x14ac:dyDescent="0.2">
      <c r="A222" s="1060"/>
      <c r="B222" s="1060"/>
      <c r="C222" s="1060"/>
      <c r="D222" s="60"/>
      <c r="E222" s="1060"/>
      <c r="F222" s="1060"/>
      <c r="G222" s="275"/>
      <c r="H222" s="275"/>
      <c r="I222" s="61"/>
      <c r="J222" s="61"/>
      <c r="K222" s="59"/>
      <c r="L222" s="59"/>
      <c r="M222" s="61"/>
      <c r="N222" s="318"/>
      <c r="O222" s="61"/>
      <c r="P222" s="61"/>
      <c r="Q222" s="59"/>
      <c r="R222" s="59"/>
      <c r="S222" s="62"/>
      <c r="T222" s="1055"/>
      <c r="U222" s="825"/>
      <c r="V222" s="827"/>
      <c r="W222" s="820"/>
      <c r="X222" s="820"/>
      <c r="Y222" s="821"/>
      <c r="Z222" s="820"/>
      <c r="AA222" s="820"/>
      <c r="AB222" s="820"/>
      <c r="AC222" s="820"/>
      <c r="AD222" s="820"/>
      <c r="AE222" s="820"/>
      <c r="AF222" s="822"/>
      <c r="AG222" s="823"/>
    </row>
    <row r="223" spans="1:80" ht="12.75" customHeight="1" x14ac:dyDescent="0.2">
      <c r="A223" s="59"/>
      <c r="B223" s="59"/>
      <c r="C223" s="59"/>
      <c r="D223" s="60"/>
      <c r="E223" s="59"/>
      <c r="F223" s="59"/>
      <c r="G223" s="275"/>
      <c r="H223" s="275"/>
      <c r="I223" s="61"/>
      <c r="J223" s="61"/>
      <c r="K223" s="59"/>
      <c r="L223" s="59"/>
      <c r="M223" s="61"/>
      <c r="N223" s="318"/>
      <c r="O223" s="61"/>
      <c r="P223" s="61"/>
      <c r="Q223" s="59"/>
      <c r="R223" s="59"/>
      <c r="S223" s="62"/>
      <c r="T223" s="143"/>
      <c r="U223" s="825"/>
      <c r="V223" s="827"/>
      <c r="W223" s="820"/>
      <c r="X223" s="820"/>
      <c r="Y223" s="821"/>
      <c r="Z223" s="820"/>
      <c r="AA223" s="820"/>
      <c r="AB223" s="820"/>
      <c r="AC223" s="820"/>
      <c r="AD223" s="820"/>
      <c r="AE223" s="820"/>
      <c r="AF223" s="822"/>
      <c r="AG223" s="823"/>
    </row>
    <row r="224" spans="1:80" ht="12.75" customHeight="1" x14ac:dyDescent="0.2">
      <c r="A224" s="59"/>
      <c r="B224" s="59"/>
      <c r="C224" s="59"/>
      <c r="D224" s="60"/>
      <c r="E224" s="59"/>
      <c r="F224" s="59"/>
      <c r="G224" s="275"/>
      <c r="H224" s="275"/>
      <c r="I224" s="61"/>
      <c r="J224" s="61"/>
      <c r="K224" s="59"/>
      <c r="L224" s="59"/>
      <c r="M224" s="61"/>
      <c r="N224" s="318"/>
      <c r="O224" s="61"/>
      <c r="P224" s="61"/>
      <c r="Q224" s="59"/>
      <c r="R224" s="59"/>
      <c r="S224" s="62"/>
      <c r="T224" s="143"/>
      <c r="U224" s="825"/>
      <c r="V224" s="827"/>
      <c r="W224" s="820"/>
      <c r="X224" s="820"/>
      <c r="Y224" s="821"/>
      <c r="Z224" s="820"/>
      <c r="AA224" s="820"/>
      <c r="AB224" s="820"/>
      <c r="AC224" s="820"/>
      <c r="AD224" s="820"/>
      <c r="AE224" s="820"/>
      <c r="AF224" s="822"/>
      <c r="AG224" s="823"/>
    </row>
    <row r="225" spans="1:33" ht="12.75" customHeight="1" x14ac:dyDescent="0.2">
      <c r="A225" s="1060"/>
      <c r="B225" s="1060"/>
      <c r="C225" s="1060"/>
      <c r="D225" s="60"/>
      <c r="E225" s="1060"/>
      <c r="F225" s="1060"/>
      <c r="G225" s="275"/>
      <c r="H225" s="275"/>
      <c r="I225" s="61"/>
      <c r="J225" s="61"/>
      <c r="K225" s="59"/>
      <c r="L225" s="59"/>
      <c r="M225" s="61"/>
      <c r="N225" s="318"/>
      <c r="O225" s="61"/>
      <c r="P225" s="61"/>
      <c r="Q225" s="59"/>
      <c r="R225" s="59"/>
      <c r="S225" s="62"/>
      <c r="T225" s="1055"/>
      <c r="U225" s="825"/>
      <c r="V225" s="827"/>
      <c r="W225" s="820"/>
      <c r="X225" s="820"/>
      <c r="Y225" s="821"/>
      <c r="Z225" s="820"/>
      <c r="AA225" s="820"/>
      <c r="AB225" s="820"/>
      <c r="AC225" s="820"/>
      <c r="AD225" s="820"/>
      <c r="AE225" s="820"/>
      <c r="AF225" s="822"/>
      <c r="AG225" s="823"/>
    </row>
    <row r="226" spans="1:33" ht="12.75" customHeight="1" x14ac:dyDescent="0.2">
      <c r="A226" s="59"/>
      <c r="B226" s="59"/>
      <c r="C226" s="59"/>
      <c r="D226" s="60"/>
      <c r="E226" s="59"/>
      <c r="F226" s="59"/>
      <c r="G226" s="275"/>
      <c r="H226" s="275"/>
      <c r="I226" s="61"/>
      <c r="J226" s="61"/>
      <c r="K226" s="59"/>
      <c r="L226" s="59"/>
      <c r="M226" s="61"/>
      <c r="N226" s="318"/>
      <c r="O226" s="61"/>
      <c r="P226" s="61"/>
      <c r="Q226" s="59"/>
      <c r="R226" s="59"/>
      <c r="S226" s="62"/>
      <c r="T226" s="143"/>
      <c r="U226" s="825"/>
      <c r="V226" s="827"/>
      <c r="W226" s="820"/>
      <c r="X226" s="820"/>
      <c r="Y226" s="821"/>
      <c r="Z226" s="820"/>
      <c r="AA226" s="820"/>
      <c r="AB226" s="820"/>
      <c r="AC226" s="820"/>
      <c r="AD226" s="820"/>
      <c r="AE226" s="820"/>
      <c r="AF226" s="822"/>
      <c r="AG226" s="823"/>
    </row>
    <row r="227" spans="1:33" ht="12.75" customHeight="1" x14ac:dyDescent="0.2">
      <c r="A227" s="1060"/>
      <c r="B227" s="1060"/>
      <c r="C227" s="1060"/>
      <c r="D227" s="60"/>
      <c r="E227" s="1060"/>
      <c r="F227" s="1060"/>
      <c r="G227" s="275"/>
      <c r="H227" s="275"/>
      <c r="I227" s="61"/>
      <c r="J227" s="61"/>
      <c r="K227" s="59"/>
      <c r="L227" s="59"/>
      <c r="M227" s="61"/>
      <c r="N227" s="318"/>
      <c r="O227" s="61"/>
      <c r="P227" s="61"/>
      <c r="Q227" s="59"/>
      <c r="R227" s="59"/>
      <c r="S227" s="62"/>
      <c r="T227" s="1055"/>
      <c r="U227" s="825"/>
      <c r="V227" s="827"/>
      <c r="W227" s="820"/>
      <c r="X227" s="820"/>
      <c r="Y227" s="821"/>
      <c r="Z227" s="820"/>
      <c r="AA227" s="820"/>
      <c r="AB227" s="820"/>
      <c r="AC227" s="820"/>
      <c r="AD227" s="820"/>
      <c r="AE227" s="820"/>
      <c r="AF227" s="820"/>
      <c r="AG227" s="824"/>
    </row>
    <row r="228" spans="1:33" ht="12.75" customHeight="1" x14ac:dyDescent="0.2">
      <c r="A228" s="1060"/>
      <c r="B228" s="1060"/>
      <c r="C228" s="1060"/>
      <c r="D228" s="60"/>
      <c r="E228" s="1060"/>
      <c r="F228" s="1060"/>
      <c r="G228" s="275"/>
      <c r="H228" s="275"/>
      <c r="I228" s="61"/>
      <c r="J228" s="61"/>
      <c r="K228" s="59"/>
      <c r="L228" s="59"/>
      <c r="M228" s="61"/>
      <c r="N228" s="318"/>
      <c r="O228" s="61"/>
      <c r="P228" s="61"/>
      <c r="Q228" s="59"/>
      <c r="R228" s="59"/>
      <c r="S228" s="62"/>
      <c r="T228" s="1055"/>
      <c r="U228" s="825"/>
      <c r="V228" s="827"/>
      <c r="W228" s="820"/>
      <c r="X228" s="820"/>
      <c r="Y228" s="821"/>
      <c r="Z228" s="820"/>
      <c r="AA228" s="820"/>
      <c r="AB228" s="820"/>
      <c r="AC228" s="820"/>
      <c r="AD228" s="820"/>
      <c r="AE228" s="820"/>
      <c r="AF228" s="820"/>
      <c r="AG228" s="824"/>
    </row>
    <row r="229" spans="1:33" ht="12.75" customHeight="1" x14ac:dyDescent="0.2">
      <c r="A229" s="1060"/>
      <c r="B229" s="1060"/>
      <c r="C229" s="1060"/>
      <c r="D229" s="60"/>
      <c r="E229" s="1060"/>
      <c r="F229" s="1060"/>
      <c r="G229" s="275"/>
      <c r="H229" s="275"/>
      <c r="I229" s="61"/>
      <c r="J229" s="61"/>
      <c r="K229" s="59"/>
      <c r="L229" s="59"/>
      <c r="M229" s="61"/>
      <c r="N229" s="318"/>
      <c r="O229" s="61"/>
      <c r="P229" s="61"/>
      <c r="Q229" s="59"/>
      <c r="R229" s="59"/>
      <c r="S229" s="62"/>
      <c r="T229" s="1055"/>
      <c r="U229" s="825"/>
      <c r="V229" s="827"/>
      <c r="W229" s="820"/>
      <c r="X229" s="820"/>
      <c r="Y229" s="821"/>
      <c r="Z229" s="820"/>
      <c r="AA229" s="820"/>
      <c r="AB229" s="820"/>
      <c r="AC229" s="820"/>
      <c r="AD229" s="820"/>
      <c r="AE229" s="820"/>
      <c r="AF229" s="820"/>
      <c r="AG229" s="824"/>
    </row>
    <row r="230" spans="1:33" ht="12.75" customHeight="1" x14ac:dyDescent="0.2">
      <c r="A230" s="59"/>
      <c r="B230" s="59"/>
      <c r="C230" s="59"/>
      <c r="D230" s="60"/>
      <c r="E230" s="59"/>
      <c r="F230" s="59"/>
      <c r="G230" s="275"/>
      <c r="H230" s="275"/>
      <c r="I230" s="61"/>
      <c r="J230" s="61"/>
      <c r="K230" s="59"/>
      <c r="L230" s="59"/>
      <c r="M230" s="61"/>
      <c r="N230" s="318"/>
      <c r="O230" s="61"/>
      <c r="P230" s="61"/>
      <c r="Q230" s="59"/>
      <c r="R230" s="59"/>
      <c r="S230" s="62"/>
      <c r="T230" s="143"/>
      <c r="U230" s="825"/>
      <c r="V230" s="827"/>
      <c r="W230" s="820"/>
      <c r="X230" s="820"/>
      <c r="Y230" s="821"/>
      <c r="Z230" s="820"/>
      <c r="AA230" s="820"/>
      <c r="AB230" s="820"/>
      <c r="AC230" s="820"/>
      <c r="AD230" s="820"/>
      <c r="AE230" s="820"/>
      <c r="AF230" s="822"/>
      <c r="AG230" s="823"/>
    </row>
    <row r="231" spans="1:33" ht="12.75" customHeight="1" x14ac:dyDescent="0.2">
      <c r="A231" s="1060"/>
      <c r="B231" s="1060"/>
      <c r="C231" s="1060"/>
      <c r="D231" s="60"/>
      <c r="E231" s="1060"/>
      <c r="F231" s="1060"/>
      <c r="G231" s="275"/>
      <c r="H231" s="275"/>
      <c r="I231" s="61"/>
      <c r="J231" s="61"/>
      <c r="K231" s="59"/>
      <c r="L231" s="59"/>
      <c r="M231" s="61"/>
      <c r="N231" s="318"/>
      <c r="O231" s="61"/>
      <c r="P231" s="61"/>
      <c r="Q231" s="59"/>
      <c r="R231" s="59"/>
      <c r="S231" s="62"/>
      <c r="T231" s="1055"/>
      <c r="U231" s="825"/>
      <c r="V231" s="827"/>
      <c r="W231" s="820"/>
      <c r="X231" s="820"/>
      <c r="Y231" s="821"/>
      <c r="Z231" s="820"/>
      <c r="AA231" s="820"/>
      <c r="AB231" s="820"/>
      <c r="AC231" s="820"/>
      <c r="AD231" s="820"/>
      <c r="AE231" s="820"/>
      <c r="AF231" s="820"/>
      <c r="AG231" s="824"/>
    </row>
    <row r="232" spans="1:33" ht="12.75" customHeight="1" x14ac:dyDescent="0.2">
      <c r="A232" s="1060"/>
      <c r="B232" s="1060"/>
      <c r="C232" s="1060"/>
      <c r="D232" s="60"/>
      <c r="E232" s="1060"/>
      <c r="F232" s="1060"/>
      <c r="G232" s="275"/>
      <c r="H232" s="275"/>
      <c r="I232" s="61"/>
      <c r="J232" s="61"/>
      <c r="K232" s="59"/>
      <c r="L232" s="59"/>
      <c r="M232" s="61"/>
      <c r="N232" s="318"/>
      <c r="O232" s="61"/>
      <c r="P232" s="61"/>
      <c r="Q232" s="59"/>
      <c r="R232" s="59"/>
      <c r="S232" s="62"/>
      <c r="T232" s="1055"/>
      <c r="U232" s="825"/>
      <c r="V232" s="827"/>
      <c r="W232" s="820"/>
      <c r="X232" s="820"/>
      <c r="Y232" s="821"/>
      <c r="Z232" s="820"/>
      <c r="AA232" s="820"/>
      <c r="AB232" s="820"/>
      <c r="AC232" s="820"/>
      <c r="AD232" s="820"/>
      <c r="AE232" s="820"/>
      <c r="AF232" s="820"/>
      <c r="AG232" s="824"/>
    </row>
    <row r="233" spans="1:33" ht="12.75" customHeight="1" x14ac:dyDescent="0.2">
      <c r="A233" s="1060"/>
      <c r="B233" s="1060"/>
      <c r="C233" s="1060"/>
      <c r="D233" s="60"/>
      <c r="E233" s="1060"/>
      <c r="F233" s="1060"/>
      <c r="G233" s="275"/>
      <c r="H233" s="275"/>
      <c r="I233" s="61"/>
      <c r="J233" s="61"/>
      <c r="K233" s="59"/>
      <c r="L233" s="59"/>
      <c r="M233" s="61"/>
      <c r="N233" s="318"/>
      <c r="O233" s="61"/>
      <c r="P233" s="61"/>
      <c r="Q233" s="59"/>
      <c r="R233" s="59"/>
      <c r="S233" s="62"/>
      <c r="T233" s="1055"/>
      <c r="U233" s="825"/>
      <c r="V233" s="827"/>
      <c r="W233" s="820"/>
      <c r="X233" s="820"/>
      <c r="Y233" s="821"/>
      <c r="Z233" s="820"/>
      <c r="AA233" s="820"/>
      <c r="AB233" s="820"/>
      <c r="AC233" s="820"/>
      <c r="AD233" s="820"/>
      <c r="AE233" s="820"/>
      <c r="AF233" s="822"/>
      <c r="AG233" s="823"/>
    </row>
    <row r="234" spans="1:33" ht="12.75" customHeight="1" x14ac:dyDescent="0.2">
      <c r="A234" s="59"/>
      <c r="B234" s="59"/>
      <c r="C234" s="59"/>
      <c r="D234" s="60"/>
      <c r="E234" s="59"/>
      <c r="F234" s="59"/>
      <c r="G234" s="275"/>
      <c r="H234" s="275"/>
      <c r="I234" s="61"/>
      <c r="J234" s="61"/>
      <c r="K234" s="59"/>
      <c r="L234" s="59"/>
      <c r="M234" s="61"/>
      <c r="N234" s="318"/>
      <c r="O234" s="61"/>
      <c r="P234" s="61"/>
      <c r="Q234" s="59"/>
      <c r="R234" s="59"/>
      <c r="S234" s="62"/>
      <c r="T234" s="143"/>
      <c r="U234" s="825"/>
      <c r="V234" s="827"/>
      <c r="W234" s="820"/>
      <c r="X234" s="820"/>
      <c r="Y234" s="821"/>
      <c r="Z234" s="820"/>
      <c r="AA234" s="820"/>
      <c r="AB234" s="820"/>
      <c r="AC234" s="820"/>
      <c r="AD234" s="820"/>
      <c r="AE234" s="820"/>
      <c r="AF234" s="822"/>
      <c r="AG234" s="823"/>
    </row>
    <row r="235" spans="1:33" ht="12.75" customHeight="1" x14ac:dyDescent="0.2">
      <c r="A235" s="59"/>
      <c r="B235" s="59"/>
      <c r="C235" s="59"/>
      <c r="D235" s="60"/>
      <c r="E235" s="59"/>
      <c r="F235" s="59"/>
      <c r="G235" s="275"/>
      <c r="H235" s="275"/>
      <c r="I235" s="61"/>
      <c r="J235" s="61"/>
      <c r="K235" s="59"/>
      <c r="L235" s="59"/>
      <c r="M235" s="61"/>
      <c r="N235" s="318"/>
      <c r="O235" s="61"/>
      <c r="P235" s="61"/>
      <c r="Q235" s="59"/>
      <c r="R235" s="59"/>
      <c r="S235" s="62"/>
      <c r="T235" s="143"/>
      <c r="U235" s="825"/>
      <c r="V235" s="827"/>
      <c r="W235" s="820"/>
      <c r="X235" s="820"/>
      <c r="Y235" s="821"/>
      <c r="Z235" s="820"/>
      <c r="AA235" s="820"/>
      <c r="AB235" s="820"/>
      <c r="AC235" s="820"/>
      <c r="AD235" s="820"/>
      <c r="AE235" s="820"/>
      <c r="AF235" s="822"/>
      <c r="AG235" s="823"/>
    </row>
    <row r="236" spans="1:33" ht="12.75" customHeight="1" x14ac:dyDescent="0.2">
      <c r="A236" s="59"/>
      <c r="B236" s="59"/>
      <c r="C236" s="59"/>
      <c r="D236" s="60"/>
      <c r="E236" s="59"/>
      <c r="F236" s="59"/>
      <c r="G236" s="275"/>
      <c r="H236" s="275"/>
      <c r="I236" s="61"/>
      <c r="J236" s="61"/>
      <c r="K236" s="59"/>
      <c r="L236" s="59"/>
      <c r="M236" s="61"/>
      <c r="N236" s="318"/>
      <c r="O236" s="61"/>
      <c r="P236" s="61"/>
      <c r="Q236" s="59"/>
      <c r="R236" s="59"/>
      <c r="S236" s="62"/>
      <c r="T236" s="143"/>
      <c r="U236" s="825"/>
      <c r="V236" s="827"/>
      <c r="W236" s="820"/>
      <c r="X236" s="820"/>
      <c r="Y236" s="821"/>
      <c r="Z236" s="820"/>
      <c r="AA236" s="820"/>
      <c r="AB236" s="820"/>
      <c r="AC236" s="820"/>
      <c r="AD236" s="820"/>
      <c r="AE236" s="820"/>
      <c r="AF236" s="822"/>
      <c r="AG236" s="823"/>
    </row>
    <row r="237" spans="1:33" ht="12.75" customHeight="1" x14ac:dyDescent="0.2">
      <c r="A237" s="59"/>
      <c r="B237" s="59"/>
      <c r="C237" s="59"/>
      <c r="D237" s="60"/>
      <c r="E237" s="59"/>
      <c r="F237" s="59"/>
      <c r="G237" s="275"/>
      <c r="H237" s="275"/>
      <c r="I237" s="61"/>
      <c r="J237" s="61"/>
      <c r="K237" s="59"/>
      <c r="L237" s="59"/>
      <c r="M237" s="61"/>
      <c r="N237" s="318"/>
      <c r="O237" s="61"/>
      <c r="P237" s="61"/>
      <c r="Q237" s="59"/>
      <c r="R237" s="59"/>
      <c r="S237" s="62"/>
      <c r="T237" s="143"/>
      <c r="U237" s="825"/>
      <c r="V237" s="827"/>
      <c r="W237" s="820"/>
      <c r="X237" s="820"/>
      <c r="Y237" s="821"/>
      <c r="Z237" s="820"/>
      <c r="AA237" s="820"/>
      <c r="AB237" s="820"/>
      <c r="AC237" s="820"/>
      <c r="AD237" s="820"/>
      <c r="AE237" s="820"/>
      <c r="AF237" s="822"/>
      <c r="AG237" s="823"/>
    </row>
    <row r="238" spans="1:33" ht="12.75" customHeight="1" x14ac:dyDescent="0.2">
      <c r="A238" s="1060"/>
      <c r="B238" s="1060"/>
      <c r="C238" s="1060"/>
      <c r="D238" s="60"/>
      <c r="E238" s="1060"/>
      <c r="F238" s="1060"/>
      <c r="G238" s="275"/>
      <c r="H238" s="275"/>
      <c r="I238" s="61"/>
      <c r="J238" s="61"/>
      <c r="K238" s="59"/>
      <c r="L238" s="59"/>
      <c r="M238" s="61"/>
      <c r="N238" s="318"/>
      <c r="O238" s="61"/>
      <c r="P238" s="61"/>
      <c r="Q238" s="59"/>
      <c r="R238" s="59"/>
      <c r="S238" s="62"/>
      <c r="T238" s="1055"/>
      <c r="U238" s="825"/>
      <c r="V238" s="827"/>
      <c r="W238" s="820"/>
      <c r="X238" s="820"/>
      <c r="Y238" s="821"/>
      <c r="Z238" s="820"/>
      <c r="AA238" s="820"/>
      <c r="AB238" s="820"/>
      <c r="AC238" s="820"/>
      <c r="AD238" s="820"/>
      <c r="AE238" s="820"/>
      <c r="AF238" s="820"/>
      <c r="AG238" s="824"/>
    </row>
    <row r="239" spans="1:33" ht="12.75" customHeight="1" x14ac:dyDescent="0.2">
      <c r="A239" s="59"/>
      <c r="B239" s="59"/>
      <c r="C239" s="59"/>
      <c r="D239" s="60"/>
      <c r="E239" s="59"/>
      <c r="F239" s="59"/>
      <c r="G239" s="275"/>
      <c r="H239" s="275"/>
      <c r="I239" s="61"/>
      <c r="J239" s="61"/>
      <c r="K239" s="59"/>
      <c r="L239" s="59"/>
      <c r="M239" s="61"/>
      <c r="N239" s="318"/>
      <c r="O239" s="61"/>
      <c r="P239" s="61"/>
      <c r="Q239" s="59"/>
      <c r="R239" s="59"/>
      <c r="S239" s="62"/>
      <c r="T239" s="143"/>
      <c r="U239" s="825"/>
      <c r="V239" s="827"/>
      <c r="W239" s="820"/>
      <c r="X239" s="820"/>
      <c r="Y239" s="821"/>
      <c r="Z239" s="820"/>
      <c r="AA239" s="820"/>
      <c r="AB239" s="820"/>
      <c r="AC239" s="820"/>
      <c r="AD239" s="820"/>
      <c r="AE239" s="820"/>
      <c r="AF239" s="822"/>
      <c r="AG239" s="823"/>
    </row>
    <row r="240" spans="1:33" ht="12.75" customHeight="1" x14ac:dyDescent="0.2">
      <c r="A240" s="59"/>
      <c r="B240" s="59"/>
      <c r="C240" s="59"/>
      <c r="D240" s="60"/>
      <c r="E240" s="59"/>
      <c r="F240" s="59"/>
      <c r="G240" s="275"/>
      <c r="H240" s="275"/>
      <c r="I240" s="61"/>
      <c r="J240" s="61"/>
      <c r="K240" s="59"/>
      <c r="L240" s="59"/>
      <c r="M240" s="61"/>
      <c r="N240" s="318"/>
      <c r="O240" s="61"/>
      <c r="P240" s="61"/>
      <c r="Q240" s="59"/>
      <c r="R240" s="59"/>
      <c r="S240" s="62"/>
      <c r="T240" s="143"/>
      <c r="U240" s="825"/>
      <c r="V240" s="827"/>
      <c r="W240" s="820"/>
      <c r="X240" s="820"/>
      <c r="Y240" s="821"/>
      <c r="Z240" s="820"/>
      <c r="AA240" s="820"/>
      <c r="AB240" s="820"/>
      <c r="AC240" s="820"/>
      <c r="AD240" s="820"/>
      <c r="AE240" s="820"/>
      <c r="AF240" s="822"/>
      <c r="AG240" s="823"/>
    </row>
    <row r="241" spans="1:33" ht="12.75" customHeight="1" x14ac:dyDescent="0.2">
      <c r="A241" s="1060"/>
      <c r="B241" s="1060"/>
      <c r="C241" s="1060"/>
      <c r="D241" s="60"/>
      <c r="E241" s="1060"/>
      <c r="F241" s="1060"/>
      <c r="G241" s="275"/>
      <c r="H241" s="275"/>
      <c r="I241" s="61"/>
      <c r="J241" s="61"/>
      <c r="K241" s="59"/>
      <c r="L241" s="59"/>
      <c r="M241" s="61"/>
      <c r="N241" s="318"/>
      <c r="O241" s="61"/>
      <c r="P241" s="61"/>
      <c r="Q241" s="59"/>
      <c r="R241" s="59"/>
      <c r="S241" s="62"/>
      <c r="T241" s="1055"/>
      <c r="U241" s="825"/>
      <c r="V241" s="827"/>
      <c r="W241" s="820"/>
      <c r="X241" s="820"/>
      <c r="Y241" s="821"/>
      <c r="Z241" s="820"/>
      <c r="AA241" s="820"/>
      <c r="AB241" s="820"/>
      <c r="AC241" s="820"/>
      <c r="AD241" s="820"/>
      <c r="AE241" s="820"/>
      <c r="AF241" s="820"/>
      <c r="AG241" s="824"/>
    </row>
    <row r="242" spans="1:33" ht="12.75" customHeight="1" x14ac:dyDescent="0.2">
      <c r="A242" s="1060"/>
      <c r="B242" s="1060"/>
      <c r="C242" s="1060"/>
      <c r="D242" s="60"/>
      <c r="E242" s="1060"/>
      <c r="F242" s="1060"/>
      <c r="G242" s="275"/>
      <c r="H242" s="275"/>
      <c r="I242" s="61"/>
      <c r="J242" s="61"/>
      <c r="K242" s="59"/>
      <c r="L242" s="59"/>
      <c r="M242" s="61"/>
      <c r="N242" s="318"/>
      <c r="O242" s="61"/>
      <c r="P242" s="61"/>
      <c r="Q242" s="59"/>
      <c r="R242" s="59"/>
      <c r="S242" s="62"/>
      <c r="T242" s="1055"/>
      <c r="U242" s="825"/>
      <c r="V242" s="827"/>
      <c r="W242" s="820"/>
      <c r="X242" s="820"/>
      <c r="Y242" s="821"/>
      <c r="Z242" s="820"/>
      <c r="AA242" s="820"/>
      <c r="AB242" s="820"/>
      <c r="AC242" s="820"/>
      <c r="AD242" s="820"/>
      <c r="AE242" s="820"/>
      <c r="AF242" s="820"/>
      <c r="AG242" s="824"/>
    </row>
    <row r="243" spans="1:33" ht="12.75" customHeight="1" x14ac:dyDescent="0.2">
      <c r="A243" s="59"/>
      <c r="B243" s="59"/>
      <c r="C243" s="59"/>
      <c r="D243" s="60"/>
      <c r="E243" s="59"/>
      <c r="F243" s="59"/>
      <c r="G243" s="275"/>
      <c r="H243" s="275"/>
      <c r="I243" s="61"/>
      <c r="J243" s="61"/>
      <c r="K243" s="59"/>
      <c r="L243" s="59"/>
      <c r="M243" s="61"/>
      <c r="N243" s="318"/>
      <c r="O243" s="61"/>
      <c r="P243" s="61"/>
      <c r="Q243" s="59"/>
      <c r="R243" s="59"/>
      <c r="S243" s="62"/>
      <c r="T243" s="143"/>
      <c r="U243" s="825"/>
      <c r="V243" s="827"/>
      <c r="W243" s="820"/>
      <c r="X243" s="820"/>
      <c r="Y243" s="821"/>
      <c r="Z243" s="820"/>
      <c r="AA243" s="820"/>
      <c r="AB243" s="820"/>
      <c r="AC243" s="820"/>
      <c r="AD243" s="820"/>
      <c r="AE243" s="820"/>
      <c r="AF243" s="822"/>
      <c r="AG243" s="823"/>
    </row>
    <row r="244" spans="1:33" ht="12.75" customHeight="1" x14ac:dyDescent="0.2">
      <c r="A244" s="59"/>
      <c r="B244" s="59"/>
      <c r="C244" s="59"/>
      <c r="D244" s="60"/>
      <c r="E244" s="59"/>
      <c r="F244" s="59"/>
      <c r="G244" s="275"/>
      <c r="H244" s="275"/>
      <c r="I244" s="61"/>
      <c r="J244" s="61"/>
      <c r="K244" s="59"/>
      <c r="L244" s="59"/>
      <c r="M244" s="61"/>
      <c r="N244" s="318"/>
      <c r="O244" s="61"/>
      <c r="P244" s="61"/>
      <c r="Q244" s="59"/>
      <c r="R244" s="59"/>
      <c r="S244" s="62"/>
      <c r="T244" s="143"/>
      <c r="U244" s="825"/>
      <c r="V244" s="827"/>
      <c r="W244" s="820"/>
      <c r="X244" s="820"/>
      <c r="Y244" s="821"/>
      <c r="Z244" s="820"/>
      <c r="AA244" s="820"/>
      <c r="AB244" s="820"/>
      <c r="AC244" s="820"/>
      <c r="AD244" s="820"/>
      <c r="AE244" s="820"/>
      <c r="AF244" s="822"/>
      <c r="AG244" s="823"/>
    </row>
    <row r="245" spans="1:33" ht="12.75" customHeight="1" x14ac:dyDescent="0.2">
      <c r="A245" s="1060"/>
      <c r="B245" s="1060"/>
      <c r="C245" s="1060"/>
      <c r="D245" s="60"/>
      <c r="E245" s="1060"/>
      <c r="F245" s="1060"/>
      <c r="G245" s="275"/>
      <c r="H245" s="275"/>
      <c r="I245" s="61"/>
      <c r="J245" s="61"/>
      <c r="K245" s="59"/>
      <c r="L245" s="59"/>
      <c r="M245" s="61"/>
      <c r="N245" s="318"/>
      <c r="O245" s="61"/>
      <c r="P245" s="61"/>
      <c r="Q245" s="59"/>
      <c r="R245" s="59"/>
      <c r="S245" s="62"/>
      <c r="T245" s="1055"/>
      <c r="U245" s="825"/>
      <c r="V245" s="827"/>
      <c r="W245" s="820"/>
      <c r="X245" s="820"/>
      <c r="Y245" s="821"/>
      <c r="Z245" s="820"/>
      <c r="AA245" s="820"/>
      <c r="AB245" s="820"/>
      <c r="AC245" s="820"/>
      <c r="AD245" s="820"/>
      <c r="AE245" s="820"/>
      <c r="AF245" s="822"/>
      <c r="AG245" s="823"/>
    </row>
    <row r="246" spans="1:33" ht="12.75" customHeight="1" x14ac:dyDescent="0.2">
      <c r="A246" s="1060"/>
      <c r="B246" s="1060"/>
      <c r="C246" s="1060"/>
      <c r="D246" s="60"/>
      <c r="E246" s="1060"/>
      <c r="F246" s="1060"/>
      <c r="G246" s="275"/>
      <c r="H246" s="275"/>
      <c r="I246" s="61"/>
      <c r="J246" s="61"/>
      <c r="K246" s="59"/>
      <c r="L246" s="59"/>
      <c r="M246" s="61"/>
      <c r="N246" s="318"/>
      <c r="O246" s="61"/>
      <c r="P246" s="61"/>
      <c r="Q246" s="59"/>
      <c r="R246" s="59"/>
      <c r="S246" s="62"/>
      <c r="T246" s="1055"/>
      <c r="U246" s="825"/>
      <c r="V246" s="827"/>
      <c r="W246" s="820"/>
      <c r="X246" s="820"/>
      <c r="Y246" s="821"/>
      <c r="Z246" s="820"/>
      <c r="AA246" s="820"/>
      <c r="AB246" s="820"/>
      <c r="AC246" s="820"/>
      <c r="AD246" s="820"/>
      <c r="AE246" s="820"/>
      <c r="AF246" s="822"/>
      <c r="AG246" s="823"/>
    </row>
    <row r="247" spans="1:33" ht="12.75" customHeight="1" x14ac:dyDescent="0.2">
      <c r="A247" s="1060"/>
      <c r="B247" s="1060"/>
      <c r="C247" s="1060"/>
      <c r="D247" s="60"/>
      <c r="E247" s="1060"/>
      <c r="F247" s="1060"/>
      <c r="G247" s="275"/>
      <c r="H247" s="275"/>
      <c r="I247" s="61"/>
      <c r="J247" s="61"/>
      <c r="K247" s="59"/>
      <c r="L247" s="59"/>
      <c r="M247" s="61"/>
      <c r="N247" s="318"/>
      <c r="O247" s="61"/>
      <c r="P247" s="61"/>
      <c r="Q247" s="59"/>
      <c r="R247" s="59"/>
      <c r="S247" s="62"/>
      <c r="T247" s="1055"/>
      <c r="U247" s="825"/>
      <c r="V247" s="827"/>
      <c r="W247" s="820"/>
      <c r="X247" s="820"/>
      <c r="Y247" s="821"/>
      <c r="Z247" s="820"/>
      <c r="AA247" s="820"/>
      <c r="AB247" s="820"/>
      <c r="AC247" s="820"/>
      <c r="AD247" s="820"/>
      <c r="AE247" s="820"/>
      <c r="AF247" s="822"/>
      <c r="AG247" s="823"/>
    </row>
    <row r="248" spans="1:33" ht="12.75" customHeight="1" x14ac:dyDescent="0.2">
      <c r="A248" s="1060"/>
      <c r="B248" s="1060"/>
      <c r="C248" s="1060"/>
      <c r="D248" s="60"/>
      <c r="E248" s="1060"/>
      <c r="F248" s="1060"/>
      <c r="G248" s="275"/>
      <c r="H248" s="275"/>
      <c r="I248" s="61"/>
      <c r="J248" s="61"/>
      <c r="K248" s="59"/>
      <c r="L248" s="59"/>
      <c r="M248" s="61"/>
      <c r="N248" s="318"/>
      <c r="O248" s="61"/>
      <c r="P248" s="61"/>
      <c r="Q248" s="59"/>
      <c r="R248" s="59"/>
      <c r="S248" s="62"/>
      <c r="T248" s="1055"/>
      <c r="U248" s="825"/>
      <c r="V248" s="827"/>
      <c r="W248" s="820"/>
      <c r="X248" s="820"/>
      <c r="Y248" s="821"/>
      <c r="Z248" s="820"/>
      <c r="AA248" s="820"/>
      <c r="AB248" s="820"/>
      <c r="AC248" s="820"/>
      <c r="AD248" s="820"/>
      <c r="AE248" s="820"/>
      <c r="AF248" s="822"/>
      <c r="AG248" s="823"/>
    </row>
    <row r="249" spans="1:33" ht="12.75" customHeight="1" x14ac:dyDescent="0.2">
      <c r="A249" s="1060"/>
      <c r="B249" s="1060"/>
      <c r="C249" s="1060"/>
      <c r="D249" s="60"/>
      <c r="E249" s="1060"/>
      <c r="F249" s="1060"/>
      <c r="G249" s="275"/>
      <c r="H249" s="275"/>
      <c r="I249" s="61"/>
      <c r="J249" s="61"/>
      <c r="K249" s="59"/>
      <c r="L249" s="59"/>
      <c r="M249" s="61"/>
      <c r="N249" s="318"/>
      <c r="O249" s="61"/>
      <c r="P249" s="61"/>
      <c r="Q249" s="59"/>
      <c r="R249" s="59"/>
      <c r="S249" s="62"/>
      <c r="T249" s="1055"/>
      <c r="U249" s="825"/>
      <c r="V249" s="827"/>
      <c r="W249" s="820"/>
      <c r="X249" s="820"/>
      <c r="Y249" s="821"/>
      <c r="Z249" s="820"/>
      <c r="AA249" s="820"/>
      <c r="AB249" s="820"/>
      <c r="AC249" s="820"/>
      <c r="AD249" s="820"/>
      <c r="AE249" s="820"/>
      <c r="AF249" s="822"/>
      <c r="AG249" s="823"/>
    </row>
    <row r="250" spans="1:33" ht="12.75" customHeight="1" x14ac:dyDescent="0.2">
      <c r="A250" s="1060"/>
      <c r="B250" s="1060"/>
      <c r="C250" s="1060"/>
      <c r="D250" s="60"/>
      <c r="E250" s="1060"/>
      <c r="F250" s="1060"/>
      <c r="G250" s="275"/>
      <c r="H250" s="275"/>
      <c r="I250" s="61"/>
      <c r="J250" s="61"/>
      <c r="K250" s="59"/>
      <c r="L250" s="59"/>
      <c r="M250" s="61"/>
      <c r="N250" s="318"/>
      <c r="O250" s="61"/>
      <c r="P250" s="61"/>
      <c r="Q250" s="59"/>
      <c r="R250" s="59"/>
      <c r="S250" s="62"/>
      <c r="T250" s="1055"/>
      <c r="U250" s="825"/>
      <c r="V250" s="827"/>
      <c r="W250" s="820"/>
      <c r="X250" s="820"/>
      <c r="Y250" s="821"/>
      <c r="Z250" s="820"/>
      <c r="AA250" s="820"/>
      <c r="AB250" s="820"/>
      <c r="AC250" s="820"/>
      <c r="AD250" s="820"/>
      <c r="AE250" s="820"/>
      <c r="AF250" s="822"/>
      <c r="AG250" s="823"/>
    </row>
    <row r="251" spans="1:33" ht="12.75" customHeight="1" x14ac:dyDescent="0.2">
      <c r="A251" s="1060"/>
      <c r="B251" s="1060"/>
      <c r="C251" s="1060"/>
      <c r="D251" s="60"/>
      <c r="E251" s="1060"/>
      <c r="F251" s="1060"/>
      <c r="G251" s="275"/>
      <c r="H251" s="275"/>
      <c r="I251" s="61"/>
      <c r="J251" s="61"/>
      <c r="K251" s="59"/>
      <c r="L251" s="59"/>
      <c r="M251" s="61"/>
      <c r="N251" s="318"/>
      <c r="O251" s="61"/>
      <c r="P251" s="61"/>
      <c r="Q251" s="59"/>
      <c r="R251" s="59"/>
      <c r="S251" s="62"/>
      <c r="T251" s="143"/>
      <c r="U251" s="825"/>
      <c r="V251" s="827"/>
      <c r="W251" s="820"/>
      <c r="X251" s="820"/>
      <c r="Y251" s="821"/>
      <c r="Z251" s="820"/>
      <c r="AA251" s="820"/>
      <c r="AB251" s="820"/>
      <c r="AC251" s="820"/>
      <c r="AD251" s="820"/>
      <c r="AE251" s="820"/>
      <c r="AF251" s="822"/>
      <c r="AG251" s="823"/>
    </row>
    <row r="252" spans="1:33" ht="12.75" customHeight="1" x14ac:dyDescent="0.2">
      <c r="A252" s="1060"/>
      <c r="B252" s="1060"/>
      <c r="C252" s="1060"/>
      <c r="D252" s="60"/>
      <c r="E252" s="1060"/>
      <c r="F252" s="1060"/>
      <c r="G252" s="275"/>
      <c r="H252" s="275"/>
      <c r="I252" s="61"/>
      <c r="J252" s="61"/>
      <c r="K252" s="59"/>
      <c r="L252" s="59"/>
      <c r="M252" s="61"/>
      <c r="N252" s="318"/>
      <c r="O252" s="61"/>
      <c r="P252" s="61"/>
      <c r="Q252" s="59"/>
      <c r="R252" s="59"/>
      <c r="S252" s="62"/>
      <c r="T252" s="1055"/>
      <c r="U252" s="825"/>
      <c r="V252" s="827"/>
      <c r="W252" s="820"/>
      <c r="X252" s="820"/>
      <c r="Y252" s="821"/>
      <c r="Z252" s="820"/>
      <c r="AA252" s="820"/>
      <c r="AB252" s="820"/>
      <c r="AC252" s="820"/>
      <c r="AD252" s="820"/>
      <c r="AE252" s="820"/>
      <c r="AF252" s="822"/>
      <c r="AG252" s="823"/>
    </row>
    <row r="253" spans="1:33" ht="12.75" customHeight="1" x14ac:dyDescent="0.2">
      <c r="A253" s="1060"/>
      <c r="B253" s="1060"/>
      <c r="C253" s="1060"/>
      <c r="D253" s="60"/>
      <c r="E253" s="1060"/>
      <c r="F253" s="1060"/>
      <c r="G253" s="275"/>
      <c r="H253" s="275"/>
      <c r="I253" s="61"/>
      <c r="J253" s="61"/>
      <c r="K253" s="59"/>
      <c r="L253" s="59"/>
      <c r="M253" s="61"/>
      <c r="N253" s="318"/>
      <c r="O253" s="61"/>
      <c r="P253" s="61"/>
      <c r="Q253" s="59"/>
      <c r="R253" s="59"/>
      <c r="S253" s="62"/>
      <c r="T253" s="1055"/>
      <c r="U253" s="825"/>
      <c r="V253" s="827"/>
      <c r="W253" s="820"/>
      <c r="X253" s="820"/>
      <c r="Y253" s="821"/>
      <c r="Z253" s="820"/>
      <c r="AA253" s="820"/>
      <c r="AB253" s="820"/>
      <c r="AC253" s="820"/>
      <c r="AD253" s="820"/>
      <c r="AE253" s="820"/>
      <c r="AF253" s="822"/>
      <c r="AG253" s="823"/>
    </row>
    <row r="254" spans="1:33" ht="12.75" customHeight="1" x14ac:dyDescent="0.2">
      <c r="A254" s="1060"/>
      <c r="B254" s="1060"/>
      <c r="C254" s="1060"/>
      <c r="D254" s="60"/>
      <c r="E254" s="1060"/>
      <c r="F254" s="1060"/>
      <c r="G254" s="275"/>
      <c r="H254" s="275"/>
      <c r="I254" s="61"/>
      <c r="J254" s="61"/>
      <c r="K254" s="59"/>
      <c r="L254" s="59"/>
      <c r="M254" s="61"/>
      <c r="N254" s="318"/>
      <c r="O254" s="61"/>
      <c r="P254" s="61"/>
      <c r="Q254" s="59"/>
      <c r="R254" s="59"/>
      <c r="S254" s="62"/>
      <c r="T254" s="1055"/>
      <c r="U254" s="825"/>
      <c r="V254" s="827"/>
      <c r="W254" s="820"/>
      <c r="X254" s="820"/>
      <c r="Y254" s="821"/>
      <c r="Z254" s="820"/>
      <c r="AA254" s="820"/>
      <c r="AB254" s="820"/>
      <c r="AC254" s="820"/>
      <c r="AD254" s="820"/>
      <c r="AE254" s="820"/>
      <c r="AF254" s="822"/>
      <c r="AG254" s="823"/>
    </row>
    <row r="255" spans="1:33" ht="12.75" customHeight="1" x14ac:dyDescent="0.2">
      <c r="A255" s="59"/>
      <c r="B255" s="59"/>
      <c r="C255" s="59"/>
      <c r="D255" s="60"/>
      <c r="E255" s="59"/>
      <c r="F255" s="59"/>
      <c r="G255" s="275"/>
      <c r="H255" s="275"/>
      <c r="I255" s="61"/>
      <c r="J255" s="61"/>
      <c r="K255" s="59"/>
      <c r="L255" s="59"/>
      <c r="M255" s="61"/>
      <c r="N255" s="318"/>
      <c r="O255" s="61"/>
      <c r="P255" s="61"/>
      <c r="Q255" s="59"/>
      <c r="R255" s="59"/>
      <c r="S255" s="62"/>
      <c r="T255" s="143"/>
      <c r="U255" s="825"/>
      <c r="V255" s="827"/>
      <c r="W255" s="820"/>
      <c r="X255" s="820"/>
      <c r="Y255" s="821"/>
      <c r="Z255" s="820"/>
      <c r="AA255" s="820"/>
      <c r="AB255" s="820"/>
      <c r="AC255" s="820"/>
      <c r="AD255" s="820"/>
      <c r="AE255" s="820"/>
      <c r="AF255" s="822"/>
      <c r="AG255" s="823"/>
    </row>
    <row r="256" spans="1:33" ht="12.75" customHeight="1" x14ac:dyDescent="0.2">
      <c r="A256" s="59"/>
      <c r="B256" s="59"/>
      <c r="C256" s="59"/>
      <c r="D256" s="60"/>
      <c r="E256" s="59"/>
      <c r="F256" s="59"/>
      <c r="G256" s="275"/>
      <c r="H256" s="275"/>
      <c r="I256" s="61"/>
      <c r="J256" s="61"/>
      <c r="K256" s="59"/>
      <c r="L256" s="59"/>
      <c r="M256" s="61"/>
      <c r="N256" s="318"/>
      <c r="O256" s="61"/>
      <c r="P256" s="61"/>
      <c r="Q256" s="59"/>
      <c r="R256" s="59"/>
      <c r="S256" s="62"/>
      <c r="T256" s="143"/>
      <c r="U256" s="825"/>
      <c r="V256" s="827"/>
      <c r="W256" s="820"/>
      <c r="X256" s="820"/>
      <c r="Y256" s="821"/>
      <c r="Z256" s="820"/>
      <c r="AA256" s="820"/>
      <c r="AB256" s="820"/>
      <c r="AC256" s="820"/>
      <c r="AD256" s="820"/>
      <c r="AE256" s="820"/>
      <c r="AF256" s="822"/>
      <c r="AG256" s="823"/>
    </row>
    <row r="257" spans="1:33" ht="12.75" customHeight="1" x14ac:dyDescent="0.2">
      <c r="A257" s="59"/>
      <c r="B257" s="59"/>
      <c r="C257" s="59"/>
      <c r="D257" s="60"/>
      <c r="E257" s="59"/>
      <c r="F257" s="59"/>
      <c r="G257" s="275"/>
      <c r="H257" s="275"/>
      <c r="I257" s="61"/>
      <c r="J257" s="61"/>
      <c r="K257" s="59"/>
      <c r="L257" s="59"/>
      <c r="M257" s="61"/>
      <c r="N257" s="318"/>
      <c r="O257" s="61"/>
      <c r="P257" s="61"/>
      <c r="Q257" s="59"/>
      <c r="R257" s="59"/>
      <c r="S257" s="62"/>
      <c r="T257" s="143"/>
      <c r="U257" s="825"/>
      <c r="V257" s="827"/>
      <c r="W257" s="820"/>
      <c r="X257" s="820"/>
      <c r="Y257" s="821"/>
      <c r="Z257" s="820"/>
      <c r="AA257" s="820"/>
      <c r="AB257" s="820"/>
      <c r="AC257" s="820"/>
      <c r="AD257" s="820"/>
      <c r="AE257" s="820"/>
      <c r="AF257" s="822"/>
      <c r="AG257" s="823"/>
    </row>
    <row r="258" spans="1:33" ht="12.75" customHeight="1" x14ac:dyDescent="0.2">
      <c r="A258" s="59"/>
      <c r="B258" s="59"/>
      <c r="C258" s="59"/>
      <c r="D258" s="60"/>
      <c r="E258" s="59"/>
      <c r="F258" s="59"/>
      <c r="G258" s="275"/>
      <c r="H258" s="275"/>
      <c r="I258" s="61"/>
      <c r="J258" s="61"/>
      <c r="K258" s="59"/>
      <c r="L258" s="59"/>
      <c r="M258" s="61"/>
      <c r="N258" s="318"/>
      <c r="O258" s="61"/>
      <c r="P258" s="61"/>
      <c r="Q258" s="59"/>
      <c r="R258" s="59"/>
      <c r="S258" s="62"/>
      <c r="T258" s="143"/>
      <c r="U258" s="825"/>
      <c r="V258" s="827"/>
      <c r="W258" s="820"/>
      <c r="X258" s="820"/>
      <c r="Y258" s="821"/>
      <c r="Z258" s="820"/>
      <c r="AA258" s="820"/>
      <c r="AB258" s="820"/>
      <c r="AC258" s="820"/>
      <c r="AD258" s="820"/>
      <c r="AE258" s="820"/>
      <c r="AF258" s="822"/>
      <c r="AG258" s="823"/>
    </row>
    <row r="259" spans="1:33" ht="12.75" customHeight="1" x14ac:dyDescent="0.2">
      <c r="A259" s="1060"/>
      <c r="B259" s="1060"/>
      <c r="C259" s="1060"/>
      <c r="D259" s="60"/>
      <c r="E259" s="1060"/>
      <c r="F259" s="1060"/>
      <c r="G259" s="275"/>
      <c r="H259" s="275"/>
      <c r="I259" s="61"/>
      <c r="J259" s="61"/>
      <c r="K259" s="59"/>
      <c r="L259" s="59"/>
      <c r="M259" s="61"/>
      <c r="N259" s="318"/>
      <c r="O259" s="61"/>
      <c r="P259" s="61"/>
      <c r="Q259" s="59"/>
      <c r="R259" s="59"/>
      <c r="S259" s="62"/>
      <c r="T259" s="1055"/>
      <c r="U259" s="825"/>
      <c r="V259" s="827"/>
      <c r="W259" s="820"/>
      <c r="X259" s="820"/>
      <c r="Y259" s="821"/>
      <c r="Z259" s="820"/>
      <c r="AA259" s="820"/>
      <c r="AB259" s="820"/>
      <c r="AC259" s="820"/>
      <c r="AD259" s="820"/>
      <c r="AE259" s="820"/>
      <c r="AF259" s="822"/>
      <c r="AG259" s="823"/>
    </row>
    <row r="260" spans="1:33" ht="12.75" customHeight="1" x14ac:dyDescent="0.2">
      <c r="A260" s="1060"/>
      <c r="B260" s="1060"/>
      <c r="C260" s="1060"/>
      <c r="D260" s="60"/>
      <c r="E260" s="1060"/>
      <c r="F260" s="1060"/>
      <c r="G260" s="275"/>
      <c r="H260" s="275"/>
      <c r="I260" s="61"/>
      <c r="J260" s="61"/>
      <c r="K260" s="59"/>
      <c r="L260" s="59"/>
      <c r="M260" s="61"/>
      <c r="N260" s="318"/>
      <c r="O260" s="61"/>
      <c r="P260" s="61"/>
      <c r="Q260" s="59"/>
      <c r="R260" s="59"/>
      <c r="S260" s="62"/>
      <c r="T260" s="1055"/>
      <c r="U260" s="825"/>
      <c r="V260" s="827"/>
      <c r="W260" s="820"/>
      <c r="X260" s="820"/>
      <c r="Y260" s="821"/>
      <c r="Z260" s="820"/>
      <c r="AA260" s="820"/>
      <c r="AB260" s="820"/>
      <c r="AC260" s="820"/>
      <c r="AD260" s="820"/>
      <c r="AE260" s="820"/>
      <c r="AF260" s="822"/>
      <c r="AG260" s="823"/>
    </row>
    <row r="261" spans="1:33" ht="12.75" customHeight="1" x14ac:dyDescent="0.2">
      <c r="A261" s="1060"/>
      <c r="B261" s="1060"/>
      <c r="C261" s="1060"/>
      <c r="D261" s="60"/>
      <c r="E261" s="1060"/>
      <c r="F261" s="1060"/>
      <c r="G261" s="275"/>
      <c r="H261" s="275"/>
      <c r="I261" s="61"/>
      <c r="J261" s="61"/>
      <c r="K261" s="59"/>
      <c r="L261" s="59"/>
      <c r="M261" s="61"/>
      <c r="N261" s="318"/>
      <c r="O261" s="61"/>
      <c r="P261" s="61"/>
      <c r="Q261" s="59"/>
      <c r="R261" s="59"/>
      <c r="S261" s="62"/>
      <c r="T261" s="1055"/>
      <c r="U261" s="825"/>
      <c r="V261" s="827"/>
      <c r="W261" s="820"/>
      <c r="X261" s="820"/>
      <c r="Y261" s="821"/>
      <c r="Z261" s="820"/>
      <c r="AA261" s="820"/>
      <c r="AB261" s="820"/>
      <c r="AC261" s="820"/>
      <c r="AD261" s="820"/>
      <c r="AE261" s="820"/>
      <c r="AF261" s="822"/>
      <c r="AG261" s="823"/>
    </row>
    <row r="262" spans="1:33" ht="12.75" customHeight="1" x14ac:dyDescent="0.2">
      <c r="A262" s="1060"/>
      <c r="B262" s="1060"/>
      <c r="C262" s="1060"/>
      <c r="D262" s="60"/>
      <c r="E262" s="1060"/>
      <c r="F262" s="1060"/>
      <c r="G262" s="275"/>
      <c r="H262" s="275"/>
      <c r="I262" s="61"/>
      <c r="J262" s="61"/>
      <c r="K262" s="59"/>
      <c r="L262" s="59"/>
      <c r="M262" s="61"/>
      <c r="N262" s="318"/>
      <c r="O262" s="61"/>
      <c r="P262" s="61"/>
      <c r="Q262" s="59"/>
      <c r="R262" s="59"/>
      <c r="S262" s="62"/>
      <c r="T262" s="1055"/>
      <c r="U262" s="825"/>
      <c r="V262" s="827"/>
      <c r="W262" s="820"/>
      <c r="X262" s="820"/>
      <c r="Y262" s="821"/>
      <c r="Z262" s="820"/>
      <c r="AA262" s="820"/>
      <c r="AB262" s="820"/>
      <c r="AC262" s="820"/>
      <c r="AD262" s="820"/>
      <c r="AE262" s="820"/>
      <c r="AF262" s="822"/>
      <c r="AG262" s="823"/>
    </row>
    <row r="263" spans="1:33" ht="12.75" customHeight="1" x14ac:dyDescent="0.2">
      <c r="A263" s="59"/>
      <c r="B263" s="59"/>
      <c r="C263" s="59"/>
      <c r="D263" s="60"/>
      <c r="E263" s="59"/>
      <c r="F263" s="59"/>
      <c r="G263" s="275"/>
      <c r="H263" s="275"/>
      <c r="I263" s="61"/>
      <c r="J263" s="61"/>
      <c r="K263" s="59"/>
      <c r="L263" s="59"/>
      <c r="M263" s="61"/>
      <c r="N263" s="318"/>
      <c r="O263" s="61"/>
      <c r="P263" s="61"/>
      <c r="Q263" s="59"/>
      <c r="R263" s="59"/>
      <c r="S263" s="62"/>
      <c r="T263" s="143"/>
      <c r="U263" s="825"/>
      <c r="V263" s="827"/>
      <c r="W263" s="820"/>
      <c r="X263" s="820"/>
      <c r="Y263" s="821"/>
      <c r="Z263" s="820"/>
      <c r="AA263" s="820"/>
      <c r="AB263" s="820"/>
      <c r="AC263" s="820"/>
      <c r="AD263" s="820"/>
      <c r="AE263" s="820"/>
      <c r="AF263" s="822"/>
      <c r="AG263" s="823"/>
    </row>
    <row r="264" spans="1:33" ht="12.75" customHeight="1" x14ac:dyDescent="0.2">
      <c r="A264" s="1060"/>
      <c r="B264" s="1060"/>
      <c r="C264" s="1060"/>
      <c r="D264" s="60"/>
      <c r="E264" s="1060"/>
      <c r="F264" s="1060"/>
      <c r="G264" s="275"/>
      <c r="H264" s="275"/>
      <c r="I264" s="61"/>
      <c r="J264" s="61"/>
      <c r="K264" s="59"/>
      <c r="L264" s="59"/>
      <c r="M264" s="61"/>
      <c r="N264" s="318"/>
      <c r="O264" s="61"/>
      <c r="P264" s="61"/>
      <c r="Q264" s="59"/>
      <c r="R264" s="59"/>
      <c r="S264" s="62"/>
      <c r="T264" s="1055"/>
      <c r="U264" s="825"/>
      <c r="V264" s="827"/>
      <c r="W264" s="820"/>
      <c r="X264" s="820"/>
      <c r="Y264" s="821"/>
      <c r="Z264" s="820"/>
      <c r="AA264" s="820"/>
      <c r="AB264" s="820"/>
      <c r="AC264" s="820"/>
      <c r="AD264" s="820"/>
      <c r="AE264" s="820"/>
      <c r="AF264" s="820"/>
      <c r="AG264" s="824"/>
    </row>
    <row r="265" spans="1:33" ht="12.75" customHeight="1" x14ac:dyDescent="0.2">
      <c r="A265" s="1060"/>
      <c r="B265" s="1060"/>
      <c r="C265" s="1060"/>
      <c r="D265" s="60"/>
      <c r="E265" s="1060"/>
      <c r="F265" s="1060"/>
      <c r="G265" s="275"/>
      <c r="H265" s="275"/>
      <c r="I265" s="61"/>
      <c r="J265" s="61"/>
      <c r="K265" s="59"/>
      <c r="L265" s="59"/>
      <c r="M265" s="61"/>
      <c r="N265" s="318"/>
      <c r="O265" s="61"/>
      <c r="P265" s="61"/>
      <c r="Q265" s="59"/>
      <c r="R265" s="59"/>
      <c r="S265" s="62"/>
      <c r="T265" s="1055"/>
      <c r="U265" s="825"/>
      <c r="V265" s="827"/>
      <c r="W265" s="820"/>
      <c r="X265" s="820"/>
      <c r="Y265" s="821"/>
      <c r="Z265" s="820"/>
      <c r="AA265" s="820"/>
      <c r="AB265" s="820"/>
      <c r="AC265" s="820"/>
      <c r="AD265" s="820"/>
      <c r="AE265" s="820"/>
      <c r="AF265" s="822"/>
      <c r="AG265" s="823"/>
    </row>
    <row r="266" spans="1:33" ht="12.75" customHeight="1" x14ac:dyDescent="0.2">
      <c r="A266" s="1060"/>
      <c r="B266" s="1060"/>
      <c r="C266" s="1060"/>
      <c r="D266" s="60"/>
      <c r="E266" s="1060"/>
      <c r="F266" s="1060"/>
      <c r="G266" s="275"/>
      <c r="H266" s="275"/>
      <c r="I266" s="61"/>
      <c r="J266" s="61"/>
      <c r="K266" s="59"/>
      <c r="L266" s="59"/>
      <c r="M266" s="61"/>
      <c r="N266" s="318"/>
      <c r="O266" s="61"/>
      <c r="P266" s="61"/>
      <c r="Q266" s="59"/>
      <c r="R266" s="59"/>
      <c r="S266" s="62"/>
      <c r="T266" s="1055"/>
      <c r="U266" s="825"/>
      <c r="V266" s="827"/>
      <c r="W266" s="820"/>
      <c r="X266" s="820"/>
      <c r="Y266" s="821"/>
      <c r="Z266" s="820"/>
      <c r="AA266" s="820"/>
      <c r="AB266" s="820"/>
      <c r="AC266" s="820"/>
      <c r="AD266" s="820"/>
      <c r="AE266" s="820"/>
      <c r="AF266" s="822"/>
      <c r="AG266" s="823"/>
    </row>
    <row r="267" spans="1:33" ht="12.75" customHeight="1" x14ac:dyDescent="0.2">
      <c r="A267" s="59"/>
      <c r="B267" s="59"/>
      <c r="C267" s="59"/>
      <c r="D267" s="60"/>
      <c r="E267" s="59"/>
      <c r="F267" s="59"/>
      <c r="G267" s="275"/>
      <c r="H267" s="275"/>
      <c r="I267" s="61"/>
      <c r="J267" s="61"/>
      <c r="K267" s="59"/>
      <c r="L267" s="59"/>
      <c r="M267" s="61"/>
      <c r="N267" s="318"/>
      <c r="O267" s="61"/>
      <c r="P267" s="61"/>
      <c r="Q267" s="59"/>
      <c r="R267" s="59"/>
      <c r="S267" s="62"/>
      <c r="T267" s="143"/>
      <c r="U267" s="825"/>
      <c r="V267" s="827"/>
      <c r="W267" s="820"/>
      <c r="X267" s="820"/>
      <c r="Y267" s="821"/>
      <c r="Z267" s="820"/>
      <c r="AA267" s="820"/>
      <c r="AB267" s="820"/>
      <c r="AC267" s="820"/>
      <c r="AD267" s="820"/>
      <c r="AE267" s="820"/>
      <c r="AF267" s="822"/>
      <c r="AG267" s="823"/>
    </row>
    <row r="268" spans="1:33" ht="12.75" customHeight="1" x14ac:dyDescent="0.2">
      <c r="A268" s="1060"/>
      <c r="B268" s="1060"/>
      <c r="C268" s="1060"/>
      <c r="D268" s="60"/>
      <c r="E268" s="1060"/>
      <c r="F268" s="1060"/>
      <c r="G268" s="275"/>
      <c r="H268" s="275"/>
      <c r="I268" s="61"/>
      <c r="J268" s="61"/>
      <c r="K268" s="59"/>
      <c r="L268" s="59"/>
      <c r="M268" s="61"/>
      <c r="N268" s="318"/>
      <c r="O268" s="61"/>
      <c r="P268" s="61"/>
      <c r="Q268" s="59"/>
      <c r="R268" s="59"/>
      <c r="S268" s="62"/>
      <c r="T268" s="1055"/>
      <c r="U268" s="825"/>
      <c r="V268" s="827"/>
      <c r="W268" s="820"/>
      <c r="X268" s="820"/>
      <c r="Y268" s="821"/>
      <c r="Z268" s="820"/>
      <c r="AA268" s="820"/>
      <c r="AB268" s="820"/>
      <c r="AC268" s="820"/>
      <c r="AD268" s="820"/>
      <c r="AE268" s="820"/>
      <c r="AF268" s="822"/>
      <c r="AG268" s="823"/>
    </row>
    <row r="269" spans="1:33" ht="12.75" customHeight="1" x14ac:dyDescent="0.2">
      <c r="A269" s="59"/>
      <c r="B269" s="59"/>
      <c r="C269" s="59"/>
      <c r="D269" s="60"/>
      <c r="E269" s="59"/>
      <c r="F269" s="59"/>
      <c r="G269" s="275"/>
      <c r="H269" s="275"/>
      <c r="I269" s="61"/>
      <c r="J269" s="61"/>
      <c r="K269" s="59"/>
      <c r="L269" s="59"/>
      <c r="M269" s="61"/>
      <c r="N269" s="318"/>
      <c r="O269" s="61"/>
      <c r="P269" s="61"/>
      <c r="Q269" s="59"/>
      <c r="R269" s="59"/>
      <c r="S269" s="62"/>
      <c r="T269" s="143"/>
      <c r="U269" s="825"/>
      <c r="V269" s="827"/>
      <c r="W269" s="820"/>
      <c r="X269" s="820"/>
      <c r="Y269" s="821"/>
      <c r="Z269" s="820"/>
      <c r="AA269" s="820"/>
      <c r="AB269" s="820"/>
      <c r="AC269" s="820"/>
      <c r="AD269" s="820"/>
      <c r="AE269" s="820"/>
      <c r="AF269" s="822"/>
      <c r="AG269" s="823"/>
    </row>
    <row r="270" spans="1:33" ht="12.75" customHeight="1" x14ac:dyDescent="0.2">
      <c r="A270" s="59"/>
      <c r="B270" s="59"/>
      <c r="C270" s="59"/>
      <c r="D270" s="60"/>
      <c r="E270" s="59"/>
      <c r="F270" s="59"/>
      <c r="G270" s="275"/>
      <c r="H270" s="275"/>
      <c r="I270" s="61"/>
      <c r="J270" s="61"/>
      <c r="K270" s="59"/>
      <c r="L270" s="59"/>
      <c r="M270" s="61"/>
      <c r="N270" s="318"/>
      <c r="O270" s="61"/>
      <c r="P270" s="61"/>
      <c r="Q270" s="59"/>
      <c r="R270" s="59"/>
      <c r="S270" s="62"/>
      <c r="T270" s="143"/>
      <c r="U270" s="825"/>
      <c r="V270" s="827"/>
      <c r="W270" s="820"/>
      <c r="X270" s="820"/>
      <c r="Y270" s="821"/>
      <c r="Z270" s="820"/>
      <c r="AA270" s="820"/>
      <c r="AB270" s="820"/>
      <c r="AC270" s="820"/>
      <c r="AD270" s="820"/>
      <c r="AE270" s="820"/>
      <c r="AF270" s="822"/>
      <c r="AG270" s="823"/>
    </row>
    <row r="271" spans="1:33" ht="12.75" customHeight="1" x14ac:dyDescent="0.2">
      <c r="A271" s="1060"/>
      <c r="B271" s="1060"/>
      <c r="C271" s="1060"/>
      <c r="D271" s="60"/>
      <c r="E271" s="1060"/>
      <c r="F271" s="1060"/>
      <c r="G271" s="275"/>
      <c r="H271" s="275"/>
      <c r="I271" s="61"/>
      <c r="J271" s="61"/>
      <c r="K271" s="59"/>
      <c r="L271" s="59"/>
      <c r="M271" s="61"/>
      <c r="N271" s="318"/>
      <c r="O271" s="61"/>
      <c r="P271" s="61"/>
      <c r="Q271" s="59"/>
      <c r="R271" s="59"/>
      <c r="S271" s="62"/>
      <c r="T271" s="1055"/>
      <c r="U271" s="825"/>
      <c r="V271" s="827"/>
      <c r="W271" s="820"/>
      <c r="X271" s="820"/>
      <c r="Y271" s="821"/>
      <c r="Z271" s="820"/>
      <c r="AA271" s="820"/>
      <c r="AB271" s="820"/>
      <c r="AC271" s="820"/>
      <c r="AD271" s="820"/>
      <c r="AE271" s="820"/>
      <c r="AF271" s="822"/>
      <c r="AG271" s="823"/>
    </row>
    <row r="272" spans="1:33" ht="12.75" customHeight="1" x14ac:dyDescent="0.2">
      <c r="A272" s="59"/>
      <c r="B272" s="59"/>
      <c r="C272" s="59"/>
      <c r="D272" s="60"/>
      <c r="E272" s="59"/>
      <c r="F272" s="59"/>
      <c r="G272" s="275"/>
      <c r="H272" s="275"/>
      <c r="I272" s="61"/>
      <c r="J272" s="61"/>
      <c r="K272" s="59"/>
      <c r="L272" s="59"/>
      <c r="M272" s="61"/>
      <c r="N272" s="318"/>
      <c r="O272" s="61"/>
      <c r="P272" s="61"/>
      <c r="Q272" s="59"/>
      <c r="R272" s="59"/>
      <c r="S272" s="62"/>
      <c r="T272" s="143"/>
      <c r="U272" s="825"/>
      <c r="V272" s="827"/>
      <c r="W272" s="820"/>
      <c r="X272" s="820"/>
      <c r="Y272" s="821"/>
      <c r="Z272" s="820"/>
      <c r="AA272" s="820"/>
      <c r="AB272" s="820"/>
      <c r="AC272" s="820"/>
      <c r="AD272" s="820"/>
      <c r="AE272" s="820"/>
      <c r="AF272" s="822"/>
      <c r="AG272" s="823"/>
    </row>
    <row r="273" spans="1:33" ht="12.75" customHeight="1" x14ac:dyDescent="0.2">
      <c r="A273" s="1060"/>
      <c r="B273" s="1060"/>
      <c r="C273" s="1060"/>
      <c r="D273" s="60"/>
      <c r="E273" s="1060"/>
      <c r="F273" s="1060"/>
      <c r="G273" s="275"/>
      <c r="H273" s="275"/>
      <c r="I273" s="61"/>
      <c r="J273" s="61"/>
      <c r="K273" s="59"/>
      <c r="L273" s="59"/>
      <c r="M273" s="61"/>
      <c r="N273" s="318"/>
      <c r="O273" s="61"/>
      <c r="P273" s="61"/>
      <c r="Q273" s="59"/>
      <c r="R273" s="59"/>
      <c r="S273" s="62"/>
      <c r="T273" s="1055"/>
      <c r="U273" s="825"/>
      <c r="V273" s="827"/>
      <c r="W273" s="820"/>
      <c r="X273" s="820"/>
      <c r="Y273" s="821"/>
      <c r="Z273" s="820"/>
      <c r="AA273" s="820"/>
      <c r="AB273" s="820"/>
      <c r="AC273" s="820"/>
      <c r="AD273" s="820"/>
      <c r="AE273" s="820"/>
      <c r="AF273" s="822"/>
      <c r="AG273" s="823"/>
    </row>
    <row r="274" spans="1:33" ht="12.75" customHeight="1" x14ac:dyDescent="0.2">
      <c r="A274" s="59"/>
      <c r="B274" s="59"/>
      <c r="C274" s="59"/>
      <c r="D274" s="60"/>
      <c r="E274" s="59"/>
      <c r="F274" s="59"/>
      <c r="G274" s="275"/>
      <c r="H274" s="275"/>
      <c r="I274" s="61"/>
      <c r="J274" s="61"/>
      <c r="K274" s="59"/>
      <c r="L274" s="59"/>
      <c r="M274" s="61"/>
      <c r="N274" s="318"/>
      <c r="O274" s="61"/>
      <c r="P274" s="61"/>
      <c r="Q274" s="59"/>
      <c r="R274" s="59"/>
      <c r="S274" s="62"/>
      <c r="T274" s="143"/>
      <c r="U274" s="825"/>
      <c r="V274" s="827"/>
      <c r="W274" s="820"/>
      <c r="X274" s="820"/>
      <c r="Y274" s="821"/>
      <c r="Z274" s="820"/>
      <c r="AA274" s="820"/>
      <c r="AB274" s="820"/>
      <c r="AC274" s="820"/>
      <c r="AD274" s="820"/>
      <c r="AE274" s="820"/>
      <c r="AF274" s="822"/>
      <c r="AG274" s="823"/>
    </row>
    <row r="275" spans="1:33" ht="12.75" customHeight="1" x14ac:dyDescent="0.2">
      <c r="A275" s="59"/>
      <c r="B275" s="59"/>
      <c r="C275" s="59"/>
      <c r="D275" s="60"/>
      <c r="E275" s="59"/>
      <c r="F275" s="59"/>
      <c r="G275" s="275"/>
      <c r="H275" s="275"/>
      <c r="I275" s="61"/>
      <c r="J275" s="61"/>
      <c r="K275" s="59"/>
      <c r="L275" s="59"/>
      <c r="M275" s="61"/>
      <c r="N275" s="318"/>
      <c r="O275" s="61"/>
      <c r="P275" s="61"/>
      <c r="Q275" s="59"/>
      <c r="R275" s="59"/>
      <c r="S275" s="62"/>
      <c r="T275" s="143"/>
      <c r="U275" s="825"/>
      <c r="V275" s="827"/>
      <c r="W275" s="820"/>
      <c r="X275" s="820"/>
      <c r="Y275" s="821"/>
      <c r="Z275" s="820"/>
      <c r="AA275" s="820"/>
      <c r="AB275" s="820"/>
      <c r="AC275" s="820"/>
      <c r="AD275" s="820"/>
      <c r="AE275" s="820"/>
      <c r="AF275" s="822"/>
      <c r="AG275" s="823"/>
    </row>
    <row r="276" spans="1:33" ht="12.75" customHeight="1" x14ac:dyDescent="0.2">
      <c r="A276" s="1060"/>
      <c r="B276" s="1060"/>
      <c r="C276" s="1060"/>
      <c r="D276" s="60"/>
      <c r="E276" s="1060"/>
      <c r="F276" s="1060"/>
      <c r="G276" s="275"/>
      <c r="H276" s="275"/>
      <c r="I276" s="61"/>
      <c r="J276" s="61"/>
      <c r="K276" s="59"/>
      <c r="L276" s="59"/>
      <c r="M276" s="61"/>
      <c r="N276" s="318"/>
      <c r="O276" s="61"/>
      <c r="P276" s="61"/>
      <c r="Q276" s="59"/>
      <c r="R276" s="59"/>
      <c r="S276" s="62"/>
      <c r="T276" s="1055"/>
      <c r="U276" s="825"/>
      <c r="V276" s="827"/>
      <c r="W276" s="820"/>
      <c r="X276" s="820"/>
      <c r="Y276" s="821"/>
      <c r="Z276" s="820"/>
      <c r="AA276" s="820"/>
      <c r="AB276" s="820"/>
      <c r="AC276" s="820"/>
      <c r="AD276" s="820"/>
      <c r="AE276" s="820"/>
      <c r="AF276" s="822"/>
      <c r="AG276" s="823"/>
    </row>
    <row r="277" spans="1:33" ht="12.75" customHeight="1" x14ac:dyDescent="0.2">
      <c r="A277" s="59"/>
      <c r="B277" s="59"/>
      <c r="C277" s="59"/>
      <c r="D277" s="60"/>
      <c r="E277" s="59"/>
      <c r="F277" s="59"/>
      <c r="G277" s="275"/>
      <c r="H277" s="275"/>
      <c r="I277" s="61"/>
      <c r="J277" s="61"/>
      <c r="K277" s="59"/>
      <c r="L277" s="59"/>
      <c r="M277" s="61"/>
      <c r="N277" s="318"/>
      <c r="O277" s="61"/>
      <c r="P277" s="61"/>
      <c r="Q277" s="59"/>
      <c r="R277" s="59"/>
      <c r="S277" s="62"/>
      <c r="T277" s="143"/>
      <c r="U277" s="825"/>
      <c r="V277" s="827"/>
      <c r="W277" s="820"/>
      <c r="X277" s="820"/>
      <c r="Y277" s="821"/>
      <c r="Z277" s="820"/>
      <c r="AA277" s="820"/>
      <c r="AB277" s="820"/>
      <c r="AC277" s="820"/>
      <c r="AD277" s="820"/>
      <c r="AE277" s="820"/>
      <c r="AF277" s="822"/>
      <c r="AG277" s="823"/>
    </row>
    <row r="278" spans="1:33" ht="12.75" customHeight="1" x14ac:dyDescent="0.2">
      <c r="A278" s="1060"/>
      <c r="B278" s="1060"/>
      <c r="C278" s="1060"/>
      <c r="D278" s="60"/>
      <c r="E278" s="1060"/>
      <c r="F278" s="1060"/>
      <c r="G278" s="275"/>
      <c r="H278" s="275"/>
      <c r="I278" s="61"/>
      <c r="J278" s="61"/>
      <c r="K278" s="59"/>
      <c r="L278" s="59"/>
      <c r="M278" s="61"/>
      <c r="N278" s="318"/>
      <c r="O278" s="61"/>
      <c r="P278" s="61"/>
      <c r="Q278" s="59"/>
      <c r="R278" s="59"/>
      <c r="S278" s="62"/>
      <c r="T278" s="1055"/>
      <c r="U278" s="825"/>
      <c r="V278" s="827"/>
      <c r="W278" s="820"/>
      <c r="X278" s="820"/>
      <c r="Y278" s="821"/>
      <c r="Z278" s="820"/>
      <c r="AA278" s="820"/>
      <c r="AB278" s="820"/>
      <c r="AC278" s="820"/>
      <c r="AD278" s="820"/>
      <c r="AE278" s="820"/>
      <c r="AF278" s="822"/>
      <c r="AG278" s="823"/>
    </row>
    <row r="279" spans="1:33" ht="12.75" customHeight="1" x14ac:dyDescent="0.2">
      <c r="A279" s="59"/>
      <c r="B279" s="59"/>
      <c r="C279" s="59"/>
      <c r="D279" s="60"/>
      <c r="E279" s="59"/>
      <c r="F279" s="59"/>
      <c r="G279" s="275"/>
      <c r="H279" s="275"/>
      <c r="I279" s="61"/>
      <c r="J279" s="61"/>
      <c r="K279" s="59"/>
      <c r="L279" s="59"/>
      <c r="M279" s="61"/>
      <c r="N279" s="318"/>
      <c r="O279" s="61"/>
      <c r="P279" s="61"/>
      <c r="Q279" s="59"/>
      <c r="R279" s="59"/>
      <c r="S279" s="62"/>
      <c r="T279" s="143"/>
      <c r="U279" s="825"/>
      <c r="V279" s="827"/>
      <c r="W279" s="820"/>
      <c r="X279" s="820"/>
      <c r="Y279" s="821"/>
      <c r="Z279" s="820"/>
      <c r="AA279" s="820"/>
      <c r="AB279" s="820"/>
      <c r="AC279" s="820"/>
      <c r="AD279" s="820"/>
      <c r="AE279" s="820"/>
      <c r="AF279" s="822"/>
      <c r="AG279" s="823"/>
    </row>
    <row r="280" spans="1:33" ht="12.75" customHeight="1" x14ac:dyDescent="0.2">
      <c r="A280" s="59"/>
      <c r="B280" s="59"/>
      <c r="C280" s="59"/>
      <c r="D280" s="60"/>
      <c r="E280" s="59"/>
      <c r="F280" s="59"/>
      <c r="G280" s="275"/>
      <c r="H280" s="275"/>
      <c r="I280" s="61"/>
      <c r="J280" s="61"/>
      <c r="K280" s="59"/>
      <c r="L280" s="59"/>
      <c r="M280" s="61"/>
      <c r="N280" s="318"/>
      <c r="O280" s="61"/>
      <c r="P280" s="61"/>
      <c r="Q280" s="59"/>
      <c r="R280" s="59"/>
      <c r="S280" s="62"/>
      <c r="T280" s="143"/>
      <c r="U280" s="825"/>
      <c r="V280" s="827"/>
      <c r="W280" s="820"/>
      <c r="X280" s="820"/>
      <c r="Y280" s="821"/>
      <c r="Z280" s="820"/>
      <c r="AA280" s="820"/>
      <c r="AB280" s="820"/>
      <c r="AC280" s="820"/>
      <c r="AD280" s="820"/>
      <c r="AE280" s="820"/>
      <c r="AF280" s="822"/>
      <c r="AG280" s="823"/>
    </row>
    <row r="281" spans="1:33" ht="12.75" customHeight="1" x14ac:dyDescent="0.2">
      <c r="A281" s="1060"/>
      <c r="B281" s="1060"/>
      <c r="C281" s="1060"/>
      <c r="D281" s="60"/>
      <c r="E281" s="1060"/>
      <c r="F281" s="1060"/>
      <c r="G281" s="275"/>
      <c r="H281" s="275"/>
      <c r="I281" s="61"/>
      <c r="J281" s="61"/>
      <c r="K281" s="59"/>
      <c r="L281" s="59"/>
      <c r="M281" s="61"/>
      <c r="N281" s="318"/>
      <c r="O281" s="61"/>
      <c r="P281" s="61"/>
      <c r="Q281" s="59"/>
      <c r="R281" s="59"/>
      <c r="S281" s="62"/>
      <c r="T281" s="1055"/>
      <c r="U281" s="825"/>
      <c r="V281" s="827"/>
      <c r="W281" s="820"/>
      <c r="X281" s="820"/>
      <c r="Y281" s="821"/>
      <c r="Z281" s="820"/>
      <c r="AA281" s="820"/>
      <c r="AB281" s="820"/>
      <c r="AC281" s="820"/>
      <c r="AD281" s="820"/>
      <c r="AE281" s="820"/>
      <c r="AF281" s="822"/>
      <c r="AG281" s="823"/>
    </row>
    <row r="282" spans="1:33" ht="12.75" customHeight="1" x14ac:dyDescent="0.2">
      <c r="A282" s="59"/>
      <c r="B282" s="59"/>
      <c r="C282" s="59"/>
      <c r="D282" s="60"/>
      <c r="E282" s="59"/>
      <c r="F282" s="59"/>
      <c r="G282" s="275"/>
      <c r="H282" s="275"/>
      <c r="I282" s="61"/>
      <c r="J282" s="61"/>
      <c r="K282" s="59"/>
      <c r="L282" s="59"/>
      <c r="M282" s="61"/>
      <c r="N282" s="318"/>
      <c r="O282" s="61"/>
      <c r="P282" s="61"/>
      <c r="Q282" s="59"/>
      <c r="R282" s="59"/>
      <c r="S282" s="62"/>
      <c r="T282" s="143"/>
      <c r="U282" s="825"/>
      <c r="V282" s="827"/>
      <c r="W282" s="820"/>
      <c r="X282" s="820"/>
      <c r="Y282" s="821"/>
      <c r="Z282" s="820"/>
      <c r="AA282" s="820"/>
      <c r="AB282" s="820"/>
      <c r="AC282" s="820"/>
      <c r="AD282" s="820"/>
      <c r="AE282" s="820"/>
      <c r="AF282" s="822"/>
      <c r="AG282" s="823"/>
    </row>
    <row r="283" spans="1:33" ht="12.75" customHeight="1" x14ac:dyDescent="0.2">
      <c r="A283" s="1060"/>
      <c r="B283" s="1060"/>
      <c r="C283" s="1060"/>
      <c r="D283" s="60"/>
      <c r="E283" s="1060"/>
      <c r="F283" s="1060"/>
      <c r="G283" s="275"/>
      <c r="H283" s="275"/>
      <c r="I283" s="61"/>
      <c r="J283" s="61"/>
      <c r="K283" s="59"/>
      <c r="L283" s="59"/>
      <c r="M283" s="61"/>
      <c r="N283" s="318"/>
      <c r="O283" s="61"/>
      <c r="P283" s="61"/>
      <c r="Q283" s="59"/>
      <c r="R283" s="59"/>
      <c r="S283" s="62"/>
      <c r="T283" s="1055"/>
      <c r="U283" s="825"/>
      <c r="V283" s="827"/>
      <c r="W283" s="820"/>
      <c r="X283" s="820"/>
      <c r="Y283" s="821"/>
      <c r="Z283" s="820"/>
      <c r="AA283" s="820"/>
      <c r="AB283" s="820"/>
      <c r="AC283" s="820"/>
      <c r="AD283" s="820"/>
      <c r="AE283" s="820"/>
      <c r="AF283" s="822"/>
      <c r="AG283" s="823"/>
    </row>
    <row r="284" spans="1:33" ht="12.75" customHeight="1" x14ac:dyDescent="0.2">
      <c r="A284" s="1060"/>
      <c r="B284" s="1060"/>
      <c r="C284" s="1060"/>
      <c r="D284" s="60"/>
      <c r="E284" s="1060"/>
      <c r="F284" s="1060"/>
      <c r="G284" s="275"/>
      <c r="H284" s="275"/>
      <c r="I284" s="61"/>
      <c r="J284" s="61"/>
      <c r="K284" s="59"/>
      <c r="L284" s="59"/>
      <c r="M284" s="61"/>
      <c r="N284" s="318"/>
      <c r="O284" s="61"/>
      <c r="P284" s="61"/>
      <c r="Q284" s="59"/>
      <c r="R284" s="59"/>
      <c r="S284" s="62"/>
      <c r="T284" s="1055"/>
      <c r="U284" s="825"/>
      <c r="V284" s="827"/>
      <c r="W284" s="820"/>
      <c r="X284" s="820"/>
      <c r="Y284" s="821"/>
      <c r="Z284" s="820"/>
      <c r="AA284" s="820"/>
      <c r="AB284" s="820"/>
      <c r="AC284" s="820"/>
      <c r="AD284" s="820"/>
      <c r="AE284" s="820"/>
      <c r="AF284" s="822"/>
      <c r="AG284" s="823"/>
    </row>
    <row r="285" spans="1:33" ht="12.75" customHeight="1" x14ac:dyDescent="0.2">
      <c r="A285" s="1060"/>
      <c r="B285" s="1060"/>
      <c r="C285" s="1060"/>
      <c r="D285" s="60"/>
      <c r="E285" s="1060"/>
      <c r="F285" s="1060"/>
      <c r="G285" s="275"/>
      <c r="H285" s="275"/>
      <c r="I285" s="61"/>
      <c r="J285" s="61"/>
      <c r="K285" s="59"/>
      <c r="L285" s="59"/>
      <c r="M285" s="61"/>
      <c r="N285" s="318"/>
      <c r="O285" s="61"/>
      <c r="P285" s="61"/>
      <c r="Q285" s="59"/>
      <c r="R285" s="59"/>
      <c r="S285" s="62"/>
      <c r="T285" s="1055"/>
      <c r="U285" s="825"/>
      <c r="V285" s="827"/>
      <c r="W285" s="820"/>
      <c r="X285" s="820"/>
      <c r="Y285" s="821"/>
      <c r="Z285" s="820"/>
      <c r="AA285" s="820"/>
      <c r="AB285" s="820"/>
      <c r="AC285" s="820"/>
      <c r="AD285" s="820"/>
      <c r="AE285" s="820"/>
      <c r="AF285" s="822"/>
      <c r="AG285" s="823"/>
    </row>
    <row r="286" spans="1:33" ht="12.75" customHeight="1" x14ac:dyDescent="0.2">
      <c r="A286" s="1060"/>
      <c r="B286" s="1060"/>
      <c r="C286" s="1060"/>
      <c r="D286" s="60"/>
      <c r="E286" s="1060"/>
      <c r="F286" s="1060"/>
      <c r="G286" s="275"/>
      <c r="H286" s="275"/>
      <c r="I286" s="61"/>
      <c r="J286" s="61"/>
      <c r="K286" s="59"/>
      <c r="L286" s="59"/>
      <c r="M286" s="61"/>
      <c r="N286" s="318"/>
      <c r="O286" s="61"/>
      <c r="P286" s="61"/>
      <c r="Q286" s="59"/>
      <c r="R286" s="59"/>
      <c r="S286" s="62"/>
      <c r="T286" s="1055"/>
      <c r="U286" s="825"/>
      <c r="V286" s="827"/>
      <c r="W286" s="820"/>
      <c r="X286" s="820"/>
      <c r="Y286" s="821"/>
      <c r="Z286" s="820"/>
      <c r="AA286" s="820"/>
      <c r="AB286" s="820"/>
      <c r="AC286" s="820"/>
      <c r="AD286" s="820"/>
      <c r="AE286" s="820"/>
      <c r="AF286" s="822"/>
      <c r="AG286" s="823"/>
    </row>
    <row r="287" spans="1:33" ht="12.75" customHeight="1" x14ac:dyDescent="0.2">
      <c r="A287" s="1060"/>
      <c r="B287" s="1060"/>
      <c r="C287" s="1060"/>
      <c r="D287" s="60"/>
      <c r="E287" s="1060"/>
      <c r="F287" s="1060"/>
      <c r="G287" s="275"/>
      <c r="H287" s="275"/>
      <c r="I287" s="61"/>
      <c r="J287" s="61"/>
      <c r="K287" s="59"/>
      <c r="L287" s="59"/>
      <c r="M287" s="61"/>
      <c r="N287" s="318"/>
      <c r="O287" s="61"/>
      <c r="P287" s="61"/>
      <c r="Q287" s="59"/>
      <c r="R287" s="59"/>
      <c r="S287" s="62"/>
      <c r="T287" s="1055"/>
      <c r="U287" s="825"/>
      <c r="V287" s="827"/>
      <c r="W287" s="820"/>
      <c r="X287" s="820"/>
      <c r="Y287" s="821"/>
      <c r="Z287" s="820"/>
      <c r="AA287" s="820"/>
      <c r="AB287" s="820"/>
      <c r="AC287" s="820"/>
      <c r="AD287" s="820"/>
      <c r="AE287" s="820"/>
      <c r="AF287" s="822"/>
      <c r="AG287" s="823"/>
    </row>
    <row r="288" spans="1:33" ht="12.75" customHeight="1" x14ac:dyDescent="0.2">
      <c r="A288" s="1060"/>
      <c r="B288" s="1060"/>
      <c r="C288" s="1060"/>
      <c r="D288" s="60"/>
      <c r="E288" s="1060"/>
      <c r="F288" s="1060"/>
      <c r="G288" s="275"/>
      <c r="H288" s="275"/>
      <c r="I288" s="61"/>
      <c r="J288" s="61"/>
      <c r="K288" s="59"/>
      <c r="L288" s="59"/>
      <c r="M288" s="61"/>
      <c r="N288" s="318"/>
      <c r="O288" s="61"/>
      <c r="P288" s="61"/>
      <c r="Q288" s="59"/>
      <c r="R288" s="59"/>
      <c r="S288" s="62"/>
      <c r="T288" s="1055"/>
      <c r="U288" s="825"/>
      <c r="V288" s="827"/>
      <c r="W288" s="820"/>
      <c r="X288" s="820"/>
      <c r="Y288" s="821"/>
      <c r="Z288" s="820"/>
      <c r="AA288" s="820"/>
      <c r="AB288" s="820"/>
      <c r="AC288" s="820"/>
      <c r="AD288" s="820"/>
      <c r="AE288" s="820"/>
      <c r="AF288" s="820"/>
      <c r="AG288" s="824"/>
    </row>
    <row r="289" spans="1:33" ht="12.75" customHeight="1" x14ac:dyDescent="0.2">
      <c r="A289" s="1060"/>
      <c r="B289" s="1060"/>
      <c r="C289" s="1060"/>
      <c r="D289" s="60"/>
      <c r="E289" s="1060"/>
      <c r="F289" s="1060"/>
      <c r="G289" s="275"/>
      <c r="H289" s="275"/>
      <c r="I289" s="61"/>
      <c r="J289" s="61"/>
      <c r="K289" s="59"/>
      <c r="L289" s="59"/>
      <c r="M289" s="61"/>
      <c r="N289" s="318"/>
      <c r="O289" s="61"/>
      <c r="P289" s="61"/>
      <c r="Q289" s="59"/>
      <c r="R289" s="59"/>
      <c r="S289" s="62"/>
      <c r="T289" s="1055"/>
      <c r="U289" s="825"/>
      <c r="V289" s="827"/>
      <c r="W289" s="820"/>
      <c r="X289" s="820"/>
      <c r="Y289" s="821"/>
      <c r="Z289" s="820"/>
      <c r="AA289" s="820"/>
      <c r="AB289" s="820"/>
      <c r="AC289" s="820"/>
      <c r="AD289" s="820"/>
      <c r="AE289" s="820"/>
      <c r="AF289" s="822"/>
      <c r="AG289" s="823"/>
    </row>
    <row r="290" spans="1:33" ht="12.75" customHeight="1" x14ac:dyDescent="0.2">
      <c r="A290" s="1060"/>
      <c r="B290" s="1060"/>
      <c r="C290" s="1060"/>
      <c r="D290" s="60"/>
      <c r="E290" s="1060"/>
      <c r="F290" s="1060"/>
      <c r="G290" s="275"/>
      <c r="H290" s="275"/>
      <c r="I290" s="61"/>
      <c r="J290" s="61"/>
      <c r="K290" s="59"/>
      <c r="L290" s="59"/>
      <c r="M290" s="61"/>
      <c r="N290" s="318"/>
      <c r="O290" s="61"/>
      <c r="P290" s="61"/>
      <c r="Q290" s="59"/>
      <c r="R290" s="59"/>
      <c r="S290" s="62"/>
      <c r="T290" s="1055"/>
      <c r="U290" s="825"/>
      <c r="V290" s="827"/>
      <c r="W290" s="820"/>
      <c r="X290" s="820"/>
      <c r="Y290" s="821"/>
      <c r="Z290" s="820"/>
      <c r="AA290" s="820"/>
      <c r="AB290" s="820"/>
      <c r="AC290" s="820"/>
      <c r="AD290" s="820"/>
      <c r="AE290" s="820"/>
      <c r="AF290" s="822"/>
      <c r="AG290" s="823"/>
    </row>
    <row r="291" spans="1:33" ht="12.75" customHeight="1" x14ac:dyDescent="0.2">
      <c r="A291" s="59"/>
      <c r="B291" s="59"/>
      <c r="C291" s="59"/>
      <c r="D291" s="60"/>
      <c r="E291" s="59"/>
      <c r="F291" s="59"/>
      <c r="G291" s="275"/>
      <c r="H291" s="275"/>
      <c r="I291" s="61"/>
      <c r="J291" s="61"/>
      <c r="K291" s="59"/>
      <c r="L291" s="59"/>
      <c r="M291" s="61"/>
      <c r="N291" s="318"/>
      <c r="O291" s="61"/>
      <c r="P291" s="61"/>
      <c r="Q291" s="59"/>
      <c r="R291" s="59"/>
      <c r="S291" s="62"/>
      <c r="T291" s="143"/>
      <c r="U291" s="825"/>
      <c r="V291" s="827"/>
      <c r="W291" s="820"/>
      <c r="X291" s="820"/>
      <c r="Y291" s="821"/>
      <c r="Z291" s="820"/>
      <c r="AA291" s="820"/>
      <c r="AB291" s="820"/>
      <c r="AC291" s="820"/>
      <c r="AD291" s="820"/>
      <c r="AE291" s="820"/>
      <c r="AF291" s="822"/>
      <c r="AG291" s="823"/>
    </row>
    <row r="292" spans="1:33" ht="12.75" customHeight="1" x14ac:dyDescent="0.2">
      <c r="A292" s="59"/>
      <c r="B292" s="59"/>
      <c r="C292" s="59"/>
      <c r="D292" s="60"/>
      <c r="E292" s="59"/>
      <c r="F292" s="59"/>
      <c r="G292" s="275"/>
      <c r="H292" s="275"/>
      <c r="I292" s="61"/>
      <c r="J292" s="61"/>
      <c r="K292" s="59"/>
      <c r="L292" s="59"/>
      <c r="M292" s="61"/>
      <c r="N292" s="318"/>
      <c r="O292" s="61"/>
      <c r="P292" s="61"/>
      <c r="Q292" s="59"/>
      <c r="R292" s="59"/>
      <c r="S292" s="62"/>
      <c r="T292" s="143"/>
      <c r="U292" s="825"/>
      <c r="V292" s="827"/>
      <c r="W292" s="820"/>
      <c r="X292" s="820"/>
      <c r="Y292" s="821"/>
      <c r="Z292" s="820"/>
      <c r="AA292" s="820"/>
      <c r="AB292" s="820"/>
      <c r="AC292" s="820"/>
      <c r="AD292" s="820"/>
      <c r="AE292" s="820"/>
      <c r="AF292" s="822"/>
      <c r="AG292" s="823"/>
    </row>
    <row r="293" spans="1:33" ht="12.75" customHeight="1" x14ac:dyDescent="0.2">
      <c r="A293" s="59"/>
      <c r="B293" s="59"/>
      <c r="C293" s="59"/>
      <c r="D293" s="60"/>
      <c r="E293" s="59"/>
      <c r="F293" s="59"/>
      <c r="G293" s="275"/>
      <c r="H293" s="275"/>
      <c r="I293" s="61"/>
      <c r="J293" s="61"/>
      <c r="K293" s="59"/>
      <c r="L293" s="59"/>
      <c r="M293" s="61"/>
      <c r="N293" s="318"/>
      <c r="O293" s="61"/>
      <c r="P293" s="61"/>
      <c r="Q293" s="59"/>
      <c r="R293" s="59"/>
      <c r="S293" s="62"/>
      <c r="T293" s="143"/>
      <c r="U293" s="825"/>
      <c r="V293" s="827"/>
      <c r="W293" s="820"/>
      <c r="X293" s="820"/>
      <c r="Y293" s="821"/>
      <c r="Z293" s="820"/>
      <c r="AA293" s="820"/>
      <c r="AB293" s="820"/>
      <c r="AC293" s="820"/>
      <c r="AD293" s="820"/>
      <c r="AE293" s="820"/>
      <c r="AF293" s="822"/>
      <c r="AG293" s="823"/>
    </row>
    <row r="294" spans="1:33" ht="12.75" customHeight="1" x14ac:dyDescent="0.2">
      <c r="A294" s="59"/>
      <c r="B294" s="59"/>
      <c r="C294" s="59"/>
      <c r="D294" s="60"/>
      <c r="E294" s="59"/>
      <c r="F294" s="59"/>
      <c r="G294" s="275"/>
      <c r="H294" s="275"/>
      <c r="I294" s="61"/>
      <c r="J294" s="61"/>
      <c r="K294" s="59"/>
      <c r="L294" s="59"/>
      <c r="M294" s="61"/>
      <c r="N294" s="318"/>
      <c r="O294" s="61"/>
      <c r="P294" s="61"/>
      <c r="Q294" s="59"/>
      <c r="R294" s="59"/>
      <c r="S294" s="62"/>
      <c r="T294" s="143"/>
      <c r="U294" s="825"/>
      <c r="V294" s="827"/>
      <c r="W294" s="820"/>
      <c r="X294" s="820"/>
      <c r="Y294" s="821"/>
      <c r="Z294" s="820"/>
      <c r="AA294" s="820"/>
      <c r="AB294" s="820"/>
      <c r="AC294" s="820"/>
      <c r="AD294" s="820"/>
      <c r="AE294" s="820"/>
      <c r="AF294" s="822"/>
      <c r="AG294" s="823"/>
    </row>
    <row r="295" spans="1:33" ht="12.75" customHeight="1" x14ac:dyDescent="0.2">
      <c r="A295" s="1060"/>
      <c r="B295" s="1060"/>
      <c r="C295" s="1060"/>
      <c r="D295" s="60"/>
      <c r="E295" s="1060"/>
      <c r="F295" s="1060"/>
      <c r="G295" s="275"/>
      <c r="H295" s="275"/>
      <c r="I295" s="61"/>
      <c r="J295" s="61"/>
      <c r="K295" s="59"/>
      <c r="L295" s="59"/>
      <c r="M295" s="61"/>
      <c r="N295" s="318"/>
      <c r="O295" s="61"/>
      <c r="P295" s="61"/>
      <c r="Q295" s="59"/>
      <c r="R295" s="59"/>
      <c r="S295" s="62"/>
      <c r="T295" s="1055"/>
      <c r="U295" s="825"/>
      <c r="V295" s="827"/>
      <c r="W295" s="820"/>
      <c r="X295" s="820"/>
      <c r="Y295" s="821"/>
      <c r="Z295" s="820"/>
      <c r="AA295" s="820"/>
      <c r="AB295" s="820"/>
      <c r="AC295" s="820"/>
      <c r="AD295" s="820"/>
      <c r="AE295" s="820"/>
      <c r="AF295" s="822"/>
      <c r="AG295" s="823"/>
    </row>
    <row r="296" spans="1:33" ht="12.75" customHeight="1" x14ac:dyDescent="0.2">
      <c r="A296" s="1060"/>
      <c r="B296" s="1060"/>
      <c r="C296" s="1060"/>
      <c r="D296" s="60"/>
      <c r="E296" s="1060"/>
      <c r="F296" s="1060"/>
      <c r="G296" s="275"/>
      <c r="H296" s="275"/>
      <c r="I296" s="61"/>
      <c r="J296" s="61"/>
      <c r="K296" s="59"/>
      <c r="L296" s="59"/>
      <c r="M296" s="61"/>
      <c r="N296" s="318"/>
      <c r="O296" s="61"/>
      <c r="P296" s="61"/>
      <c r="Q296" s="59"/>
      <c r="R296" s="59"/>
      <c r="S296" s="62"/>
      <c r="T296" s="1055"/>
      <c r="U296" s="825"/>
      <c r="V296" s="827"/>
      <c r="W296" s="820"/>
      <c r="X296" s="820"/>
      <c r="Y296" s="821"/>
      <c r="Z296" s="820"/>
      <c r="AA296" s="820"/>
      <c r="AB296" s="820"/>
      <c r="AC296" s="820"/>
      <c r="AD296" s="820"/>
      <c r="AE296" s="820"/>
      <c r="AF296" s="822"/>
      <c r="AG296" s="823"/>
    </row>
    <row r="297" spans="1:33" ht="12.75" customHeight="1" x14ac:dyDescent="0.2">
      <c r="A297" s="59"/>
      <c r="B297" s="59"/>
      <c r="C297" s="59"/>
      <c r="D297" s="60"/>
      <c r="E297" s="59"/>
      <c r="F297" s="59"/>
      <c r="G297" s="275"/>
      <c r="H297" s="275"/>
      <c r="I297" s="61"/>
      <c r="J297" s="61"/>
      <c r="K297" s="59"/>
      <c r="L297" s="59"/>
      <c r="M297" s="61"/>
      <c r="N297" s="318"/>
      <c r="O297" s="61"/>
      <c r="P297" s="61"/>
      <c r="Q297" s="59"/>
      <c r="R297" s="59"/>
      <c r="S297" s="62"/>
      <c r="T297" s="143"/>
      <c r="U297" s="825"/>
      <c r="V297" s="827"/>
      <c r="W297" s="820"/>
      <c r="X297" s="820"/>
      <c r="Y297" s="821"/>
      <c r="Z297" s="820"/>
      <c r="AA297" s="820"/>
      <c r="AB297" s="820"/>
      <c r="AC297" s="820"/>
      <c r="AD297" s="820"/>
      <c r="AE297" s="820"/>
      <c r="AF297" s="822"/>
      <c r="AG297" s="823"/>
    </row>
    <row r="298" spans="1:33" ht="12.75" customHeight="1" x14ac:dyDescent="0.2">
      <c r="A298" s="59"/>
      <c r="B298" s="59"/>
      <c r="C298" s="59"/>
      <c r="D298" s="60"/>
      <c r="E298" s="59"/>
      <c r="F298" s="59"/>
      <c r="G298" s="275"/>
      <c r="H298" s="275"/>
      <c r="I298" s="61"/>
      <c r="J298" s="61"/>
      <c r="K298" s="59"/>
      <c r="L298" s="59"/>
      <c r="M298" s="61"/>
      <c r="N298" s="318"/>
      <c r="O298" s="61"/>
      <c r="P298" s="61"/>
      <c r="Q298" s="59"/>
      <c r="R298" s="59"/>
      <c r="S298" s="62"/>
      <c r="T298" s="143"/>
      <c r="U298" s="825"/>
      <c r="V298" s="827"/>
      <c r="W298" s="820"/>
      <c r="X298" s="820"/>
      <c r="Y298" s="821"/>
      <c r="Z298" s="820"/>
      <c r="AA298" s="820"/>
      <c r="AB298" s="820"/>
      <c r="AC298" s="820"/>
      <c r="AD298" s="820"/>
      <c r="AE298" s="820"/>
      <c r="AF298" s="822"/>
      <c r="AG298" s="823"/>
    </row>
    <row r="299" spans="1:33" ht="12.75" customHeight="1" x14ac:dyDescent="0.2">
      <c r="A299" s="1060"/>
      <c r="B299" s="1060"/>
      <c r="C299" s="1060"/>
      <c r="D299" s="60"/>
      <c r="E299" s="1060"/>
      <c r="F299" s="1060"/>
      <c r="G299" s="275"/>
      <c r="H299" s="275"/>
      <c r="I299" s="61"/>
      <c r="J299" s="61"/>
      <c r="K299" s="59"/>
      <c r="L299" s="59"/>
      <c r="M299" s="61"/>
      <c r="N299" s="318"/>
      <c r="O299" s="61"/>
      <c r="P299" s="61"/>
      <c r="Q299" s="59"/>
      <c r="R299" s="59"/>
      <c r="S299" s="62"/>
      <c r="T299" s="1055"/>
      <c r="U299" s="825"/>
      <c r="V299" s="827"/>
      <c r="W299" s="820"/>
      <c r="X299" s="820"/>
      <c r="Y299" s="821"/>
      <c r="Z299" s="820"/>
      <c r="AA299" s="820"/>
      <c r="AB299" s="820"/>
      <c r="AC299" s="820"/>
      <c r="AD299" s="820"/>
      <c r="AE299" s="820"/>
      <c r="AF299" s="822"/>
      <c r="AG299" s="823"/>
    </row>
    <row r="300" spans="1:33" ht="12.75" customHeight="1" x14ac:dyDescent="0.2">
      <c r="A300" s="1060"/>
      <c r="B300" s="1060"/>
      <c r="C300" s="1060"/>
      <c r="D300" s="60"/>
      <c r="E300" s="1060"/>
      <c r="F300" s="1060"/>
      <c r="G300" s="275"/>
      <c r="H300" s="275"/>
      <c r="I300" s="61"/>
      <c r="J300" s="61"/>
      <c r="K300" s="59"/>
      <c r="L300" s="59"/>
      <c r="M300" s="61"/>
      <c r="N300" s="318"/>
      <c r="O300" s="61"/>
      <c r="P300" s="61"/>
      <c r="Q300" s="59"/>
      <c r="R300" s="59"/>
      <c r="S300" s="62"/>
      <c r="T300" s="1055"/>
      <c r="U300" s="825"/>
      <c r="V300" s="827"/>
      <c r="W300" s="820"/>
      <c r="X300" s="820"/>
      <c r="Y300" s="821"/>
      <c r="Z300" s="820"/>
      <c r="AA300" s="820"/>
      <c r="AB300" s="820"/>
      <c r="AC300" s="820"/>
      <c r="AD300" s="820"/>
      <c r="AE300" s="820"/>
      <c r="AF300" s="822"/>
      <c r="AG300" s="823"/>
    </row>
    <row r="301" spans="1:33" ht="12.75" customHeight="1" x14ac:dyDescent="0.2">
      <c r="A301" s="1060"/>
      <c r="B301" s="1060"/>
      <c r="C301" s="1060"/>
      <c r="D301" s="60"/>
      <c r="E301" s="1060"/>
      <c r="F301" s="1060"/>
      <c r="G301" s="275"/>
      <c r="H301" s="275"/>
      <c r="I301" s="1058"/>
      <c r="J301" s="61"/>
      <c r="K301" s="59"/>
      <c r="L301" s="59"/>
      <c r="M301" s="61"/>
      <c r="N301" s="318"/>
      <c r="O301" s="61"/>
      <c r="P301" s="61"/>
      <c r="Q301" s="59"/>
      <c r="R301" s="59"/>
      <c r="S301" s="62"/>
      <c r="T301" s="1055"/>
      <c r="U301" s="825"/>
      <c r="V301" s="827"/>
      <c r="W301" s="820"/>
      <c r="X301" s="820"/>
      <c r="Y301" s="821"/>
      <c r="Z301" s="820"/>
      <c r="AA301" s="820"/>
      <c r="AB301" s="820"/>
      <c r="AC301" s="820"/>
      <c r="AD301" s="820"/>
      <c r="AE301" s="820"/>
      <c r="AF301" s="822"/>
      <c r="AG301" s="823"/>
    </row>
    <row r="302" spans="1:33" ht="12.75" customHeight="1" x14ac:dyDescent="0.2">
      <c r="A302" s="1060"/>
      <c r="B302" s="1060"/>
      <c r="C302" s="1060"/>
      <c r="D302" s="60"/>
      <c r="E302" s="1060"/>
      <c r="F302" s="1060"/>
      <c r="G302" s="275"/>
      <c r="H302" s="275"/>
      <c r="I302" s="61"/>
      <c r="J302" s="61"/>
      <c r="K302" s="59"/>
      <c r="L302" s="59"/>
      <c r="M302" s="61"/>
      <c r="N302" s="318"/>
      <c r="O302" s="61"/>
      <c r="P302" s="61"/>
      <c r="Q302" s="59"/>
      <c r="R302" s="59"/>
      <c r="S302" s="62"/>
      <c r="T302" s="1055"/>
      <c r="U302" s="825"/>
      <c r="V302" s="827"/>
      <c r="W302" s="820"/>
      <c r="X302" s="820"/>
      <c r="Y302" s="821"/>
      <c r="Z302" s="820"/>
      <c r="AA302" s="820"/>
      <c r="AB302" s="820"/>
      <c r="AC302" s="820"/>
      <c r="AD302" s="820"/>
      <c r="AE302" s="820"/>
      <c r="AF302" s="822"/>
      <c r="AG302" s="823"/>
    </row>
    <row r="303" spans="1:33" ht="12.75" customHeight="1" x14ac:dyDescent="0.2">
      <c r="A303" s="1060"/>
      <c r="B303" s="1060"/>
      <c r="C303" s="1060"/>
      <c r="D303" s="60"/>
      <c r="E303" s="1060"/>
      <c r="F303" s="1060"/>
      <c r="G303" s="275"/>
      <c r="H303" s="275"/>
      <c r="I303" s="61"/>
      <c r="J303" s="61"/>
      <c r="K303" s="59"/>
      <c r="L303" s="59"/>
      <c r="M303" s="61"/>
      <c r="N303" s="318"/>
      <c r="O303" s="61"/>
      <c r="P303" s="61"/>
      <c r="Q303" s="59"/>
      <c r="R303" s="59"/>
      <c r="S303" s="62"/>
      <c r="T303" s="1055"/>
      <c r="U303" s="825"/>
      <c r="V303" s="827"/>
      <c r="W303" s="820"/>
      <c r="X303" s="820"/>
      <c r="Y303" s="821"/>
      <c r="Z303" s="820"/>
      <c r="AA303" s="820"/>
      <c r="AB303" s="820"/>
      <c r="AC303" s="820"/>
      <c r="AD303" s="820"/>
      <c r="AE303" s="820"/>
      <c r="AF303" s="822"/>
      <c r="AG303" s="823"/>
    </row>
    <row r="304" spans="1:33" ht="12.75" customHeight="1" x14ac:dyDescent="0.2">
      <c r="A304" s="1060"/>
      <c r="B304" s="1060"/>
      <c r="C304" s="1060"/>
      <c r="D304" s="60"/>
      <c r="E304" s="1060"/>
      <c r="F304" s="1060"/>
      <c r="G304" s="275"/>
      <c r="H304" s="275"/>
      <c r="I304" s="61"/>
      <c r="J304" s="61"/>
      <c r="K304" s="59"/>
      <c r="L304" s="59"/>
      <c r="M304" s="61"/>
      <c r="N304" s="318"/>
      <c r="O304" s="61"/>
      <c r="P304" s="61"/>
      <c r="Q304" s="59"/>
      <c r="R304" s="59"/>
      <c r="S304" s="62"/>
      <c r="T304" s="1055"/>
      <c r="U304" s="825"/>
      <c r="V304" s="827"/>
      <c r="W304" s="820"/>
      <c r="X304" s="820"/>
      <c r="Y304" s="821"/>
      <c r="Z304" s="820"/>
      <c r="AA304" s="820"/>
      <c r="AB304" s="820"/>
      <c r="AC304" s="820"/>
      <c r="AD304" s="820"/>
      <c r="AE304" s="820"/>
      <c r="AF304" s="822"/>
      <c r="AG304" s="823"/>
    </row>
    <row r="305" spans="1:33" ht="12.75" customHeight="1" x14ac:dyDescent="0.2">
      <c r="A305" s="1060"/>
      <c r="B305" s="1060"/>
      <c r="C305" s="1060"/>
      <c r="D305" s="60"/>
      <c r="E305" s="1060"/>
      <c r="F305" s="1060"/>
      <c r="G305" s="275"/>
      <c r="H305" s="275"/>
      <c r="I305" s="61"/>
      <c r="J305" s="61"/>
      <c r="K305" s="59"/>
      <c r="L305" s="59"/>
      <c r="M305" s="61"/>
      <c r="N305" s="318"/>
      <c r="O305" s="61"/>
      <c r="P305" s="61"/>
      <c r="Q305" s="59"/>
      <c r="R305" s="59"/>
      <c r="S305" s="62"/>
      <c r="T305" s="1055"/>
      <c r="U305" s="825"/>
      <c r="V305" s="827"/>
      <c r="W305" s="820"/>
      <c r="X305" s="820"/>
      <c r="Y305" s="821"/>
      <c r="Z305" s="820"/>
      <c r="AA305" s="820"/>
      <c r="AB305" s="820"/>
      <c r="AC305" s="820"/>
      <c r="AD305" s="820"/>
      <c r="AE305" s="820"/>
      <c r="AF305" s="822"/>
      <c r="AG305" s="823"/>
    </row>
    <row r="306" spans="1:33" ht="12.75" customHeight="1" x14ac:dyDescent="0.2">
      <c r="A306" s="59"/>
      <c r="B306" s="59"/>
      <c r="C306" s="59"/>
      <c r="D306" s="60"/>
      <c r="E306" s="59"/>
      <c r="F306" s="59"/>
      <c r="G306" s="275"/>
      <c r="H306" s="275"/>
      <c r="I306" s="61"/>
      <c r="J306" s="61"/>
      <c r="K306" s="59"/>
      <c r="L306" s="59"/>
      <c r="M306" s="61"/>
      <c r="N306" s="318"/>
      <c r="O306" s="61"/>
      <c r="P306" s="61"/>
      <c r="Q306" s="59"/>
      <c r="R306" s="59"/>
      <c r="S306" s="62"/>
      <c r="T306" s="143"/>
      <c r="U306" s="825"/>
      <c r="V306" s="827"/>
      <c r="W306" s="820"/>
      <c r="X306" s="820"/>
      <c r="Y306" s="821"/>
      <c r="Z306" s="820"/>
      <c r="AA306" s="820"/>
      <c r="AB306" s="820"/>
      <c r="AC306" s="820"/>
      <c r="AD306" s="820"/>
      <c r="AE306" s="820"/>
      <c r="AF306" s="822"/>
      <c r="AG306" s="823"/>
    </row>
    <row r="307" spans="1:33" ht="12.75" customHeight="1" x14ac:dyDescent="0.2">
      <c r="A307" s="59"/>
      <c r="B307" s="59"/>
      <c r="C307" s="59"/>
      <c r="D307" s="60"/>
      <c r="E307" s="59"/>
      <c r="F307" s="59"/>
      <c r="G307" s="275"/>
      <c r="H307" s="275"/>
      <c r="I307" s="61"/>
      <c r="J307" s="61"/>
      <c r="K307" s="59"/>
      <c r="L307" s="59"/>
      <c r="M307" s="61"/>
      <c r="N307" s="318"/>
      <c r="O307" s="61"/>
      <c r="P307" s="61"/>
      <c r="Q307" s="59"/>
      <c r="R307" s="59"/>
      <c r="S307" s="62"/>
      <c r="T307" s="143"/>
      <c r="U307" s="825"/>
      <c r="V307" s="827"/>
      <c r="W307" s="820"/>
      <c r="X307" s="820"/>
      <c r="Y307" s="821"/>
      <c r="Z307" s="820"/>
      <c r="AA307" s="820"/>
      <c r="AB307" s="820"/>
      <c r="AC307" s="820"/>
      <c r="AD307" s="820"/>
      <c r="AE307" s="820"/>
      <c r="AF307" s="822"/>
      <c r="AG307" s="823"/>
    </row>
    <row r="308" spans="1:33" ht="12.75" customHeight="1" x14ac:dyDescent="0.2">
      <c r="A308" s="1060"/>
      <c r="B308" s="1060"/>
      <c r="C308" s="1060"/>
      <c r="D308" s="60"/>
      <c r="E308" s="1060"/>
      <c r="F308" s="1060"/>
      <c r="G308" s="275"/>
      <c r="H308" s="275"/>
      <c r="I308" s="61"/>
      <c r="J308" s="61"/>
      <c r="K308" s="59"/>
      <c r="L308" s="59"/>
      <c r="M308" s="61"/>
      <c r="N308" s="318"/>
      <c r="O308" s="61"/>
      <c r="P308" s="61"/>
      <c r="Q308" s="59"/>
      <c r="R308" s="59"/>
      <c r="S308" s="62"/>
      <c r="T308" s="1055"/>
      <c r="U308" s="825"/>
      <c r="V308" s="827"/>
      <c r="W308" s="820"/>
      <c r="X308" s="820"/>
      <c r="Y308" s="821"/>
      <c r="Z308" s="820"/>
      <c r="AA308" s="820"/>
      <c r="AB308" s="820"/>
      <c r="AC308" s="820"/>
      <c r="AD308" s="820"/>
      <c r="AE308" s="820"/>
      <c r="AF308" s="822"/>
      <c r="AG308" s="823"/>
    </row>
    <row r="309" spans="1:33" ht="12.75" customHeight="1" x14ac:dyDescent="0.2">
      <c r="A309" s="1060"/>
      <c r="B309" s="1060"/>
      <c r="C309" s="1060"/>
      <c r="D309" s="60"/>
      <c r="E309" s="1060"/>
      <c r="F309" s="1060"/>
      <c r="G309" s="275"/>
      <c r="H309" s="275"/>
      <c r="I309" s="61"/>
      <c r="J309" s="61"/>
      <c r="K309" s="59"/>
      <c r="L309" s="59"/>
      <c r="M309" s="61"/>
      <c r="N309" s="318"/>
      <c r="O309" s="61"/>
      <c r="P309" s="61"/>
      <c r="Q309" s="59"/>
      <c r="R309" s="59"/>
      <c r="S309" s="62"/>
      <c r="T309" s="1055"/>
      <c r="U309" s="825"/>
      <c r="V309" s="827"/>
      <c r="W309" s="820"/>
      <c r="X309" s="820"/>
      <c r="Y309" s="821"/>
      <c r="Z309" s="820"/>
      <c r="AA309" s="820"/>
      <c r="AB309" s="820"/>
      <c r="AC309" s="820"/>
      <c r="AD309" s="820"/>
      <c r="AE309" s="820"/>
      <c r="AF309" s="822"/>
      <c r="AG309" s="823"/>
    </row>
    <row r="310" spans="1:33" ht="12.75" customHeight="1" x14ac:dyDescent="0.2">
      <c r="A310" s="1060"/>
      <c r="B310" s="1060"/>
      <c r="C310" s="1060"/>
      <c r="D310" s="60"/>
      <c r="E310" s="1060"/>
      <c r="F310" s="1060"/>
      <c r="G310" s="275"/>
      <c r="H310" s="275"/>
      <c r="I310" s="61"/>
      <c r="J310" s="61"/>
      <c r="K310" s="59"/>
      <c r="L310" s="59"/>
      <c r="M310" s="61"/>
      <c r="N310" s="318"/>
      <c r="O310" s="61"/>
      <c r="P310" s="61"/>
      <c r="Q310" s="59"/>
      <c r="R310" s="59"/>
      <c r="S310" s="62"/>
      <c r="T310" s="1055"/>
      <c r="U310" s="825"/>
      <c r="V310" s="827"/>
      <c r="W310" s="820"/>
      <c r="X310" s="820"/>
      <c r="Y310" s="821"/>
      <c r="Z310" s="820"/>
      <c r="AA310" s="820"/>
      <c r="AB310" s="820"/>
      <c r="AC310" s="820"/>
      <c r="AD310" s="820"/>
      <c r="AE310" s="820"/>
      <c r="AF310" s="822"/>
      <c r="AG310" s="823"/>
    </row>
    <row r="311" spans="1:33" ht="12.75" customHeight="1" x14ac:dyDescent="0.2">
      <c r="A311" s="1060"/>
      <c r="B311" s="1060"/>
      <c r="C311" s="1060"/>
      <c r="D311" s="60"/>
      <c r="E311" s="1060"/>
      <c r="F311" s="1060"/>
      <c r="G311" s="275"/>
      <c r="H311" s="275"/>
      <c r="I311" s="61"/>
      <c r="J311" s="61"/>
      <c r="K311" s="59"/>
      <c r="L311" s="59"/>
      <c r="M311" s="61"/>
      <c r="N311" s="318"/>
      <c r="O311" s="61"/>
      <c r="P311" s="61"/>
      <c r="Q311" s="59"/>
      <c r="R311" s="59"/>
      <c r="S311" s="62"/>
      <c r="T311" s="1055"/>
      <c r="U311" s="825"/>
      <c r="V311" s="827"/>
      <c r="W311" s="820"/>
      <c r="X311" s="820"/>
      <c r="Y311" s="821"/>
      <c r="Z311" s="820"/>
      <c r="AA311" s="820"/>
      <c r="AB311" s="820"/>
      <c r="AC311" s="820"/>
      <c r="AD311" s="820"/>
      <c r="AE311" s="820"/>
      <c r="AF311" s="822"/>
      <c r="AG311" s="823"/>
    </row>
    <row r="312" spans="1:33" ht="12.75" customHeight="1" x14ac:dyDescent="0.2">
      <c r="A312" s="59"/>
      <c r="B312" s="59"/>
      <c r="C312" s="59"/>
      <c r="D312" s="60"/>
      <c r="E312" s="59"/>
      <c r="F312" s="59"/>
      <c r="G312" s="275"/>
      <c r="H312" s="275"/>
      <c r="I312" s="61"/>
      <c r="J312" s="61"/>
      <c r="K312" s="59"/>
      <c r="L312" s="59"/>
      <c r="M312" s="61"/>
      <c r="N312" s="318"/>
      <c r="O312" s="61"/>
      <c r="P312" s="61"/>
      <c r="Q312" s="59"/>
      <c r="R312" s="59"/>
      <c r="S312" s="62"/>
      <c r="T312" s="143"/>
      <c r="U312" s="825"/>
      <c r="V312" s="827"/>
      <c r="W312" s="820"/>
      <c r="X312" s="820"/>
      <c r="Y312" s="821"/>
      <c r="Z312" s="820"/>
      <c r="AA312" s="820"/>
      <c r="AB312" s="820"/>
      <c r="AC312" s="820"/>
      <c r="AD312" s="820"/>
      <c r="AE312" s="820"/>
      <c r="AF312" s="822"/>
      <c r="AG312" s="823"/>
    </row>
    <row r="313" spans="1:33" ht="12.75" customHeight="1" x14ac:dyDescent="0.2">
      <c r="A313" s="59"/>
      <c r="B313" s="59"/>
      <c r="C313" s="59"/>
      <c r="D313" s="60"/>
      <c r="E313" s="59"/>
      <c r="F313" s="59"/>
      <c r="G313" s="275"/>
      <c r="H313" s="275"/>
      <c r="I313" s="61"/>
      <c r="J313" s="61"/>
      <c r="K313" s="59"/>
      <c r="L313" s="59"/>
      <c r="M313" s="61"/>
      <c r="N313" s="318"/>
      <c r="O313" s="61"/>
      <c r="P313" s="61"/>
      <c r="Q313" s="59"/>
      <c r="R313" s="59"/>
      <c r="S313" s="62"/>
      <c r="T313" s="143"/>
      <c r="U313" s="825"/>
      <c r="V313" s="827"/>
      <c r="W313" s="820"/>
      <c r="X313" s="820"/>
      <c r="Y313" s="821"/>
      <c r="Z313" s="820"/>
      <c r="AA313" s="820"/>
      <c r="AB313" s="820"/>
      <c r="AC313" s="820"/>
      <c r="AD313" s="820"/>
      <c r="AE313" s="820"/>
      <c r="AF313" s="822"/>
      <c r="AG313" s="823"/>
    </row>
    <row r="314" spans="1:33" ht="12.75" customHeight="1" x14ac:dyDescent="0.2">
      <c r="A314" s="59"/>
      <c r="B314" s="59"/>
      <c r="C314" s="59"/>
      <c r="D314" s="60"/>
      <c r="E314" s="59"/>
      <c r="F314" s="59"/>
      <c r="G314" s="275"/>
      <c r="H314" s="275"/>
      <c r="I314" s="61"/>
      <c r="J314" s="61"/>
      <c r="K314" s="59"/>
      <c r="L314" s="59"/>
      <c r="M314" s="61"/>
      <c r="N314" s="318"/>
      <c r="O314" s="61"/>
      <c r="P314" s="61"/>
      <c r="Q314" s="59"/>
      <c r="R314" s="59"/>
      <c r="S314" s="62"/>
      <c r="T314" s="143"/>
      <c r="U314" s="825"/>
      <c r="V314" s="827"/>
      <c r="W314" s="820"/>
      <c r="X314" s="820"/>
      <c r="Y314" s="821"/>
      <c r="Z314" s="820"/>
      <c r="AA314" s="820"/>
      <c r="AB314" s="820"/>
      <c r="AC314" s="820"/>
      <c r="AD314" s="820"/>
      <c r="AE314" s="820"/>
      <c r="AF314" s="822"/>
      <c r="AG314" s="823"/>
    </row>
    <row r="315" spans="1:33" ht="12.75" customHeight="1" x14ac:dyDescent="0.2">
      <c r="A315" s="59"/>
      <c r="B315" s="59"/>
      <c r="C315" s="59"/>
      <c r="D315" s="60"/>
      <c r="E315" s="59"/>
      <c r="F315" s="59"/>
      <c r="G315" s="275"/>
      <c r="H315" s="275"/>
      <c r="I315" s="61"/>
      <c r="J315" s="61"/>
      <c r="K315" s="59"/>
      <c r="L315" s="59"/>
      <c r="M315" s="61"/>
      <c r="N315" s="318"/>
      <c r="O315" s="61"/>
      <c r="P315" s="61"/>
      <c r="Q315" s="59"/>
      <c r="R315" s="59"/>
      <c r="S315" s="62"/>
      <c r="T315" s="143"/>
      <c r="U315" s="825"/>
      <c r="V315" s="827"/>
      <c r="W315" s="820"/>
      <c r="X315" s="820"/>
      <c r="Y315" s="821"/>
      <c r="Z315" s="820"/>
      <c r="AA315" s="820"/>
      <c r="AB315" s="820"/>
      <c r="AC315" s="820"/>
      <c r="AD315" s="820"/>
      <c r="AE315" s="820"/>
      <c r="AF315" s="822"/>
      <c r="AG315" s="823"/>
    </row>
    <row r="316" spans="1:33" ht="12.75" customHeight="1" x14ac:dyDescent="0.2">
      <c r="A316" s="59"/>
      <c r="B316" s="59"/>
      <c r="C316" s="59"/>
      <c r="D316" s="60"/>
      <c r="E316" s="59"/>
      <c r="F316" s="59"/>
      <c r="G316" s="275"/>
      <c r="H316" s="275"/>
      <c r="I316" s="61"/>
      <c r="J316" s="61"/>
      <c r="K316" s="59"/>
      <c r="L316" s="59"/>
      <c r="M316" s="61"/>
      <c r="N316" s="318"/>
      <c r="O316" s="61"/>
      <c r="P316" s="61"/>
      <c r="Q316" s="59"/>
      <c r="R316" s="59"/>
      <c r="S316" s="62"/>
      <c r="T316" s="143"/>
      <c r="U316" s="825"/>
      <c r="V316" s="827"/>
      <c r="W316" s="820"/>
      <c r="X316" s="820"/>
      <c r="Y316" s="821"/>
      <c r="Z316" s="820"/>
      <c r="AA316" s="820"/>
      <c r="AB316" s="820"/>
      <c r="AC316" s="820"/>
      <c r="AD316" s="820"/>
      <c r="AE316" s="820"/>
      <c r="AF316" s="822"/>
      <c r="AG316" s="823"/>
    </row>
    <row r="317" spans="1:33" ht="12.75" customHeight="1" x14ac:dyDescent="0.2">
      <c r="A317" s="59"/>
      <c r="B317" s="59"/>
      <c r="C317" s="59"/>
      <c r="D317" s="60"/>
      <c r="E317" s="59"/>
      <c r="F317" s="59"/>
      <c r="G317" s="275"/>
      <c r="H317" s="275"/>
      <c r="I317" s="61"/>
      <c r="J317" s="61"/>
      <c r="K317" s="59"/>
      <c r="L317" s="59"/>
      <c r="M317" s="61"/>
      <c r="N317" s="318"/>
      <c r="O317" s="61"/>
      <c r="P317" s="61"/>
      <c r="Q317" s="59"/>
      <c r="R317" s="59"/>
      <c r="S317" s="62"/>
      <c r="T317" s="143"/>
      <c r="U317" s="825"/>
      <c r="V317" s="827"/>
      <c r="W317" s="820"/>
      <c r="X317" s="820"/>
      <c r="Y317" s="821"/>
      <c r="Z317" s="820"/>
      <c r="AA317" s="820"/>
      <c r="AB317" s="820"/>
      <c r="AC317" s="820"/>
      <c r="AD317" s="820"/>
      <c r="AE317" s="820"/>
      <c r="AF317" s="822"/>
      <c r="AG317" s="823"/>
    </row>
    <row r="318" spans="1:33" ht="12.75" customHeight="1" x14ac:dyDescent="0.2">
      <c r="A318" s="59"/>
      <c r="B318" s="59"/>
      <c r="C318" s="59"/>
      <c r="D318" s="60"/>
      <c r="E318" s="59"/>
      <c r="F318" s="59"/>
      <c r="G318" s="275"/>
      <c r="H318" s="275"/>
      <c r="I318" s="61"/>
      <c r="J318" s="61"/>
      <c r="K318" s="59"/>
      <c r="L318" s="59"/>
      <c r="M318" s="61"/>
      <c r="N318" s="318"/>
      <c r="O318" s="61"/>
      <c r="P318" s="61"/>
      <c r="Q318" s="59"/>
      <c r="R318" s="59"/>
      <c r="S318" s="62"/>
      <c r="T318" s="143"/>
      <c r="U318" s="825"/>
      <c r="V318" s="827"/>
      <c r="W318" s="820"/>
      <c r="X318" s="820"/>
      <c r="Y318" s="821"/>
      <c r="Z318" s="820"/>
      <c r="AA318" s="820"/>
      <c r="AB318" s="820"/>
      <c r="AC318" s="820"/>
      <c r="AD318" s="820"/>
      <c r="AE318" s="820"/>
      <c r="AF318" s="822"/>
      <c r="AG318" s="823"/>
    </row>
    <row r="319" spans="1:33" ht="12.75" customHeight="1" x14ac:dyDescent="0.2">
      <c r="A319" s="1060"/>
      <c r="B319" s="1060"/>
      <c r="C319" s="1060"/>
      <c r="D319" s="60"/>
      <c r="E319" s="1060"/>
      <c r="F319" s="1060"/>
      <c r="G319" s="275"/>
      <c r="H319" s="275"/>
      <c r="I319" s="61"/>
      <c r="J319" s="61"/>
      <c r="K319" s="59"/>
      <c r="L319" s="59"/>
      <c r="M319" s="61"/>
      <c r="N319" s="318"/>
      <c r="O319" s="61"/>
      <c r="P319" s="61"/>
      <c r="Q319" s="59"/>
      <c r="R319" s="59"/>
      <c r="S319" s="62"/>
      <c r="T319" s="1055"/>
      <c r="U319" s="825"/>
      <c r="V319" s="827"/>
      <c r="W319" s="820"/>
      <c r="X319" s="820"/>
      <c r="Y319" s="821"/>
      <c r="Z319" s="820"/>
      <c r="AA319" s="820"/>
      <c r="AB319" s="820"/>
      <c r="AC319" s="820"/>
      <c r="AD319" s="820"/>
      <c r="AE319" s="820"/>
      <c r="AF319" s="822"/>
      <c r="AG319" s="823"/>
    </row>
    <row r="320" spans="1:33" ht="12.75" customHeight="1" x14ac:dyDescent="0.2">
      <c r="A320" s="1060"/>
      <c r="B320" s="1060"/>
      <c r="C320" s="1060"/>
      <c r="D320" s="60"/>
      <c r="E320" s="1060"/>
      <c r="F320" s="1060"/>
      <c r="G320" s="275"/>
      <c r="H320" s="275"/>
      <c r="I320" s="61"/>
      <c r="J320" s="61"/>
      <c r="K320" s="59"/>
      <c r="L320" s="59"/>
      <c r="M320" s="61"/>
      <c r="N320" s="318"/>
      <c r="O320" s="61"/>
      <c r="P320" s="61"/>
      <c r="Q320" s="59"/>
      <c r="R320" s="59"/>
      <c r="S320" s="62"/>
      <c r="T320" s="1055"/>
      <c r="U320" s="825"/>
      <c r="V320" s="827"/>
      <c r="W320" s="820"/>
      <c r="X320" s="820"/>
      <c r="Y320" s="821"/>
      <c r="Z320" s="820"/>
      <c r="AA320" s="820"/>
      <c r="AB320" s="820"/>
      <c r="AC320" s="820"/>
      <c r="AD320" s="820"/>
      <c r="AE320" s="820"/>
      <c r="AF320" s="822"/>
      <c r="AG320" s="823"/>
    </row>
    <row r="321" spans="1:33" ht="12.75" customHeight="1" x14ac:dyDescent="0.2">
      <c r="A321" s="1060"/>
      <c r="B321" s="1060"/>
      <c r="C321" s="1060"/>
      <c r="D321" s="60"/>
      <c r="E321" s="1060"/>
      <c r="F321" s="1060"/>
      <c r="G321" s="275"/>
      <c r="H321" s="275"/>
      <c r="I321" s="61"/>
      <c r="J321" s="61"/>
      <c r="K321" s="59"/>
      <c r="L321" s="59"/>
      <c r="M321" s="61"/>
      <c r="N321" s="318"/>
      <c r="O321" s="61"/>
      <c r="P321" s="61"/>
      <c r="Q321" s="59"/>
      <c r="R321" s="59"/>
      <c r="S321" s="62"/>
      <c r="T321" s="1055"/>
      <c r="U321" s="825"/>
      <c r="V321" s="827"/>
      <c r="W321" s="820"/>
      <c r="X321" s="820"/>
      <c r="Y321" s="821"/>
      <c r="Z321" s="820"/>
      <c r="AA321" s="820"/>
      <c r="AB321" s="820"/>
      <c r="AC321" s="820"/>
      <c r="AD321" s="820"/>
      <c r="AE321" s="820"/>
      <c r="AF321" s="822"/>
      <c r="AG321" s="823"/>
    </row>
    <row r="322" spans="1:33" ht="12.75" customHeight="1" x14ac:dyDescent="0.2">
      <c r="A322" s="1060"/>
      <c r="B322" s="1060"/>
      <c r="C322" s="1060"/>
      <c r="D322" s="60"/>
      <c r="E322" s="1060"/>
      <c r="F322" s="1060"/>
      <c r="G322" s="275"/>
      <c r="H322" s="275"/>
      <c r="I322" s="61"/>
      <c r="J322" s="61"/>
      <c r="K322" s="59"/>
      <c r="L322" s="59"/>
      <c r="M322" s="61"/>
      <c r="N322" s="318"/>
      <c r="O322" s="61"/>
      <c r="P322" s="61"/>
      <c r="Q322" s="59"/>
      <c r="R322" s="59"/>
      <c r="S322" s="62"/>
      <c r="T322" s="1055"/>
      <c r="U322" s="825"/>
      <c r="V322" s="827"/>
      <c r="W322" s="820"/>
      <c r="X322" s="820"/>
      <c r="Y322" s="821"/>
      <c r="Z322" s="820"/>
      <c r="AA322" s="820"/>
      <c r="AB322" s="820"/>
      <c r="AC322" s="820"/>
      <c r="AD322" s="820"/>
      <c r="AE322" s="820"/>
      <c r="AF322" s="822"/>
      <c r="AG322" s="823"/>
    </row>
    <row r="323" spans="1:33" ht="12.75" customHeight="1" x14ac:dyDescent="0.2">
      <c r="A323" s="1060"/>
      <c r="B323" s="1060"/>
      <c r="C323" s="1060"/>
      <c r="D323" s="60"/>
      <c r="E323" s="1060"/>
      <c r="F323" s="1060"/>
      <c r="G323" s="275"/>
      <c r="H323" s="275"/>
      <c r="I323" s="61"/>
      <c r="J323" s="61"/>
      <c r="K323" s="59"/>
      <c r="L323" s="59"/>
      <c r="M323" s="61"/>
      <c r="N323" s="318"/>
      <c r="O323" s="61"/>
      <c r="P323" s="61"/>
      <c r="Q323" s="59"/>
      <c r="R323" s="59"/>
      <c r="S323" s="62"/>
      <c r="T323" s="1055"/>
      <c r="U323" s="825"/>
      <c r="V323" s="827"/>
      <c r="W323" s="820"/>
      <c r="X323" s="820"/>
      <c r="Y323" s="821"/>
      <c r="Z323" s="820"/>
      <c r="AA323" s="820"/>
      <c r="AB323" s="820"/>
      <c r="AC323" s="820"/>
      <c r="AD323" s="820"/>
      <c r="AE323" s="820"/>
      <c r="AF323" s="822"/>
      <c r="AG323" s="823"/>
    </row>
    <row r="324" spans="1:33" ht="12.75" customHeight="1" x14ac:dyDescent="0.2">
      <c r="A324" s="1060"/>
      <c r="B324" s="1060"/>
      <c r="C324" s="1060"/>
      <c r="D324" s="60"/>
      <c r="E324" s="1060"/>
      <c r="F324" s="1060"/>
      <c r="G324" s="275"/>
      <c r="H324" s="275"/>
      <c r="I324" s="61"/>
      <c r="J324" s="61"/>
      <c r="K324" s="59"/>
      <c r="L324" s="59"/>
      <c r="M324" s="61"/>
      <c r="N324" s="318"/>
      <c r="O324" s="61"/>
      <c r="P324" s="61"/>
      <c r="Q324" s="59"/>
      <c r="R324" s="59"/>
      <c r="S324" s="62"/>
      <c r="T324" s="1055"/>
      <c r="U324" s="825"/>
      <c r="V324" s="827"/>
      <c r="W324" s="820"/>
      <c r="X324" s="820"/>
      <c r="Y324" s="821"/>
      <c r="Z324" s="820"/>
      <c r="AA324" s="820"/>
      <c r="AB324" s="820"/>
      <c r="AC324" s="820"/>
      <c r="AD324" s="820"/>
      <c r="AE324" s="820"/>
      <c r="AF324" s="822"/>
      <c r="AG324" s="823"/>
    </row>
    <row r="325" spans="1:33" ht="12.75" customHeight="1" x14ac:dyDescent="0.2">
      <c r="A325" s="1060"/>
      <c r="B325" s="1060"/>
      <c r="C325" s="1060"/>
      <c r="D325" s="60"/>
      <c r="E325" s="1060"/>
      <c r="F325" s="1060"/>
      <c r="G325" s="275"/>
      <c r="H325" s="275"/>
      <c r="I325" s="61"/>
      <c r="J325" s="61"/>
      <c r="K325" s="59"/>
      <c r="L325" s="59"/>
      <c r="M325" s="61"/>
      <c r="N325" s="318"/>
      <c r="O325" s="61"/>
      <c r="P325" s="61"/>
      <c r="Q325" s="59"/>
      <c r="R325" s="59"/>
      <c r="S325" s="62"/>
      <c r="T325" s="1055"/>
      <c r="U325" s="825"/>
      <c r="V325" s="827"/>
      <c r="W325" s="820"/>
      <c r="X325" s="820"/>
      <c r="Y325" s="821"/>
      <c r="Z325" s="820"/>
      <c r="AA325" s="820"/>
      <c r="AB325" s="820"/>
      <c r="AC325" s="820"/>
      <c r="AD325" s="820"/>
      <c r="AE325" s="820"/>
      <c r="AF325" s="822"/>
      <c r="AG325" s="823"/>
    </row>
    <row r="326" spans="1:33" ht="12.75" customHeight="1" x14ac:dyDescent="0.2">
      <c r="A326" s="59"/>
      <c r="B326" s="59"/>
      <c r="C326" s="59"/>
      <c r="D326" s="60"/>
      <c r="E326" s="59"/>
      <c r="F326" s="59"/>
      <c r="G326" s="275"/>
      <c r="H326" s="275"/>
      <c r="I326" s="61"/>
      <c r="J326" s="61"/>
      <c r="K326" s="59"/>
      <c r="L326" s="59"/>
      <c r="M326" s="61"/>
      <c r="N326" s="318"/>
      <c r="O326" s="61"/>
      <c r="P326" s="61"/>
      <c r="Q326" s="59"/>
      <c r="R326" s="59"/>
      <c r="S326" s="62"/>
      <c r="T326" s="143"/>
      <c r="U326" s="825"/>
      <c r="V326" s="827"/>
      <c r="W326" s="820"/>
      <c r="X326" s="820"/>
      <c r="Y326" s="821"/>
      <c r="Z326" s="820"/>
      <c r="AA326" s="820"/>
      <c r="AB326" s="820"/>
      <c r="AC326" s="820"/>
      <c r="AD326" s="820"/>
      <c r="AE326" s="820"/>
      <c r="AF326" s="822"/>
      <c r="AG326" s="823"/>
    </row>
    <row r="327" spans="1:33" ht="12.75" customHeight="1" x14ac:dyDescent="0.2">
      <c r="A327" s="1060"/>
      <c r="B327" s="1060"/>
      <c r="C327" s="1060"/>
      <c r="D327" s="60"/>
      <c r="E327" s="1060"/>
      <c r="F327" s="1060"/>
      <c r="G327" s="275"/>
      <c r="H327" s="275"/>
      <c r="I327" s="61"/>
      <c r="J327" s="61"/>
      <c r="K327" s="59"/>
      <c r="L327" s="59"/>
      <c r="M327" s="61"/>
      <c r="N327" s="318"/>
      <c r="O327" s="61"/>
      <c r="P327" s="61"/>
      <c r="Q327" s="59"/>
      <c r="R327" s="59"/>
      <c r="S327" s="62"/>
      <c r="T327" s="1055"/>
      <c r="U327" s="825"/>
      <c r="V327" s="827"/>
      <c r="W327" s="820"/>
      <c r="X327" s="820"/>
      <c r="Y327" s="821"/>
      <c r="Z327" s="820"/>
      <c r="AA327" s="820"/>
      <c r="AB327" s="820"/>
      <c r="AC327" s="820"/>
      <c r="AD327" s="820"/>
      <c r="AE327" s="820"/>
      <c r="AF327" s="822"/>
      <c r="AG327" s="823"/>
    </row>
    <row r="328" spans="1:33" ht="12.75" customHeight="1" x14ac:dyDescent="0.2">
      <c r="A328" s="59"/>
      <c r="B328" s="59"/>
      <c r="C328" s="59"/>
      <c r="D328" s="60"/>
      <c r="E328" s="59"/>
      <c r="F328" s="59"/>
      <c r="G328" s="275"/>
      <c r="H328" s="275"/>
      <c r="I328" s="61"/>
      <c r="J328" s="61"/>
      <c r="K328" s="59"/>
      <c r="L328" s="59"/>
      <c r="M328" s="61"/>
      <c r="N328" s="318"/>
      <c r="O328" s="61"/>
      <c r="P328" s="61"/>
      <c r="Q328" s="59"/>
      <c r="R328" s="59"/>
      <c r="S328" s="62"/>
      <c r="T328" s="143"/>
      <c r="U328" s="825"/>
      <c r="V328" s="827"/>
      <c r="W328" s="820"/>
      <c r="X328" s="820"/>
      <c r="Y328" s="821"/>
      <c r="Z328" s="820"/>
      <c r="AA328" s="820"/>
      <c r="AB328" s="820"/>
      <c r="AC328" s="820"/>
      <c r="AD328" s="820"/>
      <c r="AE328" s="820"/>
      <c r="AF328" s="822"/>
      <c r="AG328" s="823"/>
    </row>
    <row r="329" spans="1:33" ht="12.75" customHeight="1" x14ac:dyDescent="0.2">
      <c r="A329" s="59"/>
      <c r="B329" s="59"/>
      <c r="C329" s="59"/>
      <c r="D329" s="60"/>
      <c r="E329" s="59"/>
      <c r="F329" s="59"/>
      <c r="G329" s="275"/>
      <c r="H329" s="275"/>
      <c r="I329" s="61"/>
      <c r="J329" s="61"/>
      <c r="K329" s="59"/>
      <c r="L329" s="59"/>
      <c r="M329" s="61"/>
      <c r="N329" s="318"/>
      <c r="O329" s="61"/>
      <c r="P329" s="61"/>
      <c r="Q329" s="59"/>
      <c r="R329" s="59"/>
      <c r="S329" s="62"/>
      <c r="T329" s="143"/>
      <c r="U329" s="825"/>
      <c r="V329" s="827"/>
      <c r="W329" s="820"/>
      <c r="X329" s="820"/>
      <c r="Y329" s="821"/>
      <c r="Z329" s="820"/>
      <c r="AA329" s="820"/>
      <c r="AB329" s="820"/>
      <c r="AC329" s="820"/>
      <c r="AD329" s="820"/>
      <c r="AE329" s="820"/>
      <c r="AF329" s="822"/>
      <c r="AG329" s="823"/>
    </row>
    <row r="330" spans="1:33" ht="12.75" customHeight="1" x14ac:dyDescent="0.2">
      <c r="A330" s="1060"/>
      <c r="B330" s="1060"/>
      <c r="C330" s="1060"/>
      <c r="D330" s="60"/>
      <c r="E330" s="1060"/>
      <c r="F330" s="1060"/>
      <c r="G330" s="275"/>
      <c r="H330" s="275"/>
      <c r="I330" s="61"/>
      <c r="J330" s="61"/>
      <c r="K330" s="59"/>
      <c r="L330" s="59"/>
      <c r="M330" s="61"/>
      <c r="N330" s="318"/>
      <c r="O330" s="61"/>
      <c r="P330" s="61"/>
      <c r="Q330" s="59"/>
      <c r="R330" s="59"/>
      <c r="S330" s="62"/>
      <c r="T330" s="1055"/>
      <c r="U330" s="825"/>
      <c r="V330" s="827"/>
      <c r="W330" s="820"/>
      <c r="X330" s="820"/>
      <c r="Y330" s="821"/>
      <c r="Z330" s="820"/>
      <c r="AA330" s="820"/>
      <c r="AB330" s="820"/>
      <c r="AC330" s="820"/>
      <c r="AD330" s="820"/>
      <c r="AE330" s="820"/>
      <c r="AF330" s="822"/>
      <c r="AG330" s="823"/>
    </row>
    <row r="331" spans="1:33" ht="12.75" customHeight="1" x14ac:dyDescent="0.2">
      <c r="A331" s="59"/>
      <c r="B331" s="59"/>
      <c r="C331" s="59"/>
      <c r="D331" s="60"/>
      <c r="E331" s="59"/>
      <c r="F331" s="59"/>
      <c r="G331" s="275"/>
      <c r="H331" s="275"/>
      <c r="I331" s="61"/>
      <c r="J331" s="61"/>
      <c r="K331" s="59"/>
      <c r="L331" s="59"/>
      <c r="M331" s="61"/>
      <c r="N331" s="318"/>
      <c r="O331" s="61"/>
      <c r="P331" s="61"/>
      <c r="Q331" s="59"/>
      <c r="R331" s="59"/>
      <c r="S331" s="62"/>
      <c r="T331" s="143"/>
      <c r="U331" s="825"/>
      <c r="V331" s="827"/>
      <c r="W331" s="820"/>
      <c r="X331" s="820"/>
      <c r="Y331" s="821"/>
      <c r="Z331" s="820"/>
      <c r="AA331" s="820"/>
      <c r="AB331" s="820"/>
      <c r="AC331" s="820"/>
      <c r="AD331" s="820"/>
      <c r="AE331" s="820"/>
      <c r="AF331" s="822"/>
      <c r="AG331" s="823"/>
    </row>
    <row r="332" spans="1:33" ht="12.75" customHeight="1" x14ac:dyDescent="0.2">
      <c r="A332" s="1060"/>
      <c r="B332" s="1060"/>
      <c r="C332" s="1060"/>
      <c r="D332" s="60"/>
      <c r="E332" s="1060"/>
      <c r="F332" s="1060"/>
      <c r="G332" s="275"/>
      <c r="H332" s="275"/>
      <c r="I332" s="61"/>
      <c r="J332" s="61"/>
      <c r="K332" s="59"/>
      <c r="L332" s="59"/>
      <c r="M332" s="61"/>
      <c r="N332" s="318"/>
      <c r="O332" s="61"/>
      <c r="P332" s="61"/>
      <c r="Q332" s="59"/>
      <c r="R332" s="59"/>
      <c r="S332" s="62"/>
      <c r="T332" s="1055"/>
      <c r="U332" s="825"/>
      <c r="V332" s="827"/>
      <c r="W332" s="820"/>
      <c r="X332" s="820"/>
      <c r="Y332" s="821"/>
      <c r="Z332" s="820"/>
      <c r="AA332" s="820"/>
      <c r="AB332" s="820"/>
      <c r="AC332" s="820"/>
      <c r="AD332" s="820"/>
      <c r="AE332" s="820"/>
      <c r="AF332" s="822"/>
      <c r="AG332" s="823"/>
    </row>
    <row r="333" spans="1:33" ht="12.75" customHeight="1" x14ac:dyDescent="0.2">
      <c r="A333" s="1060"/>
      <c r="B333" s="1060"/>
      <c r="C333" s="1060"/>
      <c r="D333" s="60"/>
      <c r="E333" s="1060"/>
      <c r="F333" s="1060"/>
      <c r="G333" s="275"/>
      <c r="H333" s="275"/>
      <c r="I333" s="61"/>
      <c r="J333" s="61"/>
      <c r="K333" s="59"/>
      <c r="L333" s="59"/>
      <c r="M333" s="61"/>
      <c r="N333" s="318"/>
      <c r="O333" s="61"/>
      <c r="P333" s="61"/>
      <c r="Q333" s="59"/>
      <c r="R333" s="59"/>
      <c r="S333" s="62"/>
      <c r="T333" s="1055"/>
      <c r="U333" s="825"/>
      <c r="V333" s="827"/>
      <c r="W333" s="820"/>
      <c r="X333" s="820"/>
      <c r="Y333" s="821"/>
      <c r="Z333" s="820"/>
      <c r="AA333" s="820"/>
      <c r="AB333" s="820"/>
      <c r="AC333" s="820"/>
      <c r="AD333" s="820"/>
      <c r="AE333" s="820"/>
      <c r="AF333" s="822"/>
      <c r="AG333" s="823"/>
    </row>
    <row r="334" spans="1:33" ht="12.75" customHeight="1" x14ac:dyDescent="0.2">
      <c r="A334" s="1060"/>
      <c r="B334" s="1060"/>
      <c r="C334" s="1060"/>
      <c r="D334" s="60"/>
      <c r="E334" s="1060"/>
      <c r="F334" s="1060"/>
      <c r="G334" s="275"/>
      <c r="H334" s="275"/>
      <c r="I334" s="61"/>
      <c r="J334" s="61"/>
      <c r="K334" s="59"/>
      <c r="L334" s="59"/>
      <c r="M334" s="61"/>
      <c r="N334" s="318"/>
      <c r="O334" s="61"/>
      <c r="P334" s="61"/>
      <c r="Q334" s="59"/>
      <c r="R334" s="59"/>
      <c r="S334" s="62"/>
      <c r="T334" s="143"/>
      <c r="U334" s="825"/>
      <c r="V334" s="827"/>
      <c r="W334" s="820"/>
      <c r="X334" s="820"/>
      <c r="Y334" s="821"/>
      <c r="Z334" s="820"/>
      <c r="AA334" s="820"/>
      <c r="AB334" s="820"/>
      <c r="AC334" s="820"/>
      <c r="AD334" s="820"/>
      <c r="AE334" s="820"/>
      <c r="AF334" s="822"/>
      <c r="AG334" s="823"/>
    </row>
    <row r="335" spans="1:33" ht="12.75" customHeight="1" x14ac:dyDescent="0.2">
      <c r="A335" s="59"/>
      <c r="B335" s="59"/>
      <c r="C335" s="59"/>
      <c r="D335" s="60"/>
      <c r="E335" s="59"/>
      <c r="F335" s="59"/>
      <c r="G335" s="275"/>
      <c r="H335" s="275"/>
      <c r="I335" s="61"/>
      <c r="J335" s="61"/>
      <c r="K335" s="59"/>
      <c r="L335" s="59"/>
      <c r="M335" s="61"/>
      <c r="N335" s="318"/>
      <c r="O335" s="61"/>
      <c r="P335" s="61"/>
      <c r="Q335" s="59"/>
      <c r="R335" s="59"/>
      <c r="S335" s="62"/>
      <c r="T335" s="143"/>
      <c r="U335" s="825"/>
      <c r="V335" s="827"/>
      <c r="W335" s="820"/>
      <c r="X335" s="820"/>
      <c r="Y335" s="821"/>
      <c r="Z335" s="820"/>
      <c r="AA335" s="820"/>
      <c r="AB335" s="820"/>
      <c r="AC335" s="820"/>
      <c r="AD335" s="820"/>
      <c r="AE335" s="820"/>
      <c r="AF335" s="822"/>
      <c r="AG335" s="823"/>
    </row>
    <row r="336" spans="1:33" ht="12.75" customHeight="1" x14ac:dyDescent="0.2">
      <c r="A336" s="59"/>
      <c r="B336" s="59"/>
      <c r="C336" s="59"/>
      <c r="D336" s="60"/>
      <c r="E336" s="59"/>
      <c r="F336" s="59"/>
      <c r="G336" s="275"/>
      <c r="H336" s="275"/>
      <c r="I336" s="61"/>
      <c r="J336" s="61"/>
      <c r="K336" s="59"/>
      <c r="L336" s="59"/>
      <c r="M336" s="61"/>
      <c r="N336" s="318"/>
      <c r="O336" s="61"/>
      <c r="P336" s="61"/>
      <c r="Q336" s="59"/>
      <c r="R336" s="59"/>
      <c r="S336" s="62"/>
      <c r="T336" s="143"/>
      <c r="U336" s="825"/>
      <c r="V336" s="827"/>
      <c r="W336" s="820"/>
      <c r="X336" s="820"/>
      <c r="Y336" s="821"/>
      <c r="Z336" s="820"/>
      <c r="AA336" s="820"/>
      <c r="AB336" s="820"/>
      <c r="AC336" s="820"/>
      <c r="AD336" s="820"/>
      <c r="AE336" s="820"/>
      <c r="AF336" s="822"/>
      <c r="AG336" s="823"/>
    </row>
    <row r="337" spans="1:33" ht="12.75" customHeight="1" x14ac:dyDescent="0.2">
      <c r="A337" s="1060"/>
      <c r="B337" s="1060"/>
      <c r="C337" s="1060"/>
      <c r="D337" s="60"/>
      <c r="E337" s="1060"/>
      <c r="F337" s="1060"/>
      <c r="G337" s="275"/>
      <c r="H337" s="275"/>
      <c r="I337" s="61"/>
      <c r="J337" s="61"/>
      <c r="K337" s="59"/>
      <c r="L337" s="59"/>
      <c r="M337" s="61"/>
      <c r="N337" s="318"/>
      <c r="O337" s="61"/>
      <c r="P337" s="61"/>
      <c r="Q337" s="59"/>
      <c r="R337" s="59"/>
      <c r="S337" s="62"/>
      <c r="T337" s="1055"/>
      <c r="U337" s="825"/>
      <c r="V337" s="827"/>
      <c r="W337" s="820"/>
      <c r="X337" s="820"/>
      <c r="Y337" s="821"/>
      <c r="Z337" s="820"/>
      <c r="AA337" s="820"/>
      <c r="AB337" s="820"/>
      <c r="AC337" s="820"/>
      <c r="AD337" s="820"/>
      <c r="AE337" s="820"/>
      <c r="AF337" s="822"/>
      <c r="AG337" s="823"/>
    </row>
    <row r="338" spans="1:33" ht="12.75" customHeight="1" x14ac:dyDescent="0.2">
      <c r="A338" s="1060"/>
      <c r="B338" s="1060"/>
      <c r="C338" s="1060"/>
      <c r="D338" s="60"/>
      <c r="E338" s="1060"/>
      <c r="F338" s="1060"/>
      <c r="G338" s="275"/>
      <c r="H338" s="275"/>
      <c r="I338" s="61"/>
      <c r="J338" s="61"/>
      <c r="K338" s="59"/>
      <c r="L338" s="59"/>
      <c r="M338" s="61"/>
      <c r="N338" s="318"/>
      <c r="O338" s="61"/>
      <c r="P338" s="61"/>
      <c r="Q338" s="59"/>
      <c r="R338" s="59"/>
      <c r="S338" s="62"/>
      <c r="T338" s="1055"/>
      <c r="U338" s="825"/>
      <c r="V338" s="827"/>
      <c r="W338" s="820"/>
      <c r="X338" s="820"/>
      <c r="Y338" s="821"/>
      <c r="Z338" s="820"/>
      <c r="AA338" s="820"/>
      <c r="AB338" s="820"/>
      <c r="AC338" s="820"/>
      <c r="AD338" s="820"/>
      <c r="AE338" s="820"/>
      <c r="AF338" s="822"/>
      <c r="AG338" s="823"/>
    </row>
    <row r="339" spans="1:33" ht="12.75" customHeight="1" x14ac:dyDescent="0.2">
      <c r="A339" s="1060"/>
      <c r="B339" s="1060"/>
      <c r="C339" s="1060"/>
      <c r="D339" s="60"/>
      <c r="E339" s="1060"/>
      <c r="F339" s="1060"/>
      <c r="G339" s="275"/>
      <c r="H339" s="275"/>
      <c r="I339" s="61"/>
      <c r="J339" s="61"/>
      <c r="K339" s="59"/>
      <c r="L339" s="59"/>
      <c r="M339" s="61"/>
      <c r="N339" s="318"/>
      <c r="O339" s="61"/>
      <c r="P339" s="61"/>
      <c r="Q339" s="59"/>
      <c r="R339" s="59"/>
      <c r="S339" s="62"/>
      <c r="T339" s="1055"/>
      <c r="U339" s="825"/>
      <c r="V339" s="827"/>
      <c r="W339" s="820"/>
      <c r="X339" s="820"/>
      <c r="Y339" s="821"/>
      <c r="Z339" s="820"/>
      <c r="AA339" s="820"/>
      <c r="AB339" s="820"/>
      <c r="AC339" s="820"/>
      <c r="AD339" s="820"/>
      <c r="AE339" s="820"/>
      <c r="AF339" s="822"/>
      <c r="AG339" s="823"/>
    </row>
    <row r="340" spans="1:33" ht="12.75" customHeight="1" x14ac:dyDescent="0.2">
      <c r="A340" s="1060"/>
      <c r="B340" s="1060"/>
      <c r="C340" s="1060"/>
      <c r="D340" s="60"/>
      <c r="E340" s="1060"/>
      <c r="F340" s="1060"/>
      <c r="G340" s="275"/>
      <c r="H340" s="275"/>
      <c r="I340" s="61"/>
      <c r="J340" s="61"/>
      <c r="K340" s="59"/>
      <c r="L340" s="59"/>
      <c r="M340" s="61"/>
      <c r="N340" s="318"/>
      <c r="O340" s="61"/>
      <c r="P340" s="61"/>
      <c r="Q340" s="59"/>
      <c r="R340" s="59"/>
      <c r="S340" s="62"/>
      <c r="T340" s="1055"/>
      <c r="U340" s="825"/>
      <c r="V340" s="827"/>
      <c r="W340" s="820"/>
      <c r="X340" s="820"/>
      <c r="Y340" s="821"/>
      <c r="Z340" s="820"/>
      <c r="AA340" s="820"/>
      <c r="AB340" s="820"/>
      <c r="AC340" s="820"/>
      <c r="AD340" s="820"/>
      <c r="AE340" s="820"/>
      <c r="AF340" s="822"/>
      <c r="AG340" s="823"/>
    </row>
    <row r="341" spans="1:33" ht="12.75" customHeight="1" x14ac:dyDescent="0.2">
      <c r="A341" s="1060"/>
      <c r="B341" s="1060"/>
      <c r="C341" s="1060"/>
      <c r="D341" s="60"/>
      <c r="E341" s="1060"/>
      <c r="F341" s="1060"/>
      <c r="G341" s="275"/>
      <c r="H341" s="275"/>
      <c r="I341" s="61"/>
      <c r="J341" s="61"/>
      <c r="K341" s="59"/>
      <c r="L341" s="59"/>
      <c r="M341" s="61"/>
      <c r="N341" s="318"/>
      <c r="O341" s="61"/>
      <c r="P341" s="61"/>
      <c r="Q341" s="59"/>
      <c r="R341" s="59"/>
      <c r="S341" s="62"/>
      <c r="T341" s="1055"/>
      <c r="U341" s="825"/>
      <c r="V341" s="827"/>
      <c r="W341" s="820"/>
      <c r="X341" s="820"/>
      <c r="Y341" s="821"/>
      <c r="Z341" s="820"/>
      <c r="AA341" s="820"/>
      <c r="AB341" s="820"/>
      <c r="AC341" s="820"/>
      <c r="AD341" s="820"/>
      <c r="AE341" s="820"/>
      <c r="AF341" s="822"/>
      <c r="AG341" s="823"/>
    </row>
    <row r="342" spans="1:33" ht="12.75" customHeight="1" x14ac:dyDescent="0.2">
      <c r="A342" s="1060"/>
      <c r="B342" s="1060"/>
      <c r="C342" s="1060"/>
      <c r="D342" s="60"/>
      <c r="E342" s="1060"/>
      <c r="F342" s="1060"/>
      <c r="G342" s="275"/>
      <c r="H342" s="275"/>
      <c r="I342" s="61"/>
      <c r="J342" s="61"/>
      <c r="K342" s="59"/>
      <c r="L342" s="59"/>
      <c r="M342" s="61"/>
      <c r="N342" s="318"/>
      <c r="O342" s="61"/>
      <c r="P342" s="61"/>
      <c r="Q342" s="59"/>
      <c r="R342" s="59"/>
      <c r="S342" s="62"/>
      <c r="T342" s="1055"/>
      <c r="U342" s="825"/>
      <c r="V342" s="827"/>
      <c r="W342" s="820"/>
      <c r="X342" s="820"/>
      <c r="Y342" s="821"/>
      <c r="Z342" s="820"/>
      <c r="AA342" s="820"/>
      <c r="AB342" s="820"/>
      <c r="AC342" s="820"/>
      <c r="AD342" s="820"/>
      <c r="AE342" s="820"/>
      <c r="AF342" s="822"/>
      <c r="AG342" s="823"/>
    </row>
    <row r="343" spans="1:33" ht="12.75" customHeight="1" x14ac:dyDescent="0.2">
      <c r="A343" s="1060"/>
      <c r="B343" s="1060"/>
      <c r="C343" s="1060"/>
      <c r="D343" s="60"/>
      <c r="E343" s="1060"/>
      <c r="F343" s="1060"/>
      <c r="G343" s="275"/>
      <c r="H343" s="275"/>
      <c r="I343" s="61"/>
      <c r="J343" s="61"/>
      <c r="K343" s="59"/>
      <c r="L343" s="59"/>
      <c r="M343" s="61"/>
      <c r="N343" s="318"/>
      <c r="O343" s="61"/>
      <c r="P343" s="61"/>
      <c r="Q343" s="59"/>
      <c r="R343" s="59"/>
      <c r="S343" s="62"/>
      <c r="T343" s="1055"/>
      <c r="U343" s="825"/>
      <c r="V343" s="827"/>
      <c r="W343" s="820"/>
      <c r="X343" s="820"/>
      <c r="Y343" s="821"/>
      <c r="Z343" s="820"/>
      <c r="AA343" s="820"/>
      <c r="AB343" s="820"/>
      <c r="AC343" s="820"/>
      <c r="AD343" s="820"/>
      <c r="AE343" s="820"/>
      <c r="AF343" s="822"/>
      <c r="AG343" s="823"/>
    </row>
    <row r="344" spans="1:33" ht="12.75" customHeight="1" x14ac:dyDescent="0.2">
      <c r="A344" s="59"/>
      <c r="B344" s="59"/>
      <c r="C344" s="59"/>
      <c r="D344" s="60"/>
      <c r="E344" s="59"/>
      <c r="F344" s="59"/>
      <c r="G344" s="275"/>
      <c r="H344" s="275"/>
      <c r="I344" s="61"/>
      <c r="J344" s="61"/>
      <c r="K344" s="59"/>
      <c r="L344" s="59"/>
      <c r="M344" s="61"/>
      <c r="N344" s="318"/>
      <c r="O344" s="61"/>
      <c r="P344" s="61"/>
      <c r="Q344" s="59"/>
      <c r="R344" s="59"/>
      <c r="S344" s="62"/>
      <c r="T344" s="143"/>
      <c r="U344" s="825"/>
      <c r="V344" s="827"/>
      <c r="W344" s="820"/>
      <c r="X344" s="820"/>
      <c r="Y344" s="821"/>
      <c r="Z344" s="820"/>
      <c r="AA344" s="820"/>
      <c r="AB344" s="820"/>
      <c r="AC344" s="820"/>
      <c r="AD344" s="820"/>
      <c r="AE344" s="820"/>
      <c r="AF344" s="822"/>
      <c r="AG344" s="823"/>
    </row>
    <row r="345" spans="1:33" ht="12.75" customHeight="1" x14ac:dyDescent="0.2">
      <c r="A345" s="59"/>
      <c r="B345" s="59"/>
      <c r="C345" s="59"/>
      <c r="D345" s="60"/>
      <c r="E345" s="59"/>
      <c r="F345" s="59"/>
      <c r="G345" s="275"/>
      <c r="H345" s="275"/>
      <c r="I345" s="61"/>
      <c r="J345" s="61"/>
      <c r="K345" s="59"/>
      <c r="L345" s="59"/>
      <c r="M345" s="61"/>
      <c r="N345" s="318"/>
      <c r="O345" s="61"/>
      <c r="P345" s="61"/>
      <c r="Q345" s="59"/>
      <c r="R345" s="59"/>
      <c r="S345" s="62"/>
      <c r="T345" s="143"/>
      <c r="U345" s="825"/>
      <c r="V345" s="827"/>
      <c r="W345" s="820"/>
      <c r="X345" s="820"/>
      <c r="Y345" s="821"/>
      <c r="Z345" s="820"/>
      <c r="AA345" s="820"/>
      <c r="AB345" s="820"/>
      <c r="AC345" s="820"/>
      <c r="AD345" s="820"/>
      <c r="AE345" s="820"/>
      <c r="AF345" s="822"/>
      <c r="AG345" s="823"/>
    </row>
    <row r="346" spans="1:33" ht="12.75" customHeight="1" x14ac:dyDescent="0.2">
      <c r="A346" s="1060"/>
      <c r="B346" s="1060"/>
      <c r="C346" s="1060"/>
      <c r="D346" s="60"/>
      <c r="E346" s="1060"/>
      <c r="F346" s="1060"/>
      <c r="G346" s="275"/>
      <c r="H346" s="275"/>
      <c r="I346" s="61"/>
      <c r="J346" s="61"/>
      <c r="K346" s="59"/>
      <c r="L346" s="59"/>
      <c r="M346" s="61"/>
      <c r="N346" s="318"/>
      <c r="O346" s="61"/>
      <c r="P346" s="61"/>
      <c r="Q346" s="59"/>
      <c r="R346" s="59"/>
      <c r="S346" s="62"/>
      <c r="T346" s="1055"/>
      <c r="U346" s="825"/>
      <c r="V346" s="827"/>
      <c r="W346" s="820"/>
      <c r="X346" s="820"/>
      <c r="Y346" s="821"/>
      <c r="Z346" s="820"/>
      <c r="AA346" s="820"/>
      <c r="AB346" s="820"/>
      <c r="AC346" s="820"/>
      <c r="AD346" s="820"/>
      <c r="AE346" s="820"/>
      <c r="AF346" s="822"/>
      <c r="AG346" s="823"/>
    </row>
    <row r="347" spans="1:33" ht="12.75" customHeight="1" x14ac:dyDescent="0.2">
      <c r="A347" s="59"/>
      <c r="B347" s="59"/>
      <c r="C347" s="59"/>
      <c r="D347" s="60"/>
      <c r="E347" s="59"/>
      <c r="F347" s="59"/>
      <c r="G347" s="275"/>
      <c r="H347" s="275"/>
      <c r="I347" s="61"/>
      <c r="J347" s="61"/>
      <c r="K347" s="59"/>
      <c r="L347" s="59"/>
      <c r="M347" s="61"/>
      <c r="N347" s="318"/>
      <c r="O347" s="61"/>
      <c r="P347" s="61"/>
      <c r="Q347" s="59"/>
      <c r="R347" s="59"/>
      <c r="S347" s="62"/>
      <c r="T347" s="143"/>
      <c r="U347" s="825"/>
      <c r="V347" s="827"/>
      <c r="W347" s="820"/>
      <c r="X347" s="820"/>
      <c r="Y347" s="821"/>
      <c r="Z347" s="820"/>
      <c r="AA347" s="820"/>
      <c r="AB347" s="820"/>
      <c r="AC347" s="820"/>
      <c r="AD347" s="820"/>
      <c r="AE347" s="820"/>
      <c r="AF347" s="822"/>
      <c r="AG347" s="823"/>
    </row>
    <row r="348" spans="1:33" ht="12.75" customHeight="1" x14ac:dyDescent="0.2">
      <c r="A348" s="1060"/>
      <c r="B348" s="1060"/>
      <c r="C348" s="1060"/>
      <c r="D348" s="60"/>
      <c r="E348" s="1060"/>
      <c r="F348" s="1060"/>
      <c r="G348" s="275"/>
      <c r="H348" s="275"/>
      <c r="I348" s="61"/>
      <c r="J348" s="61"/>
      <c r="K348" s="59"/>
      <c r="L348" s="59"/>
      <c r="M348" s="61"/>
      <c r="N348" s="318"/>
      <c r="O348" s="61"/>
      <c r="P348" s="61"/>
      <c r="Q348" s="59"/>
      <c r="R348" s="59"/>
      <c r="S348" s="62"/>
      <c r="T348" s="1055"/>
      <c r="U348" s="825"/>
      <c r="V348" s="827"/>
      <c r="W348" s="820"/>
      <c r="X348" s="820"/>
      <c r="Y348" s="821"/>
      <c r="Z348" s="820"/>
      <c r="AA348" s="820"/>
      <c r="AB348" s="820"/>
      <c r="AC348" s="820"/>
      <c r="AD348" s="820"/>
      <c r="AE348" s="820"/>
      <c r="AF348" s="822"/>
      <c r="AG348" s="823"/>
    </row>
    <row r="349" spans="1:33" ht="12.75" customHeight="1" x14ac:dyDescent="0.2">
      <c r="A349" s="59"/>
      <c r="B349" s="59"/>
      <c r="C349" s="59"/>
      <c r="D349" s="60"/>
      <c r="E349" s="59"/>
      <c r="F349" s="59"/>
      <c r="G349" s="275"/>
      <c r="H349" s="275"/>
      <c r="I349" s="61"/>
      <c r="J349" s="61"/>
      <c r="K349" s="59"/>
      <c r="L349" s="59"/>
      <c r="M349" s="61"/>
      <c r="N349" s="318"/>
      <c r="O349" s="61"/>
      <c r="P349" s="61"/>
      <c r="Q349" s="59"/>
      <c r="R349" s="59"/>
      <c r="S349" s="62"/>
      <c r="T349" s="143"/>
      <c r="U349" s="825"/>
      <c r="V349" s="827"/>
      <c r="W349" s="820"/>
      <c r="X349" s="820"/>
      <c r="Y349" s="821"/>
      <c r="Z349" s="820"/>
      <c r="AA349" s="820"/>
      <c r="AB349" s="820"/>
      <c r="AC349" s="820"/>
      <c r="AD349" s="820"/>
      <c r="AE349" s="820"/>
      <c r="AF349" s="822"/>
      <c r="AG349" s="823"/>
    </row>
    <row r="350" spans="1:33" ht="12.75" customHeight="1" x14ac:dyDescent="0.2">
      <c r="A350" s="59"/>
      <c r="B350" s="59"/>
      <c r="C350" s="59"/>
      <c r="D350" s="60"/>
      <c r="E350" s="59"/>
      <c r="F350" s="59"/>
      <c r="G350" s="275"/>
      <c r="H350" s="275"/>
      <c r="I350" s="61"/>
      <c r="J350" s="61"/>
      <c r="K350" s="59"/>
      <c r="L350" s="59"/>
      <c r="M350" s="61"/>
      <c r="N350" s="318"/>
      <c r="O350" s="61"/>
      <c r="P350" s="61"/>
      <c r="Q350" s="59"/>
      <c r="R350" s="59"/>
      <c r="S350" s="62"/>
      <c r="T350" s="143"/>
      <c r="U350" s="825"/>
      <c r="V350" s="827"/>
      <c r="W350" s="820"/>
      <c r="X350" s="820"/>
      <c r="Y350" s="821"/>
      <c r="Z350" s="820"/>
      <c r="AA350" s="820"/>
      <c r="AB350" s="820"/>
      <c r="AC350" s="820"/>
      <c r="AD350" s="820"/>
      <c r="AE350" s="820"/>
      <c r="AF350" s="822"/>
      <c r="AG350" s="823"/>
    </row>
    <row r="351" spans="1:33" ht="12.75" customHeight="1" x14ac:dyDescent="0.2">
      <c r="A351" s="59"/>
      <c r="B351" s="59"/>
      <c r="C351" s="59"/>
      <c r="D351" s="60"/>
      <c r="E351" s="59"/>
      <c r="F351" s="59"/>
      <c r="G351" s="275"/>
      <c r="H351" s="275"/>
      <c r="I351" s="61"/>
      <c r="J351" s="61"/>
      <c r="K351" s="59"/>
      <c r="L351" s="59"/>
      <c r="M351" s="61"/>
      <c r="N351" s="318"/>
      <c r="O351" s="61"/>
      <c r="P351" s="61"/>
      <c r="Q351" s="59"/>
      <c r="R351" s="59"/>
      <c r="S351" s="62"/>
      <c r="T351" s="143"/>
      <c r="U351" s="825"/>
      <c r="V351" s="827"/>
      <c r="W351" s="820"/>
      <c r="X351" s="820"/>
      <c r="Y351" s="821"/>
      <c r="Z351" s="820"/>
      <c r="AA351" s="820"/>
      <c r="AB351" s="820"/>
      <c r="AC351" s="820"/>
      <c r="AD351" s="820"/>
      <c r="AE351" s="820"/>
      <c r="AF351" s="822"/>
      <c r="AG351" s="823"/>
    </row>
    <row r="352" spans="1:33" ht="12.75" customHeight="1" x14ac:dyDescent="0.2">
      <c r="A352" s="1060"/>
      <c r="B352" s="1060"/>
      <c r="C352" s="1060"/>
      <c r="D352" s="60"/>
      <c r="E352" s="1060"/>
      <c r="F352" s="1060"/>
      <c r="G352" s="275"/>
      <c r="H352" s="275"/>
      <c r="I352" s="61"/>
      <c r="J352" s="61"/>
      <c r="K352" s="59"/>
      <c r="L352" s="59"/>
      <c r="M352" s="61"/>
      <c r="N352" s="318"/>
      <c r="O352" s="61"/>
      <c r="P352" s="61"/>
      <c r="Q352" s="59"/>
      <c r="R352" s="59"/>
      <c r="S352" s="62"/>
      <c r="T352" s="1055"/>
      <c r="U352" s="825"/>
      <c r="V352" s="827"/>
      <c r="W352" s="820"/>
      <c r="X352" s="820"/>
      <c r="Y352" s="821"/>
      <c r="Z352" s="820"/>
      <c r="AA352" s="820"/>
      <c r="AB352" s="820"/>
      <c r="AC352" s="820"/>
      <c r="AD352" s="820"/>
      <c r="AE352" s="820"/>
      <c r="AF352" s="822"/>
      <c r="AG352" s="823"/>
    </row>
    <row r="353" spans="1:33" ht="12.75" customHeight="1" x14ac:dyDescent="0.2">
      <c r="A353" s="59"/>
      <c r="B353" s="59"/>
      <c r="C353" s="59"/>
      <c r="D353" s="60"/>
      <c r="E353" s="59"/>
      <c r="F353" s="59"/>
      <c r="G353" s="275"/>
      <c r="H353" s="275"/>
      <c r="I353" s="61"/>
      <c r="J353" s="61"/>
      <c r="K353" s="59"/>
      <c r="L353" s="59"/>
      <c r="M353" s="61"/>
      <c r="N353" s="318"/>
      <c r="O353" s="61"/>
      <c r="P353" s="61"/>
      <c r="Q353" s="59"/>
      <c r="R353" s="59"/>
      <c r="S353" s="62"/>
      <c r="T353" s="143"/>
      <c r="U353" s="825"/>
      <c r="V353" s="827"/>
      <c r="W353" s="820"/>
      <c r="X353" s="820"/>
      <c r="Y353" s="821"/>
      <c r="Z353" s="820"/>
      <c r="AA353" s="820"/>
      <c r="AB353" s="820"/>
      <c r="AC353" s="820"/>
      <c r="AD353" s="820"/>
      <c r="AE353" s="820"/>
      <c r="AF353" s="822"/>
      <c r="AG353" s="823"/>
    </row>
    <row r="354" spans="1:33" ht="12.75" customHeight="1" x14ac:dyDescent="0.2">
      <c r="A354" s="1060"/>
      <c r="B354" s="1060"/>
      <c r="C354" s="1060"/>
      <c r="D354" s="60"/>
      <c r="E354" s="1060"/>
      <c r="F354" s="1060"/>
      <c r="G354" s="275"/>
      <c r="H354" s="275"/>
      <c r="I354" s="61"/>
      <c r="J354" s="61"/>
      <c r="K354" s="59"/>
      <c r="L354" s="59"/>
      <c r="M354" s="61"/>
      <c r="N354" s="318"/>
      <c r="O354" s="61"/>
      <c r="P354" s="61"/>
      <c r="Q354" s="59"/>
      <c r="R354" s="59"/>
      <c r="S354" s="62"/>
      <c r="T354" s="1055"/>
      <c r="U354" s="825"/>
      <c r="V354" s="827"/>
      <c r="W354" s="820"/>
      <c r="X354" s="820"/>
      <c r="Y354" s="821"/>
      <c r="Z354" s="820"/>
      <c r="AA354" s="820"/>
      <c r="AB354" s="820"/>
      <c r="AC354" s="820"/>
      <c r="AD354" s="820"/>
      <c r="AE354" s="820"/>
      <c r="AF354" s="822"/>
      <c r="AG354" s="823"/>
    </row>
    <row r="355" spans="1:33" ht="12.75" customHeight="1" x14ac:dyDescent="0.2">
      <c r="A355" s="1060"/>
      <c r="B355" s="1060"/>
      <c r="C355" s="1060"/>
      <c r="D355" s="60"/>
      <c r="E355" s="1060"/>
      <c r="F355" s="1060"/>
      <c r="G355" s="275"/>
      <c r="H355" s="275"/>
      <c r="I355" s="61"/>
      <c r="J355" s="61"/>
      <c r="K355" s="59"/>
      <c r="L355" s="59"/>
      <c r="M355" s="61"/>
      <c r="N355" s="318"/>
      <c r="O355" s="61"/>
      <c r="P355" s="61"/>
      <c r="Q355" s="59"/>
      <c r="R355" s="59"/>
      <c r="S355" s="62"/>
      <c r="T355" s="1055"/>
      <c r="U355" s="825"/>
      <c r="V355" s="827"/>
      <c r="W355" s="820"/>
      <c r="X355" s="820"/>
      <c r="Y355" s="821"/>
      <c r="Z355" s="820"/>
      <c r="AA355" s="820"/>
      <c r="AB355" s="820"/>
      <c r="AC355" s="820"/>
      <c r="AD355" s="820"/>
      <c r="AE355" s="820"/>
      <c r="AF355" s="820"/>
      <c r="AG355" s="824"/>
    </row>
    <row r="356" spans="1:33" ht="12.75" customHeight="1" x14ac:dyDescent="0.2">
      <c r="A356" s="59"/>
      <c r="B356" s="59"/>
      <c r="C356" s="59"/>
      <c r="D356" s="60"/>
      <c r="E356" s="59"/>
      <c r="F356" s="59"/>
      <c r="G356" s="275"/>
      <c r="H356" s="275"/>
      <c r="I356" s="61"/>
      <c r="J356" s="61"/>
      <c r="K356" s="59"/>
      <c r="L356" s="59"/>
      <c r="M356" s="61"/>
      <c r="N356" s="318"/>
      <c r="O356" s="61"/>
      <c r="P356" s="61"/>
      <c r="Q356" s="59"/>
      <c r="R356" s="59"/>
      <c r="S356" s="62"/>
      <c r="T356" s="143"/>
      <c r="U356" s="825"/>
      <c r="V356" s="827"/>
      <c r="W356" s="820"/>
      <c r="X356" s="820"/>
      <c r="Y356" s="821"/>
      <c r="Z356" s="820"/>
      <c r="AA356" s="820"/>
      <c r="AB356" s="820"/>
      <c r="AC356" s="820"/>
      <c r="AD356" s="820"/>
      <c r="AE356" s="820"/>
      <c r="AF356" s="822"/>
      <c r="AG356" s="823"/>
    </row>
    <row r="357" spans="1:33" ht="12.75" customHeight="1" x14ac:dyDescent="0.2">
      <c r="A357" s="59"/>
      <c r="B357" s="59"/>
      <c r="C357" s="59"/>
      <c r="D357" s="60"/>
      <c r="E357" s="59"/>
      <c r="F357" s="59"/>
      <c r="G357" s="275"/>
      <c r="H357" s="275"/>
      <c r="I357" s="61"/>
      <c r="J357" s="61"/>
      <c r="K357" s="59"/>
      <c r="L357" s="59"/>
      <c r="M357" s="61"/>
      <c r="N357" s="318"/>
      <c r="O357" s="61"/>
      <c r="P357" s="61"/>
      <c r="Q357" s="59"/>
      <c r="R357" s="59"/>
      <c r="S357" s="62"/>
      <c r="T357" s="143"/>
      <c r="U357" s="825"/>
      <c r="V357" s="827"/>
      <c r="W357" s="820"/>
      <c r="X357" s="820"/>
      <c r="Y357" s="821"/>
      <c r="Z357" s="820"/>
      <c r="AA357" s="820"/>
      <c r="AB357" s="820"/>
      <c r="AC357" s="820"/>
      <c r="AD357" s="820"/>
      <c r="AE357" s="820"/>
      <c r="AF357" s="822"/>
      <c r="AG357" s="823"/>
    </row>
    <row r="358" spans="1:33" ht="12.75" customHeight="1" x14ac:dyDescent="0.2">
      <c r="A358" s="59"/>
      <c r="B358" s="59"/>
      <c r="C358" s="59"/>
      <c r="D358" s="60"/>
      <c r="E358" s="59"/>
      <c r="F358" s="59"/>
      <c r="G358" s="275"/>
      <c r="H358" s="275"/>
      <c r="I358" s="61"/>
      <c r="J358" s="61"/>
      <c r="K358" s="59"/>
      <c r="L358" s="59"/>
      <c r="M358" s="61"/>
      <c r="N358" s="318"/>
      <c r="O358" s="61"/>
      <c r="P358" s="61"/>
      <c r="Q358" s="59"/>
      <c r="R358" s="59"/>
      <c r="S358" s="62"/>
      <c r="T358" s="143"/>
      <c r="U358" s="825"/>
      <c r="V358" s="827"/>
      <c r="W358" s="820"/>
      <c r="X358" s="820"/>
      <c r="Y358" s="821"/>
      <c r="Z358" s="820"/>
      <c r="AA358" s="820"/>
      <c r="AB358" s="820"/>
      <c r="AC358" s="820"/>
      <c r="AD358" s="820"/>
      <c r="AE358" s="820"/>
      <c r="AF358" s="822"/>
      <c r="AG358" s="823"/>
    </row>
    <row r="359" spans="1:33" ht="12.75" customHeight="1" x14ac:dyDescent="0.2">
      <c r="A359" s="59"/>
      <c r="B359" s="59"/>
      <c r="C359" s="59"/>
      <c r="D359" s="60"/>
      <c r="E359" s="59"/>
      <c r="F359" s="59"/>
      <c r="G359" s="275"/>
      <c r="H359" s="275"/>
      <c r="I359" s="61"/>
      <c r="J359" s="61"/>
      <c r="K359" s="59"/>
      <c r="L359" s="59"/>
      <c r="M359" s="61"/>
      <c r="N359" s="318"/>
      <c r="O359" s="61"/>
      <c r="P359" s="61"/>
      <c r="Q359" s="59"/>
      <c r="R359" s="59"/>
      <c r="S359" s="62"/>
      <c r="T359" s="143"/>
      <c r="U359" s="825"/>
      <c r="V359" s="827"/>
      <c r="W359" s="820"/>
      <c r="X359" s="820"/>
      <c r="Y359" s="821"/>
      <c r="Z359" s="820"/>
      <c r="AA359" s="820"/>
      <c r="AB359" s="820"/>
      <c r="AC359" s="820"/>
      <c r="AD359" s="820"/>
      <c r="AE359" s="820"/>
      <c r="AF359" s="822"/>
      <c r="AG359" s="823"/>
    </row>
    <row r="360" spans="1:33" ht="12.75" customHeight="1" x14ac:dyDescent="0.2">
      <c r="A360" s="1060"/>
      <c r="B360" s="1060"/>
      <c r="C360" s="1060"/>
      <c r="D360" s="60"/>
      <c r="E360" s="1060"/>
      <c r="F360" s="1060"/>
      <c r="G360" s="275"/>
      <c r="H360" s="275"/>
      <c r="I360" s="61"/>
      <c r="J360" s="61"/>
      <c r="K360" s="59"/>
      <c r="L360" s="59"/>
      <c r="M360" s="61"/>
      <c r="N360" s="318"/>
      <c r="O360" s="61"/>
      <c r="P360" s="61"/>
      <c r="Q360" s="59"/>
      <c r="R360" s="59"/>
      <c r="S360" s="62"/>
      <c r="T360" s="1055"/>
      <c r="U360" s="825"/>
      <c r="V360" s="827"/>
      <c r="W360" s="820"/>
      <c r="X360" s="820"/>
      <c r="Y360" s="821"/>
      <c r="Z360" s="820"/>
      <c r="AA360" s="820"/>
      <c r="AB360" s="820"/>
      <c r="AC360" s="820"/>
      <c r="AD360" s="820"/>
      <c r="AE360" s="820"/>
      <c r="AF360" s="822"/>
      <c r="AG360" s="823"/>
    </row>
    <row r="361" spans="1:33" ht="12.75" customHeight="1" x14ac:dyDescent="0.2">
      <c r="A361" s="1060"/>
      <c r="B361" s="1060"/>
      <c r="C361" s="1060"/>
      <c r="D361" s="60"/>
      <c r="E361" s="1060"/>
      <c r="F361" s="1060"/>
      <c r="G361" s="275"/>
      <c r="H361" s="275"/>
      <c r="I361" s="61"/>
      <c r="J361" s="61"/>
      <c r="K361" s="59"/>
      <c r="L361" s="59"/>
      <c r="M361" s="61"/>
      <c r="N361" s="318"/>
      <c r="O361" s="61"/>
      <c r="P361" s="61"/>
      <c r="Q361" s="59"/>
      <c r="R361" s="59"/>
      <c r="S361" s="62"/>
      <c r="T361" s="1055"/>
      <c r="U361" s="825"/>
      <c r="V361" s="827"/>
      <c r="W361" s="820"/>
      <c r="X361" s="820"/>
      <c r="Y361" s="821"/>
      <c r="Z361" s="820"/>
      <c r="AA361" s="820"/>
      <c r="AB361" s="820"/>
      <c r="AC361" s="820"/>
      <c r="AD361" s="820"/>
      <c r="AE361" s="820"/>
      <c r="AF361" s="820"/>
      <c r="AG361" s="824"/>
    </row>
    <row r="362" spans="1:33" ht="12.75" customHeight="1" x14ac:dyDescent="0.2">
      <c r="A362" s="1060"/>
      <c r="B362" s="1060"/>
      <c r="C362" s="1060"/>
      <c r="D362" s="60"/>
      <c r="E362" s="1060"/>
      <c r="F362" s="1060"/>
      <c r="G362" s="275"/>
      <c r="H362" s="275"/>
      <c r="I362" s="61"/>
      <c r="J362" s="61"/>
      <c r="K362" s="59"/>
      <c r="L362" s="59"/>
      <c r="M362" s="61"/>
      <c r="N362" s="318"/>
      <c r="O362" s="61"/>
      <c r="P362" s="61"/>
      <c r="Q362" s="59"/>
      <c r="R362" s="59"/>
      <c r="S362" s="62"/>
      <c r="T362" s="1055"/>
      <c r="U362" s="825"/>
      <c r="V362" s="827"/>
      <c r="W362" s="820"/>
      <c r="X362" s="820"/>
      <c r="Y362" s="821"/>
      <c r="Z362" s="820"/>
      <c r="AA362" s="820"/>
      <c r="AB362" s="820"/>
      <c r="AC362" s="820"/>
      <c r="AD362" s="820"/>
      <c r="AE362" s="820"/>
      <c r="AF362" s="822"/>
      <c r="AG362" s="823"/>
    </row>
    <row r="363" spans="1:33" ht="12.75" customHeight="1" x14ac:dyDescent="0.2">
      <c r="A363" s="1060"/>
      <c r="B363" s="1060"/>
      <c r="C363" s="1060"/>
      <c r="D363" s="60"/>
      <c r="E363" s="1060"/>
      <c r="F363" s="1060"/>
      <c r="G363" s="275"/>
      <c r="H363" s="275"/>
      <c r="I363" s="61"/>
      <c r="J363" s="61"/>
      <c r="K363" s="59"/>
      <c r="L363" s="59"/>
      <c r="M363" s="61"/>
      <c r="N363" s="318"/>
      <c r="O363" s="61"/>
      <c r="P363" s="61"/>
      <c r="Q363" s="59"/>
      <c r="R363" s="59"/>
      <c r="S363" s="62"/>
      <c r="T363" s="1055"/>
      <c r="U363" s="825"/>
      <c r="V363" s="827"/>
      <c r="W363" s="820"/>
      <c r="X363" s="820"/>
      <c r="Y363" s="821"/>
      <c r="Z363" s="820"/>
      <c r="AA363" s="820"/>
      <c r="AB363" s="820"/>
      <c r="AC363" s="820"/>
      <c r="AD363" s="820"/>
      <c r="AE363" s="820"/>
      <c r="AF363" s="822"/>
      <c r="AG363" s="823"/>
    </row>
    <row r="364" spans="1:33" ht="12.75" customHeight="1" x14ac:dyDescent="0.2">
      <c r="A364" s="1060"/>
      <c r="B364" s="1060"/>
      <c r="C364" s="1060"/>
      <c r="D364" s="60"/>
      <c r="E364" s="1060"/>
      <c r="F364" s="1060"/>
      <c r="G364" s="275"/>
      <c r="H364" s="275"/>
      <c r="I364" s="61"/>
      <c r="J364" s="61"/>
      <c r="K364" s="59"/>
      <c r="L364" s="59"/>
      <c r="M364" s="61"/>
      <c r="N364" s="318"/>
      <c r="O364" s="61"/>
      <c r="P364" s="61"/>
      <c r="Q364" s="59"/>
      <c r="R364" s="59"/>
      <c r="S364" s="62"/>
      <c r="T364" s="1055"/>
      <c r="U364" s="825"/>
      <c r="V364" s="827"/>
      <c r="W364" s="820"/>
      <c r="X364" s="820"/>
      <c r="Y364" s="821"/>
      <c r="Z364" s="820"/>
      <c r="AA364" s="820"/>
      <c r="AB364" s="820"/>
      <c r="AC364" s="820"/>
      <c r="AD364" s="820"/>
      <c r="AE364" s="820"/>
      <c r="AF364" s="822"/>
      <c r="AG364" s="823"/>
    </row>
    <row r="365" spans="1:33" ht="12.75" customHeight="1" x14ac:dyDescent="0.2">
      <c r="A365" s="1060"/>
      <c r="B365" s="1060"/>
      <c r="C365" s="1060"/>
      <c r="D365" s="60"/>
      <c r="E365" s="1060"/>
      <c r="F365" s="1060"/>
      <c r="G365" s="275"/>
      <c r="H365" s="275"/>
      <c r="I365" s="61"/>
      <c r="J365" s="61"/>
      <c r="K365" s="59"/>
      <c r="L365" s="59"/>
      <c r="M365" s="61"/>
      <c r="N365" s="318"/>
      <c r="O365" s="61"/>
      <c r="P365" s="61"/>
      <c r="Q365" s="59"/>
      <c r="R365" s="59"/>
      <c r="S365" s="62"/>
      <c r="T365" s="1055"/>
      <c r="U365" s="825"/>
      <c r="V365" s="827"/>
      <c r="W365" s="820"/>
      <c r="X365" s="820"/>
      <c r="Y365" s="821"/>
      <c r="Z365" s="820"/>
      <c r="AA365" s="820"/>
      <c r="AB365" s="820"/>
      <c r="AC365" s="820"/>
      <c r="AD365" s="820"/>
      <c r="AE365" s="820"/>
      <c r="AF365" s="822"/>
      <c r="AG365" s="823"/>
    </row>
    <row r="366" spans="1:33" ht="12.75" customHeight="1" x14ac:dyDescent="0.2">
      <c r="A366" s="59"/>
      <c r="B366" s="59"/>
      <c r="C366" s="59"/>
      <c r="D366" s="60"/>
      <c r="E366" s="59"/>
      <c r="F366" s="59"/>
      <c r="G366" s="275"/>
      <c r="H366" s="275"/>
      <c r="I366" s="61"/>
      <c r="J366" s="61"/>
      <c r="K366" s="59"/>
      <c r="L366" s="59"/>
      <c r="M366" s="61"/>
      <c r="N366" s="318"/>
      <c r="O366" s="61"/>
      <c r="P366" s="61"/>
      <c r="Q366" s="59"/>
      <c r="R366" s="59"/>
      <c r="S366" s="62"/>
      <c r="T366" s="143"/>
      <c r="U366" s="825"/>
      <c r="V366" s="827"/>
      <c r="W366" s="820"/>
      <c r="X366" s="820"/>
      <c r="Y366" s="821"/>
      <c r="Z366" s="820"/>
      <c r="AA366" s="820"/>
      <c r="AB366" s="820"/>
      <c r="AC366" s="820"/>
      <c r="AD366" s="820"/>
      <c r="AE366" s="820"/>
      <c r="AF366" s="822"/>
      <c r="AG366" s="823"/>
    </row>
    <row r="367" spans="1:33" ht="12.75" customHeight="1" x14ac:dyDescent="0.2">
      <c r="A367" s="1060"/>
      <c r="B367" s="1060"/>
      <c r="C367" s="1060"/>
      <c r="D367" s="60"/>
      <c r="E367" s="1060"/>
      <c r="F367" s="1060"/>
      <c r="G367" s="275"/>
      <c r="H367" s="275"/>
      <c r="I367" s="61"/>
      <c r="J367" s="61"/>
      <c r="K367" s="59"/>
      <c r="L367" s="59"/>
      <c r="M367" s="61"/>
      <c r="N367" s="318"/>
      <c r="O367" s="61"/>
      <c r="P367" s="61"/>
      <c r="Q367" s="59"/>
      <c r="R367" s="59"/>
      <c r="S367" s="62"/>
      <c r="T367" s="1055"/>
      <c r="U367" s="825"/>
      <c r="V367" s="827"/>
      <c r="W367" s="820"/>
      <c r="X367" s="820"/>
      <c r="Y367" s="821"/>
      <c r="Z367" s="820"/>
      <c r="AA367" s="820"/>
      <c r="AB367" s="820"/>
      <c r="AC367" s="820"/>
      <c r="AD367" s="820"/>
      <c r="AE367" s="820"/>
      <c r="AF367" s="822"/>
      <c r="AG367" s="823"/>
    </row>
    <row r="368" spans="1:33" ht="12.75" customHeight="1" x14ac:dyDescent="0.2">
      <c r="A368" s="1060"/>
      <c r="B368" s="1060"/>
      <c r="C368" s="1060"/>
      <c r="D368" s="60"/>
      <c r="E368" s="1060"/>
      <c r="F368" s="1060"/>
      <c r="G368" s="275"/>
      <c r="H368" s="275"/>
      <c r="I368" s="61"/>
      <c r="J368" s="61"/>
      <c r="K368" s="59"/>
      <c r="L368" s="59"/>
      <c r="M368" s="61"/>
      <c r="N368" s="318"/>
      <c r="O368" s="61"/>
      <c r="P368" s="61"/>
      <c r="Q368" s="59"/>
      <c r="R368" s="59"/>
      <c r="S368" s="62"/>
      <c r="T368" s="1055"/>
      <c r="U368" s="825"/>
      <c r="V368" s="827"/>
      <c r="W368" s="820"/>
      <c r="X368" s="820"/>
      <c r="Y368" s="821"/>
      <c r="Z368" s="820"/>
      <c r="AA368" s="820"/>
      <c r="AB368" s="820"/>
      <c r="AC368" s="820"/>
      <c r="AD368" s="820"/>
      <c r="AE368" s="820"/>
      <c r="AF368" s="822"/>
      <c r="AG368" s="823"/>
    </row>
    <row r="369" spans="1:33" ht="12.75" customHeight="1" x14ac:dyDescent="0.2">
      <c r="A369" s="59"/>
      <c r="B369" s="59"/>
      <c r="C369" s="59"/>
      <c r="D369" s="60"/>
      <c r="E369" s="59"/>
      <c r="F369" s="59"/>
      <c r="G369" s="275"/>
      <c r="H369" s="275"/>
      <c r="I369" s="61"/>
      <c r="J369" s="61"/>
      <c r="K369" s="59"/>
      <c r="L369" s="59"/>
      <c r="M369" s="61"/>
      <c r="N369" s="318"/>
      <c r="O369" s="61"/>
      <c r="P369" s="61"/>
      <c r="Q369" s="59"/>
      <c r="R369" s="59"/>
      <c r="S369" s="62"/>
      <c r="T369" s="143"/>
      <c r="U369" s="825"/>
      <c r="V369" s="827"/>
      <c r="W369" s="820"/>
      <c r="X369" s="820"/>
      <c r="Y369" s="821"/>
      <c r="Z369" s="820"/>
      <c r="AA369" s="820"/>
      <c r="AB369" s="820"/>
      <c r="AC369" s="820"/>
      <c r="AD369" s="820"/>
      <c r="AE369" s="820"/>
      <c r="AF369" s="822"/>
      <c r="AG369" s="823"/>
    </row>
    <row r="370" spans="1:33" ht="12.75" customHeight="1" x14ac:dyDescent="0.2">
      <c r="A370" s="1060"/>
      <c r="B370" s="1060"/>
      <c r="C370" s="1060"/>
      <c r="D370" s="60"/>
      <c r="E370" s="1060"/>
      <c r="F370" s="1060"/>
      <c r="G370" s="275"/>
      <c r="H370" s="275"/>
      <c r="I370" s="61"/>
      <c r="J370" s="61"/>
      <c r="K370" s="59"/>
      <c r="L370" s="59"/>
      <c r="M370" s="61"/>
      <c r="N370" s="318"/>
      <c r="O370" s="61"/>
      <c r="P370" s="61"/>
      <c r="Q370" s="59"/>
      <c r="R370" s="59"/>
      <c r="S370" s="62"/>
      <c r="T370" s="1055"/>
      <c r="U370" s="825"/>
      <c r="V370" s="827"/>
      <c r="W370" s="820"/>
      <c r="X370" s="820"/>
      <c r="Y370" s="821"/>
      <c r="Z370" s="820"/>
      <c r="AA370" s="820"/>
      <c r="AB370" s="820"/>
      <c r="AC370" s="820"/>
      <c r="AD370" s="820"/>
      <c r="AE370" s="820"/>
      <c r="AF370" s="822"/>
      <c r="AG370" s="823"/>
    </row>
    <row r="371" spans="1:33" ht="12.75" customHeight="1" x14ac:dyDescent="0.2">
      <c r="A371" s="1060"/>
      <c r="B371" s="1060"/>
      <c r="C371" s="1060"/>
      <c r="D371" s="60"/>
      <c r="E371" s="1060"/>
      <c r="F371" s="1060"/>
      <c r="G371" s="275"/>
      <c r="H371" s="275"/>
      <c r="I371" s="61"/>
      <c r="J371" s="61"/>
      <c r="K371" s="59"/>
      <c r="L371" s="59"/>
      <c r="M371" s="61"/>
      <c r="N371" s="318"/>
      <c r="O371" s="61"/>
      <c r="P371" s="61"/>
      <c r="Q371" s="59"/>
      <c r="R371" s="59"/>
      <c r="S371" s="62"/>
      <c r="T371" s="1055"/>
      <c r="U371" s="825"/>
      <c r="V371" s="827"/>
      <c r="W371" s="820"/>
      <c r="X371" s="820"/>
      <c r="Y371" s="821"/>
      <c r="Z371" s="820"/>
      <c r="AA371" s="820"/>
      <c r="AB371" s="820"/>
      <c r="AC371" s="820"/>
      <c r="AD371" s="820"/>
      <c r="AE371" s="820"/>
      <c r="AF371" s="822"/>
      <c r="AG371" s="823"/>
    </row>
    <row r="372" spans="1:33" ht="12.75" customHeight="1" x14ac:dyDescent="0.2">
      <c r="A372" s="1060"/>
      <c r="B372" s="1060"/>
      <c r="C372" s="1060"/>
      <c r="D372" s="60"/>
      <c r="E372" s="1060"/>
      <c r="F372" s="1060"/>
      <c r="G372" s="275"/>
      <c r="H372" s="275"/>
      <c r="I372" s="61"/>
      <c r="J372" s="61"/>
      <c r="K372" s="59"/>
      <c r="L372" s="59"/>
      <c r="M372" s="61"/>
      <c r="N372" s="318"/>
      <c r="O372" s="61"/>
      <c r="P372" s="61"/>
      <c r="Q372" s="59"/>
      <c r="R372" s="59"/>
      <c r="S372" s="62"/>
      <c r="T372" s="1055"/>
      <c r="U372" s="825"/>
      <c r="V372" s="827"/>
      <c r="W372" s="820"/>
      <c r="X372" s="820"/>
      <c r="Y372" s="821"/>
      <c r="Z372" s="820"/>
      <c r="AA372" s="820"/>
      <c r="AB372" s="820"/>
      <c r="AC372" s="820"/>
      <c r="AD372" s="820"/>
      <c r="AE372" s="820"/>
      <c r="AF372" s="822"/>
      <c r="AG372" s="823"/>
    </row>
    <row r="373" spans="1:33" ht="12.75" customHeight="1" x14ac:dyDescent="0.2">
      <c r="A373" s="1060"/>
      <c r="B373" s="1060"/>
      <c r="C373" s="1060"/>
      <c r="D373" s="60"/>
      <c r="E373" s="1060"/>
      <c r="F373" s="1060"/>
      <c r="G373" s="275"/>
      <c r="H373" s="275"/>
      <c r="I373" s="61"/>
      <c r="J373" s="61"/>
      <c r="K373" s="59"/>
      <c r="L373" s="59"/>
      <c r="M373" s="61"/>
      <c r="N373" s="318"/>
      <c r="O373" s="61"/>
      <c r="P373" s="61"/>
      <c r="Q373" s="59"/>
      <c r="R373" s="59"/>
      <c r="S373" s="62"/>
      <c r="T373" s="1055"/>
      <c r="U373" s="825"/>
      <c r="V373" s="827"/>
      <c r="W373" s="820"/>
      <c r="X373" s="820"/>
      <c r="Y373" s="821"/>
      <c r="Z373" s="820"/>
      <c r="AA373" s="820"/>
      <c r="AB373" s="820"/>
      <c r="AC373" s="820"/>
      <c r="AD373" s="820"/>
      <c r="AE373" s="820"/>
      <c r="AF373" s="822"/>
      <c r="AG373" s="823"/>
    </row>
    <row r="374" spans="1:33" ht="12.75" customHeight="1" x14ac:dyDescent="0.2">
      <c r="A374" s="1060"/>
      <c r="B374" s="1060"/>
      <c r="C374" s="1060"/>
      <c r="D374" s="60"/>
      <c r="E374" s="1060"/>
      <c r="F374" s="1060"/>
      <c r="G374" s="275"/>
      <c r="H374" s="275"/>
      <c r="I374" s="61"/>
      <c r="J374" s="61"/>
      <c r="K374" s="59"/>
      <c r="L374" s="59"/>
      <c r="M374" s="61"/>
      <c r="N374" s="318"/>
      <c r="O374" s="61"/>
      <c r="P374" s="61"/>
      <c r="Q374" s="59"/>
      <c r="R374" s="59"/>
      <c r="S374" s="62"/>
      <c r="T374" s="1055"/>
      <c r="U374" s="825"/>
      <c r="V374" s="827"/>
      <c r="W374" s="820"/>
      <c r="X374" s="820"/>
      <c r="Y374" s="821"/>
      <c r="Z374" s="820"/>
      <c r="AA374" s="820"/>
      <c r="AB374" s="820"/>
      <c r="AC374" s="820"/>
      <c r="AD374" s="820"/>
      <c r="AE374" s="820"/>
      <c r="AF374" s="822"/>
      <c r="AG374" s="823"/>
    </row>
    <row r="375" spans="1:33" ht="12.75" customHeight="1" x14ac:dyDescent="0.2">
      <c r="A375" s="59"/>
      <c r="B375" s="59"/>
      <c r="C375" s="59"/>
      <c r="D375" s="60"/>
      <c r="E375" s="59"/>
      <c r="F375" s="59"/>
      <c r="G375" s="275"/>
      <c r="H375" s="275"/>
      <c r="I375" s="61"/>
      <c r="J375" s="61"/>
      <c r="K375" s="59"/>
      <c r="L375" s="59"/>
      <c r="M375" s="61"/>
      <c r="N375" s="318"/>
      <c r="O375" s="61"/>
      <c r="P375" s="61"/>
      <c r="Q375" s="59"/>
      <c r="R375" s="59"/>
      <c r="S375" s="62"/>
      <c r="T375" s="143"/>
      <c r="U375" s="825"/>
      <c r="V375" s="827"/>
      <c r="W375" s="820"/>
      <c r="X375" s="820"/>
      <c r="Y375" s="821"/>
      <c r="Z375" s="820"/>
      <c r="AA375" s="820"/>
      <c r="AB375" s="820"/>
      <c r="AC375" s="820"/>
      <c r="AD375" s="820"/>
      <c r="AE375" s="820"/>
      <c r="AF375" s="822"/>
      <c r="AG375" s="823"/>
    </row>
    <row r="376" spans="1:33" ht="12.75" customHeight="1" x14ac:dyDescent="0.2">
      <c r="A376" s="1060"/>
      <c r="B376" s="1060"/>
      <c r="C376" s="1060"/>
      <c r="D376" s="60"/>
      <c r="E376" s="1060"/>
      <c r="F376" s="1060"/>
      <c r="G376" s="275"/>
      <c r="H376" s="275"/>
      <c r="I376" s="61"/>
      <c r="J376" s="61"/>
      <c r="K376" s="59"/>
      <c r="L376" s="59"/>
      <c r="M376" s="61"/>
      <c r="N376" s="318"/>
      <c r="O376" s="61"/>
      <c r="P376" s="61"/>
      <c r="Q376" s="59"/>
      <c r="R376" s="59"/>
      <c r="S376" s="62"/>
      <c r="T376" s="1055"/>
      <c r="U376" s="825"/>
      <c r="V376" s="827"/>
      <c r="W376" s="820"/>
      <c r="X376" s="820"/>
      <c r="Y376" s="821"/>
      <c r="Z376" s="820"/>
      <c r="AA376" s="820"/>
      <c r="AB376" s="820"/>
      <c r="AC376" s="820"/>
      <c r="AD376" s="820"/>
      <c r="AE376" s="820"/>
      <c r="AF376" s="822"/>
      <c r="AG376" s="823"/>
    </row>
    <row r="377" spans="1:33" ht="12.75" customHeight="1" x14ac:dyDescent="0.2">
      <c r="A377" s="1060"/>
      <c r="B377" s="1060"/>
      <c r="C377" s="1060"/>
      <c r="D377" s="60"/>
      <c r="E377" s="1060"/>
      <c r="F377" s="1060"/>
      <c r="G377" s="275"/>
      <c r="H377" s="275"/>
      <c r="I377" s="61"/>
      <c r="J377" s="61"/>
      <c r="K377" s="59"/>
      <c r="L377" s="59"/>
      <c r="M377" s="61"/>
      <c r="N377" s="318"/>
      <c r="O377" s="61"/>
      <c r="P377" s="61"/>
      <c r="Q377" s="59"/>
      <c r="R377" s="59"/>
      <c r="S377" s="62"/>
      <c r="T377" s="1055"/>
      <c r="U377" s="825"/>
      <c r="V377" s="827"/>
      <c r="W377" s="820"/>
      <c r="X377" s="820"/>
      <c r="Y377" s="821"/>
      <c r="Z377" s="820"/>
      <c r="AA377" s="820"/>
      <c r="AB377" s="820"/>
      <c r="AC377" s="820"/>
      <c r="AD377" s="820"/>
      <c r="AE377" s="820"/>
      <c r="AF377" s="822"/>
      <c r="AG377" s="823"/>
    </row>
    <row r="378" spans="1:33" ht="12.75" customHeight="1" x14ac:dyDescent="0.2">
      <c r="A378" s="1060"/>
      <c r="B378" s="1060"/>
      <c r="C378" s="1060"/>
      <c r="D378" s="60"/>
      <c r="E378" s="1060"/>
      <c r="F378" s="1060"/>
      <c r="G378" s="275"/>
      <c r="H378" s="275"/>
      <c r="I378" s="61"/>
      <c r="J378" s="61"/>
      <c r="K378" s="59"/>
      <c r="L378" s="59"/>
      <c r="M378" s="61"/>
      <c r="N378" s="318"/>
      <c r="O378" s="61"/>
      <c r="P378" s="61"/>
      <c r="Q378" s="59"/>
      <c r="R378" s="59"/>
      <c r="S378" s="62"/>
      <c r="T378" s="1055"/>
      <c r="U378" s="825"/>
      <c r="V378" s="827"/>
      <c r="W378" s="820"/>
      <c r="X378" s="820"/>
      <c r="Y378" s="821"/>
      <c r="Z378" s="820"/>
      <c r="AA378" s="820"/>
      <c r="AB378" s="820"/>
      <c r="AC378" s="820"/>
      <c r="AD378" s="820"/>
      <c r="AE378" s="820"/>
      <c r="AF378" s="820"/>
      <c r="AG378" s="824"/>
    </row>
    <row r="379" spans="1:33" ht="12.75" customHeight="1" x14ac:dyDescent="0.2">
      <c r="A379" s="59"/>
      <c r="B379" s="59"/>
      <c r="C379" s="59"/>
      <c r="D379" s="60"/>
      <c r="E379" s="59"/>
      <c r="F379" s="59"/>
      <c r="G379" s="275"/>
      <c r="H379" s="275"/>
      <c r="I379" s="61"/>
      <c r="J379" s="61"/>
      <c r="K379" s="59"/>
      <c r="L379" s="59"/>
      <c r="M379" s="61"/>
      <c r="N379" s="318"/>
      <c r="O379" s="61"/>
      <c r="P379" s="61"/>
      <c r="Q379" s="59"/>
      <c r="R379" s="59"/>
      <c r="S379" s="62"/>
      <c r="T379" s="143"/>
      <c r="U379" s="825"/>
      <c r="V379" s="827"/>
      <c r="W379" s="820"/>
      <c r="X379" s="820"/>
      <c r="Y379" s="821"/>
      <c r="Z379" s="820"/>
      <c r="AA379" s="820"/>
      <c r="AB379" s="820"/>
      <c r="AC379" s="820"/>
      <c r="AD379" s="820"/>
      <c r="AE379" s="820"/>
      <c r="AF379" s="822"/>
      <c r="AG379" s="823"/>
    </row>
    <row r="380" spans="1:33" ht="12.75" customHeight="1" x14ac:dyDescent="0.2">
      <c r="A380" s="1060"/>
      <c r="B380" s="1060"/>
      <c r="C380" s="1060"/>
      <c r="D380" s="60"/>
      <c r="E380" s="1060"/>
      <c r="F380" s="1060"/>
      <c r="G380" s="275"/>
      <c r="H380" s="275"/>
      <c r="I380" s="61"/>
      <c r="J380" s="61"/>
      <c r="K380" s="59"/>
      <c r="L380" s="59"/>
      <c r="M380" s="61"/>
      <c r="N380" s="318"/>
      <c r="O380" s="61"/>
      <c r="P380" s="61"/>
      <c r="Q380" s="59"/>
      <c r="R380" s="59"/>
      <c r="S380" s="62"/>
      <c r="T380" s="1055"/>
      <c r="U380" s="825"/>
      <c r="V380" s="827"/>
      <c r="W380" s="820"/>
      <c r="X380" s="820"/>
      <c r="Y380" s="821"/>
      <c r="Z380" s="820"/>
      <c r="AA380" s="820"/>
      <c r="AB380" s="820"/>
      <c r="AC380" s="820"/>
      <c r="AD380" s="820"/>
      <c r="AE380" s="820"/>
      <c r="AF380" s="822"/>
      <c r="AG380" s="823"/>
    </row>
    <row r="381" spans="1:33" ht="12.75" customHeight="1" x14ac:dyDescent="0.2">
      <c r="A381" s="59"/>
      <c r="B381" s="59"/>
      <c r="C381" s="59"/>
      <c r="D381" s="60"/>
      <c r="E381" s="59"/>
      <c r="F381" s="59"/>
      <c r="G381" s="275"/>
      <c r="H381" s="275"/>
      <c r="I381" s="61"/>
      <c r="J381" s="61"/>
      <c r="K381" s="59"/>
      <c r="L381" s="59"/>
      <c r="M381" s="61"/>
      <c r="N381" s="318"/>
      <c r="O381" s="61"/>
      <c r="P381" s="61"/>
      <c r="Q381" s="59"/>
      <c r="R381" s="59"/>
      <c r="S381" s="62"/>
      <c r="T381" s="143"/>
      <c r="U381" s="825"/>
      <c r="V381" s="827"/>
      <c r="W381" s="820"/>
      <c r="X381" s="820"/>
      <c r="Y381" s="821"/>
      <c r="Z381" s="820"/>
      <c r="AA381" s="820"/>
      <c r="AB381" s="820"/>
      <c r="AC381" s="820"/>
      <c r="AD381" s="820"/>
      <c r="AE381" s="820"/>
      <c r="AF381" s="822"/>
      <c r="AG381" s="823"/>
    </row>
    <row r="382" spans="1:33" ht="12.75" customHeight="1" x14ac:dyDescent="0.2">
      <c r="A382" s="59"/>
      <c r="B382" s="59"/>
      <c r="C382" s="59"/>
      <c r="D382" s="60"/>
      <c r="E382" s="59"/>
      <c r="F382" s="59"/>
      <c r="G382" s="275"/>
      <c r="H382" s="275"/>
      <c r="I382" s="61"/>
      <c r="J382" s="61"/>
      <c r="K382" s="59"/>
      <c r="L382" s="59"/>
      <c r="M382" s="61"/>
      <c r="N382" s="318"/>
      <c r="O382" s="61"/>
      <c r="P382" s="61"/>
      <c r="Q382" s="59"/>
      <c r="R382" s="59"/>
      <c r="S382" s="62"/>
      <c r="T382" s="143"/>
      <c r="U382" s="825"/>
      <c r="V382" s="827"/>
      <c r="W382" s="820"/>
      <c r="X382" s="820"/>
      <c r="Y382" s="821"/>
      <c r="Z382" s="820"/>
      <c r="AA382" s="820"/>
      <c r="AB382" s="820"/>
      <c r="AC382" s="820"/>
      <c r="AD382" s="820"/>
      <c r="AE382" s="820"/>
      <c r="AF382" s="822"/>
      <c r="AG382" s="823"/>
    </row>
    <row r="383" spans="1:33" ht="12.75" customHeight="1" x14ac:dyDescent="0.2">
      <c r="A383" s="1060"/>
      <c r="B383" s="1060"/>
      <c r="C383" s="1060"/>
      <c r="D383" s="60"/>
      <c r="E383" s="1060"/>
      <c r="F383" s="1060"/>
      <c r="G383" s="275"/>
      <c r="H383" s="275"/>
      <c r="I383" s="61"/>
      <c r="J383" s="61"/>
      <c r="K383" s="59"/>
      <c r="L383" s="59"/>
      <c r="M383" s="61"/>
      <c r="N383" s="318"/>
      <c r="O383" s="61"/>
      <c r="P383" s="61"/>
      <c r="Q383" s="59"/>
      <c r="R383" s="59"/>
      <c r="S383" s="62"/>
      <c r="T383" s="1055"/>
      <c r="U383" s="825"/>
      <c r="V383" s="827"/>
      <c r="W383" s="820"/>
      <c r="X383" s="820"/>
      <c r="Y383" s="821"/>
      <c r="Z383" s="820"/>
      <c r="AA383" s="820"/>
      <c r="AB383" s="820"/>
      <c r="AC383" s="820"/>
      <c r="AD383" s="820"/>
      <c r="AE383" s="820"/>
      <c r="AF383" s="822"/>
      <c r="AG383" s="823"/>
    </row>
    <row r="384" spans="1:33" ht="12.75" customHeight="1" x14ac:dyDescent="0.2">
      <c r="A384" s="59"/>
      <c r="B384" s="59"/>
      <c r="C384" s="59"/>
      <c r="D384" s="60"/>
      <c r="E384" s="59"/>
      <c r="F384" s="59"/>
      <c r="G384" s="275"/>
      <c r="H384" s="275"/>
      <c r="I384" s="61"/>
      <c r="J384" s="61"/>
      <c r="K384" s="59"/>
      <c r="L384" s="59"/>
      <c r="M384" s="61"/>
      <c r="N384" s="318"/>
      <c r="O384" s="61"/>
      <c r="P384" s="61"/>
      <c r="Q384" s="59"/>
      <c r="R384" s="59"/>
      <c r="S384" s="62"/>
      <c r="T384" s="143"/>
      <c r="U384" s="825"/>
      <c r="V384" s="827"/>
      <c r="W384" s="820"/>
      <c r="X384" s="820"/>
      <c r="Y384" s="821"/>
      <c r="Z384" s="820"/>
      <c r="AA384" s="820"/>
      <c r="AB384" s="820"/>
      <c r="AC384" s="820"/>
      <c r="AD384" s="820"/>
      <c r="AE384" s="820"/>
      <c r="AF384" s="822"/>
      <c r="AG384" s="823"/>
    </row>
    <row r="385" spans="1:33" ht="12.75" customHeight="1" x14ac:dyDescent="0.2">
      <c r="A385" s="1060"/>
      <c r="B385" s="1060"/>
      <c r="C385" s="1060"/>
      <c r="D385" s="60"/>
      <c r="E385" s="1060"/>
      <c r="F385" s="1060"/>
      <c r="G385" s="275"/>
      <c r="H385" s="275"/>
      <c r="I385" s="61"/>
      <c r="J385" s="61"/>
      <c r="K385" s="59"/>
      <c r="L385" s="59"/>
      <c r="M385" s="61"/>
      <c r="N385" s="318"/>
      <c r="O385" s="61"/>
      <c r="P385" s="61"/>
      <c r="Q385" s="59"/>
      <c r="R385" s="59"/>
      <c r="S385" s="62"/>
      <c r="T385" s="1055"/>
      <c r="U385" s="825"/>
      <c r="V385" s="827"/>
      <c r="W385" s="820"/>
      <c r="X385" s="820"/>
      <c r="Y385" s="821"/>
      <c r="Z385" s="820"/>
      <c r="AA385" s="820"/>
      <c r="AB385" s="820"/>
      <c r="AC385" s="820"/>
      <c r="AD385" s="820"/>
      <c r="AE385" s="820"/>
      <c r="AF385" s="822"/>
      <c r="AG385" s="823"/>
    </row>
    <row r="386" spans="1:33" ht="12.75" customHeight="1" x14ac:dyDescent="0.2">
      <c r="A386" s="59"/>
      <c r="B386" s="59"/>
      <c r="C386" s="59"/>
      <c r="D386" s="60"/>
      <c r="E386" s="59"/>
      <c r="F386" s="59"/>
      <c r="G386" s="275"/>
      <c r="H386" s="275"/>
      <c r="I386" s="61"/>
      <c r="J386" s="61"/>
      <c r="K386" s="59"/>
      <c r="L386" s="59"/>
      <c r="M386" s="61"/>
      <c r="N386" s="318"/>
      <c r="O386" s="61"/>
      <c r="P386" s="61"/>
      <c r="Q386" s="59"/>
      <c r="R386" s="59"/>
      <c r="S386" s="62"/>
      <c r="T386" s="143"/>
      <c r="U386" s="825"/>
      <c r="V386" s="827"/>
      <c r="W386" s="820"/>
      <c r="X386" s="820"/>
      <c r="Y386" s="821"/>
      <c r="Z386" s="820"/>
      <c r="AA386" s="820"/>
      <c r="AB386" s="820"/>
      <c r="AC386" s="820"/>
      <c r="AD386" s="820"/>
      <c r="AE386" s="820"/>
      <c r="AF386" s="822"/>
      <c r="AG386" s="823"/>
    </row>
    <row r="387" spans="1:33" ht="12.75" customHeight="1" x14ac:dyDescent="0.2">
      <c r="A387" s="1060"/>
      <c r="B387" s="1060"/>
      <c r="C387" s="1060"/>
      <c r="D387" s="60"/>
      <c r="E387" s="1060"/>
      <c r="F387" s="1060"/>
      <c r="G387" s="275"/>
      <c r="H387" s="275"/>
      <c r="I387" s="61"/>
      <c r="J387" s="61"/>
      <c r="K387" s="59"/>
      <c r="L387" s="59"/>
      <c r="M387" s="61"/>
      <c r="N387" s="318"/>
      <c r="O387" s="61"/>
      <c r="P387" s="61"/>
      <c r="Q387" s="59"/>
      <c r="R387" s="59"/>
      <c r="S387" s="62"/>
      <c r="T387" s="1055"/>
      <c r="U387" s="825"/>
      <c r="V387" s="827"/>
      <c r="W387" s="820"/>
      <c r="X387" s="820"/>
      <c r="Y387" s="821"/>
      <c r="Z387" s="820"/>
      <c r="AA387" s="820"/>
      <c r="AB387" s="820"/>
      <c r="AC387" s="820"/>
      <c r="AD387" s="820"/>
      <c r="AE387" s="820"/>
      <c r="AF387" s="822"/>
      <c r="AG387" s="823"/>
    </row>
    <row r="388" spans="1:33" ht="12.75" customHeight="1" x14ac:dyDescent="0.2">
      <c r="A388" s="1060"/>
      <c r="B388" s="1060"/>
      <c r="C388" s="1060"/>
      <c r="D388" s="60"/>
      <c r="E388" s="1060"/>
      <c r="F388" s="1060"/>
      <c r="G388" s="275"/>
      <c r="H388" s="275"/>
      <c r="I388" s="61"/>
      <c r="J388" s="61"/>
      <c r="K388" s="59"/>
      <c r="L388" s="59"/>
      <c r="M388" s="61"/>
      <c r="N388" s="318"/>
      <c r="O388" s="61"/>
      <c r="P388" s="61"/>
      <c r="Q388" s="59"/>
      <c r="R388" s="59"/>
      <c r="S388" s="62"/>
      <c r="T388" s="1055"/>
      <c r="U388" s="825"/>
      <c r="V388" s="827"/>
      <c r="W388" s="820"/>
      <c r="X388" s="820"/>
      <c r="Y388" s="821"/>
      <c r="Z388" s="820"/>
      <c r="AA388" s="820"/>
      <c r="AB388" s="820"/>
      <c r="AC388" s="820"/>
      <c r="AD388" s="820"/>
      <c r="AE388" s="820"/>
      <c r="AF388" s="822"/>
      <c r="AG388" s="823"/>
    </row>
    <row r="389" spans="1:33" ht="12.75" customHeight="1" x14ac:dyDescent="0.2">
      <c r="A389" s="1060"/>
      <c r="B389" s="1060"/>
      <c r="C389" s="1060"/>
      <c r="D389" s="60"/>
      <c r="E389" s="1060"/>
      <c r="F389" s="1060"/>
      <c r="G389" s="275"/>
      <c r="H389" s="275"/>
      <c r="I389" s="61"/>
      <c r="J389" s="61"/>
      <c r="K389" s="59"/>
      <c r="L389" s="59"/>
      <c r="M389" s="61"/>
      <c r="N389" s="318"/>
      <c r="O389" s="61"/>
      <c r="P389" s="61"/>
      <c r="Q389" s="59"/>
      <c r="R389" s="59"/>
      <c r="S389" s="62"/>
      <c r="T389" s="1055"/>
      <c r="U389" s="825"/>
      <c r="V389" s="827"/>
      <c r="W389" s="820"/>
      <c r="X389" s="820"/>
      <c r="Y389" s="821"/>
      <c r="Z389" s="820"/>
      <c r="AA389" s="820"/>
      <c r="AB389" s="820"/>
      <c r="AC389" s="820"/>
      <c r="AD389" s="820"/>
      <c r="AE389" s="820"/>
      <c r="AF389" s="820"/>
      <c r="AG389" s="824"/>
    </row>
    <row r="390" spans="1:33" ht="12.75" customHeight="1" x14ac:dyDescent="0.2">
      <c r="A390" s="1060"/>
      <c r="B390" s="1060"/>
      <c r="C390" s="1060"/>
      <c r="D390" s="60"/>
      <c r="E390" s="1060"/>
      <c r="F390" s="1060"/>
      <c r="G390" s="275"/>
      <c r="H390" s="275"/>
      <c r="I390" s="61"/>
      <c r="J390" s="61"/>
      <c r="K390" s="59"/>
      <c r="L390" s="59"/>
      <c r="M390" s="61"/>
      <c r="N390" s="318"/>
      <c r="O390" s="61"/>
      <c r="P390" s="61"/>
      <c r="Q390" s="59"/>
      <c r="R390" s="59"/>
      <c r="S390" s="62"/>
      <c r="T390" s="1055"/>
      <c r="U390" s="825"/>
      <c r="V390" s="827"/>
      <c r="W390" s="820"/>
      <c r="X390" s="820"/>
      <c r="Y390" s="821"/>
      <c r="Z390" s="820"/>
      <c r="AA390" s="820"/>
      <c r="AB390" s="820"/>
      <c r="AC390" s="820"/>
      <c r="AD390" s="820"/>
      <c r="AE390" s="820"/>
      <c r="AF390" s="822"/>
      <c r="AG390" s="823"/>
    </row>
    <row r="391" spans="1:33" ht="12.75" customHeight="1" x14ac:dyDescent="0.2">
      <c r="A391" s="1060"/>
      <c r="B391" s="1060"/>
      <c r="C391" s="1060"/>
      <c r="D391" s="60"/>
      <c r="E391" s="1060"/>
      <c r="F391" s="1060"/>
      <c r="G391" s="275"/>
      <c r="H391" s="275"/>
      <c r="I391" s="61"/>
      <c r="J391" s="61"/>
      <c r="K391" s="59"/>
      <c r="L391" s="59"/>
      <c r="M391" s="61"/>
      <c r="N391" s="318"/>
      <c r="O391" s="61"/>
      <c r="P391" s="61"/>
      <c r="Q391" s="59"/>
      <c r="R391" s="59"/>
      <c r="S391" s="62"/>
      <c r="T391" s="1055"/>
      <c r="U391" s="825"/>
      <c r="V391" s="827"/>
      <c r="W391" s="820"/>
      <c r="X391" s="820"/>
      <c r="Y391" s="821"/>
      <c r="Z391" s="820"/>
      <c r="AA391" s="820"/>
      <c r="AB391" s="820"/>
      <c r="AC391" s="820"/>
      <c r="AD391" s="820"/>
      <c r="AE391" s="820"/>
      <c r="AF391" s="822"/>
      <c r="AG391" s="823"/>
    </row>
    <row r="392" spans="1:33" ht="12.75" customHeight="1" x14ac:dyDescent="0.2">
      <c r="A392" s="1060"/>
      <c r="B392" s="1060"/>
      <c r="C392" s="1060"/>
      <c r="D392" s="60"/>
      <c r="E392" s="1060"/>
      <c r="F392" s="1060"/>
      <c r="G392" s="275"/>
      <c r="H392" s="275"/>
      <c r="I392" s="61"/>
      <c r="J392" s="61"/>
      <c r="K392" s="59"/>
      <c r="L392" s="59"/>
      <c r="M392" s="61"/>
      <c r="N392" s="318"/>
      <c r="O392" s="61"/>
      <c r="P392" s="61"/>
      <c r="Q392" s="59"/>
      <c r="R392" s="59"/>
      <c r="S392" s="62"/>
      <c r="T392" s="1055"/>
      <c r="U392" s="825"/>
      <c r="V392" s="827"/>
      <c r="W392" s="820"/>
      <c r="X392" s="820"/>
      <c r="Y392" s="821"/>
      <c r="Z392" s="820"/>
      <c r="AA392" s="820"/>
      <c r="AB392" s="820"/>
      <c r="AC392" s="820"/>
      <c r="AD392" s="820"/>
      <c r="AE392" s="820"/>
      <c r="AF392" s="822"/>
      <c r="AG392" s="823"/>
    </row>
    <row r="393" spans="1:33" ht="12.75" customHeight="1" x14ac:dyDescent="0.2">
      <c r="A393" s="59"/>
      <c r="B393" s="59"/>
      <c r="C393" s="59"/>
      <c r="D393" s="60"/>
      <c r="E393" s="59"/>
      <c r="F393" s="59"/>
      <c r="G393" s="275"/>
      <c r="H393" s="275"/>
      <c r="I393" s="61"/>
      <c r="J393" s="61"/>
      <c r="K393" s="59"/>
      <c r="L393" s="59"/>
      <c r="M393" s="61"/>
      <c r="N393" s="318"/>
      <c r="O393" s="61"/>
      <c r="P393" s="61"/>
      <c r="Q393" s="59"/>
      <c r="R393" s="59"/>
      <c r="S393" s="62"/>
      <c r="T393" s="143"/>
      <c r="U393" s="825"/>
      <c r="V393" s="827"/>
      <c r="W393" s="820"/>
      <c r="X393" s="820"/>
      <c r="Y393" s="821"/>
      <c r="Z393" s="820"/>
      <c r="AA393" s="820"/>
      <c r="AB393" s="820"/>
      <c r="AC393" s="820"/>
      <c r="AD393" s="820"/>
      <c r="AE393" s="820"/>
      <c r="AF393" s="822"/>
      <c r="AG393" s="823"/>
    </row>
    <row r="394" spans="1:33" ht="12.75" customHeight="1" x14ac:dyDescent="0.2">
      <c r="A394" s="59"/>
      <c r="B394" s="59"/>
      <c r="C394" s="59"/>
      <c r="D394" s="60"/>
      <c r="E394" s="59"/>
      <c r="F394" s="59"/>
      <c r="G394" s="275"/>
      <c r="H394" s="275"/>
      <c r="I394" s="61"/>
      <c r="J394" s="61"/>
      <c r="K394" s="59"/>
      <c r="L394" s="59"/>
      <c r="M394" s="61"/>
      <c r="N394" s="318"/>
      <c r="O394" s="61"/>
      <c r="P394" s="61"/>
      <c r="Q394" s="59"/>
      <c r="R394" s="59"/>
      <c r="S394" s="62"/>
      <c r="T394" s="143"/>
      <c r="U394" s="825"/>
      <c r="V394" s="827"/>
      <c r="W394" s="820"/>
      <c r="X394" s="820"/>
      <c r="Y394" s="821"/>
      <c r="Z394" s="820"/>
      <c r="AA394" s="820"/>
      <c r="AB394" s="820"/>
      <c r="AC394" s="820"/>
      <c r="AD394" s="820"/>
      <c r="AE394" s="820"/>
      <c r="AF394" s="822"/>
      <c r="AG394" s="823"/>
    </row>
    <row r="395" spans="1:33" ht="12.75" customHeight="1" x14ac:dyDescent="0.2">
      <c r="A395" s="59"/>
      <c r="B395" s="59"/>
      <c r="C395" s="59"/>
      <c r="D395" s="60"/>
      <c r="E395" s="59"/>
      <c r="F395" s="59"/>
      <c r="G395" s="275"/>
      <c r="H395" s="275"/>
      <c r="I395" s="61"/>
      <c r="J395" s="61"/>
      <c r="K395" s="59"/>
      <c r="L395" s="59"/>
      <c r="M395" s="61"/>
      <c r="N395" s="318"/>
      <c r="O395" s="61"/>
      <c r="P395" s="61"/>
      <c r="Q395" s="59"/>
      <c r="R395" s="59"/>
      <c r="S395" s="62"/>
      <c r="T395" s="143"/>
      <c r="U395" s="825"/>
      <c r="V395" s="827"/>
      <c r="W395" s="820"/>
      <c r="X395" s="820"/>
      <c r="Y395" s="821"/>
      <c r="Z395" s="820"/>
      <c r="AA395" s="820"/>
      <c r="AB395" s="820"/>
      <c r="AC395" s="820"/>
      <c r="AD395" s="820"/>
      <c r="AE395" s="820"/>
      <c r="AF395" s="822"/>
      <c r="AG395" s="823"/>
    </row>
    <row r="396" spans="1:33" ht="12.75" customHeight="1" x14ac:dyDescent="0.2">
      <c r="A396" s="59"/>
      <c r="B396" s="59"/>
      <c r="C396" s="59"/>
      <c r="D396" s="60"/>
      <c r="E396" s="59"/>
      <c r="F396" s="59"/>
      <c r="G396" s="275"/>
      <c r="H396" s="275"/>
      <c r="I396" s="61"/>
      <c r="J396" s="61"/>
      <c r="K396" s="59"/>
      <c r="L396" s="59"/>
      <c r="M396" s="61"/>
      <c r="N396" s="318"/>
      <c r="O396" s="61"/>
      <c r="P396" s="61"/>
      <c r="Q396" s="59"/>
      <c r="R396" s="59"/>
      <c r="S396" s="62"/>
      <c r="T396" s="143"/>
      <c r="U396" s="825"/>
      <c r="V396" s="827"/>
      <c r="W396" s="820"/>
      <c r="X396" s="820"/>
      <c r="Y396" s="821"/>
      <c r="Z396" s="820"/>
      <c r="AA396" s="820"/>
      <c r="AB396" s="820"/>
      <c r="AC396" s="820"/>
      <c r="AD396" s="820"/>
      <c r="AE396" s="820"/>
      <c r="AF396" s="822"/>
      <c r="AG396" s="823"/>
    </row>
    <row r="397" spans="1:33" ht="12.75" customHeight="1" x14ac:dyDescent="0.2">
      <c r="A397" s="59"/>
      <c r="B397" s="59"/>
      <c r="C397" s="59"/>
      <c r="D397" s="60"/>
      <c r="E397" s="59"/>
      <c r="F397" s="59"/>
      <c r="G397" s="275"/>
      <c r="H397" s="275"/>
      <c r="I397" s="61"/>
      <c r="J397" s="61"/>
      <c r="K397" s="59"/>
      <c r="L397" s="59"/>
      <c r="M397" s="61"/>
      <c r="N397" s="318"/>
      <c r="O397" s="61"/>
      <c r="P397" s="61"/>
      <c r="Q397" s="59"/>
      <c r="R397" s="59"/>
      <c r="S397" s="62"/>
      <c r="T397" s="143"/>
      <c r="U397" s="825"/>
      <c r="V397" s="827"/>
      <c r="W397" s="820"/>
      <c r="X397" s="820"/>
      <c r="Y397" s="821"/>
      <c r="Z397" s="820"/>
      <c r="AA397" s="820"/>
      <c r="AB397" s="820"/>
      <c r="AC397" s="820"/>
      <c r="AD397" s="820"/>
      <c r="AE397" s="820"/>
      <c r="AF397" s="822"/>
      <c r="AG397" s="823"/>
    </row>
    <row r="398" spans="1:33" ht="12.75" customHeight="1" x14ac:dyDescent="0.2">
      <c r="A398" s="59"/>
      <c r="B398" s="59"/>
      <c r="C398" s="59"/>
      <c r="D398" s="60"/>
      <c r="E398" s="59"/>
      <c r="F398" s="59"/>
      <c r="G398" s="275"/>
      <c r="H398" s="275"/>
      <c r="I398" s="61"/>
      <c r="J398" s="61"/>
      <c r="K398" s="59"/>
      <c r="L398" s="59"/>
      <c r="M398" s="61"/>
      <c r="N398" s="318"/>
      <c r="O398" s="61"/>
      <c r="P398" s="61"/>
      <c r="Q398" s="59"/>
      <c r="R398" s="59"/>
      <c r="S398" s="62"/>
      <c r="T398" s="143"/>
      <c r="U398" s="825"/>
      <c r="V398" s="827"/>
      <c r="W398" s="820"/>
      <c r="X398" s="820"/>
      <c r="Y398" s="821"/>
      <c r="Z398" s="820"/>
      <c r="AA398" s="820"/>
      <c r="AB398" s="820"/>
      <c r="AC398" s="820"/>
      <c r="AD398" s="820"/>
      <c r="AE398" s="820"/>
      <c r="AF398" s="822"/>
      <c r="AG398" s="823"/>
    </row>
    <row r="399" spans="1:33" ht="12.75" customHeight="1" x14ac:dyDescent="0.2">
      <c r="A399" s="59"/>
      <c r="B399" s="59"/>
      <c r="C399" s="59"/>
      <c r="D399" s="60"/>
      <c r="E399" s="59"/>
      <c r="F399" s="59"/>
      <c r="G399" s="275"/>
      <c r="H399" s="275"/>
      <c r="I399" s="61"/>
      <c r="J399" s="61"/>
      <c r="K399" s="59"/>
      <c r="L399" s="59"/>
      <c r="M399" s="61"/>
      <c r="N399" s="318"/>
      <c r="O399" s="61"/>
      <c r="P399" s="61"/>
      <c r="Q399" s="59"/>
      <c r="R399" s="59"/>
      <c r="S399" s="62"/>
      <c r="T399" s="143"/>
      <c r="U399" s="825"/>
      <c r="V399" s="827"/>
      <c r="W399" s="820"/>
      <c r="X399" s="820"/>
      <c r="Y399" s="821"/>
      <c r="Z399" s="820"/>
      <c r="AA399" s="820"/>
      <c r="AB399" s="820"/>
      <c r="AC399" s="820"/>
      <c r="AD399" s="820"/>
      <c r="AE399" s="820"/>
      <c r="AF399" s="822"/>
      <c r="AG399" s="823"/>
    </row>
    <row r="400" spans="1:33" ht="12.75" customHeight="1" x14ac:dyDescent="0.2">
      <c r="A400" s="1060"/>
      <c r="B400" s="1060"/>
      <c r="C400" s="1060"/>
      <c r="D400" s="60"/>
      <c r="E400" s="1060"/>
      <c r="F400" s="1060"/>
      <c r="G400" s="275"/>
      <c r="H400" s="275"/>
      <c r="I400" s="61"/>
      <c r="J400" s="61"/>
      <c r="K400" s="59"/>
      <c r="L400" s="59"/>
      <c r="M400" s="61"/>
      <c r="N400" s="318"/>
      <c r="O400" s="61"/>
      <c r="P400" s="61"/>
      <c r="Q400" s="59"/>
      <c r="R400" s="59"/>
      <c r="S400" s="62"/>
      <c r="T400" s="1055"/>
      <c r="U400" s="825"/>
      <c r="V400" s="827"/>
      <c r="W400" s="820"/>
      <c r="X400" s="820"/>
      <c r="Y400" s="821"/>
      <c r="Z400" s="820"/>
      <c r="AA400" s="820"/>
      <c r="AB400" s="820"/>
      <c r="AC400" s="820"/>
      <c r="AD400" s="820"/>
      <c r="AE400" s="820"/>
      <c r="AF400" s="822"/>
      <c r="AG400" s="823"/>
    </row>
    <row r="401" spans="1:33" ht="12.75" customHeight="1" x14ac:dyDescent="0.2">
      <c r="A401" s="1060"/>
      <c r="B401" s="1060"/>
      <c r="C401" s="1060"/>
      <c r="D401" s="60"/>
      <c r="E401" s="1060"/>
      <c r="F401" s="1060"/>
      <c r="G401" s="275"/>
      <c r="H401" s="275"/>
      <c r="I401" s="61"/>
      <c r="J401" s="61"/>
      <c r="K401" s="59"/>
      <c r="L401" s="59"/>
      <c r="M401" s="61"/>
      <c r="N401" s="318"/>
      <c r="O401" s="61"/>
      <c r="P401" s="61"/>
      <c r="Q401" s="59"/>
      <c r="R401" s="59"/>
      <c r="S401" s="62"/>
      <c r="T401" s="1055"/>
      <c r="U401" s="825"/>
      <c r="V401" s="827"/>
      <c r="W401" s="820"/>
      <c r="X401" s="820"/>
      <c r="Y401" s="821"/>
      <c r="Z401" s="820"/>
      <c r="AA401" s="820"/>
      <c r="AB401" s="820"/>
      <c r="AC401" s="820"/>
      <c r="AD401" s="820"/>
      <c r="AE401" s="820"/>
      <c r="AF401" s="822"/>
      <c r="AG401" s="823"/>
    </row>
    <row r="402" spans="1:33" ht="12.75" customHeight="1" x14ac:dyDescent="0.2">
      <c r="A402" s="59"/>
      <c r="B402" s="59"/>
      <c r="C402" s="59"/>
      <c r="D402" s="60"/>
      <c r="E402" s="59"/>
      <c r="F402" s="59"/>
      <c r="G402" s="275"/>
      <c r="H402" s="275"/>
      <c r="I402" s="61"/>
      <c r="J402" s="61"/>
      <c r="K402" s="59"/>
      <c r="L402" s="59"/>
      <c r="M402" s="61"/>
      <c r="N402" s="318"/>
      <c r="O402" s="61"/>
      <c r="P402" s="61"/>
      <c r="Q402" s="59"/>
      <c r="R402" s="59"/>
      <c r="S402" s="62"/>
      <c r="T402" s="143"/>
      <c r="U402" s="825"/>
      <c r="V402" s="827"/>
      <c r="W402" s="820"/>
      <c r="X402" s="820"/>
      <c r="Y402" s="821"/>
      <c r="Z402" s="820"/>
      <c r="AA402" s="820"/>
      <c r="AB402" s="820"/>
      <c r="AC402" s="820"/>
      <c r="AD402" s="820"/>
      <c r="AE402" s="820"/>
      <c r="AF402" s="822"/>
      <c r="AG402" s="823"/>
    </row>
    <row r="403" spans="1:33" ht="12.75" customHeight="1" x14ac:dyDescent="0.2">
      <c r="A403" s="59"/>
      <c r="B403" s="59"/>
      <c r="C403" s="59"/>
      <c r="D403" s="60"/>
      <c r="E403" s="59"/>
      <c r="F403" s="59"/>
      <c r="G403" s="275"/>
      <c r="H403" s="275"/>
      <c r="I403" s="61"/>
      <c r="J403" s="61"/>
      <c r="K403" s="59"/>
      <c r="L403" s="59"/>
      <c r="M403" s="61"/>
      <c r="N403" s="318"/>
      <c r="O403" s="61"/>
      <c r="P403" s="61"/>
      <c r="Q403" s="59"/>
      <c r="R403" s="59"/>
      <c r="S403" s="62"/>
      <c r="T403" s="143"/>
      <c r="U403" s="825"/>
      <c r="V403" s="827"/>
      <c r="W403" s="820"/>
      <c r="X403" s="820"/>
      <c r="Y403" s="821"/>
      <c r="Z403" s="820"/>
      <c r="AA403" s="820"/>
      <c r="AB403" s="820"/>
      <c r="AC403" s="820"/>
      <c r="AD403" s="820"/>
      <c r="AE403" s="820"/>
      <c r="AF403" s="822"/>
      <c r="AG403" s="823"/>
    </row>
    <row r="404" spans="1:33" ht="12.75" customHeight="1" x14ac:dyDescent="0.2">
      <c r="A404" s="1060"/>
      <c r="B404" s="1060"/>
      <c r="C404" s="1060"/>
      <c r="D404" s="60"/>
      <c r="E404" s="1060"/>
      <c r="F404" s="1060"/>
      <c r="G404" s="275"/>
      <c r="H404" s="275"/>
      <c r="I404" s="61"/>
      <c r="J404" s="61"/>
      <c r="K404" s="59"/>
      <c r="L404" s="59"/>
      <c r="M404" s="61"/>
      <c r="N404" s="318"/>
      <c r="O404" s="61"/>
      <c r="P404" s="61"/>
      <c r="Q404" s="59"/>
      <c r="R404" s="59"/>
      <c r="S404" s="62"/>
      <c r="T404" s="1055"/>
      <c r="U404" s="825"/>
      <c r="V404" s="827"/>
      <c r="W404" s="820"/>
      <c r="X404" s="820"/>
      <c r="Y404" s="821"/>
      <c r="Z404" s="820"/>
      <c r="AA404" s="820"/>
      <c r="AB404" s="820"/>
      <c r="AC404" s="820"/>
      <c r="AD404" s="820"/>
      <c r="AE404" s="820"/>
      <c r="AF404" s="822"/>
      <c r="AG404" s="823"/>
    </row>
    <row r="405" spans="1:33" ht="12.75" customHeight="1" x14ac:dyDescent="0.2">
      <c r="A405" s="1060"/>
      <c r="B405" s="1060"/>
      <c r="C405" s="1060"/>
      <c r="D405" s="60"/>
      <c r="E405" s="1060"/>
      <c r="F405" s="1060"/>
      <c r="G405" s="275"/>
      <c r="H405" s="275"/>
      <c r="I405" s="61"/>
      <c r="J405" s="61"/>
      <c r="K405" s="59"/>
      <c r="L405" s="59"/>
      <c r="M405" s="61"/>
      <c r="N405" s="318"/>
      <c r="O405" s="61"/>
      <c r="P405" s="61"/>
      <c r="Q405" s="59"/>
      <c r="R405" s="59"/>
      <c r="S405" s="62"/>
      <c r="T405" s="1055"/>
      <c r="U405" s="825"/>
      <c r="V405" s="827"/>
      <c r="W405" s="820"/>
      <c r="X405" s="820"/>
      <c r="Y405" s="821"/>
      <c r="Z405" s="820"/>
      <c r="AA405" s="820"/>
      <c r="AB405" s="820"/>
      <c r="AC405" s="820"/>
      <c r="AD405" s="820"/>
      <c r="AE405" s="820"/>
      <c r="AF405" s="822"/>
      <c r="AG405" s="823"/>
    </row>
    <row r="406" spans="1:33" ht="12.75" customHeight="1" x14ac:dyDescent="0.2">
      <c r="A406" s="1060"/>
      <c r="B406" s="1060"/>
      <c r="C406" s="1060"/>
      <c r="D406" s="60"/>
      <c r="E406" s="1060"/>
      <c r="F406" s="1060"/>
      <c r="G406" s="275"/>
      <c r="H406" s="275"/>
      <c r="I406" s="61"/>
      <c r="J406" s="61"/>
      <c r="K406" s="59"/>
      <c r="L406" s="59"/>
      <c r="M406" s="61"/>
      <c r="N406" s="318"/>
      <c r="O406" s="61"/>
      <c r="P406" s="61"/>
      <c r="Q406" s="59"/>
      <c r="R406" s="59"/>
      <c r="S406" s="62"/>
      <c r="T406" s="1055"/>
      <c r="U406" s="825"/>
      <c r="V406" s="827"/>
      <c r="W406" s="820"/>
      <c r="X406" s="820"/>
      <c r="Y406" s="821"/>
      <c r="Z406" s="820"/>
      <c r="AA406" s="820"/>
      <c r="AB406" s="820"/>
      <c r="AC406" s="820"/>
      <c r="AD406" s="820"/>
      <c r="AE406" s="820"/>
      <c r="AF406" s="822"/>
      <c r="AG406" s="823"/>
    </row>
    <row r="407" spans="1:33" ht="12.75" customHeight="1" x14ac:dyDescent="0.2">
      <c r="A407" s="1060"/>
      <c r="B407" s="1060"/>
      <c r="C407" s="1060"/>
      <c r="D407" s="60"/>
      <c r="E407" s="1060"/>
      <c r="F407" s="1060"/>
      <c r="G407" s="275"/>
      <c r="H407" s="275"/>
      <c r="I407" s="61"/>
      <c r="J407" s="61"/>
      <c r="K407" s="59"/>
      <c r="L407" s="59"/>
      <c r="M407" s="61"/>
      <c r="N407" s="318"/>
      <c r="O407" s="61"/>
      <c r="P407" s="61"/>
      <c r="Q407" s="59"/>
      <c r="R407" s="59"/>
      <c r="S407" s="62"/>
      <c r="T407" s="1055"/>
      <c r="U407" s="825"/>
      <c r="V407" s="827"/>
      <c r="W407" s="820"/>
      <c r="X407" s="820"/>
      <c r="Y407" s="821"/>
      <c r="Z407" s="820"/>
      <c r="AA407" s="820"/>
      <c r="AB407" s="820"/>
      <c r="AC407" s="820"/>
      <c r="AD407" s="820"/>
      <c r="AE407" s="820"/>
      <c r="AF407" s="822"/>
      <c r="AG407" s="823"/>
    </row>
    <row r="408" spans="1:33" ht="12.75" customHeight="1" x14ac:dyDescent="0.2">
      <c r="A408" s="1060"/>
      <c r="B408" s="1060"/>
      <c r="C408" s="1060"/>
      <c r="D408" s="60"/>
      <c r="E408" s="1060"/>
      <c r="F408" s="1060"/>
      <c r="G408" s="275"/>
      <c r="H408" s="275"/>
      <c r="I408" s="61"/>
      <c r="J408" s="61"/>
      <c r="K408" s="59"/>
      <c r="L408" s="59"/>
      <c r="M408" s="61"/>
      <c r="N408" s="318"/>
      <c r="O408" s="61"/>
      <c r="P408" s="61"/>
      <c r="Q408" s="59"/>
      <c r="R408" s="59"/>
      <c r="S408" s="62"/>
      <c r="T408" s="1055"/>
      <c r="U408" s="825"/>
      <c r="V408" s="827"/>
      <c r="W408" s="820"/>
      <c r="X408" s="820"/>
      <c r="Y408" s="821"/>
      <c r="Z408" s="820"/>
      <c r="AA408" s="820"/>
      <c r="AB408" s="820"/>
      <c r="AC408" s="820"/>
      <c r="AD408" s="820"/>
      <c r="AE408" s="820"/>
      <c r="AF408" s="822"/>
      <c r="AG408" s="823"/>
    </row>
    <row r="409" spans="1:33" ht="12.75" customHeight="1" x14ac:dyDescent="0.2">
      <c r="A409" s="1060"/>
      <c r="B409" s="1060"/>
      <c r="C409" s="1060"/>
      <c r="D409" s="60"/>
      <c r="E409" s="1060"/>
      <c r="F409" s="1060"/>
      <c r="G409" s="275"/>
      <c r="H409" s="275"/>
      <c r="I409" s="61"/>
      <c r="J409" s="61"/>
      <c r="K409" s="59"/>
      <c r="L409" s="59"/>
      <c r="M409" s="61"/>
      <c r="N409" s="318"/>
      <c r="O409" s="61"/>
      <c r="P409" s="61"/>
      <c r="Q409" s="59"/>
      <c r="R409" s="59"/>
      <c r="S409" s="62"/>
      <c r="T409" s="1055"/>
      <c r="U409" s="825"/>
      <c r="V409" s="827"/>
      <c r="W409" s="820"/>
      <c r="X409" s="820"/>
      <c r="Y409" s="821"/>
      <c r="Z409" s="820"/>
      <c r="AA409" s="820"/>
      <c r="AB409" s="820"/>
      <c r="AC409" s="820"/>
      <c r="AD409" s="820"/>
      <c r="AE409" s="820"/>
      <c r="AF409" s="822"/>
      <c r="AG409" s="823"/>
    </row>
    <row r="410" spans="1:33" ht="12.75" customHeight="1" x14ac:dyDescent="0.2">
      <c r="A410" s="1060"/>
      <c r="B410" s="1060"/>
      <c r="C410" s="1060"/>
      <c r="D410" s="60"/>
      <c r="E410" s="1060"/>
      <c r="F410" s="1060"/>
      <c r="G410" s="275"/>
      <c r="H410" s="275"/>
      <c r="I410" s="61"/>
      <c r="J410" s="61"/>
      <c r="K410" s="59"/>
      <c r="L410" s="59"/>
      <c r="M410" s="61"/>
      <c r="N410" s="318"/>
      <c r="O410" s="61"/>
      <c r="P410" s="61"/>
      <c r="Q410" s="59"/>
      <c r="R410" s="59"/>
      <c r="S410" s="62"/>
      <c r="T410" s="1055"/>
      <c r="U410" s="825"/>
      <c r="V410" s="827"/>
      <c r="W410" s="820"/>
      <c r="X410" s="820"/>
      <c r="Y410" s="821"/>
      <c r="Z410" s="820"/>
      <c r="AA410" s="820"/>
      <c r="AB410" s="820"/>
      <c r="AC410" s="820"/>
      <c r="AD410" s="820"/>
      <c r="AE410" s="820"/>
      <c r="AF410" s="822"/>
      <c r="AG410" s="823"/>
    </row>
    <row r="411" spans="1:33" ht="12.75" customHeight="1" x14ac:dyDescent="0.2">
      <c r="A411" s="1060"/>
      <c r="B411" s="1060"/>
      <c r="C411" s="1060"/>
      <c r="D411" s="60"/>
      <c r="E411" s="1060"/>
      <c r="F411" s="1060"/>
      <c r="G411" s="275"/>
      <c r="H411" s="275"/>
      <c r="I411" s="61"/>
      <c r="J411" s="61"/>
      <c r="K411" s="59"/>
      <c r="L411" s="59"/>
      <c r="M411" s="61"/>
      <c r="N411" s="318"/>
      <c r="O411" s="61"/>
      <c r="P411" s="61"/>
      <c r="Q411" s="59"/>
      <c r="R411" s="59"/>
      <c r="S411" s="62"/>
      <c r="T411" s="1055"/>
      <c r="U411" s="825"/>
      <c r="V411" s="827"/>
      <c r="W411" s="820"/>
      <c r="X411" s="820"/>
      <c r="Y411" s="821"/>
      <c r="Z411" s="820"/>
      <c r="AA411" s="820"/>
      <c r="AB411" s="820"/>
      <c r="AC411" s="820"/>
      <c r="AD411" s="820"/>
      <c r="AE411" s="820"/>
      <c r="AF411" s="822"/>
      <c r="AG411" s="823"/>
    </row>
    <row r="412" spans="1:33" ht="12.75" customHeight="1" x14ac:dyDescent="0.2">
      <c r="A412" s="1060"/>
      <c r="B412" s="1060"/>
      <c r="C412" s="1060"/>
      <c r="D412" s="60"/>
      <c r="E412" s="1060"/>
      <c r="F412" s="1060"/>
      <c r="G412" s="275"/>
      <c r="H412" s="275"/>
      <c r="I412" s="61"/>
      <c r="J412" s="61"/>
      <c r="K412" s="59"/>
      <c r="L412" s="59"/>
      <c r="M412" s="61"/>
      <c r="N412" s="318"/>
      <c r="O412" s="61"/>
      <c r="P412" s="61"/>
      <c r="Q412" s="59"/>
      <c r="R412" s="59"/>
      <c r="S412" s="62"/>
      <c r="T412" s="1055"/>
      <c r="U412" s="825"/>
      <c r="V412" s="827"/>
      <c r="W412" s="820"/>
      <c r="X412" s="820"/>
      <c r="Y412" s="821"/>
      <c r="Z412" s="820"/>
      <c r="AA412" s="820"/>
      <c r="AB412" s="820"/>
      <c r="AC412" s="820"/>
      <c r="AD412" s="820"/>
      <c r="AE412" s="820"/>
      <c r="AF412" s="822"/>
      <c r="AG412" s="823"/>
    </row>
    <row r="413" spans="1:33" ht="12.75" customHeight="1" x14ac:dyDescent="0.2">
      <c r="A413" s="59"/>
      <c r="B413" s="59"/>
      <c r="C413" s="59"/>
      <c r="D413" s="60"/>
      <c r="E413" s="59"/>
      <c r="F413" s="59"/>
      <c r="G413" s="275"/>
      <c r="H413" s="275"/>
      <c r="I413" s="61"/>
      <c r="J413" s="61"/>
      <c r="K413" s="59"/>
      <c r="L413" s="59"/>
      <c r="M413" s="61"/>
      <c r="N413" s="318"/>
      <c r="O413" s="61"/>
      <c r="P413" s="61"/>
      <c r="Q413" s="59"/>
      <c r="R413" s="59"/>
      <c r="S413" s="62"/>
      <c r="T413" s="143"/>
      <c r="U413" s="825"/>
      <c r="V413" s="827"/>
      <c r="W413" s="820"/>
      <c r="X413" s="820"/>
      <c r="Y413" s="821"/>
      <c r="Z413" s="820"/>
      <c r="AA413" s="820"/>
      <c r="AB413" s="820"/>
      <c r="AC413" s="820"/>
      <c r="AD413" s="820"/>
      <c r="AE413" s="820"/>
      <c r="AF413" s="822"/>
      <c r="AG413" s="823"/>
    </row>
    <row r="414" spans="1:33" ht="12.75" customHeight="1" x14ac:dyDescent="0.2">
      <c r="A414" s="59"/>
      <c r="B414" s="59"/>
      <c r="C414" s="59"/>
      <c r="D414" s="60"/>
      <c r="E414" s="59"/>
      <c r="F414" s="59"/>
      <c r="G414" s="275"/>
      <c r="H414" s="275"/>
      <c r="I414" s="61"/>
      <c r="J414" s="61"/>
      <c r="K414" s="59"/>
      <c r="L414" s="59"/>
      <c r="M414" s="61"/>
      <c r="N414" s="318"/>
      <c r="O414" s="61"/>
      <c r="P414" s="61"/>
      <c r="Q414" s="59"/>
      <c r="R414" s="59"/>
      <c r="S414" s="62"/>
      <c r="T414" s="143"/>
      <c r="U414" s="825"/>
      <c r="V414" s="827"/>
      <c r="W414" s="820"/>
      <c r="X414" s="820"/>
      <c r="Y414" s="821"/>
      <c r="Z414" s="820"/>
      <c r="AA414" s="820"/>
      <c r="AB414" s="820"/>
      <c r="AC414" s="820"/>
      <c r="AD414" s="820"/>
      <c r="AE414" s="820"/>
      <c r="AF414" s="822"/>
      <c r="AG414" s="823"/>
    </row>
    <row r="415" spans="1:33" ht="12.75" customHeight="1" x14ac:dyDescent="0.2">
      <c r="A415" s="59"/>
      <c r="B415" s="59"/>
      <c r="C415" s="59"/>
      <c r="D415" s="60"/>
      <c r="E415" s="59"/>
      <c r="F415" s="59"/>
      <c r="G415" s="275"/>
      <c r="H415" s="275"/>
      <c r="I415" s="61"/>
      <c r="J415" s="61"/>
      <c r="K415" s="59"/>
      <c r="L415" s="59"/>
      <c r="M415" s="61"/>
      <c r="N415" s="318"/>
      <c r="O415" s="61"/>
      <c r="P415" s="61"/>
      <c r="Q415" s="59"/>
      <c r="R415" s="59"/>
      <c r="S415" s="62"/>
      <c r="T415" s="143"/>
      <c r="U415" s="825"/>
      <c r="V415" s="827"/>
      <c r="W415" s="820"/>
      <c r="X415" s="820"/>
      <c r="Y415" s="821"/>
      <c r="Z415" s="820"/>
      <c r="AA415" s="820"/>
      <c r="AB415" s="820"/>
      <c r="AC415" s="820"/>
      <c r="AD415" s="820"/>
      <c r="AE415" s="820"/>
      <c r="AF415" s="822"/>
      <c r="AG415" s="823"/>
    </row>
    <row r="416" spans="1:33" ht="12.75" customHeight="1" x14ac:dyDescent="0.2">
      <c r="A416" s="59"/>
      <c r="B416" s="59"/>
      <c r="C416" s="59"/>
      <c r="D416" s="60"/>
      <c r="E416" s="59"/>
      <c r="F416" s="59"/>
      <c r="G416" s="275"/>
      <c r="H416" s="275"/>
      <c r="I416" s="61"/>
      <c r="J416" s="61"/>
      <c r="K416" s="59"/>
      <c r="L416" s="59"/>
      <c r="M416" s="61"/>
      <c r="N416" s="318"/>
      <c r="O416" s="61"/>
      <c r="P416" s="61"/>
      <c r="Q416" s="59"/>
      <c r="R416" s="59"/>
      <c r="S416" s="62"/>
      <c r="T416" s="143"/>
      <c r="U416" s="825"/>
      <c r="V416" s="827"/>
      <c r="W416" s="820"/>
      <c r="X416" s="820"/>
      <c r="Y416" s="821"/>
      <c r="Z416" s="820"/>
      <c r="AA416" s="820"/>
      <c r="AB416" s="820"/>
      <c r="AC416" s="820"/>
      <c r="AD416" s="820"/>
      <c r="AE416" s="820"/>
      <c r="AF416" s="822"/>
      <c r="AG416" s="823"/>
    </row>
    <row r="417" spans="1:33" ht="12.75" customHeight="1" x14ac:dyDescent="0.2">
      <c r="A417" s="59"/>
      <c r="B417" s="59"/>
      <c r="C417" s="59"/>
      <c r="D417" s="60"/>
      <c r="E417" s="59"/>
      <c r="F417" s="59"/>
      <c r="G417" s="275"/>
      <c r="H417" s="275"/>
      <c r="I417" s="61"/>
      <c r="J417" s="61"/>
      <c r="K417" s="59"/>
      <c r="L417" s="59"/>
      <c r="M417" s="61"/>
      <c r="N417" s="318"/>
      <c r="O417" s="61"/>
      <c r="P417" s="61"/>
      <c r="Q417" s="59"/>
      <c r="R417" s="59"/>
      <c r="S417" s="62"/>
      <c r="T417" s="143"/>
      <c r="U417" s="825"/>
      <c r="V417" s="827"/>
      <c r="W417" s="820"/>
      <c r="X417" s="820"/>
      <c r="Y417" s="821"/>
      <c r="Z417" s="820"/>
      <c r="AA417" s="820"/>
      <c r="AB417" s="820"/>
      <c r="AC417" s="820"/>
      <c r="AD417" s="820"/>
      <c r="AE417" s="820"/>
      <c r="AF417" s="822"/>
      <c r="AG417" s="823"/>
    </row>
    <row r="418" spans="1:33" ht="12.75" customHeight="1" x14ac:dyDescent="0.2">
      <c r="A418" s="59"/>
      <c r="B418" s="59"/>
      <c r="C418" s="59"/>
      <c r="D418" s="60"/>
      <c r="E418" s="59"/>
      <c r="F418" s="59"/>
      <c r="G418" s="275"/>
      <c r="H418" s="275"/>
      <c r="I418" s="61"/>
      <c r="J418" s="61"/>
      <c r="K418" s="59"/>
      <c r="L418" s="59"/>
      <c r="M418" s="61"/>
      <c r="N418" s="318"/>
      <c r="O418" s="61"/>
      <c r="P418" s="61"/>
      <c r="Q418" s="59"/>
      <c r="R418" s="59"/>
      <c r="S418" s="62"/>
      <c r="T418" s="143"/>
      <c r="U418" s="825"/>
      <c r="V418" s="827"/>
      <c r="W418" s="820"/>
      <c r="X418" s="820"/>
      <c r="Y418" s="821"/>
      <c r="Z418" s="820"/>
      <c r="AA418" s="820"/>
      <c r="AB418" s="820"/>
      <c r="AC418" s="820"/>
      <c r="AD418" s="820"/>
      <c r="AE418" s="820"/>
      <c r="AF418" s="822"/>
      <c r="AG418" s="823"/>
    </row>
    <row r="419" spans="1:33" ht="12.75" customHeight="1" x14ac:dyDescent="0.2">
      <c r="A419" s="1060"/>
      <c r="B419" s="1060"/>
      <c r="C419" s="1060"/>
      <c r="D419" s="60"/>
      <c r="E419" s="1060"/>
      <c r="F419" s="1060"/>
      <c r="G419" s="275"/>
      <c r="H419" s="275"/>
      <c r="I419" s="61"/>
      <c r="J419" s="61"/>
      <c r="K419" s="59"/>
      <c r="L419" s="59"/>
      <c r="M419" s="61"/>
      <c r="N419" s="318"/>
      <c r="O419" s="61"/>
      <c r="P419" s="61"/>
      <c r="Q419" s="59"/>
      <c r="R419" s="59"/>
      <c r="S419" s="62"/>
      <c r="T419" s="1055"/>
      <c r="U419" s="825"/>
      <c r="V419" s="827"/>
      <c r="W419" s="820"/>
      <c r="X419" s="820"/>
      <c r="Y419" s="821"/>
      <c r="Z419" s="820"/>
      <c r="AA419" s="820"/>
      <c r="AB419" s="820"/>
      <c r="AC419" s="820"/>
      <c r="AD419" s="820"/>
      <c r="AE419" s="820"/>
      <c r="AF419" s="822"/>
      <c r="AG419" s="823"/>
    </row>
    <row r="420" spans="1:33" ht="12.75" customHeight="1" x14ac:dyDescent="0.2">
      <c r="A420" s="1060"/>
      <c r="B420" s="1060"/>
      <c r="C420" s="1060"/>
      <c r="D420" s="60"/>
      <c r="E420" s="1060"/>
      <c r="F420" s="1060"/>
      <c r="G420" s="275"/>
      <c r="H420" s="275"/>
      <c r="I420" s="61"/>
      <c r="J420" s="61"/>
      <c r="K420" s="59"/>
      <c r="L420" s="59"/>
      <c r="M420" s="61"/>
      <c r="N420" s="318"/>
      <c r="O420" s="61"/>
      <c r="P420" s="61"/>
      <c r="Q420" s="59"/>
      <c r="R420" s="59"/>
      <c r="S420" s="62"/>
      <c r="T420" s="1055"/>
      <c r="U420" s="825"/>
      <c r="V420" s="827"/>
      <c r="W420" s="820"/>
      <c r="X420" s="820"/>
      <c r="Y420" s="821"/>
      <c r="Z420" s="820"/>
      <c r="AA420" s="820"/>
      <c r="AB420" s="820"/>
      <c r="AC420" s="820"/>
      <c r="AD420" s="820"/>
      <c r="AE420" s="820"/>
      <c r="AF420" s="822"/>
      <c r="AG420" s="823"/>
    </row>
    <row r="421" spans="1:33" ht="12.75" customHeight="1" x14ac:dyDescent="0.2">
      <c r="A421" s="1060"/>
      <c r="B421" s="1060"/>
      <c r="C421" s="1060"/>
      <c r="D421" s="60"/>
      <c r="E421" s="1060"/>
      <c r="F421" s="1060"/>
      <c r="G421" s="275"/>
      <c r="H421" s="275"/>
      <c r="I421" s="61"/>
      <c r="J421" s="61"/>
      <c r="K421" s="59"/>
      <c r="L421" s="59"/>
      <c r="M421" s="61"/>
      <c r="N421" s="318"/>
      <c r="O421" s="61"/>
      <c r="P421" s="61"/>
      <c r="Q421" s="59"/>
      <c r="R421" s="59"/>
      <c r="S421" s="62"/>
      <c r="T421" s="1055"/>
      <c r="U421" s="825"/>
      <c r="V421" s="827"/>
      <c r="W421" s="820"/>
      <c r="X421" s="820"/>
      <c r="Y421" s="821"/>
      <c r="Z421" s="820"/>
      <c r="AA421" s="820"/>
      <c r="AB421" s="820"/>
      <c r="AC421" s="820"/>
      <c r="AD421" s="820"/>
      <c r="AE421" s="820"/>
      <c r="AF421" s="822"/>
      <c r="AG421" s="823"/>
    </row>
    <row r="422" spans="1:33" ht="12.75" customHeight="1" x14ac:dyDescent="0.2">
      <c r="A422" s="1060"/>
      <c r="B422" s="1060"/>
      <c r="C422" s="1060"/>
      <c r="D422" s="60"/>
      <c r="E422" s="1060"/>
      <c r="F422" s="1060"/>
      <c r="G422" s="275"/>
      <c r="H422" s="275"/>
      <c r="I422" s="61"/>
      <c r="J422" s="61"/>
      <c r="K422" s="59"/>
      <c r="L422" s="59"/>
      <c r="M422" s="61"/>
      <c r="N422" s="318"/>
      <c r="O422" s="61"/>
      <c r="P422" s="61"/>
      <c r="Q422" s="59"/>
      <c r="R422" s="59"/>
      <c r="S422" s="62"/>
      <c r="T422" s="1055"/>
      <c r="U422" s="825"/>
      <c r="V422" s="827"/>
      <c r="W422" s="820"/>
      <c r="X422" s="820"/>
      <c r="Y422" s="821"/>
      <c r="Z422" s="820"/>
      <c r="AA422" s="820"/>
      <c r="AB422" s="820"/>
      <c r="AC422" s="820"/>
      <c r="AD422" s="820"/>
      <c r="AE422" s="820"/>
      <c r="AF422" s="822"/>
      <c r="AG422" s="823"/>
    </row>
    <row r="423" spans="1:33" ht="12.75" customHeight="1" x14ac:dyDescent="0.2">
      <c r="A423" s="1060"/>
      <c r="B423" s="1060"/>
      <c r="C423" s="1060"/>
      <c r="D423" s="60"/>
      <c r="E423" s="1060"/>
      <c r="F423" s="1060"/>
      <c r="G423" s="275"/>
      <c r="H423" s="275"/>
      <c r="I423" s="61"/>
      <c r="J423" s="61"/>
      <c r="K423" s="59"/>
      <c r="L423" s="59"/>
      <c r="M423" s="61"/>
      <c r="N423" s="318"/>
      <c r="O423" s="61"/>
      <c r="P423" s="61"/>
      <c r="Q423" s="59"/>
      <c r="R423" s="59"/>
      <c r="S423" s="62"/>
      <c r="T423" s="1055"/>
      <c r="U423" s="825"/>
      <c r="V423" s="827"/>
      <c r="W423" s="820"/>
      <c r="X423" s="820"/>
      <c r="Y423" s="821"/>
      <c r="Z423" s="820"/>
      <c r="AA423" s="820"/>
      <c r="AB423" s="820"/>
      <c r="AC423" s="820"/>
      <c r="AD423" s="820"/>
      <c r="AE423" s="820"/>
      <c r="AF423" s="822"/>
      <c r="AG423" s="823"/>
    </row>
    <row r="424" spans="1:33" ht="12.75" customHeight="1" x14ac:dyDescent="0.2">
      <c r="A424" s="1060"/>
      <c r="B424" s="1060"/>
      <c r="C424" s="1060"/>
      <c r="D424" s="60"/>
      <c r="E424" s="1060"/>
      <c r="F424" s="1060"/>
      <c r="G424" s="275"/>
      <c r="H424" s="275"/>
      <c r="I424" s="61"/>
      <c r="J424" s="61"/>
      <c r="K424" s="59"/>
      <c r="L424" s="59"/>
      <c r="M424" s="61"/>
      <c r="N424" s="318"/>
      <c r="O424" s="61"/>
      <c r="P424" s="61"/>
      <c r="Q424" s="59"/>
      <c r="R424" s="59"/>
      <c r="S424" s="62"/>
      <c r="T424" s="1055"/>
      <c r="U424" s="825"/>
      <c r="V424" s="827"/>
      <c r="W424" s="820"/>
      <c r="X424" s="820"/>
      <c r="Y424" s="821"/>
      <c r="Z424" s="820"/>
      <c r="AA424" s="820"/>
      <c r="AB424" s="820"/>
      <c r="AC424" s="820"/>
      <c r="AD424" s="820"/>
      <c r="AE424" s="820"/>
      <c r="AF424" s="822"/>
      <c r="AG424" s="823"/>
    </row>
    <row r="425" spans="1:33" ht="12.75" customHeight="1" x14ac:dyDescent="0.2">
      <c r="A425" s="1060"/>
      <c r="B425" s="1060"/>
      <c r="C425" s="1060"/>
      <c r="D425" s="60"/>
      <c r="E425" s="1060"/>
      <c r="F425" s="1060"/>
      <c r="G425" s="275"/>
      <c r="H425" s="275"/>
      <c r="I425" s="61"/>
      <c r="J425" s="61"/>
      <c r="K425" s="59"/>
      <c r="L425" s="59"/>
      <c r="M425" s="61"/>
      <c r="N425" s="318"/>
      <c r="O425" s="61"/>
      <c r="P425" s="61"/>
      <c r="Q425" s="59"/>
      <c r="R425" s="59"/>
      <c r="S425" s="62"/>
      <c r="T425" s="1055"/>
      <c r="U425" s="825"/>
      <c r="V425" s="827"/>
      <c r="W425" s="820"/>
      <c r="X425" s="820"/>
      <c r="Y425" s="821"/>
      <c r="Z425" s="820"/>
      <c r="AA425" s="820"/>
      <c r="AB425" s="820"/>
      <c r="AC425" s="820"/>
      <c r="AD425" s="820"/>
      <c r="AE425" s="820"/>
      <c r="AF425" s="822"/>
      <c r="AG425" s="823"/>
    </row>
    <row r="426" spans="1:33" ht="12.75" customHeight="1" x14ac:dyDescent="0.2">
      <c r="A426" s="1060"/>
      <c r="B426" s="1060"/>
      <c r="C426" s="1060"/>
      <c r="D426" s="60"/>
      <c r="E426" s="1060"/>
      <c r="F426" s="1060"/>
      <c r="G426" s="275"/>
      <c r="H426" s="275"/>
      <c r="I426" s="61"/>
      <c r="J426" s="61"/>
      <c r="K426" s="59"/>
      <c r="L426" s="59"/>
      <c r="M426" s="61"/>
      <c r="N426" s="318"/>
      <c r="O426" s="61"/>
      <c r="P426" s="61"/>
      <c r="Q426" s="59"/>
      <c r="R426" s="59"/>
      <c r="S426" s="62"/>
      <c r="T426" s="1055"/>
      <c r="U426" s="825"/>
      <c r="V426" s="827"/>
      <c r="W426" s="820"/>
      <c r="X426" s="820"/>
      <c r="Y426" s="821"/>
      <c r="Z426" s="820"/>
      <c r="AA426" s="820"/>
      <c r="AB426" s="820"/>
      <c r="AC426" s="820"/>
      <c r="AD426" s="820"/>
      <c r="AE426" s="820"/>
      <c r="AF426" s="822"/>
      <c r="AG426" s="823"/>
    </row>
    <row r="427" spans="1:33" ht="12.75" customHeight="1" x14ac:dyDescent="0.2">
      <c r="A427" s="59"/>
      <c r="B427" s="59"/>
      <c r="C427" s="59"/>
      <c r="D427" s="60"/>
      <c r="E427" s="59"/>
      <c r="F427" s="59"/>
      <c r="G427" s="275"/>
      <c r="H427" s="275"/>
      <c r="I427" s="61"/>
      <c r="J427" s="61"/>
      <c r="K427" s="59"/>
      <c r="L427" s="59"/>
      <c r="M427" s="61"/>
      <c r="N427" s="318"/>
      <c r="O427" s="61"/>
      <c r="P427" s="61"/>
      <c r="Q427" s="59"/>
      <c r="R427" s="59"/>
      <c r="S427" s="62"/>
      <c r="T427" s="143"/>
      <c r="U427" s="825"/>
      <c r="V427" s="827"/>
      <c r="W427" s="820"/>
      <c r="X427" s="820"/>
      <c r="Y427" s="821"/>
      <c r="Z427" s="820"/>
      <c r="AA427" s="820"/>
      <c r="AB427" s="820"/>
      <c r="AC427" s="820"/>
      <c r="AD427" s="820"/>
      <c r="AE427" s="820"/>
      <c r="AF427" s="822"/>
      <c r="AG427" s="823"/>
    </row>
    <row r="428" spans="1:33" ht="12.75" customHeight="1" x14ac:dyDescent="0.2">
      <c r="A428" s="1060"/>
      <c r="B428" s="1060"/>
      <c r="C428" s="1060"/>
      <c r="D428" s="60"/>
      <c r="E428" s="1060"/>
      <c r="F428" s="1060"/>
      <c r="G428" s="275"/>
      <c r="H428" s="275"/>
      <c r="I428" s="61"/>
      <c r="J428" s="61"/>
      <c r="K428" s="59"/>
      <c r="L428" s="59"/>
      <c r="M428" s="61"/>
      <c r="N428" s="318"/>
      <c r="O428" s="61"/>
      <c r="P428" s="61"/>
      <c r="Q428" s="59"/>
      <c r="R428" s="59"/>
      <c r="S428" s="62"/>
      <c r="T428" s="1055"/>
      <c r="U428" s="825"/>
      <c r="V428" s="827"/>
      <c r="W428" s="820"/>
      <c r="X428" s="820"/>
      <c r="Y428" s="821"/>
      <c r="Z428" s="820"/>
      <c r="AA428" s="820"/>
      <c r="AB428" s="820"/>
      <c r="AC428" s="820"/>
      <c r="AD428" s="820"/>
      <c r="AE428" s="820"/>
      <c r="AF428" s="822"/>
      <c r="AG428" s="823"/>
    </row>
    <row r="429" spans="1:33" ht="12.75" customHeight="1" x14ac:dyDescent="0.2">
      <c r="A429" s="59"/>
      <c r="B429" s="59"/>
      <c r="C429" s="59"/>
      <c r="D429" s="60"/>
      <c r="E429" s="59"/>
      <c r="F429" s="59"/>
      <c r="G429" s="275"/>
      <c r="H429" s="275"/>
      <c r="I429" s="61"/>
      <c r="J429" s="61"/>
      <c r="K429" s="59"/>
      <c r="L429" s="59"/>
      <c r="M429" s="61"/>
      <c r="N429" s="318"/>
      <c r="O429" s="61"/>
      <c r="P429" s="61"/>
      <c r="Q429" s="59"/>
      <c r="R429" s="59"/>
      <c r="S429" s="62"/>
      <c r="T429" s="143"/>
      <c r="U429" s="825"/>
      <c r="V429" s="827"/>
      <c r="W429" s="820"/>
      <c r="X429" s="820"/>
      <c r="Y429" s="821"/>
      <c r="Z429" s="820"/>
      <c r="AA429" s="820"/>
      <c r="AB429" s="820"/>
      <c r="AC429" s="820"/>
      <c r="AD429" s="820"/>
      <c r="AE429" s="820"/>
      <c r="AF429" s="822"/>
      <c r="AG429" s="823"/>
    </row>
    <row r="430" spans="1:33" ht="12.75" customHeight="1" x14ac:dyDescent="0.2">
      <c r="A430" s="59"/>
      <c r="B430" s="59"/>
      <c r="C430" s="59"/>
      <c r="D430" s="60"/>
      <c r="E430" s="59"/>
      <c r="F430" s="59"/>
      <c r="G430" s="275"/>
      <c r="H430" s="275"/>
      <c r="I430" s="61"/>
      <c r="J430" s="61"/>
      <c r="K430" s="59"/>
      <c r="L430" s="59"/>
      <c r="M430" s="61"/>
      <c r="N430" s="318"/>
      <c r="O430" s="61"/>
      <c r="P430" s="61"/>
      <c r="Q430" s="59"/>
      <c r="R430" s="59"/>
      <c r="S430" s="62"/>
      <c r="T430" s="143"/>
      <c r="U430" s="825"/>
      <c r="V430" s="827"/>
      <c r="W430" s="820"/>
      <c r="X430" s="820"/>
      <c r="Y430" s="821"/>
      <c r="Z430" s="820"/>
      <c r="AA430" s="820"/>
      <c r="AB430" s="820"/>
      <c r="AC430" s="820"/>
      <c r="AD430" s="820"/>
      <c r="AE430" s="820"/>
      <c r="AF430" s="822"/>
      <c r="AG430" s="823"/>
    </row>
    <row r="431" spans="1:33" ht="12.75" customHeight="1" x14ac:dyDescent="0.2">
      <c r="A431" s="1060"/>
      <c r="B431" s="1060"/>
      <c r="C431" s="1060"/>
      <c r="D431" s="60"/>
      <c r="E431" s="1060"/>
      <c r="F431" s="1060"/>
      <c r="G431" s="275"/>
      <c r="H431" s="275"/>
      <c r="I431" s="61"/>
      <c r="J431" s="61"/>
      <c r="K431" s="59"/>
      <c r="L431" s="59"/>
      <c r="M431" s="61"/>
      <c r="N431" s="318"/>
      <c r="O431" s="61"/>
      <c r="P431" s="61"/>
      <c r="Q431" s="59"/>
      <c r="R431" s="59"/>
      <c r="S431" s="62"/>
      <c r="T431" s="1055"/>
      <c r="U431" s="825"/>
      <c r="V431" s="827"/>
      <c r="W431" s="820"/>
      <c r="X431" s="820"/>
      <c r="Y431" s="821"/>
      <c r="Z431" s="820"/>
      <c r="AA431" s="820"/>
      <c r="AB431" s="820"/>
      <c r="AC431" s="820"/>
      <c r="AD431" s="820"/>
      <c r="AE431" s="820"/>
      <c r="AF431" s="822"/>
      <c r="AG431" s="823"/>
    </row>
    <row r="432" spans="1:33" ht="12.75" customHeight="1" x14ac:dyDescent="0.2">
      <c r="A432" s="59"/>
      <c r="B432" s="59"/>
      <c r="C432" s="59"/>
      <c r="D432" s="60"/>
      <c r="E432" s="59"/>
      <c r="F432" s="59"/>
      <c r="G432" s="275"/>
      <c r="H432" s="275"/>
      <c r="I432" s="61"/>
      <c r="J432" s="61"/>
      <c r="K432" s="59"/>
      <c r="L432" s="59"/>
      <c r="M432" s="61"/>
      <c r="N432" s="318"/>
      <c r="O432" s="61"/>
      <c r="P432" s="61"/>
      <c r="Q432" s="59"/>
      <c r="R432" s="59"/>
      <c r="S432" s="62"/>
      <c r="T432" s="143"/>
      <c r="U432" s="825"/>
      <c r="V432" s="827"/>
      <c r="W432" s="820"/>
      <c r="X432" s="820"/>
      <c r="Y432" s="821"/>
      <c r="Z432" s="820"/>
      <c r="AA432" s="820"/>
      <c r="AB432" s="820"/>
      <c r="AC432" s="820"/>
      <c r="AD432" s="820"/>
      <c r="AE432" s="820"/>
      <c r="AF432" s="822"/>
      <c r="AG432" s="823"/>
    </row>
    <row r="433" spans="1:33" ht="12.75" customHeight="1" x14ac:dyDescent="0.2">
      <c r="A433" s="1060"/>
      <c r="B433" s="1060"/>
      <c r="C433" s="1060"/>
      <c r="D433" s="60"/>
      <c r="E433" s="1060"/>
      <c r="F433" s="1060"/>
      <c r="G433" s="275"/>
      <c r="H433" s="275"/>
      <c r="I433" s="61"/>
      <c r="J433" s="61"/>
      <c r="K433" s="59"/>
      <c r="L433" s="59"/>
      <c r="M433" s="61"/>
      <c r="N433" s="318"/>
      <c r="O433" s="61"/>
      <c r="P433" s="61"/>
      <c r="Q433" s="59"/>
      <c r="R433" s="59"/>
      <c r="S433" s="62"/>
      <c r="T433" s="1055"/>
      <c r="U433" s="825"/>
      <c r="V433" s="827"/>
      <c r="W433" s="820"/>
      <c r="X433" s="820"/>
      <c r="Y433" s="821"/>
      <c r="Z433" s="820"/>
      <c r="AA433" s="820"/>
      <c r="AB433" s="820"/>
      <c r="AC433" s="820"/>
      <c r="AD433" s="820"/>
      <c r="AE433" s="820"/>
      <c r="AF433" s="822"/>
      <c r="AG433" s="823"/>
    </row>
    <row r="434" spans="1:33" ht="12.75" customHeight="1" x14ac:dyDescent="0.2">
      <c r="A434" s="59"/>
      <c r="B434" s="59"/>
      <c r="C434" s="59"/>
      <c r="D434" s="60"/>
      <c r="E434" s="59"/>
      <c r="F434" s="59"/>
      <c r="G434" s="275"/>
      <c r="H434" s="275"/>
      <c r="I434" s="61"/>
      <c r="J434" s="61"/>
      <c r="K434" s="59"/>
      <c r="L434" s="59"/>
      <c r="M434" s="61"/>
      <c r="N434" s="318"/>
      <c r="O434" s="61"/>
      <c r="P434" s="61"/>
      <c r="Q434" s="59"/>
      <c r="R434" s="59"/>
      <c r="S434" s="62"/>
      <c r="T434" s="143"/>
      <c r="U434" s="825"/>
      <c r="V434" s="827"/>
      <c r="W434" s="820"/>
      <c r="X434" s="820"/>
      <c r="Y434" s="821"/>
      <c r="Z434" s="820"/>
      <c r="AA434" s="820"/>
      <c r="AB434" s="820"/>
      <c r="AC434" s="820"/>
      <c r="AD434" s="820"/>
      <c r="AE434" s="820"/>
      <c r="AF434" s="822"/>
      <c r="AG434" s="823"/>
    </row>
    <row r="435" spans="1:33" ht="12.75" customHeight="1" x14ac:dyDescent="0.2">
      <c r="A435" s="59"/>
      <c r="B435" s="59"/>
      <c r="C435" s="59"/>
      <c r="D435" s="60"/>
      <c r="E435" s="59"/>
      <c r="F435" s="59"/>
      <c r="G435" s="275"/>
      <c r="H435" s="275"/>
      <c r="I435" s="61"/>
      <c r="J435" s="61"/>
      <c r="K435" s="59"/>
      <c r="L435" s="59"/>
      <c r="M435" s="61"/>
      <c r="N435" s="318"/>
      <c r="O435" s="61"/>
      <c r="P435" s="61"/>
      <c r="Q435" s="59"/>
      <c r="R435" s="59"/>
      <c r="S435" s="62"/>
      <c r="T435" s="143"/>
      <c r="U435" s="825"/>
      <c r="V435" s="827"/>
      <c r="W435" s="820"/>
      <c r="X435" s="820"/>
      <c r="Y435" s="821"/>
      <c r="Z435" s="820"/>
      <c r="AA435" s="820"/>
      <c r="AB435" s="820"/>
      <c r="AC435" s="820"/>
      <c r="AD435" s="820"/>
      <c r="AE435" s="820"/>
      <c r="AF435" s="822"/>
      <c r="AG435" s="823"/>
    </row>
    <row r="436" spans="1:33" ht="12.75" customHeight="1" x14ac:dyDescent="0.2">
      <c r="A436" s="1060"/>
      <c r="B436" s="1060"/>
      <c r="C436" s="1060"/>
      <c r="D436" s="60"/>
      <c r="E436" s="1060"/>
      <c r="F436" s="1060"/>
      <c r="G436" s="275"/>
      <c r="H436" s="275"/>
      <c r="I436" s="61"/>
      <c r="J436" s="61"/>
      <c r="K436" s="59"/>
      <c r="L436" s="59"/>
      <c r="M436" s="61"/>
      <c r="N436" s="318"/>
      <c r="O436" s="61"/>
      <c r="P436" s="61"/>
      <c r="Q436" s="59"/>
      <c r="R436" s="59"/>
      <c r="S436" s="62"/>
      <c r="T436" s="1055"/>
      <c r="U436" s="825"/>
      <c r="V436" s="827"/>
      <c r="W436" s="820"/>
      <c r="X436" s="820"/>
      <c r="Y436" s="821"/>
      <c r="Z436" s="820"/>
      <c r="AA436" s="820"/>
      <c r="AB436" s="820"/>
      <c r="AC436" s="820"/>
      <c r="AD436" s="820"/>
      <c r="AE436" s="820"/>
      <c r="AF436" s="822"/>
      <c r="AG436" s="823"/>
    </row>
    <row r="437" spans="1:33" ht="12.75" customHeight="1" x14ac:dyDescent="0.2">
      <c r="A437" s="59"/>
      <c r="B437" s="59"/>
      <c r="C437" s="59"/>
      <c r="D437" s="60"/>
      <c r="E437" s="59"/>
      <c r="F437" s="59"/>
      <c r="G437" s="275"/>
      <c r="H437" s="275"/>
      <c r="I437" s="61"/>
      <c r="J437" s="61"/>
      <c r="K437" s="59"/>
      <c r="L437" s="59"/>
      <c r="M437" s="61"/>
      <c r="N437" s="318"/>
      <c r="O437" s="61"/>
      <c r="P437" s="61"/>
      <c r="Q437" s="59"/>
      <c r="R437" s="59"/>
      <c r="S437" s="62"/>
      <c r="T437" s="143"/>
      <c r="U437" s="825"/>
      <c r="V437" s="827"/>
      <c r="W437" s="820"/>
      <c r="X437" s="820"/>
      <c r="Y437" s="821"/>
      <c r="Z437" s="820"/>
      <c r="AA437" s="820"/>
      <c r="AB437" s="820"/>
      <c r="AC437" s="820"/>
      <c r="AD437" s="820"/>
      <c r="AE437" s="820"/>
      <c r="AF437" s="822"/>
      <c r="AG437" s="823"/>
    </row>
    <row r="438" spans="1:33" ht="12.75" customHeight="1" x14ac:dyDescent="0.2">
      <c r="A438" s="1060"/>
      <c r="B438" s="1060"/>
      <c r="C438" s="1060"/>
      <c r="D438" s="60"/>
      <c r="E438" s="1060"/>
      <c r="F438" s="1060"/>
      <c r="G438" s="275"/>
      <c r="H438" s="275"/>
      <c r="I438" s="61"/>
      <c r="J438" s="61"/>
      <c r="K438" s="59"/>
      <c r="L438" s="59"/>
      <c r="M438" s="61"/>
      <c r="N438" s="318"/>
      <c r="O438" s="61"/>
      <c r="P438" s="61"/>
      <c r="Q438" s="59"/>
      <c r="R438" s="59"/>
      <c r="S438" s="62"/>
      <c r="T438" s="1055"/>
      <c r="U438" s="825"/>
      <c r="V438" s="827"/>
      <c r="W438" s="820"/>
      <c r="X438" s="820"/>
      <c r="Y438" s="821"/>
      <c r="Z438" s="820"/>
      <c r="AA438" s="820"/>
      <c r="AB438" s="820"/>
      <c r="AC438" s="820"/>
      <c r="AD438" s="820"/>
      <c r="AE438" s="820"/>
      <c r="AF438" s="822"/>
      <c r="AG438" s="823"/>
    </row>
    <row r="439" spans="1:33" ht="12.75" customHeight="1" x14ac:dyDescent="0.2">
      <c r="A439" s="59"/>
      <c r="B439" s="59"/>
      <c r="C439" s="59"/>
      <c r="D439" s="60"/>
      <c r="E439" s="59"/>
      <c r="F439" s="59"/>
      <c r="G439" s="275"/>
      <c r="H439" s="275"/>
      <c r="I439" s="61"/>
      <c r="J439" s="61"/>
      <c r="K439" s="59"/>
      <c r="L439" s="59"/>
      <c r="M439" s="61"/>
      <c r="N439" s="318"/>
      <c r="O439" s="61"/>
      <c r="P439" s="61"/>
      <c r="Q439" s="59"/>
      <c r="R439" s="59"/>
      <c r="S439" s="62"/>
      <c r="T439" s="143"/>
      <c r="U439" s="825"/>
      <c r="V439" s="827"/>
      <c r="W439" s="820"/>
      <c r="X439" s="820"/>
      <c r="Y439" s="821"/>
      <c r="Z439" s="820"/>
      <c r="AA439" s="820"/>
      <c r="AB439" s="820"/>
      <c r="AC439" s="820"/>
      <c r="AD439" s="820"/>
      <c r="AE439" s="820"/>
      <c r="AF439" s="822"/>
      <c r="AG439" s="823"/>
    </row>
    <row r="440" spans="1:33" ht="12.75" customHeight="1" x14ac:dyDescent="0.2">
      <c r="A440" s="59"/>
      <c r="B440" s="59"/>
      <c r="C440" s="59"/>
      <c r="D440" s="60"/>
      <c r="E440" s="59"/>
      <c r="F440" s="59"/>
      <c r="G440" s="275"/>
      <c r="H440" s="275"/>
      <c r="I440" s="61"/>
      <c r="J440" s="61"/>
      <c r="K440" s="59"/>
      <c r="L440" s="59"/>
      <c r="M440" s="61"/>
      <c r="N440" s="318"/>
      <c r="O440" s="61"/>
      <c r="P440" s="61"/>
      <c r="Q440" s="59"/>
      <c r="R440" s="59"/>
      <c r="S440" s="62"/>
      <c r="T440" s="143"/>
      <c r="U440" s="825"/>
      <c r="V440" s="827"/>
      <c r="W440" s="820"/>
      <c r="X440" s="820"/>
      <c r="Y440" s="821"/>
      <c r="Z440" s="820"/>
      <c r="AA440" s="820"/>
      <c r="AB440" s="820"/>
      <c r="AC440" s="820"/>
      <c r="AD440" s="820"/>
      <c r="AE440" s="820"/>
      <c r="AF440" s="822"/>
      <c r="AG440" s="823"/>
    </row>
    <row r="441" spans="1:33" ht="12.75" customHeight="1" x14ac:dyDescent="0.2">
      <c r="A441" s="1060"/>
      <c r="B441" s="1060"/>
      <c r="C441" s="1060"/>
      <c r="D441" s="60"/>
      <c r="E441" s="1060"/>
      <c r="F441" s="1060"/>
      <c r="G441" s="275"/>
      <c r="H441" s="275"/>
      <c r="I441" s="61"/>
      <c r="J441" s="61"/>
      <c r="K441" s="59"/>
      <c r="L441" s="59"/>
      <c r="M441" s="61"/>
      <c r="N441" s="318"/>
      <c r="O441" s="61"/>
      <c r="P441" s="61"/>
      <c r="Q441" s="59"/>
      <c r="R441" s="59"/>
      <c r="S441" s="62"/>
      <c r="T441" s="1055"/>
      <c r="U441" s="825"/>
      <c r="V441" s="827"/>
      <c r="W441" s="820"/>
      <c r="X441" s="820"/>
      <c r="Y441" s="821"/>
      <c r="Z441" s="820"/>
      <c r="AA441" s="820"/>
      <c r="AB441" s="820"/>
      <c r="AC441" s="820"/>
      <c r="AD441" s="820"/>
      <c r="AE441" s="820"/>
      <c r="AF441" s="822"/>
      <c r="AG441" s="823"/>
    </row>
    <row r="442" spans="1:33" ht="12.75" customHeight="1" x14ac:dyDescent="0.2">
      <c r="A442" s="59"/>
      <c r="B442" s="59"/>
      <c r="C442" s="59"/>
      <c r="D442" s="60"/>
      <c r="E442" s="59"/>
      <c r="F442" s="59"/>
      <c r="G442" s="275"/>
      <c r="H442" s="275"/>
      <c r="I442" s="61"/>
      <c r="J442" s="61"/>
      <c r="K442" s="59"/>
      <c r="L442" s="59"/>
      <c r="M442" s="61"/>
      <c r="N442" s="318"/>
      <c r="O442" s="61"/>
      <c r="P442" s="61"/>
      <c r="Q442" s="59"/>
      <c r="R442" s="59"/>
      <c r="S442" s="62"/>
      <c r="T442" s="143"/>
      <c r="U442" s="825"/>
      <c r="V442" s="827"/>
      <c r="W442" s="820"/>
      <c r="X442" s="820"/>
      <c r="Y442" s="821"/>
      <c r="Z442" s="820"/>
      <c r="AA442" s="820"/>
      <c r="AB442" s="820"/>
      <c r="AC442" s="820"/>
      <c r="AD442" s="820"/>
      <c r="AE442" s="820"/>
      <c r="AF442" s="822"/>
      <c r="AG442" s="823"/>
    </row>
    <row r="443" spans="1:33" ht="12.75" customHeight="1" x14ac:dyDescent="0.2">
      <c r="A443" s="1060"/>
      <c r="B443" s="1060"/>
      <c r="C443" s="1060"/>
      <c r="D443" s="60"/>
      <c r="E443" s="1060"/>
      <c r="F443" s="1060"/>
      <c r="G443" s="275"/>
      <c r="H443" s="1056"/>
      <c r="I443" s="61"/>
      <c r="J443" s="61"/>
      <c r="K443" s="59"/>
      <c r="L443" s="59"/>
      <c r="M443" s="61"/>
      <c r="N443" s="318"/>
      <c r="O443" s="61"/>
      <c r="P443" s="61"/>
      <c r="Q443" s="59"/>
      <c r="R443" s="59"/>
      <c r="S443" s="62"/>
      <c r="T443" s="1055"/>
      <c r="U443" s="825"/>
      <c r="V443" s="827"/>
      <c r="W443" s="820"/>
      <c r="X443" s="820"/>
      <c r="Y443" s="821"/>
      <c r="Z443" s="820"/>
      <c r="AA443" s="820"/>
      <c r="AB443" s="820"/>
      <c r="AC443" s="820"/>
      <c r="AD443" s="820"/>
      <c r="AE443" s="820"/>
      <c r="AF443" s="822"/>
      <c r="AG443" s="823"/>
    </row>
    <row r="444" spans="1:33" ht="12.75" customHeight="1" x14ac:dyDescent="0.2">
      <c r="A444" s="1060"/>
      <c r="B444" s="1060"/>
      <c r="C444" s="1060"/>
      <c r="D444" s="60"/>
      <c r="E444" s="1060"/>
      <c r="F444" s="1060"/>
      <c r="G444" s="275"/>
      <c r="H444" s="275"/>
      <c r="I444" s="61"/>
      <c r="J444" s="61"/>
      <c r="K444" s="59"/>
      <c r="L444" s="59"/>
      <c r="M444" s="61"/>
      <c r="N444" s="318"/>
      <c r="O444" s="61"/>
      <c r="P444" s="61"/>
      <c r="Q444" s="59"/>
      <c r="R444" s="59"/>
      <c r="S444" s="62"/>
      <c r="T444" s="1055"/>
      <c r="U444" s="825"/>
      <c r="V444" s="827"/>
      <c r="W444" s="820"/>
      <c r="X444" s="820"/>
      <c r="Y444" s="821"/>
      <c r="Z444" s="820"/>
      <c r="AA444" s="820"/>
      <c r="AB444" s="820"/>
      <c r="AC444" s="820"/>
      <c r="AD444" s="820"/>
      <c r="AE444" s="820"/>
      <c r="AF444" s="822"/>
      <c r="AG444" s="823"/>
    </row>
    <row r="445" spans="1:33" ht="12.75" customHeight="1" x14ac:dyDescent="0.2">
      <c r="A445" s="1060"/>
      <c r="B445" s="1060"/>
      <c r="C445" s="1060"/>
      <c r="D445" s="60"/>
      <c r="E445" s="1060"/>
      <c r="F445" s="1060"/>
      <c r="G445" s="275"/>
      <c r="H445" s="275"/>
      <c r="I445" s="61"/>
      <c r="J445" s="61"/>
      <c r="K445" s="59"/>
      <c r="L445" s="59"/>
      <c r="M445" s="61"/>
      <c r="N445" s="318"/>
      <c r="O445" s="61"/>
      <c r="P445" s="61"/>
      <c r="Q445" s="59"/>
      <c r="R445" s="59"/>
      <c r="S445" s="62"/>
      <c r="T445" s="1055"/>
      <c r="U445" s="825"/>
      <c r="V445" s="827"/>
      <c r="W445" s="820"/>
      <c r="X445" s="820"/>
      <c r="Y445" s="821"/>
      <c r="Z445" s="820"/>
      <c r="AA445" s="820"/>
      <c r="AB445" s="820"/>
      <c r="AC445" s="820"/>
      <c r="AD445" s="820"/>
      <c r="AE445" s="820"/>
      <c r="AF445" s="822"/>
      <c r="AG445" s="823"/>
    </row>
    <row r="446" spans="1:33" ht="12.75" customHeight="1" x14ac:dyDescent="0.2">
      <c r="A446" s="1060"/>
      <c r="B446" s="1060"/>
      <c r="C446" s="1060"/>
      <c r="D446" s="60"/>
      <c r="E446" s="1060"/>
      <c r="F446" s="1060"/>
      <c r="G446" s="275"/>
      <c r="H446" s="275"/>
      <c r="I446" s="61"/>
      <c r="J446" s="61"/>
      <c r="K446" s="59"/>
      <c r="L446" s="59"/>
      <c r="M446" s="61"/>
      <c r="N446" s="318"/>
      <c r="O446" s="61"/>
      <c r="P446" s="61"/>
      <c r="Q446" s="59"/>
      <c r="R446" s="59"/>
      <c r="S446" s="62"/>
      <c r="T446" s="1055"/>
      <c r="U446" s="825"/>
      <c r="V446" s="827"/>
      <c r="W446" s="820"/>
      <c r="X446" s="820"/>
      <c r="Y446" s="821"/>
      <c r="Z446" s="820"/>
      <c r="AA446" s="820"/>
      <c r="AB446" s="820"/>
      <c r="AC446" s="820"/>
      <c r="AD446" s="820"/>
      <c r="AE446" s="820"/>
      <c r="AF446" s="822"/>
      <c r="AG446" s="823"/>
    </row>
    <row r="447" spans="1:33" ht="12.75" customHeight="1" x14ac:dyDescent="0.2">
      <c r="A447" s="1060"/>
      <c r="B447" s="1060"/>
      <c r="C447" s="1060"/>
      <c r="D447" s="60"/>
      <c r="E447" s="1060"/>
      <c r="F447" s="1060"/>
      <c r="G447" s="275"/>
      <c r="H447" s="275"/>
      <c r="I447" s="61"/>
      <c r="J447" s="61"/>
      <c r="K447" s="59"/>
      <c r="L447" s="59"/>
      <c r="M447" s="61"/>
      <c r="N447" s="318"/>
      <c r="O447" s="61"/>
      <c r="P447" s="61"/>
      <c r="Q447" s="59"/>
      <c r="R447" s="59"/>
      <c r="S447" s="62"/>
      <c r="T447" s="1055"/>
      <c r="U447" s="825"/>
      <c r="V447" s="827"/>
      <c r="W447" s="820"/>
      <c r="X447" s="820"/>
      <c r="Y447" s="821"/>
      <c r="Z447" s="820"/>
      <c r="AA447" s="820"/>
      <c r="AB447" s="820"/>
      <c r="AC447" s="820"/>
      <c r="AD447" s="820"/>
      <c r="AE447" s="820"/>
      <c r="AF447" s="822"/>
      <c r="AG447" s="823"/>
    </row>
    <row r="448" spans="1:33" ht="12.75" customHeight="1" x14ac:dyDescent="0.2">
      <c r="A448" s="59"/>
      <c r="B448" s="59"/>
      <c r="C448" s="59"/>
      <c r="D448" s="60"/>
      <c r="E448" s="59"/>
      <c r="F448" s="59"/>
      <c r="G448" s="275"/>
      <c r="H448" s="275"/>
      <c r="I448" s="61"/>
      <c r="J448" s="61"/>
      <c r="K448" s="59"/>
      <c r="L448" s="59"/>
      <c r="M448" s="61"/>
      <c r="N448" s="318"/>
      <c r="O448" s="61"/>
      <c r="P448" s="61"/>
      <c r="Q448" s="59"/>
      <c r="R448" s="59"/>
      <c r="S448" s="62"/>
      <c r="T448" s="143"/>
      <c r="U448" s="825"/>
      <c r="V448" s="827"/>
      <c r="W448" s="820"/>
      <c r="X448" s="820"/>
      <c r="Y448" s="821"/>
      <c r="Z448" s="820"/>
      <c r="AA448" s="820"/>
      <c r="AB448" s="820"/>
      <c r="AC448" s="820"/>
      <c r="AD448" s="820"/>
      <c r="AE448" s="820"/>
      <c r="AF448" s="822"/>
      <c r="AG448" s="823"/>
    </row>
    <row r="449" spans="1:33" ht="12.75" customHeight="1" x14ac:dyDescent="0.2">
      <c r="A449" s="59"/>
      <c r="B449" s="59"/>
      <c r="C449" s="59"/>
      <c r="D449" s="60"/>
      <c r="E449" s="59"/>
      <c r="F449" s="59"/>
      <c r="G449" s="275"/>
      <c r="H449" s="275"/>
      <c r="I449" s="61"/>
      <c r="J449" s="61"/>
      <c r="K449" s="59"/>
      <c r="L449" s="59"/>
      <c r="M449" s="61"/>
      <c r="N449" s="318"/>
      <c r="O449" s="61"/>
      <c r="P449" s="61"/>
      <c r="Q449" s="59"/>
      <c r="R449" s="59"/>
      <c r="S449" s="62"/>
      <c r="T449" s="143"/>
      <c r="U449" s="825"/>
      <c r="V449" s="827"/>
      <c r="W449" s="820"/>
      <c r="X449" s="820"/>
      <c r="Y449" s="821"/>
      <c r="Z449" s="820"/>
      <c r="AA449" s="820"/>
      <c r="AB449" s="820"/>
      <c r="AC449" s="820"/>
      <c r="AD449" s="820"/>
      <c r="AE449" s="820"/>
      <c r="AF449" s="822"/>
      <c r="AG449" s="823"/>
    </row>
    <row r="450" spans="1:33" ht="12.75" customHeight="1" x14ac:dyDescent="0.2">
      <c r="A450" s="59"/>
      <c r="B450" s="59"/>
      <c r="C450" s="59"/>
      <c r="D450" s="60"/>
      <c r="E450" s="59"/>
      <c r="F450" s="59"/>
      <c r="G450" s="275"/>
      <c r="H450" s="275"/>
      <c r="I450" s="61"/>
      <c r="J450" s="61"/>
      <c r="K450" s="59"/>
      <c r="L450" s="59"/>
      <c r="M450" s="61"/>
      <c r="N450" s="318"/>
      <c r="O450" s="61"/>
      <c r="P450" s="61"/>
      <c r="Q450" s="59"/>
      <c r="R450" s="59"/>
      <c r="S450" s="62"/>
      <c r="T450" s="143"/>
      <c r="U450" s="825"/>
      <c r="V450" s="827"/>
      <c r="W450" s="820"/>
      <c r="X450" s="820"/>
      <c r="Y450" s="821"/>
      <c r="Z450" s="820"/>
      <c r="AA450" s="820"/>
      <c r="AB450" s="820"/>
      <c r="AC450" s="820"/>
      <c r="AD450" s="820"/>
      <c r="AE450" s="820"/>
      <c r="AF450" s="822"/>
      <c r="AG450" s="823"/>
    </row>
    <row r="451" spans="1:33" ht="12.75" customHeight="1" x14ac:dyDescent="0.2">
      <c r="A451" s="59"/>
      <c r="B451" s="59"/>
      <c r="C451" s="59"/>
      <c r="D451" s="60"/>
      <c r="E451" s="59"/>
      <c r="F451" s="59"/>
      <c r="G451" s="275"/>
      <c r="H451" s="275"/>
      <c r="I451" s="61"/>
      <c r="J451" s="61"/>
      <c r="K451" s="59"/>
      <c r="L451" s="59"/>
      <c r="M451" s="61"/>
      <c r="N451" s="318"/>
      <c r="O451" s="61"/>
      <c r="P451" s="61"/>
      <c r="Q451" s="59"/>
      <c r="R451" s="59"/>
      <c r="S451" s="62"/>
      <c r="T451" s="143"/>
      <c r="U451" s="825"/>
      <c r="V451" s="827"/>
      <c r="W451" s="820"/>
      <c r="X451" s="820"/>
      <c r="Y451" s="821"/>
      <c r="Z451" s="820"/>
      <c r="AA451" s="820"/>
      <c r="AB451" s="820"/>
      <c r="AC451" s="820"/>
      <c r="AD451" s="820"/>
      <c r="AE451" s="820"/>
      <c r="AF451" s="822"/>
      <c r="AG451" s="823"/>
    </row>
    <row r="452" spans="1:33" ht="12.75" customHeight="1" x14ac:dyDescent="0.2">
      <c r="A452" s="1060"/>
      <c r="B452" s="1060"/>
      <c r="C452" s="1060"/>
      <c r="D452" s="60"/>
      <c r="E452" s="1060"/>
      <c r="F452" s="1060"/>
      <c r="G452" s="275"/>
      <c r="H452" s="275"/>
      <c r="I452" s="61"/>
      <c r="J452" s="61"/>
      <c r="K452" s="59"/>
      <c r="L452" s="59"/>
      <c r="M452" s="61"/>
      <c r="N452" s="318"/>
      <c r="O452" s="61"/>
      <c r="P452" s="61"/>
      <c r="Q452" s="59"/>
      <c r="R452" s="59"/>
      <c r="S452" s="62"/>
      <c r="T452" s="1055"/>
      <c r="U452" s="825"/>
      <c r="V452" s="827"/>
      <c r="W452" s="820"/>
      <c r="X452" s="820"/>
      <c r="Y452" s="821"/>
      <c r="Z452" s="820"/>
      <c r="AA452" s="820"/>
      <c r="AB452" s="820"/>
      <c r="AC452" s="820"/>
      <c r="AD452" s="820"/>
      <c r="AE452" s="820"/>
      <c r="AF452" s="822"/>
      <c r="AG452" s="823"/>
    </row>
    <row r="453" spans="1:33" ht="12.75" customHeight="1" x14ac:dyDescent="0.2">
      <c r="A453" s="59"/>
      <c r="B453" s="59"/>
      <c r="C453" s="59"/>
      <c r="D453" s="60"/>
      <c r="E453" s="59"/>
      <c r="F453" s="59"/>
      <c r="G453" s="275"/>
      <c r="H453" s="275"/>
      <c r="I453" s="61"/>
      <c r="J453" s="61"/>
      <c r="K453" s="59"/>
      <c r="L453" s="59"/>
      <c r="M453" s="61"/>
      <c r="N453" s="318"/>
      <c r="O453" s="61"/>
      <c r="P453" s="61"/>
      <c r="Q453" s="59"/>
      <c r="R453" s="59"/>
      <c r="S453" s="62"/>
      <c r="T453" s="143"/>
      <c r="U453" s="825"/>
      <c r="V453" s="827"/>
      <c r="W453" s="820"/>
      <c r="X453" s="820"/>
      <c r="Y453" s="821"/>
      <c r="Z453" s="820"/>
      <c r="AA453" s="820"/>
      <c r="AB453" s="820"/>
      <c r="AC453" s="820"/>
      <c r="AD453" s="820"/>
      <c r="AE453" s="820"/>
      <c r="AF453" s="822"/>
      <c r="AG453" s="823"/>
    </row>
    <row r="454" spans="1:33" ht="12.75" customHeight="1" x14ac:dyDescent="0.2">
      <c r="A454" s="1060"/>
      <c r="B454" s="1060"/>
      <c r="C454" s="1060"/>
      <c r="D454" s="60"/>
      <c r="E454" s="1060"/>
      <c r="F454" s="1060"/>
      <c r="G454" s="275"/>
      <c r="H454" s="275"/>
      <c r="I454" s="61"/>
      <c r="J454" s="61"/>
      <c r="K454" s="59"/>
      <c r="L454" s="59"/>
      <c r="M454" s="61"/>
      <c r="N454" s="318"/>
      <c r="O454" s="61"/>
      <c r="P454" s="61"/>
      <c r="Q454" s="59"/>
      <c r="R454" s="59"/>
      <c r="S454" s="62"/>
      <c r="T454" s="1055"/>
      <c r="U454" s="825"/>
      <c r="V454" s="827"/>
      <c r="W454" s="820"/>
      <c r="X454" s="820"/>
      <c r="Y454" s="821"/>
      <c r="Z454" s="820"/>
      <c r="AA454" s="820"/>
      <c r="AB454" s="820"/>
      <c r="AC454" s="820"/>
      <c r="AD454" s="820"/>
      <c r="AE454" s="820"/>
      <c r="AF454" s="822"/>
      <c r="AG454" s="823"/>
    </row>
    <row r="455" spans="1:33" ht="12.75" customHeight="1" x14ac:dyDescent="0.2">
      <c r="A455" s="1060"/>
      <c r="B455" s="1060"/>
      <c r="C455" s="1060"/>
      <c r="D455" s="60"/>
      <c r="E455" s="1060"/>
      <c r="F455" s="1060"/>
      <c r="G455" s="275"/>
      <c r="H455" s="275"/>
      <c r="I455" s="61"/>
      <c r="J455" s="61"/>
      <c r="K455" s="59"/>
      <c r="L455" s="59"/>
      <c r="M455" s="61"/>
      <c r="N455" s="318"/>
      <c r="O455" s="61"/>
      <c r="P455" s="61"/>
      <c r="Q455" s="59"/>
      <c r="R455" s="59"/>
      <c r="S455" s="62"/>
      <c r="T455" s="1055"/>
      <c r="U455" s="825"/>
      <c r="V455" s="827"/>
      <c r="W455" s="820"/>
      <c r="X455" s="820"/>
      <c r="Y455" s="821"/>
      <c r="Z455" s="820"/>
      <c r="AA455" s="820"/>
      <c r="AB455" s="820"/>
      <c r="AC455" s="820"/>
      <c r="AD455" s="820"/>
      <c r="AE455" s="820"/>
      <c r="AF455" s="822"/>
      <c r="AG455" s="823"/>
    </row>
    <row r="456" spans="1:33" ht="12.75" customHeight="1" x14ac:dyDescent="0.2">
      <c r="A456" s="1060"/>
      <c r="B456" s="1060"/>
      <c r="C456" s="1060"/>
      <c r="D456" s="60"/>
      <c r="E456" s="1060"/>
      <c r="F456" s="1060"/>
      <c r="G456" s="275"/>
      <c r="H456" s="275"/>
      <c r="I456" s="61"/>
      <c r="J456" s="61"/>
      <c r="K456" s="59"/>
      <c r="L456" s="59"/>
      <c r="M456" s="61"/>
      <c r="N456" s="318"/>
      <c r="O456" s="61"/>
      <c r="P456" s="61"/>
      <c r="Q456" s="59"/>
      <c r="R456" s="59"/>
      <c r="S456" s="62"/>
      <c r="T456" s="1055"/>
      <c r="U456" s="825"/>
      <c r="V456" s="827"/>
      <c r="W456" s="820"/>
      <c r="X456" s="820"/>
      <c r="Y456" s="821"/>
      <c r="Z456" s="820"/>
      <c r="AA456" s="820"/>
      <c r="AB456" s="820"/>
      <c r="AC456" s="820"/>
      <c r="AD456" s="820"/>
      <c r="AE456" s="820"/>
      <c r="AF456" s="822"/>
      <c r="AG456" s="823"/>
    </row>
    <row r="457" spans="1:33" ht="12.75" customHeight="1" x14ac:dyDescent="0.2">
      <c r="A457" s="1060"/>
      <c r="B457" s="1060"/>
      <c r="C457" s="1060"/>
      <c r="D457" s="60"/>
      <c r="E457" s="1060"/>
      <c r="F457" s="1060"/>
      <c r="G457" s="275"/>
      <c r="H457" s="275"/>
      <c r="I457" s="61"/>
      <c r="J457" s="61"/>
      <c r="K457" s="59"/>
      <c r="L457" s="59"/>
      <c r="M457" s="61"/>
      <c r="N457" s="318"/>
      <c r="O457" s="61"/>
      <c r="P457" s="61"/>
      <c r="Q457" s="59"/>
      <c r="R457" s="59"/>
      <c r="S457" s="62"/>
      <c r="T457" s="1055"/>
      <c r="U457" s="825"/>
      <c r="V457" s="827"/>
      <c r="W457" s="820"/>
      <c r="X457" s="820"/>
      <c r="Y457" s="821"/>
      <c r="Z457" s="820"/>
      <c r="AA457" s="820"/>
      <c r="AB457" s="820"/>
      <c r="AC457" s="820"/>
      <c r="AD457" s="820"/>
      <c r="AE457" s="820"/>
      <c r="AF457" s="822"/>
      <c r="AG457" s="823"/>
    </row>
    <row r="458" spans="1:33" ht="12.75" customHeight="1" x14ac:dyDescent="0.2">
      <c r="A458" s="1060"/>
      <c r="B458" s="1060"/>
      <c r="C458" s="1060"/>
      <c r="D458" s="60"/>
      <c r="E458" s="1060"/>
      <c r="F458" s="1060"/>
      <c r="G458" s="275"/>
      <c r="H458" s="275"/>
      <c r="I458" s="61"/>
      <c r="J458" s="61"/>
      <c r="K458" s="59"/>
      <c r="L458" s="59"/>
      <c r="M458" s="61"/>
      <c r="N458" s="318"/>
      <c r="O458" s="61"/>
      <c r="P458" s="61"/>
      <c r="Q458" s="59"/>
      <c r="R458" s="59"/>
      <c r="S458" s="62"/>
      <c r="T458" s="1055"/>
      <c r="U458" s="825"/>
      <c r="V458" s="827"/>
      <c r="W458" s="820"/>
      <c r="X458" s="820"/>
      <c r="Y458" s="821"/>
      <c r="Z458" s="820"/>
      <c r="AA458" s="820"/>
      <c r="AB458" s="820"/>
      <c r="AC458" s="820"/>
      <c r="AD458" s="820"/>
      <c r="AE458" s="820"/>
      <c r="AF458" s="822"/>
      <c r="AG458" s="823"/>
    </row>
    <row r="459" spans="1:33" ht="12.75" customHeight="1" x14ac:dyDescent="0.2">
      <c r="A459" s="1060"/>
      <c r="B459" s="1060"/>
      <c r="C459" s="1060"/>
      <c r="D459" s="60"/>
      <c r="E459" s="1060"/>
      <c r="F459" s="1060"/>
      <c r="G459" s="275"/>
      <c r="H459" s="275"/>
      <c r="I459" s="61"/>
      <c r="J459" s="61"/>
      <c r="K459" s="59"/>
      <c r="L459" s="59"/>
      <c r="M459" s="61"/>
      <c r="N459" s="318"/>
      <c r="O459" s="61"/>
      <c r="P459" s="61"/>
      <c r="Q459" s="59"/>
      <c r="R459" s="59"/>
      <c r="S459" s="62"/>
      <c r="T459" s="1055"/>
      <c r="U459" s="825"/>
      <c r="V459" s="827"/>
      <c r="W459" s="820"/>
      <c r="X459" s="820"/>
      <c r="Y459" s="821"/>
      <c r="Z459" s="820"/>
      <c r="AA459" s="820"/>
      <c r="AB459" s="820"/>
      <c r="AC459" s="820"/>
      <c r="AD459" s="820"/>
      <c r="AE459" s="820"/>
      <c r="AF459" s="822"/>
      <c r="AG459" s="823"/>
    </row>
    <row r="460" spans="1:33" ht="12.75" customHeight="1" x14ac:dyDescent="0.2">
      <c r="A460" s="1060"/>
      <c r="B460" s="1060"/>
      <c r="C460" s="1060"/>
      <c r="D460" s="60"/>
      <c r="E460" s="1060"/>
      <c r="F460" s="1060"/>
      <c r="G460" s="275"/>
      <c r="H460" s="275"/>
      <c r="I460" s="61"/>
      <c r="J460" s="61"/>
      <c r="K460" s="59"/>
      <c r="L460" s="59"/>
      <c r="M460" s="61"/>
      <c r="N460" s="318"/>
      <c r="O460" s="61"/>
      <c r="P460" s="61"/>
      <c r="Q460" s="59"/>
      <c r="R460" s="59"/>
      <c r="S460" s="62"/>
      <c r="T460" s="1055"/>
      <c r="U460" s="825"/>
      <c r="V460" s="827"/>
      <c r="W460" s="820"/>
      <c r="X460" s="820"/>
      <c r="Y460" s="821"/>
      <c r="Z460" s="820"/>
      <c r="AA460" s="820"/>
      <c r="AB460" s="820"/>
      <c r="AC460" s="820"/>
      <c r="AD460" s="820"/>
      <c r="AE460" s="820"/>
      <c r="AF460" s="822"/>
      <c r="AG460" s="823"/>
    </row>
    <row r="461" spans="1:33" ht="12.75" customHeight="1" x14ac:dyDescent="0.2">
      <c r="A461" s="1060"/>
      <c r="B461" s="1060"/>
      <c r="C461" s="1060"/>
      <c r="D461" s="60"/>
      <c r="E461" s="1060"/>
      <c r="F461" s="1060"/>
      <c r="G461" s="275"/>
      <c r="H461" s="275"/>
      <c r="I461" s="61"/>
      <c r="J461" s="61"/>
      <c r="K461" s="59"/>
      <c r="L461" s="59"/>
      <c r="M461" s="61"/>
      <c r="N461" s="318"/>
      <c r="O461" s="61"/>
      <c r="P461" s="61"/>
      <c r="Q461" s="59"/>
      <c r="R461" s="59"/>
      <c r="S461" s="62"/>
      <c r="T461" s="1055"/>
      <c r="U461" s="825"/>
      <c r="V461" s="827"/>
      <c r="W461" s="820"/>
      <c r="X461" s="820"/>
      <c r="Y461" s="821"/>
      <c r="Z461" s="820"/>
      <c r="AA461" s="820"/>
      <c r="AB461" s="820"/>
      <c r="AC461" s="820"/>
      <c r="AD461" s="820"/>
      <c r="AE461" s="820"/>
      <c r="AF461" s="822"/>
      <c r="AG461" s="823"/>
    </row>
    <row r="462" spans="1:33" ht="12.75" customHeight="1" x14ac:dyDescent="0.2">
      <c r="A462" s="1060"/>
      <c r="B462" s="1060"/>
      <c r="C462" s="1060"/>
      <c r="D462" s="60"/>
      <c r="E462" s="1060"/>
      <c r="F462" s="1060"/>
      <c r="G462" s="275"/>
      <c r="H462" s="275"/>
      <c r="I462" s="61"/>
      <c r="J462" s="61"/>
      <c r="K462" s="59"/>
      <c r="L462" s="59"/>
      <c r="M462" s="61"/>
      <c r="N462" s="318"/>
      <c r="O462" s="61"/>
      <c r="P462" s="61"/>
      <c r="Q462" s="59"/>
      <c r="R462" s="59"/>
      <c r="S462" s="62"/>
      <c r="T462" s="1055"/>
      <c r="U462" s="825"/>
      <c r="V462" s="827"/>
      <c r="W462" s="820"/>
      <c r="X462" s="820"/>
      <c r="Y462" s="821"/>
      <c r="Z462" s="820"/>
      <c r="AA462" s="820"/>
      <c r="AB462" s="820"/>
      <c r="AC462" s="820"/>
      <c r="AD462" s="820"/>
      <c r="AE462" s="820"/>
      <c r="AF462" s="822"/>
      <c r="AG462" s="823"/>
    </row>
    <row r="463" spans="1:33" ht="12.75" customHeight="1" x14ac:dyDescent="0.2">
      <c r="A463" s="1060"/>
      <c r="B463" s="1060"/>
      <c r="C463" s="1060"/>
      <c r="D463" s="60"/>
      <c r="E463" s="1060"/>
      <c r="F463" s="1060"/>
      <c r="G463" s="275"/>
      <c r="H463" s="275"/>
      <c r="I463" s="61"/>
      <c r="J463" s="61"/>
      <c r="K463" s="59"/>
      <c r="L463" s="59"/>
      <c r="M463" s="61"/>
      <c r="N463" s="318"/>
      <c r="O463" s="61"/>
      <c r="P463" s="61"/>
      <c r="Q463" s="59"/>
      <c r="R463" s="59"/>
      <c r="S463" s="62"/>
      <c r="T463" s="143"/>
      <c r="U463" s="825"/>
      <c r="V463" s="827"/>
      <c r="W463" s="820"/>
      <c r="X463" s="820"/>
      <c r="Y463" s="821"/>
      <c r="Z463" s="820"/>
      <c r="AA463" s="820"/>
      <c r="AB463" s="820"/>
      <c r="AC463" s="820"/>
      <c r="AD463" s="820"/>
      <c r="AE463" s="820"/>
      <c r="AF463" s="822"/>
      <c r="AG463" s="823"/>
    </row>
    <row r="464" spans="1:33" ht="12.75" customHeight="1" x14ac:dyDescent="0.2">
      <c r="A464" s="59"/>
      <c r="B464" s="59"/>
      <c r="C464" s="59"/>
      <c r="D464" s="60"/>
      <c r="E464" s="59"/>
      <c r="F464" s="59"/>
      <c r="G464" s="275"/>
      <c r="H464" s="275"/>
      <c r="I464" s="61"/>
      <c r="J464" s="61"/>
      <c r="K464" s="59"/>
      <c r="L464" s="59"/>
      <c r="M464" s="61"/>
      <c r="N464" s="318"/>
      <c r="O464" s="61"/>
      <c r="P464" s="61"/>
      <c r="Q464" s="59"/>
      <c r="R464" s="59"/>
      <c r="S464" s="62"/>
      <c r="T464" s="143"/>
      <c r="U464" s="825"/>
      <c r="V464" s="827"/>
      <c r="W464" s="820"/>
      <c r="X464" s="820"/>
      <c r="Y464" s="821"/>
      <c r="Z464" s="820"/>
      <c r="AA464" s="820"/>
      <c r="AB464" s="820"/>
      <c r="AC464" s="820"/>
      <c r="AD464" s="820"/>
      <c r="AE464" s="820"/>
      <c r="AF464" s="822"/>
      <c r="AG464" s="823"/>
    </row>
    <row r="465" spans="1:33" ht="12.75" customHeight="1" x14ac:dyDescent="0.2">
      <c r="A465" s="59"/>
      <c r="B465" s="59"/>
      <c r="C465" s="59"/>
      <c r="D465" s="60"/>
      <c r="E465" s="59"/>
      <c r="F465" s="59"/>
      <c r="G465" s="275"/>
      <c r="H465" s="275"/>
      <c r="I465" s="61"/>
      <c r="J465" s="61"/>
      <c r="K465" s="59"/>
      <c r="L465" s="59"/>
      <c r="M465" s="61"/>
      <c r="N465" s="318"/>
      <c r="O465" s="61"/>
      <c r="P465" s="61"/>
      <c r="Q465" s="59"/>
      <c r="R465" s="59"/>
      <c r="S465" s="62"/>
      <c r="T465" s="143"/>
      <c r="U465" s="825"/>
      <c r="V465" s="827"/>
      <c r="W465" s="820"/>
      <c r="X465" s="820"/>
      <c r="Y465" s="821"/>
      <c r="Z465" s="820"/>
      <c r="AA465" s="820"/>
      <c r="AB465" s="820"/>
      <c r="AC465" s="820"/>
      <c r="AD465" s="820"/>
      <c r="AE465" s="820"/>
      <c r="AF465" s="822"/>
      <c r="AG465" s="823"/>
    </row>
    <row r="466" spans="1:33" ht="12.75" customHeight="1" x14ac:dyDescent="0.2">
      <c r="A466" s="1060"/>
      <c r="B466" s="1060"/>
      <c r="C466" s="1060"/>
      <c r="D466" s="60"/>
      <c r="E466" s="1060"/>
      <c r="F466" s="1060"/>
      <c r="G466" s="275"/>
      <c r="H466" s="275"/>
      <c r="I466" s="61"/>
      <c r="J466" s="61"/>
      <c r="K466" s="59"/>
      <c r="L466" s="59"/>
      <c r="M466" s="61"/>
      <c r="N466" s="318"/>
      <c r="O466" s="61"/>
      <c r="P466" s="61"/>
      <c r="Q466" s="59"/>
      <c r="R466" s="59"/>
      <c r="S466" s="62"/>
      <c r="T466" s="1055"/>
      <c r="U466" s="825"/>
      <c r="V466" s="827"/>
      <c r="W466" s="820"/>
      <c r="X466" s="820"/>
      <c r="Y466" s="821"/>
      <c r="Z466" s="820"/>
      <c r="AA466" s="820"/>
      <c r="AB466" s="820"/>
      <c r="AC466" s="820"/>
      <c r="AD466" s="820"/>
      <c r="AE466" s="820"/>
      <c r="AF466" s="822"/>
      <c r="AG466" s="823"/>
    </row>
    <row r="467" spans="1:33" ht="12.75" customHeight="1" x14ac:dyDescent="0.2">
      <c r="A467" s="1060"/>
      <c r="B467" s="1060"/>
      <c r="C467" s="1060"/>
      <c r="D467" s="60"/>
      <c r="E467" s="1060"/>
      <c r="F467" s="1060"/>
      <c r="G467" s="275"/>
      <c r="H467" s="275"/>
      <c r="I467" s="61"/>
      <c r="J467" s="61"/>
      <c r="K467" s="59"/>
      <c r="L467" s="59"/>
      <c r="M467" s="61"/>
      <c r="N467" s="318"/>
      <c r="O467" s="61"/>
      <c r="P467" s="61"/>
      <c r="Q467" s="59"/>
      <c r="R467" s="59"/>
      <c r="S467" s="62"/>
      <c r="T467" s="1055"/>
      <c r="U467" s="825"/>
      <c r="V467" s="827"/>
      <c r="W467" s="820"/>
      <c r="X467" s="820"/>
      <c r="Y467" s="821"/>
      <c r="Z467" s="820"/>
      <c r="AA467" s="820"/>
      <c r="AB467" s="820"/>
      <c r="AC467" s="820"/>
      <c r="AD467" s="820"/>
      <c r="AE467" s="820"/>
      <c r="AF467" s="822"/>
      <c r="AG467" s="823"/>
    </row>
    <row r="468" spans="1:33" ht="12.75" customHeight="1" x14ac:dyDescent="0.2">
      <c r="A468" s="1060"/>
      <c r="B468" s="1060"/>
      <c r="C468" s="1060"/>
      <c r="D468" s="60"/>
      <c r="E468" s="1060"/>
      <c r="F468" s="1060"/>
      <c r="G468" s="275"/>
      <c r="H468" s="275"/>
      <c r="I468" s="61"/>
      <c r="J468" s="61"/>
      <c r="K468" s="59"/>
      <c r="L468" s="59"/>
      <c r="M468" s="61"/>
      <c r="N468" s="318"/>
      <c r="O468" s="61"/>
      <c r="P468" s="61"/>
      <c r="Q468" s="59"/>
      <c r="R468" s="59"/>
      <c r="S468" s="62"/>
      <c r="T468" s="1055"/>
      <c r="U468" s="825"/>
      <c r="V468" s="827"/>
      <c r="W468" s="820"/>
      <c r="X468" s="820"/>
      <c r="Y468" s="821"/>
      <c r="Z468" s="820"/>
      <c r="AA468" s="820"/>
      <c r="AB468" s="820"/>
      <c r="AC468" s="820"/>
      <c r="AD468" s="820"/>
      <c r="AE468" s="820"/>
      <c r="AF468" s="822"/>
      <c r="AG468" s="823"/>
    </row>
    <row r="469" spans="1:33" ht="12.75" customHeight="1" x14ac:dyDescent="0.2">
      <c r="A469" s="59"/>
      <c r="B469" s="59"/>
      <c r="C469" s="59"/>
      <c r="D469" s="60"/>
      <c r="E469" s="59"/>
      <c r="F469" s="59"/>
      <c r="G469" s="275"/>
      <c r="H469" s="275"/>
      <c r="I469" s="61"/>
      <c r="J469" s="61"/>
      <c r="K469" s="59"/>
      <c r="L469" s="59"/>
      <c r="M469" s="61"/>
      <c r="N469" s="318"/>
      <c r="O469" s="61"/>
      <c r="P469" s="61"/>
      <c r="Q469" s="59"/>
      <c r="R469" s="59"/>
      <c r="S469" s="62"/>
      <c r="T469" s="143"/>
      <c r="U469" s="825"/>
      <c r="V469" s="827"/>
      <c r="W469" s="820"/>
      <c r="X469" s="820"/>
      <c r="Y469" s="821"/>
      <c r="Z469" s="820"/>
      <c r="AA469" s="820"/>
      <c r="AB469" s="820"/>
      <c r="AC469" s="820"/>
      <c r="AD469" s="820"/>
      <c r="AE469" s="820"/>
      <c r="AF469" s="822"/>
      <c r="AG469" s="823"/>
    </row>
    <row r="470" spans="1:33" ht="12.75" customHeight="1" x14ac:dyDescent="0.2">
      <c r="A470" s="59"/>
      <c r="B470" s="59"/>
      <c r="C470" s="59"/>
      <c r="D470" s="60"/>
      <c r="E470" s="59"/>
      <c r="F470" s="59"/>
      <c r="G470" s="275"/>
      <c r="H470" s="275"/>
      <c r="I470" s="61"/>
      <c r="J470" s="61"/>
      <c r="K470" s="59"/>
      <c r="L470" s="59"/>
      <c r="M470" s="61"/>
      <c r="N470" s="318"/>
      <c r="O470" s="61"/>
      <c r="P470" s="61"/>
      <c r="Q470" s="59"/>
      <c r="R470" s="59"/>
      <c r="S470" s="62"/>
      <c r="T470" s="143"/>
      <c r="U470" s="825"/>
      <c r="V470" s="827"/>
      <c r="W470" s="820"/>
      <c r="X470" s="820"/>
      <c r="Y470" s="821"/>
      <c r="Z470" s="820"/>
      <c r="AA470" s="820"/>
      <c r="AB470" s="820"/>
      <c r="AC470" s="820"/>
      <c r="AD470" s="820"/>
      <c r="AE470" s="820"/>
      <c r="AF470" s="822"/>
      <c r="AG470" s="823"/>
    </row>
    <row r="471" spans="1:33" ht="12.75" customHeight="1" x14ac:dyDescent="0.2">
      <c r="A471" s="59"/>
      <c r="B471" s="59"/>
      <c r="C471" s="59"/>
      <c r="D471" s="60"/>
      <c r="E471" s="59"/>
      <c r="F471" s="59"/>
      <c r="G471" s="275"/>
      <c r="H471" s="275"/>
      <c r="I471" s="61"/>
      <c r="J471" s="61"/>
      <c r="K471" s="59"/>
      <c r="L471" s="59"/>
      <c r="M471" s="61"/>
      <c r="N471" s="318"/>
      <c r="O471" s="61"/>
      <c r="P471" s="61"/>
      <c r="Q471" s="59"/>
      <c r="R471" s="59"/>
      <c r="S471" s="62"/>
      <c r="T471" s="143"/>
      <c r="U471" s="825"/>
      <c r="V471" s="827"/>
      <c r="W471" s="820"/>
      <c r="X471" s="820"/>
      <c r="Y471" s="821"/>
      <c r="Z471" s="820"/>
      <c r="AA471" s="820"/>
      <c r="AB471" s="820"/>
      <c r="AC471" s="820"/>
      <c r="AD471" s="820"/>
      <c r="AE471" s="820"/>
      <c r="AF471" s="822"/>
      <c r="AG471" s="823"/>
    </row>
    <row r="472" spans="1:33" ht="12.75" customHeight="1" x14ac:dyDescent="0.2">
      <c r="A472" s="59"/>
      <c r="B472" s="59"/>
      <c r="C472" s="59"/>
      <c r="D472" s="60"/>
      <c r="E472" s="59"/>
      <c r="F472" s="59"/>
      <c r="G472" s="275"/>
      <c r="H472" s="275"/>
      <c r="I472" s="61"/>
      <c r="J472" s="61"/>
      <c r="K472" s="59"/>
      <c r="L472" s="59"/>
      <c r="M472" s="61"/>
      <c r="N472" s="318"/>
      <c r="O472" s="61"/>
      <c r="P472" s="61"/>
      <c r="Q472" s="59"/>
      <c r="R472" s="59"/>
      <c r="S472" s="62"/>
      <c r="T472" s="143"/>
      <c r="U472" s="825"/>
      <c r="V472" s="827"/>
      <c r="W472" s="820"/>
      <c r="X472" s="820"/>
      <c r="Y472" s="821"/>
      <c r="Z472" s="820"/>
      <c r="AA472" s="820"/>
      <c r="AB472" s="820"/>
      <c r="AC472" s="820"/>
      <c r="AD472" s="820"/>
      <c r="AE472" s="820"/>
      <c r="AF472" s="822"/>
      <c r="AG472" s="823"/>
    </row>
    <row r="473" spans="1:33" ht="12.75" customHeight="1" x14ac:dyDescent="0.2">
      <c r="A473" s="59"/>
      <c r="B473" s="59"/>
      <c r="C473" s="59"/>
      <c r="D473" s="60"/>
      <c r="E473" s="59"/>
      <c r="F473" s="59"/>
      <c r="G473" s="275"/>
      <c r="H473" s="275"/>
      <c r="I473" s="61"/>
      <c r="J473" s="61"/>
      <c r="K473" s="59"/>
      <c r="L473" s="59"/>
      <c r="M473" s="61"/>
      <c r="N473" s="318"/>
      <c r="O473" s="61"/>
      <c r="P473" s="61"/>
      <c r="Q473" s="59"/>
      <c r="R473" s="59"/>
      <c r="S473" s="62"/>
      <c r="T473" s="143"/>
      <c r="U473" s="825"/>
      <c r="V473" s="827"/>
      <c r="W473" s="820"/>
      <c r="X473" s="820"/>
      <c r="Y473" s="821"/>
      <c r="Z473" s="820"/>
      <c r="AA473" s="820"/>
      <c r="AB473" s="820"/>
      <c r="AC473" s="820"/>
      <c r="AD473" s="820"/>
      <c r="AE473" s="820"/>
      <c r="AF473" s="822"/>
      <c r="AG473" s="823"/>
    </row>
    <row r="474" spans="1:33" ht="12.75" customHeight="1" x14ac:dyDescent="0.2">
      <c r="A474" s="59"/>
      <c r="B474" s="59"/>
      <c r="C474" s="59"/>
      <c r="D474" s="60"/>
      <c r="E474" s="59"/>
      <c r="F474" s="59"/>
      <c r="G474" s="275"/>
      <c r="H474" s="275"/>
      <c r="I474" s="61"/>
      <c r="J474" s="61"/>
      <c r="K474" s="59"/>
      <c r="L474" s="59"/>
      <c r="M474" s="61"/>
      <c r="N474" s="318"/>
      <c r="O474" s="61"/>
      <c r="P474" s="61"/>
      <c r="Q474" s="59"/>
      <c r="R474" s="59"/>
      <c r="S474" s="62"/>
      <c r="T474" s="143"/>
      <c r="U474" s="825"/>
      <c r="V474" s="827"/>
      <c r="W474" s="820"/>
      <c r="X474" s="820"/>
      <c r="Y474" s="821"/>
      <c r="Z474" s="820"/>
      <c r="AA474" s="820"/>
      <c r="AB474" s="820"/>
      <c r="AC474" s="820"/>
      <c r="AD474" s="820"/>
      <c r="AE474" s="820"/>
      <c r="AF474" s="822"/>
      <c r="AG474" s="823"/>
    </row>
    <row r="475" spans="1:33" ht="12.75" customHeight="1" x14ac:dyDescent="0.2">
      <c r="A475" s="59"/>
      <c r="B475" s="59"/>
      <c r="C475" s="59"/>
      <c r="D475" s="60"/>
      <c r="E475" s="59"/>
      <c r="F475" s="59"/>
      <c r="G475" s="275"/>
      <c r="H475" s="275"/>
      <c r="I475" s="61"/>
      <c r="J475" s="61"/>
      <c r="K475" s="59"/>
      <c r="L475" s="59"/>
      <c r="M475" s="61"/>
      <c r="N475" s="318"/>
      <c r="O475" s="61"/>
      <c r="P475" s="61"/>
      <c r="Q475" s="59"/>
      <c r="R475" s="59"/>
      <c r="S475" s="62"/>
      <c r="T475" s="143"/>
      <c r="U475" s="825"/>
      <c r="V475" s="827"/>
      <c r="W475" s="820"/>
      <c r="X475" s="820"/>
      <c r="Y475" s="821"/>
      <c r="Z475" s="820"/>
      <c r="AA475" s="820"/>
      <c r="AB475" s="820"/>
      <c r="AC475" s="820"/>
      <c r="AD475" s="820"/>
      <c r="AE475" s="820"/>
      <c r="AF475" s="822"/>
      <c r="AG475" s="823"/>
    </row>
    <row r="476" spans="1:33" ht="12.75" customHeight="1" x14ac:dyDescent="0.2">
      <c r="A476" s="1060"/>
      <c r="B476" s="1060"/>
      <c r="C476" s="1060"/>
      <c r="D476" s="60"/>
      <c r="E476" s="1060"/>
      <c r="F476" s="1060"/>
      <c r="G476" s="275"/>
      <c r="H476" s="275"/>
      <c r="I476" s="61"/>
      <c r="J476" s="61"/>
      <c r="K476" s="59"/>
      <c r="L476" s="59"/>
      <c r="M476" s="61"/>
      <c r="N476" s="318"/>
      <c r="O476" s="61"/>
      <c r="P476" s="61"/>
      <c r="Q476" s="59"/>
      <c r="R476" s="59"/>
      <c r="S476" s="62"/>
      <c r="T476" s="1055"/>
      <c r="U476" s="825"/>
      <c r="V476" s="827"/>
      <c r="W476" s="820"/>
      <c r="X476" s="820"/>
      <c r="Y476" s="821"/>
      <c r="Z476" s="820"/>
      <c r="AA476" s="820"/>
      <c r="AB476" s="820"/>
      <c r="AC476" s="820"/>
      <c r="AD476" s="820"/>
      <c r="AE476" s="820"/>
      <c r="AF476" s="822"/>
      <c r="AG476" s="823"/>
    </row>
    <row r="477" spans="1:33" ht="12.75" customHeight="1" x14ac:dyDescent="0.2">
      <c r="A477" s="1060"/>
      <c r="B477" s="1060"/>
      <c r="C477" s="1060"/>
      <c r="D477" s="60"/>
      <c r="E477" s="1060"/>
      <c r="F477" s="1060"/>
      <c r="G477" s="275"/>
      <c r="H477" s="275"/>
      <c r="I477" s="61"/>
      <c r="J477" s="61"/>
      <c r="K477" s="59"/>
      <c r="L477" s="59"/>
      <c r="M477" s="61"/>
      <c r="N477" s="318"/>
      <c r="O477" s="61"/>
      <c r="P477" s="61"/>
      <c r="Q477" s="59"/>
      <c r="R477" s="59"/>
      <c r="S477" s="62"/>
      <c r="T477" s="143"/>
      <c r="U477" s="825"/>
      <c r="V477" s="827"/>
      <c r="W477" s="820"/>
      <c r="X477" s="820"/>
      <c r="Y477" s="821"/>
      <c r="Z477" s="820"/>
      <c r="AA477" s="820"/>
      <c r="AB477" s="820"/>
      <c r="AC477" s="820"/>
      <c r="AD477" s="820"/>
      <c r="AE477" s="820"/>
      <c r="AF477" s="822"/>
      <c r="AG477" s="823"/>
    </row>
    <row r="478" spans="1:33" ht="12.75" customHeight="1" x14ac:dyDescent="0.2">
      <c r="A478" s="1060"/>
      <c r="B478" s="1060"/>
      <c r="C478" s="1060"/>
      <c r="D478" s="60"/>
      <c r="E478" s="1060"/>
      <c r="F478" s="1060"/>
      <c r="G478" s="275"/>
      <c r="H478" s="275"/>
      <c r="I478" s="61"/>
      <c r="J478" s="61"/>
      <c r="K478" s="59"/>
      <c r="L478" s="59"/>
      <c r="M478" s="61"/>
      <c r="N478" s="318"/>
      <c r="O478" s="61"/>
      <c r="P478" s="61"/>
      <c r="Q478" s="59"/>
      <c r="R478" s="59"/>
      <c r="S478" s="62"/>
      <c r="T478" s="143"/>
      <c r="U478" s="825"/>
      <c r="V478" s="827"/>
      <c r="W478" s="820"/>
      <c r="X478" s="820"/>
      <c r="Y478" s="821"/>
      <c r="Z478" s="820"/>
      <c r="AA478" s="820"/>
      <c r="AB478" s="820"/>
      <c r="AC478" s="820"/>
      <c r="AD478" s="820"/>
      <c r="AE478" s="820"/>
      <c r="AF478" s="822"/>
      <c r="AG478" s="823"/>
    </row>
    <row r="479" spans="1:33" ht="12.75" customHeight="1" x14ac:dyDescent="0.2">
      <c r="A479" s="1060"/>
      <c r="B479" s="1060"/>
      <c r="C479" s="1060"/>
      <c r="D479" s="60"/>
      <c r="E479" s="1060"/>
      <c r="F479" s="1060"/>
      <c r="G479" s="275"/>
      <c r="H479" s="275"/>
      <c r="I479" s="61"/>
      <c r="J479" s="61"/>
      <c r="K479" s="59"/>
      <c r="L479" s="59"/>
      <c r="M479" s="61"/>
      <c r="N479" s="318"/>
      <c r="O479" s="61"/>
      <c r="P479" s="61"/>
      <c r="Q479" s="59"/>
      <c r="R479" s="59"/>
      <c r="S479" s="62"/>
      <c r="T479" s="143"/>
      <c r="U479" s="825"/>
      <c r="V479" s="827"/>
      <c r="W479" s="820"/>
      <c r="X479" s="820"/>
      <c r="Y479" s="821"/>
      <c r="Z479" s="820"/>
      <c r="AA479" s="820"/>
      <c r="AB479" s="820"/>
      <c r="AC479" s="820"/>
      <c r="AD479" s="820"/>
      <c r="AE479" s="820"/>
      <c r="AF479" s="822"/>
      <c r="AG479" s="823"/>
    </row>
    <row r="480" spans="1:33" ht="12.75" customHeight="1" x14ac:dyDescent="0.2">
      <c r="A480" s="1060"/>
      <c r="B480" s="1060"/>
      <c r="C480" s="1060"/>
      <c r="D480" s="60"/>
      <c r="E480" s="1060"/>
      <c r="F480" s="1060"/>
      <c r="G480" s="275"/>
      <c r="H480" s="275"/>
      <c r="I480" s="61"/>
      <c r="J480" s="61"/>
      <c r="K480" s="59"/>
      <c r="L480" s="59"/>
      <c r="M480" s="61"/>
      <c r="N480" s="318"/>
      <c r="O480" s="61"/>
      <c r="P480" s="61"/>
      <c r="Q480" s="59"/>
      <c r="R480" s="59"/>
      <c r="S480" s="62"/>
      <c r="T480" s="143"/>
      <c r="U480" s="825"/>
      <c r="V480" s="827"/>
      <c r="W480" s="820"/>
      <c r="X480" s="820"/>
      <c r="Y480" s="821"/>
      <c r="Z480" s="820"/>
      <c r="AA480" s="820"/>
      <c r="AB480" s="820"/>
      <c r="AC480" s="820"/>
      <c r="AD480" s="820"/>
      <c r="AE480" s="820"/>
      <c r="AF480" s="822"/>
      <c r="AG480" s="823"/>
    </row>
    <row r="481" spans="1:33" ht="12.75" customHeight="1" x14ac:dyDescent="0.2">
      <c r="A481" s="1060"/>
      <c r="B481" s="1060"/>
      <c r="C481" s="1060"/>
      <c r="D481" s="60"/>
      <c r="E481" s="1060"/>
      <c r="F481" s="1060"/>
      <c r="G481" s="275"/>
      <c r="H481" s="275"/>
      <c r="I481" s="61"/>
      <c r="J481" s="61"/>
      <c r="K481" s="59"/>
      <c r="L481" s="59"/>
      <c r="M481" s="61"/>
      <c r="N481" s="318"/>
      <c r="O481" s="61"/>
      <c r="P481" s="61"/>
      <c r="Q481" s="59"/>
      <c r="R481" s="59"/>
      <c r="S481" s="62"/>
      <c r="T481" s="143"/>
      <c r="U481" s="825"/>
      <c r="V481" s="827"/>
      <c r="W481" s="820"/>
      <c r="X481" s="820"/>
      <c r="Y481" s="821"/>
      <c r="Z481" s="820"/>
      <c r="AA481" s="820"/>
      <c r="AB481" s="820"/>
      <c r="AC481" s="820"/>
      <c r="AD481" s="820"/>
      <c r="AE481" s="820"/>
      <c r="AF481" s="822"/>
      <c r="AG481" s="823"/>
    </row>
    <row r="482" spans="1:33" ht="12.75" customHeight="1" x14ac:dyDescent="0.2">
      <c r="A482" s="59"/>
      <c r="B482" s="59"/>
      <c r="C482" s="59"/>
      <c r="D482" s="60"/>
      <c r="E482" s="59"/>
      <c r="F482" s="59"/>
      <c r="G482" s="275"/>
      <c r="H482" s="275"/>
      <c r="I482" s="61"/>
      <c r="J482" s="61"/>
      <c r="K482" s="59"/>
      <c r="L482" s="59"/>
      <c r="M482" s="61"/>
      <c r="N482" s="318"/>
      <c r="O482" s="61"/>
      <c r="P482" s="61"/>
      <c r="Q482" s="59"/>
      <c r="R482" s="59"/>
      <c r="S482" s="62"/>
      <c r="T482" s="143"/>
      <c r="U482" s="825"/>
      <c r="V482" s="827"/>
      <c r="W482" s="820"/>
      <c r="X482" s="820"/>
      <c r="Y482" s="821"/>
      <c r="Z482" s="820"/>
      <c r="AA482" s="820"/>
      <c r="AB482" s="820"/>
      <c r="AC482" s="820"/>
      <c r="AD482" s="820"/>
      <c r="AE482" s="820"/>
      <c r="AF482" s="822"/>
      <c r="AG482" s="823"/>
    </row>
    <row r="483" spans="1:33" ht="12.75" customHeight="1" x14ac:dyDescent="0.2">
      <c r="A483" s="1060"/>
      <c r="B483" s="1060"/>
      <c r="C483" s="1060"/>
      <c r="D483" s="60"/>
      <c r="E483" s="1060"/>
      <c r="F483" s="1060"/>
      <c r="G483" s="275"/>
      <c r="H483" s="275"/>
      <c r="I483" s="61"/>
      <c r="J483" s="61"/>
      <c r="K483" s="59"/>
      <c r="L483" s="59"/>
      <c r="M483" s="61"/>
      <c r="N483" s="318"/>
      <c r="O483" s="61"/>
      <c r="P483" s="61"/>
      <c r="Q483" s="59"/>
      <c r="R483" s="59"/>
      <c r="S483" s="62"/>
      <c r="T483" s="1055"/>
      <c r="U483" s="825"/>
      <c r="V483" s="827"/>
      <c r="W483" s="820"/>
      <c r="X483" s="820"/>
      <c r="Y483" s="821"/>
      <c r="Z483" s="820"/>
      <c r="AA483" s="820"/>
      <c r="AB483" s="820"/>
      <c r="AC483" s="820"/>
      <c r="AD483" s="820"/>
      <c r="AE483" s="820"/>
      <c r="AF483" s="822"/>
      <c r="AG483" s="823"/>
    </row>
    <row r="484" spans="1:33" ht="12.75" customHeight="1" x14ac:dyDescent="0.2">
      <c r="A484" s="59"/>
      <c r="B484" s="59"/>
      <c r="C484" s="59"/>
      <c r="D484" s="60"/>
      <c r="E484" s="59"/>
      <c r="F484" s="59"/>
      <c r="G484" s="275"/>
      <c r="H484" s="275"/>
      <c r="I484" s="61"/>
      <c r="J484" s="61"/>
      <c r="K484" s="59"/>
      <c r="L484" s="59"/>
      <c r="M484" s="61"/>
      <c r="N484" s="318"/>
      <c r="O484" s="61"/>
      <c r="P484" s="61"/>
      <c r="Q484" s="59"/>
      <c r="R484" s="59"/>
      <c r="S484" s="62"/>
      <c r="T484" s="143"/>
      <c r="U484" s="825"/>
      <c r="V484" s="827"/>
      <c r="W484" s="820"/>
      <c r="X484" s="820"/>
      <c r="Y484" s="821"/>
      <c r="Z484" s="820"/>
      <c r="AA484" s="820"/>
      <c r="AB484" s="820"/>
      <c r="AC484" s="820"/>
      <c r="AD484" s="820"/>
      <c r="AE484" s="820"/>
      <c r="AF484" s="822"/>
      <c r="AG484" s="823"/>
    </row>
    <row r="485" spans="1:33" ht="12.75" customHeight="1" x14ac:dyDescent="0.2">
      <c r="A485" s="59"/>
      <c r="B485" s="59"/>
      <c r="C485" s="59"/>
      <c r="D485" s="60"/>
      <c r="E485" s="59"/>
      <c r="F485" s="59"/>
      <c r="G485" s="275"/>
      <c r="H485" s="275"/>
      <c r="I485" s="61"/>
      <c r="J485" s="61"/>
      <c r="K485" s="59"/>
      <c r="L485" s="59"/>
      <c r="M485" s="61"/>
      <c r="N485" s="318"/>
      <c r="O485" s="61"/>
      <c r="P485" s="61"/>
      <c r="Q485" s="59"/>
      <c r="R485" s="59"/>
      <c r="S485" s="62"/>
      <c r="T485" s="143"/>
      <c r="U485" s="825"/>
      <c r="V485" s="827"/>
      <c r="W485" s="820"/>
      <c r="X485" s="820"/>
      <c r="Y485" s="821"/>
      <c r="Z485" s="820"/>
      <c r="AA485" s="820"/>
      <c r="AB485" s="820"/>
      <c r="AC485" s="820"/>
      <c r="AD485" s="820"/>
      <c r="AE485" s="820"/>
      <c r="AF485" s="822"/>
      <c r="AG485" s="823"/>
    </row>
    <row r="486" spans="1:33" ht="12.75" customHeight="1" x14ac:dyDescent="0.2">
      <c r="A486" s="1060"/>
      <c r="B486" s="1060"/>
      <c r="C486" s="1060"/>
      <c r="D486" s="60"/>
      <c r="E486" s="1060"/>
      <c r="F486" s="1060"/>
      <c r="G486" s="275"/>
      <c r="H486" s="275"/>
      <c r="I486" s="61"/>
      <c r="J486" s="61"/>
      <c r="K486" s="59"/>
      <c r="L486" s="59"/>
      <c r="M486" s="61"/>
      <c r="N486" s="318"/>
      <c r="O486" s="61"/>
      <c r="P486" s="61"/>
      <c r="Q486" s="59"/>
      <c r="R486" s="59"/>
      <c r="S486" s="62"/>
      <c r="T486" s="143"/>
      <c r="U486" s="825"/>
      <c r="V486" s="827"/>
      <c r="W486" s="820"/>
      <c r="X486" s="820"/>
      <c r="Y486" s="821"/>
      <c r="Z486" s="820"/>
      <c r="AA486" s="820"/>
      <c r="AB486" s="820"/>
      <c r="AC486" s="820"/>
      <c r="AD486" s="820"/>
      <c r="AE486" s="820"/>
      <c r="AF486" s="822"/>
      <c r="AG486" s="823"/>
    </row>
    <row r="487" spans="1:33" ht="12.75" customHeight="1" x14ac:dyDescent="0.2">
      <c r="A487" s="59"/>
      <c r="B487" s="59"/>
      <c r="C487" s="59"/>
      <c r="D487" s="60"/>
      <c r="E487" s="59"/>
      <c r="F487" s="59"/>
      <c r="G487" s="275"/>
      <c r="H487" s="275"/>
      <c r="I487" s="61"/>
      <c r="J487" s="61"/>
      <c r="K487" s="59"/>
      <c r="L487" s="59"/>
      <c r="M487" s="61"/>
      <c r="N487" s="318"/>
      <c r="O487" s="61"/>
      <c r="P487" s="61"/>
      <c r="Q487" s="59"/>
      <c r="R487" s="59"/>
      <c r="S487" s="62"/>
      <c r="T487" s="143"/>
      <c r="U487" s="825"/>
      <c r="V487" s="827"/>
      <c r="W487" s="820"/>
      <c r="X487" s="820"/>
      <c r="Y487" s="821"/>
      <c r="Z487" s="820"/>
      <c r="AA487" s="820"/>
      <c r="AB487" s="820"/>
      <c r="AC487" s="820"/>
      <c r="AD487" s="820"/>
      <c r="AE487" s="820"/>
      <c r="AF487" s="822"/>
      <c r="AG487" s="823"/>
    </row>
    <row r="488" spans="1:33" ht="12.75" customHeight="1" x14ac:dyDescent="0.2">
      <c r="A488" s="1060"/>
      <c r="B488" s="1060"/>
      <c r="C488" s="1060"/>
      <c r="D488" s="60"/>
      <c r="E488" s="1060"/>
      <c r="F488" s="1060"/>
      <c r="G488" s="275"/>
      <c r="H488" s="275"/>
      <c r="I488" s="61"/>
      <c r="J488" s="61"/>
      <c r="K488" s="59"/>
      <c r="L488" s="59"/>
      <c r="M488" s="61"/>
      <c r="N488" s="318"/>
      <c r="O488" s="61"/>
      <c r="P488" s="61"/>
      <c r="Q488" s="59"/>
      <c r="R488" s="59"/>
      <c r="S488" s="62"/>
      <c r="T488" s="143"/>
      <c r="U488" s="825"/>
      <c r="V488" s="827"/>
      <c r="W488" s="820"/>
      <c r="X488" s="820"/>
      <c r="Y488" s="821"/>
      <c r="Z488" s="820"/>
      <c r="AA488" s="820"/>
      <c r="AB488" s="820"/>
      <c r="AC488" s="820"/>
      <c r="AD488" s="820"/>
      <c r="AE488" s="820"/>
      <c r="AF488" s="822"/>
      <c r="AG488" s="823"/>
    </row>
    <row r="489" spans="1:33" ht="12.75" customHeight="1" x14ac:dyDescent="0.2">
      <c r="A489" s="1060"/>
      <c r="B489" s="1060"/>
      <c r="C489" s="1060"/>
      <c r="D489" s="60"/>
      <c r="E489" s="1060"/>
      <c r="F489" s="1060"/>
      <c r="G489" s="275"/>
      <c r="H489" s="275"/>
      <c r="I489" s="61"/>
      <c r="J489" s="61"/>
      <c r="K489" s="59"/>
      <c r="L489" s="59"/>
      <c r="M489" s="61"/>
      <c r="N489" s="318"/>
      <c r="O489" s="61"/>
      <c r="P489" s="61"/>
      <c r="Q489" s="59"/>
      <c r="R489" s="59"/>
      <c r="S489" s="62"/>
      <c r="T489" s="143"/>
      <c r="U489" s="825"/>
      <c r="V489" s="827"/>
      <c r="W489" s="820"/>
      <c r="X489" s="820"/>
      <c r="Y489" s="821"/>
      <c r="Z489" s="820"/>
      <c r="AA489" s="820"/>
      <c r="AB489" s="820"/>
      <c r="AC489" s="820"/>
      <c r="AD489" s="820"/>
      <c r="AE489" s="820"/>
      <c r="AF489" s="822"/>
      <c r="AG489" s="823"/>
    </row>
    <row r="490" spans="1:33" ht="12.75" customHeight="1" x14ac:dyDescent="0.2">
      <c r="A490" s="1060"/>
      <c r="B490" s="1060"/>
      <c r="C490" s="1060"/>
      <c r="D490" s="60"/>
      <c r="E490" s="1060"/>
      <c r="F490" s="1060"/>
      <c r="G490" s="275"/>
      <c r="H490" s="275"/>
      <c r="I490" s="61"/>
      <c r="J490" s="61"/>
      <c r="K490" s="59"/>
      <c r="L490" s="59"/>
      <c r="M490" s="61"/>
      <c r="N490" s="318"/>
      <c r="O490" s="61"/>
      <c r="P490" s="61"/>
      <c r="Q490" s="59"/>
      <c r="R490" s="59"/>
      <c r="S490" s="62"/>
      <c r="T490" s="143"/>
      <c r="U490" s="825"/>
      <c r="V490" s="827"/>
      <c r="W490" s="820"/>
      <c r="X490" s="820"/>
      <c r="Y490" s="821"/>
      <c r="Z490" s="820"/>
      <c r="AA490" s="820"/>
      <c r="AB490" s="820"/>
      <c r="AC490" s="820"/>
      <c r="AD490" s="820"/>
      <c r="AE490" s="820"/>
      <c r="AF490" s="822"/>
      <c r="AG490" s="823"/>
    </row>
    <row r="491" spans="1:33" ht="12.75" customHeight="1" x14ac:dyDescent="0.2">
      <c r="A491" s="59"/>
      <c r="B491" s="59"/>
      <c r="C491" s="59"/>
      <c r="D491" s="60"/>
      <c r="E491" s="59"/>
      <c r="F491" s="59"/>
      <c r="G491" s="275"/>
      <c r="H491" s="275"/>
      <c r="I491" s="61"/>
      <c r="J491" s="61"/>
      <c r="K491" s="59"/>
      <c r="L491" s="59"/>
      <c r="M491" s="61"/>
      <c r="N491" s="318"/>
      <c r="O491" s="61"/>
      <c r="P491" s="61"/>
      <c r="Q491" s="59"/>
      <c r="R491" s="59"/>
      <c r="S491" s="62"/>
      <c r="T491" s="143"/>
      <c r="U491" s="825"/>
      <c r="V491" s="827"/>
      <c r="W491" s="820"/>
      <c r="X491" s="820"/>
      <c r="Y491" s="821"/>
      <c r="Z491" s="820"/>
      <c r="AA491" s="820"/>
      <c r="AB491" s="820"/>
      <c r="AC491" s="820"/>
      <c r="AD491" s="820"/>
      <c r="AE491" s="820"/>
      <c r="AF491" s="822"/>
      <c r="AG491" s="823"/>
    </row>
    <row r="492" spans="1:33" ht="12.75" customHeight="1" x14ac:dyDescent="0.2">
      <c r="A492" s="59"/>
      <c r="B492" s="59"/>
      <c r="C492" s="59"/>
      <c r="D492" s="60"/>
      <c r="E492" s="59"/>
      <c r="F492" s="59"/>
      <c r="G492" s="275"/>
      <c r="H492" s="275"/>
      <c r="I492" s="61"/>
      <c r="J492" s="61"/>
      <c r="K492" s="59"/>
      <c r="L492" s="59"/>
      <c r="M492" s="61"/>
      <c r="N492" s="318"/>
      <c r="O492" s="61"/>
      <c r="P492" s="61"/>
      <c r="Q492" s="59"/>
      <c r="R492" s="59"/>
      <c r="S492" s="62"/>
      <c r="T492" s="143"/>
      <c r="U492" s="825"/>
      <c r="V492" s="827"/>
      <c r="W492" s="820"/>
      <c r="X492" s="820"/>
      <c r="Y492" s="821"/>
      <c r="Z492" s="820"/>
      <c r="AA492" s="820"/>
      <c r="AB492" s="820"/>
      <c r="AC492" s="820"/>
      <c r="AD492" s="820"/>
      <c r="AE492" s="820"/>
      <c r="AF492" s="822"/>
      <c r="AG492" s="823"/>
    </row>
    <row r="493" spans="1:33" ht="12.75" customHeight="1" x14ac:dyDescent="0.2">
      <c r="A493" s="1060"/>
      <c r="B493" s="1060"/>
      <c r="C493" s="1060"/>
      <c r="D493" s="60"/>
      <c r="E493" s="1060"/>
      <c r="F493" s="1060"/>
      <c r="G493" s="275"/>
      <c r="H493" s="275"/>
      <c r="I493" s="61"/>
      <c r="J493" s="61"/>
      <c r="K493" s="59"/>
      <c r="L493" s="59"/>
      <c r="M493" s="61"/>
      <c r="N493" s="318"/>
      <c r="O493" s="61"/>
      <c r="P493" s="61"/>
      <c r="Q493" s="59"/>
      <c r="R493" s="59"/>
      <c r="S493" s="62"/>
      <c r="T493" s="143"/>
      <c r="U493" s="825"/>
      <c r="V493" s="827"/>
      <c r="W493" s="820"/>
      <c r="X493" s="820"/>
      <c r="Y493" s="821"/>
      <c r="Z493" s="820"/>
      <c r="AA493" s="820"/>
      <c r="AB493" s="820"/>
      <c r="AC493" s="820"/>
      <c r="AD493" s="820"/>
      <c r="AE493" s="820"/>
      <c r="AF493" s="822"/>
      <c r="AG493" s="823"/>
    </row>
    <row r="494" spans="1:33" ht="12.75" customHeight="1" x14ac:dyDescent="0.2">
      <c r="A494" s="1060"/>
      <c r="B494" s="1060"/>
      <c r="C494" s="1060"/>
      <c r="D494" s="60"/>
      <c r="E494" s="1060"/>
      <c r="F494" s="1060"/>
      <c r="G494" s="275"/>
      <c r="H494" s="275"/>
      <c r="I494" s="61"/>
      <c r="J494" s="61"/>
      <c r="K494" s="59"/>
      <c r="L494" s="59"/>
      <c r="M494" s="61"/>
      <c r="N494" s="318"/>
      <c r="O494" s="61"/>
      <c r="P494" s="61"/>
      <c r="Q494" s="59"/>
      <c r="R494" s="59"/>
      <c r="S494" s="62"/>
      <c r="T494" s="143"/>
      <c r="U494" s="825"/>
      <c r="V494" s="827"/>
      <c r="W494" s="820"/>
      <c r="X494" s="820"/>
      <c r="Y494" s="821"/>
      <c r="Z494" s="820"/>
      <c r="AA494" s="820"/>
      <c r="AB494" s="820"/>
      <c r="AC494" s="820"/>
      <c r="AD494" s="820"/>
      <c r="AE494" s="820"/>
      <c r="AF494" s="822"/>
      <c r="AG494" s="823"/>
    </row>
    <row r="495" spans="1:33" ht="12.75" customHeight="1" x14ac:dyDescent="0.2">
      <c r="A495" s="1060"/>
      <c r="B495" s="1060"/>
      <c r="C495" s="1060"/>
      <c r="D495" s="60"/>
      <c r="E495" s="1060"/>
      <c r="F495" s="1060"/>
      <c r="G495" s="275"/>
      <c r="H495" s="275"/>
      <c r="I495" s="61"/>
      <c r="J495" s="61"/>
      <c r="K495" s="59"/>
      <c r="L495" s="59"/>
      <c r="M495" s="61"/>
      <c r="N495" s="318"/>
      <c r="O495" s="61"/>
      <c r="P495" s="61"/>
      <c r="Q495" s="59"/>
      <c r="R495" s="59"/>
      <c r="S495" s="62"/>
      <c r="T495" s="143"/>
      <c r="U495" s="825"/>
      <c r="V495" s="827"/>
      <c r="W495" s="820"/>
      <c r="X495" s="820"/>
      <c r="Y495" s="821"/>
      <c r="Z495" s="820"/>
      <c r="AA495" s="820"/>
      <c r="AB495" s="820"/>
      <c r="AC495" s="820"/>
      <c r="AD495" s="820"/>
      <c r="AE495" s="820"/>
      <c r="AF495" s="822"/>
      <c r="AG495" s="823"/>
    </row>
    <row r="496" spans="1:33" ht="12.75" customHeight="1" x14ac:dyDescent="0.2">
      <c r="A496" s="1060"/>
      <c r="B496" s="1060"/>
      <c r="C496" s="1060"/>
      <c r="D496" s="60"/>
      <c r="E496" s="1060"/>
      <c r="F496" s="1060"/>
      <c r="G496" s="275"/>
      <c r="H496" s="275"/>
      <c r="I496" s="61"/>
      <c r="J496" s="61"/>
      <c r="K496" s="59"/>
      <c r="L496" s="59"/>
      <c r="M496" s="61"/>
      <c r="N496" s="318"/>
      <c r="O496" s="61"/>
      <c r="P496" s="61"/>
      <c r="Q496" s="59"/>
      <c r="R496" s="59"/>
      <c r="S496" s="62"/>
      <c r="T496" s="143"/>
      <c r="U496" s="825"/>
      <c r="V496" s="827"/>
      <c r="W496" s="820"/>
      <c r="X496" s="820"/>
      <c r="Y496" s="821"/>
      <c r="Z496" s="820"/>
      <c r="AA496" s="820"/>
      <c r="AB496" s="820"/>
      <c r="AC496" s="820"/>
      <c r="AD496" s="820"/>
      <c r="AE496" s="820"/>
      <c r="AF496" s="822"/>
      <c r="AG496" s="823"/>
    </row>
    <row r="497" spans="1:33" ht="12.75" customHeight="1" x14ac:dyDescent="0.2">
      <c r="A497" s="1060"/>
      <c r="B497" s="1060"/>
      <c r="C497" s="1060"/>
      <c r="D497" s="60"/>
      <c r="E497" s="1060"/>
      <c r="F497" s="1060"/>
      <c r="G497" s="275"/>
      <c r="H497" s="275"/>
      <c r="I497" s="61"/>
      <c r="J497" s="61"/>
      <c r="K497" s="59"/>
      <c r="L497" s="59"/>
      <c r="M497" s="61"/>
      <c r="N497" s="318"/>
      <c r="O497" s="61"/>
      <c r="P497" s="61"/>
      <c r="Q497" s="59"/>
      <c r="R497" s="59"/>
      <c r="S497" s="62"/>
      <c r="T497" s="143"/>
      <c r="U497" s="825"/>
      <c r="V497" s="827"/>
      <c r="W497" s="820"/>
      <c r="X497" s="820"/>
      <c r="Y497" s="821"/>
      <c r="Z497" s="820"/>
      <c r="AA497" s="820"/>
      <c r="AB497" s="820"/>
      <c r="AC497" s="820"/>
      <c r="AD497" s="820"/>
      <c r="AE497" s="820"/>
      <c r="AF497" s="822"/>
      <c r="AG497" s="823"/>
    </row>
    <row r="498" spans="1:33" ht="12.75" customHeight="1" x14ac:dyDescent="0.2">
      <c r="A498" s="1060"/>
      <c r="B498" s="1060"/>
      <c r="C498" s="1060"/>
      <c r="D498" s="60"/>
      <c r="E498" s="1060"/>
      <c r="F498" s="1060"/>
      <c r="G498" s="275"/>
      <c r="H498" s="275"/>
      <c r="I498" s="61"/>
      <c r="J498" s="61"/>
      <c r="K498" s="59"/>
      <c r="L498" s="59"/>
      <c r="M498" s="61"/>
      <c r="N498" s="318"/>
      <c r="O498" s="61"/>
      <c r="P498" s="61"/>
      <c r="Q498" s="59"/>
      <c r="R498" s="59"/>
      <c r="S498" s="62"/>
      <c r="T498" s="143"/>
      <c r="U498" s="825"/>
      <c r="V498" s="827"/>
      <c r="W498" s="820"/>
      <c r="X498" s="820"/>
      <c r="Y498" s="821"/>
      <c r="Z498" s="820"/>
      <c r="AA498" s="820"/>
      <c r="AB498" s="820"/>
      <c r="AC498" s="820"/>
      <c r="AD498" s="820"/>
      <c r="AE498" s="820"/>
      <c r="AF498" s="822"/>
      <c r="AG498" s="823"/>
    </row>
    <row r="499" spans="1:33" ht="12.75" customHeight="1" x14ac:dyDescent="0.2">
      <c r="A499" s="1060"/>
      <c r="B499" s="1060"/>
      <c r="C499" s="1060"/>
      <c r="D499" s="60"/>
      <c r="E499" s="1060"/>
      <c r="F499" s="1060"/>
      <c r="G499" s="275"/>
      <c r="H499" s="275"/>
      <c r="I499" s="61"/>
      <c r="J499" s="61"/>
      <c r="K499" s="59"/>
      <c r="L499" s="59"/>
      <c r="M499" s="61"/>
      <c r="N499" s="318"/>
      <c r="O499" s="61"/>
      <c r="P499" s="61"/>
      <c r="Q499" s="59"/>
      <c r="R499" s="59"/>
      <c r="S499" s="62"/>
      <c r="T499" s="143"/>
      <c r="U499" s="825"/>
      <c r="V499" s="827"/>
      <c r="W499" s="820"/>
      <c r="X499" s="820"/>
      <c r="Y499" s="821"/>
      <c r="Z499" s="820"/>
      <c r="AA499" s="820"/>
      <c r="AB499" s="820"/>
      <c r="AC499" s="820"/>
      <c r="AD499" s="820"/>
      <c r="AE499" s="820"/>
      <c r="AF499" s="822"/>
      <c r="AG499" s="823"/>
    </row>
    <row r="500" spans="1:33" ht="12.75" customHeight="1" x14ac:dyDescent="0.2">
      <c r="A500" s="59"/>
      <c r="B500" s="59"/>
      <c r="C500" s="59"/>
      <c r="D500" s="60"/>
      <c r="E500" s="59"/>
      <c r="F500" s="59"/>
      <c r="G500" s="275"/>
      <c r="H500" s="275"/>
      <c r="I500" s="61"/>
      <c r="J500" s="61"/>
      <c r="K500" s="59"/>
      <c r="L500" s="59"/>
      <c r="M500" s="61"/>
      <c r="N500" s="318"/>
      <c r="O500" s="61"/>
      <c r="P500" s="61"/>
      <c r="Q500" s="59"/>
      <c r="R500" s="59"/>
      <c r="S500" s="62"/>
      <c r="T500" s="143"/>
      <c r="U500" s="825"/>
      <c r="V500" s="827"/>
      <c r="W500" s="820"/>
      <c r="X500" s="820"/>
      <c r="Y500" s="821"/>
      <c r="Z500" s="820"/>
      <c r="AA500" s="820"/>
      <c r="AB500" s="820"/>
      <c r="AC500" s="820"/>
      <c r="AD500" s="820"/>
      <c r="AE500" s="820"/>
      <c r="AF500" s="822"/>
      <c r="AG500" s="823"/>
    </row>
    <row r="501" spans="1:33" ht="12.75" customHeight="1" x14ac:dyDescent="0.2">
      <c r="A501" s="1060"/>
      <c r="B501" s="1060"/>
      <c r="C501" s="1060"/>
      <c r="D501" s="60"/>
      <c r="E501" s="1060"/>
      <c r="F501" s="1060"/>
      <c r="G501" s="275"/>
      <c r="H501" s="275"/>
      <c r="I501" s="61"/>
      <c r="J501" s="61"/>
      <c r="K501" s="59"/>
      <c r="L501" s="59"/>
      <c r="M501" s="61"/>
      <c r="N501" s="318"/>
      <c r="O501" s="61"/>
      <c r="P501" s="61"/>
      <c r="Q501" s="59"/>
      <c r="R501" s="59"/>
      <c r="S501" s="62"/>
      <c r="T501" s="143"/>
      <c r="U501" s="825"/>
      <c r="V501" s="827"/>
      <c r="W501" s="820"/>
      <c r="X501" s="820"/>
      <c r="Y501" s="821"/>
      <c r="Z501" s="820"/>
      <c r="AA501" s="820"/>
      <c r="AB501" s="820"/>
      <c r="AC501" s="820"/>
      <c r="AD501" s="820"/>
      <c r="AE501" s="820"/>
      <c r="AF501" s="822"/>
      <c r="AG501" s="823"/>
    </row>
    <row r="502" spans="1:33" ht="12.75" customHeight="1" x14ac:dyDescent="0.2">
      <c r="A502" s="59"/>
      <c r="B502" s="59"/>
      <c r="C502" s="59"/>
      <c r="D502" s="60"/>
      <c r="E502" s="59"/>
      <c r="F502" s="59"/>
      <c r="G502" s="275"/>
      <c r="H502" s="275"/>
      <c r="I502" s="61"/>
      <c r="J502" s="61"/>
      <c r="K502" s="59"/>
      <c r="L502" s="59"/>
      <c r="M502" s="61"/>
      <c r="N502" s="318"/>
      <c r="O502" s="61"/>
      <c r="P502" s="61"/>
      <c r="Q502" s="59"/>
      <c r="R502" s="59"/>
      <c r="S502" s="62"/>
      <c r="T502" s="143"/>
      <c r="U502" s="825"/>
      <c r="V502" s="827"/>
      <c r="W502" s="820"/>
      <c r="X502" s="820"/>
      <c r="Y502" s="821"/>
      <c r="Z502" s="820"/>
      <c r="AA502" s="820"/>
      <c r="AB502" s="820"/>
      <c r="AC502" s="820"/>
      <c r="AD502" s="820"/>
      <c r="AE502" s="820"/>
      <c r="AF502" s="822"/>
      <c r="AG502" s="823"/>
    </row>
    <row r="503" spans="1:33" ht="12.75" customHeight="1" x14ac:dyDescent="0.2">
      <c r="A503" s="59"/>
      <c r="B503" s="59"/>
      <c r="C503" s="59"/>
      <c r="D503" s="60"/>
      <c r="E503" s="59"/>
      <c r="F503" s="59"/>
      <c r="G503" s="275"/>
      <c r="H503" s="275"/>
      <c r="I503" s="61"/>
      <c r="J503" s="61"/>
      <c r="K503" s="59"/>
      <c r="L503" s="59"/>
      <c r="M503" s="61"/>
      <c r="N503" s="318"/>
      <c r="O503" s="61"/>
      <c r="P503" s="61"/>
      <c r="Q503" s="59"/>
      <c r="R503" s="59"/>
      <c r="S503" s="62"/>
      <c r="T503" s="143"/>
      <c r="U503" s="825"/>
      <c r="V503" s="827"/>
      <c r="W503" s="820"/>
      <c r="X503" s="820"/>
      <c r="Y503" s="821"/>
      <c r="Z503" s="820"/>
      <c r="AA503" s="820"/>
      <c r="AB503" s="820"/>
      <c r="AC503" s="820"/>
      <c r="AD503" s="820"/>
      <c r="AE503" s="820"/>
      <c r="AF503" s="822"/>
      <c r="AG503" s="823"/>
    </row>
    <row r="504" spans="1:33" ht="12.75" customHeight="1" x14ac:dyDescent="0.2">
      <c r="A504" s="1060"/>
      <c r="B504" s="1060"/>
      <c r="C504" s="1060"/>
      <c r="D504" s="60"/>
      <c r="E504" s="1060"/>
      <c r="F504" s="1060"/>
      <c r="G504" s="275"/>
      <c r="H504" s="275"/>
      <c r="I504" s="61"/>
      <c r="J504" s="61"/>
      <c r="K504" s="59"/>
      <c r="L504" s="59"/>
      <c r="M504" s="61"/>
      <c r="N504" s="318"/>
      <c r="O504" s="61"/>
      <c r="P504" s="61"/>
      <c r="Q504" s="59"/>
      <c r="R504" s="59"/>
      <c r="S504" s="62"/>
      <c r="T504" s="143"/>
      <c r="U504" s="825"/>
      <c r="V504" s="827"/>
      <c r="W504" s="820"/>
      <c r="X504" s="820"/>
      <c r="Y504" s="821"/>
      <c r="Z504" s="820"/>
      <c r="AA504" s="820"/>
      <c r="AB504" s="820"/>
      <c r="AC504" s="820"/>
      <c r="AD504" s="820"/>
      <c r="AE504" s="820"/>
      <c r="AF504" s="822"/>
      <c r="AG504" s="823"/>
    </row>
    <row r="505" spans="1:33" ht="12.75" customHeight="1" x14ac:dyDescent="0.2">
      <c r="A505" s="59"/>
      <c r="B505" s="59"/>
      <c r="C505" s="59"/>
      <c r="D505" s="60"/>
      <c r="E505" s="59"/>
      <c r="F505" s="59"/>
      <c r="G505" s="275"/>
      <c r="H505" s="275"/>
      <c r="I505" s="61"/>
      <c r="J505" s="61"/>
      <c r="K505" s="59"/>
      <c r="L505" s="59"/>
      <c r="M505" s="61"/>
      <c r="N505" s="318"/>
      <c r="O505" s="61"/>
      <c r="P505" s="61"/>
      <c r="Q505" s="59"/>
      <c r="R505" s="59"/>
      <c r="S505" s="62"/>
      <c r="T505" s="143"/>
      <c r="U505" s="825"/>
      <c r="V505" s="827"/>
      <c r="W505" s="820"/>
      <c r="X505" s="820"/>
      <c r="Y505" s="821"/>
      <c r="Z505" s="820"/>
      <c r="AA505" s="820"/>
      <c r="AB505" s="820"/>
      <c r="AC505" s="820"/>
      <c r="AD505" s="820"/>
      <c r="AE505" s="820"/>
      <c r="AF505" s="822"/>
      <c r="AG505" s="823"/>
    </row>
    <row r="506" spans="1:33" ht="12.75" customHeight="1" x14ac:dyDescent="0.2">
      <c r="A506" s="1060"/>
      <c r="B506" s="1060"/>
      <c r="C506" s="1060"/>
      <c r="D506" s="60"/>
      <c r="E506" s="1060"/>
      <c r="F506" s="1060"/>
      <c r="G506" s="275"/>
      <c r="H506" s="275"/>
      <c r="I506" s="61"/>
      <c r="J506" s="61"/>
      <c r="K506" s="59"/>
      <c r="L506" s="59"/>
      <c r="M506" s="61"/>
      <c r="N506" s="318"/>
      <c r="O506" s="61"/>
      <c r="P506" s="61"/>
      <c r="Q506" s="59"/>
      <c r="R506" s="59"/>
      <c r="S506" s="62"/>
      <c r="T506" s="143"/>
      <c r="U506" s="825"/>
      <c r="V506" s="827"/>
      <c r="W506" s="820"/>
      <c r="X506" s="820"/>
      <c r="Y506" s="821"/>
      <c r="Z506" s="820"/>
      <c r="AA506" s="820"/>
      <c r="AB506" s="820"/>
      <c r="AC506" s="820"/>
      <c r="AD506" s="820"/>
      <c r="AE506" s="820"/>
      <c r="AF506" s="822"/>
      <c r="AG506" s="823"/>
    </row>
    <row r="507" spans="1:33" ht="12.75" customHeight="1" x14ac:dyDescent="0.2">
      <c r="A507" s="1060"/>
      <c r="B507" s="1060"/>
      <c r="C507" s="1060"/>
      <c r="D507" s="60"/>
      <c r="E507" s="1060"/>
      <c r="F507" s="1060"/>
      <c r="G507" s="275"/>
      <c r="H507" s="275"/>
      <c r="I507" s="61"/>
      <c r="J507" s="61"/>
      <c r="K507" s="59"/>
      <c r="L507" s="59"/>
      <c r="M507" s="61"/>
      <c r="N507" s="318"/>
      <c r="O507" s="61"/>
      <c r="P507" s="61"/>
      <c r="Q507" s="59"/>
      <c r="R507" s="59"/>
      <c r="S507" s="62"/>
      <c r="T507" s="143"/>
      <c r="U507" s="825"/>
      <c r="V507" s="827"/>
      <c r="W507" s="820"/>
      <c r="X507" s="820"/>
      <c r="Y507" s="821"/>
      <c r="Z507" s="820"/>
      <c r="AA507" s="820"/>
      <c r="AB507" s="820"/>
      <c r="AC507" s="820"/>
      <c r="AD507" s="820"/>
      <c r="AE507" s="820"/>
      <c r="AF507" s="822"/>
      <c r="AG507" s="823"/>
    </row>
    <row r="508" spans="1:33" ht="12.75" customHeight="1" x14ac:dyDescent="0.2">
      <c r="A508" s="1060"/>
      <c r="B508" s="1060"/>
      <c r="C508" s="1060"/>
      <c r="D508" s="60"/>
      <c r="E508" s="1060"/>
      <c r="F508" s="1060"/>
      <c r="G508" s="275"/>
      <c r="H508" s="275"/>
      <c r="I508" s="61"/>
      <c r="J508" s="61"/>
      <c r="K508" s="59"/>
      <c r="L508" s="59"/>
      <c r="M508" s="61"/>
      <c r="N508" s="318"/>
      <c r="O508" s="61"/>
      <c r="P508" s="61"/>
      <c r="Q508" s="59"/>
      <c r="R508" s="59"/>
      <c r="S508" s="62"/>
      <c r="T508" s="143"/>
      <c r="U508" s="825"/>
      <c r="V508" s="827"/>
      <c r="W508" s="820"/>
      <c r="X508" s="820"/>
      <c r="Y508" s="821"/>
      <c r="Z508" s="820"/>
      <c r="AA508" s="820"/>
      <c r="AB508" s="820"/>
      <c r="AC508" s="820"/>
      <c r="AD508" s="820"/>
      <c r="AE508" s="820"/>
      <c r="AF508" s="822"/>
      <c r="AG508" s="823"/>
    </row>
    <row r="509" spans="1:33" ht="12.75" customHeight="1" x14ac:dyDescent="0.2">
      <c r="A509" s="59"/>
      <c r="B509" s="59"/>
      <c r="C509" s="59"/>
      <c r="D509" s="60"/>
      <c r="E509" s="59"/>
      <c r="F509" s="59"/>
      <c r="G509" s="275"/>
      <c r="H509" s="275"/>
      <c r="I509" s="61"/>
      <c r="J509" s="61"/>
      <c r="K509" s="59"/>
      <c r="L509" s="59"/>
      <c r="M509" s="61"/>
      <c r="N509" s="318"/>
      <c r="O509" s="61"/>
      <c r="P509" s="61"/>
      <c r="Q509" s="59"/>
      <c r="R509" s="59"/>
      <c r="S509" s="62"/>
      <c r="T509" s="143"/>
      <c r="U509" s="825"/>
      <c r="V509" s="827"/>
      <c r="W509" s="820"/>
      <c r="X509" s="820"/>
      <c r="Y509" s="821"/>
      <c r="Z509" s="820"/>
      <c r="AA509" s="820"/>
      <c r="AB509" s="820"/>
      <c r="AC509" s="820"/>
      <c r="AD509" s="820"/>
      <c r="AE509" s="820"/>
      <c r="AF509" s="822"/>
      <c r="AG509" s="823"/>
    </row>
    <row r="510" spans="1:33" ht="12.75" customHeight="1" x14ac:dyDescent="0.2">
      <c r="A510" s="59"/>
      <c r="B510" s="59"/>
      <c r="C510" s="59"/>
      <c r="D510" s="60"/>
      <c r="E510" s="59"/>
      <c r="F510" s="59"/>
      <c r="G510" s="275"/>
      <c r="H510" s="275"/>
      <c r="I510" s="61"/>
      <c r="J510" s="61"/>
      <c r="K510" s="59"/>
      <c r="L510" s="59"/>
      <c r="M510" s="61"/>
      <c r="N510" s="318"/>
      <c r="O510" s="61"/>
      <c r="P510" s="61"/>
      <c r="Q510" s="59"/>
      <c r="R510" s="59"/>
      <c r="S510" s="62"/>
      <c r="T510" s="143"/>
      <c r="U510" s="825"/>
      <c r="V510" s="827"/>
      <c r="W510" s="820"/>
      <c r="X510" s="820"/>
      <c r="Y510" s="821"/>
      <c r="Z510" s="820"/>
      <c r="AA510" s="820"/>
      <c r="AB510" s="820"/>
      <c r="AC510" s="820"/>
      <c r="AD510" s="820"/>
      <c r="AE510" s="820"/>
      <c r="AF510" s="822"/>
      <c r="AG510" s="823"/>
    </row>
    <row r="511" spans="1:33" ht="12.75" customHeight="1" x14ac:dyDescent="0.2">
      <c r="A511" s="59"/>
      <c r="B511" s="59"/>
      <c r="C511" s="59"/>
      <c r="D511" s="60"/>
      <c r="E511" s="59"/>
      <c r="F511" s="59"/>
      <c r="G511" s="275"/>
      <c r="H511" s="275"/>
      <c r="I511" s="61"/>
      <c r="J511" s="61"/>
      <c r="K511" s="59"/>
      <c r="L511" s="59"/>
      <c r="M511" s="61"/>
      <c r="N511" s="318"/>
      <c r="O511" s="61"/>
      <c r="P511" s="61"/>
      <c r="Q511" s="59"/>
      <c r="R511" s="59"/>
      <c r="S511" s="62"/>
      <c r="T511" s="143"/>
      <c r="U511" s="825"/>
      <c r="V511" s="827"/>
      <c r="W511" s="820"/>
      <c r="X511" s="820"/>
      <c r="Y511" s="821"/>
      <c r="Z511" s="820"/>
      <c r="AA511" s="820"/>
      <c r="AB511" s="820"/>
      <c r="AC511" s="820"/>
      <c r="AD511" s="820"/>
      <c r="AE511" s="820"/>
      <c r="AF511" s="822"/>
      <c r="AG511" s="823"/>
    </row>
    <row r="512" spans="1:33" ht="12.75" customHeight="1" x14ac:dyDescent="0.2">
      <c r="A512" s="59"/>
      <c r="B512" s="59"/>
      <c r="C512" s="59"/>
      <c r="D512" s="60"/>
      <c r="E512" s="59"/>
      <c r="F512" s="59"/>
      <c r="G512" s="275"/>
      <c r="H512" s="275"/>
      <c r="I512" s="61"/>
      <c r="J512" s="61"/>
      <c r="K512" s="59"/>
      <c r="L512" s="59"/>
      <c r="M512" s="61"/>
      <c r="N512" s="318"/>
      <c r="O512" s="61"/>
      <c r="P512" s="61"/>
      <c r="Q512" s="59"/>
      <c r="R512" s="59"/>
      <c r="S512" s="62"/>
      <c r="T512" s="143"/>
      <c r="U512" s="825"/>
      <c r="V512" s="827"/>
      <c r="W512" s="820"/>
      <c r="X512" s="820"/>
      <c r="Y512" s="821"/>
      <c r="Z512" s="820"/>
      <c r="AA512" s="820"/>
      <c r="AB512" s="820"/>
      <c r="AC512" s="820"/>
      <c r="AD512" s="820"/>
      <c r="AE512" s="820"/>
      <c r="AF512" s="822"/>
      <c r="AG512" s="823"/>
    </row>
    <row r="513" spans="1:33" ht="12.75" customHeight="1" x14ac:dyDescent="0.2">
      <c r="A513" s="59"/>
      <c r="B513" s="59"/>
      <c r="C513" s="59"/>
      <c r="D513" s="60"/>
      <c r="E513" s="59"/>
      <c r="F513" s="59"/>
      <c r="G513" s="275"/>
      <c r="H513" s="275"/>
      <c r="I513" s="61"/>
      <c r="J513" s="61"/>
      <c r="K513" s="59"/>
      <c r="L513" s="59"/>
      <c r="M513" s="61"/>
      <c r="N513" s="318"/>
      <c r="O513" s="61"/>
      <c r="P513" s="61"/>
      <c r="Q513" s="59"/>
      <c r="R513" s="59"/>
      <c r="S513" s="62"/>
      <c r="T513" s="143"/>
      <c r="U513" s="825"/>
      <c r="V513" s="827"/>
      <c r="W513" s="820"/>
      <c r="X513" s="820"/>
      <c r="Y513" s="821"/>
      <c r="Z513" s="820"/>
      <c r="AA513" s="820"/>
      <c r="AB513" s="820"/>
      <c r="AC513" s="820"/>
      <c r="AD513" s="820"/>
      <c r="AE513" s="820"/>
      <c r="AF513" s="822"/>
      <c r="AG513" s="823"/>
    </row>
    <row r="514" spans="1:33" ht="12.75" customHeight="1" x14ac:dyDescent="0.2">
      <c r="A514" s="59"/>
      <c r="B514" s="59"/>
      <c r="C514" s="59"/>
      <c r="D514" s="60"/>
      <c r="E514" s="59"/>
      <c r="F514" s="59"/>
      <c r="G514" s="275"/>
      <c r="H514" s="275"/>
      <c r="I514" s="61"/>
      <c r="J514" s="61"/>
      <c r="K514" s="59"/>
      <c r="L514" s="59"/>
      <c r="M514" s="61"/>
      <c r="N514" s="318"/>
      <c r="O514" s="61"/>
      <c r="P514" s="61"/>
      <c r="Q514" s="59"/>
      <c r="R514" s="59"/>
      <c r="S514" s="62"/>
      <c r="T514" s="143"/>
      <c r="U514" s="825"/>
      <c r="V514" s="827"/>
      <c r="W514" s="820"/>
      <c r="X514" s="820"/>
      <c r="Y514" s="821"/>
      <c r="Z514" s="820"/>
      <c r="AA514" s="820"/>
      <c r="AB514" s="820"/>
      <c r="AC514" s="820"/>
      <c r="AD514" s="820"/>
      <c r="AE514" s="820"/>
      <c r="AF514" s="822"/>
      <c r="AG514" s="823"/>
    </row>
    <row r="515" spans="1:33" ht="12.75" customHeight="1" x14ac:dyDescent="0.2">
      <c r="A515" s="59"/>
      <c r="B515" s="59"/>
      <c r="C515" s="59"/>
      <c r="D515" s="60"/>
      <c r="E515" s="59"/>
      <c r="F515" s="59"/>
      <c r="G515" s="275"/>
      <c r="H515" s="275"/>
      <c r="I515" s="61"/>
      <c r="J515" s="61"/>
      <c r="K515" s="59"/>
      <c r="L515" s="59"/>
      <c r="M515" s="61"/>
      <c r="N515" s="318"/>
      <c r="O515" s="61"/>
      <c r="P515" s="61"/>
      <c r="Q515" s="59"/>
      <c r="R515" s="59"/>
      <c r="S515" s="62"/>
      <c r="T515" s="143"/>
      <c r="U515" s="825"/>
      <c r="V515" s="827"/>
      <c r="W515" s="820"/>
      <c r="X515" s="820"/>
      <c r="Y515" s="821"/>
      <c r="Z515" s="820"/>
      <c r="AA515" s="820"/>
      <c r="AB515" s="820"/>
      <c r="AC515" s="820"/>
      <c r="AD515" s="820"/>
      <c r="AE515" s="820"/>
      <c r="AF515" s="822"/>
      <c r="AG515" s="823"/>
    </row>
    <row r="516" spans="1:33" ht="12.75" customHeight="1" x14ac:dyDescent="0.2">
      <c r="A516" s="59"/>
      <c r="B516" s="59"/>
      <c r="C516" s="59"/>
      <c r="D516" s="60"/>
      <c r="E516" s="59"/>
      <c r="F516" s="59"/>
      <c r="G516" s="275"/>
      <c r="H516" s="275"/>
      <c r="I516" s="61"/>
      <c r="J516" s="61"/>
      <c r="K516" s="59"/>
      <c r="L516" s="59"/>
      <c r="M516" s="61"/>
      <c r="N516" s="318"/>
      <c r="O516" s="61"/>
      <c r="P516" s="61"/>
      <c r="Q516" s="59"/>
      <c r="R516" s="59"/>
      <c r="S516" s="62"/>
      <c r="T516" s="143"/>
      <c r="U516" s="825"/>
      <c r="V516" s="827"/>
      <c r="W516" s="820"/>
      <c r="X516" s="820"/>
      <c r="Y516" s="821"/>
      <c r="Z516" s="820"/>
      <c r="AA516" s="820"/>
      <c r="AB516" s="820"/>
      <c r="AC516" s="820"/>
      <c r="AD516" s="820"/>
      <c r="AE516" s="820"/>
      <c r="AF516" s="822"/>
      <c r="AG516" s="823"/>
    </row>
    <row r="517" spans="1:33" ht="12.75" customHeight="1" x14ac:dyDescent="0.2">
      <c r="A517" s="1060"/>
      <c r="B517" s="1060"/>
      <c r="C517" s="1060"/>
      <c r="D517" s="60"/>
      <c r="E517" s="1060"/>
      <c r="F517" s="1060"/>
      <c r="G517" s="275"/>
      <c r="H517" s="275"/>
      <c r="I517" s="61"/>
      <c r="J517" s="61"/>
      <c r="K517" s="59"/>
      <c r="L517" s="59"/>
      <c r="M517" s="61"/>
      <c r="N517" s="318"/>
      <c r="O517" s="61"/>
      <c r="P517" s="61"/>
      <c r="Q517" s="59"/>
      <c r="R517" s="59"/>
      <c r="S517" s="62"/>
      <c r="T517" s="143"/>
      <c r="U517" s="825"/>
      <c r="V517" s="827"/>
      <c r="W517" s="820"/>
      <c r="X517" s="820"/>
      <c r="Y517" s="821"/>
      <c r="Z517" s="820"/>
      <c r="AA517" s="820"/>
      <c r="AB517" s="820"/>
      <c r="AC517" s="820"/>
      <c r="AD517" s="820"/>
      <c r="AE517" s="820"/>
      <c r="AF517" s="822"/>
      <c r="AG517" s="823"/>
    </row>
    <row r="518" spans="1:33" ht="12.75" customHeight="1" x14ac:dyDescent="0.2">
      <c r="A518" s="1060"/>
      <c r="B518" s="1060"/>
      <c r="C518" s="1060"/>
      <c r="D518" s="60"/>
      <c r="E518" s="1060"/>
      <c r="F518" s="1060"/>
      <c r="G518" s="275"/>
      <c r="H518" s="275"/>
      <c r="I518" s="61"/>
      <c r="J518" s="61"/>
      <c r="K518" s="59"/>
      <c r="L518" s="59"/>
      <c r="M518" s="61"/>
      <c r="N518" s="318"/>
      <c r="O518" s="61"/>
      <c r="P518" s="61"/>
      <c r="Q518" s="59"/>
      <c r="R518" s="59"/>
      <c r="S518" s="62"/>
      <c r="T518" s="143"/>
      <c r="U518" s="825"/>
      <c r="V518" s="827"/>
      <c r="W518" s="820"/>
      <c r="X518" s="820"/>
      <c r="Y518" s="821"/>
      <c r="Z518" s="820"/>
      <c r="AA518" s="820"/>
      <c r="AB518" s="820"/>
      <c r="AC518" s="820"/>
      <c r="AD518" s="820"/>
      <c r="AE518" s="820"/>
      <c r="AF518" s="822"/>
      <c r="AG518" s="823"/>
    </row>
    <row r="519" spans="1:33" ht="12.75" customHeight="1" x14ac:dyDescent="0.2">
      <c r="A519" s="59"/>
      <c r="B519" s="59"/>
      <c r="C519" s="59"/>
      <c r="D519" s="60"/>
      <c r="E519" s="59"/>
      <c r="F519" s="59"/>
      <c r="G519" s="275"/>
      <c r="H519" s="275"/>
      <c r="I519" s="61"/>
      <c r="J519" s="61"/>
      <c r="K519" s="59"/>
      <c r="L519" s="59"/>
      <c r="M519" s="61"/>
      <c r="N519" s="318"/>
      <c r="O519" s="61"/>
      <c r="P519" s="61"/>
      <c r="Q519" s="59"/>
      <c r="R519" s="59"/>
      <c r="S519" s="62"/>
      <c r="T519" s="143"/>
      <c r="U519" s="825"/>
      <c r="V519" s="827"/>
      <c r="W519" s="820"/>
      <c r="X519" s="820"/>
      <c r="Y519" s="821"/>
      <c r="Z519" s="820"/>
      <c r="AA519" s="820"/>
      <c r="AB519" s="820"/>
      <c r="AC519" s="820"/>
      <c r="AD519" s="820"/>
      <c r="AE519" s="820"/>
      <c r="AF519" s="822"/>
      <c r="AG519" s="823"/>
    </row>
    <row r="520" spans="1:33" ht="12.75" customHeight="1" x14ac:dyDescent="0.2">
      <c r="A520" s="59"/>
      <c r="B520" s="59"/>
      <c r="C520" s="59"/>
      <c r="D520" s="60"/>
      <c r="E520" s="59"/>
      <c r="F520" s="59"/>
      <c r="G520" s="275"/>
      <c r="H520" s="275"/>
      <c r="I520" s="61"/>
      <c r="J520" s="61"/>
      <c r="K520" s="59"/>
      <c r="L520" s="59"/>
      <c r="M520" s="61"/>
      <c r="N520" s="318"/>
      <c r="O520" s="61"/>
      <c r="P520" s="61"/>
      <c r="Q520" s="59"/>
      <c r="R520" s="59"/>
      <c r="S520" s="62"/>
      <c r="T520" s="143"/>
      <c r="U520" s="825"/>
      <c r="V520" s="827"/>
      <c r="W520" s="820"/>
      <c r="X520" s="820"/>
      <c r="Y520" s="821"/>
      <c r="Z520" s="820"/>
      <c r="AA520" s="820"/>
      <c r="AB520" s="820"/>
      <c r="AC520" s="820"/>
      <c r="AD520" s="820"/>
      <c r="AE520" s="820"/>
      <c r="AF520" s="822"/>
      <c r="AG520" s="823"/>
    </row>
    <row r="521" spans="1:33" ht="12.75" customHeight="1" x14ac:dyDescent="0.2">
      <c r="A521" s="1060"/>
      <c r="B521" s="1060"/>
      <c r="C521" s="1060"/>
      <c r="D521" s="60"/>
      <c r="E521" s="1060"/>
      <c r="F521" s="1060"/>
      <c r="G521" s="275"/>
      <c r="H521" s="275"/>
      <c r="I521" s="61"/>
      <c r="J521" s="61"/>
      <c r="K521" s="59"/>
      <c r="L521" s="59"/>
      <c r="M521" s="61"/>
      <c r="N521" s="318"/>
      <c r="O521" s="61"/>
      <c r="P521" s="61"/>
      <c r="Q521" s="59"/>
      <c r="R521" s="59"/>
      <c r="S521" s="62"/>
      <c r="T521" s="143"/>
      <c r="U521" s="825"/>
      <c r="V521" s="827"/>
      <c r="W521" s="820"/>
      <c r="X521" s="820"/>
      <c r="Y521" s="821"/>
      <c r="Z521" s="820"/>
      <c r="AA521" s="820"/>
      <c r="AB521" s="820"/>
      <c r="AC521" s="820"/>
      <c r="AD521" s="820"/>
      <c r="AE521" s="820"/>
      <c r="AF521" s="822"/>
      <c r="AG521" s="823"/>
    </row>
    <row r="522" spans="1:33" ht="12.75" customHeight="1" x14ac:dyDescent="0.2">
      <c r="A522" s="1060"/>
      <c r="B522" s="1060"/>
      <c r="C522" s="1060"/>
      <c r="D522" s="60"/>
      <c r="E522" s="1060"/>
      <c r="F522" s="1060"/>
      <c r="G522" s="275"/>
      <c r="H522" s="275"/>
      <c r="I522" s="61"/>
      <c r="J522" s="61"/>
      <c r="K522" s="59"/>
      <c r="L522" s="59"/>
      <c r="M522" s="61"/>
      <c r="N522" s="318"/>
      <c r="O522" s="61"/>
      <c r="P522" s="61"/>
      <c r="Q522" s="59"/>
      <c r="R522" s="59"/>
      <c r="S522" s="62"/>
      <c r="T522" s="143"/>
      <c r="U522" s="825"/>
      <c r="V522" s="827"/>
      <c r="W522" s="820"/>
      <c r="X522" s="820"/>
      <c r="Y522" s="821"/>
      <c r="Z522" s="820"/>
      <c r="AA522" s="820"/>
      <c r="AB522" s="820"/>
      <c r="AC522" s="820"/>
      <c r="AD522" s="820"/>
      <c r="AE522" s="820"/>
      <c r="AF522" s="822"/>
      <c r="AG522" s="823"/>
    </row>
    <row r="523" spans="1:33" ht="12.75" customHeight="1" x14ac:dyDescent="0.2">
      <c r="A523" s="1060"/>
      <c r="B523" s="1060"/>
      <c r="C523" s="1060"/>
      <c r="D523" s="60"/>
      <c r="E523" s="1060"/>
      <c r="F523" s="1060"/>
      <c r="G523" s="275"/>
      <c r="H523" s="275"/>
      <c r="I523" s="61"/>
      <c r="J523" s="61"/>
      <c r="K523" s="59"/>
      <c r="L523" s="59"/>
      <c r="M523" s="61"/>
      <c r="N523" s="318"/>
      <c r="O523" s="61"/>
      <c r="P523" s="61"/>
      <c r="Q523" s="59"/>
      <c r="R523" s="59"/>
      <c r="S523" s="62"/>
      <c r="T523" s="143"/>
      <c r="U523" s="825"/>
      <c r="V523" s="827"/>
      <c r="W523" s="820"/>
      <c r="X523" s="820"/>
      <c r="Y523" s="821"/>
      <c r="Z523" s="820"/>
      <c r="AA523" s="820"/>
      <c r="AB523" s="820"/>
      <c r="AC523" s="820"/>
      <c r="AD523" s="820"/>
      <c r="AE523" s="820"/>
      <c r="AF523" s="822"/>
      <c r="AG523" s="823"/>
    </row>
    <row r="524" spans="1:33" ht="12.75" customHeight="1" x14ac:dyDescent="0.2">
      <c r="A524" s="1060"/>
      <c r="B524" s="1060"/>
      <c r="C524" s="1060"/>
      <c r="D524" s="60"/>
      <c r="E524" s="1060"/>
      <c r="F524" s="1060"/>
      <c r="G524" s="275"/>
      <c r="H524" s="275"/>
      <c r="I524" s="61"/>
      <c r="J524" s="61"/>
      <c r="K524" s="59"/>
      <c r="L524" s="59"/>
      <c r="M524" s="61"/>
      <c r="N524" s="318"/>
      <c r="O524" s="61"/>
      <c r="P524" s="61"/>
      <c r="Q524" s="59"/>
      <c r="R524" s="59"/>
      <c r="S524" s="62"/>
      <c r="T524" s="143"/>
      <c r="U524" s="825"/>
      <c r="V524" s="827"/>
      <c r="W524" s="820"/>
      <c r="X524" s="820"/>
      <c r="Y524" s="821"/>
      <c r="Z524" s="820"/>
      <c r="AA524" s="820"/>
      <c r="AB524" s="820"/>
      <c r="AC524" s="820"/>
      <c r="AD524" s="820"/>
      <c r="AE524" s="820"/>
      <c r="AF524" s="822"/>
      <c r="AG524" s="823"/>
    </row>
    <row r="525" spans="1:33" ht="12.75" customHeight="1" x14ac:dyDescent="0.2">
      <c r="A525" s="1060"/>
      <c r="B525" s="1060"/>
      <c r="C525" s="1060"/>
      <c r="D525" s="60"/>
      <c r="E525" s="1060"/>
      <c r="F525" s="1060"/>
      <c r="G525" s="275"/>
      <c r="H525" s="275"/>
      <c r="I525" s="61"/>
      <c r="J525" s="61"/>
      <c r="K525" s="59"/>
      <c r="L525" s="59"/>
      <c r="M525" s="61"/>
      <c r="N525" s="318"/>
      <c r="O525" s="61"/>
      <c r="P525" s="61"/>
      <c r="Q525" s="59"/>
      <c r="R525" s="59"/>
      <c r="S525" s="62"/>
      <c r="T525" s="143"/>
      <c r="U525" s="825"/>
      <c r="V525" s="827"/>
      <c r="W525" s="820"/>
      <c r="X525" s="820"/>
      <c r="Y525" s="821"/>
      <c r="Z525" s="820"/>
      <c r="AA525" s="820"/>
      <c r="AB525" s="820"/>
      <c r="AC525" s="820"/>
      <c r="AD525" s="820"/>
      <c r="AE525" s="820"/>
      <c r="AF525" s="822"/>
      <c r="AG525" s="823"/>
    </row>
    <row r="526" spans="1:33" ht="12.75" customHeight="1" x14ac:dyDescent="0.2">
      <c r="A526" s="1060"/>
      <c r="B526" s="1060"/>
      <c r="C526" s="1060"/>
      <c r="D526" s="60"/>
      <c r="E526" s="1060"/>
      <c r="F526" s="1060"/>
      <c r="G526" s="275"/>
      <c r="H526" s="275"/>
      <c r="I526" s="61"/>
      <c r="J526" s="61"/>
      <c r="K526" s="59"/>
      <c r="L526" s="59"/>
      <c r="M526" s="61"/>
      <c r="N526" s="318"/>
      <c r="O526" s="61"/>
      <c r="P526" s="61"/>
      <c r="Q526" s="59"/>
      <c r="R526" s="59"/>
      <c r="S526" s="62"/>
      <c r="T526" s="143"/>
      <c r="U526" s="825"/>
      <c r="V526" s="827"/>
      <c r="W526" s="820"/>
      <c r="X526" s="820"/>
      <c r="Y526" s="821"/>
      <c r="Z526" s="820"/>
      <c r="AA526" s="820"/>
      <c r="AB526" s="820"/>
      <c r="AC526" s="820"/>
      <c r="AD526" s="820"/>
      <c r="AE526" s="820"/>
      <c r="AF526" s="822"/>
      <c r="AG526" s="823"/>
    </row>
    <row r="527" spans="1:33" ht="12.75" customHeight="1" x14ac:dyDescent="0.2">
      <c r="A527" s="1060"/>
      <c r="B527" s="1060"/>
      <c r="C527" s="1060"/>
      <c r="D527" s="60"/>
      <c r="E527" s="1060"/>
      <c r="F527" s="1060"/>
      <c r="G527" s="275"/>
      <c r="H527" s="275"/>
      <c r="I527" s="61"/>
      <c r="J527" s="61"/>
      <c r="K527" s="59"/>
      <c r="L527" s="59"/>
      <c r="M527" s="61"/>
      <c r="N527" s="318"/>
      <c r="O527" s="61"/>
      <c r="P527" s="61"/>
      <c r="Q527" s="59"/>
      <c r="R527" s="59"/>
      <c r="S527" s="62"/>
      <c r="T527" s="143"/>
      <c r="U527" s="825"/>
      <c r="V527" s="827"/>
      <c r="W527" s="820"/>
      <c r="X527" s="820"/>
      <c r="Y527" s="821"/>
      <c r="Z527" s="820"/>
      <c r="AA527" s="820"/>
      <c r="AB527" s="820"/>
      <c r="AC527" s="820"/>
      <c r="AD527" s="820"/>
      <c r="AE527" s="820"/>
      <c r="AF527" s="822"/>
      <c r="AG527" s="823"/>
    </row>
    <row r="528" spans="1:33" ht="12.75" customHeight="1" x14ac:dyDescent="0.2">
      <c r="A528" s="1060"/>
      <c r="B528" s="1060"/>
      <c r="C528" s="1060"/>
      <c r="D528" s="60"/>
      <c r="E528" s="1060"/>
      <c r="F528" s="1060"/>
      <c r="G528" s="275"/>
      <c r="H528" s="275"/>
      <c r="I528" s="61"/>
      <c r="J528" s="61"/>
      <c r="K528" s="59"/>
      <c r="L528" s="59"/>
      <c r="M528" s="61"/>
      <c r="N528" s="318"/>
      <c r="O528" s="61"/>
      <c r="P528" s="61"/>
      <c r="Q528" s="59"/>
      <c r="R528" s="59"/>
      <c r="S528" s="62"/>
      <c r="T528" s="143"/>
      <c r="U528" s="825"/>
      <c r="V528" s="827"/>
      <c r="W528" s="820"/>
      <c r="X528" s="820"/>
      <c r="Y528" s="821"/>
      <c r="Z528" s="820"/>
      <c r="AA528" s="820"/>
      <c r="AB528" s="820"/>
      <c r="AC528" s="820"/>
      <c r="AD528" s="820"/>
      <c r="AE528" s="820"/>
      <c r="AF528" s="822"/>
      <c r="AG528" s="823"/>
    </row>
    <row r="529" spans="1:33" ht="12.75" customHeight="1" x14ac:dyDescent="0.2">
      <c r="A529" s="1060"/>
      <c r="B529" s="1060"/>
      <c r="C529" s="1060"/>
      <c r="D529" s="60"/>
      <c r="E529" s="1060"/>
      <c r="F529" s="1060"/>
      <c r="G529" s="275"/>
      <c r="H529" s="275"/>
      <c r="I529" s="61"/>
      <c r="J529" s="61"/>
      <c r="K529" s="59"/>
      <c r="L529" s="59"/>
      <c r="M529" s="61"/>
      <c r="N529" s="318"/>
      <c r="O529" s="61"/>
      <c r="P529" s="61"/>
      <c r="Q529" s="59"/>
      <c r="R529" s="59"/>
      <c r="S529" s="62"/>
      <c r="T529" s="143"/>
      <c r="U529" s="825"/>
      <c r="V529" s="827"/>
      <c r="W529" s="820"/>
      <c r="X529" s="820"/>
      <c r="Y529" s="821"/>
      <c r="Z529" s="820"/>
      <c r="AA529" s="820"/>
      <c r="AB529" s="820"/>
      <c r="AC529" s="820"/>
      <c r="AD529" s="820"/>
      <c r="AE529" s="820"/>
      <c r="AF529" s="822"/>
      <c r="AG529" s="823"/>
    </row>
    <row r="530" spans="1:33" ht="12.75" customHeight="1" x14ac:dyDescent="0.2">
      <c r="A530" s="1060"/>
      <c r="B530" s="1060"/>
      <c r="C530" s="1060"/>
      <c r="D530" s="60"/>
      <c r="E530" s="1060"/>
      <c r="F530" s="1060"/>
      <c r="G530" s="275"/>
      <c r="H530" s="275"/>
      <c r="I530" s="61"/>
      <c r="J530" s="61"/>
      <c r="K530" s="59"/>
      <c r="L530" s="59"/>
      <c r="M530" s="61"/>
      <c r="N530" s="318"/>
      <c r="O530" s="61"/>
      <c r="P530" s="61"/>
      <c r="Q530" s="59"/>
      <c r="R530" s="59"/>
      <c r="S530" s="62"/>
      <c r="T530" s="143"/>
      <c r="U530" s="825"/>
      <c r="V530" s="827"/>
      <c r="W530" s="820"/>
      <c r="X530" s="820"/>
      <c r="Y530" s="821"/>
      <c r="Z530" s="820"/>
      <c r="AA530" s="820"/>
      <c r="AB530" s="820"/>
      <c r="AC530" s="820"/>
      <c r="AD530" s="820"/>
      <c r="AE530" s="820"/>
      <c r="AF530" s="822"/>
      <c r="AG530" s="823"/>
    </row>
    <row r="531" spans="1:33" ht="12.75" customHeight="1" x14ac:dyDescent="0.2">
      <c r="A531" s="59"/>
      <c r="B531" s="59"/>
      <c r="C531" s="59"/>
      <c r="D531" s="60"/>
      <c r="E531" s="59"/>
      <c r="F531" s="59"/>
      <c r="G531" s="275"/>
      <c r="H531" s="275"/>
      <c r="I531" s="61"/>
      <c r="J531" s="61"/>
      <c r="K531" s="59"/>
      <c r="L531" s="59"/>
      <c r="M531" s="61"/>
      <c r="N531" s="318"/>
      <c r="O531" s="61"/>
      <c r="P531" s="61"/>
      <c r="Q531" s="59"/>
      <c r="R531" s="59"/>
      <c r="S531" s="62"/>
      <c r="T531" s="143"/>
      <c r="U531" s="825"/>
      <c r="V531" s="827"/>
      <c r="W531" s="820"/>
      <c r="X531" s="820"/>
      <c r="Y531" s="821"/>
      <c r="Z531" s="820"/>
      <c r="AA531" s="820"/>
      <c r="AB531" s="820"/>
      <c r="AC531" s="820"/>
      <c r="AD531" s="820"/>
      <c r="AE531" s="820"/>
      <c r="AF531" s="822"/>
      <c r="AG531" s="823"/>
    </row>
    <row r="532" spans="1:33" ht="12.75" customHeight="1" x14ac:dyDescent="0.2">
      <c r="A532" s="59"/>
      <c r="B532" s="59"/>
      <c r="C532" s="59"/>
      <c r="D532" s="60"/>
      <c r="E532" s="59"/>
      <c r="F532" s="59"/>
      <c r="G532" s="275"/>
      <c r="H532" s="275"/>
      <c r="I532" s="61"/>
      <c r="J532" s="61"/>
      <c r="K532" s="59"/>
      <c r="L532" s="59"/>
      <c r="M532" s="61"/>
      <c r="N532" s="318"/>
      <c r="O532" s="61"/>
      <c r="P532" s="61"/>
      <c r="Q532" s="59"/>
      <c r="R532" s="59"/>
      <c r="S532" s="62"/>
      <c r="T532" s="143"/>
      <c r="U532" s="825"/>
      <c r="V532" s="827"/>
      <c r="W532" s="820"/>
      <c r="X532" s="820"/>
      <c r="Y532" s="821"/>
      <c r="Z532" s="820"/>
      <c r="AA532" s="820"/>
      <c r="AB532" s="820"/>
      <c r="AC532" s="820"/>
      <c r="AD532" s="820"/>
      <c r="AE532" s="820"/>
      <c r="AF532" s="822"/>
      <c r="AG532" s="823"/>
    </row>
    <row r="533" spans="1:33" ht="12.75" customHeight="1" x14ac:dyDescent="0.2">
      <c r="A533" s="59"/>
      <c r="B533" s="59"/>
      <c r="C533" s="59"/>
      <c r="D533" s="60"/>
      <c r="E533" s="59"/>
      <c r="F533" s="59"/>
      <c r="G533" s="275"/>
      <c r="H533" s="275"/>
      <c r="I533" s="61"/>
      <c r="J533" s="61"/>
      <c r="K533" s="59"/>
      <c r="L533" s="59"/>
      <c r="M533" s="61"/>
      <c r="N533" s="318"/>
      <c r="O533" s="61"/>
      <c r="P533" s="61"/>
      <c r="Q533" s="59"/>
      <c r="R533" s="59"/>
      <c r="S533" s="62"/>
      <c r="T533" s="143"/>
      <c r="U533" s="825"/>
      <c r="V533" s="827"/>
      <c r="W533" s="820"/>
      <c r="X533" s="820"/>
      <c r="Y533" s="821"/>
      <c r="Z533" s="820"/>
      <c r="AA533" s="820"/>
      <c r="AB533" s="820"/>
      <c r="AC533" s="820"/>
      <c r="AD533" s="820"/>
      <c r="AE533" s="820"/>
      <c r="AF533" s="822"/>
      <c r="AG533" s="823"/>
    </row>
    <row r="534" spans="1:33" ht="12.75" customHeight="1" x14ac:dyDescent="0.2">
      <c r="A534" s="59"/>
      <c r="B534" s="59"/>
      <c r="C534" s="59"/>
      <c r="D534" s="60"/>
      <c r="E534" s="59"/>
      <c r="F534" s="59"/>
      <c r="G534" s="275"/>
      <c r="H534" s="275"/>
      <c r="I534" s="61"/>
      <c r="J534" s="61"/>
      <c r="K534" s="59"/>
      <c r="L534" s="59"/>
      <c r="M534" s="61"/>
      <c r="N534" s="318"/>
      <c r="O534" s="61"/>
      <c r="P534" s="61"/>
      <c r="Q534" s="59"/>
      <c r="R534" s="59"/>
      <c r="S534" s="62"/>
      <c r="T534" s="143"/>
      <c r="U534" s="825"/>
      <c r="V534" s="827"/>
      <c r="W534" s="820"/>
      <c r="X534" s="820"/>
      <c r="Y534" s="821"/>
      <c r="Z534" s="820"/>
      <c r="AA534" s="820"/>
      <c r="AB534" s="820"/>
      <c r="AC534" s="820"/>
      <c r="AD534" s="820"/>
      <c r="AE534" s="820"/>
      <c r="AF534" s="822"/>
      <c r="AG534" s="823"/>
    </row>
    <row r="535" spans="1:33" ht="12.75" customHeight="1" x14ac:dyDescent="0.2">
      <c r="A535" s="59"/>
      <c r="B535" s="59"/>
      <c r="C535" s="59"/>
      <c r="D535" s="60"/>
      <c r="E535" s="59"/>
      <c r="F535" s="59"/>
      <c r="G535" s="275"/>
      <c r="H535" s="275"/>
      <c r="I535" s="61"/>
      <c r="J535" s="61"/>
      <c r="K535" s="59"/>
      <c r="L535" s="59"/>
      <c r="M535" s="61"/>
      <c r="N535" s="318"/>
      <c r="O535" s="61"/>
      <c r="P535" s="61"/>
      <c r="Q535" s="59"/>
      <c r="R535" s="59"/>
      <c r="S535" s="62"/>
      <c r="T535" s="143"/>
      <c r="U535" s="825"/>
      <c r="V535" s="827"/>
      <c r="W535" s="820"/>
      <c r="X535" s="820"/>
      <c r="Y535" s="821"/>
      <c r="Z535" s="820"/>
      <c r="AA535" s="820"/>
      <c r="AB535" s="820"/>
      <c r="AC535" s="820"/>
      <c r="AD535" s="820"/>
      <c r="AE535" s="820"/>
      <c r="AF535" s="822"/>
      <c r="AG535" s="823"/>
    </row>
    <row r="536" spans="1:33" ht="12.75" customHeight="1" x14ac:dyDescent="0.2">
      <c r="A536" s="59"/>
      <c r="B536" s="59"/>
      <c r="C536" s="59"/>
      <c r="D536" s="60"/>
      <c r="E536" s="59"/>
      <c r="F536" s="59"/>
      <c r="G536" s="275"/>
      <c r="H536" s="275"/>
      <c r="I536" s="61"/>
      <c r="J536" s="61"/>
      <c r="K536" s="59"/>
      <c r="L536" s="59"/>
      <c r="M536" s="61"/>
      <c r="N536" s="318"/>
      <c r="O536" s="61"/>
      <c r="P536" s="61"/>
      <c r="Q536" s="59"/>
      <c r="R536" s="59"/>
      <c r="S536" s="62"/>
      <c r="T536" s="143"/>
      <c r="U536" s="825"/>
      <c r="V536" s="827"/>
      <c r="W536" s="820"/>
      <c r="X536" s="820"/>
      <c r="Y536" s="821"/>
      <c r="Z536" s="820"/>
      <c r="AA536" s="820"/>
      <c r="AB536" s="820"/>
      <c r="AC536" s="820"/>
      <c r="AD536" s="820"/>
      <c r="AE536" s="820"/>
      <c r="AF536" s="822"/>
      <c r="AG536" s="823"/>
    </row>
    <row r="537" spans="1:33" ht="12.75" customHeight="1" x14ac:dyDescent="0.2">
      <c r="A537" s="1060"/>
      <c r="B537" s="1060"/>
      <c r="C537" s="1060"/>
      <c r="D537" s="60"/>
      <c r="E537" s="1060"/>
      <c r="F537" s="1060"/>
      <c r="G537" s="275"/>
      <c r="H537" s="275"/>
      <c r="I537" s="61"/>
      <c r="J537" s="61"/>
      <c r="K537" s="59"/>
      <c r="L537" s="59"/>
      <c r="M537" s="61"/>
      <c r="N537" s="318"/>
      <c r="O537" s="61"/>
      <c r="P537" s="61"/>
      <c r="Q537" s="59"/>
      <c r="R537" s="59"/>
      <c r="S537" s="62"/>
      <c r="T537" s="143"/>
      <c r="U537" s="825"/>
      <c r="V537" s="827"/>
      <c r="W537" s="820"/>
      <c r="X537" s="820"/>
      <c r="Y537" s="821"/>
      <c r="Z537" s="820"/>
      <c r="AA537" s="820"/>
      <c r="AB537" s="820"/>
      <c r="AC537" s="820"/>
      <c r="AD537" s="820"/>
      <c r="AE537" s="820"/>
      <c r="AF537" s="822"/>
      <c r="AG537" s="823"/>
    </row>
    <row r="538" spans="1:33" ht="12.75" customHeight="1" x14ac:dyDescent="0.2">
      <c r="A538" s="1060"/>
      <c r="B538" s="1060"/>
      <c r="C538" s="1060"/>
      <c r="D538" s="60"/>
      <c r="E538" s="1060"/>
      <c r="F538" s="1060"/>
      <c r="G538" s="275"/>
      <c r="H538" s="275"/>
      <c r="I538" s="61"/>
      <c r="J538" s="61"/>
      <c r="K538" s="59"/>
      <c r="L538" s="59"/>
      <c r="M538" s="61"/>
      <c r="N538" s="318"/>
      <c r="O538" s="61"/>
      <c r="P538" s="61"/>
      <c r="Q538" s="59"/>
      <c r="R538" s="59"/>
      <c r="S538" s="62"/>
      <c r="T538" s="143"/>
      <c r="U538" s="825"/>
      <c r="V538" s="827"/>
      <c r="W538" s="820"/>
      <c r="X538" s="820"/>
      <c r="Y538" s="821"/>
      <c r="Z538" s="820"/>
      <c r="AA538" s="820"/>
      <c r="AB538" s="820"/>
      <c r="AC538" s="820"/>
      <c r="AD538" s="820"/>
      <c r="AE538" s="820"/>
      <c r="AF538" s="822"/>
      <c r="AG538" s="823"/>
    </row>
    <row r="539" spans="1:33" ht="12.75" customHeight="1" x14ac:dyDescent="0.2">
      <c r="A539" s="1060"/>
      <c r="B539" s="1060"/>
      <c r="C539" s="1060"/>
      <c r="D539" s="60"/>
      <c r="E539" s="1060"/>
      <c r="F539" s="1060"/>
      <c r="G539" s="275"/>
      <c r="H539" s="275"/>
      <c r="I539" s="61"/>
      <c r="J539" s="61"/>
      <c r="K539" s="59"/>
      <c r="L539" s="59"/>
      <c r="M539" s="61"/>
      <c r="N539" s="318"/>
      <c r="O539" s="61"/>
      <c r="P539" s="61"/>
      <c r="Q539" s="59"/>
      <c r="R539" s="59"/>
      <c r="S539" s="62"/>
      <c r="T539" s="143"/>
      <c r="U539" s="825"/>
      <c r="V539" s="827"/>
      <c r="W539" s="820"/>
      <c r="X539" s="820"/>
      <c r="Y539" s="821"/>
      <c r="Z539" s="820"/>
      <c r="AA539" s="820"/>
      <c r="AB539" s="820"/>
      <c r="AC539" s="820"/>
      <c r="AD539" s="820"/>
      <c r="AE539" s="820"/>
      <c r="AF539" s="822"/>
      <c r="AG539" s="823"/>
    </row>
    <row r="540" spans="1:33" ht="12.75" customHeight="1" x14ac:dyDescent="0.2">
      <c r="A540" s="1060"/>
      <c r="B540" s="1060"/>
      <c r="C540" s="1060"/>
      <c r="D540" s="60"/>
      <c r="E540" s="1060"/>
      <c r="F540" s="1060"/>
      <c r="G540" s="275"/>
      <c r="H540" s="275"/>
      <c r="I540" s="61"/>
      <c r="J540" s="61"/>
      <c r="K540" s="59"/>
      <c r="L540" s="59"/>
      <c r="M540" s="61"/>
      <c r="N540" s="318"/>
      <c r="O540" s="61"/>
      <c r="P540" s="61"/>
      <c r="Q540" s="59"/>
      <c r="R540" s="59"/>
      <c r="S540" s="62"/>
      <c r="T540" s="143"/>
      <c r="U540" s="825"/>
      <c r="V540" s="827"/>
      <c r="W540" s="820"/>
      <c r="X540" s="820"/>
      <c r="Y540" s="821"/>
      <c r="Z540" s="820"/>
      <c r="AA540" s="820"/>
      <c r="AB540" s="820"/>
      <c r="AC540" s="820"/>
      <c r="AD540" s="820"/>
      <c r="AE540" s="820"/>
      <c r="AF540" s="822"/>
      <c r="AG540" s="823"/>
    </row>
    <row r="541" spans="1:33" ht="12.75" customHeight="1" x14ac:dyDescent="0.2">
      <c r="A541" s="1060"/>
      <c r="B541" s="1060"/>
      <c r="C541" s="1060"/>
      <c r="D541" s="60"/>
      <c r="E541" s="1060"/>
      <c r="F541" s="1060"/>
      <c r="G541" s="275"/>
      <c r="H541" s="275"/>
      <c r="I541" s="61"/>
      <c r="J541" s="61"/>
      <c r="K541" s="59"/>
      <c r="L541" s="59"/>
      <c r="M541" s="61"/>
      <c r="N541" s="318"/>
      <c r="O541" s="61"/>
      <c r="P541" s="61"/>
      <c r="Q541" s="59"/>
      <c r="R541" s="59"/>
      <c r="S541" s="62"/>
      <c r="T541" s="143"/>
      <c r="U541" s="825"/>
      <c r="V541" s="827"/>
      <c r="W541" s="820"/>
      <c r="X541" s="820"/>
      <c r="Y541" s="821"/>
      <c r="Z541" s="820"/>
      <c r="AA541" s="820"/>
      <c r="AB541" s="820"/>
      <c r="AC541" s="820"/>
      <c r="AD541" s="820"/>
      <c r="AE541" s="820"/>
      <c r="AF541" s="822"/>
      <c r="AG541" s="823"/>
    </row>
    <row r="542" spans="1:33" ht="12.75" customHeight="1" x14ac:dyDescent="0.2">
      <c r="A542" s="1060"/>
      <c r="B542" s="1060"/>
      <c r="C542" s="1060"/>
      <c r="D542" s="60"/>
      <c r="E542" s="1060"/>
      <c r="F542" s="1060"/>
      <c r="G542" s="275"/>
      <c r="H542" s="275"/>
      <c r="I542" s="61"/>
      <c r="J542" s="61"/>
      <c r="K542" s="59"/>
      <c r="L542" s="59"/>
      <c r="M542" s="61"/>
      <c r="N542" s="318"/>
      <c r="O542" s="61"/>
      <c r="P542" s="61"/>
      <c r="Q542" s="59"/>
      <c r="R542" s="59"/>
      <c r="S542" s="62"/>
      <c r="T542" s="143"/>
      <c r="U542" s="825"/>
      <c r="V542" s="827"/>
      <c r="W542" s="820"/>
      <c r="X542" s="820"/>
      <c r="Y542" s="821"/>
      <c r="Z542" s="820"/>
      <c r="AA542" s="820"/>
      <c r="AB542" s="820"/>
      <c r="AC542" s="820"/>
      <c r="AD542" s="820"/>
      <c r="AE542" s="820"/>
      <c r="AF542" s="822"/>
      <c r="AG542" s="823"/>
    </row>
    <row r="543" spans="1:33" ht="12.75" customHeight="1" x14ac:dyDescent="0.2">
      <c r="A543" s="1060"/>
      <c r="B543" s="1060"/>
      <c r="C543" s="1060"/>
      <c r="D543" s="60"/>
      <c r="E543" s="1060"/>
      <c r="F543" s="1060"/>
      <c r="G543" s="275"/>
      <c r="H543" s="275"/>
      <c r="I543" s="61"/>
      <c r="J543" s="61"/>
      <c r="K543" s="59"/>
      <c r="L543" s="59"/>
      <c r="M543" s="61"/>
      <c r="N543" s="318"/>
      <c r="O543" s="61"/>
      <c r="P543" s="61"/>
      <c r="Q543" s="59"/>
      <c r="R543" s="59"/>
      <c r="S543" s="62"/>
      <c r="T543" s="143"/>
      <c r="U543" s="825"/>
      <c r="V543" s="827"/>
      <c r="W543" s="820"/>
      <c r="X543" s="820"/>
      <c r="Y543" s="821"/>
      <c r="Z543" s="820"/>
      <c r="AA543" s="820"/>
      <c r="AB543" s="820"/>
      <c r="AC543" s="820"/>
      <c r="AD543" s="820"/>
      <c r="AE543" s="820"/>
      <c r="AF543" s="822"/>
      <c r="AG543" s="823"/>
    </row>
    <row r="544" spans="1:33" ht="12.75" customHeight="1" x14ac:dyDescent="0.2">
      <c r="A544" s="59"/>
      <c r="B544" s="59"/>
      <c r="C544" s="59"/>
      <c r="D544" s="60"/>
      <c r="E544" s="59"/>
      <c r="F544" s="59"/>
      <c r="G544" s="275"/>
      <c r="H544" s="275"/>
      <c r="I544" s="61"/>
      <c r="J544" s="61"/>
      <c r="K544" s="59"/>
      <c r="L544" s="59"/>
      <c r="M544" s="61"/>
      <c r="N544" s="318"/>
      <c r="O544" s="61"/>
      <c r="P544" s="61"/>
      <c r="Q544" s="59"/>
      <c r="R544" s="59"/>
      <c r="S544" s="62"/>
      <c r="T544" s="143"/>
      <c r="U544" s="825"/>
      <c r="V544" s="827"/>
      <c r="W544" s="820"/>
      <c r="X544" s="820"/>
      <c r="Y544" s="821"/>
      <c r="Z544" s="820"/>
      <c r="AA544" s="820"/>
      <c r="AB544" s="820"/>
      <c r="AC544" s="820"/>
      <c r="AD544" s="820"/>
      <c r="AE544" s="820"/>
      <c r="AF544" s="822"/>
      <c r="AG544" s="823"/>
    </row>
    <row r="545" spans="1:33" ht="12.75" customHeight="1" x14ac:dyDescent="0.2">
      <c r="A545" s="1060"/>
      <c r="B545" s="1060"/>
      <c r="C545" s="1060"/>
      <c r="D545" s="60"/>
      <c r="E545" s="1060"/>
      <c r="F545" s="1060"/>
      <c r="G545" s="275"/>
      <c r="H545" s="275"/>
      <c r="I545" s="61"/>
      <c r="J545" s="61"/>
      <c r="K545" s="59"/>
      <c r="L545" s="59"/>
      <c r="M545" s="61"/>
      <c r="N545" s="318"/>
      <c r="O545" s="61"/>
      <c r="P545" s="61"/>
      <c r="Q545" s="59"/>
      <c r="R545" s="59"/>
      <c r="S545" s="62"/>
      <c r="T545" s="143"/>
      <c r="U545" s="825"/>
      <c r="V545" s="827"/>
      <c r="W545" s="820"/>
      <c r="X545" s="820"/>
      <c r="Y545" s="821"/>
      <c r="Z545" s="820"/>
      <c r="AA545" s="820"/>
      <c r="AB545" s="820"/>
      <c r="AC545" s="820"/>
      <c r="AD545" s="820"/>
      <c r="AE545" s="820"/>
      <c r="AF545" s="822"/>
      <c r="AG545" s="823"/>
    </row>
    <row r="546" spans="1:33" ht="12.75" customHeight="1" x14ac:dyDescent="0.2">
      <c r="A546" s="59"/>
      <c r="B546" s="59"/>
      <c r="C546" s="59"/>
      <c r="D546" s="60"/>
      <c r="E546" s="59"/>
      <c r="F546" s="59"/>
      <c r="G546" s="275"/>
      <c r="H546" s="275"/>
      <c r="I546" s="61"/>
      <c r="J546" s="61"/>
      <c r="K546" s="59"/>
      <c r="L546" s="59"/>
      <c r="M546" s="61"/>
      <c r="N546" s="318"/>
      <c r="O546" s="61"/>
      <c r="P546" s="61"/>
      <c r="Q546" s="59"/>
      <c r="R546" s="59"/>
      <c r="S546" s="62"/>
      <c r="T546" s="143"/>
      <c r="U546" s="825"/>
      <c r="V546" s="827"/>
      <c r="W546" s="820"/>
      <c r="X546" s="820"/>
      <c r="Y546" s="821"/>
      <c r="Z546" s="820"/>
      <c r="AA546" s="820"/>
      <c r="AB546" s="820"/>
      <c r="AC546" s="820"/>
      <c r="AD546" s="820"/>
      <c r="AE546" s="820"/>
      <c r="AF546" s="822"/>
      <c r="AG546" s="823"/>
    </row>
    <row r="547" spans="1:33" ht="12.75" customHeight="1" x14ac:dyDescent="0.2">
      <c r="A547" s="59"/>
      <c r="B547" s="59"/>
      <c r="C547" s="59"/>
      <c r="D547" s="60"/>
      <c r="E547" s="59"/>
      <c r="F547" s="59"/>
      <c r="G547" s="275"/>
      <c r="H547" s="275"/>
      <c r="I547" s="61"/>
      <c r="J547" s="61"/>
      <c r="K547" s="59"/>
      <c r="L547" s="59"/>
      <c r="M547" s="61"/>
      <c r="N547" s="318"/>
      <c r="O547" s="61"/>
      <c r="P547" s="61"/>
      <c r="Q547" s="59"/>
      <c r="R547" s="59"/>
      <c r="S547" s="62"/>
      <c r="T547" s="143"/>
      <c r="U547" s="825"/>
      <c r="V547" s="827"/>
      <c r="W547" s="820"/>
      <c r="X547" s="820"/>
      <c r="Y547" s="821"/>
      <c r="Z547" s="820"/>
      <c r="AA547" s="820"/>
      <c r="AB547" s="820"/>
      <c r="AC547" s="820"/>
      <c r="AD547" s="820"/>
      <c r="AE547" s="820"/>
      <c r="AF547" s="822"/>
      <c r="AG547" s="823"/>
    </row>
    <row r="548" spans="1:33" ht="12.75" customHeight="1" x14ac:dyDescent="0.2">
      <c r="A548" s="1060"/>
      <c r="B548" s="1060"/>
      <c r="C548" s="1060"/>
      <c r="D548" s="60"/>
      <c r="E548" s="1060"/>
      <c r="F548" s="1060"/>
      <c r="G548" s="275"/>
      <c r="H548" s="275"/>
      <c r="I548" s="61"/>
      <c r="J548" s="61"/>
      <c r="K548" s="59"/>
      <c r="L548" s="59"/>
      <c r="M548" s="61"/>
      <c r="N548" s="318"/>
      <c r="O548" s="61"/>
      <c r="P548" s="61"/>
      <c r="Q548" s="59"/>
      <c r="R548" s="59"/>
      <c r="S548" s="62"/>
      <c r="T548" s="143"/>
      <c r="U548" s="825"/>
      <c r="V548" s="827"/>
      <c r="W548" s="820"/>
      <c r="X548" s="820"/>
      <c r="Y548" s="821"/>
      <c r="Z548" s="820"/>
      <c r="AA548" s="820"/>
      <c r="AB548" s="820"/>
      <c r="AC548" s="820"/>
      <c r="AD548" s="820"/>
      <c r="AE548" s="820"/>
      <c r="AF548" s="822"/>
      <c r="AG548" s="823"/>
    </row>
    <row r="549" spans="1:33" ht="12.75" customHeight="1" x14ac:dyDescent="0.2">
      <c r="A549" s="59"/>
      <c r="B549" s="59"/>
      <c r="C549" s="59"/>
      <c r="D549" s="60"/>
      <c r="E549" s="59"/>
      <c r="F549" s="59"/>
      <c r="G549" s="275"/>
      <c r="H549" s="275"/>
      <c r="I549" s="61"/>
      <c r="J549" s="61"/>
      <c r="K549" s="59"/>
      <c r="L549" s="59"/>
      <c r="M549" s="61"/>
      <c r="N549" s="318"/>
      <c r="O549" s="61"/>
      <c r="P549" s="61"/>
      <c r="Q549" s="59"/>
      <c r="R549" s="59"/>
      <c r="S549" s="62"/>
      <c r="T549" s="143"/>
      <c r="U549" s="825"/>
      <c r="V549" s="827"/>
      <c r="W549" s="820"/>
      <c r="X549" s="820"/>
      <c r="Y549" s="821"/>
      <c r="Z549" s="820"/>
      <c r="AA549" s="820"/>
      <c r="AB549" s="820"/>
      <c r="AC549" s="820"/>
      <c r="AD549" s="820"/>
      <c r="AE549" s="820"/>
      <c r="AF549" s="822"/>
      <c r="AG549" s="823"/>
    </row>
    <row r="550" spans="1:33" ht="12.75" customHeight="1" x14ac:dyDescent="0.2">
      <c r="A550" s="1060"/>
      <c r="B550" s="1060"/>
      <c r="C550" s="1060"/>
      <c r="D550" s="60"/>
      <c r="E550" s="1060"/>
      <c r="F550" s="1060"/>
      <c r="G550" s="275"/>
      <c r="H550" s="275"/>
      <c r="I550" s="61"/>
      <c r="J550" s="61"/>
      <c r="K550" s="59"/>
      <c r="L550" s="59"/>
      <c r="M550" s="61"/>
      <c r="N550" s="318"/>
      <c r="O550" s="61"/>
      <c r="P550" s="61"/>
      <c r="Q550" s="59"/>
      <c r="R550" s="59"/>
      <c r="S550" s="62"/>
      <c r="T550" s="143"/>
      <c r="U550" s="825"/>
      <c r="V550" s="827"/>
      <c r="W550" s="820"/>
      <c r="X550" s="820"/>
      <c r="Y550" s="821"/>
      <c r="Z550" s="820"/>
      <c r="AA550" s="820"/>
      <c r="AB550" s="820"/>
      <c r="AC550" s="820"/>
      <c r="AD550" s="820"/>
      <c r="AE550" s="820"/>
      <c r="AF550" s="822"/>
      <c r="AG550" s="823"/>
    </row>
    <row r="551" spans="1:33" ht="12.75" customHeight="1" x14ac:dyDescent="0.2">
      <c r="A551" s="1060"/>
      <c r="B551" s="1060"/>
      <c r="C551" s="1060"/>
      <c r="D551" s="60"/>
      <c r="E551" s="1060"/>
      <c r="F551" s="1060"/>
      <c r="G551" s="275"/>
      <c r="H551" s="275"/>
      <c r="I551" s="61"/>
      <c r="J551" s="61"/>
      <c r="K551" s="59"/>
      <c r="L551" s="59"/>
      <c r="M551" s="61"/>
      <c r="N551" s="318"/>
      <c r="O551" s="61"/>
      <c r="P551" s="61"/>
      <c r="Q551" s="59"/>
      <c r="R551" s="59"/>
      <c r="S551" s="62"/>
      <c r="T551" s="143"/>
      <c r="U551" s="825"/>
      <c r="V551" s="827"/>
      <c r="W551" s="820"/>
      <c r="X551" s="820"/>
      <c r="Y551" s="821"/>
      <c r="Z551" s="820"/>
      <c r="AA551" s="820"/>
      <c r="AB551" s="820"/>
      <c r="AC551" s="820"/>
      <c r="AD551" s="820"/>
      <c r="AE551" s="820"/>
      <c r="AF551" s="822"/>
      <c r="AG551" s="823"/>
    </row>
    <row r="552" spans="1:33" ht="12.75" customHeight="1" x14ac:dyDescent="0.2">
      <c r="A552" s="1060"/>
      <c r="B552" s="1060"/>
      <c r="C552" s="1060"/>
      <c r="D552" s="60"/>
      <c r="E552" s="1060"/>
      <c r="F552" s="1060"/>
      <c r="G552" s="275"/>
      <c r="H552" s="275"/>
      <c r="I552" s="61"/>
      <c r="J552" s="61"/>
      <c r="K552" s="59"/>
      <c r="L552" s="59"/>
      <c r="M552" s="61"/>
      <c r="N552" s="318"/>
      <c r="O552" s="61"/>
      <c r="P552" s="61"/>
      <c r="Q552" s="59"/>
      <c r="R552" s="59"/>
      <c r="S552" s="62"/>
      <c r="T552" s="143"/>
      <c r="U552" s="825"/>
      <c r="V552" s="827"/>
      <c r="W552" s="820"/>
      <c r="X552" s="820"/>
      <c r="Y552" s="821"/>
      <c r="Z552" s="820"/>
      <c r="AA552" s="820"/>
      <c r="AB552" s="820"/>
      <c r="AC552" s="820"/>
      <c r="AD552" s="820"/>
      <c r="AE552" s="820"/>
      <c r="AF552" s="822"/>
      <c r="AG552" s="823"/>
    </row>
    <row r="553" spans="1:33" ht="12.75" customHeight="1" x14ac:dyDescent="0.2">
      <c r="A553" s="1060"/>
      <c r="B553" s="1060"/>
      <c r="C553" s="1060"/>
      <c r="D553" s="60"/>
      <c r="E553" s="1060"/>
      <c r="F553" s="1060"/>
      <c r="G553" s="275"/>
      <c r="H553" s="275"/>
      <c r="I553" s="61"/>
      <c r="J553" s="61"/>
      <c r="K553" s="59"/>
      <c r="L553" s="59"/>
      <c r="M553" s="61"/>
      <c r="N553" s="318"/>
      <c r="O553" s="61"/>
      <c r="P553" s="61"/>
      <c r="Q553" s="59"/>
      <c r="R553" s="59"/>
      <c r="S553" s="62"/>
      <c r="T553" s="143"/>
      <c r="U553" s="825"/>
      <c r="V553" s="827"/>
      <c r="W553" s="820"/>
      <c r="X553" s="820"/>
      <c r="Y553" s="821"/>
      <c r="Z553" s="820"/>
      <c r="AA553" s="820"/>
      <c r="AB553" s="820"/>
      <c r="AC553" s="820"/>
      <c r="AD553" s="820"/>
      <c r="AE553" s="820"/>
      <c r="AF553" s="822"/>
      <c r="AG553" s="823"/>
    </row>
    <row r="554" spans="1:33" ht="12.75" customHeight="1" x14ac:dyDescent="0.2">
      <c r="A554" s="59"/>
      <c r="B554" s="59"/>
      <c r="C554" s="59"/>
      <c r="D554" s="60"/>
      <c r="E554" s="59"/>
      <c r="F554" s="59"/>
      <c r="G554" s="275"/>
      <c r="H554" s="275"/>
      <c r="I554" s="61"/>
      <c r="J554" s="61"/>
      <c r="K554" s="59"/>
      <c r="L554" s="59"/>
      <c r="M554" s="61"/>
      <c r="N554" s="318"/>
      <c r="O554" s="61"/>
      <c r="P554" s="61"/>
      <c r="Q554" s="59"/>
      <c r="R554" s="59"/>
      <c r="S554" s="62"/>
      <c r="T554" s="143"/>
      <c r="U554" s="825"/>
      <c r="V554" s="827"/>
      <c r="W554" s="820"/>
      <c r="X554" s="820"/>
      <c r="Y554" s="821"/>
      <c r="Z554" s="820"/>
      <c r="AA554" s="820"/>
      <c r="AB554" s="820"/>
      <c r="AC554" s="820"/>
      <c r="AD554" s="820"/>
      <c r="AE554" s="820"/>
      <c r="AF554" s="822"/>
      <c r="AG554" s="823"/>
    </row>
    <row r="555" spans="1:33" ht="12.75" customHeight="1" x14ac:dyDescent="0.2">
      <c r="A555" s="1060"/>
      <c r="B555" s="1060"/>
      <c r="C555" s="1060"/>
      <c r="D555" s="60"/>
      <c r="E555" s="1060"/>
      <c r="F555" s="1060"/>
      <c r="G555" s="275"/>
      <c r="H555" s="275"/>
      <c r="I555" s="61"/>
      <c r="J555" s="61"/>
      <c r="K555" s="59"/>
      <c r="L555" s="59"/>
      <c r="M555" s="61"/>
      <c r="N555" s="318"/>
      <c r="O555" s="61"/>
      <c r="P555" s="61"/>
      <c r="Q555" s="59"/>
      <c r="R555" s="59"/>
      <c r="S555" s="62"/>
      <c r="T555" s="143"/>
      <c r="U555" s="825"/>
      <c r="V555" s="827"/>
      <c r="W555" s="820"/>
      <c r="X555" s="820"/>
      <c r="Y555" s="821"/>
      <c r="Z555" s="820"/>
      <c r="AA555" s="820"/>
      <c r="AB555" s="820"/>
      <c r="AC555" s="820"/>
      <c r="AD555" s="820"/>
      <c r="AE555" s="820"/>
      <c r="AF555" s="822"/>
      <c r="AG555" s="823"/>
    </row>
    <row r="556" spans="1:33" ht="12.75" customHeight="1" x14ac:dyDescent="0.2">
      <c r="A556" s="59"/>
      <c r="B556" s="59"/>
      <c r="C556" s="59"/>
      <c r="D556" s="60"/>
      <c r="E556" s="59"/>
      <c r="F556" s="59"/>
      <c r="G556" s="275"/>
      <c r="H556" s="275"/>
      <c r="I556" s="61"/>
      <c r="J556" s="61"/>
      <c r="K556" s="59"/>
      <c r="L556" s="59"/>
      <c r="M556" s="61"/>
      <c r="N556" s="318"/>
      <c r="O556" s="61"/>
      <c r="P556" s="61"/>
      <c r="Q556" s="59"/>
      <c r="R556" s="59"/>
      <c r="S556" s="62"/>
      <c r="T556" s="143"/>
      <c r="U556" s="825"/>
      <c r="V556" s="827"/>
      <c r="W556" s="820"/>
      <c r="X556" s="820"/>
      <c r="Y556" s="821"/>
      <c r="Z556" s="820"/>
      <c r="AA556" s="820"/>
      <c r="AB556" s="820"/>
      <c r="AC556" s="820"/>
      <c r="AD556" s="820"/>
      <c r="AE556" s="820"/>
      <c r="AF556" s="822"/>
      <c r="AG556" s="823"/>
    </row>
    <row r="557" spans="1:33" ht="12.75" customHeight="1" x14ac:dyDescent="0.2">
      <c r="A557" s="59"/>
      <c r="B557" s="59"/>
      <c r="C557" s="59"/>
      <c r="D557" s="60"/>
      <c r="E557" s="59"/>
      <c r="F557" s="59"/>
      <c r="G557" s="275"/>
      <c r="H557" s="275"/>
      <c r="I557" s="61"/>
      <c r="J557" s="61"/>
      <c r="K557" s="59"/>
      <c r="L557" s="59"/>
      <c r="M557" s="61"/>
      <c r="N557" s="318"/>
      <c r="O557" s="61"/>
      <c r="P557" s="61"/>
      <c r="Q557" s="59"/>
      <c r="R557" s="59"/>
      <c r="S557" s="62"/>
      <c r="T557" s="143"/>
      <c r="U557" s="825"/>
      <c r="V557" s="827"/>
      <c r="W557" s="820"/>
      <c r="X557" s="820"/>
      <c r="Y557" s="821"/>
      <c r="Z557" s="820"/>
      <c r="AA557" s="820"/>
      <c r="AB557" s="820"/>
      <c r="AC557" s="820"/>
      <c r="AD557" s="820"/>
      <c r="AE557" s="820"/>
      <c r="AF557" s="822"/>
      <c r="AG557" s="823"/>
    </row>
    <row r="558" spans="1:33" ht="12.75" customHeight="1" x14ac:dyDescent="0.2">
      <c r="A558" s="1060"/>
      <c r="B558" s="1060"/>
      <c r="C558" s="1060"/>
      <c r="D558" s="60"/>
      <c r="E558" s="1060"/>
      <c r="F558" s="1060"/>
      <c r="G558" s="275"/>
      <c r="H558" s="275"/>
      <c r="I558" s="61"/>
      <c r="J558" s="61"/>
      <c r="K558" s="59"/>
      <c r="L558" s="59"/>
      <c r="M558" s="61"/>
      <c r="N558" s="318"/>
      <c r="O558" s="61"/>
      <c r="P558" s="61"/>
      <c r="Q558" s="59"/>
      <c r="R558" s="59"/>
      <c r="S558" s="62"/>
      <c r="T558" s="143"/>
      <c r="U558" s="825"/>
      <c r="V558" s="827"/>
      <c r="W558" s="820"/>
      <c r="X558" s="820"/>
      <c r="Y558" s="821"/>
      <c r="Z558" s="820"/>
      <c r="AA558" s="820"/>
      <c r="AB558" s="820"/>
      <c r="AC558" s="820"/>
      <c r="AD558" s="820"/>
      <c r="AE558" s="820"/>
      <c r="AF558" s="822"/>
      <c r="AG558" s="823"/>
    </row>
    <row r="559" spans="1:33" ht="12.75" customHeight="1" x14ac:dyDescent="0.2">
      <c r="A559" s="59"/>
      <c r="B559" s="59"/>
      <c r="C559" s="59"/>
      <c r="D559" s="60"/>
      <c r="E559" s="59"/>
      <c r="F559" s="59"/>
      <c r="G559" s="275"/>
      <c r="H559" s="275"/>
      <c r="I559" s="61"/>
      <c r="J559" s="61"/>
      <c r="K559" s="59"/>
      <c r="L559" s="59"/>
      <c r="M559" s="61"/>
      <c r="N559" s="318"/>
      <c r="O559" s="61"/>
      <c r="P559" s="61"/>
      <c r="Q559" s="59"/>
      <c r="R559" s="59"/>
      <c r="S559" s="62"/>
      <c r="T559" s="143"/>
      <c r="U559" s="825"/>
      <c r="V559" s="827"/>
      <c r="W559" s="820"/>
      <c r="X559" s="820"/>
      <c r="Y559" s="821"/>
      <c r="Z559" s="820"/>
      <c r="AA559" s="820"/>
      <c r="AB559" s="820"/>
      <c r="AC559" s="820"/>
      <c r="AD559" s="820"/>
      <c r="AE559" s="820"/>
      <c r="AF559" s="822"/>
      <c r="AG559" s="823"/>
    </row>
    <row r="560" spans="1:33" ht="12.75" customHeight="1" x14ac:dyDescent="0.2">
      <c r="A560" s="1060"/>
      <c r="B560" s="1060"/>
      <c r="C560" s="1060"/>
      <c r="D560" s="60"/>
      <c r="E560" s="1060"/>
      <c r="F560" s="1060"/>
      <c r="G560" s="275"/>
      <c r="H560" s="275"/>
      <c r="I560" s="61"/>
      <c r="J560" s="61"/>
      <c r="K560" s="59"/>
      <c r="L560" s="59"/>
      <c r="M560" s="61"/>
      <c r="N560" s="318"/>
      <c r="O560" s="61"/>
      <c r="P560" s="61"/>
      <c r="Q560" s="59"/>
      <c r="R560" s="59"/>
      <c r="S560" s="62"/>
      <c r="T560" s="143"/>
      <c r="U560" s="825"/>
      <c r="V560" s="827"/>
      <c r="W560" s="820"/>
      <c r="X560" s="820"/>
      <c r="Y560" s="821"/>
      <c r="Z560" s="820"/>
      <c r="AA560" s="820"/>
      <c r="AB560" s="820"/>
      <c r="AC560" s="820"/>
      <c r="AD560" s="820"/>
      <c r="AE560" s="820"/>
      <c r="AF560" s="822"/>
      <c r="AG560" s="823"/>
    </row>
    <row r="561" spans="1:33" ht="12.75" customHeight="1" x14ac:dyDescent="0.2">
      <c r="A561" s="1060"/>
      <c r="B561" s="1060"/>
      <c r="C561" s="1060"/>
      <c r="D561" s="60"/>
      <c r="E561" s="1060"/>
      <c r="F561" s="1060"/>
      <c r="G561" s="275"/>
      <c r="H561" s="275"/>
      <c r="I561" s="61"/>
      <c r="J561" s="61"/>
      <c r="K561" s="59"/>
      <c r="L561" s="59"/>
      <c r="M561" s="61"/>
      <c r="N561" s="318"/>
      <c r="O561" s="61"/>
      <c r="P561" s="61"/>
      <c r="Q561" s="59"/>
      <c r="R561" s="59"/>
      <c r="S561" s="62"/>
      <c r="T561" s="143"/>
      <c r="U561" s="825"/>
      <c r="V561" s="827"/>
      <c r="W561" s="820"/>
      <c r="X561" s="820"/>
      <c r="Y561" s="821"/>
      <c r="Z561" s="820"/>
      <c r="AA561" s="820"/>
      <c r="AB561" s="820"/>
      <c r="AC561" s="820"/>
      <c r="AD561" s="820"/>
      <c r="AE561" s="820"/>
      <c r="AF561" s="822"/>
      <c r="AG561" s="823"/>
    </row>
    <row r="562" spans="1:33" ht="12.75" customHeight="1" x14ac:dyDescent="0.2">
      <c r="A562" s="1060"/>
      <c r="B562" s="1060"/>
      <c r="C562" s="1060"/>
      <c r="D562" s="60"/>
      <c r="E562" s="1060"/>
      <c r="F562" s="1060"/>
      <c r="G562" s="275"/>
      <c r="H562" s="275"/>
      <c r="I562" s="61"/>
      <c r="J562" s="61"/>
      <c r="K562" s="59"/>
      <c r="L562" s="59"/>
      <c r="M562" s="61"/>
      <c r="N562" s="318"/>
      <c r="O562" s="61"/>
      <c r="P562" s="61"/>
      <c r="Q562" s="59"/>
      <c r="R562" s="59"/>
      <c r="S562" s="62"/>
      <c r="T562" s="143"/>
      <c r="U562" s="825"/>
      <c r="V562" s="827"/>
      <c r="W562" s="820"/>
      <c r="X562" s="820"/>
      <c r="Y562" s="821"/>
      <c r="Z562" s="820"/>
      <c r="AA562" s="820"/>
      <c r="AB562" s="820"/>
      <c r="AC562" s="820"/>
      <c r="AD562" s="820"/>
      <c r="AE562" s="820"/>
      <c r="AF562" s="822"/>
      <c r="AG562" s="823"/>
    </row>
    <row r="563" spans="1:33" ht="12.75" customHeight="1" x14ac:dyDescent="0.2">
      <c r="A563" s="1060"/>
      <c r="B563" s="1060"/>
      <c r="C563" s="1060"/>
      <c r="D563" s="60"/>
      <c r="E563" s="1060"/>
      <c r="F563" s="1060"/>
      <c r="G563" s="275"/>
      <c r="H563" s="275"/>
      <c r="I563" s="61"/>
      <c r="J563" s="61"/>
      <c r="K563" s="59"/>
      <c r="L563" s="59"/>
      <c r="M563" s="61"/>
      <c r="N563" s="318"/>
      <c r="O563" s="61"/>
      <c r="P563" s="61"/>
      <c r="Q563" s="59"/>
      <c r="R563" s="59"/>
      <c r="S563" s="62"/>
      <c r="T563" s="143"/>
      <c r="U563" s="825"/>
      <c r="V563" s="827"/>
      <c r="W563" s="820"/>
      <c r="X563" s="820"/>
      <c r="Y563" s="821"/>
      <c r="Z563" s="820"/>
      <c r="AA563" s="820"/>
      <c r="AB563" s="820"/>
      <c r="AC563" s="820"/>
      <c r="AD563" s="820"/>
      <c r="AE563" s="820"/>
      <c r="AF563" s="822"/>
      <c r="AG563" s="823"/>
    </row>
    <row r="564" spans="1:33" ht="12.75" customHeight="1" x14ac:dyDescent="0.2">
      <c r="A564" s="1060"/>
      <c r="B564" s="1060"/>
      <c r="C564" s="1060"/>
      <c r="D564" s="60"/>
      <c r="E564" s="1060"/>
      <c r="F564" s="1060"/>
      <c r="G564" s="275"/>
      <c r="H564" s="275"/>
      <c r="I564" s="61"/>
      <c r="J564" s="61"/>
      <c r="K564" s="59"/>
      <c r="L564" s="59"/>
      <c r="M564" s="61"/>
      <c r="N564" s="318"/>
      <c r="O564" s="61"/>
      <c r="P564" s="61"/>
      <c r="Q564" s="59"/>
      <c r="R564" s="59"/>
      <c r="S564" s="62"/>
      <c r="T564" s="143"/>
      <c r="U564" s="825"/>
      <c r="V564" s="827"/>
      <c r="W564" s="820"/>
      <c r="X564" s="820"/>
      <c r="Y564" s="821"/>
      <c r="Z564" s="820"/>
      <c r="AA564" s="820"/>
      <c r="AB564" s="820"/>
      <c r="AC564" s="820"/>
      <c r="AD564" s="820"/>
      <c r="AE564" s="820"/>
      <c r="AF564" s="822"/>
      <c r="AG564" s="823"/>
    </row>
    <row r="565" spans="1:33" ht="12.75" customHeight="1" x14ac:dyDescent="0.2">
      <c r="A565" s="1060"/>
      <c r="B565" s="1060"/>
      <c r="C565" s="1060"/>
      <c r="D565" s="60"/>
      <c r="E565" s="1060"/>
      <c r="F565" s="1060"/>
      <c r="G565" s="275"/>
      <c r="H565" s="275"/>
      <c r="I565" s="61"/>
      <c r="J565" s="61"/>
      <c r="K565" s="59"/>
      <c r="L565" s="59"/>
      <c r="M565" s="61"/>
      <c r="N565" s="318"/>
      <c r="O565" s="61"/>
      <c r="P565" s="61"/>
      <c r="Q565" s="59"/>
      <c r="R565" s="59"/>
      <c r="S565" s="62"/>
      <c r="T565" s="143"/>
      <c r="U565" s="825"/>
      <c r="V565" s="827"/>
      <c r="W565" s="820"/>
      <c r="X565" s="820"/>
      <c r="Y565" s="821"/>
      <c r="Z565" s="820"/>
      <c r="AA565" s="820"/>
      <c r="AB565" s="820"/>
      <c r="AC565" s="820"/>
      <c r="AD565" s="820"/>
      <c r="AE565" s="820"/>
      <c r="AF565" s="822"/>
      <c r="AG565" s="823"/>
    </row>
    <row r="566" spans="1:33" ht="12.75" customHeight="1" x14ac:dyDescent="0.2">
      <c r="A566" s="1060"/>
      <c r="B566" s="1060"/>
      <c r="C566" s="1060"/>
      <c r="D566" s="60"/>
      <c r="E566" s="1060"/>
      <c r="F566" s="1060"/>
      <c r="G566" s="275"/>
      <c r="H566" s="275"/>
      <c r="I566" s="61"/>
      <c r="J566" s="61"/>
      <c r="K566" s="59"/>
      <c r="L566" s="59"/>
      <c r="M566" s="61"/>
      <c r="N566" s="318"/>
      <c r="O566" s="61"/>
      <c r="P566" s="61"/>
      <c r="Q566" s="59"/>
      <c r="R566" s="59"/>
      <c r="S566" s="62"/>
      <c r="T566" s="143"/>
      <c r="U566" s="825"/>
      <c r="V566" s="827"/>
      <c r="W566" s="820"/>
      <c r="X566" s="820"/>
      <c r="Y566" s="821"/>
      <c r="Z566" s="820"/>
      <c r="AA566" s="820"/>
      <c r="AB566" s="820"/>
      <c r="AC566" s="820"/>
      <c r="AD566" s="820"/>
      <c r="AE566" s="820"/>
      <c r="AF566" s="822"/>
      <c r="AG566" s="823"/>
    </row>
    <row r="567" spans="1:33" ht="12.75" customHeight="1" x14ac:dyDescent="0.2">
      <c r="A567" s="1060"/>
      <c r="B567" s="1060"/>
      <c r="C567" s="1060"/>
      <c r="D567" s="60"/>
      <c r="E567" s="1060"/>
      <c r="F567" s="1060"/>
      <c r="G567" s="275"/>
      <c r="H567" s="275"/>
      <c r="I567" s="61"/>
      <c r="J567" s="61"/>
      <c r="K567" s="59"/>
      <c r="L567" s="59"/>
      <c r="M567" s="61"/>
      <c r="N567" s="318"/>
      <c r="O567" s="61"/>
      <c r="P567" s="61"/>
      <c r="Q567" s="59"/>
      <c r="R567" s="59"/>
      <c r="S567" s="62"/>
      <c r="T567" s="143"/>
      <c r="U567" s="825"/>
      <c r="V567" s="827"/>
      <c r="W567" s="820"/>
      <c r="X567" s="820"/>
      <c r="Y567" s="821"/>
      <c r="Z567" s="820"/>
      <c r="AA567" s="820"/>
      <c r="AB567" s="820"/>
      <c r="AC567" s="820"/>
      <c r="AD567" s="820"/>
      <c r="AE567" s="820"/>
      <c r="AF567" s="822"/>
      <c r="AG567" s="823"/>
    </row>
    <row r="568" spans="1:33" ht="12.75" customHeight="1" x14ac:dyDescent="0.2">
      <c r="A568" s="1060"/>
      <c r="B568" s="1060"/>
      <c r="C568" s="1060"/>
      <c r="D568" s="60"/>
      <c r="E568" s="1060"/>
      <c r="F568" s="1060"/>
      <c r="G568" s="275"/>
      <c r="H568" s="275"/>
      <c r="I568" s="61"/>
      <c r="J568" s="61"/>
      <c r="K568" s="59"/>
      <c r="L568" s="59"/>
      <c r="M568" s="61"/>
      <c r="N568" s="318"/>
      <c r="O568" s="61"/>
      <c r="P568" s="61"/>
      <c r="Q568" s="59"/>
      <c r="R568" s="59"/>
      <c r="S568" s="62"/>
      <c r="T568" s="143"/>
      <c r="U568" s="825"/>
      <c r="V568" s="827"/>
      <c r="W568" s="820"/>
      <c r="X568" s="820"/>
      <c r="Y568" s="821"/>
      <c r="Z568" s="820"/>
      <c r="AA568" s="820"/>
      <c r="AB568" s="820"/>
      <c r="AC568" s="820"/>
      <c r="AD568" s="820"/>
      <c r="AE568" s="820"/>
      <c r="AF568" s="822"/>
      <c r="AG568" s="823"/>
    </row>
    <row r="569" spans="1:33" ht="12.75" customHeight="1" x14ac:dyDescent="0.2">
      <c r="A569" s="59"/>
      <c r="B569" s="59"/>
      <c r="C569" s="59"/>
      <c r="D569" s="60"/>
      <c r="E569" s="59"/>
      <c r="F569" s="59"/>
      <c r="G569" s="275"/>
      <c r="H569" s="275"/>
      <c r="I569" s="61"/>
      <c r="J569" s="61"/>
      <c r="K569" s="59"/>
      <c r="L569" s="59"/>
      <c r="M569" s="61"/>
      <c r="N569" s="318"/>
      <c r="O569" s="61"/>
      <c r="P569" s="61"/>
      <c r="Q569" s="59"/>
      <c r="R569" s="59"/>
      <c r="S569" s="62"/>
      <c r="T569" s="143"/>
      <c r="U569" s="825"/>
      <c r="V569" s="827"/>
      <c r="W569" s="820"/>
      <c r="X569" s="820"/>
      <c r="Y569" s="821"/>
      <c r="Z569" s="820"/>
      <c r="AA569" s="820"/>
      <c r="AB569" s="820"/>
      <c r="AC569" s="820"/>
      <c r="AD569" s="820"/>
      <c r="AE569" s="820"/>
      <c r="AF569" s="822"/>
      <c r="AG569" s="823"/>
    </row>
    <row r="570" spans="1:33" ht="12.75" customHeight="1" x14ac:dyDescent="0.2">
      <c r="A570" s="59"/>
      <c r="B570" s="59"/>
      <c r="C570" s="59"/>
      <c r="D570" s="60"/>
      <c r="E570" s="59"/>
      <c r="F570" s="59"/>
      <c r="G570" s="275"/>
      <c r="H570" s="275"/>
      <c r="I570" s="61"/>
      <c r="J570" s="61"/>
      <c r="K570" s="59"/>
      <c r="L570" s="59"/>
      <c r="M570" s="61"/>
      <c r="N570" s="318"/>
      <c r="O570" s="61"/>
      <c r="P570" s="61"/>
      <c r="Q570" s="59"/>
      <c r="R570" s="59"/>
      <c r="S570" s="62"/>
      <c r="T570" s="143"/>
      <c r="U570" s="825"/>
      <c r="V570" s="827"/>
      <c r="W570" s="820"/>
      <c r="X570" s="820"/>
      <c r="Y570" s="821"/>
      <c r="Z570" s="820"/>
      <c r="AA570" s="820"/>
      <c r="AB570" s="820"/>
      <c r="AC570" s="820"/>
      <c r="AD570" s="820"/>
      <c r="AE570" s="820"/>
      <c r="AF570" s="822"/>
      <c r="AG570" s="823"/>
    </row>
    <row r="571" spans="1:33" ht="12.75" customHeight="1" x14ac:dyDescent="0.2">
      <c r="A571" s="59"/>
      <c r="B571" s="59"/>
      <c r="C571" s="59"/>
      <c r="D571" s="60"/>
      <c r="E571" s="59"/>
      <c r="F571" s="59"/>
      <c r="G571" s="275"/>
      <c r="H571" s="275"/>
      <c r="I571" s="61"/>
      <c r="J571" s="61"/>
      <c r="K571" s="59"/>
      <c r="L571" s="59"/>
      <c r="M571" s="61"/>
      <c r="N571" s="318"/>
      <c r="O571" s="61"/>
      <c r="P571" s="61"/>
      <c r="Q571" s="59"/>
      <c r="R571" s="59"/>
      <c r="S571" s="62"/>
      <c r="T571" s="143"/>
      <c r="U571" s="825"/>
      <c r="V571" s="827"/>
      <c r="W571" s="820"/>
      <c r="X571" s="820"/>
      <c r="Y571" s="821"/>
      <c r="Z571" s="820"/>
      <c r="AA571" s="820"/>
      <c r="AB571" s="820"/>
      <c r="AC571" s="820"/>
      <c r="AD571" s="820"/>
      <c r="AE571" s="820"/>
      <c r="AF571" s="822"/>
      <c r="AG571" s="823"/>
    </row>
    <row r="572" spans="1:33" ht="12.75" customHeight="1" x14ac:dyDescent="0.2">
      <c r="A572" s="59"/>
      <c r="B572" s="59"/>
      <c r="C572" s="59"/>
      <c r="D572" s="60"/>
      <c r="E572" s="59"/>
      <c r="F572" s="59"/>
      <c r="G572" s="275"/>
      <c r="H572" s="275"/>
      <c r="I572" s="61"/>
      <c r="J572" s="61"/>
      <c r="K572" s="59"/>
      <c r="L572" s="59"/>
      <c r="M572" s="61"/>
      <c r="N572" s="318"/>
      <c r="O572" s="61"/>
      <c r="P572" s="61"/>
      <c r="Q572" s="59"/>
      <c r="R572" s="59"/>
      <c r="S572" s="62"/>
      <c r="T572" s="143"/>
      <c r="U572" s="825"/>
      <c r="V572" s="827"/>
      <c r="W572" s="820"/>
      <c r="X572" s="820"/>
      <c r="Y572" s="821"/>
      <c r="Z572" s="820"/>
      <c r="AA572" s="820"/>
      <c r="AB572" s="820"/>
      <c r="AC572" s="820"/>
      <c r="AD572" s="820"/>
      <c r="AE572" s="820"/>
      <c r="AF572" s="822"/>
      <c r="AG572" s="823"/>
    </row>
    <row r="573" spans="1:33" ht="12.75" customHeight="1" x14ac:dyDescent="0.2">
      <c r="A573" s="59"/>
      <c r="B573" s="59"/>
      <c r="C573" s="59"/>
      <c r="D573" s="60"/>
      <c r="E573" s="59"/>
      <c r="F573" s="59"/>
      <c r="G573" s="275"/>
      <c r="H573" s="275"/>
      <c r="I573" s="61"/>
      <c r="J573" s="61"/>
      <c r="K573" s="59"/>
      <c r="L573" s="59"/>
      <c r="M573" s="61"/>
      <c r="N573" s="318"/>
      <c r="O573" s="61"/>
      <c r="P573" s="61"/>
      <c r="Q573" s="59"/>
      <c r="R573" s="59"/>
      <c r="S573" s="62"/>
      <c r="T573" s="143"/>
      <c r="U573" s="825"/>
      <c r="V573" s="827"/>
      <c r="W573" s="820"/>
      <c r="X573" s="820"/>
      <c r="Y573" s="821"/>
      <c r="Z573" s="820"/>
      <c r="AA573" s="820"/>
      <c r="AB573" s="820"/>
      <c r="AC573" s="820"/>
      <c r="AD573" s="820"/>
      <c r="AE573" s="820"/>
      <c r="AF573" s="822"/>
      <c r="AG573" s="823"/>
    </row>
    <row r="574" spans="1:33" ht="12.75" customHeight="1" x14ac:dyDescent="0.2">
      <c r="A574" s="59"/>
      <c r="B574" s="59"/>
      <c r="C574" s="59"/>
      <c r="D574" s="60"/>
      <c r="E574" s="59"/>
      <c r="F574" s="59"/>
      <c r="G574" s="275"/>
      <c r="H574" s="275"/>
      <c r="I574" s="61"/>
      <c r="J574" s="61"/>
      <c r="K574" s="59"/>
      <c r="L574" s="59"/>
      <c r="M574" s="61"/>
      <c r="N574" s="318"/>
      <c r="O574" s="61"/>
      <c r="P574" s="61"/>
      <c r="Q574" s="59"/>
      <c r="R574" s="59"/>
      <c r="S574" s="62"/>
      <c r="T574" s="143"/>
      <c r="U574" s="825"/>
      <c r="V574" s="827"/>
      <c r="W574" s="820"/>
      <c r="X574" s="820"/>
      <c r="Y574" s="821"/>
      <c r="Z574" s="820"/>
      <c r="AA574" s="820"/>
      <c r="AB574" s="820"/>
      <c r="AC574" s="820"/>
      <c r="AD574" s="820"/>
      <c r="AE574" s="820"/>
      <c r="AF574" s="822"/>
      <c r="AG574" s="823"/>
    </row>
    <row r="575" spans="1:33" ht="12.75" customHeight="1" x14ac:dyDescent="0.2">
      <c r="A575" s="1060"/>
      <c r="B575" s="1060"/>
      <c r="C575" s="1060"/>
      <c r="D575" s="60"/>
      <c r="E575" s="1060"/>
      <c r="F575" s="1060"/>
      <c r="G575" s="275"/>
      <c r="H575" s="275"/>
      <c r="I575" s="61"/>
      <c r="J575" s="61"/>
      <c r="K575" s="59"/>
      <c r="L575" s="59"/>
      <c r="M575" s="61"/>
      <c r="N575" s="318"/>
      <c r="O575" s="61"/>
      <c r="P575" s="61"/>
      <c r="Q575" s="59"/>
      <c r="R575" s="59"/>
      <c r="S575" s="62"/>
      <c r="T575" s="143"/>
      <c r="U575" s="825"/>
      <c r="V575" s="827"/>
      <c r="W575" s="820"/>
      <c r="X575" s="820"/>
      <c r="Y575" s="821"/>
      <c r="Z575" s="820"/>
      <c r="AA575" s="820"/>
      <c r="AB575" s="820"/>
      <c r="AC575" s="820"/>
      <c r="AD575" s="820"/>
      <c r="AE575" s="820"/>
      <c r="AF575" s="822"/>
      <c r="AG575" s="823"/>
    </row>
    <row r="576" spans="1:33" ht="12.75" customHeight="1" x14ac:dyDescent="0.2">
      <c r="A576" s="1060"/>
      <c r="B576" s="1060"/>
      <c r="C576" s="1060"/>
      <c r="D576" s="60"/>
      <c r="E576" s="1060"/>
      <c r="F576" s="1060"/>
      <c r="G576" s="275"/>
      <c r="H576" s="275"/>
      <c r="I576" s="61"/>
      <c r="J576" s="61"/>
      <c r="K576" s="59"/>
      <c r="L576" s="59"/>
      <c r="M576" s="61"/>
      <c r="N576" s="318"/>
      <c r="O576" s="61"/>
      <c r="P576" s="61"/>
      <c r="Q576" s="59"/>
      <c r="R576" s="59"/>
      <c r="S576" s="62"/>
      <c r="T576" s="143"/>
      <c r="U576" s="825"/>
      <c r="V576" s="827"/>
      <c r="W576" s="820"/>
      <c r="X576" s="820"/>
      <c r="Y576" s="821"/>
      <c r="Z576" s="820"/>
      <c r="AA576" s="820"/>
      <c r="AB576" s="820"/>
      <c r="AC576" s="820"/>
      <c r="AD576" s="820"/>
      <c r="AE576" s="820"/>
      <c r="AF576" s="822"/>
      <c r="AG576" s="823"/>
    </row>
    <row r="577" spans="1:33" ht="12.75" customHeight="1" x14ac:dyDescent="0.2">
      <c r="A577" s="1060"/>
      <c r="B577" s="1060"/>
      <c r="C577" s="1060"/>
      <c r="D577" s="60"/>
      <c r="E577" s="1060"/>
      <c r="F577" s="1060"/>
      <c r="G577" s="275"/>
      <c r="H577" s="275"/>
      <c r="I577" s="61"/>
      <c r="J577" s="61"/>
      <c r="K577" s="59"/>
      <c r="L577" s="59"/>
      <c r="M577" s="61"/>
      <c r="N577" s="318"/>
      <c r="O577" s="61"/>
      <c r="P577" s="61"/>
      <c r="Q577" s="59"/>
      <c r="R577" s="59"/>
      <c r="S577" s="62"/>
      <c r="T577" s="143"/>
      <c r="U577" s="825"/>
      <c r="V577" s="827"/>
      <c r="W577" s="820"/>
      <c r="X577" s="820"/>
      <c r="Y577" s="821"/>
      <c r="Z577" s="820"/>
      <c r="AA577" s="820"/>
      <c r="AB577" s="820"/>
      <c r="AC577" s="820"/>
      <c r="AD577" s="820"/>
      <c r="AE577" s="820"/>
      <c r="AF577" s="822"/>
      <c r="AG577" s="823"/>
    </row>
    <row r="578" spans="1:33" ht="12.75" customHeight="1" x14ac:dyDescent="0.2">
      <c r="A578" s="59"/>
      <c r="B578" s="59"/>
      <c r="C578" s="59"/>
      <c r="D578" s="60"/>
      <c r="E578" s="59"/>
      <c r="F578" s="59"/>
      <c r="G578" s="275"/>
      <c r="H578" s="275"/>
      <c r="I578" s="61"/>
      <c r="J578" s="61"/>
      <c r="K578" s="59"/>
      <c r="L578" s="59"/>
      <c r="M578" s="61"/>
      <c r="N578" s="318"/>
      <c r="O578" s="61"/>
      <c r="P578" s="61"/>
      <c r="Q578" s="59"/>
      <c r="R578" s="59"/>
      <c r="S578" s="62"/>
      <c r="T578" s="143"/>
      <c r="U578" s="825"/>
      <c r="V578" s="827"/>
      <c r="W578" s="820"/>
      <c r="X578" s="820"/>
      <c r="Y578" s="821"/>
      <c r="Z578" s="820"/>
      <c r="AA578" s="820"/>
      <c r="AB578" s="820"/>
      <c r="AC578" s="820"/>
      <c r="AD578" s="820"/>
      <c r="AE578" s="820"/>
      <c r="AF578" s="822"/>
      <c r="AG578" s="823"/>
    </row>
    <row r="579" spans="1:33" ht="12.75" customHeight="1" x14ac:dyDescent="0.2">
      <c r="A579" s="1060"/>
      <c r="B579" s="1060"/>
      <c r="C579" s="1060"/>
      <c r="D579" s="60"/>
      <c r="E579" s="1060"/>
      <c r="F579" s="1060"/>
      <c r="G579" s="275"/>
      <c r="H579" s="275"/>
      <c r="I579" s="61"/>
      <c r="J579" s="61"/>
      <c r="K579" s="59"/>
      <c r="L579" s="59"/>
      <c r="M579" s="61"/>
      <c r="N579" s="318"/>
      <c r="O579" s="61"/>
      <c r="P579" s="61"/>
      <c r="Q579" s="59"/>
      <c r="R579" s="59"/>
      <c r="S579" s="62"/>
      <c r="T579" s="143"/>
      <c r="U579" s="825"/>
      <c r="V579" s="827"/>
      <c r="W579" s="820"/>
      <c r="X579" s="820"/>
      <c r="Y579" s="821"/>
      <c r="Z579" s="820"/>
      <c r="AA579" s="820"/>
      <c r="AB579" s="820"/>
      <c r="AC579" s="820"/>
      <c r="AD579" s="820"/>
      <c r="AE579" s="820"/>
      <c r="AF579" s="822"/>
      <c r="AG579" s="823"/>
    </row>
    <row r="580" spans="1:33" ht="12.75" customHeight="1" x14ac:dyDescent="0.2">
      <c r="A580" s="1060"/>
      <c r="B580" s="1060"/>
      <c r="C580" s="1060"/>
      <c r="D580" s="60"/>
      <c r="E580" s="1060"/>
      <c r="F580" s="1060"/>
      <c r="G580" s="275"/>
      <c r="H580" s="275"/>
      <c r="I580" s="61"/>
      <c r="J580" s="61"/>
      <c r="K580" s="59"/>
      <c r="L580" s="59"/>
      <c r="M580" s="61"/>
      <c r="N580" s="318"/>
      <c r="O580" s="61"/>
      <c r="P580" s="61"/>
      <c r="Q580" s="59"/>
      <c r="R580" s="59"/>
      <c r="S580" s="62"/>
      <c r="T580" s="143"/>
      <c r="U580" s="825"/>
      <c r="V580" s="827"/>
      <c r="W580" s="820"/>
      <c r="X580" s="820"/>
      <c r="Y580" s="821"/>
      <c r="Z580" s="820"/>
      <c r="AA580" s="820"/>
      <c r="AB580" s="820"/>
      <c r="AC580" s="820"/>
      <c r="AD580" s="820"/>
      <c r="AE580" s="820"/>
      <c r="AF580" s="822"/>
      <c r="AG580" s="823"/>
    </row>
    <row r="581" spans="1:33" ht="12.75" customHeight="1" x14ac:dyDescent="0.2">
      <c r="A581" s="1060"/>
      <c r="B581" s="1060"/>
      <c r="C581" s="1060"/>
      <c r="D581" s="60"/>
      <c r="E581" s="1060"/>
      <c r="F581" s="1060"/>
      <c r="G581" s="275"/>
      <c r="H581" s="275"/>
      <c r="I581" s="61"/>
      <c r="J581" s="61"/>
      <c r="K581" s="59"/>
      <c r="L581" s="59"/>
      <c r="M581" s="61"/>
      <c r="N581" s="318"/>
      <c r="O581" s="61"/>
      <c r="P581" s="61"/>
      <c r="Q581" s="59"/>
      <c r="R581" s="59"/>
      <c r="S581" s="62"/>
      <c r="T581" s="143"/>
      <c r="U581" s="825"/>
      <c r="V581" s="827"/>
      <c r="W581" s="820"/>
      <c r="X581" s="820"/>
      <c r="Y581" s="821"/>
      <c r="Z581" s="820"/>
      <c r="AA581" s="820"/>
      <c r="AB581" s="820"/>
      <c r="AC581" s="820"/>
      <c r="AD581" s="820"/>
      <c r="AE581" s="820"/>
      <c r="AF581" s="822"/>
      <c r="AG581" s="823"/>
    </row>
    <row r="582" spans="1:33" ht="12.75" customHeight="1" x14ac:dyDescent="0.2">
      <c r="A582" s="1060"/>
      <c r="B582" s="1060"/>
      <c r="C582" s="1060"/>
      <c r="D582" s="60"/>
      <c r="E582" s="1060"/>
      <c r="F582" s="1060"/>
      <c r="G582" s="275"/>
      <c r="H582" s="275"/>
      <c r="I582" s="61"/>
      <c r="J582" s="61"/>
      <c r="K582" s="59"/>
      <c r="L582" s="59"/>
      <c r="M582" s="61"/>
      <c r="N582" s="318"/>
      <c r="O582" s="61"/>
      <c r="P582" s="61"/>
      <c r="Q582" s="59"/>
      <c r="R582" s="59"/>
      <c r="S582" s="62"/>
      <c r="T582" s="143"/>
      <c r="U582" s="825"/>
      <c r="V582" s="827"/>
      <c r="W582" s="820"/>
      <c r="X582" s="820"/>
      <c r="Y582" s="821"/>
      <c r="Z582" s="820"/>
      <c r="AA582" s="820"/>
      <c r="AB582" s="820"/>
      <c r="AC582" s="820"/>
      <c r="AD582" s="820"/>
      <c r="AE582" s="820"/>
      <c r="AF582" s="822"/>
      <c r="AG582" s="823"/>
    </row>
    <row r="583" spans="1:33" ht="12.75" customHeight="1" x14ac:dyDescent="0.2">
      <c r="A583" s="1060"/>
      <c r="B583" s="1060"/>
      <c r="C583" s="1060"/>
      <c r="D583" s="60"/>
      <c r="E583" s="1060"/>
      <c r="F583" s="1060"/>
      <c r="G583" s="275"/>
      <c r="H583" s="275"/>
      <c r="I583" s="61"/>
      <c r="J583" s="61"/>
      <c r="K583" s="59"/>
      <c r="L583" s="59"/>
      <c r="M583" s="61"/>
      <c r="N583" s="318"/>
      <c r="O583" s="61"/>
      <c r="P583" s="61"/>
      <c r="Q583" s="59"/>
      <c r="R583" s="59"/>
      <c r="S583" s="62"/>
      <c r="T583" s="143"/>
      <c r="U583" s="825"/>
      <c r="V583" s="827"/>
      <c r="W583" s="820"/>
      <c r="X583" s="820"/>
      <c r="Y583" s="821"/>
      <c r="Z583" s="820"/>
      <c r="AA583" s="820"/>
      <c r="AB583" s="820"/>
      <c r="AC583" s="820"/>
      <c r="AD583" s="820"/>
      <c r="AE583" s="820"/>
      <c r="AF583" s="822"/>
      <c r="AG583" s="823"/>
    </row>
    <row r="584" spans="1:33" ht="12.75" customHeight="1" x14ac:dyDescent="0.2">
      <c r="A584" s="1060"/>
      <c r="B584" s="1060"/>
      <c r="C584" s="1060"/>
      <c r="D584" s="60"/>
      <c r="E584" s="1060"/>
      <c r="F584" s="1060"/>
      <c r="G584" s="275"/>
      <c r="H584" s="275"/>
      <c r="I584" s="61"/>
      <c r="J584" s="61"/>
      <c r="K584" s="59"/>
      <c r="L584" s="59"/>
      <c r="M584" s="61"/>
      <c r="N584" s="318"/>
      <c r="O584" s="61"/>
      <c r="P584" s="61"/>
      <c r="Q584" s="59"/>
      <c r="R584" s="59"/>
      <c r="S584" s="62"/>
      <c r="T584" s="143"/>
      <c r="U584" s="825"/>
      <c r="V584" s="827"/>
      <c r="W584" s="820"/>
      <c r="X584" s="820"/>
      <c r="Y584" s="821"/>
      <c r="Z584" s="820"/>
      <c r="AA584" s="820"/>
      <c r="AB584" s="820"/>
      <c r="AC584" s="820"/>
      <c r="AD584" s="820"/>
      <c r="AE584" s="820"/>
      <c r="AF584" s="822"/>
      <c r="AG584" s="823"/>
    </row>
    <row r="585" spans="1:33" ht="12.75" customHeight="1" x14ac:dyDescent="0.2">
      <c r="A585" s="59"/>
      <c r="B585" s="59"/>
      <c r="C585" s="59"/>
      <c r="D585" s="60"/>
      <c r="E585" s="59"/>
      <c r="F585" s="59"/>
      <c r="G585" s="275"/>
      <c r="H585" s="275"/>
      <c r="I585" s="61"/>
      <c r="J585" s="61"/>
      <c r="K585" s="59"/>
      <c r="L585" s="59"/>
      <c r="M585" s="61"/>
      <c r="N585" s="318"/>
      <c r="O585" s="61"/>
      <c r="P585" s="61"/>
      <c r="Q585" s="59"/>
      <c r="R585" s="59"/>
      <c r="S585" s="62"/>
      <c r="T585" s="143"/>
      <c r="U585" s="825"/>
      <c r="V585" s="827"/>
      <c r="W585" s="820"/>
      <c r="X585" s="820"/>
      <c r="Y585" s="821"/>
      <c r="Z585" s="820"/>
      <c r="AA585" s="820"/>
      <c r="AB585" s="820"/>
      <c r="AC585" s="820"/>
      <c r="AD585" s="820"/>
      <c r="AE585" s="820"/>
      <c r="AF585" s="822"/>
      <c r="AG585" s="823"/>
    </row>
    <row r="586" spans="1:33" ht="12.75" customHeight="1" x14ac:dyDescent="0.2">
      <c r="A586" s="59"/>
      <c r="B586" s="59"/>
      <c r="C586" s="59"/>
      <c r="D586" s="60"/>
      <c r="E586" s="59"/>
      <c r="F586" s="59"/>
      <c r="G586" s="275"/>
      <c r="H586" s="275"/>
      <c r="I586" s="61"/>
      <c r="J586" s="61"/>
      <c r="K586" s="59"/>
      <c r="L586" s="59"/>
      <c r="M586" s="61"/>
      <c r="N586" s="318"/>
      <c r="O586" s="61"/>
      <c r="P586" s="61"/>
      <c r="Q586" s="59"/>
      <c r="R586" s="59"/>
      <c r="S586" s="62"/>
      <c r="T586" s="143"/>
      <c r="U586" s="825"/>
      <c r="V586" s="827"/>
      <c r="W586" s="820"/>
      <c r="X586" s="820"/>
      <c r="Y586" s="821"/>
      <c r="Z586" s="820"/>
      <c r="AA586" s="820"/>
      <c r="AB586" s="820"/>
      <c r="AC586" s="820"/>
      <c r="AD586" s="820"/>
      <c r="AE586" s="820"/>
      <c r="AF586" s="822"/>
      <c r="AG586" s="823"/>
    </row>
    <row r="587" spans="1:33" ht="12.75" customHeight="1" x14ac:dyDescent="0.2">
      <c r="A587" s="59"/>
      <c r="B587" s="59"/>
      <c r="C587" s="59"/>
      <c r="D587" s="60"/>
      <c r="E587" s="59"/>
      <c r="F587" s="59"/>
      <c r="G587" s="275"/>
      <c r="H587" s="275"/>
      <c r="I587" s="61"/>
      <c r="J587" s="61"/>
      <c r="K587" s="59"/>
      <c r="L587" s="59"/>
      <c r="M587" s="61"/>
      <c r="N587" s="318"/>
      <c r="O587" s="61"/>
      <c r="P587" s="61"/>
      <c r="Q587" s="59"/>
      <c r="R587" s="59"/>
      <c r="S587" s="62"/>
      <c r="T587" s="143"/>
      <c r="U587" s="825"/>
      <c r="V587" s="827"/>
      <c r="W587" s="820"/>
      <c r="X587" s="820"/>
      <c r="Y587" s="821"/>
      <c r="Z587" s="820"/>
      <c r="AA587" s="820"/>
      <c r="AB587" s="820"/>
      <c r="AC587" s="820"/>
      <c r="AD587" s="820"/>
      <c r="AE587" s="820"/>
      <c r="AF587" s="822"/>
      <c r="AG587" s="823"/>
    </row>
    <row r="588" spans="1:33" ht="12.75" customHeight="1" x14ac:dyDescent="0.2">
      <c r="A588" s="59"/>
      <c r="B588" s="59"/>
      <c r="C588" s="59"/>
      <c r="D588" s="60"/>
      <c r="E588" s="59"/>
      <c r="F588" s="59"/>
      <c r="G588" s="275"/>
      <c r="H588" s="275"/>
      <c r="I588" s="61"/>
      <c r="J588" s="61"/>
      <c r="K588" s="59"/>
      <c r="L588" s="59"/>
      <c r="M588" s="61"/>
      <c r="N588" s="318"/>
      <c r="O588" s="61"/>
      <c r="P588" s="61"/>
      <c r="Q588" s="59"/>
      <c r="R588" s="59"/>
      <c r="S588" s="62"/>
      <c r="T588" s="143"/>
      <c r="U588" s="825"/>
      <c r="V588" s="827"/>
      <c r="W588" s="820"/>
      <c r="X588" s="820"/>
      <c r="Y588" s="821"/>
      <c r="Z588" s="820"/>
      <c r="AA588" s="820"/>
      <c r="AB588" s="820"/>
      <c r="AC588" s="820"/>
      <c r="AD588" s="820"/>
      <c r="AE588" s="820"/>
      <c r="AF588" s="822"/>
      <c r="AG588" s="823"/>
    </row>
    <row r="589" spans="1:33" ht="12.75" customHeight="1" x14ac:dyDescent="0.2">
      <c r="A589" s="1060"/>
      <c r="B589" s="1060"/>
      <c r="C589" s="1060"/>
      <c r="D589" s="60"/>
      <c r="E589" s="1060"/>
      <c r="F589" s="1060"/>
      <c r="G589" s="275"/>
      <c r="H589" s="275"/>
      <c r="I589" s="61"/>
      <c r="J589" s="61"/>
      <c r="K589" s="59"/>
      <c r="L589" s="59"/>
      <c r="M589" s="61"/>
      <c r="N589" s="318"/>
      <c r="O589" s="61"/>
      <c r="P589" s="61"/>
      <c r="Q589" s="59"/>
      <c r="R589" s="59"/>
      <c r="S589" s="62"/>
      <c r="T589" s="143"/>
      <c r="U589" s="825"/>
      <c r="V589" s="827"/>
      <c r="W589" s="820"/>
      <c r="X589" s="820"/>
      <c r="Y589" s="821"/>
      <c r="Z589" s="820"/>
      <c r="AA589" s="820"/>
      <c r="AB589" s="820"/>
      <c r="AC589" s="820"/>
      <c r="AD589" s="820"/>
      <c r="AE589" s="820"/>
      <c r="AF589" s="822"/>
      <c r="AG589" s="823"/>
    </row>
    <row r="590" spans="1:33" ht="12.75" customHeight="1" x14ac:dyDescent="0.2">
      <c r="A590" s="1060"/>
      <c r="B590" s="1060"/>
      <c r="C590" s="1060"/>
      <c r="D590" s="60"/>
      <c r="E590" s="1060"/>
      <c r="F590" s="1060"/>
      <c r="G590" s="275"/>
      <c r="H590" s="275"/>
      <c r="I590" s="61"/>
      <c r="J590" s="61"/>
      <c r="K590" s="59"/>
      <c r="L590" s="59"/>
      <c r="M590" s="61"/>
      <c r="N590" s="318"/>
      <c r="O590" s="61"/>
      <c r="P590" s="61"/>
      <c r="Q590" s="59"/>
      <c r="R590" s="59"/>
      <c r="S590" s="62"/>
      <c r="T590" s="143"/>
      <c r="U590" s="825"/>
      <c r="V590" s="827"/>
      <c r="W590" s="820"/>
      <c r="X590" s="820"/>
      <c r="Y590" s="821"/>
      <c r="Z590" s="820"/>
      <c r="AA590" s="820"/>
      <c r="AB590" s="820"/>
      <c r="AC590" s="820"/>
      <c r="AD590" s="820"/>
      <c r="AE590" s="820"/>
      <c r="AF590" s="822"/>
      <c r="AG590" s="823"/>
    </row>
    <row r="591" spans="1:33" ht="12.75" customHeight="1" x14ac:dyDescent="0.2">
      <c r="A591" s="59"/>
      <c r="B591" s="59"/>
      <c r="C591" s="59"/>
      <c r="D591" s="60"/>
      <c r="E591" s="59"/>
      <c r="F591" s="59"/>
      <c r="G591" s="275"/>
      <c r="H591" s="275"/>
      <c r="I591" s="61"/>
      <c r="J591" s="61"/>
      <c r="K591" s="59"/>
      <c r="L591" s="59"/>
      <c r="M591" s="61"/>
      <c r="N591" s="318"/>
      <c r="O591" s="61"/>
      <c r="P591" s="61"/>
      <c r="Q591" s="59"/>
      <c r="R591" s="59"/>
      <c r="S591" s="62"/>
      <c r="T591" s="143"/>
      <c r="U591" s="825"/>
      <c r="V591" s="827"/>
      <c r="W591" s="820"/>
      <c r="X591" s="820"/>
      <c r="Y591" s="821"/>
      <c r="Z591" s="820"/>
      <c r="AA591" s="820"/>
      <c r="AB591" s="820"/>
      <c r="AC591" s="820"/>
      <c r="AD591" s="820"/>
      <c r="AE591" s="820"/>
      <c r="AF591" s="822"/>
      <c r="AG591" s="823"/>
    </row>
    <row r="592" spans="1:33" ht="12.75" customHeight="1" x14ac:dyDescent="0.2">
      <c r="A592" s="59"/>
      <c r="B592" s="59"/>
      <c r="C592" s="59"/>
      <c r="D592" s="60"/>
      <c r="E592" s="59"/>
      <c r="F592" s="59"/>
      <c r="G592" s="275"/>
      <c r="H592" s="275"/>
      <c r="I592" s="61"/>
      <c r="J592" s="61"/>
      <c r="K592" s="59"/>
      <c r="L592" s="59"/>
      <c r="M592" s="61"/>
      <c r="N592" s="318"/>
      <c r="O592" s="61"/>
      <c r="P592" s="61"/>
      <c r="Q592" s="59"/>
      <c r="R592" s="59"/>
      <c r="S592" s="62"/>
      <c r="T592" s="143"/>
      <c r="U592" s="825"/>
      <c r="V592" s="827"/>
      <c r="W592" s="820"/>
      <c r="X592" s="820"/>
      <c r="Y592" s="821"/>
      <c r="Z592" s="820"/>
      <c r="AA592" s="820"/>
      <c r="AB592" s="820"/>
      <c r="AC592" s="820"/>
      <c r="AD592" s="820"/>
      <c r="AE592" s="820"/>
      <c r="AF592" s="822"/>
      <c r="AG592" s="823"/>
    </row>
    <row r="593" spans="1:33" ht="12.75" customHeight="1" x14ac:dyDescent="0.2">
      <c r="A593" s="59"/>
      <c r="B593" s="59"/>
      <c r="C593" s="59"/>
      <c r="D593" s="60"/>
      <c r="E593" s="59"/>
      <c r="F593" s="59"/>
      <c r="G593" s="275"/>
      <c r="H593" s="275"/>
      <c r="I593" s="61"/>
      <c r="J593" s="61"/>
      <c r="K593" s="59"/>
      <c r="L593" s="59"/>
      <c r="M593" s="61"/>
      <c r="N593" s="318"/>
      <c r="O593" s="61"/>
      <c r="P593" s="61"/>
      <c r="Q593" s="59"/>
      <c r="R593" s="59"/>
      <c r="S593" s="62"/>
      <c r="T593" s="143"/>
      <c r="U593" s="825"/>
      <c r="V593" s="827"/>
      <c r="W593" s="820"/>
      <c r="X593" s="820"/>
      <c r="Y593" s="821"/>
      <c r="Z593" s="820"/>
      <c r="AA593" s="820"/>
      <c r="AB593" s="820"/>
      <c r="AC593" s="820"/>
      <c r="AD593" s="820"/>
      <c r="AE593" s="820"/>
      <c r="AF593" s="822"/>
      <c r="AG593" s="823"/>
    </row>
    <row r="594" spans="1:33" ht="12.75" customHeight="1" x14ac:dyDescent="0.2">
      <c r="A594" s="59"/>
      <c r="B594" s="59"/>
      <c r="C594" s="59"/>
      <c r="D594" s="60"/>
      <c r="E594" s="59"/>
      <c r="F594" s="59"/>
      <c r="G594" s="275"/>
      <c r="H594" s="275"/>
      <c r="I594" s="61"/>
      <c r="J594" s="61"/>
      <c r="K594" s="59"/>
      <c r="L594" s="59"/>
      <c r="M594" s="61"/>
      <c r="N594" s="318"/>
      <c r="O594" s="61"/>
      <c r="P594" s="61"/>
      <c r="Q594" s="59"/>
      <c r="R594" s="59"/>
      <c r="S594" s="62"/>
      <c r="T594" s="143"/>
      <c r="U594" s="825"/>
      <c r="V594" s="827"/>
      <c r="W594" s="820"/>
      <c r="X594" s="820"/>
      <c r="Y594" s="821"/>
      <c r="Z594" s="820"/>
      <c r="AA594" s="820"/>
      <c r="AB594" s="820"/>
      <c r="AC594" s="820"/>
      <c r="AD594" s="820"/>
      <c r="AE594" s="820"/>
      <c r="AF594" s="822"/>
      <c r="AG594" s="823"/>
    </row>
    <row r="595" spans="1:33" ht="12.75" customHeight="1" x14ac:dyDescent="0.2">
      <c r="A595" s="59"/>
      <c r="B595" s="59"/>
      <c r="C595" s="59"/>
      <c r="D595" s="60"/>
      <c r="E595" s="59"/>
      <c r="F595" s="59"/>
      <c r="G595" s="275"/>
      <c r="H595" s="275"/>
      <c r="I595" s="61"/>
      <c r="J595" s="61"/>
      <c r="K595" s="59"/>
      <c r="L595" s="59"/>
      <c r="M595" s="61"/>
      <c r="N595" s="318"/>
      <c r="O595" s="61"/>
      <c r="P595" s="61"/>
      <c r="Q595" s="59"/>
      <c r="R595" s="59"/>
      <c r="S595" s="62"/>
      <c r="T595" s="143"/>
      <c r="U595" s="825"/>
      <c r="V595" s="827"/>
      <c r="W595" s="820"/>
      <c r="X595" s="820"/>
      <c r="Y595" s="821"/>
      <c r="Z595" s="820"/>
      <c r="AA595" s="820"/>
      <c r="AB595" s="820"/>
      <c r="AC595" s="820"/>
      <c r="AD595" s="820"/>
      <c r="AE595" s="820"/>
      <c r="AF595" s="822"/>
      <c r="AG595" s="823"/>
    </row>
    <row r="596" spans="1:33" ht="12.75" customHeight="1" x14ac:dyDescent="0.2">
      <c r="A596" s="59"/>
      <c r="B596" s="59"/>
      <c r="C596" s="59"/>
      <c r="D596" s="60"/>
      <c r="E596" s="59"/>
      <c r="F596" s="59"/>
      <c r="G596" s="275"/>
      <c r="H596" s="275"/>
      <c r="I596" s="61"/>
      <c r="J596" s="61"/>
      <c r="K596" s="59"/>
      <c r="L596" s="59"/>
      <c r="M596" s="61"/>
      <c r="N596" s="318"/>
      <c r="O596" s="61"/>
      <c r="P596" s="61"/>
      <c r="Q596" s="59"/>
      <c r="R596" s="59"/>
      <c r="S596" s="62"/>
      <c r="T596" s="143"/>
      <c r="U596" s="825"/>
      <c r="V596" s="827"/>
      <c r="W596" s="820"/>
      <c r="X596" s="820"/>
      <c r="Y596" s="821"/>
      <c r="Z596" s="820"/>
      <c r="AA596" s="820"/>
      <c r="AB596" s="820"/>
      <c r="AC596" s="820"/>
      <c r="AD596" s="820"/>
      <c r="AE596" s="820"/>
      <c r="AF596" s="822"/>
      <c r="AG596" s="823"/>
    </row>
    <row r="597" spans="1:33" ht="12.75" customHeight="1" x14ac:dyDescent="0.2">
      <c r="A597" s="1060"/>
      <c r="B597" s="1060"/>
      <c r="C597" s="1060"/>
      <c r="D597" s="60"/>
      <c r="E597" s="1060"/>
      <c r="F597" s="1060"/>
      <c r="G597" s="275"/>
      <c r="H597" s="275"/>
      <c r="I597" s="61"/>
      <c r="J597" s="61"/>
      <c r="K597" s="59"/>
      <c r="L597" s="59"/>
      <c r="M597" s="61"/>
      <c r="N597" s="318"/>
      <c r="O597" s="61"/>
      <c r="P597" s="61"/>
      <c r="Q597" s="59"/>
      <c r="R597" s="59"/>
      <c r="S597" s="62"/>
      <c r="T597" s="143"/>
      <c r="U597" s="825"/>
      <c r="V597" s="827"/>
      <c r="W597" s="820"/>
      <c r="X597" s="820"/>
      <c r="Y597" s="821"/>
      <c r="Z597" s="820"/>
      <c r="AA597" s="820"/>
      <c r="AB597" s="820"/>
      <c r="AC597" s="820"/>
      <c r="AD597" s="820"/>
      <c r="AE597" s="820"/>
      <c r="AF597" s="822"/>
      <c r="AG597" s="823"/>
    </row>
    <row r="598" spans="1:33" ht="12.75" customHeight="1" x14ac:dyDescent="0.2">
      <c r="A598" s="1060"/>
      <c r="B598" s="1060"/>
      <c r="C598" s="1060"/>
      <c r="D598" s="60"/>
      <c r="E598" s="1060"/>
      <c r="F598" s="1060"/>
      <c r="G598" s="275"/>
      <c r="H598" s="275"/>
      <c r="I598" s="61"/>
      <c r="J598" s="61"/>
      <c r="K598" s="59"/>
      <c r="L598" s="59"/>
      <c r="M598" s="61"/>
      <c r="N598" s="318"/>
      <c r="O598" s="61"/>
      <c r="P598" s="61"/>
      <c r="Q598" s="59"/>
      <c r="R598" s="59"/>
      <c r="S598" s="62"/>
      <c r="T598" s="143"/>
      <c r="U598" s="825"/>
      <c r="V598" s="827"/>
      <c r="W598" s="820"/>
      <c r="X598" s="820"/>
      <c r="Y598" s="821"/>
      <c r="Z598" s="820"/>
      <c r="AA598" s="820"/>
      <c r="AB598" s="820"/>
      <c r="AC598" s="820"/>
      <c r="AD598" s="820"/>
      <c r="AE598" s="820"/>
      <c r="AF598" s="822"/>
      <c r="AG598" s="823"/>
    </row>
    <row r="599" spans="1:33" ht="12.75" customHeight="1" x14ac:dyDescent="0.2">
      <c r="A599" s="59"/>
      <c r="B599" s="59"/>
      <c r="C599" s="59"/>
      <c r="D599" s="60"/>
      <c r="E599" s="59"/>
      <c r="F599" s="59"/>
      <c r="G599" s="275"/>
      <c r="H599" s="275"/>
      <c r="I599" s="61"/>
      <c r="J599" s="61"/>
      <c r="K599" s="59"/>
      <c r="L599" s="59"/>
      <c r="M599" s="61"/>
      <c r="N599" s="318"/>
      <c r="O599" s="61"/>
      <c r="P599" s="61"/>
      <c r="Q599" s="59"/>
      <c r="R599" s="59"/>
      <c r="S599" s="62"/>
      <c r="T599" s="143"/>
      <c r="U599" s="825"/>
      <c r="V599" s="827"/>
      <c r="W599" s="820"/>
      <c r="X599" s="820"/>
      <c r="Y599" s="821"/>
      <c r="Z599" s="820"/>
      <c r="AA599" s="820"/>
      <c r="AB599" s="820"/>
      <c r="AC599" s="820"/>
      <c r="AD599" s="820"/>
      <c r="AE599" s="820"/>
      <c r="AF599" s="822"/>
      <c r="AG599" s="823"/>
    </row>
    <row r="600" spans="1:33" ht="12.75" customHeight="1" x14ac:dyDescent="0.2">
      <c r="A600" s="59"/>
      <c r="B600" s="59"/>
      <c r="C600" s="59"/>
      <c r="D600" s="60"/>
      <c r="E600" s="59"/>
      <c r="F600" s="59"/>
      <c r="G600" s="275"/>
      <c r="H600" s="275"/>
      <c r="I600" s="61"/>
      <c r="J600" s="61"/>
      <c r="K600" s="59"/>
      <c r="L600" s="59"/>
      <c r="M600" s="61"/>
      <c r="N600" s="318"/>
      <c r="O600" s="61"/>
      <c r="P600" s="61"/>
      <c r="Q600" s="59"/>
      <c r="R600" s="59"/>
      <c r="S600" s="62"/>
      <c r="T600" s="143"/>
      <c r="U600" s="825"/>
      <c r="V600" s="827"/>
      <c r="W600" s="820"/>
      <c r="X600" s="820"/>
      <c r="Y600" s="821"/>
      <c r="Z600" s="820"/>
      <c r="AA600" s="820"/>
      <c r="AB600" s="820"/>
      <c r="AC600" s="820"/>
      <c r="AD600" s="820"/>
      <c r="AE600" s="820"/>
      <c r="AF600" s="822"/>
      <c r="AG600" s="823"/>
    </row>
    <row r="601" spans="1:33" ht="12.75" customHeight="1" x14ac:dyDescent="0.2">
      <c r="A601" s="1060"/>
      <c r="B601" s="1060"/>
      <c r="C601" s="1060"/>
      <c r="D601" s="60"/>
      <c r="E601" s="1060"/>
      <c r="F601" s="1060"/>
      <c r="G601" s="275"/>
      <c r="H601" s="275"/>
      <c r="I601" s="61"/>
      <c r="J601" s="61"/>
      <c r="K601" s="59"/>
      <c r="L601" s="59"/>
      <c r="M601" s="61"/>
      <c r="N601" s="318"/>
      <c r="O601" s="61"/>
      <c r="P601" s="61"/>
      <c r="Q601" s="59"/>
      <c r="R601" s="59"/>
      <c r="S601" s="62"/>
      <c r="T601" s="143"/>
      <c r="U601" s="825"/>
      <c r="V601" s="827"/>
      <c r="W601" s="820"/>
      <c r="X601" s="820"/>
      <c r="Y601" s="821"/>
      <c r="Z601" s="820"/>
      <c r="AA601" s="820"/>
      <c r="AB601" s="820"/>
      <c r="AC601" s="820"/>
      <c r="AD601" s="820"/>
      <c r="AE601" s="820"/>
      <c r="AF601" s="822"/>
      <c r="AG601" s="823"/>
    </row>
    <row r="602" spans="1:33" ht="12.75" customHeight="1" x14ac:dyDescent="0.2">
      <c r="A602" s="1060"/>
      <c r="B602" s="1060"/>
      <c r="C602" s="1060"/>
      <c r="D602" s="60"/>
      <c r="E602" s="1060"/>
      <c r="F602" s="1060"/>
      <c r="G602" s="275"/>
      <c r="H602" s="275"/>
      <c r="I602" s="61"/>
      <c r="J602" s="61"/>
      <c r="K602" s="59"/>
      <c r="L602" s="59"/>
      <c r="M602" s="61"/>
      <c r="N602" s="318"/>
      <c r="O602" s="61"/>
      <c r="P602" s="61"/>
      <c r="Q602" s="59"/>
      <c r="R602" s="59"/>
      <c r="S602" s="62"/>
      <c r="T602" s="143"/>
      <c r="U602" s="825"/>
      <c r="V602" s="827"/>
      <c r="W602" s="820"/>
      <c r="X602" s="820"/>
      <c r="Y602" s="821"/>
      <c r="Z602" s="820"/>
      <c r="AA602" s="820"/>
      <c r="AB602" s="820"/>
      <c r="AC602" s="820"/>
      <c r="AD602" s="820"/>
      <c r="AE602" s="820"/>
      <c r="AF602" s="822"/>
      <c r="AG602" s="823"/>
    </row>
    <row r="603" spans="1:33" ht="12.75" customHeight="1" x14ac:dyDescent="0.2">
      <c r="A603" s="1060"/>
      <c r="B603" s="1060"/>
      <c r="C603" s="1060"/>
      <c r="D603" s="60"/>
      <c r="E603" s="1060"/>
      <c r="F603" s="1060"/>
      <c r="G603" s="275"/>
      <c r="H603" s="275"/>
      <c r="I603" s="61"/>
      <c r="J603" s="61"/>
      <c r="K603" s="59"/>
      <c r="L603" s="59"/>
      <c r="M603" s="61"/>
      <c r="N603" s="318"/>
      <c r="O603" s="61"/>
      <c r="P603" s="61"/>
      <c r="Q603" s="59"/>
      <c r="R603" s="59"/>
      <c r="S603" s="62"/>
      <c r="T603" s="143"/>
      <c r="U603" s="825"/>
      <c r="V603" s="827"/>
      <c r="W603" s="820"/>
      <c r="X603" s="820"/>
      <c r="Y603" s="821"/>
      <c r="Z603" s="820"/>
      <c r="AA603" s="820"/>
      <c r="AB603" s="820"/>
      <c r="AC603" s="820"/>
      <c r="AD603" s="820"/>
      <c r="AE603" s="820"/>
      <c r="AF603" s="822"/>
      <c r="AG603" s="823"/>
    </row>
    <row r="604" spans="1:33" ht="12.75" customHeight="1" x14ac:dyDescent="0.2">
      <c r="A604" s="59"/>
      <c r="B604" s="59"/>
      <c r="C604" s="59"/>
      <c r="D604" s="60"/>
      <c r="E604" s="59"/>
      <c r="F604" s="59"/>
      <c r="G604" s="275"/>
      <c r="H604" s="275"/>
      <c r="I604" s="61"/>
      <c r="J604" s="61"/>
      <c r="K604" s="59"/>
      <c r="L604" s="59"/>
      <c r="M604" s="61"/>
      <c r="N604" s="318"/>
      <c r="O604" s="61"/>
      <c r="P604" s="61"/>
      <c r="Q604" s="59"/>
      <c r="R604" s="59"/>
      <c r="S604" s="62"/>
      <c r="T604" s="143"/>
      <c r="U604" s="825"/>
      <c r="V604" s="827"/>
      <c r="W604" s="820"/>
      <c r="X604" s="820"/>
      <c r="Y604" s="821"/>
      <c r="Z604" s="820"/>
      <c r="AA604" s="820"/>
      <c r="AB604" s="820"/>
      <c r="AC604" s="820"/>
      <c r="AD604" s="820"/>
      <c r="AE604" s="820"/>
      <c r="AF604" s="822"/>
      <c r="AG604" s="823"/>
    </row>
    <row r="605" spans="1:33" ht="12.75" customHeight="1" x14ac:dyDescent="0.2">
      <c r="A605" s="1060"/>
      <c r="B605" s="1060"/>
      <c r="C605" s="1060"/>
      <c r="D605" s="60"/>
      <c r="E605" s="1060"/>
      <c r="F605" s="1060"/>
      <c r="G605" s="275"/>
      <c r="H605" s="275"/>
      <c r="I605" s="61"/>
      <c r="J605" s="61"/>
      <c r="K605" s="59"/>
      <c r="L605" s="59"/>
      <c r="M605" s="61"/>
      <c r="N605" s="318"/>
      <c r="O605" s="61"/>
      <c r="P605" s="61"/>
      <c r="Q605" s="59"/>
      <c r="R605" s="59"/>
      <c r="S605" s="62"/>
      <c r="T605" s="143"/>
      <c r="U605" s="825"/>
      <c r="V605" s="827"/>
      <c r="W605" s="820"/>
      <c r="X605" s="820"/>
      <c r="Y605" s="821"/>
      <c r="Z605" s="820"/>
      <c r="AA605" s="820"/>
      <c r="AB605" s="820"/>
      <c r="AC605" s="820"/>
      <c r="AD605" s="820"/>
      <c r="AE605" s="820"/>
      <c r="AF605" s="822"/>
      <c r="AG605" s="823"/>
    </row>
    <row r="606" spans="1:33" ht="12.75" customHeight="1" x14ac:dyDescent="0.2">
      <c r="A606" s="59"/>
      <c r="B606" s="59"/>
      <c r="C606" s="59"/>
      <c r="D606" s="60"/>
      <c r="E606" s="59"/>
      <c r="F606" s="59"/>
      <c r="G606" s="275"/>
      <c r="H606" s="275"/>
      <c r="I606" s="61"/>
      <c r="J606" s="61"/>
      <c r="K606" s="59"/>
      <c r="L606" s="59"/>
      <c r="M606" s="61"/>
      <c r="N606" s="318"/>
      <c r="O606" s="61"/>
      <c r="P606" s="61"/>
      <c r="Q606" s="59"/>
      <c r="R606" s="59"/>
      <c r="S606" s="62"/>
      <c r="T606" s="143"/>
      <c r="U606" s="825"/>
      <c r="V606" s="827"/>
      <c r="W606" s="820"/>
      <c r="X606" s="820"/>
      <c r="Y606" s="821"/>
      <c r="Z606" s="820"/>
      <c r="AA606" s="820"/>
      <c r="AB606" s="820"/>
      <c r="AC606" s="820"/>
      <c r="AD606" s="820"/>
      <c r="AE606" s="820"/>
      <c r="AF606" s="822"/>
      <c r="AG606" s="823"/>
    </row>
    <row r="607" spans="1:33" ht="12.75" customHeight="1" x14ac:dyDescent="0.2">
      <c r="A607" s="59"/>
      <c r="B607" s="59"/>
      <c r="C607" s="59"/>
      <c r="D607" s="60"/>
      <c r="E607" s="59"/>
      <c r="F607" s="59"/>
      <c r="G607" s="275"/>
      <c r="H607" s="275"/>
      <c r="I607" s="61"/>
      <c r="J607" s="61"/>
      <c r="K607" s="59"/>
      <c r="L607" s="59"/>
      <c r="M607" s="61"/>
      <c r="N607" s="318"/>
      <c r="O607" s="61"/>
      <c r="P607" s="61"/>
      <c r="Q607" s="59"/>
      <c r="R607" s="59"/>
      <c r="S607" s="62"/>
      <c r="T607" s="143"/>
      <c r="U607" s="825"/>
      <c r="V607" s="827"/>
      <c r="W607" s="820"/>
      <c r="X607" s="820"/>
      <c r="Y607" s="821"/>
      <c r="Z607" s="820"/>
      <c r="AA607" s="820"/>
      <c r="AB607" s="820"/>
      <c r="AC607" s="820"/>
      <c r="AD607" s="820"/>
      <c r="AE607" s="820"/>
      <c r="AF607" s="822"/>
      <c r="AG607" s="823"/>
    </row>
    <row r="608" spans="1:33" ht="12.75" customHeight="1" x14ac:dyDescent="0.2">
      <c r="A608" s="1060"/>
      <c r="B608" s="1060"/>
      <c r="C608" s="1060"/>
      <c r="D608" s="60"/>
      <c r="E608" s="1060"/>
      <c r="F608" s="1060"/>
      <c r="G608" s="275"/>
      <c r="H608" s="275"/>
      <c r="I608" s="61"/>
      <c r="J608" s="61"/>
      <c r="K608" s="59"/>
      <c r="L608" s="59"/>
      <c r="M608" s="61"/>
      <c r="N608" s="318"/>
      <c r="O608" s="61"/>
      <c r="P608" s="61"/>
      <c r="Q608" s="59"/>
      <c r="R608" s="59"/>
      <c r="S608" s="62"/>
      <c r="T608" s="143"/>
      <c r="U608" s="825"/>
      <c r="V608" s="827"/>
      <c r="W608" s="820"/>
      <c r="X608" s="820"/>
      <c r="Y608" s="821"/>
      <c r="Z608" s="820"/>
      <c r="AA608" s="820"/>
      <c r="AB608" s="820"/>
      <c r="AC608" s="820"/>
      <c r="AD608" s="820"/>
      <c r="AE608" s="820"/>
      <c r="AF608" s="822"/>
      <c r="AG608" s="823"/>
    </row>
    <row r="609" spans="1:33" ht="12.75" customHeight="1" x14ac:dyDescent="0.2">
      <c r="A609" s="59"/>
      <c r="B609" s="59"/>
      <c r="C609" s="59"/>
      <c r="D609" s="60"/>
      <c r="E609" s="59"/>
      <c r="F609" s="59"/>
      <c r="G609" s="275"/>
      <c r="H609" s="275"/>
      <c r="I609" s="61"/>
      <c r="J609" s="61"/>
      <c r="K609" s="59"/>
      <c r="L609" s="59"/>
      <c r="M609" s="61"/>
      <c r="N609" s="318"/>
      <c r="O609" s="61"/>
      <c r="P609" s="61"/>
      <c r="Q609" s="59"/>
      <c r="R609" s="59"/>
      <c r="S609" s="62"/>
      <c r="T609" s="143"/>
      <c r="U609" s="825"/>
      <c r="V609" s="827"/>
      <c r="W609" s="820"/>
      <c r="X609" s="820"/>
      <c r="Y609" s="821"/>
      <c r="Z609" s="820"/>
      <c r="AA609" s="820"/>
      <c r="AB609" s="820"/>
      <c r="AC609" s="820"/>
      <c r="AD609" s="820"/>
      <c r="AE609" s="820"/>
      <c r="AF609" s="822"/>
      <c r="AG609" s="823"/>
    </row>
    <row r="610" spans="1:33" ht="12.75" customHeight="1" x14ac:dyDescent="0.2">
      <c r="A610" s="1060"/>
      <c r="B610" s="1060"/>
      <c r="C610" s="1060"/>
      <c r="D610" s="60"/>
      <c r="E610" s="1060"/>
      <c r="F610" s="1060"/>
      <c r="G610" s="275"/>
      <c r="H610" s="275"/>
      <c r="I610" s="61"/>
      <c r="J610" s="61"/>
      <c r="K610" s="59"/>
      <c r="L610" s="59"/>
      <c r="M610" s="61"/>
      <c r="N610" s="318"/>
      <c r="O610" s="61"/>
      <c r="P610" s="61"/>
      <c r="Q610" s="59"/>
      <c r="R610" s="59"/>
      <c r="S610" s="62"/>
      <c r="T610" s="143"/>
      <c r="U610" s="825"/>
      <c r="V610" s="827"/>
      <c r="W610" s="820"/>
      <c r="X610" s="820"/>
      <c r="Y610" s="821"/>
      <c r="Z610" s="820"/>
      <c r="AA610" s="820"/>
      <c r="AB610" s="820"/>
      <c r="AC610" s="820"/>
      <c r="AD610" s="820"/>
      <c r="AE610" s="820"/>
      <c r="AF610" s="822"/>
      <c r="AG610" s="823"/>
    </row>
    <row r="611" spans="1:33" ht="12.75" customHeight="1" x14ac:dyDescent="0.2">
      <c r="A611" s="1060"/>
      <c r="B611" s="1060"/>
      <c r="C611" s="1060"/>
      <c r="D611" s="60"/>
      <c r="E611" s="1060"/>
      <c r="F611" s="1060"/>
      <c r="G611" s="275"/>
      <c r="H611" s="275"/>
      <c r="I611" s="61"/>
      <c r="J611" s="61"/>
      <c r="K611" s="59"/>
      <c r="L611" s="59"/>
      <c r="M611" s="61"/>
      <c r="N611" s="318"/>
      <c r="O611" s="61"/>
      <c r="P611" s="61"/>
      <c r="Q611" s="59"/>
      <c r="R611" s="59"/>
      <c r="S611" s="62"/>
      <c r="T611" s="143"/>
      <c r="U611" s="825"/>
      <c r="V611" s="827"/>
      <c r="W611" s="820"/>
      <c r="X611" s="820"/>
      <c r="Y611" s="821"/>
      <c r="Z611" s="820"/>
      <c r="AA611" s="820"/>
      <c r="AB611" s="820"/>
      <c r="AC611" s="820"/>
      <c r="AD611" s="820"/>
      <c r="AE611" s="820"/>
      <c r="AF611" s="822"/>
      <c r="AG611" s="823"/>
    </row>
    <row r="612" spans="1:33" ht="12.75" customHeight="1" x14ac:dyDescent="0.2">
      <c r="A612" s="1060"/>
      <c r="B612" s="1060"/>
      <c r="C612" s="1060"/>
      <c r="D612" s="60"/>
      <c r="E612" s="1060"/>
      <c r="F612" s="1060"/>
      <c r="G612" s="275"/>
      <c r="H612" s="275"/>
      <c r="I612" s="61"/>
      <c r="J612" s="61"/>
      <c r="K612" s="59"/>
      <c r="L612" s="59"/>
      <c r="M612" s="61"/>
      <c r="N612" s="318"/>
      <c r="O612" s="61"/>
      <c r="P612" s="61"/>
      <c r="Q612" s="59"/>
      <c r="R612" s="59"/>
      <c r="S612" s="62"/>
      <c r="T612" s="143"/>
      <c r="U612" s="825"/>
      <c r="V612" s="827"/>
      <c r="W612" s="820"/>
      <c r="X612" s="820"/>
      <c r="Y612" s="821"/>
      <c r="Z612" s="820"/>
      <c r="AA612" s="820"/>
      <c r="AB612" s="820"/>
      <c r="AC612" s="820"/>
      <c r="AD612" s="820"/>
      <c r="AE612" s="820"/>
      <c r="AF612" s="822"/>
      <c r="AG612" s="823"/>
    </row>
    <row r="613" spans="1:33" ht="12.75" customHeight="1" x14ac:dyDescent="0.2">
      <c r="A613" s="59"/>
      <c r="B613" s="59"/>
      <c r="C613" s="59"/>
      <c r="D613" s="60"/>
      <c r="E613" s="59"/>
      <c r="F613" s="59"/>
      <c r="G613" s="275"/>
      <c r="H613" s="275"/>
      <c r="I613" s="61"/>
      <c r="J613" s="61"/>
      <c r="K613" s="59"/>
      <c r="L613" s="59"/>
      <c r="M613" s="61"/>
      <c r="N613" s="318"/>
      <c r="O613" s="61"/>
      <c r="P613" s="61"/>
      <c r="Q613" s="59"/>
      <c r="R613" s="59"/>
      <c r="S613" s="62"/>
      <c r="T613" s="143"/>
      <c r="U613" s="825"/>
      <c r="V613" s="827"/>
      <c r="W613" s="820"/>
      <c r="X613" s="820"/>
      <c r="Y613" s="821"/>
      <c r="Z613" s="820"/>
      <c r="AA613" s="820"/>
      <c r="AB613" s="820"/>
      <c r="AC613" s="820"/>
      <c r="AD613" s="820"/>
      <c r="AE613" s="820"/>
      <c r="AF613" s="822"/>
      <c r="AG613" s="823"/>
    </row>
    <row r="614" spans="1:33" ht="12.75" customHeight="1" x14ac:dyDescent="0.2">
      <c r="A614" s="59"/>
      <c r="B614" s="59"/>
      <c r="C614" s="59"/>
      <c r="D614" s="60"/>
      <c r="E614" s="59"/>
      <c r="F614" s="59"/>
      <c r="G614" s="275"/>
      <c r="H614" s="275"/>
      <c r="I614" s="61"/>
      <c r="J614" s="61"/>
      <c r="K614" s="59"/>
      <c r="L614" s="59"/>
      <c r="M614" s="61"/>
      <c r="N614" s="318"/>
      <c r="O614" s="61"/>
      <c r="P614" s="61"/>
      <c r="Q614" s="59"/>
      <c r="R614" s="59"/>
      <c r="S614" s="62"/>
      <c r="T614" s="143"/>
      <c r="U614" s="825"/>
      <c r="V614" s="827"/>
      <c r="W614" s="820"/>
      <c r="X614" s="820"/>
      <c r="Y614" s="821"/>
      <c r="Z614" s="820"/>
      <c r="AA614" s="820"/>
      <c r="AB614" s="820"/>
      <c r="AC614" s="820"/>
      <c r="AD614" s="820"/>
      <c r="AE614" s="820"/>
      <c r="AF614" s="822"/>
      <c r="AG614" s="823"/>
    </row>
    <row r="615" spans="1:33" ht="12.75" customHeight="1" x14ac:dyDescent="0.2">
      <c r="A615" s="59"/>
      <c r="B615" s="59"/>
      <c r="C615" s="59"/>
      <c r="D615" s="60"/>
      <c r="E615" s="59"/>
      <c r="F615" s="59"/>
      <c r="G615" s="275"/>
      <c r="H615" s="275"/>
      <c r="I615" s="61"/>
      <c r="J615" s="61"/>
      <c r="K615" s="59"/>
      <c r="L615" s="59"/>
      <c r="M615" s="61"/>
      <c r="N615" s="318"/>
      <c r="O615" s="61"/>
      <c r="P615" s="61"/>
      <c r="Q615" s="59"/>
      <c r="R615" s="59"/>
      <c r="S615" s="62"/>
      <c r="T615" s="143"/>
      <c r="U615" s="825"/>
      <c r="V615" s="827"/>
      <c r="W615" s="820"/>
      <c r="X615" s="820"/>
      <c r="Y615" s="821"/>
      <c r="Z615" s="820"/>
      <c r="AA615" s="820"/>
      <c r="AB615" s="820"/>
      <c r="AC615" s="820"/>
      <c r="AD615" s="820"/>
      <c r="AE615" s="820"/>
      <c r="AF615" s="822"/>
      <c r="AG615" s="823"/>
    </row>
    <row r="616" spans="1:33" ht="12.75" customHeight="1" x14ac:dyDescent="0.2">
      <c r="A616" s="59"/>
      <c r="B616" s="59"/>
      <c r="C616" s="59"/>
      <c r="D616" s="60"/>
      <c r="E616" s="59"/>
      <c r="F616" s="59"/>
      <c r="G616" s="275"/>
      <c r="H616" s="275"/>
      <c r="I616" s="61"/>
      <c r="J616" s="61"/>
      <c r="K616" s="59"/>
      <c r="L616" s="59"/>
      <c r="M616" s="61"/>
      <c r="N616" s="318"/>
      <c r="O616" s="61"/>
      <c r="P616" s="61"/>
      <c r="Q616" s="59"/>
      <c r="R616" s="59"/>
      <c r="S616" s="62"/>
      <c r="T616" s="143"/>
      <c r="U616" s="825"/>
      <c r="V616" s="827"/>
      <c r="W616" s="820"/>
      <c r="X616" s="820"/>
      <c r="Y616" s="821"/>
      <c r="Z616" s="820"/>
      <c r="AA616" s="820"/>
      <c r="AB616" s="820"/>
      <c r="AC616" s="820"/>
      <c r="AD616" s="820"/>
      <c r="AE616" s="820"/>
      <c r="AF616" s="822"/>
      <c r="AG616" s="823"/>
    </row>
    <row r="617" spans="1:33" ht="12.75" customHeight="1" x14ac:dyDescent="0.2">
      <c r="A617" s="59"/>
      <c r="B617" s="59"/>
      <c r="C617" s="59"/>
      <c r="D617" s="60"/>
      <c r="E617" s="59"/>
      <c r="F617" s="59"/>
      <c r="G617" s="275"/>
      <c r="H617" s="275"/>
      <c r="I617" s="61"/>
      <c r="J617" s="61"/>
      <c r="K617" s="59"/>
      <c r="L617" s="59"/>
      <c r="M617" s="61"/>
      <c r="N617" s="318"/>
      <c r="O617" s="61"/>
      <c r="P617" s="61"/>
      <c r="Q617" s="59"/>
      <c r="R617" s="59"/>
      <c r="S617" s="62"/>
      <c r="T617" s="143"/>
      <c r="U617" s="825"/>
      <c r="V617" s="827"/>
      <c r="W617" s="820"/>
      <c r="X617" s="820"/>
      <c r="Y617" s="821"/>
      <c r="Z617" s="820"/>
      <c r="AA617" s="820"/>
      <c r="AB617" s="820"/>
      <c r="AC617" s="820"/>
      <c r="AD617" s="820"/>
      <c r="AE617" s="820"/>
      <c r="AF617" s="822"/>
      <c r="AG617" s="823"/>
    </row>
    <row r="618" spans="1:33" ht="12.75" customHeight="1" x14ac:dyDescent="0.2">
      <c r="A618" s="59"/>
      <c r="B618" s="59"/>
      <c r="C618" s="59"/>
      <c r="D618" s="60"/>
      <c r="E618" s="59"/>
      <c r="F618" s="59"/>
      <c r="G618" s="275"/>
      <c r="H618" s="275"/>
      <c r="I618" s="61"/>
      <c r="J618" s="61"/>
      <c r="K618" s="59"/>
      <c r="L618" s="59"/>
      <c r="M618" s="61"/>
      <c r="N618" s="318"/>
      <c r="O618" s="61"/>
      <c r="P618" s="61"/>
      <c r="Q618" s="59"/>
      <c r="R618" s="59"/>
      <c r="S618" s="62"/>
      <c r="T618" s="143"/>
      <c r="U618" s="825"/>
      <c r="V618" s="827"/>
      <c r="W618" s="820"/>
      <c r="X618" s="820"/>
      <c r="Y618" s="821"/>
      <c r="Z618" s="820"/>
      <c r="AA618" s="820"/>
      <c r="AB618" s="820"/>
      <c r="AC618" s="820"/>
      <c r="AD618" s="820"/>
      <c r="AE618" s="820"/>
      <c r="AF618" s="822"/>
      <c r="AG618" s="823"/>
    </row>
    <row r="619" spans="1:33" ht="12.75" customHeight="1" x14ac:dyDescent="0.2">
      <c r="A619" s="59"/>
      <c r="B619" s="59"/>
      <c r="C619" s="59"/>
      <c r="D619" s="60"/>
      <c r="E619" s="59"/>
      <c r="F619" s="59"/>
      <c r="G619" s="275"/>
      <c r="H619" s="275"/>
      <c r="I619" s="61"/>
      <c r="J619" s="61"/>
      <c r="K619" s="59"/>
      <c r="L619" s="59"/>
      <c r="M619" s="61"/>
      <c r="N619" s="318"/>
      <c r="O619" s="61"/>
      <c r="P619" s="61"/>
      <c r="Q619" s="59"/>
      <c r="R619" s="59"/>
      <c r="S619" s="62"/>
      <c r="T619" s="143"/>
      <c r="U619" s="825"/>
      <c r="V619" s="827"/>
      <c r="W619" s="820"/>
      <c r="X619" s="820"/>
      <c r="Y619" s="821"/>
      <c r="Z619" s="820"/>
      <c r="AA619" s="820"/>
      <c r="AB619" s="820"/>
      <c r="AC619" s="820"/>
      <c r="AD619" s="820"/>
      <c r="AE619" s="820"/>
      <c r="AF619" s="822"/>
      <c r="AG619" s="823"/>
    </row>
    <row r="620" spans="1:33" ht="12.75" customHeight="1" x14ac:dyDescent="0.2">
      <c r="A620" s="59"/>
      <c r="B620" s="59"/>
      <c r="C620" s="59"/>
      <c r="D620" s="60"/>
      <c r="E620" s="59"/>
      <c r="F620" s="59"/>
      <c r="G620" s="275"/>
      <c r="H620" s="275"/>
      <c r="I620" s="61"/>
      <c r="J620" s="61"/>
      <c r="K620" s="59"/>
      <c r="L620" s="59"/>
      <c r="M620" s="61"/>
      <c r="N620" s="318"/>
      <c r="O620" s="61"/>
      <c r="P620" s="61"/>
      <c r="Q620" s="59"/>
      <c r="R620" s="59"/>
      <c r="S620" s="62"/>
      <c r="T620" s="143"/>
      <c r="U620" s="825"/>
      <c r="V620" s="827"/>
      <c r="W620" s="820"/>
      <c r="X620" s="820"/>
      <c r="Y620" s="821"/>
      <c r="Z620" s="820"/>
      <c r="AA620" s="820"/>
      <c r="AB620" s="820"/>
      <c r="AC620" s="820"/>
      <c r="AD620" s="820"/>
      <c r="AE620" s="820"/>
      <c r="AF620" s="822"/>
      <c r="AG620" s="823"/>
    </row>
    <row r="621" spans="1:33" ht="12.75" customHeight="1" x14ac:dyDescent="0.2">
      <c r="A621" s="59"/>
      <c r="B621" s="59"/>
      <c r="C621" s="59"/>
      <c r="D621" s="60"/>
      <c r="E621" s="59"/>
      <c r="F621" s="59"/>
      <c r="G621" s="275"/>
      <c r="H621" s="275"/>
      <c r="I621" s="61"/>
      <c r="J621" s="61"/>
      <c r="K621" s="59"/>
      <c r="L621" s="59"/>
      <c r="M621" s="61"/>
      <c r="N621" s="318"/>
      <c r="O621" s="61"/>
      <c r="P621" s="61"/>
      <c r="Q621" s="59"/>
      <c r="R621" s="59"/>
      <c r="S621" s="62"/>
      <c r="T621" s="143"/>
      <c r="U621" s="825"/>
      <c r="V621" s="827"/>
      <c r="W621" s="820"/>
      <c r="X621" s="820"/>
      <c r="Y621" s="821"/>
      <c r="Z621" s="820"/>
      <c r="AA621" s="820"/>
      <c r="AB621" s="820"/>
      <c r="AC621" s="820"/>
      <c r="AD621" s="820"/>
      <c r="AE621" s="820"/>
      <c r="AF621" s="822"/>
      <c r="AG621" s="823"/>
    </row>
    <row r="622" spans="1:33" ht="12.75" customHeight="1" x14ac:dyDescent="0.2">
      <c r="A622" s="59"/>
      <c r="B622" s="59"/>
      <c r="C622" s="59"/>
      <c r="D622" s="60"/>
      <c r="E622" s="59"/>
      <c r="F622" s="59"/>
      <c r="G622" s="275"/>
      <c r="H622" s="275"/>
      <c r="I622" s="61"/>
      <c r="J622" s="61"/>
      <c r="K622" s="59"/>
      <c r="L622" s="59"/>
      <c r="M622" s="61"/>
      <c r="N622" s="318"/>
      <c r="O622" s="61"/>
      <c r="P622" s="61"/>
      <c r="Q622" s="59"/>
      <c r="R622" s="59"/>
      <c r="S622" s="62"/>
      <c r="T622" s="143"/>
      <c r="U622" s="825"/>
      <c r="V622" s="827"/>
      <c r="W622" s="820"/>
      <c r="X622" s="820"/>
      <c r="Y622" s="821"/>
      <c r="Z622" s="820"/>
      <c r="AA622" s="820"/>
      <c r="AB622" s="820"/>
      <c r="AC622" s="820"/>
      <c r="AD622" s="820"/>
      <c r="AE622" s="820"/>
      <c r="AF622" s="822"/>
      <c r="AG622" s="823"/>
    </row>
    <row r="623" spans="1:33" ht="12.75" customHeight="1" x14ac:dyDescent="0.2">
      <c r="A623" s="59"/>
      <c r="B623" s="59"/>
      <c r="C623" s="59"/>
      <c r="D623" s="60"/>
      <c r="E623" s="59"/>
      <c r="F623" s="59"/>
      <c r="G623" s="275"/>
      <c r="H623" s="275"/>
      <c r="I623" s="61"/>
      <c r="J623" s="61"/>
      <c r="K623" s="59"/>
      <c r="L623" s="59"/>
      <c r="M623" s="61"/>
      <c r="N623" s="318"/>
      <c r="O623" s="61"/>
      <c r="P623" s="61"/>
      <c r="Q623" s="59"/>
      <c r="R623" s="59"/>
      <c r="S623" s="62"/>
      <c r="T623" s="143"/>
      <c r="U623" s="825"/>
      <c r="V623" s="827"/>
      <c r="W623" s="820"/>
      <c r="X623" s="820"/>
      <c r="Y623" s="821"/>
      <c r="Z623" s="820"/>
      <c r="AA623" s="820"/>
      <c r="AB623" s="820"/>
      <c r="AC623" s="820"/>
      <c r="AD623" s="820"/>
      <c r="AE623" s="820"/>
      <c r="AF623" s="822"/>
      <c r="AG623" s="823"/>
    </row>
    <row r="624" spans="1:33" ht="12.75" customHeight="1" x14ac:dyDescent="0.2">
      <c r="A624" s="59"/>
      <c r="B624" s="59"/>
      <c r="C624" s="59"/>
      <c r="D624" s="60"/>
      <c r="E624" s="59"/>
      <c r="F624" s="59"/>
      <c r="G624" s="275"/>
      <c r="H624" s="275"/>
      <c r="I624" s="61"/>
      <c r="J624" s="61"/>
      <c r="K624" s="59"/>
      <c r="L624" s="59"/>
      <c r="M624" s="61"/>
      <c r="N624" s="318"/>
      <c r="O624" s="61"/>
      <c r="P624" s="61"/>
      <c r="Q624" s="59"/>
      <c r="R624" s="59"/>
      <c r="S624" s="62"/>
      <c r="T624" s="143"/>
      <c r="U624" s="825"/>
      <c r="V624" s="827"/>
      <c r="W624" s="820"/>
      <c r="X624" s="820"/>
      <c r="Y624" s="821"/>
      <c r="Z624" s="820"/>
      <c r="AA624" s="820"/>
      <c r="AB624" s="820"/>
      <c r="AC624" s="820"/>
      <c r="AD624" s="820"/>
      <c r="AE624" s="820"/>
      <c r="AF624" s="822"/>
      <c r="AG624" s="823"/>
    </row>
    <row r="625" spans="1:33" ht="12.75" customHeight="1" x14ac:dyDescent="0.2">
      <c r="A625" s="59"/>
      <c r="B625" s="59"/>
      <c r="C625" s="59"/>
      <c r="D625" s="60"/>
      <c r="E625" s="59"/>
      <c r="F625" s="59"/>
      <c r="G625" s="275"/>
      <c r="H625" s="275"/>
      <c r="I625" s="61"/>
      <c r="J625" s="61"/>
      <c r="K625" s="59"/>
      <c r="L625" s="59"/>
      <c r="M625" s="61"/>
      <c r="N625" s="318"/>
      <c r="O625" s="61"/>
      <c r="P625" s="61"/>
      <c r="Q625" s="59"/>
      <c r="R625" s="59"/>
      <c r="S625" s="62"/>
      <c r="T625" s="143"/>
      <c r="U625" s="825"/>
      <c r="V625" s="827"/>
      <c r="W625" s="820"/>
      <c r="X625" s="820"/>
      <c r="Y625" s="821"/>
      <c r="Z625" s="820"/>
      <c r="AA625" s="820"/>
      <c r="AB625" s="820"/>
      <c r="AC625" s="820"/>
      <c r="AD625" s="820"/>
      <c r="AE625" s="820"/>
      <c r="AF625" s="822"/>
      <c r="AG625" s="823"/>
    </row>
    <row r="626" spans="1:33" ht="12.75" customHeight="1" x14ac:dyDescent="0.2">
      <c r="A626" s="59"/>
      <c r="B626" s="59"/>
      <c r="C626" s="59"/>
      <c r="D626" s="60"/>
      <c r="E626" s="59"/>
      <c r="F626" s="59"/>
      <c r="G626" s="275"/>
      <c r="H626" s="275"/>
      <c r="I626" s="61"/>
      <c r="J626" s="61"/>
      <c r="K626" s="59"/>
      <c r="L626" s="59"/>
      <c r="M626" s="61"/>
      <c r="N626" s="318"/>
      <c r="O626" s="61"/>
      <c r="P626" s="61"/>
      <c r="Q626" s="59"/>
      <c r="R626" s="59"/>
      <c r="S626" s="62"/>
      <c r="T626" s="143"/>
      <c r="U626" s="825"/>
      <c r="V626" s="827"/>
      <c r="W626" s="820"/>
      <c r="X626" s="820"/>
      <c r="Y626" s="821"/>
      <c r="Z626" s="820"/>
      <c r="AA626" s="820"/>
      <c r="AB626" s="820"/>
      <c r="AC626" s="820"/>
      <c r="AD626" s="820"/>
      <c r="AE626" s="820"/>
      <c r="AF626" s="822"/>
      <c r="AG626" s="823"/>
    </row>
    <row r="627" spans="1:33" ht="12.75" customHeight="1" x14ac:dyDescent="0.2">
      <c r="A627" s="59"/>
      <c r="B627" s="59"/>
      <c r="C627" s="59"/>
      <c r="D627" s="60"/>
      <c r="E627" s="59"/>
      <c r="F627" s="59"/>
      <c r="G627" s="275"/>
      <c r="H627" s="275"/>
      <c r="I627" s="61"/>
      <c r="J627" s="61"/>
      <c r="K627" s="59"/>
      <c r="L627" s="59"/>
      <c r="M627" s="61"/>
      <c r="N627" s="318"/>
      <c r="O627" s="61"/>
      <c r="P627" s="61"/>
      <c r="Q627" s="59"/>
      <c r="R627" s="59"/>
      <c r="S627" s="62"/>
      <c r="T627" s="143"/>
      <c r="U627" s="825"/>
      <c r="V627" s="827"/>
      <c r="W627" s="820"/>
      <c r="X627" s="820"/>
      <c r="Y627" s="821"/>
      <c r="Z627" s="820"/>
      <c r="AA627" s="820"/>
      <c r="AB627" s="820"/>
      <c r="AC627" s="820"/>
      <c r="AD627" s="820"/>
      <c r="AE627" s="820"/>
      <c r="AF627" s="822"/>
      <c r="AG627" s="823"/>
    </row>
    <row r="628" spans="1:33" ht="12.75" customHeight="1" x14ac:dyDescent="0.2">
      <c r="A628" s="59"/>
      <c r="B628" s="59"/>
      <c r="C628" s="59"/>
      <c r="D628" s="60"/>
      <c r="E628" s="59"/>
      <c r="F628" s="59"/>
      <c r="G628" s="275"/>
      <c r="H628" s="275"/>
      <c r="I628" s="61"/>
      <c r="J628" s="61"/>
      <c r="K628" s="59"/>
      <c r="L628" s="59"/>
      <c r="M628" s="61"/>
      <c r="N628" s="318"/>
      <c r="O628" s="61"/>
      <c r="P628" s="61"/>
      <c r="Q628" s="59"/>
      <c r="R628" s="59"/>
      <c r="S628" s="62"/>
      <c r="T628" s="143"/>
      <c r="U628" s="825"/>
      <c r="V628" s="827"/>
      <c r="W628" s="820"/>
      <c r="X628" s="820"/>
      <c r="Y628" s="821"/>
      <c r="Z628" s="820"/>
      <c r="AA628" s="820"/>
      <c r="AB628" s="820"/>
      <c r="AC628" s="820"/>
      <c r="AD628" s="820"/>
      <c r="AE628" s="820"/>
      <c r="AF628" s="822"/>
      <c r="AG628" s="823"/>
    </row>
    <row r="629" spans="1:33" ht="12.75" customHeight="1" x14ac:dyDescent="0.2">
      <c r="A629" s="59"/>
      <c r="B629" s="59"/>
      <c r="C629" s="59"/>
      <c r="D629" s="60"/>
      <c r="E629" s="59"/>
      <c r="F629" s="59"/>
      <c r="G629" s="275"/>
      <c r="H629" s="275"/>
      <c r="I629" s="61"/>
      <c r="J629" s="61"/>
      <c r="K629" s="59"/>
      <c r="L629" s="59"/>
      <c r="M629" s="61"/>
      <c r="N629" s="318"/>
      <c r="O629" s="61"/>
      <c r="P629" s="61"/>
      <c r="Q629" s="59"/>
      <c r="R629" s="59"/>
      <c r="S629" s="62"/>
      <c r="T629" s="143"/>
      <c r="U629" s="825"/>
      <c r="V629" s="827"/>
      <c r="W629" s="820"/>
      <c r="X629" s="820"/>
      <c r="Y629" s="821"/>
      <c r="Z629" s="820"/>
      <c r="AA629" s="820"/>
      <c r="AB629" s="820"/>
      <c r="AC629" s="820"/>
      <c r="AD629" s="820"/>
      <c r="AE629" s="820"/>
      <c r="AF629" s="822"/>
      <c r="AG629" s="823"/>
    </row>
    <row r="630" spans="1:33" ht="12.75" customHeight="1" x14ac:dyDescent="0.2">
      <c r="A630" s="59"/>
      <c r="B630" s="59"/>
      <c r="C630" s="59"/>
      <c r="D630" s="60"/>
      <c r="E630" s="59"/>
      <c r="F630" s="59"/>
      <c r="G630" s="275"/>
      <c r="H630" s="275"/>
      <c r="I630" s="61"/>
      <c r="J630" s="61"/>
      <c r="K630" s="59"/>
      <c r="L630" s="59"/>
      <c r="M630" s="61"/>
      <c r="N630" s="318"/>
      <c r="O630" s="61"/>
      <c r="P630" s="61"/>
      <c r="Q630" s="59"/>
      <c r="R630" s="59"/>
      <c r="S630" s="62"/>
      <c r="T630" s="143"/>
      <c r="U630" s="825"/>
      <c r="V630" s="827"/>
      <c r="W630" s="820"/>
      <c r="X630" s="820"/>
      <c r="Y630" s="821"/>
      <c r="Z630" s="820"/>
      <c r="AA630" s="820"/>
      <c r="AB630" s="820"/>
      <c r="AC630" s="820"/>
      <c r="AD630" s="820"/>
      <c r="AE630" s="820"/>
      <c r="AF630" s="822"/>
      <c r="AG630" s="823"/>
    </row>
    <row r="631" spans="1:33" ht="12.75" customHeight="1" x14ac:dyDescent="0.2">
      <c r="A631" s="59"/>
      <c r="B631" s="59"/>
      <c r="C631" s="59"/>
      <c r="D631" s="60"/>
      <c r="E631" s="59"/>
      <c r="F631" s="59"/>
      <c r="G631" s="275"/>
      <c r="H631" s="275"/>
      <c r="I631" s="61"/>
      <c r="J631" s="61"/>
      <c r="K631" s="59"/>
      <c r="L631" s="59"/>
      <c r="M631" s="61"/>
      <c r="N631" s="318"/>
      <c r="O631" s="61"/>
      <c r="P631" s="61"/>
      <c r="Q631" s="59"/>
      <c r="R631" s="59"/>
      <c r="S631" s="62"/>
      <c r="T631" s="143"/>
      <c r="U631" s="825"/>
      <c r="V631" s="827"/>
      <c r="W631" s="820"/>
      <c r="X631" s="820"/>
      <c r="Y631" s="821"/>
      <c r="Z631" s="820"/>
      <c r="AA631" s="820"/>
      <c r="AB631" s="820"/>
      <c r="AC631" s="820"/>
      <c r="AD631" s="820"/>
      <c r="AE631" s="820"/>
      <c r="AF631" s="822"/>
      <c r="AG631" s="823"/>
    </row>
    <row r="632" spans="1:33" ht="12.75" customHeight="1" x14ac:dyDescent="0.2">
      <c r="A632" s="59"/>
      <c r="B632" s="59"/>
      <c r="C632" s="59"/>
      <c r="D632" s="60"/>
      <c r="E632" s="59"/>
      <c r="F632" s="59"/>
      <c r="G632" s="275"/>
      <c r="H632" s="275"/>
      <c r="I632" s="61"/>
      <c r="J632" s="61"/>
      <c r="K632" s="59"/>
      <c r="L632" s="59"/>
      <c r="M632" s="61"/>
      <c r="N632" s="318"/>
      <c r="O632" s="61"/>
      <c r="P632" s="61"/>
      <c r="Q632" s="59"/>
      <c r="R632" s="59"/>
      <c r="S632" s="62"/>
      <c r="T632" s="143"/>
      <c r="U632" s="825"/>
      <c r="V632" s="827"/>
      <c r="W632" s="820"/>
      <c r="X632" s="820"/>
      <c r="Y632" s="821"/>
      <c r="Z632" s="820"/>
      <c r="AA632" s="820"/>
      <c r="AB632" s="820"/>
      <c r="AC632" s="820"/>
      <c r="AD632" s="820"/>
      <c r="AE632" s="820"/>
      <c r="AF632" s="822"/>
      <c r="AG632" s="823"/>
    </row>
    <row r="633" spans="1:33" ht="12.75" customHeight="1" x14ac:dyDescent="0.2">
      <c r="A633" s="59"/>
      <c r="B633" s="59"/>
      <c r="C633" s="59"/>
      <c r="D633" s="60"/>
      <c r="E633" s="59"/>
      <c r="F633" s="59"/>
      <c r="G633" s="275"/>
      <c r="H633" s="275"/>
      <c r="I633" s="61"/>
      <c r="J633" s="61"/>
      <c r="K633" s="59"/>
      <c r="L633" s="59"/>
      <c r="M633" s="61"/>
      <c r="N633" s="318"/>
      <c r="O633" s="61"/>
      <c r="P633" s="61"/>
      <c r="Q633" s="59"/>
      <c r="R633" s="59"/>
      <c r="S633" s="62"/>
      <c r="T633" s="143"/>
      <c r="U633" s="825"/>
      <c r="V633" s="827"/>
      <c r="W633" s="820"/>
      <c r="X633" s="820"/>
      <c r="Y633" s="821"/>
      <c r="Z633" s="820"/>
      <c r="AA633" s="820"/>
      <c r="AB633" s="820"/>
      <c r="AC633" s="820"/>
      <c r="AD633" s="820"/>
      <c r="AE633" s="820"/>
      <c r="AF633" s="822"/>
      <c r="AG633" s="823"/>
    </row>
    <row r="634" spans="1:33" ht="12.75" customHeight="1" x14ac:dyDescent="0.2">
      <c r="A634" s="59"/>
      <c r="B634" s="59"/>
      <c r="C634" s="59"/>
      <c r="D634" s="60"/>
      <c r="E634" s="59"/>
      <c r="F634" s="59"/>
      <c r="G634" s="275"/>
      <c r="H634" s="275"/>
      <c r="I634" s="61"/>
      <c r="J634" s="61"/>
      <c r="K634" s="59"/>
      <c r="L634" s="59"/>
      <c r="M634" s="61"/>
      <c r="N634" s="318"/>
      <c r="O634" s="61"/>
      <c r="P634" s="61"/>
      <c r="Q634" s="59"/>
      <c r="R634" s="59"/>
      <c r="S634" s="62"/>
      <c r="T634" s="143"/>
      <c r="U634" s="825"/>
      <c r="V634" s="827"/>
      <c r="W634" s="820"/>
      <c r="X634" s="820"/>
      <c r="Y634" s="821"/>
      <c r="Z634" s="820"/>
      <c r="AA634" s="820"/>
      <c r="AB634" s="820"/>
      <c r="AC634" s="820"/>
      <c r="AD634" s="820"/>
      <c r="AE634" s="820"/>
      <c r="AF634" s="822"/>
      <c r="AG634" s="823"/>
    </row>
    <row r="635" spans="1:33" ht="12.75" customHeight="1" x14ac:dyDescent="0.2">
      <c r="A635" s="59"/>
      <c r="B635" s="59"/>
      <c r="C635" s="59"/>
      <c r="D635" s="60"/>
      <c r="E635" s="59"/>
      <c r="F635" s="59"/>
      <c r="G635" s="275"/>
      <c r="H635" s="275"/>
      <c r="I635" s="61"/>
      <c r="J635" s="61"/>
      <c r="K635" s="59"/>
      <c r="L635" s="59"/>
      <c r="M635" s="61"/>
      <c r="N635" s="318"/>
      <c r="O635" s="61"/>
      <c r="P635" s="61"/>
      <c r="Q635" s="59"/>
      <c r="R635" s="59"/>
      <c r="S635" s="62"/>
      <c r="T635" s="143"/>
      <c r="U635" s="825"/>
      <c r="V635" s="827"/>
      <c r="W635" s="820"/>
      <c r="X635" s="820"/>
      <c r="Y635" s="821"/>
      <c r="Z635" s="820"/>
      <c r="AA635" s="820"/>
      <c r="AB635" s="820"/>
      <c r="AC635" s="820"/>
      <c r="AD635" s="820"/>
      <c r="AE635" s="820"/>
      <c r="AF635" s="822"/>
      <c r="AG635" s="823"/>
    </row>
    <row r="636" spans="1:33" ht="12.75" customHeight="1" x14ac:dyDescent="0.2">
      <c r="A636" s="59"/>
      <c r="B636" s="59"/>
      <c r="C636" s="59"/>
      <c r="D636" s="60"/>
      <c r="E636" s="59"/>
      <c r="F636" s="59"/>
      <c r="G636" s="275"/>
      <c r="H636" s="275"/>
      <c r="I636" s="61"/>
      <c r="J636" s="61"/>
      <c r="K636" s="59"/>
      <c r="L636" s="59"/>
      <c r="M636" s="61"/>
      <c r="N636" s="318"/>
      <c r="O636" s="61"/>
      <c r="P636" s="61"/>
      <c r="Q636" s="59"/>
      <c r="R636" s="59"/>
      <c r="S636" s="62"/>
      <c r="T636" s="143"/>
      <c r="U636" s="825"/>
      <c r="V636" s="827"/>
      <c r="W636" s="820"/>
      <c r="X636" s="820"/>
      <c r="Y636" s="821"/>
      <c r="Z636" s="820"/>
      <c r="AA636" s="820"/>
      <c r="AB636" s="820"/>
      <c r="AC636" s="820"/>
      <c r="AD636" s="820"/>
      <c r="AE636" s="820"/>
      <c r="AF636" s="822"/>
      <c r="AG636" s="823"/>
    </row>
    <row r="637" spans="1:33" ht="12.75" customHeight="1" x14ac:dyDescent="0.2">
      <c r="A637" s="59"/>
      <c r="B637" s="59"/>
      <c r="C637" s="59"/>
      <c r="D637" s="60"/>
      <c r="E637" s="59"/>
      <c r="F637" s="59"/>
      <c r="G637" s="275"/>
      <c r="H637" s="275"/>
      <c r="I637" s="61"/>
      <c r="J637" s="61"/>
      <c r="K637" s="59"/>
      <c r="L637" s="59"/>
      <c r="M637" s="61"/>
      <c r="N637" s="318"/>
      <c r="O637" s="61"/>
      <c r="P637" s="61"/>
      <c r="Q637" s="59"/>
      <c r="R637" s="59"/>
      <c r="S637" s="62"/>
      <c r="T637" s="143"/>
      <c r="U637" s="825"/>
      <c r="V637" s="827"/>
      <c r="W637" s="820"/>
      <c r="X637" s="820"/>
      <c r="Y637" s="821"/>
      <c r="Z637" s="820"/>
      <c r="AA637" s="820"/>
      <c r="AB637" s="820"/>
      <c r="AC637" s="820"/>
      <c r="AD637" s="820"/>
      <c r="AE637" s="820"/>
      <c r="AF637" s="822"/>
      <c r="AG637" s="823"/>
    </row>
    <row r="638" spans="1:33" ht="12.75" customHeight="1" x14ac:dyDescent="0.2">
      <c r="A638" s="59"/>
      <c r="B638" s="59"/>
      <c r="C638" s="59"/>
      <c r="D638" s="60"/>
      <c r="E638" s="59"/>
      <c r="F638" s="59"/>
      <c r="G638" s="275"/>
      <c r="H638" s="275"/>
      <c r="I638" s="61"/>
      <c r="J638" s="61"/>
      <c r="K638" s="59"/>
      <c r="L638" s="59"/>
      <c r="M638" s="61"/>
      <c r="N638" s="318"/>
      <c r="O638" s="61"/>
      <c r="P638" s="61"/>
      <c r="Q638" s="59"/>
      <c r="R638" s="59"/>
      <c r="S638" s="62"/>
      <c r="T638" s="143"/>
      <c r="U638" s="825"/>
      <c r="V638" s="827"/>
      <c r="W638" s="820"/>
      <c r="X638" s="820"/>
      <c r="Y638" s="821"/>
      <c r="Z638" s="820"/>
      <c r="AA638" s="820"/>
      <c r="AB638" s="820"/>
      <c r="AC638" s="820"/>
      <c r="AD638" s="820"/>
      <c r="AE638" s="820"/>
      <c r="AF638" s="822"/>
      <c r="AG638" s="823"/>
    </row>
    <row r="639" spans="1:33" ht="12.75" customHeight="1" x14ac:dyDescent="0.2">
      <c r="A639" s="59"/>
      <c r="B639" s="59"/>
      <c r="C639" s="59"/>
      <c r="D639" s="60"/>
      <c r="E639" s="59"/>
      <c r="F639" s="59"/>
      <c r="G639" s="275"/>
      <c r="H639" s="275"/>
      <c r="I639" s="61"/>
      <c r="J639" s="61"/>
      <c r="K639" s="59"/>
      <c r="L639" s="59"/>
      <c r="M639" s="61"/>
      <c r="N639" s="318"/>
      <c r="O639" s="61"/>
      <c r="P639" s="61"/>
      <c r="Q639" s="59"/>
      <c r="R639" s="59"/>
      <c r="S639" s="62"/>
      <c r="T639" s="143"/>
      <c r="U639" s="825"/>
      <c r="V639" s="827"/>
      <c r="W639" s="820"/>
      <c r="X639" s="820"/>
      <c r="Y639" s="821"/>
      <c r="Z639" s="820"/>
      <c r="AA639" s="820"/>
      <c r="AB639" s="820"/>
      <c r="AC639" s="820"/>
      <c r="AD639" s="820"/>
      <c r="AE639" s="820"/>
      <c r="AF639" s="822"/>
      <c r="AG639" s="823"/>
    </row>
    <row r="640" spans="1:33" ht="12.75" customHeight="1" x14ac:dyDescent="0.2">
      <c r="A640" s="59"/>
      <c r="B640" s="59"/>
      <c r="C640" s="59"/>
      <c r="D640" s="60"/>
      <c r="E640" s="59"/>
      <c r="F640" s="59"/>
      <c r="G640" s="275"/>
      <c r="H640" s="275"/>
      <c r="I640" s="61"/>
      <c r="J640" s="61"/>
      <c r="K640" s="59"/>
      <c r="L640" s="59"/>
      <c r="M640" s="61"/>
      <c r="N640" s="318"/>
      <c r="O640" s="61"/>
      <c r="P640" s="61"/>
      <c r="Q640" s="59"/>
      <c r="R640" s="59"/>
      <c r="S640" s="62"/>
      <c r="T640" s="143"/>
      <c r="U640" s="825"/>
      <c r="V640" s="827"/>
      <c r="W640" s="820"/>
      <c r="X640" s="820"/>
      <c r="Y640" s="821"/>
      <c r="Z640" s="820"/>
      <c r="AA640" s="820"/>
      <c r="AB640" s="820"/>
      <c r="AC640" s="820"/>
      <c r="AD640" s="820"/>
      <c r="AE640" s="820"/>
      <c r="AF640" s="822"/>
      <c r="AG640" s="823"/>
    </row>
    <row r="641" spans="1:33" ht="12.75" customHeight="1" x14ac:dyDescent="0.2">
      <c r="A641" s="59"/>
      <c r="B641" s="59"/>
      <c r="C641" s="59"/>
      <c r="D641" s="60"/>
      <c r="E641" s="59"/>
      <c r="F641" s="59"/>
      <c r="G641" s="275"/>
      <c r="H641" s="275"/>
      <c r="I641" s="61"/>
      <c r="J641" s="61"/>
      <c r="K641" s="59"/>
      <c r="L641" s="59"/>
      <c r="M641" s="61"/>
      <c r="N641" s="318"/>
      <c r="O641" s="61"/>
      <c r="P641" s="61"/>
      <c r="Q641" s="59"/>
      <c r="R641" s="59"/>
      <c r="S641" s="62"/>
      <c r="T641" s="143"/>
      <c r="U641" s="825"/>
      <c r="V641" s="827"/>
      <c r="W641" s="820"/>
      <c r="X641" s="820"/>
      <c r="Y641" s="821"/>
      <c r="Z641" s="820"/>
      <c r="AA641" s="820"/>
      <c r="AB641" s="820"/>
      <c r="AC641" s="820"/>
      <c r="AD641" s="820"/>
      <c r="AE641" s="820"/>
      <c r="AF641" s="822"/>
      <c r="AG641" s="823"/>
    </row>
    <row r="642" spans="1:33" ht="12.75" customHeight="1" x14ac:dyDescent="0.2">
      <c r="A642" s="59"/>
      <c r="B642" s="59"/>
      <c r="C642" s="59"/>
      <c r="D642" s="60"/>
      <c r="E642" s="59"/>
      <c r="F642" s="59"/>
      <c r="G642" s="275"/>
      <c r="H642" s="275"/>
      <c r="I642" s="61"/>
      <c r="J642" s="61"/>
      <c r="K642" s="59"/>
      <c r="L642" s="59"/>
      <c r="M642" s="61"/>
      <c r="N642" s="318"/>
      <c r="O642" s="61"/>
      <c r="P642" s="61"/>
      <c r="Q642" s="59"/>
      <c r="R642" s="59"/>
      <c r="S642" s="62"/>
      <c r="T642" s="143"/>
      <c r="U642" s="825"/>
      <c r="V642" s="827"/>
      <c r="W642" s="820"/>
      <c r="X642" s="820"/>
      <c r="Y642" s="821"/>
      <c r="Z642" s="820"/>
      <c r="AA642" s="820"/>
      <c r="AB642" s="820"/>
      <c r="AC642" s="820"/>
      <c r="AD642" s="820"/>
      <c r="AE642" s="820"/>
      <c r="AF642" s="822"/>
      <c r="AG642" s="823"/>
    </row>
    <row r="643" spans="1:33" ht="12.75" customHeight="1" x14ac:dyDescent="0.2">
      <c r="A643" s="59"/>
      <c r="B643" s="59"/>
      <c r="C643" s="59"/>
      <c r="D643" s="60"/>
      <c r="E643" s="59"/>
      <c r="F643" s="59"/>
      <c r="G643" s="275"/>
      <c r="H643" s="275"/>
      <c r="I643" s="61"/>
      <c r="J643" s="61"/>
      <c r="K643" s="59"/>
      <c r="L643" s="59"/>
      <c r="M643" s="61"/>
      <c r="N643" s="318"/>
      <c r="O643" s="61"/>
      <c r="P643" s="61"/>
      <c r="Q643" s="59"/>
      <c r="R643" s="59"/>
      <c r="S643" s="62"/>
      <c r="T643" s="143"/>
      <c r="U643" s="825"/>
      <c r="V643" s="827"/>
      <c r="W643" s="820"/>
      <c r="X643" s="820"/>
      <c r="Y643" s="821"/>
      <c r="Z643" s="820"/>
      <c r="AA643" s="820"/>
      <c r="AB643" s="820"/>
      <c r="AC643" s="820"/>
      <c r="AD643" s="820"/>
      <c r="AE643" s="820"/>
      <c r="AF643" s="822"/>
      <c r="AG643" s="823"/>
    </row>
    <row r="644" spans="1:33" ht="12.75" customHeight="1" x14ac:dyDescent="0.2">
      <c r="A644" s="59"/>
      <c r="B644" s="59"/>
      <c r="C644" s="59"/>
      <c r="D644" s="60"/>
      <c r="E644" s="59"/>
      <c r="F644" s="59"/>
      <c r="G644" s="275"/>
      <c r="H644" s="275"/>
      <c r="I644" s="61"/>
      <c r="J644" s="61"/>
      <c r="K644" s="59"/>
      <c r="L644" s="59"/>
      <c r="M644" s="61"/>
      <c r="N644" s="318"/>
      <c r="O644" s="61"/>
      <c r="P644" s="61"/>
      <c r="Q644" s="59"/>
      <c r="R644" s="59"/>
      <c r="S644" s="62"/>
      <c r="T644" s="143"/>
      <c r="U644" s="825"/>
      <c r="V644" s="827"/>
      <c r="W644" s="820"/>
      <c r="X644" s="820"/>
      <c r="Y644" s="821"/>
      <c r="Z644" s="820"/>
      <c r="AA644" s="820"/>
      <c r="AB644" s="820"/>
      <c r="AC644" s="820"/>
      <c r="AD644" s="820"/>
      <c r="AE644" s="820"/>
      <c r="AF644" s="822"/>
      <c r="AG644" s="823"/>
    </row>
    <row r="645" spans="1:33" ht="12.75" customHeight="1" x14ac:dyDescent="0.2">
      <c r="A645" s="59"/>
      <c r="B645" s="59"/>
      <c r="C645" s="59"/>
      <c r="D645" s="60"/>
      <c r="E645" s="59"/>
      <c r="F645" s="59"/>
      <c r="G645" s="275"/>
      <c r="H645" s="275"/>
      <c r="I645" s="61"/>
      <c r="J645" s="61"/>
      <c r="K645" s="59"/>
      <c r="L645" s="59"/>
      <c r="M645" s="61"/>
      <c r="N645" s="318"/>
      <c r="O645" s="61"/>
      <c r="P645" s="61"/>
      <c r="Q645" s="59"/>
      <c r="R645" s="59"/>
      <c r="S645" s="62"/>
      <c r="T645" s="143"/>
      <c r="U645" s="825"/>
      <c r="V645" s="827"/>
      <c r="W645" s="820"/>
      <c r="X645" s="820"/>
      <c r="Y645" s="821"/>
      <c r="Z645" s="820"/>
      <c r="AA645" s="820"/>
      <c r="AB645" s="820"/>
      <c r="AC645" s="820"/>
      <c r="AD645" s="820"/>
      <c r="AE645" s="820"/>
      <c r="AF645" s="822"/>
      <c r="AG645" s="823"/>
    </row>
    <row r="646" spans="1:33" ht="12.75" customHeight="1" x14ac:dyDescent="0.2">
      <c r="A646" s="59"/>
      <c r="B646" s="59"/>
      <c r="C646" s="59"/>
      <c r="D646" s="60"/>
      <c r="E646" s="59"/>
      <c r="F646" s="59"/>
      <c r="G646" s="275"/>
      <c r="H646" s="275"/>
      <c r="I646" s="61"/>
      <c r="J646" s="61"/>
      <c r="K646" s="59"/>
      <c r="L646" s="59"/>
      <c r="M646" s="61"/>
      <c r="N646" s="318"/>
      <c r="O646" s="61"/>
      <c r="P646" s="61"/>
      <c r="Q646" s="59"/>
      <c r="R646" s="59"/>
      <c r="S646" s="62"/>
      <c r="T646" s="143"/>
      <c r="U646" s="825"/>
      <c r="V646" s="827"/>
      <c r="W646" s="820"/>
      <c r="X646" s="820"/>
      <c r="Y646" s="821"/>
      <c r="Z646" s="820"/>
      <c r="AA646" s="820"/>
      <c r="AB646" s="820"/>
      <c r="AC646" s="820"/>
      <c r="AD646" s="820"/>
      <c r="AE646" s="820"/>
      <c r="AF646" s="822"/>
      <c r="AG646" s="823"/>
    </row>
    <row r="647" spans="1:33" ht="12.75" customHeight="1" x14ac:dyDescent="0.2">
      <c r="A647" s="59"/>
      <c r="B647" s="59"/>
      <c r="C647" s="59"/>
      <c r="D647" s="60"/>
      <c r="E647" s="59"/>
      <c r="F647" s="59"/>
      <c r="G647" s="275"/>
      <c r="H647" s="275"/>
      <c r="I647" s="61"/>
      <c r="J647" s="61"/>
      <c r="K647" s="59"/>
      <c r="L647" s="59"/>
      <c r="M647" s="61"/>
      <c r="N647" s="318"/>
      <c r="O647" s="61"/>
      <c r="P647" s="61"/>
      <c r="Q647" s="59"/>
      <c r="R647" s="59"/>
      <c r="S647" s="62"/>
      <c r="T647" s="143"/>
      <c r="U647" s="825"/>
      <c r="V647" s="827"/>
      <c r="W647" s="820"/>
      <c r="X647" s="820"/>
      <c r="Y647" s="821"/>
      <c r="Z647" s="820"/>
      <c r="AA647" s="820"/>
      <c r="AB647" s="820"/>
      <c r="AC647" s="820"/>
      <c r="AD647" s="820"/>
      <c r="AE647" s="820"/>
      <c r="AF647" s="822"/>
      <c r="AG647" s="823"/>
    </row>
    <row r="648" spans="1:33" ht="12.75" customHeight="1" x14ac:dyDescent="0.2">
      <c r="A648" s="59"/>
      <c r="B648" s="59"/>
      <c r="C648" s="59"/>
      <c r="D648" s="60"/>
      <c r="E648" s="59"/>
      <c r="F648" s="59"/>
      <c r="G648" s="275"/>
      <c r="H648" s="275"/>
      <c r="I648" s="61"/>
      <c r="J648" s="61"/>
      <c r="K648" s="59"/>
      <c r="L648" s="59"/>
      <c r="M648" s="61"/>
      <c r="N648" s="318"/>
      <c r="O648" s="61"/>
      <c r="P648" s="61"/>
      <c r="Q648" s="59"/>
      <c r="R648" s="59"/>
      <c r="S648" s="62"/>
      <c r="T648" s="143"/>
      <c r="U648" s="825"/>
      <c r="V648" s="827"/>
      <c r="W648" s="820"/>
      <c r="X648" s="820"/>
      <c r="Y648" s="821"/>
      <c r="Z648" s="820"/>
      <c r="AA648" s="820"/>
      <c r="AB648" s="820"/>
      <c r="AC648" s="820"/>
      <c r="AD648" s="820"/>
      <c r="AE648" s="820"/>
      <c r="AF648" s="822"/>
      <c r="AG648" s="823"/>
    </row>
    <row r="649" spans="1:33" ht="12.75" customHeight="1" x14ac:dyDescent="0.2">
      <c r="A649" s="59"/>
      <c r="B649" s="59"/>
      <c r="C649" s="59"/>
      <c r="D649" s="60"/>
      <c r="E649" s="59"/>
      <c r="F649" s="59"/>
      <c r="G649" s="275"/>
      <c r="H649" s="275"/>
      <c r="I649" s="61"/>
      <c r="J649" s="61"/>
      <c r="K649" s="59"/>
      <c r="L649" s="59"/>
      <c r="M649" s="61"/>
      <c r="N649" s="318"/>
      <c r="O649" s="61"/>
      <c r="P649" s="61"/>
      <c r="Q649" s="59"/>
      <c r="R649" s="59"/>
      <c r="S649" s="62"/>
      <c r="T649" s="143"/>
      <c r="U649" s="825"/>
      <c r="V649" s="827"/>
      <c r="W649" s="820"/>
      <c r="X649" s="820"/>
      <c r="Y649" s="821"/>
      <c r="Z649" s="820"/>
      <c r="AA649" s="820"/>
      <c r="AB649" s="820"/>
      <c r="AC649" s="820"/>
      <c r="AD649" s="820"/>
      <c r="AE649" s="820"/>
      <c r="AF649" s="822"/>
      <c r="AG649" s="823"/>
    </row>
    <row r="650" spans="1:33" ht="12.75" customHeight="1" x14ac:dyDescent="0.2">
      <c r="A650" s="59"/>
      <c r="B650" s="59"/>
      <c r="C650" s="59"/>
      <c r="D650" s="60"/>
      <c r="E650" s="59"/>
      <c r="F650" s="59"/>
      <c r="G650" s="275"/>
      <c r="H650" s="275"/>
      <c r="I650" s="61"/>
      <c r="J650" s="61"/>
      <c r="K650" s="59"/>
      <c r="L650" s="59"/>
      <c r="M650" s="61"/>
      <c r="N650" s="318"/>
      <c r="O650" s="61"/>
      <c r="P650" s="61"/>
      <c r="Q650" s="59"/>
      <c r="R650" s="59"/>
      <c r="S650" s="62"/>
      <c r="T650" s="143"/>
      <c r="U650" s="825"/>
      <c r="V650" s="827"/>
      <c r="W650" s="820"/>
      <c r="X650" s="820"/>
      <c r="Y650" s="821"/>
      <c r="Z650" s="820"/>
      <c r="AA650" s="820"/>
      <c r="AB650" s="820"/>
      <c r="AC650" s="820"/>
      <c r="AD650" s="820"/>
      <c r="AE650" s="820"/>
      <c r="AF650" s="822"/>
      <c r="AG650" s="823"/>
    </row>
    <row r="651" spans="1:33" ht="12.75" customHeight="1" x14ac:dyDescent="0.2">
      <c r="A651" s="59"/>
      <c r="B651" s="59"/>
      <c r="C651" s="59"/>
      <c r="D651" s="60"/>
      <c r="E651" s="59"/>
      <c r="F651" s="59"/>
      <c r="G651" s="275"/>
      <c r="H651" s="275"/>
      <c r="I651" s="61"/>
      <c r="J651" s="61"/>
      <c r="K651" s="59"/>
      <c r="L651" s="59"/>
      <c r="M651" s="61"/>
      <c r="N651" s="318"/>
      <c r="O651" s="61"/>
      <c r="P651" s="61"/>
      <c r="Q651" s="59"/>
      <c r="R651" s="59"/>
      <c r="S651" s="62"/>
      <c r="T651" s="143"/>
      <c r="U651" s="825"/>
      <c r="V651" s="827"/>
      <c r="W651" s="820"/>
      <c r="X651" s="820"/>
      <c r="Y651" s="821"/>
      <c r="Z651" s="820"/>
      <c r="AA651" s="820"/>
      <c r="AB651" s="820"/>
      <c r="AC651" s="820"/>
      <c r="AD651" s="820"/>
      <c r="AE651" s="820"/>
      <c r="AF651" s="822"/>
      <c r="AG651" s="823"/>
    </row>
    <row r="652" spans="1:33" ht="12.75" customHeight="1" x14ac:dyDescent="0.2">
      <c r="A652" s="59"/>
      <c r="B652" s="59"/>
      <c r="C652" s="59"/>
      <c r="D652" s="60"/>
      <c r="E652" s="59"/>
      <c r="F652" s="59"/>
      <c r="G652" s="275"/>
      <c r="H652" s="275"/>
      <c r="I652" s="61"/>
      <c r="J652" s="61"/>
      <c r="K652" s="59"/>
      <c r="L652" s="59"/>
      <c r="M652" s="61"/>
      <c r="N652" s="318"/>
      <c r="O652" s="61"/>
      <c r="P652" s="61"/>
      <c r="Q652" s="59"/>
      <c r="R652" s="59"/>
      <c r="S652" s="62"/>
      <c r="T652" s="143"/>
      <c r="U652" s="825"/>
      <c r="V652" s="827"/>
      <c r="W652" s="820"/>
      <c r="X652" s="820"/>
      <c r="Y652" s="821"/>
      <c r="Z652" s="820"/>
      <c r="AA652" s="820"/>
      <c r="AB652" s="820"/>
      <c r="AC652" s="820"/>
      <c r="AD652" s="820"/>
      <c r="AE652" s="820"/>
      <c r="AF652" s="822"/>
      <c r="AG652" s="823"/>
    </row>
    <row r="653" spans="1:33" ht="12.75" customHeight="1" x14ac:dyDescent="0.2">
      <c r="A653" s="59"/>
      <c r="B653" s="59"/>
      <c r="C653" s="59"/>
      <c r="D653" s="60"/>
      <c r="E653" s="59"/>
      <c r="F653" s="59"/>
      <c r="G653" s="275"/>
      <c r="H653" s="275"/>
      <c r="I653" s="61"/>
      <c r="J653" s="61"/>
      <c r="K653" s="59"/>
      <c r="L653" s="59"/>
      <c r="M653" s="61"/>
      <c r="N653" s="318"/>
      <c r="O653" s="61"/>
      <c r="P653" s="61"/>
      <c r="Q653" s="59"/>
      <c r="R653" s="59"/>
      <c r="S653" s="62"/>
      <c r="T653" s="143"/>
      <c r="U653" s="825"/>
      <c r="V653" s="827"/>
      <c r="W653" s="820"/>
      <c r="X653" s="820"/>
      <c r="Y653" s="821"/>
      <c r="Z653" s="820"/>
      <c r="AA653" s="820"/>
      <c r="AB653" s="820"/>
      <c r="AC653" s="820"/>
      <c r="AD653" s="820"/>
      <c r="AE653" s="820"/>
      <c r="AF653" s="822"/>
      <c r="AG653" s="823"/>
    </row>
    <row r="654" spans="1:33" ht="12.75" customHeight="1" x14ac:dyDescent="0.2">
      <c r="A654" s="59"/>
      <c r="B654" s="59"/>
      <c r="C654" s="59"/>
      <c r="D654" s="60"/>
      <c r="E654" s="59"/>
      <c r="F654" s="59"/>
      <c r="G654" s="275"/>
      <c r="H654" s="275"/>
      <c r="I654" s="61"/>
      <c r="J654" s="61"/>
      <c r="K654" s="59"/>
      <c r="L654" s="59"/>
      <c r="M654" s="61"/>
      <c r="N654" s="318"/>
      <c r="O654" s="61"/>
      <c r="P654" s="61"/>
      <c r="Q654" s="59"/>
      <c r="R654" s="59"/>
      <c r="S654" s="62"/>
      <c r="T654" s="143"/>
      <c r="U654" s="825"/>
      <c r="V654" s="827"/>
      <c r="W654" s="820"/>
      <c r="X654" s="820"/>
      <c r="Y654" s="821"/>
      <c r="Z654" s="820"/>
      <c r="AA654" s="820"/>
      <c r="AB654" s="820"/>
      <c r="AC654" s="820"/>
      <c r="AD654" s="820"/>
      <c r="AE654" s="820"/>
      <c r="AF654" s="822"/>
      <c r="AG654" s="823"/>
    </row>
    <row r="655" spans="1:33" ht="12.75" customHeight="1" x14ac:dyDescent="0.2">
      <c r="A655" s="59"/>
      <c r="B655" s="59"/>
      <c r="C655" s="59"/>
      <c r="D655" s="60"/>
      <c r="E655" s="59"/>
      <c r="F655" s="59"/>
      <c r="G655" s="275"/>
      <c r="H655" s="275"/>
      <c r="I655" s="61"/>
      <c r="J655" s="61"/>
      <c r="K655" s="59"/>
      <c r="L655" s="59"/>
      <c r="M655" s="61"/>
      <c r="N655" s="318"/>
      <c r="O655" s="61"/>
      <c r="P655" s="61"/>
      <c r="Q655" s="59"/>
      <c r="R655" s="59"/>
      <c r="S655" s="62"/>
      <c r="T655" s="143"/>
      <c r="U655" s="825"/>
      <c r="V655" s="827"/>
      <c r="W655" s="820"/>
      <c r="X655" s="820"/>
      <c r="Y655" s="821"/>
      <c r="Z655" s="820"/>
      <c r="AA655" s="820"/>
      <c r="AB655" s="820"/>
      <c r="AC655" s="820"/>
      <c r="AD655" s="820"/>
      <c r="AE655" s="820"/>
      <c r="AF655" s="822"/>
      <c r="AG655" s="823"/>
    </row>
    <row r="656" spans="1:33" ht="12.75" customHeight="1" x14ac:dyDescent="0.2">
      <c r="A656" s="59"/>
      <c r="B656" s="59"/>
      <c r="C656" s="59"/>
      <c r="D656" s="60"/>
      <c r="E656" s="59"/>
      <c r="F656" s="59"/>
      <c r="G656" s="275"/>
      <c r="H656" s="275"/>
      <c r="I656" s="61"/>
      <c r="J656" s="61"/>
      <c r="K656" s="59"/>
      <c r="L656" s="59"/>
      <c r="M656" s="61"/>
      <c r="N656" s="318"/>
      <c r="O656" s="61"/>
      <c r="P656" s="61"/>
      <c r="Q656" s="59"/>
      <c r="R656" s="59"/>
      <c r="S656" s="62"/>
      <c r="T656" s="143"/>
      <c r="U656" s="825"/>
      <c r="V656" s="827"/>
      <c r="W656" s="820"/>
      <c r="X656" s="820"/>
      <c r="Y656" s="821"/>
      <c r="Z656" s="820"/>
      <c r="AA656" s="820"/>
      <c r="AB656" s="820"/>
      <c r="AC656" s="820"/>
      <c r="AD656" s="820"/>
      <c r="AE656" s="820"/>
      <c r="AF656" s="822"/>
      <c r="AG656" s="823"/>
    </row>
    <row r="657" spans="1:33" ht="12.75" customHeight="1" x14ac:dyDescent="0.2">
      <c r="A657" s="59"/>
      <c r="B657" s="59"/>
      <c r="C657" s="59"/>
      <c r="D657" s="60"/>
      <c r="E657" s="59"/>
      <c r="F657" s="59"/>
      <c r="G657" s="275"/>
      <c r="H657" s="275"/>
      <c r="I657" s="61"/>
      <c r="J657" s="61"/>
      <c r="K657" s="59"/>
      <c r="L657" s="59"/>
      <c r="M657" s="61"/>
      <c r="N657" s="318"/>
      <c r="O657" s="61"/>
      <c r="P657" s="61"/>
      <c r="Q657" s="59"/>
      <c r="R657" s="59"/>
      <c r="S657" s="62"/>
      <c r="T657" s="143"/>
      <c r="U657" s="825"/>
      <c r="V657" s="827"/>
      <c r="W657" s="820"/>
      <c r="X657" s="820"/>
      <c r="Y657" s="821"/>
      <c r="Z657" s="820"/>
      <c r="AA657" s="820"/>
      <c r="AB657" s="820"/>
      <c r="AC657" s="820"/>
      <c r="AD657" s="820"/>
      <c r="AE657" s="820"/>
      <c r="AF657" s="822"/>
      <c r="AG657" s="823"/>
    </row>
    <row r="658" spans="1:33" ht="12.75" customHeight="1" x14ac:dyDescent="0.2">
      <c r="A658" s="59"/>
      <c r="B658" s="59"/>
      <c r="C658" s="59"/>
      <c r="D658" s="60"/>
      <c r="E658" s="59"/>
      <c r="F658" s="59"/>
      <c r="G658" s="275"/>
      <c r="H658" s="275"/>
      <c r="I658" s="61"/>
      <c r="J658" s="61"/>
      <c r="K658" s="59"/>
      <c r="L658" s="59"/>
      <c r="M658" s="61"/>
      <c r="N658" s="318"/>
      <c r="O658" s="61"/>
      <c r="P658" s="61"/>
      <c r="Q658" s="59"/>
      <c r="R658" s="59"/>
      <c r="S658" s="62"/>
      <c r="T658" s="143"/>
      <c r="U658" s="825"/>
      <c r="V658" s="827"/>
      <c r="W658" s="820"/>
      <c r="X658" s="820"/>
      <c r="Y658" s="821"/>
      <c r="Z658" s="820"/>
      <c r="AA658" s="820"/>
      <c r="AB658" s="820"/>
      <c r="AC658" s="820"/>
      <c r="AD658" s="820"/>
      <c r="AE658" s="820"/>
      <c r="AF658" s="822"/>
      <c r="AG658" s="823"/>
    </row>
    <row r="659" spans="1:33" ht="12.75" customHeight="1" x14ac:dyDescent="0.2">
      <c r="A659" s="59"/>
      <c r="B659" s="59"/>
      <c r="C659" s="59"/>
      <c r="D659" s="60"/>
      <c r="E659" s="59"/>
      <c r="F659" s="59"/>
      <c r="G659" s="275"/>
      <c r="H659" s="275"/>
      <c r="I659" s="61"/>
      <c r="J659" s="61"/>
      <c r="K659" s="59"/>
      <c r="L659" s="59"/>
      <c r="M659" s="61"/>
      <c r="N659" s="318"/>
      <c r="O659" s="61"/>
      <c r="P659" s="61"/>
      <c r="Q659" s="59"/>
      <c r="R659" s="59"/>
      <c r="S659" s="62"/>
      <c r="T659" s="143"/>
      <c r="U659" s="825"/>
      <c r="V659" s="827"/>
      <c r="W659" s="820"/>
      <c r="X659" s="820"/>
      <c r="Y659" s="821"/>
      <c r="Z659" s="820"/>
      <c r="AA659" s="820"/>
      <c r="AB659" s="820"/>
      <c r="AC659" s="820"/>
      <c r="AD659" s="820"/>
      <c r="AE659" s="820"/>
      <c r="AF659" s="822"/>
      <c r="AG659" s="823"/>
    </row>
    <row r="660" spans="1:33" ht="12.75" customHeight="1" x14ac:dyDescent="0.2">
      <c r="A660" s="59"/>
      <c r="B660" s="59"/>
      <c r="C660" s="59"/>
      <c r="D660" s="60"/>
      <c r="E660" s="59"/>
      <c r="F660" s="59"/>
      <c r="G660" s="275"/>
      <c r="H660" s="275"/>
      <c r="I660" s="61"/>
      <c r="J660" s="61"/>
      <c r="K660" s="59"/>
      <c r="L660" s="59"/>
      <c r="M660" s="61"/>
      <c r="N660" s="318"/>
      <c r="O660" s="61"/>
      <c r="P660" s="61"/>
      <c r="Q660" s="59"/>
      <c r="R660" s="59"/>
      <c r="S660" s="62"/>
      <c r="T660" s="143"/>
      <c r="U660" s="825"/>
      <c r="V660" s="827"/>
      <c r="W660" s="820"/>
      <c r="X660" s="820"/>
      <c r="Y660" s="821"/>
      <c r="Z660" s="820"/>
      <c r="AA660" s="820"/>
      <c r="AB660" s="820"/>
      <c r="AC660" s="820"/>
      <c r="AD660" s="820"/>
      <c r="AE660" s="820"/>
      <c r="AF660" s="822"/>
      <c r="AG660" s="823"/>
    </row>
    <row r="661" spans="1:33" ht="12.75" customHeight="1" x14ac:dyDescent="0.2">
      <c r="A661" s="59"/>
      <c r="B661" s="59"/>
      <c r="C661" s="59"/>
      <c r="D661" s="60"/>
      <c r="E661" s="59"/>
      <c r="F661" s="59"/>
      <c r="G661" s="275"/>
      <c r="H661" s="275"/>
      <c r="I661" s="61"/>
      <c r="J661" s="61"/>
      <c r="K661" s="59"/>
      <c r="L661" s="59"/>
      <c r="M661" s="61"/>
      <c r="N661" s="318"/>
      <c r="O661" s="61"/>
      <c r="P661" s="61"/>
      <c r="Q661" s="59"/>
      <c r="R661" s="59"/>
      <c r="S661" s="62"/>
      <c r="T661" s="143"/>
      <c r="U661" s="825"/>
      <c r="V661" s="827"/>
      <c r="W661" s="820"/>
      <c r="X661" s="820"/>
      <c r="Y661" s="821"/>
      <c r="Z661" s="820"/>
      <c r="AA661" s="820"/>
      <c r="AB661" s="820"/>
      <c r="AC661" s="820"/>
      <c r="AD661" s="820"/>
      <c r="AE661" s="820"/>
      <c r="AF661" s="822"/>
      <c r="AG661" s="823"/>
    </row>
    <row r="662" spans="1:33" ht="12.75" customHeight="1" x14ac:dyDescent="0.2">
      <c r="A662" s="59"/>
      <c r="B662" s="59"/>
      <c r="C662" s="59"/>
      <c r="D662" s="60"/>
      <c r="E662" s="59"/>
      <c r="F662" s="59"/>
      <c r="G662" s="275"/>
      <c r="H662" s="275"/>
      <c r="I662" s="61"/>
      <c r="J662" s="61"/>
      <c r="K662" s="59"/>
      <c r="L662" s="59"/>
      <c r="M662" s="61"/>
      <c r="N662" s="318"/>
      <c r="O662" s="61"/>
      <c r="P662" s="61"/>
      <c r="Q662" s="59"/>
      <c r="R662" s="59"/>
      <c r="S662" s="62"/>
      <c r="T662" s="143"/>
      <c r="U662" s="825"/>
      <c r="V662" s="827"/>
      <c r="W662" s="820"/>
      <c r="X662" s="820"/>
      <c r="Y662" s="821"/>
      <c r="Z662" s="820"/>
      <c r="AA662" s="820"/>
      <c r="AB662" s="820"/>
      <c r="AC662" s="820"/>
      <c r="AD662" s="820"/>
      <c r="AE662" s="820"/>
      <c r="AF662" s="822"/>
      <c r="AG662" s="823"/>
    </row>
    <row r="663" spans="1:33" ht="12.75" customHeight="1" x14ac:dyDescent="0.2">
      <c r="A663" s="59"/>
      <c r="B663" s="59"/>
      <c r="C663" s="59"/>
      <c r="D663" s="60"/>
      <c r="E663" s="59"/>
      <c r="F663" s="59"/>
      <c r="G663" s="275"/>
      <c r="H663" s="275"/>
      <c r="I663" s="61"/>
      <c r="J663" s="61"/>
      <c r="K663" s="59"/>
      <c r="L663" s="59"/>
      <c r="M663" s="61"/>
      <c r="N663" s="318"/>
      <c r="O663" s="61"/>
      <c r="P663" s="61"/>
      <c r="Q663" s="59"/>
      <c r="R663" s="59"/>
      <c r="S663" s="62"/>
      <c r="T663" s="143"/>
      <c r="U663" s="825"/>
      <c r="V663" s="827"/>
      <c r="W663" s="820"/>
      <c r="X663" s="820"/>
      <c r="Y663" s="821"/>
      <c r="Z663" s="820"/>
      <c r="AA663" s="820"/>
      <c r="AB663" s="820"/>
      <c r="AC663" s="820"/>
      <c r="AD663" s="820"/>
      <c r="AE663" s="820"/>
      <c r="AF663" s="822"/>
      <c r="AG663" s="823"/>
    </row>
    <row r="664" spans="1:33" ht="12.75" customHeight="1" x14ac:dyDescent="0.2">
      <c r="A664" s="59"/>
      <c r="B664" s="59"/>
      <c r="C664" s="59"/>
      <c r="D664" s="60"/>
      <c r="E664" s="59"/>
      <c r="F664" s="59"/>
      <c r="G664" s="275"/>
      <c r="H664" s="275"/>
      <c r="I664" s="61"/>
      <c r="J664" s="61"/>
      <c r="K664" s="59"/>
      <c r="L664" s="59"/>
      <c r="M664" s="61"/>
      <c r="N664" s="318"/>
      <c r="O664" s="61"/>
      <c r="P664" s="61"/>
      <c r="Q664" s="59"/>
      <c r="R664" s="59"/>
      <c r="S664" s="62"/>
      <c r="T664" s="143"/>
      <c r="U664" s="825"/>
      <c r="V664" s="827"/>
      <c r="W664" s="820"/>
      <c r="X664" s="820"/>
      <c r="Y664" s="821"/>
      <c r="Z664" s="820"/>
      <c r="AA664" s="820"/>
      <c r="AB664" s="820"/>
      <c r="AC664" s="820"/>
      <c r="AD664" s="820"/>
      <c r="AE664" s="820"/>
      <c r="AF664" s="822"/>
      <c r="AG664" s="823"/>
    </row>
    <row r="665" spans="1:33" ht="12.75" customHeight="1" x14ac:dyDescent="0.2">
      <c r="A665" s="59"/>
      <c r="B665" s="59"/>
      <c r="C665" s="59"/>
      <c r="D665" s="60"/>
      <c r="E665" s="59"/>
      <c r="F665" s="59"/>
      <c r="G665" s="275"/>
      <c r="H665" s="275"/>
      <c r="I665" s="61"/>
      <c r="J665" s="61"/>
      <c r="K665" s="59"/>
      <c r="L665" s="59"/>
      <c r="M665" s="61"/>
      <c r="N665" s="318"/>
      <c r="O665" s="61"/>
      <c r="P665" s="61"/>
      <c r="Q665" s="59"/>
      <c r="R665" s="59"/>
      <c r="S665" s="62"/>
      <c r="T665" s="143"/>
      <c r="U665" s="825"/>
      <c r="V665" s="827"/>
      <c r="W665" s="820"/>
      <c r="X665" s="820"/>
      <c r="Y665" s="821"/>
      <c r="Z665" s="820"/>
      <c r="AA665" s="820"/>
      <c r="AB665" s="820"/>
      <c r="AC665" s="820"/>
      <c r="AD665" s="820"/>
      <c r="AE665" s="820"/>
      <c r="AF665" s="822"/>
      <c r="AG665" s="823"/>
    </row>
    <row r="666" spans="1:33" ht="12.75" customHeight="1" x14ac:dyDescent="0.2">
      <c r="A666" s="59"/>
      <c r="B666" s="59"/>
      <c r="C666" s="59"/>
      <c r="D666" s="60"/>
      <c r="E666" s="59"/>
      <c r="F666" s="59"/>
      <c r="G666" s="275"/>
      <c r="H666" s="275"/>
      <c r="I666" s="61"/>
      <c r="J666" s="61"/>
      <c r="K666" s="59"/>
      <c r="L666" s="59"/>
      <c r="M666" s="61"/>
      <c r="N666" s="318"/>
      <c r="O666" s="61"/>
      <c r="P666" s="61"/>
      <c r="Q666" s="59"/>
      <c r="R666" s="59"/>
      <c r="S666" s="62"/>
      <c r="T666" s="143"/>
      <c r="U666" s="825"/>
      <c r="V666" s="827"/>
      <c r="W666" s="820"/>
      <c r="X666" s="820"/>
      <c r="Y666" s="821"/>
      <c r="Z666" s="820"/>
      <c r="AA666" s="820"/>
      <c r="AB666" s="820"/>
      <c r="AC666" s="820"/>
      <c r="AD666" s="820"/>
      <c r="AE666" s="820"/>
      <c r="AF666" s="822"/>
      <c r="AG666" s="823"/>
    </row>
    <row r="667" spans="1:33" ht="12.75" customHeight="1" x14ac:dyDescent="0.2">
      <c r="A667" s="59"/>
      <c r="B667" s="59"/>
      <c r="C667" s="59"/>
      <c r="D667" s="60"/>
      <c r="E667" s="59"/>
      <c r="F667" s="59"/>
      <c r="G667" s="275"/>
      <c r="H667" s="275"/>
      <c r="I667" s="61"/>
      <c r="J667" s="61"/>
      <c r="K667" s="59"/>
      <c r="L667" s="59"/>
      <c r="M667" s="61"/>
      <c r="N667" s="318"/>
      <c r="O667" s="61"/>
      <c r="P667" s="61"/>
      <c r="Q667" s="59"/>
      <c r="R667" s="59"/>
      <c r="S667" s="62"/>
      <c r="T667" s="143"/>
      <c r="U667" s="825"/>
      <c r="V667" s="827"/>
      <c r="W667" s="820"/>
      <c r="X667" s="820"/>
      <c r="Y667" s="821"/>
      <c r="Z667" s="820"/>
      <c r="AA667" s="820"/>
      <c r="AB667" s="820"/>
      <c r="AC667" s="820"/>
      <c r="AD667" s="820"/>
      <c r="AE667" s="820"/>
      <c r="AF667" s="822"/>
      <c r="AG667" s="823"/>
    </row>
    <row r="668" spans="1:33" ht="12.75" customHeight="1" x14ac:dyDescent="0.2">
      <c r="A668" s="59"/>
      <c r="B668" s="59"/>
      <c r="C668" s="59"/>
      <c r="D668" s="60"/>
      <c r="E668" s="59"/>
      <c r="F668" s="59"/>
      <c r="G668" s="275"/>
      <c r="H668" s="275"/>
      <c r="I668" s="61"/>
      <c r="J668" s="61"/>
      <c r="K668" s="59"/>
      <c r="L668" s="59"/>
      <c r="M668" s="61"/>
      <c r="N668" s="318"/>
      <c r="O668" s="61"/>
      <c r="P668" s="61"/>
      <c r="Q668" s="59"/>
      <c r="R668" s="59"/>
      <c r="S668" s="62"/>
      <c r="T668" s="143"/>
      <c r="U668" s="825"/>
      <c r="V668" s="827"/>
      <c r="W668" s="820"/>
      <c r="X668" s="820"/>
      <c r="Y668" s="821"/>
      <c r="Z668" s="820"/>
      <c r="AA668" s="820"/>
      <c r="AB668" s="820"/>
      <c r="AC668" s="820"/>
      <c r="AD668" s="820"/>
      <c r="AE668" s="820"/>
      <c r="AF668" s="822"/>
      <c r="AG668" s="823"/>
    </row>
    <row r="669" spans="1:33" ht="12.75" customHeight="1" x14ac:dyDescent="0.2">
      <c r="A669" s="59"/>
      <c r="B669" s="59"/>
      <c r="C669" s="59"/>
      <c r="D669" s="60"/>
      <c r="E669" s="59"/>
      <c r="F669" s="59"/>
      <c r="G669" s="275"/>
      <c r="H669" s="275"/>
      <c r="I669" s="61"/>
      <c r="J669" s="61"/>
      <c r="K669" s="59"/>
      <c r="L669" s="59"/>
      <c r="M669" s="61"/>
      <c r="N669" s="318"/>
      <c r="O669" s="61"/>
      <c r="P669" s="61"/>
      <c r="Q669" s="59"/>
      <c r="R669" s="59"/>
      <c r="S669" s="62"/>
      <c r="T669" s="143"/>
      <c r="U669" s="825"/>
      <c r="V669" s="827"/>
      <c r="W669" s="820"/>
      <c r="X669" s="820"/>
      <c r="Y669" s="821"/>
      <c r="Z669" s="820"/>
      <c r="AA669" s="820"/>
      <c r="AB669" s="820"/>
      <c r="AC669" s="820"/>
      <c r="AD669" s="820"/>
      <c r="AE669" s="820"/>
      <c r="AF669" s="822"/>
      <c r="AG669" s="823"/>
    </row>
    <row r="670" spans="1:33" ht="12.75" customHeight="1" x14ac:dyDescent="0.2">
      <c r="A670" s="59"/>
      <c r="B670" s="59"/>
      <c r="C670" s="59"/>
      <c r="D670" s="60"/>
      <c r="E670" s="59"/>
      <c r="F670" s="59"/>
      <c r="G670" s="275"/>
      <c r="H670" s="275"/>
      <c r="I670" s="61"/>
      <c r="J670" s="61"/>
      <c r="K670" s="59"/>
      <c r="L670" s="59"/>
      <c r="M670" s="61"/>
      <c r="N670" s="318"/>
      <c r="O670" s="61"/>
      <c r="P670" s="61"/>
      <c r="Q670" s="59"/>
      <c r="R670" s="59"/>
      <c r="S670" s="62"/>
      <c r="T670" s="143"/>
      <c r="U670" s="825"/>
      <c r="V670" s="827"/>
      <c r="W670" s="820"/>
      <c r="X670" s="820"/>
      <c r="Y670" s="821"/>
      <c r="Z670" s="820"/>
      <c r="AA670" s="820"/>
      <c r="AB670" s="820"/>
      <c r="AC670" s="820"/>
      <c r="AD670" s="820"/>
      <c r="AE670" s="820"/>
      <c r="AF670" s="822"/>
      <c r="AG670" s="823"/>
    </row>
    <row r="671" spans="1:33" ht="12.75" customHeight="1" x14ac:dyDescent="0.2">
      <c r="A671" s="59"/>
      <c r="B671" s="59"/>
      <c r="C671" s="59"/>
      <c r="D671" s="60"/>
      <c r="E671" s="59"/>
      <c r="F671" s="59"/>
      <c r="G671" s="275"/>
      <c r="H671" s="275"/>
      <c r="I671" s="61"/>
      <c r="J671" s="61"/>
      <c r="K671" s="59"/>
      <c r="L671" s="59"/>
      <c r="M671" s="61"/>
      <c r="N671" s="318"/>
      <c r="O671" s="61"/>
      <c r="P671" s="61"/>
      <c r="Q671" s="59"/>
      <c r="R671" s="59"/>
      <c r="S671" s="62"/>
      <c r="T671" s="143"/>
      <c r="U671" s="825"/>
      <c r="V671" s="827"/>
      <c r="W671" s="820"/>
      <c r="X671" s="820"/>
      <c r="Y671" s="821"/>
      <c r="Z671" s="820"/>
      <c r="AA671" s="820"/>
      <c r="AB671" s="820"/>
      <c r="AC671" s="820"/>
      <c r="AD671" s="820"/>
      <c r="AE671" s="820"/>
      <c r="AF671" s="822"/>
      <c r="AG671" s="823"/>
    </row>
    <row r="672" spans="1:33" ht="12.75" customHeight="1" x14ac:dyDescent="0.2">
      <c r="A672" s="59"/>
      <c r="B672" s="59"/>
      <c r="C672" s="59"/>
      <c r="D672" s="60"/>
      <c r="E672" s="59"/>
      <c r="F672" s="59"/>
      <c r="G672" s="275"/>
      <c r="H672" s="275"/>
      <c r="I672" s="61"/>
      <c r="J672" s="61"/>
      <c r="K672" s="59"/>
      <c r="L672" s="59"/>
      <c r="M672" s="61"/>
      <c r="N672" s="318"/>
      <c r="O672" s="61"/>
      <c r="P672" s="61"/>
      <c r="Q672" s="59"/>
      <c r="R672" s="59"/>
      <c r="S672" s="62"/>
      <c r="T672" s="143"/>
      <c r="U672" s="825"/>
      <c r="V672" s="827"/>
      <c r="W672" s="820"/>
      <c r="X672" s="820"/>
      <c r="Y672" s="821"/>
      <c r="Z672" s="820"/>
      <c r="AA672" s="820"/>
      <c r="AB672" s="820"/>
      <c r="AC672" s="820"/>
      <c r="AD672" s="820"/>
      <c r="AE672" s="820"/>
      <c r="AF672" s="822"/>
      <c r="AG672" s="823"/>
    </row>
    <row r="673" spans="1:33" ht="12.75" customHeight="1" x14ac:dyDescent="0.2">
      <c r="A673" s="59"/>
      <c r="B673" s="59"/>
      <c r="C673" s="59"/>
      <c r="D673" s="60"/>
      <c r="E673" s="59"/>
      <c r="F673" s="59"/>
      <c r="G673" s="275"/>
      <c r="H673" s="275"/>
      <c r="I673" s="61"/>
      <c r="J673" s="61"/>
      <c r="K673" s="59"/>
      <c r="L673" s="59"/>
      <c r="M673" s="61"/>
      <c r="N673" s="318"/>
      <c r="O673" s="61"/>
      <c r="P673" s="61"/>
      <c r="Q673" s="59"/>
      <c r="R673" s="59"/>
      <c r="S673" s="62"/>
      <c r="T673" s="143"/>
      <c r="U673" s="825"/>
      <c r="V673" s="827"/>
      <c r="W673" s="820"/>
      <c r="X673" s="820"/>
      <c r="Y673" s="821"/>
      <c r="Z673" s="820"/>
      <c r="AA673" s="820"/>
      <c r="AB673" s="820"/>
      <c r="AC673" s="820"/>
      <c r="AD673" s="820"/>
      <c r="AE673" s="820"/>
      <c r="AF673" s="822"/>
      <c r="AG673" s="823"/>
    </row>
    <row r="674" spans="1:33" ht="12.75" customHeight="1" x14ac:dyDescent="0.2">
      <c r="A674" s="59"/>
      <c r="B674" s="59"/>
      <c r="C674" s="59"/>
      <c r="D674" s="60"/>
      <c r="E674" s="59"/>
      <c r="F674" s="59"/>
      <c r="G674" s="275"/>
      <c r="H674" s="275"/>
      <c r="I674" s="61"/>
      <c r="J674" s="61"/>
      <c r="K674" s="59"/>
      <c r="L674" s="59"/>
      <c r="M674" s="61"/>
      <c r="N674" s="318"/>
      <c r="O674" s="61"/>
      <c r="P674" s="61"/>
      <c r="Q674" s="59"/>
      <c r="R674" s="59"/>
      <c r="S674" s="62"/>
      <c r="T674" s="143"/>
      <c r="U674" s="825"/>
      <c r="V674" s="827"/>
      <c r="W674" s="820"/>
      <c r="X674" s="820"/>
      <c r="Y674" s="821"/>
      <c r="Z674" s="820"/>
      <c r="AA674" s="820"/>
      <c r="AB674" s="820"/>
      <c r="AC674" s="820"/>
      <c r="AD674" s="820"/>
      <c r="AE674" s="820"/>
      <c r="AF674" s="822"/>
      <c r="AG674" s="823"/>
    </row>
    <row r="675" spans="1:33" ht="12.75" customHeight="1" x14ac:dyDescent="0.2">
      <c r="A675" s="59"/>
      <c r="B675" s="59"/>
      <c r="C675" s="59"/>
      <c r="D675" s="60"/>
      <c r="E675" s="59"/>
      <c r="F675" s="59"/>
      <c r="G675" s="275"/>
      <c r="H675" s="275"/>
      <c r="I675" s="61"/>
      <c r="J675" s="61"/>
      <c r="K675" s="59"/>
      <c r="L675" s="59"/>
      <c r="M675" s="61"/>
      <c r="N675" s="318"/>
      <c r="O675" s="61"/>
      <c r="P675" s="61"/>
      <c r="Q675" s="59"/>
      <c r="R675" s="59"/>
      <c r="S675" s="62"/>
      <c r="T675" s="143"/>
      <c r="U675" s="825"/>
      <c r="V675" s="827"/>
      <c r="W675" s="820"/>
      <c r="X675" s="820"/>
      <c r="Y675" s="821"/>
      <c r="Z675" s="820"/>
      <c r="AA675" s="820"/>
      <c r="AB675" s="820"/>
      <c r="AC675" s="820"/>
      <c r="AD675" s="820"/>
      <c r="AE675" s="820"/>
      <c r="AF675" s="822"/>
      <c r="AG675" s="823"/>
    </row>
    <row r="676" spans="1:33" ht="12.75" customHeight="1" x14ac:dyDescent="0.2">
      <c r="A676" s="59"/>
      <c r="B676" s="59"/>
      <c r="C676" s="59"/>
      <c r="D676" s="60"/>
      <c r="E676" s="59"/>
      <c r="F676" s="59"/>
      <c r="G676" s="275"/>
      <c r="H676" s="275"/>
      <c r="I676" s="61"/>
      <c r="J676" s="61"/>
      <c r="K676" s="59"/>
      <c r="L676" s="59"/>
      <c r="M676" s="61"/>
      <c r="N676" s="318"/>
      <c r="O676" s="61"/>
      <c r="P676" s="61"/>
      <c r="Q676" s="59"/>
      <c r="R676" s="59"/>
      <c r="S676" s="62"/>
      <c r="T676" s="143"/>
      <c r="U676" s="825"/>
      <c r="V676" s="827"/>
      <c r="W676" s="820"/>
      <c r="X676" s="820"/>
      <c r="Y676" s="821"/>
      <c r="Z676" s="820"/>
      <c r="AA676" s="820"/>
      <c r="AB676" s="820"/>
      <c r="AC676" s="820"/>
      <c r="AD676" s="820"/>
      <c r="AE676" s="820"/>
      <c r="AF676" s="822"/>
      <c r="AG676" s="823"/>
    </row>
    <row r="677" spans="1:33" ht="12.75" customHeight="1" x14ac:dyDescent="0.2">
      <c r="A677" s="59"/>
      <c r="B677" s="59"/>
      <c r="C677" s="59"/>
      <c r="D677" s="60"/>
      <c r="E677" s="59"/>
      <c r="F677" s="59"/>
      <c r="G677" s="275"/>
      <c r="H677" s="275"/>
      <c r="I677" s="61"/>
      <c r="J677" s="61"/>
      <c r="K677" s="59"/>
      <c r="L677" s="59"/>
      <c r="M677" s="61"/>
      <c r="N677" s="318"/>
      <c r="O677" s="61"/>
      <c r="P677" s="61"/>
      <c r="Q677" s="59"/>
      <c r="R677" s="59"/>
      <c r="S677" s="62"/>
      <c r="T677" s="143"/>
      <c r="U677" s="825"/>
      <c r="V677" s="827"/>
      <c r="W677" s="820"/>
      <c r="X677" s="820"/>
      <c r="Y677" s="821"/>
      <c r="Z677" s="820"/>
      <c r="AA677" s="820"/>
      <c r="AB677" s="820"/>
      <c r="AC677" s="820"/>
      <c r="AD677" s="820"/>
      <c r="AE677" s="820"/>
      <c r="AF677" s="822"/>
      <c r="AG677" s="823"/>
    </row>
    <row r="678" spans="1:33" ht="12.75" customHeight="1" x14ac:dyDescent="0.2">
      <c r="A678" s="59"/>
      <c r="B678" s="59"/>
      <c r="C678" s="59"/>
      <c r="D678" s="60"/>
      <c r="E678" s="59"/>
      <c r="F678" s="59"/>
      <c r="G678" s="275"/>
      <c r="H678" s="275"/>
      <c r="I678" s="61"/>
      <c r="J678" s="61"/>
      <c r="K678" s="59"/>
      <c r="L678" s="59"/>
      <c r="M678" s="61"/>
      <c r="N678" s="318"/>
      <c r="O678" s="61"/>
      <c r="P678" s="61"/>
      <c r="Q678" s="59"/>
      <c r="R678" s="59"/>
      <c r="S678" s="62"/>
      <c r="T678" s="143"/>
      <c r="U678" s="825"/>
      <c r="V678" s="827"/>
      <c r="W678" s="820"/>
      <c r="X678" s="820"/>
      <c r="Y678" s="821"/>
      <c r="Z678" s="820"/>
      <c r="AA678" s="820"/>
      <c r="AB678" s="820"/>
      <c r="AC678" s="820"/>
      <c r="AD678" s="820"/>
      <c r="AE678" s="820"/>
      <c r="AF678" s="822"/>
      <c r="AG678" s="823"/>
    </row>
    <row r="679" spans="1:33" ht="12.75" customHeight="1" x14ac:dyDescent="0.2">
      <c r="A679" s="59"/>
      <c r="B679" s="59"/>
      <c r="C679" s="59"/>
      <c r="D679" s="60"/>
      <c r="E679" s="59"/>
      <c r="F679" s="59"/>
      <c r="G679" s="275"/>
      <c r="H679" s="275"/>
      <c r="I679" s="61"/>
      <c r="J679" s="61"/>
      <c r="K679" s="59"/>
      <c r="L679" s="59"/>
      <c r="M679" s="61"/>
      <c r="N679" s="318"/>
      <c r="O679" s="61"/>
      <c r="P679" s="61"/>
      <c r="Q679" s="59"/>
      <c r="R679" s="59"/>
      <c r="S679" s="62"/>
      <c r="T679" s="143"/>
      <c r="U679" s="825"/>
      <c r="V679" s="827"/>
      <c r="W679" s="820"/>
      <c r="X679" s="820"/>
      <c r="Y679" s="821"/>
      <c r="Z679" s="820"/>
      <c r="AA679" s="820"/>
      <c r="AB679" s="820"/>
      <c r="AC679" s="820"/>
      <c r="AD679" s="820"/>
      <c r="AE679" s="820"/>
      <c r="AF679" s="822"/>
      <c r="AG679" s="823"/>
    </row>
    <row r="680" spans="1:33" ht="12.75" customHeight="1" x14ac:dyDescent="0.2">
      <c r="A680" s="59"/>
      <c r="B680" s="59"/>
      <c r="C680" s="59"/>
      <c r="D680" s="60"/>
      <c r="E680" s="59"/>
      <c r="F680" s="59"/>
      <c r="G680" s="275"/>
      <c r="H680" s="275"/>
      <c r="I680" s="61"/>
      <c r="J680" s="61"/>
      <c r="K680" s="59"/>
      <c r="L680" s="59"/>
      <c r="M680" s="61"/>
      <c r="N680" s="318"/>
      <c r="O680" s="61"/>
      <c r="P680" s="61"/>
      <c r="Q680" s="59"/>
      <c r="R680" s="59"/>
      <c r="S680" s="62"/>
      <c r="T680" s="143"/>
      <c r="U680" s="825"/>
      <c r="V680" s="827"/>
      <c r="W680" s="820"/>
      <c r="X680" s="820"/>
      <c r="Y680" s="821"/>
      <c r="Z680" s="820"/>
      <c r="AA680" s="820"/>
      <c r="AB680" s="820"/>
      <c r="AC680" s="820"/>
      <c r="AD680" s="820"/>
      <c r="AE680" s="820"/>
      <c r="AF680" s="822"/>
      <c r="AG680" s="823"/>
    </row>
    <row r="681" spans="1:33" ht="12.75" customHeight="1" x14ac:dyDescent="0.2">
      <c r="A681" s="59"/>
      <c r="B681" s="59"/>
      <c r="C681" s="59"/>
      <c r="D681" s="60"/>
      <c r="E681" s="59"/>
      <c r="F681" s="59"/>
      <c r="G681" s="275"/>
      <c r="H681" s="275"/>
      <c r="I681" s="61"/>
      <c r="J681" s="61"/>
      <c r="K681" s="59"/>
      <c r="L681" s="59"/>
      <c r="M681" s="61"/>
      <c r="N681" s="318"/>
      <c r="O681" s="61"/>
      <c r="P681" s="61"/>
      <c r="Q681" s="59"/>
      <c r="R681" s="59"/>
      <c r="S681" s="62"/>
      <c r="T681" s="143"/>
      <c r="U681" s="825"/>
      <c r="V681" s="827"/>
      <c r="W681" s="820"/>
      <c r="X681" s="820"/>
      <c r="Y681" s="821"/>
      <c r="Z681" s="820"/>
      <c r="AA681" s="820"/>
      <c r="AB681" s="820"/>
      <c r="AC681" s="820"/>
      <c r="AD681" s="820"/>
      <c r="AE681" s="820"/>
      <c r="AF681" s="822"/>
      <c r="AG681" s="823"/>
    </row>
    <row r="682" spans="1:33" ht="12.75" customHeight="1" x14ac:dyDescent="0.2">
      <c r="A682" s="59"/>
      <c r="B682" s="59"/>
      <c r="C682" s="59"/>
      <c r="D682" s="60"/>
      <c r="E682" s="59"/>
      <c r="F682" s="59"/>
      <c r="G682" s="275"/>
      <c r="H682" s="275"/>
      <c r="I682" s="61"/>
      <c r="J682" s="61"/>
      <c r="K682" s="59"/>
      <c r="L682" s="59"/>
      <c r="M682" s="61"/>
      <c r="N682" s="318"/>
      <c r="O682" s="61"/>
      <c r="P682" s="61"/>
      <c r="Q682" s="59"/>
      <c r="R682" s="59"/>
      <c r="S682" s="62"/>
      <c r="T682" s="143"/>
      <c r="U682" s="825"/>
      <c r="V682" s="827"/>
      <c r="W682" s="820"/>
      <c r="X682" s="820"/>
      <c r="Y682" s="821"/>
      <c r="Z682" s="820"/>
      <c r="AA682" s="820"/>
      <c r="AB682" s="820"/>
      <c r="AC682" s="820"/>
      <c r="AD682" s="820"/>
      <c r="AE682" s="820"/>
      <c r="AF682" s="822"/>
      <c r="AG682" s="823"/>
    </row>
    <row r="683" spans="1:33" ht="12.75" customHeight="1" x14ac:dyDescent="0.2">
      <c r="A683" s="59"/>
      <c r="B683" s="59"/>
      <c r="C683" s="59"/>
      <c r="D683" s="60"/>
      <c r="E683" s="59"/>
      <c r="F683" s="59"/>
      <c r="G683" s="275"/>
      <c r="H683" s="275"/>
      <c r="I683" s="61"/>
      <c r="J683" s="61"/>
      <c r="K683" s="59"/>
      <c r="L683" s="59"/>
      <c r="M683" s="61"/>
      <c r="N683" s="318"/>
      <c r="O683" s="61"/>
      <c r="P683" s="61"/>
      <c r="Q683" s="59"/>
      <c r="R683" s="59"/>
      <c r="S683" s="62"/>
      <c r="T683" s="143"/>
      <c r="U683" s="825"/>
      <c r="V683" s="827"/>
      <c r="W683" s="820"/>
      <c r="X683" s="820"/>
      <c r="Y683" s="821"/>
      <c r="Z683" s="820"/>
      <c r="AA683" s="820"/>
      <c r="AB683" s="820"/>
      <c r="AC683" s="820"/>
      <c r="AD683" s="820"/>
      <c r="AE683" s="820"/>
      <c r="AF683" s="822"/>
      <c r="AG683" s="823"/>
    </row>
    <row r="684" spans="1:33" ht="12.75" customHeight="1" x14ac:dyDescent="0.2">
      <c r="A684" s="59"/>
      <c r="B684" s="59"/>
      <c r="C684" s="59"/>
      <c r="D684" s="60"/>
      <c r="E684" s="59"/>
      <c r="F684" s="59"/>
      <c r="G684" s="275"/>
      <c r="H684" s="275"/>
      <c r="I684" s="61"/>
      <c r="J684" s="61"/>
      <c r="K684" s="59"/>
      <c r="L684" s="59"/>
      <c r="M684" s="61"/>
      <c r="N684" s="318"/>
      <c r="O684" s="61"/>
      <c r="P684" s="61"/>
      <c r="Q684" s="59"/>
      <c r="R684" s="59"/>
      <c r="S684" s="62"/>
      <c r="T684" s="143"/>
      <c r="U684" s="825"/>
      <c r="V684" s="827"/>
      <c r="W684" s="820"/>
      <c r="X684" s="820"/>
      <c r="Y684" s="821"/>
      <c r="Z684" s="820"/>
      <c r="AA684" s="820"/>
      <c r="AB684" s="820"/>
      <c r="AC684" s="820"/>
      <c r="AD684" s="820"/>
      <c r="AE684" s="820"/>
      <c r="AF684" s="822"/>
      <c r="AG684" s="823"/>
    </row>
    <row r="685" spans="1:33" ht="12.75" customHeight="1" x14ac:dyDescent="0.2">
      <c r="A685" s="59"/>
      <c r="B685" s="59"/>
      <c r="C685" s="59"/>
      <c r="D685" s="60"/>
      <c r="E685" s="59"/>
      <c r="F685" s="59"/>
      <c r="G685" s="275"/>
      <c r="H685" s="275"/>
      <c r="I685" s="61"/>
      <c r="J685" s="61"/>
      <c r="K685" s="59"/>
      <c r="L685" s="59"/>
      <c r="M685" s="61"/>
      <c r="N685" s="318"/>
      <c r="O685" s="61"/>
      <c r="P685" s="61"/>
      <c r="Q685" s="59"/>
      <c r="R685" s="59"/>
      <c r="S685" s="62"/>
      <c r="T685" s="143"/>
      <c r="U685" s="825"/>
      <c r="V685" s="827"/>
      <c r="W685" s="820"/>
      <c r="X685" s="820"/>
      <c r="Y685" s="821"/>
      <c r="Z685" s="820"/>
      <c r="AA685" s="820"/>
      <c r="AB685" s="820"/>
      <c r="AC685" s="820"/>
      <c r="AD685" s="820"/>
      <c r="AE685" s="820"/>
      <c r="AF685" s="822"/>
      <c r="AG685" s="823"/>
    </row>
    <row r="686" spans="1:33" ht="12.75" customHeight="1" x14ac:dyDescent="0.2">
      <c r="A686" s="59"/>
      <c r="B686" s="59"/>
      <c r="C686" s="59"/>
      <c r="D686" s="60"/>
      <c r="E686" s="59"/>
      <c r="F686" s="59"/>
      <c r="G686" s="275"/>
      <c r="H686" s="275"/>
      <c r="I686" s="61"/>
      <c r="J686" s="61"/>
      <c r="K686" s="59"/>
      <c r="L686" s="59"/>
      <c r="M686" s="61"/>
      <c r="N686" s="318"/>
      <c r="O686" s="61"/>
      <c r="P686" s="61"/>
      <c r="Q686" s="59"/>
      <c r="R686" s="59"/>
      <c r="S686" s="62"/>
      <c r="T686" s="143"/>
      <c r="U686" s="825"/>
      <c r="V686" s="827"/>
      <c r="W686" s="820"/>
      <c r="X686" s="820"/>
      <c r="Y686" s="821"/>
      <c r="Z686" s="820"/>
      <c r="AA686" s="820"/>
      <c r="AB686" s="820"/>
      <c r="AC686" s="820"/>
      <c r="AD686" s="820"/>
      <c r="AE686" s="820"/>
      <c r="AF686" s="822"/>
      <c r="AG686" s="823"/>
    </row>
    <row r="687" spans="1:33" ht="12.75" customHeight="1" x14ac:dyDescent="0.2">
      <c r="A687" s="59"/>
      <c r="B687" s="59"/>
      <c r="C687" s="59"/>
      <c r="D687" s="60"/>
      <c r="E687" s="59"/>
      <c r="F687" s="59"/>
      <c r="G687" s="275"/>
      <c r="H687" s="275"/>
      <c r="I687" s="61"/>
      <c r="J687" s="61"/>
      <c r="K687" s="59"/>
      <c r="L687" s="59"/>
      <c r="M687" s="61"/>
      <c r="N687" s="318"/>
      <c r="O687" s="61"/>
      <c r="P687" s="61"/>
      <c r="Q687" s="59"/>
      <c r="R687" s="59"/>
      <c r="S687" s="62"/>
      <c r="T687" s="143"/>
      <c r="U687" s="825"/>
      <c r="V687" s="827"/>
      <c r="W687" s="820"/>
      <c r="X687" s="820"/>
      <c r="Y687" s="821"/>
      <c r="Z687" s="820"/>
      <c r="AA687" s="820"/>
      <c r="AB687" s="820"/>
      <c r="AC687" s="820"/>
      <c r="AD687" s="820"/>
      <c r="AE687" s="820"/>
      <c r="AF687" s="822"/>
      <c r="AG687" s="823"/>
    </row>
    <row r="688" spans="1:33" ht="12.75" customHeight="1" x14ac:dyDescent="0.2">
      <c r="A688" s="59"/>
      <c r="B688" s="59"/>
      <c r="C688" s="59"/>
      <c r="D688" s="60"/>
      <c r="E688" s="59"/>
      <c r="F688" s="59"/>
      <c r="G688" s="275"/>
      <c r="H688" s="275"/>
      <c r="I688" s="61"/>
      <c r="J688" s="61"/>
      <c r="K688" s="59"/>
      <c r="L688" s="59"/>
      <c r="M688" s="61"/>
      <c r="N688" s="318"/>
      <c r="O688" s="61"/>
      <c r="P688" s="61"/>
      <c r="Q688" s="59"/>
      <c r="R688" s="59"/>
      <c r="S688" s="62"/>
      <c r="T688" s="143"/>
      <c r="U688" s="825"/>
      <c r="V688" s="827"/>
      <c r="W688" s="820"/>
      <c r="X688" s="820"/>
      <c r="Y688" s="821"/>
      <c r="Z688" s="820"/>
      <c r="AA688" s="820"/>
      <c r="AB688" s="820"/>
      <c r="AC688" s="820"/>
      <c r="AD688" s="820"/>
      <c r="AE688" s="820"/>
      <c r="AF688" s="822"/>
      <c r="AG688" s="823"/>
    </row>
    <row r="689" spans="1:33" ht="12.75" customHeight="1" x14ac:dyDescent="0.2">
      <c r="A689" s="59"/>
      <c r="B689" s="59"/>
      <c r="C689" s="59"/>
      <c r="D689" s="60"/>
      <c r="E689" s="59"/>
      <c r="F689" s="59"/>
      <c r="G689" s="275"/>
      <c r="H689" s="275"/>
      <c r="I689" s="61"/>
      <c r="J689" s="61"/>
      <c r="K689" s="59"/>
      <c r="L689" s="59"/>
      <c r="M689" s="61"/>
      <c r="N689" s="318"/>
      <c r="O689" s="61"/>
      <c r="P689" s="61"/>
      <c r="Q689" s="59"/>
      <c r="R689" s="59"/>
      <c r="S689" s="62"/>
      <c r="T689" s="143"/>
      <c r="U689" s="825"/>
      <c r="V689" s="827"/>
      <c r="W689" s="820"/>
      <c r="X689" s="820"/>
      <c r="Y689" s="821"/>
      <c r="Z689" s="820"/>
      <c r="AA689" s="820"/>
      <c r="AB689" s="820"/>
      <c r="AC689" s="820"/>
      <c r="AD689" s="820"/>
      <c r="AE689" s="820"/>
      <c r="AF689" s="822"/>
      <c r="AG689" s="823"/>
    </row>
    <row r="690" spans="1:33" ht="12.75" customHeight="1" x14ac:dyDescent="0.2">
      <c r="A690" s="59"/>
      <c r="B690" s="59"/>
      <c r="C690" s="59"/>
      <c r="D690" s="60"/>
      <c r="E690" s="59"/>
      <c r="F690" s="59"/>
      <c r="G690" s="275"/>
      <c r="H690" s="275"/>
      <c r="I690" s="61"/>
      <c r="J690" s="61"/>
      <c r="K690" s="59"/>
      <c r="L690" s="59"/>
      <c r="M690" s="61"/>
      <c r="N690" s="318"/>
      <c r="O690" s="61"/>
      <c r="P690" s="61"/>
      <c r="Q690" s="59"/>
      <c r="R690" s="59"/>
      <c r="S690" s="62"/>
      <c r="T690" s="143"/>
      <c r="U690" s="825"/>
      <c r="V690" s="827"/>
      <c r="W690" s="820"/>
      <c r="X690" s="820"/>
      <c r="Y690" s="821"/>
      <c r="Z690" s="820"/>
      <c r="AA690" s="820"/>
      <c r="AB690" s="820"/>
      <c r="AC690" s="820"/>
      <c r="AD690" s="820"/>
      <c r="AE690" s="820"/>
      <c r="AF690" s="822"/>
      <c r="AG690" s="823"/>
    </row>
    <row r="691" spans="1:33" ht="12.75" customHeight="1" x14ac:dyDescent="0.2">
      <c r="A691" s="59"/>
      <c r="B691" s="59"/>
      <c r="C691" s="59"/>
      <c r="D691" s="60"/>
      <c r="E691" s="59"/>
      <c r="F691" s="59"/>
      <c r="G691" s="275"/>
      <c r="H691" s="275"/>
      <c r="I691" s="61"/>
      <c r="J691" s="61"/>
      <c r="K691" s="59"/>
      <c r="L691" s="59"/>
      <c r="M691" s="61"/>
      <c r="N691" s="318"/>
      <c r="O691" s="61"/>
      <c r="P691" s="61"/>
      <c r="Q691" s="59"/>
      <c r="R691" s="59"/>
      <c r="S691" s="62"/>
      <c r="T691" s="143"/>
      <c r="U691" s="825"/>
      <c r="V691" s="827"/>
      <c r="W691" s="820"/>
      <c r="X691" s="820"/>
      <c r="Y691" s="821"/>
      <c r="Z691" s="820"/>
      <c r="AA691" s="820"/>
      <c r="AB691" s="820"/>
      <c r="AC691" s="820"/>
      <c r="AD691" s="820"/>
      <c r="AE691" s="820"/>
      <c r="AF691" s="822"/>
      <c r="AG691" s="823"/>
    </row>
    <row r="692" spans="1:33" ht="12.75" customHeight="1" x14ac:dyDescent="0.2">
      <c r="A692" s="59"/>
      <c r="B692" s="59"/>
      <c r="C692" s="59"/>
      <c r="D692" s="60"/>
      <c r="E692" s="59"/>
      <c r="F692" s="59"/>
      <c r="G692" s="275"/>
      <c r="H692" s="275"/>
      <c r="I692" s="61"/>
      <c r="J692" s="61"/>
      <c r="K692" s="59"/>
      <c r="L692" s="59"/>
      <c r="M692" s="61"/>
      <c r="N692" s="318"/>
      <c r="O692" s="61"/>
      <c r="P692" s="61"/>
      <c r="Q692" s="59"/>
      <c r="R692" s="59"/>
      <c r="S692" s="62"/>
      <c r="T692" s="143"/>
      <c r="U692" s="825"/>
      <c r="V692" s="827"/>
      <c r="W692" s="820"/>
      <c r="X692" s="820"/>
      <c r="Y692" s="821"/>
      <c r="Z692" s="820"/>
      <c r="AA692" s="820"/>
      <c r="AB692" s="820"/>
      <c r="AC692" s="820"/>
      <c r="AD692" s="820"/>
      <c r="AE692" s="820"/>
      <c r="AF692" s="822"/>
      <c r="AG692" s="823"/>
    </row>
    <row r="693" spans="1:33" ht="12.75" customHeight="1" x14ac:dyDescent="0.2">
      <c r="A693" s="59"/>
      <c r="B693" s="59"/>
      <c r="C693" s="59"/>
      <c r="D693" s="60"/>
      <c r="E693" s="59"/>
      <c r="F693" s="59"/>
      <c r="G693" s="275"/>
      <c r="H693" s="275"/>
      <c r="I693" s="61"/>
      <c r="J693" s="61"/>
      <c r="K693" s="59"/>
      <c r="L693" s="59"/>
      <c r="M693" s="61"/>
      <c r="N693" s="318"/>
      <c r="O693" s="61"/>
      <c r="P693" s="61"/>
      <c r="Q693" s="59"/>
      <c r="R693" s="59"/>
      <c r="S693" s="62"/>
      <c r="T693" s="143"/>
      <c r="U693" s="825"/>
      <c r="V693" s="827"/>
      <c r="W693" s="820"/>
      <c r="X693" s="820"/>
      <c r="Y693" s="821"/>
      <c r="Z693" s="820"/>
      <c r="AA693" s="820"/>
      <c r="AB693" s="820"/>
      <c r="AC693" s="820"/>
      <c r="AD693" s="820"/>
      <c r="AE693" s="820"/>
      <c r="AF693" s="822"/>
      <c r="AG693" s="823"/>
    </row>
    <row r="694" spans="1:33" ht="12.75" customHeight="1" x14ac:dyDescent="0.2">
      <c r="A694" s="59"/>
      <c r="B694" s="59"/>
      <c r="C694" s="59"/>
      <c r="D694" s="60"/>
      <c r="E694" s="59"/>
      <c r="F694" s="59"/>
      <c r="G694" s="275"/>
      <c r="H694" s="275"/>
      <c r="I694" s="61"/>
      <c r="J694" s="61"/>
      <c r="K694" s="59"/>
      <c r="L694" s="59"/>
      <c r="M694" s="61"/>
      <c r="N694" s="318"/>
      <c r="O694" s="61"/>
      <c r="P694" s="61"/>
      <c r="Q694" s="59"/>
      <c r="R694" s="59"/>
      <c r="S694" s="62"/>
      <c r="T694" s="143"/>
      <c r="U694" s="825"/>
      <c r="V694" s="827"/>
      <c r="W694" s="820"/>
      <c r="X694" s="820"/>
      <c r="Y694" s="821"/>
      <c r="Z694" s="820"/>
      <c r="AA694" s="820"/>
      <c r="AB694" s="820"/>
      <c r="AC694" s="820"/>
      <c r="AD694" s="820"/>
      <c r="AE694" s="820"/>
      <c r="AF694" s="822"/>
      <c r="AG694" s="823"/>
    </row>
    <row r="695" spans="1:33" ht="12.75" customHeight="1" x14ac:dyDescent="0.2">
      <c r="A695" s="59"/>
      <c r="B695" s="59"/>
      <c r="C695" s="59"/>
      <c r="D695" s="60"/>
      <c r="E695" s="59"/>
      <c r="F695" s="59"/>
      <c r="G695" s="275"/>
      <c r="H695" s="275"/>
      <c r="I695" s="61"/>
      <c r="J695" s="61"/>
      <c r="K695" s="59"/>
      <c r="L695" s="59"/>
      <c r="M695" s="61"/>
      <c r="N695" s="318"/>
      <c r="O695" s="61"/>
      <c r="P695" s="61"/>
      <c r="Q695" s="59"/>
      <c r="R695" s="59"/>
      <c r="S695" s="62"/>
      <c r="T695" s="143"/>
      <c r="U695" s="825"/>
      <c r="V695" s="827"/>
      <c r="W695" s="820"/>
      <c r="X695" s="820"/>
      <c r="Y695" s="821"/>
      <c r="Z695" s="820"/>
      <c r="AA695" s="820"/>
      <c r="AB695" s="820"/>
      <c r="AC695" s="820"/>
      <c r="AD695" s="820"/>
      <c r="AE695" s="820"/>
      <c r="AF695" s="822"/>
      <c r="AG695" s="823"/>
    </row>
    <row r="696" spans="1:33" ht="12.75" customHeight="1" x14ac:dyDescent="0.2">
      <c r="A696" s="59"/>
      <c r="B696" s="59"/>
      <c r="C696" s="59"/>
      <c r="D696" s="60"/>
      <c r="E696" s="59"/>
      <c r="F696" s="59"/>
      <c r="G696" s="275"/>
      <c r="H696" s="275"/>
      <c r="I696" s="61"/>
      <c r="J696" s="61"/>
      <c r="K696" s="59"/>
      <c r="L696" s="59"/>
      <c r="M696" s="61"/>
      <c r="N696" s="318"/>
      <c r="O696" s="61"/>
      <c r="P696" s="61"/>
      <c r="Q696" s="59"/>
      <c r="R696" s="59"/>
      <c r="S696" s="62"/>
      <c r="T696" s="143"/>
      <c r="U696" s="825"/>
      <c r="V696" s="827"/>
      <c r="W696" s="820"/>
      <c r="X696" s="820"/>
      <c r="Y696" s="821"/>
      <c r="Z696" s="820"/>
      <c r="AA696" s="820"/>
      <c r="AB696" s="820"/>
      <c r="AC696" s="820"/>
      <c r="AD696" s="820"/>
      <c r="AE696" s="820"/>
      <c r="AF696" s="822"/>
      <c r="AG696" s="823"/>
    </row>
    <row r="697" spans="1:33" ht="12.75" customHeight="1" x14ac:dyDescent="0.2">
      <c r="A697" s="59"/>
      <c r="B697" s="59"/>
      <c r="C697" s="59"/>
      <c r="D697" s="60"/>
      <c r="E697" s="59"/>
      <c r="F697" s="59"/>
      <c r="G697" s="275"/>
      <c r="H697" s="275"/>
      <c r="I697" s="61"/>
      <c r="J697" s="61"/>
      <c r="K697" s="59"/>
      <c r="L697" s="59"/>
      <c r="M697" s="61"/>
      <c r="N697" s="318"/>
      <c r="O697" s="61"/>
      <c r="P697" s="61"/>
      <c r="Q697" s="59"/>
      <c r="R697" s="59"/>
      <c r="S697" s="62"/>
      <c r="T697" s="143"/>
      <c r="U697" s="825"/>
      <c r="V697" s="827"/>
      <c r="W697" s="820"/>
      <c r="X697" s="820"/>
      <c r="Y697" s="821"/>
      <c r="Z697" s="820"/>
      <c r="AA697" s="820"/>
      <c r="AB697" s="820"/>
      <c r="AC697" s="820"/>
      <c r="AD697" s="820"/>
      <c r="AE697" s="820"/>
      <c r="AF697" s="822"/>
      <c r="AG697" s="823"/>
    </row>
    <row r="698" spans="1:33" ht="12.75" customHeight="1" x14ac:dyDescent="0.2">
      <c r="A698" s="59"/>
      <c r="B698" s="59"/>
      <c r="C698" s="59"/>
      <c r="D698" s="60"/>
      <c r="E698" s="59"/>
      <c r="F698" s="59"/>
      <c r="G698" s="275"/>
      <c r="H698" s="275"/>
      <c r="I698" s="61"/>
      <c r="J698" s="61"/>
      <c r="K698" s="59"/>
      <c r="L698" s="59"/>
      <c r="M698" s="61"/>
      <c r="N698" s="318"/>
      <c r="O698" s="61"/>
      <c r="P698" s="61"/>
      <c r="Q698" s="59"/>
      <c r="R698" s="59"/>
      <c r="S698" s="62"/>
      <c r="T698" s="143"/>
      <c r="U698" s="825"/>
      <c r="V698" s="827"/>
      <c r="W698" s="820"/>
      <c r="X698" s="820"/>
      <c r="Y698" s="821"/>
      <c r="Z698" s="820"/>
      <c r="AA698" s="820"/>
      <c r="AB698" s="820"/>
      <c r="AC698" s="820"/>
      <c r="AD698" s="820"/>
      <c r="AE698" s="820"/>
      <c r="AF698" s="822"/>
      <c r="AG698" s="823"/>
    </row>
    <row r="699" spans="1:33" ht="12.75" customHeight="1" x14ac:dyDescent="0.2">
      <c r="A699" s="59"/>
      <c r="B699" s="59"/>
      <c r="C699" s="59"/>
      <c r="D699" s="60"/>
      <c r="E699" s="59"/>
      <c r="F699" s="59"/>
      <c r="G699" s="275"/>
      <c r="H699" s="275"/>
      <c r="I699" s="61"/>
      <c r="J699" s="61"/>
      <c r="K699" s="59"/>
      <c r="L699" s="59"/>
      <c r="M699" s="61"/>
      <c r="N699" s="318"/>
      <c r="O699" s="61"/>
      <c r="P699" s="61"/>
      <c r="Q699" s="59"/>
      <c r="R699" s="59"/>
      <c r="S699" s="62"/>
      <c r="T699" s="143"/>
      <c r="U699" s="825"/>
      <c r="V699" s="827"/>
      <c r="W699" s="820"/>
      <c r="X699" s="820"/>
      <c r="Y699" s="821"/>
      <c r="Z699" s="820"/>
      <c r="AA699" s="820"/>
      <c r="AB699" s="820"/>
      <c r="AC699" s="820"/>
      <c r="AD699" s="820"/>
      <c r="AE699" s="820"/>
      <c r="AF699" s="822"/>
      <c r="AG699" s="823"/>
    </row>
    <row r="700" spans="1:33" ht="12.75" customHeight="1" x14ac:dyDescent="0.2">
      <c r="A700" s="59"/>
      <c r="B700" s="59"/>
      <c r="C700" s="59"/>
      <c r="D700" s="60"/>
      <c r="E700" s="59"/>
      <c r="F700" s="59"/>
      <c r="G700" s="275"/>
      <c r="H700" s="275"/>
      <c r="I700" s="61"/>
      <c r="J700" s="61"/>
      <c r="K700" s="59"/>
      <c r="L700" s="59"/>
      <c r="M700" s="61"/>
      <c r="N700" s="318"/>
      <c r="O700" s="61"/>
      <c r="P700" s="61"/>
      <c r="Q700" s="59"/>
      <c r="R700" s="59"/>
      <c r="S700" s="62"/>
      <c r="T700" s="143"/>
      <c r="U700" s="825"/>
      <c r="V700" s="827"/>
      <c r="W700" s="820"/>
      <c r="X700" s="820"/>
      <c r="Y700" s="821"/>
      <c r="Z700" s="820"/>
      <c r="AA700" s="820"/>
      <c r="AB700" s="820"/>
      <c r="AC700" s="820"/>
      <c r="AD700" s="820"/>
      <c r="AE700" s="820"/>
      <c r="AF700" s="822"/>
      <c r="AG700" s="823"/>
    </row>
    <row r="701" spans="1:33" ht="12.75" customHeight="1" x14ac:dyDescent="0.2">
      <c r="A701" s="59"/>
      <c r="B701" s="59"/>
      <c r="C701" s="59"/>
      <c r="D701" s="60"/>
      <c r="E701" s="59"/>
      <c r="F701" s="59"/>
      <c r="G701" s="275"/>
      <c r="H701" s="275"/>
      <c r="I701" s="61"/>
      <c r="J701" s="61"/>
      <c r="K701" s="59"/>
      <c r="L701" s="59"/>
      <c r="M701" s="61"/>
      <c r="N701" s="318"/>
      <c r="O701" s="61"/>
      <c r="P701" s="61"/>
      <c r="Q701" s="59"/>
      <c r="R701" s="59"/>
      <c r="S701" s="62"/>
      <c r="T701" s="143"/>
      <c r="U701" s="825"/>
      <c r="V701" s="827"/>
      <c r="W701" s="820"/>
      <c r="X701" s="820"/>
      <c r="Y701" s="821"/>
      <c r="Z701" s="820"/>
      <c r="AA701" s="820"/>
      <c r="AB701" s="820"/>
      <c r="AC701" s="820"/>
      <c r="AD701" s="820"/>
      <c r="AE701" s="820"/>
      <c r="AF701" s="822"/>
      <c r="AG701" s="823"/>
    </row>
    <row r="702" spans="1:33" ht="12.75" customHeight="1" x14ac:dyDescent="0.2">
      <c r="A702" s="59"/>
      <c r="B702" s="59"/>
      <c r="C702" s="59"/>
      <c r="D702" s="60"/>
      <c r="E702" s="59"/>
      <c r="F702" s="59"/>
      <c r="G702" s="275"/>
      <c r="H702" s="275"/>
      <c r="I702" s="61"/>
      <c r="J702" s="61"/>
      <c r="K702" s="59"/>
      <c r="L702" s="59"/>
      <c r="M702" s="61"/>
      <c r="N702" s="318"/>
      <c r="O702" s="61"/>
      <c r="P702" s="61"/>
      <c r="Q702" s="59"/>
      <c r="R702" s="59"/>
      <c r="S702" s="62"/>
      <c r="T702" s="143"/>
      <c r="U702" s="825"/>
      <c r="V702" s="827"/>
      <c r="W702" s="820"/>
      <c r="X702" s="820"/>
      <c r="Y702" s="821"/>
      <c r="Z702" s="820"/>
      <c r="AA702" s="820"/>
      <c r="AB702" s="820"/>
      <c r="AC702" s="820"/>
      <c r="AD702" s="820"/>
      <c r="AE702" s="820"/>
      <c r="AF702" s="822"/>
      <c r="AG702" s="823"/>
    </row>
    <row r="703" spans="1:33" ht="12.75" customHeight="1" x14ac:dyDescent="0.2">
      <c r="A703" s="59"/>
      <c r="B703" s="59"/>
      <c r="C703" s="59"/>
      <c r="D703" s="60"/>
      <c r="E703" s="59"/>
      <c r="F703" s="59"/>
      <c r="G703" s="275"/>
      <c r="H703" s="275"/>
      <c r="I703" s="61"/>
      <c r="J703" s="61"/>
      <c r="K703" s="59"/>
      <c r="L703" s="59"/>
      <c r="M703" s="61"/>
      <c r="N703" s="318"/>
      <c r="O703" s="61"/>
      <c r="P703" s="61"/>
      <c r="Q703" s="59"/>
      <c r="R703" s="59"/>
      <c r="S703" s="62"/>
      <c r="T703" s="143"/>
      <c r="U703" s="825"/>
      <c r="V703" s="827"/>
      <c r="W703" s="820"/>
      <c r="X703" s="820"/>
      <c r="Y703" s="821"/>
      <c r="Z703" s="820"/>
      <c r="AA703" s="820"/>
      <c r="AB703" s="820"/>
      <c r="AC703" s="820"/>
      <c r="AD703" s="820"/>
      <c r="AE703" s="820"/>
      <c r="AF703" s="822"/>
      <c r="AG703" s="823"/>
    </row>
    <row r="704" spans="1:33" ht="12.75" customHeight="1" x14ac:dyDescent="0.2">
      <c r="A704" s="59"/>
      <c r="B704" s="59"/>
      <c r="C704" s="59"/>
      <c r="D704" s="60"/>
      <c r="E704" s="59"/>
      <c r="F704" s="59"/>
      <c r="G704" s="275"/>
      <c r="H704" s="275"/>
      <c r="I704" s="61"/>
      <c r="J704" s="61"/>
      <c r="K704" s="59"/>
      <c r="L704" s="59"/>
      <c r="M704" s="61"/>
      <c r="N704" s="318"/>
      <c r="O704" s="61"/>
      <c r="P704" s="61"/>
      <c r="Q704" s="59"/>
      <c r="R704" s="59"/>
      <c r="S704" s="62"/>
      <c r="T704" s="143"/>
      <c r="U704" s="825"/>
      <c r="V704" s="827"/>
      <c r="W704" s="820"/>
      <c r="X704" s="820"/>
      <c r="Y704" s="821"/>
      <c r="Z704" s="820"/>
      <c r="AA704" s="820"/>
      <c r="AB704" s="820"/>
      <c r="AC704" s="820"/>
      <c r="AD704" s="820"/>
      <c r="AE704" s="820"/>
      <c r="AF704" s="822"/>
      <c r="AG704" s="823"/>
    </row>
    <row r="705" spans="1:33" ht="12.75" customHeight="1" x14ac:dyDescent="0.2">
      <c r="A705" s="59"/>
      <c r="B705" s="59"/>
      <c r="C705" s="59"/>
      <c r="D705" s="60"/>
      <c r="E705" s="59"/>
      <c r="F705" s="59"/>
      <c r="G705" s="275"/>
      <c r="H705" s="275"/>
      <c r="I705" s="61"/>
      <c r="J705" s="61"/>
      <c r="K705" s="59"/>
      <c r="L705" s="59"/>
      <c r="M705" s="61"/>
      <c r="N705" s="318"/>
      <c r="O705" s="61"/>
      <c r="P705" s="61"/>
      <c r="Q705" s="59"/>
      <c r="R705" s="59"/>
      <c r="S705" s="62"/>
      <c r="T705" s="143"/>
      <c r="U705" s="825"/>
      <c r="V705" s="827"/>
      <c r="W705" s="820"/>
      <c r="X705" s="820"/>
      <c r="Y705" s="821"/>
      <c r="Z705" s="820"/>
      <c r="AA705" s="820"/>
      <c r="AB705" s="820"/>
      <c r="AC705" s="820"/>
      <c r="AD705" s="820"/>
      <c r="AE705" s="820"/>
      <c r="AF705" s="822"/>
      <c r="AG705" s="823"/>
    </row>
    <row r="706" spans="1:33" ht="12.75" customHeight="1" x14ac:dyDescent="0.2">
      <c r="A706" s="59"/>
      <c r="B706" s="59"/>
      <c r="C706" s="59"/>
      <c r="D706" s="60"/>
      <c r="E706" s="59"/>
      <c r="F706" s="59"/>
      <c r="G706" s="275"/>
      <c r="H706" s="275"/>
      <c r="I706" s="61"/>
      <c r="J706" s="61"/>
      <c r="K706" s="59"/>
      <c r="L706" s="59"/>
      <c r="M706" s="61"/>
      <c r="N706" s="318"/>
      <c r="O706" s="61"/>
      <c r="P706" s="61"/>
      <c r="Q706" s="59"/>
      <c r="R706" s="59"/>
      <c r="S706" s="62"/>
      <c r="T706" s="143"/>
      <c r="U706" s="825"/>
      <c r="V706" s="827"/>
      <c r="W706" s="820"/>
      <c r="X706" s="820"/>
      <c r="Y706" s="821"/>
      <c r="Z706" s="820"/>
      <c r="AA706" s="820"/>
      <c r="AB706" s="820"/>
      <c r="AC706" s="820"/>
      <c r="AD706" s="820"/>
      <c r="AE706" s="820"/>
      <c r="AF706" s="822"/>
      <c r="AG706" s="823"/>
    </row>
    <row r="707" spans="1:33" ht="12.75" customHeight="1" x14ac:dyDescent="0.2">
      <c r="A707" s="59"/>
      <c r="B707" s="59"/>
      <c r="C707" s="59"/>
      <c r="D707" s="60"/>
      <c r="E707" s="59"/>
      <c r="F707" s="59"/>
      <c r="G707" s="275"/>
      <c r="H707" s="275"/>
      <c r="I707" s="61"/>
      <c r="J707" s="61"/>
      <c r="K707" s="59"/>
      <c r="L707" s="59"/>
      <c r="M707" s="61"/>
      <c r="N707" s="318"/>
      <c r="O707" s="61"/>
      <c r="P707" s="61"/>
      <c r="Q707" s="59"/>
      <c r="R707" s="59"/>
      <c r="S707" s="62"/>
      <c r="T707" s="143"/>
      <c r="U707" s="825"/>
      <c r="V707" s="827"/>
      <c r="W707" s="820"/>
      <c r="X707" s="820"/>
      <c r="Y707" s="821"/>
      <c r="Z707" s="820"/>
      <c r="AA707" s="820"/>
      <c r="AB707" s="820"/>
      <c r="AC707" s="820"/>
      <c r="AD707" s="820"/>
      <c r="AE707" s="820"/>
      <c r="AF707" s="822"/>
      <c r="AG707" s="823"/>
    </row>
    <row r="708" spans="1:33" ht="12.75" customHeight="1" x14ac:dyDescent="0.2">
      <c r="A708" s="59"/>
      <c r="B708" s="59"/>
      <c r="C708" s="59"/>
      <c r="D708" s="60"/>
      <c r="E708" s="59"/>
      <c r="F708" s="59"/>
      <c r="G708" s="275"/>
      <c r="H708" s="275"/>
      <c r="I708" s="61"/>
      <c r="J708" s="61"/>
      <c r="K708" s="59"/>
      <c r="L708" s="59"/>
      <c r="M708" s="61"/>
      <c r="N708" s="318"/>
      <c r="O708" s="61"/>
      <c r="P708" s="61"/>
      <c r="Q708" s="59"/>
      <c r="R708" s="59"/>
      <c r="S708" s="62"/>
      <c r="T708" s="143"/>
      <c r="U708" s="825"/>
      <c r="V708" s="827"/>
      <c r="W708" s="820"/>
      <c r="X708" s="820"/>
      <c r="Y708" s="821"/>
      <c r="Z708" s="820"/>
      <c r="AA708" s="820"/>
      <c r="AB708" s="820"/>
      <c r="AC708" s="820"/>
      <c r="AD708" s="820"/>
      <c r="AE708" s="820"/>
      <c r="AF708" s="822"/>
      <c r="AG708" s="823"/>
    </row>
    <row r="709" spans="1:33" ht="12.75" customHeight="1" x14ac:dyDescent="0.2">
      <c r="A709" s="59"/>
      <c r="B709" s="59"/>
      <c r="C709" s="59"/>
      <c r="D709" s="60"/>
      <c r="E709" s="59"/>
      <c r="F709" s="59"/>
      <c r="G709" s="275"/>
      <c r="H709" s="275"/>
      <c r="I709" s="61"/>
      <c r="J709" s="61"/>
      <c r="K709" s="59"/>
      <c r="L709" s="59"/>
      <c r="M709" s="61"/>
      <c r="N709" s="318"/>
      <c r="O709" s="61"/>
      <c r="P709" s="61"/>
      <c r="Q709" s="59"/>
      <c r="R709" s="59"/>
      <c r="S709" s="62"/>
      <c r="T709" s="143"/>
      <c r="U709" s="825"/>
      <c r="V709" s="827"/>
      <c r="W709" s="820"/>
      <c r="X709" s="820"/>
      <c r="Y709" s="821"/>
      <c r="Z709" s="820"/>
      <c r="AA709" s="820"/>
      <c r="AB709" s="820"/>
      <c r="AC709" s="820"/>
      <c r="AD709" s="820"/>
      <c r="AE709" s="820"/>
      <c r="AF709" s="822"/>
      <c r="AG709" s="823"/>
    </row>
    <row r="710" spans="1:33" ht="12.75" customHeight="1" x14ac:dyDescent="0.2">
      <c r="A710" s="59"/>
      <c r="B710" s="59"/>
      <c r="C710" s="59"/>
      <c r="D710" s="60"/>
      <c r="E710" s="59"/>
      <c r="F710" s="59"/>
      <c r="G710" s="275"/>
      <c r="H710" s="275"/>
      <c r="I710" s="61"/>
      <c r="J710" s="61"/>
      <c r="K710" s="59"/>
      <c r="L710" s="59"/>
      <c r="M710" s="61"/>
      <c r="N710" s="318"/>
      <c r="O710" s="61"/>
      <c r="P710" s="61"/>
      <c r="Q710" s="59"/>
      <c r="R710" s="59"/>
      <c r="S710" s="62"/>
      <c r="T710" s="143"/>
      <c r="U710" s="825"/>
      <c r="V710" s="827"/>
      <c r="W710" s="820"/>
      <c r="X710" s="820"/>
      <c r="Y710" s="821"/>
      <c r="Z710" s="820"/>
      <c r="AA710" s="820"/>
      <c r="AB710" s="820"/>
      <c r="AC710" s="820"/>
      <c r="AD710" s="820"/>
      <c r="AE710" s="820"/>
      <c r="AF710" s="822"/>
      <c r="AG710" s="823"/>
    </row>
    <row r="711" spans="1:33" ht="12.75" customHeight="1" x14ac:dyDescent="0.2">
      <c r="A711" s="59"/>
      <c r="B711" s="59"/>
      <c r="C711" s="59"/>
      <c r="D711" s="60"/>
      <c r="E711" s="59"/>
      <c r="F711" s="59"/>
      <c r="G711" s="275"/>
      <c r="H711" s="275"/>
      <c r="I711" s="61"/>
      <c r="J711" s="61"/>
      <c r="K711" s="59"/>
      <c r="L711" s="59"/>
      <c r="M711" s="61"/>
      <c r="N711" s="318"/>
      <c r="O711" s="61"/>
      <c r="P711" s="61"/>
      <c r="Q711" s="59"/>
      <c r="R711" s="59"/>
      <c r="S711" s="62"/>
      <c r="T711" s="143"/>
      <c r="U711" s="825"/>
      <c r="V711" s="827"/>
      <c r="W711" s="820"/>
      <c r="X711" s="820"/>
      <c r="Y711" s="821"/>
      <c r="Z711" s="820"/>
      <c r="AA711" s="820"/>
      <c r="AB711" s="820"/>
      <c r="AC711" s="820"/>
      <c r="AD711" s="820"/>
      <c r="AE711" s="820"/>
      <c r="AF711" s="822"/>
      <c r="AG711" s="823"/>
    </row>
    <row r="712" spans="1:33" ht="12.75" customHeight="1" x14ac:dyDescent="0.2">
      <c r="A712" s="59"/>
      <c r="B712" s="59"/>
      <c r="C712" s="59"/>
      <c r="D712" s="60"/>
      <c r="E712" s="59"/>
      <c r="F712" s="59"/>
      <c r="G712" s="275"/>
      <c r="H712" s="275"/>
      <c r="I712" s="61"/>
      <c r="J712" s="61"/>
      <c r="K712" s="59"/>
      <c r="L712" s="59"/>
      <c r="M712" s="61"/>
      <c r="N712" s="318"/>
      <c r="O712" s="61"/>
      <c r="P712" s="61"/>
      <c r="Q712" s="59"/>
      <c r="R712" s="59"/>
      <c r="S712" s="62"/>
      <c r="T712" s="143"/>
      <c r="U712" s="825"/>
      <c r="V712" s="827"/>
      <c r="W712" s="820"/>
      <c r="X712" s="820"/>
      <c r="Y712" s="821"/>
      <c r="Z712" s="820"/>
      <c r="AA712" s="820"/>
      <c r="AB712" s="820"/>
      <c r="AC712" s="820"/>
      <c r="AD712" s="820"/>
      <c r="AE712" s="820"/>
      <c r="AF712" s="822"/>
      <c r="AG712" s="823"/>
    </row>
    <row r="713" spans="1:33" ht="12.75" customHeight="1" x14ac:dyDescent="0.2">
      <c r="A713" s="59"/>
      <c r="B713" s="59"/>
      <c r="C713" s="59"/>
      <c r="D713" s="60"/>
      <c r="E713" s="59"/>
      <c r="F713" s="59"/>
      <c r="G713" s="275"/>
      <c r="H713" s="275"/>
      <c r="I713" s="61"/>
      <c r="J713" s="61"/>
      <c r="K713" s="59"/>
      <c r="L713" s="59"/>
      <c r="M713" s="61"/>
      <c r="N713" s="318"/>
      <c r="O713" s="61"/>
      <c r="P713" s="61"/>
      <c r="Q713" s="59"/>
      <c r="R713" s="59"/>
      <c r="S713" s="62"/>
      <c r="T713" s="143"/>
      <c r="U713" s="825"/>
      <c r="V713" s="827"/>
      <c r="W713" s="820"/>
      <c r="X713" s="820"/>
      <c r="Y713" s="821"/>
      <c r="Z713" s="820"/>
      <c r="AA713" s="820"/>
      <c r="AB713" s="820"/>
      <c r="AC713" s="820"/>
      <c r="AD713" s="820"/>
      <c r="AE713" s="820"/>
      <c r="AF713" s="822"/>
      <c r="AG713" s="823"/>
    </row>
    <row r="714" spans="1:33" ht="12.75" customHeight="1" x14ac:dyDescent="0.2">
      <c r="A714" s="59"/>
      <c r="B714" s="59"/>
      <c r="C714" s="59"/>
      <c r="D714" s="60"/>
      <c r="E714" s="59"/>
      <c r="F714" s="59"/>
      <c r="G714" s="275"/>
      <c r="H714" s="275"/>
      <c r="I714" s="61"/>
      <c r="J714" s="61"/>
      <c r="K714" s="59"/>
      <c r="L714" s="59"/>
      <c r="M714" s="61"/>
      <c r="N714" s="318"/>
      <c r="O714" s="61"/>
      <c r="P714" s="61"/>
      <c r="Q714" s="59"/>
      <c r="R714" s="59"/>
      <c r="S714" s="62"/>
      <c r="T714" s="143"/>
      <c r="U714" s="825"/>
      <c r="V714" s="827"/>
      <c r="W714" s="820"/>
      <c r="X714" s="820"/>
      <c r="Y714" s="821"/>
      <c r="Z714" s="820"/>
      <c r="AA714" s="820"/>
      <c r="AB714" s="820"/>
      <c r="AC714" s="820"/>
      <c r="AD714" s="820"/>
      <c r="AE714" s="820"/>
      <c r="AF714" s="822"/>
      <c r="AG714" s="823"/>
    </row>
    <row r="715" spans="1:33" ht="12.75" customHeight="1" x14ac:dyDescent="0.2">
      <c r="A715" s="59"/>
      <c r="B715" s="59"/>
      <c r="C715" s="59"/>
      <c r="D715" s="60"/>
      <c r="E715" s="59"/>
      <c r="F715" s="59"/>
      <c r="G715" s="275"/>
      <c r="H715" s="275"/>
      <c r="I715" s="61"/>
      <c r="J715" s="61"/>
      <c r="K715" s="59"/>
      <c r="L715" s="59"/>
      <c r="M715" s="61"/>
      <c r="N715" s="318"/>
      <c r="O715" s="61"/>
      <c r="P715" s="61"/>
      <c r="Q715" s="59"/>
      <c r="R715" s="59"/>
      <c r="S715" s="62"/>
      <c r="T715" s="143"/>
      <c r="U715" s="825"/>
      <c r="V715" s="827"/>
      <c r="W715" s="820"/>
      <c r="X715" s="820"/>
      <c r="Y715" s="821"/>
      <c r="Z715" s="820"/>
      <c r="AA715" s="820"/>
      <c r="AB715" s="820"/>
      <c r="AC715" s="820"/>
      <c r="AD715" s="820"/>
      <c r="AE715" s="820"/>
      <c r="AF715" s="822"/>
      <c r="AG715" s="823"/>
    </row>
    <row r="716" spans="1:33" ht="12.75" customHeight="1" x14ac:dyDescent="0.2">
      <c r="A716" s="59"/>
      <c r="B716" s="59"/>
      <c r="C716" s="59"/>
      <c r="D716" s="60"/>
      <c r="E716" s="59"/>
      <c r="F716" s="59"/>
      <c r="G716" s="275"/>
      <c r="H716" s="275"/>
      <c r="I716" s="61"/>
      <c r="J716" s="61"/>
      <c r="K716" s="59"/>
      <c r="L716" s="59"/>
      <c r="M716" s="61"/>
      <c r="N716" s="318"/>
      <c r="O716" s="61"/>
      <c r="P716" s="61"/>
      <c r="Q716" s="59"/>
      <c r="R716" s="59"/>
      <c r="S716" s="62"/>
      <c r="T716" s="143"/>
      <c r="U716" s="825"/>
      <c r="V716" s="827"/>
      <c r="W716" s="820"/>
      <c r="X716" s="820"/>
      <c r="Y716" s="821"/>
      <c r="Z716" s="820"/>
      <c r="AA716" s="820"/>
      <c r="AB716" s="820"/>
      <c r="AC716" s="820"/>
      <c r="AD716" s="820"/>
      <c r="AE716" s="820"/>
      <c r="AF716" s="822"/>
      <c r="AG716" s="823"/>
    </row>
    <row r="717" spans="1:33" ht="12.75" customHeight="1" x14ac:dyDescent="0.2">
      <c r="A717" s="59"/>
      <c r="B717" s="59"/>
      <c r="C717" s="59"/>
      <c r="D717" s="60"/>
      <c r="E717" s="59"/>
      <c r="F717" s="59"/>
      <c r="G717" s="275"/>
      <c r="H717" s="275"/>
      <c r="I717" s="61"/>
      <c r="J717" s="61"/>
      <c r="K717" s="59"/>
      <c r="L717" s="59"/>
      <c r="M717" s="61"/>
      <c r="N717" s="318"/>
      <c r="O717" s="61"/>
      <c r="P717" s="61"/>
      <c r="Q717" s="59"/>
      <c r="R717" s="59"/>
      <c r="S717" s="62"/>
      <c r="T717" s="143"/>
      <c r="U717" s="825"/>
      <c r="V717" s="827"/>
      <c r="W717" s="820"/>
      <c r="X717" s="820"/>
      <c r="Y717" s="821"/>
      <c r="Z717" s="820"/>
      <c r="AA717" s="820"/>
      <c r="AB717" s="820"/>
      <c r="AC717" s="820"/>
      <c r="AD717" s="820"/>
      <c r="AE717" s="820"/>
      <c r="AF717" s="822"/>
      <c r="AG717" s="823"/>
    </row>
    <row r="718" spans="1:33" ht="12.75" customHeight="1" x14ac:dyDescent="0.2">
      <c r="A718" s="59"/>
      <c r="B718" s="59"/>
      <c r="C718" s="59"/>
      <c r="D718" s="60"/>
      <c r="E718" s="59"/>
      <c r="F718" s="59"/>
      <c r="G718" s="275"/>
      <c r="H718" s="275"/>
      <c r="I718" s="61"/>
      <c r="J718" s="61"/>
      <c r="K718" s="59"/>
      <c r="L718" s="59"/>
      <c r="M718" s="61"/>
      <c r="N718" s="318"/>
      <c r="O718" s="61"/>
      <c r="P718" s="61"/>
      <c r="Q718" s="59"/>
      <c r="R718" s="59"/>
      <c r="S718" s="62"/>
      <c r="T718" s="143"/>
      <c r="U718" s="825"/>
      <c r="V718" s="827"/>
      <c r="W718" s="820"/>
      <c r="X718" s="820"/>
      <c r="Y718" s="821"/>
      <c r="Z718" s="820"/>
      <c r="AA718" s="820"/>
      <c r="AB718" s="820"/>
      <c r="AC718" s="820"/>
      <c r="AD718" s="820"/>
      <c r="AE718" s="820"/>
      <c r="AF718" s="822"/>
      <c r="AG718" s="823"/>
    </row>
    <row r="719" spans="1:33" ht="12.75" customHeight="1" x14ac:dyDescent="0.2">
      <c r="A719" s="59"/>
      <c r="B719" s="59"/>
      <c r="C719" s="59"/>
      <c r="D719" s="60"/>
      <c r="E719" s="59"/>
      <c r="F719" s="59"/>
      <c r="G719" s="275"/>
      <c r="H719" s="275"/>
      <c r="I719" s="61"/>
      <c r="J719" s="61"/>
      <c r="K719" s="59"/>
      <c r="L719" s="59"/>
      <c r="M719" s="61"/>
      <c r="N719" s="318"/>
      <c r="O719" s="61"/>
      <c r="P719" s="61"/>
      <c r="Q719" s="59"/>
      <c r="R719" s="59"/>
      <c r="S719" s="62"/>
      <c r="T719" s="143"/>
      <c r="U719" s="825"/>
      <c r="V719" s="827"/>
      <c r="W719" s="820"/>
      <c r="X719" s="820"/>
      <c r="Y719" s="821"/>
      <c r="Z719" s="820"/>
      <c r="AA719" s="820"/>
      <c r="AB719" s="820"/>
      <c r="AC719" s="820"/>
      <c r="AD719" s="820"/>
      <c r="AE719" s="820"/>
      <c r="AF719" s="822"/>
      <c r="AG719" s="823"/>
    </row>
    <row r="720" spans="1:33" ht="12.75" customHeight="1" x14ac:dyDescent="0.2">
      <c r="A720" s="59"/>
      <c r="B720" s="59"/>
      <c r="C720" s="59"/>
      <c r="D720" s="60"/>
      <c r="E720" s="59"/>
      <c r="F720" s="59"/>
      <c r="G720" s="275"/>
      <c r="H720" s="275"/>
      <c r="I720" s="61"/>
      <c r="J720" s="61"/>
      <c r="K720" s="59"/>
      <c r="L720" s="59"/>
      <c r="M720" s="61"/>
      <c r="N720" s="318"/>
      <c r="O720" s="61"/>
      <c r="P720" s="61"/>
      <c r="Q720" s="59"/>
      <c r="R720" s="59"/>
      <c r="S720" s="62"/>
      <c r="T720" s="143"/>
      <c r="U720" s="825"/>
      <c r="V720" s="827"/>
      <c r="W720" s="820"/>
      <c r="X720" s="820"/>
      <c r="Y720" s="821"/>
      <c r="Z720" s="820"/>
      <c r="AA720" s="820"/>
      <c r="AB720" s="820"/>
      <c r="AC720" s="820"/>
      <c r="AD720" s="820"/>
      <c r="AE720" s="820"/>
      <c r="AF720" s="822"/>
      <c r="AG720" s="823"/>
    </row>
    <row r="721" spans="1:33" ht="12.75" customHeight="1" x14ac:dyDescent="0.2">
      <c r="A721" s="59"/>
      <c r="B721" s="59"/>
      <c r="C721" s="59"/>
      <c r="D721" s="60"/>
      <c r="E721" s="59"/>
      <c r="F721" s="59"/>
      <c r="G721" s="275"/>
      <c r="H721" s="275"/>
      <c r="I721" s="61"/>
      <c r="J721" s="61"/>
      <c r="K721" s="59"/>
      <c r="L721" s="59"/>
      <c r="M721" s="61"/>
      <c r="N721" s="318"/>
      <c r="O721" s="61"/>
      <c r="P721" s="61"/>
      <c r="Q721" s="59"/>
      <c r="R721" s="59"/>
      <c r="S721" s="62"/>
      <c r="T721" s="143"/>
      <c r="U721" s="825"/>
      <c r="V721" s="827"/>
      <c r="W721" s="820"/>
      <c r="X721" s="820"/>
      <c r="Y721" s="821"/>
      <c r="Z721" s="820"/>
      <c r="AA721" s="820"/>
      <c r="AB721" s="820"/>
      <c r="AC721" s="820"/>
      <c r="AD721" s="820"/>
      <c r="AE721" s="820"/>
      <c r="AF721" s="822"/>
      <c r="AG721" s="823"/>
    </row>
    <row r="722" spans="1:33" ht="12.75" customHeight="1" x14ac:dyDescent="0.2">
      <c r="A722" s="59"/>
      <c r="B722" s="59"/>
      <c r="C722" s="59"/>
      <c r="D722" s="60"/>
      <c r="E722" s="59"/>
      <c r="F722" s="59"/>
      <c r="G722" s="275"/>
      <c r="H722" s="275"/>
      <c r="I722" s="61"/>
      <c r="J722" s="61"/>
      <c r="K722" s="59"/>
      <c r="L722" s="59"/>
      <c r="M722" s="61"/>
      <c r="N722" s="318"/>
      <c r="O722" s="61"/>
      <c r="P722" s="61"/>
      <c r="Q722" s="59"/>
      <c r="R722" s="59"/>
      <c r="S722" s="62"/>
      <c r="T722" s="143"/>
      <c r="U722" s="825"/>
      <c r="V722" s="827"/>
      <c r="W722" s="820"/>
      <c r="X722" s="820"/>
      <c r="Y722" s="821"/>
      <c r="Z722" s="820"/>
      <c r="AA722" s="820"/>
      <c r="AB722" s="820"/>
      <c r="AC722" s="820"/>
      <c r="AD722" s="820"/>
      <c r="AE722" s="820"/>
      <c r="AF722" s="822"/>
      <c r="AG722" s="823"/>
    </row>
    <row r="723" spans="1:33" ht="12.75" customHeight="1" x14ac:dyDescent="0.2">
      <c r="A723" s="59"/>
      <c r="B723" s="59"/>
      <c r="C723" s="59"/>
      <c r="D723" s="60"/>
      <c r="E723" s="59"/>
      <c r="F723" s="59"/>
      <c r="G723" s="275"/>
      <c r="H723" s="275"/>
      <c r="I723" s="61"/>
      <c r="J723" s="61"/>
      <c r="K723" s="59"/>
      <c r="L723" s="59"/>
      <c r="M723" s="61"/>
      <c r="N723" s="318"/>
      <c r="O723" s="61"/>
      <c r="P723" s="61"/>
      <c r="Q723" s="59"/>
      <c r="R723" s="59"/>
      <c r="S723" s="62"/>
      <c r="T723" s="143"/>
      <c r="U723" s="825"/>
      <c r="V723" s="827"/>
      <c r="W723" s="820"/>
      <c r="X723" s="820"/>
      <c r="Y723" s="821"/>
      <c r="Z723" s="820"/>
      <c r="AA723" s="820"/>
      <c r="AB723" s="820"/>
      <c r="AC723" s="820"/>
      <c r="AD723" s="820"/>
      <c r="AE723" s="820"/>
      <c r="AF723" s="822"/>
      <c r="AG723" s="823"/>
    </row>
    <row r="724" spans="1:33" ht="12.75" customHeight="1" x14ac:dyDescent="0.2">
      <c r="A724" s="59"/>
      <c r="B724" s="59"/>
      <c r="C724" s="59"/>
      <c r="D724" s="60"/>
      <c r="E724" s="59"/>
      <c r="F724" s="59"/>
      <c r="G724" s="275"/>
      <c r="H724" s="275"/>
      <c r="I724" s="61"/>
      <c r="J724" s="61"/>
      <c r="K724" s="59"/>
      <c r="L724" s="59"/>
      <c r="M724" s="61"/>
      <c r="N724" s="318"/>
      <c r="O724" s="61"/>
      <c r="P724" s="61"/>
      <c r="Q724" s="59"/>
      <c r="R724" s="59"/>
      <c r="S724" s="62"/>
      <c r="T724" s="143"/>
      <c r="U724" s="825"/>
      <c r="V724" s="827"/>
      <c r="W724" s="820"/>
      <c r="X724" s="820"/>
      <c r="Y724" s="821"/>
      <c r="Z724" s="820"/>
      <c r="AA724" s="820"/>
      <c r="AB724" s="820"/>
      <c r="AC724" s="820"/>
      <c r="AD724" s="820"/>
      <c r="AE724" s="820"/>
      <c r="AF724" s="822"/>
      <c r="AG724" s="823"/>
    </row>
    <row r="725" spans="1:33" ht="12.75" customHeight="1" x14ac:dyDescent="0.2">
      <c r="A725" s="59"/>
      <c r="B725" s="59"/>
      <c r="C725" s="59"/>
      <c r="D725" s="60"/>
      <c r="E725" s="59"/>
      <c r="F725" s="59"/>
      <c r="G725" s="275"/>
      <c r="H725" s="275"/>
      <c r="I725" s="61"/>
      <c r="J725" s="61"/>
      <c r="K725" s="59"/>
      <c r="L725" s="59"/>
      <c r="M725" s="61"/>
      <c r="N725" s="318"/>
      <c r="O725" s="61"/>
      <c r="P725" s="61"/>
      <c r="Q725" s="59"/>
      <c r="R725" s="59"/>
      <c r="S725" s="62"/>
      <c r="T725" s="143"/>
      <c r="U725" s="825"/>
      <c r="V725" s="827"/>
      <c r="W725" s="820"/>
      <c r="X725" s="820"/>
      <c r="Y725" s="821"/>
      <c r="Z725" s="820"/>
      <c r="AA725" s="820"/>
      <c r="AB725" s="820"/>
      <c r="AC725" s="820"/>
      <c r="AD725" s="820"/>
      <c r="AE725" s="820"/>
      <c r="AF725" s="822"/>
      <c r="AG725" s="823"/>
    </row>
    <row r="726" spans="1:33" ht="12.75" customHeight="1" x14ac:dyDescent="0.2">
      <c r="A726" s="59"/>
      <c r="B726" s="59"/>
      <c r="C726" s="59"/>
      <c r="D726" s="60"/>
      <c r="E726" s="59"/>
      <c r="F726" s="59"/>
      <c r="G726" s="275"/>
      <c r="H726" s="275"/>
      <c r="I726" s="61"/>
      <c r="J726" s="61"/>
      <c r="K726" s="59"/>
      <c r="L726" s="59"/>
      <c r="M726" s="61"/>
      <c r="N726" s="318"/>
      <c r="O726" s="61"/>
      <c r="P726" s="61"/>
      <c r="Q726" s="59"/>
      <c r="R726" s="59"/>
      <c r="S726" s="62"/>
      <c r="T726" s="143"/>
      <c r="U726" s="825"/>
      <c r="V726" s="827"/>
      <c r="W726" s="820"/>
      <c r="X726" s="820"/>
      <c r="Y726" s="821"/>
      <c r="Z726" s="820"/>
      <c r="AA726" s="820"/>
      <c r="AB726" s="820"/>
      <c r="AC726" s="820"/>
      <c r="AD726" s="820"/>
      <c r="AE726" s="820"/>
      <c r="AF726" s="822"/>
      <c r="AG726" s="823"/>
    </row>
    <row r="727" spans="1:33" ht="12.75" customHeight="1" x14ac:dyDescent="0.2">
      <c r="A727" s="59"/>
      <c r="B727" s="59"/>
      <c r="C727" s="59"/>
      <c r="D727" s="60"/>
      <c r="E727" s="59"/>
      <c r="F727" s="59"/>
      <c r="G727" s="275"/>
      <c r="H727" s="275"/>
      <c r="I727" s="61"/>
      <c r="J727" s="61"/>
      <c r="K727" s="59"/>
      <c r="L727" s="59"/>
      <c r="M727" s="61"/>
      <c r="N727" s="318"/>
      <c r="O727" s="61"/>
      <c r="P727" s="61"/>
      <c r="Q727" s="59"/>
      <c r="R727" s="59"/>
      <c r="S727" s="62"/>
      <c r="T727" s="143"/>
      <c r="U727" s="825"/>
      <c r="V727" s="827"/>
      <c r="W727" s="820"/>
      <c r="X727" s="820"/>
      <c r="Y727" s="821"/>
      <c r="Z727" s="820"/>
      <c r="AA727" s="820"/>
      <c r="AB727" s="820"/>
      <c r="AC727" s="820"/>
      <c r="AD727" s="820"/>
      <c r="AE727" s="820"/>
      <c r="AF727" s="822"/>
      <c r="AG727" s="823"/>
    </row>
    <row r="728" spans="1:33" ht="12.75" customHeight="1" x14ac:dyDescent="0.2">
      <c r="A728" s="59"/>
      <c r="B728" s="59"/>
      <c r="C728" s="59"/>
      <c r="D728" s="60"/>
      <c r="E728" s="59"/>
      <c r="F728" s="59"/>
      <c r="G728" s="275"/>
      <c r="H728" s="275"/>
      <c r="I728" s="61"/>
      <c r="J728" s="61"/>
      <c r="K728" s="59"/>
      <c r="L728" s="59"/>
      <c r="M728" s="61"/>
      <c r="N728" s="318"/>
      <c r="O728" s="61"/>
      <c r="P728" s="61"/>
      <c r="Q728" s="59"/>
      <c r="R728" s="59"/>
      <c r="S728" s="62"/>
      <c r="T728" s="143"/>
      <c r="U728" s="825"/>
      <c r="V728" s="827"/>
      <c r="W728" s="820"/>
      <c r="X728" s="820"/>
      <c r="Y728" s="821"/>
      <c r="Z728" s="820"/>
      <c r="AA728" s="820"/>
      <c r="AB728" s="820"/>
      <c r="AC728" s="820"/>
      <c r="AD728" s="820"/>
      <c r="AE728" s="820"/>
      <c r="AF728" s="822"/>
      <c r="AG728" s="823"/>
    </row>
    <row r="729" spans="1:33" ht="12.75" customHeight="1" x14ac:dyDescent="0.2">
      <c r="A729" s="59"/>
      <c r="B729" s="59"/>
      <c r="C729" s="59"/>
      <c r="D729" s="60"/>
      <c r="E729" s="59"/>
      <c r="F729" s="59"/>
      <c r="G729" s="275"/>
      <c r="H729" s="275"/>
      <c r="I729" s="61"/>
      <c r="J729" s="61"/>
      <c r="K729" s="59"/>
      <c r="L729" s="59"/>
      <c r="M729" s="61"/>
      <c r="N729" s="318"/>
      <c r="O729" s="61"/>
      <c r="P729" s="61"/>
      <c r="Q729" s="59"/>
      <c r="R729" s="59"/>
      <c r="S729" s="62"/>
      <c r="T729" s="143"/>
      <c r="U729" s="825"/>
      <c r="V729" s="827"/>
      <c r="W729" s="820"/>
      <c r="X729" s="820"/>
      <c r="Y729" s="821"/>
      <c r="Z729" s="820"/>
      <c r="AA729" s="820"/>
      <c r="AB729" s="820"/>
      <c r="AC729" s="820"/>
      <c r="AD729" s="820"/>
      <c r="AE729" s="820"/>
      <c r="AF729" s="822"/>
      <c r="AG729" s="823"/>
    </row>
    <row r="730" spans="1:33" ht="12.75" customHeight="1" x14ac:dyDescent="0.2">
      <c r="A730" s="59"/>
      <c r="B730" s="59"/>
      <c r="C730" s="59"/>
      <c r="D730" s="60"/>
      <c r="E730" s="59"/>
      <c r="F730" s="59"/>
      <c r="G730" s="275"/>
      <c r="H730" s="275"/>
      <c r="I730" s="61"/>
      <c r="J730" s="61"/>
      <c r="K730" s="59"/>
      <c r="L730" s="59"/>
      <c r="M730" s="61"/>
      <c r="N730" s="318"/>
      <c r="O730" s="61"/>
      <c r="P730" s="61"/>
      <c r="Q730" s="59"/>
      <c r="R730" s="59"/>
      <c r="S730" s="62"/>
      <c r="T730" s="143"/>
      <c r="U730" s="825"/>
      <c r="V730" s="827"/>
      <c r="W730" s="820"/>
      <c r="X730" s="820"/>
      <c r="Y730" s="821"/>
      <c r="Z730" s="820"/>
      <c r="AA730" s="820"/>
      <c r="AB730" s="820"/>
      <c r="AC730" s="820"/>
      <c r="AD730" s="820"/>
      <c r="AE730" s="820"/>
      <c r="AF730" s="822"/>
      <c r="AG730" s="823"/>
    </row>
    <row r="731" spans="1:33" ht="12.75" customHeight="1" x14ac:dyDescent="0.2">
      <c r="A731" s="59"/>
      <c r="B731" s="59"/>
      <c r="C731" s="59"/>
      <c r="D731" s="60"/>
      <c r="E731" s="59"/>
      <c r="F731" s="59"/>
      <c r="G731" s="275"/>
      <c r="H731" s="275"/>
      <c r="I731" s="61"/>
      <c r="J731" s="61"/>
      <c r="K731" s="59"/>
      <c r="L731" s="59"/>
      <c r="M731" s="61"/>
      <c r="N731" s="318"/>
      <c r="O731" s="61"/>
      <c r="P731" s="61"/>
      <c r="Q731" s="59"/>
      <c r="R731" s="59"/>
      <c r="S731" s="62"/>
      <c r="T731" s="143"/>
      <c r="U731" s="825"/>
      <c r="V731" s="827"/>
      <c r="W731" s="820"/>
      <c r="X731" s="820"/>
      <c r="Y731" s="821"/>
      <c r="Z731" s="820"/>
      <c r="AA731" s="820"/>
      <c r="AB731" s="820"/>
      <c r="AC731" s="820"/>
      <c r="AD731" s="820"/>
      <c r="AE731" s="820"/>
      <c r="AF731" s="822"/>
      <c r="AG731" s="823"/>
    </row>
    <row r="732" spans="1:33" ht="12.75" customHeight="1" x14ac:dyDescent="0.2">
      <c r="A732" s="59"/>
      <c r="B732" s="59"/>
      <c r="C732" s="59"/>
      <c r="D732" s="60"/>
      <c r="E732" s="59"/>
      <c r="F732" s="59"/>
      <c r="G732" s="275"/>
      <c r="H732" s="275"/>
      <c r="I732" s="61"/>
      <c r="J732" s="61"/>
      <c r="K732" s="59"/>
      <c r="L732" s="59"/>
      <c r="M732" s="61"/>
      <c r="N732" s="318"/>
      <c r="O732" s="61"/>
      <c r="P732" s="61"/>
      <c r="Q732" s="59"/>
      <c r="R732" s="59"/>
      <c r="S732" s="62"/>
      <c r="T732" s="143"/>
      <c r="U732" s="825"/>
      <c r="V732" s="827"/>
      <c r="W732" s="820"/>
      <c r="X732" s="820"/>
      <c r="Y732" s="821"/>
      <c r="Z732" s="820"/>
      <c r="AA732" s="820"/>
      <c r="AB732" s="820"/>
      <c r="AC732" s="820"/>
      <c r="AD732" s="820"/>
      <c r="AE732" s="820"/>
      <c r="AF732" s="822"/>
      <c r="AG732" s="823"/>
    </row>
    <row r="733" spans="1:33" ht="12.75" customHeight="1" x14ac:dyDescent="0.2">
      <c r="A733" s="59"/>
      <c r="B733" s="59"/>
      <c r="C733" s="59"/>
      <c r="D733" s="60"/>
      <c r="E733" s="59"/>
      <c r="F733" s="59"/>
      <c r="G733" s="275"/>
      <c r="H733" s="275"/>
      <c r="I733" s="61"/>
      <c r="J733" s="61"/>
      <c r="K733" s="59"/>
      <c r="L733" s="59"/>
      <c r="M733" s="61"/>
      <c r="N733" s="318"/>
      <c r="O733" s="61"/>
      <c r="P733" s="61"/>
      <c r="Q733" s="59"/>
      <c r="R733" s="59"/>
      <c r="S733" s="62"/>
      <c r="T733" s="143"/>
      <c r="U733" s="825"/>
      <c r="V733" s="827"/>
      <c r="W733" s="820"/>
      <c r="X733" s="820"/>
      <c r="Y733" s="821"/>
      <c r="Z733" s="820"/>
      <c r="AA733" s="820"/>
      <c r="AB733" s="820"/>
      <c r="AC733" s="820"/>
      <c r="AD733" s="820"/>
      <c r="AE733" s="820"/>
      <c r="AF733" s="822"/>
      <c r="AG733" s="823"/>
    </row>
    <row r="734" spans="1:33" ht="12.75" customHeight="1" x14ac:dyDescent="0.2">
      <c r="A734" s="59"/>
      <c r="B734" s="59"/>
      <c r="C734" s="59"/>
      <c r="D734" s="60"/>
      <c r="E734" s="59"/>
      <c r="F734" s="59"/>
      <c r="G734" s="275"/>
      <c r="H734" s="275"/>
      <c r="I734" s="61"/>
      <c r="J734" s="61"/>
      <c r="K734" s="59"/>
      <c r="L734" s="59"/>
      <c r="M734" s="61"/>
      <c r="N734" s="318"/>
      <c r="O734" s="61"/>
      <c r="P734" s="61"/>
      <c r="Q734" s="59"/>
      <c r="R734" s="59"/>
      <c r="S734" s="62"/>
      <c r="T734" s="143"/>
      <c r="U734" s="825"/>
      <c r="V734" s="827"/>
      <c r="W734" s="820"/>
      <c r="X734" s="820"/>
      <c r="Y734" s="821"/>
      <c r="Z734" s="820"/>
      <c r="AA734" s="820"/>
      <c r="AB734" s="820"/>
      <c r="AC734" s="820"/>
      <c r="AD734" s="820"/>
      <c r="AE734" s="820"/>
      <c r="AF734" s="822"/>
      <c r="AG734" s="823"/>
    </row>
    <row r="735" spans="1:33" ht="12.75" customHeight="1" x14ac:dyDescent="0.2">
      <c r="A735" s="59"/>
      <c r="B735" s="59"/>
      <c r="C735" s="59"/>
      <c r="D735" s="60"/>
      <c r="E735" s="59"/>
      <c r="F735" s="59"/>
      <c r="G735" s="275"/>
      <c r="H735" s="275"/>
      <c r="I735" s="61"/>
      <c r="J735" s="61"/>
      <c r="K735" s="59"/>
      <c r="L735" s="59"/>
      <c r="M735" s="61"/>
      <c r="N735" s="318"/>
      <c r="O735" s="61"/>
      <c r="P735" s="61"/>
      <c r="Q735" s="59"/>
      <c r="R735" s="59"/>
      <c r="S735" s="62"/>
      <c r="T735" s="143"/>
      <c r="U735" s="825"/>
      <c r="V735" s="827"/>
      <c r="W735" s="820"/>
      <c r="X735" s="820"/>
      <c r="Y735" s="821"/>
      <c r="Z735" s="820"/>
      <c r="AA735" s="820"/>
      <c r="AB735" s="820"/>
      <c r="AC735" s="820"/>
      <c r="AD735" s="820"/>
      <c r="AE735" s="820"/>
      <c r="AF735" s="822"/>
      <c r="AG735" s="823"/>
    </row>
    <row r="736" spans="1:33" ht="12.75" customHeight="1" x14ac:dyDescent="0.2">
      <c r="A736" s="59"/>
      <c r="B736" s="59"/>
      <c r="C736" s="59"/>
      <c r="D736" s="60"/>
      <c r="E736" s="59"/>
      <c r="F736" s="59"/>
      <c r="G736" s="275"/>
      <c r="H736" s="275"/>
      <c r="I736" s="61"/>
      <c r="J736" s="61"/>
      <c r="K736" s="59"/>
      <c r="L736" s="59"/>
      <c r="M736" s="61"/>
      <c r="N736" s="318"/>
      <c r="O736" s="61"/>
      <c r="P736" s="61"/>
      <c r="Q736" s="59"/>
      <c r="R736" s="59"/>
      <c r="S736" s="62"/>
      <c r="T736" s="143"/>
      <c r="U736" s="825"/>
      <c r="V736" s="827"/>
      <c r="W736" s="820"/>
      <c r="X736" s="820"/>
      <c r="Y736" s="821"/>
      <c r="Z736" s="820"/>
      <c r="AA736" s="820"/>
      <c r="AB736" s="820"/>
      <c r="AC736" s="820"/>
      <c r="AD736" s="820"/>
      <c r="AE736" s="820"/>
      <c r="AF736" s="822"/>
      <c r="AG736" s="823"/>
    </row>
    <row r="737" spans="1:33" ht="12.75" customHeight="1" x14ac:dyDescent="0.2">
      <c r="A737" s="59"/>
      <c r="B737" s="59"/>
      <c r="C737" s="59"/>
      <c r="D737" s="60"/>
      <c r="E737" s="59"/>
      <c r="F737" s="59"/>
      <c r="G737" s="275"/>
      <c r="H737" s="275"/>
      <c r="I737" s="61"/>
      <c r="J737" s="61"/>
      <c r="K737" s="59"/>
      <c r="L737" s="59"/>
      <c r="M737" s="61"/>
      <c r="N737" s="318"/>
      <c r="O737" s="61"/>
      <c r="P737" s="61"/>
      <c r="Q737" s="59"/>
      <c r="R737" s="59"/>
      <c r="S737" s="62"/>
      <c r="T737" s="143"/>
      <c r="U737" s="825"/>
      <c r="V737" s="827"/>
      <c r="W737" s="820"/>
      <c r="X737" s="820"/>
      <c r="Y737" s="821"/>
      <c r="Z737" s="820"/>
      <c r="AA737" s="820"/>
      <c r="AB737" s="820"/>
      <c r="AC737" s="820"/>
      <c r="AD737" s="820"/>
      <c r="AE737" s="820"/>
      <c r="AF737" s="822"/>
      <c r="AG737" s="823"/>
    </row>
    <row r="738" spans="1:33" ht="12.75" customHeight="1" x14ac:dyDescent="0.2">
      <c r="A738" s="59"/>
      <c r="B738" s="59"/>
      <c r="C738" s="59"/>
      <c r="D738" s="60"/>
      <c r="E738" s="59"/>
      <c r="F738" s="59"/>
      <c r="G738" s="275"/>
      <c r="H738" s="275"/>
      <c r="I738" s="61"/>
      <c r="J738" s="61"/>
      <c r="K738" s="59"/>
      <c r="L738" s="59"/>
      <c r="M738" s="61"/>
      <c r="N738" s="318"/>
      <c r="O738" s="61"/>
      <c r="P738" s="61"/>
      <c r="Q738" s="59"/>
      <c r="R738" s="59"/>
      <c r="S738" s="62"/>
      <c r="T738" s="143"/>
      <c r="U738" s="825"/>
      <c r="V738" s="827"/>
      <c r="W738" s="820"/>
      <c r="X738" s="820"/>
      <c r="Y738" s="821"/>
      <c r="Z738" s="820"/>
      <c r="AA738" s="820"/>
      <c r="AB738" s="820"/>
      <c r="AC738" s="820"/>
      <c r="AD738" s="820"/>
      <c r="AE738" s="820"/>
      <c r="AF738" s="822"/>
      <c r="AG738" s="823"/>
    </row>
    <row r="739" spans="1:33" ht="12.75" customHeight="1" x14ac:dyDescent="0.2">
      <c r="A739" s="59"/>
      <c r="B739" s="59"/>
      <c r="C739" s="59"/>
      <c r="D739" s="60"/>
      <c r="E739" s="59"/>
      <c r="F739" s="59"/>
      <c r="G739" s="275"/>
      <c r="H739" s="275"/>
      <c r="I739" s="61"/>
      <c r="J739" s="61"/>
      <c r="K739" s="59"/>
      <c r="L739" s="59"/>
      <c r="M739" s="61"/>
      <c r="N739" s="318"/>
      <c r="O739" s="61"/>
      <c r="P739" s="61"/>
      <c r="Q739" s="59"/>
      <c r="R739" s="59"/>
      <c r="S739" s="62"/>
      <c r="T739" s="143"/>
      <c r="U739" s="825"/>
      <c r="V739" s="827"/>
      <c r="W739" s="820"/>
      <c r="X739" s="820"/>
      <c r="Y739" s="821"/>
      <c r="Z739" s="820"/>
      <c r="AA739" s="820"/>
      <c r="AB739" s="820"/>
      <c r="AC739" s="820"/>
      <c r="AD739" s="820"/>
      <c r="AE739" s="820"/>
      <c r="AF739" s="822"/>
      <c r="AG739" s="823"/>
    </row>
    <row r="740" spans="1:33" ht="12.75" customHeight="1" x14ac:dyDescent="0.2">
      <c r="A740" s="59"/>
      <c r="B740" s="59"/>
      <c r="C740" s="59"/>
      <c r="D740" s="60"/>
      <c r="E740" s="59"/>
      <c r="F740" s="59"/>
      <c r="G740" s="275"/>
      <c r="H740" s="275"/>
      <c r="I740" s="61"/>
      <c r="J740" s="61"/>
      <c r="K740" s="59"/>
      <c r="L740" s="59"/>
      <c r="M740" s="61"/>
      <c r="N740" s="318"/>
      <c r="O740" s="61"/>
      <c r="P740" s="61"/>
      <c r="Q740" s="59"/>
      <c r="R740" s="59"/>
      <c r="S740" s="62"/>
      <c r="T740" s="143"/>
      <c r="U740" s="825"/>
      <c r="V740" s="827"/>
      <c r="W740" s="820"/>
      <c r="X740" s="820"/>
      <c r="Y740" s="821"/>
      <c r="Z740" s="820"/>
      <c r="AA740" s="820"/>
      <c r="AB740" s="820"/>
      <c r="AC740" s="820"/>
      <c r="AD740" s="820"/>
      <c r="AE740" s="820"/>
      <c r="AF740" s="822"/>
      <c r="AG740" s="823"/>
    </row>
    <row r="741" spans="1:33" ht="12.75" customHeight="1" x14ac:dyDescent="0.2">
      <c r="A741" s="59"/>
      <c r="B741" s="59"/>
      <c r="C741" s="59"/>
      <c r="D741" s="60"/>
      <c r="E741" s="59"/>
      <c r="F741" s="59"/>
      <c r="G741" s="275"/>
      <c r="H741" s="275"/>
      <c r="I741" s="61"/>
      <c r="J741" s="61"/>
      <c r="K741" s="59"/>
      <c r="L741" s="59"/>
      <c r="M741" s="61"/>
      <c r="N741" s="318"/>
      <c r="O741" s="61"/>
      <c r="P741" s="61"/>
      <c r="Q741" s="59"/>
      <c r="R741" s="59"/>
      <c r="S741" s="62"/>
      <c r="T741" s="143"/>
      <c r="U741" s="825"/>
      <c r="V741" s="827"/>
      <c r="W741" s="820"/>
      <c r="X741" s="820"/>
      <c r="Y741" s="821"/>
      <c r="Z741" s="820"/>
      <c r="AA741" s="820"/>
      <c r="AB741" s="820"/>
      <c r="AC741" s="820"/>
      <c r="AD741" s="820"/>
      <c r="AE741" s="820"/>
      <c r="AF741" s="822"/>
      <c r="AG741" s="823"/>
    </row>
    <row r="742" spans="1:33" ht="12.75" customHeight="1" x14ac:dyDescent="0.2">
      <c r="A742" s="59"/>
      <c r="B742" s="59"/>
      <c r="C742" s="59"/>
      <c r="D742" s="60"/>
      <c r="E742" s="59"/>
      <c r="F742" s="59"/>
      <c r="G742" s="275"/>
      <c r="H742" s="275"/>
      <c r="I742" s="61"/>
      <c r="J742" s="61"/>
      <c r="K742" s="59"/>
      <c r="L742" s="59"/>
      <c r="M742" s="61"/>
      <c r="N742" s="318"/>
      <c r="O742" s="61"/>
      <c r="P742" s="61"/>
      <c r="Q742" s="59"/>
      <c r="R742" s="59"/>
      <c r="S742" s="62"/>
      <c r="T742" s="143"/>
      <c r="U742" s="825"/>
      <c r="V742" s="827"/>
      <c r="W742" s="820"/>
      <c r="X742" s="820"/>
      <c r="Y742" s="821"/>
      <c r="Z742" s="820"/>
      <c r="AA742" s="820"/>
      <c r="AB742" s="820"/>
      <c r="AC742" s="820"/>
      <c r="AD742" s="820"/>
      <c r="AE742" s="820"/>
      <c r="AF742" s="822"/>
      <c r="AG742" s="823"/>
    </row>
    <row r="743" spans="1:33" ht="12.75" customHeight="1" x14ac:dyDescent="0.2">
      <c r="A743" s="59"/>
      <c r="B743" s="59"/>
      <c r="C743" s="59"/>
      <c r="D743" s="60"/>
      <c r="E743" s="59"/>
      <c r="F743" s="59"/>
      <c r="G743" s="275"/>
      <c r="H743" s="275"/>
      <c r="I743" s="61"/>
      <c r="J743" s="61"/>
      <c r="K743" s="59"/>
      <c r="L743" s="59"/>
      <c r="M743" s="61"/>
      <c r="N743" s="318"/>
      <c r="O743" s="61"/>
      <c r="P743" s="61"/>
      <c r="Q743" s="59"/>
      <c r="R743" s="59"/>
      <c r="S743" s="62"/>
      <c r="T743" s="143"/>
      <c r="U743" s="825"/>
      <c r="V743" s="827"/>
      <c r="W743" s="820"/>
      <c r="X743" s="820"/>
      <c r="Y743" s="821"/>
      <c r="Z743" s="820"/>
      <c r="AA743" s="820"/>
      <c r="AB743" s="820"/>
      <c r="AC743" s="820"/>
      <c r="AD743" s="820"/>
      <c r="AE743" s="820"/>
      <c r="AF743" s="822"/>
      <c r="AG743" s="823"/>
    </row>
    <row r="744" spans="1:33" ht="12.75" customHeight="1" x14ac:dyDescent="0.2">
      <c r="A744" s="59"/>
      <c r="B744" s="59"/>
      <c r="C744" s="59"/>
      <c r="D744" s="60"/>
      <c r="E744" s="59"/>
      <c r="F744" s="59"/>
      <c r="G744" s="275"/>
      <c r="H744" s="275"/>
      <c r="I744" s="61"/>
      <c r="J744" s="61"/>
      <c r="K744" s="59"/>
      <c r="L744" s="59"/>
      <c r="M744" s="61"/>
      <c r="N744" s="318"/>
      <c r="O744" s="61"/>
      <c r="P744" s="61"/>
      <c r="Q744" s="59"/>
      <c r="R744" s="59"/>
      <c r="S744" s="62"/>
      <c r="T744" s="143"/>
      <c r="U744" s="825"/>
      <c r="V744" s="827"/>
      <c r="W744" s="820"/>
      <c r="X744" s="820"/>
      <c r="Y744" s="821"/>
      <c r="Z744" s="820"/>
      <c r="AA744" s="820"/>
      <c r="AB744" s="820"/>
      <c r="AC744" s="820"/>
      <c r="AD744" s="820"/>
      <c r="AE744" s="820"/>
      <c r="AF744" s="822"/>
      <c r="AG744" s="823"/>
    </row>
    <row r="745" spans="1:33" ht="12.75" customHeight="1" x14ac:dyDescent="0.2">
      <c r="A745" s="59"/>
      <c r="B745" s="59"/>
      <c r="C745" s="59"/>
      <c r="D745" s="60"/>
      <c r="E745" s="59"/>
      <c r="F745" s="59"/>
      <c r="G745" s="275"/>
      <c r="H745" s="275"/>
      <c r="I745" s="61"/>
      <c r="J745" s="61"/>
      <c r="K745" s="59"/>
      <c r="L745" s="59"/>
      <c r="M745" s="61"/>
      <c r="N745" s="318"/>
      <c r="O745" s="61"/>
      <c r="P745" s="61"/>
      <c r="Q745" s="59"/>
      <c r="R745" s="59"/>
      <c r="S745" s="62"/>
      <c r="T745" s="143"/>
      <c r="U745" s="825"/>
      <c r="V745" s="827"/>
      <c r="W745" s="820"/>
      <c r="X745" s="820"/>
      <c r="Y745" s="821"/>
      <c r="Z745" s="820"/>
      <c r="AA745" s="820"/>
      <c r="AB745" s="820"/>
      <c r="AC745" s="820"/>
      <c r="AD745" s="820"/>
      <c r="AE745" s="820"/>
      <c r="AF745" s="822"/>
      <c r="AG745" s="823"/>
    </row>
    <row r="746" spans="1:33" ht="12.75" customHeight="1" x14ac:dyDescent="0.2">
      <c r="A746" s="59"/>
      <c r="B746" s="59"/>
      <c r="C746" s="59"/>
      <c r="D746" s="60"/>
      <c r="E746" s="59"/>
      <c r="F746" s="59"/>
      <c r="G746" s="275"/>
      <c r="H746" s="275"/>
      <c r="I746" s="61"/>
      <c r="J746" s="61"/>
      <c r="K746" s="59"/>
      <c r="L746" s="59"/>
      <c r="M746" s="61"/>
      <c r="N746" s="318"/>
      <c r="O746" s="61"/>
      <c r="P746" s="61"/>
      <c r="Q746" s="59"/>
      <c r="R746" s="59"/>
      <c r="S746" s="62"/>
      <c r="T746" s="143"/>
      <c r="U746" s="825"/>
      <c r="V746" s="827"/>
      <c r="W746" s="820"/>
      <c r="X746" s="820"/>
      <c r="Y746" s="821"/>
      <c r="Z746" s="820"/>
      <c r="AA746" s="820"/>
      <c r="AB746" s="820"/>
      <c r="AC746" s="820"/>
      <c r="AD746" s="820"/>
      <c r="AE746" s="820"/>
      <c r="AF746" s="822"/>
      <c r="AG746" s="823"/>
    </row>
    <row r="747" spans="1:33" ht="12.75" customHeight="1" x14ac:dyDescent="0.2">
      <c r="A747" s="59"/>
      <c r="B747" s="59"/>
      <c r="C747" s="59"/>
      <c r="D747" s="60"/>
      <c r="E747" s="59"/>
      <c r="F747" s="59"/>
      <c r="G747" s="275"/>
      <c r="H747" s="275"/>
      <c r="I747" s="61"/>
      <c r="J747" s="61"/>
      <c r="K747" s="59"/>
      <c r="L747" s="59"/>
      <c r="M747" s="61"/>
      <c r="N747" s="318"/>
      <c r="O747" s="61"/>
      <c r="P747" s="61"/>
      <c r="Q747" s="59"/>
      <c r="R747" s="59"/>
      <c r="S747" s="62"/>
      <c r="T747" s="143"/>
      <c r="U747" s="825"/>
      <c r="V747" s="827"/>
      <c r="W747" s="820"/>
      <c r="X747" s="820"/>
      <c r="Y747" s="821"/>
      <c r="Z747" s="820"/>
      <c r="AA747" s="820"/>
      <c r="AB747" s="820"/>
      <c r="AC747" s="820"/>
      <c r="AD747" s="820"/>
      <c r="AE747" s="820"/>
      <c r="AF747" s="822"/>
      <c r="AG747" s="823"/>
    </row>
    <row r="748" spans="1:33" ht="12.75" customHeight="1" x14ac:dyDescent="0.2">
      <c r="A748" s="59"/>
      <c r="B748" s="59"/>
      <c r="C748" s="59"/>
      <c r="D748" s="60"/>
      <c r="E748" s="59"/>
      <c r="F748" s="59"/>
      <c r="G748" s="275"/>
      <c r="H748" s="275"/>
      <c r="I748" s="61"/>
      <c r="J748" s="61"/>
      <c r="K748" s="59"/>
      <c r="L748" s="59"/>
      <c r="M748" s="61"/>
      <c r="N748" s="318"/>
      <c r="O748" s="61"/>
      <c r="P748" s="61"/>
      <c r="Q748" s="59"/>
      <c r="R748" s="59"/>
      <c r="S748" s="62"/>
      <c r="T748" s="143"/>
      <c r="U748" s="825"/>
      <c r="V748" s="827"/>
      <c r="W748" s="820"/>
      <c r="X748" s="820"/>
      <c r="Y748" s="821"/>
      <c r="Z748" s="820"/>
      <c r="AA748" s="820"/>
      <c r="AB748" s="820"/>
      <c r="AC748" s="820"/>
      <c r="AD748" s="820"/>
      <c r="AE748" s="820"/>
      <c r="AF748" s="822"/>
      <c r="AG748" s="823"/>
    </row>
    <row r="749" spans="1:33" ht="12.75" customHeight="1" x14ac:dyDescent="0.2">
      <c r="A749" s="59"/>
      <c r="B749" s="59"/>
      <c r="C749" s="59"/>
      <c r="D749" s="60"/>
      <c r="E749" s="59"/>
      <c r="F749" s="59"/>
      <c r="G749" s="275"/>
      <c r="H749" s="275"/>
      <c r="I749" s="61"/>
      <c r="J749" s="61"/>
      <c r="K749" s="59"/>
      <c r="L749" s="59"/>
      <c r="M749" s="61"/>
      <c r="N749" s="318"/>
      <c r="O749" s="61"/>
      <c r="P749" s="61"/>
      <c r="Q749" s="59"/>
      <c r="R749" s="59"/>
      <c r="S749" s="62"/>
      <c r="T749" s="143"/>
      <c r="U749" s="825"/>
      <c r="V749" s="827"/>
      <c r="W749" s="820"/>
      <c r="X749" s="820"/>
      <c r="Y749" s="821"/>
      <c r="Z749" s="820"/>
      <c r="AA749" s="820"/>
      <c r="AB749" s="820"/>
      <c r="AC749" s="820"/>
      <c r="AD749" s="820"/>
      <c r="AE749" s="820"/>
      <c r="AF749" s="822"/>
      <c r="AG749" s="823"/>
    </row>
    <row r="750" spans="1:33" ht="12.75" customHeight="1" x14ac:dyDescent="0.2">
      <c r="A750" s="59"/>
      <c r="B750" s="59"/>
      <c r="C750" s="59"/>
      <c r="D750" s="60"/>
      <c r="E750" s="59"/>
      <c r="F750" s="59"/>
      <c r="G750" s="275"/>
      <c r="H750" s="275"/>
      <c r="I750" s="61"/>
      <c r="J750" s="61"/>
      <c r="K750" s="59"/>
      <c r="L750" s="59"/>
      <c r="M750" s="61"/>
      <c r="N750" s="318"/>
      <c r="O750" s="61"/>
      <c r="P750" s="61"/>
      <c r="Q750" s="59"/>
      <c r="R750" s="59"/>
      <c r="S750" s="62"/>
      <c r="T750" s="143"/>
      <c r="U750" s="825"/>
      <c r="V750" s="827"/>
      <c r="W750" s="820"/>
      <c r="X750" s="820"/>
      <c r="Y750" s="821"/>
      <c r="Z750" s="820"/>
      <c r="AA750" s="820"/>
      <c r="AB750" s="820"/>
      <c r="AC750" s="820"/>
      <c r="AD750" s="820"/>
      <c r="AE750" s="820"/>
      <c r="AF750" s="822"/>
      <c r="AG750" s="823"/>
    </row>
    <row r="751" spans="1:33" ht="12.75" customHeight="1" x14ac:dyDescent="0.2">
      <c r="A751" s="59"/>
      <c r="B751" s="59"/>
      <c r="C751" s="59"/>
      <c r="D751" s="60"/>
      <c r="E751" s="59"/>
      <c r="F751" s="59"/>
      <c r="G751" s="275"/>
      <c r="H751" s="275"/>
      <c r="I751" s="61"/>
      <c r="J751" s="61"/>
      <c r="K751" s="59"/>
      <c r="L751" s="59"/>
      <c r="M751" s="61"/>
      <c r="N751" s="318"/>
      <c r="O751" s="61"/>
      <c r="P751" s="61"/>
      <c r="Q751" s="59"/>
      <c r="R751" s="59"/>
      <c r="S751" s="62"/>
      <c r="T751" s="143"/>
      <c r="U751" s="825"/>
      <c r="V751" s="827"/>
      <c r="W751" s="820"/>
      <c r="X751" s="820"/>
      <c r="Y751" s="821"/>
      <c r="Z751" s="820"/>
      <c r="AA751" s="820"/>
      <c r="AB751" s="820"/>
      <c r="AC751" s="820"/>
      <c r="AD751" s="820"/>
      <c r="AE751" s="820"/>
      <c r="AF751" s="822"/>
      <c r="AG751" s="823"/>
    </row>
    <row r="752" spans="1:33" ht="12.75" customHeight="1" x14ac:dyDescent="0.2">
      <c r="A752" s="59"/>
      <c r="B752" s="59"/>
      <c r="C752" s="59"/>
      <c r="D752" s="60"/>
      <c r="E752" s="59"/>
      <c r="F752" s="59"/>
      <c r="G752" s="275"/>
      <c r="H752" s="275"/>
      <c r="I752" s="61"/>
      <c r="J752" s="61"/>
      <c r="K752" s="59"/>
      <c r="L752" s="59"/>
      <c r="M752" s="61"/>
      <c r="N752" s="318"/>
      <c r="O752" s="61"/>
      <c r="P752" s="61"/>
      <c r="Q752" s="59"/>
      <c r="R752" s="59"/>
      <c r="S752" s="62"/>
      <c r="T752" s="143"/>
      <c r="U752" s="825"/>
      <c r="V752" s="827"/>
      <c r="W752" s="820"/>
      <c r="X752" s="820"/>
      <c r="Y752" s="821"/>
      <c r="Z752" s="820"/>
      <c r="AA752" s="820"/>
      <c r="AB752" s="820"/>
      <c r="AC752" s="820"/>
      <c r="AD752" s="820"/>
      <c r="AE752" s="820"/>
      <c r="AF752" s="822"/>
      <c r="AG752" s="823"/>
    </row>
    <row r="753" spans="1:33" ht="12.75" customHeight="1" x14ac:dyDescent="0.2">
      <c r="A753" s="59"/>
      <c r="B753" s="59"/>
      <c r="C753" s="59"/>
      <c r="D753" s="60"/>
      <c r="E753" s="59"/>
      <c r="F753" s="59"/>
      <c r="G753" s="275"/>
      <c r="H753" s="275"/>
      <c r="I753" s="61"/>
      <c r="J753" s="61"/>
      <c r="K753" s="59"/>
      <c r="L753" s="59"/>
      <c r="M753" s="61"/>
      <c r="N753" s="318"/>
      <c r="O753" s="61"/>
      <c r="P753" s="61"/>
      <c r="Q753" s="59"/>
      <c r="R753" s="59"/>
      <c r="S753" s="62"/>
      <c r="T753" s="143"/>
      <c r="U753" s="825"/>
      <c r="V753" s="827"/>
      <c r="W753" s="820"/>
      <c r="X753" s="820"/>
      <c r="Y753" s="821"/>
      <c r="Z753" s="820"/>
      <c r="AA753" s="820"/>
      <c r="AB753" s="820"/>
      <c r="AC753" s="820"/>
      <c r="AD753" s="820"/>
      <c r="AE753" s="820"/>
      <c r="AF753" s="822"/>
      <c r="AG753" s="823"/>
    </row>
    <row r="754" spans="1:33" ht="12.75" customHeight="1" x14ac:dyDescent="0.2">
      <c r="A754" s="59"/>
      <c r="B754" s="59"/>
      <c r="C754" s="59"/>
      <c r="D754" s="60"/>
      <c r="E754" s="59"/>
      <c r="F754" s="59"/>
      <c r="G754" s="275"/>
      <c r="H754" s="275"/>
      <c r="I754" s="61"/>
      <c r="J754" s="61"/>
      <c r="K754" s="59"/>
      <c r="L754" s="59"/>
      <c r="M754" s="61"/>
      <c r="N754" s="318"/>
      <c r="O754" s="61"/>
      <c r="P754" s="61"/>
      <c r="Q754" s="59"/>
      <c r="R754" s="59"/>
      <c r="S754" s="62"/>
      <c r="T754" s="143"/>
      <c r="U754" s="825"/>
      <c r="V754" s="827"/>
      <c r="W754" s="820"/>
      <c r="X754" s="820"/>
      <c r="Y754" s="821"/>
      <c r="Z754" s="820"/>
      <c r="AA754" s="820"/>
      <c r="AB754" s="820"/>
      <c r="AC754" s="820"/>
      <c r="AD754" s="820"/>
      <c r="AE754" s="820"/>
      <c r="AF754" s="822"/>
      <c r="AG754" s="823"/>
    </row>
    <row r="755" spans="1:33" ht="12.75" customHeight="1" x14ac:dyDescent="0.2">
      <c r="A755" s="59"/>
      <c r="B755" s="59"/>
      <c r="C755" s="59"/>
      <c r="D755" s="60"/>
      <c r="E755" s="59"/>
      <c r="F755" s="59"/>
      <c r="G755" s="275"/>
      <c r="H755" s="275"/>
      <c r="I755" s="61"/>
      <c r="J755" s="61"/>
      <c r="K755" s="59"/>
      <c r="L755" s="59"/>
      <c r="M755" s="61"/>
      <c r="N755" s="318"/>
      <c r="O755" s="61"/>
      <c r="P755" s="61"/>
      <c r="Q755" s="59"/>
      <c r="R755" s="59"/>
      <c r="S755" s="62"/>
      <c r="T755" s="143"/>
      <c r="U755" s="825"/>
      <c r="V755" s="827"/>
      <c r="W755" s="820"/>
      <c r="X755" s="820"/>
      <c r="Y755" s="821"/>
      <c r="Z755" s="820"/>
      <c r="AA755" s="820"/>
      <c r="AB755" s="820"/>
      <c r="AC755" s="820"/>
      <c r="AD755" s="820"/>
      <c r="AE755" s="820"/>
      <c r="AF755" s="822"/>
      <c r="AG755" s="823"/>
    </row>
    <row r="756" spans="1:33" ht="12.75" customHeight="1" x14ac:dyDescent="0.2">
      <c r="A756" s="59"/>
      <c r="B756" s="59"/>
      <c r="C756" s="59"/>
      <c r="D756" s="60"/>
      <c r="E756" s="59"/>
      <c r="F756" s="59"/>
      <c r="G756" s="275"/>
      <c r="H756" s="275"/>
      <c r="I756" s="61"/>
      <c r="J756" s="61"/>
      <c r="K756" s="59"/>
      <c r="L756" s="59"/>
      <c r="M756" s="61"/>
      <c r="N756" s="318"/>
      <c r="O756" s="61"/>
      <c r="P756" s="61"/>
      <c r="Q756" s="59"/>
      <c r="R756" s="59"/>
      <c r="S756" s="62"/>
      <c r="T756" s="143"/>
      <c r="U756" s="825"/>
      <c r="V756" s="827"/>
      <c r="W756" s="820"/>
      <c r="X756" s="820"/>
      <c r="Y756" s="821"/>
      <c r="Z756" s="820"/>
      <c r="AA756" s="820"/>
      <c r="AB756" s="820"/>
      <c r="AC756" s="820"/>
      <c r="AD756" s="820"/>
      <c r="AE756" s="820"/>
      <c r="AF756" s="822"/>
      <c r="AG756" s="823"/>
    </row>
    <row r="757" spans="1:33" ht="12.75" customHeight="1" x14ac:dyDescent="0.2">
      <c r="A757" s="59"/>
      <c r="B757" s="59"/>
      <c r="C757" s="59"/>
      <c r="D757" s="60"/>
      <c r="E757" s="59"/>
      <c r="F757" s="59"/>
      <c r="G757" s="275"/>
      <c r="H757" s="275"/>
      <c r="I757" s="61"/>
      <c r="J757" s="61"/>
      <c r="K757" s="59"/>
      <c r="L757" s="59"/>
      <c r="M757" s="61"/>
      <c r="N757" s="318"/>
      <c r="O757" s="61"/>
      <c r="P757" s="61"/>
      <c r="Q757" s="59"/>
      <c r="R757" s="59"/>
      <c r="S757" s="62"/>
      <c r="T757" s="143"/>
      <c r="U757" s="825"/>
      <c r="V757" s="827"/>
      <c r="W757" s="820"/>
      <c r="X757" s="820"/>
      <c r="Y757" s="821"/>
      <c r="Z757" s="820"/>
      <c r="AA757" s="820"/>
      <c r="AB757" s="820"/>
      <c r="AC757" s="820"/>
      <c r="AD757" s="820"/>
      <c r="AE757" s="820"/>
      <c r="AF757" s="822"/>
      <c r="AG757" s="823"/>
    </row>
    <row r="758" spans="1:33" ht="12.75" customHeight="1" x14ac:dyDescent="0.2">
      <c r="A758" s="59"/>
      <c r="B758" s="59"/>
      <c r="C758" s="59"/>
      <c r="D758" s="60"/>
      <c r="E758" s="59"/>
      <c r="F758" s="59"/>
      <c r="G758" s="275"/>
      <c r="H758" s="275"/>
      <c r="I758" s="61"/>
      <c r="J758" s="61"/>
      <c r="K758" s="59"/>
      <c r="L758" s="59"/>
      <c r="M758" s="61"/>
      <c r="N758" s="318"/>
      <c r="O758" s="61"/>
      <c r="P758" s="61"/>
      <c r="Q758" s="59"/>
      <c r="R758" s="59"/>
      <c r="S758" s="62"/>
      <c r="T758" s="143"/>
      <c r="U758" s="825"/>
      <c r="V758" s="827"/>
      <c r="W758" s="820"/>
      <c r="X758" s="820"/>
      <c r="Y758" s="821"/>
      <c r="Z758" s="820"/>
      <c r="AA758" s="820"/>
      <c r="AB758" s="820"/>
      <c r="AC758" s="820"/>
      <c r="AD758" s="820"/>
      <c r="AE758" s="820"/>
      <c r="AF758" s="822"/>
      <c r="AG758" s="823"/>
    </row>
    <row r="759" spans="1:33" ht="12.75" customHeight="1" x14ac:dyDescent="0.2">
      <c r="A759" s="59"/>
      <c r="B759" s="59"/>
      <c r="C759" s="59"/>
      <c r="D759" s="60"/>
      <c r="E759" s="59"/>
      <c r="F759" s="59"/>
      <c r="G759" s="275"/>
      <c r="H759" s="275"/>
      <c r="I759" s="61"/>
      <c r="J759" s="61"/>
      <c r="K759" s="59"/>
      <c r="L759" s="59"/>
      <c r="M759" s="61"/>
      <c r="N759" s="318"/>
      <c r="O759" s="61"/>
      <c r="P759" s="61"/>
      <c r="Q759" s="59"/>
      <c r="R759" s="59"/>
      <c r="S759" s="62"/>
      <c r="T759" s="143"/>
      <c r="U759" s="825"/>
      <c r="V759" s="827"/>
      <c r="W759" s="820"/>
      <c r="X759" s="820"/>
      <c r="Y759" s="821"/>
      <c r="Z759" s="820"/>
      <c r="AA759" s="820"/>
      <c r="AB759" s="820"/>
      <c r="AC759" s="820"/>
      <c r="AD759" s="820"/>
      <c r="AE759" s="820"/>
      <c r="AF759" s="822"/>
      <c r="AG759" s="823"/>
    </row>
    <row r="760" spans="1:33" ht="12.75" customHeight="1" x14ac:dyDescent="0.2">
      <c r="A760" s="59"/>
      <c r="B760" s="59"/>
      <c r="C760" s="59"/>
      <c r="D760" s="60"/>
      <c r="E760" s="59"/>
      <c r="F760" s="59"/>
      <c r="G760" s="275"/>
      <c r="H760" s="275"/>
      <c r="I760" s="61"/>
      <c r="J760" s="61"/>
      <c r="K760" s="59"/>
      <c r="L760" s="59"/>
      <c r="M760" s="61"/>
      <c r="N760" s="318"/>
      <c r="O760" s="61"/>
      <c r="P760" s="61"/>
      <c r="Q760" s="59"/>
      <c r="R760" s="59"/>
      <c r="S760" s="62"/>
      <c r="T760" s="143"/>
      <c r="U760" s="825"/>
      <c r="V760" s="827"/>
      <c r="W760" s="820"/>
      <c r="X760" s="820"/>
      <c r="Y760" s="821"/>
      <c r="Z760" s="820"/>
      <c r="AA760" s="820"/>
      <c r="AB760" s="820"/>
      <c r="AC760" s="820"/>
      <c r="AD760" s="820"/>
      <c r="AE760" s="820"/>
      <c r="AF760" s="822"/>
      <c r="AG760" s="823"/>
    </row>
    <row r="761" spans="1:33" ht="12.75" customHeight="1" x14ac:dyDescent="0.2">
      <c r="A761" s="59"/>
      <c r="B761" s="59"/>
      <c r="C761" s="59"/>
      <c r="D761" s="60"/>
      <c r="E761" s="59"/>
      <c r="F761" s="59"/>
      <c r="G761" s="275"/>
      <c r="H761" s="275"/>
      <c r="I761" s="61"/>
      <c r="J761" s="61"/>
      <c r="K761" s="59"/>
      <c r="L761" s="59"/>
      <c r="M761" s="61"/>
      <c r="N761" s="318"/>
      <c r="O761" s="61"/>
      <c r="P761" s="61"/>
      <c r="Q761" s="59"/>
      <c r="R761" s="59"/>
      <c r="S761" s="62"/>
      <c r="T761" s="143"/>
      <c r="U761" s="825"/>
      <c r="V761" s="827"/>
      <c r="W761" s="820"/>
      <c r="X761" s="820"/>
      <c r="Y761" s="821"/>
      <c r="Z761" s="820"/>
      <c r="AA761" s="820"/>
      <c r="AB761" s="820"/>
      <c r="AC761" s="820"/>
      <c r="AD761" s="820"/>
      <c r="AE761" s="820"/>
      <c r="AF761" s="822"/>
      <c r="AG761" s="823"/>
    </row>
    <row r="762" spans="1:33" ht="12.75" customHeight="1" x14ac:dyDescent="0.2">
      <c r="A762" s="59"/>
      <c r="B762" s="59"/>
      <c r="C762" s="59"/>
      <c r="D762" s="60"/>
      <c r="E762" s="59"/>
      <c r="F762" s="59"/>
      <c r="G762" s="275"/>
      <c r="H762" s="275"/>
      <c r="I762" s="61"/>
      <c r="J762" s="61"/>
      <c r="K762" s="59"/>
      <c r="L762" s="59"/>
      <c r="M762" s="61"/>
      <c r="N762" s="318"/>
      <c r="O762" s="61"/>
      <c r="P762" s="61"/>
      <c r="Q762" s="59"/>
      <c r="R762" s="59"/>
      <c r="S762" s="62"/>
      <c r="T762" s="143"/>
      <c r="U762" s="825"/>
      <c r="V762" s="827"/>
      <c r="W762" s="820"/>
      <c r="X762" s="820"/>
      <c r="Y762" s="821"/>
      <c r="Z762" s="820"/>
      <c r="AA762" s="820"/>
      <c r="AB762" s="820"/>
      <c r="AC762" s="820"/>
      <c r="AD762" s="820"/>
      <c r="AE762" s="820"/>
      <c r="AF762" s="822"/>
      <c r="AG762" s="823"/>
    </row>
    <row r="763" spans="1:33" ht="12.75" customHeight="1" x14ac:dyDescent="0.2">
      <c r="A763" s="59"/>
      <c r="B763" s="59"/>
      <c r="C763" s="59"/>
      <c r="D763" s="60"/>
      <c r="E763" s="59"/>
      <c r="F763" s="59"/>
      <c r="G763" s="275"/>
      <c r="H763" s="275"/>
      <c r="I763" s="61"/>
      <c r="J763" s="61"/>
      <c r="K763" s="59"/>
      <c r="L763" s="59"/>
      <c r="M763" s="61"/>
      <c r="N763" s="318"/>
      <c r="O763" s="61"/>
      <c r="P763" s="61"/>
      <c r="Q763" s="59"/>
      <c r="R763" s="59"/>
      <c r="S763" s="62"/>
      <c r="T763" s="143"/>
      <c r="U763" s="825"/>
      <c r="V763" s="827"/>
      <c r="W763" s="820"/>
      <c r="X763" s="820"/>
      <c r="Y763" s="821"/>
      <c r="Z763" s="820"/>
      <c r="AA763" s="820"/>
      <c r="AB763" s="820"/>
      <c r="AC763" s="820"/>
      <c r="AD763" s="820"/>
      <c r="AE763" s="820"/>
      <c r="AF763" s="822"/>
      <c r="AG763" s="823"/>
    </row>
    <row r="764" spans="1:33" ht="12.75" customHeight="1" x14ac:dyDescent="0.2">
      <c r="A764" s="59"/>
      <c r="B764" s="59"/>
      <c r="C764" s="59"/>
      <c r="D764" s="60"/>
      <c r="E764" s="59"/>
      <c r="F764" s="59"/>
      <c r="G764" s="275"/>
      <c r="H764" s="275"/>
      <c r="I764" s="61"/>
      <c r="J764" s="61"/>
      <c r="K764" s="59"/>
      <c r="L764" s="59"/>
      <c r="M764" s="61"/>
      <c r="N764" s="318"/>
      <c r="O764" s="61"/>
      <c r="P764" s="61"/>
      <c r="Q764" s="59"/>
      <c r="R764" s="59"/>
      <c r="S764" s="62"/>
      <c r="T764" s="143"/>
      <c r="U764" s="825"/>
      <c r="V764" s="827"/>
      <c r="W764" s="820"/>
      <c r="X764" s="820"/>
      <c r="Y764" s="821"/>
      <c r="Z764" s="820"/>
      <c r="AA764" s="820"/>
      <c r="AB764" s="820"/>
      <c r="AC764" s="820"/>
      <c r="AD764" s="820"/>
      <c r="AE764" s="820"/>
      <c r="AF764" s="822"/>
      <c r="AG764" s="823"/>
    </row>
    <row r="765" spans="1:33" ht="12.75" customHeight="1" x14ac:dyDescent="0.2">
      <c r="A765" s="59"/>
      <c r="B765" s="59"/>
      <c r="C765" s="59"/>
      <c r="D765" s="60"/>
      <c r="E765" s="59"/>
      <c r="F765" s="59"/>
      <c r="G765" s="275"/>
      <c r="H765" s="275"/>
      <c r="I765" s="61"/>
      <c r="J765" s="61"/>
      <c r="K765" s="59"/>
      <c r="L765" s="59"/>
      <c r="M765" s="61"/>
      <c r="N765" s="318"/>
      <c r="O765" s="61"/>
      <c r="P765" s="61"/>
      <c r="Q765" s="59"/>
      <c r="R765" s="59"/>
      <c r="S765" s="62"/>
      <c r="T765" s="143"/>
      <c r="U765" s="825"/>
      <c r="V765" s="827"/>
      <c r="W765" s="820"/>
      <c r="X765" s="820"/>
      <c r="Y765" s="821"/>
      <c r="Z765" s="820"/>
      <c r="AA765" s="820"/>
      <c r="AB765" s="820"/>
      <c r="AC765" s="820"/>
      <c r="AD765" s="820"/>
      <c r="AE765" s="820"/>
      <c r="AF765" s="822"/>
      <c r="AG765" s="823"/>
    </row>
    <row r="766" spans="1:33" ht="12.75" customHeight="1" x14ac:dyDescent="0.2">
      <c r="A766" s="59"/>
      <c r="B766" s="59"/>
      <c r="C766" s="59"/>
      <c r="D766" s="60"/>
      <c r="E766" s="59"/>
      <c r="F766" s="59"/>
      <c r="G766" s="275"/>
      <c r="H766" s="275"/>
      <c r="I766" s="61"/>
      <c r="J766" s="61"/>
      <c r="K766" s="59"/>
      <c r="L766" s="59"/>
      <c r="M766" s="61"/>
      <c r="N766" s="318"/>
      <c r="O766" s="61"/>
      <c r="P766" s="61"/>
      <c r="Q766" s="59"/>
      <c r="R766" s="59"/>
      <c r="S766" s="62"/>
      <c r="T766" s="143"/>
      <c r="U766" s="825"/>
      <c r="V766" s="827"/>
      <c r="W766" s="820"/>
      <c r="X766" s="820"/>
      <c r="Y766" s="821"/>
      <c r="Z766" s="820"/>
      <c r="AA766" s="820"/>
      <c r="AB766" s="820"/>
      <c r="AC766" s="820"/>
      <c r="AD766" s="820"/>
      <c r="AE766" s="820"/>
      <c r="AF766" s="822"/>
      <c r="AG766" s="823"/>
    </row>
    <row r="767" spans="1:33" ht="12.75" customHeight="1" x14ac:dyDescent="0.2">
      <c r="A767" s="59"/>
      <c r="B767" s="59"/>
      <c r="C767" s="59"/>
      <c r="D767" s="60"/>
      <c r="E767" s="59"/>
      <c r="F767" s="59"/>
      <c r="G767" s="275"/>
      <c r="H767" s="275"/>
      <c r="I767" s="61"/>
      <c r="J767" s="61"/>
      <c r="K767" s="59"/>
      <c r="L767" s="59"/>
      <c r="M767" s="61"/>
      <c r="N767" s="318"/>
      <c r="O767" s="61"/>
      <c r="P767" s="61"/>
      <c r="Q767" s="59"/>
      <c r="R767" s="59"/>
      <c r="S767" s="62"/>
      <c r="T767" s="143"/>
      <c r="U767" s="825"/>
      <c r="V767" s="827"/>
      <c r="W767" s="820"/>
      <c r="X767" s="820"/>
      <c r="Y767" s="821"/>
      <c r="Z767" s="820"/>
      <c r="AA767" s="820"/>
      <c r="AB767" s="820"/>
      <c r="AC767" s="820"/>
      <c r="AD767" s="820"/>
      <c r="AE767" s="820"/>
      <c r="AF767" s="822"/>
      <c r="AG767" s="823"/>
    </row>
    <row r="768" spans="1:33" ht="12.75" customHeight="1" x14ac:dyDescent="0.2">
      <c r="A768" s="59"/>
      <c r="B768" s="59"/>
      <c r="C768" s="59"/>
      <c r="D768" s="60"/>
      <c r="E768" s="59"/>
      <c r="F768" s="59"/>
      <c r="G768" s="275"/>
      <c r="H768" s="275"/>
      <c r="I768" s="61"/>
      <c r="J768" s="61"/>
      <c r="K768" s="59"/>
      <c r="L768" s="59"/>
      <c r="M768" s="61"/>
      <c r="N768" s="318"/>
      <c r="O768" s="61"/>
      <c r="P768" s="61"/>
      <c r="Q768" s="59"/>
      <c r="R768" s="59"/>
      <c r="S768" s="62"/>
      <c r="T768" s="143"/>
      <c r="U768" s="825"/>
      <c r="V768" s="827"/>
      <c r="W768" s="820"/>
      <c r="X768" s="820"/>
      <c r="Y768" s="821"/>
      <c r="Z768" s="820"/>
      <c r="AA768" s="820"/>
      <c r="AB768" s="820"/>
      <c r="AC768" s="820"/>
      <c r="AD768" s="820"/>
      <c r="AE768" s="820"/>
      <c r="AF768" s="822"/>
      <c r="AG768" s="823"/>
    </row>
    <row r="769" spans="1:33" ht="12.75" customHeight="1" x14ac:dyDescent="0.2">
      <c r="A769" s="59"/>
      <c r="B769" s="59"/>
      <c r="C769" s="59"/>
      <c r="D769" s="60"/>
      <c r="E769" s="59"/>
      <c r="F769" s="59"/>
      <c r="G769" s="275"/>
      <c r="H769" s="275"/>
      <c r="I769" s="61"/>
      <c r="J769" s="61"/>
      <c r="K769" s="59"/>
      <c r="L769" s="59"/>
      <c r="M769" s="61"/>
      <c r="N769" s="318"/>
      <c r="O769" s="61"/>
      <c r="P769" s="61"/>
      <c r="Q769" s="59"/>
      <c r="R769" s="59"/>
      <c r="S769" s="62"/>
      <c r="T769" s="143"/>
      <c r="U769" s="825"/>
      <c r="V769" s="827"/>
      <c r="W769" s="820"/>
      <c r="X769" s="820"/>
      <c r="Y769" s="821"/>
      <c r="Z769" s="820"/>
      <c r="AA769" s="820"/>
      <c r="AB769" s="820"/>
      <c r="AC769" s="820"/>
      <c r="AD769" s="820"/>
      <c r="AE769" s="820"/>
      <c r="AF769" s="822"/>
      <c r="AG769" s="823"/>
    </row>
    <row r="770" spans="1:33" ht="12.75" customHeight="1" x14ac:dyDescent="0.2">
      <c r="A770" s="59"/>
      <c r="B770" s="59"/>
      <c r="C770" s="59"/>
      <c r="D770" s="60"/>
      <c r="E770" s="59"/>
      <c r="F770" s="59"/>
      <c r="G770" s="275"/>
      <c r="H770" s="275"/>
      <c r="I770" s="61"/>
      <c r="J770" s="61"/>
      <c r="K770" s="59"/>
      <c r="L770" s="59"/>
      <c r="M770" s="61"/>
      <c r="N770" s="318"/>
      <c r="O770" s="61"/>
      <c r="P770" s="61"/>
      <c r="Q770" s="59"/>
      <c r="R770" s="59"/>
      <c r="S770" s="62"/>
      <c r="T770" s="143"/>
      <c r="U770" s="825"/>
      <c r="V770" s="827"/>
      <c r="W770" s="820"/>
      <c r="X770" s="820"/>
      <c r="Y770" s="821"/>
      <c r="Z770" s="820"/>
      <c r="AA770" s="820"/>
      <c r="AB770" s="820"/>
      <c r="AC770" s="820"/>
      <c r="AD770" s="820"/>
      <c r="AE770" s="820"/>
      <c r="AF770" s="822"/>
      <c r="AG770" s="823"/>
    </row>
    <row r="771" spans="1:33" ht="12.75" customHeight="1" x14ac:dyDescent="0.2">
      <c r="A771" s="59"/>
      <c r="B771" s="59"/>
      <c r="C771" s="59"/>
      <c r="D771" s="60"/>
      <c r="E771" s="59"/>
      <c r="F771" s="59"/>
      <c r="G771" s="275"/>
      <c r="H771" s="275"/>
      <c r="I771" s="61"/>
      <c r="J771" s="61"/>
      <c r="K771" s="59"/>
      <c r="L771" s="59"/>
      <c r="M771" s="61"/>
      <c r="N771" s="318"/>
      <c r="O771" s="61"/>
      <c r="P771" s="61"/>
      <c r="Q771" s="59"/>
      <c r="R771" s="59"/>
      <c r="S771" s="62"/>
      <c r="T771" s="143"/>
      <c r="U771" s="825"/>
      <c r="V771" s="827"/>
      <c r="W771" s="820"/>
      <c r="X771" s="820"/>
      <c r="Y771" s="821"/>
      <c r="Z771" s="820"/>
      <c r="AA771" s="820"/>
      <c r="AB771" s="820"/>
      <c r="AC771" s="820"/>
      <c r="AD771" s="820"/>
      <c r="AE771" s="820"/>
      <c r="AF771" s="822"/>
      <c r="AG771" s="823"/>
    </row>
    <row r="772" spans="1:33" ht="12.75" customHeight="1" x14ac:dyDescent="0.2">
      <c r="A772" s="59"/>
      <c r="B772" s="59"/>
      <c r="C772" s="59"/>
      <c r="D772" s="60"/>
      <c r="E772" s="59"/>
      <c r="F772" s="59"/>
      <c r="G772" s="275"/>
      <c r="H772" s="275"/>
      <c r="I772" s="61"/>
      <c r="J772" s="61"/>
      <c r="K772" s="59"/>
      <c r="L772" s="59"/>
      <c r="M772" s="61"/>
      <c r="N772" s="318"/>
      <c r="O772" s="61"/>
      <c r="P772" s="61"/>
      <c r="Q772" s="59"/>
      <c r="R772" s="59"/>
      <c r="S772" s="62"/>
      <c r="T772" s="143"/>
      <c r="U772" s="825"/>
      <c r="V772" s="827"/>
      <c r="W772" s="820"/>
      <c r="X772" s="820"/>
      <c r="Y772" s="821"/>
      <c r="Z772" s="820"/>
      <c r="AA772" s="820"/>
      <c r="AB772" s="820"/>
      <c r="AC772" s="820"/>
      <c r="AD772" s="820"/>
      <c r="AE772" s="820"/>
      <c r="AF772" s="822"/>
      <c r="AG772" s="823"/>
    </row>
    <row r="773" spans="1:33" ht="12.75" customHeight="1" x14ac:dyDescent="0.2">
      <c r="A773" s="59"/>
      <c r="B773" s="59"/>
      <c r="C773" s="59"/>
      <c r="D773" s="60"/>
      <c r="E773" s="59"/>
      <c r="F773" s="59"/>
      <c r="G773" s="275"/>
      <c r="H773" s="275"/>
      <c r="I773" s="61"/>
      <c r="J773" s="61"/>
      <c r="K773" s="59"/>
      <c r="L773" s="59"/>
      <c r="M773" s="61"/>
      <c r="N773" s="318"/>
      <c r="O773" s="61"/>
      <c r="P773" s="61"/>
      <c r="Q773" s="59"/>
      <c r="R773" s="59"/>
      <c r="S773" s="62"/>
      <c r="T773" s="143"/>
      <c r="U773" s="825"/>
      <c r="V773" s="827"/>
      <c r="W773" s="820"/>
      <c r="X773" s="820"/>
      <c r="Y773" s="821"/>
      <c r="Z773" s="820"/>
      <c r="AA773" s="820"/>
      <c r="AB773" s="820"/>
      <c r="AC773" s="820"/>
      <c r="AD773" s="820"/>
      <c r="AE773" s="820"/>
      <c r="AF773" s="822"/>
      <c r="AG773" s="823"/>
    </row>
    <row r="774" spans="1:33" ht="12.75" customHeight="1" x14ac:dyDescent="0.2">
      <c r="A774" s="59"/>
      <c r="B774" s="59"/>
      <c r="C774" s="59"/>
      <c r="D774" s="60"/>
      <c r="E774" s="59"/>
      <c r="F774" s="59"/>
      <c r="G774" s="275"/>
      <c r="H774" s="275"/>
      <c r="I774" s="61"/>
      <c r="J774" s="61"/>
      <c r="K774" s="59"/>
      <c r="L774" s="59"/>
      <c r="M774" s="61"/>
      <c r="N774" s="318"/>
      <c r="O774" s="61"/>
      <c r="P774" s="61"/>
      <c r="Q774" s="59"/>
      <c r="R774" s="59"/>
      <c r="S774" s="62"/>
      <c r="T774" s="143"/>
      <c r="U774" s="825"/>
      <c r="V774" s="827"/>
      <c r="W774" s="820"/>
      <c r="X774" s="820"/>
      <c r="Y774" s="821"/>
      <c r="Z774" s="820"/>
      <c r="AA774" s="820"/>
      <c r="AB774" s="820"/>
      <c r="AC774" s="820"/>
      <c r="AD774" s="820"/>
      <c r="AE774" s="820"/>
      <c r="AF774" s="822"/>
      <c r="AG774" s="823"/>
    </row>
    <row r="775" spans="1:33" ht="12.75" customHeight="1" x14ac:dyDescent="0.2">
      <c r="A775" s="59"/>
      <c r="B775" s="59"/>
      <c r="C775" s="59"/>
      <c r="D775" s="60"/>
      <c r="E775" s="59"/>
      <c r="F775" s="59"/>
      <c r="G775" s="275"/>
      <c r="H775" s="275"/>
      <c r="I775" s="61"/>
      <c r="J775" s="61"/>
      <c r="K775" s="59"/>
      <c r="L775" s="59"/>
      <c r="M775" s="61"/>
      <c r="N775" s="318"/>
      <c r="O775" s="61"/>
      <c r="P775" s="61"/>
      <c r="Q775" s="59"/>
      <c r="R775" s="59"/>
      <c r="S775" s="62"/>
      <c r="T775" s="143"/>
      <c r="U775" s="825"/>
      <c r="V775" s="827"/>
      <c r="W775" s="820"/>
      <c r="X775" s="820"/>
      <c r="Y775" s="821"/>
      <c r="Z775" s="820"/>
      <c r="AA775" s="820"/>
      <c r="AB775" s="820"/>
      <c r="AC775" s="820"/>
      <c r="AD775" s="820"/>
      <c r="AE775" s="820"/>
      <c r="AF775" s="822"/>
      <c r="AG775" s="823"/>
    </row>
    <row r="776" spans="1:33" ht="12.75" customHeight="1" x14ac:dyDescent="0.2">
      <c r="A776" s="59"/>
      <c r="B776" s="59"/>
      <c r="C776" s="59"/>
      <c r="D776" s="60"/>
      <c r="E776" s="59"/>
      <c r="F776" s="59"/>
      <c r="G776" s="275"/>
      <c r="H776" s="275"/>
      <c r="I776" s="61"/>
      <c r="J776" s="61"/>
      <c r="K776" s="59"/>
      <c r="L776" s="59"/>
      <c r="M776" s="61"/>
      <c r="N776" s="318"/>
      <c r="O776" s="61"/>
      <c r="P776" s="61"/>
      <c r="Q776" s="59"/>
      <c r="R776" s="59"/>
      <c r="S776" s="62"/>
      <c r="T776" s="143"/>
      <c r="U776" s="825"/>
      <c r="V776" s="827"/>
      <c r="W776" s="820"/>
      <c r="X776" s="820"/>
      <c r="Y776" s="821"/>
      <c r="Z776" s="820"/>
      <c r="AA776" s="820"/>
      <c r="AB776" s="820"/>
      <c r="AC776" s="820"/>
      <c r="AD776" s="820"/>
      <c r="AE776" s="820"/>
      <c r="AF776" s="822"/>
      <c r="AG776" s="823"/>
    </row>
    <row r="777" spans="1:33" ht="12.75" customHeight="1" x14ac:dyDescent="0.2">
      <c r="A777" s="59"/>
      <c r="B777" s="59"/>
      <c r="C777" s="59"/>
      <c r="D777" s="60"/>
      <c r="E777" s="59"/>
      <c r="F777" s="59"/>
      <c r="G777" s="275"/>
      <c r="H777" s="275"/>
      <c r="I777" s="61"/>
      <c r="J777" s="61"/>
      <c r="K777" s="59"/>
      <c r="L777" s="59"/>
      <c r="M777" s="61"/>
      <c r="N777" s="318"/>
      <c r="O777" s="61"/>
      <c r="P777" s="61"/>
      <c r="Q777" s="59"/>
      <c r="R777" s="59"/>
      <c r="S777" s="62"/>
      <c r="T777" s="143"/>
      <c r="U777" s="825"/>
      <c r="V777" s="827"/>
      <c r="W777" s="820"/>
      <c r="X777" s="820"/>
      <c r="Y777" s="821"/>
      <c r="Z777" s="820"/>
      <c r="AA777" s="820"/>
      <c r="AB777" s="820"/>
      <c r="AC777" s="820"/>
      <c r="AD777" s="820"/>
      <c r="AE777" s="820"/>
      <c r="AF777" s="822"/>
      <c r="AG777" s="823"/>
    </row>
    <row r="778" spans="1:33" ht="12.75" customHeight="1" x14ac:dyDescent="0.2">
      <c r="A778" s="59"/>
      <c r="B778" s="59"/>
      <c r="C778" s="59"/>
      <c r="D778" s="60"/>
      <c r="E778" s="59"/>
      <c r="F778" s="59"/>
      <c r="G778" s="275"/>
      <c r="H778" s="275"/>
      <c r="I778" s="61"/>
      <c r="J778" s="61"/>
      <c r="K778" s="59"/>
      <c r="L778" s="59"/>
      <c r="M778" s="61"/>
      <c r="N778" s="318"/>
      <c r="O778" s="61"/>
      <c r="P778" s="61"/>
      <c r="Q778" s="59"/>
      <c r="R778" s="59"/>
      <c r="S778" s="62"/>
      <c r="T778" s="143"/>
      <c r="U778" s="825"/>
      <c r="V778" s="827"/>
      <c r="W778" s="820"/>
      <c r="X778" s="820"/>
      <c r="Y778" s="821"/>
      <c r="Z778" s="820"/>
      <c r="AA778" s="820"/>
      <c r="AB778" s="820"/>
      <c r="AC778" s="820"/>
      <c r="AD778" s="820"/>
      <c r="AE778" s="820"/>
      <c r="AF778" s="822"/>
      <c r="AG778" s="823"/>
    </row>
    <row r="779" spans="1:33" ht="12.75" customHeight="1" x14ac:dyDescent="0.2">
      <c r="A779" s="59"/>
      <c r="B779" s="59"/>
      <c r="C779" s="59"/>
      <c r="D779" s="60"/>
      <c r="E779" s="59"/>
      <c r="F779" s="59"/>
      <c r="G779" s="275"/>
      <c r="H779" s="275"/>
      <c r="I779" s="61"/>
      <c r="J779" s="61"/>
      <c r="K779" s="59"/>
      <c r="L779" s="59"/>
      <c r="M779" s="61"/>
      <c r="N779" s="318"/>
      <c r="O779" s="61"/>
      <c r="P779" s="61"/>
      <c r="Q779" s="59"/>
      <c r="R779" s="59"/>
      <c r="S779" s="62"/>
      <c r="T779" s="143"/>
      <c r="U779" s="825"/>
      <c r="V779" s="827"/>
      <c r="W779" s="820"/>
      <c r="X779" s="820"/>
      <c r="Y779" s="821"/>
      <c r="Z779" s="820"/>
      <c r="AA779" s="820"/>
      <c r="AB779" s="820"/>
      <c r="AC779" s="820"/>
      <c r="AD779" s="820"/>
      <c r="AE779" s="820"/>
      <c r="AF779" s="822"/>
      <c r="AG779" s="823"/>
    </row>
    <row r="780" spans="1:33" ht="12.75" customHeight="1" x14ac:dyDescent="0.2">
      <c r="A780" s="59"/>
      <c r="B780" s="59"/>
      <c r="C780" s="59"/>
      <c r="D780" s="60"/>
      <c r="E780" s="59"/>
      <c r="F780" s="59"/>
      <c r="G780" s="275"/>
      <c r="H780" s="275"/>
      <c r="I780" s="61"/>
      <c r="J780" s="61"/>
      <c r="K780" s="59"/>
      <c r="L780" s="59"/>
      <c r="M780" s="61"/>
      <c r="N780" s="318"/>
      <c r="O780" s="61"/>
      <c r="P780" s="61"/>
      <c r="Q780" s="59"/>
      <c r="R780" s="59"/>
      <c r="S780" s="62"/>
      <c r="T780" s="143"/>
      <c r="U780" s="825"/>
      <c r="V780" s="827"/>
      <c r="W780" s="820"/>
      <c r="X780" s="820"/>
      <c r="Y780" s="821"/>
      <c r="Z780" s="820"/>
      <c r="AA780" s="820"/>
      <c r="AB780" s="820"/>
      <c r="AC780" s="820"/>
      <c r="AD780" s="820"/>
      <c r="AE780" s="820"/>
      <c r="AF780" s="822"/>
      <c r="AG780" s="823"/>
    </row>
    <row r="781" spans="1:33" ht="12.75" customHeight="1" x14ac:dyDescent="0.2">
      <c r="A781" s="59"/>
      <c r="B781" s="59"/>
      <c r="C781" s="59"/>
      <c r="D781" s="60"/>
      <c r="E781" s="59"/>
      <c r="F781" s="59"/>
      <c r="G781" s="275"/>
      <c r="H781" s="275"/>
      <c r="I781" s="61"/>
      <c r="J781" s="61"/>
      <c r="K781" s="59"/>
      <c r="L781" s="59"/>
      <c r="M781" s="61"/>
      <c r="N781" s="318"/>
      <c r="O781" s="61"/>
      <c r="P781" s="61"/>
      <c r="Q781" s="59"/>
      <c r="R781" s="59"/>
      <c r="S781" s="62"/>
      <c r="T781" s="143"/>
      <c r="U781" s="825"/>
      <c r="V781" s="827"/>
      <c r="W781" s="820"/>
      <c r="X781" s="820"/>
      <c r="Y781" s="821"/>
      <c r="Z781" s="820"/>
      <c r="AA781" s="820"/>
      <c r="AB781" s="820"/>
      <c r="AC781" s="820"/>
      <c r="AD781" s="820"/>
      <c r="AE781" s="820"/>
      <c r="AF781" s="822"/>
      <c r="AG781" s="823"/>
    </row>
    <row r="782" spans="1:33" ht="12.75" customHeight="1" x14ac:dyDescent="0.2">
      <c r="A782" s="59"/>
      <c r="B782" s="59"/>
      <c r="C782" s="59"/>
      <c r="D782" s="60"/>
      <c r="E782" s="59"/>
      <c r="F782" s="59"/>
      <c r="G782" s="275"/>
      <c r="H782" s="275"/>
      <c r="I782" s="61"/>
      <c r="J782" s="61"/>
      <c r="K782" s="59"/>
      <c r="L782" s="59"/>
      <c r="M782" s="61"/>
      <c r="N782" s="318"/>
      <c r="O782" s="61"/>
      <c r="P782" s="61"/>
      <c r="Q782" s="59"/>
      <c r="R782" s="59"/>
      <c r="S782" s="62"/>
      <c r="T782" s="143"/>
      <c r="U782" s="825"/>
      <c r="V782" s="827"/>
      <c r="W782" s="820"/>
      <c r="X782" s="820"/>
      <c r="Y782" s="821"/>
      <c r="Z782" s="820"/>
      <c r="AA782" s="820"/>
      <c r="AB782" s="820"/>
      <c r="AC782" s="820"/>
      <c r="AD782" s="820"/>
      <c r="AE782" s="820"/>
      <c r="AF782" s="822"/>
      <c r="AG782" s="823"/>
    </row>
    <row r="783" spans="1:33" ht="12.75" customHeight="1" x14ac:dyDescent="0.2">
      <c r="A783" s="59"/>
      <c r="B783" s="59"/>
      <c r="C783" s="59"/>
      <c r="D783" s="60"/>
      <c r="E783" s="59"/>
      <c r="F783" s="59"/>
      <c r="G783" s="275"/>
      <c r="H783" s="275"/>
      <c r="I783" s="61"/>
      <c r="J783" s="61"/>
      <c r="K783" s="59"/>
      <c r="L783" s="59"/>
      <c r="M783" s="61"/>
      <c r="N783" s="318"/>
      <c r="O783" s="61"/>
      <c r="P783" s="61"/>
      <c r="Q783" s="59"/>
      <c r="R783" s="59"/>
      <c r="S783" s="62"/>
      <c r="T783" s="143"/>
      <c r="U783" s="825"/>
      <c r="V783" s="827"/>
      <c r="W783" s="820"/>
      <c r="X783" s="820"/>
      <c r="Y783" s="821"/>
      <c r="Z783" s="820"/>
      <c r="AA783" s="820"/>
      <c r="AB783" s="820"/>
      <c r="AC783" s="820"/>
      <c r="AD783" s="820"/>
      <c r="AE783" s="820"/>
      <c r="AF783" s="822"/>
      <c r="AG783" s="823"/>
    </row>
    <row r="784" spans="1:33" ht="12.75" customHeight="1" x14ac:dyDescent="0.2">
      <c r="A784" s="59"/>
      <c r="B784" s="59"/>
      <c r="C784" s="59"/>
      <c r="D784" s="60"/>
      <c r="E784" s="59"/>
      <c r="F784" s="59"/>
      <c r="G784" s="275"/>
      <c r="H784" s="275"/>
      <c r="I784" s="61"/>
      <c r="J784" s="61"/>
      <c r="K784" s="59"/>
      <c r="L784" s="59"/>
      <c r="M784" s="61"/>
      <c r="N784" s="318"/>
      <c r="O784" s="61"/>
      <c r="P784" s="61"/>
      <c r="Q784" s="59"/>
      <c r="R784" s="59"/>
      <c r="S784" s="62"/>
      <c r="T784" s="143"/>
      <c r="U784" s="825"/>
      <c r="V784" s="827"/>
      <c r="W784" s="820"/>
      <c r="X784" s="820"/>
      <c r="Y784" s="821"/>
      <c r="Z784" s="820"/>
      <c r="AA784" s="820"/>
      <c r="AB784" s="820"/>
      <c r="AC784" s="820"/>
      <c r="AD784" s="820"/>
      <c r="AE784" s="820"/>
      <c r="AF784" s="822"/>
      <c r="AG784" s="823"/>
    </row>
    <row r="785" spans="1:33" ht="12.75" customHeight="1" x14ac:dyDescent="0.2">
      <c r="A785" s="59"/>
      <c r="B785" s="59"/>
      <c r="C785" s="59"/>
      <c r="D785" s="60"/>
      <c r="E785" s="59"/>
      <c r="F785" s="59"/>
      <c r="G785" s="275"/>
      <c r="H785" s="275"/>
      <c r="I785" s="61"/>
      <c r="J785" s="61"/>
      <c r="K785" s="59"/>
      <c r="L785" s="59"/>
      <c r="M785" s="61"/>
      <c r="N785" s="318"/>
      <c r="O785" s="61"/>
      <c r="P785" s="61"/>
      <c r="Q785" s="59"/>
      <c r="R785" s="59"/>
      <c r="S785" s="62"/>
      <c r="T785" s="143"/>
      <c r="U785" s="825"/>
      <c r="V785" s="827"/>
      <c r="W785" s="820"/>
      <c r="X785" s="820"/>
      <c r="Y785" s="821"/>
      <c r="Z785" s="820"/>
      <c r="AA785" s="820"/>
      <c r="AB785" s="820"/>
      <c r="AC785" s="820"/>
      <c r="AD785" s="820"/>
      <c r="AE785" s="820"/>
      <c r="AF785" s="822"/>
      <c r="AG785" s="823"/>
    </row>
    <row r="786" spans="1:33" ht="12.75" customHeight="1" x14ac:dyDescent="0.2">
      <c r="A786" s="59"/>
      <c r="B786" s="59"/>
      <c r="C786" s="59"/>
      <c r="D786" s="60"/>
      <c r="E786" s="59"/>
      <c r="F786" s="59"/>
      <c r="G786" s="275"/>
      <c r="H786" s="275"/>
      <c r="I786" s="61"/>
      <c r="J786" s="61"/>
      <c r="K786" s="59"/>
      <c r="L786" s="59"/>
      <c r="M786" s="61"/>
      <c r="N786" s="318"/>
      <c r="O786" s="61"/>
      <c r="P786" s="61"/>
      <c r="Q786" s="59"/>
      <c r="R786" s="59"/>
      <c r="S786" s="62"/>
      <c r="T786" s="143"/>
      <c r="U786" s="825"/>
      <c r="V786" s="827"/>
      <c r="W786" s="820"/>
      <c r="X786" s="820"/>
      <c r="Y786" s="821"/>
      <c r="Z786" s="820"/>
      <c r="AA786" s="820"/>
      <c r="AB786" s="820"/>
      <c r="AC786" s="820"/>
      <c r="AD786" s="820"/>
      <c r="AE786" s="820"/>
      <c r="AF786" s="822"/>
      <c r="AG786" s="823"/>
    </row>
    <row r="787" spans="1:33" ht="12.75" customHeight="1" x14ac:dyDescent="0.2">
      <c r="A787" s="59"/>
      <c r="B787" s="59"/>
      <c r="C787" s="59"/>
      <c r="D787" s="60"/>
      <c r="E787" s="59"/>
      <c r="F787" s="59"/>
      <c r="G787" s="275"/>
      <c r="H787" s="275"/>
      <c r="I787" s="61"/>
      <c r="J787" s="61"/>
      <c r="K787" s="59"/>
      <c r="L787" s="59"/>
      <c r="M787" s="61"/>
      <c r="N787" s="318"/>
      <c r="O787" s="61"/>
      <c r="P787" s="61"/>
      <c r="Q787" s="59"/>
      <c r="R787" s="59"/>
      <c r="S787" s="62"/>
      <c r="T787" s="143"/>
      <c r="U787" s="825"/>
      <c r="V787" s="827"/>
      <c r="W787" s="820"/>
      <c r="X787" s="820"/>
      <c r="Y787" s="821"/>
      <c r="Z787" s="820"/>
      <c r="AA787" s="820"/>
      <c r="AB787" s="820"/>
      <c r="AC787" s="820"/>
      <c r="AD787" s="820"/>
      <c r="AE787" s="820"/>
      <c r="AF787" s="822"/>
      <c r="AG787" s="823"/>
    </row>
    <row r="788" spans="1:33" ht="12.75" customHeight="1" x14ac:dyDescent="0.2">
      <c r="A788" s="59"/>
      <c r="B788" s="59"/>
      <c r="C788" s="59"/>
      <c r="D788" s="60"/>
      <c r="E788" s="59"/>
      <c r="F788" s="59"/>
      <c r="G788" s="275"/>
      <c r="H788" s="275"/>
      <c r="I788" s="61"/>
      <c r="J788" s="61"/>
      <c r="K788" s="59"/>
      <c r="L788" s="59"/>
      <c r="M788" s="61"/>
      <c r="N788" s="318"/>
      <c r="O788" s="61"/>
      <c r="P788" s="61"/>
      <c r="Q788" s="59"/>
      <c r="R788" s="59"/>
      <c r="S788" s="62"/>
      <c r="T788" s="143"/>
      <c r="U788" s="825"/>
      <c r="V788" s="827"/>
      <c r="W788" s="820"/>
      <c r="X788" s="820"/>
      <c r="Y788" s="821"/>
      <c r="Z788" s="820"/>
      <c r="AA788" s="820"/>
      <c r="AB788" s="820"/>
      <c r="AC788" s="820"/>
      <c r="AD788" s="820"/>
      <c r="AE788" s="820"/>
      <c r="AF788" s="822"/>
      <c r="AG788" s="823"/>
    </row>
    <row r="789" spans="1:33" ht="12.75" customHeight="1" x14ac:dyDescent="0.2">
      <c r="A789" s="59"/>
      <c r="B789" s="59"/>
      <c r="C789" s="59"/>
      <c r="D789" s="60"/>
      <c r="E789" s="59"/>
      <c r="F789" s="59"/>
      <c r="G789" s="275"/>
      <c r="H789" s="275"/>
      <c r="I789" s="61"/>
      <c r="J789" s="61"/>
      <c r="K789" s="59"/>
      <c r="L789" s="59"/>
      <c r="M789" s="61"/>
      <c r="N789" s="318"/>
      <c r="O789" s="61"/>
      <c r="P789" s="61"/>
      <c r="Q789" s="59"/>
      <c r="R789" s="59"/>
      <c r="S789" s="62"/>
      <c r="T789" s="143"/>
      <c r="U789" s="825"/>
      <c r="V789" s="827"/>
      <c r="W789" s="820"/>
      <c r="X789" s="820"/>
      <c r="Y789" s="821"/>
      <c r="Z789" s="820"/>
      <c r="AA789" s="820"/>
      <c r="AB789" s="820"/>
      <c r="AC789" s="820"/>
      <c r="AD789" s="820"/>
      <c r="AE789" s="820"/>
      <c r="AF789" s="822"/>
      <c r="AG789" s="823"/>
    </row>
    <row r="790" spans="1:33" ht="12.75" customHeight="1" x14ac:dyDescent="0.2">
      <c r="A790" s="59"/>
      <c r="B790" s="59"/>
      <c r="C790" s="59"/>
      <c r="D790" s="60"/>
      <c r="E790" s="59"/>
      <c r="F790" s="59"/>
      <c r="G790" s="275"/>
      <c r="H790" s="275"/>
      <c r="I790" s="61"/>
      <c r="J790" s="61"/>
      <c r="K790" s="59"/>
      <c r="L790" s="59"/>
      <c r="M790" s="61"/>
      <c r="N790" s="318"/>
      <c r="O790" s="61"/>
      <c r="P790" s="61"/>
      <c r="Q790" s="59"/>
      <c r="R790" s="59"/>
      <c r="S790" s="62"/>
      <c r="T790" s="143"/>
      <c r="U790" s="825"/>
      <c r="V790" s="827"/>
      <c r="W790" s="820"/>
      <c r="X790" s="820"/>
      <c r="Y790" s="821"/>
      <c r="Z790" s="820"/>
      <c r="AA790" s="820"/>
      <c r="AB790" s="820"/>
      <c r="AC790" s="820"/>
      <c r="AD790" s="820"/>
      <c r="AE790" s="820"/>
      <c r="AF790" s="822"/>
      <c r="AG790" s="823"/>
    </row>
    <row r="791" spans="1:33" ht="12.75" customHeight="1" x14ac:dyDescent="0.2">
      <c r="A791" s="59"/>
      <c r="B791" s="59"/>
      <c r="C791" s="59"/>
      <c r="D791" s="60"/>
      <c r="E791" s="59"/>
      <c r="F791" s="59"/>
      <c r="G791" s="275"/>
      <c r="H791" s="275"/>
      <c r="I791" s="61"/>
      <c r="J791" s="61"/>
      <c r="K791" s="59"/>
      <c r="L791" s="59"/>
      <c r="M791" s="61"/>
      <c r="N791" s="318"/>
      <c r="O791" s="61"/>
      <c r="P791" s="61"/>
      <c r="Q791" s="59"/>
      <c r="R791" s="59"/>
      <c r="S791" s="62"/>
      <c r="T791" s="143"/>
      <c r="U791" s="825"/>
      <c r="V791" s="827"/>
      <c r="W791" s="820"/>
      <c r="X791" s="820"/>
      <c r="Y791" s="821"/>
      <c r="Z791" s="820"/>
      <c r="AA791" s="820"/>
      <c r="AB791" s="820"/>
      <c r="AC791" s="820"/>
      <c r="AD791" s="820"/>
      <c r="AE791" s="820"/>
      <c r="AF791" s="822"/>
      <c r="AG791" s="823"/>
    </row>
    <row r="792" spans="1:33" ht="12.75" customHeight="1" x14ac:dyDescent="0.2">
      <c r="A792" s="59"/>
      <c r="B792" s="59"/>
      <c r="C792" s="59"/>
      <c r="D792" s="60"/>
      <c r="E792" s="59"/>
      <c r="F792" s="59"/>
      <c r="G792" s="275"/>
      <c r="H792" s="275"/>
      <c r="I792" s="61"/>
      <c r="J792" s="61"/>
      <c r="K792" s="59"/>
      <c r="L792" s="59"/>
      <c r="M792" s="61"/>
      <c r="N792" s="318"/>
      <c r="O792" s="61"/>
      <c r="P792" s="61"/>
      <c r="Q792" s="59"/>
      <c r="R792" s="59"/>
      <c r="S792" s="62"/>
      <c r="T792" s="143"/>
      <c r="U792" s="825"/>
      <c r="V792" s="827"/>
      <c r="W792" s="820"/>
      <c r="X792" s="820"/>
      <c r="Y792" s="821"/>
      <c r="Z792" s="820"/>
      <c r="AA792" s="820"/>
      <c r="AB792" s="820"/>
      <c r="AC792" s="820"/>
      <c r="AD792" s="820"/>
      <c r="AE792" s="820"/>
      <c r="AF792" s="822"/>
      <c r="AG792" s="823"/>
    </row>
    <row r="793" spans="1:33" ht="12.75" customHeight="1" x14ac:dyDescent="0.2">
      <c r="A793" s="59"/>
      <c r="B793" s="59"/>
      <c r="C793" s="59"/>
      <c r="D793" s="60"/>
      <c r="E793" s="59"/>
      <c r="F793" s="59"/>
      <c r="G793" s="275"/>
      <c r="H793" s="275"/>
      <c r="I793" s="61"/>
      <c r="J793" s="61"/>
      <c r="K793" s="59"/>
      <c r="L793" s="59"/>
      <c r="M793" s="61"/>
      <c r="N793" s="318"/>
      <c r="O793" s="61"/>
      <c r="P793" s="61"/>
      <c r="Q793" s="59"/>
      <c r="R793" s="59"/>
      <c r="S793" s="62"/>
      <c r="T793" s="143"/>
      <c r="U793" s="825"/>
      <c r="V793" s="827"/>
      <c r="W793" s="820"/>
      <c r="X793" s="820"/>
      <c r="Y793" s="821"/>
      <c r="Z793" s="820"/>
      <c r="AA793" s="820"/>
      <c r="AB793" s="820"/>
      <c r="AC793" s="820"/>
      <c r="AD793" s="820"/>
      <c r="AE793" s="820"/>
      <c r="AF793" s="822"/>
      <c r="AG793" s="823"/>
    </row>
    <row r="794" spans="1:33" ht="12.75" customHeight="1" x14ac:dyDescent="0.2">
      <c r="A794" s="59"/>
      <c r="B794" s="59"/>
      <c r="C794" s="59"/>
      <c r="D794" s="60"/>
      <c r="E794" s="59"/>
      <c r="F794" s="59"/>
      <c r="G794" s="275"/>
      <c r="H794" s="275"/>
      <c r="I794" s="61"/>
      <c r="J794" s="61"/>
      <c r="K794" s="59"/>
      <c r="L794" s="59"/>
      <c r="M794" s="61"/>
      <c r="N794" s="318"/>
      <c r="O794" s="61"/>
      <c r="P794" s="61"/>
      <c r="Q794" s="59"/>
      <c r="R794" s="59"/>
      <c r="S794" s="62"/>
      <c r="T794" s="143"/>
      <c r="U794" s="825"/>
      <c r="V794" s="827"/>
      <c r="W794" s="820"/>
      <c r="X794" s="820"/>
      <c r="Y794" s="821"/>
      <c r="Z794" s="820"/>
      <c r="AA794" s="820"/>
      <c r="AB794" s="820"/>
      <c r="AC794" s="820"/>
      <c r="AD794" s="820"/>
      <c r="AE794" s="820"/>
      <c r="AF794" s="822"/>
      <c r="AG794" s="823"/>
    </row>
    <row r="795" spans="1:33" ht="12.75" customHeight="1" x14ac:dyDescent="0.2">
      <c r="A795" s="59"/>
      <c r="B795" s="59"/>
      <c r="C795" s="59"/>
      <c r="D795" s="60"/>
      <c r="E795" s="59"/>
      <c r="F795" s="59"/>
      <c r="G795" s="275"/>
      <c r="H795" s="275"/>
      <c r="I795" s="61"/>
      <c r="J795" s="61"/>
      <c r="K795" s="59"/>
      <c r="L795" s="59"/>
      <c r="M795" s="61"/>
      <c r="N795" s="318"/>
      <c r="O795" s="61"/>
      <c r="P795" s="61"/>
      <c r="Q795" s="59"/>
      <c r="R795" s="59"/>
      <c r="S795" s="62"/>
      <c r="T795" s="143"/>
      <c r="U795" s="825"/>
      <c r="V795" s="827"/>
      <c r="W795" s="820"/>
      <c r="X795" s="820"/>
      <c r="Y795" s="821"/>
      <c r="Z795" s="820"/>
      <c r="AA795" s="820"/>
      <c r="AB795" s="820"/>
      <c r="AC795" s="820"/>
      <c r="AD795" s="820"/>
      <c r="AE795" s="820"/>
      <c r="AF795" s="822"/>
      <c r="AG795" s="823"/>
    </row>
    <row r="796" spans="1:33" ht="12.75" customHeight="1" x14ac:dyDescent="0.2">
      <c r="A796" s="59"/>
      <c r="B796" s="59"/>
      <c r="C796" s="59"/>
      <c r="D796" s="60"/>
      <c r="E796" s="59"/>
      <c r="F796" s="59"/>
      <c r="G796" s="275"/>
      <c r="H796" s="275"/>
      <c r="I796" s="61"/>
      <c r="J796" s="61"/>
      <c r="K796" s="59"/>
      <c r="L796" s="59"/>
      <c r="M796" s="61"/>
      <c r="N796" s="318"/>
      <c r="O796" s="61"/>
      <c r="P796" s="61"/>
      <c r="Q796" s="59"/>
      <c r="R796" s="59"/>
      <c r="S796" s="62"/>
      <c r="T796" s="143"/>
      <c r="U796" s="825"/>
      <c r="V796" s="827"/>
      <c r="W796" s="820"/>
      <c r="X796" s="820"/>
      <c r="Y796" s="821"/>
      <c r="Z796" s="820"/>
      <c r="AA796" s="820"/>
      <c r="AB796" s="820"/>
      <c r="AC796" s="820"/>
      <c r="AD796" s="820"/>
      <c r="AE796" s="820"/>
      <c r="AF796" s="822"/>
      <c r="AG796" s="823"/>
    </row>
    <row r="797" spans="1:33" ht="12.75" customHeight="1" x14ac:dyDescent="0.2">
      <c r="A797" s="59"/>
      <c r="B797" s="59"/>
      <c r="C797" s="59"/>
      <c r="D797" s="60"/>
      <c r="E797" s="59"/>
      <c r="F797" s="59"/>
      <c r="G797" s="275"/>
      <c r="H797" s="275"/>
      <c r="I797" s="61"/>
      <c r="J797" s="61"/>
      <c r="K797" s="59"/>
      <c r="L797" s="59"/>
      <c r="M797" s="61"/>
      <c r="N797" s="318"/>
      <c r="O797" s="61"/>
      <c r="P797" s="61"/>
      <c r="Q797" s="59"/>
      <c r="R797" s="59"/>
      <c r="S797" s="62"/>
      <c r="T797" s="143"/>
      <c r="U797" s="825"/>
      <c r="V797" s="827"/>
      <c r="W797" s="820"/>
      <c r="X797" s="820"/>
      <c r="Y797" s="821"/>
      <c r="Z797" s="820"/>
      <c r="AA797" s="820"/>
      <c r="AB797" s="820"/>
      <c r="AC797" s="820"/>
      <c r="AD797" s="820"/>
      <c r="AE797" s="820"/>
      <c r="AF797" s="822"/>
      <c r="AG797" s="823"/>
    </row>
    <row r="798" spans="1:33" ht="12.75" customHeight="1" x14ac:dyDescent="0.2">
      <c r="A798" s="59"/>
      <c r="B798" s="59"/>
      <c r="C798" s="59"/>
      <c r="D798" s="60"/>
      <c r="E798" s="59"/>
      <c r="F798" s="59"/>
      <c r="G798" s="275"/>
      <c r="H798" s="275"/>
      <c r="I798" s="61"/>
      <c r="J798" s="61"/>
      <c r="K798" s="59"/>
      <c r="L798" s="59"/>
      <c r="M798" s="61"/>
      <c r="N798" s="318"/>
      <c r="O798" s="61"/>
      <c r="P798" s="61"/>
      <c r="Q798" s="59"/>
      <c r="R798" s="59"/>
      <c r="S798" s="62"/>
      <c r="T798" s="143"/>
      <c r="U798" s="825"/>
      <c r="V798" s="827"/>
      <c r="W798" s="820"/>
      <c r="X798" s="820"/>
      <c r="Y798" s="821"/>
      <c r="Z798" s="820"/>
      <c r="AA798" s="820"/>
      <c r="AB798" s="820"/>
      <c r="AC798" s="820"/>
      <c r="AD798" s="820"/>
      <c r="AE798" s="820"/>
      <c r="AF798" s="822"/>
      <c r="AG798" s="823"/>
    </row>
    <row r="799" spans="1:33" ht="12.75" customHeight="1" x14ac:dyDescent="0.2">
      <c r="A799" s="59"/>
      <c r="B799" s="59"/>
      <c r="C799" s="59"/>
      <c r="D799" s="60"/>
      <c r="E799" s="59"/>
      <c r="F799" s="59"/>
      <c r="G799" s="275"/>
      <c r="H799" s="275"/>
      <c r="I799" s="61"/>
      <c r="J799" s="61"/>
      <c r="K799" s="59"/>
      <c r="L799" s="59"/>
      <c r="M799" s="61"/>
      <c r="N799" s="318"/>
      <c r="O799" s="61"/>
      <c r="P799" s="61"/>
      <c r="Q799" s="59"/>
      <c r="R799" s="59"/>
      <c r="S799" s="62"/>
      <c r="T799" s="143"/>
      <c r="U799" s="825"/>
      <c r="V799" s="827"/>
      <c r="W799" s="820"/>
      <c r="X799" s="820"/>
      <c r="Y799" s="821"/>
      <c r="Z799" s="820"/>
      <c r="AA799" s="820"/>
      <c r="AB799" s="820"/>
      <c r="AC799" s="820"/>
      <c r="AD799" s="820"/>
      <c r="AE799" s="820"/>
      <c r="AF799" s="822"/>
      <c r="AG799" s="823"/>
    </row>
    <row r="800" spans="1:33" ht="12.75" customHeight="1" x14ac:dyDescent="0.2">
      <c r="A800" s="59"/>
      <c r="B800" s="59"/>
      <c r="C800" s="59"/>
      <c r="D800" s="60"/>
      <c r="E800" s="59"/>
      <c r="F800" s="59"/>
      <c r="G800" s="275"/>
      <c r="H800" s="275"/>
      <c r="I800" s="61"/>
      <c r="J800" s="61"/>
      <c r="K800" s="59"/>
      <c r="L800" s="59"/>
      <c r="M800" s="61"/>
      <c r="N800" s="318"/>
      <c r="O800" s="61"/>
      <c r="P800" s="61"/>
      <c r="Q800" s="59"/>
      <c r="R800" s="59"/>
      <c r="S800" s="62"/>
      <c r="T800" s="143"/>
      <c r="U800" s="825"/>
      <c r="V800" s="827"/>
      <c r="W800" s="820"/>
      <c r="X800" s="820"/>
      <c r="Y800" s="821"/>
      <c r="Z800" s="820"/>
      <c r="AA800" s="820"/>
      <c r="AB800" s="820"/>
      <c r="AC800" s="820"/>
      <c r="AD800" s="820"/>
      <c r="AE800" s="820"/>
      <c r="AF800" s="822"/>
      <c r="AG800" s="823"/>
    </row>
    <row r="801" spans="1:33" ht="12.75" customHeight="1" x14ac:dyDescent="0.2">
      <c r="A801" s="59"/>
      <c r="B801" s="59"/>
      <c r="C801" s="59"/>
      <c r="D801" s="60"/>
      <c r="E801" s="59"/>
      <c r="F801" s="59"/>
      <c r="G801" s="275"/>
      <c r="H801" s="275"/>
      <c r="I801" s="61"/>
      <c r="J801" s="61"/>
      <c r="K801" s="59"/>
      <c r="L801" s="59"/>
      <c r="M801" s="61"/>
      <c r="N801" s="318"/>
      <c r="O801" s="61"/>
      <c r="P801" s="61"/>
      <c r="Q801" s="59"/>
      <c r="R801" s="59"/>
      <c r="S801" s="62"/>
      <c r="T801" s="143"/>
      <c r="U801" s="825"/>
      <c r="V801" s="827"/>
      <c r="W801" s="820"/>
      <c r="X801" s="820"/>
      <c r="Y801" s="821"/>
      <c r="Z801" s="820"/>
      <c r="AA801" s="820"/>
      <c r="AB801" s="820"/>
      <c r="AC801" s="820"/>
      <c r="AD801" s="820"/>
      <c r="AE801" s="820"/>
      <c r="AF801" s="822"/>
      <c r="AG801" s="823"/>
    </row>
    <row r="802" spans="1:33" ht="12.75" customHeight="1" x14ac:dyDescent="0.2">
      <c r="A802" s="59"/>
      <c r="B802" s="59"/>
      <c r="C802" s="59"/>
      <c r="D802" s="60"/>
      <c r="E802" s="59"/>
      <c r="F802" s="59"/>
      <c r="G802" s="275"/>
      <c r="H802" s="275"/>
      <c r="I802" s="61"/>
      <c r="J802" s="61"/>
      <c r="K802" s="59"/>
      <c r="L802" s="59"/>
      <c r="M802" s="61"/>
      <c r="N802" s="318"/>
      <c r="O802" s="61"/>
      <c r="P802" s="61"/>
      <c r="Q802" s="59"/>
      <c r="R802" s="59"/>
      <c r="S802" s="62"/>
      <c r="T802" s="143"/>
      <c r="U802" s="825"/>
      <c r="V802" s="827"/>
      <c r="W802" s="820"/>
      <c r="X802" s="820"/>
      <c r="Y802" s="821"/>
      <c r="Z802" s="820"/>
      <c r="AA802" s="820"/>
      <c r="AB802" s="820"/>
      <c r="AC802" s="820"/>
      <c r="AD802" s="820"/>
      <c r="AE802" s="820"/>
      <c r="AF802" s="822"/>
      <c r="AG802" s="823"/>
    </row>
    <row r="803" spans="1:33" ht="12.75" customHeight="1" x14ac:dyDescent="0.2">
      <c r="A803" s="59"/>
      <c r="B803" s="59"/>
      <c r="C803" s="59"/>
      <c r="D803" s="60"/>
      <c r="E803" s="59"/>
      <c r="F803" s="59"/>
      <c r="G803" s="275"/>
      <c r="H803" s="275"/>
      <c r="I803" s="61"/>
      <c r="J803" s="61"/>
      <c r="K803" s="59"/>
      <c r="L803" s="59"/>
      <c r="M803" s="61"/>
      <c r="N803" s="318"/>
      <c r="O803" s="61"/>
      <c r="P803" s="61"/>
      <c r="Q803" s="59"/>
      <c r="R803" s="59"/>
      <c r="S803" s="62"/>
      <c r="T803" s="143"/>
      <c r="U803" s="825"/>
      <c r="V803" s="827"/>
      <c r="W803" s="820"/>
      <c r="X803" s="820"/>
      <c r="Y803" s="821"/>
      <c r="Z803" s="820"/>
      <c r="AA803" s="820"/>
      <c r="AB803" s="820"/>
      <c r="AC803" s="820"/>
      <c r="AD803" s="820"/>
      <c r="AE803" s="820"/>
      <c r="AF803" s="822"/>
      <c r="AG803" s="823"/>
    </row>
    <row r="804" spans="1:33" ht="12.75" customHeight="1" x14ac:dyDescent="0.2">
      <c r="A804" s="59"/>
      <c r="B804" s="59"/>
      <c r="C804" s="59"/>
      <c r="D804" s="60"/>
      <c r="E804" s="59"/>
      <c r="F804" s="59"/>
      <c r="G804" s="275"/>
      <c r="H804" s="275"/>
      <c r="I804" s="61"/>
      <c r="J804" s="61"/>
      <c r="K804" s="59"/>
      <c r="L804" s="59"/>
      <c r="M804" s="61"/>
      <c r="N804" s="318"/>
      <c r="O804" s="61"/>
      <c r="P804" s="61"/>
      <c r="Q804" s="59"/>
      <c r="R804" s="59"/>
      <c r="S804" s="62"/>
      <c r="T804" s="143"/>
      <c r="U804" s="825"/>
      <c r="V804" s="827"/>
      <c r="W804" s="820"/>
      <c r="X804" s="820"/>
      <c r="Y804" s="821"/>
      <c r="Z804" s="820"/>
      <c r="AA804" s="820"/>
      <c r="AB804" s="820"/>
      <c r="AC804" s="820"/>
      <c r="AD804" s="820"/>
      <c r="AE804" s="820"/>
      <c r="AF804" s="822"/>
      <c r="AG804" s="823"/>
    </row>
    <row r="805" spans="1:33" ht="12.75" customHeight="1" x14ac:dyDescent="0.2">
      <c r="A805" s="59"/>
      <c r="B805" s="59"/>
      <c r="C805" s="59"/>
      <c r="D805" s="60"/>
      <c r="E805" s="59"/>
      <c r="F805" s="59"/>
      <c r="G805" s="275"/>
      <c r="H805" s="275"/>
      <c r="I805" s="61"/>
      <c r="J805" s="61"/>
      <c r="K805" s="59"/>
      <c r="L805" s="59"/>
      <c r="M805" s="61"/>
      <c r="N805" s="318"/>
      <c r="O805" s="61"/>
      <c r="P805" s="61"/>
      <c r="Q805" s="59"/>
      <c r="R805" s="59"/>
      <c r="S805" s="62"/>
      <c r="T805" s="143"/>
      <c r="U805" s="825"/>
      <c r="V805" s="827"/>
      <c r="W805" s="820"/>
      <c r="X805" s="820"/>
      <c r="Y805" s="821"/>
      <c r="Z805" s="820"/>
      <c r="AA805" s="820"/>
      <c r="AB805" s="820"/>
      <c r="AC805" s="820"/>
      <c r="AD805" s="820"/>
      <c r="AE805" s="820"/>
      <c r="AF805" s="822"/>
      <c r="AG805" s="823"/>
    </row>
    <row r="806" spans="1:33" ht="12.75" customHeight="1" x14ac:dyDescent="0.2">
      <c r="A806" s="59"/>
      <c r="B806" s="59"/>
      <c r="C806" s="59"/>
      <c r="D806" s="60"/>
      <c r="E806" s="59"/>
      <c r="F806" s="59"/>
      <c r="G806" s="275"/>
      <c r="H806" s="275"/>
      <c r="I806" s="61"/>
      <c r="J806" s="61"/>
      <c r="K806" s="59"/>
      <c r="L806" s="59"/>
      <c r="M806" s="61"/>
      <c r="N806" s="318"/>
      <c r="O806" s="61"/>
      <c r="P806" s="61"/>
      <c r="Q806" s="59"/>
      <c r="R806" s="59"/>
      <c r="S806" s="62"/>
      <c r="T806" s="143"/>
      <c r="U806" s="825"/>
      <c r="V806" s="827"/>
      <c r="W806" s="820"/>
      <c r="X806" s="820"/>
      <c r="Y806" s="821"/>
      <c r="Z806" s="820"/>
      <c r="AA806" s="820"/>
      <c r="AB806" s="820"/>
      <c r="AC806" s="820"/>
      <c r="AD806" s="820"/>
      <c r="AE806" s="820"/>
      <c r="AF806" s="822"/>
      <c r="AG806" s="823"/>
    </row>
    <row r="807" spans="1:33" ht="12.75" customHeight="1" x14ac:dyDescent="0.2">
      <c r="A807" s="59"/>
      <c r="B807" s="59"/>
      <c r="C807" s="59"/>
      <c r="D807" s="60"/>
      <c r="E807" s="59"/>
      <c r="F807" s="59"/>
      <c r="G807" s="275"/>
      <c r="H807" s="275"/>
      <c r="I807" s="61"/>
      <c r="J807" s="61"/>
      <c r="K807" s="59"/>
      <c r="L807" s="59"/>
      <c r="M807" s="61"/>
      <c r="N807" s="318"/>
      <c r="O807" s="61"/>
      <c r="P807" s="61"/>
      <c r="Q807" s="59"/>
      <c r="R807" s="59"/>
      <c r="S807" s="62"/>
      <c r="T807" s="143"/>
      <c r="U807" s="825"/>
      <c r="V807" s="827"/>
      <c r="W807" s="820"/>
      <c r="X807" s="820"/>
      <c r="Y807" s="821"/>
      <c r="Z807" s="820"/>
      <c r="AA807" s="820"/>
      <c r="AB807" s="820"/>
      <c r="AC807" s="820"/>
      <c r="AD807" s="820"/>
      <c r="AE807" s="820"/>
      <c r="AF807" s="822"/>
      <c r="AG807" s="823"/>
    </row>
    <row r="808" spans="1:33" ht="12.75" customHeight="1" x14ac:dyDescent="0.2">
      <c r="A808" s="59"/>
      <c r="B808" s="59"/>
      <c r="C808" s="59"/>
      <c r="D808" s="60"/>
      <c r="E808" s="59"/>
      <c r="F808" s="59"/>
      <c r="G808" s="275"/>
      <c r="H808" s="275"/>
      <c r="I808" s="61"/>
      <c r="J808" s="61"/>
      <c r="K808" s="59"/>
      <c r="L808" s="59"/>
      <c r="M808" s="61"/>
      <c r="N808" s="318"/>
      <c r="O808" s="61"/>
      <c r="P808" s="61"/>
      <c r="Q808" s="59"/>
      <c r="R808" s="59"/>
      <c r="S808" s="62"/>
      <c r="T808" s="143"/>
      <c r="U808" s="825"/>
      <c r="V808" s="827"/>
      <c r="W808" s="820"/>
      <c r="X808" s="820"/>
      <c r="Y808" s="821"/>
      <c r="Z808" s="820"/>
      <c r="AA808" s="820"/>
      <c r="AB808" s="820"/>
      <c r="AC808" s="820"/>
      <c r="AD808" s="820"/>
      <c r="AE808" s="820"/>
      <c r="AF808" s="822"/>
      <c r="AG808" s="823"/>
    </row>
    <row r="809" spans="1:33" ht="12.75" customHeight="1" x14ac:dyDescent="0.2">
      <c r="A809" s="59"/>
      <c r="B809" s="59"/>
      <c r="C809" s="59"/>
      <c r="D809" s="60"/>
      <c r="E809" s="59"/>
      <c r="F809" s="59"/>
      <c r="G809" s="275"/>
      <c r="H809" s="275"/>
      <c r="I809" s="61"/>
      <c r="J809" s="61"/>
      <c r="K809" s="59"/>
      <c r="L809" s="59"/>
      <c r="M809" s="61"/>
      <c r="N809" s="318"/>
      <c r="O809" s="61"/>
      <c r="P809" s="61"/>
      <c r="Q809" s="59"/>
      <c r="R809" s="59"/>
      <c r="S809" s="62"/>
      <c r="T809" s="143"/>
      <c r="U809" s="825"/>
      <c r="V809" s="827"/>
      <c r="W809" s="820"/>
      <c r="X809" s="820"/>
      <c r="Y809" s="821"/>
      <c r="Z809" s="820"/>
      <c r="AA809" s="820"/>
      <c r="AB809" s="820"/>
      <c r="AC809" s="820"/>
      <c r="AD809" s="820"/>
      <c r="AE809" s="820"/>
      <c r="AF809" s="822"/>
      <c r="AG809" s="823"/>
    </row>
    <row r="810" spans="1:33" ht="12.75" customHeight="1" x14ac:dyDescent="0.2">
      <c r="A810" s="59"/>
      <c r="B810" s="59"/>
      <c r="C810" s="59"/>
      <c r="D810" s="60"/>
      <c r="E810" s="59"/>
      <c r="F810" s="59"/>
      <c r="G810" s="275"/>
      <c r="H810" s="275"/>
      <c r="I810" s="61"/>
      <c r="J810" s="61"/>
      <c r="K810" s="59"/>
      <c r="L810" s="59"/>
      <c r="M810" s="61"/>
      <c r="N810" s="318"/>
      <c r="O810" s="61"/>
      <c r="P810" s="61"/>
      <c r="Q810" s="59"/>
      <c r="R810" s="59"/>
      <c r="S810" s="62"/>
      <c r="T810" s="143"/>
      <c r="U810" s="825"/>
      <c r="V810" s="827"/>
      <c r="W810" s="820"/>
      <c r="X810" s="820"/>
      <c r="Y810" s="821"/>
      <c r="Z810" s="820"/>
      <c r="AA810" s="820"/>
      <c r="AB810" s="820"/>
      <c r="AC810" s="820"/>
      <c r="AD810" s="820"/>
      <c r="AE810" s="820"/>
      <c r="AF810" s="822"/>
      <c r="AG810" s="823"/>
    </row>
    <row r="811" spans="1:33" ht="12.75" customHeight="1" x14ac:dyDescent="0.2">
      <c r="A811" s="59"/>
      <c r="B811" s="59"/>
      <c r="C811" s="59"/>
      <c r="D811" s="60"/>
      <c r="E811" s="59"/>
      <c r="F811" s="59"/>
      <c r="G811" s="275"/>
      <c r="H811" s="275"/>
      <c r="I811" s="61"/>
      <c r="J811" s="61"/>
      <c r="K811" s="59"/>
      <c r="L811" s="59"/>
      <c r="M811" s="61"/>
      <c r="N811" s="318"/>
      <c r="O811" s="61"/>
      <c r="P811" s="61"/>
      <c r="Q811" s="59"/>
      <c r="R811" s="59"/>
      <c r="S811" s="62"/>
      <c r="T811" s="143"/>
      <c r="U811" s="825"/>
      <c r="V811" s="827"/>
      <c r="W811" s="820"/>
      <c r="X811" s="820"/>
      <c r="Y811" s="821"/>
      <c r="Z811" s="820"/>
      <c r="AA811" s="820"/>
      <c r="AB811" s="820"/>
      <c r="AC811" s="820"/>
      <c r="AD811" s="820"/>
      <c r="AE811" s="820"/>
      <c r="AF811" s="822"/>
      <c r="AG811" s="823"/>
    </row>
    <row r="812" spans="1:33" ht="12.75" customHeight="1" x14ac:dyDescent="0.2">
      <c r="A812" s="59"/>
      <c r="B812" s="59"/>
      <c r="C812" s="59"/>
      <c r="D812" s="60"/>
      <c r="E812" s="59"/>
      <c r="F812" s="59"/>
      <c r="G812" s="275"/>
      <c r="H812" s="275"/>
      <c r="I812" s="61"/>
      <c r="J812" s="61"/>
      <c r="K812" s="59"/>
      <c r="L812" s="59"/>
      <c r="M812" s="61"/>
      <c r="N812" s="318"/>
      <c r="O812" s="61"/>
      <c r="P812" s="61"/>
      <c r="Q812" s="59"/>
      <c r="R812" s="59"/>
      <c r="S812" s="62"/>
      <c r="T812" s="143"/>
      <c r="U812" s="825"/>
      <c r="V812" s="827"/>
      <c r="W812" s="820"/>
      <c r="X812" s="820"/>
      <c r="Y812" s="821"/>
      <c r="Z812" s="820"/>
      <c r="AA812" s="820"/>
      <c r="AB812" s="820"/>
      <c r="AC812" s="820"/>
      <c r="AD812" s="820"/>
      <c r="AE812" s="820"/>
      <c r="AF812" s="822"/>
      <c r="AG812" s="823"/>
    </row>
    <row r="813" spans="1:33" ht="12.75" customHeight="1" x14ac:dyDescent="0.2">
      <c r="A813" s="59"/>
      <c r="B813" s="59"/>
      <c r="C813" s="59"/>
      <c r="D813" s="60"/>
      <c r="E813" s="59"/>
      <c r="F813" s="59"/>
      <c r="G813" s="275"/>
      <c r="H813" s="275"/>
      <c r="I813" s="61"/>
      <c r="J813" s="61"/>
      <c r="K813" s="59"/>
      <c r="L813" s="59"/>
      <c r="M813" s="61"/>
      <c r="N813" s="318"/>
      <c r="O813" s="61"/>
      <c r="P813" s="61"/>
      <c r="Q813" s="59"/>
      <c r="R813" s="59"/>
      <c r="S813" s="62"/>
      <c r="T813" s="143"/>
      <c r="U813" s="825"/>
      <c r="V813" s="827"/>
      <c r="W813" s="820"/>
      <c r="X813" s="820"/>
      <c r="Y813" s="821"/>
      <c r="Z813" s="820"/>
      <c r="AA813" s="820"/>
      <c r="AB813" s="820"/>
      <c r="AC813" s="820"/>
      <c r="AD813" s="820"/>
      <c r="AE813" s="820"/>
      <c r="AF813" s="822"/>
      <c r="AG813" s="823"/>
    </row>
    <row r="814" spans="1:33" ht="12.75" customHeight="1" x14ac:dyDescent="0.2">
      <c r="A814" s="59"/>
      <c r="B814" s="59"/>
      <c r="C814" s="59"/>
      <c r="D814" s="60"/>
      <c r="E814" s="59"/>
      <c r="F814" s="59"/>
      <c r="G814" s="275"/>
      <c r="H814" s="275"/>
      <c r="I814" s="61"/>
      <c r="J814" s="61"/>
      <c r="K814" s="59"/>
      <c r="L814" s="59"/>
      <c r="M814" s="61"/>
      <c r="N814" s="318"/>
      <c r="O814" s="61"/>
      <c r="P814" s="61"/>
      <c r="Q814" s="59"/>
      <c r="R814" s="59"/>
      <c r="S814" s="62"/>
      <c r="T814" s="143"/>
      <c r="U814" s="825"/>
      <c r="V814" s="827"/>
      <c r="W814" s="820"/>
      <c r="X814" s="820"/>
      <c r="Y814" s="821"/>
      <c r="Z814" s="820"/>
      <c r="AA814" s="820"/>
      <c r="AB814" s="820"/>
      <c r="AC814" s="820"/>
      <c r="AD814" s="820"/>
      <c r="AE814" s="820"/>
      <c r="AF814" s="822"/>
      <c r="AG814" s="823"/>
    </row>
    <row r="815" spans="1:33" ht="12.75" customHeight="1" x14ac:dyDescent="0.2">
      <c r="A815" s="59"/>
      <c r="B815" s="59"/>
      <c r="C815" s="59"/>
      <c r="D815" s="60"/>
      <c r="E815" s="59"/>
      <c r="F815" s="59"/>
      <c r="G815" s="275"/>
      <c r="H815" s="275"/>
      <c r="I815" s="61"/>
      <c r="J815" s="61"/>
      <c r="K815" s="59"/>
      <c r="L815" s="59"/>
      <c r="M815" s="61"/>
      <c r="N815" s="318"/>
      <c r="O815" s="61"/>
      <c r="P815" s="61"/>
      <c r="Q815" s="59"/>
      <c r="R815" s="59"/>
      <c r="S815" s="62"/>
      <c r="T815" s="143"/>
      <c r="U815" s="825"/>
      <c r="V815" s="827"/>
      <c r="W815" s="820"/>
      <c r="X815" s="820"/>
      <c r="Y815" s="821"/>
      <c r="Z815" s="820"/>
      <c r="AA815" s="820"/>
      <c r="AB815" s="820"/>
      <c r="AC815" s="820"/>
      <c r="AD815" s="820"/>
      <c r="AE815" s="820"/>
      <c r="AF815" s="822"/>
      <c r="AG815" s="823"/>
    </row>
    <row r="816" spans="1:33" ht="12.75" customHeight="1" x14ac:dyDescent="0.2">
      <c r="A816" s="59"/>
      <c r="B816" s="59"/>
      <c r="C816" s="59"/>
      <c r="D816" s="60"/>
      <c r="E816" s="59"/>
      <c r="F816" s="59"/>
      <c r="G816" s="275"/>
      <c r="H816" s="275"/>
      <c r="I816" s="61"/>
      <c r="J816" s="61"/>
      <c r="K816" s="59"/>
      <c r="L816" s="59"/>
      <c r="M816" s="61"/>
      <c r="N816" s="318"/>
      <c r="O816" s="61"/>
      <c r="P816" s="61"/>
      <c r="Q816" s="59"/>
      <c r="R816" s="59"/>
      <c r="S816" s="62"/>
      <c r="T816" s="143"/>
      <c r="U816" s="825"/>
      <c r="V816" s="827"/>
      <c r="W816" s="820"/>
      <c r="X816" s="820"/>
      <c r="Y816" s="821"/>
      <c r="Z816" s="820"/>
      <c r="AA816" s="820"/>
      <c r="AB816" s="820"/>
      <c r="AC816" s="820"/>
      <c r="AD816" s="820"/>
      <c r="AE816" s="820"/>
      <c r="AF816" s="822"/>
      <c r="AG816" s="823"/>
    </row>
    <row r="817" spans="1:33" ht="12.75" customHeight="1" x14ac:dyDescent="0.2">
      <c r="A817" s="59"/>
      <c r="B817" s="59"/>
      <c r="C817" s="59"/>
      <c r="D817" s="60"/>
      <c r="E817" s="59"/>
      <c r="F817" s="59"/>
      <c r="G817" s="275"/>
      <c r="H817" s="275"/>
      <c r="I817" s="61"/>
      <c r="J817" s="61"/>
      <c r="K817" s="59"/>
      <c r="L817" s="59"/>
      <c r="M817" s="61"/>
      <c r="N817" s="318"/>
      <c r="O817" s="61"/>
      <c r="P817" s="61"/>
      <c r="Q817" s="59"/>
      <c r="R817" s="59"/>
      <c r="S817" s="62"/>
      <c r="T817" s="143"/>
      <c r="U817" s="825"/>
      <c r="V817" s="827"/>
      <c r="W817" s="820"/>
      <c r="X817" s="820"/>
      <c r="Y817" s="821"/>
      <c r="Z817" s="820"/>
      <c r="AA817" s="820"/>
      <c r="AB817" s="820"/>
      <c r="AC817" s="820"/>
      <c r="AD817" s="820"/>
      <c r="AE817" s="820"/>
      <c r="AF817" s="822"/>
      <c r="AG817" s="823"/>
    </row>
    <row r="818" spans="1:33" ht="12.75" customHeight="1" x14ac:dyDescent="0.2">
      <c r="A818" s="59"/>
      <c r="B818" s="59"/>
      <c r="C818" s="59"/>
      <c r="D818" s="60"/>
      <c r="E818" s="59"/>
      <c r="F818" s="59"/>
      <c r="G818" s="275"/>
      <c r="H818" s="275"/>
      <c r="I818" s="61"/>
      <c r="J818" s="61"/>
      <c r="K818" s="59"/>
      <c r="L818" s="59"/>
      <c r="M818" s="61"/>
      <c r="N818" s="318"/>
      <c r="O818" s="61"/>
      <c r="P818" s="61"/>
      <c r="Q818" s="59"/>
      <c r="R818" s="59"/>
      <c r="S818" s="62"/>
      <c r="T818" s="143"/>
      <c r="U818" s="825"/>
      <c r="V818" s="827"/>
      <c r="W818" s="820"/>
      <c r="X818" s="820"/>
      <c r="Y818" s="821"/>
      <c r="Z818" s="820"/>
      <c r="AA818" s="820"/>
      <c r="AB818" s="820"/>
      <c r="AC818" s="820"/>
      <c r="AD818" s="820"/>
      <c r="AE818" s="820"/>
      <c r="AF818" s="822"/>
      <c r="AG818" s="823"/>
    </row>
    <row r="819" spans="1:33" ht="12.75" customHeight="1" x14ac:dyDescent="0.2">
      <c r="A819" s="59"/>
      <c r="B819" s="59"/>
      <c r="C819" s="59"/>
      <c r="D819" s="60"/>
      <c r="E819" s="59"/>
      <c r="F819" s="59"/>
      <c r="G819" s="275"/>
      <c r="H819" s="275"/>
      <c r="I819" s="61"/>
      <c r="J819" s="61"/>
      <c r="K819" s="59"/>
      <c r="L819" s="59"/>
      <c r="M819" s="61"/>
      <c r="N819" s="318"/>
      <c r="O819" s="61"/>
      <c r="P819" s="61"/>
      <c r="Q819" s="59"/>
      <c r="R819" s="59"/>
      <c r="S819" s="62"/>
      <c r="T819" s="143"/>
      <c r="U819" s="825"/>
      <c r="V819" s="827"/>
      <c r="W819" s="820"/>
      <c r="X819" s="820"/>
      <c r="Y819" s="821"/>
      <c r="Z819" s="820"/>
      <c r="AA819" s="820"/>
      <c r="AB819" s="820"/>
      <c r="AC819" s="820"/>
      <c r="AD819" s="820"/>
      <c r="AE819" s="820"/>
      <c r="AF819" s="822"/>
      <c r="AG819" s="823"/>
    </row>
    <row r="820" spans="1:33" ht="12.75" customHeight="1" x14ac:dyDescent="0.2">
      <c r="A820" s="59"/>
      <c r="B820" s="59"/>
      <c r="C820" s="59"/>
      <c r="D820" s="60"/>
      <c r="E820" s="59"/>
      <c r="F820" s="59"/>
      <c r="G820" s="275"/>
      <c r="H820" s="275"/>
      <c r="I820" s="61"/>
      <c r="J820" s="61"/>
      <c r="K820" s="59"/>
      <c r="L820" s="59"/>
      <c r="M820" s="61"/>
      <c r="N820" s="318"/>
      <c r="O820" s="61"/>
      <c r="P820" s="61"/>
      <c r="Q820" s="59"/>
      <c r="R820" s="59"/>
      <c r="S820" s="62"/>
      <c r="T820" s="143"/>
      <c r="U820" s="825"/>
      <c r="V820" s="827"/>
      <c r="W820" s="820"/>
      <c r="X820" s="820"/>
      <c r="Y820" s="821"/>
      <c r="Z820" s="820"/>
      <c r="AA820" s="820"/>
      <c r="AB820" s="820"/>
      <c r="AC820" s="820"/>
      <c r="AD820" s="820"/>
      <c r="AE820" s="820"/>
      <c r="AF820" s="822"/>
      <c r="AG820" s="823"/>
    </row>
    <row r="821" spans="1:33" ht="12.75" customHeight="1" x14ac:dyDescent="0.2">
      <c r="A821" s="59"/>
      <c r="B821" s="59"/>
      <c r="C821" s="59"/>
      <c r="D821" s="60"/>
      <c r="E821" s="59"/>
      <c r="F821" s="59"/>
      <c r="G821" s="275"/>
      <c r="H821" s="275"/>
      <c r="I821" s="61"/>
      <c r="J821" s="61"/>
      <c r="K821" s="59"/>
      <c r="L821" s="59"/>
      <c r="M821" s="61"/>
      <c r="N821" s="318"/>
      <c r="O821" s="61"/>
      <c r="P821" s="61"/>
      <c r="Q821" s="59"/>
      <c r="R821" s="59"/>
      <c r="S821" s="62"/>
      <c r="T821" s="143"/>
      <c r="U821" s="825"/>
      <c r="V821" s="827"/>
      <c r="W821" s="820"/>
      <c r="X821" s="820"/>
      <c r="Y821" s="821"/>
      <c r="Z821" s="820"/>
      <c r="AA821" s="820"/>
      <c r="AB821" s="820"/>
      <c r="AC821" s="820"/>
      <c r="AD821" s="820"/>
      <c r="AE821" s="820"/>
      <c r="AF821" s="822"/>
      <c r="AG821" s="823"/>
    </row>
    <row r="822" spans="1:33" ht="12.75" customHeight="1" x14ac:dyDescent="0.2">
      <c r="A822" s="59"/>
      <c r="B822" s="59"/>
      <c r="C822" s="59"/>
      <c r="D822" s="60"/>
      <c r="E822" s="59"/>
      <c r="F822" s="59"/>
      <c r="G822" s="275"/>
      <c r="H822" s="275"/>
      <c r="I822" s="61"/>
      <c r="J822" s="61"/>
      <c r="K822" s="59"/>
      <c r="L822" s="59"/>
      <c r="M822" s="61"/>
      <c r="N822" s="318"/>
      <c r="O822" s="61"/>
      <c r="P822" s="61"/>
      <c r="Q822" s="59"/>
      <c r="R822" s="59"/>
      <c r="S822" s="62"/>
      <c r="T822" s="143"/>
      <c r="U822" s="825"/>
      <c r="V822" s="827"/>
      <c r="W822" s="820"/>
      <c r="X822" s="820"/>
      <c r="Y822" s="821"/>
      <c r="Z822" s="820"/>
      <c r="AA822" s="820"/>
      <c r="AB822" s="820"/>
      <c r="AC822" s="820"/>
      <c r="AD822" s="820"/>
      <c r="AE822" s="820"/>
      <c r="AF822" s="822"/>
      <c r="AG822" s="823"/>
    </row>
    <row r="823" spans="1:33" ht="12.75" customHeight="1" x14ac:dyDescent="0.2">
      <c r="A823" s="59"/>
      <c r="B823" s="59"/>
      <c r="C823" s="59"/>
      <c r="D823" s="60"/>
      <c r="E823" s="59"/>
      <c r="F823" s="59"/>
      <c r="G823" s="275"/>
      <c r="H823" s="275"/>
      <c r="I823" s="61"/>
      <c r="J823" s="61"/>
      <c r="K823" s="59"/>
      <c r="L823" s="59"/>
      <c r="M823" s="61"/>
      <c r="N823" s="318"/>
      <c r="O823" s="61"/>
      <c r="P823" s="61"/>
      <c r="Q823" s="59"/>
      <c r="R823" s="59"/>
      <c r="S823" s="62"/>
      <c r="T823" s="143"/>
      <c r="U823" s="825"/>
      <c r="V823" s="827"/>
      <c r="W823" s="820"/>
      <c r="X823" s="820"/>
      <c r="Y823" s="821"/>
      <c r="Z823" s="820"/>
      <c r="AA823" s="820"/>
      <c r="AB823" s="820"/>
      <c r="AC823" s="820"/>
      <c r="AD823" s="820"/>
      <c r="AE823" s="820"/>
      <c r="AF823" s="822"/>
      <c r="AG823" s="823"/>
    </row>
    <row r="824" spans="1:33" ht="12.75" customHeight="1" x14ac:dyDescent="0.2">
      <c r="A824" s="59"/>
      <c r="B824" s="59"/>
      <c r="C824" s="59"/>
      <c r="D824" s="60"/>
      <c r="E824" s="59"/>
      <c r="F824" s="59"/>
      <c r="G824" s="275"/>
      <c r="H824" s="275"/>
      <c r="I824" s="61"/>
      <c r="J824" s="61"/>
      <c r="K824" s="59"/>
      <c r="L824" s="59"/>
      <c r="M824" s="61"/>
      <c r="N824" s="318"/>
      <c r="O824" s="61"/>
      <c r="P824" s="61"/>
      <c r="Q824" s="59"/>
      <c r="R824" s="59"/>
      <c r="S824" s="62"/>
      <c r="T824" s="143"/>
      <c r="U824" s="825"/>
      <c r="V824" s="827"/>
      <c r="W824" s="820"/>
      <c r="X824" s="820"/>
      <c r="Y824" s="821"/>
      <c r="Z824" s="820"/>
      <c r="AA824" s="820"/>
      <c r="AB824" s="820"/>
      <c r="AC824" s="820"/>
      <c r="AD824" s="820"/>
      <c r="AE824" s="820"/>
      <c r="AF824" s="822"/>
      <c r="AG824" s="823"/>
    </row>
    <row r="825" spans="1:33" ht="12.75" customHeight="1" x14ac:dyDescent="0.2">
      <c r="A825" s="59"/>
      <c r="B825" s="59"/>
      <c r="C825" s="59"/>
      <c r="D825" s="60"/>
      <c r="E825" s="59"/>
      <c r="F825" s="59"/>
      <c r="G825" s="275"/>
      <c r="H825" s="275"/>
      <c r="I825" s="61"/>
      <c r="J825" s="61"/>
      <c r="K825" s="59"/>
      <c r="L825" s="59"/>
      <c r="M825" s="61"/>
      <c r="N825" s="318"/>
      <c r="O825" s="61"/>
      <c r="P825" s="61"/>
      <c r="Q825" s="59"/>
      <c r="R825" s="59"/>
      <c r="S825" s="62"/>
      <c r="T825" s="143"/>
      <c r="U825" s="825"/>
      <c r="V825" s="827"/>
      <c r="W825" s="820"/>
      <c r="X825" s="820"/>
      <c r="Y825" s="821"/>
      <c r="Z825" s="820"/>
      <c r="AA825" s="820"/>
      <c r="AB825" s="820"/>
      <c r="AC825" s="820"/>
      <c r="AD825" s="820"/>
      <c r="AE825" s="820"/>
      <c r="AF825" s="822"/>
      <c r="AG825" s="823"/>
    </row>
    <row r="826" spans="1:33" ht="12.75" customHeight="1" x14ac:dyDescent="0.2">
      <c r="A826" s="59"/>
      <c r="B826" s="59"/>
      <c r="C826" s="59"/>
      <c r="D826" s="60"/>
      <c r="E826" s="59"/>
      <c r="F826" s="59"/>
      <c r="G826" s="275"/>
      <c r="H826" s="275"/>
      <c r="I826" s="61"/>
      <c r="J826" s="61"/>
      <c r="K826" s="59"/>
      <c r="L826" s="59"/>
      <c r="M826" s="61"/>
      <c r="N826" s="318"/>
      <c r="O826" s="61"/>
      <c r="P826" s="61"/>
      <c r="Q826" s="59"/>
      <c r="R826" s="59"/>
      <c r="S826" s="62"/>
      <c r="T826" s="143"/>
      <c r="U826" s="825"/>
      <c r="V826" s="827"/>
      <c r="W826" s="820"/>
      <c r="X826" s="820"/>
      <c r="Y826" s="821"/>
      <c r="Z826" s="820"/>
      <c r="AA826" s="820"/>
      <c r="AB826" s="820"/>
      <c r="AC826" s="820"/>
      <c r="AD826" s="820"/>
      <c r="AE826" s="820"/>
      <c r="AF826" s="822"/>
      <c r="AG826" s="823"/>
    </row>
    <row r="827" spans="1:33" ht="12.75" customHeight="1" x14ac:dyDescent="0.2">
      <c r="A827" s="59"/>
      <c r="B827" s="59"/>
      <c r="C827" s="59"/>
      <c r="D827" s="60"/>
      <c r="E827" s="59"/>
      <c r="F827" s="59"/>
      <c r="G827" s="275"/>
      <c r="H827" s="275"/>
      <c r="I827" s="61"/>
      <c r="J827" s="61"/>
      <c r="K827" s="59"/>
      <c r="L827" s="59"/>
      <c r="M827" s="61"/>
      <c r="N827" s="318"/>
      <c r="O827" s="61"/>
      <c r="P827" s="61"/>
      <c r="Q827" s="59"/>
      <c r="R827" s="59"/>
      <c r="S827" s="62"/>
      <c r="T827" s="143"/>
      <c r="U827" s="825"/>
      <c r="V827" s="827"/>
      <c r="W827" s="820"/>
      <c r="X827" s="820"/>
      <c r="Y827" s="821"/>
      <c r="Z827" s="820"/>
      <c r="AA827" s="820"/>
      <c r="AB827" s="820"/>
      <c r="AC827" s="820"/>
      <c r="AD827" s="820"/>
      <c r="AE827" s="820"/>
      <c r="AF827" s="822"/>
      <c r="AG827" s="823"/>
    </row>
    <row r="828" spans="1:33" ht="12.75" customHeight="1" x14ac:dyDescent="0.2">
      <c r="A828" s="59"/>
      <c r="B828" s="59"/>
      <c r="C828" s="59"/>
      <c r="D828" s="60"/>
      <c r="E828" s="59"/>
      <c r="F828" s="59"/>
      <c r="G828" s="275"/>
      <c r="H828" s="275"/>
      <c r="I828" s="61"/>
      <c r="J828" s="61"/>
      <c r="K828" s="59"/>
      <c r="L828" s="59"/>
      <c r="M828" s="61"/>
      <c r="N828" s="318"/>
      <c r="O828" s="61"/>
      <c r="P828" s="61"/>
      <c r="Q828" s="59"/>
      <c r="R828" s="59"/>
      <c r="S828" s="62"/>
      <c r="T828" s="143"/>
      <c r="U828" s="825"/>
      <c r="V828" s="827"/>
      <c r="W828" s="820"/>
      <c r="X828" s="820"/>
      <c r="Y828" s="821"/>
      <c r="Z828" s="820"/>
      <c r="AA828" s="820"/>
      <c r="AB828" s="820"/>
      <c r="AC828" s="820"/>
      <c r="AD828" s="820"/>
      <c r="AE828" s="820"/>
      <c r="AF828" s="822"/>
      <c r="AG828" s="823"/>
    </row>
    <row r="829" spans="1:33" ht="12.75" customHeight="1" x14ac:dyDescent="0.2">
      <c r="A829" s="59"/>
      <c r="B829" s="59"/>
      <c r="C829" s="59"/>
      <c r="D829" s="60"/>
      <c r="E829" s="59"/>
      <c r="F829" s="59"/>
      <c r="G829" s="275"/>
      <c r="H829" s="275"/>
      <c r="I829" s="61"/>
      <c r="J829" s="61"/>
      <c r="K829" s="59"/>
      <c r="L829" s="59"/>
      <c r="M829" s="61"/>
      <c r="N829" s="318"/>
      <c r="O829" s="61"/>
      <c r="P829" s="61"/>
      <c r="Q829" s="59"/>
      <c r="R829" s="59"/>
      <c r="S829" s="62"/>
      <c r="T829" s="143"/>
      <c r="U829" s="825"/>
      <c r="V829" s="827"/>
      <c r="W829" s="820"/>
      <c r="X829" s="820"/>
      <c r="Y829" s="821"/>
      <c r="Z829" s="820"/>
      <c r="AA829" s="820"/>
      <c r="AB829" s="820"/>
      <c r="AC829" s="820"/>
      <c r="AD829" s="820"/>
      <c r="AE829" s="820"/>
      <c r="AF829" s="822"/>
      <c r="AG829" s="823"/>
    </row>
    <row r="830" spans="1:33" ht="12.75" customHeight="1" x14ac:dyDescent="0.2">
      <c r="A830" s="59"/>
      <c r="B830" s="59"/>
      <c r="C830" s="59"/>
      <c r="D830" s="60"/>
      <c r="E830" s="59"/>
      <c r="F830" s="59"/>
      <c r="G830" s="275"/>
      <c r="H830" s="275"/>
      <c r="I830" s="61"/>
      <c r="J830" s="61"/>
      <c r="K830" s="59"/>
      <c r="L830" s="59"/>
      <c r="M830" s="61"/>
      <c r="N830" s="318"/>
      <c r="O830" s="61"/>
      <c r="P830" s="61"/>
      <c r="Q830" s="59"/>
      <c r="R830" s="59"/>
      <c r="S830" s="62"/>
      <c r="T830" s="143"/>
      <c r="U830" s="825"/>
      <c r="V830" s="827"/>
      <c r="W830" s="820"/>
      <c r="X830" s="820"/>
      <c r="Y830" s="821"/>
      <c r="Z830" s="820"/>
      <c r="AA830" s="820"/>
      <c r="AB830" s="820"/>
      <c r="AC830" s="820"/>
      <c r="AD830" s="820"/>
      <c r="AE830" s="820"/>
      <c r="AF830" s="822"/>
      <c r="AG830" s="823"/>
    </row>
    <row r="831" spans="1:33" ht="12.75" customHeight="1" x14ac:dyDescent="0.2">
      <c r="A831" s="59"/>
      <c r="B831" s="59"/>
      <c r="C831" s="59"/>
      <c r="D831" s="60"/>
      <c r="E831" s="59"/>
      <c r="F831" s="59"/>
      <c r="G831" s="275"/>
      <c r="H831" s="275"/>
      <c r="I831" s="61"/>
      <c r="J831" s="61"/>
      <c r="K831" s="59"/>
      <c r="L831" s="59"/>
      <c r="M831" s="61"/>
      <c r="N831" s="318"/>
      <c r="O831" s="61"/>
      <c r="P831" s="61"/>
      <c r="Q831" s="59"/>
      <c r="R831" s="59"/>
      <c r="S831" s="62"/>
      <c r="T831" s="143"/>
      <c r="U831" s="825"/>
      <c r="V831" s="827"/>
      <c r="W831" s="820"/>
      <c r="X831" s="820"/>
      <c r="Y831" s="821"/>
      <c r="Z831" s="820"/>
      <c r="AA831" s="820"/>
      <c r="AB831" s="820"/>
      <c r="AC831" s="820"/>
      <c r="AD831" s="820"/>
      <c r="AE831" s="820"/>
      <c r="AF831" s="822"/>
      <c r="AG831" s="823"/>
    </row>
    <row r="832" spans="1:33" ht="12.75" customHeight="1" x14ac:dyDescent="0.2">
      <c r="A832" s="59"/>
      <c r="B832" s="59"/>
      <c r="C832" s="59"/>
      <c r="D832" s="60"/>
      <c r="E832" s="59"/>
      <c r="F832" s="59"/>
      <c r="G832" s="275"/>
      <c r="H832" s="275"/>
      <c r="I832" s="61"/>
      <c r="J832" s="61"/>
      <c r="K832" s="59"/>
      <c r="L832" s="59"/>
      <c r="M832" s="61"/>
      <c r="N832" s="318"/>
      <c r="O832" s="61"/>
      <c r="P832" s="61"/>
      <c r="Q832" s="59"/>
      <c r="R832" s="59"/>
      <c r="S832" s="62"/>
      <c r="T832" s="143"/>
      <c r="U832" s="825"/>
      <c r="V832" s="827"/>
      <c r="W832" s="820"/>
      <c r="X832" s="820"/>
      <c r="Y832" s="821"/>
      <c r="Z832" s="820"/>
      <c r="AA832" s="820"/>
      <c r="AB832" s="820"/>
      <c r="AC832" s="820"/>
      <c r="AD832" s="820"/>
      <c r="AE832" s="820"/>
      <c r="AF832" s="822"/>
      <c r="AG832" s="823"/>
    </row>
    <row r="833" spans="1:33" ht="12.75" customHeight="1" x14ac:dyDescent="0.2">
      <c r="A833" s="59"/>
      <c r="B833" s="59"/>
      <c r="C833" s="59"/>
      <c r="D833" s="60"/>
      <c r="E833" s="59"/>
      <c r="F833" s="59"/>
      <c r="G833" s="275"/>
      <c r="H833" s="275"/>
      <c r="I833" s="61"/>
      <c r="J833" s="61"/>
      <c r="K833" s="59"/>
      <c r="L833" s="59"/>
      <c r="M833" s="61"/>
      <c r="N833" s="318"/>
      <c r="O833" s="61"/>
      <c r="P833" s="61"/>
      <c r="Q833" s="59"/>
      <c r="R833" s="59"/>
      <c r="S833" s="62"/>
      <c r="T833" s="143"/>
      <c r="U833" s="825"/>
      <c r="V833" s="827"/>
      <c r="W833" s="820"/>
      <c r="X833" s="820"/>
      <c r="Y833" s="821"/>
      <c r="Z833" s="820"/>
      <c r="AA833" s="820"/>
      <c r="AB833" s="820"/>
      <c r="AC833" s="820"/>
      <c r="AD833" s="820"/>
      <c r="AE833" s="820"/>
      <c r="AF833" s="822"/>
      <c r="AG833" s="823"/>
    </row>
    <row r="834" spans="1:33" ht="12.75" customHeight="1" x14ac:dyDescent="0.2">
      <c r="A834" s="59"/>
      <c r="B834" s="59"/>
      <c r="C834" s="59"/>
      <c r="D834" s="60"/>
      <c r="E834" s="59"/>
      <c r="F834" s="59"/>
      <c r="G834" s="275"/>
      <c r="H834" s="275"/>
      <c r="I834" s="61"/>
      <c r="J834" s="61"/>
      <c r="K834" s="59"/>
      <c r="L834" s="59"/>
      <c r="M834" s="61"/>
      <c r="N834" s="318"/>
      <c r="O834" s="61"/>
      <c r="P834" s="61"/>
      <c r="Q834" s="59"/>
      <c r="R834" s="59"/>
      <c r="S834" s="62"/>
      <c r="T834" s="143"/>
      <c r="U834" s="825"/>
      <c r="V834" s="827"/>
      <c r="W834" s="820"/>
      <c r="X834" s="820"/>
      <c r="Y834" s="821"/>
      <c r="Z834" s="820"/>
      <c r="AA834" s="820"/>
      <c r="AB834" s="820"/>
      <c r="AC834" s="820"/>
      <c r="AD834" s="820"/>
      <c r="AE834" s="820"/>
      <c r="AF834" s="822"/>
      <c r="AG834" s="823"/>
    </row>
    <row r="835" spans="1:33" ht="12.75" customHeight="1" x14ac:dyDescent="0.2">
      <c r="A835" s="59"/>
      <c r="B835" s="59"/>
      <c r="C835" s="59"/>
      <c r="D835" s="60"/>
      <c r="E835" s="59"/>
      <c r="F835" s="59"/>
      <c r="G835" s="275"/>
      <c r="H835" s="275"/>
      <c r="I835" s="61"/>
      <c r="J835" s="61"/>
      <c r="K835" s="59"/>
      <c r="L835" s="59"/>
      <c r="M835" s="61"/>
      <c r="N835" s="318"/>
      <c r="O835" s="61"/>
      <c r="P835" s="61"/>
      <c r="Q835" s="59"/>
      <c r="R835" s="59"/>
      <c r="S835" s="62"/>
      <c r="T835" s="143"/>
      <c r="U835" s="825"/>
      <c r="V835" s="827"/>
      <c r="W835" s="820"/>
      <c r="X835" s="820"/>
      <c r="Y835" s="821"/>
      <c r="Z835" s="820"/>
      <c r="AA835" s="820"/>
      <c r="AB835" s="820"/>
      <c r="AC835" s="820"/>
      <c r="AD835" s="820"/>
      <c r="AE835" s="820"/>
      <c r="AF835" s="822"/>
      <c r="AG835" s="823"/>
    </row>
    <row r="836" spans="1:33" ht="12.75" customHeight="1" x14ac:dyDescent="0.2">
      <c r="A836" s="59"/>
      <c r="B836" s="59"/>
      <c r="C836" s="59"/>
      <c r="D836" s="60"/>
      <c r="E836" s="59"/>
      <c r="F836" s="59"/>
      <c r="G836" s="275"/>
      <c r="H836" s="275"/>
      <c r="I836" s="61"/>
      <c r="J836" s="61"/>
      <c r="K836" s="59"/>
      <c r="L836" s="59"/>
      <c r="M836" s="61"/>
      <c r="N836" s="318"/>
      <c r="O836" s="61"/>
      <c r="P836" s="61"/>
      <c r="Q836" s="59"/>
      <c r="R836" s="59"/>
      <c r="S836" s="62"/>
      <c r="T836" s="143"/>
      <c r="U836" s="825"/>
      <c r="V836" s="827"/>
      <c r="W836" s="820"/>
      <c r="X836" s="820"/>
      <c r="Y836" s="821"/>
      <c r="Z836" s="820"/>
      <c r="AA836" s="820"/>
      <c r="AB836" s="820"/>
      <c r="AC836" s="820"/>
      <c r="AD836" s="820"/>
      <c r="AE836" s="820"/>
      <c r="AF836" s="822"/>
      <c r="AG836" s="823"/>
    </row>
    <row r="837" spans="1:33" ht="12.75" customHeight="1" x14ac:dyDescent="0.2">
      <c r="A837" s="59"/>
      <c r="B837" s="59"/>
      <c r="C837" s="59"/>
      <c r="D837" s="59"/>
      <c r="E837" s="59"/>
      <c r="F837" s="59"/>
      <c r="G837" s="275"/>
      <c r="H837" s="275"/>
      <c r="I837" s="61"/>
      <c r="J837" s="61"/>
      <c r="K837" s="59"/>
      <c r="L837" s="59"/>
      <c r="M837" s="61"/>
      <c r="N837" s="318"/>
      <c r="O837" s="61"/>
      <c r="P837" s="61"/>
      <c r="Q837" s="59"/>
      <c r="R837" s="59"/>
      <c r="S837" s="62"/>
      <c r="T837" s="143"/>
      <c r="U837" s="825"/>
      <c r="V837" s="827"/>
      <c r="W837" s="820"/>
      <c r="X837" s="820"/>
      <c r="Y837" s="821"/>
      <c r="Z837" s="820"/>
      <c r="AA837" s="820"/>
      <c r="AB837" s="820"/>
      <c r="AC837" s="820"/>
      <c r="AD837" s="820"/>
      <c r="AE837" s="820"/>
      <c r="AF837" s="822"/>
      <c r="AG837" s="823"/>
    </row>
    <row r="838" spans="1:33" ht="12.75" customHeight="1" x14ac:dyDescent="0.2">
      <c r="A838" s="59"/>
      <c r="B838" s="59"/>
      <c r="C838" s="59"/>
      <c r="D838" s="59"/>
      <c r="E838" s="59"/>
      <c r="F838" s="59"/>
      <c r="G838" s="275"/>
      <c r="H838" s="275"/>
      <c r="I838" s="61"/>
      <c r="J838" s="61"/>
      <c r="K838" s="59"/>
      <c r="L838" s="59"/>
      <c r="M838" s="61"/>
      <c r="N838" s="318"/>
      <c r="O838" s="61"/>
      <c r="P838" s="61"/>
      <c r="Q838" s="59"/>
      <c r="R838" s="59"/>
      <c r="S838" s="62"/>
      <c r="T838" s="143"/>
      <c r="U838" s="825"/>
      <c r="V838" s="827"/>
      <c r="W838" s="820"/>
      <c r="X838" s="820"/>
      <c r="Y838" s="821"/>
      <c r="Z838" s="820"/>
      <c r="AA838" s="820"/>
      <c r="AB838" s="820"/>
      <c r="AC838" s="820"/>
      <c r="AD838" s="820"/>
      <c r="AE838" s="820"/>
      <c r="AF838" s="822"/>
      <c r="AG838" s="823"/>
    </row>
    <row r="839" spans="1:33" ht="12.75" customHeight="1" x14ac:dyDescent="0.2">
      <c r="A839" s="59"/>
      <c r="B839" s="59"/>
      <c r="C839" s="59"/>
      <c r="D839" s="59"/>
      <c r="E839" s="59"/>
      <c r="F839" s="59"/>
      <c r="G839" s="275"/>
      <c r="H839" s="275"/>
      <c r="I839" s="61"/>
      <c r="J839" s="61"/>
      <c r="K839" s="59"/>
      <c r="L839" s="59"/>
      <c r="M839" s="61"/>
      <c r="N839" s="318"/>
      <c r="O839" s="61"/>
      <c r="P839" s="61"/>
      <c r="Q839" s="59"/>
      <c r="R839" s="59"/>
      <c r="S839" s="62"/>
      <c r="T839" s="143"/>
      <c r="U839" s="825"/>
      <c r="V839" s="827"/>
      <c r="W839" s="820"/>
      <c r="X839" s="820"/>
      <c r="Y839" s="821"/>
      <c r="Z839" s="820"/>
      <c r="AA839" s="820"/>
      <c r="AB839" s="820"/>
      <c r="AC839" s="820"/>
      <c r="AD839" s="820"/>
      <c r="AE839" s="820"/>
      <c r="AF839" s="822"/>
      <c r="AG839" s="823"/>
    </row>
    <row r="840" spans="1:33" ht="12.75" customHeight="1" x14ac:dyDescent="0.2">
      <c r="A840" s="59"/>
      <c r="B840" s="59"/>
      <c r="C840" s="59"/>
      <c r="D840" s="59"/>
      <c r="E840" s="59"/>
      <c r="F840" s="59"/>
      <c r="G840" s="275"/>
      <c r="H840" s="275"/>
      <c r="I840" s="61"/>
      <c r="J840" s="61"/>
      <c r="K840" s="59"/>
      <c r="L840" s="59"/>
      <c r="M840" s="61"/>
      <c r="N840" s="318"/>
      <c r="O840" s="61"/>
      <c r="P840" s="61"/>
      <c r="Q840" s="59"/>
      <c r="R840" s="59"/>
      <c r="S840" s="62"/>
      <c r="T840" s="143"/>
      <c r="U840" s="825"/>
      <c r="V840" s="827"/>
      <c r="W840" s="820"/>
      <c r="X840" s="820"/>
      <c r="Y840" s="821"/>
      <c r="Z840" s="820"/>
      <c r="AA840" s="820"/>
      <c r="AB840" s="820"/>
      <c r="AC840" s="820"/>
      <c r="AD840" s="820"/>
      <c r="AE840" s="820"/>
      <c r="AF840" s="822"/>
      <c r="AG840" s="823"/>
    </row>
    <row r="841" spans="1:33" ht="12.75" customHeight="1" x14ac:dyDescent="0.2">
      <c r="A841" s="59"/>
      <c r="B841" s="59"/>
      <c r="C841" s="59"/>
      <c r="D841" s="59"/>
      <c r="E841" s="59"/>
      <c r="F841" s="59"/>
      <c r="G841" s="275"/>
      <c r="H841" s="275"/>
      <c r="I841" s="61"/>
      <c r="J841" s="61"/>
      <c r="K841" s="59"/>
      <c r="L841" s="59"/>
      <c r="M841" s="61"/>
      <c r="N841" s="318"/>
      <c r="O841" s="61"/>
      <c r="P841" s="61"/>
      <c r="Q841" s="59"/>
      <c r="R841" s="59"/>
      <c r="S841" s="62"/>
      <c r="T841" s="143"/>
      <c r="U841" s="825"/>
      <c r="V841" s="827"/>
      <c r="W841" s="820"/>
      <c r="X841" s="820"/>
      <c r="Y841" s="821"/>
      <c r="Z841" s="820"/>
      <c r="AA841" s="820"/>
      <c r="AB841" s="820"/>
      <c r="AC841" s="820"/>
      <c r="AD841" s="820"/>
      <c r="AE841" s="820"/>
      <c r="AF841" s="822"/>
      <c r="AG841" s="823"/>
    </row>
    <row r="842" spans="1:33" ht="12.75" customHeight="1" x14ac:dyDescent="0.2">
      <c r="A842" s="59"/>
      <c r="B842" s="59"/>
      <c r="C842" s="59"/>
      <c r="D842" s="59"/>
      <c r="E842" s="59"/>
      <c r="F842" s="59"/>
      <c r="G842" s="275"/>
      <c r="H842" s="275"/>
      <c r="I842" s="61"/>
      <c r="J842" s="61"/>
      <c r="K842" s="59"/>
      <c r="L842" s="59"/>
      <c r="M842" s="61"/>
      <c r="N842" s="318"/>
      <c r="O842" s="61"/>
      <c r="P842" s="61"/>
      <c r="Q842" s="59"/>
      <c r="R842" s="59"/>
      <c r="S842" s="62"/>
      <c r="T842" s="143"/>
      <c r="U842" s="825"/>
      <c r="V842" s="827"/>
      <c r="W842" s="820"/>
      <c r="X842" s="820"/>
      <c r="Y842" s="821"/>
      <c r="Z842" s="820"/>
      <c r="AA842" s="820"/>
      <c r="AB842" s="820"/>
      <c r="AC842" s="820"/>
      <c r="AD842" s="820"/>
      <c r="AE842" s="820"/>
      <c r="AF842" s="822"/>
      <c r="AG842" s="823"/>
    </row>
    <row r="843" spans="1:33" ht="12.75" customHeight="1" x14ac:dyDescent="0.2">
      <c r="A843" s="59"/>
      <c r="B843" s="59"/>
      <c r="C843" s="59"/>
      <c r="D843" s="59"/>
      <c r="E843" s="59"/>
      <c r="F843" s="59"/>
      <c r="G843" s="275"/>
      <c r="H843" s="275"/>
      <c r="I843" s="61"/>
      <c r="J843" s="61"/>
      <c r="K843" s="59"/>
      <c r="L843" s="59"/>
      <c r="M843" s="61"/>
      <c r="N843" s="318"/>
      <c r="O843" s="61"/>
      <c r="P843" s="61"/>
      <c r="Q843" s="59"/>
      <c r="R843" s="59"/>
      <c r="S843" s="62"/>
      <c r="T843" s="143"/>
      <c r="U843" s="825"/>
      <c r="V843" s="827"/>
      <c r="W843" s="820"/>
      <c r="X843" s="820"/>
      <c r="Y843" s="821"/>
      <c r="Z843" s="820"/>
      <c r="AA843" s="820"/>
      <c r="AB843" s="820"/>
      <c r="AC843" s="820"/>
      <c r="AD843" s="820"/>
      <c r="AE843" s="820"/>
      <c r="AF843" s="822"/>
      <c r="AG843" s="823"/>
    </row>
    <row r="844" spans="1:33" ht="12.75" customHeight="1" x14ac:dyDescent="0.2">
      <c r="A844" s="59"/>
      <c r="B844" s="59"/>
      <c r="C844" s="59"/>
      <c r="D844" s="59"/>
      <c r="E844" s="59"/>
      <c r="F844" s="59"/>
      <c r="G844" s="275"/>
      <c r="H844" s="275"/>
      <c r="I844" s="61"/>
      <c r="J844" s="61"/>
      <c r="K844" s="59"/>
      <c r="L844" s="59"/>
      <c r="M844" s="61"/>
      <c r="N844" s="318"/>
      <c r="O844" s="61"/>
      <c r="P844" s="61"/>
      <c r="Q844" s="59"/>
      <c r="R844" s="59"/>
      <c r="S844" s="62"/>
      <c r="T844" s="143"/>
      <c r="U844" s="825"/>
      <c r="V844" s="827"/>
      <c r="W844" s="820"/>
      <c r="X844" s="820"/>
      <c r="Y844" s="821"/>
      <c r="Z844" s="820"/>
      <c r="AA844" s="820"/>
      <c r="AB844" s="820"/>
      <c r="AC844" s="820"/>
      <c r="AD844" s="820"/>
      <c r="AE844" s="820"/>
      <c r="AF844" s="822"/>
      <c r="AG844" s="823"/>
    </row>
    <row r="845" spans="1:33" ht="12.75" customHeight="1" x14ac:dyDescent="0.2">
      <c r="A845" s="59"/>
      <c r="B845" s="59"/>
      <c r="C845" s="59"/>
      <c r="D845" s="59"/>
      <c r="E845" s="59"/>
      <c r="F845" s="59"/>
      <c r="G845" s="275"/>
      <c r="H845" s="275"/>
      <c r="I845" s="61"/>
      <c r="J845" s="61"/>
      <c r="K845" s="59"/>
      <c r="L845" s="59"/>
      <c r="M845" s="61"/>
      <c r="N845" s="318"/>
      <c r="O845" s="61"/>
      <c r="P845" s="61"/>
      <c r="Q845" s="59"/>
      <c r="R845" s="59"/>
      <c r="S845" s="62"/>
      <c r="T845" s="143"/>
      <c r="U845" s="825"/>
      <c r="V845" s="827"/>
      <c r="W845" s="820"/>
      <c r="X845" s="820"/>
      <c r="Y845" s="821"/>
      <c r="Z845" s="820"/>
      <c r="AA845" s="820"/>
      <c r="AB845" s="820"/>
      <c r="AC845" s="820"/>
      <c r="AD845" s="820"/>
      <c r="AE845" s="820"/>
      <c r="AF845" s="822"/>
      <c r="AG845" s="823"/>
    </row>
    <row r="846" spans="1:33" ht="12.75" customHeight="1" x14ac:dyDescent="0.2">
      <c r="A846" s="59"/>
      <c r="B846" s="59"/>
      <c r="C846" s="59"/>
      <c r="D846" s="59"/>
      <c r="E846" s="59"/>
      <c r="F846" s="59"/>
      <c r="G846" s="275"/>
      <c r="H846" s="275"/>
      <c r="I846" s="61"/>
      <c r="J846" s="61"/>
      <c r="K846" s="59"/>
      <c r="L846" s="59"/>
      <c r="M846" s="61"/>
      <c r="N846" s="318"/>
      <c r="O846" s="61"/>
      <c r="P846" s="61"/>
      <c r="Q846" s="59"/>
      <c r="R846" s="59"/>
      <c r="S846" s="62"/>
      <c r="T846" s="143"/>
      <c r="U846" s="825"/>
      <c r="V846" s="827"/>
      <c r="W846" s="820"/>
      <c r="X846" s="820"/>
      <c r="Y846" s="821"/>
      <c r="Z846" s="820"/>
      <c r="AA846" s="820"/>
      <c r="AB846" s="820"/>
      <c r="AC846" s="820"/>
      <c r="AD846" s="820"/>
      <c r="AE846" s="820"/>
      <c r="AF846" s="822"/>
      <c r="AG846" s="823"/>
    </row>
    <row r="847" spans="1:33" ht="12.75" customHeight="1" x14ac:dyDescent="0.2">
      <c r="A847" s="59"/>
      <c r="B847" s="59"/>
      <c r="C847" s="59"/>
      <c r="D847" s="59"/>
      <c r="E847" s="59"/>
      <c r="F847" s="59"/>
      <c r="G847" s="275"/>
      <c r="H847" s="275"/>
      <c r="I847" s="61"/>
      <c r="J847" s="61"/>
      <c r="K847" s="59"/>
      <c r="L847" s="59"/>
      <c r="M847" s="61"/>
      <c r="N847" s="318"/>
      <c r="O847" s="61"/>
      <c r="P847" s="61"/>
      <c r="Q847" s="59"/>
      <c r="R847" s="59"/>
      <c r="S847" s="62"/>
      <c r="T847" s="143"/>
      <c r="U847" s="825"/>
      <c r="V847" s="827"/>
      <c r="W847" s="820"/>
      <c r="X847" s="820"/>
      <c r="Y847" s="821"/>
      <c r="Z847" s="820"/>
      <c r="AA847" s="820"/>
      <c r="AB847" s="820"/>
      <c r="AC847" s="820"/>
      <c r="AD847" s="820"/>
      <c r="AE847" s="820"/>
      <c r="AF847" s="822"/>
      <c r="AG847" s="823"/>
    </row>
    <row r="848" spans="1:33" ht="12.75" customHeight="1" x14ac:dyDescent="0.2">
      <c r="A848" s="59"/>
      <c r="B848" s="59"/>
      <c r="C848" s="59"/>
      <c r="D848" s="59"/>
      <c r="E848" s="59"/>
      <c r="F848" s="59"/>
      <c r="G848" s="275"/>
      <c r="H848" s="275"/>
      <c r="I848" s="61"/>
      <c r="J848" s="61"/>
      <c r="K848" s="59"/>
      <c r="L848" s="59"/>
      <c r="M848" s="61"/>
      <c r="N848" s="318"/>
      <c r="O848" s="61"/>
      <c r="P848" s="61"/>
      <c r="Q848" s="59"/>
      <c r="R848" s="59"/>
      <c r="S848" s="62"/>
      <c r="T848" s="143"/>
      <c r="U848" s="825"/>
      <c r="V848" s="827"/>
      <c r="W848" s="820"/>
      <c r="X848" s="820"/>
      <c r="Y848" s="821"/>
      <c r="Z848" s="820"/>
      <c r="AA848" s="820"/>
      <c r="AB848" s="820"/>
      <c r="AC848" s="820"/>
      <c r="AD848" s="820"/>
      <c r="AE848" s="820"/>
      <c r="AF848" s="822"/>
      <c r="AG848" s="823"/>
    </row>
    <row r="849" spans="1:33" ht="12.75" customHeight="1" x14ac:dyDescent="0.2">
      <c r="A849" s="59"/>
      <c r="B849" s="59"/>
      <c r="C849" s="59"/>
      <c r="D849" s="59"/>
      <c r="E849" s="59"/>
      <c r="F849" s="59"/>
      <c r="G849" s="275"/>
      <c r="H849" s="275"/>
      <c r="I849" s="61"/>
      <c r="J849" s="61"/>
      <c r="K849" s="59"/>
      <c r="L849" s="59"/>
      <c r="M849" s="61"/>
      <c r="N849" s="318"/>
      <c r="O849" s="61"/>
      <c r="P849" s="61"/>
      <c r="Q849" s="59"/>
      <c r="R849" s="59"/>
      <c r="S849" s="62"/>
      <c r="T849" s="143"/>
      <c r="U849" s="825"/>
      <c r="V849" s="827"/>
      <c r="W849" s="820"/>
      <c r="X849" s="820"/>
      <c r="Y849" s="821"/>
      <c r="Z849" s="820"/>
      <c r="AA849" s="820"/>
      <c r="AB849" s="820"/>
      <c r="AC849" s="820"/>
      <c r="AD849" s="820"/>
      <c r="AE849" s="820"/>
      <c r="AF849" s="822"/>
      <c r="AG849" s="823"/>
    </row>
    <row r="850" spans="1:33" ht="12.75" customHeight="1" x14ac:dyDescent="0.2">
      <c r="A850" s="59"/>
      <c r="B850" s="59"/>
      <c r="C850" s="59"/>
      <c r="D850" s="59"/>
      <c r="E850" s="59"/>
      <c r="F850" s="59"/>
      <c r="G850" s="275"/>
      <c r="H850" s="275"/>
      <c r="I850" s="61"/>
      <c r="J850" s="61"/>
      <c r="K850" s="59"/>
      <c r="L850" s="59"/>
      <c r="M850" s="61"/>
      <c r="N850" s="318"/>
      <c r="O850" s="61"/>
      <c r="P850" s="61"/>
      <c r="Q850" s="59"/>
      <c r="R850" s="59"/>
      <c r="S850" s="62"/>
      <c r="T850" s="143"/>
      <c r="U850" s="825"/>
      <c r="V850" s="827"/>
      <c r="W850" s="820"/>
      <c r="X850" s="820"/>
      <c r="Y850" s="821"/>
      <c r="Z850" s="820"/>
      <c r="AA850" s="820"/>
      <c r="AB850" s="820"/>
      <c r="AC850" s="820"/>
      <c r="AD850" s="820"/>
      <c r="AE850" s="820"/>
      <c r="AF850" s="822"/>
      <c r="AG850" s="823"/>
    </row>
    <row r="851" spans="1:33" ht="12.75" customHeight="1" x14ac:dyDescent="0.2">
      <c r="A851" s="59"/>
      <c r="B851" s="59"/>
      <c r="C851" s="59"/>
      <c r="D851" s="59"/>
      <c r="E851" s="59"/>
      <c r="F851" s="59"/>
      <c r="G851" s="275"/>
      <c r="H851" s="275"/>
      <c r="I851" s="61"/>
      <c r="J851" s="61"/>
      <c r="K851" s="59"/>
      <c r="L851" s="59"/>
      <c r="M851" s="61"/>
      <c r="N851" s="318"/>
      <c r="O851" s="61"/>
      <c r="P851" s="61"/>
      <c r="Q851" s="59"/>
      <c r="R851" s="59"/>
      <c r="S851" s="62"/>
      <c r="T851" s="143"/>
      <c r="U851" s="825"/>
      <c r="V851" s="827"/>
      <c r="W851" s="820"/>
      <c r="X851" s="820"/>
      <c r="Y851" s="821"/>
      <c r="Z851" s="820"/>
      <c r="AA851" s="820"/>
      <c r="AB851" s="820"/>
      <c r="AC851" s="820"/>
      <c r="AD851" s="820"/>
      <c r="AE851" s="820"/>
      <c r="AF851" s="822"/>
      <c r="AG851" s="823"/>
    </row>
    <row r="852" spans="1:33" ht="12.75" customHeight="1" x14ac:dyDescent="0.2">
      <c r="A852" s="59"/>
      <c r="B852" s="59"/>
      <c r="C852" s="59"/>
      <c r="D852" s="59"/>
      <c r="E852" s="59"/>
      <c r="F852" s="59"/>
      <c r="G852" s="275"/>
      <c r="H852" s="275"/>
      <c r="I852" s="61"/>
      <c r="J852" s="61"/>
      <c r="K852" s="59"/>
      <c r="L852" s="59"/>
      <c r="M852" s="61"/>
      <c r="N852" s="318"/>
      <c r="O852" s="61"/>
      <c r="P852" s="61"/>
      <c r="Q852" s="59"/>
      <c r="R852" s="59"/>
      <c r="S852" s="62"/>
      <c r="T852" s="143"/>
      <c r="U852" s="825"/>
      <c r="V852" s="827"/>
      <c r="W852" s="820"/>
      <c r="X852" s="820"/>
      <c r="Y852" s="821"/>
      <c r="Z852" s="820"/>
      <c r="AA852" s="820"/>
      <c r="AB852" s="820"/>
      <c r="AC852" s="820"/>
      <c r="AD852" s="820"/>
      <c r="AE852" s="820"/>
      <c r="AF852" s="822"/>
      <c r="AG852" s="823"/>
    </row>
    <row r="853" spans="1:33" ht="12.75" customHeight="1" x14ac:dyDescent="0.2">
      <c r="A853" s="59"/>
      <c r="B853" s="59"/>
      <c r="C853" s="59"/>
      <c r="D853" s="59"/>
      <c r="E853" s="59"/>
      <c r="F853" s="59"/>
      <c r="G853" s="275"/>
      <c r="H853" s="275"/>
      <c r="I853" s="61"/>
      <c r="J853" s="61"/>
      <c r="K853" s="59"/>
      <c r="L853" s="59"/>
      <c r="M853" s="61"/>
      <c r="N853" s="318"/>
      <c r="O853" s="61"/>
      <c r="P853" s="61"/>
      <c r="Q853" s="59"/>
      <c r="R853" s="59"/>
      <c r="S853" s="62"/>
      <c r="T853" s="143"/>
      <c r="U853" s="825"/>
      <c r="V853" s="827"/>
      <c r="W853" s="820"/>
      <c r="X853" s="820"/>
      <c r="Y853" s="821"/>
      <c r="Z853" s="820"/>
      <c r="AA853" s="820"/>
      <c r="AB853" s="820"/>
      <c r="AC853" s="820"/>
      <c r="AD853" s="820"/>
      <c r="AE853" s="820"/>
      <c r="AF853" s="822"/>
      <c r="AG853" s="823"/>
    </row>
    <row r="854" spans="1:33" ht="12.75" customHeight="1" x14ac:dyDescent="0.2">
      <c r="A854" s="59"/>
      <c r="B854" s="59"/>
      <c r="C854" s="59"/>
      <c r="D854" s="59"/>
      <c r="E854" s="59"/>
      <c r="F854" s="59"/>
      <c r="G854" s="275"/>
      <c r="H854" s="275"/>
      <c r="I854" s="61"/>
      <c r="J854" s="61"/>
      <c r="K854" s="59"/>
      <c r="L854" s="59"/>
      <c r="M854" s="61"/>
      <c r="N854" s="318"/>
      <c r="O854" s="61"/>
      <c r="P854" s="61"/>
      <c r="Q854" s="59"/>
      <c r="R854" s="59"/>
      <c r="S854" s="62"/>
      <c r="T854" s="143"/>
      <c r="U854" s="825"/>
      <c r="V854" s="827"/>
      <c r="W854" s="820"/>
      <c r="X854" s="820"/>
      <c r="Y854" s="821"/>
      <c r="Z854" s="820"/>
      <c r="AA854" s="820"/>
      <c r="AB854" s="820"/>
      <c r="AC854" s="820"/>
      <c r="AD854" s="820"/>
      <c r="AE854" s="820"/>
      <c r="AF854" s="822"/>
      <c r="AG854" s="823"/>
    </row>
    <row r="855" spans="1:33" ht="12.75" customHeight="1" x14ac:dyDescent="0.2">
      <c r="A855" s="59"/>
      <c r="B855" s="59"/>
      <c r="C855" s="59"/>
      <c r="D855" s="59"/>
      <c r="E855" s="59"/>
      <c r="F855" s="59"/>
      <c r="G855" s="275"/>
      <c r="H855" s="275"/>
      <c r="I855" s="61"/>
      <c r="J855" s="61"/>
      <c r="K855" s="59"/>
      <c r="L855" s="59"/>
      <c r="M855" s="61"/>
      <c r="N855" s="318"/>
      <c r="O855" s="61"/>
      <c r="P855" s="61"/>
      <c r="Q855" s="59"/>
      <c r="R855" s="59"/>
      <c r="S855" s="62"/>
      <c r="T855" s="143"/>
      <c r="U855" s="825"/>
      <c r="V855" s="827"/>
      <c r="W855" s="820"/>
      <c r="X855" s="820"/>
      <c r="Y855" s="821"/>
      <c r="Z855" s="820"/>
      <c r="AA855" s="820"/>
      <c r="AB855" s="820"/>
      <c r="AC855" s="820"/>
      <c r="AD855" s="820"/>
      <c r="AE855" s="820"/>
      <c r="AF855" s="822"/>
      <c r="AG855" s="823"/>
    </row>
    <row r="856" spans="1:33" ht="12.75" customHeight="1" x14ac:dyDescent="0.2">
      <c r="A856" s="59"/>
      <c r="B856" s="59"/>
      <c r="C856" s="59"/>
      <c r="D856" s="59"/>
      <c r="E856" s="59"/>
      <c r="F856" s="59"/>
      <c r="G856" s="275"/>
      <c r="H856" s="275"/>
      <c r="I856" s="61"/>
      <c r="J856" s="61"/>
      <c r="K856" s="59"/>
      <c r="L856" s="59"/>
      <c r="M856" s="61"/>
      <c r="N856" s="318"/>
      <c r="O856" s="61"/>
      <c r="P856" s="61"/>
      <c r="Q856" s="59"/>
      <c r="R856" s="59"/>
      <c r="S856" s="62"/>
      <c r="T856" s="143"/>
      <c r="U856" s="825"/>
      <c r="V856" s="827"/>
      <c r="W856" s="820"/>
      <c r="X856" s="820"/>
      <c r="Y856" s="821"/>
      <c r="Z856" s="820"/>
      <c r="AA856" s="820"/>
      <c r="AB856" s="820"/>
      <c r="AC856" s="820"/>
      <c r="AD856" s="820"/>
      <c r="AE856" s="820"/>
      <c r="AF856" s="822"/>
      <c r="AG856" s="823"/>
    </row>
    <row r="857" spans="1:33" ht="12.75" customHeight="1" x14ac:dyDescent="0.2">
      <c r="A857" s="59"/>
      <c r="B857" s="59"/>
      <c r="C857" s="59"/>
      <c r="D857" s="59"/>
      <c r="E857" s="59"/>
      <c r="F857" s="59"/>
      <c r="G857" s="275"/>
      <c r="H857" s="275"/>
      <c r="I857" s="61"/>
      <c r="J857" s="61"/>
      <c r="K857" s="59"/>
      <c r="L857" s="59"/>
      <c r="M857" s="61"/>
      <c r="N857" s="318"/>
      <c r="O857" s="61"/>
      <c r="P857" s="61"/>
      <c r="Q857" s="59"/>
      <c r="R857" s="59"/>
      <c r="S857" s="62"/>
      <c r="T857" s="143"/>
      <c r="U857" s="825"/>
      <c r="V857" s="827"/>
      <c r="W857" s="820"/>
      <c r="X857" s="820"/>
      <c r="Y857" s="821"/>
      <c r="Z857" s="820"/>
      <c r="AA857" s="820"/>
      <c r="AB857" s="820"/>
      <c r="AC857" s="820"/>
      <c r="AD857" s="820"/>
      <c r="AE857" s="820"/>
      <c r="AF857" s="822"/>
      <c r="AG857" s="823"/>
    </row>
    <row r="858" spans="1:33" ht="12.75" customHeight="1" x14ac:dyDescent="0.2">
      <c r="A858" s="59"/>
      <c r="B858" s="59"/>
      <c r="C858" s="59"/>
      <c r="D858" s="59"/>
      <c r="E858" s="59"/>
      <c r="F858" s="59"/>
      <c r="G858" s="275"/>
      <c r="H858" s="275"/>
      <c r="I858" s="61"/>
      <c r="J858" s="61"/>
      <c r="K858" s="59"/>
      <c r="L858" s="59"/>
      <c r="M858" s="61"/>
      <c r="N858" s="318"/>
      <c r="O858" s="61"/>
      <c r="P858" s="61"/>
      <c r="Q858" s="59"/>
      <c r="R858" s="59"/>
      <c r="S858" s="62"/>
      <c r="T858" s="143"/>
      <c r="U858" s="825"/>
      <c r="V858" s="827"/>
      <c r="W858" s="820"/>
      <c r="X858" s="820"/>
      <c r="Y858" s="821"/>
      <c r="Z858" s="820"/>
      <c r="AA858" s="820"/>
      <c r="AB858" s="820"/>
      <c r="AC858" s="820"/>
      <c r="AD858" s="820"/>
      <c r="AE858" s="820"/>
      <c r="AF858" s="822"/>
      <c r="AG858" s="823"/>
    </row>
    <row r="859" spans="1:33" ht="12.75" customHeight="1" x14ac:dyDescent="0.2">
      <c r="A859" s="59"/>
      <c r="B859" s="59"/>
      <c r="C859" s="59"/>
      <c r="D859" s="59"/>
      <c r="E859" s="59"/>
      <c r="F859" s="59"/>
      <c r="G859" s="275"/>
      <c r="H859" s="275"/>
      <c r="I859" s="61"/>
      <c r="J859" s="61"/>
      <c r="K859" s="59"/>
      <c r="L859" s="59"/>
      <c r="M859" s="61"/>
      <c r="N859" s="318"/>
      <c r="O859" s="61"/>
      <c r="P859" s="61"/>
      <c r="Q859" s="59"/>
      <c r="R859" s="59"/>
      <c r="S859" s="62"/>
      <c r="T859" s="143"/>
      <c r="U859" s="825"/>
      <c r="V859" s="827"/>
      <c r="W859" s="820"/>
      <c r="X859" s="820"/>
      <c r="Y859" s="821"/>
      <c r="Z859" s="820"/>
      <c r="AA859" s="820"/>
      <c r="AB859" s="820"/>
      <c r="AC859" s="820"/>
      <c r="AD859" s="820"/>
      <c r="AE859" s="820"/>
      <c r="AF859" s="822"/>
      <c r="AG859" s="823"/>
    </row>
    <row r="860" spans="1:33" ht="12.75" customHeight="1" x14ac:dyDescent="0.2">
      <c r="A860" s="59"/>
      <c r="B860" s="59"/>
      <c r="C860" s="59"/>
      <c r="D860" s="59"/>
      <c r="E860" s="59"/>
      <c r="F860" s="59"/>
      <c r="G860" s="275"/>
      <c r="H860" s="275"/>
      <c r="I860" s="61"/>
      <c r="J860" s="61"/>
      <c r="K860" s="59"/>
      <c r="L860" s="59"/>
      <c r="M860" s="61"/>
      <c r="N860" s="318"/>
      <c r="O860" s="61"/>
      <c r="P860" s="61"/>
      <c r="Q860" s="59"/>
      <c r="R860" s="59"/>
      <c r="S860" s="62"/>
      <c r="T860" s="143"/>
      <c r="U860" s="825"/>
      <c r="V860" s="827"/>
      <c r="W860" s="820"/>
      <c r="X860" s="820"/>
      <c r="Y860" s="821"/>
      <c r="Z860" s="820"/>
      <c r="AA860" s="820"/>
      <c r="AB860" s="820"/>
      <c r="AC860" s="820"/>
      <c r="AD860" s="820"/>
      <c r="AE860" s="820"/>
      <c r="AF860" s="822"/>
      <c r="AG860" s="823"/>
    </row>
    <row r="861" spans="1:33" ht="12.75" customHeight="1" x14ac:dyDescent="0.2">
      <c r="A861" s="59"/>
      <c r="B861" s="59"/>
      <c r="C861" s="59"/>
      <c r="D861" s="59"/>
      <c r="E861" s="59"/>
      <c r="F861" s="59"/>
      <c r="G861" s="275"/>
      <c r="H861" s="275"/>
      <c r="I861" s="61"/>
      <c r="J861" s="61"/>
      <c r="K861" s="59"/>
      <c r="L861" s="59"/>
      <c r="M861" s="61"/>
      <c r="N861" s="318"/>
      <c r="O861" s="61"/>
      <c r="P861" s="61"/>
      <c r="Q861" s="59"/>
      <c r="R861" s="59"/>
      <c r="S861" s="62"/>
      <c r="T861" s="143"/>
      <c r="U861" s="825"/>
      <c r="V861" s="827"/>
      <c r="W861" s="820"/>
      <c r="X861" s="820"/>
      <c r="Y861" s="821"/>
      <c r="Z861" s="820"/>
      <c r="AA861" s="820"/>
      <c r="AB861" s="820"/>
      <c r="AC861" s="820"/>
      <c r="AD861" s="820"/>
      <c r="AE861" s="820"/>
      <c r="AF861" s="822"/>
      <c r="AG861" s="823"/>
    </row>
    <row r="862" spans="1:33" ht="12.75" customHeight="1" x14ac:dyDescent="0.2">
      <c r="A862" s="59"/>
      <c r="B862" s="59"/>
      <c r="C862" s="59"/>
      <c r="D862" s="59"/>
      <c r="E862" s="59"/>
      <c r="F862" s="59"/>
      <c r="G862" s="275"/>
      <c r="H862" s="275"/>
      <c r="I862" s="61"/>
      <c r="J862" s="61"/>
      <c r="K862" s="59"/>
      <c r="L862" s="59"/>
      <c r="M862" s="61"/>
      <c r="N862" s="318"/>
      <c r="O862" s="61"/>
      <c r="P862" s="61"/>
      <c r="Q862" s="59"/>
      <c r="R862" s="59"/>
      <c r="S862" s="62"/>
      <c r="T862" s="143"/>
      <c r="U862" s="825"/>
      <c r="V862" s="827"/>
      <c r="W862" s="820"/>
      <c r="X862" s="820"/>
      <c r="Y862" s="821"/>
      <c r="Z862" s="820"/>
      <c r="AA862" s="820"/>
      <c r="AB862" s="820"/>
      <c r="AC862" s="820"/>
      <c r="AD862" s="820"/>
      <c r="AE862" s="820"/>
      <c r="AF862" s="822"/>
      <c r="AG862" s="823"/>
    </row>
    <row r="863" spans="1:33" ht="12.75" customHeight="1" x14ac:dyDescent="0.2">
      <c r="A863" s="59"/>
      <c r="B863" s="59"/>
      <c r="C863" s="59"/>
      <c r="D863" s="59"/>
      <c r="E863" s="59"/>
      <c r="F863" s="59"/>
      <c r="G863" s="275"/>
      <c r="H863" s="275"/>
      <c r="I863" s="61"/>
      <c r="J863" s="61"/>
      <c r="K863" s="59"/>
      <c r="L863" s="59"/>
      <c r="M863" s="61"/>
      <c r="N863" s="318"/>
      <c r="O863" s="61"/>
      <c r="P863" s="61"/>
      <c r="Q863" s="59"/>
      <c r="R863" s="59"/>
      <c r="S863" s="62"/>
      <c r="T863" s="143"/>
      <c r="U863" s="825"/>
      <c r="V863" s="827"/>
      <c r="W863" s="820"/>
      <c r="X863" s="820"/>
      <c r="Y863" s="821"/>
      <c r="Z863" s="820"/>
      <c r="AA863" s="820"/>
      <c r="AB863" s="820"/>
      <c r="AC863" s="820"/>
      <c r="AD863" s="820"/>
      <c r="AE863" s="820"/>
      <c r="AF863" s="822"/>
      <c r="AG863" s="823"/>
    </row>
    <row r="864" spans="1:33" ht="12.75" customHeight="1" x14ac:dyDescent="0.2">
      <c r="A864" s="59"/>
      <c r="B864" s="59"/>
      <c r="C864" s="59"/>
      <c r="D864" s="59"/>
      <c r="E864" s="59"/>
      <c r="F864" s="59"/>
      <c r="G864" s="275"/>
      <c r="H864" s="275"/>
      <c r="I864" s="61"/>
      <c r="J864" s="61"/>
      <c r="K864" s="59"/>
      <c r="L864" s="59"/>
      <c r="M864" s="61"/>
      <c r="N864" s="318"/>
      <c r="O864" s="61"/>
      <c r="P864" s="61"/>
      <c r="Q864" s="59"/>
      <c r="R864" s="59"/>
      <c r="S864" s="62"/>
      <c r="T864" s="143"/>
      <c r="U864" s="825"/>
      <c r="V864" s="827"/>
      <c r="W864" s="820"/>
      <c r="X864" s="820"/>
      <c r="Y864" s="821"/>
      <c r="Z864" s="820"/>
      <c r="AA864" s="820"/>
      <c r="AB864" s="820"/>
      <c r="AC864" s="820"/>
      <c r="AD864" s="820"/>
      <c r="AE864" s="820"/>
      <c r="AF864" s="822"/>
      <c r="AG864" s="823"/>
    </row>
    <row r="865" spans="1:33" ht="12.75" customHeight="1" x14ac:dyDescent="0.2">
      <c r="A865" s="59"/>
      <c r="B865" s="59"/>
      <c r="C865" s="59"/>
      <c r="D865" s="59"/>
      <c r="E865" s="59"/>
      <c r="F865" s="59"/>
      <c r="G865" s="275"/>
      <c r="H865" s="275"/>
      <c r="I865" s="61"/>
      <c r="J865" s="61"/>
      <c r="K865" s="59"/>
      <c r="L865" s="59"/>
      <c r="M865" s="61"/>
      <c r="N865" s="318"/>
      <c r="O865" s="61"/>
      <c r="P865" s="61"/>
      <c r="Q865" s="59"/>
      <c r="R865" s="59"/>
      <c r="S865" s="62"/>
      <c r="T865" s="143"/>
      <c r="U865" s="825"/>
      <c r="V865" s="827"/>
      <c r="W865" s="820"/>
      <c r="X865" s="820"/>
      <c r="Y865" s="821"/>
      <c r="Z865" s="820"/>
      <c r="AA865" s="820"/>
      <c r="AB865" s="820"/>
      <c r="AC865" s="820"/>
      <c r="AD865" s="820"/>
      <c r="AE865" s="820"/>
      <c r="AF865" s="822"/>
      <c r="AG865" s="823"/>
    </row>
    <row r="866" spans="1:33" ht="12.75" customHeight="1" x14ac:dyDescent="0.2">
      <c r="A866" s="59"/>
      <c r="B866" s="59"/>
      <c r="C866" s="59"/>
      <c r="D866" s="59"/>
      <c r="E866" s="59"/>
      <c r="F866" s="59"/>
      <c r="G866" s="275"/>
      <c r="H866" s="275"/>
      <c r="I866" s="61"/>
      <c r="J866" s="61"/>
      <c r="K866" s="59"/>
      <c r="L866" s="59"/>
      <c r="M866" s="61"/>
      <c r="N866" s="318"/>
      <c r="O866" s="61"/>
      <c r="P866" s="61"/>
      <c r="Q866" s="59"/>
      <c r="R866" s="59"/>
      <c r="S866" s="62"/>
      <c r="T866" s="143"/>
      <c r="U866" s="825"/>
      <c r="V866" s="827"/>
      <c r="W866" s="820"/>
      <c r="X866" s="820"/>
      <c r="Y866" s="821"/>
      <c r="Z866" s="820"/>
      <c r="AA866" s="820"/>
      <c r="AB866" s="820"/>
      <c r="AC866" s="820"/>
      <c r="AD866" s="820"/>
      <c r="AE866" s="820"/>
      <c r="AF866" s="822"/>
      <c r="AG866" s="823"/>
    </row>
    <row r="867" spans="1:33" ht="12.75" customHeight="1" x14ac:dyDescent="0.2">
      <c r="A867" s="59"/>
      <c r="B867" s="59"/>
      <c r="C867" s="59"/>
      <c r="D867" s="59"/>
      <c r="E867" s="59"/>
      <c r="F867" s="59"/>
      <c r="G867" s="275"/>
      <c r="H867" s="275"/>
      <c r="I867" s="61"/>
      <c r="J867" s="61"/>
      <c r="K867" s="59"/>
      <c r="L867" s="59"/>
      <c r="M867" s="61"/>
      <c r="N867" s="318"/>
      <c r="O867" s="61"/>
      <c r="P867" s="61"/>
      <c r="Q867" s="59"/>
      <c r="R867" s="59"/>
      <c r="S867" s="62"/>
      <c r="T867" s="143"/>
      <c r="U867" s="825"/>
      <c r="V867" s="827"/>
      <c r="W867" s="820"/>
      <c r="X867" s="820"/>
      <c r="Y867" s="821"/>
      <c r="Z867" s="820"/>
      <c r="AA867" s="820"/>
      <c r="AB867" s="820"/>
      <c r="AC867" s="820"/>
      <c r="AD867" s="820"/>
      <c r="AE867" s="820"/>
      <c r="AF867" s="822"/>
      <c r="AG867" s="823"/>
    </row>
    <row r="868" spans="1:33" ht="12.75" customHeight="1" x14ac:dyDescent="0.2">
      <c r="A868" s="59"/>
      <c r="B868" s="59"/>
      <c r="C868" s="59"/>
      <c r="D868" s="59"/>
      <c r="E868" s="59"/>
      <c r="F868" s="59"/>
      <c r="G868" s="275"/>
      <c r="H868" s="275"/>
      <c r="I868" s="61"/>
      <c r="J868" s="61"/>
      <c r="K868" s="59"/>
      <c r="L868" s="59"/>
      <c r="M868" s="61"/>
      <c r="N868" s="318"/>
      <c r="O868" s="61"/>
      <c r="P868" s="61"/>
      <c r="Q868" s="59"/>
      <c r="R868" s="59"/>
      <c r="S868" s="62"/>
      <c r="T868" s="143"/>
      <c r="U868" s="825"/>
      <c r="V868" s="827"/>
      <c r="W868" s="820"/>
      <c r="X868" s="820"/>
      <c r="Y868" s="821"/>
      <c r="Z868" s="820"/>
      <c r="AA868" s="820"/>
      <c r="AB868" s="820"/>
      <c r="AC868" s="820"/>
      <c r="AD868" s="820"/>
      <c r="AE868" s="820"/>
      <c r="AF868" s="822"/>
      <c r="AG868" s="823"/>
    </row>
    <row r="869" spans="1:33" ht="12.75" customHeight="1" x14ac:dyDescent="0.2">
      <c r="A869" s="59"/>
      <c r="B869" s="59"/>
      <c r="C869" s="59"/>
      <c r="D869" s="59"/>
      <c r="E869" s="59"/>
      <c r="F869" s="59"/>
      <c r="G869" s="275"/>
      <c r="H869" s="275"/>
      <c r="I869" s="61"/>
      <c r="J869" s="61"/>
      <c r="K869" s="59"/>
      <c r="L869" s="59"/>
      <c r="M869" s="61"/>
      <c r="N869" s="318"/>
      <c r="O869" s="61"/>
      <c r="P869" s="61"/>
      <c r="Q869" s="59"/>
      <c r="R869" s="59"/>
      <c r="S869" s="62"/>
      <c r="T869" s="143"/>
      <c r="U869" s="825"/>
      <c r="V869" s="827"/>
      <c r="W869" s="820"/>
      <c r="X869" s="820"/>
      <c r="Y869" s="821"/>
      <c r="Z869" s="820"/>
      <c r="AA869" s="820"/>
      <c r="AB869" s="820"/>
      <c r="AC869" s="820"/>
      <c r="AD869" s="820"/>
      <c r="AE869" s="820"/>
      <c r="AF869" s="822"/>
      <c r="AG869" s="823"/>
    </row>
    <row r="870" spans="1:33" ht="12.75" customHeight="1" x14ac:dyDescent="0.2">
      <c r="A870" s="59"/>
      <c r="B870" s="59"/>
      <c r="C870" s="59"/>
      <c r="D870" s="59"/>
      <c r="E870" s="59"/>
      <c r="F870" s="59"/>
      <c r="G870" s="275"/>
      <c r="H870" s="275"/>
      <c r="I870" s="61"/>
      <c r="J870" s="61"/>
      <c r="K870" s="59"/>
      <c r="L870" s="59"/>
      <c r="M870" s="61"/>
      <c r="N870" s="318"/>
      <c r="O870" s="61"/>
      <c r="P870" s="61"/>
      <c r="Q870" s="59"/>
      <c r="R870" s="59"/>
      <c r="S870" s="62"/>
      <c r="T870" s="143"/>
      <c r="U870" s="825"/>
      <c r="V870" s="827"/>
      <c r="W870" s="820"/>
      <c r="X870" s="820"/>
      <c r="Y870" s="821"/>
      <c r="Z870" s="820"/>
      <c r="AA870" s="820"/>
      <c r="AB870" s="820"/>
      <c r="AC870" s="820"/>
      <c r="AD870" s="820"/>
      <c r="AE870" s="820"/>
      <c r="AF870" s="822"/>
      <c r="AG870" s="823"/>
    </row>
    <row r="871" spans="1:33" ht="12.75" customHeight="1" x14ac:dyDescent="0.2">
      <c r="A871" s="59"/>
      <c r="B871" s="59"/>
      <c r="C871" s="59"/>
      <c r="D871" s="59"/>
      <c r="E871" s="59"/>
      <c r="F871" s="59"/>
      <c r="G871" s="275"/>
      <c r="H871" s="275"/>
      <c r="I871" s="61"/>
      <c r="J871" s="61"/>
      <c r="K871" s="59"/>
      <c r="L871" s="59"/>
      <c r="M871" s="61"/>
      <c r="N871" s="318"/>
      <c r="O871" s="61"/>
      <c r="P871" s="61"/>
      <c r="Q871" s="59"/>
      <c r="R871" s="59"/>
      <c r="S871" s="62"/>
      <c r="T871" s="143"/>
      <c r="U871" s="825"/>
      <c r="V871" s="827"/>
      <c r="W871" s="820"/>
      <c r="X871" s="820"/>
      <c r="Y871" s="821"/>
      <c r="Z871" s="820"/>
      <c r="AA871" s="820"/>
      <c r="AB871" s="820"/>
      <c r="AC871" s="820"/>
      <c r="AD871" s="820"/>
      <c r="AE871" s="820"/>
      <c r="AF871" s="822"/>
      <c r="AG871" s="823"/>
    </row>
    <row r="872" spans="1:33" ht="12.75" customHeight="1" x14ac:dyDescent="0.2">
      <c r="A872" s="59"/>
      <c r="B872" s="59"/>
      <c r="C872" s="59"/>
      <c r="D872" s="59"/>
      <c r="E872" s="59"/>
      <c r="F872" s="59"/>
      <c r="G872" s="275"/>
      <c r="H872" s="275"/>
      <c r="I872" s="61"/>
      <c r="J872" s="61"/>
      <c r="K872" s="59"/>
      <c r="L872" s="59"/>
      <c r="M872" s="61"/>
      <c r="N872" s="318"/>
      <c r="O872" s="61"/>
      <c r="P872" s="61"/>
      <c r="Q872" s="59"/>
      <c r="R872" s="59"/>
      <c r="S872" s="62"/>
      <c r="T872" s="143"/>
      <c r="U872" s="825"/>
      <c r="V872" s="827"/>
      <c r="W872" s="820"/>
      <c r="X872" s="820"/>
      <c r="Y872" s="821"/>
      <c r="Z872" s="820"/>
      <c r="AA872" s="820"/>
      <c r="AB872" s="820"/>
      <c r="AC872" s="820"/>
      <c r="AD872" s="820"/>
      <c r="AE872" s="820"/>
      <c r="AF872" s="822"/>
      <c r="AG872" s="823"/>
    </row>
    <row r="873" spans="1:33" ht="12.75" customHeight="1" x14ac:dyDescent="0.2">
      <c r="A873" s="59"/>
      <c r="B873" s="59"/>
      <c r="C873" s="59"/>
      <c r="D873" s="59"/>
      <c r="E873" s="59"/>
      <c r="F873" s="59"/>
      <c r="G873" s="275"/>
      <c r="H873" s="275"/>
      <c r="I873" s="61"/>
      <c r="J873" s="61"/>
      <c r="K873" s="59"/>
      <c r="L873" s="59"/>
      <c r="M873" s="61"/>
      <c r="N873" s="318"/>
      <c r="O873" s="61"/>
      <c r="P873" s="61"/>
      <c r="Q873" s="59"/>
      <c r="R873" s="59"/>
      <c r="S873" s="62"/>
      <c r="T873" s="143"/>
      <c r="U873" s="825"/>
      <c r="V873" s="827"/>
      <c r="W873" s="820"/>
      <c r="X873" s="820"/>
      <c r="Y873" s="821"/>
      <c r="Z873" s="820"/>
      <c r="AA873" s="820"/>
      <c r="AB873" s="820"/>
      <c r="AC873" s="820"/>
      <c r="AD873" s="820"/>
      <c r="AE873" s="820"/>
      <c r="AF873" s="822"/>
      <c r="AG873" s="823"/>
    </row>
    <row r="874" spans="1:33" ht="12.75" customHeight="1" x14ac:dyDescent="0.2">
      <c r="A874" s="59"/>
      <c r="B874" s="59"/>
      <c r="C874" s="59"/>
      <c r="D874" s="59"/>
      <c r="E874" s="59"/>
      <c r="F874" s="59"/>
      <c r="G874" s="275"/>
      <c r="H874" s="275"/>
      <c r="I874" s="61"/>
      <c r="J874" s="61"/>
      <c r="K874" s="59"/>
      <c r="L874" s="59"/>
      <c r="M874" s="61"/>
      <c r="N874" s="318"/>
      <c r="O874" s="61"/>
      <c r="P874" s="61"/>
      <c r="Q874" s="59"/>
      <c r="R874" s="59"/>
      <c r="S874" s="62"/>
      <c r="T874" s="143"/>
      <c r="U874" s="825"/>
      <c r="V874" s="827"/>
      <c r="W874" s="820"/>
      <c r="X874" s="820"/>
      <c r="Y874" s="821"/>
      <c r="Z874" s="820"/>
      <c r="AA874" s="820"/>
      <c r="AB874" s="820"/>
      <c r="AC874" s="820"/>
      <c r="AD874" s="820"/>
      <c r="AE874" s="820"/>
      <c r="AF874" s="822"/>
      <c r="AG874" s="823"/>
    </row>
    <row r="875" spans="1:33" ht="12.75" customHeight="1" x14ac:dyDescent="0.2">
      <c r="A875" s="59"/>
      <c r="B875" s="59"/>
      <c r="C875" s="59"/>
      <c r="D875" s="59"/>
      <c r="E875" s="59"/>
      <c r="F875" s="59"/>
      <c r="G875" s="275"/>
      <c r="H875" s="275"/>
      <c r="I875" s="61"/>
      <c r="J875" s="61"/>
      <c r="K875" s="59"/>
      <c r="L875" s="59"/>
      <c r="M875" s="61"/>
      <c r="N875" s="318"/>
      <c r="O875" s="61"/>
      <c r="P875" s="61"/>
      <c r="Q875" s="59"/>
      <c r="R875" s="59"/>
      <c r="S875" s="62"/>
      <c r="T875" s="143"/>
      <c r="U875" s="825"/>
      <c r="V875" s="827"/>
      <c r="W875" s="820"/>
      <c r="X875" s="820"/>
      <c r="Y875" s="821"/>
      <c r="Z875" s="820"/>
      <c r="AA875" s="820"/>
      <c r="AB875" s="820"/>
      <c r="AC875" s="820"/>
      <c r="AD875" s="820"/>
      <c r="AE875" s="820"/>
      <c r="AF875" s="822"/>
      <c r="AG875" s="823"/>
    </row>
    <row r="876" spans="1:33" ht="12.75" customHeight="1" x14ac:dyDescent="0.2">
      <c r="A876" s="59"/>
      <c r="B876" s="59"/>
      <c r="C876" s="59"/>
      <c r="D876" s="59"/>
      <c r="E876" s="59"/>
      <c r="F876" s="59"/>
      <c r="G876" s="275"/>
      <c r="H876" s="275"/>
      <c r="I876" s="61"/>
      <c r="J876" s="61"/>
      <c r="K876" s="59"/>
      <c r="L876" s="59"/>
      <c r="M876" s="61"/>
      <c r="N876" s="318"/>
      <c r="O876" s="61"/>
      <c r="P876" s="61"/>
      <c r="Q876" s="59"/>
      <c r="R876" s="59"/>
      <c r="S876" s="62"/>
      <c r="T876" s="143"/>
      <c r="U876" s="825"/>
      <c r="V876" s="827"/>
      <c r="W876" s="820"/>
      <c r="X876" s="820"/>
      <c r="Y876" s="821"/>
      <c r="Z876" s="820"/>
      <c r="AA876" s="820"/>
      <c r="AB876" s="820"/>
      <c r="AC876" s="820"/>
      <c r="AD876" s="820"/>
      <c r="AE876" s="820"/>
      <c r="AF876" s="822"/>
      <c r="AG876" s="823"/>
    </row>
    <row r="877" spans="1:33" ht="12.75" customHeight="1" x14ac:dyDescent="0.2">
      <c r="A877" s="59"/>
      <c r="B877" s="59"/>
      <c r="C877" s="59"/>
      <c r="D877" s="59"/>
      <c r="E877" s="59"/>
      <c r="F877" s="59"/>
      <c r="G877" s="275"/>
      <c r="H877" s="275"/>
      <c r="I877" s="61"/>
      <c r="J877" s="61"/>
      <c r="K877" s="59"/>
      <c r="L877" s="59"/>
      <c r="M877" s="61"/>
      <c r="N877" s="318"/>
      <c r="O877" s="61"/>
      <c r="P877" s="61"/>
      <c r="Q877" s="59"/>
      <c r="R877" s="59"/>
      <c r="S877" s="62"/>
      <c r="T877" s="143"/>
      <c r="U877" s="825"/>
      <c r="V877" s="827"/>
      <c r="W877" s="820"/>
      <c r="X877" s="820"/>
      <c r="Y877" s="821"/>
      <c r="Z877" s="820"/>
      <c r="AA877" s="820"/>
      <c r="AB877" s="820"/>
      <c r="AC877" s="820"/>
      <c r="AD877" s="820"/>
      <c r="AE877" s="820"/>
      <c r="AF877" s="822"/>
      <c r="AG877" s="823"/>
    </row>
    <row r="878" spans="1:33" ht="12.75" customHeight="1" x14ac:dyDescent="0.2">
      <c r="A878" s="59"/>
      <c r="B878" s="59"/>
      <c r="C878" s="59"/>
      <c r="D878" s="59"/>
      <c r="E878" s="59"/>
      <c r="F878" s="59"/>
      <c r="G878" s="275"/>
      <c r="H878" s="275"/>
      <c r="I878" s="61"/>
      <c r="J878" s="61"/>
      <c r="K878" s="59"/>
      <c r="L878" s="59"/>
      <c r="M878" s="61"/>
      <c r="N878" s="318"/>
      <c r="O878" s="61"/>
      <c r="P878" s="61"/>
      <c r="Q878" s="59"/>
      <c r="R878" s="59"/>
      <c r="S878" s="62"/>
      <c r="T878" s="143"/>
      <c r="U878" s="825"/>
      <c r="V878" s="827"/>
      <c r="W878" s="820"/>
      <c r="X878" s="820"/>
      <c r="Y878" s="821"/>
      <c r="Z878" s="820"/>
      <c r="AA878" s="820"/>
      <c r="AB878" s="820"/>
      <c r="AC878" s="820"/>
      <c r="AD878" s="820"/>
      <c r="AE878" s="820"/>
      <c r="AF878" s="822"/>
      <c r="AG878" s="823"/>
    </row>
    <row r="879" spans="1:33" ht="12.75" customHeight="1" x14ac:dyDescent="0.2">
      <c r="A879" s="59"/>
      <c r="B879" s="59"/>
      <c r="C879" s="59"/>
      <c r="D879" s="59"/>
      <c r="E879" s="59"/>
      <c r="F879" s="59"/>
      <c r="G879" s="275"/>
      <c r="H879" s="275"/>
      <c r="I879" s="61"/>
      <c r="J879" s="61"/>
      <c r="K879" s="59"/>
      <c r="L879" s="59"/>
      <c r="M879" s="61"/>
      <c r="N879" s="318"/>
      <c r="O879" s="61"/>
      <c r="P879" s="61"/>
      <c r="Q879" s="59"/>
      <c r="R879" s="59"/>
      <c r="S879" s="62"/>
      <c r="T879" s="143"/>
      <c r="U879" s="825"/>
      <c r="V879" s="827"/>
      <c r="W879" s="820"/>
      <c r="X879" s="820"/>
      <c r="Y879" s="821"/>
      <c r="Z879" s="820"/>
      <c r="AA879" s="820"/>
      <c r="AB879" s="820"/>
      <c r="AC879" s="820"/>
      <c r="AD879" s="820"/>
      <c r="AE879" s="820"/>
      <c r="AF879" s="822"/>
      <c r="AG879" s="823"/>
    </row>
    <row r="880" spans="1:33" ht="12.75" customHeight="1" x14ac:dyDescent="0.2">
      <c r="A880" s="59"/>
      <c r="B880" s="59"/>
      <c r="C880" s="59"/>
      <c r="D880" s="59"/>
      <c r="E880" s="59"/>
      <c r="F880" s="59"/>
      <c r="G880" s="275"/>
      <c r="H880" s="275"/>
      <c r="I880" s="61"/>
      <c r="J880" s="61"/>
      <c r="K880" s="59"/>
      <c r="L880" s="59"/>
      <c r="M880" s="61"/>
      <c r="N880" s="318"/>
      <c r="O880" s="61"/>
      <c r="P880" s="61"/>
      <c r="Q880" s="59"/>
      <c r="R880" s="59"/>
      <c r="S880" s="62"/>
      <c r="T880" s="143"/>
      <c r="U880" s="825"/>
      <c r="V880" s="827"/>
      <c r="W880" s="820"/>
      <c r="X880" s="820"/>
      <c r="Y880" s="821"/>
      <c r="Z880" s="820"/>
      <c r="AA880" s="820"/>
      <c r="AB880" s="820"/>
      <c r="AC880" s="820"/>
      <c r="AD880" s="820"/>
      <c r="AE880" s="820"/>
      <c r="AF880" s="822"/>
      <c r="AG880" s="823"/>
    </row>
    <row r="881" spans="1:33" ht="12.75" customHeight="1" x14ac:dyDescent="0.2">
      <c r="A881" s="59"/>
      <c r="B881" s="59"/>
      <c r="C881" s="59"/>
      <c r="D881" s="59"/>
      <c r="E881" s="59"/>
      <c r="F881" s="59"/>
      <c r="G881" s="275"/>
      <c r="H881" s="275"/>
      <c r="I881" s="61"/>
      <c r="J881" s="61"/>
      <c r="K881" s="59"/>
      <c r="L881" s="59"/>
      <c r="M881" s="61"/>
      <c r="N881" s="318"/>
      <c r="O881" s="61"/>
      <c r="P881" s="61"/>
      <c r="Q881" s="59"/>
      <c r="R881" s="59"/>
      <c r="S881" s="62"/>
      <c r="T881" s="143"/>
      <c r="U881" s="825"/>
      <c r="V881" s="827"/>
      <c r="W881" s="820"/>
      <c r="X881" s="820"/>
      <c r="Y881" s="821"/>
      <c r="Z881" s="820"/>
      <c r="AA881" s="820"/>
      <c r="AB881" s="820"/>
      <c r="AC881" s="820"/>
      <c r="AD881" s="820"/>
      <c r="AE881" s="820"/>
      <c r="AF881" s="822"/>
      <c r="AG881" s="823"/>
    </row>
    <row r="882" spans="1:33" ht="12.75" customHeight="1" x14ac:dyDescent="0.2">
      <c r="A882" s="59"/>
      <c r="B882" s="59"/>
      <c r="C882" s="59"/>
      <c r="D882" s="59"/>
      <c r="E882" s="59"/>
      <c r="F882" s="59"/>
      <c r="G882" s="275"/>
      <c r="H882" s="275"/>
      <c r="I882" s="61"/>
      <c r="J882" s="61"/>
      <c r="K882" s="59"/>
      <c r="L882" s="59"/>
      <c r="M882" s="61"/>
      <c r="N882" s="318"/>
      <c r="O882" s="61"/>
      <c r="P882" s="61"/>
      <c r="Q882" s="59"/>
      <c r="R882" s="59"/>
      <c r="S882" s="62"/>
      <c r="T882" s="143"/>
      <c r="U882" s="825"/>
      <c r="V882" s="827"/>
      <c r="W882" s="820"/>
      <c r="X882" s="820"/>
      <c r="Y882" s="821"/>
      <c r="Z882" s="820"/>
      <c r="AA882" s="820"/>
      <c r="AB882" s="820"/>
      <c r="AC882" s="820"/>
      <c r="AD882" s="820"/>
      <c r="AE882" s="820"/>
      <c r="AF882" s="822"/>
      <c r="AG882" s="823"/>
    </row>
    <row r="883" spans="1:33" ht="12.75" customHeight="1" x14ac:dyDescent="0.2">
      <c r="A883" s="59"/>
      <c r="B883" s="59"/>
      <c r="C883" s="59"/>
      <c r="D883" s="59"/>
      <c r="E883" s="59"/>
      <c r="F883" s="59"/>
      <c r="G883" s="275"/>
      <c r="H883" s="275"/>
      <c r="I883" s="61"/>
      <c r="J883" s="61"/>
      <c r="K883" s="59"/>
      <c r="L883" s="59"/>
      <c r="M883" s="61"/>
      <c r="N883" s="318"/>
      <c r="O883" s="61"/>
      <c r="P883" s="61"/>
      <c r="Q883" s="59"/>
      <c r="R883" s="59"/>
      <c r="S883" s="62"/>
      <c r="T883" s="143"/>
      <c r="U883" s="825"/>
      <c r="V883" s="827"/>
      <c r="W883" s="820"/>
      <c r="X883" s="820"/>
      <c r="Y883" s="821"/>
      <c r="Z883" s="820"/>
      <c r="AA883" s="820"/>
      <c r="AB883" s="820"/>
      <c r="AC883" s="820"/>
      <c r="AD883" s="820"/>
      <c r="AE883" s="820"/>
      <c r="AF883" s="822"/>
      <c r="AG883" s="823"/>
    </row>
    <row r="884" spans="1:33" ht="12.75" customHeight="1" x14ac:dyDescent="0.2">
      <c r="A884" s="59"/>
      <c r="B884" s="59"/>
      <c r="C884" s="59"/>
      <c r="D884" s="59"/>
      <c r="E884" s="59"/>
      <c r="F884" s="59"/>
      <c r="G884" s="275"/>
      <c r="H884" s="275"/>
      <c r="I884" s="61"/>
      <c r="J884" s="61"/>
      <c r="K884" s="59"/>
      <c r="L884" s="59"/>
      <c r="M884" s="61"/>
      <c r="N884" s="318"/>
      <c r="O884" s="61"/>
      <c r="P884" s="61"/>
      <c r="Q884" s="59"/>
      <c r="R884" s="59"/>
      <c r="S884" s="62"/>
      <c r="T884" s="143"/>
      <c r="U884" s="825"/>
      <c r="V884" s="827"/>
      <c r="W884" s="820"/>
      <c r="X884" s="820"/>
      <c r="Y884" s="821"/>
      <c r="Z884" s="820"/>
      <c r="AA884" s="820"/>
      <c r="AB884" s="820"/>
      <c r="AC884" s="820"/>
      <c r="AD884" s="820"/>
      <c r="AE884" s="820"/>
      <c r="AF884" s="822"/>
      <c r="AG884" s="823"/>
    </row>
    <row r="885" spans="1:33" ht="12.75" customHeight="1" x14ac:dyDescent="0.2">
      <c r="A885" s="59"/>
      <c r="B885" s="59"/>
      <c r="C885" s="59"/>
      <c r="D885" s="59"/>
      <c r="E885" s="59"/>
      <c r="F885" s="59"/>
      <c r="G885" s="275"/>
      <c r="H885" s="275"/>
      <c r="I885" s="61"/>
      <c r="J885" s="61"/>
      <c r="K885" s="59"/>
      <c r="L885" s="59"/>
      <c r="M885" s="61"/>
      <c r="N885" s="318"/>
      <c r="O885" s="61"/>
      <c r="P885" s="61"/>
      <c r="Q885" s="59"/>
      <c r="R885" s="59"/>
      <c r="S885" s="62"/>
      <c r="T885" s="143"/>
      <c r="U885" s="825"/>
      <c r="V885" s="827"/>
      <c r="W885" s="820"/>
      <c r="X885" s="820"/>
      <c r="Y885" s="821"/>
      <c r="Z885" s="820"/>
      <c r="AA885" s="820"/>
      <c r="AB885" s="820"/>
      <c r="AC885" s="820"/>
      <c r="AD885" s="820"/>
      <c r="AE885" s="820"/>
      <c r="AF885" s="822"/>
      <c r="AG885" s="823"/>
    </row>
    <row r="886" spans="1:33" ht="12.75" customHeight="1" x14ac:dyDescent="0.2">
      <c r="A886" s="59"/>
      <c r="B886" s="59"/>
      <c r="C886" s="59"/>
      <c r="D886" s="59"/>
      <c r="E886" s="59"/>
      <c r="F886" s="59"/>
      <c r="G886" s="275"/>
      <c r="H886" s="275"/>
      <c r="I886" s="61"/>
      <c r="J886" s="61"/>
      <c r="K886" s="59"/>
      <c r="L886" s="59"/>
      <c r="M886" s="61"/>
      <c r="N886" s="318"/>
      <c r="O886" s="61"/>
      <c r="P886" s="61"/>
      <c r="Q886" s="59"/>
      <c r="R886" s="59"/>
      <c r="S886" s="62"/>
      <c r="T886" s="143"/>
      <c r="U886" s="825"/>
      <c r="V886" s="827"/>
      <c r="W886" s="820"/>
      <c r="X886" s="820"/>
      <c r="Y886" s="821"/>
      <c r="Z886" s="820"/>
      <c r="AA886" s="820"/>
      <c r="AB886" s="820"/>
      <c r="AC886" s="820"/>
      <c r="AD886" s="820"/>
      <c r="AE886" s="820"/>
      <c r="AF886" s="822"/>
      <c r="AG886" s="823"/>
    </row>
    <row r="887" spans="1:33" ht="12.75" customHeight="1" x14ac:dyDescent="0.2">
      <c r="A887" s="59"/>
      <c r="B887" s="59"/>
      <c r="C887" s="59"/>
      <c r="D887" s="59"/>
      <c r="E887" s="59"/>
      <c r="F887" s="59"/>
      <c r="G887" s="275"/>
      <c r="H887" s="275"/>
      <c r="I887" s="61"/>
      <c r="J887" s="61"/>
      <c r="K887" s="59"/>
      <c r="L887" s="59"/>
      <c r="M887" s="61"/>
      <c r="N887" s="318"/>
      <c r="O887" s="61"/>
      <c r="P887" s="61"/>
      <c r="Q887" s="59"/>
      <c r="R887" s="59"/>
      <c r="S887" s="62"/>
      <c r="T887" s="143"/>
      <c r="U887" s="825"/>
      <c r="V887" s="827"/>
      <c r="W887" s="820"/>
      <c r="X887" s="820"/>
      <c r="Y887" s="821"/>
      <c r="Z887" s="820"/>
      <c r="AA887" s="820"/>
      <c r="AB887" s="820"/>
      <c r="AC887" s="820"/>
      <c r="AD887" s="820"/>
      <c r="AE887" s="820"/>
      <c r="AF887" s="822"/>
      <c r="AG887" s="823"/>
    </row>
    <row r="888" spans="1:33" ht="12.75" customHeight="1" x14ac:dyDescent="0.2">
      <c r="A888" s="59"/>
      <c r="B888" s="59"/>
      <c r="C888" s="59"/>
      <c r="D888" s="59"/>
      <c r="E888" s="59"/>
      <c r="F888" s="59"/>
      <c r="G888" s="275"/>
      <c r="H888" s="275"/>
      <c r="I888" s="61"/>
      <c r="J888" s="61"/>
      <c r="K888" s="59"/>
      <c r="L888" s="59"/>
      <c r="M888" s="61"/>
      <c r="N888" s="318"/>
      <c r="O888" s="61"/>
      <c r="P888" s="61"/>
      <c r="Q888" s="59"/>
      <c r="R888" s="59"/>
      <c r="S888" s="62"/>
      <c r="T888" s="143"/>
      <c r="U888" s="825"/>
      <c r="V888" s="827"/>
      <c r="W888" s="820"/>
      <c r="X888" s="820"/>
      <c r="Y888" s="821"/>
      <c r="Z888" s="820"/>
      <c r="AA888" s="820"/>
      <c r="AB888" s="820"/>
      <c r="AC888" s="820"/>
      <c r="AD888" s="820"/>
      <c r="AE888" s="820"/>
      <c r="AF888" s="822"/>
      <c r="AG888" s="823"/>
    </row>
    <row r="889" spans="1:33" ht="12.75" customHeight="1" x14ac:dyDescent="0.2">
      <c r="A889" s="59"/>
      <c r="B889" s="59"/>
      <c r="C889" s="59"/>
      <c r="D889" s="59"/>
      <c r="E889" s="59"/>
      <c r="F889" s="59"/>
      <c r="G889" s="275"/>
      <c r="H889" s="275"/>
      <c r="I889" s="61"/>
      <c r="J889" s="61"/>
      <c r="K889" s="59"/>
      <c r="L889" s="59"/>
      <c r="M889" s="61"/>
      <c r="N889" s="318"/>
      <c r="O889" s="61"/>
      <c r="P889" s="61"/>
      <c r="Q889" s="59"/>
      <c r="R889" s="59"/>
      <c r="S889" s="62"/>
      <c r="T889" s="143"/>
      <c r="U889" s="825"/>
      <c r="V889" s="827"/>
      <c r="W889" s="820"/>
      <c r="X889" s="820"/>
      <c r="Y889" s="821"/>
      <c r="Z889" s="820"/>
      <c r="AA889" s="820"/>
      <c r="AB889" s="820"/>
      <c r="AC889" s="820"/>
      <c r="AD889" s="820"/>
      <c r="AE889" s="820"/>
      <c r="AF889" s="822"/>
      <c r="AG889" s="823"/>
    </row>
    <row r="890" spans="1:33" ht="12.75" customHeight="1" x14ac:dyDescent="0.2">
      <c r="A890" s="59"/>
      <c r="B890" s="59"/>
      <c r="C890" s="59"/>
      <c r="D890" s="59"/>
      <c r="E890" s="59"/>
      <c r="F890" s="59"/>
      <c r="G890" s="275"/>
      <c r="H890" s="275"/>
      <c r="I890" s="61"/>
      <c r="J890" s="61"/>
      <c r="K890" s="59"/>
      <c r="L890" s="59"/>
      <c r="M890" s="61"/>
      <c r="N890" s="318"/>
      <c r="O890" s="61"/>
      <c r="P890" s="61"/>
      <c r="Q890" s="59"/>
      <c r="R890" s="59"/>
      <c r="S890" s="62"/>
      <c r="T890" s="143"/>
      <c r="U890" s="825"/>
      <c r="V890" s="827"/>
      <c r="W890" s="820"/>
      <c r="X890" s="820"/>
      <c r="Y890" s="821"/>
      <c r="Z890" s="820"/>
      <c r="AA890" s="820"/>
      <c r="AB890" s="820"/>
      <c r="AC890" s="820"/>
      <c r="AD890" s="820"/>
      <c r="AE890" s="820"/>
      <c r="AF890" s="822"/>
      <c r="AG890" s="823"/>
    </row>
    <row r="891" spans="1:33" ht="12.75" customHeight="1" x14ac:dyDescent="0.2">
      <c r="A891" s="59"/>
      <c r="B891" s="59"/>
      <c r="C891" s="59"/>
      <c r="D891" s="59"/>
      <c r="E891" s="59"/>
      <c r="F891" s="59"/>
      <c r="G891" s="275"/>
      <c r="H891" s="275"/>
      <c r="I891" s="61"/>
      <c r="J891" s="61"/>
      <c r="K891" s="59"/>
      <c r="L891" s="59"/>
      <c r="M891" s="61"/>
      <c r="N891" s="318"/>
      <c r="O891" s="61"/>
      <c r="P891" s="61"/>
      <c r="Q891" s="59"/>
      <c r="R891" s="59"/>
      <c r="S891" s="62"/>
      <c r="T891" s="143"/>
      <c r="U891" s="825"/>
      <c r="V891" s="827"/>
      <c r="W891" s="820"/>
      <c r="X891" s="820"/>
      <c r="Y891" s="821"/>
      <c r="Z891" s="820"/>
      <c r="AA891" s="820"/>
      <c r="AB891" s="820"/>
      <c r="AC891" s="820"/>
      <c r="AD891" s="820"/>
      <c r="AE891" s="820"/>
      <c r="AF891" s="822"/>
      <c r="AG891" s="823"/>
    </row>
    <row r="892" spans="1:33" ht="12.75" customHeight="1" x14ac:dyDescent="0.2">
      <c r="A892" s="59"/>
      <c r="B892" s="59"/>
      <c r="C892" s="59"/>
      <c r="D892" s="59"/>
      <c r="E892" s="59"/>
      <c r="F892" s="59"/>
      <c r="G892" s="275"/>
      <c r="H892" s="275"/>
      <c r="I892" s="61"/>
      <c r="J892" s="61"/>
      <c r="K892" s="59"/>
      <c r="L892" s="59"/>
      <c r="M892" s="61"/>
      <c r="N892" s="318"/>
      <c r="O892" s="61"/>
      <c r="P892" s="61"/>
      <c r="Q892" s="59"/>
      <c r="R892" s="59"/>
      <c r="S892" s="62"/>
      <c r="T892" s="143"/>
      <c r="U892" s="825"/>
      <c r="V892" s="827"/>
      <c r="W892" s="820"/>
      <c r="X892" s="820"/>
      <c r="Y892" s="821"/>
      <c r="Z892" s="820"/>
      <c r="AA892" s="820"/>
      <c r="AB892" s="820"/>
      <c r="AC892" s="820"/>
      <c r="AD892" s="820"/>
      <c r="AE892" s="820"/>
      <c r="AF892" s="822"/>
      <c r="AG892" s="823"/>
    </row>
    <row r="893" spans="1:33" ht="12.75" customHeight="1" x14ac:dyDescent="0.2">
      <c r="A893" s="59"/>
      <c r="B893" s="59"/>
      <c r="C893" s="59"/>
      <c r="D893" s="59"/>
      <c r="E893" s="59"/>
      <c r="F893" s="59"/>
      <c r="G893" s="275"/>
      <c r="H893" s="275"/>
      <c r="I893" s="61"/>
      <c r="J893" s="61"/>
      <c r="K893" s="59"/>
      <c r="L893" s="59"/>
      <c r="M893" s="61"/>
      <c r="N893" s="318"/>
      <c r="O893" s="61"/>
      <c r="P893" s="61"/>
      <c r="Q893" s="59"/>
      <c r="R893" s="59"/>
      <c r="S893" s="62"/>
      <c r="T893" s="143"/>
      <c r="U893" s="825"/>
      <c r="V893" s="827"/>
      <c r="W893" s="820"/>
      <c r="X893" s="820"/>
      <c r="Y893" s="821"/>
      <c r="Z893" s="820"/>
      <c r="AA893" s="820"/>
      <c r="AB893" s="820"/>
      <c r="AC893" s="820"/>
      <c r="AD893" s="820"/>
      <c r="AE893" s="820"/>
      <c r="AF893" s="822"/>
      <c r="AG893" s="823"/>
    </row>
    <row r="894" spans="1:33" ht="12.75" customHeight="1" x14ac:dyDescent="0.2">
      <c r="A894" s="59"/>
      <c r="B894" s="59"/>
      <c r="C894" s="59"/>
      <c r="D894" s="59"/>
      <c r="E894" s="59"/>
      <c r="F894" s="59"/>
      <c r="G894" s="275"/>
      <c r="H894" s="275"/>
      <c r="I894" s="61"/>
      <c r="J894" s="61"/>
      <c r="K894" s="59"/>
      <c r="L894" s="59"/>
      <c r="M894" s="61"/>
      <c r="N894" s="318"/>
      <c r="O894" s="61"/>
      <c r="P894" s="61"/>
      <c r="Q894" s="59"/>
      <c r="R894" s="59"/>
      <c r="S894" s="62"/>
      <c r="T894" s="143"/>
      <c r="U894" s="825"/>
      <c r="V894" s="827"/>
      <c r="W894" s="820"/>
      <c r="X894" s="820"/>
      <c r="Y894" s="821"/>
      <c r="Z894" s="820"/>
      <c r="AA894" s="820"/>
      <c r="AB894" s="820"/>
      <c r="AC894" s="820"/>
      <c r="AD894" s="820"/>
      <c r="AE894" s="820"/>
      <c r="AF894" s="822"/>
      <c r="AG894" s="823"/>
    </row>
    <row r="895" spans="1:33" ht="12.75" customHeight="1" x14ac:dyDescent="0.2">
      <c r="A895" s="59"/>
      <c r="B895" s="59"/>
      <c r="C895" s="59"/>
      <c r="D895" s="59"/>
      <c r="E895" s="59"/>
      <c r="F895" s="59"/>
      <c r="G895" s="275"/>
      <c r="H895" s="275"/>
      <c r="I895" s="61"/>
      <c r="J895" s="61"/>
      <c r="K895" s="59"/>
      <c r="L895" s="59"/>
      <c r="M895" s="61"/>
      <c r="N895" s="318"/>
      <c r="O895" s="61"/>
      <c r="P895" s="61"/>
      <c r="Q895" s="59"/>
      <c r="R895" s="59"/>
      <c r="S895" s="62"/>
      <c r="T895" s="143"/>
      <c r="U895" s="825"/>
      <c r="V895" s="827"/>
      <c r="W895" s="820"/>
      <c r="X895" s="820"/>
      <c r="Y895" s="821"/>
      <c r="Z895" s="820"/>
      <c r="AA895" s="820"/>
      <c r="AB895" s="820"/>
      <c r="AC895" s="820"/>
      <c r="AD895" s="820"/>
      <c r="AE895" s="820"/>
      <c r="AF895" s="822"/>
      <c r="AG895" s="823"/>
    </row>
    <row r="896" spans="1:33" ht="12.75" customHeight="1" x14ac:dyDescent="0.2">
      <c r="A896" s="59"/>
      <c r="B896" s="59"/>
      <c r="C896" s="59"/>
      <c r="D896" s="59"/>
      <c r="E896" s="59"/>
      <c r="F896" s="59"/>
      <c r="G896" s="275"/>
      <c r="H896" s="275"/>
      <c r="I896" s="61"/>
      <c r="J896" s="61"/>
      <c r="K896" s="59"/>
      <c r="L896" s="59"/>
      <c r="M896" s="61"/>
      <c r="N896" s="318"/>
      <c r="O896" s="61"/>
      <c r="P896" s="61"/>
      <c r="Q896" s="59"/>
      <c r="R896" s="59"/>
      <c r="S896" s="62"/>
      <c r="T896" s="143"/>
      <c r="U896" s="825"/>
      <c r="V896" s="827"/>
      <c r="W896" s="820"/>
      <c r="X896" s="820"/>
      <c r="Y896" s="821"/>
      <c r="Z896" s="820"/>
      <c r="AA896" s="820"/>
      <c r="AB896" s="820"/>
      <c r="AC896" s="820"/>
      <c r="AD896" s="820"/>
      <c r="AE896" s="820"/>
      <c r="AF896" s="822"/>
      <c r="AG896" s="823"/>
    </row>
    <row r="897" spans="1:33" ht="12.75" customHeight="1" x14ac:dyDescent="0.2">
      <c r="A897" s="59"/>
      <c r="B897" s="59"/>
      <c r="C897" s="59"/>
      <c r="D897" s="59"/>
      <c r="E897" s="59"/>
      <c r="F897" s="59"/>
      <c r="G897" s="275"/>
      <c r="H897" s="275"/>
      <c r="I897" s="61"/>
      <c r="J897" s="61"/>
      <c r="K897" s="59"/>
      <c r="L897" s="59"/>
      <c r="M897" s="61"/>
      <c r="N897" s="318"/>
      <c r="O897" s="61"/>
      <c r="P897" s="61"/>
      <c r="Q897" s="59"/>
      <c r="R897" s="59"/>
      <c r="S897" s="62"/>
      <c r="T897" s="143"/>
      <c r="U897" s="825"/>
      <c r="V897" s="827"/>
      <c r="W897" s="820"/>
      <c r="X897" s="820"/>
      <c r="Y897" s="821"/>
      <c r="Z897" s="820"/>
      <c r="AA897" s="820"/>
      <c r="AB897" s="820"/>
      <c r="AC897" s="820"/>
      <c r="AD897" s="820"/>
      <c r="AE897" s="820"/>
      <c r="AF897" s="822"/>
      <c r="AG897" s="823"/>
    </row>
    <row r="898" spans="1:33" ht="12.75" customHeight="1" x14ac:dyDescent="0.2">
      <c r="A898" s="59"/>
      <c r="B898" s="59"/>
      <c r="C898" s="59"/>
      <c r="D898" s="59"/>
      <c r="E898" s="59"/>
      <c r="F898" s="59"/>
      <c r="G898" s="275"/>
      <c r="H898" s="275"/>
      <c r="I898" s="61"/>
      <c r="J898" s="61"/>
      <c r="K898" s="59"/>
      <c r="L898" s="59"/>
      <c r="M898" s="61"/>
      <c r="N898" s="318"/>
      <c r="O898" s="61"/>
      <c r="P898" s="61"/>
      <c r="Q898" s="59"/>
      <c r="R898" s="59"/>
      <c r="S898" s="62"/>
      <c r="T898" s="143"/>
      <c r="U898" s="825"/>
      <c r="V898" s="827"/>
      <c r="W898" s="820"/>
      <c r="X898" s="820"/>
      <c r="Y898" s="821"/>
      <c r="Z898" s="820"/>
      <c r="AA898" s="820"/>
      <c r="AB898" s="820"/>
      <c r="AC898" s="820"/>
      <c r="AD898" s="820"/>
      <c r="AE898" s="820"/>
      <c r="AF898" s="822"/>
      <c r="AG898" s="823"/>
    </row>
    <row r="899" spans="1:33" ht="12.75" customHeight="1" x14ac:dyDescent="0.2">
      <c r="A899" s="59"/>
      <c r="B899" s="59"/>
      <c r="C899" s="59"/>
      <c r="D899" s="59"/>
      <c r="E899" s="59"/>
      <c r="F899" s="59"/>
      <c r="G899" s="275"/>
      <c r="H899" s="275"/>
      <c r="I899" s="61"/>
      <c r="J899" s="61"/>
      <c r="K899" s="59"/>
      <c r="L899" s="59"/>
      <c r="M899" s="61"/>
      <c r="N899" s="318"/>
      <c r="O899" s="61"/>
      <c r="P899" s="61"/>
      <c r="Q899" s="59"/>
      <c r="R899" s="59"/>
      <c r="S899" s="62"/>
      <c r="T899" s="143"/>
      <c r="U899" s="825"/>
      <c r="V899" s="827"/>
      <c r="W899" s="820"/>
      <c r="X899" s="820"/>
      <c r="Y899" s="821"/>
      <c r="Z899" s="820"/>
      <c r="AA899" s="820"/>
      <c r="AB899" s="820"/>
      <c r="AC899" s="820"/>
      <c r="AD899" s="820"/>
      <c r="AE899" s="820"/>
      <c r="AF899" s="822"/>
      <c r="AG899" s="823"/>
    </row>
    <row r="900" spans="1:33" ht="12.75" customHeight="1" x14ac:dyDescent="0.2">
      <c r="A900" s="59"/>
      <c r="B900" s="59"/>
      <c r="C900" s="59"/>
      <c r="D900" s="59"/>
      <c r="E900" s="59"/>
      <c r="F900" s="59"/>
      <c r="G900" s="275"/>
      <c r="H900" s="275"/>
      <c r="I900" s="61"/>
      <c r="J900" s="61"/>
      <c r="K900" s="59"/>
      <c r="L900" s="59"/>
      <c r="M900" s="61"/>
      <c r="N900" s="318"/>
      <c r="O900" s="61"/>
      <c r="P900" s="61"/>
      <c r="Q900" s="59"/>
      <c r="R900" s="59"/>
      <c r="S900" s="62"/>
      <c r="T900" s="143"/>
      <c r="U900" s="825"/>
      <c r="V900" s="827"/>
      <c r="W900" s="820"/>
      <c r="X900" s="820"/>
      <c r="Y900" s="821"/>
      <c r="Z900" s="820"/>
      <c r="AA900" s="820"/>
      <c r="AB900" s="820"/>
      <c r="AC900" s="820"/>
      <c r="AD900" s="820"/>
      <c r="AE900" s="820"/>
      <c r="AF900" s="822"/>
      <c r="AG900" s="823"/>
    </row>
    <row r="901" spans="1:33" ht="12.75" customHeight="1" x14ac:dyDescent="0.2">
      <c r="A901" s="59"/>
      <c r="B901" s="59"/>
      <c r="C901" s="59"/>
      <c r="D901" s="59"/>
      <c r="E901" s="59"/>
      <c r="F901" s="59"/>
      <c r="G901" s="275"/>
      <c r="H901" s="275"/>
      <c r="I901" s="61"/>
      <c r="J901" s="61"/>
      <c r="K901" s="59"/>
      <c r="L901" s="59"/>
      <c r="M901" s="61"/>
      <c r="N901" s="318"/>
      <c r="O901" s="61"/>
      <c r="P901" s="61"/>
      <c r="Q901" s="59"/>
      <c r="R901" s="59"/>
      <c r="S901" s="62"/>
      <c r="T901" s="143"/>
      <c r="U901" s="825"/>
      <c r="V901" s="827"/>
      <c r="W901" s="820"/>
      <c r="X901" s="820"/>
      <c r="Y901" s="821"/>
      <c r="Z901" s="820"/>
      <c r="AA901" s="820"/>
      <c r="AB901" s="820"/>
      <c r="AC901" s="820"/>
      <c r="AD901" s="820"/>
      <c r="AE901" s="820"/>
      <c r="AF901" s="822"/>
      <c r="AG901" s="823"/>
    </row>
    <row r="902" spans="1:33" ht="12.75" customHeight="1" x14ac:dyDescent="0.2">
      <c r="A902" s="59"/>
      <c r="B902" s="59"/>
      <c r="C902" s="59"/>
      <c r="D902" s="59"/>
      <c r="E902" s="59"/>
      <c r="F902" s="59"/>
      <c r="G902" s="275"/>
      <c r="H902" s="275"/>
      <c r="I902" s="61"/>
      <c r="J902" s="61"/>
      <c r="K902" s="59"/>
      <c r="L902" s="59"/>
      <c r="M902" s="61"/>
      <c r="N902" s="318"/>
      <c r="O902" s="61"/>
      <c r="P902" s="61"/>
      <c r="Q902" s="59"/>
      <c r="R902" s="59"/>
      <c r="S902" s="62"/>
      <c r="T902" s="143"/>
      <c r="U902" s="825"/>
      <c r="V902" s="827"/>
      <c r="W902" s="820"/>
      <c r="X902" s="820"/>
      <c r="Y902" s="821"/>
      <c r="Z902" s="820"/>
      <c r="AA902" s="820"/>
      <c r="AB902" s="820"/>
      <c r="AC902" s="820"/>
      <c r="AD902" s="820"/>
      <c r="AE902" s="820"/>
      <c r="AF902" s="822"/>
      <c r="AG902" s="823"/>
    </row>
    <row r="903" spans="1:33" ht="12.75" customHeight="1" x14ac:dyDescent="0.2">
      <c r="A903" s="59"/>
      <c r="B903" s="59"/>
      <c r="C903" s="59"/>
      <c r="D903" s="59"/>
      <c r="E903" s="59"/>
      <c r="F903" s="59"/>
      <c r="G903" s="275"/>
      <c r="H903" s="275"/>
      <c r="I903" s="61"/>
      <c r="J903" s="61"/>
      <c r="K903" s="59"/>
      <c r="L903" s="59"/>
      <c r="M903" s="61"/>
      <c r="N903" s="318"/>
      <c r="O903" s="61"/>
      <c r="P903" s="61"/>
      <c r="Q903" s="59"/>
      <c r="R903" s="59"/>
      <c r="S903" s="62"/>
      <c r="T903" s="143"/>
      <c r="U903" s="825"/>
      <c r="V903" s="827"/>
      <c r="W903" s="820"/>
      <c r="X903" s="820"/>
      <c r="Y903" s="821"/>
      <c r="Z903" s="820"/>
      <c r="AA903" s="820"/>
      <c r="AB903" s="820"/>
      <c r="AC903" s="820"/>
      <c r="AD903" s="820"/>
      <c r="AE903" s="820"/>
      <c r="AF903" s="822"/>
      <c r="AG903" s="823"/>
    </row>
    <row r="904" spans="1:33" ht="12.75" customHeight="1" x14ac:dyDescent="0.2">
      <c r="A904" s="59"/>
      <c r="B904" s="59"/>
      <c r="C904" s="59"/>
      <c r="D904" s="59"/>
      <c r="E904" s="59"/>
      <c r="F904" s="59"/>
      <c r="G904" s="275"/>
      <c r="H904" s="275"/>
      <c r="I904" s="61"/>
      <c r="J904" s="61"/>
      <c r="K904" s="59"/>
      <c r="L904" s="59"/>
      <c r="M904" s="61"/>
      <c r="N904" s="318"/>
      <c r="O904" s="61"/>
      <c r="P904" s="61"/>
      <c r="Q904" s="59"/>
      <c r="R904" s="59"/>
      <c r="S904" s="62"/>
      <c r="T904" s="143"/>
      <c r="U904" s="825"/>
      <c r="V904" s="827"/>
      <c r="W904" s="820"/>
      <c r="X904" s="820"/>
      <c r="Y904" s="821"/>
      <c r="Z904" s="820"/>
      <c r="AA904" s="820"/>
      <c r="AB904" s="820"/>
      <c r="AC904" s="820"/>
      <c r="AD904" s="820"/>
      <c r="AE904" s="820"/>
      <c r="AF904" s="822"/>
      <c r="AG904" s="823"/>
    </row>
    <row r="905" spans="1:33" ht="12.75" customHeight="1" x14ac:dyDescent="0.2">
      <c r="A905" s="59"/>
      <c r="B905" s="59"/>
      <c r="C905" s="59"/>
      <c r="D905" s="59"/>
      <c r="E905" s="59"/>
      <c r="F905" s="59"/>
      <c r="G905" s="275"/>
      <c r="H905" s="275"/>
      <c r="I905" s="61"/>
      <c r="J905" s="61"/>
      <c r="K905" s="59"/>
      <c r="L905" s="59"/>
      <c r="M905" s="61"/>
      <c r="N905" s="318"/>
      <c r="O905" s="61"/>
      <c r="P905" s="61"/>
      <c r="Q905" s="59"/>
      <c r="R905" s="59"/>
      <c r="S905" s="62"/>
      <c r="T905" s="143"/>
      <c r="U905" s="825"/>
      <c r="V905" s="827"/>
      <c r="W905" s="820"/>
      <c r="X905" s="820"/>
      <c r="Y905" s="821"/>
      <c r="Z905" s="820"/>
      <c r="AA905" s="820"/>
      <c r="AB905" s="820"/>
      <c r="AC905" s="820"/>
      <c r="AD905" s="820"/>
      <c r="AE905" s="820"/>
      <c r="AF905" s="822"/>
      <c r="AG905" s="823"/>
    </row>
    <row r="906" spans="1:33" ht="12.75" customHeight="1" x14ac:dyDescent="0.2">
      <c r="A906" s="59"/>
      <c r="B906" s="59"/>
      <c r="C906" s="59"/>
      <c r="D906" s="59"/>
      <c r="E906" s="59"/>
      <c r="F906" s="59"/>
      <c r="G906" s="275"/>
      <c r="H906" s="275"/>
      <c r="I906" s="61"/>
      <c r="J906" s="61"/>
      <c r="K906" s="59"/>
      <c r="L906" s="59"/>
      <c r="M906" s="61"/>
      <c r="N906" s="318"/>
      <c r="O906" s="61"/>
      <c r="P906" s="61"/>
      <c r="Q906" s="59"/>
      <c r="R906" s="59"/>
      <c r="S906" s="62"/>
      <c r="T906" s="143"/>
      <c r="U906" s="825"/>
      <c r="V906" s="827"/>
      <c r="W906" s="820"/>
      <c r="X906" s="820"/>
      <c r="Y906" s="821"/>
      <c r="Z906" s="820"/>
      <c r="AA906" s="820"/>
      <c r="AB906" s="820"/>
      <c r="AC906" s="820"/>
      <c r="AD906" s="820"/>
      <c r="AE906" s="820"/>
      <c r="AF906" s="822"/>
      <c r="AG906" s="823"/>
    </row>
    <row r="907" spans="1:33" ht="12.75" customHeight="1" x14ac:dyDescent="0.2">
      <c r="A907" s="59"/>
      <c r="B907" s="59"/>
      <c r="C907" s="59"/>
      <c r="D907" s="59"/>
      <c r="E907" s="59"/>
      <c r="F907" s="59"/>
      <c r="G907" s="275"/>
      <c r="H907" s="275"/>
      <c r="I907" s="61"/>
      <c r="J907" s="61"/>
      <c r="K907" s="59"/>
      <c r="L907" s="59"/>
      <c r="M907" s="61"/>
      <c r="N907" s="318"/>
      <c r="O907" s="61"/>
      <c r="P907" s="61"/>
      <c r="Q907" s="59"/>
      <c r="R907" s="59"/>
      <c r="S907" s="62"/>
      <c r="T907" s="143"/>
      <c r="U907" s="825"/>
      <c r="V907" s="827"/>
      <c r="W907" s="820"/>
      <c r="X907" s="820"/>
      <c r="Y907" s="821"/>
      <c r="Z907" s="820"/>
      <c r="AA907" s="820"/>
      <c r="AB907" s="820"/>
      <c r="AC907" s="820"/>
      <c r="AD907" s="820"/>
      <c r="AE907" s="820"/>
      <c r="AF907" s="822"/>
      <c r="AG907" s="823"/>
    </row>
    <row r="908" spans="1:33" ht="12.75" customHeight="1" x14ac:dyDescent="0.2">
      <c r="A908" s="59"/>
      <c r="B908" s="59"/>
      <c r="C908" s="59"/>
      <c r="D908" s="59"/>
      <c r="E908" s="59"/>
      <c r="F908" s="59"/>
      <c r="G908" s="275"/>
      <c r="H908" s="275"/>
      <c r="I908" s="61"/>
      <c r="J908" s="61"/>
      <c r="K908" s="59"/>
      <c r="L908" s="59"/>
      <c r="M908" s="61"/>
      <c r="N908" s="318"/>
      <c r="O908" s="61"/>
      <c r="P908" s="61"/>
      <c r="Q908" s="59"/>
      <c r="R908" s="59"/>
      <c r="S908" s="62"/>
      <c r="T908" s="143"/>
      <c r="U908" s="825"/>
      <c r="V908" s="827"/>
      <c r="W908" s="820"/>
      <c r="X908" s="820"/>
      <c r="Y908" s="821"/>
      <c r="Z908" s="820"/>
      <c r="AA908" s="820"/>
      <c r="AB908" s="820"/>
      <c r="AC908" s="820"/>
      <c r="AD908" s="820"/>
      <c r="AE908" s="820"/>
      <c r="AF908" s="822"/>
      <c r="AG908" s="823"/>
    </row>
    <row r="909" spans="1:33" ht="12.75" customHeight="1" x14ac:dyDescent="0.2">
      <c r="A909" s="59"/>
      <c r="B909" s="59"/>
      <c r="C909" s="59"/>
      <c r="D909" s="59"/>
      <c r="E909" s="59"/>
      <c r="F909" s="59"/>
      <c r="G909" s="275"/>
      <c r="H909" s="275"/>
      <c r="I909" s="61"/>
      <c r="J909" s="61"/>
      <c r="K909" s="59"/>
      <c r="L909" s="59"/>
      <c r="M909" s="61"/>
      <c r="N909" s="318"/>
      <c r="O909" s="61"/>
      <c r="P909" s="61"/>
      <c r="Q909" s="59"/>
      <c r="R909" s="59"/>
      <c r="S909" s="62"/>
      <c r="T909" s="143"/>
      <c r="U909" s="825"/>
      <c r="V909" s="827"/>
      <c r="W909" s="820"/>
      <c r="X909" s="820"/>
      <c r="Y909" s="821"/>
      <c r="Z909" s="820"/>
      <c r="AA909" s="820"/>
      <c r="AB909" s="820"/>
      <c r="AC909" s="820"/>
      <c r="AD909" s="820"/>
      <c r="AE909" s="820"/>
      <c r="AF909" s="822"/>
      <c r="AG909" s="823"/>
    </row>
    <row r="910" spans="1:33" ht="12.75" customHeight="1" x14ac:dyDescent="0.2">
      <c r="A910" s="59"/>
      <c r="B910" s="59"/>
      <c r="C910" s="59"/>
      <c r="D910" s="59"/>
      <c r="E910" s="59"/>
      <c r="F910" s="59"/>
      <c r="G910" s="275"/>
      <c r="H910" s="275"/>
      <c r="I910" s="61"/>
      <c r="J910" s="61"/>
      <c r="K910" s="59"/>
      <c r="L910" s="59"/>
      <c r="M910" s="61"/>
      <c r="N910" s="318"/>
      <c r="O910" s="61"/>
      <c r="P910" s="61"/>
      <c r="Q910" s="59"/>
      <c r="R910" s="59"/>
      <c r="S910" s="62"/>
      <c r="T910" s="143"/>
      <c r="U910" s="825"/>
      <c r="V910" s="827"/>
      <c r="W910" s="820"/>
      <c r="X910" s="820"/>
      <c r="Y910" s="821"/>
      <c r="Z910" s="820"/>
      <c r="AA910" s="820"/>
      <c r="AB910" s="820"/>
      <c r="AC910" s="820"/>
      <c r="AD910" s="820"/>
      <c r="AE910" s="820"/>
      <c r="AF910" s="822"/>
      <c r="AG910" s="823"/>
    </row>
    <row r="911" spans="1:33" ht="12.75" customHeight="1" x14ac:dyDescent="0.2">
      <c r="A911" s="59"/>
      <c r="B911" s="59"/>
      <c r="C911" s="59"/>
      <c r="D911" s="59"/>
      <c r="E911" s="59"/>
      <c r="F911" s="59"/>
      <c r="G911" s="275"/>
      <c r="H911" s="275"/>
      <c r="I911" s="61"/>
      <c r="J911" s="61"/>
      <c r="K911" s="59"/>
      <c r="L911" s="59"/>
      <c r="M911" s="61"/>
      <c r="N911" s="318"/>
      <c r="O911" s="61"/>
      <c r="P911" s="61"/>
      <c r="Q911" s="59"/>
      <c r="R911" s="59"/>
      <c r="S911" s="62"/>
      <c r="T911" s="143"/>
      <c r="U911" s="825"/>
      <c r="V911" s="827"/>
      <c r="W911" s="820"/>
      <c r="X911" s="820"/>
      <c r="Y911" s="821"/>
      <c r="Z911" s="820"/>
      <c r="AA911" s="820"/>
      <c r="AB911" s="820"/>
      <c r="AC911" s="820"/>
      <c r="AD911" s="820"/>
      <c r="AE911" s="820"/>
      <c r="AF911" s="822"/>
      <c r="AG911" s="823"/>
    </row>
    <row r="912" spans="1:33" ht="12.75" customHeight="1" x14ac:dyDescent="0.2">
      <c r="A912" s="59"/>
      <c r="B912" s="59"/>
      <c r="C912" s="59"/>
      <c r="D912" s="59"/>
      <c r="E912" s="59"/>
      <c r="F912" s="59"/>
      <c r="G912" s="275"/>
      <c r="H912" s="275"/>
      <c r="I912" s="61"/>
      <c r="J912" s="61"/>
      <c r="K912" s="59"/>
      <c r="L912" s="59"/>
      <c r="M912" s="61"/>
      <c r="N912" s="318"/>
      <c r="O912" s="61"/>
      <c r="P912" s="61"/>
      <c r="Q912" s="59"/>
      <c r="R912" s="59"/>
      <c r="S912" s="62"/>
      <c r="T912" s="143"/>
      <c r="U912" s="825"/>
      <c r="V912" s="827"/>
      <c r="W912" s="820"/>
      <c r="X912" s="820"/>
      <c r="Y912" s="821"/>
      <c r="Z912" s="820"/>
      <c r="AA912" s="820"/>
      <c r="AB912" s="820"/>
      <c r="AC912" s="820"/>
      <c r="AD912" s="820"/>
      <c r="AE912" s="820"/>
      <c r="AF912" s="822"/>
      <c r="AG912" s="823"/>
    </row>
    <row r="913" spans="1:33" ht="12.75" customHeight="1" x14ac:dyDescent="0.2">
      <c r="A913" s="59"/>
      <c r="B913" s="59"/>
      <c r="C913" s="59"/>
      <c r="D913" s="59"/>
      <c r="E913" s="59"/>
      <c r="F913" s="59"/>
      <c r="G913" s="275"/>
      <c r="H913" s="275"/>
      <c r="I913" s="61"/>
      <c r="J913" s="61"/>
      <c r="K913" s="59"/>
      <c r="L913" s="59"/>
      <c r="M913" s="61"/>
      <c r="N913" s="318"/>
      <c r="O913" s="61"/>
      <c r="P913" s="61"/>
      <c r="Q913" s="59"/>
      <c r="R913" s="59"/>
      <c r="S913" s="62"/>
      <c r="T913" s="143"/>
      <c r="U913" s="825"/>
      <c r="V913" s="827"/>
      <c r="W913" s="820"/>
      <c r="X913" s="820"/>
      <c r="Y913" s="821"/>
      <c r="Z913" s="820"/>
      <c r="AA913" s="820"/>
      <c r="AB913" s="820"/>
      <c r="AC913" s="820"/>
      <c r="AD913" s="820"/>
      <c r="AE913" s="820"/>
      <c r="AF913" s="822"/>
      <c r="AG913" s="823"/>
    </row>
    <row r="914" spans="1:33" ht="12.75" customHeight="1" x14ac:dyDescent="0.2">
      <c r="A914" s="59"/>
      <c r="B914" s="59"/>
      <c r="C914" s="59"/>
      <c r="D914" s="59"/>
      <c r="E914" s="59"/>
      <c r="F914" s="59"/>
      <c r="G914" s="275"/>
      <c r="H914" s="275"/>
      <c r="I914" s="61"/>
      <c r="J914" s="61"/>
      <c r="K914" s="59"/>
      <c r="L914" s="59"/>
      <c r="M914" s="61"/>
      <c r="N914" s="318"/>
      <c r="O914" s="61"/>
      <c r="P914" s="61"/>
      <c r="Q914" s="59"/>
      <c r="R914" s="59"/>
      <c r="S914" s="62"/>
      <c r="T914" s="143"/>
      <c r="U914" s="825"/>
      <c r="V914" s="827"/>
      <c r="W914" s="820"/>
      <c r="X914" s="820"/>
      <c r="Y914" s="821"/>
      <c r="Z914" s="820"/>
      <c r="AA914" s="820"/>
      <c r="AB914" s="820"/>
      <c r="AC914" s="820"/>
      <c r="AD914" s="820"/>
      <c r="AE914" s="820"/>
      <c r="AF914" s="822"/>
      <c r="AG914" s="823"/>
    </row>
    <row r="915" spans="1:33" ht="12.75" customHeight="1" x14ac:dyDescent="0.2">
      <c r="A915" s="59"/>
      <c r="B915" s="59"/>
      <c r="C915" s="59"/>
      <c r="D915" s="59"/>
      <c r="E915" s="59"/>
      <c r="F915" s="59"/>
      <c r="G915" s="275"/>
      <c r="H915" s="275"/>
      <c r="I915" s="61"/>
      <c r="J915" s="61"/>
      <c r="K915" s="59"/>
      <c r="L915" s="59"/>
      <c r="M915" s="61"/>
      <c r="N915" s="318"/>
      <c r="O915" s="61"/>
      <c r="P915" s="61"/>
      <c r="Q915" s="59"/>
      <c r="R915" s="59"/>
      <c r="S915" s="62"/>
      <c r="T915" s="143"/>
      <c r="U915" s="825"/>
      <c r="V915" s="827"/>
      <c r="W915" s="820"/>
      <c r="X915" s="820"/>
      <c r="Y915" s="821"/>
      <c r="Z915" s="820"/>
      <c r="AA915" s="820"/>
      <c r="AB915" s="820"/>
      <c r="AC915" s="820"/>
      <c r="AD915" s="820"/>
      <c r="AE915" s="820"/>
      <c r="AF915" s="822"/>
      <c r="AG915" s="823"/>
    </row>
    <row r="916" spans="1:33" ht="12.75" customHeight="1" x14ac:dyDescent="0.2">
      <c r="A916" s="59"/>
      <c r="B916" s="59"/>
      <c r="C916" s="59"/>
      <c r="D916" s="59"/>
      <c r="E916" s="59"/>
      <c r="F916" s="59"/>
      <c r="G916" s="275"/>
      <c r="H916" s="275"/>
      <c r="I916" s="61"/>
      <c r="J916" s="61"/>
      <c r="K916" s="59"/>
      <c r="L916" s="59"/>
      <c r="M916" s="61"/>
      <c r="N916" s="318"/>
      <c r="O916" s="61"/>
      <c r="P916" s="61"/>
      <c r="Q916" s="59"/>
      <c r="R916" s="59"/>
      <c r="S916" s="62"/>
      <c r="T916" s="143"/>
      <c r="U916" s="825"/>
      <c r="V916" s="827"/>
      <c r="W916" s="820"/>
      <c r="X916" s="820"/>
      <c r="Y916" s="821"/>
      <c r="Z916" s="820"/>
      <c r="AA916" s="820"/>
      <c r="AB916" s="820"/>
      <c r="AC916" s="820"/>
      <c r="AD916" s="820"/>
      <c r="AE916" s="820"/>
      <c r="AF916" s="822"/>
      <c r="AG916" s="823"/>
    </row>
    <row r="917" spans="1:33" ht="12.75" customHeight="1" x14ac:dyDescent="0.2">
      <c r="A917" s="59"/>
      <c r="B917" s="59"/>
      <c r="C917" s="59"/>
      <c r="D917" s="59"/>
      <c r="E917" s="59"/>
      <c r="F917" s="59"/>
      <c r="G917" s="275"/>
      <c r="H917" s="275"/>
      <c r="I917" s="61"/>
      <c r="J917" s="61"/>
      <c r="K917" s="59"/>
      <c r="L917" s="59"/>
      <c r="M917" s="61"/>
      <c r="N917" s="318"/>
      <c r="O917" s="61"/>
      <c r="P917" s="61"/>
      <c r="Q917" s="59"/>
      <c r="R917" s="59"/>
      <c r="S917" s="62"/>
      <c r="T917" s="143"/>
      <c r="U917" s="825"/>
      <c r="V917" s="827"/>
      <c r="W917" s="820"/>
      <c r="X917" s="820"/>
      <c r="Y917" s="821"/>
      <c r="Z917" s="820"/>
      <c r="AA917" s="820"/>
      <c r="AB917" s="820"/>
      <c r="AC917" s="820"/>
      <c r="AD917" s="820"/>
      <c r="AE917" s="820"/>
      <c r="AF917" s="822"/>
      <c r="AG917" s="823"/>
    </row>
    <row r="918" spans="1:33" ht="12.75" customHeight="1" x14ac:dyDescent="0.2">
      <c r="A918" s="59"/>
      <c r="B918" s="59"/>
      <c r="C918" s="59"/>
      <c r="D918" s="59"/>
      <c r="E918" s="59"/>
      <c r="F918" s="59"/>
      <c r="G918" s="275"/>
      <c r="H918" s="275"/>
      <c r="I918" s="61"/>
      <c r="J918" s="61"/>
      <c r="K918" s="59"/>
      <c r="L918" s="59"/>
      <c r="M918" s="61"/>
      <c r="N918" s="318"/>
      <c r="O918" s="61"/>
      <c r="P918" s="61"/>
      <c r="Q918" s="59"/>
      <c r="R918" s="59"/>
      <c r="S918" s="62"/>
      <c r="T918" s="143"/>
      <c r="U918" s="825"/>
      <c r="V918" s="827"/>
      <c r="W918" s="820"/>
      <c r="X918" s="820"/>
      <c r="Y918" s="821"/>
      <c r="Z918" s="820"/>
      <c r="AA918" s="820"/>
      <c r="AB918" s="820"/>
      <c r="AC918" s="820"/>
      <c r="AD918" s="820"/>
      <c r="AE918" s="820"/>
      <c r="AF918" s="822"/>
      <c r="AG918" s="823"/>
    </row>
    <row r="919" spans="1:33" ht="12.75" customHeight="1" x14ac:dyDescent="0.2">
      <c r="A919" s="59"/>
      <c r="B919" s="59"/>
      <c r="C919" s="59"/>
      <c r="D919" s="59"/>
      <c r="E919" s="59"/>
      <c r="F919" s="59"/>
      <c r="G919" s="275"/>
      <c r="H919" s="275"/>
      <c r="I919" s="61"/>
      <c r="J919" s="61"/>
      <c r="K919" s="59"/>
      <c r="L919" s="59"/>
      <c r="M919" s="61"/>
      <c r="N919" s="318"/>
      <c r="O919" s="61"/>
      <c r="P919" s="61"/>
      <c r="Q919" s="59"/>
      <c r="R919" s="59"/>
      <c r="S919" s="62"/>
      <c r="T919" s="143"/>
      <c r="U919" s="825"/>
      <c r="V919" s="827"/>
      <c r="W919" s="820"/>
      <c r="X919" s="820"/>
      <c r="Y919" s="821"/>
      <c r="Z919" s="820"/>
      <c r="AA919" s="820"/>
      <c r="AB919" s="820"/>
      <c r="AC919" s="820"/>
      <c r="AD919" s="820"/>
      <c r="AE919" s="820"/>
      <c r="AF919" s="822"/>
      <c r="AG919" s="823"/>
    </row>
    <row r="920" spans="1:33" ht="12.75" customHeight="1" x14ac:dyDescent="0.2">
      <c r="A920" s="59"/>
      <c r="B920" s="59"/>
      <c r="C920" s="59"/>
      <c r="D920" s="59"/>
      <c r="E920" s="59"/>
      <c r="F920" s="59"/>
      <c r="G920" s="275"/>
      <c r="H920" s="275"/>
      <c r="I920" s="61"/>
      <c r="J920" s="61"/>
      <c r="K920" s="59"/>
      <c r="L920" s="59"/>
      <c r="M920" s="61"/>
      <c r="N920" s="318"/>
      <c r="O920" s="61"/>
      <c r="P920" s="61"/>
      <c r="Q920" s="59"/>
      <c r="R920" s="59"/>
      <c r="S920" s="62"/>
      <c r="T920" s="143"/>
      <c r="U920" s="825"/>
      <c r="V920" s="827"/>
      <c r="W920" s="820"/>
      <c r="X920" s="820"/>
      <c r="Y920" s="821"/>
      <c r="Z920" s="820"/>
      <c r="AA920" s="820"/>
      <c r="AB920" s="820"/>
      <c r="AC920" s="820"/>
      <c r="AD920" s="820"/>
      <c r="AE920" s="820"/>
      <c r="AF920" s="822"/>
      <c r="AG920" s="823"/>
    </row>
    <row r="921" spans="1:33" ht="12.75" customHeight="1" x14ac:dyDescent="0.2">
      <c r="A921" s="59"/>
      <c r="B921" s="59"/>
      <c r="C921" s="59"/>
      <c r="D921" s="59"/>
      <c r="E921" s="59"/>
      <c r="F921" s="59"/>
      <c r="G921" s="275"/>
      <c r="H921" s="275"/>
      <c r="I921" s="61"/>
      <c r="J921" s="61"/>
      <c r="K921" s="59"/>
      <c r="L921" s="59"/>
      <c r="M921" s="61"/>
      <c r="N921" s="318"/>
      <c r="O921" s="61"/>
      <c r="P921" s="61"/>
      <c r="Q921" s="59"/>
      <c r="R921" s="59"/>
      <c r="S921" s="62"/>
      <c r="T921" s="143"/>
      <c r="U921" s="825"/>
      <c r="V921" s="827"/>
      <c r="W921" s="820"/>
      <c r="X921" s="820"/>
      <c r="Y921" s="821"/>
      <c r="Z921" s="820"/>
      <c r="AA921" s="820"/>
      <c r="AB921" s="820"/>
      <c r="AC921" s="820"/>
      <c r="AD921" s="820"/>
      <c r="AE921" s="820"/>
      <c r="AF921" s="822"/>
      <c r="AG921" s="823"/>
    </row>
    <row r="922" spans="1:33" ht="12.75" customHeight="1" x14ac:dyDescent="0.2">
      <c r="A922" s="59"/>
      <c r="B922" s="59"/>
      <c r="C922" s="59"/>
      <c r="D922" s="59"/>
      <c r="E922" s="59"/>
      <c r="F922" s="59"/>
      <c r="G922" s="275"/>
      <c r="H922" s="275"/>
      <c r="I922" s="61"/>
      <c r="J922" s="61"/>
      <c r="K922" s="59"/>
      <c r="L922" s="59"/>
      <c r="M922" s="61"/>
      <c r="N922" s="318"/>
      <c r="O922" s="61"/>
      <c r="P922" s="61"/>
      <c r="Q922" s="59"/>
      <c r="R922" s="59"/>
      <c r="S922" s="62"/>
      <c r="T922" s="143"/>
      <c r="U922" s="825"/>
      <c r="V922" s="827"/>
      <c r="W922" s="820"/>
      <c r="X922" s="820"/>
      <c r="Y922" s="821"/>
      <c r="Z922" s="820"/>
      <c r="AA922" s="820"/>
      <c r="AB922" s="820"/>
      <c r="AC922" s="820"/>
      <c r="AD922" s="820"/>
      <c r="AE922" s="820"/>
      <c r="AF922" s="822"/>
      <c r="AG922" s="823"/>
    </row>
    <row r="923" spans="1:33" ht="12.75" customHeight="1" x14ac:dyDescent="0.2">
      <c r="A923" s="59"/>
      <c r="B923" s="59"/>
      <c r="C923" s="59"/>
      <c r="D923" s="59"/>
      <c r="E923" s="59"/>
      <c r="F923" s="59"/>
      <c r="G923" s="275"/>
      <c r="H923" s="275"/>
      <c r="I923" s="61"/>
      <c r="J923" s="61"/>
      <c r="K923" s="59"/>
      <c r="L923" s="59"/>
      <c r="M923" s="61"/>
      <c r="N923" s="318"/>
      <c r="O923" s="61"/>
      <c r="P923" s="61"/>
      <c r="Q923" s="59"/>
      <c r="R923" s="59"/>
      <c r="S923" s="62"/>
      <c r="T923" s="143"/>
      <c r="U923" s="825"/>
      <c r="V923" s="827"/>
      <c r="W923" s="820"/>
      <c r="X923" s="820"/>
      <c r="Y923" s="821"/>
      <c r="Z923" s="820"/>
      <c r="AA923" s="820"/>
      <c r="AB923" s="820"/>
      <c r="AC923" s="820"/>
      <c r="AD923" s="820"/>
      <c r="AE923" s="820"/>
      <c r="AF923" s="822"/>
      <c r="AG923" s="823"/>
    </row>
    <row r="924" spans="1:33" ht="12.75" customHeight="1" x14ac:dyDescent="0.2">
      <c r="A924" s="59"/>
      <c r="B924" s="59"/>
      <c r="C924" s="59"/>
      <c r="D924" s="59"/>
      <c r="E924" s="59"/>
      <c r="F924" s="59"/>
      <c r="G924" s="275"/>
      <c r="H924" s="275"/>
      <c r="I924" s="61"/>
      <c r="J924" s="61"/>
      <c r="K924" s="59"/>
      <c r="L924" s="59"/>
      <c r="M924" s="61"/>
      <c r="N924" s="318"/>
      <c r="O924" s="61"/>
      <c r="P924" s="61"/>
      <c r="Q924" s="59"/>
      <c r="R924" s="59"/>
      <c r="S924" s="62"/>
      <c r="T924" s="143"/>
      <c r="U924" s="825"/>
      <c r="V924" s="827"/>
      <c r="W924" s="820"/>
      <c r="X924" s="820"/>
      <c r="Y924" s="821"/>
      <c r="Z924" s="820"/>
      <c r="AA924" s="820"/>
      <c r="AB924" s="820"/>
      <c r="AC924" s="820"/>
      <c r="AD924" s="820"/>
      <c r="AE924" s="820"/>
      <c r="AF924" s="822"/>
      <c r="AG924" s="823"/>
    </row>
    <row r="925" spans="1:33" ht="12.75" customHeight="1" x14ac:dyDescent="0.2">
      <c r="A925" s="59"/>
      <c r="B925" s="59"/>
      <c r="C925" s="59"/>
      <c r="D925" s="59"/>
      <c r="E925" s="59"/>
      <c r="F925" s="59"/>
      <c r="G925" s="275"/>
      <c r="H925" s="275"/>
      <c r="I925" s="61"/>
      <c r="J925" s="61"/>
      <c r="K925" s="59"/>
      <c r="L925" s="59"/>
      <c r="M925" s="61"/>
      <c r="N925" s="318"/>
      <c r="O925" s="61"/>
      <c r="P925" s="61"/>
      <c r="Q925" s="59"/>
      <c r="R925" s="59"/>
      <c r="S925" s="62"/>
      <c r="T925" s="143"/>
      <c r="U925" s="825"/>
      <c r="V925" s="827"/>
      <c r="W925" s="820"/>
      <c r="X925" s="820"/>
      <c r="Y925" s="821"/>
      <c r="Z925" s="820"/>
      <c r="AA925" s="820"/>
      <c r="AB925" s="820"/>
      <c r="AC925" s="820"/>
      <c r="AD925" s="820"/>
      <c r="AE925" s="820"/>
      <c r="AF925" s="822"/>
      <c r="AG925" s="823"/>
    </row>
    <row r="926" spans="1:33" ht="12.75" customHeight="1" x14ac:dyDescent="0.2">
      <c r="A926" s="59"/>
      <c r="B926" s="59"/>
      <c r="C926" s="59"/>
      <c r="D926" s="59"/>
      <c r="E926" s="59"/>
      <c r="F926" s="59"/>
      <c r="G926" s="275"/>
      <c r="H926" s="275"/>
      <c r="I926" s="61"/>
      <c r="J926" s="61"/>
      <c r="K926" s="59"/>
      <c r="L926" s="59"/>
      <c r="M926" s="61"/>
      <c r="N926" s="318"/>
      <c r="O926" s="61"/>
      <c r="P926" s="61"/>
      <c r="Q926" s="59"/>
      <c r="R926" s="59"/>
      <c r="S926" s="62"/>
      <c r="T926" s="143"/>
      <c r="U926" s="825"/>
      <c r="V926" s="827"/>
      <c r="W926" s="820"/>
      <c r="X926" s="820"/>
      <c r="Y926" s="821"/>
      <c r="Z926" s="820"/>
      <c r="AA926" s="820"/>
      <c r="AB926" s="820"/>
      <c r="AC926" s="820"/>
      <c r="AD926" s="820"/>
      <c r="AE926" s="820"/>
      <c r="AF926" s="822"/>
      <c r="AG926" s="823"/>
    </row>
    <row r="927" spans="1:33" ht="12.75" customHeight="1" x14ac:dyDescent="0.2">
      <c r="A927" s="59"/>
      <c r="B927" s="59"/>
      <c r="C927" s="59"/>
      <c r="D927" s="59"/>
      <c r="E927" s="59"/>
      <c r="F927" s="59"/>
      <c r="G927" s="275"/>
      <c r="H927" s="275"/>
      <c r="I927" s="61"/>
      <c r="J927" s="61"/>
      <c r="K927" s="59"/>
      <c r="L927" s="59"/>
      <c r="M927" s="61"/>
      <c r="N927" s="318"/>
      <c r="O927" s="61"/>
      <c r="P927" s="61"/>
      <c r="Q927" s="59"/>
      <c r="R927" s="59"/>
      <c r="S927" s="62"/>
      <c r="T927" s="143"/>
      <c r="U927" s="825"/>
      <c r="V927" s="827"/>
      <c r="W927" s="820"/>
      <c r="X927" s="820"/>
      <c r="Y927" s="821"/>
      <c r="Z927" s="820"/>
      <c r="AA927" s="820"/>
      <c r="AB927" s="820"/>
      <c r="AC927" s="820"/>
      <c r="AD927" s="820"/>
      <c r="AE927" s="820"/>
      <c r="AF927" s="822"/>
      <c r="AG927" s="823"/>
    </row>
    <row r="928" spans="1:33" ht="12.75" customHeight="1" x14ac:dyDescent="0.2">
      <c r="A928" s="59"/>
      <c r="B928" s="59"/>
      <c r="C928" s="59"/>
      <c r="D928" s="59"/>
      <c r="E928" s="59"/>
      <c r="F928" s="59"/>
      <c r="G928" s="275"/>
      <c r="H928" s="275"/>
      <c r="I928" s="61"/>
      <c r="J928" s="61"/>
      <c r="K928" s="59"/>
      <c r="L928" s="59"/>
      <c r="M928" s="61"/>
      <c r="N928" s="318"/>
      <c r="O928" s="61"/>
      <c r="P928" s="61"/>
      <c r="Q928" s="59"/>
      <c r="R928" s="59"/>
      <c r="S928" s="62"/>
      <c r="T928" s="143"/>
      <c r="U928" s="825"/>
      <c r="V928" s="827"/>
      <c r="W928" s="820"/>
      <c r="X928" s="820"/>
      <c r="Y928" s="821"/>
      <c r="Z928" s="820"/>
      <c r="AA928" s="820"/>
      <c r="AB928" s="820"/>
      <c r="AC928" s="820"/>
      <c r="AD928" s="820"/>
      <c r="AE928" s="820"/>
      <c r="AF928" s="822"/>
      <c r="AG928" s="823"/>
    </row>
    <row r="929" spans="1:33" ht="12.75" customHeight="1" x14ac:dyDescent="0.2">
      <c r="A929" s="59"/>
      <c r="B929" s="59"/>
      <c r="C929" s="59"/>
      <c r="D929" s="59"/>
      <c r="E929" s="59"/>
      <c r="F929" s="59"/>
      <c r="G929" s="275"/>
      <c r="H929" s="275"/>
      <c r="I929" s="61"/>
      <c r="J929" s="61"/>
      <c r="K929" s="59"/>
      <c r="L929" s="59"/>
      <c r="M929" s="61"/>
      <c r="N929" s="318"/>
      <c r="O929" s="61"/>
      <c r="P929" s="61"/>
      <c r="Q929" s="59"/>
      <c r="R929" s="59"/>
      <c r="S929" s="62"/>
      <c r="T929" s="143"/>
      <c r="U929" s="825"/>
      <c r="V929" s="827"/>
      <c r="W929" s="820"/>
      <c r="X929" s="820"/>
      <c r="Y929" s="821"/>
      <c r="Z929" s="820"/>
      <c r="AA929" s="820"/>
      <c r="AB929" s="820"/>
      <c r="AC929" s="820"/>
      <c r="AD929" s="820"/>
      <c r="AE929" s="820"/>
      <c r="AF929" s="822"/>
      <c r="AG929" s="823"/>
    </row>
    <row r="930" spans="1:33" ht="12.75" customHeight="1" x14ac:dyDescent="0.2">
      <c r="A930" s="59"/>
      <c r="B930" s="59"/>
      <c r="C930" s="59"/>
      <c r="D930" s="59"/>
      <c r="E930" s="59"/>
      <c r="F930" s="59"/>
      <c r="G930" s="275"/>
      <c r="H930" s="275"/>
      <c r="I930" s="61"/>
      <c r="J930" s="61"/>
      <c r="K930" s="59"/>
      <c r="L930" s="59"/>
      <c r="M930" s="61"/>
      <c r="N930" s="318"/>
      <c r="O930" s="61"/>
      <c r="P930" s="61"/>
      <c r="Q930" s="59"/>
      <c r="R930" s="59"/>
      <c r="S930" s="62"/>
      <c r="T930" s="143"/>
      <c r="U930" s="825"/>
      <c r="V930" s="827"/>
      <c r="W930" s="820"/>
      <c r="X930" s="820"/>
      <c r="Y930" s="821"/>
      <c r="Z930" s="820"/>
      <c r="AA930" s="820"/>
      <c r="AB930" s="820"/>
      <c r="AC930" s="820"/>
      <c r="AD930" s="820"/>
      <c r="AE930" s="820"/>
      <c r="AF930" s="822"/>
      <c r="AG930" s="823"/>
    </row>
    <row r="931" spans="1:33" ht="12.75" customHeight="1" x14ac:dyDescent="0.2">
      <c r="A931" s="59"/>
      <c r="B931" s="59"/>
      <c r="C931" s="59"/>
      <c r="D931" s="59"/>
      <c r="E931" s="59"/>
      <c r="F931" s="59"/>
      <c r="G931" s="275"/>
      <c r="H931" s="275"/>
      <c r="I931" s="61"/>
      <c r="J931" s="61"/>
      <c r="K931" s="59"/>
      <c r="L931" s="59"/>
      <c r="M931" s="61"/>
      <c r="N931" s="318"/>
      <c r="O931" s="61"/>
      <c r="P931" s="61"/>
      <c r="Q931" s="59"/>
      <c r="R931" s="59"/>
      <c r="S931" s="62"/>
      <c r="T931" s="143"/>
      <c r="U931" s="825"/>
      <c r="V931" s="827"/>
      <c r="W931" s="820"/>
      <c r="X931" s="820"/>
      <c r="Y931" s="821"/>
      <c r="Z931" s="820"/>
      <c r="AA931" s="820"/>
      <c r="AB931" s="820"/>
      <c r="AC931" s="820"/>
      <c r="AD931" s="820"/>
      <c r="AE931" s="820"/>
      <c r="AF931" s="822"/>
      <c r="AG931" s="823"/>
    </row>
    <row r="932" spans="1:33" ht="12.75" customHeight="1" x14ac:dyDescent="0.2">
      <c r="A932" s="59"/>
      <c r="B932" s="59"/>
      <c r="C932" s="59"/>
      <c r="D932" s="59"/>
      <c r="E932" s="59"/>
      <c r="F932" s="59"/>
      <c r="G932" s="275"/>
      <c r="H932" s="275"/>
      <c r="I932" s="61"/>
      <c r="J932" s="61"/>
      <c r="K932" s="59"/>
      <c r="L932" s="59"/>
      <c r="M932" s="61"/>
      <c r="N932" s="318"/>
      <c r="O932" s="61"/>
      <c r="P932" s="61"/>
      <c r="Q932" s="59"/>
      <c r="R932" s="59"/>
      <c r="S932" s="62"/>
      <c r="T932" s="143"/>
      <c r="U932" s="825"/>
      <c r="V932" s="827"/>
      <c r="W932" s="820"/>
      <c r="X932" s="820"/>
      <c r="Y932" s="821"/>
      <c r="Z932" s="820"/>
      <c r="AA932" s="820"/>
      <c r="AB932" s="820"/>
      <c r="AC932" s="820"/>
      <c r="AD932" s="820"/>
      <c r="AE932" s="820"/>
      <c r="AF932" s="822"/>
      <c r="AG932" s="823"/>
    </row>
    <row r="933" spans="1:33" ht="12.75" customHeight="1" x14ac:dyDescent="0.2">
      <c r="A933" s="59"/>
      <c r="B933" s="59"/>
      <c r="C933" s="59"/>
      <c r="D933" s="59"/>
      <c r="E933" s="59"/>
      <c r="F933" s="59"/>
      <c r="G933" s="275"/>
      <c r="H933" s="275"/>
      <c r="I933" s="61"/>
      <c r="J933" s="61"/>
      <c r="K933" s="59"/>
      <c r="L933" s="59"/>
      <c r="M933" s="61"/>
      <c r="N933" s="318"/>
      <c r="O933" s="61"/>
      <c r="P933" s="61"/>
      <c r="Q933" s="59"/>
      <c r="R933" s="59"/>
      <c r="S933" s="62"/>
      <c r="T933" s="143"/>
      <c r="U933" s="825"/>
      <c r="V933" s="827"/>
      <c r="W933" s="820"/>
      <c r="X933" s="820"/>
      <c r="Y933" s="821"/>
      <c r="Z933" s="820"/>
      <c r="AA933" s="820"/>
      <c r="AB933" s="820"/>
      <c r="AC933" s="820"/>
      <c r="AD933" s="820"/>
      <c r="AE933" s="820"/>
      <c r="AF933" s="822"/>
      <c r="AG933" s="823"/>
    </row>
    <row r="934" spans="1:33" ht="12.75" customHeight="1" x14ac:dyDescent="0.2">
      <c r="A934" s="59"/>
      <c r="B934" s="59"/>
      <c r="C934" s="59"/>
      <c r="D934" s="59"/>
      <c r="E934" s="59"/>
      <c r="F934" s="59"/>
      <c r="G934" s="275"/>
      <c r="H934" s="275"/>
      <c r="I934" s="61"/>
      <c r="J934" s="61"/>
      <c r="K934" s="59"/>
      <c r="L934" s="59"/>
      <c r="M934" s="61"/>
      <c r="N934" s="318"/>
      <c r="O934" s="61"/>
      <c r="P934" s="61"/>
      <c r="Q934" s="59"/>
      <c r="R934" s="59"/>
      <c r="S934" s="62"/>
      <c r="T934" s="143"/>
      <c r="U934" s="825"/>
      <c r="V934" s="827"/>
      <c r="W934" s="820"/>
      <c r="X934" s="820"/>
      <c r="Y934" s="821"/>
      <c r="Z934" s="820"/>
      <c r="AA934" s="820"/>
      <c r="AB934" s="820"/>
      <c r="AC934" s="820"/>
      <c r="AD934" s="820"/>
      <c r="AE934" s="820"/>
      <c r="AF934" s="822"/>
      <c r="AG934" s="823"/>
    </row>
    <row r="935" spans="1:33" ht="12.75" customHeight="1" x14ac:dyDescent="0.2">
      <c r="A935" s="59"/>
      <c r="B935" s="59"/>
      <c r="C935" s="59"/>
      <c r="D935" s="59"/>
      <c r="E935" s="59"/>
      <c r="F935" s="59"/>
      <c r="G935" s="275"/>
      <c r="H935" s="275"/>
      <c r="I935" s="61"/>
      <c r="J935" s="61"/>
      <c r="K935" s="59"/>
      <c r="L935" s="59"/>
      <c r="M935" s="61"/>
      <c r="N935" s="318"/>
      <c r="O935" s="61"/>
      <c r="P935" s="61"/>
      <c r="Q935" s="59"/>
      <c r="R935" s="59"/>
      <c r="S935" s="62"/>
      <c r="T935" s="143"/>
      <c r="U935" s="825"/>
      <c r="V935" s="827"/>
      <c r="W935" s="820"/>
      <c r="X935" s="820"/>
      <c r="Y935" s="821"/>
      <c r="Z935" s="820"/>
      <c r="AA935" s="820"/>
      <c r="AB935" s="820"/>
      <c r="AC935" s="820"/>
      <c r="AD935" s="820"/>
      <c r="AE935" s="820"/>
      <c r="AF935" s="822"/>
      <c r="AG935" s="823"/>
    </row>
    <row r="936" spans="1:33" ht="12.75" customHeight="1" x14ac:dyDescent="0.2">
      <c r="A936" s="59"/>
      <c r="B936" s="59"/>
      <c r="C936" s="59"/>
      <c r="D936" s="59"/>
      <c r="E936" s="59"/>
      <c r="F936" s="59"/>
      <c r="G936" s="275"/>
      <c r="H936" s="275"/>
      <c r="I936" s="61"/>
      <c r="J936" s="61"/>
      <c r="K936" s="59"/>
      <c r="L936" s="59"/>
      <c r="M936" s="61"/>
      <c r="N936" s="318"/>
      <c r="O936" s="61"/>
      <c r="P936" s="61"/>
      <c r="Q936" s="59"/>
      <c r="R936" s="59"/>
      <c r="S936" s="62"/>
      <c r="T936" s="143"/>
      <c r="U936" s="825"/>
      <c r="V936" s="827"/>
      <c r="W936" s="820"/>
      <c r="X936" s="820"/>
      <c r="Y936" s="821"/>
      <c r="Z936" s="820"/>
      <c r="AA936" s="820"/>
      <c r="AB936" s="820"/>
      <c r="AC936" s="820"/>
      <c r="AD936" s="820"/>
      <c r="AE936" s="820"/>
      <c r="AF936" s="822"/>
      <c r="AG936" s="823"/>
    </row>
    <row r="937" spans="1:33" ht="12.75" customHeight="1" x14ac:dyDescent="0.2">
      <c r="A937" s="59"/>
      <c r="B937" s="59"/>
      <c r="C937" s="59"/>
      <c r="D937" s="59"/>
      <c r="E937" s="59"/>
      <c r="F937" s="59"/>
      <c r="G937" s="275"/>
      <c r="H937" s="275"/>
      <c r="I937" s="61"/>
      <c r="J937" s="61"/>
      <c r="K937" s="59"/>
      <c r="L937" s="59"/>
      <c r="M937" s="61"/>
      <c r="N937" s="318"/>
      <c r="O937" s="61"/>
      <c r="P937" s="61"/>
      <c r="Q937" s="59"/>
      <c r="R937" s="59"/>
      <c r="S937" s="62"/>
      <c r="T937" s="143"/>
      <c r="U937" s="825"/>
      <c r="V937" s="827"/>
      <c r="W937" s="820"/>
      <c r="X937" s="820"/>
      <c r="Y937" s="821"/>
      <c r="Z937" s="820"/>
      <c r="AA937" s="820"/>
      <c r="AB937" s="820"/>
      <c r="AC937" s="820"/>
      <c r="AD937" s="820"/>
      <c r="AE937" s="820"/>
      <c r="AF937" s="822"/>
      <c r="AG937" s="823"/>
    </row>
    <row r="938" spans="1:33" ht="12.75" customHeight="1" x14ac:dyDescent="0.2">
      <c r="A938" s="59"/>
      <c r="B938" s="59"/>
      <c r="C938" s="59"/>
      <c r="D938" s="59"/>
      <c r="E938" s="59"/>
      <c r="F938" s="59"/>
      <c r="G938" s="275"/>
      <c r="H938" s="275"/>
      <c r="I938" s="61"/>
      <c r="J938" s="61"/>
      <c r="K938" s="59"/>
      <c r="L938" s="59"/>
      <c r="M938" s="61"/>
      <c r="N938" s="318"/>
      <c r="O938" s="61"/>
      <c r="P938" s="61"/>
      <c r="Q938" s="59"/>
      <c r="R938" s="59"/>
      <c r="S938" s="62"/>
      <c r="T938" s="143"/>
      <c r="U938" s="825"/>
      <c r="V938" s="827"/>
      <c r="W938" s="820"/>
      <c r="X938" s="820"/>
      <c r="Y938" s="821"/>
      <c r="Z938" s="820"/>
      <c r="AA938" s="820"/>
      <c r="AB938" s="820"/>
      <c r="AC938" s="820"/>
      <c r="AD938" s="820"/>
      <c r="AE938" s="820"/>
      <c r="AF938" s="822"/>
      <c r="AG938" s="823"/>
    </row>
    <row r="939" spans="1:33" ht="12.75" customHeight="1" x14ac:dyDescent="0.2">
      <c r="A939" s="59"/>
      <c r="B939" s="59"/>
      <c r="C939" s="59"/>
      <c r="D939" s="59"/>
      <c r="E939" s="59"/>
      <c r="F939" s="59"/>
      <c r="G939" s="275"/>
      <c r="H939" s="275"/>
      <c r="I939" s="61"/>
      <c r="J939" s="61"/>
      <c r="K939" s="59"/>
      <c r="L939" s="59"/>
      <c r="M939" s="61"/>
      <c r="N939" s="318"/>
      <c r="O939" s="61"/>
      <c r="P939" s="61"/>
      <c r="Q939" s="59"/>
      <c r="R939" s="59"/>
      <c r="S939" s="62"/>
      <c r="T939" s="143"/>
      <c r="U939" s="825"/>
      <c r="V939" s="827"/>
      <c r="W939" s="820"/>
      <c r="X939" s="820"/>
      <c r="Y939" s="821"/>
      <c r="Z939" s="820"/>
      <c r="AA939" s="820"/>
      <c r="AB939" s="820"/>
      <c r="AC939" s="820"/>
      <c r="AD939" s="820"/>
      <c r="AE939" s="820"/>
      <c r="AF939" s="822"/>
      <c r="AG939" s="823"/>
    </row>
    <row r="940" spans="1:33" ht="12.75" customHeight="1" x14ac:dyDescent="0.2">
      <c r="A940" s="59"/>
      <c r="B940" s="59"/>
      <c r="C940" s="59"/>
      <c r="D940" s="59"/>
      <c r="E940" s="59"/>
      <c r="F940" s="59"/>
      <c r="G940" s="275"/>
      <c r="H940" s="275"/>
      <c r="I940" s="61"/>
      <c r="J940" s="61"/>
      <c r="K940" s="59"/>
      <c r="L940" s="59"/>
      <c r="M940" s="61"/>
      <c r="N940" s="318"/>
      <c r="O940" s="61"/>
      <c r="P940" s="61"/>
      <c r="Q940" s="59"/>
      <c r="R940" s="59"/>
      <c r="S940" s="62"/>
      <c r="T940" s="143"/>
      <c r="U940" s="825"/>
      <c r="V940" s="827"/>
      <c r="W940" s="820"/>
      <c r="X940" s="820"/>
      <c r="Y940" s="821"/>
      <c r="Z940" s="820"/>
      <c r="AA940" s="820"/>
      <c r="AB940" s="820"/>
      <c r="AC940" s="820"/>
      <c r="AD940" s="820"/>
      <c r="AE940" s="820"/>
      <c r="AF940" s="822"/>
      <c r="AG940" s="823"/>
    </row>
    <row r="941" spans="1:33" ht="12.75" customHeight="1" x14ac:dyDescent="0.2">
      <c r="A941" s="59"/>
      <c r="B941" s="59"/>
      <c r="C941" s="59"/>
      <c r="D941" s="59"/>
      <c r="E941" s="59"/>
      <c r="F941" s="59"/>
      <c r="G941" s="275"/>
      <c r="H941" s="275"/>
      <c r="I941" s="61"/>
      <c r="J941" s="61"/>
      <c r="K941" s="59"/>
      <c r="L941" s="59"/>
      <c r="M941" s="61"/>
      <c r="N941" s="318"/>
      <c r="O941" s="61"/>
      <c r="P941" s="61"/>
      <c r="Q941" s="59"/>
      <c r="R941" s="59"/>
      <c r="S941" s="62"/>
      <c r="T941" s="143"/>
      <c r="U941" s="825"/>
      <c r="V941" s="827"/>
      <c r="W941" s="820"/>
      <c r="X941" s="820"/>
      <c r="Y941" s="821"/>
      <c r="Z941" s="820"/>
      <c r="AA941" s="820"/>
      <c r="AB941" s="820"/>
      <c r="AC941" s="820"/>
      <c r="AD941" s="820"/>
      <c r="AE941" s="820"/>
      <c r="AF941" s="822"/>
      <c r="AG941" s="823"/>
    </row>
    <row r="942" spans="1:33" ht="12.75" customHeight="1" x14ac:dyDescent="0.2">
      <c r="A942" s="59"/>
      <c r="B942" s="59"/>
      <c r="C942" s="59"/>
      <c r="D942" s="59"/>
      <c r="E942" s="59"/>
      <c r="F942" s="59"/>
      <c r="G942" s="275"/>
      <c r="H942" s="275"/>
      <c r="I942" s="61"/>
      <c r="J942" s="61"/>
      <c r="K942" s="59"/>
      <c r="L942" s="59"/>
      <c r="M942" s="61"/>
      <c r="N942" s="318"/>
      <c r="O942" s="61"/>
      <c r="P942" s="61"/>
      <c r="Q942" s="59"/>
      <c r="R942" s="59"/>
      <c r="S942" s="62"/>
      <c r="T942" s="143"/>
      <c r="U942" s="825"/>
      <c r="V942" s="827"/>
      <c r="W942" s="820"/>
      <c r="X942" s="820"/>
      <c r="Y942" s="821"/>
      <c r="Z942" s="820"/>
      <c r="AA942" s="820"/>
      <c r="AB942" s="820"/>
      <c r="AC942" s="820"/>
      <c r="AD942" s="820"/>
      <c r="AE942" s="820"/>
      <c r="AF942" s="822"/>
      <c r="AG942" s="823"/>
    </row>
    <row r="943" spans="1:33" ht="12.75" customHeight="1" x14ac:dyDescent="0.2">
      <c r="A943" s="59"/>
      <c r="B943" s="59"/>
      <c r="C943" s="59"/>
      <c r="D943" s="59"/>
      <c r="E943" s="59"/>
      <c r="F943" s="59"/>
      <c r="G943" s="275"/>
      <c r="H943" s="275"/>
      <c r="I943" s="61"/>
      <c r="J943" s="61"/>
      <c r="K943" s="59"/>
      <c r="L943" s="59"/>
      <c r="M943" s="61"/>
      <c r="N943" s="318"/>
      <c r="O943" s="61"/>
      <c r="P943" s="61"/>
      <c r="Q943" s="59"/>
      <c r="R943" s="59"/>
      <c r="S943" s="62"/>
      <c r="T943" s="143"/>
      <c r="U943" s="825"/>
      <c r="V943" s="827"/>
      <c r="W943" s="820"/>
      <c r="X943" s="820"/>
      <c r="Y943" s="821"/>
      <c r="Z943" s="820"/>
      <c r="AA943" s="820"/>
      <c r="AB943" s="820"/>
      <c r="AC943" s="820"/>
      <c r="AD943" s="820"/>
      <c r="AE943" s="820"/>
      <c r="AF943" s="822"/>
      <c r="AG943" s="823"/>
    </row>
    <row r="944" spans="1:33" ht="12.75" customHeight="1" x14ac:dyDescent="0.2">
      <c r="A944" s="59"/>
      <c r="B944" s="59"/>
      <c r="C944" s="59"/>
      <c r="D944" s="59"/>
      <c r="E944" s="59"/>
      <c r="F944" s="59"/>
      <c r="G944" s="275"/>
      <c r="H944" s="275"/>
      <c r="I944" s="61"/>
      <c r="J944" s="61"/>
      <c r="K944" s="59"/>
      <c r="L944" s="59"/>
      <c r="M944" s="61"/>
      <c r="N944" s="318"/>
      <c r="O944" s="61"/>
      <c r="P944" s="61"/>
      <c r="Q944" s="59"/>
      <c r="R944" s="59"/>
      <c r="S944" s="62"/>
      <c r="T944" s="143"/>
      <c r="U944" s="825"/>
      <c r="V944" s="827"/>
      <c r="W944" s="820"/>
      <c r="X944" s="820"/>
      <c r="Y944" s="821"/>
      <c r="Z944" s="820"/>
      <c r="AA944" s="820"/>
      <c r="AB944" s="820"/>
      <c r="AC944" s="820"/>
      <c r="AD944" s="820"/>
      <c r="AE944" s="820"/>
      <c r="AF944" s="822"/>
      <c r="AG944" s="823"/>
    </row>
    <row r="945" spans="1:33" ht="12.75" customHeight="1" x14ac:dyDescent="0.2">
      <c r="A945" s="59"/>
      <c r="B945" s="59"/>
      <c r="C945" s="59"/>
      <c r="D945" s="59"/>
      <c r="E945" s="59"/>
      <c r="F945" s="59"/>
      <c r="G945" s="275"/>
      <c r="H945" s="275"/>
      <c r="I945" s="61"/>
      <c r="J945" s="61"/>
      <c r="K945" s="59"/>
      <c r="L945" s="59"/>
      <c r="M945" s="61"/>
      <c r="N945" s="318"/>
      <c r="O945" s="61"/>
      <c r="P945" s="61"/>
      <c r="Q945" s="59"/>
      <c r="R945" s="59"/>
      <c r="S945" s="62"/>
      <c r="T945" s="143"/>
      <c r="U945" s="825"/>
      <c r="V945" s="827"/>
      <c r="W945" s="820"/>
      <c r="X945" s="820"/>
      <c r="Y945" s="821"/>
      <c r="Z945" s="820"/>
      <c r="AA945" s="820"/>
      <c r="AB945" s="820"/>
      <c r="AC945" s="820"/>
      <c r="AD945" s="820"/>
      <c r="AE945" s="820"/>
      <c r="AF945" s="822"/>
      <c r="AG945" s="823"/>
    </row>
    <row r="946" spans="1:33" ht="12.75" customHeight="1" x14ac:dyDescent="0.2">
      <c r="A946" s="59"/>
      <c r="B946" s="59"/>
      <c r="C946" s="59"/>
      <c r="D946" s="59"/>
      <c r="E946" s="59"/>
      <c r="F946" s="59"/>
      <c r="G946" s="275"/>
      <c r="H946" s="275"/>
      <c r="I946" s="61"/>
      <c r="J946" s="61"/>
      <c r="K946" s="59"/>
      <c r="L946" s="59"/>
      <c r="M946" s="61"/>
      <c r="N946" s="318"/>
      <c r="O946" s="61"/>
      <c r="P946" s="61"/>
      <c r="Q946" s="59"/>
      <c r="R946" s="59"/>
      <c r="S946" s="62"/>
      <c r="T946" s="143"/>
      <c r="U946" s="825"/>
      <c r="V946" s="827"/>
      <c r="W946" s="820"/>
      <c r="X946" s="820"/>
      <c r="Y946" s="821"/>
      <c r="Z946" s="820"/>
      <c r="AA946" s="820"/>
      <c r="AB946" s="820"/>
      <c r="AC946" s="820"/>
      <c r="AD946" s="820"/>
      <c r="AE946" s="820"/>
      <c r="AF946" s="822"/>
      <c r="AG946" s="823"/>
    </row>
    <row r="947" spans="1:33" ht="12.75" customHeight="1" x14ac:dyDescent="0.2">
      <c r="A947" s="59"/>
      <c r="B947" s="59"/>
      <c r="C947" s="59"/>
      <c r="D947" s="59"/>
      <c r="E947" s="59"/>
      <c r="F947" s="59"/>
      <c r="G947" s="275"/>
      <c r="H947" s="275"/>
      <c r="I947" s="61"/>
      <c r="J947" s="61"/>
      <c r="K947" s="59"/>
      <c r="L947" s="59"/>
      <c r="M947" s="61"/>
      <c r="N947" s="318"/>
      <c r="O947" s="61"/>
      <c r="P947" s="61"/>
      <c r="Q947" s="59"/>
      <c r="R947" s="59"/>
      <c r="S947" s="62"/>
      <c r="T947" s="143"/>
      <c r="U947" s="825"/>
      <c r="V947" s="827"/>
      <c r="W947" s="820"/>
      <c r="X947" s="820"/>
      <c r="Y947" s="821"/>
      <c r="Z947" s="820"/>
      <c r="AA947" s="820"/>
      <c r="AB947" s="820"/>
      <c r="AC947" s="820"/>
      <c r="AD947" s="820"/>
      <c r="AE947" s="820"/>
      <c r="AF947" s="822"/>
      <c r="AG947" s="823"/>
    </row>
    <row r="948" spans="1:33" ht="12.75" customHeight="1" x14ac:dyDescent="0.2">
      <c r="A948" s="59"/>
      <c r="B948" s="59"/>
      <c r="C948" s="59"/>
      <c r="D948" s="59"/>
      <c r="E948" s="59"/>
      <c r="F948" s="59"/>
      <c r="G948" s="275"/>
      <c r="H948" s="275"/>
      <c r="I948" s="61"/>
      <c r="J948" s="61"/>
      <c r="K948" s="59"/>
      <c r="L948" s="59"/>
      <c r="M948" s="61"/>
      <c r="N948" s="318"/>
      <c r="O948" s="61"/>
      <c r="P948" s="61"/>
      <c r="Q948" s="59"/>
      <c r="R948" s="59"/>
      <c r="S948" s="62"/>
      <c r="T948" s="143"/>
      <c r="U948" s="825"/>
      <c r="V948" s="827"/>
      <c r="W948" s="820"/>
      <c r="X948" s="820"/>
      <c r="Y948" s="821"/>
      <c r="Z948" s="820"/>
      <c r="AA948" s="820"/>
      <c r="AB948" s="820"/>
      <c r="AC948" s="820"/>
      <c r="AD948" s="820"/>
      <c r="AE948" s="820"/>
      <c r="AF948" s="822"/>
      <c r="AG948" s="823"/>
    </row>
    <row r="949" spans="1:33" ht="12.75" customHeight="1" x14ac:dyDescent="0.2">
      <c r="A949" s="59"/>
      <c r="B949" s="59"/>
      <c r="C949" s="59"/>
      <c r="D949" s="59"/>
      <c r="E949" s="59"/>
      <c r="F949" s="59"/>
      <c r="G949" s="275"/>
      <c r="H949" s="275"/>
      <c r="I949" s="61"/>
      <c r="J949" s="61"/>
      <c r="K949" s="59"/>
      <c r="L949" s="59"/>
      <c r="M949" s="61"/>
      <c r="N949" s="318"/>
      <c r="O949" s="61"/>
      <c r="P949" s="61"/>
      <c r="Q949" s="59"/>
      <c r="R949" s="59"/>
      <c r="S949" s="62"/>
      <c r="T949" s="143"/>
      <c r="U949" s="825"/>
      <c r="V949" s="827"/>
      <c r="W949" s="820"/>
      <c r="X949" s="820"/>
      <c r="Y949" s="821"/>
      <c r="Z949" s="820"/>
      <c r="AA949" s="820"/>
      <c r="AB949" s="820"/>
      <c r="AC949" s="820"/>
      <c r="AD949" s="820"/>
      <c r="AE949" s="820"/>
      <c r="AF949" s="822"/>
      <c r="AG949" s="823"/>
    </row>
    <row r="950" spans="1:33" ht="12.75" customHeight="1" x14ac:dyDescent="0.2">
      <c r="A950" s="59"/>
      <c r="B950" s="59"/>
      <c r="C950" s="59"/>
      <c r="D950" s="59"/>
      <c r="E950" s="59"/>
      <c r="F950" s="59"/>
      <c r="G950" s="275"/>
      <c r="H950" s="275"/>
      <c r="I950" s="61"/>
      <c r="J950" s="61"/>
      <c r="K950" s="59"/>
      <c r="L950" s="59"/>
      <c r="M950" s="61"/>
      <c r="N950" s="318"/>
      <c r="O950" s="61"/>
      <c r="P950" s="61"/>
      <c r="Q950" s="59"/>
      <c r="R950" s="59"/>
      <c r="S950" s="62"/>
      <c r="T950" s="143"/>
      <c r="U950" s="825"/>
      <c r="V950" s="827"/>
      <c r="W950" s="820"/>
      <c r="X950" s="820"/>
      <c r="Y950" s="821"/>
      <c r="Z950" s="820"/>
      <c r="AA950" s="820"/>
      <c r="AB950" s="820"/>
      <c r="AC950" s="820"/>
      <c r="AD950" s="820"/>
      <c r="AE950" s="820"/>
      <c r="AF950" s="822"/>
      <c r="AG950" s="823"/>
    </row>
    <row r="951" spans="1:33" ht="12.75" customHeight="1" x14ac:dyDescent="0.2">
      <c r="A951" s="59"/>
      <c r="B951" s="59"/>
      <c r="C951" s="59"/>
      <c r="D951" s="59"/>
      <c r="E951" s="59"/>
      <c r="F951" s="59"/>
      <c r="G951" s="275"/>
      <c r="H951" s="275"/>
      <c r="I951" s="61"/>
      <c r="J951" s="61"/>
      <c r="K951" s="59"/>
      <c r="L951" s="59"/>
      <c r="M951" s="61"/>
      <c r="N951" s="318"/>
      <c r="O951" s="61"/>
      <c r="P951" s="61"/>
      <c r="Q951" s="59"/>
      <c r="R951" s="59"/>
      <c r="S951" s="62"/>
      <c r="T951" s="143"/>
      <c r="U951" s="825"/>
      <c r="V951" s="827"/>
      <c r="W951" s="820"/>
      <c r="X951" s="820"/>
      <c r="Y951" s="821"/>
      <c r="Z951" s="820"/>
      <c r="AA951" s="820"/>
      <c r="AB951" s="820"/>
      <c r="AC951" s="820"/>
      <c r="AD951" s="820"/>
      <c r="AE951" s="820"/>
      <c r="AF951" s="822"/>
      <c r="AG951" s="823"/>
    </row>
    <row r="952" spans="1:33" ht="12.75" customHeight="1" x14ac:dyDescent="0.2">
      <c r="A952" s="59"/>
      <c r="B952" s="59"/>
      <c r="C952" s="59"/>
      <c r="D952" s="59"/>
      <c r="E952" s="59"/>
      <c r="F952" s="59"/>
      <c r="G952" s="275"/>
      <c r="H952" s="275"/>
      <c r="I952" s="61"/>
      <c r="J952" s="61"/>
      <c r="K952" s="59"/>
      <c r="L952" s="59"/>
      <c r="M952" s="61"/>
      <c r="N952" s="318"/>
      <c r="O952" s="61"/>
      <c r="P952" s="61"/>
      <c r="Q952" s="59"/>
      <c r="R952" s="59"/>
      <c r="S952" s="62"/>
      <c r="T952" s="143"/>
      <c r="U952" s="825"/>
      <c r="V952" s="827"/>
      <c r="W952" s="820"/>
      <c r="X952" s="820"/>
      <c r="Y952" s="821"/>
      <c r="Z952" s="820"/>
      <c r="AA952" s="820"/>
      <c r="AB952" s="820"/>
      <c r="AC952" s="820"/>
      <c r="AD952" s="820"/>
      <c r="AE952" s="820"/>
      <c r="AF952" s="822"/>
      <c r="AG952" s="823"/>
    </row>
    <row r="953" spans="1:33" ht="12.75" customHeight="1" x14ac:dyDescent="0.2">
      <c r="A953" s="59"/>
      <c r="B953" s="59"/>
      <c r="C953" s="59"/>
      <c r="D953" s="59"/>
      <c r="E953" s="59"/>
      <c r="F953" s="59"/>
      <c r="G953" s="275"/>
      <c r="H953" s="275"/>
      <c r="I953" s="61"/>
      <c r="J953" s="61"/>
      <c r="K953" s="59"/>
      <c r="L953" s="59"/>
      <c r="M953" s="61"/>
      <c r="N953" s="318"/>
      <c r="O953" s="61"/>
      <c r="P953" s="61"/>
      <c r="Q953" s="59"/>
      <c r="R953" s="59"/>
      <c r="S953" s="62"/>
      <c r="T953" s="143"/>
      <c r="U953" s="825"/>
      <c r="V953" s="827"/>
      <c r="W953" s="820"/>
      <c r="X953" s="820"/>
      <c r="Y953" s="821"/>
      <c r="Z953" s="820"/>
      <c r="AA953" s="820"/>
      <c r="AB953" s="820"/>
      <c r="AC953" s="820"/>
      <c r="AD953" s="820"/>
      <c r="AE953" s="820"/>
      <c r="AF953" s="822"/>
      <c r="AG953" s="823"/>
    </row>
    <row r="954" spans="1:33" ht="12.75" customHeight="1" x14ac:dyDescent="0.2">
      <c r="A954" s="59"/>
      <c r="B954" s="59"/>
      <c r="C954" s="59"/>
      <c r="D954" s="59"/>
      <c r="E954" s="59"/>
      <c r="F954" s="59"/>
      <c r="G954" s="275"/>
      <c r="H954" s="275"/>
      <c r="I954" s="61"/>
      <c r="J954" s="61"/>
      <c r="K954" s="59"/>
      <c r="L954" s="59"/>
      <c r="M954" s="61"/>
      <c r="N954" s="318"/>
      <c r="O954" s="61"/>
      <c r="P954" s="61"/>
      <c r="Q954" s="59"/>
      <c r="R954" s="59"/>
      <c r="S954" s="62"/>
      <c r="T954" s="143"/>
      <c r="U954" s="825"/>
      <c r="V954" s="827"/>
      <c r="W954" s="820"/>
      <c r="X954" s="820"/>
      <c r="Y954" s="821"/>
      <c r="Z954" s="820"/>
      <c r="AA954" s="820"/>
      <c r="AB954" s="820"/>
      <c r="AC954" s="820"/>
      <c r="AD954" s="820"/>
      <c r="AE954" s="820"/>
      <c r="AF954" s="822"/>
      <c r="AG954" s="823"/>
    </row>
    <row r="955" spans="1:33" ht="12.75" customHeight="1" x14ac:dyDescent="0.2">
      <c r="A955" s="59"/>
      <c r="B955" s="59"/>
      <c r="C955" s="59"/>
      <c r="D955" s="59"/>
      <c r="E955" s="59"/>
      <c r="F955" s="59"/>
      <c r="G955" s="275"/>
      <c r="H955" s="275"/>
      <c r="I955" s="61"/>
      <c r="J955" s="61"/>
      <c r="K955" s="59"/>
      <c r="L955" s="59"/>
      <c r="M955" s="61"/>
      <c r="N955" s="318"/>
      <c r="O955" s="61"/>
      <c r="P955" s="61"/>
      <c r="Q955" s="59"/>
      <c r="R955" s="59"/>
      <c r="S955" s="62"/>
      <c r="T955" s="143"/>
      <c r="U955" s="825"/>
      <c r="V955" s="827"/>
      <c r="W955" s="820"/>
      <c r="X955" s="820"/>
      <c r="Y955" s="821"/>
      <c r="Z955" s="820"/>
      <c r="AA955" s="820"/>
      <c r="AB955" s="820"/>
      <c r="AC955" s="820"/>
      <c r="AD955" s="820"/>
      <c r="AE955" s="820"/>
      <c r="AF955" s="822"/>
      <c r="AG955" s="823"/>
    </row>
    <row r="956" spans="1:33" ht="12.75" customHeight="1" x14ac:dyDescent="0.2">
      <c r="A956" s="59"/>
      <c r="B956" s="59"/>
      <c r="C956" s="59"/>
      <c r="D956" s="59"/>
      <c r="E956" s="59"/>
      <c r="F956" s="59"/>
      <c r="G956" s="275"/>
      <c r="H956" s="275"/>
      <c r="I956" s="61"/>
      <c r="J956" s="61"/>
      <c r="K956" s="59"/>
      <c r="L956" s="59"/>
      <c r="M956" s="61"/>
      <c r="N956" s="318"/>
      <c r="O956" s="61"/>
      <c r="P956" s="61"/>
      <c r="Q956" s="59"/>
      <c r="R956" s="59"/>
      <c r="S956" s="62"/>
      <c r="T956" s="143"/>
      <c r="U956" s="825"/>
      <c r="V956" s="827"/>
      <c r="W956" s="820"/>
      <c r="X956" s="820"/>
      <c r="Y956" s="821"/>
      <c r="Z956" s="820"/>
      <c r="AA956" s="820"/>
      <c r="AB956" s="820"/>
      <c r="AC956" s="820"/>
      <c r="AD956" s="820"/>
      <c r="AE956" s="820"/>
      <c r="AF956" s="822"/>
      <c r="AG956" s="823"/>
    </row>
    <row r="957" spans="1:33" ht="12.75" customHeight="1" x14ac:dyDescent="0.2">
      <c r="A957" s="59"/>
      <c r="B957" s="59"/>
      <c r="C957" s="59"/>
      <c r="D957" s="59"/>
      <c r="E957" s="59"/>
      <c r="F957" s="59"/>
      <c r="G957" s="275"/>
      <c r="H957" s="275"/>
      <c r="I957" s="61"/>
      <c r="J957" s="61"/>
      <c r="K957" s="59"/>
      <c r="L957" s="59"/>
      <c r="M957" s="61"/>
      <c r="N957" s="318"/>
      <c r="O957" s="61"/>
      <c r="P957" s="61"/>
      <c r="Q957" s="59"/>
      <c r="R957" s="59"/>
      <c r="S957" s="62"/>
      <c r="T957" s="143"/>
      <c r="U957" s="825"/>
      <c r="V957" s="827"/>
      <c r="W957" s="820"/>
      <c r="X957" s="820"/>
      <c r="Y957" s="821"/>
      <c r="Z957" s="820"/>
      <c r="AA957" s="820"/>
      <c r="AB957" s="820"/>
      <c r="AC957" s="820"/>
      <c r="AD957" s="820"/>
      <c r="AE957" s="820"/>
      <c r="AF957" s="822"/>
      <c r="AG957" s="823"/>
    </row>
    <row r="958" spans="1:33" ht="12.75" customHeight="1" x14ac:dyDescent="0.2">
      <c r="A958" s="59"/>
      <c r="B958" s="59"/>
      <c r="C958" s="59"/>
      <c r="D958" s="59"/>
      <c r="E958" s="59"/>
      <c r="F958" s="59"/>
      <c r="G958" s="275"/>
      <c r="H958" s="275"/>
      <c r="I958" s="61"/>
      <c r="J958" s="61"/>
      <c r="K958" s="59"/>
      <c r="L958" s="59"/>
      <c r="M958" s="61"/>
      <c r="N958" s="318"/>
      <c r="O958" s="61"/>
      <c r="P958" s="61"/>
      <c r="Q958" s="59"/>
      <c r="R958" s="59"/>
      <c r="S958" s="62"/>
      <c r="T958" s="143"/>
      <c r="U958" s="825"/>
      <c r="V958" s="827"/>
      <c r="W958" s="820"/>
      <c r="X958" s="820"/>
      <c r="Y958" s="821"/>
      <c r="Z958" s="820"/>
      <c r="AA958" s="820"/>
      <c r="AB958" s="820"/>
      <c r="AC958" s="820"/>
      <c r="AD958" s="820"/>
      <c r="AE958" s="820"/>
      <c r="AF958" s="822"/>
      <c r="AG958" s="823"/>
    </row>
    <row r="959" spans="1:33" ht="12.75" customHeight="1" x14ac:dyDescent="0.2">
      <c r="A959" s="59"/>
      <c r="B959" s="59"/>
      <c r="C959" s="59"/>
      <c r="D959" s="59"/>
      <c r="E959" s="59"/>
      <c r="F959" s="59"/>
      <c r="G959" s="275"/>
      <c r="H959" s="275"/>
      <c r="I959" s="61"/>
      <c r="J959" s="61"/>
      <c r="K959" s="59"/>
      <c r="L959" s="59"/>
      <c r="M959" s="61"/>
      <c r="N959" s="318"/>
      <c r="O959" s="61"/>
      <c r="P959" s="61"/>
      <c r="Q959" s="59"/>
      <c r="R959" s="59"/>
      <c r="S959" s="62"/>
      <c r="T959" s="143"/>
      <c r="U959" s="825"/>
      <c r="V959" s="827"/>
      <c r="W959" s="820"/>
      <c r="X959" s="820"/>
      <c r="Y959" s="821"/>
      <c r="Z959" s="820"/>
      <c r="AA959" s="820"/>
      <c r="AB959" s="820"/>
      <c r="AC959" s="820"/>
      <c r="AD959" s="820"/>
      <c r="AE959" s="820"/>
      <c r="AF959" s="822"/>
      <c r="AG959" s="823"/>
    </row>
    <row r="960" spans="1:33" ht="12.75" customHeight="1" x14ac:dyDescent="0.2">
      <c r="A960" s="59"/>
      <c r="B960" s="59"/>
      <c r="C960" s="59"/>
      <c r="D960" s="59"/>
      <c r="E960" s="59"/>
      <c r="F960" s="59"/>
      <c r="G960" s="275"/>
      <c r="H960" s="275"/>
      <c r="I960" s="61"/>
      <c r="J960" s="61"/>
      <c r="K960" s="59"/>
      <c r="L960" s="59"/>
      <c r="M960" s="61"/>
      <c r="N960" s="318"/>
      <c r="O960" s="61"/>
      <c r="P960" s="61"/>
      <c r="Q960" s="59"/>
      <c r="R960" s="59"/>
      <c r="S960" s="62"/>
      <c r="T960" s="143"/>
      <c r="U960" s="825"/>
      <c r="V960" s="827"/>
      <c r="W960" s="820"/>
      <c r="X960" s="820"/>
      <c r="Y960" s="821"/>
      <c r="Z960" s="820"/>
      <c r="AA960" s="820"/>
      <c r="AB960" s="820"/>
      <c r="AC960" s="820"/>
      <c r="AD960" s="820"/>
      <c r="AE960" s="820"/>
      <c r="AF960" s="822"/>
      <c r="AG960" s="823"/>
    </row>
    <row r="961" spans="1:33" ht="12.75" customHeight="1" x14ac:dyDescent="0.2">
      <c r="A961" s="59"/>
      <c r="B961" s="59"/>
      <c r="C961" s="59"/>
      <c r="D961" s="59"/>
      <c r="E961" s="59"/>
      <c r="F961" s="59"/>
      <c r="G961" s="275"/>
      <c r="H961" s="275"/>
      <c r="I961" s="61"/>
      <c r="J961" s="61"/>
      <c r="K961" s="59"/>
      <c r="L961" s="59"/>
      <c r="M961" s="61"/>
      <c r="N961" s="318"/>
      <c r="O961" s="61"/>
      <c r="P961" s="61"/>
      <c r="Q961" s="59"/>
      <c r="R961" s="59"/>
      <c r="S961" s="62"/>
      <c r="T961" s="143"/>
      <c r="U961" s="825"/>
      <c r="V961" s="827"/>
      <c r="W961" s="820"/>
      <c r="X961" s="820"/>
      <c r="Y961" s="821"/>
      <c r="Z961" s="820"/>
      <c r="AA961" s="820"/>
      <c r="AB961" s="820"/>
      <c r="AC961" s="820"/>
      <c r="AD961" s="820"/>
      <c r="AE961" s="820"/>
      <c r="AF961" s="822"/>
      <c r="AG961" s="823"/>
    </row>
    <row r="962" spans="1:33" ht="12.75" customHeight="1" x14ac:dyDescent="0.2">
      <c r="A962" s="59"/>
      <c r="B962" s="59"/>
      <c r="C962" s="59"/>
      <c r="D962" s="59"/>
      <c r="E962" s="59"/>
      <c r="F962" s="59"/>
      <c r="G962" s="275"/>
      <c r="H962" s="275"/>
      <c r="I962" s="61"/>
      <c r="J962" s="61"/>
      <c r="K962" s="59"/>
      <c r="L962" s="59"/>
      <c r="M962" s="61"/>
      <c r="N962" s="318"/>
      <c r="O962" s="61"/>
      <c r="P962" s="61"/>
      <c r="Q962" s="59"/>
      <c r="R962" s="59"/>
      <c r="S962" s="62"/>
      <c r="T962" s="143"/>
      <c r="U962" s="825"/>
      <c r="V962" s="827"/>
      <c r="W962" s="820"/>
      <c r="X962" s="820"/>
      <c r="Y962" s="821"/>
      <c r="Z962" s="820"/>
      <c r="AA962" s="820"/>
      <c r="AB962" s="820"/>
      <c r="AC962" s="820"/>
      <c r="AD962" s="820"/>
      <c r="AE962" s="820"/>
      <c r="AF962" s="822"/>
      <c r="AG962" s="823"/>
    </row>
    <row r="963" spans="1:33" ht="12.75" customHeight="1" x14ac:dyDescent="0.2">
      <c r="A963" s="59"/>
      <c r="B963" s="59"/>
      <c r="C963" s="59"/>
      <c r="D963" s="59"/>
      <c r="E963" s="59"/>
      <c r="F963" s="59"/>
      <c r="G963" s="275"/>
      <c r="H963" s="275"/>
      <c r="I963" s="61"/>
      <c r="J963" s="61"/>
      <c r="K963" s="59"/>
      <c r="L963" s="59"/>
      <c r="M963" s="61"/>
      <c r="N963" s="318"/>
      <c r="O963" s="61"/>
      <c r="P963" s="61"/>
      <c r="Q963" s="59"/>
      <c r="R963" s="59"/>
      <c r="S963" s="62"/>
      <c r="T963" s="143"/>
      <c r="U963" s="825"/>
      <c r="V963" s="827"/>
      <c r="W963" s="820"/>
      <c r="X963" s="820"/>
      <c r="Y963" s="821"/>
      <c r="Z963" s="820"/>
      <c r="AA963" s="820"/>
      <c r="AB963" s="820"/>
      <c r="AC963" s="820"/>
      <c r="AD963" s="820"/>
      <c r="AE963" s="820"/>
      <c r="AF963" s="822"/>
      <c r="AG963" s="823"/>
    </row>
    <row r="964" spans="1:33" ht="12.75" customHeight="1" x14ac:dyDescent="0.2">
      <c r="A964" s="59"/>
      <c r="B964" s="59"/>
      <c r="C964" s="59"/>
      <c r="D964" s="59"/>
      <c r="E964" s="59"/>
      <c r="F964" s="59"/>
      <c r="G964" s="275"/>
      <c r="H964" s="275"/>
      <c r="I964" s="61"/>
      <c r="J964" s="61"/>
      <c r="K964" s="59"/>
      <c r="L964" s="59"/>
      <c r="M964" s="61"/>
      <c r="N964" s="318"/>
      <c r="O964" s="61"/>
      <c r="P964" s="61"/>
      <c r="Q964" s="59"/>
      <c r="R964" s="59"/>
      <c r="S964" s="62"/>
      <c r="T964" s="143"/>
      <c r="U964" s="825"/>
      <c r="V964" s="827"/>
      <c r="W964" s="820"/>
      <c r="X964" s="820"/>
      <c r="Y964" s="821"/>
      <c r="Z964" s="820"/>
      <c r="AA964" s="820"/>
      <c r="AB964" s="820"/>
      <c r="AC964" s="820"/>
      <c r="AD964" s="820"/>
      <c r="AE964" s="820"/>
      <c r="AF964" s="822"/>
      <c r="AG964" s="823"/>
    </row>
    <row r="965" spans="1:33" ht="12.75" customHeight="1" x14ac:dyDescent="0.2">
      <c r="A965" s="59"/>
      <c r="B965" s="59"/>
      <c r="C965" s="59"/>
      <c r="D965" s="59"/>
      <c r="E965" s="59"/>
      <c r="F965" s="59"/>
      <c r="G965" s="275"/>
      <c r="H965" s="275"/>
      <c r="I965" s="61"/>
      <c r="J965" s="61"/>
      <c r="K965" s="59"/>
      <c r="L965" s="59"/>
      <c r="M965" s="61"/>
      <c r="N965" s="318"/>
      <c r="O965" s="61"/>
      <c r="P965" s="61"/>
      <c r="Q965" s="59"/>
      <c r="R965" s="59"/>
      <c r="S965" s="62"/>
      <c r="T965" s="143"/>
      <c r="U965" s="825"/>
      <c r="V965" s="827"/>
      <c r="W965" s="820"/>
      <c r="X965" s="820"/>
      <c r="Y965" s="821"/>
      <c r="Z965" s="820"/>
      <c r="AA965" s="820"/>
      <c r="AB965" s="820"/>
      <c r="AC965" s="820"/>
      <c r="AD965" s="820"/>
      <c r="AE965" s="820"/>
      <c r="AF965" s="822"/>
      <c r="AG965" s="823"/>
    </row>
    <row r="966" spans="1:33" ht="12.75" customHeight="1" x14ac:dyDescent="0.2">
      <c r="A966" s="59"/>
      <c r="B966" s="59"/>
      <c r="C966" s="59"/>
      <c r="D966" s="59"/>
      <c r="E966" s="59"/>
      <c r="F966" s="59"/>
      <c r="G966" s="275"/>
      <c r="H966" s="275"/>
      <c r="I966" s="61"/>
      <c r="J966" s="61"/>
      <c r="K966" s="59"/>
      <c r="L966" s="59"/>
      <c r="M966" s="61"/>
      <c r="N966" s="318"/>
      <c r="O966" s="61"/>
      <c r="P966" s="61"/>
      <c r="Q966" s="59"/>
      <c r="R966" s="59"/>
      <c r="S966" s="62"/>
      <c r="T966" s="143"/>
      <c r="U966" s="825"/>
      <c r="V966" s="827"/>
      <c r="W966" s="820"/>
      <c r="X966" s="820"/>
      <c r="Y966" s="821"/>
      <c r="Z966" s="820"/>
      <c r="AA966" s="820"/>
      <c r="AB966" s="820"/>
      <c r="AC966" s="820"/>
      <c r="AD966" s="820"/>
      <c r="AE966" s="820"/>
      <c r="AF966" s="822"/>
      <c r="AG966" s="823"/>
    </row>
    <row r="967" spans="1:33" ht="12.75" customHeight="1" x14ac:dyDescent="0.2">
      <c r="A967" s="59"/>
      <c r="B967" s="59"/>
      <c r="C967" s="59"/>
      <c r="D967" s="59"/>
      <c r="E967" s="59"/>
      <c r="F967" s="59"/>
      <c r="G967" s="275"/>
      <c r="H967" s="275"/>
      <c r="I967" s="61"/>
      <c r="J967" s="61"/>
      <c r="K967" s="59"/>
      <c r="L967" s="59"/>
      <c r="M967" s="61"/>
      <c r="N967" s="318"/>
      <c r="O967" s="61"/>
      <c r="P967" s="61"/>
      <c r="Q967" s="59"/>
      <c r="R967" s="59"/>
      <c r="S967" s="62"/>
      <c r="T967" s="143"/>
      <c r="U967" s="825"/>
      <c r="V967" s="827"/>
      <c r="W967" s="820"/>
      <c r="X967" s="820"/>
      <c r="Y967" s="821"/>
      <c r="Z967" s="820"/>
      <c r="AA967" s="820"/>
      <c r="AB967" s="820"/>
      <c r="AC967" s="820"/>
      <c r="AD967" s="820"/>
      <c r="AE967" s="820"/>
      <c r="AF967" s="822"/>
      <c r="AG967" s="823"/>
    </row>
    <row r="968" spans="1:33" ht="12.75" customHeight="1" x14ac:dyDescent="0.2">
      <c r="A968" s="59"/>
      <c r="B968" s="59"/>
      <c r="C968" s="59"/>
      <c r="D968" s="59"/>
      <c r="E968" s="59"/>
      <c r="F968" s="59"/>
      <c r="G968" s="275"/>
      <c r="H968" s="275"/>
      <c r="I968" s="61"/>
      <c r="J968" s="61"/>
      <c r="K968" s="59"/>
      <c r="L968" s="59"/>
      <c r="M968" s="61"/>
      <c r="N968" s="318"/>
      <c r="O968" s="61"/>
      <c r="P968" s="61"/>
      <c r="Q968" s="59"/>
      <c r="R968" s="59"/>
      <c r="S968" s="62"/>
      <c r="T968" s="143"/>
      <c r="U968" s="825"/>
      <c r="V968" s="827"/>
      <c r="W968" s="820"/>
      <c r="X968" s="820"/>
      <c r="Y968" s="821"/>
      <c r="Z968" s="820"/>
      <c r="AA968" s="820"/>
      <c r="AB968" s="820"/>
      <c r="AC968" s="820"/>
      <c r="AD968" s="820"/>
      <c r="AE968" s="820"/>
      <c r="AF968" s="822"/>
      <c r="AG968" s="823"/>
    </row>
    <row r="969" spans="1:33" ht="12.75" customHeight="1" x14ac:dyDescent="0.2">
      <c r="A969" s="59"/>
      <c r="B969" s="59"/>
      <c r="C969" s="59"/>
      <c r="D969" s="59"/>
      <c r="E969" s="59"/>
      <c r="F969" s="59"/>
      <c r="G969" s="275"/>
      <c r="H969" s="275"/>
      <c r="I969" s="61"/>
      <c r="J969" s="61"/>
      <c r="K969" s="59"/>
      <c r="L969" s="59"/>
      <c r="M969" s="61"/>
      <c r="N969" s="318"/>
      <c r="O969" s="61"/>
      <c r="P969" s="61"/>
      <c r="Q969" s="59"/>
      <c r="R969" s="59"/>
      <c r="S969" s="62"/>
      <c r="T969" s="143"/>
      <c r="U969" s="825"/>
      <c r="V969" s="827"/>
      <c r="W969" s="820"/>
      <c r="X969" s="820"/>
      <c r="Y969" s="821"/>
      <c r="Z969" s="820"/>
      <c r="AA969" s="820"/>
      <c r="AB969" s="820"/>
      <c r="AC969" s="820"/>
      <c r="AD969" s="820"/>
      <c r="AE969" s="820"/>
      <c r="AF969" s="822"/>
      <c r="AG969" s="823"/>
    </row>
    <row r="970" spans="1:33" ht="12.75" customHeight="1" x14ac:dyDescent="0.2">
      <c r="A970" s="59"/>
      <c r="B970" s="59"/>
      <c r="C970" s="59"/>
      <c r="D970" s="59"/>
      <c r="E970" s="59"/>
      <c r="F970" s="59"/>
      <c r="G970" s="275"/>
      <c r="H970" s="275"/>
      <c r="I970" s="61"/>
      <c r="J970" s="61"/>
      <c r="K970" s="59"/>
      <c r="L970" s="59"/>
      <c r="M970" s="61"/>
      <c r="N970" s="318"/>
      <c r="O970" s="61"/>
      <c r="P970" s="61"/>
      <c r="Q970" s="59"/>
      <c r="R970" s="59"/>
      <c r="S970" s="62"/>
      <c r="T970" s="143"/>
      <c r="U970" s="825"/>
      <c r="V970" s="827"/>
      <c r="W970" s="820"/>
      <c r="X970" s="820"/>
      <c r="Y970" s="821"/>
      <c r="Z970" s="820"/>
      <c r="AA970" s="820"/>
      <c r="AB970" s="820"/>
      <c r="AC970" s="820"/>
      <c r="AD970" s="820"/>
      <c r="AE970" s="820"/>
      <c r="AF970" s="822"/>
      <c r="AG970" s="823"/>
    </row>
    <row r="971" spans="1:33" ht="12.75" customHeight="1" x14ac:dyDescent="0.2">
      <c r="A971" s="59"/>
      <c r="B971" s="59"/>
      <c r="C971" s="59"/>
      <c r="D971" s="59"/>
      <c r="E971" s="59"/>
      <c r="F971" s="59"/>
      <c r="G971" s="275"/>
      <c r="H971" s="275"/>
      <c r="I971" s="61"/>
      <c r="J971" s="61"/>
      <c r="K971" s="59"/>
      <c r="L971" s="59"/>
      <c r="M971" s="61"/>
      <c r="N971" s="318"/>
      <c r="O971" s="61"/>
      <c r="P971" s="61"/>
      <c r="Q971" s="59"/>
      <c r="R971" s="59"/>
      <c r="S971" s="62"/>
      <c r="T971" s="143"/>
      <c r="U971" s="825"/>
      <c r="V971" s="827"/>
      <c r="W971" s="820"/>
      <c r="X971" s="820"/>
      <c r="Y971" s="821"/>
      <c r="Z971" s="820"/>
      <c r="AA971" s="820"/>
      <c r="AB971" s="820"/>
      <c r="AC971" s="820"/>
      <c r="AD971" s="820"/>
      <c r="AE971" s="820"/>
      <c r="AF971" s="822"/>
      <c r="AG971" s="823"/>
    </row>
    <row r="972" spans="1:33" ht="12.75" customHeight="1" x14ac:dyDescent="0.2">
      <c r="A972" s="59"/>
      <c r="B972" s="59"/>
      <c r="C972" s="59"/>
      <c r="D972" s="59"/>
      <c r="E972" s="59"/>
      <c r="F972" s="59"/>
      <c r="G972" s="275"/>
      <c r="H972" s="275"/>
      <c r="I972" s="61"/>
      <c r="J972" s="61"/>
      <c r="K972" s="59"/>
      <c r="L972" s="59"/>
      <c r="M972" s="61"/>
      <c r="N972" s="318"/>
      <c r="O972" s="61"/>
      <c r="P972" s="61"/>
      <c r="Q972" s="59"/>
      <c r="R972" s="59"/>
      <c r="S972" s="62"/>
      <c r="T972" s="143"/>
      <c r="U972" s="825"/>
      <c r="V972" s="827"/>
      <c r="W972" s="820"/>
      <c r="X972" s="820"/>
      <c r="Y972" s="821"/>
      <c r="Z972" s="820"/>
      <c r="AA972" s="820"/>
      <c r="AB972" s="820"/>
      <c r="AC972" s="820"/>
      <c r="AD972" s="820"/>
      <c r="AE972" s="820"/>
      <c r="AF972" s="822"/>
      <c r="AG972" s="823"/>
    </row>
    <row r="973" spans="1:33" ht="12.75" customHeight="1" x14ac:dyDescent="0.2">
      <c r="A973" s="59"/>
      <c r="B973" s="59"/>
      <c r="C973" s="59"/>
      <c r="D973" s="59"/>
      <c r="E973" s="59"/>
      <c r="F973" s="59"/>
      <c r="G973" s="275"/>
      <c r="H973" s="275"/>
      <c r="I973" s="61"/>
      <c r="J973" s="61"/>
      <c r="K973" s="59"/>
      <c r="L973" s="59"/>
      <c r="M973" s="61"/>
      <c r="N973" s="318"/>
      <c r="O973" s="61"/>
      <c r="P973" s="61"/>
      <c r="Q973" s="59"/>
      <c r="R973" s="59"/>
      <c r="S973" s="62"/>
      <c r="T973" s="143"/>
      <c r="U973" s="825"/>
      <c r="V973" s="827"/>
      <c r="W973" s="820"/>
      <c r="X973" s="820"/>
      <c r="Y973" s="821"/>
      <c r="Z973" s="820"/>
      <c r="AA973" s="820"/>
      <c r="AB973" s="820"/>
      <c r="AC973" s="820"/>
      <c r="AD973" s="820"/>
      <c r="AE973" s="820"/>
      <c r="AF973" s="822"/>
      <c r="AG973" s="823"/>
    </row>
    <row r="974" spans="1:33" ht="12.75" customHeight="1" x14ac:dyDescent="0.2">
      <c r="A974" s="59"/>
      <c r="B974" s="59"/>
      <c r="C974" s="59"/>
      <c r="D974" s="59"/>
      <c r="E974" s="59"/>
      <c r="F974" s="59"/>
      <c r="G974" s="275"/>
      <c r="H974" s="275"/>
      <c r="I974" s="61"/>
      <c r="J974" s="61"/>
      <c r="K974" s="59"/>
      <c r="L974" s="59"/>
      <c r="M974" s="61"/>
      <c r="N974" s="318"/>
      <c r="O974" s="61"/>
      <c r="P974" s="61"/>
      <c r="Q974" s="59"/>
      <c r="R974" s="59"/>
      <c r="S974" s="62"/>
      <c r="T974" s="143"/>
      <c r="U974" s="825"/>
      <c r="V974" s="827"/>
      <c r="W974" s="820"/>
      <c r="X974" s="820"/>
      <c r="Y974" s="821"/>
      <c r="Z974" s="820"/>
      <c r="AA974" s="820"/>
      <c r="AB974" s="820"/>
      <c r="AC974" s="820"/>
      <c r="AD974" s="820"/>
      <c r="AE974" s="820"/>
      <c r="AF974" s="822"/>
      <c r="AG974" s="823"/>
    </row>
    <row r="975" spans="1:33" ht="12.75" customHeight="1" x14ac:dyDescent="0.2">
      <c r="A975" s="59"/>
      <c r="B975" s="59"/>
      <c r="C975" s="59"/>
      <c r="D975" s="59"/>
      <c r="E975" s="59"/>
      <c r="F975" s="59"/>
      <c r="G975" s="275"/>
      <c r="H975" s="275"/>
      <c r="I975" s="61"/>
      <c r="J975" s="61"/>
      <c r="K975" s="59"/>
      <c r="L975" s="59"/>
      <c r="M975" s="61"/>
      <c r="N975" s="318"/>
      <c r="O975" s="61"/>
      <c r="P975" s="61"/>
      <c r="Q975" s="59"/>
      <c r="R975" s="59"/>
      <c r="S975" s="62"/>
      <c r="T975" s="143"/>
      <c r="U975" s="825"/>
      <c r="V975" s="827"/>
      <c r="W975" s="820"/>
      <c r="X975" s="820"/>
      <c r="Y975" s="821"/>
      <c r="Z975" s="820"/>
      <c r="AA975" s="820"/>
      <c r="AB975" s="820"/>
      <c r="AC975" s="820"/>
      <c r="AD975" s="820"/>
      <c r="AE975" s="820"/>
      <c r="AF975" s="822"/>
      <c r="AG975" s="823"/>
    </row>
    <row r="976" spans="1:33" ht="12.75" customHeight="1" x14ac:dyDescent="0.2">
      <c r="A976" s="59"/>
      <c r="B976" s="59"/>
      <c r="C976" s="59"/>
      <c r="D976" s="59"/>
      <c r="E976" s="59"/>
      <c r="F976" s="59"/>
      <c r="G976" s="275"/>
      <c r="H976" s="275"/>
      <c r="I976" s="61"/>
      <c r="J976" s="61"/>
      <c r="K976" s="59"/>
      <c r="L976" s="59"/>
      <c r="M976" s="61"/>
      <c r="N976" s="318"/>
      <c r="O976" s="61"/>
      <c r="P976" s="61"/>
      <c r="Q976" s="59"/>
      <c r="R976" s="59"/>
      <c r="S976" s="62"/>
      <c r="T976" s="143"/>
      <c r="U976" s="825"/>
      <c r="V976" s="827"/>
      <c r="W976" s="820"/>
      <c r="X976" s="820"/>
      <c r="Y976" s="821"/>
      <c r="Z976" s="820"/>
      <c r="AA976" s="820"/>
      <c r="AB976" s="820"/>
      <c r="AC976" s="820"/>
      <c r="AD976" s="820"/>
      <c r="AE976" s="820"/>
      <c r="AF976" s="822"/>
      <c r="AG976" s="823"/>
    </row>
    <row r="977" spans="1:33" ht="12.75" customHeight="1" x14ac:dyDescent="0.2">
      <c r="A977" s="59"/>
      <c r="B977" s="59"/>
      <c r="C977" s="59"/>
      <c r="D977" s="59"/>
      <c r="E977" s="59"/>
      <c r="F977" s="59"/>
      <c r="G977" s="275"/>
      <c r="H977" s="275"/>
      <c r="I977" s="61"/>
      <c r="J977" s="61"/>
      <c r="K977" s="59"/>
      <c r="L977" s="59"/>
      <c r="M977" s="61"/>
      <c r="N977" s="318"/>
      <c r="O977" s="61"/>
      <c r="P977" s="61"/>
      <c r="Q977" s="59"/>
      <c r="R977" s="59"/>
      <c r="S977" s="62"/>
      <c r="T977" s="143"/>
      <c r="U977" s="825"/>
      <c r="V977" s="827"/>
      <c r="W977" s="820"/>
      <c r="X977" s="820"/>
      <c r="Y977" s="821"/>
      <c r="Z977" s="820"/>
      <c r="AA977" s="820"/>
      <c r="AB977" s="820"/>
      <c r="AC977" s="820"/>
      <c r="AD977" s="820"/>
      <c r="AE977" s="820"/>
      <c r="AF977" s="822"/>
      <c r="AG977" s="823"/>
    </row>
    <row r="978" spans="1:33" ht="12.75" customHeight="1" x14ac:dyDescent="0.2">
      <c r="A978" s="59"/>
      <c r="B978" s="59"/>
      <c r="C978" s="59"/>
      <c r="D978" s="59"/>
      <c r="E978" s="59"/>
      <c r="F978" s="59"/>
      <c r="G978" s="275"/>
      <c r="H978" s="275"/>
      <c r="I978" s="61"/>
      <c r="J978" s="61"/>
      <c r="K978" s="59"/>
      <c r="L978" s="59"/>
      <c r="M978" s="61"/>
      <c r="N978" s="318"/>
      <c r="O978" s="61"/>
      <c r="P978" s="61"/>
      <c r="Q978" s="59"/>
      <c r="R978" s="59"/>
      <c r="S978" s="62"/>
      <c r="T978" s="143"/>
      <c r="U978" s="825"/>
      <c r="V978" s="827"/>
      <c r="W978" s="820"/>
      <c r="X978" s="820"/>
      <c r="Y978" s="821"/>
      <c r="Z978" s="820"/>
      <c r="AA978" s="820"/>
      <c r="AB978" s="820"/>
      <c r="AC978" s="820"/>
      <c r="AD978" s="820"/>
      <c r="AE978" s="820"/>
      <c r="AF978" s="822"/>
      <c r="AG978" s="823"/>
    </row>
    <row r="979" spans="1:33" ht="12.75" customHeight="1" x14ac:dyDescent="0.2">
      <c r="A979" s="59"/>
      <c r="B979" s="59"/>
      <c r="C979" s="59"/>
      <c r="D979" s="59"/>
      <c r="E979" s="59"/>
      <c r="F979" s="59"/>
      <c r="G979" s="275"/>
      <c r="H979" s="275"/>
      <c r="I979" s="61"/>
      <c r="J979" s="61"/>
      <c r="K979" s="59"/>
      <c r="L979" s="59"/>
      <c r="M979" s="61"/>
      <c r="N979" s="318"/>
      <c r="O979" s="61"/>
      <c r="P979" s="61"/>
      <c r="Q979" s="59"/>
      <c r="R979" s="59"/>
      <c r="S979" s="62"/>
      <c r="T979" s="143"/>
      <c r="U979" s="825"/>
      <c r="V979" s="827"/>
      <c r="W979" s="820"/>
      <c r="X979" s="820"/>
      <c r="Y979" s="821"/>
      <c r="Z979" s="820"/>
      <c r="AA979" s="820"/>
      <c r="AB979" s="820"/>
      <c r="AC979" s="820"/>
      <c r="AD979" s="820"/>
      <c r="AE979" s="820"/>
      <c r="AF979" s="822"/>
      <c r="AG979" s="823"/>
    </row>
    <row r="980" spans="1:33" ht="12.75" customHeight="1" x14ac:dyDescent="0.2">
      <c r="A980" s="59"/>
      <c r="B980" s="59"/>
      <c r="C980" s="59"/>
      <c r="D980" s="59"/>
      <c r="E980" s="59"/>
      <c r="F980" s="59"/>
      <c r="G980" s="275"/>
      <c r="H980" s="275"/>
      <c r="I980" s="61"/>
      <c r="J980" s="61"/>
      <c r="K980" s="59"/>
      <c r="L980" s="59"/>
      <c r="M980" s="61"/>
      <c r="N980" s="318"/>
      <c r="O980" s="61"/>
      <c r="P980" s="61"/>
      <c r="Q980" s="59"/>
      <c r="R980" s="59"/>
      <c r="S980" s="62"/>
      <c r="T980" s="143"/>
      <c r="U980" s="825"/>
      <c r="V980" s="827"/>
      <c r="W980" s="820"/>
      <c r="X980" s="820"/>
      <c r="Y980" s="821"/>
      <c r="Z980" s="820"/>
      <c r="AA980" s="820"/>
      <c r="AB980" s="820"/>
      <c r="AC980" s="820"/>
      <c r="AD980" s="820"/>
      <c r="AE980" s="820"/>
      <c r="AF980" s="822"/>
      <c r="AG980" s="823"/>
    </row>
    <row r="981" spans="1:33" ht="12.75" customHeight="1" x14ac:dyDescent="0.2">
      <c r="A981" s="59"/>
      <c r="B981" s="59"/>
      <c r="C981" s="59"/>
      <c r="D981" s="59"/>
      <c r="E981" s="59"/>
      <c r="F981" s="59"/>
      <c r="G981" s="275"/>
      <c r="H981" s="275"/>
      <c r="I981" s="61"/>
      <c r="J981" s="61"/>
      <c r="K981" s="59"/>
      <c r="L981" s="59"/>
      <c r="M981" s="61"/>
      <c r="N981" s="318"/>
      <c r="O981" s="61"/>
      <c r="P981" s="61"/>
      <c r="Q981" s="59"/>
      <c r="R981" s="59"/>
      <c r="S981" s="62"/>
      <c r="T981" s="143"/>
      <c r="U981" s="825"/>
      <c r="V981" s="827"/>
      <c r="W981" s="820"/>
      <c r="X981" s="820"/>
      <c r="Y981" s="821"/>
      <c r="Z981" s="820"/>
      <c r="AA981" s="820"/>
      <c r="AB981" s="820"/>
      <c r="AC981" s="820"/>
      <c r="AD981" s="820"/>
      <c r="AE981" s="820"/>
      <c r="AF981" s="822"/>
      <c r="AG981" s="823"/>
    </row>
    <row r="982" spans="1:33" ht="12.75" customHeight="1" x14ac:dyDescent="0.2">
      <c r="A982" s="59"/>
      <c r="B982" s="59"/>
      <c r="C982" s="59"/>
      <c r="D982" s="59"/>
      <c r="E982" s="59"/>
      <c r="F982" s="59"/>
      <c r="G982" s="275"/>
      <c r="H982" s="275"/>
      <c r="I982" s="61"/>
      <c r="J982" s="61"/>
      <c r="K982" s="59"/>
      <c r="L982" s="59"/>
      <c r="M982" s="61"/>
      <c r="N982" s="318"/>
      <c r="O982" s="61"/>
      <c r="P982" s="61"/>
      <c r="Q982" s="59"/>
      <c r="R982" s="59"/>
      <c r="S982" s="62"/>
      <c r="T982" s="143"/>
      <c r="U982" s="825"/>
      <c r="V982" s="827"/>
      <c r="W982" s="820"/>
      <c r="X982" s="820"/>
      <c r="Y982" s="821"/>
      <c r="Z982" s="820"/>
      <c r="AA982" s="820"/>
      <c r="AB982" s="820"/>
      <c r="AC982" s="820"/>
      <c r="AD982" s="820"/>
      <c r="AE982" s="820"/>
      <c r="AF982" s="822"/>
      <c r="AG982" s="823"/>
    </row>
    <row r="983" spans="1:33" ht="12.75" customHeight="1" x14ac:dyDescent="0.2">
      <c r="A983" s="59"/>
      <c r="B983" s="59"/>
      <c r="C983" s="59"/>
      <c r="D983" s="59"/>
      <c r="E983" s="59"/>
      <c r="F983" s="59"/>
      <c r="G983" s="275"/>
      <c r="H983" s="275"/>
      <c r="I983" s="61"/>
      <c r="J983" s="61"/>
      <c r="K983" s="59"/>
      <c r="L983" s="59"/>
      <c r="M983" s="61"/>
      <c r="N983" s="318"/>
      <c r="O983" s="61"/>
      <c r="P983" s="61"/>
      <c r="Q983" s="59"/>
      <c r="R983" s="59"/>
      <c r="S983" s="62"/>
      <c r="T983" s="143"/>
      <c r="U983" s="825"/>
      <c r="V983" s="827"/>
      <c r="W983" s="820"/>
      <c r="X983" s="820"/>
      <c r="Y983" s="821"/>
      <c r="Z983" s="820"/>
      <c r="AA983" s="820"/>
      <c r="AB983" s="820"/>
      <c r="AC983" s="820"/>
      <c r="AD983" s="820"/>
      <c r="AE983" s="820"/>
      <c r="AF983" s="822"/>
      <c r="AG983" s="823"/>
    </row>
    <row r="984" spans="1:33" ht="12.75" customHeight="1" x14ac:dyDescent="0.2">
      <c r="A984" s="59"/>
      <c r="B984" s="59"/>
      <c r="C984" s="59"/>
      <c r="D984" s="59"/>
      <c r="E984" s="59"/>
      <c r="F984" s="59"/>
      <c r="G984" s="275"/>
      <c r="H984" s="275"/>
      <c r="I984" s="61"/>
      <c r="J984" s="61"/>
      <c r="K984" s="59"/>
      <c r="L984" s="59"/>
      <c r="M984" s="61"/>
      <c r="N984" s="318"/>
      <c r="O984" s="61"/>
      <c r="P984" s="61"/>
      <c r="Q984" s="59"/>
      <c r="R984" s="59"/>
      <c r="S984" s="62"/>
      <c r="T984" s="143"/>
      <c r="U984" s="825"/>
      <c r="V984" s="827"/>
      <c r="W984" s="820"/>
      <c r="X984" s="820"/>
      <c r="Y984" s="821"/>
      <c r="Z984" s="820"/>
      <c r="AA984" s="820"/>
      <c r="AB984" s="820"/>
      <c r="AC984" s="820"/>
      <c r="AD984" s="820"/>
      <c r="AE984" s="820"/>
      <c r="AF984" s="822"/>
      <c r="AG984" s="823"/>
    </row>
    <row r="985" spans="1:33" ht="12.75" customHeight="1" x14ac:dyDescent="0.2">
      <c r="A985" s="59"/>
      <c r="B985" s="59"/>
      <c r="C985" s="59"/>
      <c r="D985" s="59"/>
      <c r="E985" s="59"/>
      <c r="F985" s="59"/>
      <c r="G985" s="275"/>
      <c r="H985" s="275"/>
      <c r="I985" s="61"/>
      <c r="J985" s="61"/>
      <c r="K985" s="59"/>
      <c r="L985" s="59"/>
      <c r="M985" s="61"/>
      <c r="N985" s="318"/>
      <c r="O985" s="61"/>
      <c r="P985" s="61"/>
      <c r="Q985" s="59"/>
      <c r="R985" s="59"/>
      <c r="S985" s="62"/>
      <c r="T985" s="143"/>
      <c r="U985" s="825"/>
      <c r="V985" s="827"/>
      <c r="W985" s="820"/>
      <c r="X985" s="820"/>
      <c r="Y985" s="821"/>
      <c r="Z985" s="820"/>
      <c r="AA985" s="820"/>
      <c r="AB985" s="820"/>
      <c r="AC985" s="820"/>
      <c r="AD985" s="820"/>
      <c r="AE985" s="820"/>
      <c r="AF985" s="822"/>
      <c r="AG985" s="823"/>
    </row>
    <row r="986" spans="1:33" ht="12.75" customHeight="1" x14ac:dyDescent="0.2">
      <c r="A986" s="59"/>
      <c r="B986" s="59"/>
      <c r="C986" s="59"/>
      <c r="D986" s="59"/>
      <c r="E986" s="59"/>
      <c r="F986" s="59"/>
      <c r="G986" s="275"/>
      <c r="H986" s="275"/>
      <c r="I986" s="61"/>
      <c r="J986" s="61"/>
      <c r="K986" s="59"/>
      <c r="L986" s="59"/>
      <c r="M986" s="61"/>
      <c r="N986" s="318"/>
      <c r="O986" s="61"/>
      <c r="P986" s="61"/>
      <c r="Q986" s="59"/>
      <c r="R986" s="59"/>
      <c r="S986" s="62"/>
      <c r="T986" s="143"/>
      <c r="U986" s="825"/>
      <c r="V986" s="827"/>
      <c r="W986" s="820"/>
      <c r="X986" s="820"/>
      <c r="Y986" s="821"/>
      <c r="Z986" s="820"/>
      <c r="AA986" s="820"/>
      <c r="AB986" s="820"/>
      <c r="AC986" s="820"/>
      <c r="AD986" s="820"/>
      <c r="AE986" s="820"/>
      <c r="AF986" s="822"/>
      <c r="AG986" s="823"/>
    </row>
    <row r="987" spans="1:33" ht="12.75" customHeight="1" x14ac:dyDescent="0.2">
      <c r="A987" s="59"/>
      <c r="B987" s="59"/>
      <c r="C987" s="59"/>
      <c r="D987" s="59"/>
      <c r="E987" s="59"/>
      <c r="F987" s="59"/>
      <c r="G987" s="275"/>
      <c r="H987" s="275"/>
      <c r="I987" s="61"/>
      <c r="J987" s="61"/>
      <c r="K987" s="59"/>
      <c r="L987" s="59"/>
      <c r="M987" s="61"/>
      <c r="N987" s="318"/>
      <c r="O987" s="61"/>
      <c r="P987" s="61"/>
      <c r="Q987" s="59"/>
      <c r="R987" s="59"/>
      <c r="S987" s="62"/>
      <c r="T987" s="143"/>
      <c r="U987" s="825"/>
      <c r="V987" s="827"/>
      <c r="W987" s="820"/>
      <c r="X987" s="820"/>
      <c r="Y987" s="821"/>
      <c r="Z987" s="820"/>
      <c r="AA987" s="820"/>
      <c r="AB987" s="820"/>
      <c r="AC987" s="820"/>
      <c r="AD987" s="820"/>
      <c r="AE987" s="820"/>
      <c r="AF987" s="822"/>
      <c r="AG987" s="823"/>
    </row>
    <row r="988" spans="1:33" ht="12.75" customHeight="1" x14ac:dyDescent="0.2">
      <c r="A988" s="59"/>
      <c r="B988" s="59"/>
      <c r="C988" s="59"/>
      <c r="D988" s="59"/>
      <c r="E988" s="59"/>
      <c r="F988" s="59"/>
      <c r="G988" s="275"/>
      <c r="H988" s="275"/>
      <c r="I988" s="61"/>
      <c r="J988" s="61"/>
      <c r="K988" s="59"/>
      <c r="L988" s="59"/>
      <c r="M988" s="61"/>
      <c r="N988" s="318"/>
      <c r="O988" s="61"/>
      <c r="P988" s="61"/>
      <c r="Q988" s="59"/>
      <c r="R988" s="59"/>
      <c r="S988" s="62"/>
      <c r="T988" s="143"/>
      <c r="U988" s="825"/>
      <c r="V988" s="827"/>
      <c r="W988" s="820"/>
      <c r="X988" s="820"/>
      <c r="Y988" s="821"/>
      <c r="Z988" s="820"/>
      <c r="AA988" s="820"/>
      <c r="AB988" s="820"/>
      <c r="AC988" s="820"/>
      <c r="AD988" s="820"/>
      <c r="AE988" s="820"/>
      <c r="AF988" s="822"/>
      <c r="AG988" s="823"/>
    </row>
    <row r="989" spans="1:33" ht="12.75" customHeight="1" x14ac:dyDescent="0.2">
      <c r="A989" s="59"/>
      <c r="B989" s="59"/>
      <c r="C989" s="59"/>
      <c r="D989" s="59"/>
      <c r="E989" s="59"/>
      <c r="F989" s="59"/>
      <c r="G989" s="275"/>
      <c r="H989" s="275"/>
      <c r="I989" s="61"/>
      <c r="J989" s="61"/>
      <c r="K989" s="59"/>
      <c r="L989" s="59"/>
      <c r="M989" s="61"/>
      <c r="N989" s="318"/>
      <c r="O989" s="61"/>
      <c r="P989" s="61"/>
      <c r="Q989" s="59"/>
      <c r="R989" s="59"/>
      <c r="S989" s="62"/>
      <c r="T989" s="143"/>
      <c r="U989" s="825"/>
      <c r="V989" s="827"/>
      <c r="W989" s="820"/>
      <c r="X989" s="820"/>
      <c r="Y989" s="821"/>
      <c r="Z989" s="820"/>
      <c r="AA989" s="820"/>
      <c r="AB989" s="820"/>
      <c r="AC989" s="820"/>
      <c r="AD989" s="820"/>
      <c r="AE989" s="820"/>
      <c r="AF989" s="822"/>
      <c r="AG989" s="823"/>
    </row>
    <row r="990" spans="1:33" ht="12.75" customHeight="1" x14ac:dyDescent="0.2">
      <c r="A990" s="59"/>
      <c r="B990" s="59"/>
      <c r="C990" s="59"/>
      <c r="D990" s="59"/>
      <c r="E990" s="59"/>
      <c r="F990" s="59"/>
      <c r="G990" s="275"/>
      <c r="H990" s="275"/>
      <c r="I990" s="61"/>
      <c r="J990" s="61"/>
      <c r="K990" s="59"/>
      <c r="L990" s="59"/>
      <c r="M990" s="61"/>
      <c r="N990" s="318"/>
      <c r="O990" s="61"/>
      <c r="P990" s="61"/>
      <c r="Q990" s="59"/>
      <c r="R990" s="59"/>
      <c r="S990" s="62"/>
      <c r="T990" s="143"/>
      <c r="U990" s="825"/>
      <c r="V990" s="827"/>
      <c r="W990" s="820"/>
      <c r="X990" s="820"/>
      <c r="Y990" s="821"/>
      <c r="Z990" s="820"/>
      <c r="AA990" s="820"/>
      <c r="AB990" s="820"/>
      <c r="AC990" s="820"/>
      <c r="AD990" s="820"/>
      <c r="AE990" s="820"/>
      <c r="AF990" s="822"/>
      <c r="AG990" s="823"/>
    </row>
    <row r="991" spans="1:33" ht="12.75" customHeight="1" x14ac:dyDescent="0.2">
      <c r="A991" s="59"/>
      <c r="B991" s="59"/>
      <c r="C991" s="59"/>
      <c r="D991" s="59"/>
      <c r="E991" s="59"/>
      <c r="F991" s="59"/>
      <c r="G991" s="275"/>
      <c r="H991" s="275"/>
      <c r="I991" s="61"/>
      <c r="J991" s="61"/>
      <c r="K991" s="59"/>
      <c r="L991" s="59"/>
      <c r="M991" s="61"/>
      <c r="N991" s="318"/>
      <c r="O991" s="61"/>
      <c r="P991" s="61"/>
      <c r="Q991" s="59"/>
      <c r="R991" s="59"/>
      <c r="S991" s="62"/>
      <c r="T991" s="143"/>
      <c r="U991" s="825"/>
      <c r="V991" s="827"/>
      <c r="W991" s="820"/>
      <c r="X991" s="820"/>
      <c r="Y991" s="821"/>
      <c r="Z991" s="820"/>
      <c r="AA991" s="820"/>
      <c r="AB991" s="820"/>
      <c r="AC991" s="820"/>
      <c r="AD991" s="820"/>
      <c r="AE991" s="820"/>
      <c r="AF991" s="822"/>
      <c r="AG991" s="823"/>
    </row>
    <row r="992" spans="1:33" ht="12.75" customHeight="1" x14ac:dyDescent="0.2">
      <c r="A992" s="59"/>
      <c r="B992" s="59"/>
      <c r="C992" s="59"/>
      <c r="D992" s="59"/>
      <c r="E992" s="59"/>
      <c r="F992" s="59"/>
      <c r="G992" s="275"/>
      <c r="H992" s="275"/>
      <c r="I992" s="61"/>
      <c r="J992" s="61"/>
      <c r="K992" s="59"/>
      <c r="L992" s="59"/>
      <c r="M992" s="61"/>
      <c r="N992" s="318"/>
      <c r="O992" s="61"/>
      <c r="P992" s="61"/>
      <c r="Q992" s="59"/>
      <c r="R992" s="59"/>
      <c r="S992" s="62"/>
      <c r="T992" s="143"/>
      <c r="U992" s="825"/>
      <c r="V992" s="827"/>
      <c r="W992" s="820"/>
      <c r="X992" s="820"/>
      <c r="Y992" s="821"/>
      <c r="Z992" s="820"/>
      <c r="AA992" s="820"/>
      <c r="AB992" s="820"/>
      <c r="AC992" s="820"/>
      <c r="AD992" s="820"/>
      <c r="AE992" s="820"/>
      <c r="AF992" s="822"/>
      <c r="AG992" s="823"/>
    </row>
    <row r="993" spans="1:33" ht="12.75" customHeight="1" x14ac:dyDescent="0.2">
      <c r="A993" s="59"/>
      <c r="B993" s="59"/>
      <c r="C993" s="59"/>
      <c r="D993" s="59"/>
      <c r="E993" s="59"/>
      <c r="F993" s="59"/>
      <c r="G993" s="275"/>
      <c r="H993" s="275"/>
      <c r="I993" s="61"/>
      <c r="J993" s="61"/>
      <c r="K993" s="59"/>
      <c r="L993" s="59"/>
      <c r="M993" s="61"/>
      <c r="N993" s="318"/>
      <c r="O993" s="61"/>
      <c r="P993" s="61"/>
      <c r="Q993" s="59"/>
      <c r="R993" s="59"/>
      <c r="S993" s="62"/>
      <c r="T993" s="143"/>
      <c r="U993" s="825"/>
      <c r="V993" s="827"/>
      <c r="W993" s="820"/>
      <c r="X993" s="820"/>
      <c r="Y993" s="821"/>
      <c r="Z993" s="820"/>
      <c r="AA993" s="820"/>
      <c r="AB993" s="820"/>
      <c r="AC993" s="820"/>
      <c r="AD993" s="820"/>
      <c r="AE993" s="820"/>
      <c r="AF993" s="822"/>
      <c r="AG993" s="823"/>
    </row>
    <row r="994" spans="1:33" ht="12.75" customHeight="1" x14ac:dyDescent="0.2">
      <c r="A994" s="59"/>
      <c r="B994" s="59"/>
      <c r="C994" s="59"/>
      <c r="D994" s="59"/>
      <c r="E994" s="59"/>
      <c r="F994" s="59"/>
      <c r="G994" s="275"/>
      <c r="H994" s="275"/>
      <c r="I994" s="61"/>
      <c r="J994" s="61"/>
      <c r="K994" s="59"/>
      <c r="L994" s="59"/>
      <c r="M994" s="61"/>
      <c r="N994" s="318"/>
      <c r="O994" s="61"/>
      <c r="P994" s="61"/>
      <c r="Q994" s="59"/>
      <c r="R994" s="59"/>
      <c r="S994" s="62"/>
      <c r="T994" s="143"/>
      <c r="U994" s="825"/>
      <c r="V994" s="827"/>
      <c r="W994" s="820"/>
      <c r="X994" s="820"/>
      <c r="Y994" s="821"/>
      <c r="Z994" s="820"/>
      <c r="AA994" s="820"/>
      <c r="AB994" s="820"/>
      <c r="AC994" s="820"/>
      <c r="AD994" s="820"/>
      <c r="AE994" s="820"/>
      <c r="AF994" s="822"/>
      <c r="AG994" s="823"/>
    </row>
    <row r="995" spans="1:33" ht="12.75" customHeight="1" x14ac:dyDescent="0.2">
      <c r="A995" s="59"/>
      <c r="B995" s="59"/>
      <c r="C995" s="59"/>
      <c r="D995" s="59"/>
      <c r="E995" s="59"/>
      <c r="F995" s="59"/>
      <c r="G995" s="275"/>
      <c r="H995" s="275"/>
      <c r="I995" s="61"/>
      <c r="J995" s="61"/>
      <c r="K995" s="59"/>
      <c r="L995" s="59"/>
      <c r="M995" s="61"/>
      <c r="N995" s="318"/>
      <c r="O995" s="61"/>
      <c r="P995" s="61"/>
      <c r="Q995" s="59"/>
      <c r="R995" s="59"/>
      <c r="S995" s="62"/>
      <c r="T995" s="143"/>
      <c r="U995" s="825"/>
      <c r="V995" s="827"/>
      <c r="W995" s="820"/>
      <c r="X995" s="820"/>
      <c r="Y995" s="821"/>
      <c r="Z995" s="820"/>
      <c r="AA995" s="820"/>
      <c r="AB995" s="820"/>
      <c r="AC995" s="820"/>
      <c r="AD995" s="820"/>
      <c r="AE995" s="820"/>
      <c r="AF995" s="822"/>
      <c r="AG995" s="823"/>
    </row>
    <row r="996" spans="1:33" ht="12.75" customHeight="1" x14ac:dyDescent="0.2">
      <c r="A996" s="59"/>
      <c r="B996" s="59"/>
      <c r="C996" s="59"/>
      <c r="D996" s="59"/>
      <c r="E996" s="59"/>
      <c r="F996" s="59"/>
      <c r="G996" s="275"/>
      <c r="H996" s="275"/>
      <c r="I996" s="61"/>
      <c r="J996" s="61"/>
      <c r="K996" s="59"/>
      <c r="L996" s="59"/>
      <c r="M996" s="61"/>
      <c r="N996" s="318"/>
      <c r="O996" s="61"/>
      <c r="P996" s="61"/>
      <c r="Q996" s="59"/>
      <c r="R996" s="59"/>
      <c r="S996" s="62"/>
      <c r="T996" s="143"/>
      <c r="U996" s="825"/>
      <c r="V996" s="827"/>
      <c r="W996" s="820"/>
      <c r="X996" s="820"/>
      <c r="Y996" s="821"/>
      <c r="Z996" s="820"/>
      <c r="AA996" s="820"/>
      <c r="AB996" s="820"/>
      <c r="AC996" s="820"/>
      <c r="AD996" s="820"/>
      <c r="AE996" s="820"/>
      <c r="AF996" s="822"/>
      <c r="AG996" s="823"/>
    </row>
    <row r="997" spans="1:33" ht="12.75" customHeight="1" x14ac:dyDescent="0.2">
      <c r="A997" s="59"/>
      <c r="B997" s="59"/>
      <c r="C997" s="59"/>
      <c r="D997" s="59"/>
      <c r="E997" s="59"/>
      <c r="F997" s="59"/>
      <c r="G997" s="275"/>
      <c r="H997" s="275"/>
      <c r="I997" s="61"/>
      <c r="J997" s="61"/>
      <c r="K997" s="59"/>
      <c r="L997" s="59"/>
      <c r="M997" s="61"/>
      <c r="N997" s="318"/>
      <c r="O997" s="61"/>
      <c r="P997" s="61"/>
      <c r="Q997" s="59"/>
      <c r="R997" s="59"/>
      <c r="S997" s="62"/>
      <c r="T997" s="143"/>
      <c r="U997" s="825"/>
      <c r="V997" s="827"/>
      <c r="W997" s="820"/>
      <c r="X997" s="820"/>
      <c r="Y997" s="821"/>
      <c r="Z997" s="820"/>
      <c r="AA997" s="820"/>
      <c r="AB997" s="820"/>
      <c r="AC997" s="820"/>
      <c r="AD997" s="820"/>
      <c r="AE997" s="820"/>
      <c r="AF997" s="822"/>
      <c r="AG997" s="823"/>
    </row>
    <row r="998" spans="1:33" ht="12.75" customHeight="1" x14ac:dyDescent="0.2">
      <c r="A998" s="59"/>
      <c r="B998" s="59"/>
      <c r="C998" s="59"/>
      <c r="D998" s="59"/>
      <c r="E998" s="59"/>
      <c r="F998" s="59"/>
      <c r="G998" s="275"/>
      <c r="H998" s="275"/>
      <c r="I998" s="61"/>
      <c r="J998" s="61"/>
      <c r="K998" s="59"/>
      <c r="L998" s="59"/>
      <c r="M998" s="61"/>
      <c r="N998" s="318"/>
      <c r="O998" s="61"/>
      <c r="P998" s="61"/>
      <c r="Q998" s="59"/>
      <c r="R998" s="59"/>
      <c r="S998" s="62"/>
      <c r="T998" s="143"/>
      <c r="U998" s="825"/>
      <c r="V998" s="827"/>
      <c r="W998" s="820"/>
      <c r="X998" s="820"/>
      <c r="Y998" s="821"/>
      <c r="Z998" s="820"/>
      <c r="AA998" s="820"/>
      <c r="AB998" s="820"/>
      <c r="AC998" s="820"/>
      <c r="AD998" s="820"/>
      <c r="AE998" s="820"/>
      <c r="AF998" s="822"/>
      <c r="AG998" s="823"/>
    </row>
    <row r="999" spans="1:33" ht="12.75" customHeight="1" x14ac:dyDescent="0.2">
      <c r="A999" s="59"/>
      <c r="B999" s="59"/>
      <c r="C999" s="59"/>
      <c r="D999" s="59"/>
      <c r="E999" s="59"/>
      <c r="F999" s="59"/>
      <c r="G999" s="275"/>
      <c r="H999" s="275"/>
      <c r="I999" s="61"/>
      <c r="J999" s="61"/>
      <c r="K999" s="59"/>
      <c r="L999" s="59"/>
      <c r="M999" s="61"/>
      <c r="N999" s="318"/>
      <c r="O999" s="61"/>
      <c r="P999" s="61"/>
      <c r="Q999" s="59"/>
      <c r="R999" s="59"/>
      <c r="S999" s="62"/>
      <c r="T999" s="143"/>
      <c r="U999" s="825"/>
      <c r="V999" s="827"/>
      <c r="W999" s="820"/>
      <c r="X999" s="820"/>
      <c r="Y999" s="821"/>
      <c r="Z999" s="820"/>
      <c r="AA999" s="820"/>
      <c r="AB999" s="820"/>
      <c r="AC999" s="820"/>
      <c r="AD999" s="820"/>
      <c r="AE999" s="820"/>
      <c r="AF999" s="822"/>
      <c r="AG999" s="823"/>
    </row>
    <row r="1000" spans="1:33" ht="12.75" customHeight="1" x14ac:dyDescent="0.2">
      <c r="A1000" s="59"/>
      <c r="B1000" s="59"/>
      <c r="C1000" s="59"/>
      <c r="D1000" s="59"/>
      <c r="E1000" s="59"/>
      <c r="F1000" s="59"/>
      <c r="G1000" s="275"/>
      <c r="H1000" s="275"/>
      <c r="I1000" s="61"/>
      <c r="J1000" s="61"/>
      <c r="K1000" s="59"/>
      <c r="L1000" s="59"/>
      <c r="M1000" s="61"/>
      <c r="N1000" s="318"/>
      <c r="O1000" s="61"/>
      <c r="P1000" s="61"/>
      <c r="Q1000" s="59"/>
      <c r="R1000" s="59"/>
      <c r="S1000" s="62"/>
      <c r="T1000" s="143"/>
      <c r="U1000" s="825"/>
      <c r="V1000" s="827"/>
      <c r="W1000" s="820"/>
      <c r="X1000" s="820"/>
      <c r="Y1000" s="821"/>
      <c r="Z1000" s="820"/>
      <c r="AA1000" s="820"/>
      <c r="AB1000" s="820"/>
      <c r="AC1000" s="820"/>
      <c r="AD1000" s="820"/>
      <c r="AE1000" s="820"/>
      <c r="AF1000" s="822"/>
      <c r="AG1000" s="823"/>
    </row>
    <row r="1001" spans="1:33" ht="12.75" customHeight="1" x14ac:dyDescent="0.2">
      <c r="A1001" s="59"/>
      <c r="B1001" s="59"/>
      <c r="C1001" s="59"/>
      <c r="D1001" s="59"/>
      <c r="E1001" s="59"/>
      <c r="F1001" s="59"/>
      <c r="G1001" s="275"/>
      <c r="H1001" s="275"/>
      <c r="I1001" s="61"/>
      <c r="J1001" s="61"/>
      <c r="K1001" s="59"/>
      <c r="L1001" s="59"/>
      <c r="M1001" s="61"/>
      <c r="N1001" s="318"/>
      <c r="O1001" s="61"/>
      <c r="P1001" s="61"/>
      <c r="Q1001" s="59"/>
      <c r="R1001" s="59"/>
      <c r="S1001" s="62"/>
      <c r="T1001" s="143"/>
      <c r="U1001" s="825"/>
      <c r="V1001" s="827"/>
      <c r="W1001" s="820"/>
      <c r="X1001" s="820"/>
      <c r="Y1001" s="821"/>
      <c r="Z1001" s="820"/>
      <c r="AA1001" s="820"/>
      <c r="AB1001" s="820"/>
      <c r="AC1001" s="820"/>
      <c r="AD1001" s="820"/>
      <c r="AE1001" s="820"/>
      <c r="AF1001" s="822"/>
      <c r="AG1001" s="823"/>
    </row>
    <row r="1002" spans="1:33" ht="12.75" customHeight="1" x14ac:dyDescent="0.2">
      <c r="A1002" s="59"/>
      <c r="B1002" s="59"/>
      <c r="C1002" s="59"/>
      <c r="D1002" s="59"/>
      <c r="E1002" s="59"/>
      <c r="F1002" s="59"/>
      <c r="G1002" s="275"/>
      <c r="H1002" s="275"/>
      <c r="I1002" s="61"/>
      <c r="J1002" s="61"/>
      <c r="K1002" s="59"/>
      <c r="L1002" s="59"/>
      <c r="M1002" s="61"/>
      <c r="N1002" s="318"/>
      <c r="O1002" s="61"/>
      <c r="P1002" s="61"/>
      <c r="Q1002" s="59"/>
      <c r="R1002" s="59"/>
      <c r="S1002" s="62"/>
      <c r="T1002" s="143"/>
      <c r="U1002" s="825"/>
      <c r="V1002" s="827"/>
      <c r="W1002" s="820"/>
      <c r="X1002" s="820"/>
      <c r="Y1002" s="821"/>
      <c r="Z1002" s="820"/>
      <c r="AA1002" s="820"/>
      <c r="AB1002" s="820"/>
      <c r="AC1002" s="820"/>
      <c r="AD1002" s="820"/>
      <c r="AE1002" s="820"/>
      <c r="AF1002" s="822"/>
      <c r="AG1002" s="823"/>
    </row>
    <row r="1003" spans="1:33" ht="12.75" customHeight="1" x14ac:dyDescent="0.2">
      <c r="A1003" s="59"/>
      <c r="B1003" s="59"/>
      <c r="C1003" s="59"/>
      <c r="D1003" s="59"/>
      <c r="E1003" s="59"/>
      <c r="F1003" s="59"/>
      <c r="G1003" s="275"/>
      <c r="H1003" s="275"/>
      <c r="I1003" s="61"/>
      <c r="J1003" s="61"/>
      <c r="K1003" s="59"/>
      <c r="L1003" s="59"/>
      <c r="M1003" s="61"/>
      <c r="N1003" s="318"/>
      <c r="O1003" s="61"/>
      <c r="P1003" s="61"/>
      <c r="Q1003" s="59"/>
      <c r="R1003" s="59"/>
      <c r="S1003" s="62"/>
      <c r="T1003" s="143"/>
      <c r="U1003" s="825"/>
      <c r="V1003" s="827"/>
      <c r="W1003" s="820"/>
      <c r="X1003" s="820"/>
      <c r="Y1003" s="821"/>
      <c r="Z1003" s="820"/>
      <c r="AA1003" s="820"/>
      <c r="AB1003" s="820"/>
      <c r="AC1003" s="820"/>
      <c r="AD1003" s="820"/>
      <c r="AE1003" s="820"/>
      <c r="AF1003" s="822"/>
      <c r="AG1003" s="823"/>
    </row>
    <row r="1004" spans="1:33" ht="12.75" customHeight="1" x14ac:dyDescent="0.2">
      <c r="A1004" s="59"/>
      <c r="B1004" s="59"/>
      <c r="C1004" s="59"/>
      <c r="D1004" s="59"/>
      <c r="E1004" s="59"/>
      <c r="F1004" s="59"/>
      <c r="G1004" s="275"/>
      <c r="H1004" s="275"/>
      <c r="I1004" s="61"/>
      <c r="J1004" s="61"/>
      <c r="K1004" s="59"/>
      <c r="L1004" s="59"/>
      <c r="M1004" s="61"/>
      <c r="N1004" s="318"/>
      <c r="O1004" s="61"/>
      <c r="P1004" s="61"/>
      <c r="Q1004" s="59"/>
      <c r="R1004" s="59"/>
      <c r="S1004" s="62"/>
      <c r="T1004" s="143"/>
      <c r="U1004" s="825"/>
      <c r="V1004" s="827"/>
      <c r="W1004" s="820"/>
      <c r="X1004" s="820"/>
      <c r="Y1004" s="821"/>
      <c r="Z1004" s="820"/>
      <c r="AA1004" s="820"/>
      <c r="AB1004" s="820"/>
      <c r="AC1004" s="820"/>
      <c r="AD1004" s="820"/>
      <c r="AE1004" s="820"/>
      <c r="AF1004" s="822"/>
      <c r="AG1004" s="823"/>
    </row>
    <row r="1005" spans="1:33" ht="12.75" customHeight="1" x14ac:dyDescent="0.2">
      <c r="A1005" s="59"/>
      <c r="B1005" s="59"/>
      <c r="C1005" s="59"/>
      <c r="D1005" s="59"/>
      <c r="E1005" s="59"/>
      <c r="F1005" s="59"/>
      <c r="G1005" s="275"/>
      <c r="H1005" s="275"/>
      <c r="I1005" s="61"/>
      <c r="J1005" s="61"/>
      <c r="K1005" s="59"/>
      <c r="L1005" s="59"/>
      <c r="M1005" s="61"/>
      <c r="N1005" s="318"/>
      <c r="O1005" s="61"/>
      <c r="P1005" s="61"/>
      <c r="Q1005" s="59"/>
      <c r="R1005" s="59"/>
      <c r="S1005" s="62"/>
      <c r="T1005" s="143"/>
      <c r="U1005" s="825"/>
      <c r="V1005" s="827"/>
      <c r="W1005" s="820"/>
      <c r="X1005" s="820"/>
      <c r="Y1005" s="821"/>
      <c r="Z1005" s="820"/>
      <c r="AA1005" s="820"/>
      <c r="AB1005" s="820"/>
      <c r="AC1005" s="820"/>
      <c r="AD1005" s="820"/>
      <c r="AE1005" s="820"/>
      <c r="AF1005" s="822"/>
      <c r="AG1005" s="823"/>
    </row>
    <row r="1006" spans="1:33" ht="12.75" customHeight="1" x14ac:dyDescent="0.2">
      <c r="A1006" s="59"/>
      <c r="B1006" s="59"/>
      <c r="C1006" s="59"/>
      <c r="D1006" s="59"/>
      <c r="E1006" s="59"/>
      <c r="F1006" s="59"/>
      <c r="G1006" s="275"/>
      <c r="H1006" s="275"/>
      <c r="I1006" s="61"/>
      <c r="J1006" s="61"/>
      <c r="K1006" s="59"/>
      <c r="L1006" s="59"/>
      <c r="M1006" s="61"/>
      <c r="N1006" s="318"/>
      <c r="O1006" s="61"/>
      <c r="P1006" s="61"/>
      <c r="Q1006" s="59"/>
      <c r="R1006" s="59"/>
      <c r="S1006" s="62"/>
      <c r="T1006" s="143"/>
      <c r="U1006" s="825"/>
      <c r="V1006" s="827"/>
      <c r="W1006" s="820"/>
      <c r="X1006" s="820"/>
      <c r="Y1006" s="821"/>
      <c r="Z1006" s="820"/>
      <c r="AA1006" s="820"/>
      <c r="AB1006" s="820"/>
      <c r="AC1006" s="820"/>
      <c r="AD1006" s="820"/>
      <c r="AE1006" s="820"/>
      <c r="AF1006" s="822"/>
      <c r="AG1006" s="823"/>
    </row>
    <row r="1007" spans="1:33" ht="12.75" customHeight="1" x14ac:dyDescent="0.2">
      <c r="A1007" s="59"/>
      <c r="B1007" s="59"/>
      <c r="C1007" s="59"/>
      <c r="D1007" s="59"/>
      <c r="E1007" s="59"/>
      <c r="F1007" s="59"/>
      <c r="G1007" s="275"/>
      <c r="H1007" s="275"/>
      <c r="I1007" s="61"/>
      <c r="J1007" s="61"/>
      <c r="K1007" s="59"/>
      <c r="L1007" s="59"/>
      <c r="M1007" s="61"/>
      <c r="N1007" s="318"/>
      <c r="O1007" s="61"/>
      <c r="P1007" s="61"/>
      <c r="Q1007" s="59"/>
      <c r="R1007" s="59"/>
      <c r="S1007" s="62"/>
      <c r="T1007" s="143"/>
      <c r="U1007" s="825"/>
      <c r="V1007" s="827"/>
      <c r="W1007" s="820"/>
      <c r="X1007" s="820"/>
      <c r="Y1007" s="821"/>
      <c r="Z1007" s="820"/>
      <c r="AA1007" s="820"/>
      <c r="AB1007" s="820"/>
      <c r="AC1007" s="820"/>
      <c r="AD1007" s="820"/>
      <c r="AE1007" s="820"/>
      <c r="AF1007" s="822"/>
      <c r="AG1007" s="823"/>
    </row>
    <row r="1008" spans="1:33" ht="12.75" customHeight="1" x14ac:dyDescent="0.2">
      <c r="A1008" s="59"/>
      <c r="B1008" s="59"/>
      <c r="C1008" s="59"/>
      <c r="D1008" s="59"/>
      <c r="E1008" s="59"/>
      <c r="F1008" s="59"/>
      <c r="G1008" s="275"/>
      <c r="H1008" s="275"/>
      <c r="I1008" s="61"/>
      <c r="J1008" s="61"/>
      <c r="K1008" s="59"/>
      <c r="L1008" s="59"/>
      <c r="M1008" s="61"/>
      <c r="N1008" s="318"/>
      <c r="O1008" s="61"/>
      <c r="P1008" s="61"/>
      <c r="Q1008" s="59"/>
      <c r="R1008" s="59"/>
      <c r="S1008" s="62"/>
      <c r="T1008" s="143"/>
      <c r="U1008" s="825"/>
      <c r="V1008" s="827"/>
      <c r="W1008" s="820"/>
      <c r="X1008" s="820"/>
      <c r="Y1008" s="821"/>
      <c r="Z1008" s="820"/>
      <c r="AA1008" s="820"/>
      <c r="AB1008" s="820"/>
      <c r="AC1008" s="820"/>
      <c r="AD1008" s="820"/>
      <c r="AE1008" s="820"/>
      <c r="AF1008" s="822"/>
      <c r="AG1008" s="823"/>
    </row>
    <row r="1009" spans="1:33" ht="12.75" customHeight="1" x14ac:dyDescent="0.2">
      <c r="A1009" s="59"/>
      <c r="B1009" s="59"/>
      <c r="C1009" s="59"/>
      <c r="D1009" s="59"/>
      <c r="E1009" s="59"/>
      <c r="F1009" s="59"/>
      <c r="G1009" s="275"/>
      <c r="H1009" s="275"/>
      <c r="I1009" s="61"/>
      <c r="J1009" s="61"/>
      <c r="K1009" s="59"/>
      <c r="L1009" s="59"/>
      <c r="M1009" s="61"/>
      <c r="N1009" s="318"/>
      <c r="O1009" s="61"/>
      <c r="P1009" s="61"/>
      <c r="Q1009" s="59"/>
      <c r="R1009" s="59"/>
      <c r="S1009" s="62"/>
      <c r="T1009" s="143"/>
      <c r="U1009" s="825"/>
      <c r="V1009" s="827"/>
      <c r="W1009" s="820"/>
      <c r="X1009" s="820"/>
      <c r="Y1009" s="821"/>
      <c r="Z1009" s="820"/>
      <c r="AA1009" s="820"/>
      <c r="AB1009" s="820"/>
      <c r="AC1009" s="820"/>
      <c r="AD1009" s="820"/>
      <c r="AE1009" s="820"/>
      <c r="AF1009" s="822"/>
      <c r="AG1009" s="823"/>
    </row>
    <row r="1010" spans="1:33" ht="12.75" customHeight="1" x14ac:dyDescent="0.2">
      <c r="A1010" s="59"/>
      <c r="B1010" s="59"/>
      <c r="C1010" s="59"/>
      <c r="D1010" s="59"/>
      <c r="E1010" s="59"/>
      <c r="F1010" s="59"/>
      <c r="G1010" s="275"/>
      <c r="H1010" s="275"/>
      <c r="I1010" s="61"/>
      <c r="J1010" s="61"/>
      <c r="K1010" s="59"/>
      <c r="L1010" s="59"/>
      <c r="M1010" s="61"/>
      <c r="N1010" s="318"/>
      <c r="O1010" s="61"/>
      <c r="P1010" s="61"/>
      <c r="Q1010" s="59"/>
      <c r="R1010" s="59"/>
      <c r="S1010" s="62"/>
      <c r="T1010" s="143"/>
      <c r="U1010" s="825"/>
      <c r="V1010" s="827"/>
      <c r="W1010" s="820"/>
      <c r="X1010" s="820"/>
      <c r="Y1010" s="821"/>
      <c r="Z1010" s="820"/>
      <c r="AA1010" s="820"/>
      <c r="AB1010" s="820"/>
      <c r="AC1010" s="820"/>
      <c r="AD1010" s="820"/>
      <c r="AE1010" s="820"/>
      <c r="AF1010" s="822"/>
      <c r="AG1010" s="823"/>
    </row>
    <row r="1011" spans="1:33" ht="12.75" customHeight="1" x14ac:dyDescent="0.2">
      <c r="A1011" s="59"/>
      <c r="B1011" s="59"/>
      <c r="C1011" s="59"/>
      <c r="D1011" s="59"/>
      <c r="E1011" s="59"/>
      <c r="F1011" s="59"/>
      <c r="G1011" s="275"/>
      <c r="H1011" s="275"/>
      <c r="I1011" s="61"/>
      <c r="J1011" s="61"/>
      <c r="K1011" s="59"/>
      <c r="L1011" s="59"/>
      <c r="M1011" s="61"/>
      <c r="N1011" s="318"/>
      <c r="O1011" s="61"/>
      <c r="P1011" s="61"/>
      <c r="Q1011" s="59"/>
      <c r="R1011" s="59"/>
      <c r="S1011" s="62"/>
      <c r="T1011" s="143"/>
      <c r="U1011" s="825"/>
      <c r="V1011" s="827"/>
      <c r="W1011" s="820"/>
      <c r="X1011" s="820"/>
      <c r="Y1011" s="821"/>
      <c r="Z1011" s="820"/>
      <c r="AA1011" s="820"/>
      <c r="AB1011" s="820"/>
      <c r="AC1011" s="820"/>
      <c r="AD1011" s="820"/>
      <c r="AE1011" s="820"/>
      <c r="AF1011" s="822"/>
      <c r="AG1011" s="823"/>
    </row>
    <row r="1012" spans="1:33" ht="12.75" customHeight="1" x14ac:dyDescent="0.2">
      <c r="A1012" s="59"/>
      <c r="B1012" s="59"/>
      <c r="C1012" s="59"/>
      <c r="D1012" s="59"/>
      <c r="E1012" s="59"/>
      <c r="F1012" s="59"/>
      <c r="G1012" s="275"/>
      <c r="H1012" s="275"/>
      <c r="I1012" s="61"/>
      <c r="J1012" s="61"/>
      <c r="K1012" s="59"/>
      <c r="L1012" s="59"/>
      <c r="M1012" s="61"/>
      <c r="N1012" s="318"/>
      <c r="O1012" s="61"/>
      <c r="P1012" s="61"/>
      <c r="Q1012" s="59"/>
      <c r="R1012" s="59"/>
      <c r="S1012" s="62"/>
      <c r="T1012" s="143"/>
      <c r="U1012" s="825"/>
      <c r="V1012" s="827"/>
      <c r="W1012" s="820"/>
      <c r="X1012" s="820"/>
      <c r="Y1012" s="821"/>
      <c r="Z1012" s="820"/>
      <c r="AA1012" s="820"/>
      <c r="AB1012" s="820"/>
      <c r="AC1012" s="820"/>
      <c r="AD1012" s="820"/>
      <c r="AE1012" s="820"/>
      <c r="AF1012" s="822"/>
      <c r="AG1012" s="823"/>
    </row>
    <row r="1013" spans="1:33" ht="12.75" customHeight="1" x14ac:dyDescent="0.2">
      <c r="A1013" s="59"/>
      <c r="B1013" s="59"/>
      <c r="C1013" s="59"/>
      <c r="D1013" s="59"/>
      <c r="E1013" s="59"/>
      <c r="F1013" s="59"/>
      <c r="G1013" s="275"/>
      <c r="H1013" s="275"/>
      <c r="I1013" s="61"/>
      <c r="J1013" s="61"/>
      <c r="K1013" s="59"/>
      <c r="L1013" s="59"/>
      <c r="M1013" s="61"/>
      <c r="N1013" s="318"/>
      <c r="O1013" s="61"/>
      <c r="P1013" s="61"/>
      <c r="Q1013" s="59"/>
      <c r="R1013" s="59"/>
      <c r="S1013" s="62"/>
      <c r="T1013" s="143"/>
      <c r="U1013" s="825"/>
      <c r="V1013" s="827"/>
      <c r="W1013" s="820"/>
      <c r="X1013" s="820"/>
      <c r="Y1013" s="821"/>
      <c r="Z1013" s="820"/>
      <c r="AA1013" s="820"/>
      <c r="AB1013" s="820"/>
      <c r="AC1013" s="820"/>
      <c r="AD1013" s="820"/>
      <c r="AE1013" s="820"/>
      <c r="AF1013" s="822"/>
      <c r="AG1013" s="823"/>
    </row>
    <row r="1014" spans="1:33" ht="12.75" customHeight="1" x14ac:dyDescent="0.2">
      <c r="A1014" s="59"/>
      <c r="B1014" s="59"/>
      <c r="C1014" s="59"/>
      <c r="D1014" s="59"/>
      <c r="E1014" s="59"/>
      <c r="F1014" s="59"/>
      <c r="G1014" s="275"/>
      <c r="H1014" s="275"/>
      <c r="I1014" s="61"/>
      <c r="J1014" s="61"/>
      <c r="K1014" s="59"/>
      <c r="L1014" s="59"/>
      <c r="M1014" s="61"/>
      <c r="N1014" s="318"/>
      <c r="O1014" s="61"/>
      <c r="P1014" s="61"/>
      <c r="Q1014" s="59"/>
      <c r="R1014" s="59"/>
      <c r="S1014" s="62"/>
      <c r="T1014" s="143"/>
      <c r="U1014" s="825"/>
      <c r="V1014" s="827"/>
      <c r="W1014" s="820"/>
      <c r="X1014" s="820"/>
      <c r="Y1014" s="821"/>
      <c r="Z1014" s="820"/>
      <c r="AA1014" s="820"/>
      <c r="AB1014" s="820"/>
      <c r="AC1014" s="820"/>
      <c r="AD1014" s="820"/>
      <c r="AE1014" s="820"/>
      <c r="AF1014" s="822"/>
      <c r="AG1014" s="823"/>
    </row>
    <row r="1015" spans="1:33" ht="12.75" customHeight="1" x14ac:dyDescent="0.2">
      <c r="A1015" s="59"/>
      <c r="B1015" s="59"/>
      <c r="C1015" s="59"/>
      <c r="D1015" s="59"/>
      <c r="E1015" s="59"/>
      <c r="F1015" s="59"/>
      <c r="G1015" s="275"/>
      <c r="H1015" s="275"/>
      <c r="I1015" s="61"/>
      <c r="J1015" s="61"/>
      <c r="K1015" s="59"/>
      <c r="L1015" s="59"/>
      <c r="M1015" s="61"/>
      <c r="N1015" s="318"/>
      <c r="O1015" s="61"/>
      <c r="P1015" s="61"/>
      <c r="Q1015" s="59"/>
      <c r="R1015" s="59"/>
      <c r="S1015" s="62"/>
      <c r="T1015" s="143"/>
      <c r="U1015" s="825"/>
      <c r="V1015" s="827"/>
      <c r="W1015" s="820"/>
      <c r="X1015" s="820"/>
      <c r="Y1015" s="821"/>
      <c r="Z1015" s="820"/>
      <c r="AA1015" s="820"/>
      <c r="AB1015" s="820"/>
      <c r="AC1015" s="820"/>
      <c r="AD1015" s="820"/>
      <c r="AE1015" s="820"/>
      <c r="AF1015" s="822"/>
      <c r="AG1015" s="823"/>
    </row>
    <row r="1016" spans="1:33" ht="12.75" customHeight="1" x14ac:dyDescent="0.2">
      <c r="A1016" s="59"/>
      <c r="B1016" s="59"/>
      <c r="C1016" s="59"/>
      <c r="D1016" s="59"/>
      <c r="E1016" s="59"/>
      <c r="F1016" s="59"/>
      <c r="G1016" s="275"/>
      <c r="H1016" s="275"/>
      <c r="I1016" s="61"/>
      <c r="J1016" s="61"/>
      <c r="K1016" s="59"/>
      <c r="L1016" s="59"/>
      <c r="M1016" s="61"/>
      <c r="N1016" s="318"/>
      <c r="O1016" s="61"/>
      <c r="P1016" s="61"/>
      <c r="Q1016" s="59"/>
      <c r="R1016" s="59"/>
      <c r="S1016" s="62"/>
      <c r="T1016" s="143"/>
      <c r="U1016" s="825"/>
      <c r="V1016" s="827"/>
      <c r="W1016" s="820"/>
      <c r="X1016" s="820"/>
      <c r="Y1016" s="821"/>
      <c r="Z1016" s="820"/>
      <c r="AA1016" s="820"/>
      <c r="AB1016" s="820"/>
      <c r="AC1016" s="820"/>
      <c r="AD1016" s="820"/>
      <c r="AE1016" s="820"/>
      <c r="AF1016" s="822"/>
      <c r="AG1016" s="823"/>
    </row>
    <row r="1017" spans="1:33" ht="12.75" customHeight="1" x14ac:dyDescent="0.2">
      <c r="A1017" s="59"/>
      <c r="B1017" s="59"/>
      <c r="C1017" s="59"/>
      <c r="D1017" s="59"/>
      <c r="E1017" s="59"/>
      <c r="F1017" s="59"/>
      <c r="G1017" s="275"/>
      <c r="H1017" s="275"/>
      <c r="I1017" s="61"/>
      <c r="J1017" s="61"/>
      <c r="K1017" s="59"/>
      <c r="L1017" s="59"/>
      <c r="M1017" s="61"/>
      <c r="N1017" s="318"/>
      <c r="O1017" s="61"/>
      <c r="P1017" s="61"/>
      <c r="Q1017" s="59"/>
      <c r="R1017" s="59"/>
      <c r="S1017" s="62"/>
      <c r="T1017" s="143"/>
      <c r="U1017" s="825"/>
      <c r="V1017" s="827"/>
      <c r="W1017" s="820"/>
      <c r="X1017" s="820"/>
      <c r="Y1017" s="821"/>
      <c r="Z1017" s="820"/>
      <c r="AA1017" s="820"/>
      <c r="AB1017" s="820"/>
      <c r="AC1017" s="820"/>
      <c r="AD1017" s="820"/>
      <c r="AE1017" s="820"/>
      <c r="AF1017" s="822"/>
      <c r="AG1017" s="823"/>
    </row>
    <row r="1018" spans="1:33" ht="12.75" customHeight="1" x14ac:dyDescent="0.2">
      <c r="A1018" s="59"/>
      <c r="B1018" s="59"/>
      <c r="C1018" s="59"/>
      <c r="D1018" s="59"/>
      <c r="E1018" s="59"/>
      <c r="F1018" s="59"/>
      <c r="G1018" s="275"/>
      <c r="H1018" s="275"/>
      <c r="I1018" s="61"/>
      <c r="J1018" s="61"/>
      <c r="K1018" s="59"/>
      <c r="L1018" s="59"/>
      <c r="M1018" s="61"/>
      <c r="N1018" s="318"/>
      <c r="O1018" s="61"/>
      <c r="P1018" s="61"/>
      <c r="Q1018" s="59"/>
      <c r="R1018" s="59"/>
      <c r="S1018" s="62"/>
      <c r="T1018" s="143"/>
      <c r="U1018" s="825"/>
      <c r="V1018" s="827"/>
      <c r="W1018" s="820"/>
      <c r="X1018" s="820"/>
      <c r="Y1018" s="821"/>
      <c r="Z1018" s="820"/>
      <c r="AA1018" s="820"/>
      <c r="AB1018" s="820"/>
      <c r="AC1018" s="820"/>
      <c r="AD1018" s="820"/>
      <c r="AE1018" s="820"/>
      <c r="AF1018" s="822"/>
      <c r="AG1018" s="823"/>
    </row>
    <row r="1019" spans="1:33" ht="12.75" customHeight="1" x14ac:dyDescent="0.2">
      <c r="A1019" s="59"/>
      <c r="B1019" s="59"/>
      <c r="C1019" s="59"/>
      <c r="D1019" s="59"/>
      <c r="E1019" s="59"/>
      <c r="F1019" s="59"/>
      <c r="G1019" s="275"/>
      <c r="H1019" s="275"/>
      <c r="I1019" s="61"/>
      <c r="J1019" s="61"/>
      <c r="K1019" s="59"/>
      <c r="L1019" s="59"/>
      <c r="M1019" s="61"/>
      <c r="N1019" s="318"/>
      <c r="O1019" s="61"/>
      <c r="P1019" s="61"/>
      <c r="Q1019" s="59"/>
      <c r="R1019" s="59"/>
      <c r="S1019" s="62"/>
      <c r="T1019" s="143"/>
      <c r="U1019" s="825"/>
      <c r="V1019" s="827"/>
      <c r="W1019" s="820"/>
      <c r="X1019" s="820"/>
      <c r="Y1019" s="821"/>
      <c r="Z1019" s="820"/>
      <c r="AA1019" s="820"/>
      <c r="AB1019" s="820"/>
      <c r="AC1019" s="820"/>
      <c r="AD1019" s="820"/>
      <c r="AE1019" s="820"/>
      <c r="AF1019" s="822"/>
      <c r="AG1019" s="823"/>
    </row>
    <row r="1020" spans="1:33" ht="12.75" customHeight="1" x14ac:dyDescent="0.2">
      <c r="A1020" s="59"/>
      <c r="B1020" s="59"/>
      <c r="C1020" s="59"/>
      <c r="D1020" s="59"/>
      <c r="E1020" s="59"/>
      <c r="F1020" s="59"/>
      <c r="G1020" s="275"/>
      <c r="H1020" s="275"/>
      <c r="I1020" s="61"/>
      <c r="J1020" s="61"/>
      <c r="K1020" s="59"/>
      <c r="L1020" s="59"/>
      <c r="M1020" s="61"/>
      <c r="N1020" s="318"/>
      <c r="O1020" s="61"/>
      <c r="P1020" s="61"/>
      <c r="Q1020" s="59"/>
      <c r="R1020" s="59"/>
      <c r="S1020" s="62"/>
      <c r="T1020" s="143"/>
      <c r="U1020" s="825"/>
      <c r="V1020" s="827"/>
      <c r="W1020" s="820"/>
      <c r="X1020" s="820"/>
      <c r="Y1020" s="821"/>
      <c r="Z1020" s="820"/>
      <c r="AA1020" s="820"/>
      <c r="AB1020" s="820"/>
      <c r="AC1020" s="820"/>
      <c r="AD1020" s="820"/>
      <c r="AE1020" s="820"/>
      <c r="AF1020" s="822"/>
      <c r="AG1020" s="823"/>
    </row>
    <row r="1021" spans="1:33" ht="12.75" customHeight="1" x14ac:dyDescent="0.2">
      <c r="A1021" s="59"/>
      <c r="B1021" s="59"/>
      <c r="C1021" s="59"/>
      <c r="D1021" s="59"/>
      <c r="E1021" s="59"/>
      <c r="F1021" s="59"/>
      <c r="G1021" s="275"/>
      <c r="H1021" s="275"/>
      <c r="I1021" s="61"/>
      <c r="J1021" s="61"/>
      <c r="K1021" s="59"/>
      <c r="L1021" s="59"/>
      <c r="M1021" s="61"/>
      <c r="N1021" s="318"/>
      <c r="O1021" s="61"/>
      <c r="P1021" s="61"/>
      <c r="Q1021" s="59"/>
      <c r="R1021" s="59"/>
      <c r="S1021" s="62"/>
      <c r="T1021" s="143"/>
      <c r="U1021" s="825"/>
      <c r="V1021" s="827"/>
      <c r="W1021" s="820"/>
      <c r="X1021" s="820"/>
      <c r="Y1021" s="821"/>
      <c r="Z1021" s="820"/>
      <c r="AA1021" s="820"/>
      <c r="AB1021" s="820"/>
      <c r="AC1021" s="820"/>
      <c r="AD1021" s="820"/>
      <c r="AE1021" s="820"/>
      <c r="AF1021" s="822"/>
      <c r="AG1021" s="823"/>
    </row>
    <row r="1022" spans="1:33" ht="12.75" customHeight="1" x14ac:dyDescent="0.2">
      <c r="A1022" s="59"/>
      <c r="B1022" s="59"/>
      <c r="C1022" s="59"/>
      <c r="D1022" s="59"/>
      <c r="E1022" s="59"/>
      <c r="F1022" s="59"/>
      <c r="G1022" s="275"/>
      <c r="H1022" s="275"/>
      <c r="I1022" s="61"/>
      <c r="J1022" s="61"/>
      <c r="K1022" s="59"/>
      <c r="L1022" s="59"/>
      <c r="M1022" s="61"/>
      <c r="N1022" s="318"/>
      <c r="O1022" s="61"/>
      <c r="P1022" s="61"/>
      <c r="Q1022" s="59"/>
      <c r="R1022" s="59"/>
      <c r="S1022" s="62"/>
      <c r="T1022" s="143"/>
      <c r="U1022" s="825"/>
      <c r="V1022" s="827"/>
      <c r="W1022" s="820"/>
      <c r="X1022" s="820"/>
      <c r="Y1022" s="821"/>
      <c r="Z1022" s="820"/>
      <c r="AA1022" s="820"/>
      <c r="AB1022" s="820"/>
      <c r="AC1022" s="820"/>
      <c r="AD1022" s="820"/>
      <c r="AE1022" s="820"/>
      <c r="AF1022" s="822"/>
      <c r="AG1022" s="823"/>
    </row>
    <row r="1023" spans="1:33" ht="12.75" customHeight="1" x14ac:dyDescent="0.2">
      <c r="A1023" s="59"/>
      <c r="B1023" s="59"/>
      <c r="C1023" s="59"/>
      <c r="D1023" s="59"/>
      <c r="E1023" s="59"/>
      <c r="F1023" s="59"/>
      <c r="G1023" s="275"/>
      <c r="H1023" s="275"/>
      <c r="I1023" s="61"/>
      <c r="J1023" s="61"/>
      <c r="K1023" s="59"/>
      <c r="L1023" s="59"/>
      <c r="M1023" s="61"/>
      <c r="N1023" s="318"/>
      <c r="O1023" s="61"/>
      <c r="P1023" s="61"/>
      <c r="Q1023" s="59"/>
      <c r="R1023" s="59"/>
      <c r="S1023" s="62"/>
      <c r="T1023" s="143"/>
      <c r="U1023" s="825"/>
      <c r="V1023" s="827"/>
      <c r="W1023" s="820"/>
      <c r="X1023" s="820"/>
      <c r="Y1023" s="821"/>
      <c r="Z1023" s="820"/>
      <c r="AA1023" s="820"/>
      <c r="AB1023" s="820"/>
      <c r="AC1023" s="820"/>
      <c r="AD1023" s="820"/>
      <c r="AE1023" s="820"/>
      <c r="AF1023" s="822"/>
      <c r="AG1023" s="823"/>
    </row>
    <row r="1024" spans="1:33" ht="12.75" customHeight="1" x14ac:dyDescent="0.2">
      <c r="A1024" s="59"/>
      <c r="B1024" s="59"/>
      <c r="C1024" s="59"/>
      <c r="D1024" s="59"/>
      <c r="E1024" s="59"/>
      <c r="F1024" s="59"/>
      <c r="G1024" s="275"/>
      <c r="H1024" s="275"/>
      <c r="I1024" s="61"/>
      <c r="J1024" s="61"/>
      <c r="K1024" s="59"/>
      <c r="L1024" s="59"/>
      <c r="M1024" s="61"/>
      <c r="N1024" s="318"/>
      <c r="O1024" s="61"/>
      <c r="P1024" s="61"/>
      <c r="Q1024" s="59"/>
      <c r="R1024" s="59"/>
      <c r="S1024" s="62"/>
      <c r="T1024" s="143"/>
      <c r="U1024" s="825"/>
      <c r="V1024" s="827"/>
      <c r="W1024" s="820"/>
      <c r="X1024" s="820"/>
      <c r="Y1024" s="821"/>
      <c r="Z1024" s="820"/>
      <c r="AA1024" s="820"/>
      <c r="AB1024" s="820"/>
      <c r="AC1024" s="820"/>
      <c r="AD1024" s="820"/>
      <c r="AE1024" s="820"/>
      <c r="AF1024" s="822"/>
      <c r="AG1024" s="823"/>
    </row>
    <row r="1025" spans="1:33" ht="12.75" customHeight="1" x14ac:dyDescent="0.2">
      <c r="A1025" s="59"/>
      <c r="B1025" s="59"/>
      <c r="C1025" s="59"/>
      <c r="D1025" s="59"/>
      <c r="E1025" s="59"/>
      <c r="F1025" s="59"/>
      <c r="G1025" s="275"/>
      <c r="H1025" s="275"/>
      <c r="I1025" s="61"/>
      <c r="J1025" s="61"/>
      <c r="K1025" s="59"/>
      <c r="L1025" s="59"/>
      <c r="M1025" s="61"/>
      <c r="N1025" s="318"/>
      <c r="O1025" s="61"/>
      <c r="P1025" s="61"/>
      <c r="Q1025" s="59"/>
      <c r="R1025" s="59"/>
      <c r="S1025" s="62"/>
      <c r="T1025" s="143"/>
      <c r="U1025" s="825"/>
      <c r="V1025" s="827"/>
      <c r="W1025" s="820"/>
      <c r="X1025" s="820"/>
      <c r="Y1025" s="821"/>
      <c r="Z1025" s="820"/>
      <c r="AA1025" s="820"/>
      <c r="AB1025" s="820"/>
      <c r="AC1025" s="820"/>
      <c r="AD1025" s="820"/>
      <c r="AE1025" s="820"/>
      <c r="AF1025" s="822"/>
      <c r="AG1025" s="823"/>
    </row>
    <row r="1026" spans="1:33" ht="12.75" customHeight="1" x14ac:dyDescent="0.2">
      <c r="A1026" s="59"/>
      <c r="B1026" s="59"/>
      <c r="C1026" s="59"/>
      <c r="D1026" s="59"/>
      <c r="E1026" s="59"/>
      <c r="F1026" s="59"/>
      <c r="G1026" s="275"/>
      <c r="H1026" s="275"/>
      <c r="I1026" s="61"/>
      <c r="J1026" s="61"/>
      <c r="K1026" s="59"/>
      <c r="L1026" s="59"/>
      <c r="M1026" s="61"/>
      <c r="N1026" s="318"/>
      <c r="O1026" s="61"/>
      <c r="P1026" s="61"/>
      <c r="Q1026" s="59"/>
      <c r="R1026" s="59"/>
      <c r="S1026" s="62"/>
      <c r="T1026" s="143"/>
      <c r="U1026" s="825"/>
      <c r="V1026" s="827"/>
      <c r="W1026" s="820"/>
      <c r="X1026" s="820"/>
      <c r="Y1026" s="821"/>
      <c r="Z1026" s="820"/>
      <c r="AA1026" s="820"/>
      <c r="AB1026" s="820"/>
      <c r="AC1026" s="820"/>
      <c r="AD1026" s="820"/>
      <c r="AE1026" s="820"/>
      <c r="AF1026" s="822"/>
      <c r="AG1026" s="823"/>
    </row>
    <row r="1027" spans="1:33" ht="12.75" customHeight="1" x14ac:dyDescent="0.2">
      <c r="A1027" s="59"/>
      <c r="B1027" s="59"/>
      <c r="C1027" s="59"/>
      <c r="D1027" s="59"/>
      <c r="E1027" s="59"/>
      <c r="F1027" s="59"/>
      <c r="G1027" s="275"/>
      <c r="H1027" s="275"/>
      <c r="I1027" s="61"/>
      <c r="J1027" s="61"/>
      <c r="K1027" s="59"/>
      <c r="L1027" s="59"/>
      <c r="M1027" s="61"/>
      <c r="N1027" s="318"/>
      <c r="O1027" s="61"/>
      <c r="P1027" s="61"/>
      <c r="Q1027" s="59"/>
      <c r="R1027" s="59"/>
      <c r="S1027" s="62"/>
      <c r="T1027" s="143"/>
      <c r="U1027" s="825"/>
      <c r="V1027" s="827"/>
      <c r="W1027" s="820"/>
      <c r="X1027" s="820"/>
      <c r="Y1027" s="821"/>
      <c r="Z1027" s="820"/>
      <c r="AA1027" s="820"/>
      <c r="AB1027" s="820"/>
      <c r="AC1027" s="820"/>
      <c r="AD1027" s="820"/>
      <c r="AE1027" s="820"/>
      <c r="AF1027" s="822"/>
      <c r="AG1027" s="823"/>
    </row>
    <row r="1028" spans="1:33" ht="12.75" customHeight="1" x14ac:dyDescent="0.2">
      <c r="A1028" s="59"/>
      <c r="B1028" s="59"/>
      <c r="C1028" s="59"/>
      <c r="D1028" s="59"/>
      <c r="E1028" s="59"/>
      <c r="F1028" s="59"/>
      <c r="G1028" s="275"/>
      <c r="H1028" s="275"/>
      <c r="I1028" s="61"/>
      <c r="J1028" s="61"/>
      <c r="K1028" s="59"/>
      <c r="L1028" s="59"/>
      <c r="M1028" s="61"/>
      <c r="N1028" s="318"/>
      <c r="O1028" s="61"/>
      <c r="P1028" s="61"/>
      <c r="Q1028" s="59"/>
      <c r="R1028" s="59"/>
      <c r="S1028" s="62"/>
      <c r="T1028" s="143"/>
      <c r="U1028" s="825"/>
      <c r="V1028" s="827"/>
      <c r="W1028" s="820"/>
      <c r="X1028" s="820"/>
      <c r="Y1028" s="821"/>
      <c r="Z1028" s="820"/>
      <c r="AA1028" s="820"/>
      <c r="AB1028" s="820"/>
      <c r="AC1028" s="820"/>
      <c r="AD1028" s="820"/>
      <c r="AE1028" s="820"/>
      <c r="AF1028" s="822"/>
      <c r="AG1028" s="823"/>
    </row>
    <row r="1029" spans="1:33" ht="12.75" customHeight="1" x14ac:dyDescent="0.2">
      <c r="A1029" s="59"/>
      <c r="B1029" s="59"/>
      <c r="C1029" s="59"/>
      <c r="D1029" s="59"/>
      <c r="E1029" s="59"/>
      <c r="F1029" s="59"/>
      <c r="G1029" s="275"/>
      <c r="H1029" s="275"/>
      <c r="I1029" s="61"/>
      <c r="J1029" s="61"/>
      <c r="K1029" s="59"/>
      <c r="L1029" s="59"/>
      <c r="M1029" s="61"/>
      <c r="N1029" s="318"/>
      <c r="O1029" s="61"/>
      <c r="P1029" s="61"/>
      <c r="Q1029" s="59"/>
      <c r="R1029" s="59"/>
      <c r="S1029" s="62"/>
      <c r="T1029" s="143"/>
      <c r="U1029" s="825"/>
      <c r="V1029" s="827"/>
      <c r="W1029" s="820"/>
      <c r="X1029" s="820"/>
      <c r="Y1029" s="821"/>
      <c r="Z1029" s="820"/>
      <c r="AA1029" s="820"/>
      <c r="AB1029" s="820"/>
      <c r="AC1029" s="820"/>
      <c r="AD1029" s="820"/>
      <c r="AE1029" s="820"/>
      <c r="AF1029" s="822"/>
      <c r="AG1029" s="823"/>
    </row>
    <row r="1030" spans="1:33" ht="12.75" customHeight="1" x14ac:dyDescent="0.2">
      <c r="A1030" s="59"/>
      <c r="B1030" s="59"/>
      <c r="C1030" s="59"/>
      <c r="D1030" s="59"/>
      <c r="E1030" s="59"/>
      <c r="F1030" s="59"/>
      <c r="G1030" s="275"/>
      <c r="H1030" s="275"/>
      <c r="I1030" s="61"/>
      <c r="J1030" s="61"/>
      <c r="K1030" s="59"/>
      <c r="L1030" s="59"/>
      <c r="M1030" s="61"/>
      <c r="N1030" s="318"/>
      <c r="O1030" s="61"/>
      <c r="P1030" s="61"/>
      <c r="Q1030" s="59"/>
      <c r="R1030" s="59"/>
      <c r="S1030" s="62"/>
      <c r="T1030" s="143"/>
      <c r="U1030" s="825"/>
      <c r="V1030" s="827"/>
      <c r="W1030" s="820"/>
      <c r="X1030" s="820"/>
      <c r="Y1030" s="821"/>
      <c r="Z1030" s="820"/>
      <c r="AA1030" s="820"/>
      <c r="AB1030" s="820"/>
      <c r="AC1030" s="820"/>
      <c r="AD1030" s="820"/>
      <c r="AE1030" s="820"/>
      <c r="AF1030" s="822"/>
      <c r="AG1030" s="823"/>
    </row>
    <row r="1031" spans="1:33" ht="12.75" customHeight="1" x14ac:dyDescent="0.2">
      <c r="A1031" s="59"/>
      <c r="B1031" s="59"/>
      <c r="C1031" s="59"/>
      <c r="D1031" s="59"/>
      <c r="E1031" s="59"/>
      <c r="F1031" s="59"/>
      <c r="G1031" s="275"/>
      <c r="H1031" s="275"/>
      <c r="I1031" s="61"/>
      <c r="J1031" s="61"/>
      <c r="K1031" s="59"/>
      <c r="L1031" s="59"/>
      <c r="M1031" s="61"/>
      <c r="N1031" s="318"/>
      <c r="O1031" s="61"/>
      <c r="P1031" s="61"/>
      <c r="Q1031" s="59"/>
      <c r="R1031" s="59"/>
      <c r="S1031" s="62"/>
      <c r="T1031" s="143"/>
      <c r="U1031" s="825"/>
      <c r="V1031" s="827"/>
      <c r="W1031" s="820"/>
      <c r="X1031" s="820"/>
      <c r="Y1031" s="821"/>
      <c r="Z1031" s="820"/>
      <c r="AA1031" s="820"/>
      <c r="AB1031" s="820"/>
      <c r="AC1031" s="820"/>
      <c r="AD1031" s="820"/>
      <c r="AE1031" s="820"/>
      <c r="AF1031" s="822"/>
      <c r="AG1031" s="823"/>
    </row>
    <row r="1032" spans="1:33" ht="12.75" customHeight="1" x14ac:dyDescent="0.2">
      <c r="A1032" s="59"/>
      <c r="B1032" s="59"/>
      <c r="C1032" s="59"/>
      <c r="D1032" s="59"/>
      <c r="E1032" s="59"/>
      <c r="F1032" s="59"/>
      <c r="G1032" s="275"/>
      <c r="H1032" s="275"/>
      <c r="I1032" s="61"/>
      <c r="J1032" s="61"/>
      <c r="K1032" s="59"/>
      <c r="L1032" s="59"/>
      <c r="M1032" s="61"/>
      <c r="N1032" s="318"/>
      <c r="O1032" s="61"/>
      <c r="P1032" s="61"/>
      <c r="Q1032" s="59"/>
      <c r="R1032" s="59"/>
      <c r="S1032" s="62"/>
      <c r="T1032" s="143"/>
      <c r="U1032" s="825"/>
      <c r="V1032" s="827"/>
      <c r="W1032" s="820"/>
      <c r="X1032" s="820"/>
      <c r="Y1032" s="821"/>
      <c r="Z1032" s="820"/>
      <c r="AA1032" s="820"/>
      <c r="AB1032" s="820"/>
      <c r="AC1032" s="820"/>
      <c r="AD1032" s="820"/>
      <c r="AE1032" s="820"/>
      <c r="AF1032" s="822"/>
      <c r="AG1032" s="823"/>
    </row>
    <row r="1033" spans="1:33" ht="12.75" customHeight="1" x14ac:dyDescent="0.2">
      <c r="A1033" s="59"/>
      <c r="B1033" s="59"/>
      <c r="C1033" s="59"/>
      <c r="D1033" s="59"/>
      <c r="E1033" s="59"/>
      <c r="F1033" s="59"/>
      <c r="G1033" s="275"/>
      <c r="H1033" s="275"/>
      <c r="I1033" s="61"/>
      <c r="J1033" s="61"/>
      <c r="K1033" s="59"/>
      <c r="L1033" s="59"/>
      <c r="M1033" s="61"/>
      <c r="N1033" s="318"/>
      <c r="O1033" s="61"/>
      <c r="P1033" s="61"/>
      <c r="Q1033" s="59"/>
      <c r="R1033" s="59"/>
      <c r="S1033" s="62"/>
      <c r="T1033" s="143"/>
      <c r="U1033" s="825"/>
      <c r="V1033" s="827"/>
      <c r="W1033" s="820"/>
      <c r="X1033" s="820"/>
      <c r="Y1033" s="821"/>
      <c r="Z1033" s="820"/>
      <c r="AA1033" s="820"/>
      <c r="AB1033" s="820"/>
      <c r="AC1033" s="820"/>
      <c r="AD1033" s="820"/>
      <c r="AE1033" s="820"/>
      <c r="AF1033" s="822"/>
      <c r="AG1033" s="823"/>
    </row>
    <row r="1034" spans="1:33" ht="12.75" customHeight="1" x14ac:dyDescent="0.2">
      <c r="A1034" s="59"/>
      <c r="B1034" s="59"/>
      <c r="C1034" s="59"/>
      <c r="D1034" s="59"/>
      <c r="E1034" s="59"/>
      <c r="F1034" s="59"/>
      <c r="G1034" s="275"/>
      <c r="H1034" s="275"/>
      <c r="I1034" s="61"/>
      <c r="J1034" s="61"/>
      <c r="K1034" s="59"/>
      <c r="L1034" s="59"/>
      <c r="M1034" s="61"/>
      <c r="N1034" s="318"/>
      <c r="O1034" s="61"/>
      <c r="P1034" s="61"/>
      <c r="Q1034" s="59"/>
      <c r="R1034" s="59"/>
      <c r="S1034" s="62"/>
      <c r="T1034" s="143"/>
      <c r="U1034" s="825"/>
      <c r="V1034" s="827"/>
      <c r="W1034" s="820"/>
      <c r="X1034" s="820"/>
      <c r="Y1034" s="821"/>
      <c r="Z1034" s="820"/>
      <c r="AA1034" s="820"/>
      <c r="AB1034" s="820"/>
      <c r="AC1034" s="820"/>
      <c r="AD1034" s="820"/>
      <c r="AE1034" s="820"/>
      <c r="AF1034" s="822"/>
      <c r="AG1034" s="823"/>
    </row>
    <row r="1035" spans="1:33" ht="12.75" customHeight="1" x14ac:dyDescent="0.2">
      <c r="A1035" s="59"/>
      <c r="B1035" s="59"/>
      <c r="C1035" s="59"/>
      <c r="D1035" s="59"/>
      <c r="E1035" s="59"/>
      <c r="F1035" s="59"/>
      <c r="G1035" s="275"/>
      <c r="H1035" s="275"/>
      <c r="I1035" s="61"/>
      <c r="J1035" s="61"/>
      <c r="K1035" s="59"/>
      <c r="L1035" s="59"/>
      <c r="M1035" s="61"/>
      <c r="N1035" s="318"/>
      <c r="O1035" s="61"/>
      <c r="P1035" s="61"/>
      <c r="Q1035" s="59"/>
      <c r="R1035" s="59"/>
      <c r="S1035" s="62"/>
      <c r="T1035" s="143"/>
      <c r="U1035" s="825"/>
      <c r="V1035" s="827"/>
      <c r="W1035" s="820"/>
      <c r="X1035" s="820"/>
      <c r="Y1035" s="821"/>
      <c r="Z1035" s="820"/>
      <c r="AA1035" s="820"/>
      <c r="AB1035" s="820"/>
      <c r="AC1035" s="820"/>
      <c r="AD1035" s="820"/>
      <c r="AE1035" s="820"/>
      <c r="AF1035" s="822"/>
      <c r="AG1035" s="823"/>
    </row>
    <row r="1036" spans="1:33" ht="12.75" customHeight="1" x14ac:dyDescent="0.2">
      <c r="A1036" s="59"/>
      <c r="B1036" s="59"/>
      <c r="C1036" s="59"/>
      <c r="D1036" s="59"/>
      <c r="E1036" s="59"/>
      <c r="F1036" s="59"/>
      <c r="G1036" s="275"/>
      <c r="H1036" s="275"/>
      <c r="I1036" s="61"/>
      <c r="J1036" s="61"/>
      <c r="K1036" s="59"/>
      <c r="L1036" s="59"/>
      <c r="M1036" s="61"/>
      <c r="N1036" s="318"/>
      <c r="O1036" s="61"/>
      <c r="P1036" s="61"/>
      <c r="Q1036" s="59"/>
      <c r="R1036" s="59"/>
      <c r="S1036" s="62"/>
      <c r="T1036" s="143"/>
      <c r="U1036" s="825"/>
      <c r="V1036" s="827"/>
      <c r="W1036" s="820"/>
      <c r="X1036" s="820"/>
      <c r="Y1036" s="821"/>
      <c r="Z1036" s="820"/>
      <c r="AA1036" s="820"/>
      <c r="AB1036" s="820"/>
      <c r="AC1036" s="820"/>
      <c r="AD1036" s="820"/>
      <c r="AE1036" s="820"/>
      <c r="AF1036" s="822"/>
      <c r="AG1036" s="823"/>
    </row>
    <row r="1037" spans="1:33" ht="12.75" customHeight="1" x14ac:dyDescent="0.2">
      <c r="A1037" s="59"/>
      <c r="B1037" s="59"/>
      <c r="C1037" s="59"/>
      <c r="D1037" s="59"/>
      <c r="E1037" s="59"/>
      <c r="F1037" s="59"/>
      <c r="G1037" s="275"/>
      <c r="H1037" s="275"/>
      <c r="I1037" s="61"/>
      <c r="J1037" s="61"/>
      <c r="K1037" s="59"/>
      <c r="L1037" s="59"/>
      <c r="M1037" s="61"/>
      <c r="N1037" s="318"/>
      <c r="O1037" s="61"/>
      <c r="P1037" s="61"/>
      <c r="Q1037" s="59"/>
      <c r="R1037" s="59"/>
      <c r="S1037" s="62"/>
      <c r="T1037" s="143"/>
      <c r="U1037" s="825"/>
      <c r="V1037" s="827"/>
      <c r="W1037" s="820"/>
      <c r="X1037" s="820"/>
      <c r="Y1037" s="821"/>
      <c r="Z1037" s="820"/>
      <c r="AA1037" s="820"/>
      <c r="AB1037" s="820"/>
      <c r="AC1037" s="820"/>
      <c r="AD1037" s="820"/>
      <c r="AE1037" s="820"/>
      <c r="AF1037" s="822"/>
      <c r="AG1037" s="823"/>
    </row>
    <row r="1038" spans="1:33" ht="12.75" customHeight="1" x14ac:dyDescent="0.2">
      <c r="A1038" s="59"/>
      <c r="B1038" s="59"/>
      <c r="C1038" s="59"/>
      <c r="D1038" s="59"/>
      <c r="E1038" s="59"/>
      <c r="F1038" s="59"/>
      <c r="G1038" s="275"/>
      <c r="H1038" s="275"/>
      <c r="I1038" s="61"/>
      <c r="J1038" s="61"/>
      <c r="K1038" s="59"/>
      <c r="L1038" s="59"/>
      <c r="M1038" s="61"/>
      <c r="N1038" s="318"/>
      <c r="O1038" s="61"/>
      <c r="P1038" s="61"/>
      <c r="Q1038" s="59"/>
      <c r="R1038" s="59"/>
      <c r="S1038" s="62"/>
      <c r="T1038" s="143"/>
      <c r="U1038" s="825"/>
      <c r="V1038" s="827"/>
      <c r="W1038" s="820"/>
      <c r="X1038" s="820"/>
      <c r="Y1038" s="821"/>
      <c r="Z1038" s="820"/>
      <c r="AA1038" s="820"/>
      <c r="AB1038" s="820"/>
      <c r="AC1038" s="820"/>
      <c r="AD1038" s="820"/>
      <c r="AE1038" s="820"/>
      <c r="AF1038" s="822"/>
      <c r="AG1038" s="823"/>
    </row>
    <row r="1039" spans="1:33" ht="12.75" customHeight="1" x14ac:dyDescent="0.2">
      <c r="A1039" s="59"/>
      <c r="B1039" s="59"/>
      <c r="C1039" s="59"/>
      <c r="D1039" s="59"/>
      <c r="E1039" s="59"/>
      <c r="F1039" s="59"/>
      <c r="G1039" s="275"/>
      <c r="H1039" s="275"/>
      <c r="I1039" s="61"/>
      <c r="J1039" s="61"/>
      <c r="K1039" s="59"/>
      <c r="L1039" s="59"/>
      <c r="M1039" s="61"/>
      <c r="N1039" s="318"/>
      <c r="O1039" s="61"/>
      <c r="P1039" s="61"/>
      <c r="Q1039" s="59"/>
      <c r="R1039" s="59"/>
      <c r="S1039" s="62"/>
      <c r="T1039" s="143"/>
      <c r="U1039" s="825"/>
      <c r="V1039" s="827"/>
      <c r="W1039" s="820"/>
      <c r="X1039" s="820"/>
      <c r="Y1039" s="821"/>
      <c r="Z1039" s="820"/>
      <c r="AA1039" s="820"/>
      <c r="AB1039" s="820"/>
      <c r="AC1039" s="820"/>
      <c r="AD1039" s="820"/>
      <c r="AE1039" s="820"/>
      <c r="AF1039" s="822"/>
      <c r="AG1039" s="823"/>
    </row>
    <row r="1040" spans="1:33" ht="12.75" customHeight="1" x14ac:dyDescent="0.2">
      <c r="A1040" s="59"/>
      <c r="B1040" s="59"/>
      <c r="C1040" s="59"/>
      <c r="D1040" s="59"/>
      <c r="E1040" s="59"/>
      <c r="F1040" s="59"/>
      <c r="G1040" s="275"/>
      <c r="H1040" s="275"/>
      <c r="I1040" s="61"/>
      <c r="J1040" s="61"/>
      <c r="K1040" s="59"/>
      <c r="L1040" s="59"/>
      <c r="M1040" s="61"/>
      <c r="N1040" s="318"/>
      <c r="O1040" s="61"/>
      <c r="P1040" s="61"/>
      <c r="Q1040" s="59"/>
      <c r="R1040" s="59"/>
      <c r="S1040" s="62"/>
      <c r="T1040" s="143"/>
      <c r="U1040" s="825"/>
      <c r="V1040" s="827"/>
      <c r="W1040" s="820"/>
      <c r="X1040" s="820"/>
      <c r="Y1040" s="821"/>
      <c r="Z1040" s="820"/>
      <c r="AA1040" s="820"/>
      <c r="AB1040" s="820"/>
      <c r="AC1040" s="820"/>
      <c r="AD1040" s="820"/>
      <c r="AE1040" s="820"/>
      <c r="AF1040" s="822"/>
      <c r="AG1040" s="823"/>
    </row>
    <row r="1041" spans="1:33" ht="12.75" customHeight="1" x14ac:dyDescent="0.2">
      <c r="A1041" s="59"/>
      <c r="B1041" s="59"/>
      <c r="C1041" s="59"/>
      <c r="D1041" s="59"/>
      <c r="E1041" s="59"/>
      <c r="F1041" s="59"/>
      <c r="G1041" s="275"/>
      <c r="H1041" s="275"/>
      <c r="I1041" s="61"/>
      <c r="J1041" s="61"/>
      <c r="K1041" s="59"/>
      <c r="L1041" s="59"/>
      <c r="M1041" s="61"/>
      <c r="N1041" s="318"/>
      <c r="O1041" s="61"/>
      <c r="P1041" s="61"/>
      <c r="Q1041" s="59"/>
      <c r="R1041" s="59"/>
      <c r="S1041" s="62"/>
      <c r="T1041" s="143"/>
      <c r="U1041" s="825"/>
      <c r="V1041" s="827"/>
      <c r="W1041" s="820"/>
      <c r="X1041" s="820"/>
      <c r="Y1041" s="821"/>
      <c r="Z1041" s="820"/>
      <c r="AA1041" s="820"/>
      <c r="AB1041" s="820"/>
      <c r="AC1041" s="820"/>
      <c r="AD1041" s="820"/>
      <c r="AE1041" s="820"/>
      <c r="AF1041" s="822"/>
      <c r="AG1041" s="823"/>
    </row>
    <row r="1042" spans="1:33" ht="12.75" customHeight="1" x14ac:dyDescent="0.2">
      <c r="A1042" s="59"/>
      <c r="B1042" s="59"/>
      <c r="C1042" s="59"/>
      <c r="D1042" s="59"/>
      <c r="E1042" s="59"/>
      <c r="F1042" s="59"/>
      <c r="G1042" s="275"/>
      <c r="H1042" s="275"/>
      <c r="I1042" s="61"/>
      <c r="J1042" s="61"/>
      <c r="K1042" s="59"/>
      <c r="L1042" s="59"/>
      <c r="M1042" s="61"/>
      <c r="N1042" s="318"/>
      <c r="O1042" s="61"/>
      <c r="P1042" s="61"/>
      <c r="Q1042" s="59"/>
      <c r="R1042" s="59"/>
      <c r="S1042" s="62"/>
      <c r="T1042" s="143"/>
      <c r="U1042" s="825"/>
      <c r="V1042" s="827"/>
      <c r="W1042" s="820"/>
      <c r="X1042" s="820"/>
      <c r="Y1042" s="821"/>
      <c r="Z1042" s="820"/>
      <c r="AA1042" s="820"/>
      <c r="AB1042" s="820"/>
      <c r="AC1042" s="820"/>
      <c r="AD1042" s="820"/>
      <c r="AE1042" s="820"/>
      <c r="AF1042" s="822"/>
      <c r="AG1042" s="823"/>
    </row>
    <row r="1043" spans="1:33" ht="12.75" customHeight="1" x14ac:dyDescent="0.2">
      <c r="A1043" s="59"/>
      <c r="B1043" s="59"/>
      <c r="C1043" s="59"/>
      <c r="D1043" s="59"/>
      <c r="E1043" s="59"/>
      <c r="F1043" s="59"/>
      <c r="G1043" s="275"/>
      <c r="H1043" s="275"/>
      <c r="I1043" s="61"/>
      <c r="J1043" s="61"/>
      <c r="K1043" s="59"/>
      <c r="L1043" s="59"/>
      <c r="M1043" s="61"/>
      <c r="N1043" s="318"/>
      <c r="O1043" s="61"/>
      <c r="P1043" s="61"/>
      <c r="Q1043" s="59"/>
      <c r="R1043" s="59"/>
      <c r="S1043" s="62"/>
      <c r="T1043" s="143"/>
      <c r="U1043" s="825"/>
      <c r="V1043" s="827"/>
      <c r="W1043" s="820"/>
      <c r="X1043" s="820"/>
      <c r="Y1043" s="821"/>
      <c r="Z1043" s="820"/>
      <c r="AA1043" s="820"/>
      <c r="AB1043" s="820"/>
      <c r="AC1043" s="820"/>
      <c r="AD1043" s="820"/>
      <c r="AE1043" s="820"/>
      <c r="AF1043" s="822"/>
      <c r="AG1043" s="823"/>
    </row>
    <row r="1044" spans="1:33" ht="12.75" customHeight="1" x14ac:dyDescent="0.2">
      <c r="A1044" s="59"/>
      <c r="B1044" s="59"/>
      <c r="C1044" s="59"/>
      <c r="D1044" s="59"/>
      <c r="E1044" s="59"/>
      <c r="F1044" s="59"/>
      <c r="G1044" s="275"/>
      <c r="H1044" s="275"/>
      <c r="I1044" s="61"/>
      <c r="J1044" s="61"/>
      <c r="K1044" s="59"/>
      <c r="L1044" s="59"/>
      <c r="M1044" s="61"/>
      <c r="N1044" s="318"/>
      <c r="O1044" s="61"/>
      <c r="P1044" s="61"/>
      <c r="Q1044" s="59"/>
      <c r="R1044" s="59"/>
      <c r="S1044" s="62"/>
      <c r="T1044" s="143"/>
      <c r="U1044" s="825"/>
      <c r="V1044" s="827"/>
      <c r="W1044" s="820"/>
      <c r="X1044" s="820"/>
      <c r="Y1044" s="821"/>
      <c r="Z1044" s="820"/>
      <c r="AA1044" s="820"/>
      <c r="AB1044" s="820"/>
      <c r="AC1044" s="820"/>
      <c r="AD1044" s="820"/>
      <c r="AE1044" s="820"/>
      <c r="AF1044" s="822"/>
      <c r="AG1044" s="823"/>
    </row>
    <row r="1045" spans="1:33" ht="12.75" customHeight="1" x14ac:dyDescent="0.2">
      <c r="A1045" s="59"/>
      <c r="B1045" s="59"/>
      <c r="C1045" s="59"/>
      <c r="D1045" s="59"/>
      <c r="E1045" s="59"/>
      <c r="F1045" s="59"/>
      <c r="G1045" s="275"/>
      <c r="H1045" s="275"/>
      <c r="I1045" s="61"/>
      <c r="J1045" s="61"/>
      <c r="K1045" s="59"/>
      <c r="L1045" s="59"/>
      <c r="M1045" s="61"/>
      <c r="N1045" s="318"/>
      <c r="O1045" s="61"/>
      <c r="P1045" s="61"/>
      <c r="Q1045" s="59"/>
      <c r="R1045" s="59"/>
      <c r="S1045" s="62"/>
      <c r="T1045" s="143"/>
      <c r="U1045" s="825"/>
      <c r="V1045" s="827"/>
      <c r="W1045" s="820"/>
      <c r="X1045" s="820"/>
      <c r="Y1045" s="821"/>
      <c r="Z1045" s="820"/>
      <c r="AA1045" s="820"/>
      <c r="AB1045" s="820"/>
      <c r="AC1045" s="820"/>
      <c r="AD1045" s="820"/>
      <c r="AE1045" s="820"/>
      <c r="AF1045" s="822"/>
      <c r="AG1045" s="823"/>
    </row>
    <row r="1046" spans="1:33" ht="12.75" customHeight="1" x14ac:dyDescent="0.2">
      <c r="A1046" s="59"/>
      <c r="B1046" s="59"/>
      <c r="C1046" s="59"/>
      <c r="D1046" s="59"/>
      <c r="E1046" s="59"/>
      <c r="F1046" s="59"/>
      <c r="G1046" s="275"/>
      <c r="H1046" s="275"/>
      <c r="I1046" s="61"/>
      <c r="J1046" s="61"/>
      <c r="K1046" s="59"/>
      <c r="L1046" s="59"/>
      <c r="M1046" s="61"/>
      <c r="N1046" s="318"/>
      <c r="O1046" s="61"/>
      <c r="P1046" s="61"/>
      <c r="Q1046" s="59"/>
      <c r="R1046" s="59"/>
      <c r="S1046" s="62"/>
      <c r="T1046" s="143"/>
      <c r="U1046" s="825"/>
      <c r="V1046" s="827"/>
      <c r="W1046" s="820"/>
      <c r="X1046" s="820"/>
      <c r="Y1046" s="821"/>
      <c r="Z1046" s="820"/>
      <c r="AA1046" s="820"/>
      <c r="AB1046" s="820"/>
      <c r="AC1046" s="820"/>
      <c r="AD1046" s="820"/>
      <c r="AE1046" s="820"/>
      <c r="AF1046" s="822"/>
      <c r="AG1046" s="823"/>
    </row>
    <row r="1047" spans="1:33" ht="12.75" customHeight="1" x14ac:dyDescent="0.2">
      <c r="A1047" s="59"/>
      <c r="B1047" s="59"/>
      <c r="C1047" s="59"/>
      <c r="D1047" s="59"/>
      <c r="E1047" s="59"/>
      <c r="F1047" s="59"/>
      <c r="G1047" s="275"/>
      <c r="H1047" s="275"/>
      <c r="I1047" s="61"/>
      <c r="J1047" s="61"/>
      <c r="K1047" s="59"/>
      <c r="L1047" s="59"/>
      <c r="M1047" s="61"/>
      <c r="N1047" s="318"/>
      <c r="O1047" s="61"/>
      <c r="P1047" s="61"/>
      <c r="Q1047" s="59"/>
      <c r="R1047" s="59"/>
      <c r="S1047" s="62"/>
      <c r="T1047" s="143"/>
      <c r="U1047" s="825"/>
      <c r="V1047" s="827"/>
      <c r="W1047" s="820"/>
      <c r="X1047" s="820"/>
      <c r="Y1047" s="821"/>
      <c r="Z1047" s="820"/>
      <c r="AA1047" s="820"/>
      <c r="AB1047" s="820"/>
      <c r="AC1047" s="820"/>
      <c r="AD1047" s="820"/>
      <c r="AE1047" s="820"/>
      <c r="AF1047" s="822"/>
      <c r="AG1047" s="823"/>
    </row>
    <row r="1048" spans="1:33" ht="12.75" customHeight="1" x14ac:dyDescent="0.2">
      <c r="A1048" s="59"/>
      <c r="B1048" s="59"/>
      <c r="C1048" s="59"/>
      <c r="D1048" s="59"/>
      <c r="E1048" s="59"/>
      <c r="F1048" s="59"/>
      <c r="G1048" s="275"/>
      <c r="H1048" s="275"/>
      <c r="I1048" s="61"/>
      <c r="J1048" s="61"/>
      <c r="K1048" s="59"/>
      <c r="L1048" s="59"/>
      <c r="M1048" s="61"/>
      <c r="N1048" s="318"/>
      <c r="O1048" s="61"/>
      <c r="P1048" s="61"/>
      <c r="Q1048" s="59"/>
      <c r="R1048" s="59"/>
      <c r="S1048" s="62"/>
      <c r="T1048" s="143"/>
      <c r="U1048" s="825"/>
      <c r="V1048" s="827"/>
      <c r="W1048" s="820"/>
      <c r="X1048" s="820"/>
      <c r="Y1048" s="821"/>
      <c r="Z1048" s="820"/>
      <c r="AA1048" s="820"/>
      <c r="AB1048" s="820"/>
      <c r="AC1048" s="820"/>
      <c r="AD1048" s="820"/>
      <c r="AE1048" s="820"/>
      <c r="AF1048" s="822"/>
      <c r="AG1048" s="823"/>
    </row>
    <row r="1049" spans="1:33" ht="12.75" customHeight="1" x14ac:dyDescent="0.2">
      <c r="A1049" s="59"/>
      <c r="B1049" s="59"/>
      <c r="C1049" s="59"/>
      <c r="D1049" s="59"/>
      <c r="E1049" s="59"/>
      <c r="F1049" s="59"/>
      <c r="G1049" s="275"/>
      <c r="H1049" s="275"/>
      <c r="I1049" s="61"/>
      <c r="J1049" s="61"/>
      <c r="K1049" s="59"/>
      <c r="L1049" s="59"/>
      <c r="M1049" s="61"/>
      <c r="N1049" s="318"/>
      <c r="O1049" s="61"/>
      <c r="P1049" s="61"/>
      <c r="Q1049" s="59"/>
      <c r="R1049" s="59"/>
      <c r="S1049" s="62"/>
      <c r="T1049" s="143"/>
      <c r="U1049" s="825"/>
      <c r="V1049" s="827"/>
      <c r="W1049" s="820"/>
      <c r="X1049" s="820"/>
      <c r="Y1049" s="821"/>
      <c r="Z1049" s="820"/>
      <c r="AA1049" s="820"/>
      <c r="AB1049" s="820"/>
      <c r="AC1049" s="820"/>
      <c r="AD1049" s="820"/>
      <c r="AE1049" s="820"/>
      <c r="AF1049" s="822"/>
      <c r="AG1049" s="823"/>
    </row>
    <row r="1050" spans="1:33" ht="12.75" customHeight="1" x14ac:dyDescent="0.2">
      <c r="A1050" s="59"/>
      <c r="B1050" s="59"/>
      <c r="C1050" s="59"/>
      <c r="D1050" s="59"/>
      <c r="E1050" s="59"/>
      <c r="F1050" s="59"/>
      <c r="G1050" s="275"/>
      <c r="H1050" s="275"/>
      <c r="I1050" s="61"/>
      <c r="J1050" s="61"/>
      <c r="K1050" s="59"/>
      <c r="L1050" s="59"/>
      <c r="M1050" s="61"/>
      <c r="N1050" s="318"/>
      <c r="O1050" s="61"/>
      <c r="P1050" s="61"/>
      <c r="Q1050" s="59"/>
      <c r="R1050" s="59"/>
      <c r="S1050" s="62"/>
      <c r="T1050" s="143"/>
      <c r="U1050" s="825"/>
      <c r="V1050" s="827"/>
      <c r="W1050" s="820"/>
      <c r="X1050" s="820"/>
      <c r="Y1050" s="821"/>
      <c r="Z1050" s="820"/>
      <c r="AA1050" s="820"/>
      <c r="AB1050" s="820"/>
      <c r="AC1050" s="820"/>
      <c r="AD1050" s="820"/>
      <c r="AE1050" s="820"/>
      <c r="AF1050" s="822"/>
      <c r="AG1050" s="823"/>
    </row>
    <row r="1051" spans="1:33" ht="12.75" customHeight="1" x14ac:dyDescent="0.2">
      <c r="A1051" s="59"/>
      <c r="B1051" s="59"/>
      <c r="C1051" s="59"/>
      <c r="D1051" s="59"/>
      <c r="E1051" s="59"/>
      <c r="F1051" s="59"/>
      <c r="G1051" s="275"/>
      <c r="H1051" s="275"/>
      <c r="I1051" s="61"/>
      <c r="J1051" s="61"/>
      <c r="K1051" s="59"/>
      <c r="L1051" s="59"/>
      <c r="M1051" s="61"/>
      <c r="N1051" s="318"/>
      <c r="O1051" s="61"/>
      <c r="P1051" s="61"/>
      <c r="Q1051" s="59"/>
      <c r="R1051" s="59"/>
      <c r="S1051" s="62"/>
      <c r="T1051" s="143"/>
      <c r="U1051" s="825"/>
      <c r="V1051" s="827"/>
      <c r="W1051" s="820"/>
      <c r="X1051" s="820"/>
      <c r="Y1051" s="821"/>
      <c r="Z1051" s="820"/>
      <c r="AA1051" s="820"/>
      <c r="AB1051" s="820"/>
      <c r="AC1051" s="820"/>
      <c r="AD1051" s="820"/>
      <c r="AE1051" s="820"/>
      <c r="AF1051" s="822"/>
      <c r="AG1051" s="823"/>
    </row>
    <row r="1052" spans="1:33" ht="12.75" customHeight="1" x14ac:dyDescent="0.2">
      <c r="A1052" s="59"/>
      <c r="B1052" s="59"/>
      <c r="C1052" s="59"/>
      <c r="D1052" s="59"/>
      <c r="E1052" s="59"/>
      <c r="F1052" s="59"/>
      <c r="G1052" s="275"/>
      <c r="H1052" s="275"/>
      <c r="I1052" s="61"/>
      <c r="J1052" s="61"/>
      <c r="K1052" s="59"/>
      <c r="L1052" s="59"/>
      <c r="M1052" s="61"/>
      <c r="N1052" s="318"/>
      <c r="O1052" s="61"/>
      <c r="P1052" s="61"/>
      <c r="Q1052" s="59"/>
      <c r="R1052" s="59"/>
      <c r="S1052" s="62"/>
      <c r="T1052" s="143"/>
      <c r="U1052" s="825"/>
      <c r="V1052" s="827"/>
      <c r="W1052" s="820"/>
      <c r="X1052" s="820"/>
      <c r="Y1052" s="821"/>
      <c r="Z1052" s="820"/>
      <c r="AA1052" s="820"/>
      <c r="AB1052" s="820"/>
      <c r="AC1052" s="820"/>
      <c r="AD1052" s="820"/>
      <c r="AE1052" s="820"/>
      <c r="AF1052" s="822"/>
      <c r="AG1052" s="823"/>
    </row>
    <row r="1053" spans="1:33" ht="12.75" customHeight="1" x14ac:dyDescent="0.2">
      <c r="A1053" s="59"/>
      <c r="B1053" s="59"/>
      <c r="C1053" s="59"/>
      <c r="D1053" s="59"/>
      <c r="E1053" s="59"/>
      <c r="F1053" s="59"/>
      <c r="G1053" s="275"/>
      <c r="H1053" s="275"/>
      <c r="I1053" s="61"/>
      <c r="J1053" s="61"/>
      <c r="K1053" s="59"/>
      <c r="L1053" s="59"/>
      <c r="M1053" s="61"/>
      <c r="N1053" s="318"/>
      <c r="O1053" s="61"/>
      <c r="P1053" s="61"/>
      <c r="Q1053" s="59"/>
      <c r="R1053" s="59"/>
      <c r="S1053" s="62"/>
      <c r="T1053" s="143"/>
      <c r="U1053" s="825"/>
      <c r="V1053" s="827"/>
      <c r="W1053" s="820"/>
      <c r="X1053" s="820"/>
      <c r="Y1053" s="821"/>
      <c r="Z1053" s="820"/>
      <c r="AA1053" s="820"/>
      <c r="AB1053" s="820"/>
      <c r="AC1053" s="820"/>
      <c r="AD1053" s="820"/>
      <c r="AE1053" s="820"/>
      <c r="AF1053" s="822"/>
      <c r="AG1053" s="823"/>
    </row>
    <row r="1054" spans="1:33" ht="12.75" customHeight="1" x14ac:dyDescent="0.2">
      <c r="A1054" s="59"/>
      <c r="B1054" s="59"/>
      <c r="C1054" s="59"/>
      <c r="D1054" s="59"/>
      <c r="E1054" s="59"/>
      <c r="F1054" s="59"/>
      <c r="G1054" s="275"/>
      <c r="H1054" s="275"/>
      <c r="I1054" s="61"/>
      <c r="J1054" s="61"/>
      <c r="K1054" s="59"/>
      <c r="L1054" s="59"/>
      <c r="M1054" s="61"/>
      <c r="N1054" s="318"/>
      <c r="O1054" s="61"/>
      <c r="P1054" s="61"/>
      <c r="Q1054" s="59"/>
      <c r="R1054" s="59"/>
      <c r="S1054" s="62"/>
      <c r="T1054" s="143"/>
      <c r="U1054" s="825"/>
      <c r="V1054" s="827"/>
      <c r="W1054" s="820"/>
      <c r="X1054" s="820"/>
      <c r="Y1054" s="821"/>
      <c r="Z1054" s="820"/>
      <c r="AA1054" s="820"/>
      <c r="AB1054" s="820"/>
      <c r="AC1054" s="820"/>
      <c r="AD1054" s="820"/>
      <c r="AE1054" s="820"/>
      <c r="AF1054" s="822"/>
      <c r="AG1054" s="823"/>
    </row>
    <row r="1055" spans="1:33" ht="12.75" customHeight="1" x14ac:dyDescent="0.2">
      <c r="A1055" s="59"/>
      <c r="B1055" s="59"/>
      <c r="C1055" s="59"/>
      <c r="D1055" s="59"/>
      <c r="E1055" s="59"/>
      <c r="F1055" s="59"/>
      <c r="G1055" s="275"/>
      <c r="H1055" s="275"/>
      <c r="I1055" s="61"/>
      <c r="J1055" s="61"/>
      <c r="K1055" s="59"/>
      <c r="L1055" s="59"/>
      <c r="M1055" s="61"/>
      <c r="N1055" s="318"/>
      <c r="O1055" s="61"/>
      <c r="P1055" s="61"/>
      <c r="Q1055" s="59"/>
      <c r="R1055" s="59"/>
      <c r="S1055" s="62"/>
      <c r="T1055" s="143"/>
      <c r="U1055" s="825"/>
      <c r="V1055" s="827"/>
      <c r="W1055" s="820"/>
      <c r="X1055" s="820"/>
      <c r="Y1055" s="821"/>
      <c r="Z1055" s="820"/>
      <c r="AA1055" s="820"/>
      <c r="AB1055" s="820"/>
      <c r="AC1055" s="820"/>
      <c r="AD1055" s="820"/>
      <c r="AE1055" s="820"/>
      <c r="AF1055" s="822"/>
      <c r="AG1055" s="823"/>
    </row>
    <row r="1056" spans="1:33" ht="12.75" customHeight="1" x14ac:dyDescent="0.2">
      <c r="A1056" s="59"/>
      <c r="B1056" s="59"/>
      <c r="C1056" s="59"/>
      <c r="D1056" s="59"/>
      <c r="E1056" s="59"/>
      <c r="F1056" s="59"/>
      <c r="G1056" s="275"/>
      <c r="H1056" s="275"/>
      <c r="I1056" s="61"/>
      <c r="J1056" s="61"/>
      <c r="K1056" s="59"/>
      <c r="L1056" s="59"/>
      <c r="M1056" s="61"/>
      <c r="N1056" s="318"/>
      <c r="O1056" s="61"/>
      <c r="P1056" s="61"/>
      <c r="Q1056" s="59"/>
      <c r="R1056" s="59"/>
      <c r="S1056" s="62"/>
      <c r="T1056" s="143"/>
      <c r="U1056" s="825"/>
      <c r="V1056" s="827"/>
      <c r="W1056" s="820"/>
      <c r="X1056" s="820"/>
      <c r="Y1056" s="821"/>
      <c r="Z1056" s="820"/>
      <c r="AA1056" s="820"/>
      <c r="AB1056" s="820"/>
      <c r="AC1056" s="820"/>
      <c r="AD1056" s="820"/>
      <c r="AE1056" s="820"/>
      <c r="AF1056" s="822"/>
      <c r="AG1056" s="823"/>
    </row>
    <row r="1057" spans="1:33" ht="12.75" customHeight="1" x14ac:dyDescent="0.2">
      <c r="A1057" s="59"/>
      <c r="B1057" s="59"/>
      <c r="C1057" s="59"/>
      <c r="D1057" s="59"/>
      <c r="E1057" s="59"/>
      <c r="F1057" s="59"/>
      <c r="G1057" s="275"/>
      <c r="H1057" s="275"/>
      <c r="I1057" s="61"/>
      <c r="J1057" s="61"/>
      <c r="K1057" s="59"/>
      <c r="L1057" s="59"/>
      <c r="M1057" s="61"/>
      <c r="N1057" s="318"/>
      <c r="O1057" s="61"/>
      <c r="P1057" s="61"/>
      <c r="Q1057" s="59"/>
      <c r="R1057" s="59"/>
      <c r="S1057" s="62"/>
      <c r="T1057" s="143"/>
      <c r="U1057" s="825"/>
      <c r="V1057" s="827"/>
      <c r="W1057" s="820"/>
      <c r="X1057" s="820"/>
      <c r="Y1057" s="821"/>
      <c r="Z1057" s="820"/>
      <c r="AA1057" s="820"/>
      <c r="AB1057" s="820"/>
      <c r="AC1057" s="820"/>
      <c r="AD1057" s="820"/>
      <c r="AE1057" s="820"/>
      <c r="AF1057" s="822"/>
      <c r="AG1057" s="823"/>
    </row>
    <row r="1058" spans="1:33" ht="12.75" customHeight="1" x14ac:dyDescent="0.2">
      <c r="A1058" s="59"/>
      <c r="B1058" s="59"/>
      <c r="C1058" s="59"/>
      <c r="D1058" s="59"/>
      <c r="E1058" s="59"/>
      <c r="F1058" s="59"/>
      <c r="G1058" s="275"/>
      <c r="H1058" s="275"/>
      <c r="I1058" s="61"/>
      <c r="J1058" s="61"/>
      <c r="K1058" s="59"/>
      <c r="L1058" s="59"/>
      <c r="M1058" s="61"/>
      <c r="N1058" s="318"/>
      <c r="O1058" s="61"/>
      <c r="P1058" s="61"/>
      <c r="Q1058" s="59"/>
      <c r="R1058" s="59"/>
      <c r="S1058" s="62"/>
      <c r="T1058" s="143"/>
      <c r="U1058" s="825"/>
      <c r="V1058" s="827"/>
      <c r="W1058" s="820"/>
      <c r="X1058" s="820"/>
      <c r="Y1058" s="821"/>
      <c r="Z1058" s="820"/>
      <c r="AA1058" s="820"/>
      <c r="AB1058" s="820"/>
      <c r="AC1058" s="820"/>
      <c r="AD1058" s="820"/>
      <c r="AE1058" s="820"/>
      <c r="AF1058" s="822"/>
      <c r="AG1058" s="823"/>
    </row>
    <row r="1059" spans="1:33" ht="12.75" customHeight="1" x14ac:dyDescent="0.2">
      <c r="A1059" s="59"/>
      <c r="B1059" s="59"/>
      <c r="C1059" s="59"/>
      <c r="D1059" s="59"/>
      <c r="E1059" s="59"/>
      <c r="F1059" s="59"/>
      <c r="G1059" s="275"/>
      <c r="H1059" s="275"/>
      <c r="I1059" s="61"/>
      <c r="J1059" s="61"/>
      <c r="K1059" s="59"/>
      <c r="L1059" s="59"/>
      <c r="M1059" s="61"/>
      <c r="N1059" s="318"/>
      <c r="O1059" s="61"/>
      <c r="P1059" s="61"/>
      <c r="Q1059" s="59"/>
      <c r="R1059" s="59"/>
      <c r="S1059" s="62"/>
      <c r="T1059" s="143"/>
      <c r="U1059" s="825"/>
      <c r="V1059" s="827"/>
      <c r="W1059" s="820"/>
      <c r="X1059" s="820"/>
      <c r="Y1059" s="821"/>
      <c r="Z1059" s="820"/>
      <c r="AA1059" s="820"/>
      <c r="AB1059" s="820"/>
      <c r="AC1059" s="820"/>
      <c r="AD1059" s="820"/>
      <c r="AE1059" s="820"/>
      <c r="AF1059" s="822"/>
      <c r="AG1059" s="823"/>
    </row>
    <row r="1060" spans="1:33" ht="12.75" customHeight="1" x14ac:dyDescent="0.2">
      <c r="A1060" s="59"/>
      <c r="B1060" s="59"/>
      <c r="C1060" s="59"/>
      <c r="D1060" s="59"/>
      <c r="E1060" s="59"/>
      <c r="F1060" s="59"/>
      <c r="G1060" s="275"/>
      <c r="H1060" s="275"/>
      <c r="I1060" s="61"/>
      <c r="J1060" s="61"/>
      <c r="K1060" s="59"/>
      <c r="L1060" s="59"/>
      <c r="M1060" s="61"/>
      <c r="N1060" s="318"/>
      <c r="O1060" s="61"/>
      <c r="P1060" s="61"/>
      <c r="Q1060" s="59"/>
      <c r="R1060" s="59"/>
      <c r="S1060" s="62"/>
      <c r="T1060" s="143"/>
      <c r="U1060" s="825"/>
      <c r="V1060" s="827"/>
      <c r="W1060" s="820"/>
      <c r="X1060" s="820"/>
      <c r="Y1060" s="821"/>
      <c r="Z1060" s="820"/>
      <c r="AA1060" s="820"/>
      <c r="AB1060" s="820"/>
      <c r="AC1060" s="820"/>
      <c r="AD1060" s="820"/>
      <c r="AE1060" s="820"/>
      <c r="AF1060" s="822"/>
      <c r="AG1060" s="823"/>
    </row>
    <row r="1061" spans="1:33" ht="12.75" customHeight="1" x14ac:dyDescent="0.2">
      <c r="A1061" s="59"/>
      <c r="B1061" s="59"/>
      <c r="C1061" s="59"/>
      <c r="D1061" s="59"/>
      <c r="E1061" s="59"/>
      <c r="F1061" s="59"/>
      <c r="G1061" s="275"/>
      <c r="H1061" s="275"/>
      <c r="I1061" s="61"/>
      <c r="J1061" s="61"/>
      <c r="K1061" s="59"/>
      <c r="L1061" s="59"/>
      <c r="M1061" s="61"/>
      <c r="N1061" s="318"/>
      <c r="O1061" s="61"/>
      <c r="P1061" s="61"/>
      <c r="Q1061" s="59"/>
      <c r="R1061" s="59"/>
      <c r="S1061" s="62"/>
      <c r="T1061" s="143"/>
      <c r="U1061" s="825"/>
      <c r="V1061" s="827"/>
      <c r="W1061" s="820"/>
      <c r="X1061" s="820"/>
      <c r="Y1061" s="821"/>
      <c r="Z1061" s="820"/>
      <c r="AA1061" s="820"/>
      <c r="AB1061" s="820"/>
      <c r="AC1061" s="820"/>
      <c r="AD1061" s="820"/>
      <c r="AE1061" s="820"/>
      <c r="AF1061" s="822"/>
      <c r="AG1061" s="823"/>
    </row>
    <row r="1062" spans="1:33" ht="12.75" customHeight="1" x14ac:dyDescent="0.2">
      <c r="A1062" s="59"/>
      <c r="B1062" s="59"/>
      <c r="C1062" s="59"/>
      <c r="D1062" s="59"/>
      <c r="E1062" s="59"/>
      <c r="F1062" s="59"/>
      <c r="G1062" s="275"/>
      <c r="H1062" s="275"/>
      <c r="I1062" s="61"/>
      <c r="J1062" s="61"/>
      <c r="K1062" s="59"/>
      <c r="L1062" s="59"/>
      <c r="M1062" s="61"/>
      <c r="N1062" s="318"/>
      <c r="O1062" s="61"/>
      <c r="P1062" s="61"/>
      <c r="Q1062" s="59"/>
      <c r="R1062" s="59"/>
      <c r="S1062" s="62"/>
      <c r="T1062" s="143"/>
      <c r="U1062" s="825"/>
      <c r="V1062" s="827"/>
      <c r="W1062" s="820"/>
      <c r="X1062" s="820"/>
      <c r="Y1062" s="821"/>
      <c r="Z1062" s="820"/>
      <c r="AA1062" s="820"/>
      <c r="AB1062" s="820"/>
      <c r="AC1062" s="820"/>
      <c r="AD1062" s="820"/>
      <c r="AE1062" s="820"/>
      <c r="AF1062" s="822"/>
      <c r="AG1062" s="823"/>
    </row>
    <row r="1063" spans="1:33" ht="12.75" customHeight="1" x14ac:dyDescent="0.2">
      <c r="A1063" s="59"/>
      <c r="B1063" s="59"/>
      <c r="C1063" s="59"/>
      <c r="D1063" s="59"/>
      <c r="E1063" s="59"/>
      <c r="F1063" s="59"/>
      <c r="G1063" s="275"/>
      <c r="H1063" s="275"/>
      <c r="I1063" s="61"/>
      <c r="J1063" s="61"/>
      <c r="K1063" s="59"/>
      <c r="L1063" s="59"/>
      <c r="M1063" s="61"/>
      <c r="N1063" s="318"/>
      <c r="O1063" s="61"/>
      <c r="P1063" s="61"/>
      <c r="Q1063" s="59"/>
      <c r="R1063" s="59"/>
      <c r="S1063" s="62"/>
      <c r="T1063" s="143"/>
      <c r="U1063" s="825"/>
      <c r="V1063" s="827"/>
      <c r="W1063" s="820"/>
      <c r="X1063" s="820"/>
      <c r="Y1063" s="821"/>
      <c r="Z1063" s="820"/>
      <c r="AA1063" s="820"/>
      <c r="AB1063" s="820"/>
      <c r="AC1063" s="820"/>
      <c r="AD1063" s="820"/>
      <c r="AE1063" s="820"/>
      <c r="AF1063" s="822"/>
      <c r="AG1063" s="823"/>
    </row>
    <row r="1064" spans="1:33" ht="12.75" customHeight="1" x14ac:dyDescent="0.2">
      <c r="A1064" s="59"/>
      <c r="B1064" s="59"/>
      <c r="C1064" s="59"/>
      <c r="D1064" s="59"/>
      <c r="E1064" s="59"/>
      <c r="F1064" s="59"/>
      <c r="G1064" s="275"/>
      <c r="H1064" s="275"/>
      <c r="I1064" s="61"/>
      <c r="J1064" s="61"/>
      <c r="K1064" s="59"/>
      <c r="L1064" s="59"/>
      <c r="M1064" s="61"/>
      <c r="N1064" s="318"/>
      <c r="O1064" s="61"/>
      <c r="P1064" s="61"/>
      <c r="Q1064" s="59"/>
      <c r="R1064" s="59"/>
      <c r="S1064" s="62"/>
      <c r="T1064" s="143"/>
      <c r="U1064" s="825"/>
      <c r="V1064" s="827"/>
      <c r="W1064" s="820"/>
      <c r="X1064" s="820"/>
      <c r="Y1064" s="821"/>
      <c r="Z1064" s="820"/>
      <c r="AA1064" s="820"/>
      <c r="AB1064" s="820"/>
      <c r="AC1064" s="820"/>
      <c r="AD1064" s="820"/>
      <c r="AE1064" s="820"/>
      <c r="AF1064" s="822"/>
      <c r="AG1064" s="823"/>
    </row>
    <row r="1065" spans="1:33" ht="12.75" customHeight="1" x14ac:dyDescent="0.2">
      <c r="A1065" s="59"/>
      <c r="B1065" s="59"/>
      <c r="C1065" s="59"/>
      <c r="D1065" s="59"/>
      <c r="E1065" s="59"/>
      <c r="F1065" s="59"/>
      <c r="G1065" s="275"/>
      <c r="H1065" s="275"/>
      <c r="I1065" s="61"/>
      <c r="J1065" s="61"/>
      <c r="K1065" s="59"/>
      <c r="L1065" s="59"/>
      <c r="M1065" s="61"/>
      <c r="N1065" s="318"/>
      <c r="O1065" s="61"/>
      <c r="P1065" s="61"/>
      <c r="Q1065" s="59"/>
      <c r="R1065" s="59"/>
      <c r="S1065" s="62"/>
      <c r="T1065" s="143"/>
      <c r="U1065" s="825"/>
      <c r="V1065" s="827"/>
      <c r="W1065" s="820"/>
      <c r="X1065" s="820"/>
      <c r="Y1065" s="821"/>
      <c r="Z1065" s="820"/>
      <c r="AA1065" s="820"/>
      <c r="AB1065" s="820"/>
      <c r="AC1065" s="820"/>
      <c r="AD1065" s="820"/>
      <c r="AE1065" s="820"/>
      <c r="AF1065" s="822"/>
      <c r="AG1065" s="823"/>
    </row>
    <row r="1066" spans="1:33" ht="12.75" customHeight="1" x14ac:dyDescent="0.2">
      <c r="A1066" s="59"/>
      <c r="B1066" s="59"/>
      <c r="C1066" s="59"/>
      <c r="D1066" s="59"/>
      <c r="E1066" s="59"/>
      <c r="F1066" s="59"/>
      <c r="G1066" s="275"/>
      <c r="H1066" s="275"/>
      <c r="I1066" s="61"/>
      <c r="J1066" s="61"/>
      <c r="K1066" s="59"/>
      <c r="L1066" s="59"/>
      <c r="M1066" s="61"/>
      <c r="N1066" s="318"/>
      <c r="O1066" s="61"/>
      <c r="P1066" s="61"/>
      <c r="Q1066" s="59"/>
      <c r="R1066" s="59"/>
      <c r="S1066" s="62"/>
      <c r="T1066" s="143"/>
      <c r="U1066" s="825"/>
      <c r="V1066" s="827"/>
      <c r="W1066" s="820"/>
      <c r="X1066" s="820"/>
      <c r="Y1066" s="821"/>
      <c r="Z1066" s="820"/>
      <c r="AA1066" s="820"/>
      <c r="AB1066" s="820"/>
      <c r="AC1066" s="820"/>
      <c r="AD1066" s="820"/>
      <c r="AE1066" s="820"/>
      <c r="AF1066" s="822"/>
      <c r="AG1066" s="823"/>
    </row>
    <row r="1067" spans="1:33" ht="12.75" customHeight="1" x14ac:dyDescent="0.2">
      <c r="A1067" s="59"/>
      <c r="B1067" s="59"/>
      <c r="C1067" s="59"/>
      <c r="D1067" s="59"/>
      <c r="E1067" s="59"/>
      <c r="F1067" s="59"/>
      <c r="G1067" s="275"/>
      <c r="H1067" s="275"/>
      <c r="I1067" s="61"/>
      <c r="J1067" s="61"/>
      <c r="K1067" s="59"/>
      <c r="L1067" s="59"/>
      <c r="M1067" s="61"/>
      <c r="N1067" s="318"/>
      <c r="O1067" s="61"/>
      <c r="P1067" s="61"/>
      <c r="Q1067" s="59"/>
      <c r="R1067" s="59"/>
      <c r="S1067" s="62"/>
      <c r="T1067" s="143"/>
      <c r="U1067" s="825"/>
      <c r="V1067" s="827"/>
      <c r="W1067" s="820"/>
      <c r="X1067" s="820"/>
      <c r="Y1067" s="821"/>
      <c r="Z1067" s="820"/>
      <c r="AA1067" s="820"/>
      <c r="AB1067" s="820"/>
      <c r="AC1067" s="820"/>
      <c r="AD1067" s="820"/>
      <c r="AE1067" s="820"/>
      <c r="AF1067" s="822"/>
      <c r="AG1067" s="823"/>
    </row>
    <row r="1068" spans="1:33" ht="12.75" customHeight="1" x14ac:dyDescent="0.2">
      <c r="A1068" s="59"/>
      <c r="B1068" s="59"/>
      <c r="C1068" s="59"/>
      <c r="D1068" s="59"/>
      <c r="E1068" s="59"/>
      <c r="F1068" s="59"/>
      <c r="G1068" s="275"/>
      <c r="H1068" s="275"/>
      <c r="I1068" s="61"/>
      <c r="J1068" s="61"/>
      <c r="K1068" s="59"/>
      <c r="L1068" s="59"/>
      <c r="M1068" s="61"/>
      <c r="N1068" s="318"/>
      <c r="O1068" s="61"/>
      <c r="P1068" s="61"/>
      <c r="Q1068" s="59"/>
      <c r="R1068" s="59"/>
      <c r="S1068" s="62"/>
      <c r="T1068" s="143"/>
      <c r="U1068" s="825"/>
      <c r="V1068" s="827"/>
      <c r="W1068" s="820"/>
      <c r="X1068" s="820"/>
      <c r="Y1068" s="821"/>
      <c r="Z1068" s="820"/>
      <c r="AA1068" s="820"/>
      <c r="AB1068" s="820"/>
      <c r="AC1068" s="820"/>
      <c r="AD1068" s="820"/>
      <c r="AE1068" s="820"/>
      <c r="AF1068" s="822"/>
      <c r="AG1068" s="823"/>
    </row>
    <row r="1069" spans="1:33" ht="12.75" customHeight="1" x14ac:dyDescent="0.2">
      <c r="A1069" s="59"/>
      <c r="B1069" s="59"/>
      <c r="C1069" s="59"/>
      <c r="D1069" s="59"/>
      <c r="E1069" s="59"/>
      <c r="F1069" s="59"/>
      <c r="G1069" s="275"/>
      <c r="H1069" s="275"/>
      <c r="I1069" s="61"/>
      <c r="J1069" s="61"/>
      <c r="K1069" s="59"/>
      <c r="L1069" s="59"/>
      <c r="M1069" s="61"/>
      <c r="N1069" s="318"/>
      <c r="O1069" s="61"/>
      <c r="P1069" s="61"/>
      <c r="Q1069" s="59"/>
      <c r="R1069" s="59"/>
      <c r="S1069" s="62"/>
      <c r="T1069" s="143"/>
      <c r="U1069" s="825"/>
      <c r="V1069" s="827"/>
      <c r="W1069" s="820"/>
      <c r="X1069" s="820"/>
      <c r="Y1069" s="821"/>
      <c r="Z1069" s="820"/>
      <c r="AA1069" s="820"/>
      <c r="AB1069" s="820"/>
      <c r="AC1069" s="820"/>
      <c r="AD1069" s="820"/>
      <c r="AE1069" s="820"/>
      <c r="AF1069" s="822"/>
      <c r="AG1069" s="823"/>
    </row>
    <row r="1070" spans="1:33" ht="12.75" customHeight="1" x14ac:dyDescent="0.2">
      <c r="A1070" s="59"/>
      <c r="B1070" s="59"/>
      <c r="C1070" s="59"/>
      <c r="D1070" s="59"/>
      <c r="E1070" s="59"/>
      <c r="F1070" s="59"/>
      <c r="G1070" s="275"/>
      <c r="H1070" s="275"/>
      <c r="I1070" s="61"/>
      <c r="J1070" s="61"/>
      <c r="K1070" s="59"/>
      <c r="L1070" s="59"/>
      <c r="M1070" s="61"/>
      <c r="N1070" s="318"/>
      <c r="O1070" s="61"/>
      <c r="P1070" s="61"/>
      <c r="Q1070" s="59"/>
      <c r="R1070" s="59"/>
      <c r="S1070" s="62"/>
      <c r="T1070" s="143"/>
      <c r="U1070" s="825"/>
      <c r="V1070" s="827"/>
      <c r="W1070" s="820"/>
      <c r="X1070" s="820"/>
      <c r="Y1070" s="821"/>
      <c r="Z1070" s="820"/>
      <c r="AA1070" s="820"/>
      <c r="AB1070" s="820"/>
      <c r="AC1070" s="820"/>
      <c r="AD1070" s="820"/>
      <c r="AE1070" s="820"/>
      <c r="AF1070" s="822"/>
      <c r="AG1070" s="823"/>
    </row>
    <row r="1071" spans="1:33" ht="12.75" customHeight="1" x14ac:dyDescent="0.2">
      <c r="A1071" s="59"/>
      <c r="B1071" s="59"/>
      <c r="C1071" s="59"/>
      <c r="D1071" s="59"/>
      <c r="E1071" s="59"/>
      <c r="F1071" s="59"/>
      <c r="G1071" s="275"/>
      <c r="H1071" s="275"/>
      <c r="I1071" s="61"/>
      <c r="J1071" s="61"/>
      <c r="K1071" s="59"/>
      <c r="L1071" s="59"/>
      <c r="M1071" s="61"/>
      <c r="N1071" s="318"/>
      <c r="O1071" s="61"/>
      <c r="P1071" s="61"/>
      <c r="Q1071" s="59"/>
      <c r="R1071" s="59"/>
      <c r="S1071" s="62"/>
      <c r="T1071" s="143"/>
      <c r="U1071" s="825"/>
      <c r="V1071" s="827"/>
      <c r="W1071" s="820"/>
      <c r="X1071" s="820"/>
      <c r="Y1071" s="821"/>
      <c r="Z1071" s="820"/>
      <c r="AA1071" s="820"/>
      <c r="AB1071" s="820"/>
      <c r="AC1071" s="820"/>
      <c r="AD1071" s="820"/>
      <c r="AE1071" s="820"/>
      <c r="AF1071" s="822"/>
      <c r="AG1071" s="823"/>
    </row>
    <row r="1072" spans="1:33" ht="12.75" customHeight="1" x14ac:dyDescent="0.2">
      <c r="A1072" s="59"/>
      <c r="B1072" s="59"/>
      <c r="C1072" s="59"/>
      <c r="D1072" s="59"/>
      <c r="E1072" s="59"/>
      <c r="F1072" s="59"/>
      <c r="G1072" s="275"/>
      <c r="H1072" s="275"/>
      <c r="I1072" s="61"/>
      <c r="J1072" s="61"/>
      <c r="K1072" s="59"/>
      <c r="L1072" s="59"/>
      <c r="M1072" s="61"/>
      <c r="N1072" s="318"/>
      <c r="O1072" s="61"/>
      <c r="P1072" s="61"/>
      <c r="Q1072" s="59"/>
      <c r="R1072" s="59"/>
      <c r="S1072" s="62"/>
      <c r="T1072" s="143"/>
      <c r="U1072" s="825"/>
      <c r="V1072" s="827"/>
      <c r="W1072" s="820"/>
      <c r="X1072" s="820"/>
      <c r="Y1072" s="821"/>
      <c r="Z1072" s="820"/>
      <c r="AA1072" s="820"/>
      <c r="AB1072" s="820"/>
      <c r="AC1072" s="820"/>
      <c r="AD1072" s="820"/>
      <c r="AE1072" s="820"/>
      <c r="AF1072" s="822"/>
      <c r="AG1072" s="823"/>
    </row>
    <row r="1073" spans="1:33" ht="12.75" customHeight="1" x14ac:dyDescent="0.2">
      <c r="A1073" s="59"/>
      <c r="B1073" s="59"/>
      <c r="C1073" s="59"/>
      <c r="D1073" s="59"/>
      <c r="E1073" s="59"/>
      <c r="F1073" s="59"/>
      <c r="G1073" s="275"/>
      <c r="H1073" s="275"/>
      <c r="I1073" s="61"/>
      <c r="J1073" s="61"/>
      <c r="K1073" s="59"/>
      <c r="L1073" s="59"/>
      <c r="M1073" s="61"/>
      <c r="N1073" s="318"/>
      <c r="O1073" s="61"/>
      <c r="P1073" s="61"/>
      <c r="Q1073" s="59"/>
      <c r="R1073" s="59"/>
      <c r="S1073" s="62"/>
      <c r="T1073" s="143"/>
      <c r="U1073" s="825"/>
      <c r="V1073" s="827"/>
      <c r="W1073" s="820"/>
      <c r="X1073" s="820"/>
      <c r="Y1073" s="821"/>
      <c r="Z1073" s="820"/>
      <c r="AA1073" s="820"/>
      <c r="AB1073" s="820"/>
      <c r="AC1073" s="820"/>
      <c r="AD1073" s="820"/>
      <c r="AE1073" s="820"/>
      <c r="AF1073" s="822"/>
      <c r="AG1073" s="823"/>
    </row>
    <row r="1074" spans="1:33" ht="12.75" customHeight="1" x14ac:dyDescent="0.2">
      <c r="A1074" s="59"/>
      <c r="B1074" s="59"/>
      <c r="C1074" s="59"/>
      <c r="D1074" s="59"/>
      <c r="E1074" s="59"/>
      <c r="F1074" s="59"/>
      <c r="G1074" s="275"/>
      <c r="H1074" s="275"/>
      <c r="I1074" s="61"/>
      <c r="J1074" s="61"/>
      <c r="K1074" s="59"/>
      <c r="L1074" s="59"/>
      <c r="M1074" s="61"/>
      <c r="N1074" s="318"/>
      <c r="O1074" s="61"/>
      <c r="P1074" s="61"/>
      <c r="Q1074" s="59"/>
      <c r="R1074" s="59"/>
      <c r="S1074" s="62"/>
      <c r="T1074" s="143"/>
      <c r="U1074" s="825"/>
      <c r="V1074" s="827"/>
      <c r="W1074" s="820"/>
      <c r="X1074" s="820"/>
      <c r="Y1074" s="821"/>
      <c r="Z1074" s="820"/>
      <c r="AA1074" s="820"/>
      <c r="AB1074" s="820"/>
      <c r="AC1074" s="820"/>
      <c r="AD1074" s="820"/>
      <c r="AE1074" s="820"/>
      <c r="AF1074" s="822"/>
      <c r="AG1074" s="823"/>
    </row>
    <row r="1075" spans="1:33" ht="12.75" customHeight="1" x14ac:dyDescent="0.2">
      <c r="A1075" s="59"/>
      <c r="B1075" s="59"/>
      <c r="C1075" s="59"/>
      <c r="D1075" s="59"/>
      <c r="E1075" s="59"/>
      <c r="F1075" s="59"/>
      <c r="G1075" s="275"/>
      <c r="H1075" s="275"/>
      <c r="I1075" s="61"/>
      <c r="J1075" s="61"/>
      <c r="K1075" s="59"/>
      <c r="L1075" s="59"/>
      <c r="M1075" s="61"/>
      <c r="N1075" s="318"/>
      <c r="O1075" s="61"/>
      <c r="P1075" s="61"/>
      <c r="Q1075" s="59"/>
      <c r="R1075" s="59"/>
      <c r="S1075" s="62"/>
      <c r="T1075" s="143"/>
      <c r="U1075" s="825"/>
      <c r="V1075" s="827"/>
      <c r="W1075" s="820"/>
      <c r="X1075" s="820"/>
      <c r="Y1075" s="821"/>
      <c r="Z1075" s="820"/>
      <c r="AA1075" s="820"/>
      <c r="AB1075" s="820"/>
      <c r="AC1075" s="820"/>
      <c r="AD1075" s="820"/>
      <c r="AE1075" s="820"/>
      <c r="AF1075" s="822"/>
      <c r="AG1075" s="823"/>
    </row>
    <row r="1076" spans="1:33" ht="12.75" customHeight="1" x14ac:dyDescent="0.2">
      <c r="A1076" s="59"/>
      <c r="B1076" s="59"/>
      <c r="C1076" s="59"/>
      <c r="D1076" s="59"/>
      <c r="E1076" s="59"/>
      <c r="F1076" s="59"/>
      <c r="G1076" s="275"/>
      <c r="H1076" s="275"/>
      <c r="I1076" s="61"/>
      <c r="J1076" s="61"/>
      <c r="K1076" s="59"/>
      <c r="L1076" s="59"/>
      <c r="M1076" s="61"/>
      <c r="N1076" s="318"/>
      <c r="O1076" s="61"/>
      <c r="P1076" s="61"/>
      <c r="Q1076" s="59"/>
      <c r="R1076" s="59"/>
      <c r="S1076" s="62"/>
      <c r="T1076" s="143"/>
      <c r="U1076" s="825"/>
      <c r="V1076" s="827"/>
      <c r="W1076" s="820"/>
      <c r="X1076" s="820"/>
      <c r="Y1076" s="821"/>
      <c r="Z1076" s="820"/>
      <c r="AA1076" s="820"/>
      <c r="AB1076" s="820"/>
      <c r="AC1076" s="820"/>
      <c r="AD1076" s="820"/>
      <c r="AE1076" s="820"/>
      <c r="AF1076" s="822"/>
      <c r="AG1076" s="823"/>
    </row>
    <row r="1077" spans="1:33" ht="12.75" customHeight="1" x14ac:dyDescent="0.2">
      <c r="A1077" s="59"/>
      <c r="B1077" s="59"/>
      <c r="C1077" s="59"/>
      <c r="D1077" s="59"/>
      <c r="E1077" s="59"/>
      <c r="F1077" s="59"/>
      <c r="G1077" s="275"/>
      <c r="H1077" s="275"/>
      <c r="I1077" s="61"/>
      <c r="J1077" s="61"/>
      <c r="K1077" s="59"/>
      <c r="L1077" s="59"/>
      <c r="M1077" s="61"/>
      <c r="N1077" s="318"/>
      <c r="O1077" s="61"/>
      <c r="P1077" s="61"/>
      <c r="Q1077" s="59"/>
      <c r="R1077" s="59"/>
      <c r="S1077" s="62"/>
      <c r="T1077" s="143"/>
      <c r="U1077" s="825"/>
      <c r="V1077" s="827"/>
      <c r="W1077" s="820"/>
      <c r="X1077" s="820"/>
      <c r="Y1077" s="821"/>
      <c r="Z1077" s="820"/>
      <c r="AA1077" s="820"/>
      <c r="AB1077" s="820"/>
      <c r="AC1077" s="820"/>
      <c r="AD1077" s="820"/>
      <c r="AE1077" s="820"/>
      <c r="AF1077" s="822"/>
      <c r="AG1077" s="823"/>
    </row>
    <row r="1078" spans="1:33" ht="12.75" customHeight="1" x14ac:dyDescent="0.2">
      <c r="A1078" s="59"/>
      <c r="B1078" s="59"/>
      <c r="C1078" s="59"/>
      <c r="D1078" s="59"/>
      <c r="E1078" s="59"/>
      <c r="F1078" s="59"/>
      <c r="G1078" s="275"/>
      <c r="H1078" s="275"/>
      <c r="I1078" s="61"/>
      <c r="J1078" s="61"/>
      <c r="K1078" s="59"/>
      <c r="L1078" s="59"/>
      <c r="M1078" s="61"/>
      <c r="N1078" s="318"/>
      <c r="O1078" s="61"/>
      <c r="P1078" s="61"/>
      <c r="Q1078" s="59"/>
      <c r="R1078" s="59"/>
      <c r="S1078" s="62"/>
      <c r="T1078" s="143"/>
      <c r="U1078" s="825"/>
      <c r="V1078" s="827"/>
      <c r="W1078" s="820"/>
      <c r="X1078" s="820"/>
      <c r="Y1078" s="821"/>
      <c r="Z1078" s="820"/>
      <c r="AA1078" s="820"/>
      <c r="AB1078" s="820"/>
      <c r="AC1078" s="820"/>
      <c r="AD1078" s="820"/>
      <c r="AE1078" s="820"/>
      <c r="AF1078" s="822"/>
      <c r="AG1078" s="823"/>
    </row>
    <row r="1079" spans="1:33" ht="12.75" customHeight="1" x14ac:dyDescent="0.2">
      <c r="A1079" s="59"/>
      <c r="B1079" s="59"/>
      <c r="C1079" s="59"/>
      <c r="D1079" s="59"/>
      <c r="E1079" s="59"/>
      <c r="F1079" s="59"/>
      <c r="G1079" s="275"/>
      <c r="H1079" s="275"/>
      <c r="I1079" s="61"/>
      <c r="J1079" s="61"/>
      <c r="K1079" s="59"/>
      <c r="L1079" s="59"/>
      <c r="M1079" s="61"/>
      <c r="N1079" s="318"/>
      <c r="O1079" s="61"/>
      <c r="P1079" s="61"/>
      <c r="Q1079" s="59"/>
      <c r="R1079" s="59"/>
      <c r="S1079" s="62"/>
      <c r="T1079" s="143"/>
      <c r="U1079" s="825"/>
      <c r="V1079" s="827"/>
      <c r="W1079" s="820"/>
      <c r="X1079" s="820"/>
      <c r="Y1079" s="821"/>
      <c r="Z1079" s="820"/>
      <c r="AA1079" s="820"/>
      <c r="AB1079" s="820"/>
      <c r="AC1079" s="820"/>
      <c r="AD1079" s="820"/>
      <c r="AE1079" s="820"/>
      <c r="AF1079" s="822"/>
      <c r="AG1079" s="823"/>
    </row>
    <row r="1080" spans="1:33" ht="12.75" customHeight="1" x14ac:dyDescent="0.2">
      <c r="A1080" s="59"/>
      <c r="B1080" s="59"/>
      <c r="C1080" s="59"/>
      <c r="D1080" s="59"/>
      <c r="E1080" s="59"/>
      <c r="F1080" s="59"/>
      <c r="G1080" s="275"/>
      <c r="H1080" s="275"/>
      <c r="I1080" s="61"/>
      <c r="J1080" s="61"/>
      <c r="K1080" s="59"/>
      <c r="L1080" s="59"/>
      <c r="M1080" s="61"/>
      <c r="N1080" s="318"/>
      <c r="O1080" s="61"/>
      <c r="P1080" s="61"/>
      <c r="Q1080" s="59"/>
      <c r="R1080" s="59"/>
      <c r="S1080" s="62"/>
      <c r="T1080" s="143"/>
      <c r="U1080" s="825"/>
      <c r="V1080" s="827"/>
      <c r="W1080" s="820"/>
      <c r="X1080" s="820"/>
      <c r="Y1080" s="821"/>
      <c r="Z1080" s="820"/>
      <c r="AA1080" s="820"/>
      <c r="AB1080" s="820"/>
      <c r="AC1080" s="820"/>
      <c r="AD1080" s="820"/>
      <c r="AE1080" s="820"/>
      <c r="AF1080" s="822"/>
      <c r="AG1080" s="823"/>
    </row>
    <row r="1081" spans="1:33" ht="12.75" customHeight="1" x14ac:dyDescent="0.2">
      <c r="A1081" s="59"/>
      <c r="B1081" s="59"/>
      <c r="C1081" s="59"/>
      <c r="D1081" s="59"/>
      <c r="E1081" s="59"/>
      <c r="F1081" s="59"/>
      <c r="G1081" s="275"/>
      <c r="H1081" s="275"/>
      <c r="I1081" s="61"/>
      <c r="J1081" s="61"/>
      <c r="K1081" s="59"/>
      <c r="L1081" s="59"/>
      <c r="M1081" s="61"/>
      <c r="N1081" s="318"/>
      <c r="O1081" s="61"/>
      <c r="P1081" s="61"/>
      <c r="Q1081" s="59"/>
      <c r="R1081" s="59"/>
      <c r="S1081" s="62"/>
      <c r="T1081" s="143"/>
      <c r="U1081" s="825"/>
      <c r="V1081" s="827"/>
      <c r="W1081" s="820"/>
      <c r="X1081" s="820"/>
      <c r="Y1081" s="821"/>
      <c r="Z1081" s="820"/>
      <c r="AA1081" s="820"/>
      <c r="AB1081" s="820"/>
      <c r="AC1081" s="820"/>
      <c r="AD1081" s="820"/>
      <c r="AE1081" s="820"/>
      <c r="AF1081" s="822"/>
      <c r="AG1081" s="823"/>
    </row>
    <row r="1082" spans="1:33" ht="12.75" customHeight="1" x14ac:dyDescent="0.2">
      <c r="A1082" s="59"/>
      <c r="B1082" s="59"/>
      <c r="C1082" s="59"/>
      <c r="D1082" s="59"/>
      <c r="E1082" s="59"/>
      <c r="F1082" s="59"/>
      <c r="G1082" s="275"/>
      <c r="H1082" s="275"/>
      <c r="I1082" s="61"/>
      <c r="J1082" s="61"/>
      <c r="K1082" s="59"/>
      <c r="L1082" s="59"/>
      <c r="M1082" s="61"/>
      <c r="N1082" s="318"/>
      <c r="O1082" s="61"/>
      <c r="P1082" s="61"/>
      <c r="Q1082" s="59"/>
      <c r="R1082" s="59"/>
      <c r="S1082" s="62"/>
      <c r="T1082" s="143"/>
      <c r="U1082" s="825"/>
      <c r="V1082" s="827"/>
      <c r="W1082" s="820"/>
      <c r="X1082" s="820"/>
      <c r="Y1082" s="821"/>
      <c r="Z1082" s="820"/>
      <c r="AA1082" s="820"/>
      <c r="AB1082" s="820"/>
      <c r="AC1082" s="820"/>
      <c r="AD1082" s="820"/>
      <c r="AE1082" s="820"/>
      <c r="AF1082" s="822"/>
      <c r="AG1082" s="823"/>
    </row>
    <row r="1083" spans="1:33" ht="12.75" customHeight="1" x14ac:dyDescent="0.2">
      <c r="A1083" s="59"/>
      <c r="B1083" s="59"/>
      <c r="C1083" s="59"/>
      <c r="D1083" s="59"/>
      <c r="E1083" s="59"/>
      <c r="F1083" s="59"/>
      <c r="G1083" s="275"/>
      <c r="H1083" s="275"/>
      <c r="I1083" s="61"/>
      <c r="J1083" s="61"/>
      <c r="K1083" s="59"/>
      <c r="L1083" s="59"/>
      <c r="M1083" s="61"/>
      <c r="N1083" s="318"/>
      <c r="O1083" s="61"/>
      <c r="P1083" s="61"/>
      <c r="Q1083" s="59"/>
      <c r="R1083" s="59"/>
      <c r="S1083" s="62"/>
      <c r="T1083" s="143"/>
      <c r="U1083" s="825"/>
      <c r="V1083" s="827"/>
      <c r="W1083" s="820"/>
      <c r="X1083" s="820"/>
      <c r="Y1083" s="821"/>
      <c r="Z1083" s="820"/>
      <c r="AA1083" s="820"/>
      <c r="AB1083" s="820"/>
      <c r="AC1083" s="820"/>
      <c r="AD1083" s="820"/>
      <c r="AE1083" s="820"/>
      <c r="AF1083" s="822"/>
      <c r="AG1083" s="823"/>
    </row>
    <row r="1084" spans="1:33" ht="12.75" customHeight="1" x14ac:dyDescent="0.2">
      <c r="A1084" s="59"/>
      <c r="B1084" s="59"/>
      <c r="C1084" s="59"/>
      <c r="D1084" s="59"/>
      <c r="E1084" s="59"/>
      <c r="F1084" s="59"/>
      <c r="G1084" s="275"/>
      <c r="H1084" s="275"/>
      <c r="I1084" s="61"/>
      <c r="J1084" s="61"/>
      <c r="K1084" s="59"/>
      <c r="L1084" s="59"/>
      <c r="M1084" s="61"/>
      <c r="N1084" s="318"/>
      <c r="O1084" s="61"/>
      <c r="P1084" s="61"/>
      <c r="Q1084" s="59"/>
      <c r="R1084" s="59"/>
      <c r="S1084" s="62"/>
      <c r="T1084" s="143"/>
      <c r="U1084" s="825"/>
      <c r="V1084" s="827"/>
      <c r="W1084" s="820"/>
      <c r="X1084" s="820"/>
      <c r="Y1084" s="821"/>
      <c r="Z1084" s="820"/>
      <c r="AA1084" s="820"/>
      <c r="AB1084" s="820"/>
      <c r="AC1084" s="820"/>
      <c r="AD1084" s="820"/>
      <c r="AE1084" s="820"/>
      <c r="AF1084" s="822"/>
      <c r="AG1084" s="823"/>
    </row>
    <row r="1085" spans="1:33" ht="12.75" customHeight="1" x14ac:dyDescent="0.2">
      <c r="A1085" s="59"/>
      <c r="B1085" s="59"/>
      <c r="C1085" s="59"/>
      <c r="D1085" s="59"/>
      <c r="E1085" s="59"/>
      <c r="F1085" s="59"/>
      <c r="G1085" s="275"/>
      <c r="H1085" s="275"/>
      <c r="I1085" s="61"/>
      <c r="J1085" s="61"/>
      <c r="K1085" s="59"/>
      <c r="L1085" s="59"/>
      <c r="M1085" s="61"/>
      <c r="N1085" s="318"/>
      <c r="O1085" s="61"/>
      <c r="P1085" s="61"/>
      <c r="Q1085" s="59"/>
      <c r="R1085" s="59"/>
      <c r="S1085" s="62"/>
      <c r="T1085" s="143"/>
      <c r="U1085" s="825"/>
      <c r="V1085" s="827"/>
      <c r="W1085" s="820"/>
      <c r="X1085" s="820"/>
      <c r="Y1085" s="821"/>
      <c r="Z1085" s="820"/>
      <c r="AA1085" s="820"/>
      <c r="AB1085" s="820"/>
      <c r="AC1085" s="820"/>
      <c r="AD1085" s="820"/>
      <c r="AE1085" s="820"/>
      <c r="AF1085" s="822"/>
      <c r="AG1085" s="823"/>
    </row>
    <row r="1086" spans="1:33" ht="12.75" customHeight="1" x14ac:dyDescent="0.2">
      <c r="A1086" s="59"/>
      <c r="B1086" s="59"/>
      <c r="C1086" s="59"/>
      <c r="D1086" s="59"/>
      <c r="E1086" s="59"/>
      <c r="F1086" s="59"/>
      <c r="G1086" s="275"/>
      <c r="H1086" s="275"/>
      <c r="I1086" s="61"/>
      <c r="J1086" s="61"/>
      <c r="K1086" s="59"/>
      <c r="L1086" s="59"/>
      <c r="M1086" s="61"/>
      <c r="N1086" s="318"/>
      <c r="O1086" s="61"/>
      <c r="P1086" s="61"/>
      <c r="Q1086" s="59"/>
      <c r="R1086" s="59"/>
      <c r="S1086" s="62"/>
      <c r="T1086" s="143"/>
      <c r="U1086" s="825"/>
      <c r="V1086" s="827"/>
      <c r="W1086" s="820"/>
      <c r="X1086" s="820"/>
      <c r="Y1086" s="821"/>
      <c r="Z1086" s="820"/>
      <c r="AA1086" s="820"/>
      <c r="AB1086" s="820"/>
      <c r="AC1086" s="820"/>
      <c r="AD1086" s="820"/>
      <c r="AE1086" s="820"/>
      <c r="AF1086" s="822"/>
      <c r="AG1086" s="823"/>
    </row>
    <row r="1087" spans="1:33" ht="12.75" customHeight="1" x14ac:dyDescent="0.2">
      <c r="A1087" s="59"/>
      <c r="B1087" s="59"/>
      <c r="C1087" s="59"/>
      <c r="D1087" s="59"/>
      <c r="E1087" s="59"/>
      <c r="F1087" s="59"/>
      <c r="G1087" s="275"/>
      <c r="H1087" s="275"/>
      <c r="I1087" s="61"/>
      <c r="J1087" s="61"/>
      <c r="K1087" s="59"/>
      <c r="L1087" s="59"/>
      <c r="M1087" s="61"/>
      <c r="N1087" s="318"/>
      <c r="O1087" s="61"/>
      <c r="P1087" s="61"/>
      <c r="Q1087" s="59"/>
      <c r="R1087" s="59"/>
      <c r="S1087" s="62"/>
      <c r="T1087" s="143"/>
      <c r="U1087" s="825"/>
      <c r="V1087" s="827"/>
      <c r="W1087" s="820"/>
      <c r="X1087" s="820"/>
      <c r="Y1087" s="821"/>
      <c r="Z1087" s="820"/>
      <c r="AA1087" s="820"/>
      <c r="AB1087" s="820"/>
      <c r="AC1087" s="820"/>
      <c r="AD1087" s="820"/>
      <c r="AE1087" s="820"/>
      <c r="AF1087" s="822"/>
      <c r="AG1087" s="823"/>
    </row>
    <row r="1088" spans="1:33" ht="12.75" customHeight="1" x14ac:dyDescent="0.2">
      <c r="A1088" s="59"/>
      <c r="B1088" s="59"/>
      <c r="C1088" s="59"/>
      <c r="D1088" s="59"/>
      <c r="E1088" s="59"/>
      <c r="F1088" s="59"/>
      <c r="G1088" s="275"/>
      <c r="H1088" s="275"/>
      <c r="I1088" s="61"/>
      <c r="J1088" s="61"/>
      <c r="K1088" s="59"/>
      <c r="L1088" s="59"/>
      <c r="M1088" s="61"/>
      <c r="N1088" s="318"/>
      <c r="O1088" s="61"/>
      <c r="P1088" s="61"/>
      <c r="Q1088" s="59"/>
      <c r="R1088" s="59"/>
      <c r="S1088" s="62"/>
      <c r="T1088" s="143"/>
      <c r="U1088" s="825"/>
      <c r="V1088" s="827"/>
      <c r="W1088" s="820"/>
      <c r="X1088" s="820"/>
      <c r="Y1088" s="821"/>
      <c r="Z1088" s="820"/>
      <c r="AA1088" s="820"/>
      <c r="AB1088" s="820"/>
      <c r="AC1088" s="820"/>
      <c r="AD1088" s="820"/>
      <c r="AE1088" s="820"/>
      <c r="AF1088" s="822"/>
      <c r="AG1088" s="823"/>
    </row>
    <row r="1089" spans="1:33" ht="12.75" customHeight="1" x14ac:dyDescent="0.2">
      <c r="A1089" s="59"/>
      <c r="B1089" s="59"/>
      <c r="C1089" s="59"/>
      <c r="D1089" s="59"/>
      <c r="E1089" s="59"/>
      <c r="F1089" s="59"/>
      <c r="G1089" s="275"/>
      <c r="H1089" s="275"/>
      <c r="I1089" s="61"/>
      <c r="J1089" s="61"/>
      <c r="K1089" s="59"/>
      <c r="L1089" s="59"/>
      <c r="M1089" s="61"/>
      <c r="N1089" s="318"/>
      <c r="O1089" s="61"/>
      <c r="P1089" s="61"/>
      <c r="Q1089" s="59"/>
      <c r="R1089" s="59"/>
      <c r="S1089" s="62"/>
      <c r="T1089" s="143"/>
      <c r="U1089" s="825"/>
      <c r="V1089" s="827"/>
      <c r="W1089" s="820"/>
      <c r="X1089" s="820"/>
      <c r="Y1089" s="821"/>
      <c r="Z1089" s="820"/>
      <c r="AA1089" s="820"/>
      <c r="AB1089" s="820"/>
      <c r="AC1089" s="820"/>
      <c r="AD1089" s="820"/>
      <c r="AE1089" s="820"/>
      <c r="AF1089" s="822"/>
      <c r="AG1089" s="823"/>
    </row>
    <row r="1090" spans="1:33" ht="12.75" customHeight="1" x14ac:dyDescent="0.2">
      <c r="A1090" s="59"/>
      <c r="B1090" s="59"/>
      <c r="C1090" s="59"/>
      <c r="D1090" s="59"/>
      <c r="E1090" s="59"/>
      <c r="F1090" s="59"/>
      <c r="G1090" s="275"/>
      <c r="H1090" s="275"/>
      <c r="I1090" s="61"/>
      <c r="J1090" s="61"/>
      <c r="K1090" s="59"/>
      <c r="L1090" s="59"/>
      <c r="M1090" s="61"/>
      <c r="N1090" s="318"/>
      <c r="O1090" s="61"/>
      <c r="P1090" s="61"/>
      <c r="Q1090" s="59"/>
      <c r="R1090" s="59"/>
      <c r="S1090" s="62"/>
      <c r="T1090" s="143"/>
      <c r="U1090" s="825"/>
      <c r="V1090" s="827"/>
      <c r="W1090" s="820"/>
      <c r="X1090" s="820"/>
      <c r="Y1090" s="821"/>
      <c r="Z1090" s="820"/>
      <c r="AA1090" s="820"/>
      <c r="AB1090" s="820"/>
      <c r="AC1090" s="820"/>
      <c r="AD1090" s="820"/>
      <c r="AE1090" s="820"/>
      <c r="AF1090" s="822"/>
      <c r="AG1090" s="823"/>
    </row>
    <row r="1091" spans="1:33" ht="12.75" customHeight="1" x14ac:dyDescent="0.2">
      <c r="A1091" s="59"/>
      <c r="B1091" s="59"/>
      <c r="C1091" s="59"/>
      <c r="D1091" s="59"/>
      <c r="E1091" s="59"/>
      <c r="F1091" s="59"/>
      <c r="G1091" s="275"/>
      <c r="H1091" s="275"/>
      <c r="I1091" s="61"/>
      <c r="J1091" s="61"/>
      <c r="K1091" s="59"/>
      <c r="L1091" s="59"/>
      <c r="M1091" s="61"/>
      <c r="N1091" s="318"/>
      <c r="O1091" s="61"/>
      <c r="P1091" s="61"/>
      <c r="Q1091" s="59"/>
      <c r="R1091" s="59"/>
      <c r="S1091" s="62"/>
      <c r="T1091" s="143"/>
      <c r="U1091" s="825"/>
      <c r="V1091" s="827"/>
      <c r="W1091" s="820"/>
      <c r="X1091" s="820"/>
      <c r="Y1091" s="821"/>
      <c r="Z1091" s="820"/>
      <c r="AA1091" s="820"/>
      <c r="AB1091" s="820"/>
      <c r="AC1091" s="820"/>
      <c r="AD1091" s="820"/>
      <c r="AE1091" s="820"/>
      <c r="AF1091" s="822"/>
      <c r="AG1091" s="823"/>
    </row>
    <row r="1092" spans="1:33" ht="12.75" customHeight="1" x14ac:dyDescent="0.2">
      <c r="A1092" s="59"/>
      <c r="B1092" s="59"/>
      <c r="C1092" s="59"/>
      <c r="D1092" s="59"/>
      <c r="E1092" s="59"/>
      <c r="F1092" s="59"/>
      <c r="G1092" s="275"/>
      <c r="H1092" s="275"/>
      <c r="I1092" s="61"/>
      <c r="J1092" s="61"/>
      <c r="K1092" s="59"/>
      <c r="L1092" s="59"/>
      <c r="M1092" s="61"/>
      <c r="N1092" s="318"/>
      <c r="O1092" s="61"/>
      <c r="P1092" s="61"/>
      <c r="Q1092" s="59"/>
      <c r="R1092" s="59"/>
      <c r="S1092" s="62"/>
      <c r="T1092" s="143"/>
      <c r="U1092" s="825"/>
      <c r="V1092" s="827"/>
      <c r="W1092" s="820"/>
      <c r="X1092" s="820"/>
      <c r="Y1092" s="821"/>
      <c r="Z1092" s="820"/>
      <c r="AA1092" s="820"/>
      <c r="AB1092" s="820"/>
      <c r="AC1092" s="820"/>
      <c r="AD1092" s="820"/>
      <c r="AE1092" s="820"/>
      <c r="AF1092" s="822"/>
      <c r="AG1092" s="823"/>
    </row>
    <row r="1093" spans="1:33" ht="12.75" customHeight="1" x14ac:dyDescent="0.2">
      <c r="A1093" s="59"/>
      <c r="B1093" s="59"/>
      <c r="C1093" s="59"/>
      <c r="D1093" s="59"/>
      <c r="E1093" s="59"/>
      <c r="F1093" s="59"/>
      <c r="G1093" s="275"/>
      <c r="H1093" s="275"/>
      <c r="I1093" s="61"/>
      <c r="J1093" s="61"/>
      <c r="K1093" s="59"/>
      <c r="L1093" s="59"/>
      <c r="M1093" s="61"/>
      <c r="N1093" s="318"/>
      <c r="O1093" s="61"/>
      <c r="P1093" s="61"/>
      <c r="Q1093" s="59"/>
      <c r="R1093" s="59"/>
      <c r="S1093" s="62"/>
      <c r="T1093" s="143"/>
      <c r="U1093" s="825"/>
      <c r="V1093" s="827"/>
      <c r="W1093" s="820"/>
      <c r="X1093" s="820"/>
      <c r="Y1093" s="821"/>
      <c r="Z1093" s="820"/>
      <c r="AA1093" s="820"/>
      <c r="AB1093" s="820"/>
      <c r="AC1093" s="820"/>
      <c r="AD1093" s="820"/>
      <c r="AE1093" s="820"/>
      <c r="AF1093" s="822"/>
      <c r="AG1093" s="823"/>
    </row>
    <row r="1094" spans="1:33" ht="12.75" customHeight="1" x14ac:dyDescent="0.2">
      <c r="A1094" s="59"/>
      <c r="B1094" s="59"/>
      <c r="C1094" s="59"/>
      <c r="D1094" s="59"/>
      <c r="E1094" s="59"/>
      <c r="F1094" s="59"/>
      <c r="G1094" s="275"/>
      <c r="H1094" s="275"/>
      <c r="I1094" s="61"/>
      <c r="J1094" s="61"/>
      <c r="K1094" s="59"/>
      <c r="L1094" s="59"/>
      <c r="M1094" s="61"/>
      <c r="N1094" s="318"/>
      <c r="O1094" s="61"/>
      <c r="P1094" s="61"/>
      <c r="Q1094" s="59"/>
      <c r="R1094" s="59"/>
      <c r="S1094" s="62"/>
      <c r="T1094" s="143"/>
      <c r="U1094" s="825"/>
      <c r="V1094" s="827"/>
      <c r="W1094" s="820"/>
      <c r="X1094" s="820"/>
      <c r="Y1094" s="821"/>
      <c r="Z1094" s="820"/>
      <c r="AA1094" s="820"/>
      <c r="AB1094" s="820"/>
      <c r="AC1094" s="820"/>
      <c r="AD1094" s="820"/>
      <c r="AE1094" s="820"/>
      <c r="AF1094" s="822"/>
      <c r="AG1094" s="823"/>
    </row>
    <row r="1095" spans="1:33" ht="12.75" customHeight="1" x14ac:dyDescent="0.2">
      <c r="A1095" s="59"/>
      <c r="B1095" s="59"/>
      <c r="C1095" s="59"/>
      <c r="D1095" s="59"/>
      <c r="E1095" s="59"/>
      <c r="F1095" s="59"/>
      <c r="G1095" s="275"/>
      <c r="H1095" s="275"/>
      <c r="I1095" s="61"/>
      <c r="J1095" s="61"/>
      <c r="K1095" s="59"/>
      <c r="L1095" s="59"/>
      <c r="M1095" s="61"/>
      <c r="N1095" s="318"/>
      <c r="O1095" s="61"/>
      <c r="P1095" s="61"/>
      <c r="Q1095" s="59"/>
      <c r="R1095" s="59"/>
      <c r="S1095" s="62"/>
      <c r="T1095" s="143"/>
      <c r="U1095" s="825"/>
      <c r="V1095" s="827"/>
      <c r="W1095" s="820"/>
      <c r="X1095" s="820"/>
      <c r="Y1095" s="821"/>
      <c r="Z1095" s="820"/>
      <c r="AA1095" s="820"/>
      <c r="AB1095" s="820"/>
      <c r="AC1095" s="820"/>
      <c r="AD1095" s="820"/>
      <c r="AE1095" s="820"/>
      <c r="AF1095" s="822"/>
      <c r="AG1095" s="823"/>
    </row>
    <row r="1096" spans="1:33" ht="12.75" customHeight="1" x14ac:dyDescent="0.2">
      <c r="A1096" s="59"/>
      <c r="B1096" s="59"/>
      <c r="C1096" s="59"/>
      <c r="D1096" s="59"/>
      <c r="E1096" s="59"/>
      <c r="F1096" s="59"/>
      <c r="G1096" s="275"/>
      <c r="H1096" s="275"/>
      <c r="I1096" s="61"/>
      <c r="J1096" s="61"/>
      <c r="K1096" s="59"/>
      <c r="L1096" s="59"/>
      <c r="M1096" s="61"/>
      <c r="N1096" s="318"/>
      <c r="O1096" s="61"/>
      <c r="P1096" s="61"/>
      <c r="Q1096" s="59"/>
      <c r="R1096" s="59"/>
      <c r="S1096" s="62"/>
      <c r="T1096" s="143"/>
      <c r="U1096" s="825"/>
      <c r="V1096" s="827"/>
      <c r="W1096" s="820"/>
      <c r="X1096" s="820"/>
      <c r="Y1096" s="821"/>
      <c r="Z1096" s="820"/>
      <c r="AA1096" s="820"/>
      <c r="AB1096" s="820"/>
      <c r="AC1096" s="820"/>
      <c r="AD1096" s="820"/>
      <c r="AE1096" s="820"/>
      <c r="AF1096" s="822"/>
      <c r="AG1096" s="823"/>
    </row>
    <row r="1097" spans="1:33" ht="12.75" customHeight="1" x14ac:dyDescent="0.2">
      <c r="A1097" s="59"/>
      <c r="B1097" s="59"/>
      <c r="C1097" s="59"/>
      <c r="D1097" s="59"/>
      <c r="E1097" s="59"/>
      <c r="F1097" s="59"/>
      <c r="G1097" s="275"/>
      <c r="H1097" s="275"/>
      <c r="I1097" s="61"/>
      <c r="J1097" s="61"/>
      <c r="K1097" s="59"/>
      <c r="L1097" s="59"/>
      <c r="M1097" s="61"/>
      <c r="N1097" s="318"/>
      <c r="O1097" s="61"/>
      <c r="P1097" s="61"/>
      <c r="Q1097" s="59"/>
      <c r="R1097" s="59"/>
      <c r="S1097" s="62"/>
      <c r="T1097" s="143"/>
      <c r="U1097" s="825"/>
      <c r="V1097" s="827"/>
      <c r="W1097" s="820"/>
      <c r="X1097" s="820"/>
      <c r="Y1097" s="821"/>
      <c r="Z1097" s="820"/>
      <c r="AA1097" s="820"/>
      <c r="AB1097" s="820"/>
      <c r="AC1097" s="820"/>
      <c r="AD1097" s="820"/>
      <c r="AE1097" s="820"/>
      <c r="AF1097" s="822"/>
      <c r="AG1097" s="823"/>
    </row>
    <row r="1098" spans="1:33" ht="12.75" customHeight="1" x14ac:dyDescent="0.2">
      <c r="A1098" s="59"/>
      <c r="B1098" s="59"/>
      <c r="C1098" s="59"/>
      <c r="D1098" s="59"/>
      <c r="E1098" s="59"/>
      <c r="F1098" s="59"/>
      <c r="G1098" s="275"/>
      <c r="H1098" s="275"/>
      <c r="I1098" s="61"/>
      <c r="J1098" s="61"/>
      <c r="K1098" s="59"/>
      <c r="L1098" s="59"/>
      <c r="M1098" s="61"/>
      <c r="N1098" s="318"/>
      <c r="O1098" s="61"/>
      <c r="P1098" s="61"/>
      <c r="Q1098" s="59"/>
      <c r="R1098" s="59"/>
      <c r="S1098" s="62"/>
      <c r="T1098" s="143"/>
      <c r="U1098" s="825"/>
      <c r="V1098" s="827"/>
      <c r="W1098" s="820"/>
      <c r="X1098" s="820"/>
      <c r="Y1098" s="821"/>
      <c r="Z1098" s="820"/>
      <c r="AA1098" s="820"/>
      <c r="AB1098" s="820"/>
      <c r="AC1098" s="820"/>
      <c r="AD1098" s="820"/>
      <c r="AE1098" s="820"/>
      <c r="AF1098" s="822"/>
      <c r="AG1098" s="823"/>
    </row>
    <row r="1099" spans="1:33" ht="12.75" customHeight="1" x14ac:dyDescent="0.2">
      <c r="A1099" s="59"/>
      <c r="B1099" s="59"/>
      <c r="C1099" s="59"/>
      <c r="D1099" s="59"/>
      <c r="E1099" s="59"/>
      <c r="F1099" s="59"/>
      <c r="G1099" s="275"/>
      <c r="H1099" s="275"/>
      <c r="I1099" s="61"/>
      <c r="J1099" s="61"/>
      <c r="K1099" s="59"/>
      <c r="L1099" s="59"/>
      <c r="M1099" s="61"/>
      <c r="N1099" s="318"/>
      <c r="O1099" s="61"/>
      <c r="P1099" s="61"/>
      <c r="Q1099" s="59"/>
      <c r="R1099" s="59"/>
      <c r="S1099" s="62"/>
      <c r="T1099" s="143"/>
      <c r="U1099" s="825"/>
      <c r="V1099" s="827"/>
      <c r="W1099" s="820"/>
      <c r="X1099" s="820"/>
      <c r="Y1099" s="821"/>
      <c r="Z1099" s="820"/>
      <c r="AA1099" s="820"/>
      <c r="AB1099" s="820"/>
      <c r="AC1099" s="820"/>
      <c r="AD1099" s="820"/>
      <c r="AE1099" s="820"/>
      <c r="AF1099" s="822"/>
      <c r="AG1099" s="823"/>
    </row>
    <row r="1100" spans="1:33" ht="12.75" customHeight="1" x14ac:dyDescent="0.2">
      <c r="A1100" s="59"/>
      <c r="B1100" s="59"/>
      <c r="C1100" s="59"/>
      <c r="D1100" s="59"/>
      <c r="E1100" s="59"/>
      <c r="F1100" s="59"/>
      <c r="G1100" s="275"/>
      <c r="H1100" s="275"/>
      <c r="I1100" s="61"/>
      <c r="J1100" s="61"/>
      <c r="K1100" s="59"/>
      <c r="L1100" s="59"/>
      <c r="M1100" s="61"/>
      <c r="N1100" s="318"/>
      <c r="O1100" s="61"/>
      <c r="P1100" s="61"/>
      <c r="Q1100" s="59"/>
      <c r="R1100" s="59"/>
      <c r="S1100" s="62"/>
      <c r="T1100" s="143"/>
      <c r="U1100" s="825"/>
      <c r="V1100" s="827"/>
      <c r="W1100" s="820"/>
      <c r="X1100" s="820"/>
      <c r="Y1100" s="821"/>
      <c r="Z1100" s="820"/>
      <c r="AA1100" s="820"/>
      <c r="AB1100" s="820"/>
      <c r="AC1100" s="820"/>
      <c r="AD1100" s="820"/>
      <c r="AE1100" s="820"/>
      <c r="AF1100" s="822"/>
      <c r="AG1100" s="823"/>
    </row>
    <row r="1101" spans="1:33" ht="12.75" customHeight="1" x14ac:dyDescent="0.2">
      <c r="A1101" s="59"/>
      <c r="B1101" s="59"/>
      <c r="C1101" s="59"/>
      <c r="D1101" s="59"/>
      <c r="E1101" s="59"/>
      <c r="F1101" s="59"/>
      <c r="G1101" s="275"/>
      <c r="H1101" s="275"/>
      <c r="I1101" s="61"/>
      <c r="J1101" s="61"/>
      <c r="K1101" s="59"/>
      <c r="L1101" s="59"/>
      <c r="M1101" s="61"/>
      <c r="N1101" s="318"/>
      <c r="O1101" s="61"/>
      <c r="P1101" s="61"/>
      <c r="Q1101" s="59"/>
      <c r="R1101" s="59"/>
      <c r="S1101" s="62"/>
      <c r="T1101" s="143"/>
      <c r="U1101" s="825"/>
      <c r="V1101" s="827"/>
      <c r="W1101" s="820"/>
      <c r="X1101" s="820"/>
      <c r="Y1101" s="821"/>
      <c r="Z1101" s="820"/>
      <c r="AA1101" s="820"/>
      <c r="AB1101" s="820"/>
      <c r="AC1101" s="820"/>
      <c r="AD1101" s="820"/>
      <c r="AE1101" s="820"/>
      <c r="AF1101" s="822"/>
      <c r="AG1101" s="823"/>
    </row>
    <row r="1102" spans="1:33" ht="12.75" customHeight="1" x14ac:dyDescent="0.2">
      <c r="A1102" s="59"/>
      <c r="B1102" s="59"/>
      <c r="C1102" s="59"/>
      <c r="D1102" s="59"/>
      <c r="E1102" s="59"/>
      <c r="F1102" s="59"/>
      <c r="G1102" s="275"/>
      <c r="H1102" s="275"/>
      <c r="I1102" s="61"/>
      <c r="J1102" s="61"/>
      <c r="K1102" s="59"/>
      <c r="L1102" s="59"/>
      <c r="M1102" s="61"/>
      <c r="N1102" s="318"/>
      <c r="O1102" s="61"/>
      <c r="P1102" s="61"/>
      <c r="Q1102" s="59"/>
      <c r="R1102" s="59"/>
      <c r="S1102" s="62"/>
      <c r="T1102" s="143"/>
      <c r="U1102" s="825"/>
      <c r="V1102" s="827"/>
      <c r="W1102" s="820"/>
      <c r="X1102" s="820"/>
      <c r="Y1102" s="821"/>
      <c r="Z1102" s="820"/>
      <c r="AA1102" s="820"/>
      <c r="AB1102" s="820"/>
      <c r="AC1102" s="820"/>
      <c r="AD1102" s="820"/>
      <c r="AE1102" s="820"/>
      <c r="AF1102" s="822"/>
      <c r="AG1102" s="823"/>
    </row>
    <row r="1103" spans="1:33" ht="12.75" customHeight="1" x14ac:dyDescent="0.2">
      <c r="A1103" s="59"/>
      <c r="B1103" s="59"/>
      <c r="C1103" s="59"/>
      <c r="D1103" s="59"/>
      <c r="E1103" s="59"/>
      <c r="F1103" s="59"/>
      <c r="G1103" s="275"/>
      <c r="H1103" s="275"/>
      <c r="I1103" s="61"/>
      <c r="J1103" s="61"/>
      <c r="K1103" s="59"/>
      <c r="L1103" s="59"/>
      <c r="M1103" s="61"/>
      <c r="N1103" s="318"/>
      <c r="O1103" s="61"/>
      <c r="P1103" s="61"/>
      <c r="Q1103" s="59"/>
      <c r="R1103" s="59"/>
      <c r="S1103" s="62"/>
      <c r="T1103" s="143"/>
      <c r="U1103" s="825"/>
      <c r="V1103" s="827"/>
      <c r="W1103" s="820"/>
      <c r="X1103" s="820"/>
      <c r="Y1103" s="821"/>
      <c r="Z1103" s="820"/>
      <c r="AA1103" s="820"/>
      <c r="AB1103" s="820"/>
      <c r="AC1103" s="820"/>
      <c r="AD1103" s="820"/>
      <c r="AE1103" s="820"/>
      <c r="AF1103" s="822"/>
      <c r="AG1103" s="823"/>
    </row>
    <row r="1104" spans="1:33" ht="12.75" customHeight="1" x14ac:dyDescent="0.2">
      <c r="A1104" s="59"/>
      <c r="B1104" s="59"/>
      <c r="C1104" s="59"/>
      <c r="D1104" s="59"/>
      <c r="E1104" s="59"/>
      <c r="F1104" s="59"/>
      <c r="G1104" s="275"/>
      <c r="H1104" s="275"/>
      <c r="I1104" s="61"/>
      <c r="J1104" s="61"/>
      <c r="K1104" s="59"/>
      <c r="L1104" s="59"/>
      <c r="M1104" s="61"/>
      <c r="N1104" s="318"/>
      <c r="O1104" s="61"/>
      <c r="P1104" s="61"/>
      <c r="Q1104" s="59"/>
      <c r="R1104" s="59"/>
      <c r="S1104" s="62"/>
      <c r="T1104" s="143"/>
      <c r="U1104" s="825"/>
      <c r="V1104" s="827"/>
      <c r="W1104" s="820"/>
      <c r="X1104" s="820"/>
      <c r="Y1104" s="821"/>
      <c r="Z1104" s="820"/>
      <c r="AA1104" s="820"/>
      <c r="AB1104" s="820"/>
      <c r="AC1104" s="820"/>
      <c r="AD1104" s="820"/>
      <c r="AE1104" s="820"/>
      <c r="AF1104" s="822"/>
      <c r="AG1104" s="823"/>
    </row>
    <row r="1105" spans="1:33" ht="12.75" customHeight="1" x14ac:dyDescent="0.2">
      <c r="A1105" s="59"/>
      <c r="B1105" s="59"/>
      <c r="C1105" s="59"/>
      <c r="D1105" s="59"/>
      <c r="E1105" s="59"/>
      <c r="F1105" s="59"/>
      <c r="G1105" s="275"/>
      <c r="H1105" s="275"/>
      <c r="I1105" s="61"/>
      <c r="J1105" s="61"/>
      <c r="K1105" s="59"/>
      <c r="L1105" s="59"/>
      <c r="M1105" s="61"/>
      <c r="N1105" s="318"/>
      <c r="O1105" s="61"/>
      <c r="P1105" s="61"/>
      <c r="Q1105" s="59"/>
      <c r="R1105" s="59"/>
      <c r="S1105" s="62"/>
      <c r="T1105" s="143"/>
      <c r="U1105" s="825"/>
      <c r="V1105" s="827"/>
      <c r="W1105" s="820"/>
      <c r="X1105" s="820"/>
      <c r="Y1105" s="821"/>
      <c r="Z1105" s="820"/>
      <c r="AA1105" s="820"/>
      <c r="AB1105" s="820"/>
      <c r="AC1105" s="820"/>
      <c r="AD1105" s="820"/>
      <c r="AE1105" s="820"/>
      <c r="AF1105" s="822"/>
      <c r="AG1105" s="823"/>
    </row>
    <row r="1106" spans="1:33" ht="12.75" customHeight="1" x14ac:dyDescent="0.2">
      <c r="A1106" s="59"/>
      <c r="B1106" s="59"/>
      <c r="C1106" s="59"/>
      <c r="D1106" s="59"/>
      <c r="E1106" s="59"/>
      <c r="F1106" s="59"/>
      <c r="G1106" s="275"/>
      <c r="H1106" s="275"/>
      <c r="I1106" s="61"/>
      <c r="J1106" s="61"/>
      <c r="K1106" s="59"/>
      <c r="L1106" s="59"/>
      <c r="M1106" s="61"/>
      <c r="N1106" s="318"/>
      <c r="O1106" s="61"/>
      <c r="P1106" s="61"/>
      <c r="Q1106" s="59"/>
      <c r="R1106" s="59"/>
      <c r="S1106" s="62"/>
      <c r="T1106" s="143"/>
      <c r="U1106" s="825"/>
      <c r="V1106" s="827"/>
      <c r="W1106" s="820"/>
      <c r="X1106" s="820"/>
      <c r="Y1106" s="821"/>
      <c r="Z1106" s="820"/>
      <c r="AA1106" s="820"/>
      <c r="AB1106" s="820"/>
      <c r="AC1106" s="820"/>
      <c r="AD1106" s="820"/>
      <c r="AE1106" s="820"/>
      <c r="AF1106" s="822"/>
      <c r="AG1106" s="823"/>
    </row>
    <row r="1107" spans="1:33" ht="12.75" customHeight="1" x14ac:dyDescent="0.2">
      <c r="A1107" s="59"/>
      <c r="B1107" s="59"/>
      <c r="C1107" s="59"/>
      <c r="D1107" s="59"/>
      <c r="E1107" s="59"/>
      <c r="F1107" s="59"/>
      <c r="G1107" s="275"/>
      <c r="H1107" s="275"/>
      <c r="I1107" s="61"/>
      <c r="J1107" s="61"/>
      <c r="K1107" s="59"/>
      <c r="L1107" s="59"/>
      <c r="M1107" s="61"/>
      <c r="N1107" s="318"/>
      <c r="O1107" s="61"/>
      <c r="P1107" s="61"/>
      <c r="Q1107" s="59"/>
      <c r="R1107" s="59"/>
      <c r="S1107" s="62"/>
      <c r="T1107" s="143"/>
      <c r="U1107" s="825"/>
      <c r="V1107" s="827"/>
      <c r="W1107" s="820"/>
      <c r="X1107" s="820"/>
      <c r="Y1107" s="821"/>
      <c r="Z1107" s="820"/>
      <c r="AA1107" s="820"/>
      <c r="AB1107" s="820"/>
      <c r="AC1107" s="820"/>
      <c r="AD1107" s="820"/>
      <c r="AE1107" s="820"/>
      <c r="AF1107" s="822"/>
      <c r="AG1107" s="823"/>
    </row>
    <row r="1108" spans="1:33" ht="12.75" customHeight="1" x14ac:dyDescent="0.2">
      <c r="A1108" s="59"/>
      <c r="B1108" s="59"/>
      <c r="C1108" s="59"/>
      <c r="D1108" s="59"/>
      <c r="E1108" s="59"/>
      <c r="F1108" s="59"/>
      <c r="G1108" s="275"/>
      <c r="H1108" s="275"/>
      <c r="I1108" s="61"/>
      <c r="J1108" s="61"/>
      <c r="K1108" s="59"/>
      <c r="L1108" s="59"/>
      <c r="M1108" s="61"/>
      <c r="N1108" s="318"/>
      <c r="O1108" s="61"/>
      <c r="P1108" s="61"/>
      <c r="Q1108" s="59"/>
      <c r="R1108" s="59"/>
      <c r="S1108" s="62"/>
      <c r="T1108" s="143"/>
      <c r="U1108" s="825"/>
      <c r="V1108" s="827"/>
      <c r="W1108" s="820"/>
      <c r="X1108" s="820"/>
      <c r="Y1108" s="821"/>
      <c r="Z1108" s="820"/>
      <c r="AA1108" s="820"/>
      <c r="AB1108" s="820"/>
      <c r="AC1108" s="820"/>
      <c r="AD1108" s="820"/>
      <c r="AE1108" s="820"/>
      <c r="AF1108" s="822"/>
      <c r="AG1108" s="823"/>
    </row>
    <row r="1109" spans="1:33" ht="12.75" customHeight="1" x14ac:dyDescent="0.2">
      <c r="A1109" s="59"/>
      <c r="B1109" s="59"/>
      <c r="C1109" s="59"/>
      <c r="D1109" s="59"/>
      <c r="E1109" s="59"/>
      <c r="F1109" s="59"/>
      <c r="G1109" s="275"/>
      <c r="H1109" s="275"/>
      <c r="I1109" s="61"/>
      <c r="J1109" s="61"/>
      <c r="K1109" s="59"/>
      <c r="L1109" s="59"/>
      <c r="M1109" s="61"/>
      <c r="N1109" s="318"/>
      <c r="O1109" s="61"/>
      <c r="P1109" s="61"/>
      <c r="Q1109" s="59"/>
      <c r="R1109" s="59"/>
      <c r="S1109" s="62"/>
      <c r="T1109" s="143"/>
      <c r="U1109" s="825"/>
      <c r="V1109" s="827"/>
      <c r="W1109" s="820"/>
      <c r="X1109" s="820"/>
      <c r="Y1109" s="821"/>
      <c r="Z1109" s="820"/>
      <c r="AA1109" s="820"/>
      <c r="AB1109" s="820"/>
      <c r="AC1109" s="820"/>
      <c r="AD1109" s="820"/>
      <c r="AE1109" s="820"/>
      <c r="AF1109" s="822"/>
      <c r="AG1109" s="823"/>
    </row>
    <row r="1110" spans="1:33" ht="12.75" customHeight="1" x14ac:dyDescent="0.2">
      <c r="A1110" s="59"/>
      <c r="B1110" s="59"/>
      <c r="C1110" s="59"/>
      <c r="D1110" s="59"/>
      <c r="E1110" s="59"/>
      <c r="F1110" s="59"/>
      <c r="G1110" s="275"/>
      <c r="H1110" s="275"/>
      <c r="I1110" s="61"/>
      <c r="J1110" s="61"/>
      <c r="K1110" s="59"/>
      <c r="L1110" s="59"/>
      <c r="M1110" s="61"/>
      <c r="N1110" s="318"/>
      <c r="O1110" s="61"/>
      <c r="P1110" s="61"/>
      <c r="Q1110" s="59"/>
      <c r="R1110" s="59"/>
      <c r="S1110" s="62"/>
      <c r="T1110" s="143"/>
      <c r="U1110" s="825"/>
      <c r="V1110" s="827"/>
      <c r="W1110" s="820"/>
      <c r="X1110" s="820"/>
      <c r="Y1110" s="821"/>
      <c r="Z1110" s="820"/>
      <c r="AA1110" s="820"/>
      <c r="AB1110" s="820"/>
      <c r="AC1110" s="820"/>
      <c r="AD1110" s="820"/>
      <c r="AE1110" s="820"/>
      <c r="AF1110" s="822"/>
      <c r="AG1110" s="823"/>
    </row>
    <row r="1111" spans="1:33" ht="12.75" customHeight="1" x14ac:dyDescent="0.2">
      <c r="A1111" s="59"/>
      <c r="B1111" s="59"/>
      <c r="C1111" s="59"/>
      <c r="D1111" s="59"/>
      <c r="E1111" s="59"/>
      <c r="F1111" s="59"/>
      <c r="G1111" s="275"/>
      <c r="H1111" s="275"/>
      <c r="I1111" s="61"/>
      <c r="J1111" s="61"/>
      <c r="K1111" s="59"/>
      <c r="L1111" s="59"/>
      <c r="M1111" s="61"/>
      <c r="N1111" s="318"/>
      <c r="O1111" s="61"/>
      <c r="P1111" s="61"/>
      <c r="Q1111" s="59"/>
      <c r="R1111" s="59"/>
      <c r="S1111" s="62"/>
      <c r="T1111" s="143"/>
      <c r="U1111" s="825"/>
      <c r="V1111" s="827"/>
      <c r="W1111" s="820"/>
      <c r="X1111" s="820"/>
      <c r="Y1111" s="821"/>
      <c r="Z1111" s="820"/>
      <c r="AA1111" s="820"/>
      <c r="AB1111" s="820"/>
      <c r="AC1111" s="820"/>
      <c r="AD1111" s="820"/>
      <c r="AE1111" s="820"/>
      <c r="AF1111" s="822"/>
      <c r="AG1111" s="823"/>
    </row>
    <row r="1112" spans="1:33" ht="12.75" customHeight="1" x14ac:dyDescent="0.2">
      <c r="A1112" s="59"/>
      <c r="B1112" s="59"/>
      <c r="C1112" s="59"/>
      <c r="D1112" s="59"/>
      <c r="E1112" s="59"/>
      <c r="F1112" s="59"/>
      <c r="G1112" s="275"/>
      <c r="H1112" s="275"/>
      <c r="I1112" s="61"/>
      <c r="J1112" s="61"/>
      <c r="K1112" s="59"/>
      <c r="L1112" s="59"/>
      <c r="M1112" s="61"/>
      <c r="N1112" s="318"/>
      <c r="O1112" s="61"/>
      <c r="P1112" s="61"/>
      <c r="Q1112" s="59"/>
      <c r="R1112" s="59"/>
      <c r="S1112" s="62"/>
      <c r="T1112" s="143"/>
      <c r="U1112" s="825"/>
      <c r="V1112" s="827"/>
      <c r="W1112" s="820"/>
      <c r="X1112" s="820"/>
      <c r="Y1112" s="821"/>
      <c r="Z1112" s="820"/>
      <c r="AA1112" s="820"/>
      <c r="AB1112" s="820"/>
      <c r="AC1112" s="820"/>
      <c r="AD1112" s="820"/>
      <c r="AE1112" s="820"/>
      <c r="AF1112" s="822"/>
      <c r="AG1112" s="823"/>
    </row>
    <row r="1113" spans="1:33" ht="12.75" customHeight="1" x14ac:dyDescent="0.2">
      <c r="A1113" s="59"/>
      <c r="B1113" s="59"/>
      <c r="C1113" s="59"/>
      <c r="D1113" s="59"/>
      <c r="E1113" s="59"/>
      <c r="F1113" s="59"/>
      <c r="G1113" s="275"/>
      <c r="H1113" s="275"/>
      <c r="I1113" s="61"/>
      <c r="J1113" s="61"/>
      <c r="K1113" s="59"/>
      <c r="L1113" s="59"/>
      <c r="M1113" s="61"/>
      <c r="N1113" s="318"/>
      <c r="O1113" s="61"/>
      <c r="P1113" s="61"/>
      <c r="Q1113" s="59"/>
      <c r="R1113" s="59"/>
      <c r="S1113" s="62"/>
      <c r="T1113" s="143"/>
      <c r="U1113" s="825"/>
      <c r="V1113" s="827"/>
      <c r="W1113" s="820"/>
      <c r="X1113" s="820"/>
      <c r="Y1113" s="821"/>
      <c r="Z1113" s="820"/>
      <c r="AA1113" s="820"/>
      <c r="AB1113" s="820"/>
      <c r="AC1113" s="820"/>
      <c r="AD1113" s="820"/>
      <c r="AE1113" s="820"/>
      <c r="AF1113" s="822"/>
      <c r="AG1113" s="823"/>
    </row>
    <row r="1114" spans="1:33" ht="12.75" customHeight="1" x14ac:dyDescent="0.2">
      <c r="A1114" s="59"/>
      <c r="B1114" s="59"/>
      <c r="C1114" s="59"/>
      <c r="D1114" s="59"/>
      <c r="E1114" s="59"/>
      <c r="F1114" s="59"/>
      <c r="G1114" s="275"/>
      <c r="H1114" s="275"/>
      <c r="I1114" s="61"/>
      <c r="J1114" s="61"/>
      <c r="K1114" s="59"/>
      <c r="L1114" s="59"/>
      <c r="M1114" s="61"/>
      <c r="N1114" s="318"/>
      <c r="O1114" s="61"/>
      <c r="P1114" s="61"/>
      <c r="Q1114" s="59"/>
      <c r="R1114" s="59"/>
      <c r="S1114" s="62"/>
      <c r="T1114" s="143"/>
      <c r="U1114" s="825"/>
      <c r="V1114" s="827"/>
      <c r="W1114" s="820"/>
      <c r="X1114" s="820"/>
      <c r="Y1114" s="821"/>
      <c r="Z1114" s="820"/>
      <c r="AA1114" s="820"/>
      <c r="AB1114" s="820"/>
      <c r="AC1114" s="820"/>
      <c r="AD1114" s="820"/>
      <c r="AE1114" s="820"/>
      <c r="AF1114" s="822"/>
      <c r="AG1114" s="823"/>
    </row>
    <row r="1115" spans="1:33" ht="12.75" customHeight="1" x14ac:dyDescent="0.2">
      <c r="A1115" s="59"/>
      <c r="B1115" s="59"/>
      <c r="C1115" s="59"/>
      <c r="D1115" s="59"/>
      <c r="E1115" s="59"/>
      <c r="F1115" s="59"/>
      <c r="G1115" s="275"/>
      <c r="H1115" s="275"/>
      <c r="I1115" s="61"/>
      <c r="J1115" s="61"/>
      <c r="K1115" s="59"/>
      <c r="L1115" s="59"/>
      <c r="M1115" s="61"/>
      <c r="N1115" s="318"/>
      <c r="O1115" s="61"/>
      <c r="P1115" s="61"/>
      <c r="Q1115" s="59"/>
      <c r="R1115" s="59"/>
      <c r="S1115" s="62"/>
      <c r="T1115" s="143"/>
      <c r="U1115" s="825"/>
      <c r="V1115" s="827"/>
      <c r="W1115" s="820"/>
      <c r="X1115" s="820"/>
      <c r="Y1115" s="821"/>
      <c r="Z1115" s="820"/>
      <c r="AA1115" s="820"/>
      <c r="AB1115" s="820"/>
      <c r="AC1115" s="820"/>
      <c r="AD1115" s="820"/>
      <c r="AE1115" s="820"/>
      <c r="AF1115" s="822"/>
      <c r="AG1115" s="823"/>
    </row>
    <row r="1116" spans="1:33" ht="12.75" customHeight="1" x14ac:dyDescent="0.2">
      <c r="A1116" s="59"/>
      <c r="B1116" s="59"/>
      <c r="C1116" s="59"/>
      <c r="D1116" s="59"/>
      <c r="E1116" s="59"/>
      <c r="F1116" s="59"/>
      <c r="G1116" s="275"/>
      <c r="H1116" s="275"/>
      <c r="I1116" s="61"/>
      <c r="J1116" s="61"/>
      <c r="K1116" s="59"/>
      <c r="L1116" s="59"/>
      <c r="M1116" s="61"/>
      <c r="N1116" s="318"/>
      <c r="O1116" s="61"/>
      <c r="P1116" s="61"/>
      <c r="Q1116" s="59"/>
      <c r="R1116" s="59"/>
      <c r="S1116" s="62"/>
      <c r="T1116" s="143"/>
      <c r="U1116" s="825"/>
      <c r="V1116" s="827"/>
      <c r="W1116" s="820"/>
      <c r="X1116" s="820"/>
      <c r="Y1116" s="821"/>
      <c r="Z1116" s="820"/>
      <c r="AA1116" s="820"/>
      <c r="AB1116" s="820"/>
      <c r="AC1116" s="820"/>
      <c r="AD1116" s="820"/>
      <c r="AE1116" s="820"/>
      <c r="AF1116" s="822"/>
      <c r="AG1116" s="823"/>
    </row>
    <row r="1117" spans="1:33" ht="12.75" customHeight="1" x14ac:dyDescent="0.2">
      <c r="A1117" s="59"/>
      <c r="B1117" s="59"/>
      <c r="C1117" s="59"/>
      <c r="D1117" s="59"/>
      <c r="E1117" s="59"/>
      <c r="F1117" s="59"/>
      <c r="G1117" s="275"/>
      <c r="H1117" s="275"/>
      <c r="I1117" s="61"/>
      <c r="J1117" s="61"/>
      <c r="K1117" s="59"/>
      <c r="L1117" s="59"/>
      <c r="M1117" s="61"/>
      <c r="N1117" s="318"/>
      <c r="O1117" s="61"/>
      <c r="P1117" s="61"/>
      <c r="Q1117" s="59"/>
      <c r="R1117" s="59"/>
      <c r="S1117" s="62"/>
      <c r="T1117" s="143"/>
      <c r="U1117" s="825"/>
      <c r="V1117" s="827"/>
      <c r="W1117" s="820"/>
      <c r="X1117" s="820"/>
      <c r="Y1117" s="821"/>
      <c r="Z1117" s="820"/>
      <c r="AA1117" s="820"/>
      <c r="AB1117" s="820"/>
      <c r="AC1117" s="820"/>
      <c r="AD1117" s="820"/>
      <c r="AE1117" s="820"/>
      <c r="AF1117" s="822"/>
      <c r="AG1117" s="823"/>
    </row>
    <row r="1118" spans="1:33" ht="12.75" customHeight="1" x14ac:dyDescent="0.2">
      <c r="A1118" s="59"/>
      <c r="B1118" s="59"/>
      <c r="C1118" s="59"/>
      <c r="D1118" s="59"/>
      <c r="E1118" s="59"/>
      <c r="F1118" s="59"/>
      <c r="G1118" s="275"/>
      <c r="H1118" s="275"/>
      <c r="I1118" s="61"/>
      <c r="J1118" s="61"/>
      <c r="K1118" s="59"/>
      <c r="L1118" s="59"/>
      <c r="M1118" s="61"/>
      <c r="N1118" s="318"/>
      <c r="O1118" s="61"/>
      <c r="P1118" s="61"/>
      <c r="Q1118" s="59"/>
      <c r="R1118" s="59"/>
      <c r="S1118" s="62"/>
      <c r="T1118" s="143"/>
      <c r="U1118" s="825"/>
      <c r="V1118" s="827"/>
      <c r="W1118" s="820"/>
      <c r="X1118" s="820"/>
      <c r="Y1118" s="821"/>
      <c r="Z1118" s="820"/>
      <c r="AA1118" s="820"/>
      <c r="AB1118" s="820"/>
      <c r="AC1118" s="820"/>
      <c r="AD1118" s="820"/>
      <c r="AE1118" s="820"/>
      <c r="AF1118" s="822"/>
      <c r="AG1118" s="823"/>
    </row>
    <row r="1119" spans="1:33" ht="12.75" customHeight="1" x14ac:dyDescent="0.2">
      <c r="A1119" s="59"/>
      <c r="B1119" s="59"/>
      <c r="C1119" s="59"/>
      <c r="D1119" s="59"/>
      <c r="E1119" s="59"/>
      <c r="F1119" s="59"/>
      <c r="G1119" s="275"/>
      <c r="H1119" s="275"/>
      <c r="I1119" s="61"/>
      <c r="J1119" s="61"/>
      <c r="K1119" s="59"/>
      <c r="L1119" s="59"/>
      <c r="M1119" s="61"/>
      <c r="N1119" s="318"/>
      <c r="O1119" s="61"/>
      <c r="P1119" s="61"/>
      <c r="Q1119" s="59"/>
      <c r="R1119" s="59"/>
      <c r="S1119" s="62"/>
      <c r="T1119" s="143"/>
      <c r="U1119" s="825"/>
      <c r="V1119" s="827"/>
      <c r="W1119" s="820"/>
      <c r="X1119" s="820"/>
      <c r="Y1119" s="821"/>
      <c r="Z1119" s="820"/>
      <c r="AA1119" s="820"/>
      <c r="AB1119" s="820"/>
      <c r="AC1119" s="820"/>
      <c r="AD1119" s="820"/>
      <c r="AE1119" s="820"/>
      <c r="AF1119" s="822"/>
      <c r="AG1119" s="823"/>
    </row>
    <row r="1120" spans="1:33" ht="12.75" customHeight="1" x14ac:dyDescent="0.2">
      <c r="A1120" s="59"/>
      <c r="B1120" s="59"/>
      <c r="C1120" s="59"/>
      <c r="D1120" s="59"/>
      <c r="E1120" s="59"/>
      <c r="F1120" s="59"/>
      <c r="G1120" s="275"/>
      <c r="H1120" s="275"/>
      <c r="I1120" s="61"/>
      <c r="J1120" s="61"/>
      <c r="K1120" s="59"/>
      <c r="L1120" s="59"/>
      <c r="M1120" s="61"/>
      <c r="N1120" s="318"/>
      <c r="O1120" s="61"/>
      <c r="P1120" s="61"/>
      <c r="Q1120" s="59"/>
      <c r="R1120" s="59"/>
      <c r="S1120" s="62"/>
      <c r="T1120" s="143"/>
      <c r="U1120" s="825"/>
      <c r="V1120" s="827"/>
      <c r="W1120" s="820"/>
      <c r="X1120" s="820"/>
      <c r="Y1120" s="821"/>
      <c r="Z1120" s="820"/>
      <c r="AA1120" s="820"/>
      <c r="AB1120" s="820"/>
      <c r="AC1120" s="820"/>
      <c r="AD1120" s="820"/>
      <c r="AE1120" s="820"/>
      <c r="AF1120" s="822"/>
      <c r="AG1120" s="823"/>
    </row>
    <row r="1121" spans="1:33" ht="12.75" customHeight="1" x14ac:dyDescent="0.2">
      <c r="A1121" s="59"/>
      <c r="B1121" s="59"/>
      <c r="C1121" s="59"/>
      <c r="D1121" s="59"/>
      <c r="E1121" s="59"/>
      <c r="F1121" s="59"/>
      <c r="G1121" s="275"/>
      <c r="H1121" s="275"/>
      <c r="I1121" s="61"/>
      <c r="J1121" s="61"/>
      <c r="K1121" s="59"/>
      <c r="L1121" s="59"/>
      <c r="M1121" s="61"/>
      <c r="N1121" s="318"/>
      <c r="O1121" s="61"/>
      <c r="P1121" s="61"/>
      <c r="Q1121" s="59"/>
      <c r="R1121" s="59"/>
      <c r="S1121" s="62"/>
      <c r="T1121" s="143"/>
      <c r="U1121" s="825"/>
      <c r="V1121" s="827"/>
      <c r="W1121" s="820"/>
      <c r="X1121" s="820"/>
      <c r="Y1121" s="821"/>
      <c r="Z1121" s="820"/>
      <c r="AA1121" s="820"/>
      <c r="AB1121" s="820"/>
      <c r="AC1121" s="820"/>
      <c r="AD1121" s="820"/>
      <c r="AE1121" s="820"/>
      <c r="AF1121" s="822"/>
      <c r="AG1121" s="823"/>
    </row>
    <row r="1122" spans="1:33" ht="12.75" customHeight="1" x14ac:dyDescent="0.2">
      <c r="A1122" s="59"/>
      <c r="B1122" s="59"/>
      <c r="C1122" s="59"/>
      <c r="D1122" s="59"/>
      <c r="E1122" s="59"/>
      <c r="F1122" s="59"/>
      <c r="G1122" s="275"/>
      <c r="H1122" s="275"/>
      <c r="I1122" s="61"/>
      <c r="J1122" s="61"/>
      <c r="K1122" s="59"/>
      <c r="L1122" s="59"/>
      <c r="M1122" s="61"/>
      <c r="N1122" s="318"/>
      <c r="O1122" s="61"/>
      <c r="P1122" s="61"/>
      <c r="Q1122" s="59"/>
      <c r="R1122" s="59"/>
      <c r="S1122" s="62"/>
      <c r="T1122" s="143"/>
      <c r="U1122" s="825"/>
      <c r="V1122" s="827"/>
      <c r="W1122" s="820"/>
      <c r="X1122" s="820"/>
      <c r="Y1122" s="821"/>
      <c r="Z1122" s="820"/>
      <c r="AA1122" s="820"/>
      <c r="AB1122" s="820"/>
      <c r="AC1122" s="820"/>
      <c r="AD1122" s="820"/>
      <c r="AE1122" s="820"/>
      <c r="AF1122" s="822"/>
      <c r="AG1122" s="823"/>
    </row>
    <row r="1123" spans="1:33" ht="12.75" customHeight="1" x14ac:dyDescent="0.2">
      <c r="A1123" s="59"/>
      <c r="B1123" s="59"/>
      <c r="C1123" s="59"/>
      <c r="D1123" s="59"/>
      <c r="E1123" s="59"/>
      <c r="F1123" s="59"/>
      <c r="G1123" s="275"/>
      <c r="H1123" s="275"/>
      <c r="I1123" s="61"/>
      <c r="J1123" s="61"/>
      <c r="K1123" s="59"/>
      <c r="L1123" s="59"/>
      <c r="M1123" s="61"/>
      <c r="N1123" s="318"/>
      <c r="O1123" s="61"/>
      <c r="P1123" s="61"/>
      <c r="Q1123" s="59"/>
      <c r="R1123" s="59"/>
      <c r="S1123" s="62"/>
      <c r="T1123" s="143"/>
      <c r="U1123" s="825"/>
      <c r="V1123" s="827"/>
      <c r="W1123" s="820"/>
      <c r="X1123" s="820"/>
      <c r="Y1123" s="821"/>
      <c r="Z1123" s="820"/>
      <c r="AA1123" s="820"/>
      <c r="AB1123" s="820"/>
      <c r="AC1123" s="820"/>
      <c r="AD1123" s="820"/>
      <c r="AE1123" s="820"/>
      <c r="AF1123" s="822"/>
      <c r="AG1123" s="823"/>
    </row>
    <row r="1124" spans="1:33" ht="12.75" customHeight="1" x14ac:dyDescent="0.2">
      <c r="A1124" s="59"/>
      <c r="B1124" s="59"/>
      <c r="C1124" s="59"/>
      <c r="D1124" s="59"/>
      <c r="E1124" s="59"/>
      <c r="F1124" s="59"/>
      <c r="G1124" s="275"/>
      <c r="H1124" s="275"/>
      <c r="I1124" s="61"/>
      <c r="J1124" s="61"/>
      <c r="K1124" s="59"/>
      <c r="L1124" s="59"/>
      <c r="M1124" s="61"/>
      <c r="N1124" s="318"/>
      <c r="O1124" s="61"/>
      <c r="P1124" s="61"/>
      <c r="Q1124" s="59"/>
      <c r="R1124" s="59"/>
      <c r="S1124" s="62"/>
      <c r="T1124" s="143"/>
      <c r="U1124" s="825"/>
      <c r="V1124" s="827"/>
      <c r="W1124" s="820"/>
      <c r="X1124" s="820"/>
      <c r="Y1124" s="821"/>
      <c r="Z1124" s="820"/>
      <c r="AA1124" s="820"/>
      <c r="AB1124" s="820"/>
      <c r="AC1124" s="820"/>
      <c r="AD1124" s="820"/>
      <c r="AE1124" s="820"/>
      <c r="AF1124" s="822"/>
      <c r="AG1124" s="823"/>
    </row>
    <row r="1125" spans="1:33" ht="12.75" customHeight="1" x14ac:dyDescent="0.2">
      <c r="A1125" s="59"/>
      <c r="B1125" s="59"/>
      <c r="C1125" s="59"/>
      <c r="D1125" s="59"/>
      <c r="E1125" s="59"/>
      <c r="F1125" s="59"/>
      <c r="G1125" s="275"/>
      <c r="H1125" s="275"/>
      <c r="I1125" s="61"/>
      <c r="J1125" s="61"/>
      <c r="K1125" s="59"/>
      <c r="L1125" s="59"/>
      <c r="M1125" s="61"/>
      <c r="N1125" s="318"/>
      <c r="O1125" s="61"/>
      <c r="P1125" s="61"/>
      <c r="Q1125" s="59"/>
      <c r="R1125" s="59"/>
      <c r="S1125" s="62"/>
      <c r="T1125" s="143"/>
      <c r="U1125" s="825"/>
      <c r="V1125" s="827"/>
      <c r="W1125" s="820"/>
      <c r="X1125" s="820"/>
      <c r="Y1125" s="821"/>
      <c r="Z1125" s="820"/>
      <c r="AA1125" s="820"/>
      <c r="AB1125" s="820"/>
      <c r="AC1125" s="820"/>
      <c r="AD1125" s="820"/>
      <c r="AE1125" s="820"/>
      <c r="AF1125" s="822"/>
      <c r="AG1125" s="823"/>
    </row>
    <row r="1126" spans="1:33" ht="12.75" customHeight="1" x14ac:dyDescent="0.2">
      <c r="A1126" s="59"/>
      <c r="B1126" s="59"/>
      <c r="C1126" s="59"/>
      <c r="D1126" s="59"/>
      <c r="E1126" s="59"/>
      <c r="F1126" s="59"/>
      <c r="G1126" s="275"/>
      <c r="H1126" s="275"/>
      <c r="I1126" s="61"/>
      <c r="J1126" s="61"/>
      <c r="K1126" s="59"/>
      <c r="L1126" s="59"/>
      <c r="M1126" s="61"/>
      <c r="N1126" s="318"/>
      <c r="O1126" s="61"/>
      <c r="P1126" s="61"/>
      <c r="Q1126" s="59"/>
      <c r="R1126" s="59"/>
      <c r="S1126" s="62"/>
      <c r="T1126" s="143"/>
      <c r="U1126" s="825"/>
      <c r="V1126" s="827"/>
      <c r="W1126" s="820"/>
      <c r="X1126" s="820"/>
      <c r="Y1126" s="821"/>
      <c r="Z1126" s="820"/>
      <c r="AA1126" s="820"/>
      <c r="AB1126" s="820"/>
      <c r="AC1126" s="820"/>
      <c r="AD1126" s="820"/>
      <c r="AE1126" s="820"/>
      <c r="AF1126" s="822"/>
      <c r="AG1126" s="823"/>
    </row>
    <row r="1127" spans="1:33" ht="12.75" customHeight="1" x14ac:dyDescent="0.2">
      <c r="A1127" s="59"/>
      <c r="B1127" s="59"/>
      <c r="C1127" s="59"/>
      <c r="D1127" s="59"/>
      <c r="E1127" s="59"/>
      <c r="F1127" s="59"/>
      <c r="G1127" s="275"/>
      <c r="H1127" s="275"/>
      <c r="I1127" s="61"/>
      <c r="J1127" s="61"/>
      <c r="K1127" s="59"/>
      <c r="L1127" s="59"/>
      <c r="M1127" s="61"/>
      <c r="N1127" s="318"/>
      <c r="O1127" s="61"/>
      <c r="P1127" s="61"/>
      <c r="Q1127" s="59"/>
      <c r="R1127" s="59"/>
      <c r="S1127" s="62"/>
      <c r="T1127" s="143"/>
      <c r="U1127" s="825"/>
      <c r="V1127" s="827"/>
      <c r="W1127" s="820"/>
      <c r="X1127" s="820"/>
      <c r="Y1127" s="821"/>
      <c r="Z1127" s="820"/>
      <c r="AA1127" s="820"/>
      <c r="AB1127" s="820"/>
      <c r="AC1127" s="820"/>
      <c r="AD1127" s="820"/>
      <c r="AE1127" s="820"/>
      <c r="AF1127" s="822"/>
      <c r="AG1127" s="823"/>
    </row>
    <row r="1128" spans="1:33" ht="12.75" customHeight="1" x14ac:dyDescent="0.2">
      <c r="A1128" s="59"/>
      <c r="B1128" s="59"/>
      <c r="C1128" s="59"/>
      <c r="D1128" s="59"/>
      <c r="E1128" s="59"/>
      <c r="F1128" s="59"/>
      <c r="G1128" s="275"/>
      <c r="H1128" s="275"/>
      <c r="I1128" s="61"/>
      <c r="J1128" s="61"/>
      <c r="K1128" s="59"/>
      <c r="L1128" s="59"/>
      <c r="M1128" s="61"/>
      <c r="N1128" s="318"/>
      <c r="O1128" s="61"/>
      <c r="P1128" s="61"/>
      <c r="Q1128" s="59"/>
      <c r="R1128" s="59"/>
      <c r="S1128" s="62"/>
      <c r="T1128" s="143"/>
      <c r="U1128" s="825"/>
      <c r="V1128" s="827"/>
      <c r="W1128" s="820"/>
      <c r="X1128" s="820"/>
      <c r="Y1128" s="821"/>
      <c r="Z1128" s="820"/>
      <c r="AA1128" s="820"/>
      <c r="AB1128" s="820"/>
      <c r="AC1128" s="820"/>
      <c r="AD1128" s="820"/>
      <c r="AE1128" s="820"/>
      <c r="AF1128" s="822"/>
      <c r="AG1128" s="823"/>
    </row>
    <row r="1129" spans="1:33" ht="12.75" customHeight="1" x14ac:dyDescent="0.2">
      <c r="A1129" s="59"/>
      <c r="B1129" s="59"/>
      <c r="C1129" s="59"/>
      <c r="D1129" s="59"/>
      <c r="E1129" s="59"/>
      <c r="F1129" s="59"/>
      <c r="G1129" s="275"/>
      <c r="H1129" s="275"/>
      <c r="I1129" s="61"/>
      <c r="J1129" s="61"/>
      <c r="K1129" s="59"/>
      <c r="L1129" s="59"/>
      <c r="M1129" s="61"/>
      <c r="N1129" s="318"/>
      <c r="O1129" s="61"/>
      <c r="P1129" s="61"/>
      <c r="Q1129" s="59"/>
      <c r="R1129" s="59"/>
      <c r="S1129" s="62"/>
      <c r="T1129" s="143"/>
      <c r="U1129" s="825"/>
      <c r="V1129" s="827"/>
      <c r="W1129" s="820"/>
      <c r="X1129" s="820"/>
      <c r="Y1129" s="821"/>
      <c r="Z1129" s="820"/>
      <c r="AA1129" s="820"/>
      <c r="AB1129" s="820"/>
      <c r="AC1129" s="820"/>
      <c r="AD1129" s="820"/>
      <c r="AE1129" s="820"/>
      <c r="AF1129" s="822"/>
      <c r="AG1129" s="823"/>
    </row>
    <row r="1130" spans="1:33" ht="12.75" customHeight="1" x14ac:dyDescent="0.2">
      <c r="A1130" s="59"/>
      <c r="B1130" s="59"/>
      <c r="C1130" s="59"/>
      <c r="D1130" s="59"/>
      <c r="E1130" s="59"/>
      <c r="F1130" s="59"/>
      <c r="G1130" s="275"/>
      <c r="H1130" s="275"/>
      <c r="I1130" s="61"/>
      <c r="J1130" s="61"/>
      <c r="K1130" s="59"/>
      <c r="L1130" s="59"/>
      <c r="M1130" s="61"/>
      <c r="N1130" s="318"/>
      <c r="O1130" s="61"/>
      <c r="P1130" s="61"/>
      <c r="Q1130" s="59"/>
      <c r="R1130" s="59"/>
      <c r="S1130" s="62"/>
      <c r="T1130" s="143"/>
      <c r="U1130" s="825"/>
      <c r="V1130" s="827"/>
      <c r="W1130" s="820"/>
      <c r="X1130" s="820"/>
      <c r="Y1130" s="821"/>
      <c r="Z1130" s="820"/>
      <c r="AA1130" s="820"/>
      <c r="AB1130" s="820"/>
      <c r="AC1130" s="820"/>
      <c r="AD1130" s="820"/>
      <c r="AE1130" s="820"/>
      <c r="AF1130" s="822"/>
      <c r="AG1130" s="823"/>
    </row>
    <row r="1131" spans="1:33" ht="12.75" customHeight="1" x14ac:dyDescent="0.2">
      <c r="A1131" s="59"/>
      <c r="B1131" s="59"/>
      <c r="C1131" s="59"/>
      <c r="D1131" s="59"/>
      <c r="E1131" s="59"/>
      <c r="F1131" s="59"/>
      <c r="G1131" s="275"/>
      <c r="H1131" s="275"/>
      <c r="I1131" s="61"/>
      <c r="J1131" s="61"/>
      <c r="K1131" s="59"/>
      <c r="L1131" s="59"/>
      <c r="M1131" s="61"/>
      <c r="N1131" s="318"/>
      <c r="O1131" s="61"/>
      <c r="P1131" s="61"/>
      <c r="Q1131" s="59"/>
      <c r="R1131" s="59"/>
      <c r="S1131" s="62"/>
      <c r="T1131" s="143"/>
      <c r="U1131" s="825"/>
      <c r="V1131" s="827"/>
      <c r="W1131" s="820"/>
      <c r="X1131" s="820"/>
      <c r="Y1131" s="821"/>
      <c r="Z1131" s="820"/>
      <c r="AA1131" s="820"/>
      <c r="AB1131" s="820"/>
      <c r="AC1131" s="820"/>
      <c r="AD1131" s="820"/>
      <c r="AE1131" s="820"/>
      <c r="AF1131" s="822"/>
      <c r="AG1131" s="823"/>
    </row>
    <row r="1132" spans="1:33" ht="12.75" customHeight="1" x14ac:dyDescent="0.2">
      <c r="A1132" s="59"/>
      <c r="B1132" s="59"/>
      <c r="C1132" s="59"/>
      <c r="D1132" s="59"/>
      <c r="E1132" s="59"/>
      <c r="F1132" s="59"/>
      <c r="G1132" s="275"/>
      <c r="H1132" s="275"/>
      <c r="I1132" s="61"/>
      <c r="J1132" s="61"/>
      <c r="K1132" s="59"/>
      <c r="L1132" s="59"/>
      <c r="M1132" s="61"/>
      <c r="N1132" s="318"/>
      <c r="O1132" s="61"/>
      <c r="P1132" s="61"/>
      <c r="Q1132" s="59"/>
      <c r="R1132" s="59"/>
      <c r="S1132" s="62"/>
      <c r="T1132" s="143"/>
      <c r="U1132" s="825"/>
      <c r="V1132" s="827"/>
      <c r="W1132" s="820"/>
      <c r="X1132" s="820"/>
      <c r="Y1132" s="821"/>
      <c r="Z1132" s="820"/>
      <c r="AA1132" s="820"/>
      <c r="AB1132" s="820"/>
      <c r="AC1132" s="820"/>
      <c r="AD1132" s="820"/>
      <c r="AE1132" s="820"/>
      <c r="AF1132" s="822"/>
      <c r="AG1132" s="823"/>
    </row>
    <row r="1133" spans="1:33" ht="12.75" customHeight="1" x14ac:dyDescent="0.2">
      <c r="A1133" s="59"/>
      <c r="B1133" s="59"/>
      <c r="C1133" s="59"/>
      <c r="D1133" s="59"/>
      <c r="E1133" s="59"/>
      <c r="F1133" s="59"/>
      <c r="G1133" s="275"/>
      <c r="H1133" s="275"/>
      <c r="I1133" s="61"/>
      <c r="J1133" s="61"/>
      <c r="K1133" s="59"/>
      <c r="L1133" s="59"/>
      <c r="M1133" s="61"/>
      <c r="N1133" s="318"/>
      <c r="O1133" s="61"/>
      <c r="P1133" s="61"/>
      <c r="Q1133" s="59"/>
      <c r="R1133" s="59"/>
      <c r="S1133" s="62"/>
      <c r="T1133" s="143"/>
      <c r="U1133" s="825"/>
      <c r="V1133" s="827"/>
      <c r="W1133" s="820"/>
      <c r="X1133" s="820"/>
      <c r="Y1133" s="821"/>
      <c r="Z1133" s="820"/>
      <c r="AA1133" s="820"/>
      <c r="AB1133" s="820"/>
      <c r="AC1133" s="820"/>
      <c r="AD1133" s="820"/>
      <c r="AE1133" s="820"/>
      <c r="AF1133" s="822"/>
      <c r="AG1133" s="823"/>
    </row>
    <row r="1134" spans="1:33" ht="12.75" customHeight="1" x14ac:dyDescent="0.2">
      <c r="A1134" s="59"/>
      <c r="B1134" s="59"/>
      <c r="C1134" s="59"/>
      <c r="D1134" s="59"/>
      <c r="E1134" s="59"/>
      <c r="F1134" s="59"/>
      <c r="G1134" s="275"/>
      <c r="H1134" s="275"/>
      <c r="I1134" s="61"/>
      <c r="J1134" s="61"/>
      <c r="K1134" s="59"/>
      <c r="L1134" s="59"/>
      <c r="M1134" s="61"/>
      <c r="N1134" s="318"/>
      <c r="O1134" s="61"/>
      <c r="P1134" s="61"/>
      <c r="Q1134" s="59"/>
      <c r="R1134" s="59"/>
      <c r="S1134" s="62"/>
      <c r="T1134" s="143"/>
      <c r="U1134" s="825"/>
      <c r="V1134" s="827"/>
      <c r="W1134" s="820"/>
      <c r="X1134" s="820"/>
      <c r="Y1134" s="821"/>
      <c r="Z1134" s="820"/>
      <c r="AA1134" s="820"/>
      <c r="AB1134" s="820"/>
      <c r="AC1134" s="820"/>
      <c r="AD1134" s="820"/>
      <c r="AE1134" s="820"/>
      <c r="AF1134" s="822"/>
      <c r="AG1134" s="823"/>
    </row>
    <row r="1135" spans="1:33" ht="12.75" customHeight="1" x14ac:dyDescent="0.2">
      <c r="A1135" s="59"/>
      <c r="B1135" s="59"/>
      <c r="C1135" s="59"/>
      <c r="D1135" s="59"/>
      <c r="E1135" s="59"/>
      <c r="F1135" s="59"/>
      <c r="G1135" s="275"/>
      <c r="H1135" s="275"/>
      <c r="I1135" s="61"/>
      <c r="J1135" s="61"/>
      <c r="K1135" s="59"/>
      <c r="L1135" s="59"/>
      <c r="M1135" s="61"/>
      <c r="N1135" s="318"/>
      <c r="O1135" s="61"/>
      <c r="P1135" s="61"/>
      <c r="Q1135" s="59"/>
      <c r="R1135" s="59"/>
      <c r="S1135" s="62"/>
      <c r="T1135" s="143"/>
      <c r="U1135" s="825"/>
      <c r="V1135" s="827"/>
      <c r="W1135" s="820"/>
      <c r="X1135" s="820"/>
      <c r="Y1135" s="821"/>
      <c r="Z1135" s="820"/>
      <c r="AA1135" s="820"/>
      <c r="AB1135" s="820"/>
      <c r="AC1135" s="820"/>
      <c r="AD1135" s="820"/>
      <c r="AE1135" s="820"/>
      <c r="AF1135" s="822"/>
      <c r="AG1135" s="823"/>
    </row>
    <row r="1136" spans="1:33" ht="12.75" customHeight="1" x14ac:dyDescent="0.2">
      <c r="A1136" s="59"/>
      <c r="B1136" s="59"/>
      <c r="C1136" s="59"/>
      <c r="D1136" s="59"/>
      <c r="E1136" s="59"/>
      <c r="F1136" s="59"/>
      <c r="G1136" s="275"/>
      <c r="H1136" s="275"/>
      <c r="I1136" s="61"/>
      <c r="J1136" s="61"/>
      <c r="K1136" s="59"/>
      <c r="L1136" s="59"/>
      <c r="M1136" s="61"/>
      <c r="N1136" s="318"/>
      <c r="O1136" s="61"/>
      <c r="P1136" s="61"/>
      <c r="Q1136" s="59"/>
      <c r="R1136" s="59"/>
      <c r="S1136" s="62"/>
      <c r="T1136" s="143"/>
      <c r="U1136" s="825"/>
      <c r="V1136" s="827"/>
      <c r="W1136" s="820"/>
      <c r="X1136" s="820"/>
      <c r="Y1136" s="821"/>
      <c r="Z1136" s="820"/>
      <c r="AA1136" s="820"/>
      <c r="AB1136" s="820"/>
      <c r="AC1136" s="820"/>
      <c r="AD1136" s="820"/>
      <c r="AE1136" s="820"/>
      <c r="AF1136" s="822"/>
      <c r="AG1136" s="823"/>
    </row>
    <row r="1137" spans="1:33" ht="12.75" customHeight="1" x14ac:dyDescent="0.2">
      <c r="A1137" s="59"/>
      <c r="B1137" s="59"/>
      <c r="C1137" s="59"/>
      <c r="D1137" s="59"/>
      <c r="E1137" s="59"/>
      <c r="F1137" s="59"/>
      <c r="G1137" s="275"/>
      <c r="H1137" s="275"/>
      <c r="I1137" s="61"/>
      <c r="J1137" s="61"/>
      <c r="K1137" s="59"/>
      <c r="L1137" s="59"/>
      <c r="M1137" s="61"/>
      <c r="N1137" s="318"/>
      <c r="O1137" s="61"/>
      <c r="P1137" s="61"/>
      <c r="Q1137" s="59"/>
      <c r="R1137" s="59"/>
      <c r="S1137" s="62"/>
      <c r="T1137" s="143"/>
      <c r="U1137" s="825"/>
      <c r="V1137" s="827"/>
      <c r="W1137" s="820"/>
      <c r="X1137" s="820"/>
      <c r="Y1137" s="821"/>
      <c r="Z1137" s="820"/>
      <c r="AA1137" s="820"/>
      <c r="AB1137" s="820"/>
      <c r="AC1137" s="820"/>
      <c r="AD1137" s="820"/>
      <c r="AE1137" s="820"/>
      <c r="AF1137" s="822"/>
      <c r="AG1137" s="823"/>
    </row>
    <row r="1138" spans="1:33" ht="12.75" customHeight="1" x14ac:dyDescent="0.2">
      <c r="A1138" s="59"/>
      <c r="B1138" s="59"/>
      <c r="C1138" s="59"/>
      <c r="D1138" s="59"/>
      <c r="E1138" s="59"/>
      <c r="F1138" s="59"/>
      <c r="G1138" s="275"/>
      <c r="H1138" s="275"/>
      <c r="I1138" s="61"/>
      <c r="J1138" s="61"/>
      <c r="K1138" s="59"/>
      <c r="L1138" s="59"/>
      <c r="M1138" s="61"/>
      <c r="N1138" s="318"/>
      <c r="O1138" s="61"/>
      <c r="P1138" s="61"/>
      <c r="Q1138" s="59"/>
      <c r="R1138" s="59"/>
      <c r="S1138" s="62"/>
      <c r="T1138" s="143"/>
      <c r="U1138" s="825"/>
      <c r="V1138" s="827"/>
      <c r="W1138" s="820"/>
      <c r="X1138" s="820"/>
      <c r="Y1138" s="821"/>
      <c r="Z1138" s="820"/>
      <c r="AA1138" s="820"/>
      <c r="AB1138" s="820"/>
      <c r="AC1138" s="820"/>
      <c r="AD1138" s="820"/>
      <c r="AE1138" s="820"/>
      <c r="AF1138" s="822"/>
      <c r="AG1138" s="823"/>
    </row>
    <row r="1139" spans="1:33" ht="12.75" customHeight="1" x14ac:dyDescent="0.2">
      <c r="A1139" s="59"/>
      <c r="B1139" s="59"/>
      <c r="C1139" s="59"/>
      <c r="D1139" s="59"/>
      <c r="E1139" s="59"/>
      <c r="F1139" s="59"/>
      <c r="G1139" s="275"/>
      <c r="H1139" s="275"/>
      <c r="I1139" s="61"/>
      <c r="J1139" s="61"/>
      <c r="K1139" s="59"/>
      <c r="L1139" s="59"/>
      <c r="M1139" s="61"/>
      <c r="N1139" s="318"/>
      <c r="O1139" s="61"/>
      <c r="P1139" s="61"/>
      <c r="Q1139" s="59"/>
      <c r="R1139" s="59"/>
      <c r="S1139" s="62"/>
      <c r="T1139" s="143"/>
      <c r="U1139" s="825"/>
      <c r="V1139" s="827"/>
      <c r="W1139" s="820"/>
      <c r="X1139" s="820"/>
      <c r="Y1139" s="821"/>
      <c r="Z1139" s="820"/>
      <c r="AA1139" s="820"/>
      <c r="AB1139" s="820"/>
      <c r="AC1139" s="820"/>
      <c r="AD1139" s="820"/>
      <c r="AE1139" s="820"/>
      <c r="AF1139" s="822"/>
      <c r="AG1139" s="823"/>
    </row>
    <row r="1140" spans="1:33" ht="12.75" customHeight="1" x14ac:dyDescent="0.2">
      <c r="A1140" s="59"/>
      <c r="B1140" s="59"/>
      <c r="C1140" s="59"/>
      <c r="D1140" s="59"/>
      <c r="E1140" s="59"/>
      <c r="F1140" s="59"/>
      <c r="G1140" s="275"/>
      <c r="H1140" s="275"/>
      <c r="I1140" s="61"/>
      <c r="J1140" s="61"/>
      <c r="K1140" s="59"/>
      <c r="L1140" s="59"/>
      <c r="M1140" s="61"/>
      <c r="N1140" s="318"/>
      <c r="O1140" s="61"/>
      <c r="P1140" s="61"/>
      <c r="Q1140" s="59"/>
      <c r="R1140" s="59"/>
      <c r="S1140" s="62"/>
      <c r="T1140" s="143"/>
      <c r="U1140" s="825"/>
      <c r="V1140" s="827"/>
      <c r="W1140" s="820"/>
      <c r="X1140" s="820"/>
      <c r="Y1140" s="821"/>
      <c r="Z1140" s="820"/>
      <c r="AA1140" s="820"/>
      <c r="AB1140" s="820"/>
      <c r="AC1140" s="820"/>
      <c r="AD1140" s="820"/>
      <c r="AE1140" s="820"/>
      <c r="AF1140" s="822"/>
      <c r="AG1140" s="823"/>
    </row>
    <row r="1141" spans="1:33" ht="12.75" customHeight="1" x14ac:dyDescent="0.2">
      <c r="A1141" s="59"/>
      <c r="B1141" s="59"/>
      <c r="C1141" s="59"/>
      <c r="D1141" s="59"/>
      <c r="E1141" s="59"/>
      <c r="F1141" s="59"/>
      <c r="G1141" s="275"/>
      <c r="H1141" s="275"/>
      <c r="I1141" s="61"/>
      <c r="J1141" s="61"/>
      <c r="K1141" s="59"/>
      <c r="L1141" s="59"/>
      <c r="M1141" s="61"/>
      <c r="N1141" s="318"/>
      <c r="O1141" s="61"/>
      <c r="P1141" s="61"/>
      <c r="Q1141" s="59"/>
      <c r="R1141" s="59"/>
      <c r="S1141" s="62"/>
      <c r="T1141" s="143"/>
      <c r="U1141" s="825"/>
      <c r="V1141" s="827"/>
      <c r="W1141" s="820"/>
      <c r="X1141" s="820"/>
      <c r="Y1141" s="821"/>
      <c r="Z1141" s="820"/>
      <c r="AA1141" s="820"/>
      <c r="AB1141" s="820"/>
      <c r="AC1141" s="820"/>
      <c r="AD1141" s="820"/>
      <c r="AE1141" s="820"/>
      <c r="AF1141" s="822"/>
      <c r="AG1141" s="823"/>
    </row>
    <row r="1142" spans="1:33" ht="12.75" customHeight="1" x14ac:dyDescent="0.2">
      <c r="A1142" s="59"/>
      <c r="B1142" s="59"/>
      <c r="C1142" s="59"/>
      <c r="D1142" s="59"/>
      <c r="E1142" s="59"/>
      <c r="F1142" s="59"/>
      <c r="G1142" s="275"/>
      <c r="H1142" s="275"/>
      <c r="I1142" s="61"/>
      <c r="J1142" s="61"/>
      <c r="K1142" s="59"/>
      <c r="L1142" s="59"/>
      <c r="M1142" s="61"/>
      <c r="N1142" s="318"/>
      <c r="O1142" s="61"/>
      <c r="P1142" s="61"/>
      <c r="Q1142" s="59"/>
      <c r="R1142" s="59"/>
      <c r="S1142" s="62"/>
      <c r="T1142" s="143"/>
      <c r="U1142" s="825"/>
      <c r="V1142" s="827"/>
      <c r="W1142" s="820"/>
      <c r="X1142" s="820"/>
      <c r="Y1142" s="821"/>
      <c r="Z1142" s="820"/>
      <c r="AA1142" s="820"/>
      <c r="AB1142" s="820"/>
      <c r="AC1142" s="820"/>
      <c r="AD1142" s="820"/>
      <c r="AE1142" s="820"/>
      <c r="AF1142" s="822"/>
      <c r="AG1142" s="823"/>
    </row>
    <row r="1143" spans="1:33" ht="12.75" customHeight="1" x14ac:dyDescent="0.2">
      <c r="A1143" s="59"/>
      <c r="B1143" s="59"/>
      <c r="C1143" s="59"/>
      <c r="D1143" s="59"/>
      <c r="E1143" s="59"/>
      <c r="F1143" s="59"/>
      <c r="G1143" s="275"/>
      <c r="H1143" s="275"/>
      <c r="I1143" s="61"/>
      <c r="J1143" s="61"/>
      <c r="K1143" s="59"/>
      <c r="L1143" s="59"/>
      <c r="M1143" s="61"/>
      <c r="N1143" s="318"/>
      <c r="O1143" s="61"/>
      <c r="P1143" s="61"/>
      <c r="Q1143" s="59"/>
      <c r="R1143" s="59"/>
      <c r="S1143" s="62"/>
      <c r="T1143" s="143"/>
      <c r="U1143" s="825"/>
      <c r="V1143" s="827"/>
      <c r="W1143" s="820"/>
      <c r="X1143" s="820"/>
      <c r="Y1143" s="821"/>
      <c r="Z1143" s="820"/>
      <c r="AA1143" s="820"/>
      <c r="AB1143" s="820"/>
      <c r="AC1143" s="820"/>
      <c r="AD1143" s="820"/>
      <c r="AE1143" s="820"/>
      <c r="AF1143" s="822"/>
      <c r="AG1143" s="823"/>
    </row>
    <row r="1144" spans="1:33" ht="12.75" customHeight="1" x14ac:dyDescent="0.2">
      <c r="A1144" s="59"/>
      <c r="B1144" s="59"/>
      <c r="C1144" s="59"/>
      <c r="D1144" s="59"/>
      <c r="E1144" s="59"/>
      <c r="F1144" s="59"/>
      <c r="G1144" s="275"/>
      <c r="H1144" s="275"/>
      <c r="I1144" s="61"/>
      <c r="J1144" s="61"/>
      <c r="K1144" s="59"/>
      <c r="L1144" s="59"/>
      <c r="M1144" s="61"/>
      <c r="N1144" s="318"/>
      <c r="O1144" s="61"/>
      <c r="P1144" s="61"/>
      <c r="Q1144" s="59"/>
      <c r="R1144" s="59"/>
      <c r="S1144" s="62"/>
      <c r="T1144" s="143"/>
      <c r="U1144" s="825"/>
      <c r="V1144" s="827"/>
      <c r="W1144" s="820"/>
      <c r="X1144" s="820"/>
      <c r="Y1144" s="821"/>
      <c r="Z1144" s="820"/>
      <c r="AA1144" s="820"/>
      <c r="AB1144" s="820"/>
      <c r="AC1144" s="820"/>
      <c r="AD1144" s="820"/>
      <c r="AE1144" s="820"/>
      <c r="AF1144" s="822"/>
      <c r="AG1144" s="823"/>
    </row>
    <row r="1145" spans="1:33" ht="12.75" customHeight="1" x14ac:dyDescent="0.2">
      <c r="A1145" s="59"/>
      <c r="B1145" s="59"/>
      <c r="C1145" s="59"/>
      <c r="D1145" s="59"/>
      <c r="E1145" s="59"/>
      <c r="F1145" s="59"/>
      <c r="G1145" s="275"/>
      <c r="H1145" s="275"/>
      <c r="I1145" s="61"/>
      <c r="J1145" s="61"/>
      <c r="K1145" s="59"/>
      <c r="L1145" s="59"/>
      <c r="M1145" s="61"/>
      <c r="N1145" s="318"/>
      <c r="O1145" s="61"/>
      <c r="P1145" s="61"/>
      <c r="Q1145" s="59"/>
      <c r="R1145" s="59"/>
      <c r="S1145" s="62"/>
      <c r="T1145" s="143"/>
      <c r="U1145" s="825"/>
      <c r="V1145" s="827"/>
      <c r="W1145" s="820"/>
      <c r="X1145" s="820"/>
      <c r="Y1145" s="821"/>
      <c r="Z1145" s="820"/>
      <c r="AA1145" s="820"/>
      <c r="AB1145" s="820"/>
      <c r="AC1145" s="820"/>
      <c r="AD1145" s="820"/>
      <c r="AE1145" s="820"/>
      <c r="AF1145" s="822"/>
      <c r="AG1145" s="823"/>
    </row>
    <row r="1146" spans="1:33" ht="12.75" customHeight="1" x14ac:dyDescent="0.2">
      <c r="A1146" s="59"/>
      <c r="B1146" s="59"/>
      <c r="C1146" s="59"/>
      <c r="D1146" s="59"/>
      <c r="E1146" s="59"/>
      <c r="F1146" s="59"/>
      <c r="G1146" s="275"/>
      <c r="H1146" s="275"/>
      <c r="I1146" s="61"/>
      <c r="J1146" s="61"/>
      <c r="K1146" s="59"/>
      <c r="L1146" s="59"/>
      <c r="M1146" s="61"/>
      <c r="N1146" s="318"/>
      <c r="O1146" s="61"/>
      <c r="P1146" s="61"/>
      <c r="Q1146" s="59"/>
      <c r="R1146" s="59"/>
      <c r="S1146" s="62"/>
      <c r="T1146" s="143"/>
      <c r="U1146" s="825"/>
      <c r="V1146" s="827"/>
      <c r="W1146" s="820"/>
      <c r="X1146" s="820"/>
      <c r="Y1146" s="821"/>
      <c r="Z1146" s="820"/>
      <c r="AA1146" s="820"/>
      <c r="AB1146" s="820"/>
      <c r="AC1146" s="820"/>
      <c r="AD1146" s="820"/>
      <c r="AE1146" s="820"/>
      <c r="AF1146" s="822"/>
      <c r="AG1146" s="823"/>
    </row>
    <row r="1147" spans="1:33" ht="12.75" customHeight="1" x14ac:dyDescent="0.2">
      <c r="A1147" s="59"/>
      <c r="B1147" s="59"/>
      <c r="C1147" s="59"/>
      <c r="D1147" s="59"/>
      <c r="E1147" s="59"/>
      <c r="F1147" s="59"/>
      <c r="G1147" s="275"/>
      <c r="H1147" s="275"/>
      <c r="I1147" s="61"/>
      <c r="J1147" s="61"/>
      <c r="K1147" s="59"/>
      <c r="L1147" s="59"/>
      <c r="M1147" s="61"/>
      <c r="N1147" s="318"/>
      <c r="O1147" s="61"/>
      <c r="P1147" s="61"/>
      <c r="Q1147" s="59"/>
      <c r="R1147" s="59"/>
      <c r="S1147" s="62"/>
      <c r="T1147" s="143"/>
      <c r="U1147" s="825"/>
      <c r="V1147" s="827"/>
      <c r="W1147" s="820"/>
      <c r="X1147" s="820"/>
      <c r="Y1147" s="821"/>
      <c r="Z1147" s="820"/>
      <c r="AA1147" s="820"/>
      <c r="AB1147" s="820"/>
      <c r="AC1147" s="820"/>
      <c r="AD1147" s="820"/>
      <c r="AE1147" s="820"/>
      <c r="AF1147" s="822"/>
      <c r="AG1147" s="823"/>
    </row>
    <row r="1148" spans="1:33" ht="12.75" customHeight="1" x14ac:dyDescent="0.2">
      <c r="A1148" s="59"/>
      <c r="B1148" s="59"/>
      <c r="C1148" s="59"/>
      <c r="D1148" s="59"/>
      <c r="E1148" s="59"/>
      <c r="F1148" s="59"/>
      <c r="G1148" s="275"/>
      <c r="H1148" s="275"/>
      <c r="I1148" s="61"/>
      <c r="J1148" s="61"/>
      <c r="K1148" s="59"/>
      <c r="L1148" s="59"/>
      <c r="M1148" s="61"/>
      <c r="N1148" s="318"/>
      <c r="O1148" s="61"/>
      <c r="P1148" s="61"/>
      <c r="Q1148" s="59"/>
      <c r="R1148" s="59"/>
      <c r="S1148" s="62"/>
      <c r="T1148" s="143"/>
      <c r="U1148" s="825"/>
      <c r="V1148" s="827"/>
      <c r="W1148" s="820"/>
      <c r="X1148" s="820"/>
      <c r="Y1148" s="821"/>
      <c r="Z1148" s="820"/>
      <c r="AA1148" s="820"/>
      <c r="AB1148" s="820"/>
      <c r="AC1148" s="820"/>
      <c r="AD1148" s="820"/>
      <c r="AE1148" s="820"/>
      <c r="AF1148" s="822"/>
      <c r="AG1148" s="823"/>
    </row>
    <row r="1149" spans="1:33" ht="12.75" customHeight="1" x14ac:dyDescent="0.2">
      <c r="A1149" s="59"/>
      <c r="B1149" s="59"/>
      <c r="C1149" s="59"/>
      <c r="D1149" s="59"/>
      <c r="E1149" s="59"/>
      <c r="F1149" s="59"/>
      <c r="G1149" s="275"/>
      <c r="H1149" s="275"/>
      <c r="I1149" s="61"/>
      <c r="J1149" s="61"/>
      <c r="K1149" s="59"/>
      <c r="L1149" s="59"/>
      <c r="M1149" s="61"/>
      <c r="N1149" s="318"/>
      <c r="O1149" s="61"/>
      <c r="P1149" s="61"/>
      <c r="Q1149" s="59"/>
      <c r="R1149" s="59"/>
      <c r="S1149" s="62"/>
      <c r="T1149" s="143"/>
      <c r="U1149" s="825"/>
      <c r="V1149" s="827"/>
      <c r="W1149" s="820"/>
      <c r="X1149" s="820"/>
      <c r="Y1149" s="821"/>
      <c r="Z1149" s="820"/>
      <c r="AA1149" s="820"/>
      <c r="AB1149" s="820"/>
      <c r="AC1149" s="820"/>
      <c r="AD1149" s="820"/>
      <c r="AE1149" s="820"/>
      <c r="AF1149" s="822"/>
      <c r="AG1149" s="823"/>
    </row>
    <row r="1150" spans="1:33" ht="12.75" customHeight="1" x14ac:dyDescent="0.2">
      <c r="A1150" s="59"/>
      <c r="B1150" s="59"/>
      <c r="C1150" s="59"/>
      <c r="D1150" s="59"/>
      <c r="E1150" s="59"/>
      <c r="F1150" s="59"/>
      <c r="G1150" s="275"/>
      <c r="H1150" s="275"/>
      <c r="I1150" s="61"/>
      <c r="J1150" s="61"/>
      <c r="K1150" s="59"/>
      <c r="L1150" s="59"/>
      <c r="M1150" s="61"/>
      <c r="N1150" s="318"/>
      <c r="O1150" s="61"/>
      <c r="P1150" s="61"/>
      <c r="Q1150" s="59"/>
      <c r="R1150" s="59"/>
      <c r="S1150" s="62"/>
      <c r="T1150" s="143"/>
      <c r="U1150" s="825"/>
      <c r="V1150" s="827"/>
      <c r="W1150" s="820"/>
      <c r="X1150" s="820"/>
      <c r="Y1150" s="821"/>
      <c r="Z1150" s="820"/>
      <c r="AA1150" s="820"/>
      <c r="AB1150" s="820"/>
      <c r="AC1150" s="820"/>
      <c r="AD1150" s="820"/>
      <c r="AE1150" s="820"/>
      <c r="AF1150" s="822"/>
      <c r="AG1150" s="823"/>
    </row>
    <row r="1151" spans="1:33" ht="12.75" customHeight="1" x14ac:dyDescent="0.2">
      <c r="A1151" s="59"/>
      <c r="B1151" s="59"/>
      <c r="C1151" s="59"/>
      <c r="D1151" s="59"/>
      <c r="E1151" s="59"/>
      <c r="F1151" s="59"/>
      <c r="G1151" s="275"/>
      <c r="H1151" s="275"/>
      <c r="I1151" s="61"/>
      <c r="J1151" s="61"/>
      <c r="K1151" s="59"/>
      <c r="L1151" s="59"/>
      <c r="M1151" s="61"/>
      <c r="N1151" s="318"/>
      <c r="O1151" s="61"/>
      <c r="P1151" s="61"/>
      <c r="Q1151" s="59"/>
      <c r="R1151" s="59"/>
      <c r="S1151" s="62"/>
      <c r="T1151" s="143"/>
      <c r="U1151" s="825"/>
      <c r="V1151" s="827"/>
      <c r="W1151" s="820"/>
      <c r="X1151" s="820"/>
      <c r="Y1151" s="821"/>
      <c r="Z1151" s="820"/>
      <c r="AA1151" s="820"/>
      <c r="AB1151" s="820"/>
      <c r="AC1151" s="820"/>
      <c r="AD1151" s="820"/>
      <c r="AE1151" s="820"/>
      <c r="AF1151" s="822"/>
      <c r="AG1151" s="823"/>
    </row>
    <row r="1152" spans="1:33" ht="12.75" customHeight="1" x14ac:dyDescent="0.2">
      <c r="A1152" s="59"/>
      <c r="B1152" s="59"/>
      <c r="C1152" s="59"/>
      <c r="D1152" s="59"/>
      <c r="E1152" s="59"/>
      <c r="F1152" s="59"/>
      <c r="G1152" s="275"/>
      <c r="H1152" s="275"/>
      <c r="I1152" s="61"/>
      <c r="J1152" s="61"/>
      <c r="K1152" s="59"/>
      <c r="L1152" s="59"/>
      <c r="M1152" s="61"/>
      <c r="N1152" s="318"/>
      <c r="O1152" s="61"/>
      <c r="P1152" s="61"/>
      <c r="Q1152" s="59"/>
      <c r="R1152" s="59"/>
      <c r="S1152" s="62"/>
      <c r="T1152" s="143"/>
      <c r="U1152" s="825"/>
      <c r="V1152" s="827"/>
      <c r="W1152" s="820"/>
      <c r="X1152" s="820"/>
      <c r="Y1152" s="821"/>
      <c r="Z1152" s="820"/>
      <c r="AA1152" s="820"/>
      <c r="AB1152" s="820"/>
      <c r="AC1152" s="820"/>
      <c r="AD1152" s="820"/>
      <c r="AE1152" s="820"/>
      <c r="AF1152" s="822"/>
      <c r="AG1152" s="823"/>
    </row>
    <row r="1153" spans="1:33" ht="12.75" customHeight="1" x14ac:dyDescent="0.2">
      <c r="A1153" s="59"/>
      <c r="B1153" s="59"/>
      <c r="C1153" s="59"/>
      <c r="D1153" s="59"/>
      <c r="E1153" s="59"/>
      <c r="F1153" s="59"/>
      <c r="G1153" s="275"/>
      <c r="H1153" s="275"/>
      <c r="I1153" s="61"/>
      <c r="J1153" s="61"/>
      <c r="K1153" s="59"/>
      <c r="L1153" s="59"/>
      <c r="M1153" s="61"/>
      <c r="N1153" s="318"/>
      <c r="O1153" s="61"/>
      <c r="P1153" s="61"/>
      <c r="Q1153" s="59"/>
      <c r="R1153" s="59"/>
      <c r="S1153" s="62"/>
      <c r="T1153" s="143"/>
      <c r="U1153" s="825"/>
      <c r="V1153" s="827"/>
      <c r="W1153" s="820"/>
      <c r="X1153" s="820"/>
      <c r="Y1153" s="821"/>
      <c r="Z1153" s="820"/>
      <c r="AA1153" s="820"/>
      <c r="AB1153" s="820"/>
      <c r="AC1153" s="820"/>
      <c r="AD1153" s="820"/>
      <c r="AE1153" s="820"/>
      <c r="AF1153" s="822"/>
      <c r="AG1153" s="823"/>
    </row>
    <row r="1154" spans="1:33" ht="12.75" customHeight="1" x14ac:dyDescent="0.2">
      <c r="A1154" s="59"/>
      <c r="B1154" s="59"/>
      <c r="C1154" s="59"/>
      <c r="D1154" s="59"/>
      <c r="E1154" s="59"/>
      <c r="F1154" s="59"/>
      <c r="G1154" s="275"/>
      <c r="H1154" s="275"/>
      <c r="I1154" s="61"/>
      <c r="J1154" s="61"/>
      <c r="K1154" s="59"/>
      <c r="L1154" s="59"/>
      <c r="M1154" s="61"/>
      <c r="N1154" s="318"/>
      <c r="O1154" s="61"/>
      <c r="P1154" s="61"/>
      <c r="Q1154" s="59"/>
      <c r="R1154" s="59"/>
      <c r="S1154" s="62"/>
      <c r="T1154" s="143"/>
      <c r="U1154" s="825"/>
      <c r="V1154" s="827"/>
      <c r="W1154" s="820"/>
      <c r="X1154" s="820"/>
      <c r="Y1154" s="821"/>
      <c r="Z1154" s="820"/>
      <c r="AA1154" s="820"/>
      <c r="AB1154" s="820"/>
      <c r="AC1154" s="820"/>
      <c r="AD1154" s="820"/>
      <c r="AE1154" s="820"/>
      <c r="AF1154" s="822"/>
      <c r="AG1154" s="823"/>
    </row>
    <row r="1155" spans="1:33" ht="12.75" customHeight="1" x14ac:dyDescent="0.2">
      <c r="A1155" s="59"/>
      <c r="B1155" s="59"/>
      <c r="C1155" s="59"/>
      <c r="D1155" s="59"/>
      <c r="E1155" s="59"/>
      <c r="F1155" s="59"/>
      <c r="G1155" s="275"/>
      <c r="H1155" s="275"/>
      <c r="I1155" s="61"/>
      <c r="J1155" s="61"/>
      <c r="K1155" s="59"/>
      <c r="L1155" s="59"/>
      <c r="M1155" s="61"/>
      <c r="N1155" s="318"/>
      <c r="O1155" s="61"/>
      <c r="P1155" s="61"/>
      <c r="Q1155" s="59"/>
      <c r="R1155" s="59"/>
      <c r="S1155" s="62"/>
      <c r="T1155" s="143"/>
      <c r="U1155" s="825"/>
      <c r="V1155" s="827"/>
      <c r="W1155" s="820"/>
      <c r="X1155" s="820"/>
      <c r="Y1155" s="821"/>
      <c r="Z1155" s="820"/>
      <c r="AA1155" s="820"/>
      <c r="AB1155" s="820"/>
      <c r="AC1155" s="820"/>
      <c r="AD1155" s="820"/>
      <c r="AE1155" s="820"/>
      <c r="AF1155" s="822"/>
      <c r="AG1155" s="823"/>
    </row>
    <row r="1156" spans="1:33" ht="12.75" customHeight="1" x14ac:dyDescent="0.2">
      <c r="A1156" s="59"/>
      <c r="B1156" s="59"/>
      <c r="C1156" s="59"/>
      <c r="D1156" s="59"/>
      <c r="E1156" s="59"/>
      <c r="F1156" s="59"/>
      <c r="G1156" s="275"/>
      <c r="H1156" s="275"/>
      <c r="I1156" s="61"/>
      <c r="J1156" s="61"/>
      <c r="K1156" s="59"/>
      <c r="L1156" s="59"/>
      <c r="M1156" s="61"/>
      <c r="N1156" s="318"/>
      <c r="O1156" s="61"/>
      <c r="P1156" s="61"/>
      <c r="Q1156" s="59"/>
      <c r="R1156" s="59"/>
      <c r="S1156" s="62"/>
      <c r="T1156" s="143"/>
      <c r="U1156" s="825"/>
      <c r="V1156" s="827"/>
      <c r="W1156" s="820"/>
      <c r="X1156" s="820"/>
      <c r="Y1156" s="821"/>
      <c r="Z1156" s="820"/>
      <c r="AA1156" s="820"/>
      <c r="AB1156" s="820"/>
      <c r="AC1156" s="820"/>
      <c r="AD1156" s="820"/>
      <c r="AE1156" s="820"/>
      <c r="AF1156" s="822"/>
      <c r="AG1156" s="823"/>
    </row>
    <row r="1157" spans="1:33" ht="12.75" customHeight="1" x14ac:dyDescent="0.2">
      <c r="A1157" s="59"/>
      <c r="B1157" s="59"/>
      <c r="C1157" s="59"/>
      <c r="D1157" s="59"/>
      <c r="E1157" s="59"/>
      <c r="F1157" s="59"/>
      <c r="G1157" s="275"/>
      <c r="H1157" s="275"/>
      <c r="I1157" s="61"/>
      <c r="J1157" s="61"/>
      <c r="K1157" s="59"/>
      <c r="L1157" s="59"/>
      <c r="M1157" s="61"/>
      <c r="N1157" s="318"/>
      <c r="O1157" s="61"/>
      <c r="P1157" s="61"/>
      <c r="Q1157" s="59"/>
      <c r="R1157" s="59"/>
      <c r="S1157" s="62"/>
      <c r="T1157" s="143"/>
      <c r="U1157" s="825"/>
      <c r="V1157" s="827"/>
      <c r="W1157" s="820"/>
      <c r="X1157" s="820"/>
      <c r="Y1157" s="821"/>
      <c r="Z1157" s="820"/>
      <c r="AA1157" s="820"/>
      <c r="AB1157" s="820"/>
      <c r="AC1157" s="820"/>
      <c r="AD1157" s="820"/>
      <c r="AE1157" s="820"/>
      <c r="AF1157" s="822"/>
      <c r="AG1157" s="823"/>
    </row>
    <row r="1158" spans="1:33" ht="12.75" customHeight="1" x14ac:dyDescent="0.2">
      <c r="A1158" s="59"/>
      <c r="B1158" s="59"/>
      <c r="C1158" s="59"/>
      <c r="D1158" s="59"/>
      <c r="E1158" s="59"/>
      <c r="F1158" s="59"/>
      <c r="G1158" s="275"/>
      <c r="H1158" s="275"/>
      <c r="I1158" s="61"/>
      <c r="J1158" s="61"/>
      <c r="K1158" s="59"/>
      <c r="L1158" s="59"/>
      <c r="M1158" s="61"/>
      <c r="N1158" s="318"/>
      <c r="O1158" s="61"/>
      <c r="P1158" s="61"/>
      <c r="Q1158" s="59"/>
      <c r="R1158" s="59"/>
      <c r="S1158" s="62"/>
      <c r="T1158" s="143"/>
      <c r="U1158" s="825"/>
      <c r="V1158" s="827"/>
      <c r="W1158" s="820"/>
      <c r="X1158" s="820"/>
      <c r="Y1158" s="821"/>
      <c r="Z1158" s="820"/>
      <c r="AA1158" s="820"/>
      <c r="AB1158" s="820"/>
      <c r="AC1158" s="820"/>
      <c r="AD1158" s="820"/>
      <c r="AE1158" s="820"/>
      <c r="AF1158" s="822"/>
      <c r="AG1158" s="823"/>
    </row>
    <row r="1159" spans="1:33" ht="12.75" customHeight="1" x14ac:dyDescent="0.2">
      <c r="A1159" s="59"/>
      <c r="B1159" s="59"/>
      <c r="C1159" s="59"/>
      <c r="D1159" s="59"/>
      <c r="E1159" s="59"/>
      <c r="F1159" s="59"/>
      <c r="G1159" s="275"/>
      <c r="H1159" s="275"/>
      <c r="I1159" s="61"/>
      <c r="J1159" s="61"/>
      <c r="K1159" s="59"/>
      <c r="L1159" s="59"/>
      <c r="M1159" s="61"/>
      <c r="N1159" s="318"/>
      <c r="O1159" s="61"/>
      <c r="P1159" s="61"/>
      <c r="Q1159" s="59"/>
      <c r="R1159" s="59"/>
      <c r="S1159" s="62"/>
      <c r="T1159" s="143"/>
      <c r="U1159" s="825"/>
      <c r="V1159" s="827"/>
      <c r="W1159" s="820"/>
      <c r="X1159" s="820"/>
      <c r="Y1159" s="821"/>
      <c r="Z1159" s="820"/>
      <c r="AA1159" s="820"/>
      <c r="AB1159" s="820"/>
      <c r="AC1159" s="820"/>
      <c r="AD1159" s="820"/>
      <c r="AE1159" s="820"/>
      <c r="AF1159" s="822"/>
      <c r="AG1159" s="823"/>
    </row>
    <row r="1160" spans="1:33" ht="12.75" customHeight="1" x14ac:dyDescent="0.2">
      <c r="A1160" s="59"/>
      <c r="B1160" s="59"/>
      <c r="C1160" s="59"/>
      <c r="D1160" s="59"/>
      <c r="E1160" s="59"/>
      <c r="F1160" s="59"/>
      <c r="G1160" s="275"/>
      <c r="H1160" s="275"/>
      <c r="I1160" s="61"/>
      <c r="J1160" s="61"/>
      <c r="K1160" s="59"/>
      <c r="L1160" s="59"/>
      <c r="M1160" s="61"/>
      <c r="N1160" s="318"/>
      <c r="O1160" s="61"/>
      <c r="P1160" s="61"/>
      <c r="Q1160" s="59"/>
      <c r="R1160" s="59"/>
      <c r="S1160" s="62"/>
      <c r="T1160" s="143"/>
      <c r="U1160" s="825"/>
      <c r="V1160" s="827"/>
      <c r="W1160" s="820"/>
      <c r="X1160" s="820"/>
      <c r="Y1160" s="821"/>
      <c r="Z1160" s="820"/>
      <c r="AA1160" s="820"/>
      <c r="AB1160" s="820"/>
      <c r="AC1160" s="820"/>
      <c r="AD1160" s="820"/>
      <c r="AE1160" s="820"/>
      <c r="AF1160" s="822"/>
      <c r="AG1160" s="823"/>
    </row>
    <row r="1161" spans="1:33" ht="12.75" customHeight="1" x14ac:dyDescent="0.2">
      <c r="A1161" s="59"/>
      <c r="B1161" s="59"/>
      <c r="C1161" s="59"/>
      <c r="D1161" s="59"/>
      <c r="E1161" s="59"/>
      <c r="F1161" s="59"/>
      <c r="G1161" s="275"/>
      <c r="H1161" s="275"/>
      <c r="I1161" s="61"/>
      <c r="J1161" s="61"/>
      <c r="K1161" s="59"/>
      <c r="L1161" s="59"/>
      <c r="M1161" s="61"/>
      <c r="N1161" s="318"/>
      <c r="O1161" s="61"/>
      <c r="P1161" s="61"/>
      <c r="Q1161" s="59"/>
      <c r="R1161" s="59"/>
      <c r="S1161" s="62"/>
      <c r="T1161" s="143"/>
      <c r="U1161" s="825"/>
      <c r="V1161" s="827"/>
      <c r="W1161" s="820"/>
      <c r="X1161" s="820"/>
      <c r="Y1161" s="821"/>
      <c r="Z1161" s="820"/>
      <c r="AA1161" s="820"/>
      <c r="AB1161" s="820"/>
      <c r="AC1161" s="820"/>
      <c r="AD1161" s="820"/>
      <c r="AE1161" s="820"/>
      <c r="AF1161" s="822"/>
      <c r="AG1161" s="823"/>
    </row>
    <row r="1162" spans="1:33" ht="12.75" customHeight="1" x14ac:dyDescent="0.2">
      <c r="A1162" s="59"/>
      <c r="B1162" s="59"/>
      <c r="C1162" s="59"/>
      <c r="D1162" s="59"/>
      <c r="E1162" s="59"/>
      <c r="F1162" s="59"/>
      <c r="G1162" s="275"/>
      <c r="H1162" s="275"/>
      <c r="I1162" s="61"/>
      <c r="J1162" s="61"/>
      <c r="K1162" s="59"/>
      <c r="L1162" s="59"/>
      <c r="M1162" s="61"/>
      <c r="N1162" s="318"/>
      <c r="O1162" s="61"/>
      <c r="P1162" s="61"/>
      <c r="Q1162" s="59"/>
      <c r="R1162" s="59"/>
      <c r="S1162" s="62"/>
      <c r="T1162" s="143"/>
      <c r="U1162" s="825"/>
      <c r="V1162" s="827"/>
      <c r="W1162" s="820"/>
      <c r="X1162" s="820"/>
      <c r="Y1162" s="821"/>
      <c r="Z1162" s="820"/>
      <c r="AA1162" s="820"/>
      <c r="AB1162" s="820"/>
      <c r="AC1162" s="820"/>
      <c r="AD1162" s="820"/>
      <c r="AE1162" s="820"/>
      <c r="AF1162" s="822"/>
      <c r="AG1162" s="823"/>
    </row>
    <row r="1163" spans="1:33" ht="12.75" customHeight="1" x14ac:dyDescent="0.2">
      <c r="A1163" s="59"/>
      <c r="B1163" s="59"/>
      <c r="C1163" s="59"/>
      <c r="D1163" s="59"/>
      <c r="E1163" s="59"/>
      <c r="F1163" s="59"/>
      <c r="G1163" s="275"/>
      <c r="H1163" s="275"/>
      <c r="I1163" s="61"/>
      <c r="J1163" s="61"/>
      <c r="K1163" s="59"/>
      <c r="L1163" s="59"/>
      <c r="M1163" s="61"/>
      <c r="N1163" s="318"/>
      <c r="O1163" s="61"/>
      <c r="P1163" s="61"/>
      <c r="Q1163" s="59"/>
      <c r="R1163" s="59"/>
      <c r="S1163" s="62"/>
      <c r="T1163" s="143"/>
      <c r="U1163" s="825"/>
      <c r="V1163" s="827"/>
      <c r="W1163" s="820"/>
      <c r="X1163" s="820"/>
      <c r="Y1163" s="821"/>
      <c r="Z1163" s="820"/>
      <c r="AA1163" s="820"/>
      <c r="AB1163" s="820"/>
      <c r="AC1163" s="820"/>
      <c r="AD1163" s="820"/>
      <c r="AE1163" s="820"/>
      <c r="AF1163" s="822"/>
      <c r="AG1163" s="823"/>
    </row>
    <row r="1164" spans="1:33" ht="12.75" customHeight="1" x14ac:dyDescent="0.2">
      <c r="A1164" s="59"/>
      <c r="B1164" s="59"/>
      <c r="C1164" s="59"/>
      <c r="D1164" s="59"/>
      <c r="E1164" s="59"/>
      <c r="F1164" s="59"/>
      <c r="G1164" s="275"/>
      <c r="H1164" s="275"/>
      <c r="I1164" s="61"/>
      <c r="J1164" s="61"/>
      <c r="K1164" s="59"/>
      <c r="L1164" s="59"/>
      <c r="M1164" s="61"/>
      <c r="N1164" s="318"/>
      <c r="O1164" s="61"/>
      <c r="P1164" s="61"/>
      <c r="Q1164" s="59"/>
      <c r="R1164" s="59"/>
      <c r="S1164" s="62"/>
      <c r="T1164" s="143"/>
      <c r="U1164" s="825"/>
      <c r="V1164" s="827"/>
      <c r="W1164" s="820"/>
      <c r="X1164" s="820"/>
      <c r="Y1164" s="821"/>
      <c r="Z1164" s="820"/>
      <c r="AA1164" s="820"/>
      <c r="AB1164" s="820"/>
      <c r="AC1164" s="820"/>
      <c r="AD1164" s="820"/>
      <c r="AE1164" s="820"/>
      <c r="AF1164" s="822"/>
      <c r="AG1164" s="823"/>
    </row>
    <row r="1165" spans="1:33" ht="12.75" customHeight="1" x14ac:dyDescent="0.2">
      <c r="A1165" s="59"/>
      <c r="B1165" s="59"/>
      <c r="C1165" s="59"/>
      <c r="D1165" s="59"/>
      <c r="E1165" s="59"/>
      <c r="F1165" s="59"/>
      <c r="G1165" s="275"/>
      <c r="H1165" s="275"/>
      <c r="I1165" s="61"/>
      <c r="J1165" s="61"/>
      <c r="K1165" s="59"/>
      <c r="L1165" s="59"/>
      <c r="M1165" s="61"/>
      <c r="N1165" s="318"/>
      <c r="O1165" s="61"/>
      <c r="P1165" s="61"/>
      <c r="Q1165" s="59"/>
      <c r="R1165" s="59"/>
      <c r="S1165" s="62"/>
      <c r="T1165" s="143"/>
      <c r="U1165" s="825"/>
      <c r="V1165" s="827"/>
      <c r="W1165" s="820"/>
      <c r="X1165" s="820"/>
      <c r="Y1165" s="821"/>
      <c r="Z1165" s="820"/>
      <c r="AA1165" s="820"/>
      <c r="AB1165" s="820"/>
      <c r="AC1165" s="820"/>
      <c r="AD1165" s="820"/>
      <c r="AE1165" s="820"/>
      <c r="AF1165" s="822"/>
      <c r="AG1165" s="823"/>
    </row>
    <row r="1166" spans="1:33" ht="12.75" customHeight="1" x14ac:dyDescent="0.2">
      <c r="A1166" s="59"/>
      <c r="B1166" s="59"/>
      <c r="C1166" s="59"/>
      <c r="D1166" s="59"/>
      <c r="E1166" s="59"/>
      <c r="F1166" s="59"/>
      <c r="G1166" s="275"/>
      <c r="H1166" s="275"/>
      <c r="I1166" s="61"/>
      <c r="J1166" s="61"/>
      <c r="K1166" s="59"/>
      <c r="L1166" s="59"/>
      <c r="M1166" s="61"/>
      <c r="N1166" s="318"/>
      <c r="O1166" s="61"/>
      <c r="P1166" s="61"/>
      <c r="Q1166" s="59"/>
      <c r="R1166" s="59"/>
      <c r="S1166" s="62"/>
      <c r="T1166" s="143"/>
      <c r="U1166" s="825"/>
      <c r="V1166" s="827"/>
      <c r="W1166" s="820"/>
      <c r="X1166" s="820"/>
      <c r="Y1166" s="821"/>
      <c r="Z1166" s="820"/>
      <c r="AA1166" s="820"/>
      <c r="AB1166" s="820"/>
      <c r="AC1166" s="820"/>
      <c r="AD1166" s="820"/>
      <c r="AE1166" s="820"/>
      <c r="AF1166" s="822"/>
      <c r="AG1166" s="823"/>
    </row>
    <row r="1167" spans="1:33" ht="12.75" customHeight="1" x14ac:dyDescent="0.2">
      <c r="A1167" s="59"/>
      <c r="B1167" s="59"/>
      <c r="C1167" s="59"/>
      <c r="D1167" s="59"/>
      <c r="E1167" s="59"/>
      <c r="F1167" s="59"/>
      <c r="G1167" s="275"/>
      <c r="H1167" s="275"/>
      <c r="I1167" s="61"/>
      <c r="J1167" s="61"/>
      <c r="K1167" s="59"/>
      <c r="L1167" s="59"/>
      <c r="M1167" s="61"/>
      <c r="N1167" s="318"/>
      <c r="O1167" s="61"/>
      <c r="P1167" s="61"/>
      <c r="Q1167" s="59"/>
      <c r="R1167" s="59"/>
      <c r="S1167" s="62"/>
      <c r="T1167" s="143"/>
      <c r="U1167" s="825"/>
      <c r="V1167" s="827"/>
      <c r="W1167" s="820"/>
      <c r="X1167" s="820"/>
      <c r="Y1167" s="821"/>
      <c r="Z1167" s="820"/>
      <c r="AA1167" s="820"/>
      <c r="AB1167" s="820"/>
      <c r="AC1167" s="820"/>
      <c r="AD1167" s="820"/>
      <c r="AE1167" s="820"/>
      <c r="AF1167" s="822"/>
      <c r="AG1167" s="823"/>
    </row>
    <row r="1168" spans="1:33" ht="12.75" customHeight="1" x14ac:dyDescent="0.2">
      <c r="A1168" s="59"/>
      <c r="B1168" s="59"/>
      <c r="C1168" s="59"/>
      <c r="D1168" s="59"/>
      <c r="E1168" s="59"/>
      <c r="F1168" s="59"/>
      <c r="G1168" s="275"/>
      <c r="H1168" s="275"/>
      <c r="I1168" s="61"/>
      <c r="J1168" s="61"/>
      <c r="K1168" s="59"/>
      <c r="L1168" s="59"/>
      <c r="M1168" s="61"/>
      <c r="N1168" s="318"/>
      <c r="O1168" s="61"/>
      <c r="P1168" s="61"/>
      <c r="Q1168" s="59"/>
      <c r="R1168" s="59"/>
      <c r="S1168" s="62"/>
      <c r="T1168" s="143"/>
      <c r="U1168" s="825"/>
      <c r="V1168" s="827"/>
      <c r="W1168" s="820"/>
      <c r="X1168" s="820"/>
      <c r="Y1168" s="821"/>
      <c r="Z1168" s="820"/>
      <c r="AA1168" s="820"/>
      <c r="AB1168" s="820"/>
      <c r="AC1168" s="820"/>
      <c r="AD1168" s="820"/>
      <c r="AE1168" s="820"/>
      <c r="AF1168" s="822"/>
      <c r="AG1168" s="823"/>
    </row>
    <row r="1169" spans="1:33" ht="12.75" customHeight="1" x14ac:dyDescent="0.2">
      <c r="A1169" s="59"/>
      <c r="B1169" s="59"/>
      <c r="C1169" s="59"/>
      <c r="D1169" s="59"/>
      <c r="E1169" s="59"/>
      <c r="F1169" s="59"/>
      <c r="G1169" s="275"/>
      <c r="H1169" s="275"/>
      <c r="I1169" s="61"/>
      <c r="J1169" s="61"/>
      <c r="K1169" s="59"/>
      <c r="L1169" s="59"/>
      <c r="M1169" s="61"/>
      <c r="N1169" s="318"/>
      <c r="O1169" s="61"/>
      <c r="P1169" s="61"/>
      <c r="Q1169" s="59"/>
      <c r="R1169" s="59"/>
      <c r="S1169" s="62"/>
      <c r="T1169" s="143"/>
      <c r="U1169" s="825"/>
      <c r="V1169" s="827"/>
      <c r="W1169" s="820"/>
      <c r="X1169" s="820"/>
      <c r="Y1169" s="821"/>
      <c r="Z1169" s="820"/>
      <c r="AA1169" s="820"/>
      <c r="AB1169" s="820"/>
      <c r="AC1169" s="820"/>
      <c r="AD1169" s="820"/>
      <c r="AE1169" s="820"/>
      <c r="AF1169" s="822"/>
      <c r="AG1169" s="823"/>
    </row>
    <row r="1170" spans="1:33" ht="12.75" customHeight="1" x14ac:dyDescent="0.2">
      <c r="A1170" s="59"/>
      <c r="B1170" s="59"/>
      <c r="C1170" s="59"/>
      <c r="D1170" s="59"/>
      <c r="E1170" s="59"/>
      <c r="F1170" s="59"/>
      <c r="G1170" s="275"/>
      <c r="H1170" s="275"/>
      <c r="I1170" s="61"/>
      <c r="J1170" s="61"/>
      <c r="K1170" s="59"/>
      <c r="L1170" s="59"/>
      <c r="M1170" s="61"/>
      <c r="N1170" s="318"/>
      <c r="O1170" s="61"/>
      <c r="P1170" s="61"/>
      <c r="Q1170" s="59"/>
      <c r="R1170" s="59"/>
      <c r="S1170" s="62"/>
      <c r="T1170" s="143"/>
      <c r="U1170" s="825"/>
      <c r="V1170" s="827"/>
      <c r="W1170" s="820"/>
      <c r="X1170" s="820"/>
      <c r="Y1170" s="821"/>
      <c r="Z1170" s="820"/>
      <c r="AA1170" s="820"/>
      <c r="AB1170" s="820"/>
      <c r="AC1170" s="820"/>
      <c r="AD1170" s="820"/>
      <c r="AE1170" s="820"/>
      <c r="AF1170" s="822"/>
      <c r="AG1170" s="823"/>
    </row>
    <row r="1171" spans="1:33" ht="12.75" customHeight="1" x14ac:dyDescent="0.2">
      <c r="A1171" s="59"/>
      <c r="B1171" s="59"/>
      <c r="C1171" s="59"/>
      <c r="D1171" s="59"/>
      <c r="E1171" s="59"/>
      <c r="F1171" s="59"/>
      <c r="G1171" s="275"/>
      <c r="H1171" s="275"/>
      <c r="I1171" s="61"/>
      <c r="J1171" s="61"/>
      <c r="K1171" s="59"/>
      <c r="L1171" s="59"/>
      <c r="M1171" s="61"/>
      <c r="N1171" s="318"/>
      <c r="O1171" s="61"/>
      <c r="P1171" s="61"/>
      <c r="Q1171" s="59"/>
      <c r="R1171" s="59"/>
      <c r="S1171" s="62"/>
      <c r="T1171" s="143"/>
      <c r="U1171" s="825"/>
      <c r="V1171" s="827"/>
      <c r="W1171" s="820"/>
      <c r="X1171" s="820"/>
      <c r="Y1171" s="821"/>
      <c r="Z1171" s="820"/>
      <c r="AA1171" s="820"/>
      <c r="AB1171" s="820"/>
      <c r="AC1171" s="820"/>
      <c r="AD1171" s="820"/>
      <c r="AE1171" s="820"/>
      <c r="AF1171" s="822"/>
      <c r="AG1171" s="823"/>
    </row>
    <row r="1172" spans="1:33" ht="12.75" customHeight="1" x14ac:dyDescent="0.2">
      <c r="A1172" s="59"/>
      <c r="B1172" s="59"/>
      <c r="C1172" s="59"/>
      <c r="D1172" s="59"/>
      <c r="E1172" s="59"/>
      <c r="F1172" s="59"/>
      <c r="G1172" s="275"/>
      <c r="H1172" s="275"/>
      <c r="I1172" s="61"/>
      <c r="J1172" s="61"/>
      <c r="K1172" s="59"/>
      <c r="L1172" s="59"/>
      <c r="M1172" s="61"/>
      <c r="N1172" s="318"/>
      <c r="O1172" s="61"/>
      <c r="P1172" s="61"/>
      <c r="Q1172" s="59"/>
      <c r="R1172" s="59"/>
      <c r="S1172" s="62"/>
      <c r="T1172" s="143"/>
      <c r="U1172" s="825"/>
      <c r="V1172" s="827"/>
      <c r="W1172" s="820"/>
      <c r="X1172" s="820"/>
      <c r="Y1172" s="821"/>
      <c r="Z1172" s="820"/>
      <c r="AA1172" s="820"/>
      <c r="AB1172" s="820"/>
      <c r="AC1172" s="820"/>
      <c r="AD1172" s="820"/>
      <c r="AE1172" s="820"/>
      <c r="AF1172" s="822"/>
      <c r="AG1172" s="823"/>
    </row>
    <row r="1173" spans="1:33" ht="12.75" customHeight="1" x14ac:dyDescent="0.2">
      <c r="A1173" s="59"/>
      <c r="B1173" s="59"/>
      <c r="C1173" s="59"/>
      <c r="D1173" s="59"/>
      <c r="E1173" s="59"/>
      <c r="F1173" s="59"/>
      <c r="G1173" s="275"/>
      <c r="H1173" s="275"/>
      <c r="I1173" s="61"/>
      <c r="J1173" s="61"/>
      <c r="K1173" s="59"/>
      <c r="L1173" s="59"/>
      <c r="M1173" s="61"/>
      <c r="N1173" s="318"/>
      <c r="O1173" s="61"/>
      <c r="P1173" s="61"/>
      <c r="Q1173" s="59"/>
      <c r="R1173" s="59"/>
      <c r="S1173" s="62"/>
      <c r="T1173" s="143"/>
      <c r="U1173" s="825"/>
      <c r="V1173" s="827"/>
      <c r="W1173" s="820"/>
      <c r="X1173" s="820"/>
      <c r="Y1173" s="821"/>
      <c r="Z1173" s="820"/>
      <c r="AA1173" s="820"/>
      <c r="AB1173" s="820"/>
      <c r="AC1173" s="820"/>
      <c r="AD1173" s="820"/>
      <c r="AE1173" s="820"/>
      <c r="AF1173" s="822"/>
      <c r="AG1173" s="823"/>
    </row>
    <row r="1174" spans="1:33" ht="12.75" customHeight="1" x14ac:dyDescent="0.2">
      <c r="A1174" s="59"/>
      <c r="B1174" s="59"/>
      <c r="C1174" s="59"/>
      <c r="D1174" s="59"/>
      <c r="E1174" s="59"/>
      <c r="F1174" s="59"/>
      <c r="G1174" s="275"/>
      <c r="H1174" s="275"/>
      <c r="I1174" s="61"/>
      <c r="J1174" s="61"/>
      <c r="K1174" s="59"/>
      <c r="L1174" s="59"/>
      <c r="M1174" s="61"/>
      <c r="N1174" s="318"/>
      <c r="O1174" s="61"/>
      <c r="P1174" s="61"/>
      <c r="Q1174" s="59"/>
      <c r="R1174" s="59"/>
      <c r="S1174" s="62"/>
      <c r="T1174" s="143"/>
      <c r="U1174" s="825"/>
      <c r="V1174" s="827"/>
      <c r="W1174" s="820"/>
      <c r="X1174" s="820"/>
      <c r="Y1174" s="821"/>
      <c r="Z1174" s="820"/>
      <c r="AA1174" s="820"/>
      <c r="AB1174" s="820"/>
      <c r="AC1174" s="820"/>
      <c r="AD1174" s="820"/>
      <c r="AE1174" s="820"/>
      <c r="AF1174" s="822"/>
      <c r="AG1174" s="823"/>
    </row>
    <row r="1175" spans="1:33" ht="12.75" customHeight="1" x14ac:dyDescent="0.2">
      <c r="A1175" s="59"/>
      <c r="B1175" s="59"/>
      <c r="C1175" s="59"/>
      <c r="D1175" s="59"/>
      <c r="E1175" s="59"/>
      <c r="F1175" s="59"/>
      <c r="G1175" s="275"/>
      <c r="H1175" s="275"/>
      <c r="I1175" s="61"/>
      <c r="J1175" s="61"/>
      <c r="K1175" s="59"/>
      <c r="L1175" s="59"/>
      <c r="M1175" s="61"/>
      <c r="N1175" s="318"/>
      <c r="O1175" s="61"/>
      <c r="P1175" s="61"/>
      <c r="Q1175" s="59"/>
      <c r="R1175" s="59"/>
      <c r="S1175" s="62"/>
      <c r="T1175" s="143"/>
      <c r="U1175" s="825"/>
      <c r="V1175" s="827"/>
      <c r="W1175" s="820"/>
      <c r="X1175" s="820"/>
      <c r="Y1175" s="821"/>
      <c r="Z1175" s="820"/>
      <c r="AA1175" s="820"/>
      <c r="AB1175" s="820"/>
      <c r="AC1175" s="820"/>
      <c r="AD1175" s="820"/>
      <c r="AE1175" s="820"/>
      <c r="AF1175" s="822"/>
      <c r="AG1175" s="823"/>
    </row>
    <row r="1176" spans="1:33" ht="12.75" customHeight="1" x14ac:dyDescent="0.2">
      <c r="A1176" s="59"/>
      <c r="B1176" s="59"/>
      <c r="C1176" s="59"/>
      <c r="D1176" s="59"/>
      <c r="E1176" s="59"/>
      <c r="F1176" s="59"/>
      <c r="G1176" s="275"/>
      <c r="H1176" s="275"/>
      <c r="I1176" s="61"/>
      <c r="J1176" s="61"/>
      <c r="K1176" s="59"/>
      <c r="L1176" s="59"/>
      <c r="M1176" s="61"/>
      <c r="N1176" s="318"/>
      <c r="O1176" s="61"/>
      <c r="P1176" s="61"/>
      <c r="Q1176" s="59"/>
      <c r="R1176" s="59"/>
      <c r="S1176" s="62"/>
      <c r="T1176" s="143"/>
      <c r="U1176" s="825"/>
      <c r="V1176" s="827"/>
      <c r="W1176" s="820"/>
      <c r="X1176" s="820"/>
      <c r="Y1176" s="821"/>
      <c r="Z1176" s="820"/>
      <c r="AA1176" s="820"/>
      <c r="AB1176" s="820"/>
      <c r="AC1176" s="820"/>
      <c r="AD1176" s="820"/>
      <c r="AE1176" s="820"/>
      <c r="AF1176" s="822"/>
      <c r="AG1176" s="823"/>
    </row>
    <row r="1177" spans="1:33" ht="12.75" customHeight="1" x14ac:dyDescent="0.2">
      <c r="A1177" s="59"/>
      <c r="B1177" s="59"/>
      <c r="C1177" s="59"/>
      <c r="D1177" s="59"/>
      <c r="E1177" s="59"/>
      <c r="F1177" s="59"/>
      <c r="G1177" s="275"/>
      <c r="H1177" s="275"/>
      <c r="I1177" s="61"/>
      <c r="J1177" s="61"/>
      <c r="K1177" s="59"/>
      <c r="L1177" s="59"/>
      <c r="M1177" s="61"/>
      <c r="N1177" s="318"/>
      <c r="O1177" s="61"/>
      <c r="P1177" s="61"/>
      <c r="Q1177" s="59"/>
      <c r="R1177" s="59"/>
      <c r="S1177" s="62"/>
      <c r="T1177" s="143"/>
      <c r="U1177" s="825"/>
      <c r="V1177" s="827"/>
      <c r="W1177" s="820"/>
      <c r="X1177" s="820"/>
      <c r="Y1177" s="821"/>
      <c r="Z1177" s="820"/>
      <c r="AA1177" s="820"/>
      <c r="AB1177" s="820"/>
      <c r="AC1177" s="820"/>
      <c r="AD1177" s="820"/>
      <c r="AE1177" s="820"/>
      <c r="AF1177" s="822"/>
      <c r="AG1177" s="823"/>
    </row>
    <row r="1178" spans="1:33" ht="12.75" customHeight="1" x14ac:dyDescent="0.2">
      <c r="A1178" s="59"/>
      <c r="B1178" s="59"/>
      <c r="C1178" s="59"/>
      <c r="D1178" s="59"/>
      <c r="E1178" s="59"/>
      <c r="F1178" s="59"/>
      <c r="G1178" s="275"/>
      <c r="H1178" s="275"/>
      <c r="I1178" s="61"/>
      <c r="J1178" s="61"/>
      <c r="K1178" s="59"/>
      <c r="L1178" s="59"/>
      <c r="M1178" s="61"/>
      <c r="N1178" s="318"/>
      <c r="O1178" s="61"/>
      <c r="P1178" s="61"/>
      <c r="Q1178" s="59"/>
      <c r="R1178" s="59"/>
      <c r="S1178" s="62"/>
      <c r="T1178" s="143"/>
      <c r="U1178" s="825"/>
      <c r="V1178" s="827"/>
      <c r="W1178" s="820"/>
      <c r="X1178" s="820"/>
      <c r="Y1178" s="821"/>
      <c r="Z1178" s="820"/>
      <c r="AA1178" s="820"/>
      <c r="AB1178" s="820"/>
      <c r="AC1178" s="820"/>
      <c r="AD1178" s="820"/>
      <c r="AE1178" s="820"/>
      <c r="AF1178" s="822"/>
      <c r="AG1178" s="823"/>
    </row>
    <row r="1179" spans="1:33" ht="12.75" customHeight="1" x14ac:dyDescent="0.2">
      <c r="A1179" s="59"/>
      <c r="B1179" s="59"/>
      <c r="C1179" s="59"/>
      <c r="D1179" s="59"/>
      <c r="E1179" s="59"/>
      <c r="F1179" s="59"/>
      <c r="G1179" s="275"/>
      <c r="H1179" s="275"/>
      <c r="I1179" s="61"/>
      <c r="J1179" s="61"/>
      <c r="K1179" s="59"/>
      <c r="L1179" s="59"/>
      <c r="M1179" s="61"/>
      <c r="N1179" s="318"/>
      <c r="O1179" s="61"/>
      <c r="P1179" s="61"/>
      <c r="Q1179" s="59"/>
      <c r="R1179" s="59"/>
      <c r="S1179" s="62"/>
      <c r="T1179" s="143"/>
      <c r="U1179" s="825"/>
      <c r="V1179" s="827"/>
      <c r="W1179" s="820"/>
      <c r="X1179" s="820"/>
      <c r="Y1179" s="821"/>
      <c r="Z1179" s="820"/>
      <c r="AA1179" s="820"/>
      <c r="AB1179" s="820"/>
      <c r="AC1179" s="820"/>
      <c r="AD1179" s="820"/>
      <c r="AE1179" s="820"/>
      <c r="AF1179" s="822"/>
      <c r="AG1179" s="823"/>
    </row>
    <row r="1180" spans="1:33" ht="12.75" customHeight="1" x14ac:dyDescent="0.2">
      <c r="A1180" s="59"/>
      <c r="B1180" s="59"/>
      <c r="C1180" s="59"/>
      <c r="D1180" s="59"/>
      <c r="E1180" s="59"/>
      <c r="F1180" s="59"/>
      <c r="G1180" s="275"/>
      <c r="H1180" s="275"/>
      <c r="I1180" s="61"/>
      <c r="J1180" s="61"/>
      <c r="K1180" s="59"/>
      <c r="L1180" s="59"/>
      <c r="M1180" s="61"/>
      <c r="N1180" s="318"/>
      <c r="O1180" s="61"/>
      <c r="P1180" s="61"/>
      <c r="Q1180" s="59"/>
      <c r="R1180" s="59"/>
      <c r="S1180" s="62"/>
      <c r="T1180" s="143"/>
      <c r="U1180" s="825"/>
      <c r="V1180" s="827"/>
      <c r="W1180" s="820"/>
      <c r="X1180" s="820"/>
      <c r="Y1180" s="821"/>
      <c r="Z1180" s="820"/>
      <c r="AA1180" s="820"/>
      <c r="AB1180" s="820"/>
      <c r="AC1180" s="820"/>
      <c r="AD1180" s="820"/>
      <c r="AE1180" s="820"/>
      <c r="AF1180" s="822"/>
      <c r="AG1180" s="823"/>
    </row>
    <row r="1181" spans="1:33" ht="12.75" customHeight="1" x14ac:dyDescent="0.2">
      <c r="A1181" s="59"/>
      <c r="B1181" s="59"/>
      <c r="C1181" s="59"/>
      <c r="D1181" s="59"/>
      <c r="E1181" s="59"/>
      <c r="F1181" s="59"/>
      <c r="G1181" s="275"/>
      <c r="H1181" s="275"/>
      <c r="I1181" s="61"/>
      <c r="J1181" s="61"/>
      <c r="K1181" s="59"/>
      <c r="L1181" s="59"/>
      <c r="M1181" s="61"/>
      <c r="N1181" s="318"/>
      <c r="O1181" s="61"/>
      <c r="P1181" s="61"/>
      <c r="Q1181" s="59"/>
      <c r="R1181" s="59"/>
      <c r="S1181" s="62"/>
      <c r="T1181" s="143"/>
      <c r="U1181" s="825"/>
      <c r="V1181" s="827"/>
      <c r="W1181" s="820"/>
      <c r="X1181" s="820"/>
      <c r="Y1181" s="821"/>
      <c r="Z1181" s="820"/>
      <c r="AA1181" s="820"/>
      <c r="AB1181" s="820"/>
      <c r="AC1181" s="820"/>
      <c r="AD1181" s="820"/>
      <c r="AE1181" s="820"/>
      <c r="AF1181" s="822"/>
      <c r="AG1181" s="823"/>
    </row>
    <row r="1182" spans="1:33" ht="12.75" customHeight="1" x14ac:dyDescent="0.2">
      <c r="A1182" s="59"/>
      <c r="B1182" s="59"/>
      <c r="C1182" s="59"/>
      <c r="D1182" s="59"/>
      <c r="E1182" s="59"/>
      <c r="F1182" s="59"/>
      <c r="G1182" s="275"/>
      <c r="H1182" s="275"/>
      <c r="I1182" s="61"/>
      <c r="J1182" s="61"/>
      <c r="K1182" s="59"/>
      <c r="L1182" s="59"/>
      <c r="M1182" s="61"/>
      <c r="N1182" s="318"/>
      <c r="O1182" s="61"/>
      <c r="P1182" s="61"/>
      <c r="Q1182" s="59"/>
      <c r="R1182" s="59"/>
      <c r="S1182" s="62"/>
      <c r="T1182" s="143"/>
      <c r="U1182" s="825"/>
      <c r="V1182" s="827"/>
      <c r="W1182" s="820"/>
      <c r="X1182" s="820"/>
      <c r="Y1182" s="821"/>
      <c r="Z1182" s="820"/>
      <c r="AA1182" s="820"/>
      <c r="AB1182" s="820"/>
      <c r="AC1182" s="820"/>
      <c r="AD1182" s="820"/>
      <c r="AE1182" s="820"/>
      <c r="AF1182" s="822"/>
      <c r="AG1182" s="823"/>
    </row>
    <row r="1183" spans="1:33" ht="12.75" customHeight="1" x14ac:dyDescent="0.2">
      <c r="A1183" s="59"/>
      <c r="B1183" s="59"/>
      <c r="C1183" s="59"/>
      <c r="D1183" s="59"/>
      <c r="E1183" s="59"/>
      <c r="F1183" s="59"/>
      <c r="G1183" s="275"/>
      <c r="H1183" s="275"/>
      <c r="I1183" s="61"/>
      <c r="J1183" s="61"/>
      <c r="K1183" s="59"/>
      <c r="L1183" s="59"/>
      <c r="M1183" s="61"/>
      <c r="N1183" s="318"/>
      <c r="O1183" s="61"/>
      <c r="P1183" s="61"/>
      <c r="Q1183" s="59"/>
      <c r="R1183" s="59"/>
      <c r="S1183" s="62"/>
      <c r="T1183" s="143"/>
      <c r="U1183" s="825"/>
      <c r="V1183" s="827"/>
      <c r="W1183" s="820"/>
      <c r="X1183" s="820"/>
      <c r="Y1183" s="821"/>
      <c r="Z1183" s="820"/>
      <c r="AA1183" s="820"/>
      <c r="AB1183" s="820"/>
      <c r="AC1183" s="820"/>
      <c r="AD1183" s="820"/>
      <c r="AE1183" s="820"/>
      <c r="AF1183" s="822"/>
      <c r="AG1183" s="823"/>
    </row>
    <row r="1184" spans="1:33" ht="12.75" customHeight="1" x14ac:dyDescent="0.2">
      <c r="A1184" s="59"/>
      <c r="B1184" s="59"/>
      <c r="C1184" s="59"/>
      <c r="D1184" s="59"/>
      <c r="E1184" s="59"/>
      <c r="F1184" s="59"/>
      <c r="G1184" s="275"/>
      <c r="H1184" s="275"/>
      <c r="I1184" s="61"/>
      <c r="J1184" s="61"/>
      <c r="K1184" s="59"/>
      <c r="L1184" s="59"/>
      <c r="M1184" s="61"/>
      <c r="N1184" s="318"/>
      <c r="O1184" s="61"/>
      <c r="P1184" s="61"/>
      <c r="Q1184" s="59"/>
      <c r="R1184" s="59"/>
      <c r="S1184" s="62"/>
      <c r="T1184" s="143"/>
      <c r="U1184" s="825"/>
      <c r="V1184" s="827"/>
      <c r="W1184" s="820"/>
      <c r="X1184" s="820"/>
      <c r="Y1184" s="821"/>
      <c r="Z1184" s="820"/>
      <c r="AA1184" s="820"/>
      <c r="AB1184" s="820"/>
      <c r="AC1184" s="820"/>
      <c r="AD1184" s="820"/>
      <c r="AE1184" s="820"/>
      <c r="AF1184" s="822"/>
      <c r="AG1184" s="823"/>
    </row>
    <row r="1185" spans="1:33" ht="12.75" customHeight="1" x14ac:dyDescent="0.2">
      <c r="A1185" s="59"/>
      <c r="B1185" s="59"/>
      <c r="C1185" s="59"/>
      <c r="D1185" s="59"/>
      <c r="E1185" s="59"/>
      <c r="F1185" s="59"/>
      <c r="G1185" s="275"/>
      <c r="H1185" s="275"/>
      <c r="I1185" s="61"/>
      <c r="J1185" s="61"/>
      <c r="K1185" s="59"/>
      <c r="L1185" s="59"/>
      <c r="M1185" s="61"/>
      <c r="N1185" s="318"/>
      <c r="O1185" s="61"/>
      <c r="P1185" s="61"/>
      <c r="Q1185" s="59"/>
      <c r="R1185" s="59"/>
      <c r="S1185" s="62"/>
      <c r="T1185" s="143"/>
      <c r="U1185" s="825"/>
      <c r="V1185" s="827"/>
      <c r="W1185" s="820"/>
      <c r="X1185" s="820"/>
      <c r="Y1185" s="821"/>
      <c r="Z1185" s="820"/>
      <c r="AA1185" s="820"/>
      <c r="AB1185" s="820"/>
      <c r="AC1185" s="820"/>
      <c r="AD1185" s="820"/>
      <c r="AE1185" s="820"/>
      <c r="AF1185" s="822"/>
      <c r="AG1185" s="823"/>
    </row>
    <row r="1186" spans="1:33" ht="12.75" customHeight="1" x14ac:dyDescent="0.2">
      <c r="A1186" s="59"/>
      <c r="B1186" s="59"/>
      <c r="C1186" s="59"/>
      <c r="D1186" s="59"/>
      <c r="E1186" s="59"/>
      <c r="F1186" s="59"/>
      <c r="G1186" s="275"/>
      <c r="H1186" s="275"/>
      <c r="I1186" s="61"/>
      <c r="J1186" s="61"/>
      <c r="K1186" s="59"/>
      <c r="L1186" s="59"/>
      <c r="M1186" s="61"/>
      <c r="N1186" s="318"/>
      <c r="O1186" s="61"/>
      <c r="P1186" s="61"/>
      <c r="Q1186" s="59"/>
      <c r="R1186" s="59"/>
      <c r="S1186" s="62"/>
      <c r="T1186" s="143"/>
      <c r="U1186" s="825"/>
      <c r="V1186" s="827"/>
      <c r="W1186" s="820"/>
      <c r="X1186" s="820"/>
      <c r="Y1186" s="821"/>
      <c r="Z1186" s="820"/>
      <c r="AA1186" s="820"/>
      <c r="AB1186" s="820"/>
      <c r="AC1186" s="820"/>
      <c r="AD1186" s="820"/>
      <c r="AE1186" s="820"/>
      <c r="AF1186" s="822"/>
      <c r="AG1186" s="823"/>
    </row>
    <row r="1187" spans="1:33" ht="12.75" customHeight="1" x14ac:dyDescent="0.2">
      <c r="A1187" s="59"/>
      <c r="B1187" s="59"/>
      <c r="C1187" s="59"/>
      <c r="D1187" s="59"/>
      <c r="E1187" s="59"/>
      <c r="F1187" s="59"/>
      <c r="G1187" s="275"/>
      <c r="H1187" s="275"/>
      <c r="I1187" s="61"/>
      <c r="J1187" s="61"/>
      <c r="K1187" s="59"/>
      <c r="L1187" s="59"/>
      <c r="M1187" s="61"/>
      <c r="N1187" s="318"/>
      <c r="O1187" s="61"/>
      <c r="P1187" s="61"/>
      <c r="Q1187" s="59"/>
      <c r="R1187" s="59"/>
      <c r="S1187" s="62"/>
      <c r="T1187" s="143"/>
      <c r="U1187" s="825"/>
      <c r="V1187" s="827"/>
      <c r="W1187" s="820"/>
      <c r="X1187" s="820"/>
      <c r="Y1187" s="821"/>
      <c r="Z1187" s="820"/>
      <c r="AA1187" s="820"/>
      <c r="AB1187" s="820"/>
      <c r="AC1187" s="820"/>
      <c r="AD1187" s="820"/>
      <c r="AE1187" s="820"/>
      <c r="AF1187" s="822"/>
      <c r="AG1187" s="823"/>
    </row>
    <row r="1188" spans="1:33" ht="12.75" customHeight="1" x14ac:dyDescent="0.2">
      <c r="A1188" s="59"/>
      <c r="B1188" s="59"/>
      <c r="C1188" s="59"/>
      <c r="D1188" s="59"/>
      <c r="E1188" s="59"/>
      <c r="F1188" s="59"/>
      <c r="G1188" s="275"/>
      <c r="H1188" s="275"/>
      <c r="I1188" s="61"/>
      <c r="J1188" s="61"/>
      <c r="K1188" s="59"/>
      <c r="L1188" s="59"/>
      <c r="M1188" s="61"/>
      <c r="N1188" s="318"/>
      <c r="O1188" s="61"/>
      <c r="P1188" s="61"/>
      <c r="Q1188" s="59"/>
      <c r="R1188" s="59"/>
      <c r="S1188" s="62"/>
      <c r="T1188" s="143"/>
      <c r="U1188" s="825"/>
      <c r="V1188" s="827"/>
      <c r="W1188" s="820"/>
      <c r="X1188" s="820"/>
      <c r="Y1188" s="821"/>
      <c r="Z1188" s="820"/>
      <c r="AA1188" s="820"/>
      <c r="AB1188" s="820"/>
      <c r="AC1188" s="820"/>
      <c r="AD1188" s="820"/>
      <c r="AE1188" s="820"/>
      <c r="AF1188" s="822"/>
      <c r="AG1188" s="823"/>
    </row>
    <row r="1189" spans="1:33" ht="12.75" customHeight="1" x14ac:dyDescent="0.2">
      <c r="A1189" s="59"/>
      <c r="B1189" s="59"/>
      <c r="C1189" s="59"/>
      <c r="D1189" s="59"/>
      <c r="E1189" s="59"/>
      <c r="F1189" s="59"/>
      <c r="G1189" s="275"/>
      <c r="H1189" s="275"/>
      <c r="I1189" s="61"/>
      <c r="J1189" s="61"/>
      <c r="K1189" s="59"/>
      <c r="L1189" s="59"/>
      <c r="M1189" s="61"/>
      <c r="N1189" s="318"/>
      <c r="O1189" s="61"/>
      <c r="P1189" s="61"/>
      <c r="Q1189" s="59"/>
      <c r="R1189" s="59"/>
      <c r="S1189" s="62"/>
      <c r="T1189" s="143"/>
      <c r="U1189" s="825"/>
      <c r="V1189" s="827"/>
      <c r="W1189" s="820"/>
      <c r="X1189" s="820"/>
      <c r="Y1189" s="821"/>
      <c r="Z1189" s="820"/>
      <c r="AA1189" s="820"/>
      <c r="AB1189" s="820"/>
      <c r="AC1189" s="820"/>
      <c r="AD1189" s="820"/>
      <c r="AE1189" s="820"/>
      <c r="AF1189" s="822"/>
      <c r="AG1189" s="823"/>
    </row>
    <row r="1190" spans="1:33" ht="12.75" customHeight="1" x14ac:dyDescent="0.2">
      <c r="A1190" s="59"/>
      <c r="B1190" s="59"/>
      <c r="C1190" s="59"/>
      <c r="D1190" s="59"/>
      <c r="E1190" s="59"/>
      <c r="F1190" s="59"/>
      <c r="G1190" s="275"/>
      <c r="H1190" s="275"/>
      <c r="I1190" s="61"/>
      <c r="J1190" s="61"/>
      <c r="K1190" s="59"/>
      <c r="L1190" s="59"/>
      <c r="M1190" s="61"/>
      <c r="N1190" s="318"/>
      <c r="O1190" s="61"/>
      <c r="P1190" s="61"/>
      <c r="Q1190" s="59"/>
      <c r="R1190" s="59"/>
      <c r="S1190" s="62"/>
      <c r="T1190" s="143"/>
      <c r="U1190" s="825"/>
      <c r="V1190" s="827"/>
      <c r="W1190" s="820"/>
      <c r="X1190" s="820"/>
      <c r="Y1190" s="821"/>
      <c r="Z1190" s="820"/>
      <c r="AA1190" s="820"/>
      <c r="AB1190" s="820"/>
      <c r="AC1190" s="820"/>
      <c r="AD1190" s="820"/>
      <c r="AE1190" s="820"/>
      <c r="AF1190" s="822"/>
      <c r="AG1190" s="823"/>
    </row>
    <row r="1191" spans="1:33" ht="12.75" customHeight="1" x14ac:dyDescent="0.2">
      <c r="A1191" s="59"/>
      <c r="B1191" s="59"/>
      <c r="C1191" s="59"/>
      <c r="D1191" s="59"/>
      <c r="E1191" s="59"/>
      <c r="F1191" s="59"/>
      <c r="G1191" s="275"/>
      <c r="H1191" s="275"/>
      <c r="I1191" s="61"/>
      <c r="J1191" s="61"/>
      <c r="K1191" s="59"/>
      <c r="L1191" s="59"/>
      <c r="M1191" s="61"/>
      <c r="N1191" s="318"/>
      <c r="O1191" s="61"/>
      <c r="P1191" s="61"/>
      <c r="Q1191" s="59"/>
      <c r="R1191" s="59"/>
      <c r="S1191" s="62"/>
      <c r="T1191" s="143"/>
      <c r="U1191" s="825"/>
      <c r="V1191" s="827"/>
      <c r="W1191" s="820"/>
      <c r="X1191" s="820"/>
      <c r="Y1191" s="821"/>
      <c r="Z1191" s="820"/>
      <c r="AA1191" s="820"/>
      <c r="AB1191" s="820"/>
      <c r="AC1191" s="820"/>
      <c r="AD1191" s="820"/>
      <c r="AE1191" s="820"/>
      <c r="AF1191" s="822"/>
      <c r="AG1191" s="823"/>
    </row>
    <row r="1192" spans="1:33" ht="12.75" customHeight="1" x14ac:dyDescent="0.2">
      <c r="A1192" s="59"/>
      <c r="B1192" s="59"/>
      <c r="C1192" s="59"/>
      <c r="D1192" s="59"/>
      <c r="E1192" s="59"/>
      <c r="F1192" s="59"/>
      <c r="G1192" s="275"/>
      <c r="H1192" s="275"/>
      <c r="I1192" s="61"/>
      <c r="J1192" s="61"/>
      <c r="K1192" s="59"/>
      <c r="L1192" s="59"/>
      <c r="M1192" s="61"/>
      <c r="N1192" s="318"/>
      <c r="O1192" s="61"/>
      <c r="P1192" s="61"/>
      <c r="Q1192" s="59"/>
      <c r="R1192" s="59"/>
      <c r="S1192" s="62"/>
      <c r="T1192" s="143"/>
      <c r="U1192" s="825"/>
      <c r="V1192" s="827"/>
      <c r="W1192" s="820"/>
      <c r="X1192" s="820"/>
      <c r="Y1192" s="821"/>
      <c r="Z1192" s="820"/>
      <c r="AA1192" s="820"/>
      <c r="AB1192" s="820"/>
      <c r="AC1192" s="820"/>
      <c r="AD1192" s="820"/>
      <c r="AE1192" s="820"/>
      <c r="AF1192" s="822"/>
      <c r="AG1192" s="823"/>
    </row>
    <row r="1193" spans="1:33" ht="12.75" customHeight="1" x14ac:dyDescent="0.2">
      <c r="A1193" s="59"/>
      <c r="B1193" s="59"/>
      <c r="C1193" s="59"/>
      <c r="D1193" s="59"/>
      <c r="E1193" s="59"/>
      <c r="F1193" s="59"/>
      <c r="G1193" s="275"/>
      <c r="H1193" s="275"/>
      <c r="I1193" s="61"/>
      <c r="J1193" s="61"/>
      <c r="K1193" s="59"/>
      <c r="L1193" s="59"/>
      <c r="M1193" s="61"/>
      <c r="N1193" s="318"/>
      <c r="O1193" s="61"/>
      <c r="P1193" s="61"/>
      <c r="Q1193" s="59"/>
      <c r="R1193" s="59"/>
      <c r="S1193" s="62"/>
      <c r="T1193" s="143"/>
      <c r="U1193" s="825"/>
      <c r="V1193" s="827"/>
      <c r="W1193" s="820"/>
      <c r="X1193" s="820"/>
      <c r="Y1193" s="821"/>
      <c r="Z1193" s="820"/>
      <c r="AA1193" s="820"/>
      <c r="AB1193" s="820"/>
      <c r="AC1193" s="820"/>
      <c r="AD1193" s="820"/>
      <c r="AE1193" s="820"/>
      <c r="AF1193" s="822"/>
      <c r="AG1193" s="823"/>
    </row>
    <row r="1194" spans="1:33" ht="12.75" customHeight="1" x14ac:dyDescent="0.2">
      <c r="A1194" s="59"/>
      <c r="B1194" s="59"/>
      <c r="C1194" s="59"/>
      <c r="D1194" s="59"/>
      <c r="E1194" s="59"/>
      <c r="F1194" s="59"/>
      <c r="G1194" s="275"/>
      <c r="H1194" s="275"/>
      <c r="I1194" s="61"/>
      <c r="J1194" s="61"/>
      <c r="K1194" s="59"/>
      <c r="L1194" s="59"/>
      <c r="M1194" s="61"/>
      <c r="N1194" s="318"/>
      <c r="O1194" s="61"/>
      <c r="P1194" s="61"/>
      <c r="Q1194" s="59"/>
      <c r="R1194" s="59"/>
      <c r="S1194" s="62"/>
      <c r="T1194" s="143"/>
      <c r="U1194" s="825"/>
      <c r="V1194" s="827"/>
      <c r="W1194" s="820"/>
      <c r="X1194" s="820"/>
      <c r="Y1194" s="821"/>
      <c r="Z1194" s="820"/>
      <c r="AA1194" s="820"/>
      <c r="AB1194" s="820"/>
      <c r="AC1194" s="820"/>
      <c r="AD1194" s="820"/>
      <c r="AE1194" s="820"/>
      <c r="AF1194" s="822"/>
      <c r="AG1194" s="823"/>
    </row>
    <row r="1195" spans="1:33" ht="12.75" customHeight="1" x14ac:dyDescent="0.2">
      <c r="A1195" s="59"/>
      <c r="B1195" s="59"/>
      <c r="C1195" s="59"/>
      <c r="D1195" s="59"/>
      <c r="E1195" s="59"/>
      <c r="F1195" s="59"/>
      <c r="G1195" s="275"/>
      <c r="H1195" s="275"/>
      <c r="I1195" s="61"/>
      <c r="J1195" s="61"/>
      <c r="K1195" s="59"/>
      <c r="L1195" s="59"/>
      <c r="M1195" s="61"/>
      <c r="N1195" s="318"/>
      <c r="O1195" s="61"/>
      <c r="P1195" s="61"/>
      <c r="Q1195" s="59"/>
      <c r="R1195" s="59"/>
      <c r="S1195" s="62"/>
      <c r="T1195" s="143"/>
      <c r="U1195" s="825"/>
      <c r="V1195" s="827"/>
      <c r="W1195" s="820"/>
      <c r="X1195" s="820"/>
      <c r="Y1195" s="821"/>
      <c r="Z1195" s="820"/>
      <c r="AA1195" s="820"/>
      <c r="AB1195" s="820"/>
      <c r="AC1195" s="820"/>
      <c r="AD1195" s="820"/>
      <c r="AE1195" s="820"/>
      <c r="AF1195" s="822"/>
      <c r="AG1195" s="823"/>
    </row>
    <row r="1196" spans="1:33" ht="12.75" customHeight="1" x14ac:dyDescent="0.2">
      <c r="A1196" s="59"/>
      <c r="B1196" s="59"/>
      <c r="C1196" s="59"/>
      <c r="D1196" s="59"/>
      <c r="E1196" s="59"/>
      <c r="F1196" s="59"/>
      <c r="G1196" s="275"/>
      <c r="H1196" s="275"/>
      <c r="I1196" s="61"/>
      <c r="J1196" s="61"/>
      <c r="K1196" s="59"/>
      <c r="L1196" s="59"/>
      <c r="M1196" s="61"/>
      <c r="N1196" s="318"/>
      <c r="O1196" s="61"/>
      <c r="P1196" s="61"/>
      <c r="Q1196" s="59"/>
      <c r="R1196" s="59"/>
      <c r="S1196" s="62"/>
      <c r="T1196" s="143"/>
      <c r="U1196" s="825"/>
      <c r="V1196" s="827"/>
      <c r="W1196" s="820"/>
      <c r="X1196" s="820"/>
      <c r="Y1196" s="821"/>
      <c r="Z1196" s="820"/>
      <c r="AA1196" s="820"/>
      <c r="AB1196" s="820"/>
      <c r="AC1196" s="820"/>
      <c r="AD1196" s="820"/>
      <c r="AE1196" s="820"/>
      <c r="AF1196" s="822"/>
      <c r="AG1196" s="823"/>
    </row>
    <row r="1197" spans="1:33" ht="12.75" customHeight="1" x14ac:dyDescent="0.2">
      <c r="A1197" s="59"/>
      <c r="B1197" s="59"/>
      <c r="C1197" s="59"/>
      <c r="D1197" s="59"/>
      <c r="E1197" s="59"/>
      <c r="F1197" s="59"/>
      <c r="G1197" s="275"/>
      <c r="H1197" s="275"/>
      <c r="I1197" s="61"/>
      <c r="J1197" s="61"/>
      <c r="K1197" s="59"/>
      <c r="L1197" s="59"/>
      <c r="M1197" s="61"/>
      <c r="N1197" s="318"/>
      <c r="O1197" s="61"/>
      <c r="P1197" s="61"/>
      <c r="Q1197" s="59"/>
      <c r="R1197" s="59"/>
      <c r="S1197" s="62"/>
      <c r="T1197" s="143"/>
      <c r="U1197" s="825"/>
      <c r="V1197" s="827"/>
      <c r="W1197" s="820"/>
      <c r="X1197" s="820"/>
      <c r="Y1197" s="821"/>
      <c r="Z1197" s="820"/>
      <c r="AA1197" s="820"/>
      <c r="AB1197" s="820"/>
      <c r="AC1197" s="820"/>
      <c r="AD1197" s="820"/>
      <c r="AE1197" s="820"/>
      <c r="AF1197" s="822"/>
      <c r="AG1197" s="823"/>
    </row>
    <row r="1198" spans="1:33" ht="12.75" customHeight="1" x14ac:dyDescent="0.2">
      <c r="A1198" s="59"/>
      <c r="B1198" s="59"/>
      <c r="C1198" s="59"/>
      <c r="D1198" s="59"/>
      <c r="E1198" s="59"/>
      <c r="F1198" s="59"/>
      <c r="G1198" s="275"/>
      <c r="H1198" s="275"/>
      <c r="I1198" s="61"/>
      <c r="J1198" s="61"/>
      <c r="K1198" s="59"/>
      <c r="L1198" s="59"/>
      <c r="M1198" s="61"/>
      <c r="N1198" s="318"/>
      <c r="O1198" s="61"/>
      <c r="P1198" s="61"/>
      <c r="Q1198" s="59"/>
      <c r="R1198" s="59"/>
      <c r="S1198" s="62"/>
      <c r="T1198" s="143"/>
      <c r="U1198" s="825"/>
      <c r="V1198" s="827"/>
      <c r="W1198" s="820"/>
      <c r="X1198" s="820"/>
      <c r="Y1198" s="821"/>
      <c r="Z1198" s="820"/>
      <c r="AA1198" s="820"/>
      <c r="AB1198" s="820"/>
      <c r="AC1198" s="820"/>
      <c r="AD1198" s="820"/>
      <c r="AE1198" s="820"/>
      <c r="AF1198" s="822"/>
      <c r="AG1198" s="823"/>
    </row>
    <row r="1199" spans="1:33" ht="12.75" customHeight="1" x14ac:dyDescent="0.2">
      <c r="A1199" s="59"/>
      <c r="B1199" s="59"/>
      <c r="C1199" s="59"/>
      <c r="D1199" s="59"/>
      <c r="E1199" s="59"/>
      <c r="F1199" s="59"/>
      <c r="G1199" s="275"/>
      <c r="H1199" s="275"/>
      <c r="I1199" s="61"/>
      <c r="J1199" s="61"/>
      <c r="K1199" s="59"/>
      <c r="L1199" s="59"/>
      <c r="M1199" s="61"/>
      <c r="N1199" s="318"/>
      <c r="O1199" s="61"/>
      <c r="P1199" s="61"/>
      <c r="Q1199" s="59"/>
      <c r="R1199" s="59"/>
      <c r="S1199" s="62"/>
      <c r="T1199" s="143"/>
      <c r="U1199" s="825"/>
      <c r="V1199" s="827"/>
      <c r="W1199" s="820"/>
      <c r="X1199" s="820"/>
      <c r="Y1199" s="821"/>
      <c r="Z1199" s="820"/>
      <c r="AA1199" s="820"/>
      <c r="AB1199" s="820"/>
      <c r="AC1199" s="820"/>
      <c r="AD1199" s="820"/>
      <c r="AE1199" s="820"/>
      <c r="AF1199" s="822"/>
      <c r="AG1199" s="823"/>
    </row>
    <row r="1200" spans="1:33" ht="12.75" customHeight="1" x14ac:dyDescent="0.2">
      <c r="A1200" s="59"/>
      <c r="B1200" s="59"/>
      <c r="C1200" s="59"/>
      <c r="D1200" s="59"/>
      <c r="E1200" s="59"/>
      <c r="F1200" s="59"/>
      <c r="G1200" s="275"/>
      <c r="H1200" s="275"/>
      <c r="I1200" s="61"/>
      <c r="J1200" s="61"/>
      <c r="K1200" s="59"/>
      <c r="L1200" s="59"/>
      <c r="M1200" s="61"/>
      <c r="N1200" s="318"/>
      <c r="O1200" s="61"/>
      <c r="P1200" s="61"/>
      <c r="Q1200" s="59"/>
      <c r="R1200" s="59"/>
      <c r="S1200" s="62"/>
      <c r="T1200" s="143"/>
      <c r="U1200" s="825"/>
      <c r="V1200" s="827"/>
      <c r="W1200" s="820"/>
      <c r="X1200" s="820"/>
      <c r="Y1200" s="821"/>
      <c r="Z1200" s="820"/>
      <c r="AA1200" s="820"/>
      <c r="AB1200" s="820"/>
      <c r="AC1200" s="820"/>
      <c r="AD1200" s="820"/>
      <c r="AE1200" s="820"/>
      <c r="AF1200" s="822"/>
      <c r="AG1200" s="823"/>
    </row>
    <row r="1201" spans="1:33" ht="12.75" customHeight="1" x14ac:dyDescent="0.2">
      <c r="A1201" s="59"/>
      <c r="B1201" s="59"/>
      <c r="C1201" s="59"/>
      <c r="D1201" s="59"/>
      <c r="E1201" s="59"/>
      <c r="F1201" s="59"/>
      <c r="G1201" s="275"/>
      <c r="H1201" s="275"/>
      <c r="I1201" s="61"/>
      <c r="J1201" s="61"/>
      <c r="K1201" s="59"/>
      <c r="L1201" s="59"/>
      <c r="M1201" s="61"/>
      <c r="N1201" s="318"/>
      <c r="O1201" s="61"/>
      <c r="P1201" s="61"/>
      <c r="Q1201" s="59"/>
      <c r="R1201" s="59"/>
      <c r="S1201" s="62"/>
      <c r="T1201" s="143"/>
      <c r="U1201" s="825"/>
      <c r="V1201" s="827"/>
      <c r="W1201" s="820"/>
      <c r="X1201" s="820"/>
      <c r="Y1201" s="821"/>
      <c r="Z1201" s="820"/>
      <c r="AA1201" s="820"/>
      <c r="AB1201" s="820"/>
      <c r="AC1201" s="820"/>
      <c r="AD1201" s="820"/>
      <c r="AE1201" s="820"/>
      <c r="AF1201" s="822"/>
      <c r="AG1201" s="823"/>
    </row>
    <row r="1202" spans="1:33" ht="12.75" customHeight="1" x14ac:dyDescent="0.2">
      <c r="A1202" s="59"/>
      <c r="B1202" s="59"/>
      <c r="C1202" s="59"/>
      <c r="D1202" s="59"/>
      <c r="E1202" s="59"/>
      <c r="F1202" s="59"/>
      <c r="G1202" s="275"/>
      <c r="H1202" s="275"/>
      <c r="I1202" s="61"/>
      <c r="J1202" s="61"/>
      <c r="K1202" s="59"/>
      <c r="L1202" s="59"/>
      <c r="M1202" s="61"/>
      <c r="N1202" s="318"/>
      <c r="O1202" s="61"/>
      <c r="P1202" s="61"/>
      <c r="Q1202" s="59"/>
      <c r="R1202" s="59"/>
      <c r="S1202" s="62"/>
      <c r="T1202" s="143"/>
      <c r="U1202" s="825"/>
      <c r="V1202" s="827"/>
      <c r="W1202" s="820"/>
      <c r="X1202" s="820"/>
      <c r="Y1202" s="821"/>
      <c r="Z1202" s="820"/>
      <c r="AA1202" s="820"/>
      <c r="AB1202" s="820"/>
      <c r="AC1202" s="820"/>
      <c r="AD1202" s="820"/>
      <c r="AE1202" s="820"/>
      <c r="AF1202" s="822"/>
      <c r="AG1202" s="823"/>
    </row>
    <row r="1203" spans="1:33" ht="12.75" customHeight="1" x14ac:dyDescent="0.2">
      <c r="A1203" s="59"/>
      <c r="B1203" s="59"/>
      <c r="C1203" s="59"/>
      <c r="D1203" s="59"/>
      <c r="E1203" s="59"/>
      <c r="F1203" s="59"/>
      <c r="G1203" s="275"/>
      <c r="H1203" s="275"/>
      <c r="I1203" s="61"/>
      <c r="J1203" s="61"/>
      <c r="K1203" s="59"/>
      <c r="L1203" s="59"/>
      <c r="M1203" s="61"/>
      <c r="N1203" s="318"/>
      <c r="O1203" s="61"/>
      <c r="P1203" s="61"/>
      <c r="Q1203" s="59"/>
      <c r="R1203" s="59"/>
      <c r="S1203" s="62"/>
      <c r="T1203" s="143"/>
      <c r="U1203" s="825"/>
      <c r="V1203" s="827"/>
      <c r="W1203" s="820"/>
      <c r="X1203" s="820"/>
      <c r="Y1203" s="821"/>
      <c r="Z1203" s="820"/>
      <c r="AA1203" s="820"/>
      <c r="AB1203" s="820"/>
      <c r="AC1203" s="820"/>
      <c r="AD1203" s="820"/>
      <c r="AE1203" s="820"/>
      <c r="AF1203" s="822"/>
      <c r="AG1203" s="823"/>
    </row>
    <row r="1204" spans="1:33" ht="12.75" customHeight="1" x14ac:dyDescent="0.2">
      <c r="A1204" s="59"/>
      <c r="B1204" s="59"/>
      <c r="C1204" s="59"/>
      <c r="D1204" s="59"/>
      <c r="E1204" s="59"/>
      <c r="F1204" s="59"/>
      <c r="G1204" s="275"/>
      <c r="H1204" s="275"/>
      <c r="I1204" s="61"/>
      <c r="J1204" s="61"/>
      <c r="K1204" s="59"/>
      <c r="L1204" s="59"/>
      <c r="M1204" s="61"/>
      <c r="N1204" s="318"/>
      <c r="O1204" s="61"/>
      <c r="P1204" s="61"/>
      <c r="Q1204" s="59"/>
      <c r="R1204" s="59"/>
      <c r="S1204" s="62"/>
      <c r="T1204" s="143"/>
      <c r="U1204" s="825"/>
      <c r="V1204" s="827"/>
      <c r="W1204" s="820"/>
      <c r="X1204" s="820"/>
      <c r="Y1204" s="821"/>
      <c r="Z1204" s="820"/>
      <c r="AA1204" s="820"/>
      <c r="AB1204" s="820"/>
      <c r="AC1204" s="820"/>
      <c r="AD1204" s="820"/>
      <c r="AE1204" s="820"/>
      <c r="AF1204" s="822"/>
      <c r="AG1204" s="823"/>
    </row>
    <row r="1205" spans="1:33" ht="12.75" customHeight="1" x14ac:dyDescent="0.2">
      <c r="A1205" s="59"/>
      <c r="B1205" s="59"/>
      <c r="C1205" s="59"/>
      <c r="D1205" s="59"/>
      <c r="E1205" s="59"/>
      <c r="F1205" s="59"/>
      <c r="G1205" s="275"/>
      <c r="H1205" s="275"/>
      <c r="I1205" s="61"/>
      <c r="J1205" s="61"/>
      <c r="K1205" s="59"/>
      <c r="L1205" s="59"/>
      <c r="M1205" s="61"/>
      <c r="N1205" s="318"/>
      <c r="O1205" s="61"/>
      <c r="P1205" s="61"/>
      <c r="Q1205" s="59"/>
      <c r="R1205" s="59"/>
      <c r="S1205" s="62"/>
      <c r="T1205" s="143"/>
      <c r="U1205" s="825"/>
      <c r="V1205" s="827"/>
      <c r="W1205" s="820"/>
      <c r="X1205" s="820"/>
      <c r="Y1205" s="821"/>
      <c r="Z1205" s="820"/>
      <c r="AA1205" s="820"/>
      <c r="AB1205" s="820"/>
      <c r="AC1205" s="820"/>
      <c r="AD1205" s="820"/>
      <c r="AE1205" s="820"/>
      <c r="AF1205" s="822"/>
      <c r="AG1205" s="823"/>
    </row>
    <row r="1206" spans="1:33" ht="12.75" customHeight="1" x14ac:dyDescent="0.2">
      <c r="A1206" s="59"/>
      <c r="B1206" s="59"/>
      <c r="C1206" s="59"/>
      <c r="D1206" s="59"/>
      <c r="E1206" s="59"/>
      <c r="F1206" s="59"/>
      <c r="G1206" s="275"/>
      <c r="H1206" s="275"/>
      <c r="I1206" s="61"/>
      <c r="J1206" s="61"/>
      <c r="K1206" s="59"/>
      <c r="L1206" s="59"/>
      <c r="M1206" s="61"/>
      <c r="N1206" s="318"/>
      <c r="O1206" s="61"/>
      <c r="P1206" s="61"/>
      <c r="Q1206" s="59"/>
      <c r="R1206" s="59"/>
      <c r="S1206" s="62"/>
      <c r="T1206" s="143"/>
      <c r="U1206" s="825"/>
      <c r="V1206" s="827"/>
      <c r="W1206" s="820"/>
      <c r="X1206" s="820"/>
      <c r="Y1206" s="821"/>
      <c r="Z1206" s="820"/>
      <c r="AA1206" s="820"/>
      <c r="AB1206" s="820"/>
      <c r="AC1206" s="820"/>
      <c r="AD1206" s="820"/>
      <c r="AE1206" s="820"/>
      <c r="AF1206" s="822"/>
      <c r="AG1206" s="823"/>
    </row>
    <row r="1207" spans="1:33" ht="12.75" customHeight="1" x14ac:dyDescent="0.2">
      <c r="A1207" s="59"/>
      <c r="B1207" s="59"/>
      <c r="C1207" s="59"/>
      <c r="D1207" s="59"/>
      <c r="E1207" s="59"/>
      <c r="F1207" s="59"/>
      <c r="G1207" s="275"/>
      <c r="H1207" s="275"/>
      <c r="I1207" s="61"/>
      <c r="J1207" s="61"/>
      <c r="K1207" s="59"/>
      <c r="L1207" s="59"/>
      <c r="M1207" s="61"/>
      <c r="N1207" s="318"/>
      <c r="O1207" s="61"/>
      <c r="P1207" s="61"/>
      <c r="Q1207" s="59"/>
      <c r="R1207" s="59"/>
      <c r="S1207" s="62"/>
      <c r="T1207" s="143"/>
      <c r="U1207" s="825"/>
      <c r="V1207" s="827"/>
      <c r="W1207" s="820"/>
      <c r="X1207" s="820"/>
      <c r="Y1207" s="821"/>
      <c r="Z1207" s="820"/>
      <c r="AA1207" s="820"/>
      <c r="AB1207" s="820"/>
      <c r="AC1207" s="820"/>
      <c r="AD1207" s="820"/>
      <c r="AE1207" s="820"/>
      <c r="AF1207" s="822"/>
      <c r="AG1207" s="823"/>
    </row>
    <row r="1208" spans="1:33" ht="12.75" customHeight="1" x14ac:dyDescent="0.2">
      <c r="A1208" s="59"/>
      <c r="B1208" s="59"/>
      <c r="C1208" s="59"/>
      <c r="D1208" s="59"/>
      <c r="E1208" s="59"/>
      <c r="F1208" s="59"/>
      <c r="G1208" s="275"/>
      <c r="H1208" s="275"/>
      <c r="I1208" s="61"/>
      <c r="J1208" s="61"/>
      <c r="K1208" s="59"/>
      <c r="L1208" s="59"/>
      <c r="M1208" s="61"/>
      <c r="N1208" s="318"/>
      <c r="O1208" s="61"/>
      <c r="P1208" s="61"/>
      <c r="Q1208" s="59"/>
      <c r="R1208" s="59"/>
      <c r="S1208" s="62"/>
      <c r="T1208" s="143"/>
      <c r="U1208" s="825"/>
      <c r="V1208" s="827"/>
      <c r="W1208" s="820"/>
      <c r="X1208" s="820"/>
      <c r="Y1208" s="821"/>
      <c r="Z1208" s="820"/>
      <c r="AA1208" s="820"/>
      <c r="AB1208" s="820"/>
      <c r="AC1208" s="820"/>
      <c r="AD1208" s="820"/>
      <c r="AE1208" s="820"/>
      <c r="AF1208" s="822"/>
      <c r="AG1208" s="823"/>
    </row>
    <row r="1209" spans="1:33" ht="12.75" customHeight="1" x14ac:dyDescent="0.2">
      <c r="A1209" s="59"/>
      <c r="B1209" s="59"/>
      <c r="C1209" s="59"/>
      <c r="D1209" s="59"/>
      <c r="E1209" s="59"/>
      <c r="F1209" s="59"/>
      <c r="G1209" s="275"/>
      <c r="H1209" s="275"/>
      <c r="I1209" s="61"/>
      <c r="J1209" s="61"/>
      <c r="K1209" s="59"/>
      <c r="L1209" s="59"/>
      <c r="M1209" s="61"/>
      <c r="N1209" s="318"/>
      <c r="O1209" s="61"/>
      <c r="P1209" s="61"/>
      <c r="Q1209" s="59"/>
      <c r="R1209" s="59"/>
      <c r="S1209" s="62"/>
      <c r="T1209" s="143"/>
      <c r="U1209" s="825"/>
      <c r="V1209" s="827"/>
      <c r="W1209" s="820"/>
      <c r="X1209" s="820"/>
      <c r="Y1209" s="821"/>
      <c r="Z1209" s="820"/>
      <c r="AA1209" s="820"/>
      <c r="AB1209" s="820"/>
      <c r="AC1209" s="820"/>
      <c r="AD1209" s="820"/>
      <c r="AE1209" s="820"/>
      <c r="AF1209" s="822"/>
      <c r="AG1209" s="823"/>
    </row>
    <row r="1210" spans="1:33" ht="12.75" customHeight="1" x14ac:dyDescent="0.2">
      <c r="A1210" s="59"/>
      <c r="B1210" s="59"/>
      <c r="C1210" s="59"/>
      <c r="D1210" s="59"/>
      <c r="E1210" s="59"/>
      <c r="F1210" s="59"/>
      <c r="G1210" s="275"/>
      <c r="H1210" s="275"/>
      <c r="I1210" s="61"/>
      <c r="J1210" s="61"/>
      <c r="K1210" s="59"/>
      <c r="L1210" s="59"/>
      <c r="M1210" s="61"/>
      <c r="N1210" s="318"/>
      <c r="O1210" s="61"/>
      <c r="P1210" s="61"/>
      <c r="Q1210" s="59"/>
      <c r="R1210" s="59"/>
      <c r="S1210" s="62"/>
      <c r="T1210" s="143"/>
      <c r="U1210" s="825"/>
      <c r="V1210" s="827"/>
      <c r="W1210" s="820"/>
      <c r="X1210" s="820"/>
      <c r="Y1210" s="821"/>
      <c r="Z1210" s="820"/>
      <c r="AA1210" s="820"/>
      <c r="AB1210" s="820"/>
      <c r="AC1210" s="820"/>
      <c r="AD1210" s="820"/>
      <c r="AE1210" s="820"/>
      <c r="AF1210" s="822"/>
      <c r="AG1210" s="823"/>
    </row>
    <row r="1211" spans="1:33" ht="12.75" customHeight="1" x14ac:dyDescent="0.2">
      <c r="A1211" s="59"/>
      <c r="B1211" s="59"/>
      <c r="C1211" s="59"/>
      <c r="D1211" s="59"/>
      <c r="E1211" s="59"/>
      <c r="F1211" s="59"/>
      <c r="G1211" s="275"/>
      <c r="H1211" s="275"/>
      <c r="I1211" s="61"/>
      <c r="J1211" s="61"/>
      <c r="K1211" s="59"/>
      <c r="L1211" s="59"/>
      <c r="M1211" s="61"/>
      <c r="N1211" s="318"/>
      <c r="O1211" s="61"/>
      <c r="P1211" s="61"/>
      <c r="Q1211" s="59"/>
      <c r="R1211" s="59"/>
      <c r="S1211" s="62"/>
      <c r="T1211" s="143"/>
      <c r="U1211" s="825"/>
      <c r="V1211" s="827"/>
      <c r="W1211" s="820"/>
      <c r="X1211" s="820"/>
      <c r="Y1211" s="821"/>
      <c r="Z1211" s="820"/>
      <c r="AA1211" s="820"/>
      <c r="AB1211" s="820"/>
      <c r="AC1211" s="820"/>
      <c r="AD1211" s="820"/>
      <c r="AE1211" s="820"/>
      <c r="AF1211" s="822"/>
      <c r="AG1211" s="823"/>
    </row>
    <row r="1212" spans="1:33" ht="12.75" customHeight="1" x14ac:dyDescent="0.2">
      <c r="A1212" s="59"/>
      <c r="B1212" s="59"/>
      <c r="C1212" s="59"/>
      <c r="D1212" s="59"/>
      <c r="E1212" s="59"/>
      <c r="F1212" s="59"/>
      <c r="G1212" s="275"/>
      <c r="H1212" s="275"/>
      <c r="I1212" s="61"/>
      <c r="J1212" s="61"/>
      <c r="K1212" s="59"/>
      <c r="L1212" s="59"/>
      <c r="M1212" s="61"/>
      <c r="N1212" s="318"/>
      <c r="O1212" s="61"/>
      <c r="P1212" s="61"/>
      <c r="Q1212" s="59"/>
      <c r="R1212" s="59"/>
      <c r="S1212" s="62"/>
      <c r="T1212" s="143"/>
      <c r="U1212" s="825"/>
      <c r="V1212" s="827"/>
      <c r="W1212" s="820"/>
      <c r="X1212" s="820"/>
      <c r="Y1212" s="821"/>
      <c r="Z1212" s="820"/>
      <c r="AA1212" s="820"/>
      <c r="AB1212" s="820"/>
      <c r="AC1212" s="820"/>
      <c r="AD1212" s="820"/>
      <c r="AE1212" s="820"/>
      <c r="AF1212" s="822"/>
      <c r="AG1212" s="823"/>
    </row>
    <row r="1213" spans="1:33" ht="12.75" customHeight="1" x14ac:dyDescent="0.2">
      <c r="A1213" s="59"/>
      <c r="B1213" s="59"/>
      <c r="C1213" s="59"/>
      <c r="D1213" s="59"/>
      <c r="E1213" s="59"/>
      <c r="F1213" s="59"/>
      <c r="G1213" s="275"/>
      <c r="H1213" s="275"/>
      <c r="I1213" s="61"/>
      <c r="J1213" s="61"/>
      <c r="K1213" s="59"/>
      <c r="L1213" s="59"/>
      <c r="M1213" s="61"/>
      <c r="N1213" s="318"/>
      <c r="O1213" s="61"/>
      <c r="P1213" s="61"/>
      <c r="Q1213" s="59"/>
      <c r="R1213" s="59"/>
      <c r="S1213" s="62"/>
      <c r="T1213" s="143"/>
      <c r="U1213" s="825"/>
      <c r="V1213" s="827"/>
      <c r="W1213" s="820"/>
      <c r="X1213" s="820"/>
      <c r="Y1213" s="821"/>
      <c r="Z1213" s="820"/>
      <c r="AA1213" s="820"/>
      <c r="AB1213" s="820"/>
      <c r="AC1213" s="820"/>
      <c r="AD1213" s="820"/>
      <c r="AE1213" s="820"/>
      <c r="AF1213" s="822"/>
      <c r="AG1213" s="823"/>
    </row>
    <row r="1214" spans="1:33" ht="12.75" customHeight="1" x14ac:dyDescent="0.2">
      <c r="A1214" s="59"/>
      <c r="B1214" s="59"/>
      <c r="C1214" s="59"/>
      <c r="D1214" s="59"/>
      <c r="E1214" s="59"/>
      <c r="F1214" s="59"/>
      <c r="G1214" s="275"/>
      <c r="H1214" s="275"/>
      <c r="I1214" s="61"/>
      <c r="J1214" s="61"/>
      <c r="K1214" s="59"/>
      <c r="L1214" s="59"/>
      <c r="M1214" s="61"/>
      <c r="N1214" s="318"/>
      <c r="O1214" s="61"/>
      <c r="P1214" s="61"/>
      <c r="Q1214" s="59"/>
      <c r="R1214" s="59"/>
      <c r="S1214" s="62"/>
      <c r="T1214" s="143"/>
      <c r="U1214" s="825"/>
      <c r="V1214" s="827"/>
      <c r="W1214" s="820"/>
      <c r="X1214" s="820"/>
      <c r="Y1214" s="821"/>
      <c r="Z1214" s="820"/>
      <c r="AA1214" s="820"/>
      <c r="AB1214" s="820"/>
      <c r="AC1214" s="820"/>
      <c r="AD1214" s="820"/>
      <c r="AE1214" s="820"/>
      <c r="AF1214" s="822"/>
      <c r="AG1214" s="823"/>
    </row>
    <row r="1215" spans="1:33" ht="12.75" customHeight="1" x14ac:dyDescent="0.2">
      <c r="A1215" s="59"/>
      <c r="B1215" s="59"/>
      <c r="C1215" s="59"/>
      <c r="D1215" s="59"/>
      <c r="E1215" s="59"/>
      <c r="F1215" s="59"/>
      <c r="G1215" s="275"/>
      <c r="H1215" s="275"/>
      <c r="I1215" s="61"/>
      <c r="J1215" s="61"/>
      <c r="K1215" s="59"/>
      <c r="L1215" s="59"/>
      <c r="M1215" s="61"/>
      <c r="N1215" s="318"/>
      <c r="O1215" s="61"/>
      <c r="P1215" s="61"/>
      <c r="Q1215" s="59"/>
      <c r="R1215" s="59"/>
      <c r="S1215" s="62"/>
      <c r="T1215" s="143"/>
      <c r="U1215" s="825"/>
      <c r="V1215" s="827"/>
      <c r="W1215" s="820"/>
      <c r="X1215" s="820"/>
      <c r="Y1215" s="821"/>
      <c r="Z1215" s="820"/>
      <c r="AA1215" s="820"/>
      <c r="AB1215" s="820"/>
      <c r="AC1215" s="820"/>
      <c r="AD1215" s="820"/>
      <c r="AE1215" s="820"/>
      <c r="AF1215" s="822"/>
      <c r="AG1215" s="823"/>
    </row>
    <row r="1216" spans="1:33" ht="12.75" customHeight="1" x14ac:dyDescent="0.2">
      <c r="A1216" s="59"/>
      <c r="B1216" s="59"/>
      <c r="C1216" s="59"/>
      <c r="D1216" s="59"/>
      <c r="E1216" s="59"/>
      <c r="F1216" s="59"/>
      <c r="G1216" s="275"/>
      <c r="H1216" s="275"/>
      <c r="I1216" s="61"/>
      <c r="J1216" s="61"/>
      <c r="K1216" s="59"/>
      <c r="L1216" s="59"/>
      <c r="M1216" s="61"/>
      <c r="N1216" s="318"/>
      <c r="O1216" s="61"/>
      <c r="P1216" s="61"/>
      <c r="Q1216" s="59"/>
      <c r="R1216" s="59"/>
      <c r="S1216" s="62"/>
      <c r="T1216" s="143"/>
      <c r="U1216" s="825"/>
      <c r="V1216" s="827"/>
      <c r="W1216" s="820"/>
      <c r="X1216" s="820"/>
      <c r="Y1216" s="821"/>
      <c r="Z1216" s="820"/>
      <c r="AA1216" s="820"/>
      <c r="AB1216" s="820"/>
      <c r="AC1216" s="820"/>
      <c r="AD1216" s="820"/>
      <c r="AE1216" s="820"/>
      <c r="AF1216" s="822"/>
      <c r="AG1216" s="823"/>
    </row>
    <row r="1217" spans="1:33" ht="12.75" customHeight="1" x14ac:dyDescent="0.2">
      <c r="A1217" s="59"/>
      <c r="B1217" s="59"/>
      <c r="C1217" s="59"/>
      <c r="D1217" s="59"/>
      <c r="E1217" s="59"/>
      <c r="F1217" s="59"/>
      <c r="G1217" s="275"/>
      <c r="H1217" s="275"/>
      <c r="I1217" s="61"/>
      <c r="J1217" s="61"/>
      <c r="K1217" s="59"/>
      <c r="L1217" s="59"/>
      <c r="M1217" s="61"/>
      <c r="N1217" s="318"/>
      <c r="O1217" s="61"/>
      <c r="P1217" s="61"/>
      <c r="Q1217" s="59"/>
      <c r="R1217" s="59"/>
      <c r="S1217" s="62"/>
      <c r="T1217" s="143"/>
      <c r="U1217" s="825"/>
      <c r="V1217" s="827"/>
      <c r="W1217" s="820"/>
      <c r="X1217" s="820"/>
      <c r="Y1217" s="821"/>
      <c r="Z1217" s="820"/>
      <c r="AA1217" s="820"/>
      <c r="AB1217" s="820"/>
      <c r="AC1217" s="820"/>
      <c r="AD1217" s="820"/>
      <c r="AE1217" s="820"/>
      <c r="AF1217" s="822"/>
      <c r="AG1217" s="823"/>
    </row>
    <row r="1218" spans="1:33" ht="12.75" customHeight="1" x14ac:dyDescent="0.2">
      <c r="A1218" s="59"/>
      <c r="B1218" s="59"/>
      <c r="C1218" s="59"/>
      <c r="D1218" s="59"/>
      <c r="E1218" s="59"/>
      <c r="F1218" s="59"/>
      <c r="G1218" s="275"/>
      <c r="H1218" s="275"/>
      <c r="I1218" s="61"/>
      <c r="J1218" s="61"/>
      <c r="K1218" s="59"/>
      <c r="L1218" s="59"/>
      <c r="M1218" s="61"/>
      <c r="N1218" s="318"/>
      <c r="O1218" s="61"/>
      <c r="P1218" s="61"/>
      <c r="Q1218" s="59"/>
      <c r="R1218" s="59"/>
      <c r="S1218" s="62"/>
      <c r="T1218" s="143"/>
      <c r="U1218" s="825"/>
      <c r="V1218" s="827"/>
      <c r="W1218" s="820"/>
      <c r="X1218" s="820"/>
      <c r="Y1218" s="821"/>
      <c r="Z1218" s="820"/>
      <c r="AA1218" s="820"/>
      <c r="AB1218" s="820"/>
      <c r="AC1218" s="820"/>
      <c r="AD1218" s="820"/>
      <c r="AE1218" s="820"/>
      <c r="AF1218" s="822"/>
      <c r="AG1218" s="823"/>
    </row>
    <row r="1219" spans="1:33" ht="12.75" customHeight="1" x14ac:dyDescent="0.2">
      <c r="A1219" s="59"/>
      <c r="B1219" s="59"/>
      <c r="C1219" s="59"/>
      <c r="D1219" s="59"/>
      <c r="E1219" s="59"/>
      <c r="F1219" s="59"/>
      <c r="G1219" s="275"/>
      <c r="H1219" s="275"/>
      <c r="I1219" s="61"/>
      <c r="J1219" s="61"/>
      <c r="K1219" s="59"/>
      <c r="L1219" s="59"/>
      <c r="M1219" s="61"/>
      <c r="N1219" s="318"/>
      <c r="O1219" s="61"/>
      <c r="P1219" s="61"/>
      <c r="Q1219" s="59"/>
      <c r="R1219" s="59"/>
      <c r="S1219" s="62"/>
      <c r="T1219" s="143"/>
      <c r="U1219" s="825"/>
      <c r="V1219" s="827"/>
      <c r="W1219" s="820"/>
      <c r="X1219" s="820"/>
      <c r="Y1219" s="821"/>
      <c r="Z1219" s="820"/>
      <c r="AA1219" s="820"/>
      <c r="AB1219" s="820"/>
      <c r="AC1219" s="820"/>
      <c r="AD1219" s="820"/>
      <c r="AE1219" s="820"/>
      <c r="AF1219" s="822"/>
      <c r="AG1219" s="823"/>
    </row>
    <row r="1220" spans="1:33" ht="12.75" customHeight="1" x14ac:dyDescent="0.2">
      <c r="A1220" s="59"/>
      <c r="B1220" s="59"/>
      <c r="C1220" s="59"/>
      <c r="D1220" s="59"/>
      <c r="E1220" s="59"/>
      <c r="F1220" s="59"/>
      <c r="G1220" s="275"/>
      <c r="H1220" s="275"/>
      <c r="I1220" s="61"/>
      <c r="J1220" s="61"/>
      <c r="K1220" s="59"/>
      <c r="L1220" s="59"/>
      <c r="M1220" s="61"/>
      <c r="N1220" s="318"/>
      <c r="O1220" s="61"/>
      <c r="P1220" s="61"/>
      <c r="Q1220" s="59"/>
      <c r="R1220" s="59"/>
      <c r="S1220" s="62"/>
      <c r="T1220" s="143"/>
      <c r="U1220" s="825"/>
      <c r="V1220" s="827"/>
      <c r="W1220" s="820"/>
      <c r="X1220" s="820"/>
      <c r="Y1220" s="821"/>
      <c r="Z1220" s="820"/>
      <c r="AA1220" s="820"/>
      <c r="AB1220" s="820"/>
      <c r="AC1220" s="820"/>
      <c r="AD1220" s="820"/>
      <c r="AE1220" s="820"/>
      <c r="AF1220" s="822"/>
      <c r="AG1220" s="823"/>
    </row>
    <row r="1221" spans="1:33" ht="12.75" customHeight="1" x14ac:dyDescent="0.2">
      <c r="A1221" s="59"/>
      <c r="B1221" s="59"/>
      <c r="C1221" s="59"/>
      <c r="D1221" s="59"/>
      <c r="E1221" s="59"/>
      <c r="F1221" s="59"/>
      <c r="G1221" s="275"/>
      <c r="H1221" s="275"/>
      <c r="I1221" s="61"/>
      <c r="J1221" s="61"/>
      <c r="K1221" s="59"/>
      <c r="L1221" s="59"/>
      <c r="M1221" s="61"/>
      <c r="N1221" s="318"/>
      <c r="O1221" s="61"/>
      <c r="P1221" s="61"/>
      <c r="Q1221" s="59"/>
      <c r="R1221" s="59"/>
      <c r="S1221" s="62"/>
      <c r="T1221" s="143"/>
      <c r="U1221" s="825"/>
      <c r="V1221" s="827"/>
      <c r="W1221" s="820"/>
      <c r="X1221" s="820"/>
      <c r="Y1221" s="821"/>
      <c r="Z1221" s="820"/>
      <c r="AA1221" s="820"/>
      <c r="AB1221" s="820"/>
      <c r="AC1221" s="820"/>
      <c r="AD1221" s="820"/>
      <c r="AE1221" s="820"/>
      <c r="AF1221" s="822"/>
      <c r="AG1221" s="823"/>
    </row>
    <row r="1222" spans="1:33" ht="12.75" customHeight="1" x14ac:dyDescent="0.2">
      <c r="A1222" s="59"/>
      <c r="B1222" s="59"/>
      <c r="C1222" s="59"/>
      <c r="D1222" s="59"/>
      <c r="E1222" s="59"/>
      <c r="F1222" s="59"/>
      <c r="G1222" s="275"/>
      <c r="H1222" s="275"/>
      <c r="I1222" s="61"/>
      <c r="J1222" s="61"/>
      <c r="K1222" s="59"/>
      <c r="L1222" s="59"/>
      <c r="M1222" s="61"/>
      <c r="N1222" s="318"/>
      <c r="O1222" s="61"/>
      <c r="P1222" s="61"/>
      <c r="Q1222" s="59"/>
      <c r="R1222" s="59"/>
      <c r="S1222" s="62"/>
      <c r="T1222" s="143"/>
      <c r="U1222" s="825"/>
      <c r="V1222" s="827"/>
      <c r="W1222" s="820"/>
      <c r="X1222" s="820"/>
      <c r="Y1222" s="821"/>
      <c r="Z1222" s="820"/>
      <c r="AA1222" s="820"/>
      <c r="AB1222" s="820"/>
      <c r="AC1222" s="820"/>
      <c r="AD1222" s="820"/>
      <c r="AE1222" s="820"/>
      <c r="AF1222" s="822"/>
      <c r="AG1222" s="823"/>
    </row>
    <row r="1223" spans="1:33" ht="12.75" customHeight="1" x14ac:dyDescent="0.2">
      <c r="A1223" s="59"/>
      <c r="B1223" s="59"/>
      <c r="C1223" s="59"/>
      <c r="D1223" s="59"/>
      <c r="E1223" s="59"/>
      <c r="F1223" s="59"/>
      <c r="G1223" s="275"/>
      <c r="H1223" s="275"/>
      <c r="I1223" s="61"/>
      <c r="J1223" s="61"/>
      <c r="K1223" s="59"/>
      <c r="L1223" s="59"/>
      <c r="M1223" s="61"/>
      <c r="N1223" s="318"/>
      <c r="O1223" s="61"/>
      <c r="P1223" s="61"/>
      <c r="Q1223" s="59"/>
      <c r="R1223" s="59"/>
      <c r="S1223" s="62"/>
      <c r="T1223" s="143"/>
      <c r="U1223" s="825"/>
      <c r="V1223" s="827"/>
      <c r="W1223" s="820"/>
      <c r="X1223" s="820"/>
      <c r="Y1223" s="821"/>
      <c r="Z1223" s="820"/>
      <c r="AA1223" s="820"/>
      <c r="AB1223" s="820"/>
      <c r="AC1223" s="820"/>
      <c r="AD1223" s="820"/>
      <c r="AE1223" s="820"/>
      <c r="AF1223" s="822"/>
      <c r="AG1223" s="823"/>
    </row>
    <row r="1224" spans="1:33" ht="12.75" customHeight="1" x14ac:dyDescent="0.2">
      <c r="A1224" s="59"/>
      <c r="B1224" s="59"/>
      <c r="C1224" s="59"/>
      <c r="D1224" s="59"/>
      <c r="E1224" s="59"/>
      <c r="F1224" s="59"/>
      <c r="G1224" s="275"/>
      <c r="H1224" s="275"/>
      <c r="I1224" s="61"/>
      <c r="J1224" s="61"/>
      <c r="K1224" s="59"/>
      <c r="L1224" s="59"/>
      <c r="M1224" s="61"/>
      <c r="N1224" s="318"/>
      <c r="O1224" s="61"/>
      <c r="P1224" s="61"/>
      <c r="Q1224" s="59"/>
      <c r="R1224" s="59"/>
      <c r="S1224" s="62"/>
      <c r="T1224" s="143"/>
      <c r="U1224" s="825"/>
      <c r="V1224" s="827"/>
      <c r="W1224" s="820"/>
      <c r="X1224" s="820"/>
      <c r="Y1224" s="821"/>
      <c r="Z1224" s="820"/>
      <c r="AA1224" s="820"/>
      <c r="AB1224" s="820"/>
      <c r="AC1224" s="820"/>
      <c r="AD1224" s="820"/>
      <c r="AE1224" s="820"/>
      <c r="AF1224" s="822"/>
      <c r="AG1224" s="823"/>
    </row>
    <row r="1225" spans="1:33" ht="12.75" customHeight="1" x14ac:dyDescent="0.2">
      <c r="A1225" s="59"/>
      <c r="B1225" s="59"/>
      <c r="C1225" s="59"/>
      <c r="D1225" s="59"/>
      <c r="E1225" s="59"/>
      <c r="F1225" s="59"/>
      <c r="G1225" s="275"/>
      <c r="H1225" s="275"/>
      <c r="I1225" s="61"/>
      <c r="J1225" s="61"/>
      <c r="K1225" s="59"/>
      <c r="L1225" s="59"/>
      <c r="M1225" s="61"/>
      <c r="N1225" s="318"/>
      <c r="O1225" s="61"/>
      <c r="P1225" s="61"/>
      <c r="Q1225" s="59"/>
      <c r="R1225" s="59"/>
      <c r="S1225" s="62"/>
      <c r="T1225" s="143"/>
      <c r="U1225" s="825"/>
      <c r="V1225" s="827"/>
      <c r="W1225" s="820"/>
      <c r="X1225" s="820"/>
      <c r="Y1225" s="821"/>
      <c r="Z1225" s="820"/>
      <c r="AA1225" s="820"/>
      <c r="AB1225" s="820"/>
      <c r="AC1225" s="820"/>
      <c r="AD1225" s="820"/>
      <c r="AE1225" s="820"/>
      <c r="AF1225" s="822"/>
      <c r="AG1225" s="823"/>
    </row>
    <row r="1226" spans="1:33" ht="12.75" customHeight="1" x14ac:dyDescent="0.2">
      <c r="A1226" s="59"/>
      <c r="B1226" s="59"/>
      <c r="C1226" s="59"/>
      <c r="D1226" s="59"/>
      <c r="E1226" s="59"/>
      <c r="F1226" s="59"/>
      <c r="G1226" s="275"/>
      <c r="H1226" s="275"/>
      <c r="I1226" s="61"/>
      <c r="J1226" s="61"/>
      <c r="K1226" s="59"/>
      <c r="L1226" s="59"/>
      <c r="M1226" s="61"/>
      <c r="N1226" s="318"/>
      <c r="O1226" s="61"/>
      <c r="P1226" s="61"/>
      <c r="Q1226" s="59"/>
      <c r="R1226" s="59"/>
      <c r="S1226" s="62"/>
      <c r="T1226" s="143"/>
      <c r="U1226" s="825"/>
      <c r="V1226" s="827"/>
      <c r="W1226" s="820"/>
      <c r="X1226" s="820"/>
      <c r="Y1226" s="821"/>
      <c r="Z1226" s="820"/>
      <c r="AA1226" s="820"/>
      <c r="AB1226" s="820"/>
      <c r="AC1226" s="820"/>
      <c r="AD1226" s="820"/>
      <c r="AE1226" s="820"/>
      <c r="AF1226" s="822"/>
      <c r="AG1226" s="823"/>
    </row>
    <row r="1227" spans="1:33" ht="12.75" customHeight="1" x14ac:dyDescent="0.2">
      <c r="A1227" s="59"/>
      <c r="B1227" s="59"/>
      <c r="C1227" s="59"/>
      <c r="D1227" s="59"/>
      <c r="E1227" s="59"/>
      <c r="F1227" s="59"/>
      <c r="G1227" s="275"/>
      <c r="H1227" s="275"/>
      <c r="I1227" s="61"/>
      <c r="J1227" s="61"/>
      <c r="K1227" s="59"/>
      <c r="L1227" s="59"/>
      <c r="M1227" s="61"/>
      <c r="N1227" s="318"/>
      <c r="O1227" s="61"/>
      <c r="P1227" s="61"/>
      <c r="Q1227" s="59"/>
      <c r="R1227" s="59"/>
      <c r="S1227" s="62"/>
      <c r="T1227" s="143"/>
      <c r="U1227" s="825"/>
      <c r="V1227" s="827"/>
      <c r="W1227" s="820"/>
      <c r="X1227" s="820"/>
      <c r="Y1227" s="821"/>
      <c r="Z1227" s="820"/>
      <c r="AA1227" s="820"/>
      <c r="AB1227" s="820"/>
      <c r="AC1227" s="820"/>
      <c r="AD1227" s="820"/>
      <c r="AE1227" s="820"/>
      <c r="AF1227" s="822"/>
      <c r="AG1227" s="823"/>
    </row>
    <row r="1228" spans="1:33" ht="12.75" customHeight="1" x14ac:dyDescent="0.2">
      <c r="A1228" s="59"/>
      <c r="B1228" s="59"/>
      <c r="C1228" s="59"/>
      <c r="D1228" s="59"/>
      <c r="E1228" s="59"/>
      <c r="F1228" s="59"/>
      <c r="G1228" s="275"/>
      <c r="H1228" s="275"/>
      <c r="I1228" s="61"/>
      <c r="J1228" s="61"/>
      <c r="K1228" s="59"/>
      <c r="L1228" s="59"/>
      <c r="M1228" s="61"/>
      <c r="N1228" s="318"/>
      <c r="O1228" s="61"/>
      <c r="P1228" s="61"/>
      <c r="Q1228" s="59"/>
      <c r="R1228" s="59"/>
      <c r="S1228" s="62"/>
      <c r="T1228" s="143"/>
      <c r="U1228" s="825"/>
      <c r="V1228" s="827"/>
      <c r="W1228" s="820"/>
      <c r="X1228" s="820"/>
      <c r="Y1228" s="821"/>
      <c r="Z1228" s="820"/>
      <c r="AA1228" s="820"/>
      <c r="AB1228" s="820"/>
      <c r="AC1228" s="820"/>
      <c r="AD1228" s="820"/>
      <c r="AE1228" s="820"/>
      <c r="AF1228" s="822"/>
      <c r="AG1228" s="823"/>
    </row>
    <row r="1229" spans="1:33" ht="12.75" customHeight="1" x14ac:dyDescent="0.2">
      <c r="A1229" s="59"/>
      <c r="B1229" s="59"/>
      <c r="C1229" s="59"/>
      <c r="D1229" s="59"/>
      <c r="E1229" s="59"/>
      <c r="F1229" s="59"/>
      <c r="G1229" s="275"/>
      <c r="H1229" s="275"/>
      <c r="I1229" s="61"/>
      <c r="J1229" s="61"/>
      <c r="K1229" s="59"/>
      <c r="L1229" s="59"/>
      <c r="M1229" s="61"/>
      <c r="N1229" s="318"/>
      <c r="O1229" s="61"/>
      <c r="P1229" s="61"/>
      <c r="Q1229" s="59"/>
      <c r="R1229" s="59"/>
      <c r="S1229" s="62"/>
      <c r="T1229" s="143"/>
      <c r="U1229" s="825"/>
      <c r="V1229" s="827"/>
      <c r="W1229" s="820"/>
      <c r="X1229" s="820"/>
      <c r="Y1229" s="821"/>
      <c r="Z1229" s="820"/>
      <c r="AA1229" s="820"/>
      <c r="AB1229" s="820"/>
      <c r="AC1229" s="820"/>
      <c r="AD1229" s="820"/>
      <c r="AE1229" s="820"/>
      <c r="AF1229" s="822"/>
      <c r="AG1229" s="823"/>
    </row>
    <row r="1230" spans="1:33" ht="12.75" customHeight="1" x14ac:dyDescent="0.2">
      <c r="A1230" s="59"/>
      <c r="B1230" s="59"/>
      <c r="C1230" s="59"/>
      <c r="D1230" s="59"/>
      <c r="E1230" s="59"/>
      <c r="F1230" s="59"/>
      <c r="G1230" s="275"/>
      <c r="H1230" s="275"/>
      <c r="I1230" s="61"/>
      <c r="J1230" s="61"/>
      <c r="K1230" s="59"/>
      <c r="L1230" s="59"/>
      <c r="M1230" s="61"/>
      <c r="N1230" s="318"/>
      <c r="O1230" s="61"/>
      <c r="P1230" s="61"/>
      <c r="Q1230" s="59"/>
      <c r="R1230" s="59"/>
      <c r="S1230" s="62"/>
      <c r="T1230" s="143"/>
      <c r="U1230" s="825"/>
      <c r="V1230" s="827"/>
      <c r="W1230" s="820"/>
      <c r="X1230" s="820"/>
      <c r="Y1230" s="821"/>
      <c r="Z1230" s="820"/>
      <c r="AA1230" s="820"/>
      <c r="AB1230" s="820"/>
      <c r="AC1230" s="820"/>
      <c r="AD1230" s="820"/>
      <c r="AE1230" s="820"/>
      <c r="AF1230" s="822"/>
      <c r="AG1230" s="823"/>
    </row>
    <row r="1231" spans="1:33" ht="12.75" customHeight="1" x14ac:dyDescent="0.2">
      <c r="A1231" s="59"/>
      <c r="B1231" s="59"/>
      <c r="C1231" s="59"/>
      <c r="D1231" s="59"/>
      <c r="E1231" s="59"/>
      <c r="F1231" s="59"/>
      <c r="G1231" s="275"/>
      <c r="H1231" s="275"/>
      <c r="I1231" s="61"/>
      <c r="J1231" s="61"/>
      <c r="K1231" s="59"/>
      <c r="L1231" s="59"/>
      <c r="M1231" s="61"/>
      <c r="N1231" s="318"/>
      <c r="O1231" s="61"/>
      <c r="P1231" s="61"/>
      <c r="Q1231" s="59"/>
      <c r="R1231" s="59"/>
      <c r="S1231" s="62"/>
      <c r="T1231" s="143"/>
      <c r="U1231" s="825"/>
      <c r="V1231" s="827"/>
      <c r="W1231" s="820"/>
      <c r="X1231" s="820"/>
      <c r="Y1231" s="821"/>
      <c r="Z1231" s="820"/>
      <c r="AA1231" s="820"/>
      <c r="AB1231" s="820"/>
      <c r="AC1231" s="820"/>
      <c r="AD1231" s="820"/>
      <c r="AE1231" s="820"/>
      <c r="AF1231" s="822"/>
      <c r="AG1231" s="823"/>
    </row>
    <row r="1232" spans="1:33" ht="12.75" customHeight="1" x14ac:dyDescent="0.2">
      <c r="A1232" s="59"/>
      <c r="B1232" s="59"/>
      <c r="C1232" s="59"/>
      <c r="D1232" s="59"/>
      <c r="E1232" s="59"/>
      <c r="F1232" s="59"/>
      <c r="G1232" s="275"/>
      <c r="H1232" s="275"/>
      <c r="I1232" s="61"/>
      <c r="J1232" s="61"/>
      <c r="K1232" s="59"/>
      <c r="L1232" s="59"/>
      <c r="M1232" s="61"/>
      <c r="N1232" s="318"/>
      <c r="O1232" s="61"/>
      <c r="P1232" s="61"/>
      <c r="Q1232" s="59"/>
      <c r="R1232" s="59"/>
      <c r="S1232" s="62"/>
      <c r="T1232" s="143"/>
      <c r="U1232" s="825"/>
      <c r="V1232" s="827"/>
      <c r="W1232" s="820"/>
      <c r="X1232" s="820"/>
      <c r="Y1232" s="821"/>
      <c r="Z1232" s="820"/>
      <c r="AA1232" s="820"/>
      <c r="AB1232" s="820"/>
      <c r="AC1232" s="820"/>
      <c r="AD1232" s="820"/>
      <c r="AE1232" s="820"/>
      <c r="AF1232" s="822"/>
      <c r="AG1232" s="823"/>
    </row>
    <row r="1233" spans="1:33" ht="12.75" customHeight="1" x14ac:dyDescent="0.2">
      <c r="A1233" s="59"/>
      <c r="B1233" s="59"/>
      <c r="C1233" s="59"/>
      <c r="D1233" s="59"/>
      <c r="E1233" s="59"/>
      <c r="F1233" s="59"/>
      <c r="G1233" s="275"/>
      <c r="H1233" s="275"/>
      <c r="I1233" s="61"/>
      <c r="J1233" s="61"/>
      <c r="K1233" s="59"/>
      <c r="L1233" s="59"/>
      <c r="M1233" s="61"/>
      <c r="N1233" s="318"/>
      <c r="O1233" s="61"/>
      <c r="P1233" s="61"/>
      <c r="Q1233" s="59"/>
      <c r="R1233" s="59"/>
      <c r="S1233" s="62"/>
      <c r="T1233" s="143"/>
      <c r="U1233" s="825"/>
      <c r="V1233" s="827"/>
      <c r="W1233" s="820"/>
      <c r="X1233" s="820"/>
      <c r="Y1233" s="821"/>
      <c r="Z1233" s="820"/>
      <c r="AA1233" s="820"/>
      <c r="AB1233" s="820"/>
      <c r="AC1233" s="820"/>
      <c r="AD1233" s="820"/>
      <c r="AE1233" s="820"/>
      <c r="AF1233" s="822"/>
      <c r="AG1233" s="823"/>
    </row>
    <row r="1234" spans="1:33" ht="12.75" customHeight="1" x14ac:dyDescent="0.2">
      <c r="A1234" s="59"/>
      <c r="B1234" s="59"/>
      <c r="C1234" s="59"/>
      <c r="D1234" s="59"/>
      <c r="E1234" s="59"/>
      <c r="F1234" s="59"/>
      <c r="G1234" s="275"/>
      <c r="H1234" s="275"/>
      <c r="I1234" s="61"/>
      <c r="J1234" s="61"/>
      <c r="K1234" s="59"/>
      <c r="L1234" s="59"/>
      <c r="M1234" s="61"/>
      <c r="N1234" s="318"/>
      <c r="O1234" s="61"/>
      <c r="P1234" s="61"/>
      <c r="Q1234" s="59"/>
      <c r="R1234" s="59"/>
      <c r="S1234" s="62"/>
      <c r="T1234" s="143"/>
      <c r="U1234" s="825"/>
      <c r="V1234" s="827"/>
      <c r="W1234" s="820"/>
      <c r="X1234" s="820"/>
      <c r="Y1234" s="821"/>
      <c r="Z1234" s="820"/>
      <c r="AA1234" s="820"/>
      <c r="AB1234" s="820"/>
      <c r="AC1234" s="820"/>
      <c r="AD1234" s="820"/>
      <c r="AE1234" s="820"/>
      <c r="AF1234" s="822"/>
      <c r="AG1234" s="823"/>
    </row>
    <row r="1235" spans="1:33" ht="12.75" customHeight="1" x14ac:dyDescent="0.2">
      <c r="A1235" s="59"/>
      <c r="B1235" s="59"/>
      <c r="C1235" s="59"/>
      <c r="D1235" s="59"/>
      <c r="E1235" s="59"/>
      <c r="F1235" s="59"/>
      <c r="G1235" s="275"/>
      <c r="H1235" s="275"/>
      <c r="I1235" s="61"/>
      <c r="J1235" s="61"/>
      <c r="K1235" s="59"/>
      <c r="L1235" s="59"/>
      <c r="M1235" s="61"/>
      <c r="N1235" s="318"/>
      <c r="O1235" s="61"/>
      <c r="P1235" s="61"/>
      <c r="Q1235" s="59"/>
      <c r="R1235" s="59"/>
      <c r="S1235" s="62"/>
      <c r="T1235" s="143"/>
      <c r="U1235" s="825"/>
      <c r="V1235" s="827"/>
      <c r="W1235" s="820"/>
      <c r="X1235" s="820"/>
      <c r="Y1235" s="821"/>
      <c r="Z1235" s="820"/>
      <c r="AA1235" s="820"/>
      <c r="AB1235" s="820"/>
      <c r="AC1235" s="820"/>
      <c r="AD1235" s="820"/>
      <c r="AE1235" s="820"/>
      <c r="AF1235" s="822"/>
      <c r="AG1235" s="823"/>
    </row>
    <row r="1236" spans="1:33" ht="12.75" customHeight="1" x14ac:dyDescent="0.2">
      <c r="A1236" s="59"/>
      <c r="B1236" s="59"/>
      <c r="C1236" s="59"/>
      <c r="D1236" s="59"/>
      <c r="E1236" s="59"/>
      <c r="F1236" s="59"/>
      <c r="G1236" s="275"/>
      <c r="H1236" s="275"/>
      <c r="I1236" s="61"/>
      <c r="J1236" s="61"/>
      <c r="K1236" s="59"/>
      <c r="L1236" s="59"/>
      <c r="M1236" s="61"/>
      <c r="N1236" s="318"/>
      <c r="O1236" s="61"/>
      <c r="P1236" s="61"/>
      <c r="Q1236" s="59"/>
      <c r="R1236" s="59"/>
      <c r="S1236" s="62"/>
      <c r="T1236" s="143"/>
      <c r="U1236" s="825"/>
      <c r="V1236" s="827"/>
      <c r="W1236" s="820"/>
      <c r="X1236" s="820"/>
      <c r="Y1236" s="821"/>
      <c r="Z1236" s="820"/>
      <c r="AA1236" s="820"/>
      <c r="AB1236" s="820"/>
      <c r="AC1236" s="820"/>
      <c r="AD1236" s="820"/>
      <c r="AE1236" s="820"/>
      <c r="AF1236" s="822"/>
      <c r="AG1236" s="823"/>
    </row>
    <row r="1237" spans="1:33" ht="12.75" customHeight="1" x14ac:dyDescent="0.2">
      <c r="A1237" s="59"/>
      <c r="B1237" s="59"/>
      <c r="C1237" s="59"/>
      <c r="D1237" s="59"/>
      <c r="E1237" s="59"/>
      <c r="F1237" s="59"/>
      <c r="G1237" s="275"/>
      <c r="H1237" s="275"/>
      <c r="I1237" s="61"/>
      <c r="J1237" s="61"/>
      <c r="K1237" s="59"/>
      <c r="L1237" s="59"/>
      <c r="M1237" s="61"/>
      <c r="N1237" s="318"/>
      <c r="O1237" s="61"/>
      <c r="P1237" s="61"/>
      <c r="Q1237" s="59"/>
      <c r="R1237" s="59"/>
      <c r="S1237" s="62"/>
      <c r="T1237" s="143"/>
      <c r="U1237" s="825"/>
      <c r="V1237" s="827"/>
      <c r="W1237" s="820"/>
      <c r="X1237" s="820"/>
      <c r="Y1237" s="821"/>
      <c r="Z1237" s="820"/>
      <c r="AA1237" s="820"/>
      <c r="AB1237" s="820"/>
      <c r="AC1237" s="820"/>
      <c r="AD1237" s="820"/>
      <c r="AE1237" s="820"/>
      <c r="AF1237" s="822"/>
      <c r="AG1237" s="823"/>
    </row>
    <row r="1238" spans="1:33" ht="12.75" customHeight="1" x14ac:dyDescent="0.2">
      <c r="A1238" s="59"/>
      <c r="B1238" s="59"/>
      <c r="C1238" s="59"/>
      <c r="D1238" s="59"/>
      <c r="E1238" s="59"/>
      <c r="F1238" s="59"/>
      <c r="G1238" s="275"/>
      <c r="H1238" s="275"/>
      <c r="I1238" s="61"/>
      <c r="J1238" s="61"/>
      <c r="K1238" s="59"/>
      <c r="L1238" s="59"/>
      <c r="M1238" s="61"/>
      <c r="N1238" s="318"/>
      <c r="O1238" s="61"/>
      <c r="P1238" s="61"/>
      <c r="Q1238" s="59"/>
      <c r="R1238" s="59"/>
      <c r="S1238" s="62"/>
      <c r="T1238" s="143"/>
      <c r="U1238" s="825"/>
      <c r="V1238" s="827"/>
      <c r="W1238" s="820"/>
      <c r="X1238" s="820"/>
      <c r="Y1238" s="821"/>
      <c r="Z1238" s="820"/>
      <c r="AA1238" s="820"/>
      <c r="AB1238" s="820"/>
      <c r="AC1238" s="820"/>
      <c r="AD1238" s="820"/>
      <c r="AE1238" s="820"/>
      <c r="AF1238" s="822"/>
      <c r="AG1238" s="823"/>
    </row>
    <row r="1239" spans="1:33" ht="12.75" customHeight="1" x14ac:dyDescent="0.2">
      <c r="A1239" s="59"/>
      <c r="B1239" s="59"/>
      <c r="C1239" s="59"/>
      <c r="D1239" s="59"/>
      <c r="E1239" s="59"/>
      <c r="F1239" s="59"/>
      <c r="G1239" s="275"/>
      <c r="H1239" s="275"/>
      <c r="I1239" s="61"/>
      <c r="J1239" s="61"/>
      <c r="K1239" s="59"/>
      <c r="L1239" s="59"/>
      <c r="M1239" s="61"/>
      <c r="N1239" s="318"/>
      <c r="O1239" s="61"/>
      <c r="P1239" s="61"/>
      <c r="Q1239" s="59"/>
      <c r="R1239" s="59"/>
      <c r="S1239" s="62"/>
      <c r="T1239" s="143"/>
      <c r="U1239" s="825"/>
      <c r="V1239" s="827"/>
      <c r="W1239" s="820"/>
      <c r="X1239" s="820"/>
      <c r="Y1239" s="821"/>
      <c r="Z1239" s="820"/>
      <c r="AA1239" s="820"/>
      <c r="AB1239" s="820"/>
      <c r="AC1239" s="820"/>
      <c r="AD1239" s="820"/>
      <c r="AE1239" s="820"/>
      <c r="AF1239" s="822"/>
      <c r="AG1239" s="823"/>
    </row>
    <row r="1240" spans="1:33" ht="12.75" customHeight="1" x14ac:dyDescent="0.2">
      <c r="A1240" s="59"/>
      <c r="B1240" s="59"/>
      <c r="C1240" s="59"/>
      <c r="D1240" s="59"/>
      <c r="E1240" s="59"/>
      <c r="F1240" s="59"/>
      <c r="G1240" s="275"/>
      <c r="H1240" s="275"/>
      <c r="I1240" s="61"/>
      <c r="J1240" s="61"/>
      <c r="K1240" s="59"/>
      <c r="L1240" s="59"/>
      <c r="M1240" s="61"/>
      <c r="N1240" s="318"/>
      <c r="O1240" s="61"/>
      <c r="P1240" s="61"/>
      <c r="Q1240" s="59"/>
      <c r="R1240" s="59"/>
      <c r="S1240" s="62"/>
      <c r="T1240" s="143"/>
      <c r="U1240" s="825"/>
      <c r="V1240" s="827"/>
      <c r="W1240" s="820"/>
      <c r="X1240" s="820"/>
      <c r="Y1240" s="821"/>
      <c r="Z1240" s="820"/>
      <c r="AA1240" s="820"/>
      <c r="AB1240" s="820"/>
      <c r="AC1240" s="820"/>
      <c r="AD1240" s="820"/>
      <c r="AE1240" s="820"/>
      <c r="AF1240" s="822"/>
      <c r="AG1240" s="823"/>
    </row>
    <row r="1241" spans="1:33" ht="12.75" customHeight="1" x14ac:dyDescent="0.2">
      <c r="A1241" s="59"/>
      <c r="B1241" s="59"/>
      <c r="C1241" s="59"/>
      <c r="D1241" s="59"/>
      <c r="E1241" s="59"/>
      <c r="F1241" s="59"/>
      <c r="G1241" s="275"/>
      <c r="H1241" s="275"/>
      <c r="I1241" s="61"/>
      <c r="J1241" s="61"/>
      <c r="K1241" s="59"/>
      <c r="L1241" s="59"/>
      <c r="M1241" s="61"/>
      <c r="N1241" s="318"/>
      <c r="O1241" s="61"/>
      <c r="P1241" s="61"/>
      <c r="Q1241" s="59"/>
      <c r="R1241" s="59"/>
      <c r="S1241" s="62"/>
      <c r="T1241" s="143"/>
      <c r="U1241" s="825"/>
      <c r="V1241" s="827"/>
      <c r="W1241" s="820"/>
      <c r="X1241" s="820"/>
      <c r="Y1241" s="821"/>
      <c r="Z1241" s="820"/>
      <c r="AA1241" s="820"/>
      <c r="AB1241" s="820"/>
      <c r="AC1241" s="820"/>
      <c r="AD1241" s="820"/>
      <c r="AE1241" s="820"/>
      <c r="AF1241" s="822"/>
      <c r="AG1241" s="823"/>
    </row>
    <row r="1242" spans="1:33" ht="12.75" customHeight="1" x14ac:dyDescent="0.2">
      <c r="A1242" s="59"/>
      <c r="B1242" s="59"/>
      <c r="C1242" s="59"/>
      <c r="D1242" s="59"/>
      <c r="E1242" s="59"/>
      <c r="F1242" s="59"/>
      <c r="G1242" s="275"/>
      <c r="H1242" s="275"/>
      <c r="I1242" s="61"/>
      <c r="J1242" s="61"/>
      <c r="K1242" s="59"/>
      <c r="L1242" s="59"/>
      <c r="M1242" s="61"/>
      <c r="N1242" s="318"/>
      <c r="O1242" s="61"/>
      <c r="P1242" s="61"/>
      <c r="Q1242" s="59"/>
      <c r="R1242" s="59"/>
      <c r="S1242" s="62"/>
      <c r="T1242" s="143"/>
      <c r="U1242" s="825"/>
      <c r="V1242" s="827"/>
      <c r="W1242" s="820"/>
      <c r="X1242" s="820"/>
      <c r="Y1242" s="821"/>
      <c r="Z1242" s="820"/>
      <c r="AA1242" s="820"/>
      <c r="AB1242" s="820"/>
      <c r="AC1242" s="820"/>
      <c r="AD1242" s="820"/>
      <c r="AE1242" s="820"/>
      <c r="AF1242" s="822"/>
      <c r="AG1242" s="823"/>
    </row>
    <row r="1243" spans="1:33" ht="12.75" customHeight="1" x14ac:dyDescent="0.2">
      <c r="A1243" s="59"/>
      <c r="B1243" s="59"/>
      <c r="C1243" s="59"/>
      <c r="D1243" s="59"/>
      <c r="E1243" s="59"/>
      <c r="F1243" s="59"/>
      <c r="G1243" s="275"/>
      <c r="H1243" s="275"/>
      <c r="I1243" s="61"/>
      <c r="J1243" s="61"/>
      <c r="K1243" s="59"/>
      <c r="L1243" s="59"/>
      <c r="M1243" s="61"/>
      <c r="N1243" s="318"/>
      <c r="O1243" s="61"/>
      <c r="P1243" s="61"/>
      <c r="Q1243" s="59"/>
      <c r="R1243" s="59"/>
      <c r="S1243" s="62"/>
      <c r="T1243" s="143"/>
      <c r="U1243" s="825"/>
      <c r="V1243" s="827"/>
      <c r="W1243" s="820"/>
      <c r="X1243" s="820"/>
      <c r="Y1243" s="821"/>
      <c r="Z1243" s="820"/>
      <c r="AA1243" s="820"/>
      <c r="AB1243" s="820"/>
      <c r="AC1243" s="820"/>
      <c r="AD1243" s="820"/>
      <c r="AE1243" s="820"/>
      <c r="AF1243" s="822"/>
      <c r="AG1243" s="823"/>
    </row>
    <row r="1244" spans="1:33" ht="12.75" customHeight="1" x14ac:dyDescent="0.2">
      <c r="A1244" s="59"/>
      <c r="B1244" s="59"/>
      <c r="C1244" s="59"/>
      <c r="D1244" s="59"/>
      <c r="E1244" s="59"/>
      <c r="F1244" s="59"/>
      <c r="G1244" s="275"/>
      <c r="H1244" s="275"/>
      <c r="I1244" s="61"/>
      <c r="J1244" s="61"/>
      <c r="K1244" s="59"/>
      <c r="L1244" s="59"/>
      <c r="M1244" s="61"/>
      <c r="N1244" s="318"/>
      <c r="O1244" s="61"/>
      <c r="P1244" s="61"/>
      <c r="Q1244" s="59"/>
      <c r="R1244" s="59"/>
      <c r="S1244" s="62"/>
      <c r="T1244" s="143"/>
      <c r="U1244" s="825"/>
      <c r="V1244" s="827"/>
      <c r="W1244" s="820"/>
      <c r="X1244" s="820"/>
      <c r="Y1244" s="821"/>
      <c r="Z1244" s="820"/>
      <c r="AA1244" s="820"/>
      <c r="AB1244" s="820"/>
      <c r="AC1244" s="820"/>
      <c r="AD1244" s="820"/>
      <c r="AE1244" s="820"/>
      <c r="AF1244" s="822"/>
      <c r="AG1244" s="823"/>
    </row>
    <row r="1245" spans="1:33" ht="12.75" customHeight="1" x14ac:dyDescent="0.2">
      <c r="A1245" s="59"/>
      <c r="B1245" s="59"/>
      <c r="C1245" s="59"/>
      <c r="D1245" s="59"/>
      <c r="E1245" s="59"/>
      <c r="F1245" s="59"/>
      <c r="G1245" s="275"/>
      <c r="H1245" s="275"/>
      <c r="I1245" s="61"/>
      <c r="J1245" s="61"/>
      <c r="K1245" s="59"/>
      <c r="L1245" s="59"/>
      <c r="M1245" s="61"/>
      <c r="N1245" s="318"/>
      <c r="O1245" s="61"/>
      <c r="P1245" s="61"/>
      <c r="Q1245" s="59"/>
      <c r="R1245" s="59"/>
      <c r="S1245" s="62"/>
      <c r="T1245" s="143"/>
      <c r="U1245" s="825"/>
      <c r="V1245" s="827"/>
      <c r="W1245" s="820"/>
      <c r="X1245" s="820"/>
      <c r="Y1245" s="821"/>
      <c r="Z1245" s="820"/>
      <c r="AA1245" s="820"/>
      <c r="AB1245" s="820"/>
      <c r="AC1245" s="820"/>
      <c r="AD1245" s="820"/>
      <c r="AE1245" s="820"/>
      <c r="AF1245" s="822"/>
      <c r="AG1245" s="823"/>
    </row>
    <row r="1246" spans="1:33" ht="12.75" customHeight="1" x14ac:dyDescent="0.2">
      <c r="A1246" s="59"/>
      <c r="B1246" s="59"/>
      <c r="C1246" s="59"/>
      <c r="D1246" s="59"/>
      <c r="E1246" s="59"/>
      <c r="F1246" s="59"/>
      <c r="G1246" s="275"/>
      <c r="H1246" s="275"/>
      <c r="I1246" s="61"/>
      <c r="J1246" s="61"/>
      <c r="K1246" s="59"/>
      <c r="L1246" s="59"/>
      <c r="M1246" s="61"/>
      <c r="N1246" s="318"/>
      <c r="O1246" s="61"/>
      <c r="P1246" s="61"/>
      <c r="Q1246" s="59"/>
      <c r="R1246" s="59"/>
      <c r="S1246" s="62"/>
      <c r="T1246" s="143"/>
      <c r="U1246" s="825"/>
      <c r="V1246" s="827"/>
      <c r="W1246" s="820"/>
      <c r="X1246" s="820"/>
      <c r="Y1246" s="821"/>
      <c r="Z1246" s="820"/>
      <c r="AA1246" s="820"/>
      <c r="AB1246" s="820"/>
      <c r="AC1246" s="820"/>
      <c r="AD1246" s="820"/>
      <c r="AE1246" s="820"/>
      <c r="AF1246" s="822"/>
      <c r="AG1246" s="823"/>
    </row>
    <row r="1247" spans="1:33" ht="12.75" customHeight="1" x14ac:dyDescent="0.2">
      <c r="A1247" s="59"/>
      <c r="B1247" s="59"/>
      <c r="C1247" s="59"/>
      <c r="D1247" s="59"/>
      <c r="E1247" s="59"/>
      <c r="F1247" s="59"/>
      <c r="G1247" s="275"/>
      <c r="H1247" s="275"/>
      <c r="I1247" s="61"/>
      <c r="J1247" s="61"/>
      <c r="K1247" s="59"/>
      <c r="L1247" s="59"/>
      <c r="M1247" s="61"/>
      <c r="N1247" s="318"/>
      <c r="O1247" s="61"/>
      <c r="P1247" s="61"/>
      <c r="Q1247" s="59"/>
      <c r="R1247" s="59"/>
      <c r="S1247" s="62"/>
      <c r="T1247" s="143"/>
      <c r="U1247" s="825"/>
      <c r="V1247" s="827"/>
      <c r="W1247" s="820"/>
      <c r="X1247" s="820"/>
      <c r="Y1247" s="821"/>
      <c r="Z1247" s="820"/>
      <c r="AA1247" s="820"/>
      <c r="AB1247" s="820"/>
      <c r="AC1247" s="820"/>
      <c r="AD1247" s="820"/>
      <c r="AE1247" s="820"/>
      <c r="AF1247" s="822"/>
      <c r="AG1247" s="823"/>
    </row>
    <row r="1248" spans="1:33" ht="12.75" customHeight="1" x14ac:dyDescent="0.2">
      <c r="A1248" s="59"/>
      <c r="B1248" s="59"/>
      <c r="C1248" s="59"/>
      <c r="D1248" s="59"/>
      <c r="E1248" s="59"/>
      <c r="F1248" s="59"/>
      <c r="G1248" s="275"/>
      <c r="H1248" s="275"/>
      <c r="I1248" s="61"/>
      <c r="J1248" s="61"/>
      <c r="K1248" s="59"/>
      <c r="L1248" s="59"/>
      <c r="M1248" s="61"/>
      <c r="N1248" s="318"/>
      <c r="O1248" s="61"/>
      <c r="P1248" s="61"/>
      <c r="Q1248" s="59"/>
      <c r="R1248" s="59"/>
      <c r="S1248" s="62"/>
      <c r="T1248" s="143"/>
      <c r="U1248" s="825"/>
      <c r="V1248" s="827"/>
      <c r="W1248" s="820"/>
      <c r="X1248" s="820"/>
      <c r="Y1248" s="821"/>
      <c r="Z1248" s="820"/>
      <c r="AA1248" s="820"/>
      <c r="AB1248" s="820"/>
      <c r="AC1248" s="820"/>
      <c r="AD1248" s="820"/>
      <c r="AE1248" s="820"/>
      <c r="AF1248" s="822"/>
      <c r="AG1248" s="823"/>
    </row>
    <row r="1249" spans="1:33" ht="12.75" customHeight="1" x14ac:dyDescent="0.2">
      <c r="A1249" s="59"/>
      <c r="B1249" s="59"/>
      <c r="C1249" s="59"/>
      <c r="D1249" s="59"/>
      <c r="E1249" s="59"/>
      <c r="F1249" s="59"/>
      <c r="G1249" s="275"/>
      <c r="H1249" s="275"/>
      <c r="I1249" s="61"/>
      <c r="J1249" s="61"/>
      <c r="K1249" s="59"/>
      <c r="L1249" s="59"/>
      <c r="M1249" s="61"/>
      <c r="N1249" s="318"/>
      <c r="O1249" s="61"/>
      <c r="P1249" s="61"/>
      <c r="Q1249" s="59"/>
      <c r="R1249" s="59"/>
      <c r="S1249" s="62"/>
      <c r="T1249" s="143"/>
      <c r="U1249" s="825"/>
      <c r="V1249" s="827"/>
      <c r="W1249" s="820"/>
      <c r="X1249" s="820"/>
      <c r="Y1249" s="821"/>
      <c r="Z1249" s="820"/>
      <c r="AA1249" s="820"/>
      <c r="AB1249" s="820"/>
      <c r="AC1249" s="820"/>
      <c r="AD1249" s="820"/>
      <c r="AE1249" s="820"/>
      <c r="AF1249" s="822"/>
      <c r="AG1249" s="823"/>
    </row>
    <row r="1250" spans="1:33" ht="12.75" customHeight="1" x14ac:dyDescent="0.2">
      <c r="A1250" s="59"/>
      <c r="B1250" s="59"/>
      <c r="C1250" s="59"/>
      <c r="D1250" s="59"/>
      <c r="E1250" s="59"/>
      <c r="F1250" s="59"/>
      <c r="G1250" s="275"/>
      <c r="H1250" s="275"/>
      <c r="I1250" s="61"/>
      <c r="J1250" s="61"/>
      <c r="K1250" s="59"/>
      <c r="L1250" s="59"/>
      <c r="M1250" s="61"/>
      <c r="N1250" s="318"/>
      <c r="O1250" s="61"/>
      <c r="P1250" s="61"/>
      <c r="Q1250" s="59"/>
      <c r="R1250" s="59"/>
      <c r="S1250" s="62"/>
      <c r="T1250" s="143"/>
      <c r="U1250" s="825"/>
      <c r="V1250" s="827"/>
      <c r="W1250" s="820"/>
      <c r="X1250" s="820"/>
      <c r="Y1250" s="821"/>
      <c r="Z1250" s="820"/>
      <c r="AA1250" s="820"/>
      <c r="AB1250" s="820"/>
      <c r="AC1250" s="820"/>
      <c r="AD1250" s="820"/>
      <c r="AE1250" s="820"/>
      <c r="AF1250" s="822"/>
      <c r="AG1250" s="823"/>
    </row>
    <row r="1251" spans="1:33" ht="12.75" customHeight="1" x14ac:dyDescent="0.2">
      <c r="A1251" s="59"/>
      <c r="B1251" s="59"/>
      <c r="C1251" s="59"/>
      <c r="D1251" s="59"/>
      <c r="E1251" s="59"/>
      <c r="F1251" s="59"/>
      <c r="G1251" s="275"/>
      <c r="H1251" s="275"/>
      <c r="I1251" s="61"/>
      <c r="J1251" s="61"/>
      <c r="K1251" s="59"/>
      <c r="L1251" s="59"/>
      <c r="M1251" s="61"/>
      <c r="N1251" s="318"/>
      <c r="O1251" s="61"/>
      <c r="P1251" s="61"/>
      <c r="Q1251" s="59"/>
      <c r="R1251" s="59"/>
      <c r="S1251" s="62"/>
      <c r="T1251" s="143"/>
      <c r="U1251" s="825"/>
      <c r="V1251" s="827"/>
      <c r="W1251" s="820"/>
      <c r="X1251" s="820"/>
      <c r="Y1251" s="821"/>
      <c r="Z1251" s="820"/>
      <c r="AA1251" s="820"/>
      <c r="AB1251" s="820"/>
      <c r="AC1251" s="820"/>
      <c r="AD1251" s="820"/>
      <c r="AE1251" s="820"/>
      <c r="AF1251" s="822"/>
      <c r="AG1251" s="823"/>
    </row>
    <row r="1252" spans="1:33" ht="12.75" customHeight="1" x14ac:dyDescent="0.2">
      <c r="A1252" s="59"/>
      <c r="B1252" s="59"/>
      <c r="C1252" s="59"/>
      <c r="D1252" s="59"/>
      <c r="E1252" s="59"/>
      <c r="F1252" s="59"/>
      <c r="G1252" s="275"/>
      <c r="H1252" s="275"/>
      <c r="I1252" s="61"/>
      <c r="J1252" s="61"/>
      <c r="K1252" s="59"/>
      <c r="L1252" s="59"/>
      <c r="M1252" s="61"/>
      <c r="N1252" s="318"/>
      <c r="O1252" s="61"/>
      <c r="P1252" s="61"/>
      <c r="Q1252" s="59"/>
      <c r="R1252" s="59"/>
      <c r="S1252" s="62"/>
      <c r="T1252" s="143"/>
      <c r="U1252" s="825"/>
      <c r="V1252" s="827"/>
      <c r="W1252" s="820"/>
      <c r="X1252" s="820"/>
      <c r="Y1252" s="821"/>
      <c r="Z1252" s="820"/>
      <c r="AA1252" s="820"/>
      <c r="AB1252" s="820"/>
      <c r="AC1252" s="820"/>
      <c r="AD1252" s="820"/>
      <c r="AE1252" s="820"/>
      <c r="AF1252" s="822"/>
      <c r="AG1252" s="823"/>
    </row>
    <row r="1253" spans="1:33" ht="12.75" customHeight="1" x14ac:dyDescent="0.2">
      <c r="A1253" s="59"/>
      <c r="B1253" s="59"/>
      <c r="C1253" s="59"/>
      <c r="D1253" s="59"/>
      <c r="E1253" s="59"/>
      <c r="F1253" s="59"/>
      <c r="G1253" s="275"/>
      <c r="H1253" s="275"/>
      <c r="I1253" s="61"/>
      <c r="J1253" s="61"/>
      <c r="K1253" s="59"/>
      <c r="L1253" s="59"/>
      <c r="M1253" s="61"/>
      <c r="N1253" s="318"/>
      <c r="O1253" s="61"/>
      <c r="P1253" s="61"/>
      <c r="Q1253" s="59"/>
      <c r="R1253" s="59"/>
      <c r="S1253" s="62"/>
      <c r="T1253" s="143"/>
      <c r="U1253" s="825"/>
      <c r="V1253" s="827"/>
      <c r="W1253" s="820"/>
      <c r="X1253" s="820"/>
      <c r="Y1253" s="821"/>
      <c r="Z1253" s="820"/>
      <c r="AA1253" s="820"/>
      <c r="AB1253" s="820"/>
      <c r="AC1253" s="820"/>
      <c r="AD1253" s="820"/>
      <c r="AE1253" s="820"/>
      <c r="AF1253" s="822"/>
      <c r="AG1253" s="823"/>
    </row>
    <row r="1254" spans="1:33" ht="12.75" customHeight="1" x14ac:dyDescent="0.2">
      <c r="A1254" s="59"/>
      <c r="B1254" s="59"/>
      <c r="C1254" s="59"/>
      <c r="D1254" s="59"/>
      <c r="E1254" s="59"/>
      <c r="F1254" s="59"/>
      <c r="G1254" s="275"/>
      <c r="H1254" s="275"/>
      <c r="I1254" s="61"/>
      <c r="J1254" s="61"/>
      <c r="K1254" s="59"/>
      <c r="L1254" s="59"/>
      <c r="M1254" s="61"/>
      <c r="N1254" s="318"/>
      <c r="O1254" s="61"/>
      <c r="P1254" s="61"/>
      <c r="Q1254" s="59"/>
      <c r="R1254" s="59"/>
      <c r="S1254" s="62"/>
      <c r="T1254" s="143"/>
      <c r="U1254" s="825"/>
      <c r="V1254" s="827"/>
      <c r="W1254" s="820"/>
      <c r="X1254" s="820"/>
      <c r="Y1254" s="821"/>
      <c r="Z1254" s="820"/>
      <c r="AA1254" s="820"/>
      <c r="AB1254" s="820"/>
      <c r="AC1254" s="820"/>
      <c r="AD1254" s="820"/>
      <c r="AE1254" s="820"/>
      <c r="AF1254" s="822"/>
      <c r="AG1254" s="823"/>
    </row>
    <row r="1255" spans="1:33" ht="12.75" customHeight="1" x14ac:dyDescent="0.2">
      <c r="A1255" s="59"/>
      <c r="B1255" s="59"/>
      <c r="C1255" s="59"/>
      <c r="D1255" s="59"/>
      <c r="E1255" s="59"/>
      <c r="F1255" s="59"/>
      <c r="G1255" s="275"/>
      <c r="H1255" s="275"/>
      <c r="I1255" s="61"/>
      <c r="J1255" s="61"/>
      <c r="K1255" s="59"/>
      <c r="L1255" s="59"/>
      <c r="M1255" s="61"/>
      <c r="N1255" s="318"/>
      <c r="O1255" s="61"/>
      <c r="P1255" s="61"/>
      <c r="Q1255" s="59"/>
      <c r="R1255" s="59"/>
      <c r="S1255" s="62"/>
      <c r="T1255" s="143"/>
      <c r="U1255" s="825"/>
      <c r="V1255" s="827"/>
      <c r="W1255" s="820"/>
      <c r="X1255" s="820"/>
      <c r="Y1255" s="821"/>
      <c r="Z1255" s="820"/>
      <c r="AA1255" s="820"/>
      <c r="AB1255" s="820"/>
      <c r="AC1255" s="820"/>
      <c r="AD1255" s="820"/>
      <c r="AE1255" s="820"/>
      <c r="AF1255" s="822"/>
      <c r="AG1255" s="823"/>
    </row>
    <row r="1256" spans="1:33" ht="12.75" customHeight="1" x14ac:dyDescent="0.2">
      <c r="A1256" s="59"/>
      <c r="B1256" s="59"/>
      <c r="C1256" s="59"/>
      <c r="D1256" s="59"/>
      <c r="E1256" s="59"/>
      <c r="F1256" s="59"/>
      <c r="G1256" s="275"/>
      <c r="H1256" s="275"/>
      <c r="I1256" s="61"/>
      <c r="J1256" s="61"/>
      <c r="K1256" s="59"/>
      <c r="L1256" s="59"/>
      <c r="M1256" s="61"/>
      <c r="N1256" s="318"/>
      <c r="O1256" s="61"/>
      <c r="P1256" s="61"/>
      <c r="Q1256" s="59"/>
      <c r="R1256" s="59"/>
      <c r="S1256" s="62"/>
      <c r="T1256" s="143"/>
      <c r="U1256" s="825"/>
      <c r="V1256" s="827"/>
      <c r="W1256" s="820"/>
      <c r="X1256" s="820"/>
      <c r="Y1256" s="821"/>
      <c r="Z1256" s="820"/>
      <c r="AA1256" s="820"/>
      <c r="AB1256" s="820"/>
      <c r="AC1256" s="820"/>
      <c r="AD1256" s="820"/>
      <c r="AE1256" s="820"/>
      <c r="AF1256" s="822"/>
      <c r="AG1256" s="823"/>
    </row>
    <row r="1257" spans="1:33" ht="12.75" customHeight="1" x14ac:dyDescent="0.2">
      <c r="A1257" s="59"/>
      <c r="B1257" s="59"/>
      <c r="C1257" s="59"/>
      <c r="D1257" s="59"/>
      <c r="E1257" s="59"/>
      <c r="F1257" s="59"/>
      <c r="G1257" s="275"/>
      <c r="H1257" s="275"/>
      <c r="I1257" s="61"/>
      <c r="J1257" s="61"/>
      <c r="K1257" s="59"/>
      <c r="L1257" s="59"/>
      <c r="M1257" s="61"/>
      <c r="N1257" s="318"/>
      <c r="O1257" s="61"/>
      <c r="P1257" s="61"/>
      <c r="Q1257" s="59"/>
      <c r="R1257" s="59"/>
      <c r="S1257" s="62"/>
      <c r="T1257" s="143"/>
      <c r="U1257" s="825"/>
      <c r="V1257" s="827"/>
      <c r="W1257" s="820"/>
      <c r="X1257" s="820"/>
      <c r="Y1257" s="821"/>
      <c r="Z1257" s="820"/>
      <c r="AA1257" s="820"/>
      <c r="AB1257" s="820"/>
      <c r="AC1257" s="820"/>
      <c r="AD1257" s="820"/>
      <c r="AE1257" s="820"/>
      <c r="AF1257" s="822"/>
      <c r="AG1257" s="823"/>
    </row>
    <row r="1258" spans="1:33" ht="12.75" customHeight="1" x14ac:dyDescent="0.2">
      <c r="A1258" s="59"/>
      <c r="B1258" s="59"/>
      <c r="C1258" s="59"/>
      <c r="D1258" s="59"/>
      <c r="E1258" s="59"/>
      <c r="F1258" s="59"/>
      <c r="G1258" s="275"/>
      <c r="H1258" s="275"/>
      <c r="I1258" s="61"/>
      <c r="J1258" s="61"/>
      <c r="K1258" s="59"/>
      <c r="L1258" s="59"/>
      <c r="M1258" s="61"/>
      <c r="N1258" s="318"/>
      <c r="O1258" s="61"/>
      <c r="P1258" s="61"/>
      <c r="Q1258" s="59"/>
      <c r="R1258" s="59"/>
      <c r="S1258" s="62"/>
      <c r="T1258" s="143"/>
      <c r="U1258" s="825"/>
      <c r="V1258" s="827"/>
      <c r="W1258" s="820"/>
      <c r="X1258" s="820"/>
      <c r="Y1258" s="821"/>
      <c r="Z1258" s="820"/>
      <c r="AA1258" s="820"/>
      <c r="AB1258" s="820"/>
      <c r="AC1258" s="820"/>
      <c r="AD1258" s="820"/>
      <c r="AE1258" s="820"/>
      <c r="AF1258" s="822"/>
      <c r="AG1258" s="823"/>
    </row>
    <row r="1259" spans="1:33" ht="12.75" customHeight="1" x14ac:dyDescent="0.2">
      <c r="A1259" s="59"/>
      <c r="B1259" s="59"/>
      <c r="C1259" s="59"/>
      <c r="D1259" s="59"/>
      <c r="E1259" s="59"/>
      <c r="F1259" s="59"/>
      <c r="G1259" s="275"/>
      <c r="H1259" s="275"/>
      <c r="I1259" s="61"/>
      <c r="J1259" s="61"/>
      <c r="K1259" s="59"/>
      <c r="L1259" s="59"/>
      <c r="M1259" s="61"/>
      <c r="N1259" s="318"/>
      <c r="O1259" s="61"/>
      <c r="P1259" s="61"/>
      <c r="Q1259" s="59"/>
      <c r="R1259" s="59"/>
      <c r="S1259" s="62"/>
      <c r="T1259" s="143"/>
      <c r="U1259" s="825"/>
      <c r="V1259" s="827"/>
      <c r="W1259" s="820"/>
      <c r="X1259" s="820"/>
      <c r="Y1259" s="821"/>
      <c r="Z1259" s="820"/>
      <c r="AA1259" s="820"/>
      <c r="AB1259" s="820"/>
      <c r="AC1259" s="820"/>
      <c r="AD1259" s="820"/>
      <c r="AE1259" s="820"/>
      <c r="AF1259" s="822"/>
      <c r="AG1259" s="823"/>
    </row>
    <row r="1260" spans="1:33" ht="12.75" customHeight="1" x14ac:dyDescent="0.2">
      <c r="A1260" s="59"/>
      <c r="B1260" s="59"/>
      <c r="C1260" s="59"/>
      <c r="D1260" s="59"/>
      <c r="E1260" s="59"/>
      <c r="F1260" s="59"/>
      <c r="G1260" s="275"/>
      <c r="H1260" s="275"/>
      <c r="I1260" s="61"/>
      <c r="J1260" s="61"/>
      <c r="K1260" s="59"/>
      <c r="L1260" s="59"/>
      <c r="M1260" s="61"/>
      <c r="N1260" s="318"/>
      <c r="O1260" s="61"/>
      <c r="P1260" s="61"/>
      <c r="Q1260" s="59"/>
      <c r="R1260" s="59"/>
      <c r="S1260" s="62"/>
      <c r="T1260" s="143"/>
      <c r="U1260" s="825"/>
      <c r="V1260" s="827"/>
      <c r="W1260" s="820"/>
      <c r="X1260" s="820"/>
      <c r="Y1260" s="821"/>
      <c r="Z1260" s="820"/>
      <c r="AA1260" s="820"/>
      <c r="AB1260" s="820"/>
      <c r="AC1260" s="820"/>
      <c r="AD1260" s="820"/>
      <c r="AE1260" s="820"/>
      <c r="AF1260" s="822"/>
      <c r="AG1260" s="823"/>
    </row>
    <row r="1261" spans="1:33" ht="12.75" customHeight="1" x14ac:dyDescent="0.2">
      <c r="A1261" s="59"/>
      <c r="B1261" s="59"/>
      <c r="C1261" s="59"/>
      <c r="D1261" s="59"/>
      <c r="E1261" s="59"/>
      <c r="F1261" s="59"/>
      <c r="G1261" s="275"/>
      <c r="H1261" s="275"/>
      <c r="I1261" s="61"/>
      <c r="J1261" s="61"/>
      <c r="K1261" s="59"/>
      <c r="L1261" s="59"/>
      <c r="M1261" s="61"/>
      <c r="N1261" s="318"/>
      <c r="O1261" s="61"/>
      <c r="P1261" s="61"/>
      <c r="Q1261" s="59"/>
      <c r="R1261" s="59"/>
      <c r="S1261" s="62"/>
      <c r="T1261" s="143"/>
      <c r="U1261" s="825"/>
      <c r="V1261" s="827"/>
      <c r="W1261" s="820"/>
      <c r="X1261" s="820"/>
      <c r="Y1261" s="821"/>
      <c r="Z1261" s="820"/>
      <c r="AA1261" s="820"/>
      <c r="AB1261" s="820"/>
      <c r="AC1261" s="820"/>
      <c r="AD1261" s="820"/>
      <c r="AE1261" s="820"/>
      <c r="AF1261" s="822"/>
      <c r="AG1261" s="823"/>
    </row>
    <row r="1262" spans="1:33" ht="12.75" customHeight="1" x14ac:dyDescent="0.2">
      <c r="A1262" s="59"/>
      <c r="B1262" s="59"/>
      <c r="C1262" s="59"/>
      <c r="D1262" s="59"/>
      <c r="E1262" s="59"/>
      <c r="F1262" s="59"/>
      <c r="G1262" s="275"/>
      <c r="H1262" s="275"/>
      <c r="I1262" s="61"/>
      <c r="J1262" s="61"/>
      <c r="K1262" s="59"/>
      <c r="L1262" s="59"/>
      <c r="M1262" s="61"/>
      <c r="N1262" s="318"/>
      <c r="O1262" s="61"/>
      <c r="P1262" s="61"/>
      <c r="Q1262" s="59"/>
      <c r="R1262" s="59"/>
      <c r="S1262" s="62"/>
      <c r="T1262" s="143"/>
      <c r="U1262" s="825"/>
      <c r="V1262" s="827"/>
      <c r="W1262" s="820"/>
      <c r="X1262" s="820"/>
      <c r="Y1262" s="821"/>
      <c r="Z1262" s="820"/>
      <c r="AA1262" s="820"/>
      <c r="AB1262" s="820"/>
      <c r="AC1262" s="820"/>
      <c r="AD1262" s="820"/>
      <c r="AE1262" s="820"/>
      <c r="AF1262" s="822"/>
      <c r="AG1262" s="823"/>
    </row>
    <row r="1263" spans="1:33" ht="12.75" customHeight="1" x14ac:dyDescent="0.2">
      <c r="A1263" s="59"/>
      <c r="B1263" s="59"/>
      <c r="C1263" s="59"/>
      <c r="D1263" s="59"/>
      <c r="E1263" s="59"/>
      <c r="F1263" s="59"/>
      <c r="G1263" s="275"/>
      <c r="H1263" s="275"/>
      <c r="I1263" s="61"/>
      <c r="J1263" s="61"/>
      <c r="K1263" s="59"/>
      <c r="L1263" s="59"/>
      <c r="M1263" s="61"/>
      <c r="N1263" s="318"/>
      <c r="O1263" s="61"/>
      <c r="P1263" s="61"/>
      <c r="Q1263" s="59"/>
      <c r="R1263" s="59"/>
      <c r="S1263" s="62"/>
      <c r="T1263" s="143"/>
      <c r="U1263" s="825"/>
      <c r="V1263" s="827"/>
      <c r="W1263" s="820"/>
      <c r="X1263" s="820"/>
      <c r="Y1263" s="821"/>
      <c r="Z1263" s="820"/>
      <c r="AA1263" s="820"/>
      <c r="AB1263" s="820"/>
      <c r="AC1263" s="820"/>
      <c r="AD1263" s="820"/>
      <c r="AE1263" s="820"/>
      <c r="AF1263" s="822"/>
      <c r="AG1263" s="823"/>
    </row>
    <row r="1264" spans="1:33" ht="12.75" customHeight="1" x14ac:dyDescent="0.2">
      <c r="A1264" s="59"/>
      <c r="B1264" s="59"/>
      <c r="C1264" s="59"/>
      <c r="D1264" s="59"/>
      <c r="E1264" s="59"/>
      <c r="F1264" s="59"/>
      <c r="G1264" s="275"/>
      <c r="H1264" s="275"/>
      <c r="I1264" s="61"/>
      <c r="J1264" s="61"/>
      <c r="K1264" s="59"/>
      <c r="L1264" s="59"/>
      <c r="M1264" s="61"/>
      <c r="N1264" s="318"/>
      <c r="O1264" s="61"/>
      <c r="P1264" s="61"/>
      <c r="Q1264" s="59"/>
      <c r="R1264" s="59"/>
      <c r="S1264" s="62"/>
      <c r="T1264" s="143"/>
      <c r="U1264" s="825"/>
      <c r="V1264" s="827"/>
      <c r="W1264" s="820"/>
      <c r="X1264" s="820"/>
      <c r="Y1264" s="821"/>
      <c r="Z1264" s="820"/>
      <c r="AA1264" s="820"/>
      <c r="AB1264" s="820"/>
      <c r="AC1264" s="820"/>
      <c r="AD1264" s="820"/>
      <c r="AE1264" s="820"/>
      <c r="AF1264" s="822"/>
      <c r="AG1264" s="823"/>
    </row>
    <row r="1265" spans="1:33" ht="12.75" customHeight="1" x14ac:dyDescent="0.2">
      <c r="A1265" s="59"/>
      <c r="B1265" s="59"/>
      <c r="C1265" s="59"/>
      <c r="D1265" s="59"/>
      <c r="E1265" s="59"/>
      <c r="F1265" s="59"/>
      <c r="G1265" s="275"/>
      <c r="H1265" s="275"/>
      <c r="I1265" s="61"/>
      <c r="J1265" s="61"/>
      <c r="K1265" s="59"/>
      <c r="L1265" s="59"/>
      <c r="M1265" s="61"/>
      <c r="N1265" s="318"/>
      <c r="O1265" s="61"/>
      <c r="P1265" s="61"/>
      <c r="Q1265" s="59"/>
      <c r="R1265" s="59"/>
      <c r="S1265" s="62"/>
      <c r="T1265" s="143"/>
      <c r="U1265" s="825"/>
      <c r="V1265" s="827"/>
      <c r="W1265" s="820"/>
      <c r="X1265" s="820"/>
      <c r="Y1265" s="821"/>
      <c r="Z1265" s="820"/>
      <c r="AA1265" s="820"/>
      <c r="AB1265" s="820"/>
      <c r="AC1265" s="820"/>
      <c r="AD1265" s="820"/>
      <c r="AE1265" s="820"/>
      <c r="AF1265" s="822"/>
      <c r="AG1265" s="823"/>
    </row>
    <row r="1266" spans="1:33" ht="12.75" customHeight="1" x14ac:dyDescent="0.2">
      <c r="A1266" s="59"/>
      <c r="B1266" s="59"/>
      <c r="C1266" s="59"/>
      <c r="D1266" s="59"/>
      <c r="E1266" s="59"/>
      <c r="F1266" s="59"/>
      <c r="G1266" s="275"/>
      <c r="H1266" s="275"/>
      <c r="I1266" s="61"/>
      <c r="J1266" s="61"/>
      <c r="K1266" s="59"/>
      <c r="L1266" s="59"/>
      <c r="M1266" s="61"/>
      <c r="N1266" s="318"/>
      <c r="O1266" s="61"/>
      <c r="P1266" s="61"/>
      <c r="Q1266" s="59"/>
      <c r="R1266" s="59"/>
      <c r="S1266" s="62"/>
      <c r="T1266" s="143"/>
      <c r="U1266" s="825"/>
      <c r="V1266" s="827"/>
      <c r="W1266" s="820"/>
      <c r="X1266" s="820"/>
      <c r="Y1266" s="821"/>
      <c r="Z1266" s="820"/>
      <c r="AA1266" s="820"/>
      <c r="AB1266" s="820"/>
      <c r="AC1266" s="820"/>
      <c r="AD1266" s="820"/>
      <c r="AE1266" s="820"/>
      <c r="AF1266" s="822"/>
      <c r="AG1266" s="823"/>
    </row>
    <row r="1267" spans="1:33" ht="12.75" customHeight="1" x14ac:dyDescent="0.2">
      <c r="A1267" s="59"/>
      <c r="B1267" s="59"/>
      <c r="C1267" s="59"/>
      <c r="D1267" s="59"/>
      <c r="E1267" s="59"/>
      <c r="F1267" s="59"/>
      <c r="G1267" s="275"/>
      <c r="H1267" s="275"/>
      <c r="I1267" s="61"/>
      <c r="J1267" s="61"/>
      <c r="K1267" s="59"/>
      <c r="L1267" s="59"/>
      <c r="M1267" s="61"/>
      <c r="N1267" s="318"/>
      <c r="O1267" s="61"/>
      <c r="P1267" s="61"/>
      <c r="Q1267" s="59"/>
      <c r="R1267" s="59"/>
      <c r="S1267" s="62"/>
      <c r="T1267" s="143"/>
      <c r="U1267" s="825"/>
      <c r="V1267" s="827"/>
      <c r="W1267" s="820"/>
      <c r="X1267" s="820"/>
      <c r="Y1267" s="821"/>
      <c r="Z1267" s="820"/>
      <c r="AA1267" s="820"/>
      <c r="AB1267" s="820"/>
      <c r="AC1267" s="820"/>
      <c r="AD1267" s="820"/>
      <c r="AE1267" s="820"/>
      <c r="AF1267" s="822"/>
      <c r="AG1267" s="823"/>
    </row>
    <row r="1268" spans="1:33" ht="12.75" customHeight="1" x14ac:dyDescent="0.2">
      <c r="A1268" s="59"/>
      <c r="B1268" s="59"/>
      <c r="C1268" s="59"/>
      <c r="D1268" s="59"/>
      <c r="E1268" s="59"/>
      <c r="F1268" s="59"/>
      <c r="G1268" s="275"/>
      <c r="H1268" s="275"/>
      <c r="I1268" s="61"/>
      <c r="J1268" s="61"/>
      <c r="K1268" s="59"/>
      <c r="L1268" s="59"/>
      <c r="M1268" s="61"/>
      <c r="N1268" s="318"/>
      <c r="O1268" s="61"/>
      <c r="P1268" s="61"/>
      <c r="Q1268" s="59"/>
      <c r="R1268" s="59"/>
      <c r="S1268" s="62"/>
      <c r="T1268" s="143"/>
      <c r="U1268" s="825"/>
      <c r="V1268" s="827"/>
      <c r="W1268" s="820"/>
      <c r="X1268" s="820"/>
      <c r="Y1268" s="821"/>
      <c r="Z1268" s="820"/>
      <c r="AA1268" s="820"/>
      <c r="AB1268" s="820"/>
      <c r="AC1268" s="820"/>
      <c r="AD1268" s="820"/>
      <c r="AE1268" s="820"/>
      <c r="AF1268" s="822"/>
      <c r="AG1268" s="823"/>
    </row>
    <row r="1269" spans="1:33" ht="12.75" customHeight="1" x14ac:dyDescent="0.2">
      <c r="A1269" s="59"/>
      <c r="B1269" s="59"/>
      <c r="C1269" s="59"/>
      <c r="D1269" s="59"/>
      <c r="E1269" s="59"/>
      <c r="F1269" s="59"/>
      <c r="G1269" s="275"/>
      <c r="H1269" s="275"/>
      <c r="I1269" s="61"/>
      <c r="J1269" s="61"/>
      <c r="K1269" s="59"/>
      <c r="L1269" s="59"/>
      <c r="M1269" s="61"/>
      <c r="N1269" s="318"/>
      <c r="O1269" s="61"/>
      <c r="P1269" s="61"/>
      <c r="Q1269" s="59"/>
      <c r="R1269" s="59"/>
      <c r="S1269" s="62"/>
      <c r="T1269" s="143"/>
      <c r="U1269" s="825"/>
      <c r="V1269" s="827"/>
      <c r="W1269" s="820"/>
      <c r="X1269" s="820"/>
      <c r="Y1269" s="821"/>
      <c r="Z1269" s="820"/>
      <c r="AA1269" s="820"/>
      <c r="AB1269" s="820"/>
      <c r="AC1269" s="820"/>
      <c r="AD1269" s="820"/>
      <c r="AE1269" s="820"/>
      <c r="AF1269" s="822"/>
      <c r="AG1269" s="823"/>
    </row>
    <row r="1270" spans="1:33" ht="12.75" customHeight="1" x14ac:dyDescent="0.2">
      <c r="A1270" s="59"/>
      <c r="B1270" s="59"/>
      <c r="C1270" s="59"/>
      <c r="D1270" s="59"/>
      <c r="E1270" s="59"/>
      <c r="F1270" s="59"/>
      <c r="G1270" s="275"/>
      <c r="H1270" s="275"/>
      <c r="I1270" s="61"/>
      <c r="J1270" s="61"/>
      <c r="K1270" s="59"/>
      <c r="L1270" s="59"/>
      <c r="M1270" s="61"/>
      <c r="N1270" s="318"/>
      <c r="O1270" s="61"/>
      <c r="P1270" s="61"/>
      <c r="Q1270" s="59"/>
      <c r="R1270" s="59"/>
      <c r="S1270" s="62"/>
      <c r="T1270" s="143"/>
      <c r="U1270" s="825"/>
      <c r="V1270" s="827"/>
      <c r="W1270" s="820"/>
      <c r="X1270" s="820"/>
      <c r="Y1270" s="821"/>
      <c r="Z1270" s="820"/>
      <c r="AA1270" s="820"/>
      <c r="AB1270" s="820"/>
      <c r="AC1270" s="820"/>
      <c r="AD1270" s="820"/>
      <c r="AE1270" s="820"/>
      <c r="AF1270" s="822"/>
      <c r="AG1270" s="823"/>
    </row>
    <row r="1271" spans="1:33" ht="12.75" customHeight="1" x14ac:dyDescent="0.2">
      <c r="A1271" s="59"/>
      <c r="B1271" s="59"/>
      <c r="C1271" s="59"/>
      <c r="D1271" s="59"/>
      <c r="E1271" s="59"/>
      <c r="F1271" s="59"/>
      <c r="G1271" s="275"/>
      <c r="H1271" s="275"/>
      <c r="I1271" s="61"/>
      <c r="J1271" s="61"/>
      <c r="K1271" s="59"/>
      <c r="L1271" s="59"/>
      <c r="M1271" s="61"/>
      <c r="N1271" s="318"/>
      <c r="O1271" s="61"/>
      <c r="P1271" s="61"/>
      <c r="Q1271" s="59"/>
      <c r="R1271" s="59"/>
      <c r="S1271" s="62"/>
      <c r="T1271" s="143"/>
      <c r="U1271" s="825"/>
      <c r="V1271" s="827"/>
      <c r="W1271" s="820"/>
      <c r="X1271" s="820"/>
      <c r="Y1271" s="821"/>
      <c r="Z1271" s="820"/>
      <c r="AA1271" s="820"/>
      <c r="AB1271" s="820"/>
      <c r="AC1271" s="820"/>
      <c r="AD1271" s="820"/>
      <c r="AE1271" s="820"/>
      <c r="AF1271" s="822"/>
      <c r="AG1271" s="823"/>
    </row>
    <row r="1272" spans="1:33" ht="12.75" customHeight="1" x14ac:dyDescent="0.2">
      <c r="A1272" s="59"/>
      <c r="B1272" s="59"/>
      <c r="C1272" s="59"/>
      <c r="D1272" s="59"/>
      <c r="E1272" s="59"/>
      <c r="F1272" s="59"/>
      <c r="G1272" s="275"/>
      <c r="H1272" s="275"/>
      <c r="I1272" s="61"/>
      <c r="J1272" s="61"/>
      <c r="K1272" s="59"/>
      <c r="L1272" s="59"/>
      <c r="M1272" s="61"/>
      <c r="N1272" s="318"/>
      <c r="O1272" s="61"/>
      <c r="P1272" s="61"/>
      <c r="Q1272" s="59"/>
      <c r="R1272" s="59"/>
      <c r="S1272" s="62"/>
      <c r="T1272" s="143"/>
      <c r="U1272" s="825"/>
      <c r="V1272" s="827"/>
      <c r="W1272" s="820"/>
      <c r="X1272" s="820"/>
      <c r="Y1272" s="821"/>
      <c r="Z1272" s="820"/>
      <c r="AA1272" s="820"/>
      <c r="AB1272" s="820"/>
      <c r="AC1272" s="820"/>
      <c r="AD1272" s="820"/>
      <c r="AE1272" s="820"/>
      <c r="AF1272" s="822"/>
      <c r="AG1272" s="823"/>
    </row>
    <row r="1273" spans="1:33" ht="12.75" customHeight="1" x14ac:dyDescent="0.2">
      <c r="A1273" s="59"/>
      <c r="B1273" s="59"/>
      <c r="C1273" s="59"/>
      <c r="D1273" s="59"/>
      <c r="E1273" s="59"/>
      <c r="F1273" s="59"/>
      <c r="G1273" s="275"/>
      <c r="H1273" s="275"/>
      <c r="I1273" s="61"/>
      <c r="J1273" s="61"/>
      <c r="K1273" s="59"/>
      <c r="L1273" s="59"/>
      <c r="M1273" s="61"/>
      <c r="N1273" s="318"/>
      <c r="O1273" s="61"/>
      <c r="P1273" s="61"/>
      <c r="Q1273" s="59"/>
      <c r="R1273" s="59"/>
      <c r="S1273" s="62"/>
      <c r="T1273" s="143"/>
      <c r="U1273" s="825"/>
      <c r="V1273" s="827"/>
      <c r="W1273" s="820"/>
      <c r="X1273" s="820"/>
      <c r="Y1273" s="821"/>
      <c r="Z1273" s="820"/>
      <c r="AA1273" s="820"/>
      <c r="AB1273" s="820"/>
      <c r="AC1273" s="820"/>
      <c r="AD1273" s="820"/>
      <c r="AE1273" s="820"/>
      <c r="AF1273" s="822"/>
      <c r="AG1273" s="823"/>
    </row>
    <row r="1274" spans="1:33" ht="12.75" customHeight="1" x14ac:dyDescent="0.2">
      <c r="A1274" s="59"/>
      <c r="B1274" s="59"/>
      <c r="C1274" s="59"/>
      <c r="D1274" s="59"/>
      <c r="E1274" s="59"/>
      <c r="F1274" s="59"/>
      <c r="G1274" s="275"/>
      <c r="H1274" s="275"/>
      <c r="I1274" s="61"/>
      <c r="J1274" s="61"/>
      <c r="K1274" s="59"/>
      <c r="L1274" s="59"/>
      <c r="M1274" s="61"/>
      <c r="N1274" s="318"/>
      <c r="O1274" s="61"/>
      <c r="P1274" s="61"/>
      <c r="Q1274" s="59"/>
      <c r="R1274" s="59"/>
      <c r="S1274" s="62"/>
      <c r="T1274" s="143"/>
      <c r="U1274" s="825"/>
      <c r="V1274" s="827"/>
      <c r="W1274" s="820"/>
      <c r="X1274" s="820"/>
      <c r="Y1274" s="821"/>
      <c r="Z1274" s="820"/>
      <c r="AA1274" s="820"/>
      <c r="AB1274" s="820"/>
      <c r="AC1274" s="820"/>
      <c r="AD1274" s="820"/>
      <c r="AE1274" s="820"/>
      <c r="AF1274" s="822"/>
      <c r="AG1274" s="823"/>
    </row>
    <row r="1275" spans="1:33" ht="12.75" customHeight="1" x14ac:dyDescent="0.2">
      <c r="A1275" s="59"/>
      <c r="B1275" s="59"/>
      <c r="C1275" s="59"/>
      <c r="D1275" s="59"/>
      <c r="E1275" s="59"/>
      <c r="F1275" s="59"/>
      <c r="G1275" s="275"/>
      <c r="H1275" s="275"/>
      <c r="I1275" s="61"/>
      <c r="J1275" s="61"/>
      <c r="K1275" s="59"/>
      <c r="L1275" s="59"/>
      <c r="M1275" s="61"/>
      <c r="N1275" s="318"/>
      <c r="O1275" s="61"/>
      <c r="P1275" s="61"/>
      <c r="Q1275" s="59"/>
      <c r="R1275" s="59"/>
      <c r="S1275" s="62"/>
      <c r="T1275" s="143"/>
      <c r="U1275" s="825"/>
      <c r="V1275" s="827"/>
      <c r="W1275" s="820"/>
      <c r="X1275" s="820"/>
      <c r="Y1275" s="821"/>
      <c r="Z1275" s="820"/>
      <c r="AA1275" s="820"/>
      <c r="AB1275" s="820"/>
      <c r="AC1275" s="820"/>
      <c r="AD1275" s="820"/>
      <c r="AE1275" s="820"/>
      <c r="AF1275" s="822"/>
      <c r="AG1275" s="823"/>
    </row>
    <row r="1276" spans="1:33" ht="12.75" customHeight="1" x14ac:dyDescent="0.2">
      <c r="A1276" s="59"/>
      <c r="B1276" s="59"/>
      <c r="C1276" s="59"/>
      <c r="D1276" s="59"/>
      <c r="E1276" s="59"/>
      <c r="F1276" s="59"/>
      <c r="G1276" s="275"/>
      <c r="H1276" s="275"/>
      <c r="I1276" s="61"/>
      <c r="J1276" s="61"/>
      <c r="K1276" s="59"/>
      <c r="L1276" s="59"/>
      <c r="M1276" s="61"/>
      <c r="N1276" s="318"/>
      <c r="O1276" s="61"/>
      <c r="P1276" s="61"/>
      <c r="Q1276" s="59"/>
      <c r="R1276" s="59"/>
      <c r="S1276" s="62"/>
      <c r="T1276" s="143"/>
      <c r="U1276" s="825"/>
      <c r="V1276" s="827"/>
      <c r="W1276" s="820"/>
      <c r="X1276" s="820"/>
      <c r="Y1276" s="821"/>
      <c r="Z1276" s="820"/>
      <c r="AA1276" s="820"/>
      <c r="AB1276" s="820"/>
      <c r="AC1276" s="820"/>
      <c r="AD1276" s="820"/>
      <c r="AE1276" s="820"/>
      <c r="AF1276" s="822"/>
      <c r="AG1276" s="823"/>
    </row>
    <row r="1277" spans="1:33" ht="12.75" customHeight="1" x14ac:dyDescent="0.2">
      <c r="A1277" s="59"/>
      <c r="B1277" s="59"/>
      <c r="C1277" s="59"/>
      <c r="D1277" s="59"/>
      <c r="E1277" s="59"/>
      <c r="F1277" s="59"/>
      <c r="G1277" s="275"/>
      <c r="H1277" s="275"/>
      <c r="I1277" s="61"/>
      <c r="J1277" s="61"/>
      <c r="K1277" s="59"/>
      <c r="L1277" s="59"/>
      <c r="M1277" s="61"/>
      <c r="N1277" s="318"/>
      <c r="O1277" s="61"/>
      <c r="P1277" s="61"/>
      <c r="Q1277" s="59"/>
      <c r="R1277" s="59"/>
      <c r="S1277" s="62"/>
      <c r="T1277" s="143"/>
      <c r="U1277" s="825"/>
      <c r="V1277" s="827"/>
      <c r="W1277" s="820"/>
      <c r="X1277" s="820"/>
      <c r="Y1277" s="821"/>
      <c r="Z1277" s="820"/>
      <c r="AA1277" s="820"/>
      <c r="AB1277" s="820"/>
      <c r="AC1277" s="820"/>
      <c r="AD1277" s="820"/>
      <c r="AE1277" s="820"/>
      <c r="AF1277" s="822"/>
      <c r="AG1277" s="823"/>
    </row>
    <row r="1278" spans="1:33" ht="12.75" customHeight="1" x14ac:dyDescent="0.2">
      <c r="A1278" s="59"/>
      <c r="B1278" s="59"/>
      <c r="C1278" s="59"/>
      <c r="D1278" s="59"/>
      <c r="E1278" s="59"/>
      <c r="F1278" s="59"/>
      <c r="G1278" s="275"/>
      <c r="H1278" s="275"/>
      <c r="I1278" s="61"/>
      <c r="J1278" s="61"/>
      <c r="K1278" s="59"/>
      <c r="L1278" s="59"/>
      <c r="M1278" s="61"/>
      <c r="N1278" s="318"/>
      <c r="O1278" s="61"/>
      <c r="P1278" s="61"/>
      <c r="Q1278" s="59"/>
      <c r="R1278" s="59"/>
      <c r="S1278" s="62"/>
      <c r="T1278" s="143"/>
      <c r="U1278" s="825"/>
      <c r="V1278" s="827"/>
      <c r="W1278" s="820"/>
      <c r="X1278" s="820"/>
      <c r="Y1278" s="821"/>
      <c r="Z1278" s="820"/>
      <c r="AA1278" s="820"/>
      <c r="AB1278" s="820"/>
      <c r="AC1278" s="820"/>
      <c r="AD1278" s="820"/>
      <c r="AE1278" s="820"/>
      <c r="AF1278" s="822"/>
      <c r="AG1278" s="823"/>
    </row>
    <row r="1279" spans="1:33" ht="12.75" customHeight="1" x14ac:dyDescent="0.2">
      <c r="A1279" s="59"/>
      <c r="B1279" s="59"/>
      <c r="C1279" s="59"/>
      <c r="D1279" s="59"/>
      <c r="E1279" s="59"/>
      <c r="F1279" s="59"/>
      <c r="G1279" s="275"/>
      <c r="H1279" s="275"/>
      <c r="I1279" s="61"/>
      <c r="J1279" s="61"/>
      <c r="K1279" s="59"/>
      <c r="L1279" s="59"/>
      <c r="M1279" s="61"/>
      <c r="N1279" s="318"/>
      <c r="O1279" s="61"/>
      <c r="P1279" s="61"/>
      <c r="Q1279" s="59"/>
      <c r="R1279" s="59"/>
      <c r="S1279" s="62"/>
      <c r="T1279" s="143"/>
      <c r="U1279" s="825"/>
      <c r="V1279" s="827"/>
      <c r="W1279" s="820"/>
      <c r="X1279" s="820"/>
      <c r="Y1279" s="821"/>
      <c r="Z1279" s="820"/>
      <c r="AA1279" s="820"/>
      <c r="AB1279" s="820"/>
      <c r="AC1279" s="820"/>
      <c r="AD1279" s="820"/>
      <c r="AE1279" s="820"/>
      <c r="AF1279" s="822"/>
      <c r="AG1279" s="823"/>
    </row>
    <row r="1280" spans="1:33" ht="12.75" customHeight="1" x14ac:dyDescent="0.2">
      <c r="A1280" s="59"/>
      <c r="B1280" s="59"/>
      <c r="C1280" s="59"/>
      <c r="D1280" s="59"/>
      <c r="E1280" s="59"/>
      <c r="F1280" s="59"/>
      <c r="G1280" s="275"/>
      <c r="H1280" s="275"/>
      <c r="I1280" s="61"/>
      <c r="J1280" s="61"/>
      <c r="K1280" s="59"/>
      <c r="L1280" s="59"/>
      <c r="M1280" s="61"/>
      <c r="N1280" s="318"/>
      <c r="O1280" s="61"/>
      <c r="P1280" s="61"/>
      <c r="Q1280" s="59"/>
      <c r="R1280" s="59"/>
      <c r="S1280" s="62"/>
      <c r="T1280" s="143"/>
      <c r="U1280" s="825"/>
      <c r="V1280" s="827"/>
      <c r="W1280" s="820"/>
      <c r="X1280" s="820"/>
      <c r="Y1280" s="821"/>
      <c r="Z1280" s="820"/>
      <c r="AA1280" s="820"/>
      <c r="AB1280" s="820"/>
      <c r="AC1280" s="820"/>
      <c r="AD1280" s="820"/>
      <c r="AE1280" s="820"/>
      <c r="AF1280" s="822"/>
      <c r="AG1280" s="823"/>
    </row>
    <row r="1281" spans="1:33" ht="12.75" customHeight="1" x14ac:dyDescent="0.2">
      <c r="A1281" s="59"/>
      <c r="B1281" s="59"/>
      <c r="C1281" s="59"/>
      <c r="D1281" s="59"/>
      <c r="E1281" s="59"/>
      <c r="F1281" s="59"/>
      <c r="G1281" s="275"/>
      <c r="H1281" s="275"/>
      <c r="I1281" s="61"/>
      <c r="J1281" s="61"/>
      <c r="K1281" s="59"/>
      <c r="L1281" s="59"/>
      <c r="M1281" s="61"/>
      <c r="N1281" s="318"/>
      <c r="O1281" s="61"/>
      <c r="P1281" s="61"/>
      <c r="Q1281" s="59"/>
      <c r="R1281" s="59"/>
      <c r="S1281" s="62"/>
      <c r="T1281" s="143"/>
      <c r="U1281" s="825"/>
      <c r="V1281" s="827"/>
      <c r="W1281" s="820"/>
      <c r="X1281" s="820"/>
      <c r="Y1281" s="821"/>
      <c r="Z1281" s="820"/>
      <c r="AA1281" s="820"/>
      <c r="AB1281" s="820"/>
      <c r="AC1281" s="820"/>
      <c r="AD1281" s="820"/>
      <c r="AE1281" s="820"/>
      <c r="AF1281" s="822"/>
      <c r="AG1281" s="823"/>
    </row>
    <row r="1282" spans="1:33" ht="12.75" customHeight="1" x14ac:dyDescent="0.2">
      <c r="A1282" s="59"/>
      <c r="B1282" s="59"/>
      <c r="C1282" s="59"/>
      <c r="D1282" s="59"/>
      <c r="E1282" s="59"/>
      <c r="F1282" s="59"/>
      <c r="G1282" s="275"/>
      <c r="H1282" s="275"/>
      <c r="I1282" s="61"/>
      <c r="J1282" s="61"/>
      <c r="K1282" s="59"/>
      <c r="L1282" s="59"/>
      <c r="M1282" s="61"/>
      <c r="N1282" s="318"/>
      <c r="O1282" s="61"/>
      <c r="P1282" s="61"/>
      <c r="Q1282" s="59"/>
      <c r="R1282" s="59"/>
      <c r="S1282" s="62"/>
      <c r="T1282" s="143"/>
      <c r="U1282" s="825"/>
      <c r="V1282" s="827"/>
      <c r="W1282" s="820"/>
      <c r="X1282" s="820"/>
      <c r="Y1282" s="821"/>
      <c r="Z1282" s="820"/>
      <c r="AA1282" s="820"/>
      <c r="AB1282" s="820"/>
      <c r="AC1282" s="820"/>
      <c r="AD1282" s="820"/>
      <c r="AE1282" s="820"/>
      <c r="AF1282" s="822"/>
      <c r="AG1282" s="823"/>
    </row>
    <row r="1283" spans="1:33" ht="12.75" customHeight="1" x14ac:dyDescent="0.2">
      <c r="A1283" s="59"/>
      <c r="B1283" s="59"/>
      <c r="C1283" s="59"/>
      <c r="D1283" s="59"/>
      <c r="E1283" s="59"/>
      <c r="F1283" s="59"/>
      <c r="G1283" s="275"/>
      <c r="H1283" s="275"/>
      <c r="I1283" s="61"/>
      <c r="J1283" s="61"/>
      <c r="K1283" s="59"/>
      <c r="L1283" s="59"/>
      <c r="M1283" s="61"/>
      <c r="N1283" s="318"/>
      <c r="O1283" s="61"/>
      <c r="P1283" s="61"/>
      <c r="Q1283" s="59"/>
      <c r="R1283" s="59"/>
      <c r="S1283" s="62"/>
      <c r="T1283" s="143"/>
      <c r="U1283" s="825"/>
      <c r="V1283" s="827"/>
      <c r="W1283" s="820"/>
      <c r="X1283" s="820"/>
      <c r="Y1283" s="821"/>
      <c r="Z1283" s="820"/>
      <c r="AA1283" s="820"/>
      <c r="AB1283" s="820"/>
      <c r="AC1283" s="820"/>
      <c r="AD1283" s="820"/>
      <c r="AE1283" s="820"/>
      <c r="AF1283" s="822"/>
      <c r="AG1283" s="823"/>
    </row>
    <row r="1284" spans="1:33" ht="12.75" customHeight="1" x14ac:dyDescent="0.2">
      <c r="A1284" s="59"/>
      <c r="B1284" s="59"/>
      <c r="C1284" s="59"/>
      <c r="D1284" s="59"/>
      <c r="E1284" s="59"/>
      <c r="F1284" s="59"/>
      <c r="G1284" s="275"/>
      <c r="H1284" s="275"/>
      <c r="I1284" s="61"/>
      <c r="J1284" s="61"/>
      <c r="K1284" s="59"/>
      <c r="L1284" s="59"/>
      <c r="M1284" s="61"/>
      <c r="N1284" s="318"/>
      <c r="O1284" s="61"/>
      <c r="P1284" s="61"/>
      <c r="Q1284" s="59"/>
      <c r="R1284" s="59"/>
      <c r="S1284" s="62"/>
      <c r="T1284" s="143"/>
      <c r="U1284" s="825"/>
      <c r="V1284" s="827"/>
      <c r="W1284" s="820"/>
      <c r="X1284" s="820"/>
      <c r="Y1284" s="821"/>
      <c r="Z1284" s="820"/>
      <c r="AA1284" s="820"/>
      <c r="AB1284" s="820"/>
      <c r="AC1284" s="820"/>
      <c r="AD1284" s="820"/>
      <c r="AE1284" s="820"/>
      <c r="AF1284" s="822"/>
      <c r="AG1284" s="823"/>
    </row>
    <row r="1285" spans="1:33" ht="12.75" customHeight="1" x14ac:dyDescent="0.2">
      <c r="A1285" s="59"/>
      <c r="B1285" s="59"/>
      <c r="C1285" s="59"/>
      <c r="D1285" s="59"/>
      <c r="E1285" s="59"/>
      <c r="F1285" s="59"/>
      <c r="G1285" s="275"/>
      <c r="H1285" s="275"/>
      <c r="I1285" s="61"/>
      <c r="J1285" s="61"/>
      <c r="K1285" s="59"/>
      <c r="L1285" s="59"/>
      <c r="M1285" s="61"/>
      <c r="N1285" s="318"/>
      <c r="O1285" s="61"/>
      <c r="P1285" s="61"/>
      <c r="Q1285" s="59"/>
      <c r="R1285" s="59"/>
      <c r="S1285" s="62"/>
      <c r="T1285" s="143"/>
      <c r="U1285" s="825"/>
      <c r="V1285" s="827"/>
      <c r="W1285" s="820"/>
      <c r="X1285" s="820"/>
      <c r="Y1285" s="821"/>
      <c r="Z1285" s="820"/>
      <c r="AA1285" s="820"/>
      <c r="AB1285" s="820"/>
      <c r="AC1285" s="820"/>
      <c r="AD1285" s="820"/>
      <c r="AE1285" s="820"/>
      <c r="AF1285" s="822"/>
      <c r="AG1285" s="823"/>
    </row>
    <row r="1286" spans="1:33" ht="12.75" customHeight="1" x14ac:dyDescent="0.2">
      <c r="A1286" s="59"/>
      <c r="B1286" s="59"/>
      <c r="C1286" s="59"/>
      <c r="D1286" s="59"/>
      <c r="E1286" s="59"/>
      <c r="F1286" s="59"/>
      <c r="G1286" s="275"/>
      <c r="H1286" s="275"/>
      <c r="I1286" s="61"/>
      <c r="J1286" s="61"/>
      <c r="K1286" s="59"/>
      <c r="L1286" s="59"/>
      <c r="M1286" s="61"/>
      <c r="N1286" s="318"/>
      <c r="O1286" s="61"/>
      <c r="P1286" s="61"/>
      <c r="Q1286" s="59"/>
      <c r="R1286" s="59"/>
      <c r="S1286" s="62"/>
      <c r="T1286" s="143"/>
      <c r="U1286" s="825"/>
      <c r="V1286" s="827"/>
      <c r="W1286" s="820"/>
      <c r="X1286" s="820"/>
      <c r="Y1286" s="821"/>
      <c r="Z1286" s="820"/>
      <c r="AA1286" s="820"/>
      <c r="AB1286" s="820"/>
      <c r="AC1286" s="820"/>
      <c r="AD1286" s="820"/>
      <c r="AE1286" s="820"/>
      <c r="AF1286" s="822"/>
      <c r="AG1286" s="823"/>
    </row>
    <row r="1287" spans="1:33" ht="12.75" customHeight="1" x14ac:dyDescent="0.2">
      <c r="A1287" s="59"/>
      <c r="B1287" s="59"/>
      <c r="C1287" s="59"/>
      <c r="D1287" s="59"/>
      <c r="E1287" s="59"/>
      <c r="F1287" s="59"/>
      <c r="G1287" s="275"/>
      <c r="H1287" s="275"/>
      <c r="I1287" s="61"/>
      <c r="J1287" s="61"/>
      <c r="K1287" s="59"/>
      <c r="L1287" s="59"/>
      <c r="M1287" s="61"/>
      <c r="N1287" s="318"/>
      <c r="O1287" s="61"/>
      <c r="P1287" s="61"/>
      <c r="Q1287" s="59"/>
      <c r="R1287" s="59"/>
      <c r="S1287" s="62"/>
      <c r="T1287" s="143"/>
      <c r="U1287" s="825"/>
      <c r="V1287" s="827"/>
      <c r="W1287" s="820"/>
      <c r="X1287" s="820"/>
      <c r="Y1287" s="821"/>
      <c r="Z1287" s="820"/>
      <c r="AA1287" s="820"/>
      <c r="AB1287" s="820"/>
      <c r="AC1287" s="820"/>
      <c r="AD1287" s="820"/>
      <c r="AE1287" s="820"/>
      <c r="AF1287" s="822"/>
      <c r="AG1287" s="823"/>
    </row>
    <row r="1288" spans="1:33" ht="12.75" customHeight="1" x14ac:dyDescent="0.2">
      <c r="A1288" s="59"/>
      <c r="B1288" s="59"/>
      <c r="C1288" s="59"/>
      <c r="D1288" s="59"/>
      <c r="E1288" s="59"/>
      <c r="F1288" s="59"/>
      <c r="G1288" s="275"/>
      <c r="H1288" s="275"/>
      <c r="I1288" s="61"/>
      <c r="J1288" s="61"/>
      <c r="K1288" s="59"/>
      <c r="L1288" s="59"/>
      <c r="M1288" s="61"/>
      <c r="N1288" s="318"/>
      <c r="O1288" s="61"/>
      <c r="P1288" s="61"/>
      <c r="Q1288" s="59"/>
      <c r="R1288" s="59"/>
      <c r="S1288" s="62"/>
      <c r="T1288" s="143"/>
      <c r="U1288" s="825"/>
      <c r="V1288" s="827"/>
      <c r="W1288" s="820"/>
      <c r="X1288" s="820"/>
      <c r="Y1288" s="821"/>
      <c r="Z1288" s="820"/>
      <c r="AA1288" s="820"/>
      <c r="AB1288" s="820"/>
      <c r="AC1288" s="820"/>
      <c r="AD1288" s="820"/>
      <c r="AE1288" s="820"/>
      <c r="AF1288" s="822"/>
      <c r="AG1288" s="823"/>
    </row>
    <row r="1289" spans="1:33" ht="12.75" customHeight="1" x14ac:dyDescent="0.2">
      <c r="A1289" s="59"/>
      <c r="B1289" s="59"/>
      <c r="C1289" s="59"/>
      <c r="D1289" s="59"/>
      <c r="E1289" s="59"/>
      <c r="F1289" s="59"/>
      <c r="G1289" s="275"/>
      <c r="H1289" s="275"/>
      <c r="I1289" s="61"/>
      <c r="J1289" s="61"/>
      <c r="K1289" s="59"/>
      <c r="L1289" s="59"/>
      <c r="M1289" s="61"/>
      <c r="N1289" s="318"/>
      <c r="O1289" s="61"/>
      <c r="P1289" s="61"/>
      <c r="Q1289" s="59"/>
      <c r="R1289" s="59"/>
      <c r="S1289" s="62"/>
      <c r="T1289" s="143"/>
      <c r="U1289" s="825"/>
      <c r="V1289" s="827"/>
      <c r="W1289" s="820"/>
      <c r="X1289" s="820"/>
      <c r="Y1289" s="821"/>
      <c r="Z1289" s="820"/>
      <c r="AA1289" s="820"/>
      <c r="AB1289" s="820"/>
      <c r="AC1289" s="820"/>
      <c r="AD1289" s="820"/>
      <c r="AE1289" s="820"/>
      <c r="AF1289" s="822"/>
      <c r="AG1289" s="823"/>
    </row>
    <row r="1290" spans="1:33" ht="12.75" customHeight="1" x14ac:dyDescent="0.2">
      <c r="A1290" s="59"/>
      <c r="B1290" s="59"/>
      <c r="C1290" s="59"/>
      <c r="D1290" s="59"/>
      <c r="E1290" s="59"/>
      <c r="F1290" s="59"/>
      <c r="G1290" s="275"/>
      <c r="H1290" s="275"/>
      <c r="I1290" s="61"/>
      <c r="J1290" s="61"/>
      <c r="K1290" s="59"/>
      <c r="L1290" s="59"/>
      <c r="M1290" s="61"/>
      <c r="N1290" s="318"/>
      <c r="O1290" s="61"/>
      <c r="P1290" s="61"/>
      <c r="Q1290" s="59"/>
      <c r="R1290" s="59"/>
      <c r="S1290" s="62"/>
      <c r="T1290" s="143"/>
      <c r="U1290" s="825"/>
      <c r="V1290" s="827"/>
      <c r="W1290" s="820"/>
      <c r="X1290" s="820"/>
      <c r="Y1290" s="821"/>
      <c r="Z1290" s="820"/>
      <c r="AA1290" s="820"/>
      <c r="AB1290" s="820"/>
      <c r="AC1290" s="820"/>
      <c r="AD1290" s="820"/>
      <c r="AE1290" s="820"/>
      <c r="AF1290" s="822"/>
      <c r="AG1290" s="823"/>
    </row>
    <row r="1291" spans="1:33" ht="12.75" customHeight="1" x14ac:dyDescent="0.2">
      <c r="A1291" s="59"/>
      <c r="B1291" s="59"/>
      <c r="C1291" s="59"/>
      <c r="D1291" s="59"/>
      <c r="E1291" s="59"/>
      <c r="F1291" s="59"/>
      <c r="G1291" s="275"/>
      <c r="H1291" s="275"/>
      <c r="I1291" s="61"/>
      <c r="J1291" s="61"/>
      <c r="K1291" s="59"/>
      <c r="L1291" s="59"/>
      <c r="M1291" s="61"/>
      <c r="N1291" s="318"/>
      <c r="O1291" s="61"/>
      <c r="P1291" s="61"/>
      <c r="Q1291" s="59"/>
      <c r="R1291" s="59"/>
      <c r="S1291" s="62"/>
      <c r="T1291" s="143"/>
      <c r="U1291" s="825"/>
      <c r="V1291" s="827"/>
      <c r="W1291" s="820"/>
      <c r="X1291" s="820"/>
      <c r="Y1291" s="821"/>
      <c r="Z1291" s="820"/>
      <c r="AA1291" s="820"/>
      <c r="AB1291" s="820"/>
      <c r="AC1291" s="820"/>
      <c r="AD1291" s="820"/>
      <c r="AE1291" s="820"/>
      <c r="AF1291" s="822"/>
      <c r="AG1291" s="823"/>
    </row>
    <row r="1292" spans="1:33" ht="12.75" customHeight="1" x14ac:dyDescent="0.2">
      <c r="A1292" s="59"/>
      <c r="B1292" s="59"/>
      <c r="C1292" s="59"/>
      <c r="D1292" s="59"/>
      <c r="E1292" s="59"/>
      <c r="F1292" s="59"/>
      <c r="G1292" s="275"/>
      <c r="H1292" s="275"/>
      <c r="I1292" s="61"/>
      <c r="J1292" s="61"/>
      <c r="K1292" s="59"/>
      <c r="L1292" s="59"/>
      <c r="M1292" s="61"/>
      <c r="N1292" s="318"/>
      <c r="O1292" s="61"/>
      <c r="P1292" s="61"/>
      <c r="Q1292" s="59"/>
      <c r="R1292" s="59"/>
      <c r="S1292" s="62"/>
      <c r="T1292" s="143"/>
      <c r="U1292" s="825"/>
      <c r="V1292" s="827"/>
      <c r="W1292" s="820"/>
      <c r="X1292" s="820"/>
      <c r="Y1292" s="821"/>
      <c r="Z1292" s="820"/>
      <c r="AA1292" s="820"/>
      <c r="AB1292" s="820"/>
      <c r="AC1292" s="820"/>
      <c r="AD1292" s="820"/>
      <c r="AE1292" s="820"/>
      <c r="AF1292" s="822"/>
      <c r="AG1292" s="823"/>
    </row>
    <row r="1293" spans="1:33" ht="12.75" customHeight="1" x14ac:dyDescent="0.2">
      <c r="A1293" s="59"/>
      <c r="B1293" s="59"/>
      <c r="C1293" s="59"/>
      <c r="D1293" s="59"/>
      <c r="E1293" s="59"/>
      <c r="F1293" s="59"/>
      <c r="G1293" s="275"/>
      <c r="H1293" s="275"/>
      <c r="I1293" s="61"/>
      <c r="J1293" s="61"/>
      <c r="K1293" s="59"/>
      <c r="L1293" s="59"/>
      <c r="M1293" s="61"/>
      <c r="N1293" s="318"/>
      <c r="O1293" s="61"/>
      <c r="P1293" s="61"/>
      <c r="Q1293" s="59"/>
      <c r="R1293" s="59"/>
      <c r="S1293" s="62"/>
      <c r="T1293" s="143"/>
      <c r="U1293" s="825"/>
      <c r="V1293" s="827"/>
      <c r="W1293" s="820"/>
      <c r="X1293" s="820"/>
      <c r="Y1293" s="821"/>
      <c r="Z1293" s="820"/>
      <c r="AA1293" s="820"/>
      <c r="AB1293" s="820"/>
      <c r="AC1293" s="820"/>
      <c r="AD1293" s="820"/>
      <c r="AE1293" s="820"/>
      <c r="AF1293" s="822"/>
      <c r="AG1293" s="823"/>
    </row>
    <row r="1294" spans="1:33" ht="12.75" customHeight="1" x14ac:dyDescent="0.2">
      <c r="A1294" s="59"/>
      <c r="B1294" s="59"/>
      <c r="C1294" s="59"/>
      <c r="D1294" s="59"/>
      <c r="E1294" s="59"/>
      <c r="F1294" s="59"/>
      <c r="G1294" s="275"/>
      <c r="H1294" s="275"/>
      <c r="I1294" s="61"/>
      <c r="J1294" s="61"/>
      <c r="K1294" s="59"/>
      <c r="L1294" s="59"/>
      <c r="M1294" s="61"/>
      <c r="N1294" s="318"/>
      <c r="O1294" s="61"/>
      <c r="P1294" s="61"/>
      <c r="Q1294" s="59"/>
      <c r="R1294" s="59"/>
      <c r="S1294" s="62"/>
      <c r="T1294" s="143"/>
      <c r="U1294" s="825"/>
      <c r="V1294" s="827"/>
      <c r="W1294" s="820"/>
      <c r="X1294" s="820"/>
      <c r="Y1294" s="821"/>
      <c r="Z1294" s="820"/>
      <c r="AA1294" s="820"/>
      <c r="AB1294" s="820"/>
      <c r="AC1294" s="820"/>
      <c r="AD1294" s="820"/>
      <c r="AE1294" s="820"/>
      <c r="AF1294" s="822"/>
      <c r="AG1294" s="823"/>
    </row>
    <row r="1295" spans="1:33" ht="12.75" customHeight="1" x14ac:dyDescent="0.2">
      <c r="A1295" s="59"/>
      <c r="B1295" s="59"/>
      <c r="C1295" s="59"/>
      <c r="D1295" s="59"/>
      <c r="E1295" s="59"/>
      <c r="F1295" s="59"/>
      <c r="G1295" s="275"/>
      <c r="H1295" s="275"/>
      <c r="I1295" s="61"/>
      <c r="J1295" s="61"/>
      <c r="K1295" s="59"/>
      <c r="L1295" s="59"/>
      <c r="M1295" s="61"/>
      <c r="N1295" s="318"/>
      <c r="O1295" s="61"/>
      <c r="P1295" s="61"/>
      <c r="Q1295" s="59"/>
      <c r="R1295" s="59"/>
      <c r="S1295" s="62"/>
      <c r="T1295" s="143"/>
      <c r="U1295" s="825"/>
      <c r="V1295" s="827"/>
      <c r="W1295" s="820"/>
      <c r="X1295" s="820"/>
      <c r="Y1295" s="821"/>
      <c r="Z1295" s="820"/>
      <c r="AA1295" s="820"/>
      <c r="AB1295" s="820"/>
      <c r="AC1295" s="820"/>
      <c r="AD1295" s="820"/>
      <c r="AE1295" s="820"/>
      <c r="AF1295" s="822"/>
      <c r="AG1295" s="823"/>
    </row>
    <row r="1296" spans="1:33" ht="12.75" customHeight="1" x14ac:dyDescent="0.2">
      <c r="A1296" s="59"/>
      <c r="B1296" s="59"/>
      <c r="C1296" s="59"/>
      <c r="D1296" s="59"/>
      <c r="E1296" s="59"/>
      <c r="F1296" s="59"/>
      <c r="G1296" s="275"/>
      <c r="H1296" s="275"/>
      <c r="I1296" s="61"/>
      <c r="J1296" s="61"/>
      <c r="K1296" s="59"/>
      <c r="L1296" s="59"/>
      <c r="M1296" s="61"/>
      <c r="N1296" s="318"/>
      <c r="O1296" s="61"/>
      <c r="P1296" s="61"/>
      <c r="Q1296" s="59"/>
      <c r="R1296" s="59"/>
      <c r="S1296" s="62"/>
      <c r="T1296" s="143"/>
      <c r="U1296" s="825"/>
      <c r="V1296" s="827"/>
      <c r="W1296" s="820"/>
      <c r="X1296" s="820"/>
      <c r="Y1296" s="821"/>
      <c r="Z1296" s="820"/>
      <c r="AA1296" s="820"/>
      <c r="AB1296" s="820"/>
      <c r="AC1296" s="820"/>
      <c r="AD1296" s="820"/>
      <c r="AE1296" s="820"/>
      <c r="AF1296" s="822"/>
      <c r="AG1296" s="823"/>
    </row>
    <row r="1297" spans="1:33" ht="12.75" customHeight="1" x14ac:dyDescent="0.2">
      <c r="A1297" s="59"/>
      <c r="B1297" s="59"/>
      <c r="C1297" s="59"/>
      <c r="D1297" s="59"/>
      <c r="E1297" s="59"/>
      <c r="F1297" s="59"/>
      <c r="G1297" s="275"/>
      <c r="H1297" s="275"/>
      <c r="I1297" s="61"/>
      <c r="J1297" s="61"/>
      <c r="K1297" s="59"/>
      <c r="L1297" s="59"/>
      <c r="M1297" s="61"/>
      <c r="N1297" s="318"/>
      <c r="O1297" s="61"/>
      <c r="P1297" s="61"/>
      <c r="Q1297" s="59"/>
      <c r="R1297" s="59"/>
      <c r="S1297" s="62"/>
      <c r="T1297" s="143"/>
      <c r="U1297" s="825"/>
      <c r="V1297" s="827"/>
      <c r="W1297" s="820"/>
      <c r="X1297" s="820"/>
      <c r="Y1297" s="821"/>
      <c r="Z1297" s="820"/>
      <c r="AA1297" s="820"/>
      <c r="AB1297" s="820"/>
      <c r="AC1297" s="820"/>
      <c r="AD1297" s="820"/>
      <c r="AE1297" s="820"/>
      <c r="AF1297" s="822"/>
      <c r="AG1297" s="823"/>
    </row>
    <row r="1298" spans="1:33" ht="12.75" customHeight="1" x14ac:dyDescent="0.2">
      <c r="A1298" s="59"/>
      <c r="B1298" s="59"/>
      <c r="C1298" s="59"/>
      <c r="D1298" s="59"/>
      <c r="E1298" s="59"/>
      <c r="F1298" s="59"/>
      <c r="G1298" s="275"/>
      <c r="H1298" s="275"/>
      <c r="I1298" s="61"/>
      <c r="J1298" s="61"/>
      <c r="K1298" s="59"/>
      <c r="L1298" s="59"/>
      <c r="M1298" s="61"/>
      <c r="N1298" s="318"/>
      <c r="O1298" s="61"/>
      <c r="P1298" s="61"/>
      <c r="Q1298" s="59"/>
      <c r="R1298" s="59"/>
      <c r="S1298" s="62"/>
      <c r="T1298" s="143"/>
      <c r="U1298" s="825"/>
      <c r="V1298" s="827"/>
      <c r="W1298" s="820"/>
      <c r="X1298" s="820"/>
      <c r="Y1298" s="821"/>
      <c r="Z1298" s="820"/>
      <c r="AA1298" s="820"/>
      <c r="AB1298" s="820"/>
      <c r="AC1298" s="820"/>
      <c r="AD1298" s="820"/>
      <c r="AE1298" s="820"/>
      <c r="AF1298" s="822"/>
      <c r="AG1298" s="823"/>
    </row>
    <row r="1299" spans="1:33" ht="12.75" customHeight="1" x14ac:dyDescent="0.2">
      <c r="A1299" s="59"/>
      <c r="B1299" s="59"/>
      <c r="C1299" s="59"/>
      <c r="D1299" s="59"/>
      <c r="E1299" s="59"/>
      <c r="F1299" s="59"/>
      <c r="G1299" s="275"/>
      <c r="H1299" s="275"/>
      <c r="I1299" s="61"/>
      <c r="J1299" s="61"/>
      <c r="K1299" s="59"/>
      <c r="L1299" s="59"/>
      <c r="M1299" s="61"/>
      <c r="N1299" s="318"/>
      <c r="O1299" s="61"/>
      <c r="P1299" s="61"/>
      <c r="Q1299" s="59"/>
      <c r="R1299" s="59"/>
      <c r="S1299" s="62"/>
      <c r="T1299" s="143"/>
      <c r="U1299" s="825"/>
      <c r="V1299" s="827"/>
      <c r="W1299" s="820"/>
      <c r="X1299" s="820"/>
      <c r="Y1299" s="821"/>
      <c r="Z1299" s="820"/>
      <c r="AA1299" s="820"/>
      <c r="AB1299" s="820"/>
      <c r="AC1299" s="820"/>
      <c r="AD1299" s="820"/>
      <c r="AE1299" s="820"/>
      <c r="AF1299" s="822"/>
      <c r="AG1299" s="823"/>
    </row>
    <row r="1300" spans="1:33" ht="12.75" customHeight="1" x14ac:dyDescent="0.2">
      <c r="A1300" s="59"/>
      <c r="B1300" s="59"/>
      <c r="C1300" s="59"/>
      <c r="D1300" s="59"/>
      <c r="E1300" s="59"/>
      <c r="F1300" s="59"/>
      <c r="G1300" s="275"/>
      <c r="H1300" s="275"/>
      <c r="I1300" s="61"/>
      <c r="J1300" s="61"/>
      <c r="K1300" s="59"/>
      <c r="L1300" s="59"/>
      <c r="M1300" s="61"/>
      <c r="N1300" s="318"/>
      <c r="O1300" s="61"/>
      <c r="P1300" s="61"/>
      <c r="Q1300" s="59"/>
      <c r="R1300" s="59"/>
      <c r="S1300" s="62"/>
      <c r="T1300" s="143"/>
      <c r="U1300" s="825"/>
      <c r="V1300" s="827"/>
      <c r="W1300" s="820"/>
      <c r="X1300" s="820"/>
      <c r="Y1300" s="821"/>
      <c r="Z1300" s="820"/>
      <c r="AA1300" s="820"/>
      <c r="AB1300" s="820"/>
      <c r="AC1300" s="820"/>
      <c r="AD1300" s="820"/>
      <c r="AE1300" s="820"/>
      <c r="AF1300" s="822"/>
      <c r="AG1300" s="823"/>
    </row>
    <row r="1301" spans="1:33" ht="12.75" customHeight="1" x14ac:dyDescent="0.2">
      <c r="A1301" s="59"/>
      <c r="B1301" s="59"/>
      <c r="C1301" s="59"/>
      <c r="D1301" s="59"/>
      <c r="E1301" s="59"/>
      <c r="F1301" s="59"/>
      <c r="G1301" s="275"/>
      <c r="H1301" s="275"/>
      <c r="I1301" s="61"/>
      <c r="J1301" s="61"/>
      <c r="K1301" s="59"/>
      <c r="L1301" s="59"/>
      <c r="M1301" s="61"/>
      <c r="N1301" s="318"/>
      <c r="O1301" s="61"/>
      <c r="P1301" s="61"/>
      <c r="Q1301" s="59"/>
      <c r="R1301" s="59"/>
      <c r="S1301" s="62"/>
      <c r="T1301" s="143"/>
      <c r="U1301" s="825"/>
      <c r="V1301" s="827"/>
      <c r="W1301" s="820"/>
      <c r="X1301" s="820"/>
      <c r="Y1301" s="821"/>
      <c r="Z1301" s="820"/>
      <c r="AA1301" s="820"/>
      <c r="AB1301" s="820"/>
      <c r="AC1301" s="820"/>
      <c r="AD1301" s="820"/>
      <c r="AE1301" s="820"/>
      <c r="AF1301" s="822"/>
      <c r="AG1301" s="823"/>
    </row>
    <row r="1302" spans="1:33" ht="12.75" customHeight="1" x14ac:dyDescent="0.2">
      <c r="A1302" s="59"/>
      <c r="B1302" s="59"/>
      <c r="C1302" s="59"/>
      <c r="D1302" s="59"/>
      <c r="E1302" s="59"/>
      <c r="F1302" s="59"/>
      <c r="G1302" s="275"/>
      <c r="H1302" s="275"/>
      <c r="I1302" s="61"/>
      <c r="J1302" s="61"/>
      <c r="K1302" s="59"/>
      <c r="L1302" s="59"/>
      <c r="M1302" s="61"/>
      <c r="N1302" s="318"/>
      <c r="O1302" s="61"/>
      <c r="P1302" s="61"/>
      <c r="Q1302" s="59"/>
      <c r="R1302" s="59"/>
      <c r="S1302" s="62"/>
      <c r="T1302" s="143"/>
      <c r="U1302" s="825"/>
      <c r="V1302" s="827"/>
      <c r="W1302" s="820"/>
      <c r="X1302" s="820"/>
      <c r="Y1302" s="821"/>
      <c r="Z1302" s="820"/>
      <c r="AA1302" s="820"/>
      <c r="AB1302" s="820"/>
      <c r="AC1302" s="820"/>
      <c r="AD1302" s="820"/>
      <c r="AE1302" s="820"/>
      <c r="AF1302" s="822"/>
      <c r="AG1302" s="823"/>
    </row>
    <row r="1303" spans="1:33" ht="12.75" customHeight="1" x14ac:dyDescent="0.2">
      <c r="A1303" s="59"/>
      <c r="B1303" s="59"/>
      <c r="C1303" s="59"/>
      <c r="D1303" s="59"/>
      <c r="E1303" s="59"/>
      <c r="F1303" s="59"/>
      <c r="G1303" s="275"/>
      <c r="H1303" s="275"/>
      <c r="I1303" s="61"/>
      <c r="J1303" s="61"/>
      <c r="K1303" s="59"/>
      <c r="L1303" s="59"/>
      <c r="M1303" s="61"/>
      <c r="N1303" s="318"/>
      <c r="O1303" s="61"/>
      <c r="P1303" s="61"/>
      <c r="Q1303" s="59"/>
      <c r="R1303" s="59"/>
      <c r="S1303" s="62"/>
      <c r="T1303" s="143"/>
      <c r="U1303" s="825"/>
      <c r="V1303" s="827"/>
      <c r="W1303" s="820"/>
      <c r="X1303" s="820"/>
      <c r="Y1303" s="821"/>
      <c r="Z1303" s="820"/>
      <c r="AA1303" s="820"/>
      <c r="AB1303" s="820"/>
      <c r="AC1303" s="820"/>
      <c r="AD1303" s="820"/>
      <c r="AE1303" s="820"/>
      <c r="AF1303" s="822"/>
      <c r="AG1303" s="823"/>
    </row>
    <row r="1304" spans="1:33" ht="12.75" customHeight="1" x14ac:dyDescent="0.2">
      <c r="A1304" s="59"/>
      <c r="B1304" s="59"/>
      <c r="C1304" s="59"/>
      <c r="D1304" s="59"/>
      <c r="E1304" s="59"/>
      <c r="F1304" s="59"/>
      <c r="G1304" s="275"/>
      <c r="H1304" s="275"/>
      <c r="I1304" s="61"/>
      <c r="J1304" s="61"/>
      <c r="K1304" s="59"/>
      <c r="L1304" s="59"/>
      <c r="M1304" s="61"/>
      <c r="N1304" s="318"/>
      <c r="O1304" s="61"/>
      <c r="P1304" s="61"/>
      <c r="Q1304" s="59"/>
      <c r="R1304" s="59"/>
      <c r="S1304" s="62"/>
      <c r="T1304" s="143"/>
      <c r="U1304" s="825"/>
      <c r="V1304" s="827"/>
      <c r="W1304" s="820"/>
      <c r="X1304" s="820"/>
      <c r="Y1304" s="821"/>
      <c r="Z1304" s="820"/>
      <c r="AA1304" s="820"/>
      <c r="AB1304" s="820"/>
      <c r="AC1304" s="820"/>
      <c r="AD1304" s="820"/>
      <c r="AE1304" s="820"/>
      <c r="AF1304" s="822"/>
      <c r="AG1304" s="823"/>
    </row>
    <row r="1305" spans="1:33" ht="12.75" customHeight="1" x14ac:dyDescent="0.2">
      <c r="A1305" s="59"/>
      <c r="B1305" s="59"/>
      <c r="C1305" s="59"/>
      <c r="D1305" s="59"/>
      <c r="E1305" s="59"/>
      <c r="F1305" s="59"/>
      <c r="G1305" s="275"/>
      <c r="H1305" s="275"/>
      <c r="I1305" s="61"/>
      <c r="J1305" s="61"/>
      <c r="K1305" s="59"/>
      <c r="L1305" s="59"/>
      <c r="M1305" s="61"/>
      <c r="N1305" s="318"/>
      <c r="O1305" s="61"/>
      <c r="P1305" s="61"/>
      <c r="Q1305" s="59"/>
      <c r="R1305" s="59"/>
      <c r="S1305" s="62"/>
      <c r="T1305" s="143"/>
      <c r="U1305" s="825"/>
      <c r="V1305" s="827"/>
      <c r="W1305" s="820"/>
      <c r="X1305" s="820"/>
      <c r="Y1305" s="821"/>
      <c r="Z1305" s="820"/>
      <c r="AA1305" s="820"/>
      <c r="AB1305" s="820"/>
      <c r="AC1305" s="820"/>
      <c r="AD1305" s="820"/>
      <c r="AE1305" s="820"/>
      <c r="AF1305" s="822"/>
      <c r="AG1305" s="823"/>
    </row>
    <row r="1306" spans="1:33" ht="12.75" customHeight="1" x14ac:dyDescent="0.2">
      <c r="A1306" s="59"/>
      <c r="B1306" s="59"/>
      <c r="C1306" s="59"/>
      <c r="D1306" s="59"/>
      <c r="E1306" s="59"/>
      <c r="F1306" s="59"/>
      <c r="G1306" s="275"/>
      <c r="H1306" s="275"/>
      <c r="I1306" s="61"/>
      <c r="J1306" s="61"/>
      <c r="K1306" s="59"/>
      <c r="L1306" s="59"/>
      <c r="M1306" s="61"/>
      <c r="N1306" s="318"/>
      <c r="O1306" s="61"/>
      <c r="P1306" s="61"/>
      <c r="Q1306" s="59"/>
      <c r="R1306" s="59"/>
      <c r="S1306" s="62"/>
      <c r="T1306" s="143"/>
      <c r="U1306" s="825"/>
      <c r="V1306" s="827"/>
      <c r="W1306" s="820"/>
      <c r="X1306" s="820"/>
      <c r="Y1306" s="821"/>
      <c r="Z1306" s="820"/>
      <c r="AA1306" s="820"/>
      <c r="AB1306" s="820"/>
      <c r="AC1306" s="820"/>
      <c r="AD1306" s="820"/>
      <c r="AE1306" s="820"/>
      <c r="AF1306" s="822"/>
      <c r="AG1306" s="823"/>
    </row>
    <row r="1307" spans="1:33" ht="12.75" customHeight="1" x14ac:dyDescent="0.2">
      <c r="A1307" s="59"/>
      <c r="B1307" s="59"/>
      <c r="C1307" s="59"/>
      <c r="D1307" s="59"/>
      <c r="E1307" s="59"/>
      <c r="F1307" s="59"/>
      <c r="G1307" s="275"/>
      <c r="H1307" s="275"/>
      <c r="I1307" s="61"/>
      <c r="J1307" s="61"/>
      <c r="K1307" s="59"/>
      <c r="L1307" s="59"/>
      <c r="M1307" s="61"/>
      <c r="N1307" s="318"/>
      <c r="O1307" s="61"/>
      <c r="P1307" s="61"/>
      <c r="Q1307" s="59"/>
      <c r="R1307" s="59"/>
      <c r="S1307" s="62"/>
      <c r="T1307" s="143"/>
      <c r="U1307" s="825"/>
      <c r="V1307" s="827"/>
      <c r="W1307" s="820"/>
      <c r="X1307" s="820"/>
      <c r="Y1307" s="821"/>
      <c r="Z1307" s="820"/>
      <c r="AA1307" s="820"/>
      <c r="AB1307" s="820"/>
      <c r="AC1307" s="820"/>
      <c r="AD1307" s="820"/>
      <c r="AE1307" s="820"/>
      <c r="AF1307" s="822"/>
      <c r="AG1307" s="823"/>
    </row>
    <row r="1308" spans="1:33" ht="12.75" customHeight="1" x14ac:dyDescent="0.2">
      <c r="A1308" s="59"/>
      <c r="B1308" s="59"/>
      <c r="C1308" s="59"/>
      <c r="D1308" s="59"/>
      <c r="E1308" s="59"/>
      <c r="F1308" s="59"/>
      <c r="G1308" s="275"/>
      <c r="H1308" s="275"/>
      <c r="I1308" s="61"/>
      <c r="J1308" s="61"/>
      <c r="K1308" s="59"/>
      <c r="L1308" s="59"/>
      <c r="M1308" s="61"/>
      <c r="N1308" s="318"/>
      <c r="O1308" s="61"/>
      <c r="P1308" s="61"/>
      <c r="Q1308" s="59"/>
      <c r="R1308" s="59"/>
      <c r="S1308" s="62"/>
      <c r="T1308" s="143"/>
      <c r="U1308" s="825"/>
      <c r="V1308" s="827"/>
      <c r="W1308" s="820"/>
      <c r="X1308" s="820"/>
      <c r="Y1308" s="821"/>
      <c r="Z1308" s="820"/>
      <c r="AA1308" s="820"/>
      <c r="AB1308" s="820"/>
      <c r="AC1308" s="820"/>
      <c r="AD1308" s="820"/>
      <c r="AE1308" s="820"/>
      <c r="AF1308" s="822"/>
      <c r="AG1308" s="823"/>
    </row>
    <row r="1309" spans="1:33" ht="12.75" customHeight="1" x14ac:dyDescent="0.2">
      <c r="A1309" s="59"/>
      <c r="B1309" s="59"/>
      <c r="C1309" s="59"/>
      <c r="D1309" s="59"/>
      <c r="E1309" s="59"/>
      <c r="F1309" s="59"/>
      <c r="G1309" s="275"/>
      <c r="H1309" s="275"/>
      <c r="I1309" s="61"/>
      <c r="J1309" s="61"/>
      <c r="K1309" s="59"/>
      <c r="L1309" s="59"/>
      <c r="M1309" s="61"/>
      <c r="N1309" s="318"/>
      <c r="O1309" s="61"/>
      <c r="P1309" s="61"/>
      <c r="Q1309" s="59"/>
      <c r="R1309" s="59"/>
      <c r="S1309" s="62"/>
      <c r="T1309" s="143"/>
      <c r="U1309" s="825"/>
      <c r="V1309" s="827"/>
      <c r="W1309" s="820"/>
      <c r="X1309" s="820"/>
      <c r="Y1309" s="821"/>
      <c r="Z1309" s="820"/>
      <c r="AA1309" s="820"/>
      <c r="AB1309" s="820"/>
      <c r="AC1309" s="820"/>
      <c r="AD1309" s="820"/>
      <c r="AE1309" s="820"/>
      <c r="AF1309" s="822"/>
      <c r="AG1309" s="823"/>
    </row>
    <row r="1310" spans="1:33" ht="12.75" customHeight="1" x14ac:dyDescent="0.2">
      <c r="A1310" s="59"/>
      <c r="B1310" s="59"/>
      <c r="C1310" s="59"/>
      <c r="D1310" s="59"/>
      <c r="E1310" s="59"/>
      <c r="F1310" s="59"/>
      <c r="G1310" s="275"/>
      <c r="H1310" s="275"/>
      <c r="I1310" s="61"/>
      <c r="J1310" s="61"/>
      <c r="K1310" s="59"/>
      <c r="L1310" s="59"/>
      <c r="M1310" s="61"/>
      <c r="N1310" s="318"/>
      <c r="O1310" s="61"/>
      <c r="P1310" s="61"/>
      <c r="Q1310" s="59"/>
      <c r="R1310" s="59"/>
      <c r="S1310" s="62"/>
      <c r="T1310" s="143"/>
      <c r="U1310" s="825"/>
      <c r="V1310" s="827"/>
      <c r="W1310" s="820"/>
      <c r="X1310" s="820"/>
      <c r="Y1310" s="821"/>
      <c r="Z1310" s="820"/>
      <c r="AA1310" s="820"/>
      <c r="AB1310" s="820"/>
      <c r="AC1310" s="820"/>
      <c r="AD1310" s="820"/>
      <c r="AE1310" s="820"/>
      <c r="AF1310" s="822"/>
      <c r="AG1310" s="823"/>
    </row>
    <row r="1311" spans="1:33" ht="12.75" customHeight="1" x14ac:dyDescent="0.2">
      <c r="A1311" s="59"/>
      <c r="B1311" s="59"/>
      <c r="C1311" s="59"/>
      <c r="D1311" s="59"/>
      <c r="E1311" s="59"/>
      <c r="F1311" s="59"/>
      <c r="G1311" s="275"/>
      <c r="H1311" s="275"/>
      <c r="I1311" s="61"/>
      <c r="J1311" s="61"/>
      <c r="K1311" s="59"/>
      <c r="L1311" s="59"/>
      <c r="M1311" s="61"/>
      <c r="N1311" s="318"/>
      <c r="O1311" s="61"/>
      <c r="P1311" s="61"/>
      <c r="Q1311" s="59"/>
      <c r="R1311" s="59"/>
      <c r="S1311" s="62"/>
      <c r="T1311" s="143"/>
      <c r="U1311" s="825"/>
      <c r="V1311" s="827"/>
      <c r="W1311" s="820"/>
      <c r="X1311" s="820"/>
      <c r="Y1311" s="821"/>
      <c r="Z1311" s="820"/>
      <c r="AA1311" s="820"/>
      <c r="AB1311" s="820"/>
      <c r="AC1311" s="820"/>
      <c r="AD1311" s="820"/>
      <c r="AE1311" s="820"/>
      <c r="AF1311" s="822"/>
      <c r="AG1311" s="823"/>
    </row>
    <row r="1312" spans="1:33" ht="12.75" customHeight="1" x14ac:dyDescent="0.2">
      <c r="A1312" s="59"/>
      <c r="B1312" s="59"/>
      <c r="C1312" s="59"/>
      <c r="D1312" s="59"/>
      <c r="E1312" s="59"/>
      <c r="F1312" s="59"/>
      <c r="G1312" s="275"/>
      <c r="H1312" s="275"/>
      <c r="I1312" s="61"/>
      <c r="J1312" s="61"/>
      <c r="K1312" s="59"/>
      <c r="L1312" s="59"/>
      <c r="M1312" s="61"/>
      <c r="N1312" s="318"/>
      <c r="O1312" s="61"/>
      <c r="P1312" s="61"/>
      <c r="Q1312" s="59"/>
      <c r="R1312" s="59"/>
      <c r="S1312" s="62"/>
      <c r="T1312" s="143"/>
      <c r="U1312" s="825"/>
      <c r="V1312" s="827"/>
      <c r="W1312" s="820"/>
      <c r="X1312" s="820"/>
      <c r="Y1312" s="821"/>
      <c r="Z1312" s="820"/>
      <c r="AA1312" s="820"/>
      <c r="AB1312" s="820"/>
      <c r="AC1312" s="820"/>
      <c r="AD1312" s="820"/>
      <c r="AE1312" s="820"/>
      <c r="AF1312" s="822"/>
      <c r="AG1312" s="823"/>
    </row>
    <row r="1313" spans="1:33" ht="12.75" customHeight="1" x14ac:dyDescent="0.2">
      <c r="A1313" s="59"/>
      <c r="B1313" s="59"/>
      <c r="C1313" s="59"/>
      <c r="D1313" s="59"/>
      <c r="E1313" s="59"/>
      <c r="F1313" s="59"/>
      <c r="G1313" s="275"/>
      <c r="H1313" s="275"/>
      <c r="I1313" s="61"/>
      <c r="J1313" s="61"/>
      <c r="K1313" s="59"/>
      <c r="L1313" s="59"/>
      <c r="M1313" s="61"/>
      <c r="N1313" s="318"/>
      <c r="O1313" s="61"/>
      <c r="P1313" s="61"/>
      <c r="Q1313" s="59"/>
      <c r="R1313" s="59"/>
      <c r="S1313" s="62"/>
      <c r="T1313" s="143"/>
      <c r="U1313" s="825"/>
      <c r="V1313" s="827"/>
      <c r="W1313" s="820"/>
      <c r="X1313" s="820"/>
      <c r="Y1313" s="821"/>
      <c r="Z1313" s="820"/>
      <c r="AA1313" s="820"/>
      <c r="AB1313" s="820"/>
      <c r="AC1313" s="820"/>
      <c r="AD1313" s="820"/>
      <c r="AE1313" s="820"/>
      <c r="AF1313" s="822"/>
      <c r="AG1313" s="823"/>
    </row>
    <row r="1314" spans="1:33" ht="12.75" customHeight="1" x14ac:dyDescent="0.2">
      <c r="A1314" s="59"/>
      <c r="B1314" s="59"/>
      <c r="C1314" s="59"/>
      <c r="D1314" s="59"/>
      <c r="E1314" s="59"/>
      <c r="F1314" s="59"/>
      <c r="G1314" s="275"/>
      <c r="H1314" s="275"/>
      <c r="I1314" s="61"/>
      <c r="J1314" s="61"/>
      <c r="K1314" s="59"/>
      <c r="L1314" s="59"/>
      <c r="M1314" s="61"/>
      <c r="N1314" s="318"/>
      <c r="O1314" s="61"/>
      <c r="P1314" s="61"/>
      <c r="Q1314" s="59"/>
      <c r="R1314" s="59"/>
      <c r="S1314" s="62"/>
      <c r="T1314" s="143"/>
      <c r="U1314" s="825"/>
      <c r="V1314" s="827"/>
      <c r="W1314" s="820"/>
      <c r="X1314" s="820"/>
      <c r="Y1314" s="821"/>
      <c r="Z1314" s="820"/>
      <c r="AA1314" s="820"/>
      <c r="AB1314" s="820"/>
      <c r="AC1314" s="820"/>
      <c r="AD1314" s="820"/>
      <c r="AE1314" s="820"/>
      <c r="AF1314" s="822"/>
      <c r="AG1314" s="823"/>
    </row>
    <row r="1315" spans="1:33" ht="12.75" customHeight="1" x14ac:dyDescent="0.2">
      <c r="A1315" s="59"/>
      <c r="B1315" s="59"/>
      <c r="C1315" s="59"/>
      <c r="D1315" s="59"/>
      <c r="E1315" s="59"/>
      <c r="F1315" s="59"/>
      <c r="G1315" s="275"/>
      <c r="H1315" s="275"/>
      <c r="I1315" s="61"/>
      <c r="J1315" s="61"/>
      <c r="K1315" s="59"/>
      <c r="L1315" s="59"/>
      <c r="M1315" s="61"/>
      <c r="N1315" s="318"/>
      <c r="O1315" s="61"/>
      <c r="P1315" s="61"/>
      <c r="Q1315" s="59"/>
      <c r="R1315" s="59"/>
      <c r="S1315" s="62"/>
      <c r="T1315" s="143"/>
      <c r="U1315" s="825"/>
      <c r="V1315" s="827"/>
      <c r="W1315" s="820"/>
      <c r="X1315" s="820"/>
      <c r="Y1315" s="821"/>
      <c r="Z1315" s="820"/>
      <c r="AA1315" s="820"/>
      <c r="AB1315" s="820"/>
      <c r="AC1315" s="820"/>
      <c r="AD1315" s="820"/>
      <c r="AE1315" s="820"/>
      <c r="AF1315" s="822"/>
      <c r="AG1315" s="823"/>
    </row>
    <row r="1316" spans="1:33" ht="12.75" customHeight="1" x14ac:dyDescent="0.2">
      <c r="A1316" s="59"/>
      <c r="B1316" s="59"/>
      <c r="C1316" s="59"/>
      <c r="D1316" s="59"/>
      <c r="E1316" s="59"/>
      <c r="F1316" s="59"/>
      <c r="G1316" s="275"/>
      <c r="H1316" s="275"/>
      <c r="I1316" s="61"/>
      <c r="J1316" s="61"/>
      <c r="K1316" s="59"/>
      <c r="L1316" s="59"/>
      <c r="M1316" s="61"/>
      <c r="N1316" s="318"/>
      <c r="O1316" s="61"/>
      <c r="P1316" s="61"/>
      <c r="Q1316" s="59"/>
      <c r="R1316" s="59"/>
      <c r="S1316" s="62"/>
      <c r="T1316" s="143"/>
      <c r="U1316" s="825"/>
      <c r="V1316" s="827"/>
      <c r="W1316" s="820"/>
      <c r="X1316" s="820"/>
      <c r="Y1316" s="821"/>
      <c r="Z1316" s="820"/>
      <c r="AA1316" s="820"/>
      <c r="AB1316" s="820"/>
      <c r="AC1316" s="820"/>
      <c r="AD1316" s="820"/>
      <c r="AE1316" s="820"/>
      <c r="AF1316" s="822"/>
      <c r="AG1316" s="823"/>
    </row>
    <row r="1317" spans="1:33" ht="12.75" customHeight="1" x14ac:dyDescent="0.2">
      <c r="A1317" s="59"/>
      <c r="B1317" s="59"/>
      <c r="C1317" s="59"/>
      <c r="D1317" s="59"/>
      <c r="E1317" s="59"/>
      <c r="F1317" s="59"/>
      <c r="G1317" s="275"/>
      <c r="H1317" s="275"/>
      <c r="I1317" s="61"/>
      <c r="J1317" s="61"/>
      <c r="K1317" s="59"/>
      <c r="L1317" s="59"/>
      <c r="M1317" s="61"/>
      <c r="N1317" s="318"/>
      <c r="O1317" s="61"/>
      <c r="P1317" s="61"/>
      <c r="Q1317" s="59"/>
      <c r="R1317" s="59"/>
      <c r="S1317" s="62"/>
      <c r="T1317" s="143"/>
      <c r="U1317" s="825"/>
      <c r="V1317" s="827"/>
      <c r="W1317" s="820"/>
      <c r="X1317" s="820"/>
      <c r="Y1317" s="821"/>
      <c r="Z1317" s="820"/>
      <c r="AA1317" s="820"/>
      <c r="AB1317" s="820"/>
      <c r="AC1317" s="820"/>
      <c r="AD1317" s="820"/>
      <c r="AE1317" s="820"/>
      <c r="AF1317" s="822"/>
      <c r="AG1317" s="823"/>
    </row>
    <row r="1318" spans="1:33" ht="12.75" customHeight="1" x14ac:dyDescent="0.2">
      <c r="A1318" s="59"/>
      <c r="B1318" s="59"/>
      <c r="C1318" s="59"/>
      <c r="D1318" s="59"/>
      <c r="E1318" s="59"/>
      <c r="F1318" s="59"/>
      <c r="G1318" s="275"/>
      <c r="H1318" s="275"/>
      <c r="I1318" s="61"/>
      <c r="J1318" s="61"/>
      <c r="K1318" s="59"/>
      <c r="L1318" s="59"/>
      <c r="M1318" s="61"/>
      <c r="N1318" s="318"/>
      <c r="O1318" s="61"/>
      <c r="P1318" s="61"/>
      <c r="Q1318" s="59"/>
      <c r="R1318" s="59"/>
      <c r="S1318" s="62"/>
      <c r="T1318" s="143"/>
      <c r="U1318" s="825"/>
      <c r="V1318" s="827"/>
      <c r="W1318" s="820"/>
      <c r="X1318" s="820"/>
      <c r="Y1318" s="821"/>
      <c r="Z1318" s="820"/>
      <c r="AA1318" s="820"/>
      <c r="AB1318" s="820"/>
      <c r="AC1318" s="820"/>
      <c r="AD1318" s="820"/>
      <c r="AE1318" s="820"/>
      <c r="AF1318" s="822"/>
      <c r="AG1318" s="823"/>
    </row>
    <row r="1319" spans="1:33" ht="12.75" customHeight="1" x14ac:dyDescent="0.2">
      <c r="A1319" s="59"/>
      <c r="B1319" s="59"/>
      <c r="C1319" s="59"/>
      <c r="D1319" s="59"/>
      <c r="E1319" s="59"/>
      <c r="F1319" s="59"/>
      <c r="G1319" s="275"/>
      <c r="H1319" s="275"/>
      <c r="I1319" s="61"/>
      <c r="J1319" s="61"/>
      <c r="K1319" s="59"/>
      <c r="L1319" s="59"/>
      <c r="M1319" s="61"/>
      <c r="N1319" s="318"/>
      <c r="O1319" s="61"/>
      <c r="P1319" s="61"/>
      <c r="Q1319" s="59"/>
      <c r="R1319" s="59"/>
      <c r="S1319" s="62"/>
      <c r="T1319" s="143"/>
      <c r="U1319" s="825"/>
      <c r="V1319" s="827"/>
      <c r="W1319" s="820"/>
      <c r="X1319" s="820"/>
      <c r="Y1319" s="821"/>
      <c r="Z1319" s="820"/>
      <c r="AA1319" s="820"/>
      <c r="AB1319" s="820"/>
      <c r="AC1319" s="820"/>
      <c r="AD1319" s="820"/>
      <c r="AE1319" s="820"/>
      <c r="AF1319" s="822"/>
      <c r="AG1319" s="823"/>
    </row>
    <row r="1320" spans="1:33" ht="12.75" customHeight="1" x14ac:dyDescent="0.2">
      <c r="A1320" s="59"/>
      <c r="B1320" s="59"/>
      <c r="C1320" s="59"/>
      <c r="D1320" s="59"/>
      <c r="E1320" s="59"/>
      <c r="F1320" s="59"/>
      <c r="G1320" s="275"/>
      <c r="H1320" s="275"/>
      <c r="I1320" s="61"/>
      <c r="J1320" s="61"/>
      <c r="K1320" s="59"/>
      <c r="L1320" s="59"/>
      <c r="M1320" s="61"/>
      <c r="N1320" s="318"/>
      <c r="O1320" s="61"/>
      <c r="P1320" s="61"/>
      <c r="Q1320" s="59"/>
      <c r="R1320" s="59"/>
      <c r="S1320" s="62"/>
      <c r="T1320" s="143"/>
      <c r="U1320" s="825"/>
      <c r="V1320" s="827"/>
      <c r="W1320" s="820"/>
      <c r="X1320" s="820"/>
      <c r="Y1320" s="821"/>
      <c r="Z1320" s="820"/>
      <c r="AA1320" s="820"/>
      <c r="AB1320" s="820"/>
      <c r="AC1320" s="820"/>
      <c r="AD1320" s="820"/>
      <c r="AE1320" s="820"/>
      <c r="AF1320" s="822"/>
      <c r="AG1320" s="823"/>
    </row>
    <row r="1321" spans="1:33" ht="12.75" customHeight="1" x14ac:dyDescent="0.2">
      <c r="A1321" s="59"/>
      <c r="B1321" s="59"/>
      <c r="C1321" s="59"/>
      <c r="D1321" s="59"/>
      <c r="E1321" s="59"/>
      <c r="F1321" s="59"/>
      <c r="G1321" s="275"/>
      <c r="H1321" s="275"/>
      <c r="I1321" s="61"/>
      <c r="J1321" s="61"/>
      <c r="K1321" s="59"/>
      <c r="L1321" s="59"/>
      <c r="M1321" s="61"/>
      <c r="N1321" s="318"/>
      <c r="O1321" s="61"/>
      <c r="P1321" s="61"/>
      <c r="Q1321" s="59"/>
      <c r="R1321" s="59"/>
      <c r="S1321" s="62"/>
      <c r="T1321" s="143"/>
      <c r="U1321" s="825"/>
      <c r="V1321" s="827"/>
      <c r="W1321" s="820"/>
      <c r="X1321" s="820"/>
      <c r="Y1321" s="821"/>
      <c r="Z1321" s="820"/>
      <c r="AA1321" s="820"/>
      <c r="AB1321" s="820"/>
      <c r="AC1321" s="820"/>
      <c r="AD1321" s="820"/>
      <c r="AE1321" s="820"/>
      <c r="AF1321" s="822"/>
      <c r="AG1321" s="823"/>
    </row>
    <row r="1322" spans="1:33" ht="12.75" customHeight="1" x14ac:dyDescent="0.2">
      <c r="A1322" s="59"/>
      <c r="B1322" s="59"/>
      <c r="C1322" s="59"/>
      <c r="D1322" s="59"/>
      <c r="E1322" s="59"/>
      <c r="F1322" s="59"/>
      <c r="G1322" s="275"/>
      <c r="H1322" s="275"/>
      <c r="I1322" s="61"/>
      <c r="J1322" s="61"/>
      <c r="K1322" s="59"/>
      <c r="L1322" s="59"/>
      <c r="M1322" s="61"/>
      <c r="N1322" s="318"/>
      <c r="O1322" s="61"/>
      <c r="P1322" s="61"/>
      <c r="Q1322" s="59"/>
      <c r="R1322" s="59"/>
      <c r="S1322" s="62"/>
      <c r="T1322" s="143"/>
      <c r="U1322" s="825"/>
      <c r="V1322" s="827"/>
      <c r="W1322" s="820"/>
      <c r="X1322" s="820"/>
      <c r="Y1322" s="821"/>
      <c r="Z1322" s="820"/>
      <c r="AA1322" s="820"/>
      <c r="AB1322" s="820"/>
      <c r="AC1322" s="820"/>
      <c r="AD1322" s="820"/>
      <c r="AE1322" s="820"/>
      <c r="AF1322" s="822"/>
      <c r="AG1322" s="823"/>
    </row>
    <row r="1323" spans="1:33" ht="12.75" customHeight="1" x14ac:dyDescent="0.2">
      <c r="A1323" s="59"/>
      <c r="B1323" s="59"/>
      <c r="C1323" s="59"/>
      <c r="D1323" s="59"/>
      <c r="E1323" s="59"/>
      <c r="F1323" s="59"/>
      <c r="G1323" s="275"/>
      <c r="H1323" s="275"/>
      <c r="I1323" s="61"/>
      <c r="J1323" s="61"/>
      <c r="K1323" s="59"/>
      <c r="L1323" s="59"/>
      <c r="M1323" s="61"/>
      <c r="N1323" s="318"/>
      <c r="O1323" s="61"/>
      <c r="P1323" s="61"/>
      <c r="Q1323" s="59"/>
      <c r="R1323" s="59"/>
      <c r="S1323" s="62"/>
      <c r="T1323" s="143"/>
      <c r="U1323" s="825"/>
      <c r="V1323" s="827"/>
      <c r="W1323" s="820"/>
      <c r="X1323" s="820"/>
      <c r="Y1323" s="821"/>
      <c r="Z1323" s="820"/>
      <c r="AA1323" s="820"/>
      <c r="AB1323" s="820"/>
      <c r="AC1323" s="820"/>
      <c r="AD1323" s="820"/>
      <c r="AE1323" s="820"/>
      <c r="AF1323" s="822"/>
      <c r="AG1323" s="823"/>
    </row>
    <row r="1324" spans="1:33" ht="12.75" customHeight="1" x14ac:dyDescent="0.2">
      <c r="A1324" s="59"/>
      <c r="B1324" s="59"/>
      <c r="C1324" s="59"/>
      <c r="D1324" s="59"/>
      <c r="E1324" s="59"/>
      <c r="F1324" s="59"/>
      <c r="G1324" s="275"/>
      <c r="H1324" s="275"/>
      <c r="I1324" s="61"/>
      <c r="J1324" s="61"/>
      <c r="K1324" s="59"/>
      <c r="L1324" s="59"/>
      <c r="M1324" s="61"/>
      <c r="N1324" s="318"/>
      <c r="O1324" s="61"/>
      <c r="P1324" s="61"/>
      <c r="Q1324" s="59"/>
      <c r="R1324" s="59"/>
      <c r="S1324" s="62"/>
      <c r="T1324" s="143"/>
      <c r="U1324" s="825"/>
      <c r="V1324" s="827"/>
      <c r="W1324" s="820"/>
      <c r="X1324" s="820"/>
      <c r="Y1324" s="821"/>
      <c r="Z1324" s="820"/>
      <c r="AA1324" s="820"/>
      <c r="AB1324" s="820"/>
      <c r="AC1324" s="820"/>
      <c r="AD1324" s="820"/>
      <c r="AE1324" s="820"/>
      <c r="AF1324" s="822"/>
      <c r="AG1324" s="823"/>
    </row>
    <row r="1325" spans="1:33" ht="12.75" customHeight="1" x14ac:dyDescent="0.2">
      <c r="A1325" s="59"/>
      <c r="B1325" s="59"/>
      <c r="C1325" s="59"/>
      <c r="D1325" s="59"/>
      <c r="E1325" s="59"/>
      <c r="F1325" s="59"/>
      <c r="G1325" s="275"/>
      <c r="H1325" s="275"/>
      <c r="I1325" s="61"/>
      <c r="J1325" s="61"/>
      <c r="K1325" s="59"/>
      <c r="L1325" s="59"/>
      <c r="M1325" s="61"/>
      <c r="N1325" s="318"/>
      <c r="O1325" s="61"/>
      <c r="P1325" s="61"/>
      <c r="Q1325" s="59"/>
      <c r="R1325" s="59"/>
      <c r="S1325" s="62"/>
      <c r="T1325" s="143"/>
      <c r="U1325" s="825"/>
      <c r="V1325" s="827"/>
      <c r="W1325" s="820"/>
      <c r="X1325" s="820"/>
      <c r="Y1325" s="821"/>
      <c r="Z1325" s="820"/>
      <c r="AA1325" s="820"/>
      <c r="AB1325" s="820"/>
      <c r="AC1325" s="820"/>
      <c r="AD1325" s="820"/>
      <c r="AE1325" s="820"/>
      <c r="AF1325" s="822"/>
      <c r="AG1325" s="823"/>
    </row>
    <row r="1326" spans="1:33" ht="12.75" customHeight="1" x14ac:dyDescent="0.2">
      <c r="A1326" s="59"/>
      <c r="B1326" s="59"/>
      <c r="C1326" s="59"/>
      <c r="D1326" s="59"/>
      <c r="E1326" s="59"/>
      <c r="F1326" s="59"/>
      <c r="G1326" s="275"/>
      <c r="H1326" s="275"/>
      <c r="I1326" s="61"/>
      <c r="J1326" s="61"/>
      <c r="K1326" s="59"/>
      <c r="L1326" s="59"/>
      <c r="M1326" s="61"/>
      <c r="N1326" s="318"/>
      <c r="O1326" s="61"/>
      <c r="P1326" s="61"/>
      <c r="Q1326" s="59"/>
      <c r="R1326" s="59"/>
      <c r="S1326" s="62"/>
      <c r="T1326" s="143"/>
      <c r="U1326" s="825"/>
      <c r="V1326" s="827"/>
      <c r="W1326" s="820"/>
      <c r="X1326" s="820"/>
      <c r="Y1326" s="821"/>
      <c r="Z1326" s="820"/>
      <c r="AA1326" s="820"/>
      <c r="AB1326" s="820"/>
      <c r="AC1326" s="820"/>
      <c r="AD1326" s="820"/>
      <c r="AE1326" s="820"/>
      <c r="AF1326" s="822"/>
      <c r="AG1326" s="823"/>
    </row>
    <row r="1327" spans="1:33" ht="12.75" customHeight="1" x14ac:dyDescent="0.2">
      <c r="A1327" s="59"/>
      <c r="B1327" s="59"/>
      <c r="C1327" s="59"/>
      <c r="D1327" s="59"/>
      <c r="E1327" s="59"/>
      <c r="F1327" s="59"/>
      <c r="G1327" s="275"/>
      <c r="H1327" s="275"/>
      <c r="I1327" s="61"/>
      <c r="J1327" s="61"/>
      <c r="K1327" s="59"/>
      <c r="L1327" s="59"/>
      <c r="M1327" s="61"/>
      <c r="N1327" s="318"/>
      <c r="O1327" s="61"/>
      <c r="P1327" s="61"/>
      <c r="Q1327" s="59"/>
      <c r="R1327" s="59"/>
      <c r="S1327" s="62"/>
      <c r="T1327" s="143"/>
      <c r="U1327" s="825"/>
      <c r="V1327" s="827"/>
      <c r="W1327" s="820"/>
      <c r="X1327" s="820"/>
      <c r="Y1327" s="821"/>
      <c r="Z1327" s="820"/>
      <c r="AA1327" s="820"/>
      <c r="AB1327" s="820"/>
      <c r="AC1327" s="820"/>
      <c r="AD1327" s="820"/>
      <c r="AE1327" s="820"/>
      <c r="AF1327" s="822"/>
      <c r="AG1327" s="823"/>
    </row>
    <row r="1328" spans="1:33" ht="12.75" customHeight="1" x14ac:dyDescent="0.2">
      <c r="A1328" s="59"/>
      <c r="B1328" s="59"/>
      <c r="C1328" s="59"/>
      <c r="D1328" s="59"/>
      <c r="E1328" s="59"/>
      <c r="F1328" s="59"/>
      <c r="G1328" s="275"/>
      <c r="H1328" s="275"/>
      <c r="I1328" s="61"/>
      <c r="J1328" s="61"/>
      <c r="K1328" s="59"/>
      <c r="L1328" s="59"/>
      <c r="M1328" s="61"/>
      <c r="N1328" s="318"/>
      <c r="O1328" s="61"/>
      <c r="P1328" s="61"/>
      <c r="Q1328" s="59"/>
      <c r="R1328" s="59"/>
      <c r="S1328" s="62"/>
      <c r="T1328" s="143"/>
      <c r="U1328" s="825"/>
      <c r="V1328" s="827"/>
      <c r="W1328" s="820"/>
      <c r="X1328" s="820"/>
      <c r="Y1328" s="821"/>
      <c r="Z1328" s="820"/>
      <c r="AA1328" s="820"/>
      <c r="AB1328" s="820"/>
      <c r="AC1328" s="820"/>
      <c r="AD1328" s="820"/>
      <c r="AE1328" s="820"/>
      <c r="AF1328" s="822"/>
      <c r="AG1328" s="823"/>
    </row>
    <row r="1329" spans="1:33" ht="12.75" customHeight="1" x14ac:dyDescent="0.2">
      <c r="A1329" s="59"/>
      <c r="B1329" s="59"/>
      <c r="C1329" s="59"/>
      <c r="D1329" s="59"/>
      <c r="E1329" s="59"/>
      <c r="F1329" s="59"/>
      <c r="G1329" s="275"/>
      <c r="H1329" s="275"/>
      <c r="I1329" s="61"/>
      <c r="J1329" s="61"/>
      <c r="K1329" s="59"/>
      <c r="L1329" s="59"/>
      <c r="M1329" s="61"/>
      <c r="N1329" s="318"/>
      <c r="O1329" s="61"/>
      <c r="P1329" s="61"/>
      <c r="Q1329" s="59"/>
      <c r="R1329" s="59"/>
      <c r="S1329" s="62"/>
      <c r="T1329" s="143"/>
      <c r="U1329" s="825"/>
      <c r="V1329" s="827"/>
      <c r="W1329" s="820"/>
      <c r="X1329" s="820"/>
      <c r="Y1329" s="821"/>
      <c r="Z1329" s="820"/>
      <c r="AA1329" s="820"/>
      <c r="AB1329" s="820"/>
      <c r="AC1329" s="820"/>
      <c r="AD1329" s="820"/>
      <c r="AE1329" s="820"/>
      <c r="AF1329" s="822"/>
      <c r="AG1329" s="823"/>
    </row>
    <row r="1330" spans="1:33" ht="12.75" customHeight="1" x14ac:dyDescent="0.2">
      <c r="A1330" s="59"/>
      <c r="B1330" s="59"/>
      <c r="C1330" s="59"/>
      <c r="D1330" s="59"/>
      <c r="E1330" s="59"/>
      <c r="F1330" s="59"/>
      <c r="G1330" s="275"/>
      <c r="H1330" s="275"/>
      <c r="I1330" s="61"/>
      <c r="J1330" s="61"/>
      <c r="K1330" s="59"/>
      <c r="L1330" s="59"/>
      <c r="M1330" s="61"/>
      <c r="N1330" s="318"/>
      <c r="O1330" s="61"/>
      <c r="P1330" s="61"/>
      <c r="Q1330" s="59"/>
      <c r="R1330" s="59"/>
      <c r="S1330" s="62"/>
      <c r="T1330" s="143"/>
      <c r="U1330" s="825"/>
      <c r="V1330" s="827"/>
      <c r="W1330" s="820"/>
      <c r="X1330" s="820"/>
      <c r="Y1330" s="821"/>
      <c r="Z1330" s="820"/>
      <c r="AA1330" s="820"/>
      <c r="AB1330" s="820"/>
      <c r="AC1330" s="820"/>
      <c r="AD1330" s="820"/>
      <c r="AE1330" s="820"/>
      <c r="AF1330" s="822"/>
      <c r="AG1330" s="823"/>
    </row>
    <row r="1331" spans="1:33" ht="12.75" customHeight="1" x14ac:dyDescent="0.2">
      <c r="A1331" s="59"/>
      <c r="B1331" s="59"/>
      <c r="C1331" s="59"/>
      <c r="D1331" s="59"/>
      <c r="E1331" s="59"/>
      <c r="F1331" s="59"/>
      <c r="G1331" s="275"/>
      <c r="H1331" s="275"/>
      <c r="I1331" s="61"/>
      <c r="J1331" s="61"/>
      <c r="K1331" s="59"/>
      <c r="L1331" s="59"/>
      <c r="M1331" s="61"/>
      <c r="N1331" s="318"/>
      <c r="O1331" s="61"/>
      <c r="P1331" s="61"/>
      <c r="Q1331" s="59"/>
      <c r="R1331" s="59"/>
      <c r="S1331" s="62"/>
      <c r="T1331" s="143"/>
      <c r="U1331" s="825"/>
      <c r="V1331" s="827"/>
      <c r="W1331" s="820"/>
      <c r="X1331" s="820"/>
      <c r="Y1331" s="821"/>
      <c r="Z1331" s="820"/>
      <c r="AA1331" s="820"/>
      <c r="AB1331" s="820"/>
      <c r="AC1331" s="820"/>
      <c r="AD1331" s="820"/>
      <c r="AE1331" s="820"/>
      <c r="AF1331" s="822"/>
      <c r="AG1331" s="823"/>
    </row>
    <row r="1332" spans="1:33" ht="12.75" customHeight="1" x14ac:dyDescent="0.2">
      <c r="A1332" s="59"/>
      <c r="B1332" s="59"/>
      <c r="C1332" s="59"/>
      <c r="D1332" s="59"/>
      <c r="E1332" s="59"/>
      <c r="F1332" s="59"/>
      <c r="G1332" s="275"/>
      <c r="H1332" s="275"/>
      <c r="I1332" s="61"/>
      <c r="J1332" s="61"/>
      <c r="K1332" s="59"/>
      <c r="L1332" s="59"/>
      <c r="M1332" s="61"/>
      <c r="N1332" s="318"/>
      <c r="O1332" s="61"/>
      <c r="P1332" s="61"/>
      <c r="Q1332" s="59"/>
      <c r="R1332" s="59"/>
      <c r="S1332" s="62"/>
      <c r="T1332" s="143"/>
      <c r="U1332" s="825"/>
      <c r="V1332" s="827"/>
      <c r="W1332" s="820"/>
      <c r="X1332" s="820"/>
      <c r="Y1332" s="821"/>
      <c r="Z1332" s="820"/>
      <c r="AA1332" s="820"/>
      <c r="AB1332" s="820"/>
      <c r="AC1332" s="820"/>
      <c r="AD1332" s="820"/>
      <c r="AE1332" s="820"/>
      <c r="AF1332" s="822"/>
      <c r="AG1332" s="823"/>
    </row>
    <row r="1333" spans="1:33" ht="12.75" customHeight="1" x14ac:dyDescent="0.2">
      <c r="A1333" s="59"/>
      <c r="B1333" s="59"/>
      <c r="C1333" s="59"/>
      <c r="D1333" s="59"/>
      <c r="E1333" s="59"/>
      <c r="F1333" s="59"/>
      <c r="G1333" s="275"/>
      <c r="H1333" s="275"/>
      <c r="I1333" s="61"/>
      <c r="J1333" s="61"/>
      <c r="K1333" s="59"/>
      <c r="L1333" s="59"/>
      <c r="M1333" s="61"/>
      <c r="N1333" s="318"/>
      <c r="O1333" s="61"/>
      <c r="P1333" s="61"/>
      <c r="Q1333" s="59"/>
      <c r="R1333" s="59"/>
      <c r="S1333" s="62"/>
      <c r="T1333" s="143"/>
      <c r="U1333" s="825"/>
      <c r="V1333" s="827"/>
      <c r="W1333" s="820"/>
      <c r="X1333" s="820"/>
      <c r="Y1333" s="821"/>
      <c r="Z1333" s="820"/>
      <c r="AA1333" s="820"/>
      <c r="AB1333" s="820"/>
      <c r="AC1333" s="820"/>
      <c r="AD1333" s="820"/>
      <c r="AE1333" s="820"/>
      <c r="AF1333" s="822"/>
      <c r="AG1333" s="823"/>
    </row>
    <row r="1334" spans="1:33" ht="12.75" customHeight="1" x14ac:dyDescent="0.2">
      <c r="A1334" s="59"/>
      <c r="B1334" s="59"/>
      <c r="C1334" s="59"/>
      <c r="D1334" s="59"/>
      <c r="E1334" s="59"/>
      <c r="F1334" s="59"/>
      <c r="G1334" s="275"/>
      <c r="H1334" s="275"/>
      <c r="I1334" s="61"/>
      <c r="J1334" s="61"/>
      <c r="K1334" s="59"/>
      <c r="L1334" s="59"/>
      <c r="M1334" s="61"/>
      <c r="N1334" s="318"/>
      <c r="O1334" s="61"/>
      <c r="P1334" s="61"/>
      <c r="Q1334" s="59"/>
      <c r="R1334" s="59"/>
      <c r="S1334" s="62"/>
      <c r="T1334" s="143"/>
      <c r="U1334" s="825"/>
      <c r="V1334" s="827"/>
      <c r="W1334" s="820"/>
      <c r="X1334" s="820"/>
      <c r="Y1334" s="821"/>
      <c r="Z1334" s="820"/>
      <c r="AA1334" s="820"/>
      <c r="AB1334" s="820"/>
      <c r="AC1334" s="820"/>
      <c r="AD1334" s="820"/>
      <c r="AE1334" s="820"/>
      <c r="AF1334" s="822"/>
      <c r="AG1334" s="823"/>
    </row>
    <row r="1335" spans="1:33" ht="12.75" customHeight="1" x14ac:dyDescent="0.2">
      <c r="A1335" s="59"/>
      <c r="B1335" s="59"/>
      <c r="C1335" s="59"/>
      <c r="D1335" s="59"/>
      <c r="E1335" s="59"/>
      <c r="F1335" s="59"/>
      <c r="G1335" s="275"/>
      <c r="H1335" s="275"/>
      <c r="I1335" s="61"/>
      <c r="J1335" s="61"/>
      <c r="K1335" s="59"/>
      <c r="L1335" s="59"/>
      <c r="M1335" s="61"/>
      <c r="N1335" s="318"/>
      <c r="O1335" s="61"/>
      <c r="P1335" s="61"/>
      <c r="Q1335" s="59"/>
      <c r="R1335" s="59"/>
      <c r="S1335" s="62"/>
      <c r="T1335" s="143"/>
      <c r="U1335" s="825"/>
      <c r="V1335" s="827"/>
      <c r="W1335" s="820"/>
      <c r="X1335" s="820"/>
      <c r="Y1335" s="821"/>
      <c r="Z1335" s="820"/>
      <c r="AA1335" s="820"/>
      <c r="AB1335" s="820"/>
      <c r="AC1335" s="820"/>
      <c r="AD1335" s="820"/>
      <c r="AE1335" s="820"/>
      <c r="AF1335" s="822"/>
      <c r="AG1335" s="823"/>
    </row>
    <row r="1336" spans="1:33" ht="12.75" customHeight="1" x14ac:dyDescent="0.2">
      <c r="A1336" s="59"/>
      <c r="B1336" s="59"/>
      <c r="C1336" s="59"/>
      <c r="D1336" s="59"/>
      <c r="E1336" s="59"/>
      <c r="F1336" s="59"/>
      <c r="G1336" s="275"/>
      <c r="H1336" s="275"/>
      <c r="I1336" s="61"/>
      <c r="J1336" s="61"/>
      <c r="K1336" s="59"/>
      <c r="L1336" s="59"/>
      <c r="M1336" s="61"/>
      <c r="N1336" s="318"/>
      <c r="O1336" s="61"/>
      <c r="P1336" s="61"/>
      <c r="Q1336" s="59"/>
      <c r="R1336" s="59"/>
      <c r="S1336" s="62"/>
      <c r="T1336" s="143"/>
      <c r="U1336" s="825"/>
      <c r="V1336" s="827"/>
      <c r="W1336" s="820"/>
      <c r="X1336" s="820"/>
      <c r="Y1336" s="821"/>
      <c r="Z1336" s="820"/>
      <c r="AA1336" s="820"/>
      <c r="AB1336" s="820"/>
      <c r="AC1336" s="820"/>
      <c r="AD1336" s="820"/>
      <c r="AE1336" s="820"/>
      <c r="AF1336" s="822"/>
      <c r="AG1336" s="823"/>
    </row>
    <row r="1337" spans="1:33" ht="12.75" customHeight="1" x14ac:dyDescent="0.2">
      <c r="A1337" s="59"/>
      <c r="B1337" s="59"/>
      <c r="C1337" s="59"/>
      <c r="D1337" s="59"/>
      <c r="E1337" s="59"/>
      <c r="F1337" s="59"/>
      <c r="G1337" s="275"/>
      <c r="H1337" s="275"/>
      <c r="I1337" s="61"/>
      <c r="J1337" s="61"/>
      <c r="K1337" s="59"/>
      <c r="L1337" s="59"/>
      <c r="M1337" s="61"/>
      <c r="N1337" s="318"/>
      <c r="O1337" s="61"/>
      <c r="P1337" s="61"/>
      <c r="Q1337" s="59"/>
      <c r="R1337" s="59"/>
      <c r="S1337" s="62"/>
      <c r="T1337" s="143"/>
      <c r="U1337" s="825"/>
      <c r="V1337" s="827"/>
      <c r="W1337" s="820"/>
      <c r="X1337" s="820"/>
      <c r="Y1337" s="821"/>
      <c r="Z1337" s="820"/>
      <c r="AA1337" s="820"/>
      <c r="AB1337" s="820"/>
      <c r="AC1337" s="820"/>
      <c r="AD1337" s="820"/>
      <c r="AE1337" s="820"/>
      <c r="AF1337" s="822"/>
      <c r="AG1337" s="823"/>
    </row>
    <row r="1338" spans="1:33" ht="12.75" customHeight="1" x14ac:dyDescent="0.2">
      <c r="A1338" s="59"/>
      <c r="B1338" s="59"/>
      <c r="C1338" s="59"/>
      <c r="D1338" s="59"/>
      <c r="E1338" s="59"/>
      <c r="F1338" s="59"/>
      <c r="G1338" s="275"/>
      <c r="H1338" s="275"/>
      <c r="I1338" s="61"/>
      <c r="J1338" s="61"/>
      <c r="K1338" s="59"/>
      <c r="L1338" s="59"/>
      <c r="M1338" s="61"/>
      <c r="N1338" s="318"/>
      <c r="O1338" s="61"/>
      <c r="P1338" s="61"/>
      <c r="Q1338" s="59"/>
      <c r="R1338" s="59"/>
      <c r="S1338" s="62"/>
      <c r="T1338" s="143"/>
      <c r="U1338" s="825"/>
      <c r="V1338" s="827"/>
      <c r="W1338" s="820"/>
      <c r="X1338" s="820"/>
      <c r="Y1338" s="821"/>
      <c r="Z1338" s="820"/>
      <c r="AA1338" s="820"/>
      <c r="AB1338" s="820"/>
      <c r="AC1338" s="820"/>
      <c r="AD1338" s="820"/>
      <c r="AE1338" s="820"/>
      <c r="AF1338" s="822"/>
      <c r="AG1338" s="823"/>
    </row>
    <row r="1339" spans="1:33" ht="12.75" customHeight="1" x14ac:dyDescent="0.2">
      <c r="A1339" s="59"/>
      <c r="B1339" s="59"/>
      <c r="C1339" s="59"/>
      <c r="D1339" s="59"/>
      <c r="E1339" s="59"/>
      <c r="F1339" s="59"/>
      <c r="G1339" s="275"/>
      <c r="H1339" s="275"/>
      <c r="I1339" s="61"/>
      <c r="J1339" s="61"/>
      <c r="K1339" s="59"/>
      <c r="L1339" s="59"/>
      <c r="M1339" s="61"/>
      <c r="N1339" s="318"/>
      <c r="O1339" s="61"/>
      <c r="P1339" s="61"/>
      <c r="Q1339" s="59"/>
      <c r="R1339" s="59"/>
      <c r="S1339" s="62"/>
      <c r="T1339" s="143"/>
      <c r="U1339" s="825"/>
      <c r="V1339" s="827"/>
      <c r="W1339" s="820"/>
      <c r="X1339" s="820"/>
      <c r="Y1339" s="821"/>
      <c r="Z1339" s="820"/>
      <c r="AA1339" s="820"/>
      <c r="AB1339" s="820"/>
      <c r="AC1339" s="820"/>
      <c r="AD1339" s="820"/>
      <c r="AE1339" s="820"/>
      <c r="AF1339" s="822"/>
      <c r="AG1339" s="823"/>
    </row>
    <row r="1340" spans="1:33" ht="12.75" customHeight="1" x14ac:dyDescent="0.2">
      <c r="A1340" s="59"/>
      <c r="B1340" s="59"/>
      <c r="C1340" s="59"/>
      <c r="D1340" s="59"/>
      <c r="E1340" s="59"/>
      <c r="F1340" s="59"/>
      <c r="G1340" s="275"/>
      <c r="H1340" s="275"/>
      <c r="I1340" s="61"/>
      <c r="J1340" s="61"/>
      <c r="K1340" s="59"/>
      <c r="L1340" s="59"/>
      <c r="M1340" s="61"/>
      <c r="N1340" s="318"/>
      <c r="O1340" s="61"/>
      <c r="P1340" s="61"/>
      <c r="Q1340" s="59"/>
      <c r="R1340" s="59"/>
      <c r="S1340" s="62"/>
      <c r="T1340" s="143"/>
      <c r="U1340" s="825"/>
      <c r="V1340" s="827"/>
      <c r="W1340" s="820"/>
      <c r="X1340" s="820"/>
      <c r="Y1340" s="821"/>
      <c r="Z1340" s="820"/>
      <c r="AA1340" s="820"/>
      <c r="AB1340" s="820"/>
      <c r="AC1340" s="820"/>
      <c r="AD1340" s="820"/>
      <c r="AE1340" s="820"/>
      <c r="AF1340" s="822"/>
      <c r="AG1340" s="823"/>
    </row>
    <row r="1341" spans="1:33" ht="12.75" customHeight="1" x14ac:dyDescent="0.2">
      <c r="A1341" s="59"/>
      <c r="B1341" s="59"/>
      <c r="C1341" s="59"/>
      <c r="D1341" s="59"/>
      <c r="E1341" s="59"/>
      <c r="F1341" s="59"/>
      <c r="G1341" s="275"/>
      <c r="H1341" s="275"/>
      <c r="I1341" s="61"/>
      <c r="J1341" s="61"/>
      <c r="K1341" s="59"/>
      <c r="L1341" s="59"/>
      <c r="M1341" s="61"/>
      <c r="N1341" s="318"/>
      <c r="O1341" s="61"/>
      <c r="P1341" s="61"/>
      <c r="Q1341" s="59"/>
      <c r="R1341" s="59"/>
      <c r="S1341" s="62"/>
      <c r="T1341" s="143"/>
      <c r="U1341" s="825"/>
      <c r="V1341" s="827"/>
      <c r="W1341" s="820"/>
      <c r="X1341" s="820"/>
      <c r="Y1341" s="821"/>
      <c r="Z1341" s="820"/>
      <c r="AA1341" s="820"/>
      <c r="AB1341" s="820"/>
      <c r="AC1341" s="820"/>
      <c r="AD1341" s="820"/>
      <c r="AE1341" s="820"/>
      <c r="AF1341" s="822"/>
      <c r="AG1341" s="823"/>
    </row>
    <row r="1342" spans="1:33" ht="12.75" customHeight="1" x14ac:dyDescent="0.2">
      <c r="A1342" s="59"/>
      <c r="B1342" s="59"/>
      <c r="C1342" s="59"/>
      <c r="D1342" s="59"/>
      <c r="E1342" s="59"/>
      <c r="F1342" s="59"/>
      <c r="G1342" s="275"/>
      <c r="H1342" s="275"/>
      <c r="I1342" s="61"/>
      <c r="J1342" s="61"/>
      <c r="K1342" s="59"/>
      <c r="L1342" s="59"/>
      <c r="M1342" s="61"/>
      <c r="N1342" s="318"/>
      <c r="O1342" s="61"/>
      <c r="P1342" s="61"/>
      <c r="Q1342" s="59"/>
      <c r="R1342" s="59"/>
      <c r="S1342" s="62"/>
      <c r="T1342" s="143"/>
      <c r="U1342" s="825"/>
      <c r="V1342" s="827"/>
      <c r="W1342" s="820"/>
      <c r="X1342" s="820"/>
      <c r="Y1342" s="821"/>
      <c r="Z1342" s="820"/>
      <c r="AA1342" s="820"/>
      <c r="AB1342" s="820"/>
      <c r="AC1342" s="820"/>
      <c r="AD1342" s="820"/>
      <c r="AE1342" s="820"/>
      <c r="AF1342" s="822"/>
      <c r="AG1342" s="823"/>
    </row>
    <row r="1343" spans="1:33" ht="12.75" customHeight="1" x14ac:dyDescent="0.2">
      <c r="A1343" s="59"/>
      <c r="B1343" s="59"/>
      <c r="C1343" s="59"/>
      <c r="D1343" s="59"/>
      <c r="E1343" s="59"/>
      <c r="F1343" s="59"/>
      <c r="G1343" s="275"/>
      <c r="H1343" s="275"/>
      <c r="I1343" s="61"/>
      <c r="J1343" s="61"/>
      <c r="K1343" s="59"/>
      <c r="L1343" s="59"/>
      <c r="M1343" s="61"/>
      <c r="N1343" s="318"/>
      <c r="O1343" s="61"/>
      <c r="P1343" s="61"/>
      <c r="Q1343" s="59"/>
      <c r="R1343" s="59"/>
      <c r="S1343" s="62"/>
      <c r="T1343" s="143"/>
      <c r="U1343" s="825"/>
      <c r="V1343" s="827"/>
      <c r="W1343" s="820"/>
      <c r="X1343" s="820"/>
      <c r="Y1343" s="821"/>
      <c r="Z1343" s="820"/>
      <c r="AA1343" s="820"/>
      <c r="AB1343" s="820"/>
      <c r="AC1343" s="820"/>
      <c r="AD1343" s="820"/>
      <c r="AE1343" s="820"/>
      <c r="AF1343" s="822"/>
      <c r="AG1343" s="823"/>
    </row>
    <row r="1344" spans="1:33" ht="12.75" customHeight="1" x14ac:dyDescent="0.2">
      <c r="A1344" s="59"/>
      <c r="B1344" s="59"/>
      <c r="C1344" s="59"/>
      <c r="D1344" s="59"/>
      <c r="E1344" s="59"/>
      <c r="F1344" s="59"/>
      <c r="G1344" s="275"/>
      <c r="H1344" s="275"/>
      <c r="I1344" s="61"/>
      <c r="J1344" s="61"/>
      <c r="K1344" s="59"/>
      <c r="L1344" s="59"/>
      <c r="M1344" s="61"/>
      <c r="N1344" s="318"/>
      <c r="O1344" s="61"/>
      <c r="P1344" s="61"/>
      <c r="Q1344" s="59"/>
      <c r="R1344" s="59"/>
      <c r="S1344" s="62"/>
      <c r="T1344" s="143"/>
      <c r="U1344" s="825"/>
      <c r="V1344" s="827"/>
      <c r="W1344" s="820"/>
      <c r="X1344" s="820"/>
      <c r="Y1344" s="821"/>
      <c r="Z1344" s="820"/>
      <c r="AA1344" s="820"/>
      <c r="AB1344" s="820"/>
      <c r="AC1344" s="820"/>
      <c r="AD1344" s="820"/>
      <c r="AE1344" s="820"/>
      <c r="AF1344" s="822"/>
      <c r="AG1344" s="823"/>
    </row>
    <row r="1345" spans="1:33" ht="12.75" customHeight="1" x14ac:dyDescent="0.2">
      <c r="A1345" s="59"/>
      <c r="B1345" s="59"/>
      <c r="C1345" s="59"/>
      <c r="D1345" s="59"/>
      <c r="E1345" s="59"/>
      <c r="F1345" s="59"/>
      <c r="G1345" s="275"/>
      <c r="H1345" s="275"/>
      <c r="I1345" s="61"/>
      <c r="J1345" s="61"/>
      <c r="K1345" s="59"/>
      <c r="L1345" s="59"/>
      <c r="M1345" s="61"/>
      <c r="N1345" s="318"/>
      <c r="O1345" s="61"/>
      <c r="P1345" s="61"/>
      <c r="Q1345" s="59"/>
      <c r="R1345" s="59"/>
      <c r="S1345" s="62"/>
      <c r="T1345" s="143"/>
      <c r="U1345" s="825"/>
      <c r="V1345" s="827"/>
      <c r="W1345" s="820"/>
      <c r="X1345" s="820"/>
      <c r="Y1345" s="821"/>
      <c r="Z1345" s="820"/>
      <c r="AA1345" s="820"/>
      <c r="AB1345" s="820"/>
      <c r="AC1345" s="820"/>
      <c r="AD1345" s="820"/>
      <c r="AE1345" s="820"/>
      <c r="AF1345" s="822"/>
      <c r="AG1345" s="823"/>
    </row>
    <row r="1346" spans="1:33" ht="12.75" customHeight="1" x14ac:dyDescent="0.2">
      <c r="A1346" s="59"/>
      <c r="B1346" s="59"/>
      <c r="C1346" s="59"/>
      <c r="D1346" s="59"/>
      <c r="E1346" s="59"/>
      <c r="F1346" s="59"/>
      <c r="G1346" s="275"/>
      <c r="H1346" s="275"/>
      <c r="I1346" s="61"/>
      <c r="J1346" s="61"/>
      <c r="K1346" s="59"/>
      <c r="L1346" s="59"/>
      <c r="M1346" s="61"/>
      <c r="N1346" s="318"/>
      <c r="O1346" s="61"/>
      <c r="P1346" s="61"/>
      <c r="Q1346" s="59"/>
      <c r="R1346" s="59"/>
      <c r="S1346" s="62"/>
      <c r="T1346" s="143"/>
      <c r="U1346" s="825"/>
      <c r="V1346" s="827"/>
      <c r="W1346" s="820"/>
      <c r="X1346" s="820"/>
      <c r="Y1346" s="821"/>
      <c r="Z1346" s="820"/>
      <c r="AA1346" s="820"/>
      <c r="AB1346" s="820"/>
      <c r="AC1346" s="820"/>
      <c r="AD1346" s="820"/>
      <c r="AE1346" s="820"/>
      <c r="AF1346" s="822"/>
      <c r="AG1346" s="823"/>
    </row>
    <row r="1347" spans="1:33" ht="12.75" customHeight="1" x14ac:dyDescent="0.2">
      <c r="A1347" s="59"/>
      <c r="B1347" s="59"/>
      <c r="C1347" s="59"/>
      <c r="D1347" s="59"/>
      <c r="E1347" s="59"/>
      <c r="F1347" s="59"/>
      <c r="G1347" s="275"/>
      <c r="H1347" s="275"/>
      <c r="I1347" s="61"/>
      <c r="J1347" s="61"/>
      <c r="K1347" s="59"/>
      <c r="L1347" s="59"/>
      <c r="M1347" s="61"/>
      <c r="N1347" s="318"/>
      <c r="O1347" s="61"/>
      <c r="P1347" s="61"/>
      <c r="Q1347" s="59"/>
      <c r="R1347" s="59"/>
      <c r="S1347" s="62"/>
      <c r="T1347" s="143"/>
      <c r="U1347" s="825"/>
      <c r="V1347" s="827"/>
      <c r="W1347" s="820"/>
      <c r="X1347" s="820"/>
      <c r="Y1347" s="821"/>
      <c r="Z1347" s="820"/>
      <c r="AA1347" s="820"/>
      <c r="AB1347" s="820"/>
      <c r="AC1347" s="820"/>
      <c r="AD1347" s="820"/>
      <c r="AE1347" s="820"/>
      <c r="AF1347" s="822"/>
      <c r="AG1347" s="823"/>
    </row>
    <row r="1348" spans="1:33" ht="12.75" customHeight="1" x14ac:dyDescent="0.2">
      <c r="A1348" s="59"/>
      <c r="B1348" s="59"/>
      <c r="C1348" s="59"/>
      <c r="D1348" s="59"/>
      <c r="E1348" s="59"/>
      <c r="F1348" s="59"/>
      <c r="G1348" s="275"/>
      <c r="H1348" s="275"/>
      <c r="I1348" s="61"/>
      <c r="J1348" s="61"/>
      <c r="K1348" s="59"/>
      <c r="L1348" s="59"/>
      <c r="M1348" s="61"/>
      <c r="N1348" s="318"/>
      <c r="O1348" s="61"/>
      <c r="P1348" s="61"/>
      <c r="Q1348" s="59"/>
      <c r="R1348" s="59"/>
      <c r="S1348" s="62"/>
      <c r="T1348" s="143"/>
      <c r="U1348" s="825"/>
      <c r="V1348" s="827"/>
      <c r="W1348" s="820"/>
      <c r="X1348" s="820"/>
      <c r="Y1348" s="821"/>
      <c r="Z1348" s="820"/>
      <c r="AA1348" s="820"/>
      <c r="AB1348" s="820"/>
      <c r="AC1348" s="820"/>
      <c r="AD1348" s="820"/>
      <c r="AE1348" s="820"/>
      <c r="AF1348" s="822"/>
      <c r="AG1348" s="823"/>
    </row>
    <row r="1349" spans="1:33" ht="12.75" customHeight="1" x14ac:dyDescent="0.2">
      <c r="A1349" s="59"/>
      <c r="B1349" s="59"/>
      <c r="C1349" s="59"/>
      <c r="D1349" s="59"/>
      <c r="E1349" s="59"/>
      <c r="F1349" s="59"/>
      <c r="G1349" s="275"/>
      <c r="H1349" s="275"/>
      <c r="I1349" s="61"/>
      <c r="J1349" s="61"/>
      <c r="K1349" s="59"/>
      <c r="L1349" s="59"/>
      <c r="M1349" s="61"/>
      <c r="N1349" s="318"/>
      <c r="O1349" s="61"/>
      <c r="P1349" s="61"/>
      <c r="Q1349" s="59"/>
      <c r="R1349" s="59"/>
      <c r="S1349" s="62"/>
      <c r="T1349" s="143"/>
      <c r="U1349" s="825"/>
      <c r="V1349" s="827"/>
      <c r="W1349" s="820"/>
      <c r="X1349" s="820"/>
      <c r="Y1349" s="821"/>
      <c r="Z1349" s="820"/>
      <c r="AA1349" s="820"/>
      <c r="AB1349" s="820"/>
      <c r="AC1349" s="820"/>
      <c r="AD1349" s="820"/>
      <c r="AE1349" s="820"/>
      <c r="AF1349" s="822"/>
      <c r="AG1349" s="823"/>
    </row>
    <row r="1350" spans="1:33" ht="12.75" customHeight="1" x14ac:dyDescent="0.2">
      <c r="A1350" s="59"/>
      <c r="B1350" s="59"/>
      <c r="C1350" s="59"/>
      <c r="D1350" s="59"/>
      <c r="E1350" s="59"/>
      <c r="F1350" s="59"/>
      <c r="G1350" s="275"/>
      <c r="H1350" s="275"/>
      <c r="I1350" s="61"/>
      <c r="J1350" s="61"/>
      <c r="K1350" s="59"/>
      <c r="L1350" s="59"/>
      <c r="M1350" s="61"/>
      <c r="N1350" s="318"/>
      <c r="O1350" s="61"/>
      <c r="P1350" s="61"/>
      <c r="Q1350" s="59"/>
      <c r="R1350" s="59"/>
      <c r="S1350" s="62"/>
      <c r="T1350" s="143"/>
      <c r="U1350" s="825"/>
      <c r="V1350" s="827"/>
      <c r="W1350" s="820"/>
      <c r="X1350" s="820"/>
      <c r="Y1350" s="821"/>
      <c r="Z1350" s="820"/>
      <c r="AA1350" s="820"/>
      <c r="AB1350" s="820"/>
      <c r="AC1350" s="820"/>
      <c r="AD1350" s="820"/>
      <c r="AE1350" s="820"/>
      <c r="AF1350" s="822"/>
      <c r="AG1350" s="823"/>
    </row>
    <row r="1351" spans="1:33" ht="12.75" customHeight="1" x14ac:dyDescent="0.2">
      <c r="A1351" s="59"/>
      <c r="B1351" s="59"/>
      <c r="C1351" s="59"/>
      <c r="D1351" s="59"/>
      <c r="E1351" s="59"/>
      <c r="F1351" s="59"/>
      <c r="G1351" s="275"/>
      <c r="H1351" s="275"/>
      <c r="I1351" s="61"/>
      <c r="J1351" s="61"/>
      <c r="K1351" s="59"/>
      <c r="L1351" s="59"/>
      <c r="M1351" s="61"/>
      <c r="N1351" s="318"/>
      <c r="O1351" s="61"/>
      <c r="P1351" s="61"/>
      <c r="Q1351" s="59"/>
      <c r="R1351" s="59"/>
      <c r="S1351" s="62"/>
      <c r="T1351" s="143"/>
      <c r="U1351" s="825"/>
      <c r="V1351" s="827"/>
      <c r="W1351" s="820"/>
      <c r="X1351" s="820"/>
      <c r="Y1351" s="821"/>
      <c r="Z1351" s="820"/>
      <c r="AA1351" s="820"/>
      <c r="AB1351" s="820"/>
      <c r="AC1351" s="820"/>
      <c r="AD1351" s="820"/>
      <c r="AE1351" s="820"/>
      <c r="AF1351" s="822"/>
      <c r="AG1351" s="823"/>
    </row>
    <row r="1352" spans="1:33" ht="12.75" customHeight="1" x14ac:dyDescent="0.2">
      <c r="A1352" s="59"/>
      <c r="B1352" s="59"/>
      <c r="C1352" s="59"/>
      <c r="D1352" s="59"/>
      <c r="E1352" s="59"/>
      <c r="F1352" s="59"/>
      <c r="G1352" s="275"/>
      <c r="H1352" s="275"/>
      <c r="I1352" s="61"/>
      <c r="J1352" s="61"/>
      <c r="K1352" s="59"/>
      <c r="L1352" s="59"/>
      <c r="M1352" s="61"/>
      <c r="N1352" s="318"/>
      <c r="O1352" s="61"/>
      <c r="P1352" s="61"/>
      <c r="Q1352" s="59"/>
      <c r="R1352" s="59"/>
      <c r="S1352" s="62"/>
      <c r="T1352" s="143"/>
      <c r="U1352" s="825"/>
      <c r="V1352" s="827"/>
      <c r="W1352" s="820"/>
      <c r="X1352" s="820"/>
      <c r="Y1352" s="821"/>
      <c r="Z1352" s="820"/>
      <c r="AA1352" s="820"/>
      <c r="AB1352" s="820"/>
      <c r="AC1352" s="820"/>
      <c r="AD1352" s="820"/>
      <c r="AE1352" s="820"/>
      <c r="AF1352" s="822"/>
      <c r="AG1352" s="823"/>
    </row>
    <row r="1353" spans="1:33" ht="12.75" customHeight="1" x14ac:dyDescent="0.2">
      <c r="A1353" s="59"/>
      <c r="B1353" s="59"/>
      <c r="C1353" s="59"/>
      <c r="D1353" s="59"/>
      <c r="E1353" s="59"/>
      <c r="F1353" s="59"/>
      <c r="G1353" s="275"/>
      <c r="H1353" s="275"/>
      <c r="I1353" s="61"/>
      <c r="J1353" s="61"/>
      <c r="K1353" s="59"/>
      <c r="L1353" s="59"/>
      <c r="M1353" s="61"/>
      <c r="N1353" s="318"/>
      <c r="O1353" s="61"/>
      <c r="P1353" s="61"/>
      <c r="Q1353" s="59"/>
      <c r="R1353" s="59"/>
      <c r="S1353" s="62"/>
      <c r="T1353" s="143"/>
      <c r="U1353" s="825"/>
      <c r="V1353" s="827"/>
      <c r="W1353" s="820"/>
      <c r="X1353" s="820"/>
      <c r="Y1353" s="821"/>
      <c r="Z1353" s="820"/>
      <c r="AA1353" s="820"/>
      <c r="AB1353" s="820"/>
      <c r="AC1353" s="820"/>
      <c r="AD1353" s="820"/>
      <c r="AE1353" s="820"/>
      <c r="AF1353" s="822"/>
      <c r="AG1353" s="823"/>
    </row>
    <row r="1354" spans="1:33" ht="12.75" customHeight="1" x14ac:dyDescent="0.2">
      <c r="A1354" s="59"/>
      <c r="B1354" s="59"/>
      <c r="C1354" s="59"/>
      <c r="D1354" s="59"/>
      <c r="E1354" s="59"/>
      <c r="F1354" s="59"/>
      <c r="G1354" s="275"/>
      <c r="H1354" s="275"/>
      <c r="I1354" s="61"/>
      <c r="J1354" s="61"/>
      <c r="K1354" s="59"/>
      <c r="L1354" s="59"/>
      <c r="M1354" s="61"/>
      <c r="N1354" s="318"/>
      <c r="O1354" s="61"/>
      <c r="P1354" s="61"/>
      <c r="Q1354" s="59"/>
      <c r="R1354" s="59"/>
      <c r="S1354" s="62"/>
      <c r="T1354" s="143"/>
      <c r="U1354" s="825"/>
      <c r="V1354" s="827"/>
      <c r="W1354" s="820"/>
      <c r="X1354" s="820"/>
      <c r="Y1354" s="821"/>
      <c r="Z1354" s="820"/>
      <c r="AA1354" s="820"/>
      <c r="AB1354" s="820"/>
      <c r="AC1354" s="820"/>
      <c r="AD1354" s="820"/>
      <c r="AE1354" s="820"/>
      <c r="AF1354" s="822"/>
      <c r="AG1354" s="823"/>
    </row>
    <row r="1355" spans="1:33" ht="12.75" customHeight="1" x14ac:dyDescent="0.2">
      <c r="A1355" s="59"/>
      <c r="B1355" s="59"/>
      <c r="C1355" s="59"/>
      <c r="D1355" s="59"/>
      <c r="E1355" s="59"/>
      <c r="F1355" s="59"/>
      <c r="G1355" s="275"/>
      <c r="H1355" s="275"/>
      <c r="I1355" s="61"/>
      <c r="J1355" s="61"/>
      <c r="K1355" s="59"/>
      <c r="L1355" s="59"/>
      <c r="M1355" s="61"/>
      <c r="N1355" s="318"/>
      <c r="O1355" s="61"/>
      <c r="P1355" s="61"/>
      <c r="Q1355" s="59"/>
      <c r="R1355" s="59"/>
      <c r="S1355" s="62"/>
      <c r="T1355" s="143"/>
      <c r="U1355" s="825"/>
      <c r="V1355" s="827"/>
      <c r="W1355" s="820"/>
      <c r="X1355" s="820"/>
      <c r="Y1355" s="821"/>
      <c r="Z1355" s="820"/>
      <c r="AA1355" s="820"/>
      <c r="AB1355" s="820"/>
      <c r="AC1355" s="820"/>
      <c r="AD1355" s="820"/>
      <c r="AE1355" s="820"/>
      <c r="AF1355" s="822"/>
      <c r="AG1355" s="823"/>
    </row>
    <row r="1356" spans="1:33" ht="12.75" customHeight="1" x14ac:dyDescent="0.2">
      <c r="A1356" s="59"/>
      <c r="B1356" s="59"/>
      <c r="C1356" s="59"/>
      <c r="D1356" s="59"/>
      <c r="E1356" s="59"/>
      <c r="F1356" s="59"/>
      <c r="G1356" s="275"/>
      <c r="H1356" s="275"/>
      <c r="I1356" s="61"/>
      <c r="J1356" s="61"/>
      <c r="K1356" s="59"/>
      <c r="L1356" s="59"/>
      <c r="M1356" s="61"/>
      <c r="N1356" s="318"/>
      <c r="O1356" s="61"/>
      <c r="P1356" s="61"/>
      <c r="Q1356" s="59"/>
      <c r="R1356" s="59"/>
      <c r="S1356" s="62"/>
      <c r="T1356" s="143"/>
      <c r="U1356" s="825"/>
      <c r="V1356" s="827"/>
      <c r="W1356" s="820"/>
      <c r="X1356" s="820"/>
      <c r="Y1356" s="821"/>
      <c r="Z1356" s="820"/>
      <c r="AA1356" s="820"/>
      <c r="AB1356" s="820"/>
      <c r="AC1356" s="820"/>
      <c r="AD1356" s="820"/>
      <c r="AE1356" s="820"/>
      <c r="AF1356" s="822"/>
      <c r="AG1356" s="823"/>
    </row>
    <row r="1357" spans="1:33" ht="12.75" customHeight="1" x14ac:dyDescent="0.2">
      <c r="A1357" s="59"/>
      <c r="B1357" s="59"/>
      <c r="C1357" s="59"/>
      <c r="D1357" s="59"/>
      <c r="E1357" s="59"/>
      <c r="F1357" s="59"/>
      <c r="G1357" s="275"/>
      <c r="H1357" s="275"/>
      <c r="I1357" s="61"/>
      <c r="J1357" s="61"/>
      <c r="K1357" s="59"/>
      <c r="L1357" s="59"/>
      <c r="M1357" s="61"/>
      <c r="N1357" s="318"/>
      <c r="O1357" s="61"/>
      <c r="P1357" s="61"/>
      <c r="Q1357" s="59"/>
      <c r="R1357" s="59"/>
      <c r="S1357" s="62"/>
      <c r="T1357" s="143"/>
      <c r="U1357" s="825"/>
      <c r="V1357" s="827"/>
      <c r="W1357" s="820"/>
      <c r="X1357" s="820"/>
      <c r="Y1357" s="821"/>
      <c r="Z1357" s="820"/>
      <c r="AA1357" s="820"/>
      <c r="AB1357" s="820"/>
      <c r="AC1357" s="820"/>
      <c r="AD1357" s="820"/>
      <c r="AE1357" s="820"/>
      <c r="AF1357" s="822"/>
      <c r="AG1357" s="823"/>
    </row>
    <row r="1358" spans="1:33" ht="12.75" customHeight="1" x14ac:dyDescent="0.2">
      <c r="A1358" s="59"/>
      <c r="B1358" s="59"/>
      <c r="C1358" s="59"/>
      <c r="D1358" s="59"/>
      <c r="E1358" s="59"/>
      <c r="F1358" s="59"/>
      <c r="G1358" s="275"/>
      <c r="H1358" s="275"/>
      <c r="I1358" s="61"/>
      <c r="J1358" s="61"/>
      <c r="K1358" s="59"/>
      <c r="L1358" s="59"/>
      <c r="M1358" s="61"/>
      <c r="N1358" s="318"/>
      <c r="O1358" s="61"/>
      <c r="P1358" s="61"/>
      <c r="Q1358" s="59"/>
      <c r="R1358" s="59"/>
      <c r="S1358" s="62"/>
      <c r="T1358" s="143"/>
      <c r="U1358" s="825"/>
      <c r="V1358" s="827"/>
      <c r="W1358" s="820"/>
      <c r="X1358" s="820"/>
      <c r="Y1358" s="821"/>
      <c r="Z1358" s="820"/>
      <c r="AA1358" s="820"/>
      <c r="AB1358" s="820"/>
      <c r="AC1358" s="820"/>
      <c r="AD1358" s="820"/>
      <c r="AE1358" s="820"/>
      <c r="AF1358" s="822"/>
      <c r="AG1358" s="823"/>
    </row>
    <row r="1359" spans="1:33" ht="12.75" customHeight="1" x14ac:dyDescent="0.2">
      <c r="A1359" s="59"/>
      <c r="B1359" s="59"/>
      <c r="C1359" s="59"/>
      <c r="D1359" s="59"/>
      <c r="E1359" s="59"/>
      <c r="F1359" s="59"/>
      <c r="G1359" s="275"/>
      <c r="H1359" s="275"/>
      <c r="I1359" s="61"/>
      <c r="J1359" s="61"/>
      <c r="K1359" s="59"/>
      <c r="L1359" s="59"/>
      <c r="M1359" s="61"/>
      <c r="N1359" s="318"/>
      <c r="O1359" s="61"/>
      <c r="P1359" s="61"/>
      <c r="Q1359" s="59"/>
      <c r="R1359" s="59"/>
      <c r="S1359" s="62"/>
      <c r="T1359" s="143"/>
      <c r="U1359" s="825"/>
      <c r="V1359" s="827"/>
      <c r="W1359" s="820"/>
      <c r="X1359" s="820"/>
      <c r="Y1359" s="821"/>
      <c r="Z1359" s="820"/>
      <c r="AA1359" s="820"/>
      <c r="AB1359" s="820"/>
      <c r="AC1359" s="820"/>
      <c r="AD1359" s="820"/>
      <c r="AE1359" s="820"/>
      <c r="AF1359" s="822"/>
      <c r="AG1359" s="823"/>
    </row>
    <row r="1360" spans="1:33" ht="12.75" customHeight="1" x14ac:dyDescent="0.2">
      <c r="A1360" s="59"/>
      <c r="B1360" s="59"/>
      <c r="C1360" s="59"/>
      <c r="D1360" s="59"/>
      <c r="E1360" s="59"/>
      <c r="F1360" s="59"/>
      <c r="G1360" s="275"/>
      <c r="H1360" s="275"/>
      <c r="I1360" s="61"/>
      <c r="J1360" s="61"/>
      <c r="K1360" s="59"/>
      <c r="L1360" s="59"/>
      <c r="M1360" s="61"/>
      <c r="N1360" s="318"/>
      <c r="O1360" s="61"/>
      <c r="P1360" s="61"/>
      <c r="Q1360" s="59"/>
      <c r="R1360" s="59"/>
      <c r="S1360" s="62"/>
      <c r="T1360" s="143"/>
      <c r="U1360" s="825"/>
      <c r="V1360" s="827"/>
      <c r="W1360" s="820"/>
      <c r="X1360" s="820"/>
      <c r="Y1360" s="821"/>
      <c r="Z1360" s="820"/>
      <c r="AA1360" s="820"/>
      <c r="AB1360" s="820"/>
      <c r="AC1360" s="820"/>
      <c r="AD1360" s="820"/>
      <c r="AE1360" s="820"/>
      <c r="AF1360" s="822"/>
      <c r="AG1360" s="823"/>
    </row>
    <row r="1361" spans="1:33" ht="12.75" customHeight="1" x14ac:dyDescent="0.2">
      <c r="A1361" s="59"/>
      <c r="B1361" s="59"/>
      <c r="C1361" s="59"/>
      <c r="D1361" s="59"/>
      <c r="E1361" s="59"/>
      <c r="F1361" s="59"/>
      <c r="G1361" s="275"/>
      <c r="H1361" s="275"/>
      <c r="I1361" s="61"/>
      <c r="J1361" s="61"/>
      <c r="K1361" s="59"/>
      <c r="L1361" s="59"/>
      <c r="M1361" s="61"/>
      <c r="N1361" s="318"/>
      <c r="O1361" s="61"/>
      <c r="P1361" s="61"/>
      <c r="Q1361" s="59"/>
      <c r="R1361" s="59"/>
      <c r="S1361" s="62"/>
      <c r="T1361" s="143"/>
      <c r="U1361" s="825"/>
      <c r="V1361" s="827"/>
      <c r="W1361" s="820"/>
      <c r="X1361" s="820"/>
      <c r="Y1361" s="821"/>
      <c r="Z1361" s="820"/>
      <c r="AA1361" s="820"/>
      <c r="AB1361" s="820"/>
      <c r="AC1361" s="820"/>
      <c r="AD1361" s="820"/>
      <c r="AE1361" s="820"/>
      <c r="AF1361" s="822"/>
      <c r="AG1361" s="823"/>
    </row>
    <row r="1362" spans="1:33" ht="12.75" customHeight="1" x14ac:dyDescent="0.2">
      <c r="A1362" s="59"/>
      <c r="B1362" s="59"/>
      <c r="C1362" s="59"/>
      <c r="D1362" s="59"/>
      <c r="E1362" s="59"/>
      <c r="F1362" s="59"/>
      <c r="G1362" s="275"/>
      <c r="H1362" s="275"/>
      <c r="I1362" s="61"/>
      <c r="J1362" s="61"/>
      <c r="K1362" s="59"/>
      <c r="L1362" s="59"/>
      <c r="M1362" s="61"/>
      <c r="N1362" s="318"/>
      <c r="O1362" s="61"/>
      <c r="P1362" s="61"/>
      <c r="Q1362" s="59"/>
      <c r="R1362" s="59"/>
      <c r="S1362" s="62"/>
      <c r="T1362" s="143"/>
      <c r="U1362" s="825"/>
      <c r="V1362" s="827"/>
      <c r="W1362" s="820"/>
      <c r="X1362" s="820"/>
      <c r="Y1362" s="821"/>
      <c r="Z1362" s="820"/>
      <c r="AA1362" s="820"/>
      <c r="AB1362" s="820"/>
      <c r="AC1362" s="820"/>
      <c r="AD1362" s="820"/>
      <c r="AE1362" s="820"/>
      <c r="AF1362" s="822"/>
      <c r="AG1362" s="823"/>
    </row>
    <row r="1363" spans="1:33" ht="12.75" customHeight="1" x14ac:dyDescent="0.2">
      <c r="A1363" s="59"/>
      <c r="B1363" s="59"/>
      <c r="C1363" s="59"/>
      <c r="D1363" s="59"/>
      <c r="E1363" s="59"/>
      <c r="F1363" s="59"/>
      <c r="G1363" s="275"/>
      <c r="H1363" s="275"/>
      <c r="I1363" s="61"/>
      <c r="J1363" s="61"/>
      <c r="K1363" s="59"/>
      <c r="L1363" s="59"/>
      <c r="M1363" s="61"/>
      <c r="N1363" s="318"/>
      <c r="O1363" s="61"/>
      <c r="P1363" s="61"/>
      <c r="Q1363" s="59"/>
      <c r="R1363" s="59"/>
      <c r="S1363" s="62"/>
      <c r="T1363" s="143"/>
      <c r="U1363" s="825"/>
      <c r="V1363" s="827"/>
      <c r="W1363" s="820"/>
      <c r="X1363" s="820"/>
      <c r="Y1363" s="821"/>
      <c r="Z1363" s="820"/>
      <c r="AA1363" s="820"/>
      <c r="AB1363" s="820"/>
      <c r="AC1363" s="820"/>
      <c r="AD1363" s="820"/>
      <c r="AE1363" s="820"/>
      <c r="AF1363" s="822"/>
      <c r="AG1363" s="823"/>
    </row>
    <row r="1364" spans="1:33" ht="12.75" customHeight="1" x14ac:dyDescent="0.2">
      <c r="A1364" s="59"/>
      <c r="B1364" s="59"/>
      <c r="C1364" s="59"/>
      <c r="D1364" s="59"/>
      <c r="E1364" s="59"/>
      <c r="F1364" s="59"/>
      <c r="G1364" s="275"/>
      <c r="H1364" s="275"/>
      <c r="I1364" s="61"/>
      <c r="J1364" s="61"/>
      <c r="K1364" s="59"/>
      <c r="L1364" s="59"/>
      <c r="M1364" s="61"/>
      <c r="N1364" s="318"/>
      <c r="O1364" s="61"/>
      <c r="P1364" s="61"/>
      <c r="Q1364" s="59"/>
      <c r="R1364" s="59"/>
      <c r="S1364" s="62"/>
      <c r="T1364" s="143"/>
      <c r="U1364" s="825"/>
      <c r="V1364" s="827"/>
      <c r="W1364" s="820"/>
      <c r="X1364" s="820"/>
      <c r="Y1364" s="821"/>
      <c r="Z1364" s="820"/>
      <c r="AA1364" s="820"/>
      <c r="AB1364" s="820"/>
      <c r="AC1364" s="820"/>
      <c r="AD1364" s="820"/>
      <c r="AE1364" s="820"/>
      <c r="AF1364" s="822"/>
      <c r="AG1364" s="823"/>
    </row>
    <row r="1365" spans="1:33" ht="12.75" customHeight="1" x14ac:dyDescent="0.2">
      <c r="A1365" s="59"/>
      <c r="B1365" s="59"/>
      <c r="C1365" s="59"/>
      <c r="D1365" s="59"/>
      <c r="E1365" s="59"/>
      <c r="F1365" s="59"/>
      <c r="G1365" s="275"/>
      <c r="H1365" s="275"/>
      <c r="I1365" s="61"/>
      <c r="J1365" s="61"/>
      <c r="K1365" s="59"/>
      <c r="L1365" s="59"/>
      <c r="M1365" s="61"/>
      <c r="N1365" s="318"/>
      <c r="O1365" s="61"/>
      <c r="P1365" s="61"/>
      <c r="Q1365" s="59"/>
      <c r="R1365" s="59"/>
      <c r="S1365" s="62"/>
      <c r="T1365" s="143"/>
      <c r="U1365" s="825"/>
      <c r="V1365" s="827"/>
      <c r="W1365" s="820"/>
      <c r="X1365" s="820"/>
      <c r="Y1365" s="821"/>
      <c r="Z1365" s="820"/>
      <c r="AA1365" s="820"/>
      <c r="AB1365" s="820"/>
      <c r="AC1365" s="820"/>
      <c r="AD1365" s="820"/>
      <c r="AE1365" s="820"/>
      <c r="AF1365" s="822"/>
      <c r="AG1365" s="823"/>
    </row>
    <row r="1366" spans="1:33" ht="12.75" customHeight="1" x14ac:dyDescent="0.2">
      <c r="A1366" s="59"/>
      <c r="B1366" s="59"/>
      <c r="C1366" s="59"/>
      <c r="D1366" s="59"/>
      <c r="E1366" s="59"/>
      <c r="F1366" s="59"/>
      <c r="G1366" s="275"/>
      <c r="H1366" s="275"/>
      <c r="I1366" s="61"/>
      <c r="J1366" s="61"/>
      <c r="K1366" s="59"/>
      <c r="L1366" s="59"/>
      <c r="M1366" s="61"/>
      <c r="N1366" s="318"/>
      <c r="O1366" s="61"/>
      <c r="P1366" s="61"/>
      <c r="Q1366" s="59"/>
      <c r="R1366" s="59"/>
      <c r="S1366" s="62"/>
      <c r="T1366" s="143"/>
      <c r="U1366" s="825"/>
      <c r="V1366" s="827"/>
      <c r="W1366" s="820"/>
      <c r="X1366" s="820"/>
      <c r="Y1366" s="821"/>
      <c r="Z1366" s="820"/>
      <c r="AA1366" s="820"/>
      <c r="AB1366" s="820"/>
      <c r="AC1366" s="820"/>
      <c r="AD1366" s="820"/>
      <c r="AE1366" s="820"/>
      <c r="AF1366" s="822"/>
      <c r="AG1366" s="823"/>
    </row>
    <row r="1367" spans="1:33" ht="12.75" customHeight="1" x14ac:dyDescent="0.2">
      <c r="A1367" s="59"/>
      <c r="B1367" s="59"/>
      <c r="C1367" s="59"/>
      <c r="D1367" s="59"/>
      <c r="E1367" s="59"/>
      <c r="F1367" s="59"/>
      <c r="G1367" s="275"/>
      <c r="H1367" s="275"/>
      <c r="I1367" s="61"/>
      <c r="J1367" s="61"/>
      <c r="K1367" s="59"/>
      <c r="L1367" s="59"/>
      <c r="M1367" s="61"/>
      <c r="N1367" s="318"/>
      <c r="O1367" s="61"/>
      <c r="P1367" s="61"/>
      <c r="Q1367" s="59"/>
      <c r="R1367" s="59"/>
      <c r="S1367" s="62"/>
      <c r="T1367" s="143"/>
      <c r="U1367" s="825"/>
      <c r="V1367" s="827"/>
      <c r="W1367" s="820"/>
      <c r="X1367" s="820"/>
      <c r="Y1367" s="821"/>
      <c r="Z1367" s="820"/>
      <c r="AA1367" s="820"/>
      <c r="AB1367" s="820"/>
      <c r="AC1367" s="820"/>
      <c r="AD1367" s="820"/>
      <c r="AE1367" s="820"/>
      <c r="AF1367" s="822"/>
      <c r="AG1367" s="823"/>
    </row>
    <row r="1368" spans="1:33" ht="12.75" customHeight="1" x14ac:dyDescent="0.2">
      <c r="A1368" s="59"/>
      <c r="B1368" s="59"/>
      <c r="C1368" s="59"/>
      <c r="D1368" s="59"/>
      <c r="E1368" s="59"/>
      <c r="F1368" s="59"/>
      <c r="G1368" s="275"/>
      <c r="H1368" s="275"/>
      <c r="I1368" s="61"/>
      <c r="J1368" s="61"/>
      <c r="K1368" s="59"/>
      <c r="L1368" s="59"/>
      <c r="M1368" s="61"/>
      <c r="N1368" s="318"/>
      <c r="O1368" s="61"/>
      <c r="P1368" s="61"/>
      <c r="Q1368" s="59"/>
      <c r="R1368" s="59"/>
      <c r="S1368" s="62"/>
      <c r="T1368" s="143"/>
      <c r="U1368" s="825"/>
      <c r="V1368" s="827"/>
      <c r="W1368" s="820"/>
      <c r="X1368" s="820"/>
      <c r="Y1368" s="821"/>
      <c r="Z1368" s="820"/>
      <c r="AA1368" s="820"/>
      <c r="AB1368" s="820"/>
      <c r="AC1368" s="820"/>
      <c r="AD1368" s="820"/>
      <c r="AE1368" s="820"/>
      <c r="AF1368" s="822"/>
      <c r="AG1368" s="823"/>
    </row>
    <row r="1369" spans="1:33" ht="12.75" customHeight="1" x14ac:dyDescent="0.2">
      <c r="A1369" s="59"/>
      <c r="B1369" s="59"/>
      <c r="C1369" s="59"/>
      <c r="D1369" s="59"/>
      <c r="E1369" s="59"/>
      <c r="F1369" s="59"/>
      <c r="G1369" s="275"/>
      <c r="H1369" s="275"/>
      <c r="I1369" s="61"/>
      <c r="J1369" s="61"/>
      <c r="K1369" s="59"/>
      <c r="L1369" s="59"/>
      <c r="M1369" s="61"/>
      <c r="N1369" s="318"/>
      <c r="O1369" s="61"/>
      <c r="P1369" s="61"/>
      <c r="Q1369" s="59"/>
      <c r="R1369" s="59"/>
      <c r="S1369" s="62"/>
      <c r="T1369" s="143"/>
      <c r="U1369" s="825"/>
      <c r="V1369" s="827"/>
      <c r="W1369" s="820"/>
      <c r="X1369" s="820"/>
      <c r="Y1369" s="821"/>
      <c r="Z1369" s="820"/>
      <c r="AA1369" s="820"/>
      <c r="AB1369" s="820"/>
      <c r="AC1369" s="820"/>
      <c r="AD1369" s="820"/>
      <c r="AE1369" s="820"/>
      <c r="AF1369" s="822"/>
      <c r="AG1369" s="823"/>
    </row>
    <row r="1370" spans="1:33" ht="12.75" customHeight="1" x14ac:dyDescent="0.2">
      <c r="A1370" s="59"/>
      <c r="B1370" s="59"/>
      <c r="C1370" s="59"/>
      <c r="D1370" s="59"/>
      <c r="E1370" s="59"/>
      <c r="F1370" s="59"/>
      <c r="G1370" s="275"/>
      <c r="H1370" s="275"/>
      <c r="I1370" s="61"/>
      <c r="J1370" s="61"/>
      <c r="K1370" s="59"/>
      <c r="L1370" s="59"/>
      <c r="M1370" s="61"/>
      <c r="N1370" s="318"/>
      <c r="O1370" s="61"/>
      <c r="P1370" s="61"/>
      <c r="Q1370" s="59"/>
      <c r="R1370" s="59"/>
      <c r="S1370" s="62"/>
      <c r="T1370" s="143"/>
      <c r="U1370" s="825"/>
      <c r="V1370" s="827"/>
      <c r="W1370" s="820"/>
      <c r="X1370" s="820"/>
      <c r="Y1370" s="821"/>
      <c r="Z1370" s="820"/>
      <c r="AA1370" s="820"/>
      <c r="AB1370" s="820"/>
      <c r="AC1370" s="820"/>
      <c r="AD1370" s="820"/>
      <c r="AE1370" s="820"/>
      <c r="AF1370" s="822"/>
      <c r="AG1370" s="823"/>
    </row>
    <row r="1371" spans="1:33" ht="12.75" customHeight="1" x14ac:dyDescent="0.2">
      <c r="A1371" s="59"/>
      <c r="B1371" s="59"/>
      <c r="C1371" s="59"/>
      <c r="D1371" s="59"/>
      <c r="E1371" s="59"/>
      <c r="F1371" s="59"/>
      <c r="G1371" s="275"/>
      <c r="H1371" s="275"/>
      <c r="I1371" s="61"/>
      <c r="J1371" s="61"/>
      <c r="K1371" s="59"/>
      <c r="L1371" s="59"/>
      <c r="M1371" s="61"/>
      <c r="N1371" s="318"/>
      <c r="O1371" s="61"/>
      <c r="P1371" s="61"/>
      <c r="Q1371" s="59"/>
      <c r="R1371" s="59"/>
      <c r="S1371" s="62"/>
      <c r="T1371" s="143"/>
      <c r="U1371" s="825"/>
      <c r="V1371" s="827"/>
      <c r="W1371" s="820"/>
      <c r="X1371" s="820"/>
      <c r="Y1371" s="821"/>
      <c r="Z1371" s="820"/>
      <c r="AA1371" s="820"/>
      <c r="AB1371" s="820"/>
      <c r="AC1371" s="820"/>
      <c r="AD1371" s="820"/>
      <c r="AE1371" s="820"/>
      <c r="AF1371" s="822"/>
      <c r="AG1371" s="823"/>
    </row>
    <row r="1372" spans="1:33" ht="12.75" customHeight="1" x14ac:dyDescent="0.2">
      <c r="A1372" s="59"/>
      <c r="B1372" s="59"/>
      <c r="C1372" s="59"/>
      <c r="D1372" s="59"/>
      <c r="E1372" s="59"/>
      <c r="F1372" s="59"/>
      <c r="G1372" s="275"/>
      <c r="H1372" s="275"/>
      <c r="I1372" s="61"/>
      <c r="J1372" s="61"/>
      <c r="K1372" s="59"/>
      <c r="L1372" s="59"/>
      <c r="M1372" s="61"/>
      <c r="N1372" s="318"/>
      <c r="O1372" s="61"/>
      <c r="P1372" s="61"/>
      <c r="Q1372" s="59"/>
      <c r="R1372" s="59"/>
      <c r="S1372" s="62"/>
      <c r="T1372" s="143"/>
      <c r="U1372" s="825"/>
      <c r="V1372" s="827"/>
      <c r="W1372" s="820"/>
      <c r="X1372" s="820"/>
      <c r="Y1372" s="821"/>
      <c r="Z1372" s="820"/>
      <c r="AA1372" s="820"/>
      <c r="AB1372" s="820"/>
      <c r="AC1372" s="820"/>
      <c r="AD1372" s="820"/>
      <c r="AE1372" s="820"/>
      <c r="AF1372" s="822"/>
      <c r="AG1372" s="823"/>
    </row>
    <row r="1373" spans="1:33" ht="12.75" customHeight="1" x14ac:dyDescent="0.2">
      <c r="A1373" s="59"/>
      <c r="B1373" s="59"/>
      <c r="C1373" s="59"/>
      <c r="D1373" s="59"/>
      <c r="E1373" s="59"/>
      <c r="F1373" s="59"/>
      <c r="G1373" s="275"/>
      <c r="H1373" s="275"/>
      <c r="I1373" s="61"/>
      <c r="J1373" s="61"/>
      <c r="K1373" s="59"/>
      <c r="L1373" s="59"/>
      <c r="M1373" s="61"/>
      <c r="N1373" s="318"/>
      <c r="O1373" s="61"/>
      <c r="P1373" s="61"/>
      <c r="Q1373" s="59"/>
      <c r="R1373" s="59"/>
      <c r="S1373" s="62"/>
      <c r="T1373" s="143"/>
      <c r="U1373" s="825"/>
      <c r="V1373" s="827"/>
      <c r="W1373" s="820"/>
      <c r="X1373" s="820"/>
      <c r="Y1373" s="821"/>
      <c r="Z1373" s="820"/>
      <c r="AA1373" s="820"/>
      <c r="AB1373" s="820"/>
      <c r="AC1373" s="820"/>
      <c r="AD1373" s="820"/>
      <c r="AE1373" s="820"/>
      <c r="AF1373" s="822"/>
      <c r="AG1373" s="823"/>
    </row>
    <row r="1374" spans="1:33" ht="12.75" customHeight="1" x14ac:dyDescent="0.2">
      <c r="A1374" s="59"/>
      <c r="B1374" s="59"/>
      <c r="C1374" s="59"/>
      <c r="D1374" s="59"/>
      <c r="E1374" s="59"/>
      <c r="F1374" s="59"/>
      <c r="G1374" s="275"/>
      <c r="H1374" s="275"/>
      <c r="I1374" s="61"/>
      <c r="J1374" s="61"/>
      <c r="K1374" s="59"/>
      <c r="L1374" s="59"/>
      <c r="M1374" s="61"/>
      <c r="N1374" s="318"/>
      <c r="O1374" s="61"/>
      <c r="P1374" s="61"/>
      <c r="Q1374" s="59"/>
      <c r="R1374" s="59"/>
      <c r="S1374" s="62"/>
      <c r="T1374" s="143"/>
      <c r="U1374" s="825"/>
      <c r="V1374" s="827"/>
      <c r="W1374" s="820"/>
      <c r="X1374" s="820"/>
      <c r="Y1374" s="821"/>
      <c r="Z1374" s="820"/>
      <c r="AA1374" s="820"/>
      <c r="AB1374" s="820"/>
      <c r="AC1374" s="820"/>
      <c r="AD1374" s="820"/>
      <c r="AE1374" s="820"/>
      <c r="AF1374" s="822"/>
      <c r="AG1374" s="823"/>
    </row>
    <row r="1375" spans="1:33" ht="12.75" customHeight="1" x14ac:dyDescent="0.2">
      <c r="A1375" s="59"/>
      <c r="B1375" s="59"/>
      <c r="C1375" s="59"/>
      <c r="D1375" s="59"/>
      <c r="E1375" s="59"/>
      <c r="F1375" s="59"/>
      <c r="G1375" s="275"/>
      <c r="H1375" s="275"/>
      <c r="I1375" s="61"/>
      <c r="J1375" s="61"/>
      <c r="K1375" s="59"/>
      <c r="L1375" s="59"/>
      <c r="M1375" s="61"/>
      <c r="N1375" s="318"/>
      <c r="O1375" s="61"/>
      <c r="P1375" s="61"/>
      <c r="Q1375" s="59"/>
      <c r="R1375" s="59"/>
      <c r="S1375" s="62"/>
      <c r="T1375" s="143"/>
      <c r="U1375" s="825"/>
      <c r="V1375" s="827"/>
      <c r="W1375" s="820"/>
      <c r="X1375" s="820"/>
      <c r="Y1375" s="821"/>
      <c r="Z1375" s="820"/>
      <c r="AA1375" s="820"/>
      <c r="AB1375" s="820"/>
      <c r="AC1375" s="820"/>
      <c r="AD1375" s="820"/>
      <c r="AE1375" s="820"/>
      <c r="AF1375" s="822"/>
      <c r="AG1375" s="823"/>
    </row>
    <row r="1376" spans="1:33" ht="12.75" customHeight="1" x14ac:dyDescent="0.2">
      <c r="A1376" s="59"/>
      <c r="B1376" s="59"/>
      <c r="C1376" s="59"/>
      <c r="D1376" s="59"/>
      <c r="E1376" s="59"/>
      <c r="F1376" s="59"/>
      <c r="G1376" s="275"/>
      <c r="H1376" s="275"/>
      <c r="I1376" s="61"/>
      <c r="J1376" s="61"/>
      <c r="K1376" s="59"/>
      <c r="L1376" s="59"/>
      <c r="M1376" s="61"/>
      <c r="N1376" s="318"/>
      <c r="O1376" s="61"/>
      <c r="P1376" s="61"/>
      <c r="Q1376" s="59"/>
      <c r="R1376" s="59"/>
      <c r="S1376" s="62"/>
      <c r="T1376" s="143"/>
      <c r="U1376" s="825"/>
      <c r="V1376" s="827"/>
      <c r="W1376" s="820"/>
      <c r="X1376" s="820"/>
      <c r="Y1376" s="821"/>
      <c r="Z1376" s="820"/>
      <c r="AA1376" s="820"/>
      <c r="AB1376" s="820"/>
      <c r="AC1376" s="820"/>
      <c r="AD1376" s="820"/>
      <c r="AE1376" s="820"/>
      <c r="AF1376" s="822"/>
      <c r="AG1376" s="823"/>
    </row>
    <row r="1377" spans="1:33" ht="12.75" customHeight="1" x14ac:dyDescent="0.2">
      <c r="A1377" s="59"/>
      <c r="B1377" s="59"/>
      <c r="C1377" s="59"/>
      <c r="D1377" s="59"/>
      <c r="E1377" s="59"/>
      <c r="F1377" s="59"/>
      <c r="G1377" s="275"/>
      <c r="H1377" s="275"/>
      <c r="I1377" s="61"/>
      <c r="J1377" s="61"/>
      <c r="K1377" s="59"/>
      <c r="L1377" s="59"/>
      <c r="M1377" s="61"/>
      <c r="N1377" s="318"/>
      <c r="O1377" s="61"/>
      <c r="P1377" s="61"/>
      <c r="Q1377" s="59"/>
      <c r="R1377" s="59"/>
      <c r="S1377" s="62"/>
      <c r="T1377" s="143"/>
      <c r="U1377" s="825"/>
      <c r="V1377" s="827"/>
      <c r="W1377" s="820"/>
      <c r="X1377" s="820"/>
      <c r="Y1377" s="821"/>
      <c r="Z1377" s="820"/>
      <c r="AA1377" s="820"/>
      <c r="AB1377" s="820"/>
      <c r="AC1377" s="820"/>
      <c r="AD1377" s="820"/>
      <c r="AE1377" s="820"/>
      <c r="AF1377" s="822"/>
      <c r="AG1377" s="823"/>
    </row>
    <row r="1378" spans="1:33" ht="12.75" customHeight="1" x14ac:dyDescent="0.2">
      <c r="A1378" s="59"/>
      <c r="B1378" s="59"/>
      <c r="C1378" s="59"/>
      <c r="D1378" s="59"/>
      <c r="E1378" s="59"/>
      <c r="F1378" s="59"/>
      <c r="G1378" s="275"/>
      <c r="H1378" s="275"/>
      <c r="I1378" s="61"/>
      <c r="J1378" s="61"/>
      <c r="K1378" s="59"/>
      <c r="L1378" s="59"/>
      <c r="M1378" s="61"/>
      <c r="N1378" s="318"/>
      <c r="O1378" s="61"/>
      <c r="P1378" s="61"/>
      <c r="Q1378" s="59"/>
      <c r="R1378" s="59"/>
      <c r="S1378" s="62"/>
      <c r="T1378" s="143"/>
      <c r="U1378" s="825"/>
      <c r="V1378" s="827"/>
      <c r="W1378" s="820"/>
      <c r="X1378" s="820"/>
      <c r="Y1378" s="821"/>
      <c r="Z1378" s="820"/>
      <c r="AA1378" s="820"/>
      <c r="AB1378" s="820"/>
      <c r="AC1378" s="820"/>
      <c r="AD1378" s="820"/>
      <c r="AE1378" s="820"/>
      <c r="AF1378" s="822"/>
      <c r="AG1378" s="823"/>
    </row>
    <row r="1379" spans="1:33" ht="12.75" customHeight="1" x14ac:dyDescent="0.2">
      <c r="A1379" s="59"/>
      <c r="B1379" s="59"/>
      <c r="C1379" s="59"/>
      <c r="D1379" s="59"/>
      <c r="E1379" s="59"/>
      <c r="F1379" s="59"/>
      <c r="G1379" s="275"/>
      <c r="H1379" s="275"/>
      <c r="I1379" s="61"/>
      <c r="J1379" s="61"/>
      <c r="K1379" s="59"/>
      <c r="L1379" s="59"/>
      <c r="M1379" s="61"/>
      <c r="N1379" s="318"/>
      <c r="O1379" s="61"/>
      <c r="P1379" s="61"/>
      <c r="Q1379" s="59"/>
      <c r="R1379" s="59"/>
      <c r="S1379" s="62"/>
      <c r="T1379" s="143"/>
      <c r="U1379" s="825"/>
      <c r="V1379" s="827"/>
      <c r="W1379" s="820"/>
      <c r="X1379" s="820"/>
      <c r="Y1379" s="821"/>
      <c r="Z1379" s="820"/>
      <c r="AA1379" s="820"/>
      <c r="AB1379" s="820"/>
      <c r="AC1379" s="820"/>
      <c r="AD1379" s="820"/>
      <c r="AE1379" s="820"/>
      <c r="AF1379" s="822"/>
      <c r="AG1379" s="823"/>
    </row>
    <row r="1380" spans="1:33" ht="12.75" customHeight="1" x14ac:dyDescent="0.2">
      <c r="A1380" s="59"/>
      <c r="B1380" s="59"/>
      <c r="C1380" s="59"/>
      <c r="D1380" s="59"/>
      <c r="E1380" s="59"/>
      <c r="F1380" s="59"/>
      <c r="G1380" s="275"/>
      <c r="H1380" s="275"/>
      <c r="I1380" s="61"/>
      <c r="J1380" s="61"/>
      <c r="K1380" s="59"/>
      <c r="L1380" s="59"/>
      <c r="M1380" s="61"/>
      <c r="N1380" s="318"/>
      <c r="O1380" s="61"/>
      <c r="P1380" s="61"/>
      <c r="Q1380" s="59"/>
      <c r="R1380" s="59"/>
      <c r="S1380" s="62"/>
      <c r="T1380" s="143"/>
      <c r="U1380" s="825"/>
      <c r="V1380" s="827"/>
      <c r="W1380" s="820"/>
      <c r="X1380" s="820"/>
      <c r="Y1380" s="821"/>
      <c r="Z1380" s="820"/>
      <c r="AA1380" s="820"/>
      <c r="AB1380" s="820"/>
      <c r="AC1380" s="820"/>
      <c r="AD1380" s="820"/>
      <c r="AE1380" s="820"/>
      <c r="AF1380" s="822"/>
      <c r="AG1380" s="823"/>
    </row>
    <row r="1381" spans="1:33" ht="12.75" customHeight="1" x14ac:dyDescent="0.2">
      <c r="A1381" s="59"/>
      <c r="B1381" s="59"/>
      <c r="C1381" s="59"/>
      <c r="D1381" s="59"/>
      <c r="E1381" s="59"/>
      <c r="F1381" s="59"/>
      <c r="G1381" s="275"/>
      <c r="H1381" s="275"/>
      <c r="I1381" s="61"/>
      <c r="J1381" s="61"/>
      <c r="K1381" s="59"/>
      <c r="L1381" s="59"/>
      <c r="M1381" s="61"/>
      <c r="N1381" s="318"/>
      <c r="O1381" s="61"/>
      <c r="P1381" s="61"/>
      <c r="Q1381" s="59"/>
      <c r="R1381" s="59"/>
      <c r="S1381" s="62"/>
      <c r="T1381" s="143"/>
      <c r="U1381" s="825"/>
      <c r="V1381" s="827"/>
      <c r="W1381" s="820"/>
      <c r="X1381" s="820"/>
      <c r="Y1381" s="821"/>
      <c r="Z1381" s="820"/>
      <c r="AA1381" s="820"/>
      <c r="AB1381" s="820"/>
      <c r="AC1381" s="820"/>
      <c r="AD1381" s="820"/>
      <c r="AE1381" s="820"/>
      <c r="AF1381" s="822"/>
      <c r="AG1381" s="823"/>
    </row>
    <row r="1382" spans="1:33" ht="12.75" customHeight="1" x14ac:dyDescent="0.2">
      <c r="A1382" s="59"/>
      <c r="B1382" s="59"/>
      <c r="C1382" s="59"/>
      <c r="D1382" s="59"/>
      <c r="E1382" s="59"/>
      <c r="F1382" s="59"/>
      <c r="G1382" s="275"/>
      <c r="H1382" s="275"/>
      <c r="I1382" s="61"/>
      <c r="J1382" s="61"/>
      <c r="K1382" s="59"/>
      <c r="L1382" s="59"/>
      <c r="M1382" s="61"/>
      <c r="N1382" s="318"/>
      <c r="O1382" s="61"/>
      <c r="P1382" s="61"/>
      <c r="Q1382" s="59"/>
      <c r="R1382" s="59"/>
      <c r="S1382" s="62"/>
      <c r="T1382" s="143"/>
      <c r="U1382" s="825"/>
      <c r="V1382" s="827"/>
      <c r="W1382" s="820"/>
      <c r="X1382" s="820"/>
      <c r="Y1382" s="821"/>
      <c r="Z1382" s="820"/>
      <c r="AA1382" s="820"/>
      <c r="AB1382" s="820"/>
      <c r="AC1382" s="820"/>
      <c r="AD1382" s="820"/>
      <c r="AE1382" s="820"/>
      <c r="AF1382" s="822"/>
      <c r="AG1382" s="823"/>
    </row>
    <row r="1383" spans="1:33" ht="12.75" customHeight="1" x14ac:dyDescent="0.2">
      <c r="A1383" s="59"/>
      <c r="B1383" s="59"/>
      <c r="C1383" s="59"/>
      <c r="D1383" s="59"/>
      <c r="E1383" s="59"/>
      <c r="F1383" s="59"/>
      <c r="G1383" s="275"/>
      <c r="H1383" s="275"/>
      <c r="I1383" s="61"/>
      <c r="J1383" s="61"/>
      <c r="K1383" s="59"/>
      <c r="L1383" s="59"/>
      <c r="M1383" s="61"/>
      <c r="N1383" s="318"/>
      <c r="O1383" s="61"/>
      <c r="P1383" s="61"/>
      <c r="Q1383" s="59"/>
      <c r="R1383" s="59"/>
      <c r="S1383" s="62"/>
      <c r="T1383" s="143"/>
      <c r="U1383" s="825"/>
      <c r="V1383" s="827"/>
      <c r="W1383" s="820"/>
      <c r="X1383" s="820"/>
      <c r="Y1383" s="821"/>
      <c r="Z1383" s="820"/>
      <c r="AA1383" s="820"/>
      <c r="AB1383" s="820"/>
      <c r="AC1383" s="820"/>
      <c r="AD1383" s="820"/>
      <c r="AE1383" s="820"/>
      <c r="AF1383" s="822"/>
      <c r="AG1383" s="823"/>
    </row>
    <row r="1384" spans="1:33" ht="12.75" customHeight="1" x14ac:dyDescent="0.2">
      <c r="A1384" s="59"/>
      <c r="B1384" s="59"/>
      <c r="C1384" s="59"/>
      <c r="D1384" s="59"/>
      <c r="E1384" s="59"/>
      <c r="F1384" s="59"/>
      <c r="G1384" s="275"/>
      <c r="H1384" s="275"/>
      <c r="I1384" s="61"/>
      <c r="J1384" s="61"/>
      <c r="K1384" s="59"/>
      <c r="L1384" s="59"/>
      <c r="M1384" s="61"/>
      <c r="N1384" s="318"/>
      <c r="O1384" s="61"/>
      <c r="P1384" s="61"/>
      <c r="Q1384" s="59"/>
      <c r="R1384" s="59"/>
      <c r="S1384" s="62"/>
      <c r="T1384" s="143"/>
      <c r="U1384" s="825"/>
      <c r="V1384" s="827"/>
      <c r="W1384" s="820"/>
      <c r="X1384" s="820"/>
      <c r="Y1384" s="821"/>
      <c r="Z1384" s="820"/>
      <c r="AA1384" s="820"/>
      <c r="AB1384" s="820"/>
      <c r="AC1384" s="820"/>
      <c r="AD1384" s="820"/>
      <c r="AE1384" s="820"/>
      <c r="AF1384" s="822"/>
      <c r="AG1384" s="823"/>
    </row>
    <row r="1385" spans="1:33" ht="12.75" customHeight="1" x14ac:dyDescent="0.2">
      <c r="A1385" s="59"/>
      <c r="B1385" s="59"/>
      <c r="C1385" s="59"/>
      <c r="D1385" s="59"/>
      <c r="E1385" s="59"/>
      <c r="F1385" s="59"/>
      <c r="G1385" s="275"/>
      <c r="H1385" s="275"/>
      <c r="I1385" s="61"/>
      <c r="J1385" s="61"/>
      <c r="K1385" s="59"/>
      <c r="L1385" s="59"/>
      <c r="M1385" s="61"/>
      <c r="N1385" s="318"/>
      <c r="O1385" s="61"/>
      <c r="P1385" s="61"/>
      <c r="Q1385" s="59"/>
      <c r="R1385" s="59"/>
      <c r="S1385" s="62"/>
      <c r="T1385" s="143"/>
      <c r="U1385" s="825"/>
      <c r="V1385" s="827"/>
      <c r="W1385" s="820"/>
      <c r="X1385" s="820"/>
      <c r="Y1385" s="821"/>
      <c r="Z1385" s="820"/>
      <c r="AA1385" s="820"/>
      <c r="AB1385" s="820"/>
      <c r="AC1385" s="820"/>
      <c r="AD1385" s="820"/>
      <c r="AE1385" s="820"/>
      <c r="AF1385" s="822"/>
      <c r="AG1385" s="823"/>
    </row>
    <row r="1386" spans="1:33" ht="12.75" customHeight="1" x14ac:dyDescent="0.2">
      <c r="A1386" s="59"/>
      <c r="B1386" s="59"/>
      <c r="C1386" s="59"/>
      <c r="D1386" s="59"/>
      <c r="E1386" s="59"/>
      <c r="F1386" s="59"/>
      <c r="G1386" s="275"/>
      <c r="H1386" s="275"/>
      <c r="I1386" s="61"/>
      <c r="J1386" s="61"/>
      <c r="K1386" s="59"/>
      <c r="L1386" s="59"/>
      <c r="M1386" s="61"/>
      <c r="N1386" s="318"/>
      <c r="O1386" s="61"/>
      <c r="P1386" s="61"/>
      <c r="Q1386" s="59"/>
      <c r="R1386" s="59"/>
      <c r="S1386" s="62"/>
      <c r="T1386" s="143"/>
      <c r="U1386" s="825"/>
      <c r="V1386" s="827"/>
      <c r="W1386" s="820"/>
      <c r="X1386" s="820"/>
      <c r="Y1386" s="821"/>
      <c r="Z1386" s="820"/>
      <c r="AA1386" s="820"/>
      <c r="AB1386" s="820"/>
      <c r="AC1386" s="820"/>
      <c r="AD1386" s="820"/>
      <c r="AE1386" s="820"/>
      <c r="AF1386" s="822"/>
      <c r="AG1386" s="823"/>
    </row>
    <row r="1387" spans="1:33" ht="12.75" customHeight="1" x14ac:dyDescent="0.2">
      <c r="A1387" s="59"/>
      <c r="B1387" s="59"/>
      <c r="C1387" s="59"/>
      <c r="D1387" s="59"/>
      <c r="E1387" s="59"/>
      <c r="F1387" s="59"/>
      <c r="G1387" s="275"/>
      <c r="H1387" s="275"/>
      <c r="I1387" s="61"/>
      <c r="J1387" s="61"/>
      <c r="K1387" s="59"/>
      <c r="L1387" s="59"/>
      <c r="M1387" s="61"/>
      <c r="N1387" s="318"/>
      <c r="O1387" s="61"/>
      <c r="P1387" s="61"/>
      <c r="Q1387" s="59"/>
      <c r="R1387" s="59"/>
      <c r="S1387" s="62"/>
      <c r="T1387" s="143"/>
      <c r="U1387" s="825"/>
      <c r="V1387" s="827"/>
      <c r="W1387" s="820"/>
      <c r="X1387" s="820"/>
      <c r="Y1387" s="821"/>
      <c r="Z1387" s="820"/>
      <c r="AA1387" s="820"/>
      <c r="AB1387" s="820"/>
      <c r="AC1387" s="820"/>
      <c r="AD1387" s="820"/>
      <c r="AE1387" s="820"/>
      <c r="AF1387" s="822"/>
      <c r="AG1387" s="823"/>
    </row>
    <row r="1388" spans="1:33" ht="12.75" customHeight="1" x14ac:dyDescent="0.2">
      <c r="A1388" s="59"/>
      <c r="B1388" s="59"/>
      <c r="C1388" s="59"/>
      <c r="D1388" s="59"/>
      <c r="E1388" s="59"/>
      <c r="F1388" s="59"/>
      <c r="G1388" s="275"/>
      <c r="H1388" s="275"/>
      <c r="I1388" s="61"/>
      <c r="J1388" s="61"/>
      <c r="K1388" s="59"/>
      <c r="L1388" s="59"/>
      <c r="M1388" s="61"/>
      <c r="N1388" s="318"/>
      <c r="O1388" s="61"/>
      <c r="P1388" s="61"/>
      <c r="Q1388" s="59"/>
      <c r="R1388" s="59"/>
      <c r="S1388" s="62"/>
      <c r="T1388" s="143"/>
      <c r="U1388" s="825"/>
      <c r="V1388" s="827"/>
      <c r="W1388" s="820"/>
      <c r="X1388" s="820"/>
      <c r="Y1388" s="821"/>
      <c r="Z1388" s="820"/>
      <c r="AA1388" s="820"/>
      <c r="AB1388" s="820"/>
      <c r="AC1388" s="820"/>
      <c r="AD1388" s="820"/>
      <c r="AE1388" s="820"/>
      <c r="AF1388" s="822"/>
      <c r="AG1388" s="823"/>
    </row>
    <row r="1389" spans="1:33" ht="12.75" customHeight="1" x14ac:dyDescent="0.2">
      <c r="A1389" s="59"/>
      <c r="B1389" s="59"/>
      <c r="C1389" s="59"/>
      <c r="D1389" s="59"/>
      <c r="E1389" s="59"/>
      <c r="F1389" s="59"/>
      <c r="G1389" s="275"/>
      <c r="H1389" s="275"/>
      <c r="I1389" s="61"/>
      <c r="J1389" s="61"/>
      <c r="K1389" s="59"/>
      <c r="L1389" s="59"/>
      <c r="M1389" s="61"/>
      <c r="N1389" s="318"/>
      <c r="O1389" s="61"/>
      <c r="P1389" s="61"/>
      <c r="Q1389" s="59"/>
      <c r="R1389" s="59"/>
      <c r="S1389" s="62"/>
      <c r="T1389" s="143"/>
      <c r="U1389" s="825"/>
      <c r="V1389" s="827"/>
      <c r="W1389" s="820"/>
      <c r="X1389" s="820"/>
      <c r="Y1389" s="821"/>
      <c r="Z1389" s="820"/>
      <c r="AA1389" s="820"/>
      <c r="AB1389" s="820"/>
      <c r="AC1389" s="820"/>
      <c r="AD1389" s="820"/>
      <c r="AE1389" s="820"/>
      <c r="AF1389" s="822"/>
      <c r="AG1389" s="823"/>
    </row>
    <row r="1390" spans="1:33" ht="12.75" customHeight="1" x14ac:dyDescent="0.2">
      <c r="A1390" s="59"/>
      <c r="B1390" s="59"/>
      <c r="C1390" s="59"/>
      <c r="D1390" s="59"/>
      <c r="E1390" s="59"/>
      <c r="F1390" s="59"/>
      <c r="G1390" s="275"/>
      <c r="H1390" s="275"/>
      <c r="I1390" s="61"/>
      <c r="J1390" s="61"/>
      <c r="K1390" s="59"/>
      <c r="L1390" s="59"/>
      <c r="M1390" s="61"/>
      <c r="N1390" s="318"/>
      <c r="O1390" s="61"/>
      <c r="P1390" s="61"/>
      <c r="Q1390" s="59"/>
      <c r="R1390" s="59"/>
      <c r="S1390" s="62"/>
      <c r="T1390" s="143"/>
      <c r="U1390" s="825"/>
      <c r="V1390" s="827"/>
      <c r="W1390" s="820"/>
      <c r="X1390" s="820"/>
      <c r="Y1390" s="821"/>
      <c r="Z1390" s="820"/>
      <c r="AA1390" s="820"/>
      <c r="AB1390" s="820"/>
      <c r="AC1390" s="820"/>
      <c r="AD1390" s="820"/>
      <c r="AE1390" s="820"/>
      <c r="AF1390" s="822"/>
      <c r="AG1390" s="823"/>
    </row>
    <row r="1391" spans="1:33" ht="12.75" customHeight="1" x14ac:dyDescent="0.2">
      <c r="A1391" s="59"/>
      <c r="B1391" s="59"/>
      <c r="C1391" s="59"/>
      <c r="D1391" s="59"/>
      <c r="E1391" s="59"/>
      <c r="F1391" s="59"/>
      <c r="G1391" s="275"/>
      <c r="H1391" s="275"/>
      <c r="I1391" s="61"/>
      <c r="J1391" s="61"/>
      <c r="K1391" s="59"/>
      <c r="L1391" s="59"/>
      <c r="M1391" s="61"/>
      <c r="N1391" s="318"/>
      <c r="O1391" s="61"/>
      <c r="P1391" s="61"/>
      <c r="Q1391" s="59"/>
      <c r="R1391" s="59"/>
      <c r="S1391" s="62"/>
      <c r="T1391" s="143"/>
      <c r="U1391" s="825"/>
      <c r="V1391" s="827"/>
      <c r="W1391" s="820"/>
      <c r="X1391" s="820"/>
      <c r="Y1391" s="821"/>
      <c r="Z1391" s="820"/>
      <c r="AA1391" s="820"/>
      <c r="AB1391" s="820"/>
      <c r="AC1391" s="820"/>
      <c r="AD1391" s="820"/>
      <c r="AE1391" s="820"/>
      <c r="AF1391" s="822"/>
      <c r="AG1391" s="823"/>
    </row>
    <row r="1392" spans="1:33" ht="12.75" customHeight="1" x14ac:dyDescent="0.2">
      <c r="A1392" s="59"/>
      <c r="B1392" s="59"/>
      <c r="C1392" s="59"/>
      <c r="D1392" s="59"/>
      <c r="E1392" s="59"/>
      <c r="F1392" s="59"/>
      <c r="G1392" s="275"/>
      <c r="H1392" s="275"/>
      <c r="I1392" s="61"/>
      <c r="J1392" s="61"/>
      <c r="K1392" s="59"/>
      <c r="L1392" s="59"/>
      <c r="M1392" s="61"/>
      <c r="N1392" s="318"/>
      <c r="O1392" s="61"/>
      <c r="P1392" s="61"/>
      <c r="Q1392" s="59"/>
      <c r="R1392" s="59"/>
      <c r="S1392" s="62"/>
      <c r="T1392" s="143"/>
      <c r="U1392" s="825"/>
      <c r="V1392" s="827"/>
      <c r="W1392" s="820"/>
      <c r="X1392" s="820"/>
      <c r="Y1392" s="821"/>
      <c r="Z1392" s="820"/>
      <c r="AA1392" s="820"/>
      <c r="AB1392" s="820"/>
      <c r="AC1392" s="820"/>
      <c r="AD1392" s="820"/>
      <c r="AE1392" s="820"/>
      <c r="AF1392" s="822"/>
      <c r="AG1392" s="823"/>
    </row>
    <row r="1393" spans="1:33" ht="12.75" customHeight="1" x14ac:dyDescent="0.2">
      <c r="A1393" s="59"/>
      <c r="B1393" s="59"/>
      <c r="C1393" s="59"/>
      <c r="D1393" s="59"/>
      <c r="E1393" s="59"/>
      <c r="F1393" s="59"/>
      <c r="G1393" s="275"/>
      <c r="H1393" s="275"/>
      <c r="I1393" s="61"/>
      <c r="J1393" s="61"/>
      <c r="K1393" s="59"/>
      <c r="L1393" s="59"/>
      <c r="M1393" s="61"/>
      <c r="N1393" s="318"/>
      <c r="O1393" s="61"/>
      <c r="P1393" s="61"/>
      <c r="Q1393" s="59"/>
      <c r="R1393" s="59"/>
      <c r="S1393" s="62"/>
      <c r="T1393" s="143"/>
      <c r="U1393" s="825"/>
      <c r="V1393" s="827"/>
      <c r="W1393" s="820"/>
      <c r="X1393" s="820"/>
      <c r="Y1393" s="821"/>
      <c r="Z1393" s="820"/>
      <c r="AA1393" s="820"/>
      <c r="AB1393" s="820"/>
      <c r="AC1393" s="820"/>
      <c r="AD1393" s="820"/>
      <c r="AE1393" s="820"/>
      <c r="AF1393" s="822"/>
      <c r="AG1393" s="823"/>
    </row>
    <row r="1394" spans="1:33" ht="12.75" customHeight="1" x14ac:dyDescent="0.2">
      <c r="A1394" s="59"/>
      <c r="B1394" s="59"/>
      <c r="C1394" s="59"/>
      <c r="D1394" s="59"/>
      <c r="E1394" s="59"/>
      <c r="F1394" s="59"/>
      <c r="G1394" s="275"/>
      <c r="H1394" s="275"/>
      <c r="I1394" s="61"/>
      <c r="J1394" s="61"/>
      <c r="K1394" s="59"/>
      <c r="L1394" s="59"/>
      <c r="M1394" s="61"/>
      <c r="N1394" s="318"/>
      <c r="O1394" s="61"/>
      <c r="P1394" s="61"/>
      <c r="Q1394" s="59"/>
      <c r="R1394" s="59"/>
      <c r="S1394" s="62"/>
      <c r="T1394" s="143"/>
      <c r="U1394" s="825"/>
      <c r="V1394" s="827"/>
      <c r="W1394" s="820"/>
      <c r="X1394" s="820"/>
      <c r="Y1394" s="821"/>
      <c r="Z1394" s="820"/>
      <c r="AA1394" s="820"/>
      <c r="AB1394" s="820"/>
      <c r="AC1394" s="820"/>
      <c r="AD1394" s="820"/>
      <c r="AE1394" s="820"/>
      <c r="AF1394" s="822"/>
      <c r="AG1394" s="823"/>
    </row>
    <row r="1395" spans="1:33" ht="12.75" customHeight="1" x14ac:dyDescent="0.2">
      <c r="A1395" s="59"/>
      <c r="B1395" s="59"/>
      <c r="C1395" s="59"/>
      <c r="D1395" s="59"/>
      <c r="E1395" s="59"/>
      <c r="F1395" s="59"/>
      <c r="G1395" s="275"/>
      <c r="H1395" s="275"/>
      <c r="I1395" s="61"/>
      <c r="J1395" s="61"/>
      <c r="K1395" s="59"/>
      <c r="L1395" s="59"/>
      <c r="M1395" s="61"/>
      <c r="N1395" s="318"/>
      <c r="O1395" s="61"/>
      <c r="P1395" s="61"/>
      <c r="Q1395" s="59"/>
      <c r="R1395" s="59"/>
      <c r="S1395" s="62"/>
      <c r="T1395" s="143"/>
      <c r="U1395" s="825"/>
      <c r="V1395" s="827"/>
      <c r="W1395" s="820"/>
      <c r="X1395" s="820"/>
      <c r="Y1395" s="821"/>
      <c r="Z1395" s="820"/>
      <c r="AA1395" s="820"/>
      <c r="AB1395" s="820"/>
      <c r="AC1395" s="820"/>
      <c r="AD1395" s="820"/>
      <c r="AE1395" s="820"/>
      <c r="AF1395" s="822"/>
      <c r="AG1395" s="823"/>
    </row>
    <row r="1396" spans="1:33" ht="12.75" customHeight="1" x14ac:dyDescent="0.2">
      <c r="A1396" s="59"/>
      <c r="B1396" s="59"/>
      <c r="C1396" s="59"/>
      <c r="D1396" s="59"/>
      <c r="E1396" s="59"/>
      <c r="F1396" s="59"/>
      <c r="G1396" s="275"/>
      <c r="H1396" s="275"/>
      <c r="I1396" s="61"/>
      <c r="J1396" s="61"/>
      <c r="K1396" s="59"/>
      <c r="L1396" s="59"/>
      <c r="M1396" s="61"/>
      <c r="N1396" s="318"/>
      <c r="O1396" s="61"/>
      <c r="P1396" s="61"/>
      <c r="Q1396" s="59"/>
      <c r="R1396" s="59"/>
      <c r="S1396" s="62"/>
      <c r="T1396" s="143"/>
      <c r="U1396" s="825"/>
      <c r="V1396" s="827"/>
      <c r="W1396" s="820"/>
      <c r="X1396" s="820"/>
      <c r="Y1396" s="821"/>
      <c r="Z1396" s="820"/>
      <c r="AA1396" s="820"/>
      <c r="AB1396" s="820"/>
      <c r="AC1396" s="820"/>
      <c r="AD1396" s="820"/>
      <c r="AE1396" s="820"/>
      <c r="AF1396" s="822"/>
      <c r="AG1396" s="823"/>
    </row>
    <row r="1397" spans="1:33" ht="12.75" customHeight="1" x14ac:dyDescent="0.2">
      <c r="A1397" s="59"/>
      <c r="B1397" s="59"/>
      <c r="C1397" s="59"/>
      <c r="D1397" s="59"/>
      <c r="E1397" s="59"/>
      <c r="F1397" s="59"/>
      <c r="G1397" s="275"/>
      <c r="H1397" s="275"/>
      <c r="I1397" s="61"/>
      <c r="J1397" s="61"/>
      <c r="K1397" s="59"/>
      <c r="L1397" s="59"/>
      <c r="M1397" s="61"/>
      <c r="N1397" s="318"/>
      <c r="O1397" s="61"/>
      <c r="P1397" s="61"/>
      <c r="Q1397" s="59"/>
      <c r="R1397" s="59"/>
      <c r="S1397" s="62"/>
      <c r="T1397" s="143"/>
      <c r="U1397" s="825"/>
      <c r="V1397" s="827"/>
      <c r="W1397" s="820"/>
      <c r="X1397" s="820"/>
      <c r="Y1397" s="821"/>
      <c r="Z1397" s="820"/>
      <c r="AA1397" s="820"/>
      <c r="AB1397" s="820"/>
      <c r="AC1397" s="820"/>
      <c r="AD1397" s="820"/>
      <c r="AE1397" s="820"/>
      <c r="AF1397" s="822"/>
      <c r="AG1397" s="823"/>
    </row>
    <row r="1398" spans="1:33" ht="12.75" customHeight="1" x14ac:dyDescent="0.2">
      <c r="A1398" s="59"/>
      <c r="B1398" s="59"/>
      <c r="C1398" s="59"/>
      <c r="D1398" s="59"/>
      <c r="E1398" s="59"/>
      <c r="F1398" s="59"/>
      <c r="G1398" s="275"/>
      <c r="H1398" s="275"/>
      <c r="I1398" s="61"/>
      <c r="J1398" s="61"/>
      <c r="K1398" s="59"/>
      <c r="L1398" s="59"/>
      <c r="M1398" s="61"/>
      <c r="N1398" s="318"/>
      <c r="O1398" s="61"/>
      <c r="P1398" s="61"/>
      <c r="Q1398" s="59"/>
      <c r="R1398" s="59"/>
      <c r="S1398" s="62"/>
      <c r="T1398" s="143"/>
      <c r="U1398" s="825"/>
      <c r="V1398" s="827"/>
      <c r="W1398" s="820"/>
      <c r="X1398" s="820"/>
      <c r="Y1398" s="821"/>
      <c r="Z1398" s="820"/>
      <c r="AA1398" s="820"/>
      <c r="AB1398" s="820"/>
      <c r="AC1398" s="820"/>
      <c r="AD1398" s="820"/>
      <c r="AE1398" s="820"/>
      <c r="AF1398" s="822"/>
      <c r="AG1398" s="823"/>
    </row>
    <row r="1399" spans="1:33" ht="12.75" customHeight="1" x14ac:dyDescent="0.2">
      <c r="A1399" s="59"/>
      <c r="B1399" s="59"/>
      <c r="C1399" s="59"/>
      <c r="D1399" s="59"/>
      <c r="E1399" s="59"/>
      <c r="F1399" s="59"/>
      <c r="G1399" s="275"/>
      <c r="H1399" s="275"/>
      <c r="I1399" s="61"/>
      <c r="J1399" s="61"/>
      <c r="K1399" s="59"/>
      <c r="L1399" s="59"/>
      <c r="M1399" s="61"/>
      <c r="N1399" s="318"/>
      <c r="O1399" s="61"/>
      <c r="P1399" s="61"/>
      <c r="Q1399" s="59"/>
      <c r="R1399" s="59"/>
      <c r="S1399" s="62"/>
      <c r="T1399" s="143"/>
      <c r="U1399" s="825"/>
      <c r="V1399" s="827"/>
      <c r="W1399" s="820"/>
      <c r="X1399" s="820"/>
      <c r="Y1399" s="821"/>
      <c r="Z1399" s="820"/>
      <c r="AA1399" s="820"/>
      <c r="AB1399" s="820"/>
      <c r="AC1399" s="820"/>
      <c r="AD1399" s="820"/>
      <c r="AE1399" s="820"/>
      <c r="AF1399" s="822"/>
      <c r="AG1399" s="823"/>
    </row>
    <row r="1400" spans="1:33" ht="12.75" customHeight="1" x14ac:dyDescent="0.2">
      <c r="A1400" s="59"/>
      <c r="B1400" s="59"/>
      <c r="C1400" s="59"/>
      <c r="D1400" s="59"/>
      <c r="E1400" s="59"/>
      <c r="F1400" s="59"/>
      <c r="G1400" s="275"/>
      <c r="H1400" s="275"/>
      <c r="I1400" s="61"/>
      <c r="J1400" s="61"/>
      <c r="K1400" s="59"/>
      <c r="L1400" s="59"/>
      <c r="M1400" s="61"/>
      <c r="N1400" s="318"/>
      <c r="O1400" s="61"/>
      <c r="P1400" s="61"/>
      <c r="Q1400" s="59"/>
      <c r="R1400" s="59"/>
      <c r="S1400" s="62"/>
      <c r="T1400" s="143"/>
      <c r="U1400" s="825"/>
      <c r="V1400" s="827"/>
      <c r="W1400" s="820"/>
      <c r="X1400" s="820"/>
      <c r="Y1400" s="821"/>
      <c r="Z1400" s="820"/>
      <c r="AA1400" s="820"/>
      <c r="AB1400" s="820"/>
      <c r="AC1400" s="820"/>
      <c r="AD1400" s="820"/>
      <c r="AE1400" s="820"/>
      <c r="AF1400" s="822"/>
      <c r="AG1400" s="823"/>
    </row>
    <row r="1401" spans="1:33" ht="12.75" customHeight="1" x14ac:dyDescent="0.2">
      <c r="A1401" s="59"/>
      <c r="B1401" s="59"/>
      <c r="C1401" s="59"/>
      <c r="D1401" s="59"/>
      <c r="E1401" s="59"/>
      <c r="F1401" s="59"/>
      <c r="G1401" s="275"/>
      <c r="H1401" s="275"/>
      <c r="I1401" s="61"/>
      <c r="J1401" s="61"/>
      <c r="K1401" s="59"/>
      <c r="L1401" s="59"/>
      <c r="M1401" s="61"/>
      <c r="N1401" s="318"/>
      <c r="O1401" s="61"/>
      <c r="P1401" s="61"/>
      <c r="Q1401" s="59"/>
      <c r="R1401" s="59"/>
      <c r="S1401" s="62"/>
      <c r="T1401" s="143"/>
      <c r="U1401" s="825"/>
      <c r="V1401" s="827"/>
      <c r="W1401" s="820"/>
      <c r="X1401" s="820"/>
      <c r="Y1401" s="821"/>
      <c r="Z1401" s="820"/>
      <c r="AA1401" s="820"/>
      <c r="AB1401" s="820"/>
      <c r="AC1401" s="820"/>
      <c r="AD1401" s="820"/>
      <c r="AE1401" s="820"/>
      <c r="AF1401" s="822"/>
      <c r="AG1401" s="823"/>
    </row>
    <row r="1402" spans="1:33" ht="12.75" customHeight="1" x14ac:dyDescent="0.2">
      <c r="A1402" s="59"/>
      <c r="B1402" s="59"/>
      <c r="C1402" s="59"/>
      <c r="D1402" s="59"/>
      <c r="E1402" s="59"/>
      <c r="F1402" s="59"/>
      <c r="G1402" s="275"/>
      <c r="H1402" s="275"/>
      <c r="I1402" s="61"/>
      <c r="J1402" s="61"/>
      <c r="K1402" s="59"/>
      <c r="L1402" s="59"/>
      <c r="M1402" s="61"/>
      <c r="N1402" s="318"/>
      <c r="O1402" s="61"/>
      <c r="P1402" s="61"/>
      <c r="Q1402" s="59"/>
      <c r="R1402" s="59"/>
      <c r="S1402" s="62"/>
      <c r="T1402" s="143"/>
      <c r="U1402" s="825"/>
      <c r="V1402" s="827"/>
      <c r="W1402" s="820"/>
      <c r="X1402" s="820"/>
      <c r="Y1402" s="821"/>
      <c r="Z1402" s="820"/>
      <c r="AA1402" s="820"/>
      <c r="AB1402" s="820"/>
      <c r="AC1402" s="820"/>
      <c r="AD1402" s="820"/>
      <c r="AE1402" s="820"/>
      <c r="AF1402" s="822"/>
      <c r="AG1402" s="823"/>
    </row>
    <row r="1403" spans="1:33" ht="12.75" customHeight="1" x14ac:dyDescent="0.2">
      <c r="A1403" s="59"/>
      <c r="B1403" s="59"/>
      <c r="C1403" s="59"/>
      <c r="D1403" s="59"/>
      <c r="E1403" s="59"/>
      <c r="F1403" s="59"/>
      <c r="G1403" s="275"/>
      <c r="H1403" s="275"/>
      <c r="I1403" s="61"/>
      <c r="J1403" s="61"/>
      <c r="K1403" s="59"/>
      <c r="L1403" s="59"/>
      <c r="M1403" s="61"/>
      <c r="N1403" s="318"/>
      <c r="O1403" s="61"/>
      <c r="P1403" s="61"/>
      <c r="Q1403" s="59"/>
      <c r="R1403" s="59"/>
      <c r="S1403" s="62"/>
      <c r="T1403" s="143"/>
      <c r="U1403" s="825"/>
      <c r="V1403" s="827"/>
      <c r="W1403" s="820"/>
      <c r="X1403" s="820"/>
      <c r="Y1403" s="821"/>
      <c r="Z1403" s="820"/>
      <c r="AA1403" s="820"/>
      <c r="AB1403" s="820"/>
      <c r="AC1403" s="820"/>
      <c r="AD1403" s="820"/>
      <c r="AE1403" s="820"/>
      <c r="AF1403" s="822"/>
      <c r="AG1403" s="823"/>
    </row>
    <row r="1404" spans="1:33" ht="12.75" customHeight="1" x14ac:dyDescent="0.2">
      <c r="A1404" s="59"/>
      <c r="B1404" s="59"/>
      <c r="C1404" s="59"/>
      <c r="D1404" s="59"/>
      <c r="E1404" s="59"/>
      <c r="F1404" s="59"/>
      <c r="G1404" s="275"/>
      <c r="H1404" s="275"/>
      <c r="I1404" s="61"/>
      <c r="J1404" s="61"/>
      <c r="K1404" s="59"/>
      <c r="L1404" s="59"/>
      <c r="M1404" s="61"/>
      <c r="N1404" s="318"/>
      <c r="O1404" s="61"/>
      <c r="P1404" s="61"/>
      <c r="Q1404" s="59"/>
      <c r="R1404" s="59"/>
      <c r="S1404" s="62"/>
      <c r="T1404" s="143"/>
      <c r="U1404" s="825"/>
      <c r="V1404" s="827"/>
      <c r="W1404" s="820"/>
      <c r="X1404" s="820"/>
      <c r="Y1404" s="821"/>
      <c r="Z1404" s="820"/>
      <c r="AA1404" s="820"/>
      <c r="AB1404" s="820"/>
      <c r="AC1404" s="820"/>
      <c r="AD1404" s="820"/>
      <c r="AE1404" s="820"/>
      <c r="AF1404" s="822"/>
      <c r="AG1404" s="823"/>
    </row>
    <row r="1405" spans="1:33" ht="12.75" customHeight="1" x14ac:dyDescent="0.2">
      <c r="A1405" s="59"/>
      <c r="B1405" s="59"/>
      <c r="C1405" s="59"/>
      <c r="D1405" s="59"/>
      <c r="E1405" s="59"/>
      <c r="F1405" s="59"/>
      <c r="G1405" s="275"/>
      <c r="H1405" s="275"/>
      <c r="I1405" s="61"/>
      <c r="J1405" s="61"/>
      <c r="K1405" s="59"/>
      <c r="L1405" s="59"/>
      <c r="M1405" s="61"/>
      <c r="N1405" s="318"/>
      <c r="O1405" s="61"/>
      <c r="P1405" s="61"/>
      <c r="Q1405" s="59"/>
      <c r="R1405" s="59"/>
      <c r="S1405" s="62"/>
      <c r="T1405" s="143"/>
      <c r="U1405" s="825"/>
      <c r="V1405" s="827"/>
      <c r="W1405" s="820"/>
      <c r="X1405" s="820"/>
      <c r="Y1405" s="821"/>
      <c r="Z1405" s="820"/>
      <c r="AA1405" s="820"/>
      <c r="AB1405" s="820"/>
      <c r="AC1405" s="820"/>
      <c r="AD1405" s="820"/>
      <c r="AE1405" s="820"/>
      <c r="AF1405" s="822"/>
      <c r="AG1405" s="823"/>
    </row>
    <row r="1406" spans="1:33" ht="12.75" customHeight="1" x14ac:dyDescent="0.2">
      <c r="A1406" s="59"/>
      <c r="B1406" s="59"/>
      <c r="C1406" s="59"/>
      <c r="D1406" s="59"/>
      <c r="E1406" s="59"/>
      <c r="F1406" s="59"/>
      <c r="G1406" s="275"/>
      <c r="H1406" s="275"/>
      <c r="I1406" s="61"/>
      <c r="J1406" s="61"/>
      <c r="K1406" s="59"/>
      <c r="L1406" s="59"/>
      <c r="M1406" s="61"/>
      <c r="N1406" s="318"/>
      <c r="O1406" s="61"/>
      <c r="P1406" s="61"/>
      <c r="Q1406" s="59"/>
      <c r="R1406" s="59"/>
      <c r="S1406" s="62"/>
      <c r="T1406" s="143"/>
      <c r="U1406" s="825"/>
      <c r="V1406" s="827"/>
      <c r="W1406" s="820"/>
      <c r="X1406" s="820"/>
      <c r="Y1406" s="821"/>
      <c r="Z1406" s="820"/>
      <c r="AA1406" s="820"/>
      <c r="AB1406" s="820"/>
      <c r="AC1406" s="820"/>
      <c r="AD1406" s="820"/>
      <c r="AE1406" s="820"/>
      <c r="AF1406" s="822"/>
      <c r="AG1406" s="823"/>
    </row>
    <row r="1407" spans="1:33" ht="12.75" customHeight="1" x14ac:dyDescent="0.2">
      <c r="A1407" s="59"/>
      <c r="B1407" s="59"/>
      <c r="C1407" s="59"/>
      <c r="D1407" s="59"/>
      <c r="E1407" s="59"/>
      <c r="F1407" s="59"/>
      <c r="G1407" s="275"/>
      <c r="H1407" s="275"/>
      <c r="I1407" s="61"/>
      <c r="J1407" s="61"/>
      <c r="K1407" s="59"/>
      <c r="L1407" s="59"/>
      <c r="M1407" s="61"/>
      <c r="N1407" s="318"/>
      <c r="O1407" s="61"/>
      <c r="P1407" s="61"/>
      <c r="Q1407" s="59"/>
      <c r="R1407" s="59"/>
      <c r="S1407" s="62"/>
      <c r="T1407" s="143"/>
      <c r="U1407" s="825"/>
      <c r="V1407" s="827"/>
      <c r="W1407" s="820"/>
      <c r="X1407" s="820"/>
      <c r="Y1407" s="821"/>
      <c r="Z1407" s="820"/>
      <c r="AA1407" s="820"/>
      <c r="AB1407" s="820"/>
      <c r="AC1407" s="820"/>
      <c r="AD1407" s="820"/>
      <c r="AE1407" s="820"/>
      <c r="AF1407" s="822"/>
      <c r="AG1407" s="823"/>
    </row>
    <row r="1408" spans="1:33" ht="12.75" customHeight="1" x14ac:dyDescent="0.2">
      <c r="A1408" s="59"/>
      <c r="B1408" s="59"/>
      <c r="C1408" s="59"/>
      <c r="D1408" s="59"/>
      <c r="E1408" s="59"/>
      <c r="F1408" s="59"/>
      <c r="G1408" s="275"/>
      <c r="H1408" s="275"/>
      <c r="I1408" s="61"/>
      <c r="J1408" s="61"/>
      <c r="K1408" s="59"/>
      <c r="L1408" s="59"/>
      <c r="M1408" s="61"/>
      <c r="N1408" s="318"/>
      <c r="O1408" s="61"/>
      <c r="P1408" s="61"/>
      <c r="Q1408" s="59"/>
      <c r="R1408" s="59"/>
      <c r="S1408" s="62"/>
      <c r="T1408" s="143"/>
      <c r="U1408" s="825"/>
      <c r="V1408" s="827"/>
      <c r="W1408" s="820"/>
      <c r="X1408" s="820"/>
      <c r="Y1408" s="821"/>
      <c r="Z1408" s="820"/>
      <c r="AA1408" s="820"/>
      <c r="AB1408" s="820"/>
      <c r="AC1408" s="820"/>
      <c r="AD1408" s="820"/>
      <c r="AE1408" s="820"/>
      <c r="AF1408" s="822"/>
      <c r="AG1408" s="823"/>
    </row>
    <row r="1409" spans="1:33" ht="12.75" customHeight="1" x14ac:dyDescent="0.2">
      <c r="A1409" s="59"/>
      <c r="B1409" s="59"/>
      <c r="C1409" s="59"/>
      <c r="D1409" s="59"/>
      <c r="E1409" s="59"/>
      <c r="F1409" s="59"/>
      <c r="G1409" s="275"/>
      <c r="H1409" s="275"/>
      <c r="I1409" s="61"/>
      <c r="J1409" s="61"/>
      <c r="K1409" s="59"/>
      <c r="L1409" s="59"/>
      <c r="M1409" s="61"/>
      <c r="N1409" s="318"/>
      <c r="O1409" s="61"/>
      <c r="P1409" s="61"/>
      <c r="Q1409" s="59"/>
      <c r="R1409" s="59"/>
      <c r="S1409" s="62"/>
      <c r="T1409" s="143"/>
      <c r="U1409" s="825"/>
      <c r="V1409" s="827"/>
      <c r="W1409" s="820"/>
      <c r="X1409" s="820"/>
      <c r="Y1409" s="821"/>
      <c r="Z1409" s="820"/>
      <c r="AA1409" s="820"/>
      <c r="AB1409" s="820"/>
      <c r="AC1409" s="820"/>
      <c r="AD1409" s="820"/>
      <c r="AE1409" s="820"/>
      <c r="AF1409" s="822"/>
      <c r="AG1409" s="823"/>
    </row>
    <row r="1410" spans="1:33" ht="12.75" customHeight="1" x14ac:dyDescent="0.2">
      <c r="A1410" s="59"/>
      <c r="B1410" s="59"/>
      <c r="C1410" s="59"/>
      <c r="D1410" s="59"/>
      <c r="E1410" s="59"/>
      <c r="F1410" s="59"/>
      <c r="G1410" s="275"/>
      <c r="H1410" s="275"/>
      <c r="I1410" s="61"/>
      <c r="J1410" s="61"/>
      <c r="K1410" s="59"/>
      <c r="L1410" s="59"/>
      <c r="M1410" s="61"/>
      <c r="N1410" s="318"/>
      <c r="O1410" s="61"/>
      <c r="P1410" s="61"/>
      <c r="Q1410" s="59"/>
      <c r="R1410" s="59"/>
      <c r="S1410" s="62"/>
      <c r="T1410" s="143"/>
      <c r="U1410" s="825"/>
      <c r="V1410" s="827"/>
      <c r="W1410" s="820"/>
      <c r="X1410" s="820"/>
      <c r="Y1410" s="821"/>
      <c r="Z1410" s="820"/>
      <c r="AA1410" s="820"/>
      <c r="AB1410" s="820"/>
      <c r="AC1410" s="820"/>
      <c r="AD1410" s="820"/>
      <c r="AE1410" s="820"/>
      <c r="AF1410" s="822"/>
      <c r="AG1410" s="823"/>
    </row>
    <row r="1411" spans="1:33" ht="12.75" customHeight="1" x14ac:dyDescent="0.2">
      <c r="A1411" s="59"/>
      <c r="B1411" s="59"/>
      <c r="C1411" s="59"/>
      <c r="D1411" s="59"/>
      <c r="E1411" s="59"/>
      <c r="F1411" s="59"/>
      <c r="G1411" s="275"/>
      <c r="H1411" s="275"/>
      <c r="I1411" s="61"/>
      <c r="J1411" s="61"/>
      <c r="K1411" s="59"/>
      <c r="L1411" s="59"/>
      <c r="M1411" s="61"/>
      <c r="N1411" s="318"/>
      <c r="O1411" s="61"/>
      <c r="P1411" s="61"/>
      <c r="Q1411" s="59"/>
      <c r="R1411" s="59"/>
      <c r="S1411" s="62"/>
      <c r="T1411" s="143"/>
      <c r="U1411" s="825"/>
      <c r="V1411" s="827"/>
      <c r="W1411" s="820"/>
      <c r="X1411" s="820"/>
      <c r="Y1411" s="821"/>
      <c r="Z1411" s="820"/>
      <c r="AA1411" s="820"/>
      <c r="AB1411" s="820"/>
      <c r="AC1411" s="820"/>
      <c r="AD1411" s="820"/>
      <c r="AE1411" s="820"/>
      <c r="AF1411" s="822"/>
      <c r="AG1411" s="823"/>
    </row>
    <row r="1412" spans="1:33" ht="12.75" customHeight="1" x14ac:dyDescent="0.2">
      <c r="A1412" s="59"/>
      <c r="B1412" s="59"/>
      <c r="C1412" s="59"/>
      <c r="D1412" s="59"/>
      <c r="E1412" s="59"/>
      <c r="F1412" s="59"/>
      <c r="G1412" s="275"/>
      <c r="H1412" s="275"/>
      <c r="I1412" s="61"/>
      <c r="J1412" s="61"/>
      <c r="K1412" s="59"/>
      <c r="L1412" s="59"/>
      <c r="M1412" s="61"/>
      <c r="N1412" s="318"/>
      <c r="O1412" s="61"/>
      <c r="P1412" s="61"/>
      <c r="Q1412" s="59"/>
      <c r="R1412" s="59"/>
      <c r="S1412" s="62"/>
      <c r="T1412" s="143"/>
      <c r="U1412" s="825"/>
      <c r="V1412" s="827"/>
      <c r="W1412" s="820"/>
      <c r="X1412" s="820"/>
      <c r="Y1412" s="821"/>
      <c r="Z1412" s="820"/>
      <c r="AA1412" s="820"/>
      <c r="AB1412" s="820"/>
      <c r="AC1412" s="820"/>
      <c r="AD1412" s="820"/>
      <c r="AE1412" s="820"/>
      <c r="AF1412" s="822"/>
      <c r="AG1412" s="823"/>
    </row>
    <row r="1413" spans="1:33" ht="12.75" customHeight="1" x14ac:dyDescent="0.2">
      <c r="A1413" s="59"/>
      <c r="B1413" s="59"/>
      <c r="C1413" s="59"/>
      <c r="D1413" s="59"/>
      <c r="E1413" s="59"/>
      <c r="F1413" s="59"/>
      <c r="G1413" s="275"/>
      <c r="H1413" s="275"/>
      <c r="I1413" s="61"/>
      <c r="J1413" s="61"/>
      <c r="K1413" s="59"/>
      <c r="L1413" s="59"/>
      <c r="M1413" s="61"/>
      <c r="N1413" s="318"/>
      <c r="O1413" s="61"/>
      <c r="P1413" s="61"/>
      <c r="Q1413" s="59"/>
      <c r="R1413" s="59"/>
      <c r="S1413" s="62"/>
      <c r="T1413" s="143"/>
      <c r="U1413" s="825"/>
      <c r="V1413" s="827"/>
      <c r="W1413" s="820"/>
      <c r="X1413" s="820"/>
      <c r="Y1413" s="821"/>
      <c r="Z1413" s="820"/>
      <c r="AA1413" s="820"/>
      <c r="AB1413" s="820"/>
      <c r="AC1413" s="820"/>
      <c r="AD1413" s="820"/>
      <c r="AE1413" s="820"/>
      <c r="AF1413" s="822"/>
      <c r="AG1413" s="823"/>
    </row>
    <row r="1414" spans="1:33" ht="12.75" customHeight="1" x14ac:dyDescent="0.2">
      <c r="A1414" s="59"/>
      <c r="B1414" s="59"/>
      <c r="C1414" s="59"/>
      <c r="D1414" s="59"/>
      <c r="E1414" s="59"/>
      <c r="F1414" s="59"/>
      <c r="G1414" s="275"/>
      <c r="H1414" s="275"/>
      <c r="I1414" s="61"/>
      <c r="J1414" s="61"/>
      <c r="K1414" s="59"/>
      <c r="L1414" s="59"/>
      <c r="M1414" s="61"/>
      <c r="N1414" s="318"/>
      <c r="O1414" s="61"/>
      <c r="P1414" s="61"/>
      <c r="Q1414" s="59"/>
      <c r="R1414" s="59"/>
      <c r="S1414" s="62"/>
      <c r="T1414" s="143"/>
      <c r="U1414" s="825"/>
      <c r="V1414" s="827"/>
      <c r="W1414" s="820"/>
      <c r="X1414" s="820"/>
      <c r="Y1414" s="821"/>
      <c r="Z1414" s="820"/>
      <c r="AA1414" s="820"/>
      <c r="AB1414" s="820"/>
      <c r="AC1414" s="820"/>
      <c r="AD1414" s="820"/>
      <c r="AE1414" s="820"/>
      <c r="AF1414" s="822"/>
      <c r="AG1414" s="823"/>
    </row>
    <row r="1415" spans="1:33" ht="12.75" customHeight="1" x14ac:dyDescent="0.2">
      <c r="A1415" s="59"/>
      <c r="B1415" s="59"/>
      <c r="C1415" s="59"/>
      <c r="D1415" s="59"/>
      <c r="E1415" s="59"/>
      <c r="F1415" s="59"/>
      <c r="G1415" s="275"/>
      <c r="H1415" s="275"/>
      <c r="I1415" s="61"/>
      <c r="J1415" s="61"/>
      <c r="K1415" s="59"/>
      <c r="L1415" s="59"/>
      <c r="M1415" s="61"/>
      <c r="N1415" s="318"/>
      <c r="O1415" s="61"/>
      <c r="P1415" s="61"/>
      <c r="Q1415" s="59"/>
      <c r="R1415" s="59"/>
      <c r="S1415" s="62"/>
      <c r="T1415" s="143"/>
      <c r="U1415" s="825"/>
      <c r="V1415" s="827"/>
      <c r="W1415" s="820"/>
      <c r="X1415" s="820"/>
      <c r="Y1415" s="821"/>
      <c r="Z1415" s="820"/>
      <c r="AA1415" s="820"/>
      <c r="AB1415" s="820"/>
      <c r="AC1415" s="820"/>
      <c r="AD1415" s="820"/>
      <c r="AE1415" s="820"/>
      <c r="AF1415" s="822"/>
      <c r="AG1415" s="823"/>
    </row>
    <row r="1416" spans="1:33" ht="12.75" customHeight="1" x14ac:dyDescent="0.2">
      <c r="A1416" s="59"/>
      <c r="B1416" s="59"/>
      <c r="C1416" s="59"/>
      <c r="D1416" s="59"/>
      <c r="E1416" s="59"/>
      <c r="F1416" s="59"/>
      <c r="G1416" s="275"/>
      <c r="H1416" s="275"/>
      <c r="I1416" s="61"/>
      <c r="J1416" s="61"/>
      <c r="K1416" s="59"/>
      <c r="L1416" s="59"/>
      <c r="M1416" s="61"/>
      <c r="N1416" s="318"/>
      <c r="O1416" s="61"/>
      <c r="P1416" s="61"/>
      <c r="Q1416" s="59"/>
      <c r="R1416" s="59"/>
      <c r="S1416" s="62"/>
      <c r="T1416" s="143"/>
      <c r="U1416" s="825"/>
      <c r="V1416" s="827"/>
      <c r="W1416" s="820"/>
      <c r="X1416" s="820"/>
      <c r="Y1416" s="821"/>
      <c r="Z1416" s="820"/>
      <c r="AA1416" s="820"/>
      <c r="AB1416" s="820"/>
      <c r="AC1416" s="820"/>
      <c r="AD1416" s="820"/>
      <c r="AE1416" s="820"/>
      <c r="AF1416" s="822"/>
      <c r="AG1416" s="823"/>
    </row>
    <row r="1417" spans="1:33" ht="12.75" customHeight="1" x14ac:dyDescent="0.2">
      <c r="A1417" s="59"/>
      <c r="B1417" s="59"/>
      <c r="C1417" s="59"/>
      <c r="D1417" s="59"/>
      <c r="E1417" s="59"/>
      <c r="F1417" s="59"/>
      <c r="G1417" s="275"/>
      <c r="H1417" s="275"/>
      <c r="I1417" s="61"/>
      <c r="J1417" s="61"/>
      <c r="K1417" s="59"/>
      <c r="L1417" s="59"/>
      <c r="M1417" s="61"/>
      <c r="N1417" s="318"/>
      <c r="O1417" s="61"/>
      <c r="P1417" s="61"/>
      <c r="Q1417" s="59"/>
      <c r="R1417" s="59"/>
      <c r="S1417" s="62"/>
      <c r="T1417" s="143"/>
      <c r="U1417" s="825"/>
      <c r="V1417" s="827"/>
      <c r="W1417" s="820"/>
      <c r="X1417" s="820"/>
      <c r="Y1417" s="821"/>
      <c r="Z1417" s="820"/>
      <c r="AA1417" s="820"/>
      <c r="AB1417" s="820"/>
      <c r="AC1417" s="820"/>
      <c r="AD1417" s="820"/>
      <c r="AE1417" s="820"/>
      <c r="AF1417" s="822"/>
      <c r="AG1417" s="823"/>
    </row>
    <row r="1418" spans="1:33" ht="12.75" customHeight="1" x14ac:dyDescent="0.2">
      <c r="A1418" s="59"/>
      <c r="B1418" s="59"/>
      <c r="C1418" s="59"/>
      <c r="D1418" s="59"/>
      <c r="E1418" s="59"/>
      <c r="F1418" s="59"/>
      <c r="G1418" s="275"/>
      <c r="H1418" s="275"/>
      <c r="I1418" s="61"/>
      <c r="J1418" s="61"/>
      <c r="K1418" s="59"/>
      <c r="L1418" s="59"/>
      <c r="M1418" s="61"/>
      <c r="N1418" s="318"/>
      <c r="O1418" s="61"/>
      <c r="P1418" s="61"/>
      <c r="Q1418" s="59"/>
      <c r="R1418" s="59"/>
      <c r="S1418" s="62"/>
      <c r="T1418" s="143"/>
      <c r="U1418" s="825"/>
      <c r="V1418" s="827"/>
      <c r="W1418" s="820"/>
      <c r="X1418" s="820"/>
      <c r="Y1418" s="821"/>
      <c r="Z1418" s="820"/>
      <c r="AA1418" s="820"/>
      <c r="AB1418" s="820"/>
      <c r="AC1418" s="820"/>
      <c r="AD1418" s="820"/>
      <c r="AE1418" s="820"/>
      <c r="AF1418" s="822"/>
      <c r="AG1418" s="823"/>
    </row>
    <row r="1419" spans="1:33" ht="12.75" customHeight="1" x14ac:dyDescent="0.2">
      <c r="A1419" s="59"/>
      <c r="B1419" s="59"/>
      <c r="C1419" s="59"/>
      <c r="D1419" s="59"/>
      <c r="E1419" s="59"/>
      <c r="F1419" s="59"/>
      <c r="G1419" s="275"/>
      <c r="H1419" s="275"/>
      <c r="I1419" s="61"/>
      <c r="J1419" s="61"/>
      <c r="K1419" s="59"/>
      <c r="L1419" s="59"/>
      <c r="M1419" s="61"/>
      <c r="N1419" s="318"/>
      <c r="O1419" s="61"/>
      <c r="P1419" s="61"/>
      <c r="Q1419" s="59"/>
      <c r="R1419" s="59"/>
      <c r="S1419" s="62"/>
      <c r="T1419" s="143"/>
      <c r="U1419" s="825"/>
      <c r="V1419" s="827"/>
      <c r="W1419" s="820"/>
      <c r="X1419" s="820"/>
      <c r="Y1419" s="821"/>
      <c r="Z1419" s="820"/>
      <c r="AA1419" s="820"/>
      <c r="AB1419" s="820"/>
      <c r="AC1419" s="820"/>
      <c r="AD1419" s="820"/>
      <c r="AE1419" s="820"/>
      <c r="AF1419" s="822"/>
      <c r="AG1419" s="823"/>
    </row>
    <row r="1420" spans="1:33" ht="12.75" customHeight="1" x14ac:dyDescent="0.2">
      <c r="A1420" s="59"/>
      <c r="B1420" s="59"/>
      <c r="C1420" s="59"/>
      <c r="D1420" s="59"/>
      <c r="E1420" s="59"/>
      <c r="F1420" s="59"/>
      <c r="G1420" s="275"/>
      <c r="H1420" s="275"/>
      <c r="I1420" s="61"/>
      <c r="J1420" s="61"/>
      <c r="K1420" s="59"/>
      <c r="L1420" s="59"/>
      <c r="M1420" s="61"/>
      <c r="N1420" s="318"/>
      <c r="O1420" s="61"/>
      <c r="P1420" s="61"/>
      <c r="Q1420" s="59"/>
      <c r="R1420" s="59"/>
      <c r="S1420" s="62"/>
      <c r="T1420" s="143"/>
      <c r="U1420" s="825"/>
      <c r="V1420" s="827"/>
      <c r="W1420" s="820"/>
      <c r="X1420" s="820"/>
      <c r="Y1420" s="821"/>
      <c r="Z1420" s="820"/>
      <c r="AA1420" s="820"/>
      <c r="AB1420" s="820"/>
      <c r="AC1420" s="820"/>
      <c r="AD1420" s="820"/>
      <c r="AE1420" s="820"/>
      <c r="AF1420" s="822"/>
      <c r="AG1420" s="823"/>
    </row>
    <row r="1421" spans="1:33" ht="12.75" customHeight="1" x14ac:dyDescent="0.2">
      <c r="A1421" s="59"/>
      <c r="B1421" s="59"/>
      <c r="C1421" s="59"/>
      <c r="D1421" s="59"/>
      <c r="E1421" s="59"/>
      <c r="F1421" s="59"/>
      <c r="G1421" s="275"/>
      <c r="H1421" s="275"/>
      <c r="I1421" s="61"/>
      <c r="J1421" s="61"/>
      <c r="K1421" s="59"/>
      <c r="L1421" s="59"/>
      <c r="M1421" s="61"/>
      <c r="N1421" s="318"/>
      <c r="O1421" s="61"/>
      <c r="P1421" s="61"/>
      <c r="Q1421" s="59"/>
      <c r="R1421" s="59"/>
      <c r="S1421" s="62"/>
      <c r="T1421" s="143"/>
      <c r="U1421" s="825"/>
      <c r="V1421" s="827"/>
      <c r="W1421" s="820"/>
      <c r="X1421" s="820"/>
      <c r="Y1421" s="821"/>
      <c r="Z1421" s="820"/>
      <c r="AA1421" s="820"/>
      <c r="AB1421" s="820"/>
      <c r="AC1421" s="820"/>
      <c r="AD1421" s="820"/>
      <c r="AE1421" s="820"/>
      <c r="AF1421" s="822"/>
      <c r="AG1421" s="823"/>
    </row>
    <row r="1422" spans="1:33" ht="12.75" customHeight="1" x14ac:dyDescent="0.2">
      <c r="A1422" s="59"/>
      <c r="B1422" s="59"/>
      <c r="C1422" s="59"/>
      <c r="D1422" s="59"/>
      <c r="E1422" s="59"/>
      <c r="F1422" s="59"/>
      <c r="G1422" s="275"/>
      <c r="H1422" s="275"/>
      <c r="I1422" s="61"/>
      <c r="J1422" s="61"/>
      <c r="K1422" s="59"/>
      <c r="L1422" s="59"/>
      <c r="M1422" s="61"/>
      <c r="N1422" s="318"/>
      <c r="O1422" s="61"/>
      <c r="P1422" s="61"/>
      <c r="Q1422" s="59"/>
      <c r="R1422" s="59"/>
      <c r="S1422" s="62"/>
      <c r="T1422" s="143"/>
      <c r="U1422" s="825"/>
      <c r="V1422" s="827"/>
      <c r="W1422" s="820"/>
      <c r="X1422" s="820"/>
      <c r="Y1422" s="821"/>
      <c r="Z1422" s="820"/>
      <c r="AA1422" s="820"/>
      <c r="AB1422" s="820"/>
      <c r="AC1422" s="820"/>
      <c r="AD1422" s="820"/>
      <c r="AE1422" s="820"/>
      <c r="AF1422" s="822"/>
      <c r="AG1422" s="823"/>
    </row>
    <row r="1423" spans="1:33" ht="12.75" customHeight="1" x14ac:dyDescent="0.2">
      <c r="A1423" s="59"/>
      <c r="B1423" s="59"/>
      <c r="C1423" s="59"/>
      <c r="D1423" s="59"/>
      <c r="E1423" s="59"/>
      <c r="F1423" s="59"/>
      <c r="G1423" s="275"/>
      <c r="H1423" s="275"/>
      <c r="I1423" s="61"/>
      <c r="J1423" s="61"/>
      <c r="K1423" s="59"/>
      <c r="L1423" s="59"/>
      <c r="M1423" s="61"/>
      <c r="N1423" s="318"/>
      <c r="O1423" s="61"/>
      <c r="P1423" s="61"/>
      <c r="Q1423" s="59"/>
      <c r="R1423" s="59"/>
      <c r="S1423" s="62"/>
      <c r="T1423" s="143"/>
      <c r="U1423" s="825"/>
      <c r="V1423" s="827"/>
      <c r="W1423" s="820"/>
      <c r="X1423" s="820"/>
      <c r="Y1423" s="821"/>
      <c r="Z1423" s="820"/>
      <c r="AA1423" s="820"/>
      <c r="AB1423" s="820"/>
      <c r="AC1423" s="820"/>
      <c r="AD1423" s="820"/>
      <c r="AE1423" s="820"/>
      <c r="AF1423" s="822"/>
      <c r="AG1423" s="823"/>
    </row>
    <row r="1424" spans="1:33" ht="12.75" customHeight="1" x14ac:dyDescent="0.2">
      <c r="A1424" s="59"/>
      <c r="B1424" s="59"/>
      <c r="C1424" s="59"/>
      <c r="D1424" s="59"/>
      <c r="E1424" s="59"/>
      <c r="F1424" s="59"/>
      <c r="G1424" s="275"/>
      <c r="H1424" s="275"/>
      <c r="I1424" s="61"/>
      <c r="J1424" s="61"/>
      <c r="K1424" s="59"/>
      <c r="L1424" s="59"/>
      <c r="M1424" s="61"/>
      <c r="N1424" s="318"/>
      <c r="O1424" s="61"/>
      <c r="P1424" s="61"/>
      <c r="Q1424" s="59"/>
      <c r="R1424" s="59"/>
      <c r="S1424" s="62"/>
      <c r="T1424" s="143"/>
      <c r="U1424" s="825"/>
      <c r="V1424" s="827"/>
      <c r="W1424" s="820"/>
      <c r="X1424" s="820"/>
      <c r="Y1424" s="821"/>
      <c r="Z1424" s="820"/>
      <c r="AA1424" s="820"/>
      <c r="AB1424" s="820"/>
      <c r="AC1424" s="820"/>
      <c r="AD1424" s="820"/>
      <c r="AE1424" s="820"/>
      <c r="AF1424" s="822"/>
      <c r="AG1424" s="823"/>
    </row>
    <row r="1425" spans="1:33" ht="12.75" customHeight="1" x14ac:dyDescent="0.2">
      <c r="A1425" s="59"/>
      <c r="B1425" s="59"/>
      <c r="C1425" s="59"/>
      <c r="D1425" s="59"/>
      <c r="E1425" s="59"/>
      <c r="F1425" s="59"/>
      <c r="G1425" s="275"/>
      <c r="H1425" s="275"/>
      <c r="I1425" s="61"/>
      <c r="J1425" s="61"/>
      <c r="K1425" s="59"/>
      <c r="L1425" s="59"/>
      <c r="M1425" s="61"/>
      <c r="N1425" s="318"/>
      <c r="O1425" s="61"/>
      <c r="P1425" s="61"/>
      <c r="Q1425" s="59"/>
      <c r="R1425" s="59"/>
      <c r="S1425" s="62"/>
      <c r="T1425" s="143"/>
      <c r="U1425" s="825"/>
      <c r="V1425" s="827"/>
      <c r="W1425" s="820"/>
      <c r="X1425" s="820"/>
      <c r="Y1425" s="821"/>
      <c r="Z1425" s="820"/>
      <c r="AA1425" s="820"/>
      <c r="AB1425" s="820"/>
      <c r="AC1425" s="820"/>
      <c r="AD1425" s="820"/>
      <c r="AE1425" s="820"/>
      <c r="AF1425" s="822"/>
      <c r="AG1425" s="823"/>
    </row>
    <row r="1426" spans="1:33" ht="12.75" customHeight="1" x14ac:dyDescent="0.2">
      <c r="A1426" s="59"/>
      <c r="B1426" s="59"/>
      <c r="C1426" s="59"/>
      <c r="D1426" s="59"/>
      <c r="E1426" s="59"/>
      <c r="F1426" s="59"/>
      <c r="G1426" s="275"/>
      <c r="H1426" s="275"/>
      <c r="I1426" s="61"/>
      <c r="J1426" s="61"/>
      <c r="K1426" s="59"/>
      <c r="L1426" s="59"/>
      <c r="M1426" s="61"/>
      <c r="N1426" s="318"/>
      <c r="O1426" s="61"/>
      <c r="P1426" s="61"/>
      <c r="Q1426" s="59"/>
      <c r="R1426" s="59"/>
      <c r="S1426" s="62"/>
      <c r="T1426" s="143"/>
      <c r="U1426" s="825"/>
      <c r="V1426" s="827"/>
      <c r="W1426" s="820"/>
      <c r="X1426" s="820"/>
      <c r="Y1426" s="821"/>
      <c r="Z1426" s="820"/>
      <c r="AA1426" s="820"/>
      <c r="AB1426" s="820"/>
      <c r="AC1426" s="820"/>
      <c r="AD1426" s="820"/>
      <c r="AE1426" s="820"/>
      <c r="AF1426" s="822"/>
      <c r="AG1426" s="823"/>
    </row>
    <row r="1427" spans="1:33" ht="12.75" customHeight="1" x14ac:dyDescent="0.2">
      <c r="A1427" s="59"/>
      <c r="B1427" s="59"/>
      <c r="C1427" s="59"/>
      <c r="D1427" s="59"/>
      <c r="E1427" s="59"/>
      <c r="F1427" s="59"/>
      <c r="G1427" s="275"/>
      <c r="H1427" s="275"/>
      <c r="I1427" s="61"/>
      <c r="J1427" s="61"/>
      <c r="K1427" s="59"/>
      <c r="L1427" s="59"/>
      <c r="M1427" s="61"/>
      <c r="N1427" s="318"/>
      <c r="O1427" s="61"/>
      <c r="P1427" s="61"/>
      <c r="Q1427" s="59"/>
      <c r="R1427" s="59"/>
      <c r="S1427" s="62"/>
      <c r="T1427" s="143"/>
      <c r="U1427" s="825"/>
      <c r="V1427" s="827"/>
      <c r="W1427" s="820"/>
      <c r="X1427" s="820"/>
      <c r="Y1427" s="821"/>
      <c r="Z1427" s="820"/>
      <c r="AA1427" s="820"/>
      <c r="AB1427" s="820"/>
      <c r="AC1427" s="820"/>
      <c r="AD1427" s="820"/>
      <c r="AE1427" s="820"/>
      <c r="AF1427" s="822"/>
      <c r="AG1427" s="823"/>
    </row>
    <row r="1428" spans="1:33" ht="12.75" customHeight="1" x14ac:dyDescent="0.2">
      <c r="A1428" s="59"/>
      <c r="B1428" s="59"/>
      <c r="C1428" s="59"/>
      <c r="D1428" s="59"/>
      <c r="E1428" s="59"/>
      <c r="F1428" s="59"/>
      <c r="G1428" s="275"/>
      <c r="H1428" s="275"/>
      <c r="I1428" s="61"/>
      <c r="J1428" s="61"/>
      <c r="K1428" s="59"/>
      <c r="L1428" s="59"/>
      <c r="M1428" s="61"/>
      <c r="N1428" s="318"/>
      <c r="O1428" s="61"/>
      <c r="P1428" s="61"/>
      <c r="Q1428" s="59"/>
      <c r="R1428" s="59"/>
      <c r="S1428" s="62"/>
      <c r="T1428" s="143"/>
      <c r="U1428" s="825"/>
      <c r="V1428" s="827"/>
      <c r="W1428" s="820"/>
      <c r="X1428" s="820"/>
      <c r="Y1428" s="821"/>
      <c r="Z1428" s="820"/>
      <c r="AA1428" s="820"/>
      <c r="AB1428" s="820"/>
      <c r="AC1428" s="820"/>
      <c r="AD1428" s="820"/>
      <c r="AE1428" s="820"/>
      <c r="AF1428" s="822"/>
      <c r="AG1428" s="823"/>
    </row>
    <row r="1429" spans="1:33" ht="12.75" customHeight="1" x14ac:dyDescent="0.2">
      <c r="A1429" s="59"/>
      <c r="B1429" s="59"/>
      <c r="C1429" s="59"/>
      <c r="D1429" s="59"/>
      <c r="E1429" s="59"/>
      <c r="F1429" s="59"/>
      <c r="G1429" s="275"/>
      <c r="H1429" s="275"/>
      <c r="I1429" s="61"/>
      <c r="J1429" s="61"/>
      <c r="K1429" s="59"/>
      <c r="L1429" s="59"/>
      <c r="M1429" s="61"/>
      <c r="N1429" s="318"/>
      <c r="O1429" s="61"/>
      <c r="P1429" s="61"/>
      <c r="Q1429" s="59"/>
      <c r="R1429" s="59"/>
      <c r="S1429" s="62"/>
      <c r="T1429" s="143"/>
      <c r="U1429" s="825"/>
      <c r="V1429" s="827"/>
      <c r="W1429" s="820"/>
      <c r="X1429" s="820"/>
      <c r="Y1429" s="821"/>
      <c r="Z1429" s="820"/>
      <c r="AA1429" s="820"/>
      <c r="AB1429" s="820"/>
      <c r="AC1429" s="820"/>
      <c r="AD1429" s="820"/>
      <c r="AE1429" s="820"/>
      <c r="AF1429" s="822"/>
      <c r="AG1429" s="823"/>
    </row>
    <row r="1430" spans="1:33" ht="12.75" customHeight="1" x14ac:dyDescent="0.2">
      <c r="A1430" s="59"/>
      <c r="B1430" s="59"/>
      <c r="C1430" s="59"/>
      <c r="D1430" s="59"/>
      <c r="E1430" s="59"/>
      <c r="F1430" s="59"/>
      <c r="G1430" s="275"/>
      <c r="H1430" s="275"/>
      <c r="I1430" s="61"/>
      <c r="J1430" s="61"/>
      <c r="K1430" s="59"/>
      <c r="L1430" s="59"/>
      <c r="M1430" s="61"/>
      <c r="N1430" s="318"/>
      <c r="O1430" s="61"/>
      <c r="P1430" s="61"/>
      <c r="Q1430" s="59"/>
      <c r="R1430" s="59"/>
      <c r="S1430" s="62"/>
      <c r="T1430" s="143"/>
      <c r="U1430" s="825"/>
      <c r="V1430" s="827"/>
      <c r="W1430" s="820"/>
      <c r="X1430" s="820"/>
      <c r="Y1430" s="821"/>
      <c r="Z1430" s="820"/>
      <c r="AA1430" s="820"/>
      <c r="AB1430" s="820"/>
      <c r="AC1430" s="820"/>
      <c r="AD1430" s="820"/>
      <c r="AE1430" s="820"/>
      <c r="AF1430" s="822"/>
      <c r="AG1430" s="823"/>
    </row>
    <row r="1431" spans="1:33" ht="12.75" customHeight="1" x14ac:dyDescent="0.2">
      <c r="A1431" s="59"/>
      <c r="B1431" s="59"/>
      <c r="C1431" s="59"/>
      <c r="D1431" s="59"/>
      <c r="E1431" s="59"/>
      <c r="F1431" s="59"/>
      <c r="G1431" s="275"/>
      <c r="H1431" s="275"/>
      <c r="I1431" s="61"/>
      <c r="J1431" s="61"/>
      <c r="K1431" s="59"/>
      <c r="L1431" s="59"/>
      <c r="M1431" s="61"/>
      <c r="N1431" s="318"/>
      <c r="O1431" s="61"/>
      <c r="P1431" s="61"/>
      <c r="Q1431" s="59"/>
      <c r="R1431" s="59"/>
      <c r="S1431" s="62"/>
      <c r="T1431" s="143"/>
      <c r="U1431" s="825"/>
      <c r="V1431" s="827"/>
      <c r="W1431" s="820"/>
      <c r="X1431" s="820"/>
      <c r="Y1431" s="821"/>
      <c r="Z1431" s="820"/>
      <c r="AA1431" s="820"/>
      <c r="AB1431" s="820"/>
      <c r="AC1431" s="820"/>
      <c r="AD1431" s="820"/>
      <c r="AE1431" s="820"/>
      <c r="AF1431" s="822"/>
      <c r="AG1431" s="823"/>
    </row>
    <row r="1432" spans="1:33" ht="12.75" customHeight="1" x14ac:dyDescent="0.2">
      <c r="A1432" s="59"/>
      <c r="B1432" s="59"/>
      <c r="C1432" s="59"/>
      <c r="D1432" s="59"/>
      <c r="E1432" s="59"/>
      <c r="F1432" s="59"/>
      <c r="G1432" s="275"/>
      <c r="H1432" s="275"/>
      <c r="I1432" s="61"/>
      <c r="J1432" s="61"/>
      <c r="K1432" s="59"/>
      <c r="L1432" s="59"/>
      <c r="M1432" s="61"/>
      <c r="N1432" s="318"/>
      <c r="O1432" s="61"/>
      <c r="P1432" s="61"/>
      <c r="Q1432" s="59"/>
      <c r="R1432" s="59"/>
      <c r="S1432" s="62"/>
      <c r="T1432" s="143"/>
      <c r="U1432" s="825"/>
      <c r="V1432" s="827"/>
      <c r="W1432" s="820"/>
      <c r="X1432" s="820"/>
      <c r="Y1432" s="821"/>
      <c r="Z1432" s="820"/>
      <c r="AA1432" s="820"/>
      <c r="AB1432" s="820"/>
      <c r="AC1432" s="820"/>
      <c r="AD1432" s="820"/>
      <c r="AE1432" s="820"/>
      <c r="AF1432" s="822"/>
      <c r="AG1432" s="823"/>
    </row>
    <row r="1433" spans="1:33" ht="12.75" customHeight="1" x14ac:dyDescent="0.2">
      <c r="A1433" s="59"/>
      <c r="B1433" s="59"/>
      <c r="C1433" s="59"/>
      <c r="D1433" s="59"/>
      <c r="E1433" s="59"/>
      <c r="F1433" s="59"/>
      <c r="G1433" s="275"/>
      <c r="H1433" s="275"/>
      <c r="I1433" s="61"/>
      <c r="J1433" s="61"/>
      <c r="K1433" s="59"/>
      <c r="L1433" s="59"/>
      <c r="M1433" s="61"/>
      <c r="N1433" s="318"/>
      <c r="O1433" s="61"/>
      <c r="P1433" s="61"/>
      <c r="Q1433" s="59"/>
      <c r="R1433" s="59"/>
      <c r="S1433" s="62"/>
      <c r="T1433" s="143"/>
      <c r="U1433" s="825"/>
      <c r="V1433" s="827"/>
      <c r="W1433" s="820"/>
      <c r="X1433" s="820"/>
      <c r="Y1433" s="821"/>
      <c r="Z1433" s="820"/>
      <c r="AA1433" s="820"/>
      <c r="AB1433" s="820"/>
      <c r="AC1433" s="820"/>
      <c r="AD1433" s="820"/>
      <c r="AE1433" s="820"/>
      <c r="AF1433" s="822"/>
      <c r="AG1433" s="823"/>
    </row>
    <row r="1434" spans="1:33" ht="12.75" customHeight="1" x14ac:dyDescent="0.2">
      <c r="A1434" s="59"/>
      <c r="B1434" s="59"/>
      <c r="C1434" s="59"/>
      <c r="D1434" s="59"/>
      <c r="E1434" s="59"/>
      <c r="F1434" s="59"/>
      <c r="G1434" s="275"/>
      <c r="H1434" s="275"/>
      <c r="I1434" s="61"/>
      <c r="J1434" s="61"/>
      <c r="K1434" s="59"/>
      <c r="L1434" s="59"/>
      <c r="M1434" s="61"/>
      <c r="N1434" s="318"/>
      <c r="O1434" s="61"/>
      <c r="P1434" s="61"/>
      <c r="Q1434" s="59"/>
      <c r="R1434" s="59"/>
      <c r="S1434" s="62"/>
      <c r="T1434" s="143"/>
      <c r="U1434" s="825"/>
      <c r="V1434" s="827"/>
      <c r="W1434" s="820"/>
      <c r="X1434" s="820"/>
      <c r="Y1434" s="821"/>
      <c r="Z1434" s="820"/>
      <c r="AA1434" s="820"/>
      <c r="AB1434" s="820"/>
      <c r="AC1434" s="820"/>
      <c r="AD1434" s="820"/>
      <c r="AE1434" s="820"/>
      <c r="AF1434" s="822"/>
      <c r="AG1434" s="823"/>
    </row>
    <row r="1435" spans="1:33" ht="12.75" customHeight="1" x14ac:dyDescent="0.2">
      <c r="A1435" s="59"/>
      <c r="B1435" s="59"/>
      <c r="C1435" s="59"/>
      <c r="D1435" s="59"/>
      <c r="E1435" s="59"/>
      <c r="F1435" s="59"/>
      <c r="G1435" s="275"/>
      <c r="H1435" s="275"/>
      <c r="I1435" s="61"/>
      <c r="J1435" s="61"/>
      <c r="K1435" s="59"/>
      <c r="L1435" s="59"/>
      <c r="M1435" s="61"/>
      <c r="N1435" s="318"/>
      <c r="O1435" s="61"/>
      <c r="P1435" s="61"/>
      <c r="Q1435" s="59"/>
      <c r="R1435" s="59"/>
      <c r="S1435" s="62"/>
      <c r="T1435" s="143"/>
      <c r="U1435" s="825"/>
      <c r="V1435" s="827"/>
      <c r="W1435" s="820"/>
      <c r="X1435" s="820"/>
      <c r="Y1435" s="821"/>
      <c r="Z1435" s="820"/>
      <c r="AA1435" s="820"/>
      <c r="AB1435" s="820"/>
      <c r="AC1435" s="820"/>
      <c r="AD1435" s="820"/>
      <c r="AE1435" s="820"/>
      <c r="AF1435" s="822"/>
      <c r="AG1435" s="823"/>
    </row>
    <row r="1436" spans="1:33" ht="12.75" customHeight="1" x14ac:dyDescent="0.2">
      <c r="A1436" s="59"/>
      <c r="B1436" s="59"/>
      <c r="C1436" s="59"/>
      <c r="D1436" s="59"/>
      <c r="E1436" s="59"/>
      <c r="F1436" s="59"/>
      <c r="G1436" s="275"/>
      <c r="H1436" s="275"/>
      <c r="I1436" s="61"/>
      <c r="J1436" s="61"/>
      <c r="K1436" s="59"/>
      <c r="L1436" s="59"/>
      <c r="M1436" s="61"/>
      <c r="N1436" s="318"/>
      <c r="O1436" s="61"/>
      <c r="P1436" s="61"/>
      <c r="Q1436" s="59"/>
      <c r="R1436" s="59"/>
      <c r="S1436" s="62"/>
      <c r="T1436" s="143"/>
      <c r="U1436" s="825"/>
      <c r="V1436" s="827"/>
      <c r="W1436" s="820"/>
      <c r="X1436" s="820"/>
      <c r="Y1436" s="821"/>
      <c r="Z1436" s="820"/>
      <c r="AA1436" s="820"/>
      <c r="AB1436" s="820"/>
      <c r="AC1436" s="820"/>
      <c r="AD1436" s="820"/>
      <c r="AE1436" s="820"/>
      <c r="AF1436" s="822"/>
      <c r="AG1436" s="823"/>
    </row>
    <row r="1437" spans="1:33" ht="12.75" customHeight="1" x14ac:dyDescent="0.2">
      <c r="A1437" s="59"/>
      <c r="B1437" s="59"/>
      <c r="C1437" s="59"/>
      <c r="D1437" s="59"/>
      <c r="E1437" s="59"/>
      <c r="F1437" s="59"/>
      <c r="G1437" s="275"/>
      <c r="H1437" s="275"/>
      <c r="I1437" s="61"/>
      <c r="J1437" s="61"/>
      <c r="K1437" s="59"/>
      <c r="L1437" s="59"/>
      <c r="M1437" s="61"/>
      <c r="N1437" s="318"/>
      <c r="O1437" s="61"/>
      <c r="P1437" s="61"/>
      <c r="Q1437" s="59"/>
      <c r="R1437" s="59"/>
      <c r="S1437" s="62"/>
      <c r="T1437" s="143"/>
      <c r="U1437" s="825"/>
      <c r="V1437" s="827"/>
      <c r="W1437" s="820"/>
      <c r="X1437" s="820"/>
      <c r="Y1437" s="821"/>
      <c r="Z1437" s="820"/>
      <c r="AA1437" s="820"/>
      <c r="AB1437" s="820"/>
      <c r="AC1437" s="820"/>
      <c r="AD1437" s="820"/>
      <c r="AE1437" s="820"/>
      <c r="AF1437" s="822"/>
      <c r="AG1437" s="823"/>
    </row>
    <row r="1438" spans="1:33" ht="12.75" customHeight="1" x14ac:dyDescent="0.2">
      <c r="A1438" s="59"/>
      <c r="B1438" s="59"/>
      <c r="C1438" s="59"/>
      <c r="D1438" s="59"/>
      <c r="E1438" s="59"/>
      <c r="F1438" s="59"/>
      <c r="G1438" s="275"/>
      <c r="H1438" s="275"/>
      <c r="I1438" s="61"/>
      <c r="J1438" s="61"/>
      <c r="K1438" s="59"/>
      <c r="L1438" s="59"/>
      <c r="M1438" s="61"/>
      <c r="N1438" s="318"/>
      <c r="O1438" s="61"/>
      <c r="P1438" s="61"/>
      <c r="Q1438" s="59"/>
      <c r="R1438" s="59"/>
      <c r="S1438" s="62"/>
      <c r="T1438" s="143"/>
      <c r="U1438" s="825"/>
      <c r="V1438" s="827"/>
      <c r="W1438" s="820"/>
      <c r="X1438" s="820"/>
      <c r="Y1438" s="821"/>
      <c r="Z1438" s="820"/>
      <c r="AA1438" s="820"/>
      <c r="AB1438" s="820"/>
      <c r="AC1438" s="820"/>
      <c r="AD1438" s="820"/>
      <c r="AE1438" s="820"/>
      <c r="AF1438" s="822"/>
      <c r="AG1438" s="823"/>
    </row>
    <row r="1439" spans="1:33" ht="12.75" customHeight="1" x14ac:dyDescent="0.2">
      <c r="A1439" s="59"/>
      <c r="B1439" s="59"/>
      <c r="C1439" s="59"/>
      <c r="D1439" s="59"/>
      <c r="E1439" s="59"/>
      <c r="F1439" s="59"/>
      <c r="G1439" s="275"/>
      <c r="H1439" s="275"/>
      <c r="I1439" s="61"/>
      <c r="J1439" s="61"/>
      <c r="K1439" s="59"/>
      <c r="L1439" s="59"/>
      <c r="M1439" s="61"/>
      <c r="N1439" s="318"/>
      <c r="O1439" s="61"/>
      <c r="P1439" s="61"/>
      <c r="Q1439" s="59"/>
      <c r="R1439" s="59"/>
      <c r="S1439" s="62"/>
      <c r="T1439" s="143"/>
      <c r="U1439" s="825"/>
      <c r="V1439" s="827"/>
      <c r="W1439" s="820"/>
      <c r="X1439" s="820"/>
      <c r="Y1439" s="821"/>
      <c r="Z1439" s="820"/>
      <c r="AA1439" s="820"/>
      <c r="AB1439" s="820"/>
      <c r="AC1439" s="820"/>
      <c r="AD1439" s="820"/>
      <c r="AE1439" s="820"/>
      <c r="AF1439" s="822"/>
      <c r="AG1439" s="823"/>
    </row>
    <row r="1440" spans="1:33" ht="12.75" customHeight="1" x14ac:dyDescent="0.2">
      <c r="A1440" s="59"/>
      <c r="B1440" s="59"/>
      <c r="C1440" s="59"/>
      <c r="D1440" s="59"/>
      <c r="E1440" s="59"/>
      <c r="F1440" s="59"/>
      <c r="G1440" s="275"/>
      <c r="H1440" s="275"/>
      <c r="I1440" s="61"/>
      <c r="J1440" s="61"/>
      <c r="K1440" s="59"/>
      <c r="L1440" s="59"/>
      <c r="M1440" s="61"/>
      <c r="N1440" s="318"/>
      <c r="O1440" s="61"/>
      <c r="P1440" s="61"/>
      <c r="Q1440" s="59"/>
      <c r="R1440" s="59"/>
      <c r="S1440" s="62"/>
      <c r="T1440" s="143"/>
      <c r="U1440" s="825"/>
      <c r="V1440" s="827"/>
      <c r="W1440" s="820"/>
      <c r="X1440" s="820"/>
      <c r="Y1440" s="821"/>
      <c r="Z1440" s="820"/>
      <c r="AA1440" s="820"/>
      <c r="AB1440" s="820"/>
      <c r="AC1440" s="820"/>
      <c r="AD1440" s="820"/>
      <c r="AE1440" s="820"/>
      <c r="AF1440" s="822"/>
      <c r="AG1440" s="823"/>
    </row>
    <row r="1441" spans="1:33" ht="12.75" customHeight="1" x14ac:dyDescent="0.2">
      <c r="A1441" s="59"/>
      <c r="B1441" s="59"/>
      <c r="C1441" s="59"/>
      <c r="D1441" s="59"/>
      <c r="E1441" s="59"/>
      <c r="F1441" s="59"/>
      <c r="G1441" s="275"/>
      <c r="H1441" s="275"/>
      <c r="I1441" s="61"/>
      <c r="J1441" s="61"/>
      <c r="K1441" s="59"/>
      <c r="L1441" s="59"/>
      <c r="M1441" s="61"/>
      <c r="N1441" s="318"/>
      <c r="O1441" s="61"/>
      <c r="P1441" s="61"/>
      <c r="Q1441" s="59"/>
      <c r="R1441" s="59"/>
      <c r="S1441" s="62"/>
      <c r="T1441" s="143"/>
      <c r="U1441" s="825"/>
      <c r="V1441" s="827"/>
      <c r="W1441" s="820"/>
      <c r="X1441" s="820"/>
      <c r="Y1441" s="821"/>
      <c r="Z1441" s="820"/>
      <c r="AA1441" s="820"/>
      <c r="AB1441" s="820"/>
      <c r="AC1441" s="820"/>
      <c r="AD1441" s="820"/>
      <c r="AE1441" s="820"/>
      <c r="AF1441" s="822"/>
      <c r="AG1441" s="823"/>
    </row>
    <row r="1442" spans="1:33" ht="12.75" customHeight="1" x14ac:dyDescent="0.2">
      <c r="A1442" s="59"/>
      <c r="B1442" s="59"/>
      <c r="C1442" s="59"/>
      <c r="D1442" s="59"/>
      <c r="E1442" s="59"/>
      <c r="F1442" s="59"/>
      <c r="G1442" s="275"/>
      <c r="H1442" s="275"/>
      <c r="I1442" s="61"/>
      <c r="J1442" s="61"/>
      <c r="K1442" s="59"/>
      <c r="L1442" s="59"/>
      <c r="M1442" s="61"/>
      <c r="N1442" s="318"/>
      <c r="O1442" s="61"/>
      <c r="P1442" s="61"/>
      <c r="Q1442" s="59"/>
      <c r="R1442" s="59"/>
      <c r="S1442" s="62"/>
      <c r="T1442" s="143"/>
      <c r="U1442" s="825"/>
      <c r="V1442" s="827"/>
      <c r="W1442" s="820"/>
      <c r="X1442" s="820"/>
      <c r="Y1442" s="821"/>
      <c r="Z1442" s="820"/>
      <c r="AA1442" s="820"/>
      <c r="AB1442" s="820"/>
      <c r="AC1442" s="820"/>
      <c r="AD1442" s="820"/>
      <c r="AE1442" s="820"/>
      <c r="AF1442" s="822"/>
      <c r="AG1442" s="823"/>
    </row>
    <row r="1443" spans="1:33" ht="12.75" customHeight="1" x14ac:dyDescent="0.2">
      <c r="A1443" s="59"/>
      <c r="B1443" s="59"/>
      <c r="C1443" s="59"/>
      <c r="D1443" s="59"/>
      <c r="E1443" s="59"/>
      <c r="F1443" s="59"/>
      <c r="G1443" s="275"/>
      <c r="H1443" s="275"/>
      <c r="I1443" s="61"/>
      <c r="J1443" s="61"/>
      <c r="K1443" s="59"/>
      <c r="L1443" s="59"/>
      <c r="M1443" s="61"/>
      <c r="N1443" s="318"/>
      <c r="O1443" s="61"/>
      <c r="P1443" s="61"/>
      <c r="Q1443" s="59"/>
      <c r="R1443" s="59"/>
      <c r="S1443" s="62"/>
      <c r="T1443" s="143"/>
      <c r="U1443" s="825"/>
      <c r="V1443" s="827"/>
      <c r="W1443" s="820"/>
      <c r="X1443" s="820"/>
      <c r="Y1443" s="821"/>
      <c r="Z1443" s="820"/>
      <c r="AA1443" s="820"/>
      <c r="AB1443" s="820"/>
      <c r="AC1443" s="820"/>
      <c r="AD1443" s="820"/>
      <c r="AE1443" s="820"/>
      <c r="AF1443" s="822"/>
      <c r="AG1443" s="823"/>
    </row>
    <row r="1444" spans="1:33" ht="12.75" customHeight="1" x14ac:dyDescent="0.2">
      <c r="A1444" s="59"/>
      <c r="B1444" s="59"/>
      <c r="C1444" s="59"/>
      <c r="D1444" s="59"/>
      <c r="E1444" s="59"/>
      <c r="F1444" s="59"/>
      <c r="G1444" s="275"/>
      <c r="H1444" s="275"/>
      <c r="I1444" s="61"/>
      <c r="J1444" s="61"/>
      <c r="K1444" s="59"/>
      <c r="L1444" s="59"/>
      <c r="M1444" s="61"/>
      <c r="N1444" s="318"/>
      <c r="O1444" s="61"/>
      <c r="P1444" s="61"/>
      <c r="Q1444" s="59"/>
      <c r="R1444" s="59"/>
      <c r="S1444" s="62"/>
      <c r="T1444" s="143"/>
      <c r="U1444" s="825"/>
      <c r="V1444" s="827"/>
      <c r="W1444" s="820"/>
      <c r="X1444" s="820"/>
      <c r="Y1444" s="821"/>
      <c r="Z1444" s="820"/>
      <c r="AA1444" s="820"/>
      <c r="AB1444" s="820"/>
      <c r="AC1444" s="820"/>
      <c r="AD1444" s="820"/>
      <c r="AE1444" s="820"/>
      <c r="AF1444" s="822"/>
      <c r="AG1444" s="823"/>
    </row>
    <row r="1445" spans="1:33" ht="12.75" customHeight="1" x14ac:dyDescent="0.2">
      <c r="A1445" s="59"/>
      <c r="B1445" s="59"/>
      <c r="C1445" s="59"/>
      <c r="D1445" s="59"/>
      <c r="E1445" s="59"/>
      <c r="F1445" s="59"/>
      <c r="G1445" s="275"/>
      <c r="H1445" s="275"/>
      <c r="I1445" s="61"/>
      <c r="J1445" s="61"/>
      <c r="K1445" s="59"/>
      <c r="L1445" s="59"/>
      <c r="M1445" s="61"/>
      <c r="N1445" s="318"/>
      <c r="O1445" s="61"/>
      <c r="P1445" s="61"/>
      <c r="Q1445" s="59"/>
      <c r="R1445" s="59"/>
      <c r="S1445" s="62"/>
      <c r="T1445" s="143"/>
      <c r="U1445" s="825"/>
      <c r="V1445" s="827"/>
      <c r="W1445" s="820"/>
      <c r="X1445" s="820"/>
      <c r="Y1445" s="821"/>
      <c r="Z1445" s="820"/>
      <c r="AA1445" s="820"/>
      <c r="AB1445" s="820"/>
      <c r="AC1445" s="820"/>
      <c r="AD1445" s="820"/>
      <c r="AE1445" s="820"/>
      <c r="AF1445" s="822"/>
      <c r="AG1445" s="823"/>
    </row>
    <row r="1446" spans="1:33" ht="12.75" customHeight="1" x14ac:dyDescent="0.2">
      <c r="A1446" s="59"/>
      <c r="B1446" s="59"/>
      <c r="C1446" s="59"/>
      <c r="D1446" s="59"/>
      <c r="E1446" s="59"/>
      <c r="F1446" s="59"/>
      <c r="G1446" s="275"/>
      <c r="H1446" s="275"/>
      <c r="I1446" s="61"/>
      <c r="J1446" s="61"/>
      <c r="K1446" s="59"/>
      <c r="L1446" s="59"/>
      <c r="M1446" s="61"/>
      <c r="N1446" s="318"/>
      <c r="O1446" s="61"/>
      <c r="P1446" s="61"/>
      <c r="Q1446" s="59"/>
      <c r="R1446" s="59"/>
      <c r="S1446" s="62"/>
      <c r="T1446" s="143"/>
      <c r="U1446" s="825"/>
      <c r="V1446" s="827"/>
      <c r="W1446" s="820"/>
      <c r="X1446" s="820"/>
      <c r="Y1446" s="821"/>
      <c r="Z1446" s="820"/>
      <c r="AA1446" s="820"/>
      <c r="AB1446" s="820"/>
      <c r="AC1446" s="820"/>
      <c r="AD1446" s="820"/>
      <c r="AE1446" s="820"/>
      <c r="AF1446" s="822"/>
      <c r="AG1446" s="823"/>
    </row>
    <row r="1447" spans="1:33" ht="12.75" customHeight="1" x14ac:dyDescent="0.2">
      <c r="A1447" s="59"/>
      <c r="B1447" s="59"/>
      <c r="C1447" s="59"/>
      <c r="D1447" s="59"/>
      <c r="E1447" s="59"/>
      <c r="F1447" s="59"/>
      <c r="G1447" s="275"/>
      <c r="H1447" s="275"/>
      <c r="I1447" s="61"/>
      <c r="J1447" s="61"/>
      <c r="K1447" s="59"/>
      <c r="L1447" s="59"/>
      <c r="M1447" s="61"/>
      <c r="N1447" s="318"/>
      <c r="O1447" s="61"/>
      <c r="P1447" s="61"/>
      <c r="Q1447" s="59"/>
      <c r="R1447" s="59"/>
      <c r="S1447" s="62"/>
      <c r="T1447" s="143"/>
      <c r="U1447" s="825"/>
      <c r="V1447" s="827"/>
      <c r="W1447" s="820"/>
      <c r="X1447" s="820"/>
      <c r="Y1447" s="821"/>
      <c r="Z1447" s="820"/>
      <c r="AA1447" s="820"/>
      <c r="AB1447" s="820"/>
      <c r="AC1447" s="820"/>
      <c r="AD1447" s="820"/>
      <c r="AE1447" s="820"/>
      <c r="AF1447" s="822"/>
      <c r="AG1447" s="823"/>
    </row>
    <row r="1448" spans="1:33" ht="12.75" customHeight="1" x14ac:dyDescent="0.2">
      <c r="A1448" s="59"/>
      <c r="B1448" s="59"/>
      <c r="C1448" s="59"/>
      <c r="D1448" s="59"/>
      <c r="E1448" s="59"/>
      <c r="F1448" s="59"/>
      <c r="G1448" s="275"/>
      <c r="H1448" s="275"/>
      <c r="I1448" s="61"/>
      <c r="J1448" s="61"/>
      <c r="K1448" s="59"/>
      <c r="L1448" s="59"/>
      <c r="M1448" s="61"/>
      <c r="N1448" s="318"/>
      <c r="O1448" s="61"/>
      <c r="P1448" s="61"/>
      <c r="Q1448" s="59"/>
      <c r="R1448" s="59"/>
      <c r="S1448" s="62"/>
      <c r="T1448" s="143"/>
      <c r="U1448" s="825"/>
      <c r="V1448" s="827"/>
      <c r="W1448" s="820"/>
      <c r="X1448" s="820"/>
      <c r="Y1448" s="821"/>
      <c r="Z1448" s="820"/>
      <c r="AA1448" s="820"/>
      <c r="AB1448" s="820"/>
      <c r="AC1448" s="820"/>
      <c r="AD1448" s="820"/>
      <c r="AE1448" s="820"/>
      <c r="AF1448" s="822"/>
      <c r="AG1448" s="823"/>
    </row>
    <row r="1449" spans="1:33" ht="12.75" customHeight="1" x14ac:dyDescent="0.2">
      <c r="A1449" s="59"/>
      <c r="B1449" s="59"/>
      <c r="C1449" s="59"/>
      <c r="D1449" s="59"/>
      <c r="E1449" s="59"/>
      <c r="F1449" s="59"/>
      <c r="G1449" s="275"/>
      <c r="H1449" s="275"/>
      <c r="I1449" s="61"/>
      <c r="J1449" s="61"/>
      <c r="K1449" s="59"/>
      <c r="L1449" s="59"/>
      <c r="M1449" s="61"/>
      <c r="N1449" s="318"/>
      <c r="O1449" s="61"/>
      <c r="P1449" s="61"/>
      <c r="Q1449" s="59"/>
      <c r="R1449" s="59"/>
      <c r="S1449" s="62"/>
      <c r="T1449" s="143"/>
      <c r="U1449" s="825"/>
      <c r="V1449" s="827"/>
      <c r="W1449" s="820"/>
      <c r="X1449" s="820"/>
      <c r="Y1449" s="821"/>
      <c r="Z1449" s="820"/>
      <c r="AA1449" s="820"/>
      <c r="AB1449" s="820"/>
      <c r="AC1449" s="820"/>
      <c r="AD1449" s="820"/>
      <c r="AE1449" s="820"/>
      <c r="AF1449" s="822"/>
      <c r="AG1449" s="823"/>
    </row>
    <row r="1450" spans="1:33" ht="12.75" customHeight="1" x14ac:dyDescent="0.2">
      <c r="A1450" s="59"/>
      <c r="B1450" s="59"/>
      <c r="C1450" s="59"/>
      <c r="D1450" s="59"/>
      <c r="E1450" s="59"/>
      <c r="F1450" s="59"/>
      <c r="G1450" s="275"/>
      <c r="H1450" s="275"/>
      <c r="I1450" s="61"/>
      <c r="J1450" s="61"/>
      <c r="K1450" s="59"/>
      <c r="L1450" s="59"/>
      <c r="M1450" s="61"/>
      <c r="N1450" s="318"/>
      <c r="O1450" s="61"/>
      <c r="P1450" s="61"/>
      <c r="Q1450" s="59"/>
      <c r="R1450" s="59"/>
      <c r="S1450" s="62"/>
      <c r="T1450" s="143"/>
      <c r="U1450" s="825"/>
      <c r="V1450" s="827"/>
      <c r="W1450" s="820"/>
      <c r="X1450" s="820"/>
      <c r="Y1450" s="821"/>
      <c r="Z1450" s="820"/>
      <c r="AA1450" s="820"/>
      <c r="AB1450" s="820"/>
      <c r="AC1450" s="820"/>
      <c r="AD1450" s="820"/>
      <c r="AE1450" s="820"/>
      <c r="AF1450" s="822"/>
      <c r="AG1450" s="823"/>
    </row>
    <row r="1451" spans="1:33" ht="12.75" customHeight="1" x14ac:dyDescent="0.2">
      <c r="A1451" s="59"/>
      <c r="B1451" s="59"/>
      <c r="C1451" s="59"/>
      <c r="D1451" s="59"/>
      <c r="E1451" s="59"/>
      <c r="F1451" s="59"/>
      <c r="G1451" s="275"/>
      <c r="H1451" s="275"/>
      <c r="I1451" s="61"/>
      <c r="J1451" s="61"/>
      <c r="K1451" s="59"/>
      <c r="L1451" s="59"/>
      <c r="M1451" s="61"/>
      <c r="N1451" s="318"/>
      <c r="O1451" s="61"/>
      <c r="P1451" s="61"/>
      <c r="Q1451" s="59"/>
      <c r="R1451" s="59"/>
      <c r="S1451" s="62"/>
      <c r="T1451" s="143"/>
      <c r="U1451" s="825"/>
      <c r="V1451" s="827"/>
      <c r="W1451" s="820"/>
      <c r="X1451" s="820"/>
      <c r="Y1451" s="821"/>
      <c r="Z1451" s="820"/>
      <c r="AA1451" s="820"/>
      <c r="AB1451" s="820"/>
      <c r="AC1451" s="820"/>
      <c r="AD1451" s="820"/>
      <c r="AE1451" s="820"/>
      <c r="AF1451" s="822"/>
      <c r="AG1451" s="823"/>
    </row>
    <row r="1452" spans="1:33" ht="12.75" customHeight="1" x14ac:dyDescent="0.2">
      <c r="A1452" s="59"/>
      <c r="B1452" s="59"/>
      <c r="C1452" s="59"/>
      <c r="D1452" s="59"/>
      <c r="E1452" s="59"/>
      <c r="F1452" s="59"/>
      <c r="G1452" s="275"/>
      <c r="H1452" s="275"/>
      <c r="I1452" s="61"/>
      <c r="J1452" s="61"/>
      <c r="K1452" s="59"/>
      <c r="L1452" s="59"/>
      <c r="M1452" s="61"/>
      <c r="N1452" s="318"/>
      <c r="O1452" s="61"/>
      <c r="P1452" s="61"/>
      <c r="Q1452" s="59"/>
      <c r="R1452" s="59"/>
      <c r="S1452" s="62"/>
      <c r="T1452" s="143"/>
      <c r="U1452" s="825"/>
      <c r="V1452" s="827"/>
      <c r="W1452" s="820"/>
      <c r="X1452" s="820"/>
      <c r="Y1452" s="821"/>
      <c r="Z1452" s="820"/>
      <c r="AA1452" s="820"/>
      <c r="AB1452" s="820"/>
      <c r="AC1452" s="820"/>
      <c r="AD1452" s="820"/>
      <c r="AE1452" s="820"/>
      <c r="AF1452" s="822"/>
      <c r="AG1452" s="823"/>
    </row>
    <row r="1453" spans="1:33" ht="12.75" customHeight="1" x14ac:dyDescent="0.2">
      <c r="A1453" s="59"/>
      <c r="B1453" s="59"/>
      <c r="C1453" s="59"/>
      <c r="D1453" s="59"/>
      <c r="E1453" s="59"/>
      <c r="F1453" s="59"/>
      <c r="G1453" s="275"/>
      <c r="H1453" s="275"/>
      <c r="I1453" s="61"/>
      <c r="J1453" s="61"/>
      <c r="K1453" s="59"/>
      <c r="L1453" s="59"/>
      <c r="M1453" s="61"/>
      <c r="N1453" s="318"/>
      <c r="O1453" s="61"/>
      <c r="P1453" s="61"/>
      <c r="Q1453" s="59"/>
      <c r="R1453" s="59"/>
      <c r="S1453" s="62"/>
      <c r="T1453" s="143"/>
      <c r="U1453" s="825"/>
      <c r="V1453" s="827"/>
      <c r="W1453" s="820"/>
      <c r="X1453" s="820"/>
      <c r="Y1453" s="821"/>
      <c r="Z1453" s="820"/>
      <c r="AA1453" s="820"/>
      <c r="AB1453" s="820"/>
      <c r="AC1453" s="820"/>
      <c r="AD1453" s="820"/>
      <c r="AE1453" s="820"/>
      <c r="AF1453" s="822"/>
      <c r="AG1453" s="823"/>
    </row>
    <row r="1454" spans="1:33" ht="12.75" customHeight="1" x14ac:dyDescent="0.2">
      <c r="A1454" s="59"/>
      <c r="B1454" s="59"/>
      <c r="C1454" s="59"/>
      <c r="D1454" s="59"/>
      <c r="E1454" s="59"/>
      <c r="F1454" s="59"/>
      <c r="G1454" s="275"/>
      <c r="H1454" s="275"/>
      <c r="I1454" s="61"/>
      <c r="J1454" s="61"/>
      <c r="K1454" s="59"/>
      <c r="L1454" s="59"/>
      <c r="M1454" s="61"/>
      <c r="N1454" s="318"/>
      <c r="O1454" s="61"/>
      <c r="P1454" s="61"/>
      <c r="Q1454" s="59"/>
      <c r="R1454" s="59"/>
      <c r="S1454" s="62"/>
      <c r="T1454" s="143"/>
      <c r="U1454" s="825"/>
      <c r="V1454" s="827"/>
      <c r="W1454" s="820"/>
      <c r="X1454" s="820"/>
      <c r="Y1454" s="821"/>
      <c r="Z1454" s="820"/>
      <c r="AA1454" s="820"/>
      <c r="AB1454" s="820"/>
      <c r="AC1454" s="820"/>
      <c r="AD1454" s="820"/>
      <c r="AE1454" s="820"/>
      <c r="AF1454" s="822"/>
      <c r="AG1454" s="823"/>
    </row>
    <row r="1455" spans="1:33" ht="12.75" customHeight="1" x14ac:dyDescent="0.2">
      <c r="A1455" s="59"/>
      <c r="B1455" s="59"/>
      <c r="C1455" s="59"/>
      <c r="D1455" s="59"/>
      <c r="E1455" s="59"/>
      <c r="F1455" s="59"/>
      <c r="G1455" s="275"/>
      <c r="H1455" s="275"/>
      <c r="I1455" s="61"/>
      <c r="J1455" s="61"/>
      <c r="K1455" s="59"/>
      <c r="L1455" s="59"/>
      <c r="M1455" s="61"/>
      <c r="N1455" s="318"/>
      <c r="O1455" s="61"/>
      <c r="P1455" s="61"/>
      <c r="Q1455" s="59"/>
      <c r="R1455" s="59"/>
      <c r="S1455" s="62"/>
      <c r="T1455" s="143"/>
      <c r="U1455" s="825"/>
      <c r="V1455" s="827"/>
      <c r="W1455" s="820"/>
      <c r="X1455" s="820"/>
      <c r="Y1455" s="821"/>
      <c r="Z1455" s="820"/>
      <c r="AA1455" s="820"/>
      <c r="AB1455" s="820"/>
      <c r="AC1455" s="820"/>
      <c r="AD1455" s="820"/>
      <c r="AE1455" s="820"/>
      <c r="AF1455" s="822"/>
      <c r="AG1455" s="823"/>
    </row>
    <row r="1456" spans="1:33" ht="12.75" customHeight="1" x14ac:dyDescent="0.2">
      <c r="A1456" s="59"/>
      <c r="B1456" s="59"/>
      <c r="C1456" s="59"/>
      <c r="D1456" s="59"/>
      <c r="E1456" s="59"/>
      <c r="F1456" s="59"/>
      <c r="G1456" s="275"/>
      <c r="H1456" s="275"/>
      <c r="I1456" s="61"/>
      <c r="J1456" s="61"/>
      <c r="K1456" s="59"/>
      <c r="L1456" s="59"/>
      <c r="M1456" s="61"/>
      <c r="N1456" s="318"/>
      <c r="O1456" s="61"/>
      <c r="P1456" s="61"/>
      <c r="Q1456" s="59"/>
      <c r="R1456" s="59"/>
      <c r="S1456" s="62"/>
      <c r="T1456" s="143"/>
      <c r="U1456" s="825"/>
      <c r="V1456" s="827"/>
      <c r="W1456" s="820"/>
      <c r="X1456" s="820"/>
      <c r="Y1456" s="821"/>
      <c r="Z1456" s="820"/>
      <c r="AA1456" s="820"/>
      <c r="AB1456" s="820"/>
      <c r="AC1456" s="820"/>
      <c r="AD1456" s="820"/>
      <c r="AE1456" s="820"/>
      <c r="AF1456" s="822"/>
      <c r="AG1456" s="823"/>
    </row>
    <row r="1457" spans="1:33" ht="12.75" customHeight="1" x14ac:dyDescent="0.2">
      <c r="A1457" s="59"/>
      <c r="B1457" s="59"/>
      <c r="C1457" s="59"/>
      <c r="D1457" s="59"/>
      <c r="E1457" s="59"/>
      <c r="F1457" s="59"/>
      <c r="G1457" s="275"/>
      <c r="H1457" s="275"/>
      <c r="I1457" s="61"/>
      <c r="J1457" s="61"/>
      <c r="K1457" s="59"/>
      <c r="L1457" s="59"/>
      <c r="M1457" s="61"/>
      <c r="N1457" s="318"/>
      <c r="O1457" s="61"/>
      <c r="P1457" s="61"/>
      <c r="Q1457" s="59"/>
      <c r="R1457" s="59"/>
      <c r="S1457" s="62"/>
      <c r="T1457" s="143"/>
      <c r="U1457" s="825"/>
      <c r="V1457" s="827"/>
      <c r="W1457" s="820"/>
      <c r="X1457" s="820"/>
      <c r="Y1457" s="821"/>
      <c r="Z1457" s="820"/>
      <c r="AA1457" s="820"/>
      <c r="AB1457" s="820"/>
      <c r="AC1457" s="820"/>
      <c r="AD1457" s="820"/>
      <c r="AE1457" s="820"/>
      <c r="AF1457" s="822"/>
      <c r="AG1457" s="823"/>
    </row>
    <row r="1458" spans="1:33" ht="12.75" customHeight="1" x14ac:dyDescent="0.2">
      <c r="A1458" s="59"/>
      <c r="B1458" s="59"/>
      <c r="C1458" s="59"/>
      <c r="D1458" s="59"/>
      <c r="E1458" s="59"/>
      <c r="F1458" s="59"/>
      <c r="G1458" s="275"/>
      <c r="H1458" s="275"/>
      <c r="I1458" s="61"/>
      <c r="J1458" s="61"/>
      <c r="K1458" s="59"/>
      <c r="L1458" s="59"/>
      <c r="M1458" s="61"/>
      <c r="N1458" s="318"/>
      <c r="O1458" s="61"/>
      <c r="P1458" s="61"/>
      <c r="Q1458" s="59"/>
      <c r="R1458" s="59"/>
      <c r="S1458" s="62"/>
      <c r="T1458" s="143"/>
      <c r="U1458" s="825"/>
      <c r="V1458" s="827"/>
      <c r="W1458" s="820"/>
      <c r="X1458" s="820"/>
      <c r="Y1458" s="821"/>
      <c r="Z1458" s="820"/>
      <c r="AA1458" s="820"/>
      <c r="AB1458" s="820"/>
      <c r="AC1458" s="820"/>
      <c r="AD1458" s="820"/>
      <c r="AE1458" s="820"/>
      <c r="AF1458" s="822"/>
      <c r="AG1458" s="823"/>
    </row>
    <row r="1459" spans="1:33" ht="12.75" customHeight="1" x14ac:dyDescent="0.2">
      <c r="A1459" s="59"/>
      <c r="B1459" s="59"/>
      <c r="C1459" s="59"/>
      <c r="D1459" s="59"/>
      <c r="E1459" s="59"/>
      <c r="F1459" s="59"/>
      <c r="G1459" s="275"/>
      <c r="H1459" s="275"/>
      <c r="I1459" s="61"/>
      <c r="J1459" s="61"/>
      <c r="K1459" s="59"/>
      <c r="L1459" s="59"/>
      <c r="M1459" s="61"/>
      <c r="N1459" s="318"/>
      <c r="O1459" s="61"/>
      <c r="P1459" s="61"/>
      <c r="Q1459" s="59"/>
      <c r="R1459" s="59"/>
      <c r="S1459" s="62"/>
      <c r="T1459" s="143"/>
      <c r="U1459" s="825"/>
      <c r="V1459" s="827"/>
      <c r="W1459" s="820"/>
      <c r="X1459" s="820"/>
      <c r="Y1459" s="821"/>
      <c r="Z1459" s="820"/>
      <c r="AA1459" s="820"/>
      <c r="AB1459" s="820"/>
      <c r="AC1459" s="820"/>
      <c r="AD1459" s="820"/>
      <c r="AE1459" s="820"/>
      <c r="AF1459" s="822"/>
      <c r="AG1459" s="823"/>
    </row>
    <row r="1460" spans="1:33" ht="12.75" customHeight="1" x14ac:dyDescent="0.2">
      <c r="A1460" s="59"/>
      <c r="B1460" s="59"/>
      <c r="C1460" s="59"/>
      <c r="D1460" s="59"/>
      <c r="E1460" s="59"/>
      <c r="F1460" s="59"/>
      <c r="G1460" s="275"/>
      <c r="H1460" s="275"/>
      <c r="I1460" s="61"/>
      <c r="J1460" s="61"/>
      <c r="K1460" s="59"/>
      <c r="L1460" s="59"/>
      <c r="M1460" s="61"/>
      <c r="N1460" s="318"/>
      <c r="O1460" s="61"/>
      <c r="P1460" s="61"/>
      <c r="Q1460" s="59"/>
      <c r="R1460" s="59"/>
      <c r="S1460" s="62"/>
      <c r="T1460" s="143"/>
      <c r="U1460" s="825"/>
      <c r="V1460" s="827"/>
      <c r="W1460" s="820"/>
      <c r="X1460" s="820"/>
      <c r="Y1460" s="821"/>
      <c r="Z1460" s="820"/>
      <c r="AA1460" s="820"/>
      <c r="AB1460" s="820"/>
      <c r="AC1460" s="820"/>
      <c r="AD1460" s="820"/>
      <c r="AE1460" s="820"/>
      <c r="AF1460" s="822"/>
      <c r="AG1460" s="823"/>
    </row>
    <row r="1461" spans="1:33" ht="12.75" customHeight="1" x14ac:dyDescent="0.2">
      <c r="A1461" s="59"/>
      <c r="B1461" s="59"/>
      <c r="C1461" s="59"/>
      <c r="D1461" s="59"/>
      <c r="E1461" s="59"/>
      <c r="F1461" s="59"/>
      <c r="G1461" s="275"/>
      <c r="H1461" s="275"/>
      <c r="I1461" s="61"/>
      <c r="J1461" s="61"/>
      <c r="K1461" s="59"/>
      <c r="L1461" s="59"/>
      <c r="M1461" s="61"/>
      <c r="N1461" s="318"/>
      <c r="O1461" s="61"/>
      <c r="P1461" s="61"/>
      <c r="Q1461" s="59"/>
      <c r="R1461" s="59"/>
      <c r="S1461" s="62"/>
      <c r="T1461" s="143"/>
      <c r="U1461" s="825"/>
      <c r="V1461" s="827"/>
      <c r="W1461" s="820"/>
      <c r="X1461" s="820"/>
      <c r="Y1461" s="821"/>
      <c r="Z1461" s="820"/>
      <c r="AA1461" s="820"/>
      <c r="AB1461" s="820"/>
      <c r="AC1461" s="820"/>
      <c r="AD1461" s="820"/>
      <c r="AE1461" s="820"/>
      <c r="AF1461" s="822"/>
      <c r="AG1461" s="823"/>
    </row>
    <row r="1462" spans="1:33" ht="12.75" customHeight="1" x14ac:dyDescent="0.2">
      <c r="A1462" s="59"/>
      <c r="B1462" s="59"/>
      <c r="C1462" s="59"/>
      <c r="D1462" s="59"/>
      <c r="E1462" s="59"/>
      <c r="F1462" s="59"/>
      <c r="G1462" s="275"/>
      <c r="H1462" s="275"/>
      <c r="I1462" s="61"/>
      <c r="J1462" s="61"/>
      <c r="K1462" s="59"/>
      <c r="L1462" s="59"/>
      <c r="M1462" s="61"/>
      <c r="N1462" s="318"/>
      <c r="O1462" s="61"/>
      <c r="P1462" s="61"/>
      <c r="Q1462" s="59"/>
      <c r="R1462" s="59"/>
      <c r="S1462" s="62"/>
      <c r="T1462" s="143"/>
      <c r="U1462" s="825"/>
      <c r="V1462" s="827"/>
      <c r="W1462" s="820"/>
      <c r="X1462" s="820"/>
      <c r="Y1462" s="821"/>
      <c r="Z1462" s="820"/>
      <c r="AA1462" s="820"/>
      <c r="AB1462" s="820"/>
      <c r="AC1462" s="820"/>
      <c r="AD1462" s="820"/>
      <c r="AE1462" s="820"/>
      <c r="AF1462" s="822"/>
      <c r="AG1462" s="823"/>
    </row>
    <row r="1463" spans="1:33" ht="12.75" customHeight="1" x14ac:dyDescent="0.2">
      <c r="A1463" s="59"/>
      <c r="B1463" s="59"/>
      <c r="C1463" s="59"/>
      <c r="D1463" s="59"/>
      <c r="E1463" s="59"/>
      <c r="F1463" s="59"/>
      <c r="G1463" s="275"/>
      <c r="H1463" s="275"/>
      <c r="I1463" s="61"/>
      <c r="J1463" s="61"/>
      <c r="K1463" s="59"/>
      <c r="L1463" s="59"/>
      <c r="M1463" s="61"/>
      <c r="N1463" s="318"/>
      <c r="O1463" s="61"/>
      <c r="P1463" s="61"/>
      <c r="Q1463" s="59"/>
      <c r="R1463" s="59"/>
      <c r="S1463" s="62"/>
      <c r="T1463" s="143"/>
      <c r="U1463" s="825"/>
      <c r="V1463" s="827"/>
      <c r="W1463" s="820"/>
      <c r="X1463" s="820"/>
      <c r="Y1463" s="821"/>
      <c r="Z1463" s="820"/>
      <c r="AA1463" s="820"/>
      <c r="AB1463" s="820"/>
      <c r="AC1463" s="820"/>
      <c r="AD1463" s="820"/>
      <c r="AE1463" s="820"/>
      <c r="AF1463" s="822"/>
      <c r="AG1463" s="823"/>
    </row>
    <row r="1464" spans="1:33" ht="12.75" customHeight="1" x14ac:dyDescent="0.2">
      <c r="A1464" s="59"/>
      <c r="B1464" s="59"/>
      <c r="C1464" s="59"/>
      <c r="D1464" s="59"/>
      <c r="E1464" s="59"/>
      <c r="F1464" s="59"/>
      <c r="G1464" s="275"/>
      <c r="H1464" s="275"/>
      <c r="I1464" s="61"/>
      <c r="J1464" s="61"/>
      <c r="K1464" s="59"/>
      <c r="L1464" s="59"/>
      <c r="M1464" s="61"/>
      <c r="N1464" s="318"/>
      <c r="O1464" s="61"/>
      <c r="P1464" s="61"/>
      <c r="Q1464" s="59"/>
      <c r="R1464" s="59"/>
      <c r="S1464" s="62"/>
      <c r="T1464" s="143"/>
      <c r="U1464" s="825"/>
      <c r="V1464" s="827"/>
      <c r="W1464" s="820"/>
      <c r="X1464" s="820"/>
      <c r="Y1464" s="821"/>
      <c r="Z1464" s="820"/>
      <c r="AA1464" s="820"/>
      <c r="AB1464" s="820"/>
      <c r="AC1464" s="820"/>
      <c r="AD1464" s="820"/>
      <c r="AE1464" s="820"/>
      <c r="AF1464" s="822"/>
      <c r="AG1464" s="823"/>
    </row>
    <row r="1465" spans="1:33" ht="12.75" customHeight="1" x14ac:dyDescent="0.2">
      <c r="A1465" s="59"/>
      <c r="B1465" s="59"/>
      <c r="C1465" s="59"/>
      <c r="D1465" s="59"/>
      <c r="E1465" s="59"/>
      <c r="F1465" s="59"/>
      <c r="G1465" s="275"/>
      <c r="H1465" s="275"/>
      <c r="I1465" s="61"/>
      <c r="J1465" s="61"/>
      <c r="K1465" s="59"/>
      <c r="L1465" s="59"/>
      <c r="M1465" s="61"/>
      <c r="N1465" s="318"/>
      <c r="O1465" s="61"/>
      <c r="P1465" s="61"/>
      <c r="Q1465" s="59"/>
      <c r="R1465" s="59"/>
      <c r="S1465" s="62"/>
      <c r="T1465" s="143"/>
      <c r="U1465" s="825"/>
      <c r="V1465" s="827"/>
      <c r="W1465" s="820"/>
      <c r="X1465" s="820"/>
      <c r="Y1465" s="821"/>
      <c r="Z1465" s="820"/>
      <c r="AA1465" s="820"/>
      <c r="AB1465" s="820"/>
      <c r="AC1465" s="820"/>
      <c r="AD1465" s="820"/>
      <c r="AE1465" s="820"/>
      <c r="AF1465" s="822"/>
      <c r="AG1465" s="823"/>
    </row>
    <row r="1466" spans="1:33" ht="12.75" customHeight="1" x14ac:dyDescent="0.2">
      <c r="A1466" s="59"/>
      <c r="B1466" s="59"/>
      <c r="C1466" s="59"/>
      <c r="D1466" s="59"/>
      <c r="E1466" s="59"/>
      <c r="F1466" s="59"/>
      <c r="G1466" s="275"/>
      <c r="H1466" s="275"/>
      <c r="I1466" s="61"/>
      <c r="J1466" s="61"/>
      <c r="K1466" s="59"/>
      <c r="L1466" s="59"/>
      <c r="M1466" s="61"/>
      <c r="N1466" s="318"/>
      <c r="O1466" s="61"/>
      <c r="P1466" s="61"/>
      <c r="Q1466" s="59"/>
      <c r="R1466" s="59"/>
      <c r="S1466" s="62"/>
      <c r="T1466" s="143"/>
      <c r="U1466" s="825"/>
      <c r="V1466" s="827"/>
      <c r="W1466" s="820"/>
      <c r="X1466" s="820"/>
      <c r="Y1466" s="821"/>
      <c r="Z1466" s="820"/>
      <c r="AA1466" s="820"/>
      <c r="AB1466" s="820"/>
      <c r="AC1466" s="820"/>
      <c r="AD1466" s="820"/>
      <c r="AE1466" s="820"/>
      <c r="AF1466" s="822"/>
      <c r="AG1466" s="823"/>
    </row>
    <row r="1467" spans="1:33" ht="12.75" customHeight="1" x14ac:dyDescent="0.2">
      <c r="A1467" s="59"/>
      <c r="B1467" s="59"/>
      <c r="C1467" s="59"/>
      <c r="D1467" s="59"/>
      <c r="E1467" s="59"/>
      <c r="F1467" s="59"/>
      <c r="G1467" s="275"/>
      <c r="H1467" s="275"/>
      <c r="I1467" s="61"/>
      <c r="J1467" s="61"/>
      <c r="K1467" s="59"/>
      <c r="L1467" s="59"/>
      <c r="M1467" s="61"/>
      <c r="N1467" s="318"/>
      <c r="O1467" s="61"/>
      <c r="P1467" s="61"/>
      <c r="Q1467" s="59"/>
      <c r="R1467" s="59"/>
      <c r="S1467" s="62"/>
      <c r="T1467" s="143"/>
      <c r="U1467" s="825"/>
      <c r="V1467" s="827"/>
      <c r="W1467" s="820"/>
      <c r="X1467" s="820"/>
      <c r="Y1467" s="821"/>
      <c r="Z1467" s="820"/>
      <c r="AA1467" s="820"/>
      <c r="AB1467" s="820"/>
      <c r="AC1467" s="820"/>
      <c r="AD1467" s="820"/>
      <c r="AE1467" s="820"/>
      <c r="AF1467" s="822"/>
      <c r="AG1467" s="823"/>
    </row>
    <row r="1468" spans="1:33" ht="12.75" customHeight="1" x14ac:dyDescent="0.2">
      <c r="A1468" s="59"/>
      <c r="B1468" s="59"/>
      <c r="C1468" s="59"/>
      <c r="D1468" s="59"/>
      <c r="E1468" s="59"/>
      <c r="F1468" s="59"/>
      <c r="G1468" s="275"/>
      <c r="H1468" s="275"/>
      <c r="I1468" s="61"/>
      <c r="J1468" s="61"/>
      <c r="K1468" s="59"/>
      <c r="L1468" s="59"/>
      <c r="M1468" s="61"/>
      <c r="N1468" s="318"/>
      <c r="O1468" s="61"/>
      <c r="P1468" s="61"/>
      <c r="Q1468" s="59"/>
      <c r="R1468" s="59"/>
      <c r="S1468" s="62"/>
      <c r="T1468" s="143"/>
      <c r="U1468" s="825"/>
      <c r="V1468" s="827"/>
      <c r="W1468" s="820"/>
      <c r="X1468" s="820"/>
      <c r="Y1468" s="821"/>
      <c r="Z1468" s="820"/>
      <c r="AA1468" s="820"/>
      <c r="AB1468" s="820"/>
      <c r="AC1468" s="820"/>
      <c r="AD1468" s="820"/>
      <c r="AE1468" s="820"/>
      <c r="AF1468" s="822"/>
      <c r="AG1468" s="823"/>
    </row>
    <row r="1469" spans="1:33" ht="12.75" customHeight="1" x14ac:dyDescent="0.2">
      <c r="A1469" s="59"/>
      <c r="B1469" s="59"/>
      <c r="C1469" s="59"/>
      <c r="D1469" s="59"/>
      <c r="E1469" s="59"/>
      <c r="F1469" s="59"/>
      <c r="G1469" s="275"/>
      <c r="H1469" s="275"/>
      <c r="I1469" s="61"/>
      <c r="J1469" s="61"/>
      <c r="K1469" s="59"/>
      <c r="L1469" s="59"/>
      <c r="M1469" s="61"/>
      <c r="N1469" s="318"/>
      <c r="O1469" s="61"/>
      <c r="P1469" s="61"/>
      <c r="Q1469" s="59"/>
      <c r="R1469" s="59"/>
      <c r="S1469" s="62"/>
      <c r="T1469" s="143"/>
      <c r="U1469" s="825"/>
      <c r="V1469" s="827"/>
      <c r="W1469" s="820"/>
      <c r="X1469" s="820"/>
      <c r="Y1469" s="821"/>
      <c r="Z1469" s="820"/>
      <c r="AA1469" s="820"/>
      <c r="AB1469" s="820"/>
      <c r="AC1469" s="820"/>
      <c r="AD1469" s="820"/>
      <c r="AE1469" s="820"/>
      <c r="AF1469" s="822"/>
      <c r="AG1469" s="823"/>
    </row>
    <row r="1470" spans="1:33" ht="12.75" customHeight="1" x14ac:dyDescent="0.2">
      <c r="A1470" s="59"/>
      <c r="B1470" s="59"/>
      <c r="C1470" s="59"/>
      <c r="D1470" s="59"/>
      <c r="E1470" s="59"/>
      <c r="F1470" s="59"/>
      <c r="G1470" s="275"/>
      <c r="H1470" s="275"/>
      <c r="I1470" s="61"/>
      <c r="J1470" s="61"/>
      <c r="K1470" s="59"/>
      <c r="L1470" s="59"/>
      <c r="M1470" s="61"/>
      <c r="N1470" s="318"/>
      <c r="O1470" s="61"/>
      <c r="P1470" s="61"/>
      <c r="Q1470" s="59"/>
      <c r="R1470" s="59"/>
      <c r="S1470" s="62"/>
      <c r="T1470" s="143"/>
      <c r="U1470" s="825"/>
      <c r="V1470" s="827"/>
      <c r="W1470" s="820"/>
      <c r="X1470" s="820"/>
      <c r="Y1470" s="821"/>
      <c r="Z1470" s="820"/>
      <c r="AA1470" s="820"/>
      <c r="AB1470" s="820"/>
      <c r="AC1470" s="820"/>
      <c r="AD1470" s="820"/>
      <c r="AE1470" s="820"/>
      <c r="AF1470" s="822"/>
      <c r="AG1470" s="823"/>
    </row>
    <row r="1471" spans="1:33" ht="12.75" customHeight="1" x14ac:dyDescent="0.2">
      <c r="A1471" s="59"/>
      <c r="B1471" s="59"/>
      <c r="C1471" s="59"/>
      <c r="D1471" s="59"/>
      <c r="E1471" s="59"/>
      <c r="F1471" s="59"/>
      <c r="G1471" s="275"/>
      <c r="H1471" s="275"/>
      <c r="I1471" s="61"/>
      <c r="J1471" s="61"/>
      <c r="K1471" s="59"/>
      <c r="L1471" s="59"/>
      <c r="M1471" s="61"/>
      <c r="N1471" s="318"/>
      <c r="O1471" s="61"/>
      <c r="P1471" s="61"/>
      <c r="Q1471" s="59"/>
      <c r="R1471" s="59"/>
      <c r="S1471" s="62"/>
      <c r="T1471" s="143"/>
      <c r="U1471" s="825"/>
      <c r="V1471" s="827"/>
      <c r="W1471" s="820"/>
      <c r="X1471" s="820"/>
      <c r="Y1471" s="821"/>
      <c r="Z1471" s="820"/>
      <c r="AA1471" s="820"/>
      <c r="AB1471" s="820"/>
      <c r="AC1471" s="820"/>
      <c r="AD1471" s="820"/>
      <c r="AE1471" s="820"/>
      <c r="AF1471" s="822"/>
      <c r="AG1471" s="823"/>
    </row>
    <row r="1472" spans="1:33" ht="12.75" customHeight="1" x14ac:dyDescent="0.2">
      <c r="A1472" s="59"/>
      <c r="B1472" s="59"/>
      <c r="C1472" s="59"/>
      <c r="D1472" s="59"/>
      <c r="E1472" s="59"/>
      <c r="F1472" s="59"/>
      <c r="G1472" s="275"/>
      <c r="H1472" s="275"/>
      <c r="I1472" s="61"/>
      <c r="J1472" s="61"/>
      <c r="K1472" s="59"/>
      <c r="L1472" s="59"/>
      <c r="M1472" s="61"/>
      <c r="N1472" s="318"/>
      <c r="O1472" s="61"/>
      <c r="P1472" s="61"/>
      <c r="Q1472" s="59"/>
      <c r="R1472" s="59"/>
      <c r="S1472" s="62"/>
      <c r="T1472" s="143"/>
      <c r="U1472" s="825"/>
      <c r="V1472" s="827"/>
      <c r="W1472" s="820"/>
      <c r="X1472" s="820"/>
      <c r="Y1472" s="821"/>
      <c r="Z1472" s="820"/>
      <c r="AA1472" s="820"/>
      <c r="AB1472" s="820"/>
      <c r="AC1472" s="820"/>
      <c r="AD1472" s="820"/>
      <c r="AE1472" s="820"/>
      <c r="AF1472" s="822"/>
      <c r="AG1472" s="823"/>
    </row>
    <row r="1473" spans="1:33" ht="12.75" customHeight="1" x14ac:dyDescent="0.2">
      <c r="A1473" s="59"/>
      <c r="B1473" s="59"/>
      <c r="C1473" s="59"/>
      <c r="D1473" s="59"/>
      <c r="E1473" s="59"/>
      <c r="F1473" s="59"/>
      <c r="G1473" s="275"/>
      <c r="H1473" s="275"/>
      <c r="I1473" s="61"/>
      <c r="J1473" s="61"/>
      <c r="K1473" s="59"/>
      <c r="L1473" s="59"/>
      <c r="M1473" s="61"/>
      <c r="N1473" s="318"/>
      <c r="O1473" s="61"/>
      <c r="P1473" s="61"/>
      <c r="Q1473" s="59"/>
      <c r="R1473" s="59"/>
      <c r="S1473" s="62"/>
      <c r="T1473" s="143"/>
      <c r="U1473" s="825"/>
      <c r="V1473" s="827"/>
      <c r="W1473" s="820"/>
      <c r="X1473" s="820"/>
      <c r="Y1473" s="821"/>
      <c r="Z1473" s="820"/>
      <c r="AA1473" s="820"/>
      <c r="AB1473" s="820"/>
      <c r="AC1473" s="820"/>
      <c r="AD1473" s="820"/>
      <c r="AE1473" s="820"/>
      <c r="AF1473" s="822"/>
      <c r="AG1473" s="823"/>
    </row>
    <row r="1474" spans="1:33" ht="12.75" customHeight="1" x14ac:dyDescent="0.2">
      <c r="A1474" s="59"/>
      <c r="B1474" s="59"/>
      <c r="C1474" s="59"/>
      <c r="D1474" s="59"/>
      <c r="E1474" s="59"/>
      <c r="F1474" s="59"/>
      <c r="G1474" s="275"/>
      <c r="H1474" s="275"/>
      <c r="I1474" s="61"/>
      <c r="J1474" s="61"/>
      <c r="K1474" s="59"/>
      <c r="L1474" s="59"/>
      <c r="M1474" s="61"/>
      <c r="N1474" s="318"/>
      <c r="O1474" s="61"/>
      <c r="P1474" s="61"/>
      <c r="Q1474" s="59"/>
      <c r="R1474" s="59"/>
      <c r="S1474" s="62"/>
      <c r="T1474" s="143"/>
      <c r="U1474" s="825"/>
      <c r="V1474" s="827"/>
      <c r="W1474" s="820"/>
      <c r="X1474" s="820"/>
      <c r="Y1474" s="821"/>
      <c r="Z1474" s="820"/>
      <c r="AA1474" s="820"/>
      <c r="AB1474" s="820"/>
      <c r="AC1474" s="820"/>
      <c r="AD1474" s="820"/>
      <c r="AE1474" s="820"/>
      <c r="AF1474" s="822"/>
      <c r="AG1474" s="823"/>
    </row>
    <row r="1475" spans="1:33" ht="12.75" customHeight="1" x14ac:dyDescent="0.2">
      <c r="A1475" s="59"/>
      <c r="B1475" s="59"/>
      <c r="C1475" s="59"/>
      <c r="D1475" s="59"/>
      <c r="E1475" s="59"/>
      <c r="F1475" s="59"/>
      <c r="G1475" s="275"/>
      <c r="H1475" s="275"/>
      <c r="I1475" s="61"/>
      <c r="J1475" s="61"/>
      <c r="K1475" s="59"/>
      <c r="L1475" s="59"/>
      <c r="M1475" s="61"/>
      <c r="N1475" s="318"/>
      <c r="O1475" s="61"/>
      <c r="P1475" s="61"/>
      <c r="Q1475" s="59"/>
      <c r="R1475" s="59"/>
      <c r="S1475" s="62"/>
      <c r="T1475" s="143"/>
      <c r="U1475" s="825"/>
      <c r="V1475" s="827"/>
      <c r="W1475" s="820"/>
      <c r="X1475" s="820"/>
      <c r="Y1475" s="821"/>
      <c r="Z1475" s="820"/>
      <c r="AA1475" s="820"/>
      <c r="AB1475" s="820"/>
      <c r="AC1475" s="820"/>
      <c r="AD1475" s="820"/>
      <c r="AE1475" s="820"/>
      <c r="AF1475" s="822"/>
      <c r="AG1475" s="823"/>
    </row>
    <row r="1476" spans="1:33" ht="12.75" customHeight="1" x14ac:dyDescent="0.2">
      <c r="A1476" s="59"/>
      <c r="B1476" s="59"/>
      <c r="C1476" s="59"/>
      <c r="D1476" s="59"/>
      <c r="E1476" s="59"/>
      <c r="F1476" s="59"/>
      <c r="G1476" s="275"/>
      <c r="H1476" s="275"/>
      <c r="I1476" s="61"/>
      <c r="J1476" s="61"/>
      <c r="K1476" s="59"/>
      <c r="L1476" s="59"/>
      <c r="M1476" s="61"/>
      <c r="N1476" s="318"/>
      <c r="O1476" s="61"/>
      <c r="P1476" s="61"/>
      <c r="Q1476" s="59"/>
      <c r="R1476" s="59"/>
      <c r="S1476" s="62"/>
      <c r="T1476" s="143"/>
      <c r="U1476" s="825"/>
      <c r="V1476" s="827"/>
      <c r="W1476" s="820"/>
      <c r="X1476" s="820"/>
      <c r="Y1476" s="821"/>
      <c r="Z1476" s="820"/>
      <c r="AA1476" s="820"/>
      <c r="AB1476" s="820"/>
      <c r="AC1476" s="820"/>
      <c r="AD1476" s="820"/>
      <c r="AE1476" s="820"/>
      <c r="AF1476" s="822"/>
      <c r="AG1476" s="823"/>
    </row>
    <row r="1477" spans="1:33" ht="12.75" customHeight="1" x14ac:dyDescent="0.2">
      <c r="A1477" s="59"/>
      <c r="B1477" s="59"/>
      <c r="C1477" s="59"/>
      <c r="D1477" s="59"/>
      <c r="E1477" s="59"/>
      <c r="F1477" s="59"/>
      <c r="G1477" s="275"/>
      <c r="H1477" s="275"/>
      <c r="I1477" s="61"/>
      <c r="J1477" s="61"/>
      <c r="K1477" s="59"/>
      <c r="L1477" s="59"/>
      <c r="M1477" s="61"/>
      <c r="N1477" s="318"/>
      <c r="O1477" s="61"/>
      <c r="P1477" s="61"/>
      <c r="Q1477" s="59"/>
      <c r="R1477" s="59"/>
      <c r="S1477" s="62"/>
      <c r="T1477" s="143"/>
      <c r="U1477" s="825"/>
      <c r="V1477" s="827"/>
      <c r="W1477" s="820"/>
      <c r="X1477" s="820"/>
      <c r="Y1477" s="821"/>
      <c r="Z1477" s="820"/>
      <c r="AA1477" s="820"/>
      <c r="AB1477" s="820"/>
      <c r="AC1477" s="820"/>
      <c r="AD1477" s="820"/>
      <c r="AE1477" s="820"/>
      <c r="AF1477" s="822"/>
      <c r="AG1477" s="823"/>
    </row>
    <row r="1478" spans="1:33" ht="12.75" customHeight="1" x14ac:dyDescent="0.2">
      <c r="A1478" s="59"/>
      <c r="B1478" s="59"/>
      <c r="C1478" s="59"/>
      <c r="D1478" s="59"/>
      <c r="E1478" s="59"/>
      <c r="F1478" s="59"/>
      <c r="G1478" s="275"/>
      <c r="H1478" s="275"/>
      <c r="I1478" s="61"/>
      <c r="J1478" s="61"/>
      <c r="K1478" s="59"/>
      <c r="L1478" s="59"/>
      <c r="M1478" s="61"/>
      <c r="N1478" s="318"/>
      <c r="O1478" s="61"/>
      <c r="P1478" s="61"/>
      <c r="Q1478" s="59"/>
      <c r="R1478" s="59"/>
      <c r="S1478" s="62"/>
      <c r="T1478" s="143"/>
      <c r="U1478" s="825"/>
      <c r="V1478" s="827"/>
      <c r="W1478" s="820"/>
      <c r="X1478" s="820"/>
      <c r="Y1478" s="821"/>
      <c r="Z1478" s="820"/>
      <c r="AA1478" s="820"/>
      <c r="AB1478" s="820"/>
      <c r="AC1478" s="820"/>
      <c r="AD1478" s="820"/>
      <c r="AE1478" s="820"/>
      <c r="AF1478" s="822"/>
      <c r="AG1478" s="823"/>
    </row>
    <row r="1479" spans="1:33" ht="12.75" customHeight="1" x14ac:dyDescent="0.2">
      <c r="A1479" s="59"/>
      <c r="B1479" s="59"/>
      <c r="C1479" s="59"/>
      <c r="D1479" s="59"/>
      <c r="E1479" s="59"/>
      <c r="F1479" s="59"/>
      <c r="G1479" s="275"/>
      <c r="H1479" s="275"/>
      <c r="I1479" s="61"/>
      <c r="J1479" s="61"/>
      <c r="K1479" s="59"/>
      <c r="L1479" s="59"/>
      <c r="M1479" s="61"/>
      <c r="N1479" s="318"/>
      <c r="O1479" s="61"/>
      <c r="P1479" s="61"/>
      <c r="Q1479" s="59"/>
      <c r="R1479" s="59"/>
      <c r="S1479" s="62"/>
      <c r="T1479" s="143"/>
      <c r="U1479" s="825"/>
      <c r="V1479" s="827"/>
      <c r="W1479" s="820"/>
      <c r="X1479" s="820"/>
      <c r="Y1479" s="821"/>
      <c r="Z1479" s="820"/>
      <c r="AA1479" s="820"/>
      <c r="AB1479" s="820"/>
      <c r="AC1479" s="820"/>
      <c r="AD1479" s="820"/>
      <c r="AE1479" s="820"/>
      <c r="AF1479" s="822"/>
      <c r="AG1479" s="823"/>
    </row>
    <row r="1480" spans="1:33" ht="12.75" customHeight="1" x14ac:dyDescent="0.2">
      <c r="A1480" s="59"/>
      <c r="B1480" s="59"/>
      <c r="C1480" s="59"/>
      <c r="D1480" s="59"/>
      <c r="E1480" s="59"/>
      <c r="F1480" s="59"/>
      <c r="G1480" s="275"/>
      <c r="H1480" s="275"/>
      <c r="I1480" s="61"/>
      <c r="J1480" s="61"/>
      <c r="K1480" s="59"/>
      <c r="L1480" s="59"/>
      <c r="M1480" s="61"/>
      <c r="N1480" s="318"/>
      <c r="O1480" s="61"/>
      <c r="P1480" s="61"/>
      <c r="Q1480" s="59"/>
      <c r="R1480" s="59"/>
      <c r="S1480" s="62"/>
      <c r="T1480" s="143"/>
      <c r="U1480" s="825"/>
      <c r="V1480" s="827"/>
      <c r="W1480" s="820"/>
      <c r="X1480" s="820"/>
      <c r="Y1480" s="821"/>
      <c r="Z1480" s="820"/>
      <c r="AA1480" s="820"/>
      <c r="AB1480" s="820"/>
      <c r="AC1480" s="820"/>
      <c r="AD1480" s="820"/>
      <c r="AE1480" s="820"/>
      <c r="AF1480" s="822"/>
      <c r="AG1480" s="823"/>
    </row>
    <row r="1481" spans="1:33" ht="12.75" customHeight="1" x14ac:dyDescent="0.2">
      <c r="A1481" s="59"/>
      <c r="B1481" s="59"/>
      <c r="C1481" s="59"/>
      <c r="D1481" s="59"/>
      <c r="E1481" s="59"/>
      <c r="F1481" s="59"/>
      <c r="G1481" s="275"/>
      <c r="H1481" s="275"/>
      <c r="I1481" s="61"/>
      <c r="J1481" s="61"/>
      <c r="K1481" s="59"/>
      <c r="L1481" s="59"/>
      <c r="M1481" s="61"/>
      <c r="N1481" s="318"/>
      <c r="O1481" s="61"/>
      <c r="P1481" s="61"/>
      <c r="Q1481" s="59"/>
      <c r="R1481" s="59"/>
      <c r="S1481" s="62"/>
      <c r="T1481" s="143"/>
      <c r="U1481" s="825"/>
      <c r="V1481" s="827"/>
      <c r="W1481" s="820"/>
      <c r="X1481" s="820"/>
      <c r="Y1481" s="821"/>
      <c r="Z1481" s="820"/>
      <c r="AA1481" s="820"/>
      <c r="AB1481" s="820"/>
      <c r="AC1481" s="820"/>
      <c r="AD1481" s="820"/>
      <c r="AE1481" s="820"/>
      <c r="AF1481" s="822"/>
      <c r="AG1481" s="823"/>
    </row>
    <row r="1482" spans="1:33" ht="12.75" customHeight="1" x14ac:dyDescent="0.2">
      <c r="A1482" s="59"/>
      <c r="B1482" s="59"/>
      <c r="C1482" s="59"/>
      <c r="D1482" s="59"/>
      <c r="E1482" s="59"/>
      <c r="F1482" s="59"/>
      <c r="G1482" s="275"/>
      <c r="H1482" s="275"/>
      <c r="I1482" s="61"/>
      <c r="J1482" s="61"/>
      <c r="K1482" s="59"/>
      <c r="L1482" s="59"/>
      <c r="M1482" s="61"/>
      <c r="N1482" s="318"/>
      <c r="O1482" s="61"/>
      <c r="P1482" s="61"/>
      <c r="Q1482" s="59"/>
      <c r="R1482" s="59"/>
      <c r="S1482" s="62"/>
      <c r="T1482" s="143"/>
      <c r="U1482" s="825"/>
      <c r="V1482" s="827"/>
      <c r="W1482" s="820"/>
      <c r="X1482" s="820"/>
      <c r="Y1482" s="821"/>
      <c r="Z1482" s="820"/>
      <c r="AA1482" s="820"/>
      <c r="AB1482" s="820"/>
      <c r="AC1482" s="820"/>
      <c r="AD1482" s="820"/>
      <c r="AE1482" s="820"/>
      <c r="AF1482" s="822"/>
      <c r="AG1482" s="823"/>
    </row>
    <row r="1483" spans="1:33" ht="12.75" customHeight="1" x14ac:dyDescent="0.2">
      <c r="A1483" s="59"/>
      <c r="B1483" s="59"/>
      <c r="C1483" s="59"/>
      <c r="D1483" s="59"/>
      <c r="E1483" s="59"/>
      <c r="F1483" s="59"/>
      <c r="G1483" s="275"/>
      <c r="H1483" s="275"/>
      <c r="I1483" s="61"/>
      <c r="J1483" s="61"/>
      <c r="K1483" s="59"/>
      <c r="L1483" s="59"/>
      <c r="M1483" s="61"/>
      <c r="N1483" s="318"/>
      <c r="O1483" s="61"/>
      <c r="P1483" s="61"/>
      <c r="Q1483" s="59"/>
      <c r="R1483" s="59"/>
      <c r="S1483" s="62"/>
      <c r="T1483" s="143"/>
      <c r="U1483" s="825"/>
      <c r="V1483" s="827"/>
      <c r="W1483" s="820"/>
      <c r="X1483" s="820"/>
      <c r="Y1483" s="821"/>
      <c r="Z1483" s="820"/>
      <c r="AA1483" s="820"/>
      <c r="AB1483" s="820"/>
      <c r="AC1483" s="820"/>
      <c r="AD1483" s="820"/>
      <c r="AE1483" s="820"/>
      <c r="AF1483" s="822"/>
      <c r="AG1483" s="823"/>
    </row>
    <row r="1484" spans="1:33" ht="12.75" customHeight="1" x14ac:dyDescent="0.2">
      <c r="A1484" s="59"/>
      <c r="B1484" s="59"/>
      <c r="C1484" s="59"/>
      <c r="D1484" s="59"/>
      <c r="E1484" s="59"/>
      <c r="F1484" s="59"/>
      <c r="G1484" s="275"/>
      <c r="H1484" s="275"/>
      <c r="I1484" s="61"/>
      <c r="J1484" s="61"/>
      <c r="K1484" s="59"/>
      <c r="L1484" s="59"/>
      <c r="M1484" s="61"/>
      <c r="N1484" s="318"/>
      <c r="O1484" s="61"/>
      <c r="P1484" s="61"/>
      <c r="Q1484" s="59"/>
      <c r="R1484" s="59"/>
      <c r="S1484" s="62"/>
      <c r="T1484" s="143"/>
      <c r="U1484" s="825"/>
      <c r="V1484" s="827"/>
      <c r="W1484" s="820"/>
      <c r="X1484" s="820"/>
      <c r="Y1484" s="821"/>
      <c r="Z1484" s="820"/>
      <c r="AA1484" s="820"/>
      <c r="AB1484" s="820"/>
      <c r="AC1484" s="820"/>
      <c r="AD1484" s="820"/>
      <c r="AE1484" s="820"/>
      <c r="AF1484" s="822"/>
      <c r="AG1484" s="823"/>
    </row>
    <row r="1485" spans="1:33" ht="12.75" customHeight="1" x14ac:dyDescent="0.2">
      <c r="A1485" s="59"/>
      <c r="B1485" s="59"/>
      <c r="C1485" s="59"/>
      <c r="D1485" s="59"/>
      <c r="E1485" s="59"/>
      <c r="F1485" s="59"/>
      <c r="G1485" s="275"/>
      <c r="H1485" s="275"/>
      <c r="I1485" s="61"/>
      <c r="J1485" s="61"/>
      <c r="K1485" s="59"/>
      <c r="L1485" s="59"/>
      <c r="M1485" s="61"/>
      <c r="N1485" s="318"/>
      <c r="O1485" s="61"/>
      <c r="P1485" s="61"/>
      <c r="Q1485" s="59"/>
      <c r="R1485" s="59"/>
      <c r="S1485" s="62"/>
      <c r="T1485" s="143"/>
      <c r="U1485" s="825"/>
      <c r="V1485" s="827"/>
      <c r="W1485" s="820"/>
      <c r="X1485" s="820"/>
      <c r="Y1485" s="821"/>
      <c r="Z1485" s="820"/>
      <c r="AA1485" s="820"/>
      <c r="AB1485" s="820"/>
      <c r="AC1485" s="820"/>
      <c r="AD1485" s="820"/>
      <c r="AE1485" s="820"/>
      <c r="AF1485" s="822"/>
      <c r="AG1485" s="823"/>
    </row>
    <row r="1486" spans="1:33" ht="12.75" customHeight="1" x14ac:dyDescent="0.2">
      <c r="A1486" s="59"/>
      <c r="B1486" s="59"/>
      <c r="C1486" s="59"/>
      <c r="D1486" s="59"/>
      <c r="E1486" s="59"/>
      <c r="F1486" s="59"/>
      <c r="G1486" s="275"/>
      <c r="H1486" s="275"/>
      <c r="I1486" s="61"/>
      <c r="J1486" s="61"/>
      <c r="K1486" s="59"/>
      <c r="L1486" s="59"/>
      <c r="M1486" s="61"/>
      <c r="N1486" s="318"/>
      <c r="O1486" s="61"/>
      <c r="P1486" s="61"/>
      <c r="Q1486" s="59"/>
      <c r="R1486" s="59"/>
      <c r="S1486" s="62"/>
      <c r="T1486" s="143"/>
      <c r="U1486" s="825"/>
      <c r="V1486" s="827"/>
      <c r="W1486" s="820"/>
      <c r="X1486" s="820"/>
      <c r="Y1486" s="821"/>
      <c r="Z1486" s="820"/>
      <c r="AA1486" s="820"/>
      <c r="AB1486" s="820"/>
      <c r="AC1486" s="820"/>
      <c r="AD1486" s="820"/>
      <c r="AE1486" s="820"/>
      <c r="AF1486" s="822"/>
      <c r="AG1486" s="823"/>
    </row>
    <row r="1487" spans="1:33" ht="12.75" customHeight="1" x14ac:dyDescent="0.2">
      <c r="A1487" s="59"/>
      <c r="B1487" s="59"/>
      <c r="C1487" s="59"/>
      <c r="D1487" s="59"/>
      <c r="E1487" s="59"/>
      <c r="F1487" s="59"/>
      <c r="G1487" s="275"/>
      <c r="H1487" s="275"/>
      <c r="I1487" s="61"/>
      <c r="J1487" s="61"/>
      <c r="K1487" s="59"/>
      <c r="L1487" s="59"/>
      <c r="M1487" s="61"/>
      <c r="N1487" s="318"/>
      <c r="O1487" s="61"/>
      <c r="P1487" s="61"/>
      <c r="Q1487" s="59"/>
      <c r="R1487" s="59"/>
      <c r="S1487" s="62"/>
      <c r="T1487" s="143"/>
      <c r="U1487" s="825"/>
      <c r="V1487" s="827"/>
      <c r="W1487" s="820"/>
      <c r="X1487" s="820"/>
      <c r="Y1487" s="821"/>
      <c r="Z1487" s="820"/>
      <c r="AA1487" s="820"/>
      <c r="AB1487" s="820"/>
      <c r="AC1487" s="820"/>
      <c r="AD1487" s="820"/>
      <c r="AE1487" s="820"/>
      <c r="AF1487" s="822"/>
      <c r="AG1487" s="823"/>
    </row>
    <row r="1488" spans="1:33" ht="12.75" customHeight="1" x14ac:dyDescent="0.2">
      <c r="A1488" s="59"/>
      <c r="B1488" s="59"/>
      <c r="C1488" s="59"/>
      <c r="D1488" s="59"/>
      <c r="E1488" s="59"/>
      <c r="F1488" s="59"/>
      <c r="G1488" s="275"/>
      <c r="H1488" s="275"/>
      <c r="I1488" s="61"/>
      <c r="J1488" s="61"/>
      <c r="K1488" s="59"/>
      <c r="L1488" s="59"/>
      <c r="M1488" s="61"/>
      <c r="N1488" s="318"/>
      <c r="O1488" s="61"/>
      <c r="P1488" s="61"/>
      <c r="Q1488" s="59"/>
      <c r="R1488" s="59"/>
      <c r="S1488" s="62"/>
      <c r="T1488" s="143"/>
      <c r="U1488" s="825"/>
      <c r="V1488" s="827"/>
      <c r="W1488" s="820"/>
      <c r="X1488" s="820"/>
      <c r="Y1488" s="821"/>
      <c r="Z1488" s="820"/>
      <c r="AA1488" s="820"/>
      <c r="AB1488" s="820"/>
      <c r="AC1488" s="820"/>
      <c r="AD1488" s="820"/>
      <c r="AE1488" s="820"/>
      <c r="AF1488" s="822"/>
      <c r="AG1488" s="823"/>
    </row>
    <row r="1489" spans="1:33" ht="12.75" customHeight="1" x14ac:dyDescent="0.2">
      <c r="A1489" s="59"/>
      <c r="B1489" s="59"/>
      <c r="C1489" s="59"/>
      <c r="D1489" s="59"/>
      <c r="E1489" s="59"/>
      <c r="F1489" s="59"/>
      <c r="G1489" s="275"/>
      <c r="H1489" s="275"/>
      <c r="I1489" s="61"/>
      <c r="J1489" s="61"/>
      <c r="K1489" s="59"/>
      <c r="L1489" s="59"/>
      <c r="M1489" s="61"/>
      <c r="N1489" s="318"/>
      <c r="O1489" s="61"/>
      <c r="P1489" s="61"/>
      <c r="Q1489" s="59"/>
      <c r="R1489" s="59"/>
      <c r="S1489" s="62"/>
      <c r="T1489" s="143"/>
      <c r="U1489" s="825"/>
      <c r="V1489" s="827"/>
      <c r="W1489" s="820"/>
      <c r="X1489" s="820"/>
      <c r="Y1489" s="821"/>
      <c r="Z1489" s="820"/>
      <c r="AA1489" s="820"/>
      <c r="AB1489" s="820"/>
      <c r="AC1489" s="820"/>
      <c r="AD1489" s="820"/>
      <c r="AE1489" s="820"/>
      <c r="AF1489" s="822"/>
      <c r="AG1489" s="823"/>
    </row>
    <row r="1490" spans="1:33" ht="12.75" customHeight="1" x14ac:dyDescent="0.2">
      <c r="A1490" s="59"/>
      <c r="B1490" s="59"/>
      <c r="C1490" s="59"/>
      <c r="D1490" s="59"/>
      <c r="E1490" s="59"/>
      <c r="F1490" s="59"/>
      <c r="G1490" s="275"/>
      <c r="H1490" s="275"/>
      <c r="I1490" s="61"/>
      <c r="J1490" s="61"/>
      <c r="K1490" s="59"/>
      <c r="L1490" s="59"/>
      <c r="M1490" s="61"/>
      <c r="N1490" s="318"/>
      <c r="O1490" s="61"/>
      <c r="P1490" s="61"/>
      <c r="Q1490" s="59"/>
      <c r="R1490" s="59"/>
      <c r="S1490" s="62"/>
      <c r="T1490" s="143"/>
      <c r="U1490" s="825"/>
      <c r="V1490" s="827"/>
      <c r="W1490" s="820"/>
      <c r="X1490" s="820"/>
      <c r="Y1490" s="821"/>
      <c r="Z1490" s="820"/>
      <c r="AA1490" s="820"/>
      <c r="AB1490" s="820"/>
      <c r="AC1490" s="820"/>
      <c r="AD1490" s="820"/>
      <c r="AE1490" s="820"/>
      <c r="AF1490" s="822"/>
      <c r="AG1490" s="823"/>
    </row>
    <row r="1491" spans="1:33" ht="12.75" customHeight="1" x14ac:dyDescent="0.2">
      <c r="A1491" s="59"/>
      <c r="B1491" s="59"/>
      <c r="C1491" s="59"/>
      <c r="D1491" s="59"/>
      <c r="E1491" s="59"/>
      <c r="F1491" s="59"/>
      <c r="G1491" s="275"/>
      <c r="H1491" s="275"/>
      <c r="I1491" s="61"/>
      <c r="J1491" s="61"/>
      <c r="K1491" s="59"/>
      <c r="L1491" s="59"/>
      <c r="M1491" s="61"/>
      <c r="N1491" s="318"/>
      <c r="O1491" s="61"/>
      <c r="P1491" s="61"/>
      <c r="Q1491" s="59"/>
      <c r="R1491" s="59"/>
      <c r="S1491" s="62"/>
      <c r="T1491" s="143"/>
      <c r="U1491" s="825"/>
      <c r="V1491" s="827"/>
      <c r="W1491" s="820"/>
      <c r="X1491" s="820"/>
      <c r="Y1491" s="821"/>
      <c r="Z1491" s="820"/>
      <c r="AA1491" s="820"/>
      <c r="AB1491" s="820"/>
      <c r="AC1491" s="820"/>
      <c r="AD1491" s="820"/>
      <c r="AE1491" s="820"/>
      <c r="AF1491" s="822"/>
      <c r="AG1491" s="823"/>
    </row>
    <row r="1492" spans="1:33" ht="12.75" customHeight="1" x14ac:dyDescent="0.2">
      <c r="A1492" s="59"/>
      <c r="B1492" s="59"/>
      <c r="C1492" s="59"/>
      <c r="D1492" s="59"/>
      <c r="E1492" s="59"/>
      <c r="F1492" s="59"/>
      <c r="G1492" s="275"/>
      <c r="H1492" s="275"/>
      <c r="I1492" s="61"/>
      <c r="J1492" s="61"/>
      <c r="K1492" s="59"/>
      <c r="L1492" s="59"/>
      <c r="M1492" s="61"/>
      <c r="N1492" s="318"/>
      <c r="O1492" s="61"/>
      <c r="P1492" s="61"/>
      <c r="Q1492" s="59"/>
      <c r="R1492" s="59"/>
      <c r="S1492" s="62"/>
      <c r="T1492" s="143"/>
      <c r="U1492" s="825"/>
      <c r="V1492" s="827"/>
      <c r="W1492" s="820"/>
      <c r="X1492" s="820"/>
      <c r="Y1492" s="821"/>
      <c r="Z1492" s="820"/>
      <c r="AA1492" s="820"/>
      <c r="AB1492" s="820"/>
      <c r="AC1492" s="820"/>
      <c r="AD1492" s="820"/>
      <c r="AE1492" s="820"/>
      <c r="AF1492" s="822"/>
      <c r="AG1492" s="823"/>
    </row>
    <row r="1493" spans="1:33" ht="12.75" customHeight="1" x14ac:dyDescent="0.2">
      <c r="A1493" s="59"/>
      <c r="B1493" s="59"/>
      <c r="C1493" s="59"/>
      <c r="D1493" s="59"/>
      <c r="E1493" s="59"/>
      <c r="F1493" s="59"/>
      <c r="G1493" s="275"/>
      <c r="H1493" s="275"/>
      <c r="I1493" s="61"/>
      <c r="J1493" s="61"/>
      <c r="K1493" s="59"/>
      <c r="L1493" s="59"/>
      <c r="M1493" s="61"/>
      <c r="N1493" s="318"/>
      <c r="O1493" s="61"/>
      <c r="P1493" s="61"/>
      <c r="Q1493" s="59"/>
      <c r="R1493" s="59"/>
      <c r="S1493" s="62"/>
      <c r="T1493" s="143"/>
      <c r="U1493" s="825"/>
      <c r="V1493" s="827"/>
      <c r="W1493" s="820"/>
      <c r="X1493" s="820"/>
      <c r="Y1493" s="821"/>
      <c r="Z1493" s="820"/>
      <c r="AA1493" s="820"/>
      <c r="AB1493" s="820"/>
      <c r="AC1493" s="820"/>
      <c r="AD1493" s="820"/>
      <c r="AE1493" s="820"/>
      <c r="AF1493" s="822"/>
      <c r="AG1493" s="823"/>
    </row>
    <row r="1494" spans="1:33" ht="12.75" customHeight="1" x14ac:dyDescent="0.2">
      <c r="A1494" s="59"/>
      <c r="B1494" s="59"/>
      <c r="C1494" s="59"/>
      <c r="D1494" s="59"/>
      <c r="E1494" s="59"/>
      <c r="F1494" s="59"/>
      <c r="G1494" s="275"/>
      <c r="H1494" s="275"/>
      <c r="I1494" s="61"/>
      <c r="J1494" s="61"/>
      <c r="K1494" s="59"/>
      <c r="L1494" s="59"/>
      <c r="M1494" s="61"/>
      <c r="N1494" s="318"/>
      <c r="O1494" s="61"/>
      <c r="P1494" s="61"/>
      <c r="Q1494" s="59"/>
      <c r="R1494" s="59"/>
      <c r="S1494" s="62"/>
      <c r="T1494" s="143"/>
      <c r="U1494" s="825"/>
      <c r="V1494" s="827"/>
      <c r="W1494" s="820"/>
      <c r="X1494" s="820"/>
      <c r="Y1494" s="821"/>
      <c r="Z1494" s="820"/>
      <c r="AA1494" s="820"/>
      <c r="AB1494" s="820"/>
      <c r="AC1494" s="820"/>
      <c r="AD1494" s="820"/>
      <c r="AE1494" s="820"/>
      <c r="AF1494" s="822"/>
      <c r="AG1494" s="823"/>
    </row>
    <row r="1495" spans="1:33" ht="12.75" customHeight="1" x14ac:dyDescent="0.2">
      <c r="A1495" s="59"/>
      <c r="B1495" s="59"/>
      <c r="C1495" s="59"/>
      <c r="D1495" s="59"/>
      <c r="E1495" s="59"/>
      <c r="F1495" s="59"/>
      <c r="G1495" s="275"/>
      <c r="H1495" s="275"/>
      <c r="I1495" s="61"/>
      <c r="J1495" s="61"/>
      <c r="K1495" s="59"/>
      <c r="L1495" s="59"/>
      <c r="M1495" s="61"/>
      <c r="N1495" s="318"/>
      <c r="O1495" s="61"/>
      <c r="P1495" s="61"/>
      <c r="Q1495" s="59"/>
      <c r="R1495" s="59"/>
      <c r="S1495" s="62"/>
      <c r="T1495" s="143"/>
      <c r="U1495" s="825"/>
      <c r="V1495" s="827"/>
      <c r="W1495" s="820"/>
      <c r="X1495" s="820"/>
      <c r="Y1495" s="821"/>
      <c r="Z1495" s="820"/>
      <c r="AA1495" s="820"/>
      <c r="AB1495" s="820"/>
      <c r="AC1495" s="820"/>
      <c r="AD1495" s="820"/>
      <c r="AE1495" s="820"/>
      <c r="AF1495" s="822"/>
      <c r="AG1495" s="823"/>
    </row>
    <row r="1496" spans="1:33" ht="12.75" customHeight="1" x14ac:dyDescent="0.2">
      <c r="A1496" s="59"/>
      <c r="B1496" s="59"/>
      <c r="C1496" s="59"/>
      <c r="D1496" s="59"/>
      <c r="E1496" s="59"/>
      <c r="F1496" s="59"/>
      <c r="G1496" s="275"/>
      <c r="H1496" s="275"/>
      <c r="I1496" s="61"/>
      <c r="J1496" s="61"/>
      <c r="K1496" s="59"/>
      <c r="L1496" s="59"/>
      <c r="M1496" s="61"/>
      <c r="N1496" s="318"/>
      <c r="O1496" s="61"/>
      <c r="P1496" s="61"/>
      <c r="Q1496" s="59"/>
      <c r="R1496" s="59"/>
      <c r="S1496" s="62"/>
      <c r="T1496" s="143"/>
      <c r="U1496" s="825"/>
      <c r="V1496" s="827"/>
      <c r="W1496" s="820"/>
      <c r="X1496" s="820"/>
      <c r="Y1496" s="821"/>
      <c r="Z1496" s="820"/>
      <c r="AA1496" s="820"/>
      <c r="AB1496" s="820"/>
      <c r="AC1496" s="820"/>
      <c r="AD1496" s="820"/>
      <c r="AE1496" s="820"/>
      <c r="AF1496" s="822"/>
      <c r="AG1496" s="823"/>
    </row>
    <row r="1497" spans="1:33" ht="12.75" customHeight="1" x14ac:dyDescent="0.2">
      <c r="A1497" s="59"/>
      <c r="B1497" s="59"/>
      <c r="C1497" s="59"/>
      <c r="D1497" s="59"/>
      <c r="E1497" s="59"/>
      <c r="F1497" s="59"/>
      <c r="G1497" s="275"/>
      <c r="H1497" s="275"/>
      <c r="I1497" s="61"/>
      <c r="J1497" s="61"/>
      <c r="K1497" s="59"/>
      <c r="L1497" s="59"/>
      <c r="M1497" s="61"/>
      <c r="N1497" s="318"/>
      <c r="O1497" s="61"/>
      <c r="P1497" s="61"/>
      <c r="Q1497" s="59"/>
      <c r="R1497" s="59"/>
      <c r="S1497" s="62"/>
      <c r="T1497" s="143"/>
      <c r="U1497" s="825"/>
      <c r="V1497" s="827"/>
      <c r="W1497" s="820"/>
      <c r="X1497" s="820"/>
      <c r="Y1497" s="821"/>
      <c r="Z1497" s="820"/>
      <c r="AA1497" s="820"/>
      <c r="AB1497" s="820"/>
      <c r="AC1497" s="820"/>
      <c r="AD1497" s="820"/>
      <c r="AE1497" s="820"/>
      <c r="AF1497" s="822"/>
      <c r="AG1497" s="823"/>
    </row>
    <row r="1498" spans="1:33" ht="12.75" customHeight="1" x14ac:dyDescent="0.2">
      <c r="A1498" s="59"/>
      <c r="B1498" s="59"/>
      <c r="C1498" s="59"/>
      <c r="D1498" s="59"/>
      <c r="E1498" s="59"/>
      <c r="F1498" s="59"/>
      <c r="G1498" s="275"/>
      <c r="H1498" s="275"/>
      <c r="I1498" s="61"/>
      <c r="J1498" s="61"/>
      <c r="K1498" s="59"/>
      <c r="L1498" s="59"/>
      <c r="M1498" s="61"/>
      <c r="N1498" s="318"/>
      <c r="O1498" s="61"/>
      <c r="P1498" s="61"/>
      <c r="Q1498" s="59"/>
      <c r="R1498" s="59"/>
      <c r="S1498" s="62"/>
      <c r="T1498" s="143"/>
      <c r="U1498" s="825"/>
      <c r="V1498" s="827"/>
      <c r="W1498" s="820"/>
      <c r="X1498" s="820"/>
      <c r="Y1498" s="821"/>
      <c r="Z1498" s="820"/>
      <c r="AA1498" s="820"/>
      <c r="AB1498" s="820"/>
      <c r="AC1498" s="820"/>
      <c r="AD1498" s="820"/>
      <c r="AE1498" s="820"/>
      <c r="AF1498" s="822"/>
      <c r="AG1498" s="823"/>
    </row>
    <row r="1499" spans="1:33" ht="12.75" customHeight="1" x14ac:dyDescent="0.2">
      <c r="A1499" s="59"/>
      <c r="B1499" s="59"/>
      <c r="C1499" s="59"/>
      <c r="D1499" s="59"/>
      <c r="E1499" s="59"/>
      <c r="F1499" s="59"/>
      <c r="G1499" s="275"/>
      <c r="H1499" s="275"/>
      <c r="I1499" s="61"/>
      <c r="J1499" s="61"/>
      <c r="K1499" s="59"/>
      <c r="L1499" s="59"/>
      <c r="M1499" s="61"/>
      <c r="N1499" s="318"/>
      <c r="O1499" s="61"/>
      <c r="P1499" s="61"/>
      <c r="Q1499" s="59"/>
      <c r="R1499" s="59"/>
      <c r="S1499" s="62"/>
      <c r="T1499" s="143"/>
      <c r="U1499" s="825"/>
      <c r="V1499" s="827"/>
      <c r="W1499" s="820"/>
      <c r="X1499" s="820"/>
      <c r="Y1499" s="821"/>
      <c r="Z1499" s="820"/>
      <c r="AA1499" s="820"/>
      <c r="AB1499" s="820"/>
      <c r="AC1499" s="820"/>
      <c r="AD1499" s="820"/>
      <c r="AE1499" s="820"/>
      <c r="AF1499" s="822"/>
      <c r="AG1499" s="823"/>
    </row>
    <row r="1500" spans="1:33" ht="12.75" customHeight="1" x14ac:dyDescent="0.2">
      <c r="A1500" s="59"/>
      <c r="B1500" s="59"/>
      <c r="C1500" s="59"/>
      <c r="D1500" s="59"/>
      <c r="E1500" s="59"/>
      <c r="F1500" s="59"/>
      <c r="G1500" s="275"/>
      <c r="H1500" s="275"/>
      <c r="I1500" s="61"/>
      <c r="J1500" s="61"/>
      <c r="K1500" s="59"/>
      <c r="L1500" s="59"/>
      <c r="M1500" s="61"/>
      <c r="N1500" s="318"/>
      <c r="O1500" s="61"/>
      <c r="P1500" s="61"/>
      <c r="Q1500" s="59"/>
      <c r="R1500" s="59"/>
      <c r="S1500" s="62"/>
      <c r="T1500" s="143"/>
      <c r="U1500" s="825"/>
      <c r="V1500" s="827"/>
      <c r="W1500" s="820"/>
      <c r="X1500" s="820"/>
      <c r="Y1500" s="821"/>
      <c r="Z1500" s="820"/>
      <c r="AA1500" s="820"/>
      <c r="AB1500" s="820"/>
      <c r="AC1500" s="820"/>
      <c r="AD1500" s="820"/>
      <c r="AE1500" s="820"/>
      <c r="AF1500" s="822"/>
      <c r="AG1500" s="823"/>
    </row>
    <row r="1501" spans="1:33" ht="12.75" customHeight="1" x14ac:dyDescent="0.2">
      <c r="A1501" s="59"/>
      <c r="B1501" s="59"/>
      <c r="C1501" s="59"/>
      <c r="D1501" s="59"/>
      <c r="E1501" s="59"/>
      <c r="F1501" s="59"/>
      <c r="G1501" s="275"/>
      <c r="H1501" s="275"/>
      <c r="I1501" s="61"/>
      <c r="J1501" s="61"/>
      <c r="K1501" s="59"/>
      <c r="L1501" s="59"/>
      <c r="M1501" s="61"/>
      <c r="N1501" s="318"/>
      <c r="O1501" s="61"/>
      <c r="P1501" s="61"/>
      <c r="Q1501" s="59"/>
      <c r="R1501" s="59"/>
      <c r="S1501" s="62"/>
      <c r="T1501" s="143"/>
      <c r="U1501" s="825"/>
      <c r="V1501" s="827"/>
      <c r="W1501" s="820"/>
      <c r="X1501" s="820"/>
      <c r="Y1501" s="821"/>
      <c r="Z1501" s="820"/>
      <c r="AA1501" s="820"/>
      <c r="AB1501" s="820"/>
      <c r="AC1501" s="820"/>
      <c r="AD1501" s="820"/>
      <c r="AE1501" s="820"/>
      <c r="AF1501" s="822"/>
      <c r="AG1501" s="823"/>
    </row>
    <row r="1502" spans="1:33" ht="12.75" customHeight="1" x14ac:dyDescent="0.2">
      <c r="A1502" s="59"/>
      <c r="B1502" s="59"/>
      <c r="C1502" s="59"/>
      <c r="D1502" s="59"/>
      <c r="E1502" s="59"/>
      <c r="F1502" s="59"/>
      <c r="G1502" s="275"/>
      <c r="H1502" s="275"/>
      <c r="I1502" s="61"/>
      <c r="J1502" s="61"/>
      <c r="K1502" s="59"/>
      <c r="L1502" s="59"/>
      <c r="M1502" s="61"/>
      <c r="N1502" s="318"/>
      <c r="O1502" s="61"/>
      <c r="P1502" s="61"/>
      <c r="Q1502" s="59"/>
      <c r="R1502" s="59"/>
      <c r="S1502" s="62"/>
      <c r="T1502" s="143"/>
      <c r="U1502" s="825"/>
      <c r="V1502" s="827"/>
      <c r="W1502" s="820"/>
      <c r="X1502" s="820"/>
      <c r="Y1502" s="821"/>
      <c r="Z1502" s="820"/>
      <c r="AA1502" s="820"/>
      <c r="AB1502" s="820"/>
      <c r="AC1502" s="820"/>
      <c r="AD1502" s="820"/>
      <c r="AE1502" s="820"/>
      <c r="AF1502" s="822"/>
      <c r="AG1502" s="823"/>
    </row>
    <row r="1503" spans="1:33" ht="12.75" customHeight="1" x14ac:dyDescent="0.2">
      <c r="A1503" s="59"/>
      <c r="B1503" s="59"/>
      <c r="C1503" s="59"/>
      <c r="D1503" s="59"/>
      <c r="E1503" s="59"/>
      <c r="F1503" s="59"/>
      <c r="G1503" s="275"/>
      <c r="H1503" s="275"/>
      <c r="I1503" s="61"/>
      <c r="J1503" s="61"/>
      <c r="K1503" s="59"/>
      <c r="L1503" s="59"/>
      <c r="M1503" s="61"/>
      <c r="N1503" s="318"/>
      <c r="O1503" s="61"/>
      <c r="P1503" s="61"/>
      <c r="Q1503" s="59"/>
      <c r="R1503" s="59"/>
      <c r="S1503" s="62"/>
      <c r="T1503" s="143"/>
      <c r="U1503" s="825"/>
      <c r="V1503" s="827"/>
      <c r="W1503" s="820"/>
      <c r="X1503" s="820"/>
      <c r="Y1503" s="821"/>
      <c r="Z1503" s="820"/>
      <c r="AA1503" s="820"/>
      <c r="AB1503" s="820"/>
      <c r="AC1503" s="820"/>
      <c r="AD1503" s="820"/>
      <c r="AE1503" s="820"/>
      <c r="AF1503" s="822"/>
      <c r="AG1503" s="823"/>
    </row>
    <row r="1504" spans="1:33" ht="12.75" customHeight="1" x14ac:dyDescent="0.2">
      <c r="A1504" s="59"/>
      <c r="B1504" s="59"/>
      <c r="C1504" s="59"/>
      <c r="D1504" s="59"/>
      <c r="E1504" s="59"/>
      <c r="F1504" s="59"/>
      <c r="G1504" s="275"/>
      <c r="H1504" s="275"/>
      <c r="I1504" s="61"/>
      <c r="J1504" s="61"/>
      <c r="K1504" s="59"/>
      <c r="L1504" s="59"/>
      <c r="M1504" s="61"/>
      <c r="N1504" s="318"/>
      <c r="O1504" s="61"/>
      <c r="P1504" s="61"/>
      <c r="Q1504" s="59"/>
      <c r="R1504" s="59"/>
      <c r="S1504" s="62"/>
      <c r="T1504" s="143"/>
      <c r="U1504" s="825"/>
      <c r="V1504" s="827"/>
      <c r="W1504" s="820"/>
      <c r="X1504" s="820"/>
      <c r="Y1504" s="821"/>
      <c r="Z1504" s="820"/>
      <c r="AA1504" s="820"/>
      <c r="AB1504" s="820"/>
      <c r="AC1504" s="820"/>
      <c r="AD1504" s="820"/>
      <c r="AE1504" s="820"/>
      <c r="AF1504" s="822"/>
      <c r="AG1504" s="823"/>
    </row>
    <row r="1505" spans="1:33" ht="12.75" customHeight="1" x14ac:dyDescent="0.2">
      <c r="A1505" s="59"/>
      <c r="B1505" s="59"/>
      <c r="C1505" s="59"/>
      <c r="D1505" s="59"/>
      <c r="E1505" s="59"/>
      <c r="F1505" s="59"/>
      <c r="G1505" s="275"/>
      <c r="H1505" s="275"/>
      <c r="I1505" s="61"/>
      <c r="J1505" s="61"/>
      <c r="K1505" s="59"/>
      <c r="L1505" s="59"/>
      <c r="M1505" s="61"/>
      <c r="N1505" s="318"/>
      <c r="O1505" s="61"/>
      <c r="P1505" s="61"/>
      <c r="Q1505" s="59"/>
      <c r="R1505" s="59"/>
      <c r="S1505" s="62"/>
      <c r="T1505" s="143"/>
      <c r="U1505" s="825"/>
      <c r="V1505" s="827"/>
      <c r="W1505" s="820"/>
      <c r="X1505" s="820"/>
      <c r="Y1505" s="821"/>
      <c r="Z1505" s="820"/>
      <c r="AA1505" s="820"/>
      <c r="AB1505" s="820"/>
      <c r="AC1505" s="820"/>
      <c r="AD1505" s="820"/>
      <c r="AE1505" s="820"/>
      <c r="AF1505" s="822"/>
      <c r="AG1505" s="823"/>
    </row>
    <row r="1506" spans="1:33" ht="12.75" customHeight="1" x14ac:dyDescent="0.2">
      <c r="A1506" s="59"/>
      <c r="B1506" s="59"/>
      <c r="C1506" s="59"/>
      <c r="D1506" s="59"/>
      <c r="E1506" s="59"/>
      <c r="F1506" s="59"/>
      <c r="G1506" s="275"/>
      <c r="H1506" s="275"/>
      <c r="I1506" s="61"/>
      <c r="J1506" s="61"/>
      <c r="K1506" s="59"/>
      <c r="L1506" s="59"/>
      <c r="M1506" s="61"/>
      <c r="N1506" s="318"/>
      <c r="O1506" s="61"/>
      <c r="P1506" s="61"/>
      <c r="Q1506" s="59"/>
      <c r="R1506" s="59"/>
      <c r="S1506" s="62"/>
      <c r="T1506" s="143"/>
      <c r="U1506" s="825"/>
      <c r="V1506" s="827"/>
      <c r="W1506" s="820"/>
      <c r="X1506" s="820"/>
      <c r="Y1506" s="821"/>
      <c r="Z1506" s="820"/>
      <c r="AA1506" s="820"/>
      <c r="AB1506" s="820"/>
      <c r="AC1506" s="820"/>
      <c r="AD1506" s="820"/>
      <c r="AE1506" s="820"/>
      <c r="AF1506" s="822"/>
      <c r="AG1506" s="823"/>
    </row>
    <row r="1507" spans="1:33" ht="12.75" customHeight="1" x14ac:dyDescent="0.2">
      <c r="A1507" s="59"/>
      <c r="B1507" s="59"/>
      <c r="C1507" s="59"/>
      <c r="D1507" s="59"/>
      <c r="E1507" s="59"/>
      <c r="F1507" s="59"/>
      <c r="G1507" s="275"/>
      <c r="H1507" s="275"/>
      <c r="I1507" s="61"/>
      <c r="J1507" s="61"/>
      <c r="K1507" s="59"/>
      <c r="L1507" s="59"/>
      <c r="M1507" s="61"/>
      <c r="N1507" s="318"/>
      <c r="O1507" s="61"/>
      <c r="P1507" s="61"/>
      <c r="Q1507" s="59"/>
      <c r="R1507" s="59"/>
      <c r="S1507" s="62"/>
      <c r="T1507" s="143"/>
      <c r="U1507" s="825"/>
      <c r="V1507" s="827"/>
      <c r="W1507" s="820"/>
      <c r="X1507" s="820"/>
      <c r="Y1507" s="821"/>
      <c r="Z1507" s="820"/>
      <c r="AA1507" s="820"/>
      <c r="AB1507" s="820"/>
      <c r="AC1507" s="820"/>
      <c r="AD1507" s="820"/>
      <c r="AE1507" s="820"/>
      <c r="AF1507" s="822"/>
      <c r="AG1507" s="823"/>
    </row>
    <row r="1508" spans="1:33" ht="12.75" customHeight="1" x14ac:dyDescent="0.2">
      <c r="A1508" s="59"/>
      <c r="B1508" s="59"/>
      <c r="C1508" s="59"/>
      <c r="D1508" s="59"/>
      <c r="E1508" s="59"/>
      <c r="F1508" s="59"/>
      <c r="G1508" s="275"/>
      <c r="H1508" s="275"/>
      <c r="I1508" s="61"/>
      <c r="J1508" s="61"/>
      <c r="K1508" s="59"/>
      <c r="L1508" s="59"/>
      <c r="M1508" s="61"/>
      <c r="N1508" s="318"/>
      <c r="O1508" s="61"/>
      <c r="P1508" s="61"/>
      <c r="Q1508" s="59"/>
      <c r="R1508" s="59"/>
      <c r="S1508" s="62"/>
      <c r="T1508" s="143"/>
      <c r="U1508" s="825"/>
      <c r="V1508" s="827"/>
      <c r="W1508" s="820"/>
      <c r="X1508" s="820"/>
      <c r="Y1508" s="821"/>
      <c r="Z1508" s="820"/>
      <c r="AA1508" s="820"/>
      <c r="AB1508" s="820"/>
      <c r="AC1508" s="820"/>
      <c r="AD1508" s="820"/>
      <c r="AE1508" s="820"/>
      <c r="AF1508" s="822"/>
      <c r="AG1508" s="823"/>
    </row>
    <row r="1509" spans="1:33" ht="12.75" customHeight="1" x14ac:dyDescent="0.2">
      <c r="A1509" s="59"/>
      <c r="B1509" s="59"/>
      <c r="C1509" s="59"/>
      <c r="D1509" s="59"/>
      <c r="E1509" s="59"/>
      <c r="F1509" s="59"/>
      <c r="G1509" s="275"/>
      <c r="H1509" s="275"/>
      <c r="I1509" s="61"/>
      <c r="J1509" s="61"/>
      <c r="K1509" s="59"/>
      <c r="L1509" s="59"/>
      <c r="M1509" s="61"/>
      <c r="N1509" s="318"/>
      <c r="O1509" s="61"/>
      <c r="P1509" s="61"/>
      <c r="Q1509" s="59"/>
      <c r="R1509" s="59"/>
      <c r="S1509" s="62"/>
      <c r="T1509" s="143"/>
      <c r="U1509" s="825"/>
      <c r="V1509" s="827"/>
      <c r="W1509" s="820"/>
      <c r="X1509" s="820"/>
      <c r="Y1509" s="821"/>
      <c r="Z1509" s="820"/>
      <c r="AA1509" s="820"/>
      <c r="AB1509" s="820"/>
      <c r="AC1509" s="820"/>
      <c r="AD1509" s="820"/>
      <c r="AE1509" s="820"/>
      <c r="AF1509" s="822"/>
      <c r="AG1509" s="823"/>
    </row>
    <row r="1510" spans="1:33" ht="12.75" customHeight="1" x14ac:dyDescent="0.2">
      <c r="A1510" s="59"/>
      <c r="B1510" s="59"/>
      <c r="C1510" s="59"/>
      <c r="D1510" s="59"/>
      <c r="E1510" s="59"/>
      <c r="F1510" s="59"/>
      <c r="G1510" s="275"/>
      <c r="H1510" s="275"/>
      <c r="I1510" s="61"/>
      <c r="J1510" s="61"/>
      <c r="K1510" s="59"/>
      <c r="L1510" s="59"/>
      <c r="M1510" s="61"/>
      <c r="N1510" s="318"/>
      <c r="O1510" s="61"/>
      <c r="P1510" s="61"/>
      <c r="Q1510" s="59"/>
      <c r="R1510" s="59"/>
      <c r="S1510" s="62"/>
      <c r="T1510" s="143"/>
      <c r="U1510" s="825"/>
      <c r="V1510" s="827"/>
      <c r="W1510" s="820"/>
      <c r="X1510" s="820"/>
      <c r="Y1510" s="821"/>
      <c r="Z1510" s="820"/>
      <c r="AA1510" s="820"/>
      <c r="AB1510" s="820"/>
      <c r="AC1510" s="820"/>
      <c r="AD1510" s="820"/>
      <c r="AE1510" s="820"/>
      <c r="AF1510" s="822"/>
      <c r="AG1510" s="823"/>
    </row>
    <row r="1511" spans="1:33" ht="12.75" customHeight="1" x14ac:dyDescent="0.2">
      <c r="A1511" s="59"/>
      <c r="B1511" s="59"/>
      <c r="C1511" s="59"/>
      <c r="D1511" s="59"/>
      <c r="E1511" s="59"/>
      <c r="F1511" s="59"/>
      <c r="G1511" s="275"/>
      <c r="H1511" s="275"/>
      <c r="I1511" s="61"/>
      <c r="J1511" s="61"/>
      <c r="K1511" s="59"/>
      <c r="L1511" s="59"/>
      <c r="M1511" s="61"/>
      <c r="N1511" s="318"/>
      <c r="O1511" s="61"/>
      <c r="P1511" s="61"/>
      <c r="Q1511" s="59"/>
      <c r="R1511" s="59"/>
      <c r="S1511" s="62"/>
      <c r="T1511" s="143"/>
      <c r="U1511" s="825"/>
      <c r="V1511" s="827"/>
      <c r="W1511" s="820"/>
      <c r="X1511" s="820"/>
      <c r="Y1511" s="821"/>
      <c r="Z1511" s="820"/>
      <c r="AA1511" s="820"/>
      <c r="AB1511" s="820"/>
      <c r="AC1511" s="820"/>
      <c r="AD1511" s="820"/>
      <c r="AE1511" s="820"/>
      <c r="AF1511" s="822"/>
      <c r="AG1511" s="823"/>
    </row>
    <row r="1512" spans="1:33" ht="12.75" customHeight="1" x14ac:dyDescent="0.2">
      <c r="A1512" s="59"/>
      <c r="B1512" s="59"/>
      <c r="C1512" s="59"/>
      <c r="D1512" s="59"/>
      <c r="E1512" s="59"/>
      <c r="F1512" s="59"/>
      <c r="G1512" s="275"/>
      <c r="H1512" s="275"/>
      <c r="I1512" s="61"/>
      <c r="J1512" s="61"/>
      <c r="K1512" s="59"/>
      <c r="L1512" s="59"/>
      <c r="M1512" s="61"/>
      <c r="N1512" s="318"/>
      <c r="O1512" s="61"/>
      <c r="P1512" s="61"/>
      <c r="Q1512" s="59"/>
      <c r="R1512" s="59"/>
      <c r="S1512" s="62"/>
      <c r="T1512" s="143"/>
      <c r="U1512" s="825"/>
      <c r="V1512" s="827"/>
      <c r="W1512" s="820"/>
      <c r="X1512" s="820"/>
      <c r="Y1512" s="821"/>
      <c r="Z1512" s="820"/>
      <c r="AA1512" s="820"/>
      <c r="AB1512" s="820"/>
      <c r="AC1512" s="820"/>
      <c r="AD1512" s="820"/>
      <c r="AE1512" s="820"/>
      <c r="AF1512" s="822"/>
      <c r="AG1512" s="823"/>
    </row>
    <row r="1513" spans="1:33" ht="12.75" customHeight="1" x14ac:dyDescent="0.2">
      <c r="A1513" s="59"/>
      <c r="B1513" s="59"/>
      <c r="C1513" s="59"/>
      <c r="D1513" s="59"/>
      <c r="E1513" s="59"/>
      <c r="F1513" s="59"/>
      <c r="G1513" s="275"/>
      <c r="H1513" s="275"/>
      <c r="I1513" s="61"/>
      <c r="J1513" s="61"/>
      <c r="K1513" s="59"/>
      <c r="L1513" s="59"/>
      <c r="M1513" s="61"/>
      <c r="N1513" s="318"/>
      <c r="O1513" s="61"/>
      <c r="P1513" s="61"/>
      <c r="Q1513" s="59"/>
      <c r="R1513" s="59"/>
      <c r="S1513" s="62"/>
      <c r="T1513" s="143"/>
      <c r="U1513" s="825"/>
      <c r="V1513" s="827"/>
      <c r="W1513" s="820"/>
      <c r="X1513" s="820"/>
      <c r="Y1513" s="821"/>
      <c r="Z1513" s="820"/>
      <c r="AA1513" s="820"/>
      <c r="AB1513" s="820"/>
      <c r="AC1513" s="820"/>
      <c r="AD1513" s="820"/>
      <c r="AE1513" s="820"/>
      <c r="AF1513" s="822"/>
      <c r="AG1513" s="823"/>
    </row>
    <row r="1514" spans="1:33" ht="12.75" customHeight="1" x14ac:dyDescent="0.2">
      <c r="A1514" s="59"/>
      <c r="B1514" s="59"/>
      <c r="C1514" s="59"/>
      <c r="D1514" s="59"/>
      <c r="E1514" s="59"/>
      <c r="F1514" s="59"/>
      <c r="G1514" s="275"/>
      <c r="H1514" s="275"/>
      <c r="I1514" s="61"/>
      <c r="J1514" s="61"/>
      <c r="K1514" s="59"/>
      <c r="L1514" s="59"/>
      <c r="M1514" s="61"/>
      <c r="N1514" s="318"/>
      <c r="O1514" s="61"/>
      <c r="P1514" s="61"/>
      <c r="Q1514" s="59"/>
      <c r="R1514" s="59"/>
      <c r="S1514" s="62"/>
      <c r="T1514" s="143"/>
      <c r="U1514" s="825"/>
      <c r="V1514" s="827"/>
      <c r="W1514" s="820"/>
      <c r="X1514" s="820"/>
      <c r="Y1514" s="821"/>
      <c r="Z1514" s="820"/>
      <c r="AA1514" s="820"/>
      <c r="AB1514" s="820"/>
      <c r="AC1514" s="820"/>
      <c r="AD1514" s="820"/>
      <c r="AE1514" s="820"/>
      <c r="AF1514" s="822"/>
      <c r="AG1514" s="823"/>
    </row>
    <row r="1515" spans="1:33" ht="12.75" customHeight="1" x14ac:dyDescent="0.2">
      <c r="A1515" s="59"/>
      <c r="B1515" s="59"/>
      <c r="C1515" s="59"/>
      <c r="D1515" s="59"/>
      <c r="E1515" s="59"/>
      <c r="F1515" s="59"/>
      <c r="G1515" s="275"/>
      <c r="H1515" s="275"/>
      <c r="I1515" s="61"/>
      <c r="J1515" s="61"/>
      <c r="K1515" s="59"/>
      <c r="L1515" s="59"/>
      <c r="M1515" s="61"/>
      <c r="N1515" s="318"/>
      <c r="O1515" s="61"/>
      <c r="P1515" s="61"/>
      <c r="Q1515" s="59"/>
      <c r="R1515" s="59"/>
      <c r="S1515" s="62"/>
      <c r="T1515" s="143"/>
      <c r="U1515" s="825"/>
      <c r="V1515" s="827"/>
      <c r="W1515" s="820"/>
      <c r="X1515" s="820"/>
      <c r="Y1515" s="821"/>
      <c r="Z1515" s="820"/>
      <c r="AA1515" s="820"/>
      <c r="AB1515" s="820"/>
      <c r="AC1515" s="820"/>
      <c r="AD1515" s="820"/>
      <c r="AE1515" s="820"/>
      <c r="AF1515" s="822"/>
      <c r="AG1515" s="823"/>
    </row>
    <row r="1516" spans="1:33" ht="12.75" customHeight="1" x14ac:dyDescent="0.2">
      <c r="A1516" s="59"/>
      <c r="B1516" s="59"/>
      <c r="C1516" s="59"/>
      <c r="D1516" s="59"/>
      <c r="E1516" s="59"/>
      <c r="F1516" s="59"/>
      <c r="G1516" s="275"/>
      <c r="H1516" s="275"/>
      <c r="I1516" s="61"/>
      <c r="J1516" s="61"/>
      <c r="K1516" s="59"/>
      <c r="L1516" s="59"/>
      <c r="M1516" s="61"/>
      <c r="N1516" s="318"/>
      <c r="O1516" s="61"/>
      <c r="P1516" s="61"/>
      <c r="Q1516" s="59"/>
      <c r="R1516" s="59"/>
      <c r="S1516" s="62"/>
      <c r="T1516" s="143"/>
      <c r="U1516" s="825"/>
      <c r="V1516" s="827"/>
      <c r="W1516" s="820"/>
      <c r="X1516" s="820"/>
      <c r="Y1516" s="821"/>
      <c r="Z1516" s="820"/>
      <c r="AA1516" s="820"/>
      <c r="AB1516" s="820"/>
      <c r="AC1516" s="820"/>
      <c r="AD1516" s="820"/>
      <c r="AE1516" s="820"/>
      <c r="AF1516" s="822"/>
      <c r="AG1516" s="823"/>
    </row>
    <row r="1517" spans="1:33" ht="12.75" customHeight="1" x14ac:dyDescent="0.2">
      <c r="A1517" s="59"/>
      <c r="B1517" s="59"/>
      <c r="C1517" s="59"/>
      <c r="D1517" s="59"/>
      <c r="E1517" s="59"/>
      <c r="F1517" s="59"/>
      <c r="G1517" s="275"/>
      <c r="H1517" s="275"/>
      <c r="I1517" s="61"/>
      <c r="J1517" s="61"/>
      <c r="K1517" s="59"/>
      <c r="L1517" s="59"/>
      <c r="M1517" s="61"/>
      <c r="N1517" s="318"/>
      <c r="O1517" s="61"/>
      <c r="P1517" s="61"/>
      <c r="Q1517" s="59"/>
      <c r="R1517" s="59"/>
      <c r="S1517" s="62"/>
      <c r="T1517" s="143"/>
      <c r="U1517" s="825"/>
      <c r="V1517" s="827"/>
      <c r="W1517" s="820"/>
      <c r="X1517" s="820"/>
      <c r="Y1517" s="821"/>
      <c r="Z1517" s="820"/>
      <c r="AA1517" s="820"/>
      <c r="AB1517" s="820"/>
      <c r="AC1517" s="820"/>
      <c r="AD1517" s="820"/>
      <c r="AE1517" s="820"/>
      <c r="AF1517" s="822"/>
      <c r="AG1517" s="823"/>
    </row>
    <row r="1518" spans="1:33" ht="12.75" customHeight="1" x14ac:dyDescent="0.2">
      <c r="A1518" s="59"/>
      <c r="B1518" s="59"/>
      <c r="C1518" s="59"/>
      <c r="D1518" s="59"/>
      <c r="E1518" s="59"/>
      <c r="F1518" s="59"/>
      <c r="G1518" s="275"/>
      <c r="H1518" s="275"/>
      <c r="I1518" s="61"/>
      <c r="J1518" s="61"/>
      <c r="K1518" s="59"/>
      <c r="L1518" s="59"/>
      <c r="M1518" s="61"/>
      <c r="N1518" s="318"/>
      <c r="O1518" s="61"/>
      <c r="P1518" s="61"/>
      <c r="Q1518" s="59"/>
      <c r="R1518" s="59"/>
      <c r="S1518" s="62"/>
      <c r="T1518" s="143"/>
      <c r="U1518" s="825"/>
      <c r="V1518" s="827"/>
      <c r="W1518" s="820"/>
      <c r="X1518" s="820"/>
      <c r="Y1518" s="821"/>
      <c r="Z1518" s="820"/>
      <c r="AA1518" s="820"/>
      <c r="AB1518" s="820"/>
      <c r="AC1518" s="820"/>
      <c r="AD1518" s="820"/>
      <c r="AE1518" s="820"/>
      <c r="AF1518" s="822"/>
      <c r="AG1518" s="823"/>
    </row>
    <row r="1519" spans="1:33" ht="12.75" customHeight="1" x14ac:dyDescent="0.2">
      <c r="A1519" s="59"/>
      <c r="B1519" s="59"/>
      <c r="C1519" s="59"/>
      <c r="D1519" s="59"/>
      <c r="E1519" s="59"/>
      <c r="F1519" s="59"/>
      <c r="G1519" s="275"/>
      <c r="H1519" s="275"/>
      <c r="I1519" s="61"/>
      <c r="J1519" s="61"/>
      <c r="K1519" s="59"/>
      <c r="L1519" s="59"/>
      <c r="M1519" s="61"/>
      <c r="N1519" s="318"/>
      <c r="O1519" s="61"/>
      <c r="P1519" s="61"/>
      <c r="Q1519" s="59"/>
      <c r="R1519" s="59"/>
      <c r="S1519" s="62"/>
      <c r="T1519" s="143"/>
      <c r="U1519" s="825"/>
      <c r="V1519" s="827"/>
      <c r="W1519" s="820"/>
      <c r="X1519" s="820"/>
      <c r="Y1519" s="821"/>
      <c r="Z1519" s="820"/>
      <c r="AA1519" s="820"/>
      <c r="AB1519" s="820"/>
      <c r="AC1519" s="820"/>
      <c r="AD1519" s="820"/>
      <c r="AE1519" s="820"/>
      <c r="AF1519" s="822"/>
      <c r="AG1519" s="823"/>
    </row>
    <row r="1520" spans="1:33" ht="12.75" customHeight="1" x14ac:dyDescent="0.2">
      <c r="A1520" s="59"/>
      <c r="B1520" s="59"/>
      <c r="C1520" s="59"/>
      <c r="D1520" s="59"/>
      <c r="E1520" s="59"/>
      <c r="F1520" s="59"/>
      <c r="G1520" s="275"/>
      <c r="H1520" s="275"/>
      <c r="I1520" s="61"/>
      <c r="J1520" s="61"/>
      <c r="K1520" s="59"/>
      <c r="L1520" s="59"/>
      <c r="M1520" s="61"/>
      <c r="N1520" s="318"/>
      <c r="O1520" s="61"/>
      <c r="P1520" s="61"/>
      <c r="Q1520" s="59"/>
      <c r="R1520" s="59"/>
      <c r="S1520" s="62"/>
      <c r="T1520" s="143"/>
      <c r="U1520" s="825"/>
      <c r="V1520" s="827"/>
      <c r="W1520" s="820"/>
      <c r="X1520" s="820"/>
      <c r="Y1520" s="821"/>
      <c r="Z1520" s="820"/>
      <c r="AA1520" s="820"/>
      <c r="AB1520" s="820"/>
      <c r="AC1520" s="820"/>
      <c r="AD1520" s="820"/>
      <c r="AE1520" s="820"/>
      <c r="AF1520" s="822"/>
      <c r="AG1520" s="823"/>
    </row>
    <row r="1521" spans="1:33" ht="12.75" customHeight="1" x14ac:dyDescent="0.2">
      <c r="A1521" s="59"/>
      <c r="B1521" s="59"/>
      <c r="C1521" s="59"/>
      <c r="D1521" s="59"/>
      <c r="E1521" s="59"/>
      <c r="F1521" s="59"/>
      <c r="G1521" s="275"/>
      <c r="H1521" s="275"/>
      <c r="I1521" s="61"/>
      <c r="J1521" s="61"/>
      <c r="K1521" s="59"/>
      <c r="L1521" s="59"/>
      <c r="M1521" s="61"/>
      <c r="N1521" s="318"/>
      <c r="O1521" s="61"/>
      <c r="P1521" s="61"/>
      <c r="Q1521" s="59"/>
      <c r="R1521" s="59"/>
      <c r="S1521" s="62"/>
      <c r="T1521" s="143"/>
      <c r="U1521" s="825"/>
      <c r="V1521" s="827"/>
      <c r="W1521" s="820"/>
      <c r="X1521" s="820"/>
      <c r="Y1521" s="821"/>
      <c r="Z1521" s="820"/>
      <c r="AA1521" s="820"/>
      <c r="AB1521" s="820"/>
      <c r="AC1521" s="820"/>
      <c r="AD1521" s="820"/>
      <c r="AE1521" s="820"/>
      <c r="AF1521" s="822"/>
      <c r="AG1521" s="823"/>
    </row>
    <row r="1522" spans="1:33" ht="12.75" customHeight="1" x14ac:dyDescent="0.2">
      <c r="A1522" s="59"/>
      <c r="B1522" s="59"/>
      <c r="C1522" s="59"/>
      <c r="D1522" s="59"/>
      <c r="E1522" s="59"/>
      <c r="F1522" s="59"/>
      <c r="G1522" s="275"/>
      <c r="H1522" s="275"/>
      <c r="I1522" s="61"/>
      <c r="J1522" s="61"/>
      <c r="K1522" s="59"/>
      <c r="L1522" s="59"/>
      <c r="M1522" s="61"/>
      <c r="N1522" s="318"/>
      <c r="O1522" s="61"/>
      <c r="P1522" s="61"/>
      <c r="Q1522" s="59"/>
      <c r="R1522" s="59"/>
      <c r="S1522" s="62"/>
      <c r="T1522" s="143"/>
      <c r="U1522" s="825"/>
      <c r="V1522" s="827"/>
      <c r="W1522" s="820"/>
      <c r="X1522" s="820"/>
      <c r="Y1522" s="821"/>
      <c r="Z1522" s="820"/>
      <c r="AA1522" s="820"/>
      <c r="AB1522" s="820"/>
      <c r="AC1522" s="820"/>
      <c r="AD1522" s="820"/>
      <c r="AE1522" s="820"/>
      <c r="AF1522" s="822"/>
      <c r="AG1522" s="823"/>
    </row>
    <row r="1523" spans="1:33" ht="12.75" customHeight="1" x14ac:dyDescent="0.2">
      <c r="A1523" s="59"/>
      <c r="B1523" s="59"/>
      <c r="C1523" s="59"/>
      <c r="D1523" s="59"/>
      <c r="E1523" s="59"/>
      <c r="F1523" s="59"/>
      <c r="G1523" s="275"/>
      <c r="H1523" s="275"/>
      <c r="I1523" s="61"/>
      <c r="J1523" s="61"/>
      <c r="K1523" s="59"/>
      <c r="L1523" s="59"/>
      <c r="M1523" s="61"/>
      <c r="N1523" s="318"/>
      <c r="O1523" s="61"/>
      <c r="P1523" s="61"/>
      <c r="Q1523" s="59"/>
      <c r="R1523" s="59"/>
      <c r="S1523" s="62"/>
      <c r="T1523" s="143"/>
      <c r="U1523" s="825"/>
      <c r="V1523" s="827"/>
      <c r="W1523" s="820"/>
      <c r="X1523" s="820"/>
      <c r="Y1523" s="821"/>
      <c r="Z1523" s="820"/>
      <c r="AA1523" s="820"/>
      <c r="AB1523" s="820"/>
      <c r="AC1523" s="820"/>
      <c r="AD1523" s="820"/>
      <c r="AE1523" s="820"/>
      <c r="AF1523" s="822"/>
      <c r="AG1523" s="823"/>
    </row>
    <row r="1524" spans="1:33" ht="12.75" customHeight="1" x14ac:dyDescent="0.2">
      <c r="A1524" s="59"/>
      <c r="B1524" s="59"/>
      <c r="C1524" s="59"/>
      <c r="D1524" s="59"/>
      <c r="E1524" s="59"/>
      <c r="F1524" s="59"/>
      <c r="G1524" s="275"/>
      <c r="H1524" s="275"/>
      <c r="I1524" s="61"/>
      <c r="J1524" s="61"/>
      <c r="K1524" s="59"/>
      <c r="L1524" s="59"/>
      <c r="M1524" s="61"/>
      <c r="N1524" s="318"/>
      <c r="O1524" s="61"/>
      <c r="P1524" s="61"/>
      <c r="Q1524" s="59"/>
      <c r="R1524" s="59"/>
      <c r="S1524" s="62"/>
      <c r="T1524" s="143"/>
      <c r="U1524" s="825"/>
      <c r="V1524" s="827"/>
      <c r="W1524" s="820"/>
      <c r="X1524" s="820"/>
      <c r="Y1524" s="821"/>
      <c r="Z1524" s="820"/>
      <c r="AA1524" s="820"/>
      <c r="AB1524" s="820"/>
      <c r="AC1524" s="820"/>
      <c r="AD1524" s="820"/>
      <c r="AE1524" s="820"/>
      <c r="AF1524" s="822"/>
      <c r="AG1524" s="823"/>
    </row>
    <row r="1525" spans="1:33" ht="12.75" customHeight="1" x14ac:dyDescent="0.2">
      <c r="A1525" s="59"/>
      <c r="B1525" s="59"/>
      <c r="C1525" s="59"/>
      <c r="D1525" s="59"/>
      <c r="E1525" s="59"/>
      <c r="F1525" s="59"/>
      <c r="G1525" s="275"/>
      <c r="H1525" s="275"/>
      <c r="I1525" s="61"/>
      <c r="J1525" s="61"/>
      <c r="K1525" s="59"/>
      <c r="L1525" s="59"/>
      <c r="M1525" s="61"/>
      <c r="N1525" s="318"/>
      <c r="O1525" s="61"/>
      <c r="P1525" s="61"/>
      <c r="Q1525" s="59"/>
      <c r="R1525" s="59"/>
      <c r="S1525" s="62"/>
      <c r="T1525" s="143"/>
      <c r="U1525" s="825"/>
      <c r="V1525" s="827"/>
      <c r="W1525" s="820"/>
      <c r="X1525" s="820"/>
      <c r="Y1525" s="821"/>
      <c r="Z1525" s="820"/>
      <c r="AA1525" s="820"/>
      <c r="AB1525" s="820"/>
      <c r="AC1525" s="820"/>
      <c r="AD1525" s="820"/>
      <c r="AE1525" s="820"/>
      <c r="AF1525" s="822"/>
      <c r="AG1525" s="823"/>
    </row>
    <row r="1526" spans="1:33" ht="12.75" customHeight="1" x14ac:dyDescent="0.2">
      <c r="A1526" s="59"/>
      <c r="B1526" s="59"/>
      <c r="C1526" s="59"/>
      <c r="D1526" s="59"/>
      <c r="E1526" s="59"/>
      <c r="F1526" s="59"/>
      <c r="G1526" s="275"/>
      <c r="H1526" s="275"/>
      <c r="I1526" s="61"/>
      <c r="J1526" s="61"/>
      <c r="K1526" s="59"/>
      <c r="L1526" s="59"/>
      <c r="M1526" s="61"/>
      <c r="N1526" s="318"/>
      <c r="O1526" s="61"/>
      <c r="P1526" s="61"/>
      <c r="Q1526" s="59"/>
      <c r="R1526" s="59"/>
      <c r="S1526" s="62"/>
      <c r="T1526" s="143"/>
      <c r="U1526" s="825"/>
      <c r="V1526" s="827"/>
      <c r="W1526" s="820"/>
      <c r="X1526" s="820"/>
      <c r="Y1526" s="821"/>
      <c r="Z1526" s="820"/>
      <c r="AA1526" s="820"/>
      <c r="AB1526" s="820"/>
      <c r="AC1526" s="820"/>
      <c r="AD1526" s="820"/>
      <c r="AE1526" s="820"/>
      <c r="AF1526" s="822"/>
      <c r="AG1526" s="823"/>
    </row>
    <row r="1527" spans="1:33" ht="12.75" customHeight="1" x14ac:dyDescent="0.2">
      <c r="A1527" s="59"/>
      <c r="B1527" s="59"/>
      <c r="C1527" s="59"/>
      <c r="D1527" s="59"/>
      <c r="E1527" s="59"/>
      <c r="F1527" s="59"/>
      <c r="G1527" s="275"/>
      <c r="H1527" s="275"/>
      <c r="I1527" s="61"/>
      <c r="J1527" s="61"/>
      <c r="K1527" s="59"/>
      <c r="L1527" s="59"/>
      <c r="M1527" s="61"/>
      <c r="N1527" s="318"/>
      <c r="O1527" s="61"/>
      <c r="P1527" s="61"/>
      <c r="Q1527" s="59"/>
      <c r="R1527" s="59"/>
      <c r="S1527" s="62"/>
      <c r="T1527" s="143"/>
      <c r="U1527" s="825"/>
      <c r="V1527" s="827"/>
      <c r="W1527" s="820"/>
      <c r="X1527" s="820"/>
      <c r="Y1527" s="821"/>
      <c r="Z1527" s="820"/>
      <c r="AA1527" s="820"/>
      <c r="AB1527" s="820"/>
      <c r="AC1527" s="820"/>
      <c r="AD1527" s="820"/>
      <c r="AE1527" s="820"/>
      <c r="AF1527" s="822"/>
      <c r="AG1527" s="823"/>
    </row>
    <row r="1528" spans="1:33" ht="12.75" customHeight="1" x14ac:dyDescent="0.2">
      <c r="A1528" s="59"/>
      <c r="B1528" s="59"/>
      <c r="C1528" s="59"/>
      <c r="D1528" s="59"/>
      <c r="E1528" s="59"/>
      <c r="F1528" s="59"/>
      <c r="G1528" s="275"/>
      <c r="H1528" s="275"/>
      <c r="I1528" s="61"/>
      <c r="J1528" s="61"/>
      <c r="K1528" s="59"/>
      <c r="L1528" s="59"/>
      <c r="M1528" s="61"/>
      <c r="N1528" s="318"/>
      <c r="O1528" s="61"/>
      <c r="P1528" s="61"/>
      <c r="Q1528" s="59"/>
      <c r="R1528" s="59"/>
      <c r="S1528" s="62"/>
      <c r="T1528" s="143"/>
      <c r="U1528" s="825"/>
      <c r="V1528" s="827"/>
      <c r="W1528" s="820"/>
      <c r="X1528" s="820"/>
      <c r="Y1528" s="821"/>
      <c r="Z1528" s="820"/>
      <c r="AA1528" s="820"/>
      <c r="AB1528" s="820"/>
      <c r="AC1528" s="820"/>
      <c r="AD1528" s="820"/>
      <c r="AE1528" s="820"/>
      <c r="AF1528" s="822"/>
      <c r="AG1528" s="823"/>
    </row>
    <row r="1529" spans="1:33" ht="12.75" customHeight="1" x14ac:dyDescent="0.2">
      <c r="A1529" s="59"/>
      <c r="B1529" s="59"/>
      <c r="C1529" s="59"/>
      <c r="D1529" s="59"/>
      <c r="E1529" s="59"/>
      <c r="F1529" s="59"/>
      <c r="G1529" s="275"/>
      <c r="H1529" s="275"/>
      <c r="I1529" s="61"/>
      <c r="J1529" s="61"/>
      <c r="K1529" s="59"/>
      <c r="L1529" s="59"/>
      <c r="M1529" s="61"/>
      <c r="N1529" s="318"/>
      <c r="O1529" s="61"/>
      <c r="P1529" s="61"/>
      <c r="Q1529" s="59"/>
      <c r="R1529" s="59"/>
      <c r="S1529" s="62"/>
      <c r="T1529" s="143"/>
      <c r="U1529" s="825"/>
      <c r="V1529" s="827"/>
      <c r="W1529" s="820"/>
      <c r="X1529" s="820"/>
      <c r="Y1529" s="821"/>
      <c r="Z1529" s="820"/>
      <c r="AA1529" s="820"/>
      <c r="AB1529" s="820"/>
      <c r="AC1529" s="820"/>
      <c r="AD1529" s="820"/>
      <c r="AE1529" s="820"/>
      <c r="AF1529" s="822"/>
      <c r="AG1529" s="823"/>
    </row>
    <row r="1530" spans="1:33" ht="12.75" customHeight="1" x14ac:dyDescent="0.2">
      <c r="A1530" s="59"/>
      <c r="B1530" s="59"/>
      <c r="C1530" s="59"/>
      <c r="D1530" s="59"/>
      <c r="E1530" s="59"/>
      <c r="F1530" s="59"/>
      <c r="G1530" s="275"/>
      <c r="H1530" s="275"/>
      <c r="I1530" s="61"/>
      <c r="J1530" s="61"/>
      <c r="K1530" s="59"/>
      <c r="L1530" s="59"/>
      <c r="M1530" s="61"/>
      <c r="N1530" s="318"/>
      <c r="O1530" s="61"/>
      <c r="P1530" s="61"/>
      <c r="Q1530" s="59"/>
      <c r="R1530" s="59"/>
      <c r="S1530" s="62"/>
      <c r="T1530" s="143"/>
      <c r="U1530" s="825"/>
      <c r="V1530" s="827"/>
      <c r="W1530" s="820"/>
      <c r="X1530" s="820"/>
      <c r="Y1530" s="821"/>
      <c r="Z1530" s="820"/>
      <c r="AA1530" s="820"/>
      <c r="AB1530" s="820"/>
      <c r="AC1530" s="820"/>
      <c r="AD1530" s="820"/>
      <c r="AE1530" s="820"/>
      <c r="AF1530" s="822"/>
      <c r="AG1530" s="823"/>
    </row>
    <row r="1531" spans="1:33" ht="12.75" customHeight="1" x14ac:dyDescent="0.2">
      <c r="A1531" s="59"/>
      <c r="B1531" s="59"/>
      <c r="C1531" s="59"/>
      <c r="D1531" s="59"/>
      <c r="E1531" s="59"/>
      <c r="F1531" s="59"/>
      <c r="G1531" s="275"/>
      <c r="H1531" s="275"/>
      <c r="I1531" s="61"/>
      <c r="J1531" s="61"/>
      <c r="K1531" s="59"/>
      <c r="L1531" s="59"/>
      <c r="M1531" s="61"/>
      <c r="N1531" s="318"/>
      <c r="O1531" s="61"/>
      <c r="P1531" s="61"/>
      <c r="Q1531" s="59"/>
      <c r="R1531" s="59"/>
      <c r="S1531" s="62"/>
      <c r="T1531" s="143"/>
      <c r="U1531" s="825"/>
      <c r="V1531" s="827"/>
      <c r="W1531" s="820"/>
      <c r="X1531" s="820"/>
      <c r="Y1531" s="821"/>
      <c r="Z1531" s="820"/>
      <c r="AA1531" s="820"/>
      <c r="AB1531" s="820"/>
      <c r="AC1531" s="820"/>
      <c r="AD1531" s="820"/>
      <c r="AE1531" s="820"/>
      <c r="AF1531" s="822"/>
      <c r="AG1531" s="823"/>
    </row>
    <row r="1532" spans="1:33" ht="12.75" customHeight="1" x14ac:dyDescent="0.2">
      <c r="A1532" s="59"/>
      <c r="B1532" s="59"/>
      <c r="C1532" s="59"/>
      <c r="D1532" s="59"/>
      <c r="E1532" s="59"/>
      <c r="F1532" s="59"/>
      <c r="G1532" s="275"/>
      <c r="H1532" s="275"/>
      <c r="I1532" s="61"/>
      <c r="J1532" s="61"/>
      <c r="K1532" s="59"/>
      <c r="L1532" s="59"/>
      <c r="M1532" s="61"/>
      <c r="N1532" s="318"/>
      <c r="O1532" s="61"/>
      <c r="P1532" s="61"/>
      <c r="Q1532" s="59"/>
      <c r="R1532" s="59"/>
      <c r="S1532" s="62"/>
      <c r="T1532" s="143"/>
      <c r="U1532" s="825"/>
      <c r="V1532" s="827"/>
      <c r="W1532" s="820"/>
      <c r="X1532" s="820"/>
      <c r="Y1532" s="821"/>
      <c r="Z1532" s="820"/>
      <c r="AA1532" s="820"/>
      <c r="AB1532" s="820"/>
      <c r="AC1532" s="820"/>
      <c r="AD1532" s="820"/>
      <c r="AE1532" s="820"/>
      <c r="AF1532" s="822"/>
      <c r="AG1532" s="823"/>
    </row>
    <row r="1533" spans="1:33" ht="12.75" customHeight="1" x14ac:dyDescent="0.2">
      <c r="A1533" s="59"/>
      <c r="B1533" s="59"/>
      <c r="C1533" s="59"/>
      <c r="D1533" s="59"/>
      <c r="E1533" s="59"/>
      <c r="F1533" s="59"/>
      <c r="G1533" s="275"/>
      <c r="H1533" s="275"/>
      <c r="I1533" s="61"/>
      <c r="J1533" s="61"/>
      <c r="K1533" s="59"/>
      <c r="L1533" s="59"/>
      <c r="M1533" s="61"/>
      <c r="N1533" s="318"/>
      <c r="O1533" s="61"/>
      <c r="P1533" s="61"/>
      <c r="Q1533" s="59"/>
      <c r="R1533" s="59"/>
      <c r="S1533" s="62"/>
      <c r="T1533" s="143"/>
      <c r="U1533" s="825"/>
      <c r="V1533" s="827"/>
      <c r="W1533" s="820"/>
      <c r="X1533" s="820"/>
      <c r="Y1533" s="821"/>
      <c r="Z1533" s="820"/>
      <c r="AA1533" s="820"/>
      <c r="AB1533" s="820"/>
      <c r="AC1533" s="820"/>
      <c r="AD1533" s="820"/>
      <c r="AE1533" s="820"/>
      <c r="AF1533" s="822"/>
      <c r="AG1533" s="823"/>
    </row>
    <row r="1534" spans="1:33" ht="12.75" customHeight="1" x14ac:dyDescent="0.2">
      <c r="A1534" s="59"/>
      <c r="B1534" s="59"/>
      <c r="C1534" s="59"/>
      <c r="D1534" s="59"/>
      <c r="E1534" s="59"/>
      <c r="F1534" s="59"/>
      <c r="G1534" s="275"/>
      <c r="H1534" s="275"/>
      <c r="I1534" s="61"/>
      <c r="J1534" s="61"/>
      <c r="K1534" s="59"/>
      <c r="L1534" s="59"/>
      <c r="M1534" s="61"/>
      <c r="N1534" s="318"/>
      <c r="O1534" s="61"/>
      <c r="P1534" s="61"/>
      <c r="Q1534" s="59"/>
      <c r="R1534" s="59"/>
      <c r="S1534" s="62"/>
      <c r="T1534" s="143"/>
      <c r="U1534" s="825"/>
      <c r="V1534" s="827"/>
      <c r="W1534" s="820"/>
      <c r="X1534" s="820"/>
      <c r="Y1534" s="821"/>
      <c r="Z1534" s="820"/>
      <c r="AA1534" s="820"/>
      <c r="AB1534" s="820"/>
      <c r="AC1534" s="820"/>
      <c r="AD1534" s="820"/>
      <c r="AE1534" s="820"/>
      <c r="AF1534" s="822"/>
      <c r="AG1534" s="823"/>
    </row>
    <row r="1535" spans="1:33" ht="12.75" customHeight="1" x14ac:dyDescent="0.2">
      <c r="A1535" s="59"/>
      <c r="B1535" s="59"/>
      <c r="C1535" s="59"/>
      <c r="D1535" s="59"/>
      <c r="E1535" s="59"/>
      <c r="F1535" s="59"/>
      <c r="G1535" s="275"/>
      <c r="H1535" s="275"/>
      <c r="I1535" s="61"/>
      <c r="J1535" s="61"/>
      <c r="K1535" s="59"/>
      <c r="L1535" s="59"/>
      <c r="M1535" s="61"/>
      <c r="N1535" s="318"/>
      <c r="O1535" s="61"/>
      <c r="P1535" s="61"/>
      <c r="Q1535" s="59"/>
      <c r="R1535" s="59"/>
      <c r="S1535" s="62"/>
      <c r="T1535" s="143"/>
      <c r="U1535" s="825"/>
      <c r="V1535" s="827"/>
      <c r="W1535" s="820"/>
      <c r="X1535" s="820"/>
      <c r="Y1535" s="821"/>
      <c r="Z1535" s="820"/>
      <c r="AA1535" s="820"/>
      <c r="AB1535" s="820"/>
      <c r="AC1535" s="820"/>
      <c r="AD1535" s="820"/>
      <c r="AE1535" s="820"/>
      <c r="AF1535" s="822"/>
      <c r="AG1535" s="823"/>
    </row>
    <row r="1536" spans="1:33" ht="12.75" customHeight="1" x14ac:dyDescent="0.2">
      <c r="A1536" s="59"/>
      <c r="B1536" s="59"/>
      <c r="C1536" s="59"/>
      <c r="D1536" s="59"/>
      <c r="E1536" s="59"/>
      <c r="F1536" s="59"/>
      <c r="G1536" s="275"/>
      <c r="H1536" s="275"/>
      <c r="I1536" s="61"/>
      <c r="J1536" s="61"/>
      <c r="K1536" s="59"/>
      <c r="L1536" s="59"/>
      <c r="M1536" s="61"/>
      <c r="N1536" s="318"/>
      <c r="O1536" s="61"/>
      <c r="P1536" s="61"/>
      <c r="Q1536" s="59"/>
      <c r="R1536" s="59"/>
      <c r="S1536" s="62"/>
      <c r="T1536" s="143"/>
      <c r="U1536" s="825"/>
      <c r="V1536" s="827"/>
      <c r="W1536" s="820"/>
      <c r="X1536" s="820"/>
      <c r="Y1536" s="821"/>
      <c r="Z1536" s="820"/>
      <c r="AA1536" s="820"/>
      <c r="AB1536" s="820"/>
      <c r="AC1536" s="820"/>
      <c r="AD1536" s="820"/>
      <c r="AE1536" s="820"/>
      <c r="AF1536" s="822"/>
      <c r="AG1536" s="823"/>
    </row>
    <row r="1537" spans="1:33" ht="12.75" customHeight="1" x14ac:dyDescent="0.2">
      <c r="A1537" s="59"/>
      <c r="B1537" s="59"/>
      <c r="C1537" s="59"/>
      <c r="D1537" s="59"/>
      <c r="E1537" s="59"/>
      <c r="F1537" s="59"/>
      <c r="G1537" s="275"/>
      <c r="H1537" s="275"/>
      <c r="I1537" s="61"/>
      <c r="J1537" s="61"/>
      <c r="K1537" s="59"/>
      <c r="L1537" s="59"/>
      <c r="M1537" s="61"/>
      <c r="N1537" s="318"/>
      <c r="O1537" s="61"/>
      <c r="P1537" s="61"/>
      <c r="Q1537" s="59"/>
      <c r="R1537" s="59"/>
      <c r="S1537" s="62"/>
      <c r="T1537" s="143"/>
      <c r="U1537" s="825"/>
      <c r="V1537" s="827"/>
      <c r="W1537" s="820"/>
      <c r="X1537" s="820"/>
      <c r="Y1537" s="821"/>
      <c r="Z1537" s="820"/>
      <c r="AA1537" s="820"/>
      <c r="AB1537" s="820"/>
      <c r="AC1537" s="820"/>
      <c r="AD1537" s="820"/>
      <c r="AE1537" s="820"/>
      <c r="AF1537" s="822"/>
      <c r="AG1537" s="823"/>
    </row>
    <row r="1538" spans="1:33" ht="12.75" customHeight="1" x14ac:dyDescent="0.2">
      <c r="A1538" s="59"/>
      <c r="B1538" s="59"/>
      <c r="C1538" s="59"/>
      <c r="D1538" s="59"/>
      <c r="E1538" s="59"/>
      <c r="F1538" s="59"/>
      <c r="G1538" s="275"/>
      <c r="H1538" s="275"/>
      <c r="I1538" s="61"/>
      <c r="J1538" s="61"/>
      <c r="K1538" s="59"/>
      <c r="L1538" s="59"/>
      <c r="M1538" s="61"/>
      <c r="N1538" s="318"/>
      <c r="O1538" s="61"/>
      <c r="P1538" s="61"/>
      <c r="Q1538" s="59"/>
      <c r="R1538" s="59"/>
      <c r="S1538" s="62"/>
      <c r="T1538" s="143"/>
      <c r="U1538" s="825"/>
      <c r="V1538" s="827"/>
      <c r="W1538" s="820"/>
      <c r="X1538" s="820"/>
      <c r="Y1538" s="821"/>
      <c r="Z1538" s="820"/>
      <c r="AA1538" s="820"/>
      <c r="AB1538" s="820"/>
      <c r="AC1538" s="820"/>
      <c r="AD1538" s="820"/>
      <c r="AE1538" s="820"/>
      <c r="AF1538" s="822"/>
      <c r="AG1538" s="823"/>
    </row>
    <row r="1539" spans="1:33" ht="12.75" customHeight="1" x14ac:dyDescent="0.2">
      <c r="A1539" s="59"/>
      <c r="B1539" s="59"/>
      <c r="C1539" s="59"/>
      <c r="D1539" s="59"/>
      <c r="E1539" s="59"/>
      <c r="F1539" s="59"/>
      <c r="G1539" s="275"/>
      <c r="H1539" s="275"/>
      <c r="I1539" s="61"/>
      <c r="J1539" s="61"/>
      <c r="K1539" s="59"/>
      <c r="L1539" s="59"/>
      <c r="M1539" s="61"/>
      <c r="N1539" s="318"/>
      <c r="O1539" s="61"/>
      <c r="P1539" s="61"/>
      <c r="Q1539" s="59"/>
      <c r="R1539" s="59"/>
      <c r="S1539" s="62"/>
      <c r="T1539" s="143"/>
      <c r="U1539" s="825"/>
      <c r="V1539" s="827"/>
      <c r="W1539" s="820"/>
      <c r="X1539" s="820"/>
      <c r="Y1539" s="821"/>
      <c r="Z1539" s="820"/>
      <c r="AA1539" s="820"/>
      <c r="AB1539" s="820"/>
      <c r="AC1539" s="820"/>
      <c r="AD1539" s="820"/>
      <c r="AE1539" s="820"/>
      <c r="AF1539" s="822"/>
      <c r="AG1539" s="823"/>
    </row>
    <row r="1540" spans="1:33" ht="12.75" customHeight="1" x14ac:dyDescent="0.2">
      <c r="A1540" s="59"/>
      <c r="B1540" s="59"/>
      <c r="C1540" s="59"/>
      <c r="D1540" s="59"/>
      <c r="E1540" s="59"/>
      <c r="F1540" s="59"/>
      <c r="G1540" s="275"/>
      <c r="H1540" s="275"/>
      <c r="I1540" s="61"/>
      <c r="J1540" s="61"/>
      <c r="K1540" s="59"/>
      <c r="L1540" s="59"/>
      <c r="M1540" s="61"/>
      <c r="N1540" s="318"/>
      <c r="O1540" s="61"/>
      <c r="P1540" s="61"/>
      <c r="Q1540" s="59"/>
      <c r="R1540" s="59"/>
      <c r="S1540" s="62"/>
      <c r="T1540" s="143"/>
      <c r="U1540" s="825"/>
      <c r="V1540" s="827"/>
      <c r="W1540" s="820"/>
      <c r="X1540" s="820"/>
      <c r="Y1540" s="821"/>
      <c r="Z1540" s="820"/>
      <c r="AA1540" s="820"/>
      <c r="AB1540" s="820"/>
      <c r="AC1540" s="820"/>
      <c r="AD1540" s="820"/>
      <c r="AE1540" s="820"/>
      <c r="AF1540" s="822"/>
      <c r="AG1540" s="823"/>
    </row>
    <row r="1541" spans="1:33" ht="12.75" customHeight="1" x14ac:dyDescent="0.2">
      <c r="A1541" s="59"/>
      <c r="B1541" s="59"/>
      <c r="C1541" s="59"/>
      <c r="D1541" s="59"/>
      <c r="E1541" s="59"/>
      <c r="F1541" s="59"/>
      <c r="G1541" s="275"/>
      <c r="H1541" s="275"/>
      <c r="I1541" s="61"/>
      <c r="J1541" s="61"/>
      <c r="K1541" s="59"/>
      <c r="L1541" s="59"/>
      <c r="M1541" s="61"/>
      <c r="N1541" s="318"/>
      <c r="O1541" s="61"/>
      <c r="P1541" s="61"/>
      <c r="Q1541" s="59"/>
      <c r="R1541" s="59"/>
      <c r="S1541" s="62"/>
      <c r="T1541" s="143"/>
      <c r="U1541" s="825"/>
      <c r="V1541" s="827"/>
      <c r="W1541" s="820"/>
      <c r="X1541" s="820"/>
      <c r="Y1541" s="821"/>
      <c r="Z1541" s="820"/>
      <c r="AA1541" s="820"/>
      <c r="AB1541" s="820"/>
      <c r="AC1541" s="820"/>
      <c r="AD1541" s="820"/>
      <c r="AE1541" s="820"/>
      <c r="AF1541" s="822"/>
      <c r="AG1541" s="823"/>
    </row>
    <row r="1542" spans="1:33" ht="12.75" customHeight="1" x14ac:dyDescent="0.2">
      <c r="A1542" s="59"/>
      <c r="B1542" s="59"/>
      <c r="C1542" s="59"/>
      <c r="D1542" s="59"/>
      <c r="E1542" s="59"/>
      <c r="F1542" s="59"/>
      <c r="G1542" s="275"/>
      <c r="H1542" s="275"/>
      <c r="I1542" s="61"/>
      <c r="J1542" s="61"/>
      <c r="K1542" s="59"/>
      <c r="L1542" s="59"/>
      <c r="M1542" s="61"/>
      <c r="N1542" s="318"/>
      <c r="O1542" s="61"/>
      <c r="P1542" s="61"/>
      <c r="Q1542" s="59"/>
      <c r="R1542" s="59"/>
      <c r="S1542" s="62"/>
      <c r="T1542" s="143"/>
      <c r="U1542" s="825"/>
      <c r="V1542" s="827"/>
      <c r="W1542" s="820"/>
      <c r="X1542" s="820"/>
      <c r="Y1542" s="821"/>
      <c r="Z1542" s="820"/>
      <c r="AA1542" s="820"/>
      <c r="AB1542" s="820"/>
      <c r="AC1542" s="820"/>
      <c r="AD1542" s="820"/>
      <c r="AE1542" s="820"/>
      <c r="AF1542" s="822"/>
      <c r="AG1542" s="823"/>
    </row>
    <row r="1543" spans="1:33" ht="12.75" customHeight="1" x14ac:dyDescent="0.2">
      <c r="A1543" s="59"/>
      <c r="B1543" s="59"/>
      <c r="C1543" s="59"/>
      <c r="D1543" s="59"/>
      <c r="E1543" s="59"/>
      <c r="F1543" s="59"/>
      <c r="G1543" s="275"/>
      <c r="H1543" s="275"/>
      <c r="I1543" s="61"/>
      <c r="J1543" s="61"/>
      <c r="K1543" s="59"/>
      <c r="L1543" s="59"/>
      <c r="M1543" s="61"/>
      <c r="N1543" s="318"/>
      <c r="O1543" s="61"/>
      <c r="P1543" s="61"/>
      <c r="Q1543" s="59"/>
      <c r="R1543" s="59"/>
      <c r="S1543" s="62"/>
      <c r="T1543" s="143"/>
      <c r="U1543" s="825"/>
      <c r="V1543" s="827"/>
      <c r="W1543" s="820"/>
      <c r="X1543" s="820"/>
      <c r="Y1543" s="821"/>
      <c r="Z1543" s="820"/>
      <c r="AA1543" s="820"/>
      <c r="AB1543" s="820"/>
      <c r="AC1543" s="820"/>
      <c r="AD1543" s="820"/>
      <c r="AE1543" s="820"/>
      <c r="AF1543" s="822"/>
      <c r="AG1543" s="823"/>
    </row>
    <row r="1544" spans="1:33" ht="12.75" customHeight="1" x14ac:dyDescent="0.2">
      <c r="A1544" s="59"/>
      <c r="B1544" s="59"/>
      <c r="C1544" s="59"/>
      <c r="D1544" s="59"/>
      <c r="E1544" s="59"/>
      <c r="F1544" s="59"/>
      <c r="G1544" s="275"/>
      <c r="H1544" s="275"/>
      <c r="I1544" s="61"/>
      <c r="J1544" s="61"/>
      <c r="K1544" s="59"/>
      <c r="L1544" s="59"/>
      <c r="M1544" s="61"/>
      <c r="N1544" s="318"/>
      <c r="O1544" s="61"/>
      <c r="P1544" s="61"/>
      <c r="Q1544" s="59"/>
      <c r="R1544" s="59"/>
      <c r="S1544" s="62"/>
      <c r="T1544" s="143"/>
      <c r="U1544" s="825"/>
      <c r="V1544" s="827"/>
      <c r="W1544" s="820"/>
      <c r="X1544" s="820"/>
      <c r="Y1544" s="821"/>
      <c r="Z1544" s="820"/>
      <c r="AA1544" s="820"/>
      <c r="AB1544" s="820"/>
      <c r="AC1544" s="820"/>
      <c r="AD1544" s="820"/>
      <c r="AE1544" s="820"/>
      <c r="AF1544" s="822"/>
      <c r="AG1544" s="823"/>
    </row>
    <row r="1545" spans="1:33" ht="12.75" customHeight="1" x14ac:dyDescent="0.2">
      <c r="A1545" s="59"/>
      <c r="B1545" s="59"/>
      <c r="C1545" s="59"/>
      <c r="D1545" s="59"/>
      <c r="E1545" s="59"/>
      <c r="F1545" s="59"/>
      <c r="G1545" s="275"/>
      <c r="H1545" s="275"/>
      <c r="I1545" s="61"/>
      <c r="J1545" s="61"/>
      <c r="K1545" s="59"/>
      <c r="L1545" s="59"/>
      <c r="M1545" s="61"/>
      <c r="N1545" s="318"/>
      <c r="O1545" s="61"/>
      <c r="P1545" s="61"/>
      <c r="Q1545" s="59"/>
      <c r="R1545" s="59"/>
      <c r="S1545" s="62"/>
      <c r="T1545" s="143"/>
      <c r="U1545" s="825"/>
      <c r="V1545" s="827"/>
      <c r="W1545" s="820"/>
      <c r="X1545" s="820"/>
      <c r="Y1545" s="821"/>
      <c r="Z1545" s="820"/>
      <c r="AA1545" s="820"/>
      <c r="AB1545" s="820"/>
      <c r="AC1545" s="820"/>
      <c r="AD1545" s="820"/>
      <c r="AE1545" s="820"/>
      <c r="AF1545" s="822"/>
      <c r="AG1545" s="823"/>
    </row>
    <row r="1546" spans="1:33" ht="12.75" customHeight="1" x14ac:dyDescent="0.2">
      <c r="A1546" s="59"/>
      <c r="B1546" s="59"/>
      <c r="C1546" s="59"/>
      <c r="D1546" s="59"/>
      <c r="E1546" s="59"/>
      <c r="F1546" s="59"/>
      <c r="G1546" s="275"/>
      <c r="H1546" s="275"/>
      <c r="I1546" s="61"/>
      <c r="J1546" s="61"/>
      <c r="K1546" s="59"/>
      <c r="L1546" s="59"/>
      <c r="M1546" s="61"/>
      <c r="N1546" s="318"/>
      <c r="O1546" s="61"/>
      <c r="P1546" s="61"/>
      <c r="Q1546" s="59"/>
      <c r="R1546" s="59"/>
      <c r="S1546" s="62"/>
      <c r="T1546" s="143"/>
      <c r="U1546" s="825"/>
      <c r="V1546" s="827"/>
      <c r="W1546" s="820"/>
      <c r="X1546" s="820"/>
      <c r="Y1546" s="821"/>
      <c r="Z1546" s="820"/>
      <c r="AA1546" s="820"/>
      <c r="AB1546" s="820"/>
      <c r="AC1546" s="820"/>
      <c r="AD1546" s="820"/>
      <c r="AE1546" s="820"/>
      <c r="AF1546" s="822"/>
      <c r="AG1546" s="823"/>
    </row>
    <row r="1547" spans="1:33" ht="12.75" customHeight="1" x14ac:dyDescent="0.2">
      <c r="A1547" s="59"/>
      <c r="B1547" s="59"/>
      <c r="C1547" s="59"/>
      <c r="D1547" s="59"/>
      <c r="E1547" s="59"/>
      <c r="F1547" s="59"/>
      <c r="G1547" s="275"/>
      <c r="H1547" s="275"/>
      <c r="I1547" s="61"/>
      <c r="J1547" s="61"/>
      <c r="K1547" s="59"/>
      <c r="L1547" s="59"/>
      <c r="M1547" s="61"/>
      <c r="N1547" s="318"/>
      <c r="O1547" s="61"/>
      <c r="P1547" s="61"/>
      <c r="Q1547" s="59"/>
      <c r="R1547" s="59"/>
      <c r="S1547" s="62"/>
      <c r="T1547" s="143"/>
      <c r="U1547" s="825"/>
      <c r="V1547" s="827"/>
      <c r="W1547" s="820"/>
      <c r="X1547" s="820"/>
      <c r="Y1547" s="821"/>
      <c r="Z1547" s="820"/>
      <c r="AA1547" s="820"/>
      <c r="AB1547" s="820"/>
      <c r="AC1547" s="820"/>
      <c r="AD1547" s="820"/>
      <c r="AE1547" s="820"/>
      <c r="AF1547" s="822"/>
      <c r="AG1547" s="823"/>
    </row>
    <row r="1548" spans="1:33" ht="12.75" customHeight="1" x14ac:dyDescent="0.2">
      <c r="A1548" s="59"/>
      <c r="B1548" s="59"/>
      <c r="C1548" s="59"/>
      <c r="D1548" s="59"/>
      <c r="E1548" s="59"/>
      <c r="F1548" s="59"/>
      <c r="G1548" s="275"/>
      <c r="H1548" s="275"/>
      <c r="I1548" s="61"/>
      <c r="J1548" s="61"/>
      <c r="K1548" s="59"/>
      <c r="L1548" s="59"/>
      <c r="M1548" s="61"/>
      <c r="N1548" s="318"/>
      <c r="O1548" s="61"/>
      <c r="P1548" s="61"/>
      <c r="Q1548" s="59"/>
      <c r="R1548" s="59"/>
      <c r="S1548" s="62"/>
      <c r="T1548" s="143"/>
      <c r="U1548" s="825"/>
      <c r="V1548" s="827"/>
      <c r="W1548" s="820"/>
      <c r="X1548" s="820"/>
      <c r="Y1548" s="821"/>
      <c r="Z1548" s="820"/>
      <c r="AA1548" s="820"/>
      <c r="AB1548" s="820"/>
      <c r="AC1548" s="820"/>
      <c r="AD1548" s="820"/>
      <c r="AE1548" s="820"/>
      <c r="AF1548" s="822"/>
      <c r="AG1548" s="823"/>
    </row>
    <row r="1549" spans="1:33" ht="12.75" customHeight="1" x14ac:dyDescent="0.2">
      <c r="A1549" s="59"/>
      <c r="B1549" s="59"/>
      <c r="C1549" s="59"/>
      <c r="D1549" s="59"/>
      <c r="E1549" s="59"/>
      <c r="F1549" s="59"/>
      <c r="G1549" s="275"/>
      <c r="H1549" s="275"/>
      <c r="I1549" s="61"/>
      <c r="J1549" s="61"/>
      <c r="K1549" s="59"/>
      <c r="L1549" s="59"/>
      <c r="M1549" s="61"/>
      <c r="N1549" s="318"/>
      <c r="O1549" s="61"/>
      <c r="P1549" s="61"/>
      <c r="Q1549" s="59"/>
      <c r="R1549" s="59"/>
      <c r="S1549" s="62"/>
      <c r="T1549" s="143"/>
      <c r="U1549" s="825"/>
      <c r="V1549" s="827"/>
      <c r="W1549" s="820"/>
      <c r="X1549" s="820"/>
      <c r="Y1549" s="821"/>
      <c r="Z1549" s="820"/>
      <c r="AA1549" s="820"/>
      <c r="AB1549" s="820"/>
      <c r="AC1549" s="820"/>
      <c r="AD1549" s="820"/>
      <c r="AE1549" s="820"/>
      <c r="AF1549" s="822"/>
      <c r="AG1549" s="823"/>
    </row>
    <row r="1550" spans="1:33" ht="12.75" customHeight="1" x14ac:dyDescent="0.2">
      <c r="A1550" s="59"/>
      <c r="B1550" s="59"/>
      <c r="C1550" s="59"/>
      <c r="D1550" s="59"/>
      <c r="E1550" s="59"/>
      <c r="F1550" s="59"/>
      <c r="G1550" s="275"/>
      <c r="H1550" s="275"/>
      <c r="I1550" s="61"/>
      <c r="J1550" s="61"/>
      <c r="K1550" s="59"/>
      <c r="L1550" s="59"/>
      <c r="M1550" s="61"/>
      <c r="N1550" s="318"/>
      <c r="O1550" s="61"/>
      <c r="P1550" s="61"/>
      <c r="Q1550" s="59"/>
      <c r="R1550" s="59"/>
      <c r="S1550" s="62"/>
      <c r="T1550" s="143"/>
      <c r="U1550" s="825"/>
      <c r="V1550" s="827"/>
      <c r="W1550" s="820"/>
      <c r="X1550" s="820"/>
      <c r="Y1550" s="821"/>
      <c r="Z1550" s="820"/>
      <c r="AA1550" s="820"/>
      <c r="AB1550" s="820"/>
      <c r="AC1550" s="820"/>
      <c r="AD1550" s="820"/>
      <c r="AE1550" s="820"/>
      <c r="AF1550" s="822"/>
      <c r="AG1550" s="823"/>
    </row>
    <row r="1551" spans="1:33" ht="12.75" customHeight="1" x14ac:dyDescent="0.2">
      <c r="A1551" s="59"/>
      <c r="B1551" s="59"/>
      <c r="C1551" s="59"/>
      <c r="D1551" s="59"/>
      <c r="E1551" s="59"/>
      <c r="F1551" s="59"/>
      <c r="G1551" s="275"/>
      <c r="H1551" s="275"/>
      <c r="I1551" s="61"/>
      <c r="J1551" s="61"/>
      <c r="K1551" s="59"/>
      <c r="L1551" s="59"/>
      <c r="M1551" s="61"/>
      <c r="N1551" s="318"/>
      <c r="O1551" s="61"/>
      <c r="P1551" s="61"/>
      <c r="Q1551" s="59"/>
      <c r="R1551" s="59"/>
      <c r="S1551" s="62"/>
      <c r="T1551" s="143"/>
      <c r="U1551" s="825"/>
      <c r="V1551" s="827"/>
      <c r="W1551" s="820"/>
      <c r="X1551" s="820"/>
      <c r="Y1551" s="821"/>
      <c r="Z1551" s="820"/>
      <c r="AA1551" s="820"/>
      <c r="AB1551" s="820"/>
      <c r="AC1551" s="820"/>
      <c r="AD1551" s="820"/>
      <c r="AE1551" s="820"/>
      <c r="AF1551" s="822"/>
      <c r="AG1551" s="823"/>
    </row>
    <row r="1552" spans="1:33" ht="12.75" customHeight="1" x14ac:dyDescent="0.2">
      <c r="A1552" s="59"/>
      <c r="B1552" s="59"/>
      <c r="C1552" s="59"/>
      <c r="D1552" s="59"/>
      <c r="E1552" s="59"/>
      <c r="F1552" s="59"/>
      <c r="G1552" s="275"/>
      <c r="H1552" s="275"/>
      <c r="I1552" s="61"/>
      <c r="J1552" s="61"/>
      <c r="K1552" s="59"/>
      <c r="L1552" s="59"/>
      <c r="M1552" s="61"/>
      <c r="N1552" s="318"/>
      <c r="O1552" s="61"/>
      <c r="P1552" s="61"/>
      <c r="Q1552" s="59"/>
      <c r="R1552" s="59"/>
      <c r="S1552" s="62"/>
      <c r="T1552" s="143"/>
      <c r="U1552" s="825"/>
      <c r="V1552" s="827"/>
      <c r="W1552" s="820"/>
      <c r="X1552" s="820"/>
      <c r="Y1552" s="821"/>
      <c r="Z1552" s="820"/>
      <c r="AA1552" s="820"/>
      <c r="AB1552" s="820"/>
      <c r="AC1552" s="820"/>
      <c r="AD1552" s="820"/>
      <c r="AE1552" s="820"/>
      <c r="AF1552" s="822"/>
      <c r="AG1552" s="823"/>
    </row>
    <row r="1553" spans="1:33" ht="12.75" customHeight="1" x14ac:dyDescent="0.2">
      <c r="A1553" s="59"/>
      <c r="B1553" s="59"/>
      <c r="C1553" s="59"/>
      <c r="D1553" s="59"/>
      <c r="E1553" s="59"/>
      <c r="F1553" s="59"/>
      <c r="G1553" s="275"/>
      <c r="H1553" s="275"/>
      <c r="I1553" s="61"/>
      <c r="J1553" s="61"/>
      <c r="K1553" s="59"/>
      <c r="L1553" s="59"/>
      <c r="M1553" s="61"/>
      <c r="N1553" s="318"/>
      <c r="O1553" s="61"/>
      <c r="P1553" s="61"/>
      <c r="Q1553" s="59"/>
      <c r="R1553" s="59"/>
      <c r="S1553" s="62"/>
      <c r="T1553" s="143"/>
      <c r="U1553" s="825"/>
      <c r="V1553" s="827"/>
      <c r="W1553" s="820"/>
      <c r="X1553" s="820"/>
      <c r="Y1553" s="821"/>
      <c r="Z1553" s="820"/>
      <c r="AA1553" s="820"/>
      <c r="AB1553" s="820"/>
      <c r="AC1553" s="820"/>
      <c r="AD1553" s="820"/>
      <c r="AE1553" s="820"/>
      <c r="AF1553" s="822"/>
      <c r="AG1553" s="823"/>
    </row>
    <row r="1554" spans="1:33" ht="12.75" customHeight="1" x14ac:dyDescent="0.2">
      <c r="A1554" s="59"/>
      <c r="B1554" s="59"/>
      <c r="C1554" s="59"/>
      <c r="D1554" s="59"/>
      <c r="E1554" s="59"/>
      <c r="F1554" s="59"/>
      <c r="G1554" s="275"/>
      <c r="H1554" s="275"/>
      <c r="I1554" s="61"/>
      <c r="J1554" s="61"/>
      <c r="K1554" s="59"/>
      <c r="L1554" s="59"/>
      <c r="M1554" s="61"/>
      <c r="N1554" s="318"/>
      <c r="O1554" s="61"/>
      <c r="P1554" s="61"/>
      <c r="Q1554" s="59"/>
      <c r="R1554" s="59"/>
      <c r="S1554" s="62"/>
      <c r="T1554" s="143"/>
      <c r="U1554" s="825"/>
      <c r="V1554" s="827"/>
      <c r="W1554" s="820"/>
      <c r="X1554" s="820"/>
      <c r="Y1554" s="821"/>
      <c r="Z1554" s="820"/>
      <c r="AA1554" s="820"/>
      <c r="AB1554" s="820"/>
      <c r="AC1554" s="820"/>
      <c r="AD1554" s="820"/>
      <c r="AE1554" s="820"/>
      <c r="AF1554" s="822"/>
      <c r="AG1554" s="823"/>
    </row>
    <row r="1555" spans="1:33" ht="12.75" customHeight="1" x14ac:dyDescent="0.2">
      <c r="A1555" s="59"/>
      <c r="B1555" s="59"/>
      <c r="C1555" s="59"/>
      <c r="D1555" s="59"/>
      <c r="E1555" s="59"/>
      <c r="F1555" s="59"/>
      <c r="G1555" s="275"/>
      <c r="H1555" s="275"/>
      <c r="I1555" s="61"/>
      <c r="J1555" s="61"/>
      <c r="K1555" s="59"/>
      <c r="L1555" s="59"/>
      <c r="M1555" s="61"/>
      <c r="N1555" s="318"/>
      <c r="O1555" s="61"/>
      <c r="P1555" s="61"/>
      <c r="Q1555" s="59"/>
      <c r="R1555" s="59"/>
      <c r="S1555" s="62"/>
      <c r="T1555" s="143"/>
      <c r="U1555" s="825"/>
      <c r="V1555" s="827"/>
      <c r="W1555" s="820"/>
      <c r="X1555" s="820"/>
      <c r="Y1555" s="821"/>
      <c r="Z1555" s="820"/>
      <c r="AA1555" s="820"/>
      <c r="AB1555" s="820"/>
      <c r="AC1555" s="820"/>
      <c r="AD1555" s="820"/>
      <c r="AE1555" s="820"/>
      <c r="AF1555" s="822"/>
      <c r="AG1555" s="823"/>
    </row>
    <row r="1556" spans="1:33" ht="12.75" customHeight="1" x14ac:dyDescent="0.2">
      <c r="A1556" s="59"/>
      <c r="B1556" s="59"/>
      <c r="C1556" s="59"/>
      <c r="D1556" s="59"/>
      <c r="E1556" s="59"/>
      <c r="F1556" s="59"/>
      <c r="G1556" s="275"/>
      <c r="H1556" s="275"/>
      <c r="I1556" s="61"/>
      <c r="J1556" s="61"/>
      <c r="K1556" s="59"/>
      <c r="L1556" s="59"/>
      <c r="M1556" s="61"/>
      <c r="N1556" s="318"/>
      <c r="O1556" s="61"/>
      <c r="P1556" s="61"/>
      <c r="Q1556" s="59"/>
      <c r="R1556" s="59"/>
      <c r="S1556" s="62"/>
      <c r="T1556" s="143"/>
      <c r="U1556" s="825"/>
      <c r="V1556" s="827"/>
      <c r="W1556" s="820"/>
      <c r="X1556" s="820"/>
      <c r="Y1556" s="821"/>
      <c r="Z1556" s="820"/>
      <c r="AA1556" s="820"/>
      <c r="AB1556" s="820"/>
      <c r="AC1556" s="820"/>
      <c r="AD1556" s="820"/>
      <c r="AE1556" s="820"/>
      <c r="AF1556" s="822"/>
      <c r="AG1556" s="823"/>
    </row>
    <row r="1557" spans="1:33" ht="12.75" customHeight="1" x14ac:dyDescent="0.2">
      <c r="A1557" s="59"/>
      <c r="B1557" s="59"/>
      <c r="C1557" s="59"/>
      <c r="D1557" s="59"/>
      <c r="E1557" s="59"/>
      <c r="F1557" s="59"/>
      <c r="G1557" s="275"/>
      <c r="H1557" s="275"/>
      <c r="I1557" s="61"/>
      <c r="J1557" s="61"/>
      <c r="K1557" s="59"/>
      <c r="L1557" s="59"/>
      <c r="M1557" s="61"/>
      <c r="N1557" s="318"/>
      <c r="O1557" s="61"/>
      <c r="P1557" s="61"/>
      <c r="Q1557" s="59"/>
      <c r="R1557" s="59"/>
      <c r="S1557" s="62"/>
      <c r="T1557" s="143"/>
      <c r="U1557" s="825"/>
      <c r="V1557" s="827"/>
      <c r="W1557" s="820"/>
      <c r="X1557" s="820"/>
      <c r="Y1557" s="821"/>
      <c r="Z1557" s="820"/>
      <c r="AA1557" s="820"/>
      <c r="AB1557" s="820"/>
      <c r="AC1557" s="820"/>
      <c r="AD1557" s="820"/>
      <c r="AE1557" s="820"/>
      <c r="AF1557" s="822"/>
      <c r="AG1557" s="823"/>
    </row>
    <row r="1558" spans="1:33" ht="12.75" customHeight="1" x14ac:dyDescent="0.2">
      <c r="A1558" s="59"/>
      <c r="B1558" s="59"/>
      <c r="C1558" s="59"/>
      <c r="D1558" s="59"/>
      <c r="E1558" s="59"/>
      <c r="F1558" s="59"/>
      <c r="G1558" s="275"/>
      <c r="H1558" s="275"/>
      <c r="I1558" s="61"/>
      <c r="J1558" s="61"/>
      <c r="K1558" s="59"/>
      <c r="L1558" s="59"/>
      <c r="M1558" s="61"/>
      <c r="N1558" s="318"/>
      <c r="O1558" s="61"/>
      <c r="P1558" s="61"/>
      <c r="Q1558" s="59"/>
      <c r="R1558" s="59"/>
      <c r="S1558" s="62"/>
      <c r="T1558" s="143"/>
      <c r="U1558" s="825"/>
      <c r="V1558" s="827"/>
      <c r="W1558" s="820"/>
      <c r="X1558" s="820"/>
      <c r="Y1558" s="821"/>
      <c r="Z1558" s="820"/>
      <c r="AA1558" s="820"/>
      <c r="AB1558" s="820"/>
      <c r="AC1558" s="820"/>
      <c r="AD1558" s="820"/>
      <c r="AE1558" s="820"/>
      <c r="AF1558" s="822"/>
      <c r="AG1558" s="823"/>
    </row>
    <row r="1559" spans="1:33" ht="12.75" customHeight="1" x14ac:dyDescent="0.2">
      <c r="A1559" s="59"/>
      <c r="B1559" s="59"/>
      <c r="C1559" s="59"/>
      <c r="D1559" s="59"/>
      <c r="E1559" s="59"/>
      <c r="F1559" s="59"/>
      <c r="G1559" s="275"/>
      <c r="H1559" s="275"/>
      <c r="I1559" s="61"/>
      <c r="J1559" s="61"/>
      <c r="K1559" s="59"/>
      <c r="L1559" s="59"/>
      <c r="M1559" s="61"/>
      <c r="N1559" s="318"/>
      <c r="O1559" s="61"/>
      <c r="P1559" s="61"/>
      <c r="Q1559" s="59"/>
      <c r="R1559" s="59"/>
      <c r="S1559" s="62"/>
      <c r="T1559" s="143"/>
      <c r="U1559" s="825"/>
      <c r="V1559" s="827"/>
      <c r="W1559" s="820"/>
      <c r="X1559" s="820"/>
      <c r="Y1559" s="821"/>
      <c r="Z1559" s="820"/>
      <c r="AA1559" s="820"/>
      <c r="AB1559" s="820"/>
      <c r="AC1559" s="820"/>
      <c r="AD1559" s="820"/>
      <c r="AE1559" s="820"/>
      <c r="AF1559" s="822"/>
      <c r="AG1559" s="823"/>
    </row>
    <row r="1560" spans="1:33" ht="12.75" customHeight="1" x14ac:dyDescent="0.2">
      <c r="A1560" s="59"/>
      <c r="B1560" s="59"/>
      <c r="C1560" s="59"/>
      <c r="D1560" s="59"/>
      <c r="E1560" s="59"/>
      <c r="F1560" s="59"/>
      <c r="G1560" s="275"/>
      <c r="H1560" s="275"/>
      <c r="I1560" s="61"/>
      <c r="J1560" s="61"/>
      <c r="K1560" s="59"/>
      <c r="L1560" s="59"/>
      <c r="M1560" s="61"/>
      <c r="N1560" s="318"/>
      <c r="O1560" s="61"/>
      <c r="P1560" s="61"/>
      <c r="Q1560" s="59"/>
      <c r="R1560" s="59"/>
      <c r="S1560" s="62"/>
      <c r="T1560" s="143"/>
      <c r="U1560" s="825"/>
      <c r="V1560" s="827"/>
      <c r="W1560" s="820"/>
      <c r="X1560" s="820"/>
      <c r="Y1560" s="821"/>
      <c r="Z1560" s="820"/>
      <c r="AA1560" s="820"/>
      <c r="AB1560" s="820"/>
      <c r="AC1560" s="820"/>
      <c r="AD1560" s="820"/>
      <c r="AE1560" s="820"/>
      <c r="AF1560" s="822"/>
      <c r="AG1560" s="823"/>
    </row>
    <row r="1561" spans="1:33" ht="12.75" customHeight="1" x14ac:dyDescent="0.2">
      <c r="A1561" s="59"/>
      <c r="B1561" s="59"/>
      <c r="C1561" s="59"/>
      <c r="D1561" s="59"/>
      <c r="E1561" s="59"/>
      <c r="F1561" s="59"/>
      <c r="G1561" s="275"/>
      <c r="H1561" s="275"/>
      <c r="I1561" s="61"/>
      <c r="J1561" s="61"/>
      <c r="K1561" s="59"/>
      <c r="L1561" s="59"/>
      <c r="M1561" s="61"/>
      <c r="N1561" s="318"/>
      <c r="O1561" s="61"/>
      <c r="P1561" s="61"/>
      <c r="Q1561" s="59"/>
      <c r="R1561" s="59"/>
      <c r="S1561" s="62"/>
      <c r="T1561" s="143"/>
      <c r="U1561" s="825"/>
      <c r="V1561" s="827"/>
      <c r="W1561" s="820"/>
      <c r="X1561" s="820"/>
      <c r="Y1561" s="821"/>
      <c r="Z1561" s="820"/>
      <c r="AA1561" s="820"/>
      <c r="AB1561" s="820"/>
      <c r="AC1561" s="820"/>
      <c r="AD1561" s="820"/>
      <c r="AE1561" s="820"/>
      <c r="AF1561" s="822"/>
      <c r="AG1561" s="823"/>
    </row>
    <row r="1562" spans="1:33" ht="12.75" customHeight="1" x14ac:dyDescent="0.2">
      <c r="A1562" s="59"/>
      <c r="B1562" s="59"/>
      <c r="C1562" s="59"/>
      <c r="D1562" s="59"/>
      <c r="E1562" s="59"/>
      <c r="F1562" s="59"/>
      <c r="G1562" s="275"/>
      <c r="H1562" s="275"/>
      <c r="I1562" s="61"/>
      <c r="J1562" s="61"/>
      <c r="K1562" s="59"/>
      <c r="L1562" s="59"/>
      <c r="M1562" s="61"/>
      <c r="N1562" s="318"/>
      <c r="O1562" s="61"/>
      <c r="P1562" s="61"/>
      <c r="Q1562" s="59"/>
      <c r="R1562" s="59"/>
      <c r="S1562" s="62"/>
      <c r="T1562" s="143"/>
      <c r="U1562" s="825"/>
      <c r="V1562" s="827"/>
      <c r="W1562" s="820"/>
      <c r="X1562" s="820"/>
      <c r="Y1562" s="821"/>
      <c r="Z1562" s="820"/>
      <c r="AA1562" s="820"/>
      <c r="AB1562" s="820"/>
      <c r="AC1562" s="820"/>
      <c r="AD1562" s="820"/>
      <c r="AE1562" s="820"/>
      <c r="AF1562" s="822"/>
      <c r="AG1562" s="823"/>
    </row>
    <row r="1563" spans="1:33" ht="12.75" customHeight="1" x14ac:dyDescent="0.2">
      <c r="A1563" s="59"/>
      <c r="B1563" s="59"/>
      <c r="C1563" s="59"/>
      <c r="D1563" s="59"/>
      <c r="E1563" s="59"/>
      <c r="F1563" s="59"/>
      <c r="G1563" s="275"/>
      <c r="H1563" s="275"/>
      <c r="I1563" s="61"/>
      <c r="J1563" s="61"/>
      <c r="K1563" s="59"/>
      <c r="L1563" s="59"/>
      <c r="M1563" s="61"/>
      <c r="N1563" s="318"/>
      <c r="O1563" s="61"/>
      <c r="P1563" s="61"/>
      <c r="Q1563" s="59"/>
      <c r="R1563" s="59"/>
      <c r="S1563" s="62"/>
      <c r="T1563" s="143"/>
      <c r="U1563" s="825"/>
      <c r="V1563" s="827"/>
      <c r="W1563" s="820"/>
      <c r="X1563" s="820"/>
      <c r="Y1563" s="821"/>
      <c r="Z1563" s="820"/>
      <c r="AA1563" s="820"/>
      <c r="AB1563" s="820"/>
      <c r="AC1563" s="820"/>
      <c r="AD1563" s="820"/>
      <c r="AE1563" s="820"/>
      <c r="AF1563" s="822"/>
      <c r="AG1563" s="823"/>
    </row>
    <row r="1564" spans="1:33" ht="12.75" customHeight="1" x14ac:dyDescent="0.2">
      <c r="A1564" s="59"/>
      <c r="B1564" s="59"/>
      <c r="C1564" s="59"/>
      <c r="D1564" s="59"/>
      <c r="E1564" s="59"/>
      <c r="F1564" s="59"/>
      <c r="G1564" s="275"/>
      <c r="H1564" s="275"/>
      <c r="I1564" s="61"/>
      <c r="J1564" s="61"/>
      <c r="K1564" s="59"/>
      <c r="L1564" s="59"/>
      <c r="M1564" s="61"/>
      <c r="N1564" s="318"/>
      <c r="O1564" s="61"/>
      <c r="P1564" s="61"/>
      <c r="Q1564" s="59"/>
      <c r="R1564" s="59"/>
      <c r="S1564" s="62"/>
      <c r="T1564" s="143"/>
      <c r="U1564" s="825"/>
      <c r="V1564" s="827"/>
      <c r="W1564" s="820"/>
      <c r="X1564" s="820"/>
      <c r="Y1564" s="821"/>
      <c r="Z1564" s="820"/>
      <c r="AA1564" s="820"/>
      <c r="AB1564" s="820"/>
      <c r="AC1564" s="820"/>
      <c r="AD1564" s="820"/>
      <c r="AE1564" s="820"/>
      <c r="AF1564" s="822"/>
      <c r="AG1564" s="823"/>
    </row>
    <row r="1565" spans="1:33" ht="12.75" customHeight="1" x14ac:dyDescent="0.2">
      <c r="A1565" s="59"/>
      <c r="B1565" s="59"/>
      <c r="C1565" s="59"/>
      <c r="D1565" s="59"/>
      <c r="E1565" s="59"/>
      <c r="F1565" s="59"/>
      <c r="G1565" s="275"/>
      <c r="H1565" s="275"/>
      <c r="I1565" s="61"/>
      <c r="J1565" s="61"/>
      <c r="K1565" s="59"/>
      <c r="L1565" s="59"/>
      <c r="M1565" s="61"/>
      <c r="N1565" s="318"/>
      <c r="O1565" s="61"/>
      <c r="P1565" s="61"/>
      <c r="Q1565" s="59"/>
      <c r="R1565" s="59"/>
      <c r="S1565" s="62"/>
      <c r="T1565" s="143"/>
      <c r="U1565" s="825"/>
      <c r="V1565" s="827"/>
      <c r="W1565" s="820"/>
      <c r="X1565" s="820"/>
      <c r="Y1565" s="821"/>
      <c r="Z1565" s="820"/>
      <c r="AA1565" s="820"/>
      <c r="AB1565" s="820"/>
      <c r="AC1565" s="820"/>
      <c r="AD1565" s="820"/>
      <c r="AE1565" s="820"/>
      <c r="AF1565" s="822"/>
      <c r="AG1565" s="823"/>
    </row>
    <row r="1566" spans="1:33" ht="12.75" customHeight="1" x14ac:dyDescent="0.2">
      <c r="A1566" s="59"/>
      <c r="B1566" s="59"/>
      <c r="C1566" s="59"/>
      <c r="D1566" s="59"/>
      <c r="E1566" s="59"/>
      <c r="F1566" s="59"/>
      <c r="G1566" s="275"/>
      <c r="H1566" s="275"/>
      <c r="I1566" s="61"/>
      <c r="J1566" s="61"/>
      <c r="K1566" s="59"/>
      <c r="L1566" s="59"/>
      <c r="M1566" s="61"/>
      <c r="N1566" s="318"/>
      <c r="O1566" s="61"/>
      <c r="P1566" s="61"/>
      <c r="Q1566" s="59"/>
      <c r="R1566" s="59"/>
      <c r="S1566" s="62"/>
      <c r="T1566" s="143"/>
      <c r="U1566" s="825"/>
      <c r="V1566" s="827"/>
      <c r="W1566" s="820"/>
      <c r="X1566" s="820"/>
      <c r="Y1566" s="821"/>
      <c r="Z1566" s="820"/>
      <c r="AA1566" s="820"/>
      <c r="AB1566" s="820"/>
      <c r="AC1566" s="820"/>
      <c r="AD1566" s="820"/>
      <c r="AE1566" s="820"/>
      <c r="AF1566" s="822"/>
      <c r="AG1566" s="823"/>
    </row>
    <row r="1567" spans="1:33" ht="12.75" customHeight="1" x14ac:dyDescent="0.2">
      <c r="A1567" s="59"/>
      <c r="B1567" s="59"/>
      <c r="C1567" s="59"/>
      <c r="D1567" s="59"/>
      <c r="E1567" s="59"/>
      <c r="F1567" s="59"/>
      <c r="G1567" s="275"/>
      <c r="H1567" s="275"/>
      <c r="I1567" s="61"/>
      <c r="J1567" s="61"/>
      <c r="K1567" s="59"/>
      <c r="L1567" s="59"/>
      <c r="M1567" s="61"/>
      <c r="N1567" s="318"/>
      <c r="O1567" s="61"/>
      <c r="P1567" s="61"/>
      <c r="Q1567" s="59"/>
      <c r="R1567" s="59"/>
      <c r="S1567" s="62"/>
      <c r="T1567" s="143"/>
      <c r="U1567" s="825"/>
      <c r="V1567" s="827"/>
      <c r="W1567" s="820"/>
      <c r="X1567" s="820"/>
      <c r="Y1567" s="821"/>
      <c r="Z1567" s="820"/>
      <c r="AA1567" s="820"/>
      <c r="AB1567" s="820"/>
      <c r="AC1567" s="820"/>
      <c r="AD1567" s="820"/>
      <c r="AE1567" s="820"/>
      <c r="AF1567" s="822"/>
      <c r="AG1567" s="823"/>
    </row>
    <row r="1568" spans="1:33" ht="12.75" customHeight="1" x14ac:dyDescent="0.2">
      <c r="A1568" s="59"/>
      <c r="B1568" s="59"/>
      <c r="C1568" s="59"/>
      <c r="D1568" s="59"/>
      <c r="E1568" s="59"/>
      <c r="F1568" s="59"/>
      <c r="G1568" s="275"/>
      <c r="H1568" s="275"/>
      <c r="I1568" s="61"/>
      <c r="J1568" s="61"/>
      <c r="K1568" s="59"/>
      <c r="L1568" s="59"/>
      <c r="M1568" s="61"/>
      <c r="N1568" s="318"/>
      <c r="O1568" s="61"/>
      <c r="P1568" s="61"/>
      <c r="Q1568" s="59"/>
      <c r="R1568" s="59"/>
      <c r="S1568" s="62"/>
      <c r="T1568" s="143"/>
      <c r="U1568" s="825"/>
      <c r="V1568" s="827"/>
      <c r="W1568" s="820"/>
      <c r="X1568" s="820"/>
      <c r="Y1568" s="821"/>
      <c r="Z1568" s="820"/>
      <c r="AA1568" s="820"/>
      <c r="AB1568" s="820"/>
      <c r="AC1568" s="820"/>
      <c r="AD1568" s="820"/>
      <c r="AE1568" s="820"/>
      <c r="AF1568" s="822"/>
      <c r="AG1568" s="823"/>
    </row>
    <row r="1569" spans="1:33" ht="12.75" customHeight="1" x14ac:dyDescent="0.2">
      <c r="A1569" s="59"/>
      <c r="B1569" s="59"/>
      <c r="C1569" s="59"/>
      <c r="D1569" s="59"/>
      <c r="E1569" s="59"/>
      <c r="F1569" s="59"/>
      <c r="G1569" s="275"/>
      <c r="H1569" s="275"/>
      <c r="I1569" s="61"/>
      <c r="J1569" s="61"/>
      <c r="K1569" s="59"/>
      <c r="L1569" s="59"/>
      <c r="M1569" s="61"/>
      <c r="N1569" s="318"/>
      <c r="O1569" s="61"/>
      <c r="P1569" s="61"/>
      <c r="Q1569" s="59"/>
      <c r="R1569" s="59"/>
      <c r="S1569" s="62"/>
      <c r="T1569" s="143"/>
      <c r="U1569" s="825"/>
      <c r="V1569" s="827"/>
      <c r="W1569" s="820"/>
      <c r="X1569" s="820"/>
      <c r="Y1569" s="821"/>
      <c r="Z1569" s="820"/>
      <c r="AA1569" s="820"/>
      <c r="AB1569" s="820"/>
      <c r="AC1569" s="820"/>
      <c r="AD1569" s="820"/>
      <c r="AE1569" s="820"/>
      <c r="AF1569" s="822"/>
      <c r="AG1569" s="823"/>
    </row>
    <row r="1570" spans="1:33" ht="12.75" customHeight="1" x14ac:dyDescent="0.2">
      <c r="A1570" s="59"/>
      <c r="B1570" s="59"/>
      <c r="C1570" s="59"/>
      <c r="D1570" s="59"/>
      <c r="E1570" s="59"/>
      <c r="F1570" s="59"/>
      <c r="G1570" s="275"/>
      <c r="H1570" s="275"/>
      <c r="I1570" s="61"/>
      <c r="J1570" s="61"/>
      <c r="K1570" s="59"/>
      <c r="L1570" s="59"/>
      <c r="M1570" s="61"/>
      <c r="N1570" s="318"/>
      <c r="O1570" s="61"/>
      <c r="P1570" s="61"/>
      <c r="Q1570" s="59"/>
      <c r="R1570" s="59"/>
      <c r="S1570" s="62"/>
      <c r="T1570" s="143"/>
      <c r="U1570" s="825"/>
      <c r="V1570" s="827"/>
      <c r="W1570" s="820"/>
      <c r="X1570" s="820"/>
      <c r="Y1570" s="821"/>
      <c r="Z1570" s="820"/>
      <c r="AA1570" s="820"/>
      <c r="AB1570" s="820"/>
      <c r="AC1570" s="820"/>
      <c r="AD1570" s="820"/>
      <c r="AE1570" s="820"/>
      <c r="AF1570" s="822"/>
      <c r="AG1570" s="823"/>
    </row>
    <row r="1571" spans="1:33" ht="12.75" customHeight="1" x14ac:dyDescent="0.2">
      <c r="A1571" s="59"/>
      <c r="B1571" s="59"/>
      <c r="C1571" s="59"/>
      <c r="D1571" s="59"/>
      <c r="E1571" s="59"/>
      <c r="F1571" s="59"/>
      <c r="G1571" s="275"/>
      <c r="H1571" s="275"/>
      <c r="I1571" s="61"/>
      <c r="J1571" s="61"/>
      <c r="K1571" s="59"/>
      <c r="L1571" s="59"/>
      <c r="M1571" s="61"/>
      <c r="N1571" s="318"/>
      <c r="O1571" s="61"/>
      <c r="P1571" s="61"/>
      <c r="Q1571" s="59"/>
      <c r="R1571" s="59"/>
      <c r="S1571" s="62"/>
      <c r="T1571" s="143"/>
      <c r="U1571" s="825"/>
      <c r="V1571" s="827"/>
      <c r="W1571" s="820"/>
      <c r="X1571" s="820"/>
      <c r="Y1571" s="821"/>
      <c r="Z1571" s="820"/>
      <c r="AA1571" s="820"/>
      <c r="AB1571" s="820"/>
      <c r="AC1571" s="820"/>
      <c r="AD1571" s="820"/>
      <c r="AE1571" s="820"/>
      <c r="AF1571" s="822"/>
      <c r="AG1571" s="823"/>
    </row>
    <row r="1572" spans="1:33" ht="12.75" customHeight="1" x14ac:dyDescent="0.2">
      <c r="A1572" s="59"/>
      <c r="B1572" s="59"/>
      <c r="C1572" s="59"/>
      <c r="D1572" s="59"/>
      <c r="E1572" s="59"/>
      <c r="F1572" s="59"/>
      <c r="G1572" s="275"/>
      <c r="H1572" s="275"/>
      <c r="I1572" s="61"/>
      <c r="J1572" s="61"/>
      <c r="K1572" s="59"/>
      <c r="L1572" s="59"/>
      <c r="M1572" s="61"/>
      <c r="N1572" s="318"/>
      <c r="O1572" s="61"/>
      <c r="P1572" s="61"/>
      <c r="Q1572" s="59"/>
      <c r="R1572" s="59"/>
      <c r="S1572" s="62"/>
      <c r="T1572" s="143"/>
      <c r="U1572" s="825"/>
      <c r="V1572" s="827"/>
      <c r="W1572" s="820"/>
      <c r="X1572" s="820"/>
      <c r="Y1572" s="821"/>
      <c r="Z1572" s="820"/>
      <c r="AA1572" s="820"/>
      <c r="AB1572" s="820"/>
      <c r="AC1572" s="820"/>
      <c r="AD1572" s="820"/>
      <c r="AE1572" s="820"/>
      <c r="AF1572" s="822"/>
      <c r="AG1572" s="823"/>
    </row>
    <row r="1573" spans="1:33" ht="12.75" customHeight="1" x14ac:dyDescent="0.2">
      <c r="A1573" s="59"/>
      <c r="B1573" s="59"/>
      <c r="C1573" s="59"/>
      <c r="D1573" s="59"/>
      <c r="E1573" s="59"/>
      <c r="F1573" s="59"/>
      <c r="G1573" s="275"/>
      <c r="H1573" s="275"/>
      <c r="I1573" s="61"/>
      <c r="J1573" s="61"/>
      <c r="K1573" s="59"/>
      <c r="L1573" s="59"/>
      <c r="M1573" s="61"/>
      <c r="N1573" s="318"/>
      <c r="O1573" s="61"/>
      <c r="P1573" s="61"/>
      <c r="Q1573" s="59"/>
      <c r="R1573" s="59"/>
      <c r="S1573" s="62"/>
      <c r="T1573" s="143"/>
      <c r="U1573" s="825"/>
      <c r="V1573" s="827"/>
      <c r="W1573" s="820"/>
      <c r="X1573" s="820"/>
      <c r="Y1573" s="821"/>
      <c r="Z1573" s="820"/>
      <c r="AA1573" s="820"/>
      <c r="AB1573" s="820"/>
      <c r="AC1573" s="820"/>
      <c r="AD1573" s="820"/>
      <c r="AE1573" s="820"/>
      <c r="AF1573" s="822"/>
      <c r="AG1573" s="823"/>
    </row>
    <row r="1574" spans="1:33" ht="12.75" customHeight="1" x14ac:dyDescent="0.2">
      <c r="A1574" s="59"/>
      <c r="B1574" s="59"/>
      <c r="C1574" s="59"/>
      <c r="D1574" s="59"/>
      <c r="E1574" s="59"/>
      <c r="F1574" s="59"/>
      <c r="G1574" s="275"/>
      <c r="H1574" s="275"/>
      <c r="I1574" s="61"/>
      <c r="J1574" s="61"/>
      <c r="K1574" s="59"/>
      <c r="L1574" s="59"/>
      <c r="M1574" s="61"/>
      <c r="N1574" s="318"/>
      <c r="O1574" s="61"/>
      <c r="P1574" s="61"/>
      <c r="Q1574" s="59"/>
      <c r="R1574" s="59"/>
      <c r="S1574" s="62"/>
      <c r="T1574" s="143"/>
      <c r="U1574" s="825"/>
      <c r="V1574" s="827"/>
      <c r="W1574" s="820"/>
      <c r="X1574" s="820"/>
      <c r="Y1574" s="821"/>
      <c r="Z1574" s="820"/>
      <c r="AA1574" s="820"/>
      <c r="AB1574" s="820"/>
      <c r="AC1574" s="820"/>
      <c r="AD1574" s="820"/>
      <c r="AE1574" s="820"/>
      <c r="AF1574" s="822"/>
      <c r="AG1574" s="823"/>
    </row>
    <row r="1575" spans="1:33" ht="12.75" customHeight="1" x14ac:dyDescent="0.2">
      <c r="A1575" s="59"/>
      <c r="B1575" s="59"/>
      <c r="C1575" s="59"/>
      <c r="D1575" s="59"/>
      <c r="E1575" s="59"/>
      <c r="F1575" s="59"/>
      <c r="G1575" s="275"/>
      <c r="H1575" s="275"/>
      <c r="I1575" s="61"/>
      <c r="J1575" s="61"/>
      <c r="K1575" s="59"/>
      <c r="L1575" s="59"/>
      <c r="M1575" s="61"/>
      <c r="N1575" s="318"/>
      <c r="O1575" s="61"/>
      <c r="P1575" s="61"/>
      <c r="Q1575" s="59"/>
      <c r="R1575" s="59"/>
      <c r="S1575" s="62"/>
      <c r="T1575" s="143"/>
      <c r="U1575" s="825"/>
      <c r="V1575" s="827"/>
      <c r="W1575" s="820"/>
      <c r="X1575" s="820"/>
      <c r="Y1575" s="821"/>
      <c r="Z1575" s="820"/>
      <c r="AA1575" s="820"/>
      <c r="AB1575" s="820"/>
      <c r="AC1575" s="820"/>
      <c r="AD1575" s="820"/>
      <c r="AE1575" s="820"/>
      <c r="AF1575" s="822"/>
      <c r="AG1575" s="823"/>
    </row>
    <row r="1576" spans="1:33" ht="12.75" customHeight="1" x14ac:dyDescent="0.2">
      <c r="A1576" s="59"/>
      <c r="B1576" s="59"/>
      <c r="C1576" s="59"/>
      <c r="D1576" s="59"/>
      <c r="E1576" s="59"/>
      <c r="F1576" s="59"/>
      <c r="G1576" s="275"/>
      <c r="H1576" s="275"/>
      <c r="I1576" s="61"/>
      <c r="J1576" s="61"/>
      <c r="K1576" s="59"/>
      <c r="L1576" s="59"/>
      <c r="M1576" s="61"/>
      <c r="N1576" s="318"/>
      <c r="O1576" s="61"/>
      <c r="P1576" s="61"/>
      <c r="Q1576" s="59"/>
      <c r="R1576" s="59"/>
      <c r="S1576" s="62"/>
      <c r="T1576" s="143"/>
      <c r="U1576" s="825"/>
      <c r="V1576" s="827"/>
      <c r="W1576" s="820"/>
      <c r="X1576" s="820"/>
      <c r="Y1576" s="821"/>
      <c r="Z1576" s="820"/>
      <c r="AA1576" s="820"/>
      <c r="AB1576" s="820"/>
      <c r="AC1576" s="820"/>
      <c r="AD1576" s="820"/>
      <c r="AE1576" s="820"/>
      <c r="AF1576" s="822"/>
      <c r="AG1576" s="823"/>
    </row>
    <row r="1577" spans="1:33" ht="12.75" customHeight="1" x14ac:dyDescent="0.2">
      <c r="A1577" s="59"/>
      <c r="B1577" s="59"/>
      <c r="C1577" s="59"/>
      <c r="D1577" s="59"/>
      <c r="E1577" s="59"/>
      <c r="F1577" s="59"/>
      <c r="G1577" s="275"/>
      <c r="H1577" s="275"/>
      <c r="I1577" s="61"/>
      <c r="J1577" s="61"/>
      <c r="K1577" s="59"/>
      <c r="L1577" s="59"/>
      <c r="M1577" s="61"/>
      <c r="N1577" s="318"/>
      <c r="O1577" s="61"/>
      <c r="P1577" s="61"/>
      <c r="Q1577" s="59"/>
      <c r="R1577" s="59"/>
      <c r="S1577" s="62"/>
      <c r="T1577" s="143"/>
      <c r="U1577" s="825"/>
      <c r="V1577" s="827"/>
      <c r="W1577" s="820"/>
      <c r="X1577" s="820"/>
      <c r="Y1577" s="821"/>
      <c r="Z1577" s="820"/>
      <c r="AA1577" s="820"/>
      <c r="AB1577" s="820"/>
      <c r="AC1577" s="820"/>
      <c r="AD1577" s="820"/>
      <c r="AE1577" s="820"/>
      <c r="AF1577" s="822"/>
      <c r="AG1577" s="823"/>
    </row>
    <row r="1578" spans="1:33" ht="12.75" customHeight="1" x14ac:dyDescent="0.2">
      <c r="A1578" s="59"/>
      <c r="B1578" s="59"/>
      <c r="C1578" s="59"/>
      <c r="D1578" s="59"/>
      <c r="E1578" s="59"/>
      <c r="F1578" s="59"/>
      <c r="G1578" s="275"/>
      <c r="H1578" s="275"/>
      <c r="I1578" s="61"/>
      <c r="J1578" s="61"/>
      <c r="K1578" s="59"/>
      <c r="L1578" s="59"/>
      <c r="M1578" s="61"/>
      <c r="N1578" s="318"/>
      <c r="O1578" s="61"/>
      <c r="P1578" s="61"/>
      <c r="Q1578" s="59"/>
      <c r="R1578" s="59"/>
      <c r="S1578" s="62"/>
      <c r="T1578" s="143"/>
      <c r="U1578" s="825"/>
      <c r="V1578" s="827"/>
      <c r="W1578" s="820"/>
      <c r="X1578" s="820"/>
      <c r="Y1578" s="821"/>
      <c r="Z1578" s="820"/>
      <c r="AA1578" s="820"/>
      <c r="AB1578" s="820"/>
      <c r="AC1578" s="820"/>
      <c r="AD1578" s="820"/>
      <c r="AE1578" s="820"/>
      <c r="AF1578" s="822"/>
      <c r="AG1578" s="823"/>
    </row>
    <row r="1579" spans="1:33" ht="12.75" customHeight="1" x14ac:dyDescent="0.2">
      <c r="A1579" s="59"/>
      <c r="B1579" s="59"/>
      <c r="C1579" s="59"/>
      <c r="D1579" s="59"/>
      <c r="E1579" s="59"/>
      <c r="F1579" s="59"/>
      <c r="G1579" s="275"/>
      <c r="H1579" s="275"/>
      <c r="I1579" s="61"/>
      <c r="J1579" s="61"/>
      <c r="K1579" s="59"/>
      <c r="L1579" s="59"/>
      <c r="M1579" s="61"/>
      <c r="N1579" s="318"/>
      <c r="O1579" s="61"/>
      <c r="P1579" s="61"/>
      <c r="Q1579" s="59"/>
      <c r="R1579" s="59"/>
      <c r="S1579" s="62"/>
      <c r="T1579" s="143"/>
      <c r="U1579" s="825"/>
      <c r="V1579" s="827"/>
      <c r="W1579" s="820"/>
      <c r="X1579" s="820"/>
      <c r="Y1579" s="821"/>
      <c r="Z1579" s="820"/>
      <c r="AA1579" s="820"/>
      <c r="AB1579" s="820"/>
      <c r="AC1579" s="820"/>
      <c r="AD1579" s="820"/>
      <c r="AE1579" s="820"/>
      <c r="AF1579" s="822"/>
      <c r="AG1579" s="823"/>
    </row>
    <row r="1580" spans="1:33" ht="12.75" customHeight="1" x14ac:dyDescent="0.2">
      <c r="A1580" s="59"/>
      <c r="B1580" s="59"/>
      <c r="C1580" s="59"/>
      <c r="D1580" s="59"/>
      <c r="E1580" s="59"/>
      <c r="F1580" s="59"/>
      <c r="G1580" s="275"/>
      <c r="H1580" s="275"/>
      <c r="I1580" s="61"/>
      <c r="J1580" s="61"/>
      <c r="K1580" s="59"/>
      <c r="L1580" s="59"/>
      <c r="M1580" s="61"/>
      <c r="N1580" s="318"/>
      <c r="O1580" s="61"/>
      <c r="P1580" s="61"/>
      <c r="Q1580" s="59"/>
      <c r="R1580" s="59"/>
      <c r="S1580" s="62"/>
      <c r="T1580" s="143"/>
      <c r="U1580" s="825"/>
      <c r="V1580" s="827"/>
      <c r="W1580" s="820"/>
      <c r="X1580" s="820"/>
      <c r="Y1580" s="821"/>
      <c r="Z1580" s="820"/>
      <c r="AA1580" s="820"/>
      <c r="AB1580" s="820"/>
      <c r="AC1580" s="820"/>
      <c r="AD1580" s="820"/>
      <c r="AE1580" s="820"/>
      <c r="AF1580" s="822"/>
      <c r="AG1580" s="823"/>
    </row>
    <row r="1581" spans="1:33" ht="12.75" customHeight="1" x14ac:dyDescent="0.2">
      <c r="A1581" s="59"/>
      <c r="B1581" s="59"/>
      <c r="C1581" s="59"/>
      <c r="D1581" s="59"/>
      <c r="E1581" s="59"/>
      <c r="F1581" s="59"/>
      <c r="G1581" s="275"/>
      <c r="H1581" s="275"/>
      <c r="I1581" s="61"/>
      <c r="J1581" s="61"/>
      <c r="K1581" s="59"/>
      <c r="L1581" s="59"/>
      <c r="M1581" s="61"/>
      <c r="N1581" s="318"/>
      <c r="O1581" s="61"/>
      <c r="P1581" s="61"/>
      <c r="Q1581" s="59"/>
      <c r="R1581" s="59"/>
      <c r="S1581" s="62"/>
      <c r="T1581" s="143"/>
      <c r="U1581" s="825"/>
      <c r="V1581" s="827"/>
      <c r="W1581" s="820"/>
      <c r="X1581" s="820"/>
      <c r="Y1581" s="821"/>
      <c r="Z1581" s="820"/>
      <c r="AA1581" s="820"/>
      <c r="AB1581" s="820"/>
      <c r="AC1581" s="820"/>
      <c r="AD1581" s="820"/>
      <c r="AE1581" s="820"/>
      <c r="AF1581" s="822"/>
      <c r="AG1581" s="823"/>
    </row>
    <row r="1582" spans="1:33" ht="12.75" customHeight="1" x14ac:dyDescent="0.2">
      <c r="A1582" s="59"/>
      <c r="B1582" s="59"/>
      <c r="C1582" s="59"/>
      <c r="D1582" s="59"/>
      <c r="E1582" s="59"/>
      <c r="F1582" s="59"/>
      <c r="G1582" s="275"/>
      <c r="H1582" s="275"/>
      <c r="I1582" s="61"/>
      <c r="J1582" s="61"/>
      <c r="K1582" s="59"/>
      <c r="L1582" s="59"/>
      <c r="M1582" s="61"/>
      <c r="N1582" s="318"/>
      <c r="O1582" s="61"/>
      <c r="P1582" s="61"/>
      <c r="Q1582" s="59"/>
      <c r="R1582" s="59"/>
      <c r="S1582" s="62"/>
      <c r="T1582" s="143"/>
      <c r="U1582" s="825"/>
      <c r="V1582" s="827"/>
      <c r="W1582" s="820"/>
      <c r="X1582" s="820"/>
      <c r="Y1582" s="821"/>
      <c r="Z1582" s="820"/>
      <c r="AA1582" s="820"/>
      <c r="AB1582" s="820"/>
      <c r="AC1582" s="820"/>
      <c r="AD1582" s="820"/>
      <c r="AE1582" s="820"/>
      <c r="AF1582" s="822"/>
      <c r="AG1582" s="823"/>
    </row>
    <row r="1583" spans="1:33" ht="12.75" customHeight="1" x14ac:dyDescent="0.2">
      <c r="A1583" s="59"/>
      <c r="B1583" s="59"/>
      <c r="C1583" s="59"/>
      <c r="D1583" s="59"/>
      <c r="E1583" s="59"/>
      <c r="F1583" s="59"/>
      <c r="G1583" s="275"/>
      <c r="H1583" s="275"/>
      <c r="I1583" s="61"/>
      <c r="J1583" s="61"/>
      <c r="K1583" s="59"/>
      <c r="L1583" s="59"/>
      <c r="M1583" s="61"/>
      <c r="N1583" s="318"/>
      <c r="O1583" s="61"/>
      <c r="P1583" s="61"/>
      <c r="Q1583" s="59"/>
      <c r="R1583" s="59"/>
      <c r="S1583" s="62"/>
      <c r="T1583" s="143"/>
      <c r="U1583" s="825"/>
      <c r="V1583" s="827"/>
      <c r="W1583" s="820"/>
      <c r="X1583" s="820"/>
      <c r="Y1583" s="821"/>
      <c r="Z1583" s="820"/>
      <c r="AA1583" s="820"/>
      <c r="AB1583" s="820"/>
      <c r="AC1583" s="820"/>
      <c r="AD1583" s="820"/>
      <c r="AE1583" s="820"/>
      <c r="AF1583" s="822"/>
      <c r="AG1583" s="823"/>
    </row>
    <row r="1584" spans="1:33" ht="12.75" customHeight="1" x14ac:dyDescent="0.2">
      <c r="A1584" s="59"/>
      <c r="B1584" s="59"/>
      <c r="C1584" s="59"/>
      <c r="D1584" s="59"/>
      <c r="E1584" s="59"/>
      <c r="F1584" s="59"/>
      <c r="G1584" s="275"/>
      <c r="H1584" s="275"/>
      <c r="I1584" s="61"/>
      <c r="J1584" s="61"/>
      <c r="K1584" s="59"/>
      <c r="L1584" s="59"/>
      <c r="M1584" s="61"/>
      <c r="N1584" s="318"/>
      <c r="O1584" s="61"/>
      <c r="P1584" s="61"/>
      <c r="Q1584" s="59"/>
      <c r="R1584" s="59"/>
      <c r="S1584" s="62"/>
      <c r="T1584" s="143"/>
      <c r="U1584" s="825"/>
      <c r="V1584" s="827"/>
      <c r="W1584" s="820"/>
      <c r="X1584" s="820"/>
      <c r="Y1584" s="821"/>
      <c r="Z1584" s="820"/>
      <c r="AA1584" s="820"/>
      <c r="AB1584" s="820"/>
      <c r="AC1584" s="820"/>
      <c r="AD1584" s="820"/>
      <c r="AE1584" s="820"/>
      <c r="AF1584" s="822"/>
      <c r="AG1584" s="823"/>
    </row>
    <row r="1585" spans="1:33" ht="12.75" customHeight="1" x14ac:dyDescent="0.2">
      <c r="A1585" s="59"/>
      <c r="B1585" s="59"/>
      <c r="C1585" s="59"/>
      <c r="D1585" s="59"/>
      <c r="E1585" s="59"/>
      <c r="F1585" s="59"/>
      <c r="G1585" s="275"/>
      <c r="H1585" s="275"/>
      <c r="I1585" s="61"/>
      <c r="J1585" s="61"/>
      <c r="K1585" s="59"/>
      <c r="L1585" s="59"/>
      <c r="M1585" s="61"/>
      <c r="N1585" s="318"/>
      <c r="O1585" s="61"/>
      <c r="P1585" s="61"/>
      <c r="Q1585" s="59"/>
      <c r="R1585" s="59"/>
      <c r="S1585" s="62"/>
      <c r="T1585" s="143"/>
      <c r="U1585" s="825"/>
      <c r="V1585" s="827"/>
      <c r="W1585" s="820"/>
      <c r="X1585" s="820"/>
      <c r="Y1585" s="821"/>
      <c r="Z1585" s="820"/>
      <c r="AA1585" s="820"/>
      <c r="AB1585" s="820"/>
      <c r="AC1585" s="820"/>
      <c r="AD1585" s="820"/>
      <c r="AE1585" s="820"/>
      <c r="AF1585" s="822"/>
      <c r="AG1585" s="823"/>
    </row>
    <row r="1586" spans="1:33" ht="12.75" customHeight="1" x14ac:dyDescent="0.2">
      <c r="A1586" s="59"/>
      <c r="B1586" s="59"/>
      <c r="C1586" s="59"/>
      <c r="D1586" s="59"/>
      <c r="E1586" s="59"/>
      <c r="F1586" s="59"/>
      <c r="G1586" s="275"/>
      <c r="H1586" s="275"/>
      <c r="I1586" s="61"/>
      <c r="J1586" s="61"/>
      <c r="K1586" s="59"/>
      <c r="L1586" s="59"/>
      <c r="M1586" s="61"/>
      <c r="N1586" s="318"/>
      <c r="O1586" s="61"/>
      <c r="P1586" s="61"/>
      <c r="Q1586" s="59"/>
      <c r="R1586" s="59"/>
      <c r="S1586" s="62"/>
      <c r="T1586" s="143"/>
      <c r="U1586" s="825"/>
      <c r="V1586" s="827"/>
      <c r="W1586" s="820"/>
      <c r="X1586" s="820"/>
      <c r="Y1586" s="821"/>
      <c r="Z1586" s="820"/>
      <c r="AA1586" s="820"/>
      <c r="AB1586" s="820"/>
      <c r="AC1586" s="820"/>
      <c r="AD1586" s="820"/>
      <c r="AE1586" s="820"/>
      <c r="AF1586" s="822"/>
      <c r="AG1586" s="823"/>
    </row>
    <row r="1587" spans="1:33" ht="12.75" customHeight="1" x14ac:dyDescent="0.2">
      <c r="A1587" s="59"/>
      <c r="B1587" s="59"/>
      <c r="C1587" s="59"/>
      <c r="D1587" s="59"/>
      <c r="E1587" s="59"/>
      <c r="F1587" s="59"/>
      <c r="G1587" s="275"/>
      <c r="H1587" s="275"/>
      <c r="I1587" s="61"/>
      <c r="J1587" s="61"/>
      <c r="K1587" s="59"/>
      <c r="L1587" s="59"/>
      <c r="M1587" s="61"/>
      <c r="N1587" s="318"/>
      <c r="O1587" s="61"/>
      <c r="P1587" s="61"/>
      <c r="Q1587" s="59"/>
      <c r="R1587" s="59"/>
      <c r="S1587" s="62"/>
      <c r="T1587" s="143"/>
      <c r="U1587" s="825"/>
      <c r="V1587" s="827"/>
      <c r="W1587" s="820"/>
      <c r="X1587" s="820"/>
      <c r="Y1587" s="821"/>
      <c r="Z1587" s="820"/>
      <c r="AA1587" s="820"/>
      <c r="AB1587" s="820"/>
      <c r="AC1587" s="820"/>
      <c r="AD1587" s="820"/>
      <c r="AE1587" s="820"/>
      <c r="AF1587" s="822"/>
      <c r="AG1587" s="823"/>
    </row>
    <row r="1588" spans="1:33" ht="12.75" customHeight="1" x14ac:dyDescent="0.2">
      <c r="A1588" s="59"/>
      <c r="B1588" s="59"/>
      <c r="C1588" s="59"/>
      <c r="D1588" s="59"/>
      <c r="E1588" s="59"/>
      <c r="F1588" s="59"/>
      <c r="G1588" s="275"/>
      <c r="H1588" s="275"/>
      <c r="I1588" s="61"/>
      <c r="J1588" s="61"/>
      <c r="K1588" s="59"/>
      <c r="L1588" s="59"/>
      <c r="M1588" s="61"/>
      <c r="N1588" s="318"/>
      <c r="O1588" s="61"/>
      <c r="P1588" s="61"/>
      <c r="Q1588" s="59"/>
      <c r="R1588" s="59"/>
      <c r="S1588" s="62"/>
      <c r="T1588" s="143"/>
      <c r="U1588" s="825"/>
      <c r="V1588" s="827"/>
      <c r="W1588" s="820"/>
      <c r="X1588" s="820"/>
      <c r="Y1588" s="821"/>
      <c r="Z1588" s="820"/>
      <c r="AA1588" s="820"/>
      <c r="AB1588" s="820"/>
      <c r="AC1588" s="820"/>
      <c r="AD1588" s="820"/>
      <c r="AE1588" s="820"/>
      <c r="AF1588" s="822"/>
      <c r="AG1588" s="823"/>
    </row>
    <row r="1589" spans="1:33" ht="12.75" customHeight="1" x14ac:dyDescent="0.2">
      <c r="A1589" s="59"/>
      <c r="B1589" s="59"/>
      <c r="C1589" s="59"/>
      <c r="D1589" s="59"/>
      <c r="E1589" s="59"/>
      <c r="F1589" s="59"/>
      <c r="G1589" s="275"/>
      <c r="H1589" s="275"/>
      <c r="I1589" s="61"/>
      <c r="J1589" s="61"/>
      <c r="K1589" s="59"/>
      <c r="L1589" s="59"/>
      <c r="M1589" s="61"/>
      <c r="N1589" s="318"/>
      <c r="O1589" s="61"/>
      <c r="P1589" s="61"/>
      <c r="Q1589" s="59"/>
      <c r="R1589" s="59"/>
      <c r="S1589" s="62"/>
      <c r="T1589" s="143"/>
      <c r="U1589" s="825"/>
      <c r="V1589" s="827"/>
      <c r="W1589" s="820"/>
      <c r="X1589" s="820"/>
      <c r="Y1589" s="821"/>
      <c r="Z1589" s="820"/>
      <c r="AA1589" s="820"/>
      <c r="AB1589" s="820"/>
      <c r="AC1589" s="820"/>
      <c r="AD1589" s="820"/>
      <c r="AE1589" s="820"/>
      <c r="AF1589" s="822"/>
      <c r="AG1589" s="823"/>
    </row>
    <row r="1590" spans="1:33" ht="12.75" customHeight="1" x14ac:dyDescent="0.2">
      <c r="A1590" s="59"/>
      <c r="B1590" s="59"/>
      <c r="C1590" s="59"/>
      <c r="D1590" s="59"/>
      <c r="E1590" s="59"/>
      <c r="F1590" s="59"/>
      <c r="G1590" s="275"/>
      <c r="H1590" s="275"/>
      <c r="I1590" s="61"/>
      <c r="J1590" s="61"/>
      <c r="K1590" s="59"/>
      <c r="L1590" s="59"/>
      <c r="M1590" s="61"/>
      <c r="N1590" s="318"/>
      <c r="O1590" s="61"/>
      <c r="P1590" s="61"/>
      <c r="Q1590" s="59"/>
      <c r="R1590" s="59"/>
      <c r="S1590" s="62"/>
      <c r="T1590" s="143"/>
      <c r="U1590" s="825"/>
      <c r="V1590" s="827"/>
      <c r="W1590" s="820"/>
      <c r="X1590" s="820"/>
      <c r="Y1590" s="821"/>
      <c r="Z1590" s="820"/>
      <c r="AA1590" s="820"/>
      <c r="AB1590" s="820"/>
      <c r="AC1590" s="820"/>
      <c r="AD1590" s="820"/>
      <c r="AE1590" s="820"/>
      <c r="AF1590" s="822"/>
      <c r="AG1590" s="823"/>
    </row>
    <row r="1591" spans="1:33" ht="12.75" customHeight="1" x14ac:dyDescent="0.2">
      <c r="A1591" s="59"/>
      <c r="B1591" s="59"/>
      <c r="C1591" s="59"/>
      <c r="D1591" s="59"/>
      <c r="E1591" s="59"/>
      <c r="F1591" s="59"/>
      <c r="G1591" s="275"/>
      <c r="H1591" s="275"/>
      <c r="I1591" s="61"/>
      <c r="J1591" s="61"/>
      <c r="K1591" s="59"/>
      <c r="L1591" s="59"/>
      <c r="M1591" s="61"/>
      <c r="N1591" s="318"/>
      <c r="O1591" s="61"/>
      <c r="P1591" s="61"/>
      <c r="Q1591" s="59"/>
      <c r="R1591" s="59"/>
      <c r="S1591" s="62"/>
      <c r="T1591" s="143"/>
      <c r="U1591" s="825"/>
      <c r="V1591" s="827"/>
      <c r="W1591" s="820"/>
      <c r="X1591" s="820"/>
      <c r="Y1591" s="821"/>
      <c r="Z1591" s="820"/>
      <c r="AA1591" s="820"/>
      <c r="AB1591" s="820"/>
      <c r="AC1591" s="820"/>
      <c r="AD1591" s="820"/>
      <c r="AE1591" s="820"/>
      <c r="AF1591" s="822"/>
      <c r="AG1591" s="823"/>
    </row>
    <row r="1592" spans="1:33" ht="12.75" customHeight="1" x14ac:dyDescent="0.2">
      <c r="A1592" s="59"/>
      <c r="B1592" s="59"/>
      <c r="C1592" s="59"/>
      <c r="D1592" s="59"/>
      <c r="E1592" s="59"/>
      <c r="F1592" s="59"/>
      <c r="G1592" s="275"/>
      <c r="H1592" s="275"/>
      <c r="I1592" s="61"/>
      <c r="J1592" s="61"/>
      <c r="K1592" s="59"/>
      <c r="L1592" s="59"/>
      <c r="M1592" s="61"/>
      <c r="N1592" s="318"/>
      <c r="O1592" s="61"/>
      <c r="P1592" s="61"/>
      <c r="Q1592" s="59"/>
      <c r="R1592" s="59"/>
      <c r="S1592" s="62"/>
      <c r="T1592" s="143"/>
      <c r="U1592" s="825"/>
      <c r="V1592" s="827"/>
      <c r="W1592" s="820"/>
      <c r="X1592" s="820"/>
      <c r="Y1592" s="821"/>
      <c r="Z1592" s="820"/>
      <c r="AA1592" s="820"/>
      <c r="AB1592" s="820"/>
      <c r="AC1592" s="820"/>
      <c r="AD1592" s="820"/>
      <c r="AE1592" s="820"/>
      <c r="AF1592" s="822"/>
      <c r="AG1592" s="823"/>
    </row>
    <row r="1593" spans="1:33" ht="12.75" customHeight="1" x14ac:dyDescent="0.2">
      <c r="A1593" s="59"/>
      <c r="B1593" s="59"/>
      <c r="C1593" s="59"/>
      <c r="D1593" s="59"/>
      <c r="E1593" s="59"/>
      <c r="F1593" s="59"/>
      <c r="G1593" s="275"/>
      <c r="H1593" s="275"/>
      <c r="I1593" s="61"/>
      <c r="J1593" s="61"/>
      <c r="K1593" s="59"/>
      <c r="L1593" s="59"/>
      <c r="M1593" s="61"/>
      <c r="N1593" s="318"/>
      <c r="O1593" s="61"/>
      <c r="P1593" s="61"/>
      <c r="Q1593" s="59"/>
      <c r="R1593" s="59"/>
      <c r="S1593" s="62"/>
      <c r="T1593" s="143"/>
      <c r="U1593" s="825"/>
      <c r="V1593" s="827"/>
      <c r="W1593" s="820"/>
      <c r="X1593" s="820"/>
      <c r="Y1593" s="821"/>
      <c r="Z1593" s="820"/>
      <c r="AA1593" s="820"/>
      <c r="AB1593" s="820"/>
      <c r="AC1593" s="820"/>
      <c r="AD1593" s="820"/>
      <c r="AE1593" s="820"/>
      <c r="AF1593" s="822"/>
      <c r="AG1593" s="823"/>
    </row>
    <row r="1594" spans="1:33" ht="12.75" customHeight="1" x14ac:dyDescent="0.2">
      <c r="A1594" s="59"/>
      <c r="B1594" s="59"/>
      <c r="C1594" s="59"/>
      <c r="D1594" s="59"/>
      <c r="E1594" s="59"/>
      <c r="F1594" s="59"/>
      <c r="G1594" s="275"/>
      <c r="H1594" s="275"/>
      <c r="I1594" s="61"/>
      <c r="J1594" s="61"/>
      <c r="K1594" s="59"/>
      <c r="L1594" s="59"/>
      <c r="M1594" s="61"/>
      <c r="N1594" s="318"/>
      <c r="O1594" s="61"/>
      <c r="P1594" s="61"/>
      <c r="Q1594" s="59"/>
      <c r="R1594" s="59"/>
      <c r="S1594" s="62"/>
      <c r="T1594" s="143"/>
      <c r="U1594" s="825"/>
      <c r="V1594" s="827"/>
      <c r="W1594" s="820"/>
      <c r="X1594" s="820"/>
      <c r="Y1594" s="821"/>
      <c r="Z1594" s="820"/>
      <c r="AA1594" s="820"/>
      <c r="AB1594" s="820"/>
      <c r="AC1594" s="820"/>
      <c r="AD1594" s="820"/>
      <c r="AE1594" s="820"/>
      <c r="AF1594" s="822"/>
      <c r="AG1594" s="823"/>
    </row>
    <row r="1595" spans="1:33" ht="12.75" customHeight="1" x14ac:dyDescent="0.2">
      <c r="A1595" s="59"/>
      <c r="B1595" s="59"/>
      <c r="C1595" s="59"/>
      <c r="D1595" s="59"/>
      <c r="E1595" s="59"/>
      <c r="F1595" s="59"/>
      <c r="G1595" s="275"/>
      <c r="H1595" s="275"/>
      <c r="I1595" s="61"/>
      <c r="J1595" s="61"/>
      <c r="K1595" s="59"/>
      <c r="L1595" s="59"/>
      <c r="M1595" s="61"/>
      <c r="N1595" s="318"/>
      <c r="O1595" s="61"/>
      <c r="P1595" s="61"/>
      <c r="Q1595" s="59"/>
      <c r="R1595" s="59"/>
      <c r="S1595" s="62"/>
      <c r="T1595" s="143"/>
      <c r="U1595" s="825"/>
      <c r="V1595" s="827"/>
      <c r="W1595" s="820"/>
      <c r="X1595" s="820"/>
      <c r="Y1595" s="821"/>
      <c r="Z1595" s="820"/>
      <c r="AA1595" s="820"/>
      <c r="AB1595" s="820"/>
      <c r="AC1595" s="820"/>
      <c r="AD1595" s="820"/>
      <c r="AE1595" s="820"/>
      <c r="AF1595" s="822"/>
      <c r="AG1595" s="823"/>
    </row>
    <row r="1596" spans="1:33" ht="12.75" customHeight="1" x14ac:dyDescent="0.2">
      <c r="A1596" s="59"/>
      <c r="B1596" s="59"/>
      <c r="C1596" s="59"/>
      <c r="D1596" s="59"/>
      <c r="E1596" s="59"/>
      <c r="F1596" s="59"/>
      <c r="G1596" s="275"/>
      <c r="H1596" s="275"/>
      <c r="I1596" s="61"/>
      <c r="J1596" s="61"/>
      <c r="K1596" s="59"/>
      <c r="L1596" s="59"/>
      <c r="M1596" s="61"/>
      <c r="N1596" s="318"/>
      <c r="O1596" s="61"/>
      <c r="P1596" s="61"/>
      <c r="Q1596" s="59"/>
      <c r="R1596" s="59"/>
      <c r="S1596" s="62"/>
      <c r="T1596" s="143"/>
      <c r="U1596" s="825"/>
      <c r="V1596" s="827"/>
      <c r="W1596" s="820"/>
      <c r="X1596" s="820"/>
      <c r="Y1596" s="821"/>
      <c r="Z1596" s="820"/>
      <c r="AA1596" s="820"/>
      <c r="AB1596" s="820"/>
      <c r="AC1596" s="820"/>
      <c r="AD1596" s="820"/>
      <c r="AE1596" s="820"/>
      <c r="AF1596" s="822"/>
      <c r="AG1596" s="823"/>
    </row>
    <row r="1597" spans="1:33" ht="12.75" customHeight="1" x14ac:dyDescent="0.2">
      <c r="A1597" s="59"/>
      <c r="B1597" s="59"/>
      <c r="C1597" s="59"/>
      <c r="D1597" s="59"/>
      <c r="E1597" s="59"/>
      <c r="F1597" s="59"/>
      <c r="G1597" s="275"/>
      <c r="H1597" s="275"/>
      <c r="I1597" s="61"/>
      <c r="J1597" s="61"/>
      <c r="K1597" s="59"/>
      <c r="L1597" s="59"/>
      <c r="M1597" s="61"/>
      <c r="N1597" s="318"/>
      <c r="O1597" s="61"/>
      <c r="P1597" s="61"/>
      <c r="Q1597" s="59"/>
      <c r="R1597" s="59"/>
      <c r="S1597" s="62"/>
      <c r="T1597" s="143"/>
      <c r="U1597" s="825"/>
      <c r="V1597" s="827"/>
      <c r="W1597" s="820"/>
      <c r="X1597" s="820"/>
      <c r="Y1597" s="821"/>
      <c r="Z1597" s="820"/>
      <c r="AA1597" s="820"/>
      <c r="AB1597" s="820"/>
      <c r="AC1597" s="820"/>
      <c r="AD1597" s="820"/>
      <c r="AE1597" s="820"/>
      <c r="AF1597" s="822"/>
      <c r="AG1597" s="823"/>
    </row>
    <row r="1598" spans="1:33" ht="12.75" customHeight="1" x14ac:dyDescent="0.2">
      <c r="A1598" s="59"/>
      <c r="B1598" s="59"/>
      <c r="C1598" s="59"/>
      <c r="D1598" s="59"/>
      <c r="E1598" s="59"/>
      <c r="F1598" s="59"/>
      <c r="G1598" s="275"/>
      <c r="H1598" s="275"/>
      <c r="I1598" s="61"/>
      <c r="J1598" s="61"/>
      <c r="K1598" s="59"/>
      <c r="L1598" s="59"/>
      <c r="M1598" s="61"/>
      <c r="N1598" s="318"/>
      <c r="O1598" s="61"/>
      <c r="P1598" s="61"/>
      <c r="Q1598" s="59"/>
      <c r="R1598" s="59"/>
      <c r="S1598" s="62"/>
      <c r="T1598" s="143"/>
      <c r="U1598" s="825"/>
      <c r="V1598" s="827"/>
      <c r="W1598" s="820"/>
      <c r="X1598" s="820"/>
      <c r="Y1598" s="821"/>
      <c r="Z1598" s="820"/>
      <c r="AA1598" s="820"/>
      <c r="AB1598" s="820"/>
      <c r="AC1598" s="820"/>
      <c r="AD1598" s="820"/>
      <c r="AE1598" s="820"/>
      <c r="AF1598" s="822"/>
      <c r="AG1598" s="823"/>
    </row>
    <row r="1599" spans="1:33" ht="12.75" customHeight="1" x14ac:dyDescent="0.2">
      <c r="A1599" s="59"/>
      <c r="B1599" s="59"/>
      <c r="C1599" s="59"/>
      <c r="D1599" s="59"/>
      <c r="E1599" s="59"/>
      <c r="F1599" s="59"/>
      <c r="G1599" s="275"/>
      <c r="H1599" s="275"/>
      <c r="I1599" s="61"/>
      <c r="J1599" s="61"/>
      <c r="K1599" s="59"/>
      <c r="L1599" s="59"/>
      <c r="M1599" s="61"/>
      <c r="N1599" s="318"/>
      <c r="O1599" s="61"/>
      <c r="P1599" s="61"/>
      <c r="Q1599" s="59"/>
      <c r="R1599" s="59"/>
      <c r="S1599" s="62"/>
      <c r="T1599" s="143"/>
      <c r="U1599" s="825"/>
      <c r="V1599" s="827"/>
      <c r="W1599" s="820"/>
      <c r="X1599" s="820"/>
      <c r="Y1599" s="821"/>
      <c r="Z1599" s="820"/>
      <c r="AA1599" s="820"/>
      <c r="AB1599" s="820"/>
      <c r="AC1599" s="820"/>
      <c r="AD1599" s="820"/>
      <c r="AE1599" s="820"/>
      <c r="AF1599" s="822"/>
      <c r="AG1599" s="823"/>
    </row>
    <row r="1600" spans="1:33" ht="12.75" customHeight="1" x14ac:dyDescent="0.2">
      <c r="A1600" s="59"/>
      <c r="B1600" s="59"/>
      <c r="C1600" s="59"/>
      <c r="D1600" s="59"/>
      <c r="E1600" s="59"/>
      <c r="F1600" s="59"/>
      <c r="G1600" s="275"/>
      <c r="H1600" s="275"/>
      <c r="I1600" s="61"/>
      <c r="J1600" s="61"/>
      <c r="K1600" s="59"/>
      <c r="L1600" s="59"/>
      <c r="M1600" s="61"/>
      <c r="N1600" s="318"/>
      <c r="O1600" s="61"/>
      <c r="P1600" s="61"/>
      <c r="Q1600" s="59"/>
      <c r="R1600" s="59"/>
      <c r="S1600" s="62"/>
      <c r="T1600" s="143"/>
      <c r="U1600" s="825"/>
      <c r="V1600" s="827"/>
      <c r="W1600" s="820"/>
      <c r="X1600" s="820"/>
      <c r="Y1600" s="821"/>
      <c r="Z1600" s="820"/>
      <c r="AA1600" s="820"/>
      <c r="AB1600" s="820"/>
      <c r="AC1600" s="820"/>
      <c r="AD1600" s="820"/>
      <c r="AE1600" s="820"/>
      <c r="AF1600" s="822"/>
      <c r="AG1600" s="823"/>
    </row>
    <row r="1601" spans="1:33" ht="12.75" customHeight="1" x14ac:dyDescent="0.2">
      <c r="A1601" s="59"/>
      <c r="B1601" s="59"/>
      <c r="C1601" s="59"/>
      <c r="D1601" s="59"/>
      <c r="E1601" s="59"/>
      <c r="F1601" s="59"/>
      <c r="G1601" s="275"/>
      <c r="H1601" s="275"/>
      <c r="I1601" s="61"/>
      <c r="J1601" s="61"/>
      <c r="K1601" s="59"/>
      <c r="L1601" s="59"/>
      <c r="M1601" s="61"/>
      <c r="N1601" s="318"/>
      <c r="O1601" s="61"/>
      <c r="P1601" s="61"/>
      <c r="Q1601" s="59"/>
      <c r="R1601" s="59"/>
      <c r="S1601" s="62"/>
      <c r="T1601" s="143"/>
      <c r="U1601" s="825"/>
      <c r="V1601" s="827"/>
      <c r="W1601" s="820"/>
      <c r="X1601" s="820"/>
      <c r="Y1601" s="821"/>
      <c r="Z1601" s="820"/>
      <c r="AA1601" s="820"/>
      <c r="AB1601" s="820"/>
      <c r="AC1601" s="820"/>
      <c r="AD1601" s="820"/>
      <c r="AE1601" s="820"/>
      <c r="AF1601" s="822"/>
      <c r="AG1601" s="823"/>
    </row>
    <row r="1602" spans="1:33" ht="12.75" customHeight="1" x14ac:dyDescent="0.2">
      <c r="A1602" s="59"/>
      <c r="B1602" s="59"/>
      <c r="C1602" s="59"/>
      <c r="D1602" s="59"/>
      <c r="E1602" s="59"/>
      <c r="F1602" s="59"/>
      <c r="G1602" s="275"/>
      <c r="H1602" s="275"/>
      <c r="I1602" s="61"/>
      <c r="J1602" s="61"/>
      <c r="K1602" s="59"/>
      <c r="L1602" s="59"/>
      <c r="M1602" s="61"/>
      <c r="N1602" s="318"/>
      <c r="O1602" s="61"/>
      <c r="P1602" s="61"/>
      <c r="Q1602" s="59"/>
      <c r="R1602" s="59"/>
      <c r="S1602" s="62"/>
      <c r="T1602" s="143"/>
      <c r="U1602" s="825"/>
      <c r="V1602" s="827"/>
      <c r="W1602" s="820"/>
      <c r="X1602" s="820"/>
      <c r="Y1602" s="821"/>
      <c r="Z1602" s="820"/>
      <c r="AA1602" s="820"/>
      <c r="AB1602" s="820"/>
      <c r="AC1602" s="820"/>
      <c r="AD1602" s="820"/>
      <c r="AE1602" s="820"/>
      <c r="AF1602" s="822"/>
      <c r="AG1602" s="823"/>
    </row>
    <row r="1603" spans="1:33" ht="12.75" customHeight="1" x14ac:dyDescent="0.2">
      <c r="A1603" s="59"/>
      <c r="B1603" s="59"/>
      <c r="C1603" s="59"/>
      <c r="D1603" s="59"/>
      <c r="E1603" s="59"/>
      <c r="F1603" s="59"/>
      <c r="G1603" s="275"/>
      <c r="H1603" s="275"/>
      <c r="I1603" s="61"/>
      <c r="J1603" s="61"/>
      <c r="K1603" s="59"/>
      <c r="L1603" s="59"/>
      <c r="M1603" s="61"/>
      <c r="N1603" s="318"/>
      <c r="O1603" s="61"/>
      <c r="P1603" s="61"/>
      <c r="Q1603" s="59"/>
      <c r="R1603" s="59"/>
      <c r="S1603" s="62"/>
      <c r="T1603" s="143"/>
      <c r="U1603" s="825"/>
      <c r="V1603" s="827"/>
      <c r="W1603" s="820"/>
      <c r="X1603" s="820"/>
      <c r="Y1603" s="821"/>
      <c r="Z1603" s="820"/>
      <c r="AA1603" s="820"/>
      <c r="AB1603" s="820"/>
      <c r="AC1603" s="820"/>
      <c r="AD1603" s="820"/>
      <c r="AE1603" s="820"/>
      <c r="AF1603" s="822"/>
      <c r="AG1603" s="823"/>
    </row>
    <row r="1604" spans="1:33" ht="12.75" customHeight="1" x14ac:dyDescent="0.2">
      <c r="A1604" s="59"/>
      <c r="B1604" s="59"/>
      <c r="C1604" s="59"/>
      <c r="D1604" s="59"/>
      <c r="E1604" s="59"/>
      <c r="F1604" s="59"/>
      <c r="G1604" s="275"/>
      <c r="H1604" s="275"/>
      <c r="I1604" s="61"/>
      <c r="J1604" s="61"/>
      <c r="K1604" s="59"/>
      <c r="L1604" s="59"/>
      <c r="M1604" s="61"/>
      <c r="N1604" s="318"/>
      <c r="O1604" s="61"/>
      <c r="P1604" s="61"/>
      <c r="Q1604" s="59"/>
      <c r="R1604" s="59"/>
      <c r="S1604" s="62"/>
      <c r="T1604" s="143"/>
      <c r="U1604" s="825"/>
      <c r="V1604" s="827"/>
      <c r="W1604" s="820"/>
      <c r="X1604" s="820"/>
      <c r="Y1604" s="821"/>
      <c r="Z1604" s="820"/>
      <c r="AA1604" s="820"/>
      <c r="AB1604" s="820"/>
      <c r="AC1604" s="820"/>
      <c r="AD1604" s="820"/>
      <c r="AE1604" s="820"/>
      <c r="AF1604" s="822"/>
      <c r="AG1604" s="823"/>
    </row>
    <row r="1605" spans="1:33" ht="12.75" customHeight="1" x14ac:dyDescent="0.2">
      <c r="A1605" s="59"/>
      <c r="B1605" s="59"/>
      <c r="C1605" s="59"/>
      <c r="D1605" s="59"/>
      <c r="E1605" s="59"/>
      <c r="F1605" s="59"/>
      <c r="G1605" s="275"/>
      <c r="H1605" s="275"/>
      <c r="I1605" s="61"/>
      <c r="J1605" s="61"/>
      <c r="K1605" s="59"/>
      <c r="L1605" s="59"/>
      <c r="M1605" s="61"/>
      <c r="N1605" s="318"/>
      <c r="O1605" s="61"/>
      <c r="P1605" s="61"/>
      <c r="Q1605" s="59"/>
      <c r="R1605" s="59"/>
      <c r="S1605" s="62"/>
      <c r="T1605" s="143"/>
      <c r="U1605" s="825"/>
      <c r="V1605" s="827"/>
      <c r="W1605" s="820"/>
      <c r="X1605" s="820"/>
      <c r="Y1605" s="821"/>
      <c r="Z1605" s="820"/>
      <c r="AA1605" s="820"/>
      <c r="AB1605" s="820"/>
      <c r="AC1605" s="820"/>
      <c r="AD1605" s="820"/>
      <c r="AE1605" s="820"/>
      <c r="AF1605" s="822"/>
      <c r="AG1605" s="823"/>
    </row>
    <row r="1606" spans="1:33" ht="12.75" customHeight="1" x14ac:dyDescent="0.2">
      <c r="A1606" s="59"/>
      <c r="B1606" s="59"/>
      <c r="C1606" s="59"/>
      <c r="D1606" s="59"/>
      <c r="E1606" s="59"/>
      <c r="F1606" s="59"/>
      <c r="G1606" s="275"/>
      <c r="H1606" s="275"/>
      <c r="I1606" s="61"/>
      <c r="J1606" s="61"/>
      <c r="K1606" s="59"/>
      <c r="L1606" s="59"/>
      <c r="M1606" s="61"/>
      <c r="N1606" s="318"/>
      <c r="O1606" s="61"/>
      <c r="P1606" s="61"/>
      <c r="Q1606" s="59"/>
      <c r="R1606" s="59"/>
      <c r="S1606" s="62"/>
      <c r="T1606" s="143"/>
      <c r="U1606" s="825"/>
      <c r="V1606" s="827"/>
      <c r="W1606" s="820"/>
      <c r="X1606" s="820"/>
      <c r="Y1606" s="821"/>
      <c r="Z1606" s="820"/>
      <c r="AA1606" s="820"/>
      <c r="AB1606" s="820"/>
      <c r="AC1606" s="820"/>
      <c r="AD1606" s="820"/>
      <c r="AE1606" s="820"/>
      <c r="AF1606" s="822"/>
      <c r="AG1606" s="823"/>
    </row>
    <row r="1607" spans="1:33" ht="12.75" customHeight="1" x14ac:dyDescent="0.2">
      <c r="A1607" s="59"/>
      <c r="B1607" s="59"/>
      <c r="C1607" s="59"/>
      <c r="D1607" s="59"/>
      <c r="E1607" s="59"/>
      <c r="F1607" s="59"/>
      <c r="G1607" s="275"/>
      <c r="H1607" s="275"/>
      <c r="I1607" s="61"/>
      <c r="J1607" s="61"/>
      <c r="K1607" s="59"/>
      <c r="L1607" s="59"/>
      <c r="M1607" s="61"/>
      <c r="N1607" s="318"/>
      <c r="O1607" s="61"/>
      <c r="P1607" s="61"/>
      <c r="Q1607" s="59"/>
      <c r="R1607" s="59"/>
      <c r="S1607" s="62"/>
      <c r="T1607" s="143"/>
      <c r="U1607" s="825"/>
      <c r="V1607" s="827"/>
      <c r="W1607" s="820"/>
      <c r="X1607" s="820"/>
      <c r="Y1607" s="821"/>
      <c r="Z1607" s="820"/>
      <c r="AA1607" s="820"/>
      <c r="AB1607" s="820"/>
      <c r="AC1607" s="820"/>
      <c r="AD1607" s="820"/>
      <c r="AE1607" s="820"/>
      <c r="AF1607" s="822"/>
      <c r="AG1607" s="823"/>
    </row>
    <row r="1608" spans="1:33" ht="12.75" customHeight="1" x14ac:dyDescent="0.2">
      <c r="A1608" s="59"/>
      <c r="B1608" s="59"/>
      <c r="C1608" s="59"/>
      <c r="D1608" s="59"/>
      <c r="E1608" s="59"/>
      <c r="F1608" s="59"/>
      <c r="G1608" s="275"/>
      <c r="H1608" s="275"/>
      <c r="I1608" s="61"/>
      <c r="J1608" s="61"/>
      <c r="K1608" s="59"/>
      <c r="L1608" s="59"/>
      <c r="M1608" s="61"/>
      <c r="N1608" s="318"/>
      <c r="O1608" s="61"/>
      <c r="P1608" s="61"/>
      <c r="Q1608" s="59"/>
      <c r="R1608" s="59"/>
      <c r="S1608" s="62"/>
      <c r="T1608" s="143"/>
      <c r="U1608" s="825"/>
      <c r="V1608" s="827"/>
      <c r="W1608" s="820"/>
      <c r="X1608" s="820"/>
      <c r="Y1608" s="821"/>
      <c r="Z1608" s="820"/>
      <c r="AA1608" s="820"/>
      <c r="AB1608" s="820"/>
      <c r="AC1608" s="820"/>
      <c r="AD1608" s="820"/>
      <c r="AE1608" s="820"/>
      <c r="AF1608" s="822"/>
      <c r="AG1608" s="823"/>
    </row>
    <row r="1609" spans="1:33" ht="12.75" customHeight="1" x14ac:dyDescent="0.2">
      <c r="A1609" s="59"/>
      <c r="B1609" s="59"/>
      <c r="C1609" s="59"/>
      <c r="D1609" s="59"/>
      <c r="E1609" s="59"/>
      <c r="F1609" s="59"/>
      <c r="G1609" s="275"/>
      <c r="H1609" s="275"/>
      <c r="I1609" s="61"/>
      <c r="J1609" s="61"/>
      <c r="K1609" s="59"/>
      <c r="L1609" s="59"/>
      <c r="M1609" s="61"/>
      <c r="N1609" s="318"/>
      <c r="O1609" s="61"/>
      <c r="P1609" s="61"/>
      <c r="Q1609" s="59"/>
      <c r="R1609" s="59"/>
      <c r="S1609" s="62"/>
      <c r="T1609" s="143"/>
      <c r="U1609" s="825"/>
      <c r="V1609" s="827"/>
      <c r="W1609" s="820"/>
      <c r="X1609" s="820"/>
      <c r="Y1609" s="821"/>
      <c r="Z1609" s="820"/>
      <c r="AA1609" s="820"/>
      <c r="AB1609" s="820"/>
      <c r="AC1609" s="820"/>
      <c r="AD1609" s="820"/>
      <c r="AE1609" s="820"/>
      <c r="AF1609" s="822"/>
      <c r="AG1609" s="823"/>
    </row>
    <row r="1610" spans="1:33" ht="12.75" customHeight="1" x14ac:dyDescent="0.2">
      <c r="A1610" s="59"/>
      <c r="B1610" s="59"/>
      <c r="C1610" s="59"/>
      <c r="D1610" s="59"/>
      <c r="E1610" s="59"/>
      <c r="F1610" s="59"/>
      <c r="G1610" s="275"/>
      <c r="H1610" s="275"/>
      <c r="I1610" s="61"/>
      <c r="J1610" s="61"/>
      <c r="K1610" s="59"/>
      <c r="L1610" s="59"/>
      <c r="M1610" s="61"/>
      <c r="N1610" s="318"/>
      <c r="O1610" s="61"/>
      <c r="P1610" s="61"/>
      <c r="Q1610" s="59"/>
      <c r="R1610" s="59"/>
      <c r="S1610" s="62"/>
      <c r="T1610" s="143"/>
      <c r="U1610" s="825"/>
      <c r="V1610" s="827"/>
      <c r="W1610" s="820"/>
      <c r="X1610" s="820"/>
      <c r="Y1610" s="821"/>
      <c r="Z1610" s="820"/>
      <c r="AA1610" s="820"/>
      <c r="AB1610" s="820"/>
      <c r="AC1610" s="820"/>
      <c r="AD1610" s="820"/>
      <c r="AE1610" s="820"/>
      <c r="AF1610" s="822"/>
      <c r="AG1610" s="823"/>
    </row>
    <row r="1611" spans="1:33" ht="12.75" customHeight="1" x14ac:dyDescent="0.2">
      <c r="A1611" s="59"/>
      <c r="B1611" s="59"/>
      <c r="C1611" s="59"/>
      <c r="D1611" s="59"/>
      <c r="E1611" s="59"/>
      <c r="F1611" s="59"/>
      <c r="G1611" s="275"/>
      <c r="H1611" s="275"/>
      <c r="I1611" s="61"/>
      <c r="J1611" s="61"/>
      <c r="K1611" s="59"/>
      <c r="L1611" s="59"/>
      <c r="M1611" s="61"/>
      <c r="N1611" s="318"/>
      <c r="O1611" s="61"/>
      <c r="P1611" s="61"/>
      <c r="Q1611" s="59"/>
      <c r="R1611" s="59"/>
      <c r="S1611" s="62"/>
      <c r="T1611" s="143"/>
      <c r="U1611" s="825"/>
      <c r="V1611" s="827"/>
      <c r="W1611" s="820"/>
      <c r="X1611" s="820"/>
      <c r="Y1611" s="821"/>
      <c r="Z1611" s="820"/>
      <c r="AA1611" s="820"/>
      <c r="AB1611" s="820"/>
      <c r="AC1611" s="820"/>
      <c r="AD1611" s="820"/>
      <c r="AE1611" s="820"/>
      <c r="AF1611" s="822"/>
      <c r="AG1611" s="823"/>
    </row>
    <row r="1612" spans="1:33" ht="12.75" customHeight="1" x14ac:dyDescent="0.2">
      <c r="A1612" s="59"/>
      <c r="B1612" s="59"/>
      <c r="C1612" s="59"/>
      <c r="D1612" s="59"/>
      <c r="E1612" s="59"/>
      <c r="F1612" s="59"/>
      <c r="G1612" s="275"/>
      <c r="H1612" s="275"/>
      <c r="I1612" s="61"/>
      <c r="J1612" s="61"/>
      <c r="K1612" s="59"/>
      <c r="L1612" s="59"/>
      <c r="M1612" s="61"/>
      <c r="N1612" s="318"/>
      <c r="O1612" s="61"/>
      <c r="P1612" s="61"/>
      <c r="Q1612" s="59"/>
      <c r="R1612" s="59"/>
      <c r="S1612" s="62"/>
      <c r="T1612" s="143"/>
      <c r="U1612" s="825"/>
      <c r="V1612" s="827"/>
      <c r="W1612" s="820"/>
      <c r="X1612" s="820"/>
      <c r="Y1612" s="821"/>
      <c r="Z1612" s="820"/>
      <c r="AA1612" s="820"/>
      <c r="AB1612" s="820"/>
      <c r="AC1612" s="820"/>
      <c r="AD1612" s="820"/>
      <c r="AE1612" s="820"/>
      <c r="AF1612" s="822"/>
      <c r="AG1612" s="823"/>
    </row>
    <row r="1613" spans="1:33" ht="12.75" customHeight="1" x14ac:dyDescent="0.2">
      <c r="A1613" s="59"/>
      <c r="B1613" s="59"/>
      <c r="C1613" s="59"/>
      <c r="D1613" s="59"/>
      <c r="E1613" s="59"/>
      <c r="F1613" s="59"/>
      <c r="G1613" s="275"/>
      <c r="H1613" s="275"/>
      <c r="I1613" s="61"/>
      <c r="J1613" s="61"/>
      <c r="K1613" s="59"/>
      <c r="L1613" s="59"/>
      <c r="M1613" s="61"/>
      <c r="N1613" s="318"/>
      <c r="O1613" s="61"/>
      <c r="P1613" s="61"/>
      <c r="Q1613" s="59"/>
      <c r="R1613" s="59"/>
      <c r="S1613" s="62"/>
      <c r="T1613" s="143"/>
      <c r="U1613" s="825"/>
      <c r="V1613" s="827"/>
      <c r="W1613" s="820"/>
      <c r="X1613" s="820"/>
      <c r="Y1613" s="821"/>
      <c r="Z1613" s="820"/>
      <c r="AA1613" s="820"/>
      <c r="AB1613" s="820"/>
      <c r="AC1613" s="820"/>
      <c r="AD1613" s="820"/>
      <c r="AE1613" s="820"/>
      <c r="AF1613" s="822"/>
      <c r="AG1613" s="823"/>
    </row>
    <row r="1614" spans="1:33" ht="12.75" customHeight="1" x14ac:dyDescent="0.2">
      <c r="A1614" s="59"/>
      <c r="B1614" s="59"/>
      <c r="C1614" s="59"/>
      <c r="D1614" s="59"/>
      <c r="E1614" s="59"/>
      <c r="F1614" s="59"/>
      <c r="G1614" s="275"/>
      <c r="H1614" s="275"/>
      <c r="I1614" s="61"/>
      <c r="J1614" s="61"/>
      <c r="K1614" s="59"/>
      <c r="L1614" s="59"/>
      <c r="M1614" s="61"/>
      <c r="N1614" s="318"/>
      <c r="O1614" s="61"/>
      <c r="P1614" s="61"/>
      <c r="Q1614" s="59"/>
      <c r="R1614" s="59"/>
      <c r="S1614" s="62"/>
      <c r="T1614" s="143"/>
      <c r="U1614" s="825"/>
      <c r="V1614" s="827"/>
      <c r="W1614" s="820"/>
      <c r="X1614" s="820"/>
      <c r="Y1614" s="821"/>
      <c r="Z1614" s="820"/>
      <c r="AA1614" s="820"/>
      <c r="AB1614" s="820"/>
      <c r="AC1614" s="820"/>
      <c r="AD1614" s="820"/>
      <c r="AE1614" s="820"/>
      <c r="AF1614" s="822"/>
      <c r="AG1614" s="823"/>
    </row>
    <row r="1615" spans="1:33" ht="12.75" customHeight="1" x14ac:dyDescent="0.2">
      <c r="A1615" s="59"/>
      <c r="B1615" s="59"/>
      <c r="C1615" s="59"/>
      <c r="D1615" s="59"/>
      <c r="E1615" s="59"/>
      <c r="F1615" s="59"/>
      <c r="G1615" s="275"/>
      <c r="H1615" s="275"/>
      <c r="I1615" s="61"/>
      <c r="J1615" s="61"/>
      <c r="K1615" s="59"/>
      <c r="L1615" s="59"/>
      <c r="M1615" s="61"/>
      <c r="N1615" s="318"/>
      <c r="O1615" s="61"/>
      <c r="P1615" s="61"/>
      <c r="Q1615" s="59"/>
      <c r="R1615" s="59"/>
      <c r="S1615" s="62"/>
      <c r="T1615" s="143"/>
      <c r="U1615" s="825"/>
      <c r="V1615" s="827"/>
      <c r="W1615" s="820"/>
      <c r="X1615" s="820"/>
      <c r="Y1615" s="821"/>
      <c r="Z1615" s="820"/>
      <c r="AA1615" s="820"/>
      <c r="AB1615" s="820"/>
      <c r="AC1615" s="820"/>
      <c r="AD1615" s="820"/>
      <c r="AE1615" s="820"/>
      <c r="AF1615" s="822"/>
      <c r="AG1615" s="823"/>
    </row>
    <row r="1616" spans="1:33" ht="12.75" customHeight="1" x14ac:dyDescent="0.2">
      <c r="A1616" s="59"/>
      <c r="B1616" s="59"/>
      <c r="C1616" s="59"/>
      <c r="D1616" s="59"/>
      <c r="E1616" s="59"/>
      <c r="F1616" s="59"/>
      <c r="G1616" s="275"/>
      <c r="H1616" s="275"/>
      <c r="I1616" s="61"/>
      <c r="J1616" s="61"/>
      <c r="K1616" s="59"/>
      <c r="L1616" s="59"/>
      <c r="M1616" s="61"/>
      <c r="N1616" s="318"/>
      <c r="O1616" s="61"/>
      <c r="P1616" s="61"/>
      <c r="Q1616" s="59"/>
      <c r="R1616" s="59"/>
      <c r="S1616" s="62"/>
      <c r="T1616" s="143"/>
      <c r="U1616" s="825"/>
      <c r="V1616" s="827"/>
      <c r="W1616" s="820"/>
      <c r="X1616" s="820"/>
      <c r="Y1616" s="821"/>
      <c r="Z1616" s="820"/>
      <c r="AA1616" s="820"/>
      <c r="AB1616" s="820"/>
      <c r="AC1616" s="820"/>
      <c r="AD1616" s="820"/>
      <c r="AE1616" s="820"/>
      <c r="AF1616" s="822"/>
      <c r="AG1616" s="823"/>
    </row>
    <row r="1617" spans="1:33" ht="12.75" customHeight="1" x14ac:dyDescent="0.2">
      <c r="A1617" s="59"/>
      <c r="B1617" s="59"/>
      <c r="C1617" s="59"/>
      <c r="D1617" s="59"/>
      <c r="E1617" s="59"/>
      <c r="F1617" s="59"/>
      <c r="G1617" s="275"/>
      <c r="H1617" s="275"/>
      <c r="I1617" s="61"/>
      <c r="J1617" s="61"/>
      <c r="K1617" s="59"/>
      <c r="L1617" s="59"/>
      <c r="M1617" s="61"/>
      <c r="N1617" s="318"/>
      <c r="O1617" s="61"/>
      <c r="P1617" s="61"/>
      <c r="Q1617" s="59"/>
      <c r="R1617" s="59"/>
      <c r="S1617" s="62"/>
      <c r="T1617" s="143"/>
      <c r="U1617" s="825"/>
      <c r="V1617" s="827"/>
      <c r="W1617" s="820"/>
      <c r="X1617" s="820"/>
      <c r="Y1617" s="821"/>
      <c r="Z1617" s="820"/>
      <c r="AA1617" s="820"/>
      <c r="AB1617" s="820"/>
      <c r="AC1617" s="820"/>
      <c r="AD1617" s="820"/>
      <c r="AE1617" s="820"/>
      <c r="AF1617" s="822"/>
      <c r="AG1617" s="823"/>
    </row>
    <row r="1618" spans="1:33" ht="12.75" customHeight="1" x14ac:dyDescent="0.2">
      <c r="A1618" s="59"/>
      <c r="B1618" s="59"/>
      <c r="C1618" s="59"/>
      <c r="D1618" s="59"/>
      <c r="E1618" s="59"/>
      <c r="F1618" s="59"/>
      <c r="G1618" s="275"/>
      <c r="H1618" s="275"/>
      <c r="I1618" s="61"/>
      <c r="J1618" s="61"/>
      <c r="K1618" s="59"/>
      <c r="L1618" s="59"/>
      <c r="M1618" s="61"/>
      <c r="N1618" s="318"/>
      <c r="O1618" s="61"/>
      <c r="P1618" s="61"/>
      <c r="Q1618" s="59"/>
      <c r="R1618" s="59"/>
      <c r="S1618" s="62"/>
      <c r="T1618" s="143"/>
      <c r="U1618" s="825"/>
      <c r="V1618" s="827"/>
      <c r="W1618" s="820"/>
      <c r="X1618" s="820"/>
      <c r="Y1618" s="821"/>
      <c r="Z1618" s="820"/>
      <c r="AA1618" s="820"/>
      <c r="AB1618" s="820"/>
      <c r="AC1618" s="820"/>
      <c r="AD1618" s="820"/>
      <c r="AE1618" s="820"/>
      <c r="AF1618" s="822"/>
      <c r="AG1618" s="823"/>
    </row>
    <row r="1619" spans="1:33" ht="12.75" customHeight="1" x14ac:dyDescent="0.2">
      <c r="A1619" s="59"/>
      <c r="B1619" s="59"/>
      <c r="C1619" s="59"/>
      <c r="D1619" s="59"/>
      <c r="E1619" s="59"/>
      <c r="F1619" s="59"/>
      <c r="G1619" s="275"/>
      <c r="H1619" s="275"/>
      <c r="I1619" s="61"/>
      <c r="J1619" s="61"/>
      <c r="K1619" s="59"/>
      <c r="L1619" s="59"/>
      <c r="M1619" s="61"/>
      <c r="N1619" s="318"/>
      <c r="O1619" s="61"/>
      <c r="P1619" s="61"/>
      <c r="Q1619" s="59"/>
      <c r="R1619" s="59"/>
      <c r="S1619" s="62"/>
      <c r="T1619" s="143"/>
      <c r="U1619" s="825"/>
      <c r="V1619" s="827"/>
      <c r="W1619" s="820"/>
      <c r="X1619" s="820"/>
      <c r="Y1619" s="821"/>
      <c r="Z1619" s="820"/>
      <c r="AA1619" s="820"/>
      <c r="AB1619" s="820"/>
      <c r="AC1619" s="820"/>
      <c r="AD1619" s="820"/>
      <c r="AE1619" s="820"/>
      <c r="AF1619" s="822"/>
      <c r="AG1619" s="823"/>
    </row>
    <row r="1620" spans="1:33" ht="12.75" customHeight="1" x14ac:dyDescent="0.2">
      <c r="A1620" s="59"/>
      <c r="B1620" s="59"/>
      <c r="C1620" s="59"/>
      <c r="D1620" s="59"/>
      <c r="E1620" s="59"/>
      <c r="F1620" s="59"/>
      <c r="G1620" s="275"/>
      <c r="H1620" s="275"/>
      <c r="I1620" s="61"/>
      <c r="J1620" s="61"/>
      <c r="K1620" s="59"/>
      <c r="L1620" s="59"/>
      <c r="M1620" s="61"/>
      <c r="N1620" s="318"/>
      <c r="O1620" s="61"/>
      <c r="P1620" s="61"/>
      <c r="Q1620" s="59"/>
      <c r="R1620" s="59"/>
      <c r="S1620" s="62"/>
      <c r="T1620" s="143"/>
      <c r="U1620" s="825"/>
      <c r="V1620" s="827"/>
      <c r="W1620" s="820"/>
      <c r="X1620" s="820"/>
      <c r="Y1620" s="821"/>
      <c r="Z1620" s="820"/>
      <c r="AA1620" s="820"/>
      <c r="AB1620" s="820"/>
      <c r="AC1620" s="820"/>
      <c r="AD1620" s="820"/>
      <c r="AE1620" s="820"/>
      <c r="AF1620" s="822"/>
      <c r="AG1620" s="823"/>
    </row>
    <row r="1621" spans="1:33" ht="12.75" customHeight="1" x14ac:dyDescent="0.2">
      <c r="A1621" s="59"/>
      <c r="B1621" s="59"/>
      <c r="C1621" s="59"/>
      <c r="D1621" s="59"/>
      <c r="E1621" s="59"/>
      <c r="F1621" s="59"/>
      <c r="G1621" s="275"/>
      <c r="H1621" s="275"/>
      <c r="I1621" s="61"/>
      <c r="J1621" s="61"/>
      <c r="K1621" s="59"/>
      <c r="L1621" s="59"/>
      <c r="M1621" s="61"/>
      <c r="N1621" s="318"/>
      <c r="O1621" s="61"/>
      <c r="P1621" s="61"/>
      <c r="Q1621" s="59"/>
      <c r="R1621" s="59"/>
      <c r="S1621" s="62"/>
      <c r="T1621" s="143"/>
      <c r="U1621" s="825"/>
      <c r="V1621" s="827"/>
      <c r="W1621" s="820"/>
      <c r="X1621" s="820"/>
      <c r="Y1621" s="821"/>
      <c r="Z1621" s="820"/>
      <c r="AA1621" s="820"/>
      <c r="AB1621" s="820"/>
      <c r="AC1621" s="820"/>
      <c r="AD1621" s="820"/>
      <c r="AE1621" s="820"/>
      <c r="AF1621" s="822"/>
      <c r="AG1621" s="823"/>
    </row>
    <row r="1622" spans="1:33" ht="12.75" customHeight="1" x14ac:dyDescent="0.2">
      <c r="A1622" s="59"/>
      <c r="B1622" s="59"/>
      <c r="C1622" s="59"/>
      <c r="D1622" s="59"/>
      <c r="E1622" s="59"/>
      <c r="F1622" s="59"/>
      <c r="G1622" s="275"/>
      <c r="H1622" s="275"/>
      <c r="I1622" s="61"/>
      <c r="J1622" s="61"/>
      <c r="K1622" s="59"/>
      <c r="L1622" s="59"/>
      <c r="M1622" s="61"/>
      <c r="N1622" s="318"/>
      <c r="O1622" s="61"/>
      <c r="P1622" s="61"/>
      <c r="Q1622" s="59"/>
      <c r="R1622" s="59"/>
      <c r="S1622" s="62"/>
      <c r="T1622" s="143"/>
      <c r="U1622" s="825"/>
      <c r="V1622" s="827"/>
      <c r="W1622" s="820"/>
      <c r="X1622" s="820"/>
      <c r="Y1622" s="821"/>
      <c r="Z1622" s="820"/>
      <c r="AA1622" s="820"/>
      <c r="AB1622" s="820"/>
      <c r="AC1622" s="820"/>
      <c r="AD1622" s="820"/>
      <c r="AE1622" s="820"/>
      <c r="AF1622" s="822"/>
      <c r="AG1622" s="823"/>
    </row>
    <row r="1623" spans="1:33" ht="12.75" customHeight="1" x14ac:dyDescent="0.2">
      <c r="A1623" s="59"/>
      <c r="B1623" s="59"/>
      <c r="C1623" s="59"/>
      <c r="D1623" s="59"/>
      <c r="E1623" s="59"/>
      <c r="F1623" s="59"/>
      <c r="G1623" s="275"/>
      <c r="H1623" s="275"/>
      <c r="I1623" s="61"/>
      <c r="J1623" s="61"/>
      <c r="K1623" s="59"/>
      <c r="L1623" s="59"/>
      <c r="M1623" s="61"/>
      <c r="N1623" s="318"/>
      <c r="O1623" s="61"/>
      <c r="P1623" s="61"/>
      <c r="Q1623" s="59"/>
      <c r="R1623" s="59"/>
      <c r="S1623" s="62"/>
      <c r="T1623" s="143"/>
      <c r="U1623" s="825"/>
      <c r="V1623" s="827"/>
      <c r="W1623" s="820"/>
      <c r="X1623" s="820"/>
      <c r="Y1623" s="821"/>
      <c r="Z1623" s="820"/>
      <c r="AA1623" s="820"/>
      <c r="AB1623" s="820"/>
      <c r="AC1623" s="820"/>
      <c r="AD1623" s="820"/>
      <c r="AE1623" s="820"/>
      <c r="AF1623" s="822"/>
      <c r="AG1623" s="823"/>
    </row>
    <row r="1624" spans="1:33" ht="12.75" customHeight="1" x14ac:dyDescent="0.2">
      <c r="A1624" s="59"/>
      <c r="B1624" s="59"/>
      <c r="C1624" s="59"/>
      <c r="D1624" s="59"/>
      <c r="E1624" s="59"/>
      <c r="F1624" s="59"/>
      <c r="G1624" s="275"/>
      <c r="H1624" s="275"/>
      <c r="I1624" s="61"/>
      <c r="J1624" s="61"/>
      <c r="K1624" s="59"/>
      <c r="L1624" s="59"/>
      <c r="M1624" s="61"/>
      <c r="N1624" s="318"/>
      <c r="O1624" s="61"/>
      <c r="P1624" s="61"/>
      <c r="Q1624" s="59"/>
      <c r="R1624" s="59"/>
      <c r="S1624" s="62"/>
      <c r="T1624" s="143"/>
      <c r="U1624" s="825"/>
      <c r="V1624" s="827"/>
      <c r="W1624" s="820"/>
      <c r="X1624" s="820"/>
      <c r="Y1624" s="821"/>
      <c r="Z1624" s="820"/>
      <c r="AA1624" s="820"/>
      <c r="AB1624" s="820"/>
      <c r="AC1624" s="820"/>
      <c r="AD1624" s="820"/>
      <c r="AE1624" s="820"/>
      <c r="AF1624" s="822"/>
      <c r="AG1624" s="823"/>
    </row>
    <row r="1625" spans="1:33" ht="12.75" customHeight="1" x14ac:dyDescent="0.2">
      <c r="A1625" s="59"/>
      <c r="B1625" s="59"/>
      <c r="C1625" s="59"/>
      <c r="D1625" s="59"/>
      <c r="E1625" s="59"/>
      <c r="F1625" s="59"/>
      <c r="G1625" s="275"/>
      <c r="H1625" s="275"/>
      <c r="I1625" s="61"/>
      <c r="J1625" s="61"/>
      <c r="K1625" s="59"/>
      <c r="L1625" s="59"/>
      <c r="M1625" s="61"/>
      <c r="N1625" s="318"/>
      <c r="O1625" s="61"/>
      <c r="P1625" s="61"/>
      <c r="Q1625" s="59"/>
      <c r="R1625" s="59"/>
      <c r="S1625" s="62"/>
      <c r="T1625" s="143"/>
      <c r="U1625" s="825"/>
      <c r="V1625" s="827"/>
      <c r="W1625" s="820"/>
      <c r="X1625" s="820"/>
      <c r="Y1625" s="821"/>
      <c r="Z1625" s="820"/>
      <c r="AA1625" s="820"/>
      <c r="AB1625" s="820"/>
      <c r="AC1625" s="820"/>
      <c r="AD1625" s="820"/>
      <c r="AE1625" s="820"/>
      <c r="AF1625" s="822"/>
      <c r="AG1625" s="823"/>
    </row>
    <row r="1626" spans="1:33" ht="12.75" customHeight="1" x14ac:dyDescent="0.2">
      <c r="A1626" s="59"/>
      <c r="B1626" s="59"/>
      <c r="C1626" s="59"/>
      <c r="D1626" s="59"/>
      <c r="E1626" s="59"/>
      <c r="F1626" s="59"/>
      <c r="G1626" s="275"/>
      <c r="H1626" s="275"/>
      <c r="I1626" s="61"/>
      <c r="J1626" s="61"/>
      <c r="K1626" s="59"/>
      <c r="L1626" s="59"/>
      <c r="M1626" s="61"/>
      <c r="N1626" s="318"/>
      <c r="O1626" s="61"/>
      <c r="P1626" s="61"/>
      <c r="Q1626" s="59"/>
      <c r="R1626" s="59"/>
      <c r="S1626" s="62"/>
      <c r="T1626" s="143"/>
      <c r="U1626" s="825"/>
      <c r="V1626" s="827"/>
      <c r="W1626" s="820"/>
      <c r="X1626" s="820"/>
      <c r="Y1626" s="821"/>
      <c r="Z1626" s="820"/>
      <c r="AA1626" s="820"/>
      <c r="AB1626" s="820"/>
      <c r="AC1626" s="820"/>
      <c r="AD1626" s="820"/>
      <c r="AE1626" s="820"/>
      <c r="AF1626" s="822"/>
      <c r="AG1626" s="823"/>
    </row>
    <row r="1627" spans="1:33" ht="12.75" customHeight="1" x14ac:dyDescent="0.2">
      <c r="A1627" s="59"/>
      <c r="B1627" s="59"/>
      <c r="C1627" s="59"/>
      <c r="D1627" s="59"/>
      <c r="E1627" s="59"/>
      <c r="F1627" s="59"/>
      <c r="G1627" s="275"/>
      <c r="H1627" s="275"/>
      <c r="I1627" s="61"/>
      <c r="J1627" s="61"/>
      <c r="K1627" s="59"/>
      <c r="L1627" s="59"/>
      <c r="M1627" s="61"/>
      <c r="N1627" s="318"/>
      <c r="O1627" s="61"/>
      <c r="P1627" s="61"/>
      <c r="Q1627" s="59"/>
      <c r="R1627" s="59"/>
      <c r="S1627" s="62"/>
      <c r="T1627" s="143"/>
      <c r="U1627" s="825"/>
      <c r="V1627" s="827"/>
      <c r="W1627" s="820"/>
      <c r="X1627" s="820"/>
      <c r="Y1627" s="821"/>
      <c r="Z1627" s="820"/>
      <c r="AA1627" s="820"/>
      <c r="AB1627" s="820"/>
      <c r="AC1627" s="820"/>
      <c r="AD1627" s="820"/>
      <c r="AE1627" s="820"/>
      <c r="AF1627" s="822"/>
      <c r="AG1627" s="823"/>
    </row>
    <row r="1628" spans="1:33" ht="12.75" customHeight="1" x14ac:dyDescent="0.2">
      <c r="A1628" s="59"/>
      <c r="B1628" s="59"/>
      <c r="C1628" s="59"/>
      <c r="D1628" s="59"/>
      <c r="E1628" s="59"/>
      <c r="F1628" s="59"/>
      <c r="G1628" s="275"/>
      <c r="H1628" s="275"/>
      <c r="I1628" s="61"/>
      <c r="J1628" s="61"/>
      <c r="K1628" s="59"/>
      <c r="L1628" s="59"/>
      <c r="M1628" s="61"/>
      <c r="N1628" s="318"/>
      <c r="O1628" s="61"/>
      <c r="P1628" s="61"/>
      <c r="Q1628" s="59"/>
      <c r="R1628" s="59"/>
      <c r="S1628" s="62"/>
      <c r="T1628" s="143"/>
      <c r="U1628" s="825"/>
      <c r="V1628" s="827"/>
      <c r="W1628" s="820"/>
      <c r="X1628" s="820"/>
      <c r="Y1628" s="821"/>
      <c r="Z1628" s="820"/>
      <c r="AA1628" s="820"/>
      <c r="AB1628" s="820"/>
      <c r="AC1628" s="820"/>
      <c r="AD1628" s="820"/>
      <c r="AE1628" s="820"/>
      <c r="AF1628" s="822"/>
      <c r="AG1628" s="823"/>
    </row>
    <row r="1629" spans="1:33" ht="12.75" customHeight="1" x14ac:dyDescent="0.2">
      <c r="A1629" s="59"/>
      <c r="B1629" s="59"/>
      <c r="C1629" s="59"/>
      <c r="D1629" s="59"/>
      <c r="E1629" s="59"/>
      <c r="F1629" s="59"/>
      <c r="G1629" s="275"/>
      <c r="H1629" s="275"/>
      <c r="I1629" s="61"/>
      <c r="J1629" s="61"/>
      <c r="K1629" s="59"/>
      <c r="L1629" s="59"/>
      <c r="M1629" s="61"/>
      <c r="N1629" s="318"/>
      <c r="O1629" s="61"/>
      <c r="P1629" s="61"/>
      <c r="Q1629" s="59"/>
      <c r="R1629" s="59"/>
      <c r="S1629" s="62"/>
      <c r="T1629" s="143"/>
      <c r="U1629" s="825"/>
      <c r="V1629" s="827"/>
      <c r="W1629" s="820"/>
      <c r="X1629" s="820"/>
      <c r="Y1629" s="821"/>
      <c r="Z1629" s="820"/>
      <c r="AA1629" s="820"/>
      <c r="AB1629" s="820"/>
      <c r="AC1629" s="820"/>
      <c r="AD1629" s="820"/>
      <c r="AE1629" s="820"/>
      <c r="AF1629" s="822"/>
      <c r="AG1629" s="823"/>
    </row>
    <row r="1630" spans="1:33" ht="12.75" customHeight="1" x14ac:dyDescent="0.2">
      <c r="A1630" s="59"/>
      <c r="B1630" s="59"/>
      <c r="C1630" s="59"/>
      <c r="D1630" s="59"/>
      <c r="E1630" s="59"/>
      <c r="F1630" s="59"/>
      <c r="G1630" s="275"/>
      <c r="H1630" s="275"/>
      <c r="I1630" s="61"/>
      <c r="J1630" s="61"/>
      <c r="K1630" s="59"/>
      <c r="L1630" s="59"/>
      <c r="M1630" s="61"/>
      <c r="N1630" s="318"/>
      <c r="O1630" s="61"/>
      <c r="P1630" s="61"/>
      <c r="Q1630" s="59"/>
      <c r="R1630" s="59"/>
      <c r="S1630" s="62"/>
      <c r="T1630" s="143"/>
      <c r="U1630" s="825"/>
      <c r="V1630" s="827"/>
      <c r="W1630" s="820"/>
      <c r="X1630" s="820"/>
      <c r="Y1630" s="821"/>
      <c r="Z1630" s="820"/>
      <c r="AA1630" s="820"/>
      <c r="AB1630" s="820"/>
      <c r="AC1630" s="820"/>
      <c r="AD1630" s="820"/>
      <c r="AE1630" s="820"/>
      <c r="AF1630" s="822"/>
      <c r="AG1630" s="823"/>
    </row>
    <row r="1631" spans="1:33" ht="12.75" customHeight="1" x14ac:dyDescent="0.2">
      <c r="A1631" s="59"/>
      <c r="B1631" s="59"/>
      <c r="C1631" s="59"/>
      <c r="D1631" s="59"/>
      <c r="E1631" s="59"/>
      <c r="F1631" s="59"/>
      <c r="G1631" s="275"/>
      <c r="H1631" s="275"/>
      <c r="I1631" s="61"/>
      <c r="J1631" s="61"/>
      <c r="K1631" s="59"/>
      <c r="L1631" s="59"/>
      <c r="M1631" s="61"/>
      <c r="N1631" s="318"/>
      <c r="O1631" s="61"/>
      <c r="P1631" s="61"/>
      <c r="Q1631" s="59"/>
      <c r="R1631" s="59"/>
      <c r="S1631" s="62"/>
      <c r="T1631" s="143"/>
      <c r="U1631" s="825"/>
      <c r="V1631" s="827"/>
      <c r="W1631" s="820"/>
      <c r="X1631" s="820"/>
      <c r="Y1631" s="821"/>
      <c r="Z1631" s="820"/>
      <c r="AA1631" s="820"/>
      <c r="AB1631" s="820"/>
      <c r="AC1631" s="820"/>
      <c r="AD1631" s="820"/>
      <c r="AE1631" s="820"/>
      <c r="AF1631" s="822"/>
      <c r="AG1631" s="823"/>
    </row>
    <row r="1632" spans="1:33" ht="12.75" customHeight="1" x14ac:dyDescent="0.2">
      <c r="A1632" s="59"/>
      <c r="B1632" s="59"/>
      <c r="C1632" s="59"/>
      <c r="D1632" s="59"/>
      <c r="E1632" s="59"/>
      <c r="F1632" s="59"/>
      <c r="G1632" s="275"/>
      <c r="H1632" s="275"/>
      <c r="I1632" s="61"/>
      <c r="J1632" s="61"/>
      <c r="K1632" s="59"/>
      <c r="L1632" s="59"/>
      <c r="M1632" s="61"/>
      <c r="N1632" s="318"/>
      <c r="O1632" s="61"/>
      <c r="P1632" s="61"/>
      <c r="Q1632" s="59"/>
      <c r="R1632" s="59"/>
      <c r="S1632" s="62"/>
      <c r="T1632" s="143"/>
      <c r="U1632" s="825"/>
      <c r="V1632" s="827"/>
      <c r="W1632" s="820"/>
      <c r="X1632" s="820"/>
      <c r="Y1632" s="821"/>
      <c r="Z1632" s="820"/>
      <c r="AA1632" s="820"/>
      <c r="AB1632" s="820"/>
      <c r="AC1632" s="820"/>
      <c r="AD1632" s="820"/>
      <c r="AE1632" s="820"/>
      <c r="AF1632" s="822"/>
      <c r="AG1632" s="823"/>
    </row>
    <row r="1633" spans="1:33" ht="12.75" customHeight="1" x14ac:dyDescent="0.2">
      <c r="A1633" s="59"/>
      <c r="B1633" s="59"/>
      <c r="C1633" s="59"/>
      <c r="D1633" s="59"/>
      <c r="E1633" s="59"/>
      <c r="F1633" s="59"/>
      <c r="G1633" s="275"/>
      <c r="H1633" s="275"/>
      <c r="I1633" s="61"/>
      <c r="J1633" s="61"/>
      <c r="K1633" s="59"/>
      <c r="L1633" s="59"/>
      <c r="M1633" s="61"/>
      <c r="N1633" s="318"/>
      <c r="O1633" s="61"/>
      <c r="P1633" s="61"/>
      <c r="Q1633" s="59"/>
      <c r="R1633" s="59"/>
      <c r="S1633" s="62"/>
      <c r="T1633" s="143"/>
      <c r="U1633" s="825"/>
      <c r="V1633" s="827"/>
      <c r="W1633" s="820"/>
      <c r="X1633" s="820"/>
      <c r="Y1633" s="821"/>
      <c r="Z1633" s="820"/>
      <c r="AA1633" s="820"/>
      <c r="AB1633" s="820"/>
      <c r="AC1633" s="820"/>
      <c r="AD1633" s="820"/>
      <c r="AE1633" s="820"/>
      <c r="AF1633" s="822"/>
      <c r="AG1633" s="823"/>
    </row>
    <row r="1634" spans="1:33" ht="12.75" customHeight="1" x14ac:dyDescent="0.2">
      <c r="A1634" s="59"/>
      <c r="B1634" s="59"/>
      <c r="C1634" s="59"/>
      <c r="D1634" s="59"/>
      <c r="E1634" s="59"/>
      <c r="F1634" s="59"/>
      <c r="G1634" s="275"/>
      <c r="H1634" s="275"/>
      <c r="I1634" s="61"/>
      <c r="J1634" s="61"/>
      <c r="K1634" s="59"/>
      <c r="L1634" s="59"/>
      <c r="M1634" s="61"/>
      <c r="N1634" s="318"/>
      <c r="O1634" s="61"/>
      <c r="P1634" s="61"/>
      <c r="Q1634" s="59"/>
      <c r="R1634" s="59"/>
      <c r="S1634" s="62"/>
      <c r="T1634" s="143"/>
      <c r="U1634" s="825"/>
      <c r="V1634" s="827"/>
      <c r="W1634" s="820"/>
      <c r="X1634" s="820"/>
      <c r="Y1634" s="821"/>
      <c r="Z1634" s="820"/>
      <c r="AA1634" s="820"/>
      <c r="AB1634" s="820"/>
      <c r="AC1634" s="820"/>
      <c r="AD1634" s="820"/>
      <c r="AE1634" s="820"/>
      <c r="AF1634" s="822"/>
      <c r="AG1634" s="823"/>
    </row>
    <row r="1635" spans="1:33" ht="12.75" customHeight="1" x14ac:dyDescent="0.2">
      <c r="A1635" s="59"/>
      <c r="B1635" s="59"/>
      <c r="C1635" s="59"/>
      <c r="D1635" s="59"/>
      <c r="E1635" s="59"/>
      <c r="F1635" s="59"/>
      <c r="G1635" s="275"/>
      <c r="H1635" s="275"/>
      <c r="I1635" s="61"/>
      <c r="J1635" s="61"/>
      <c r="K1635" s="59"/>
      <c r="L1635" s="59"/>
      <c r="M1635" s="61"/>
      <c r="N1635" s="318"/>
      <c r="O1635" s="61"/>
      <c r="P1635" s="61"/>
      <c r="Q1635" s="59"/>
      <c r="R1635" s="59"/>
      <c r="S1635" s="62"/>
      <c r="T1635" s="143"/>
      <c r="U1635" s="825"/>
      <c r="V1635" s="827"/>
      <c r="W1635" s="820"/>
      <c r="X1635" s="820"/>
      <c r="Y1635" s="821"/>
      <c r="Z1635" s="820"/>
      <c r="AA1635" s="820"/>
      <c r="AB1635" s="820"/>
      <c r="AC1635" s="820"/>
      <c r="AD1635" s="820"/>
      <c r="AE1635" s="820"/>
      <c r="AF1635" s="822"/>
      <c r="AG1635" s="823"/>
    </row>
    <row r="1636" spans="1:33" ht="12.75" customHeight="1" x14ac:dyDescent="0.2">
      <c r="A1636" s="59"/>
      <c r="B1636" s="59"/>
      <c r="C1636" s="59"/>
      <c r="D1636" s="59"/>
      <c r="E1636" s="59"/>
      <c r="F1636" s="59"/>
      <c r="G1636" s="275"/>
      <c r="H1636" s="275"/>
      <c r="I1636" s="61"/>
      <c r="J1636" s="61"/>
      <c r="K1636" s="59"/>
      <c r="L1636" s="59"/>
      <c r="M1636" s="61"/>
      <c r="N1636" s="318"/>
      <c r="O1636" s="61"/>
      <c r="P1636" s="61"/>
      <c r="Q1636" s="59"/>
      <c r="R1636" s="59"/>
      <c r="S1636" s="62"/>
      <c r="T1636" s="143"/>
      <c r="U1636" s="825"/>
      <c r="V1636" s="827"/>
      <c r="W1636" s="820"/>
      <c r="X1636" s="820"/>
      <c r="Y1636" s="821"/>
      <c r="Z1636" s="820"/>
      <c r="AA1636" s="820"/>
      <c r="AB1636" s="820"/>
      <c r="AC1636" s="820"/>
      <c r="AD1636" s="820"/>
      <c r="AE1636" s="820"/>
      <c r="AF1636" s="822"/>
      <c r="AG1636" s="823"/>
    </row>
    <row r="1637" spans="1:33" ht="12.75" customHeight="1" x14ac:dyDescent="0.2">
      <c r="A1637" s="59"/>
      <c r="B1637" s="59"/>
      <c r="C1637" s="59"/>
      <c r="D1637" s="59"/>
      <c r="E1637" s="59"/>
      <c r="F1637" s="59"/>
      <c r="G1637" s="275"/>
      <c r="H1637" s="275"/>
      <c r="I1637" s="61"/>
      <c r="J1637" s="61"/>
      <c r="K1637" s="59"/>
      <c r="L1637" s="59"/>
      <c r="M1637" s="61"/>
      <c r="N1637" s="318"/>
      <c r="O1637" s="61"/>
      <c r="P1637" s="61"/>
      <c r="Q1637" s="59"/>
      <c r="R1637" s="59"/>
      <c r="S1637" s="62"/>
      <c r="T1637" s="143"/>
      <c r="U1637" s="825"/>
      <c r="V1637" s="827"/>
      <c r="W1637" s="820"/>
      <c r="X1637" s="820"/>
      <c r="Y1637" s="821"/>
      <c r="Z1637" s="820"/>
      <c r="AA1637" s="820"/>
      <c r="AB1637" s="820"/>
      <c r="AC1637" s="820"/>
      <c r="AD1637" s="820"/>
      <c r="AE1637" s="820"/>
      <c r="AF1637" s="822"/>
      <c r="AG1637" s="823"/>
    </row>
    <row r="1638" spans="1:33" ht="12.75" customHeight="1" x14ac:dyDescent="0.2">
      <c r="A1638" s="59"/>
      <c r="B1638" s="59"/>
      <c r="C1638" s="59"/>
      <c r="D1638" s="59"/>
      <c r="E1638" s="59"/>
      <c r="F1638" s="59"/>
      <c r="G1638" s="275"/>
      <c r="H1638" s="275"/>
      <c r="I1638" s="61"/>
      <c r="J1638" s="61"/>
      <c r="K1638" s="59"/>
      <c r="L1638" s="59"/>
      <c r="M1638" s="61"/>
      <c r="N1638" s="318"/>
      <c r="O1638" s="61"/>
      <c r="P1638" s="61"/>
      <c r="Q1638" s="59"/>
      <c r="R1638" s="59"/>
      <c r="S1638" s="62"/>
      <c r="T1638" s="143"/>
      <c r="U1638" s="825"/>
      <c r="V1638" s="827"/>
      <c r="W1638" s="820"/>
      <c r="X1638" s="820"/>
      <c r="Y1638" s="821"/>
      <c r="Z1638" s="820"/>
      <c r="AA1638" s="820"/>
      <c r="AB1638" s="820"/>
      <c r="AC1638" s="820"/>
      <c r="AD1638" s="820"/>
      <c r="AE1638" s="820"/>
      <c r="AF1638" s="822"/>
      <c r="AG1638" s="823"/>
    </row>
    <row r="1639" spans="1:33" ht="12.75" customHeight="1" x14ac:dyDescent="0.2">
      <c r="A1639" s="59"/>
      <c r="B1639" s="59"/>
      <c r="C1639" s="59"/>
      <c r="D1639" s="59"/>
      <c r="E1639" s="59"/>
      <c r="F1639" s="59"/>
      <c r="G1639" s="275"/>
      <c r="H1639" s="275"/>
      <c r="I1639" s="61"/>
      <c r="J1639" s="61"/>
      <c r="K1639" s="59"/>
      <c r="L1639" s="59"/>
      <c r="M1639" s="61"/>
      <c r="N1639" s="318"/>
      <c r="O1639" s="61"/>
      <c r="P1639" s="61"/>
      <c r="Q1639" s="59"/>
      <c r="R1639" s="59"/>
      <c r="S1639" s="62"/>
      <c r="T1639" s="143"/>
      <c r="U1639" s="825"/>
      <c r="V1639" s="827"/>
      <c r="W1639" s="820"/>
      <c r="X1639" s="820"/>
      <c r="Y1639" s="821"/>
      <c r="Z1639" s="820"/>
      <c r="AA1639" s="820"/>
      <c r="AB1639" s="820"/>
      <c r="AC1639" s="820"/>
      <c r="AD1639" s="820"/>
      <c r="AE1639" s="820"/>
      <c r="AF1639" s="822"/>
      <c r="AG1639" s="823"/>
    </row>
    <row r="1640" spans="1:33" ht="12.75" customHeight="1" x14ac:dyDescent="0.2">
      <c r="A1640" s="59"/>
      <c r="B1640" s="59"/>
      <c r="C1640" s="59"/>
      <c r="D1640" s="59"/>
      <c r="E1640" s="59"/>
      <c r="F1640" s="59"/>
      <c r="G1640" s="275"/>
      <c r="H1640" s="275"/>
      <c r="I1640" s="61"/>
      <c r="J1640" s="61"/>
      <c r="K1640" s="59"/>
      <c r="L1640" s="59"/>
      <c r="M1640" s="61"/>
      <c r="N1640" s="318"/>
      <c r="O1640" s="61"/>
      <c r="P1640" s="61"/>
      <c r="Q1640" s="59"/>
      <c r="R1640" s="59"/>
      <c r="S1640" s="62"/>
      <c r="T1640" s="143"/>
      <c r="U1640" s="825"/>
      <c r="V1640" s="827"/>
      <c r="W1640" s="820"/>
      <c r="X1640" s="820"/>
      <c r="Y1640" s="821"/>
      <c r="Z1640" s="820"/>
      <c r="AA1640" s="820"/>
      <c r="AB1640" s="820"/>
      <c r="AC1640" s="820"/>
      <c r="AD1640" s="820"/>
      <c r="AE1640" s="820"/>
      <c r="AF1640" s="822"/>
      <c r="AG1640" s="823"/>
    </row>
    <row r="1641" spans="1:33" ht="12.75" customHeight="1" x14ac:dyDescent="0.2">
      <c r="A1641" s="59"/>
      <c r="B1641" s="59"/>
      <c r="C1641" s="59"/>
      <c r="D1641" s="59"/>
      <c r="E1641" s="59"/>
      <c r="F1641" s="59"/>
      <c r="G1641" s="275"/>
      <c r="H1641" s="275"/>
      <c r="I1641" s="61"/>
      <c r="J1641" s="61"/>
      <c r="K1641" s="59"/>
      <c r="L1641" s="59"/>
      <c r="M1641" s="61"/>
      <c r="N1641" s="318"/>
      <c r="O1641" s="61"/>
      <c r="P1641" s="61"/>
      <c r="Q1641" s="59"/>
      <c r="R1641" s="59"/>
      <c r="S1641" s="62"/>
      <c r="T1641" s="143"/>
      <c r="U1641" s="825"/>
      <c r="V1641" s="827"/>
      <c r="W1641" s="820"/>
      <c r="X1641" s="820"/>
      <c r="Y1641" s="821"/>
      <c r="Z1641" s="820"/>
      <c r="AA1641" s="820"/>
      <c r="AB1641" s="820"/>
      <c r="AC1641" s="820"/>
      <c r="AD1641" s="820"/>
      <c r="AE1641" s="820"/>
      <c r="AF1641" s="822"/>
      <c r="AG1641" s="823"/>
    </row>
    <row r="1642" spans="1:33" ht="12.75" customHeight="1" x14ac:dyDescent="0.2">
      <c r="A1642" s="59"/>
      <c r="B1642" s="59"/>
      <c r="C1642" s="59"/>
      <c r="D1642" s="59"/>
      <c r="E1642" s="59"/>
      <c r="F1642" s="59"/>
      <c r="G1642" s="275"/>
      <c r="H1642" s="275"/>
      <c r="I1642" s="61"/>
      <c r="J1642" s="61"/>
      <c r="K1642" s="59"/>
      <c r="L1642" s="59"/>
      <c r="M1642" s="61"/>
      <c r="N1642" s="318"/>
      <c r="O1642" s="61"/>
      <c r="P1642" s="61"/>
      <c r="Q1642" s="59"/>
      <c r="R1642" s="59"/>
      <c r="S1642" s="62"/>
      <c r="T1642" s="143"/>
      <c r="U1642" s="825"/>
      <c r="V1642" s="827"/>
      <c r="W1642" s="820"/>
      <c r="X1642" s="820"/>
      <c r="Y1642" s="821"/>
      <c r="Z1642" s="820"/>
      <c r="AA1642" s="820"/>
      <c r="AB1642" s="820"/>
      <c r="AC1642" s="820"/>
      <c r="AD1642" s="820"/>
      <c r="AE1642" s="820"/>
      <c r="AF1642" s="822"/>
      <c r="AG1642" s="823"/>
    </row>
    <row r="1643" spans="1:33" ht="12.75" customHeight="1" x14ac:dyDescent="0.2">
      <c r="A1643" s="59"/>
      <c r="B1643" s="59"/>
      <c r="C1643" s="59"/>
      <c r="D1643" s="59"/>
      <c r="E1643" s="59"/>
      <c r="F1643" s="59"/>
      <c r="G1643" s="275"/>
      <c r="H1643" s="275"/>
      <c r="I1643" s="61"/>
      <c r="J1643" s="61"/>
      <c r="K1643" s="59"/>
      <c r="L1643" s="59"/>
      <c r="M1643" s="61"/>
      <c r="N1643" s="318"/>
      <c r="O1643" s="61"/>
      <c r="P1643" s="61"/>
      <c r="Q1643" s="59"/>
      <c r="R1643" s="59"/>
      <c r="S1643" s="62"/>
      <c r="T1643" s="143"/>
      <c r="U1643" s="825"/>
      <c r="V1643" s="827"/>
      <c r="W1643" s="820"/>
      <c r="X1643" s="820"/>
      <c r="Y1643" s="821"/>
      <c r="Z1643" s="820"/>
      <c r="AA1643" s="820"/>
      <c r="AB1643" s="820"/>
      <c r="AC1643" s="820"/>
      <c r="AD1643" s="820"/>
      <c r="AE1643" s="820"/>
      <c r="AF1643" s="822"/>
      <c r="AG1643" s="823"/>
    </row>
    <row r="1644" spans="1:33" ht="12.75" customHeight="1" x14ac:dyDescent="0.2">
      <c r="A1644" s="59"/>
      <c r="B1644" s="59"/>
      <c r="C1644" s="59"/>
      <c r="D1644" s="59"/>
      <c r="E1644" s="59"/>
      <c r="F1644" s="59"/>
      <c r="G1644" s="275"/>
      <c r="H1644" s="275"/>
      <c r="I1644" s="61"/>
      <c r="J1644" s="61"/>
      <c r="K1644" s="59"/>
      <c r="L1644" s="59"/>
      <c r="M1644" s="61"/>
      <c r="N1644" s="318"/>
      <c r="O1644" s="61"/>
      <c r="P1644" s="61"/>
      <c r="Q1644" s="59"/>
      <c r="R1644" s="59"/>
      <c r="S1644" s="62"/>
      <c r="T1644" s="143"/>
      <c r="U1644" s="825"/>
      <c r="V1644" s="827"/>
      <c r="W1644" s="820"/>
      <c r="X1644" s="820"/>
      <c r="Y1644" s="821"/>
      <c r="Z1644" s="820"/>
      <c r="AA1644" s="820"/>
      <c r="AB1644" s="820"/>
      <c r="AC1644" s="820"/>
      <c r="AD1644" s="820"/>
      <c r="AE1644" s="820"/>
      <c r="AF1644" s="822"/>
      <c r="AG1644" s="823"/>
    </row>
    <row r="1645" spans="1:33" ht="12.75" customHeight="1" x14ac:dyDescent="0.2">
      <c r="A1645" s="59"/>
      <c r="B1645" s="59"/>
      <c r="C1645" s="59"/>
      <c r="D1645" s="59"/>
      <c r="E1645" s="59"/>
      <c r="F1645" s="59"/>
      <c r="G1645" s="275"/>
      <c r="H1645" s="275"/>
      <c r="I1645" s="61"/>
      <c r="J1645" s="61"/>
      <c r="K1645" s="59"/>
      <c r="L1645" s="59"/>
      <c r="M1645" s="61"/>
      <c r="N1645" s="318"/>
      <c r="O1645" s="61"/>
      <c r="P1645" s="61"/>
      <c r="Q1645" s="59"/>
      <c r="R1645" s="59"/>
      <c r="S1645" s="62"/>
      <c r="T1645" s="143"/>
      <c r="U1645" s="825"/>
      <c r="V1645" s="827"/>
      <c r="W1645" s="820"/>
      <c r="X1645" s="820"/>
      <c r="Y1645" s="821"/>
      <c r="Z1645" s="820"/>
      <c r="AA1645" s="820"/>
      <c r="AB1645" s="820"/>
      <c r="AC1645" s="820"/>
      <c r="AD1645" s="820"/>
      <c r="AE1645" s="820"/>
      <c r="AF1645" s="822"/>
      <c r="AG1645" s="823"/>
    </row>
    <row r="1646" spans="1:33" ht="12.75" customHeight="1" x14ac:dyDescent="0.2">
      <c r="A1646" s="59"/>
      <c r="B1646" s="59"/>
      <c r="C1646" s="59"/>
      <c r="D1646" s="59"/>
      <c r="E1646" s="59"/>
      <c r="F1646" s="59"/>
      <c r="G1646" s="275"/>
      <c r="H1646" s="275"/>
      <c r="I1646" s="61"/>
      <c r="J1646" s="61"/>
      <c r="K1646" s="59"/>
      <c r="L1646" s="59"/>
      <c r="M1646" s="61"/>
      <c r="N1646" s="318"/>
      <c r="O1646" s="61"/>
      <c r="P1646" s="61"/>
      <c r="Q1646" s="59"/>
      <c r="R1646" s="59"/>
      <c r="S1646" s="62"/>
      <c r="T1646" s="143"/>
      <c r="U1646" s="825"/>
      <c r="V1646" s="827"/>
      <c r="W1646" s="820"/>
      <c r="X1646" s="820"/>
      <c r="Y1646" s="821"/>
      <c r="Z1646" s="820"/>
      <c r="AA1646" s="820"/>
      <c r="AB1646" s="820"/>
      <c r="AC1646" s="820"/>
      <c r="AD1646" s="820"/>
      <c r="AE1646" s="820"/>
      <c r="AF1646" s="822"/>
      <c r="AG1646" s="823"/>
    </row>
    <row r="1647" spans="1:33" ht="12.75" customHeight="1" x14ac:dyDescent="0.2">
      <c r="A1647" s="59"/>
      <c r="B1647" s="59"/>
      <c r="C1647" s="59"/>
      <c r="D1647" s="59"/>
      <c r="E1647" s="59"/>
      <c r="F1647" s="59"/>
      <c r="G1647" s="275"/>
      <c r="H1647" s="275"/>
      <c r="I1647" s="61"/>
      <c r="J1647" s="61"/>
      <c r="K1647" s="59"/>
      <c r="L1647" s="59"/>
      <c r="M1647" s="61"/>
      <c r="N1647" s="318"/>
      <c r="O1647" s="61"/>
      <c r="P1647" s="61"/>
      <c r="Q1647" s="59"/>
      <c r="R1647" s="59"/>
      <c r="S1647" s="62"/>
      <c r="T1647" s="143"/>
      <c r="U1647" s="825"/>
      <c r="V1647" s="827"/>
      <c r="W1647" s="820"/>
      <c r="X1647" s="820"/>
      <c r="Y1647" s="821"/>
      <c r="Z1647" s="820"/>
      <c r="AA1647" s="820"/>
      <c r="AB1647" s="820"/>
      <c r="AC1647" s="820"/>
      <c r="AD1647" s="820"/>
      <c r="AE1647" s="820"/>
      <c r="AF1647" s="822"/>
      <c r="AG1647" s="823"/>
    </row>
    <row r="1648" spans="1:33" ht="12.75" customHeight="1" x14ac:dyDescent="0.2">
      <c r="A1648" s="59"/>
      <c r="B1648" s="59"/>
      <c r="C1648" s="59"/>
      <c r="D1648" s="59"/>
      <c r="E1648" s="59"/>
      <c r="F1648" s="59"/>
      <c r="G1648" s="275"/>
      <c r="H1648" s="275"/>
      <c r="I1648" s="61"/>
      <c r="J1648" s="61"/>
      <c r="K1648" s="59"/>
      <c r="L1648" s="59"/>
      <c r="M1648" s="61"/>
      <c r="N1648" s="318"/>
      <c r="O1648" s="61"/>
      <c r="P1648" s="61"/>
      <c r="Q1648" s="59"/>
      <c r="R1648" s="59"/>
      <c r="S1648" s="62"/>
      <c r="T1648" s="143"/>
      <c r="U1648" s="825"/>
      <c r="V1648" s="827"/>
      <c r="W1648" s="820"/>
      <c r="X1648" s="820"/>
      <c r="Y1648" s="821"/>
      <c r="Z1648" s="820"/>
      <c r="AA1648" s="820"/>
      <c r="AB1648" s="820"/>
      <c r="AC1648" s="820"/>
      <c r="AD1648" s="820"/>
      <c r="AE1648" s="820"/>
      <c r="AF1648" s="822"/>
      <c r="AG1648" s="823"/>
    </row>
    <row r="1649" spans="1:33" ht="12.75" customHeight="1" x14ac:dyDescent="0.2">
      <c r="A1649" s="59"/>
      <c r="B1649" s="59"/>
      <c r="C1649" s="59"/>
      <c r="D1649" s="59"/>
      <c r="E1649" s="59"/>
      <c r="F1649" s="59"/>
      <c r="G1649" s="275"/>
      <c r="H1649" s="275"/>
      <c r="I1649" s="61"/>
      <c r="J1649" s="61"/>
      <c r="K1649" s="59"/>
      <c r="L1649" s="59"/>
      <c r="M1649" s="61"/>
      <c r="N1649" s="318"/>
      <c r="O1649" s="61"/>
      <c r="P1649" s="61"/>
      <c r="Q1649" s="59"/>
      <c r="R1649" s="59"/>
      <c r="S1649" s="62"/>
      <c r="T1649" s="143"/>
      <c r="U1649" s="825"/>
      <c r="V1649" s="827"/>
      <c r="W1649" s="820"/>
      <c r="X1649" s="820"/>
      <c r="Y1649" s="821"/>
      <c r="Z1649" s="820"/>
      <c r="AA1649" s="820"/>
      <c r="AB1649" s="820"/>
      <c r="AC1649" s="820"/>
      <c r="AD1649" s="820"/>
      <c r="AE1649" s="820"/>
      <c r="AF1649" s="822"/>
      <c r="AG1649" s="823"/>
    </row>
    <row r="1650" spans="1:33" ht="12.75" customHeight="1" x14ac:dyDescent="0.2">
      <c r="A1650" s="59"/>
      <c r="B1650" s="59"/>
      <c r="C1650" s="59"/>
      <c r="D1650" s="59"/>
      <c r="E1650" s="59"/>
      <c r="F1650" s="59"/>
      <c r="G1650" s="275"/>
      <c r="H1650" s="275"/>
      <c r="I1650" s="61"/>
      <c r="J1650" s="61"/>
      <c r="K1650" s="59"/>
      <c r="L1650" s="59"/>
      <c r="M1650" s="61"/>
      <c r="N1650" s="318"/>
      <c r="O1650" s="61"/>
      <c r="P1650" s="61"/>
      <c r="Q1650" s="59"/>
      <c r="R1650" s="59"/>
      <c r="S1650" s="62"/>
      <c r="T1650" s="143"/>
      <c r="U1650" s="825"/>
      <c r="V1650" s="827"/>
      <c r="W1650" s="820"/>
      <c r="X1650" s="820"/>
      <c r="Y1650" s="821"/>
      <c r="Z1650" s="820"/>
      <c r="AA1650" s="820"/>
      <c r="AB1650" s="820"/>
      <c r="AC1650" s="820"/>
      <c r="AD1650" s="820"/>
      <c r="AE1650" s="820"/>
      <c r="AF1650" s="822"/>
      <c r="AG1650" s="823"/>
    </row>
    <row r="1651" spans="1:33" ht="12.75" customHeight="1" x14ac:dyDescent="0.2">
      <c r="A1651" s="59"/>
      <c r="B1651" s="59"/>
      <c r="C1651" s="59"/>
      <c r="D1651" s="59"/>
      <c r="E1651" s="59"/>
      <c r="F1651" s="59"/>
      <c r="G1651" s="275"/>
      <c r="H1651" s="275"/>
      <c r="I1651" s="61"/>
      <c r="J1651" s="61"/>
      <c r="K1651" s="59"/>
      <c r="L1651" s="59"/>
      <c r="M1651" s="61"/>
      <c r="N1651" s="318"/>
      <c r="O1651" s="61"/>
      <c r="P1651" s="61"/>
      <c r="Q1651" s="59"/>
      <c r="R1651" s="59"/>
      <c r="S1651" s="62"/>
      <c r="T1651" s="143"/>
      <c r="U1651" s="825"/>
      <c r="V1651" s="827"/>
      <c r="W1651" s="820"/>
      <c r="X1651" s="820"/>
      <c r="Y1651" s="821"/>
      <c r="Z1651" s="820"/>
      <c r="AA1651" s="820"/>
      <c r="AB1651" s="820"/>
      <c r="AC1651" s="820"/>
      <c r="AD1651" s="820"/>
      <c r="AE1651" s="820"/>
      <c r="AF1651" s="822"/>
      <c r="AG1651" s="823"/>
    </row>
    <row r="1652" spans="1:33" ht="12.75" customHeight="1" x14ac:dyDescent="0.2">
      <c r="A1652" s="59"/>
      <c r="B1652" s="59"/>
      <c r="C1652" s="59"/>
      <c r="D1652" s="59"/>
      <c r="E1652" s="59"/>
      <c r="F1652" s="59"/>
      <c r="G1652" s="275"/>
      <c r="H1652" s="275"/>
      <c r="I1652" s="61"/>
      <c r="J1652" s="61"/>
      <c r="K1652" s="59"/>
      <c r="L1652" s="59"/>
      <c r="M1652" s="61"/>
      <c r="N1652" s="318"/>
      <c r="O1652" s="61"/>
      <c r="P1652" s="61"/>
      <c r="Q1652" s="59"/>
      <c r="R1652" s="59"/>
      <c r="S1652" s="62"/>
      <c r="T1652" s="143"/>
      <c r="U1652" s="825"/>
      <c r="V1652" s="827"/>
      <c r="W1652" s="820"/>
      <c r="X1652" s="820"/>
      <c r="Y1652" s="821"/>
      <c r="Z1652" s="820"/>
      <c r="AA1652" s="820"/>
      <c r="AB1652" s="820"/>
      <c r="AC1652" s="820"/>
      <c r="AD1652" s="820"/>
      <c r="AE1652" s="820"/>
      <c r="AF1652" s="822"/>
      <c r="AG1652" s="823"/>
    </row>
    <row r="1653" spans="1:33" ht="12.75" customHeight="1" x14ac:dyDescent="0.2">
      <c r="A1653" s="59"/>
      <c r="B1653" s="59"/>
      <c r="C1653" s="59"/>
      <c r="D1653" s="59"/>
      <c r="E1653" s="59"/>
      <c r="F1653" s="59"/>
      <c r="G1653" s="275"/>
      <c r="H1653" s="275"/>
      <c r="I1653" s="61"/>
      <c r="J1653" s="61"/>
      <c r="K1653" s="59"/>
      <c r="L1653" s="59"/>
      <c r="M1653" s="61"/>
      <c r="N1653" s="318"/>
      <c r="O1653" s="61"/>
      <c r="P1653" s="61"/>
      <c r="Q1653" s="59"/>
      <c r="R1653" s="59"/>
      <c r="S1653" s="62"/>
      <c r="T1653" s="143"/>
      <c r="U1653" s="825"/>
      <c r="V1653" s="827"/>
      <c r="W1653" s="820"/>
      <c r="X1653" s="820"/>
      <c r="Y1653" s="821"/>
      <c r="Z1653" s="820"/>
      <c r="AA1653" s="820"/>
      <c r="AB1653" s="820"/>
      <c r="AC1653" s="820"/>
      <c r="AD1653" s="820"/>
      <c r="AE1653" s="820"/>
      <c r="AF1653" s="822"/>
      <c r="AG1653" s="823"/>
    </row>
    <row r="1654" spans="1:33" ht="12.75" customHeight="1" x14ac:dyDescent="0.2">
      <c r="A1654" s="59"/>
      <c r="B1654" s="59"/>
      <c r="C1654" s="59"/>
      <c r="D1654" s="59"/>
      <c r="E1654" s="59"/>
      <c r="F1654" s="59"/>
      <c r="G1654" s="275"/>
      <c r="H1654" s="275"/>
      <c r="I1654" s="61"/>
      <c r="J1654" s="61"/>
      <c r="K1654" s="59"/>
      <c r="L1654" s="59"/>
      <c r="M1654" s="61"/>
      <c r="N1654" s="318"/>
      <c r="O1654" s="61"/>
      <c r="P1654" s="61"/>
      <c r="Q1654" s="59"/>
      <c r="R1654" s="59"/>
      <c r="S1654" s="62"/>
      <c r="T1654" s="143"/>
      <c r="U1654" s="825"/>
      <c r="V1654" s="827"/>
      <c r="W1654" s="820"/>
      <c r="X1654" s="820"/>
      <c r="Y1654" s="821"/>
      <c r="Z1654" s="820"/>
      <c r="AA1654" s="820"/>
      <c r="AB1654" s="820"/>
      <c r="AC1654" s="820"/>
      <c r="AD1654" s="820"/>
      <c r="AE1654" s="820"/>
      <c r="AF1654" s="822"/>
      <c r="AG1654" s="823"/>
    </row>
    <row r="1655" spans="1:33" ht="12.75" customHeight="1" x14ac:dyDescent="0.2">
      <c r="A1655" s="59"/>
      <c r="B1655" s="59"/>
      <c r="C1655" s="59"/>
      <c r="D1655" s="59"/>
      <c r="E1655" s="59"/>
      <c r="F1655" s="59"/>
      <c r="G1655" s="275"/>
      <c r="H1655" s="275"/>
      <c r="I1655" s="61"/>
      <c r="J1655" s="61"/>
      <c r="K1655" s="59"/>
      <c r="L1655" s="59"/>
      <c r="M1655" s="61"/>
      <c r="N1655" s="318"/>
      <c r="O1655" s="61"/>
      <c r="P1655" s="61"/>
      <c r="Q1655" s="59"/>
      <c r="R1655" s="59"/>
      <c r="S1655" s="62"/>
      <c r="T1655" s="143"/>
      <c r="U1655" s="825"/>
      <c r="V1655" s="827"/>
      <c r="W1655" s="820"/>
      <c r="X1655" s="820"/>
      <c r="Y1655" s="821"/>
      <c r="Z1655" s="820"/>
      <c r="AA1655" s="820"/>
      <c r="AB1655" s="820"/>
      <c r="AC1655" s="820"/>
      <c r="AD1655" s="820"/>
      <c r="AE1655" s="820"/>
      <c r="AF1655" s="822"/>
      <c r="AG1655" s="823"/>
    </row>
    <row r="1656" spans="1:33" ht="12.75" customHeight="1" x14ac:dyDescent="0.2">
      <c r="A1656" s="59"/>
      <c r="B1656" s="59"/>
      <c r="C1656" s="59"/>
      <c r="D1656" s="59"/>
      <c r="E1656" s="59"/>
      <c r="F1656" s="59"/>
      <c r="G1656" s="275"/>
      <c r="H1656" s="275"/>
      <c r="I1656" s="61"/>
      <c r="J1656" s="61"/>
      <c r="K1656" s="59"/>
      <c r="L1656" s="59"/>
      <c r="M1656" s="61"/>
      <c r="N1656" s="318"/>
      <c r="O1656" s="61"/>
      <c r="P1656" s="61"/>
      <c r="Q1656" s="59"/>
      <c r="R1656" s="59"/>
      <c r="S1656" s="62"/>
      <c r="T1656" s="143"/>
      <c r="U1656" s="825"/>
      <c r="V1656" s="827"/>
      <c r="W1656" s="820"/>
      <c r="X1656" s="820"/>
      <c r="Y1656" s="821"/>
      <c r="Z1656" s="820"/>
      <c r="AA1656" s="820"/>
      <c r="AB1656" s="820"/>
      <c r="AC1656" s="820"/>
      <c r="AD1656" s="820"/>
      <c r="AE1656" s="820"/>
      <c r="AF1656" s="822"/>
      <c r="AG1656" s="823"/>
    </row>
    <row r="1657" spans="1:33" ht="12.75" customHeight="1" x14ac:dyDescent="0.2">
      <c r="A1657" s="59"/>
      <c r="B1657" s="59"/>
      <c r="C1657" s="59"/>
      <c r="D1657" s="59"/>
      <c r="E1657" s="59"/>
      <c r="F1657" s="59"/>
      <c r="G1657" s="275"/>
      <c r="H1657" s="275"/>
      <c r="I1657" s="61"/>
      <c r="J1657" s="61"/>
      <c r="K1657" s="59"/>
      <c r="L1657" s="59"/>
      <c r="M1657" s="61"/>
      <c r="N1657" s="318"/>
      <c r="O1657" s="61"/>
      <c r="P1657" s="61"/>
      <c r="Q1657" s="59"/>
      <c r="R1657" s="59"/>
      <c r="S1657" s="62"/>
      <c r="T1657" s="143"/>
      <c r="U1657" s="825"/>
      <c r="V1657" s="827"/>
      <c r="W1657" s="820"/>
      <c r="X1657" s="820"/>
      <c r="Y1657" s="821"/>
      <c r="Z1657" s="820"/>
      <c r="AA1657" s="820"/>
      <c r="AB1657" s="820"/>
      <c r="AC1657" s="820"/>
      <c r="AD1657" s="820"/>
      <c r="AE1657" s="820"/>
      <c r="AF1657" s="822"/>
      <c r="AG1657" s="823"/>
    </row>
    <row r="1658" spans="1:33" ht="12.75" customHeight="1" x14ac:dyDescent="0.2">
      <c r="A1658" s="59"/>
      <c r="B1658" s="59"/>
      <c r="C1658" s="59"/>
      <c r="D1658" s="59"/>
      <c r="E1658" s="59"/>
      <c r="F1658" s="59"/>
      <c r="G1658" s="275"/>
      <c r="H1658" s="275"/>
      <c r="I1658" s="61"/>
      <c r="J1658" s="61"/>
      <c r="K1658" s="59"/>
      <c r="L1658" s="59"/>
      <c r="M1658" s="61"/>
      <c r="N1658" s="318"/>
      <c r="O1658" s="61"/>
      <c r="P1658" s="61"/>
      <c r="Q1658" s="59"/>
      <c r="R1658" s="59"/>
      <c r="S1658" s="62"/>
      <c r="T1658" s="143"/>
      <c r="U1658" s="825"/>
      <c r="V1658" s="827"/>
      <c r="W1658" s="820"/>
      <c r="X1658" s="820"/>
      <c r="Y1658" s="821"/>
      <c r="Z1658" s="820"/>
      <c r="AA1658" s="820"/>
      <c r="AB1658" s="820"/>
      <c r="AC1658" s="820"/>
      <c r="AD1658" s="820"/>
      <c r="AE1658" s="820"/>
      <c r="AF1658" s="822"/>
      <c r="AG1658" s="823"/>
    </row>
    <row r="1659" spans="1:33" ht="12.75" customHeight="1" x14ac:dyDescent="0.2">
      <c r="A1659" s="59"/>
      <c r="B1659" s="59"/>
      <c r="C1659" s="59"/>
      <c r="D1659" s="59"/>
      <c r="E1659" s="59"/>
      <c r="F1659" s="59"/>
      <c r="G1659" s="275"/>
      <c r="H1659" s="275"/>
      <c r="I1659" s="61"/>
      <c r="J1659" s="61"/>
      <c r="K1659" s="59"/>
      <c r="L1659" s="59"/>
      <c r="M1659" s="61"/>
      <c r="N1659" s="318"/>
      <c r="O1659" s="61"/>
      <c r="P1659" s="61"/>
      <c r="Q1659" s="59"/>
      <c r="R1659" s="59"/>
      <c r="S1659" s="62"/>
      <c r="T1659" s="143"/>
      <c r="U1659" s="825"/>
      <c r="V1659" s="827"/>
      <c r="W1659" s="820"/>
      <c r="X1659" s="820"/>
      <c r="Y1659" s="821"/>
      <c r="Z1659" s="820"/>
      <c r="AA1659" s="820"/>
      <c r="AB1659" s="820"/>
      <c r="AC1659" s="820"/>
      <c r="AD1659" s="820"/>
      <c r="AE1659" s="820"/>
      <c r="AF1659" s="822"/>
      <c r="AG1659" s="823"/>
    </row>
    <row r="1660" spans="1:33" ht="12.75" customHeight="1" x14ac:dyDescent="0.2">
      <c r="A1660" s="59"/>
      <c r="B1660" s="59"/>
      <c r="C1660" s="59"/>
      <c r="D1660" s="59"/>
      <c r="E1660" s="59"/>
      <c r="F1660" s="59"/>
      <c r="G1660" s="275"/>
      <c r="H1660" s="275"/>
      <c r="I1660" s="61"/>
      <c r="J1660" s="61"/>
      <c r="K1660" s="59"/>
      <c r="L1660" s="59"/>
      <c r="M1660" s="61"/>
      <c r="N1660" s="318"/>
      <c r="O1660" s="61"/>
      <c r="P1660" s="61"/>
      <c r="Q1660" s="59"/>
      <c r="R1660" s="59"/>
      <c r="S1660" s="62"/>
      <c r="T1660" s="143"/>
      <c r="U1660" s="825"/>
      <c r="V1660" s="827"/>
      <c r="W1660" s="820"/>
      <c r="X1660" s="820"/>
      <c r="Y1660" s="821"/>
      <c r="Z1660" s="820"/>
      <c r="AA1660" s="820"/>
      <c r="AB1660" s="820"/>
      <c r="AC1660" s="820"/>
      <c r="AD1660" s="820"/>
      <c r="AE1660" s="820"/>
      <c r="AF1660" s="822"/>
      <c r="AG1660" s="823"/>
    </row>
    <row r="1661" spans="1:33" ht="12.75" customHeight="1" x14ac:dyDescent="0.2">
      <c r="A1661" s="59"/>
      <c r="B1661" s="59"/>
      <c r="C1661" s="59"/>
      <c r="D1661" s="59"/>
      <c r="E1661" s="59"/>
      <c r="F1661" s="59"/>
      <c r="G1661" s="275"/>
      <c r="H1661" s="275"/>
      <c r="I1661" s="61"/>
      <c r="J1661" s="61"/>
      <c r="K1661" s="59"/>
      <c r="L1661" s="59"/>
      <c r="M1661" s="61"/>
      <c r="N1661" s="318"/>
      <c r="O1661" s="61"/>
      <c r="P1661" s="61"/>
      <c r="Q1661" s="59"/>
      <c r="R1661" s="59"/>
      <c r="S1661" s="62"/>
      <c r="T1661" s="143"/>
      <c r="U1661" s="825"/>
      <c r="V1661" s="827"/>
      <c r="W1661" s="820"/>
      <c r="X1661" s="820"/>
      <c r="Y1661" s="821"/>
      <c r="Z1661" s="820"/>
      <c r="AA1661" s="820"/>
      <c r="AB1661" s="820"/>
      <c r="AC1661" s="820"/>
      <c r="AD1661" s="820"/>
      <c r="AE1661" s="820"/>
      <c r="AF1661" s="822"/>
      <c r="AG1661" s="823"/>
    </row>
    <row r="1662" spans="1:33" ht="12.75" customHeight="1" x14ac:dyDescent="0.2">
      <c r="A1662" s="59"/>
      <c r="B1662" s="59"/>
      <c r="C1662" s="59"/>
      <c r="D1662" s="59"/>
      <c r="E1662" s="59"/>
      <c r="F1662" s="59"/>
      <c r="G1662" s="275"/>
      <c r="H1662" s="275"/>
      <c r="I1662" s="61"/>
      <c r="J1662" s="61"/>
      <c r="K1662" s="59"/>
      <c r="L1662" s="59"/>
      <c r="M1662" s="61"/>
      <c r="N1662" s="318"/>
      <c r="O1662" s="61"/>
      <c r="P1662" s="61"/>
      <c r="Q1662" s="59"/>
      <c r="R1662" s="59"/>
      <c r="S1662" s="62"/>
      <c r="T1662" s="143"/>
      <c r="U1662" s="825"/>
      <c r="V1662" s="827"/>
      <c r="W1662" s="820"/>
      <c r="X1662" s="820"/>
      <c r="Y1662" s="821"/>
      <c r="Z1662" s="820"/>
      <c r="AA1662" s="820"/>
      <c r="AB1662" s="820"/>
      <c r="AC1662" s="820"/>
      <c r="AD1662" s="820"/>
      <c r="AE1662" s="820"/>
      <c r="AF1662" s="822"/>
      <c r="AG1662" s="823"/>
    </row>
    <row r="1663" spans="1:33" ht="12.75" customHeight="1" x14ac:dyDescent="0.2">
      <c r="A1663" s="59"/>
      <c r="B1663" s="59"/>
      <c r="C1663" s="59"/>
      <c r="D1663" s="59"/>
      <c r="E1663" s="59"/>
      <c r="F1663" s="59"/>
      <c r="G1663" s="275"/>
      <c r="H1663" s="275"/>
      <c r="I1663" s="61"/>
      <c r="J1663" s="61"/>
      <c r="K1663" s="59"/>
      <c r="L1663" s="59"/>
      <c r="M1663" s="61"/>
      <c r="N1663" s="318"/>
      <c r="O1663" s="61"/>
      <c r="P1663" s="61"/>
      <c r="Q1663" s="59"/>
      <c r="R1663" s="59"/>
      <c r="S1663" s="62"/>
      <c r="T1663" s="143"/>
      <c r="U1663" s="825"/>
      <c r="V1663" s="827"/>
      <c r="W1663" s="820"/>
      <c r="X1663" s="820"/>
      <c r="Y1663" s="821"/>
      <c r="Z1663" s="820"/>
      <c r="AA1663" s="820"/>
      <c r="AB1663" s="820"/>
      <c r="AC1663" s="820"/>
      <c r="AD1663" s="820"/>
      <c r="AE1663" s="820"/>
      <c r="AF1663" s="822"/>
      <c r="AG1663" s="823"/>
    </row>
    <row r="1664" spans="1:33" ht="12.75" customHeight="1" x14ac:dyDescent="0.2">
      <c r="A1664" s="59"/>
      <c r="B1664" s="59"/>
      <c r="C1664" s="59"/>
      <c r="D1664" s="59"/>
      <c r="E1664" s="59"/>
      <c r="F1664" s="59"/>
      <c r="G1664" s="275"/>
      <c r="H1664" s="275"/>
      <c r="I1664" s="61"/>
      <c r="J1664" s="61"/>
      <c r="K1664" s="59"/>
      <c r="L1664" s="59"/>
      <c r="M1664" s="61"/>
      <c r="N1664" s="318"/>
      <c r="O1664" s="61"/>
      <c r="P1664" s="61"/>
      <c r="Q1664" s="59"/>
      <c r="R1664" s="59"/>
      <c r="S1664" s="62"/>
      <c r="T1664" s="143"/>
      <c r="U1664" s="825"/>
      <c r="V1664" s="827"/>
      <c r="W1664" s="820"/>
      <c r="X1664" s="820"/>
      <c r="Y1664" s="821"/>
      <c r="Z1664" s="820"/>
      <c r="AA1664" s="820"/>
      <c r="AB1664" s="820"/>
      <c r="AC1664" s="820"/>
      <c r="AD1664" s="820"/>
      <c r="AE1664" s="820"/>
      <c r="AF1664" s="822"/>
      <c r="AG1664" s="823"/>
    </row>
    <row r="1665" spans="1:33" ht="12.75" customHeight="1" x14ac:dyDescent="0.2">
      <c r="A1665" s="59"/>
      <c r="B1665" s="59"/>
      <c r="C1665" s="59"/>
      <c r="D1665" s="59"/>
      <c r="E1665" s="59"/>
      <c r="F1665" s="59"/>
      <c r="G1665" s="275"/>
      <c r="H1665" s="275"/>
      <c r="I1665" s="61"/>
      <c r="J1665" s="61"/>
      <c r="K1665" s="59"/>
      <c r="L1665" s="59"/>
      <c r="M1665" s="61"/>
      <c r="N1665" s="318"/>
      <c r="O1665" s="61"/>
      <c r="P1665" s="61"/>
      <c r="Q1665" s="59"/>
      <c r="R1665" s="59"/>
      <c r="S1665" s="62"/>
      <c r="T1665" s="143"/>
      <c r="U1665" s="825"/>
      <c r="V1665" s="827"/>
      <c r="W1665" s="820"/>
      <c r="X1665" s="820"/>
      <c r="Y1665" s="821"/>
      <c r="Z1665" s="820"/>
      <c r="AA1665" s="820"/>
      <c r="AB1665" s="820"/>
      <c r="AC1665" s="820"/>
      <c r="AD1665" s="820"/>
      <c r="AE1665" s="820"/>
      <c r="AF1665" s="822"/>
      <c r="AG1665" s="823"/>
    </row>
    <row r="1666" spans="1:33" ht="12.75" customHeight="1" x14ac:dyDescent="0.2">
      <c r="A1666" s="59"/>
      <c r="B1666" s="59"/>
      <c r="C1666" s="59"/>
      <c r="D1666" s="59"/>
      <c r="E1666" s="59"/>
      <c r="F1666" s="59"/>
      <c r="G1666" s="275"/>
      <c r="H1666" s="275"/>
      <c r="I1666" s="61"/>
      <c r="J1666" s="61"/>
      <c r="K1666" s="59"/>
      <c r="L1666" s="59"/>
      <c r="M1666" s="61"/>
      <c r="N1666" s="318"/>
      <c r="O1666" s="61"/>
      <c r="P1666" s="61"/>
      <c r="Q1666" s="59"/>
      <c r="R1666" s="59"/>
      <c r="S1666" s="62"/>
      <c r="T1666" s="143"/>
      <c r="U1666" s="825"/>
      <c r="V1666" s="827"/>
      <c r="W1666" s="820"/>
      <c r="X1666" s="820"/>
      <c r="Y1666" s="821"/>
      <c r="Z1666" s="820"/>
      <c r="AA1666" s="820"/>
      <c r="AB1666" s="820"/>
      <c r="AC1666" s="820"/>
      <c r="AD1666" s="820"/>
      <c r="AE1666" s="820"/>
      <c r="AF1666" s="822"/>
      <c r="AG1666" s="823"/>
    </row>
    <row r="1667" spans="1:33" ht="12.75" customHeight="1" x14ac:dyDescent="0.2">
      <c r="A1667" s="59"/>
      <c r="B1667" s="59"/>
      <c r="C1667" s="59"/>
      <c r="D1667" s="59"/>
      <c r="E1667" s="59"/>
      <c r="F1667" s="59"/>
      <c r="G1667" s="275"/>
      <c r="H1667" s="275"/>
      <c r="I1667" s="61"/>
      <c r="J1667" s="61"/>
      <c r="K1667" s="59"/>
      <c r="L1667" s="59"/>
      <c r="M1667" s="61"/>
      <c r="N1667" s="318"/>
      <c r="O1667" s="61"/>
      <c r="P1667" s="61"/>
      <c r="Q1667" s="59"/>
      <c r="R1667" s="59"/>
      <c r="S1667" s="62"/>
      <c r="T1667" s="143"/>
      <c r="U1667" s="825"/>
      <c r="V1667" s="827"/>
      <c r="W1667" s="820"/>
      <c r="X1667" s="820"/>
      <c r="Y1667" s="821"/>
      <c r="Z1667" s="820"/>
      <c r="AA1667" s="820"/>
      <c r="AB1667" s="820"/>
      <c r="AC1667" s="820"/>
      <c r="AD1667" s="820"/>
      <c r="AE1667" s="820"/>
      <c r="AF1667" s="822"/>
      <c r="AG1667" s="823"/>
    </row>
    <row r="1668" spans="1:33" ht="12.75" customHeight="1" x14ac:dyDescent="0.2">
      <c r="A1668" s="59"/>
      <c r="B1668" s="59"/>
      <c r="C1668" s="59"/>
      <c r="D1668" s="59"/>
      <c r="E1668" s="59"/>
      <c r="F1668" s="59"/>
      <c r="G1668" s="275"/>
      <c r="H1668" s="275"/>
      <c r="I1668" s="61"/>
      <c r="J1668" s="61"/>
      <c r="K1668" s="59"/>
      <c r="L1668" s="59"/>
      <c r="M1668" s="61"/>
      <c r="N1668" s="318"/>
      <c r="O1668" s="61"/>
      <c r="P1668" s="61"/>
      <c r="Q1668" s="59"/>
      <c r="R1668" s="59"/>
      <c r="S1668" s="62"/>
      <c r="T1668" s="143"/>
      <c r="U1668" s="825"/>
      <c r="V1668" s="827"/>
      <c r="W1668" s="820"/>
      <c r="X1668" s="820"/>
      <c r="Y1668" s="821"/>
      <c r="Z1668" s="820"/>
      <c r="AA1668" s="820"/>
      <c r="AB1668" s="820"/>
      <c r="AC1668" s="820"/>
      <c r="AD1668" s="820"/>
      <c r="AE1668" s="820"/>
      <c r="AF1668" s="822"/>
      <c r="AG1668" s="823"/>
    </row>
    <row r="1669" spans="1:33" ht="12.75" customHeight="1" x14ac:dyDescent="0.2">
      <c r="A1669" s="59"/>
      <c r="B1669" s="59"/>
      <c r="C1669" s="59"/>
      <c r="D1669" s="59"/>
      <c r="E1669" s="59"/>
      <c r="F1669" s="59"/>
      <c r="G1669" s="275"/>
      <c r="H1669" s="275"/>
      <c r="I1669" s="61"/>
      <c r="J1669" s="61"/>
      <c r="K1669" s="59"/>
      <c r="L1669" s="59"/>
      <c r="M1669" s="61"/>
      <c r="N1669" s="318"/>
      <c r="O1669" s="61"/>
      <c r="P1669" s="61"/>
      <c r="Q1669" s="59"/>
      <c r="R1669" s="59"/>
      <c r="S1669" s="62"/>
      <c r="T1669" s="143"/>
      <c r="U1669" s="825"/>
      <c r="V1669" s="827"/>
      <c r="W1669" s="820"/>
      <c r="X1669" s="820"/>
      <c r="Y1669" s="821"/>
      <c r="Z1669" s="820"/>
      <c r="AA1669" s="820"/>
      <c r="AB1669" s="820"/>
      <c r="AC1669" s="820"/>
      <c r="AD1669" s="820"/>
      <c r="AE1669" s="820"/>
      <c r="AF1669" s="822"/>
      <c r="AG1669" s="823"/>
    </row>
    <row r="1670" spans="1:33" ht="12.75" customHeight="1" x14ac:dyDescent="0.2">
      <c r="A1670" s="59"/>
      <c r="B1670" s="59"/>
      <c r="C1670" s="59"/>
      <c r="D1670" s="59"/>
      <c r="E1670" s="59"/>
      <c r="F1670" s="59"/>
      <c r="G1670" s="275"/>
      <c r="H1670" s="275"/>
      <c r="I1670" s="61"/>
      <c r="J1670" s="61"/>
      <c r="K1670" s="59"/>
      <c r="L1670" s="59"/>
      <c r="M1670" s="61"/>
      <c r="N1670" s="318"/>
      <c r="O1670" s="61"/>
      <c r="P1670" s="61"/>
      <c r="Q1670" s="59"/>
      <c r="R1670" s="59"/>
      <c r="S1670" s="62"/>
      <c r="T1670" s="143"/>
      <c r="U1670" s="825"/>
      <c r="V1670" s="827"/>
      <c r="W1670" s="820"/>
      <c r="X1670" s="820"/>
      <c r="Y1670" s="821"/>
      <c r="Z1670" s="820"/>
      <c r="AA1670" s="820"/>
      <c r="AB1670" s="820"/>
      <c r="AC1670" s="820"/>
      <c r="AD1670" s="820"/>
      <c r="AE1670" s="820"/>
      <c r="AF1670" s="822"/>
      <c r="AG1670" s="823"/>
    </row>
    <row r="1671" spans="1:33" ht="12.75" customHeight="1" x14ac:dyDescent="0.2">
      <c r="A1671" s="59"/>
      <c r="B1671" s="59"/>
      <c r="C1671" s="59"/>
      <c r="D1671" s="59"/>
      <c r="E1671" s="59"/>
      <c r="F1671" s="59"/>
      <c r="G1671" s="275"/>
      <c r="H1671" s="275"/>
      <c r="I1671" s="61"/>
      <c r="J1671" s="61"/>
      <c r="K1671" s="59"/>
      <c r="L1671" s="59"/>
      <c r="M1671" s="61"/>
      <c r="N1671" s="318"/>
      <c r="O1671" s="61"/>
      <c r="P1671" s="61"/>
      <c r="Q1671" s="59"/>
      <c r="R1671" s="59"/>
      <c r="S1671" s="62"/>
      <c r="T1671" s="143"/>
      <c r="U1671" s="825"/>
      <c r="V1671" s="827"/>
      <c r="W1671" s="820"/>
      <c r="X1671" s="820"/>
      <c r="Y1671" s="821"/>
      <c r="Z1671" s="820"/>
      <c r="AA1671" s="820"/>
      <c r="AB1671" s="820"/>
      <c r="AC1671" s="820"/>
      <c r="AD1671" s="820"/>
      <c r="AE1671" s="820"/>
      <c r="AF1671" s="822"/>
      <c r="AG1671" s="823"/>
    </row>
    <row r="1672" spans="1:33" ht="12.75" customHeight="1" x14ac:dyDescent="0.2">
      <c r="A1672" s="59"/>
      <c r="B1672" s="59"/>
      <c r="C1672" s="59"/>
      <c r="D1672" s="59"/>
      <c r="E1672" s="59"/>
      <c r="F1672" s="59"/>
      <c r="G1672" s="275"/>
      <c r="H1672" s="275"/>
      <c r="I1672" s="61"/>
      <c r="J1672" s="61"/>
      <c r="K1672" s="59"/>
      <c r="L1672" s="59"/>
      <c r="M1672" s="61"/>
      <c r="N1672" s="318"/>
      <c r="O1672" s="61"/>
      <c r="P1672" s="61"/>
      <c r="Q1672" s="59"/>
      <c r="R1672" s="59"/>
      <c r="S1672" s="62"/>
      <c r="T1672" s="143"/>
      <c r="U1672" s="825"/>
      <c r="V1672" s="827"/>
      <c r="W1672" s="820"/>
      <c r="X1672" s="820"/>
      <c r="Y1672" s="821"/>
      <c r="Z1672" s="820"/>
      <c r="AA1672" s="820"/>
      <c r="AB1672" s="820"/>
      <c r="AC1672" s="820"/>
      <c r="AD1672" s="820"/>
      <c r="AE1672" s="820"/>
      <c r="AF1672" s="822"/>
      <c r="AG1672" s="823"/>
    </row>
    <row r="1673" spans="1:33" ht="12.75" customHeight="1" x14ac:dyDescent="0.2">
      <c r="A1673" s="59"/>
      <c r="B1673" s="59"/>
      <c r="C1673" s="59"/>
      <c r="D1673" s="59"/>
      <c r="E1673" s="59"/>
      <c r="F1673" s="59"/>
      <c r="G1673" s="275"/>
      <c r="H1673" s="275"/>
      <c r="I1673" s="61"/>
      <c r="J1673" s="61"/>
      <c r="K1673" s="59"/>
      <c r="L1673" s="59"/>
      <c r="M1673" s="61"/>
      <c r="N1673" s="318"/>
      <c r="O1673" s="61"/>
      <c r="P1673" s="61"/>
      <c r="Q1673" s="59"/>
      <c r="R1673" s="59"/>
      <c r="S1673" s="62"/>
      <c r="T1673" s="143"/>
      <c r="U1673" s="825"/>
      <c r="V1673" s="827"/>
      <c r="W1673" s="820"/>
      <c r="X1673" s="820"/>
      <c r="Y1673" s="821"/>
      <c r="Z1673" s="820"/>
      <c r="AA1673" s="820"/>
      <c r="AB1673" s="820"/>
      <c r="AC1673" s="820"/>
      <c r="AD1673" s="820"/>
      <c r="AE1673" s="820"/>
      <c r="AF1673" s="822"/>
      <c r="AG1673" s="823"/>
    </row>
    <row r="1674" spans="1:33" ht="12.75" customHeight="1" x14ac:dyDescent="0.2">
      <c r="A1674" s="59"/>
      <c r="B1674" s="59"/>
      <c r="C1674" s="59"/>
      <c r="D1674" s="59"/>
      <c r="E1674" s="59"/>
      <c r="F1674" s="59"/>
      <c r="G1674" s="275"/>
      <c r="H1674" s="275"/>
      <c r="I1674" s="61"/>
      <c r="J1674" s="61"/>
      <c r="K1674" s="59"/>
      <c r="L1674" s="59"/>
      <c r="M1674" s="61"/>
      <c r="N1674" s="318"/>
      <c r="O1674" s="61"/>
      <c r="P1674" s="61"/>
      <c r="Q1674" s="59"/>
      <c r="R1674" s="59"/>
      <c r="S1674" s="62"/>
      <c r="T1674" s="143"/>
      <c r="U1674" s="825"/>
      <c r="V1674" s="827"/>
      <c r="W1674" s="820"/>
      <c r="X1674" s="820"/>
      <c r="Y1674" s="821"/>
      <c r="Z1674" s="820"/>
      <c r="AA1674" s="820"/>
      <c r="AB1674" s="820"/>
      <c r="AC1674" s="820"/>
      <c r="AD1674" s="820"/>
      <c r="AE1674" s="820"/>
      <c r="AF1674" s="822"/>
      <c r="AG1674" s="823"/>
    </row>
    <row r="1675" spans="1:33" ht="12.75" customHeight="1" x14ac:dyDescent="0.2">
      <c r="A1675" s="59"/>
      <c r="B1675" s="59"/>
      <c r="C1675" s="59"/>
      <c r="D1675" s="59"/>
      <c r="E1675" s="59"/>
      <c r="F1675" s="59"/>
      <c r="G1675" s="275"/>
      <c r="H1675" s="275"/>
      <c r="I1675" s="61"/>
      <c r="J1675" s="61"/>
      <c r="K1675" s="59"/>
      <c r="L1675" s="59"/>
      <c r="M1675" s="61"/>
      <c r="N1675" s="318"/>
      <c r="O1675" s="61"/>
      <c r="P1675" s="61"/>
      <c r="Q1675" s="59"/>
      <c r="R1675" s="59"/>
      <c r="S1675" s="62"/>
      <c r="T1675" s="143"/>
      <c r="U1675" s="825"/>
      <c r="V1675" s="827"/>
      <c r="W1675" s="820"/>
      <c r="X1675" s="820"/>
      <c r="Y1675" s="821"/>
      <c r="Z1675" s="820"/>
      <c r="AA1675" s="820"/>
      <c r="AB1675" s="820"/>
      <c r="AC1675" s="820"/>
      <c r="AD1675" s="820"/>
      <c r="AE1675" s="820"/>
      <c r="AF1675" s="822"/>
      <c r="AG1675" s="823"/>
    </row>
    <row r="1676" spans="1:33" ht="12.75" customHeight="1" x14ac:dyDescent="0.2">
      <c r="A1676" s="59"/>
      <c r="B1676" s="59"/>
      <c r="C1676" s="59"/>
      <c r="D1676" s="59"/>
      <c r="E1676" s="59"/>
      <c r="F1676" s="59"/>
      <c r="G1676" s="275"/>
      <c r="H1676" s="275"/>
      <c r="I1676" s="61"/>
      <c r="J1676" s="61"/>
      <c r="K1676" s="59"/>
      <c r="L1676" s="59"/>
      <c r="M1676" s="61"/>
      <c r="N1676" s="318"/>
      <c r="O1676" s="61"/>
      <c r="P1676" s="61"/>
      <c r="Q1676" s="59"/>
      <c r="R1676" s="59"/>
      <c r="S1676" s="62"/>
      <c r="T1676" s="143"/>
      <c r="U1676" s="825"/>
      <c r="V1676" s="827"/>
      <c r="W1676" s="820"/>
      <c r="X1676" s="820"/>
      <c r="Y1676" s="821"/>
      <c r="Z1676" s="820"/>
      <c r="AA1676" s="820"/>
      <c r="AB1676" s="820"/>
      <c r="AC1676" s="820"/>
      <c r="AD1676" s="820"/>
      <c r="AE1676" s="820"/>
      <c r="AF1676" s="822"/>
      <c r="AG1676" s="823"/>
    </row>
    <row r="1677" spans="1:33" ht="12.75" customHeight="1" x14ac:dyDescent="0.2">
      <c r="A1677" s="59"/>
      <c r="B1677" s="59"/>
      <c r="C1677" s="59"/>
      <c r="D1677" s="59"/>
      <c r="E1677" s="59"/>
      <c r="F1677" s="59"/>
      <c r="G1677" s="275"/>
      <c r="H1677" s="275"/>
      <c r="I1677" s="61"/>
      <c r="J1677" s="61"/>
      <c r="K1677" s="59"/>
      <c r="L1677" s="59"/>
      <c r="M1677" s="61"/>
      <c r="N1677" s="318"/>
      <c r="O1677" s="61"/>
      <c r="P1677" s="61"/>
      <c r="Q1677" s="59"/>
      <c r="R1677" s="59"/>
      <c r="S1677" s="62"/>
      <c r="T1677" s="143"/>
      <c r="U1677" s="825"/>
      <c r="V1677" s="827"/>
      <c r="W1677" s="820"/>
      <c r="X1677" s="820"/>
      <c r="Y1677" s="821"/>
      <c r="Z1677" s="820"/>
      <c r="AA1677" s="820"/>
      <c r="AB1677" s="820"/>
      <c r="AC1677" s="820"/>
      <c r="AD1677" s="820"/>
      <c r="AE1677" s="820"/>
      <c r="AF1677" s="822"/>
      <c r="AG1677" s="823"/>
    </row>
    <row r="1678" spans="1:33" ht="12.75" customHeight="1" x14ac:dyDescent="0.2">
      <c r="A1678" s="59"/>
      <c r="B1678" s="59"/>
      <c r="C1678" s="59"/>
      <c r="D1678" s="59"/>
      <c r="E1678" s="59"/>
      <c r="F1678" s="59"/>
      <c r="G1678" s="275"/>
      <c r="H1678" s="275"/>
      <c r="I1678" s="61"/>
      <c r="J1678" s="61"/>
      <c r="K1678" s="59"/>
      <c r="L1678" s="59"/>
      <c r="M1678" s="61"/>
      <c r="N1678" s="318"/>
      <c r="O1678" s="61"/>
      <c r="P1678" s="61"/>
      <c r="Q1678" s="59"/>
      <c r="R1678" s="59"/>
      <c r="S1678" s="62"/>
      <c r="T1678" s="143"/>
      <c r="U1678" s="825"/>
      <c r="V1678" s="827"/>
      <c r="W1678" s="820"/>
      <c r="X1678" s="820"/>
      <c r="Y1678" s="821"/>
      <c r="Z1678" s="820"/>
      <c r="AA1678" s="820"/>
      <c r="AB1678" s="820"/>
      <c r="AC1678" s="820"/>
      <c r="AD1678" s="820"/>
      <c r="AE1678" s="820"/>
      <c r="AF1678" s="822"/>
      <c r="AG1678" s="823"/>
    </row>
    <row r="1679" spans="1:33" ht="12.75" customHeight="1" x14ac:dyDescent="0.2">
      <c r="A1679" s="59"/>
      <c r="B1679" s="59"/>
      <c r="C1679" s="59"/>
      <c r="D1679" s="59"/>
      <c r="E1679" s="59"/>
      <c r="F1679" s="59"/>
      <c r="G1679" s="275"/>
      <c r="H1679" s="275"/>
      <c r="I1679" s="61"/>
      <c r="J1679" s="61"/>
      <c r="K1679" s="59"/>
      <c r="L1679" s="59"/>
      <c r="M1679" s="61"/>
      <c r="N1679" s="318"/>
      <c r="O1679" s="61"/>
      <c r="P1679" s="61"/>
      <c r="Q1679" s="59"/>
      <c r="R1679" s="59"/>
      <c r="S1679" s="62"/>
      <c r="T1679" s="143"/>
      <c r="U1679" s="825"/>
      <c r="V1679" s="827"/>
      <c r="W1679" s="820"/>
      <c r="X1679" s="820"/>
      <c r="Y1679" s="821"/>
      <c r="Z1679" s="820"/>
      <c r="AA1679" s="820"/>
      <c r="AB1679" s="820"/>
      <c r="AC1679" s="820"/>
      <c r="AD1679" s="820"/>
      <c r="AE1679" s="820"/>
      <c r="AF1679" s="822"/>
      <c r="AG1679" s="823"/>
    </row>
    <row r="1680" spans="1:33" ht="12.75" customHeight="1" x14ac:dyDescent="0.2">
      <c r="A1680" s="59"/>
      <c r="B1680" s="59"/>
      <c r="C1680" s="59"/>
      <c r="D1680" s="59"/>
      <c r="E1680" s="59"/>
      <c r="F1680" s="59"/>
      <c r="G1680" s="275"/>
      <c r="H1680" s="275"/>
      <c r="I1680" s="61"/>
      <c r="J1680" s="61"/>
      <c r="K1680" s="59"/>
      <c r="L1680" s="59"/>
      <c r="M1680" s="61"/>
      <c r="N1680" s="318"/>
      <c r="O1680" s="61"/>
      <c r="P1680" s="61"/>
      <c r="Q1680" s="59"/>
      <c r="R1680" s="59"/>
      <c r="S1680" s="62"/>
      <c r="T1680" s="143"/>
      <c r="U1680" s="825"/>
      <c r="V1680" s="827"/>
      <c r="W1680" s="820"/>
      <c r="X1680" s="820"/>
      <c r="Y1680" s="821"/>
      <c r="Z1680" s="820"/>
      <c r="AA1680" s="820"/>
      <c r="AB1680" s="820"/>
      <c r="AC1680" s="820"/>
      <c r="AD1680" s="820"/>
      <c r="AE1680" s="820"/>
      <c r="AF1680" s="822"/>
      <c r="AG1680" s="823"/>
    </row>
    <row r="1681" spans="1:33" ht="12.75" customHeight="1" x14ac:dyDescent="0.2">
      <c r="A1681" s="59"/>
      <c r="B1681" s="59"/>
      <c r="C1681" s="59"/>
      <c r="D1681" s="59"/>
      <c r="E1681" s="59"/>
      <c r="F1681" s="59"/>
      <c r="G1681" s="275"/>
      <c r="H1681" s="275"/>
      <c r="I1681" s="61"/>
      <c r="J1681" s="61"/>
      <c r="K1681" s="59"/>
      <c r="L1681" s="59"/>
      <c r="M1681" s="61"/>
      <c r="N1681" s="318"/>
      <c r="O1681" s="61"/>
      <c r="P1681" s="61"/>
      <c r="Q1681" s="59"/>
      <c r="R1681" s="59"/>
      <c r="S1681" s="62"/>
      <c r="T1681" s="143"/>
      <c r="U1681" s="825"/>
      <c r="V1681" s="827"/>
      <c r="W1681" s="820"/>
      <c r="X1681" s="820"/>
      <c r="Y1681" s="821"/>
      <c r="Z1681" s="820"/>
      <c r="AA1681" s="820"/>
      <c r="AB1681" s="820"/>
      <c r="AC1681" s="820"/>
      <c r="AD1681" s="820"/>
      <c r="AE1681" s="820"/>
      <c r="AF1681" s="822"/>
      <c r="AG1681" s="823"/>
    </row>
    <row r="1682" spans="1:33" ht="12.75" customHeight="1" x14ac:dyDescent="0.2">
      <c r="A1682" s="59"/>
      <c r="B1682" s="59"/>
      <c r="C1682" s="59"/>
      <c r="D1682" s="59"/>
      <c r="E1682" s="59"/>
      <c r="F1682" s="59"/>
      <c r="G1682" s="275"/>
      <c r="H1682" s="275"/>
      <c r="I1682" s="61"/>
      <c r="J1682" s="61"/>
      <c r="K1682" s="59"/>
      <c r="L1682" s="59"/>
      <c r="M1682" s="61"/>
      <c r="N1682" s="318"/>
      <c r="O1682" s="61"/>
      <c r="P1682" s="61"/>
      <c r="Q1682" s="59"/>
      <c r="R1682" s="59"/>
      <c r="S1682" s="62"/>
      <c r="T1682" s="143"/>
      <c r="U1682" s="825"/>
      <c r="V1682" s="827"/>
      <c r="W1682" s="820"/>
      <c r="X1682" s="820"/>
      <c r="Y1682" s="821"/>
      <c r="Z1682" s="820"/>
      <c r="AA1682" s="820"/>
      <c r="AB1682" s="820"/>
      <c r="AC1682" s="820"/>
      <c r="AD1682" s="820"/>
      <c r="AE1682" s="820"/>
      <c r="AF1682" s="822"/>
      <c r="AG1682" s="823"/>
    </row>
    <row r="1683" spans="1:33" ht="12.75" customHeight="1" x14ac:dyDescent="0.2">
      <c r="A1683" s="59"/>
      <c r="B1683" s="59"/>
      <c r="C1683" s="59"/>
      <c r="D1683" s="59"/>
      <c r="E1683" s="59"/>
      <c r="F1683" s="59"/>
      <c r="G1683" s="275"/>
      <c r="H1683" s="275"/>
      <c r="I1683" s="61"/>
      <c r="J1683" s="61"/>
      <c r="K1683" s="59"/>
      <c r="L1683" s="59"/>
      <c r="M1683" s="61"/>
      <c r="N1683" s="318"/>
      <c r="O1683" s="61"/>
      <c r="P1683" s="61"/>
      <c r="Q1683" s="59"/>
      <c r="R1683" s="59"/>
      <c r="S1683" s="62"/>
      <c r="T1683" s="143"/>
      <c r="U1683" s="825"/>
      <c r="V1683" s="827"/>
      <c r="W1683" s="820"/>
      <c r="X1683" s="820"/>
      <c r="Y1683" s="821"/>
      <c r="Z1683" s="820"/>
      <c r="AA1683" s="820"/>
      <c r="AB1683" s="820"/>
      <c r="AC1683" s="820"/>
      <c r="AD1683" s="820"/>
      <c r="AE1683" s="820"/>
      <c r="AF1683" s="822"/>
      <c r="AG1683" s="823"/>
    </row>
    <row r="1684" spans="1:33" ht="12.75" customHeight="1" x14ac:dyDescent="0.2">
      <c r="A1684" s="59"/>
      <c r="B1684" s="59"/>
      <c r="C1684" s="59"/>
      <c r="D1684" s="59"/>
      <c r="E1684" s="59"/>
      <c r="F1684" s="59"/>
      <c r="G1684" s="275"/>
      <c r="H1684" s="275"/>
      <c r="I1684" s="61"/>
      <c r="J1684" s="61"/>
      <c r="K1684" s="59"/>
      <c r="L1684" s="59"/>
      <c r="M1684" s="61"/>
      <c r="N1684" s="318"/>
      <c r="O1684" s="61"/>
      <c r="P1684" s="61"/>
      <c r="Q1684" s="59"/>
      <c r="R1684" s="59"/>
      <c r="S1684" s="62"/>
      <c r="T1684" s="143"/>
      <c r="U1684" s="825"/>
      <c r="V1684" s="827"/>
      <c r="W1684" s="820"/>
      <c r="X1684" s="820"/>
      <c r="Y1684" s="821"/>
      <c r="Z1684" s="820"/>
      <c r="AA1684" s="820"/>
      <c r="AB1684" s="820"/>
      <c r="AC1684" s="820"/>
      <c r="AD1684" s="820"/>
      <c r="AE1684" s="820"/>
      <c r="AF1684" s="822"/>
      <c r="AG1684" s="823"/>
    </row>
    <row r="1685" spans="1:33" ht="12.75" customHeight="1" x14ac:dyDescent="0.2">
      <c r="A1685" s="59"/>
      <c r="B1685" s="59"/>
      <c r="C1685" s="59"/>
      <c r="D1685" s="59"/>
      <c r="E1685" s="59"/>
      <c r="F1685" s="59"/>
      <c r="G1685" s="275"/>
      <c r="H1685" s="275"/>
      <c r="I1685" s="61"/>
      <c r="J1685" s="61"/>
      <c r="K1685" s="59"/>
      <c r="L1685" s="59"/>
      <c r="M1685" s="61"/>
      <c r="N1685" s="318"/>
      <c r="O1685" s="61"/>
      <c r="P1685" s="61"/>
      <c r="Q1685" s="59"/>
      <c r="R1685" s="59"/>
      <c r="S1685" s="62"/>
      <c r="T1685" s="143"/>
      <c r="U1685" s="825"/>
      <c r="V1685" s="827"/>
      <c r="W1685" s="820"/>
      <c r="X1685" s="820"/>
      <c r="Y1685" s="821"/>
      <c r="Z1685" s="820"/>
      <c r="AA1685" s="820"/>
      <c r="AB1685" s="820"/>
      <c r="AC1685" s="820"/>
      <c r="AD1685" s="820"/>
      <c r="AE1685" s="820"/>
      <c r="AF1685" s="822"/>
      <c r="AG1685" s="823"/>
    </row>
    <row r="1686" spans="1:33" ht="12.75" customHeight="1" x14ac:dyDescent="0.2">
      <c r="A1686" s="59"/>
      <c r="B1686" s="59"/>
      <c r="C1686" s="59"/>
      <c r="D1686" s="59"/>
      <c r="E1686" s="59"/>
      <c r="F1686" s="59"/>
      <c r="G1686" s="275"/>
      <c r="H1686" s="275"/>
      <c r="I1686" s="61"/>
      <c r="J1686" s="61"/>
      <c r="K1686" s="59"/>
      <c r="L1686" s="59"/>
      <c r="M1686" s="61"/>
      <c r="N1686" s="318"/>
      <c r="O1686" s="61"/>
      <c r="P1686" s="61"/>
      <c r="Q1686" s="59"/>
      <c r="R1686" s="59"/>
      <c r="S1686" s="62"/>
      <c r="T1686" s="143"/>
      <c r="U1686" s="825"/>
      <c r="V1686" s="827"/>
      <c r="W1686" s="820"/>
      <c r="X1686" s="820"/>
      <c r="Y1686" s="821"/>
      <c r="Z1686" s="820"/>
      <c r="AA1686" s="820"/>
      <c r="AB1686" s="820"/>
      <c r="AC1686" s="820"/>
      <c r="AD1686" s="820"/>
      <c r="AE1686" s="820"/>
      <c r="AF1686" s="822"/>
      <c r="AG1686" s="823"/>
    </row>
    <row r="1687" spans="1:33" ht="12.75" customHeight="1" x14ac:dyDescent="0.2">
      <c r="A1687" s="59"/>
      <c r="B1687" s="59"/>
      <c r="C1687" s="59"/>
      <c r="D1687" s="59"/>
      <c r="E1687" s="59"/>
      <c r="F1687" s="59"/>
      <c r="G1687" s="275"/>
      <c r="H1687" s="275"/>
      <c r="I1687" s="61"/>
      <c r="J1687" s="61"/>
      <c r="K1687" s="59"/>
      <c r="L1687" s="59"/>
      <c r="M1687" s="61"/>
      <c r="N1687" s="318"/>
      <c r="O1687" s="61"/>
      <c r="P1687" s="61"/>
      <c r="Q1687" s="59"/>
      <c r="R1687" s="59"/>
      <c r="S1687" s="62"/>
      <c r="T1687" s="143"/>
      <c r="U1687" s="825"/>
      <c r="V1687" s="827"/>
      <c r="W1687" s="820"/>
      <c r="X1687" s="820"/>
      <c r="Y1687" s="821"/>
      <c r="Z1687" s="820"/>
      <c r="AA1687" s="820"/>
      <c r="AB1687" s="820"/>
      <c r="AC1687" s="820"/>
      <c r="AD1687" s="820"/>
      <c r="AE1687" s="820"/>
      <c r="AF1687" s="822"/>
      <c r="AG1687" s="823"/>
    </row>
    <row r="1688" spans="1:33" ht="12.75" customHeight="1" x14ac:dyDescent="0.2">
      <c r="A1688" s="59"/>
      <c r="B1688" s="59"/>
      <c r="C1688" s="59"/>
      <c r="D1688" s="59"/>
      <c r="E1688" s="59"/>
      <c r="F1688" s="59"/>
      <c r="G1688" s="275"/>
      <c r="H1688" s="275"/>
      <c r="I1688" s="61"/>
      <c r="J1688" s="61"/>
      <c r="K1688" s="59"/>
      <c r="L1688" s="59"/>
      <c r="M1688" s="61"/>
      <c r="N1688" s="318"/>
      <c r="O1688" s="61"/>
      <c r="P1688" s="61"/>
      <c r="Q1688" s="59"/>
      <c r="R1688" s="59"/>
      <c r="S1688" s="62"/>
      <c r="T1688" s="143"/>
      <c r="U1688" s="825"/>
      <c r="V1688" s="827"/>
      <c r="W1688" s="820"/>
      <c r="X1688" s="820"/>
      <c r="Y1688" s="821"/>
      <c r="Z1688" s="820"/>
      <c r="AA1688" s="820"/>
      <c r="AB1688" s="820"/>
      <c r="AC1688" s="820"/>
      <c r="AD1688" s="820"/>
      <c r="AE1688" s="820"/>
      <c r="AF1688" s="822"/>
      <c r="AG1688" s="823"/>
    </row>
    <row r="1689" spans="1:33" ht="12.75" customHeight="1" x14ac:dyDescent="0.2">
      <c r="A1689" s="59"/>
      <c r="B1689" s="59"/>
      <c r="C1689" s="59"/>
      <c r="D1689" s="59"/>
      <c r="E1689" s="59"/>
      <c r="F1689" s="59"/>
      <c r="G1689" s="275"/>
      <c r="H1689" s="275"/>
      <c r="I1689" s="61"/>
      <c r="J1689" s="61"/>
      <c r="K1689" s="59"/>
      <c r="L1689" s="59"/>
      <c r="M1689" s="61"/>
      <c r="N1689" s="318"/>
      <c r="O1689" s="61"/>
      <c r="P1689" s="61"/>
      <c r="Q1689" s="59"/>
      <c r="R1689" s="59"/>
      <c r="S1689" s="62"/>
      <c r="T1689" s="143"/>
      <c r="U1689" s="825"/>
      <c r="V1689" s="827"/>
      <c r="W1689" s="820"/>
      <c r="X1689" s="820"/>
      <c r="Y1689" s="821"/>
      <c r="Z1689" s="820"/>
      <c r="AA1689" s="820"/>
      <c r="AB1689" s="820"/>
      <c r="AC1689" s="820"/>
      <c r="AD1689" s="820"/>
      <c r="AE1689" s="820"/>
      <c r="AF1689" s="822"/>
      <c r="AG1689" s="823"/>
    </row>
    <row r="1690" spans="1:33" ht="12.75" customHeight="1" x14ac:dyDescent="0.2">
      <c r="A1690" s="59"/>
      <c r="B1690" s="59"/>
      <c r="C1690" s="59"/>
      <c r="D1690" s="59"/>
      <c r="E1690" s="59"/>
      <c r="F1690" s="59"/>
      <c r="G1690" s="275"/>
      <c r="H1690" s="275"/>
      <c r="I1690" s="61"/>
      <c r="J1690" s="61"/>
      <c r="K1690" s="59"/>
      <c r="L1690" s="59"/>
      <c r="M1690" s="61"/>
      <c r="N1690" s="318"/>
      <c r="O1690" s="61"/>
      <c r="P1690" s="61"/>
      <c r="Q1690" s="59"/>
      <c r="R1690" s="59"/>
      <c r="S1690" s="62"/>
      <c r="T1690" s="143"/>
      <c r="U1690" s="825"/>
      <c r="V1690" s="827"/>
      <c r="W1690" s="820"/>
      <c r="X1690" s="820"/>
      <c r="Y1690" s="821"/>
      <c r="Z1690" s="820"/>
      <c r="AA1690" s="820"/>
      <c r="AB1690" s="820"/>
      <c r="AC1690" s="820"/>
      <c r="AD1690" s="820"/>
      <c r="AE1690" s="820"/>
      <c r="AF1690" s="822"/>
      <c r="AG1690" s="823"/>
    </row>
    <row r="1691" spans="1:33" ht="12.75" customHeight="1" x14ac:dyDescent="0.2">
      <c r="A1691" s="59"/>
      <c r="B1691" s="59"/>
      <c r="C1691" s="59"/>
      <c r="D1691" s="59"/>
      <c r="E1691" s="59"/>
      <c r="F1691" s="59"/>
      <c r="G1691" s="275"/>
      <c r="H1691" s="275"/>
      <c r="I1691" s="61"/>
      <c r="J1691" s="61"/>
      <c r="K1691" s="59"/>
      <c r="L1691" s="59"/>
      <c r="M1691" s="61"/>
      <c r="N1691" s="318"/>
      <c r="O1691" s="61"/>
      <c r="P1691" s="61"/>
      <c r="Q1691" s="59"/>
      <c r="R1691" s="59"/>
      <c r="S1691" s="62"/>
      <c r="T1691" s="143"/>
      <c r="U1691" s="825"/>
      <c r="V1691" s="827"/>
      <c r="W1691" s="820"/>
      <c r="X1691" s="820"/>
      <c r="Y1691" s="821"/>
      <c r="Z1691" s="820"/>
      <c r="AA1691" s="820"/>
      <c r="AB1691" s="820"/>
      <c r="AC1691" s="820"/>
      <c r="AD1691" s="820"/>
      <c r="AE1691" s="820"/>
      <c r="AF1691" s="822"/>
      <c r="AG1691" s="823"/>
    </row>
    <row r="1692" spans="1:33" ht="12.75" customHeight="1" x14ac:dyDescent="0.2">
      <c r="A1692" s="59"/>
      <c r="B1692" s="59"/>
      <c r="C1692" s="59"/>
      <c r="D1692" s="59"/>
      <c r="E1692" s="59"/>
      <c r="F1692" s="59"/>
      <c r="G1692" s="275"/>
      <c r="H1692" s="275"/>
      <c r="I1692" s="61"/>
      <c r="J1692" s="61"/>
      <c r="K1692" s="59"/>
      <c r="L1692" s="59"/>
      <c r="M1692" s="61"/>
      <c r="N1692" s="318"/>
      <c r="O1692" s="61"/>
      <c r="P1692" s="61"/>
      <c r="Q1692" s="59"/>
      <c r="R1692" s="59"/>
      <c r="S1692" s="62"/>
      <c r="T1692" s="143"/>
      <c r="U1692" s="825"/>
      <c r="V1692" s="827"/>
      <c r="W1692" s="820"/>
      <c r="X1692" s="820"/>
      <c r="Y1692" s="821"/>
      <c r="Z1692" s="820"/>
      <c r="AA1692" s="820"/>
      <c r="AB1692" s="820"/>
      <c r="AC1692" s="820"/>
      <c r="AD1692" s="820"/>
      <c r="AE1692" s="820"/>
      <c r="AF1692" s="822"/>
      <c r="AG1692" s="823"/>
    </row>
    <row r="1693" spans="1:33" ht="12.75" customHeight="1" x14ac:dyDescent="0.2">
      <c r="A1693" s="59"/>
      <c r="B1693" s="59"/>
      <c r="C1693" s="59"/>
      <c r="D1693" s="59"/>
      <c r="E1693" s="59"/>
      <c r="F1693" s="59"/>
      <c r="G1693" s="275"/>
      <c r="H1693" s="275"/>
      <c r="I1693" s="61"/>
      <c r="J1693" s="61"/>
      <c r="K1693" s="59"/>
      <c r="L1693" s="59"/>
      <c r="M1693" s="61"/>
      <c r="N1693" s="318"/>
      <c r="O1693" s="61"/>
      <c r="P1693" s="61"/>
      <c r="Q1693" s="59"/>
      <c r="R1693" s="59"/>
      <c r="S1693" s="62"/>
      <c r="T1693" s="143"/>
      <c r="U1693" s="825"/>
      <c r="V1693" s="827"/>
      <c r="W1693" s="820"/>
      <c r="X1693" s="820"/>
      <c r="Y1693" s="821"/>
      <c r="Z1693" s="820"/>
      <c r="AA1693" s="820"/>
      <c r="AB1693" s="820"/>
      <c r="AC1693" s="820"/>
      <c r="AD1693" s="820"/>
      <c r="AE1693" s="820"/>
      <c r="AF1693" s="822"/>
      <c r="AG1693" s="823"/>
    </row>
    <row r="1694" spans="1:33" ht="12.75" customHeight="1" x14ac:dyDescent="0.2">
      <c r="A1694" s="59"/>
      <c r="B1694" s="59"/>
      <c r="C1694" s="59"/>
      <c r="D1694" s="59"/>
      <c r="E1694" s="59"/>
      <c r="F1694" s="59"/>
      <c r="G1694" s="275"/>
      <c r="H1694" s="275"/>
      <c r="I1694" s="61"/>
      <c r="J1694" s="61"/>
      <c r="K1694" s="59"/>
      <c r="L1694" s="59"/>
      <c r="M1694" s="61"/>
      <c r="N1694" s="318"/>
      <c r="O1694" s="61"/>
      <c r="P1694" s="61"/>
      <c r="Q1694" s="59"/>
      <c r="R1694" s="59"/>
      <c r="S1694" s="62"/>
      <c r="T1694" s="143"/>
      <c r="U1694" s="825"/>
      <c r="V1694" s="827"/>
      <c r="W1694" s="820"/>
      <c r="X1694" s="820"/>
      <c r="Y1694" s="821"/>
      <c r="Z1694" s="820"/>
      <c r="AA1694" s="820"/>
      <c r="AB1694" s="820"/>
      <c r="AC1694" s="820"/>
      <c r="AD1694" s="820"/>
      <c r="AE1694" s="820"/>
      <c r="AF1694" s="822"/>
      <c r="AG1694" s="823"/>
    </row>
    <row r="1695" spans="1:33" ht="12.75" customHeight="1" x14ac:dyDescent="0.2">
      <c r="A1695" s="59"/>
      <c r="B1695" s="59"/>
      <c r="C1695" s="59"/>
      <c r="D1695" s="59"/>
      <c r="E1695" s="59"/>
      <c r="F1695" s="59"/>
      <c r="G1695" s="275"/>
      <c r="H1695" s="275"/>
      <c r="I1695" s="61"/>
      <c r="J1695" s="61"/>
      <c r="K1695" s="59"/>
      <c r="L1695" s="59"/>
      <c r="M1695" s="61"/>
      <c r="N1695" s="318"/>
      <c r="O1695" s="61"/>
      <c r="P1695" s="61"/>
      <c r="Q1695" s="59"/>
      <c r="R1695" s="59"/>
      <c r="S1695" s="62"/>
      <c r="T1695" s="143"/>
      <c r="U1695" s="825"/>
      <c r="V1695" s="827"/>
      <c r="W1695" s="820"/>
      <c r="X1695" s="820"/>
      <c r="Y1695" s="821"/>
      <c r="Z1695" s="820"/>
      <c r="AA1695" s="820"/>
      <c r="AB1695" s="820"/>
      <c r="AC1695" s="820"/>
      <c r="AD1695" s="820"/>
      <c r="AE1695" s="820"/>
      <c r="AF1695" s="822"/>
      <c r="AG1695" s="823"/>
    </row>
    <row r="1696" spans="1:33" ht="12.75" customHeight="1" x14ac:dyDescent="0.2">
      <c r="A1696" s="59"/>
      <c r="B1696" s="59"/>
      <c r="C1696" s="59"/>
      <c r="D1696" s="59"/>
      <c r="E1696" s="59"/>
      <c r="F1696" s="59"/>
      <c r="G1696" s="275"/>
      <c r="H1696" s="275"/>
      <c r="I1696" s="61"/>
      <c r="J1696" s="61"/>
      <c r="K1696" s="59"/>
      <c r="L1696" s="59"/>
      <c r="M1696" s="61"/>
      <c r="N1696" s="318"/>
      <c r="O1696" s="61"/>
      <c r="P1696" s="61"/>
      <c r="Q1696" s="59"/>
      <c r="R1696" s="59"/>
      <c r="S1696" s="62"/>
      <c r="T1696" s="143"/>
      <c r="U1696" s="825"/>
      <c r="V1696" s="827"/>
      <c r="W1696" s="820"/>
      <c r="X1696" s="820"/>
      <c r="Y1696" s="821"/>
      <c r="Z1696" s="820"/>
      <c r="AA1696" s="820"/>
      <c r="AB1696" s="820"/>
      <c r="AC1696" s="820"/>
      <c r="AD1696" s="820"/>
      <c r="AE1696" s="820"/>
      <c r="AF1696" s="822"/>
      <c r="AG1696" s="823"/>
    </row>
    <row r="1697" spans="1:33" ht="12.75" customHeight="1" x14ac:dyDescent="0.2">
      <c r="A1697" s="59"/>
      <c r="B1697" s="59"/>
      <c r="C1697" s="59"/>
      <c r="D1697" s="59"/>
      <c r="E1697" s="59"/>
      <c r="F1697" s="59"/>
      <c r="G1697" s="275"/>
      <c r="H1697" s="275"/>
      <c r="I1697" s="61"/>
      <c r="J1697" s="61"/>
      <c r="K1697" s="59"/>
      <c r="L1697" s="59"/>
      <c r="M1697" s="61"/>
      <c r="N1697" s="318"/>
      <c r="O1697" s="61"/>
      <c r="P1697" s="61"/>
      <c r="Q1697" s="59"/>
      <c r="R1697" s="59"/>
      <c r="S1697" s="62"/>
      <c r="T1697" s="143"/>
      <c r="U1697" s="825"/>
      <c r="V1697" s="827"/>
      <c r="W1697" s="820"/>
      <c r="X1697" s="820"/>
      <c r="Y1697" s="821"/>
      <c r="Z1697" s="820"/>
      <c r="AA1697" s="820"/>
      <c r="AB1697" s="820"/>
      <c r="AC1697" s="820"/>
      <c r="AD1697" s="820"/>
      <c r="AE1697" s="820"/>
      <c r="AF1697" s="822"/>
      <c r="AG1697" s="823"/>
    </row>
    <row r="1698" spans="1:33" ht="12.75" customHeight="1" x14ac:dyDescent="0.2">
      <c r="A1698" s="59"/>
      <c r="B1698" s="59"/>
      <c r="C1698" s="59"/>
      <c r="D1698" s="59"/>
      <c r="E1698" s="59"/>
      <c r="F1698" s="59"/>
      <c r="G1698" s="275"/>
      <c r="H1698" s="275"/>
      <c r="I1698" s="61"/>
      <c r="J1698" s="61"/>
      <c r="K1698" s="59"/>
      <c r="L1698" s="59"/>
      <c r="M1698" s="61"/>
      <c r="N1698" s="318"/>
      <c r="O1698" s="61"/>
      <c r="P1698" s="61"/>
      <c r="Q1698" s="59"/>
      <c r="R1698" s="59"/>
      <c r="S1698" s="62"/>
      <c r="T1698" s="143"/>
      <c r="U1698" s="825"/>
      <c r="V1698" s="827"/>
      <c r="W1698" s="820"/>
      <c r="X1698" s="820"/>
      <c r="Y1698" s="821"/>
      <c r="Z1698" s="820"/>
      <c r="AA1698" s="820"/>
      <c r="AB1698" s="820"/>
      <c r="AC1698" s="820"/>
      <c r="AD1698" s="820"/>
      <c r="AE1698" s="820"/>
      <c r="AF1698" s="822"/>
      <c r="AG1698" s="823"/>
    </row>
    <row r="1699" spans="1:33" ht="12.75" customHeight="1" x14ac:dyDescent="0.2">
      <c r="A1699" s="59"/>
      <c r="B1699" s="59"/>
      <c r="C1699" s="59"/>
      <c r="D1699" s="59"/>
      <c r="E1699" s="59"/>
      <c r="F1699" s="59"/>
      <c r="G1699" s="275"/>
      <c r="H1699" s="275"/>
      <c r="I1699" s="61"/>
      <c r="J1699" s="61"/>
      <c r="K1699" s="59"/>
      <c r="L1699" s="59"/>
      <c r="M1699" s="61"/>
      <c r="N1699" s="318"/>
      <c r="O1699" s="61"/>
      <c r="P1699" s="61"/>
      <c r="Q1699" s="59"/>
      <c r="R1699" s="59"/>
      <c r="S1699" s="62"/>
      <c r="T1699" s="143"/>
      <c r="U1699" s="825"/>
      <c r="V1699" s="827"/>
      <c r="W1699" s="820"/>
      <c r="X1699" s="820"/>
      <c r="Y1699" s="821"/>
      <c r="Z1699" s="820"/>
      <c r="AA1699" s="820"/>
      <c r="AB1699" s="820"/>
      <c r="AC1699" s="820"/>
      <c r="AD1699" s="820"/>
      <c r="AE1699" s="820"/>
      <c r="AF1699" s="822"/>
      <c r="AG1699" s="823"/>
    </row>
    <row r="1700" spans="1:33" ht="12.75" customHeight="1" x14ac:dyDescent="0.2">
      <c r="A1700" s="59"/>
      <c r="B1700" s="59"/>
      <c r="C1700" s="59"/>
      <c r="D1700" s="59"/>
      <c r="E1700" s="59"/>
      <c r="F1700" s="59"/>
      <c r="G1700" s="275"/>
      <c r="H1700" s="275"/>
      <c r="I1700" s="61"/>
      <c r="J1700" s="61"/>
      <c r="K1700" s="59"/>
      <c r="L1700" s="59"/>
      <c r="M1700" s="61"/>
      <c r="N1700" s="318"/>
      <c r="O1700" s="61"/>
      <c r="P1700" s="61"/>
      <c r="Q1700" s="59"/>
      <c r="R1700" s="59"/>
      <c r="S1700" s="62"/>
      <c r="T1700" s="143"/>
      <c r="U1700" s="825"/>
      <c r="V1700" s="827"/>
      <c r="W1700" s="820"/>
      <c r="X1700" s="820"/>
      <c r="Y1700" s="821"/>
      <c r="Z1700" s="820"/>
      <c r="AA1700" s="820"/>
      <c r="AB1700" s="820"/>
      <c r="AC1700" s="820"/>
      <c r="AD1700" s="820"/>
      <c r="AE1700" s="820"/>
      <c r="AF1700" s="822"/>
      <c r="AG1700" s="823"/>
    </row>
    <row r="1701" spans="1:33" ht="12.75" customHeight="1" x14ac:dyDescent="0.2">
      <c r="A1701" s="59"/>
      <c r="B1701" s="59"/>
      <c r="C1701" s="59"/>
      <c r="D1701" s="59"/>
      <c r="E1701" s="59"/>
      <c r="F1701" s="59"/>
      <c r="G1701" s="275"/>
      <c r="H1701" s="275"/>
      <c r="I1701" s="61"/>
      <c r="J1701" s="61"/>
      <c r="K1701" s="59"/>
      <c r="L1701" s="59"/>
      <c r="M1701" s="61"/>
      <c r="N1701" s="318"/>
      <c r="O1701" s="61"/>
      <c r="P1701" s="61"/>
      <c r="Q1701" s="59"/>
      <c r="R1701" s="59"/>
      <c r="S1701" s="62"/>
      <c r="T1701" s="143"/>
      <c r="U1701" s="825"/>
      <c r="V1701" s="827"/>
      <c r="W1701" s="820"/>
      <c r="X1701" s="820"/>
      <c r="Y1701" s="821"/>
      <c r="Z1701" s="820"/>
      <c r="AA1701" s="820"/>
      <c r="AB1701" s="820"/>
      <c r="AC1701" s="820"/>
      <c r="AD1701" s="820"/>
      <c r="AE1701" s="820"/>
      <c r="AF1701" s="822"/>
      <c r="AG1701" s="823"/>
    </row>
    <row r="1702" spans="1:33" ht="12.75" customHeight="1" x14ac:dyDescent="0.2">
      <c r="A1702" s="59"/>
      <c r="B1702" s="59"/>
      <c r="C1702" s="59"/>
      <c r="D1702" s="59"/>
      <c r="E1702" s="59"/>
      <c r="F1702" s="59"/>
      <c r="G1702" s="275"/>
      <c r="H1702" s="275"/>
      <c r="I1702" s="61"/>
      <c r="J1702" s="61"/>
      <c r="K1702" s="59"/>
      <c r="L1702" s="59"/>
      <c r="M1702" s="61"/>
      <c r="N1702" s="318"/>
      <c r="O1702" s="61"/>
      <c r="P1702" s="61"/>
      <c r="Q1702" s="59"/>
      <c r="R1702" s="59"/>
      <c r="S1702" s="62"/>
      <c r="T1702" s="143"/>
      <c r="U1702" s="825"/>
      <c r="V1702" s="827"/>
      <c r="W1702" s="820"/>
      <c r="X1702" s="820"/>
      <c r="Y1702" s="821"/>
      <c r="Z1702" s="820"/>
      <c r="AA1702" s="820"/>
      <c r="AB1702" s="820"/>
      <c r="AC1702" s="820"/>
      <c r="AD1702" s="820"/>
      <c r="AE1702" s="820"/>
      <c r="AF1702" s="822"/>
      <c r="AG1702" s="823"/>
    </row>
    <row r="1703" spans="1:33" ht="12.75" customHeight="1" x14ac:dyDescent="0.2">
      <c r="A1703" s="59"/>
      <c r="B1703" s="59"/>
      <c r="C1703" s="59"/>
      <c r="D1703" s="59"/>
      <c r="E1703" s="59"/>
      <c r="F1703" s="59"/>
      <c r="G1703" s="275"/>
      <c r="H1703" s="275"/>
      <c r="I1703" s="61"/>
      <c r="J1703" s="61"/>
      <c r="K1703" s="59"/>
      <c r="L1703" s="59"/>
      <c r="M1703" s="61"/>
      <c r="N1703" s="318"/>
      <c r="O1703" s="61"/>
      <c r="P1703" s="61"/>
      <c r="Q1703" s="59"/>
      <c r="R1703" s="59"/>
      <c r="S1703" s="62"/>
      <c r="T1703" s="143"/>
      <c r="U1703" s="825"/>
      <c r="V1703" s="827"/>
      <c r="W1703" s="820"/>
      <c r="X1703" s="820"/>
      <c r="Y1703" s="821"/>
      <c r="Z1703" s="820"/>
      <c r="AA1703" s="820"/>
      <c r="AB1703" s="820"/>
      <c r="AC1703" s="820"/>
      <c r="AD1703" s="820"/>
      <c r="AE1703" s="820"/>
      <c r="AF1703" s="822"/>
      <c r="AG1703" s="823"/>
    </row>
    <row r="1704" spans="1:33" ht="12.75" customHeight="1" x14ac:dyDescent="0.2">
      <c r="A1704" s="59"/>
      <c r="B1704" s="59"/>
      <c r="C1704" s="59"/>
      <c r="D1704" s="59"/>
      <c r="E1704" s="59"/>
      <c r="F1704" s="59"/>
      <c r="G1704" s="275"/>
      <c r="H1704" s="275"/>
      <c r="I1704" s="61"/>
      <c r="J1704" s="61"/>
      <c r="K1704" s="59"/>
      <c r="L1704" s="59"/>
      <c r="M1704" s="61"/>
      <c r="N1704" s="318"/>
      <c r="O1704" s="61"/>
      <c r="P1704" s="61"/>
      <c r="Q1704" s="59"/>
      <c r="R1704" s="59"/>
      <c r="S1704" s="62"/>
      <c r="T1704" s="143"/>
      <c r="U1704" s="825"/>
      <c r="V1704" s="827"/>
      <c r="W1704" s="820"/>
      <c r="X1704" s="820"/>
      <c r="Y1704" s="821"/>
      <c r="Z1704" s="820"/>
      <c r="AA1704" s="820"/>
      <c r="AB1704" s="820"/>
      <c r="AC1704" s="820"/>
      <c r="AD1704" s="820"/>
      <c r="AE1704" s="820"/>
      <c r="AF1704" s="822"/>
      <c r="AG1704" s="823"/>
    </row>
    <row r="1705" spans="1:33" ht="12.75" customHeight="1" x14ac:dyDescent="0.2">
      <c r="A1705" s="59"/>
      <c r="B1705" s="59"/>
      <c r="C1705" s="59"/>
      <c r="D1705" s="59"/>
      <c r="E1705" s="59"/>
      <c r="F1705" s="59"/>
      <c r="G1705" s="275"/>
      <c r="H1705" s="275"/>
      <c r="I1705" s="61"/>
      <c r="J1705" s="61"/>
      <c r="K1705" s="59"/>
      <c r="L1705" s="59"/>
      <c r="M1705" s="61"/>
      <c r="N1705" s="318"/>
      <c r="O1705" s="61"/>
      <c r="P1705" s="61"/>
      <c r="Q1705" s="59"/>
      <c r="R1705" s="59"/>
      <c r="S1705" s="62"/>
      <c r="T1705" s="143"/>
      <c r="U1705" s="825"/>
      <c r="V1705" s="827"/>
      <c r="W1705" s="820"/>
      <c r="X1705" s="820"/>
      <c r="Y1705" s="821"/>
      <c r="Z1705" s="820"/>
      <c r="AA1705" s="820"/>
      <c r="AB1705" s="820"/>
      <c r="AC1705" s="820"/>
      <c r="AD1705" s="820"/>
      <c r="AE1705" s="820"/>
      <c r="AF1705" s="822"/>
      <c r="AG1705" s="823"/>
    </row>
    <row r="1706" spans="1:33" ht="12.75" customHeight="1" x14ac:dyDescent="0.2">
      <c r="A1706" s="59"/>
      <c r="B1706" s="59"/>
      <c r="C1706" s="59"/>
      <c r="D1706" s="59"/>
      <c r="E1706" s="59"/>
      <c r="F1706" s="59"/>
      <c r="G1706" s="275"/>
      <c r="H1706" s="275"/>
      <c r="I1706" s="61"/>
      <c r="J1706" s="61"/>
      <c r="K1706" s="59"/>
      <c r="L1706" s="59"/>
      <c r="M1706" s="61"/>
      <c r="N1706" s="318"/>
      <c r="O1706" s="61"/>
      <c r="P1706" s="61"/>
      <c r="Q1706" s="59"/>
      <c r="R1706" s="59"/>
      <c r="S1706" s="62"/>
      <c r="T1706" s="143"/>
      <c r="U1706" s="825"/>
      <c r="V1706" s="827"/>
      <c r="W1706" s="820"/>
      <c r="X1706" s="820"/>
      <c r="Y1706" s="821"/>
      <c r="Z1706" s="820"/>
      <c r="AA1706" s="820"/>
      <c r="AB1706" s="820"/>
      <c r="AC1706" s="820"/>
      <c r="AD1706" s="820"/>
      <c r="AE1706" s="820"/>
      <c r="AF1706" s="822"/>
      <c r="AG1706" s="823"/>
    </row>
    <row r="1707" spans="1:33" ht="12.75" customHeight="1" x14ac:dyDescent="0.2">
      <c r="A1707" s="59"/>
      <c r="B1707" s="59"/>
      <c r="C1707" s="59"/>
      <c r="D1707" s="59"/>
      <c r="E1707" s="59"/>
      <c r="F1707" s="59"/>
      <c r="G1707" s="275"/>
      <c r="H1707" s="275"/>
      <c r="I1707" s="61"/>
      <c r="J1707" s="61"/>
      <c r="K1707" s="59"/>
      <c r="L1707" s="59"/>
      <c r="M1707" s="61"/>
      <c r="N1707" s="318"/>
      <c r="O1707" s="61"/>
      <c r="P1707" s="61"/>
      <c r="Q1707" s="59"/>
      <c r="R1707" s="59"/>
      <c r="S1707" s="62"/>
      <c r="T1707" s="143"/>
      <c r="U1707" s="825"/>
      <c r="V1707" s="827"/>
      <c r="W1707" s="820"/>
      <c r="X1707" s="820"/>
      <c r="Y1707" s="821"/>
      <c r="Z1707" s="820"/>
      <c r="AA1707" s="820"/>
      <c r="AB1707" s="820"/>
      <c r="AC1707" s="820"/>
      <c r="AD1707" s="820"/>
      <c r="AE1707" s="820"/>
      <c r="AF1707" s="822"/>
      <c r="AG1707" s="823"/>
    </row>
    <row r="1708" spans="1:33" ht="12.75" customHeight="1" x14ac:dyDescent="0.2">
      <c r="A1708" s="59"/>
      <c r="B1708" s="59"/>
      <c r="C1708" s="59"/>
      <c r="D1708" s="59"/>
      <c r="E1708" s="59"/>
      <c r="F1708" s="59"/>
      <c r="G1708" s="275"/>
      <c r="H1708" s="275"/>
      <c r="I1708" s="61"/>
      <c r="J1708" s="61"/>
      <c r="K1708" s="59"/>
      <c r="L1708" s="59"/>
      <c r="M1708" s="61"/>
      <c r="N1708" s="318"/>
      <c r="O1708" s="61"/>
      <c r="P1708" s="61"/>
      <c r="Q1708" s="59"/>
      <c r="R1708" s="59"/>
      <c r="S1708" s="62"/>
      <c r="T1708" s="143"/>
      <c r="U1708" s="825"/>
      <c r="V1708" s="827"/>
      <c r="W1708" s="820"/>
      <c r="X1708" s="820"/>
      <c r="Y1708" s="821"/>
      <c r="Z1708" s="820"/>
      <c r="AA1708" s="820"/>
      <c r="AB1708" s="820"/>
      <c r="AC1708" s="820"/>
      <c r="AD1708" s="820"/>
      <c r="AE1708" s="820"/>
      <c r="AF1708" s="822"/>
      <c r="AG1708" s="823"/>
    </row>
    <row r="1709" spans="1:33" ht="12.75" customHeight="1" x14ac:dyDescent="0.2">
      <c r="A1709" s="59"/>
      <c r="B1709" s="59"/>
      <c r="C1709" s="59"/>
      <c r="D1709" s="59"/>
      <c r="E1709" s="59"/>
      <c r="F1709" s="59"/>
      <c r="G1709" s="275"/>
      <c r="H1709" s="275"/>
      <c r="I1709" s="61"/>
      <c r="J1709" s="61"/>
      <c r="K1709" s="59"/>
      <c r="L1709" s="59"/>
      <c r="M1709" s="61"/>
      <c r="N1709" s="318"/>
      <c r="O1709" s="61"/>
      <c r="P1709" s="61"/>
      <c r="Q1709" s="59"/>
      <c r="R1709" s="59"/>
      <c r="S1709" s="62"/>
      <c r="T1709" s="143"/>
      <c r="U1709" s="825"/>
      <c r="V1709" s="827"/>
      <c r="W1709" s="820"/>
      <c r="X1709" s="820"/>
      <c r="Y1709" s="821"/>
      <c r="Z1709" s="820"/>
      <c r="AA1709" s="820"/>
      <c r="AB1709" s="820"/>
      <c r="AC1709" s="820"/>
      <c r="AD1709" s="820"/>
      <c r="AE1709" s="820"/>
      <c r="AF1709" s="822"/>
      <c r="AG1709" s="823"/>
    </row>
    <row r="1710" spans="1:33" ht="12.75" customHeight="1" x14ac:dyDescent="0.2">
      <c r="A1710" s="59"/>
      <c r="B1710" s="59"/>
      <c r="C1710" s="59"/>
      <c r="D1710" s="59"/>
      <c r="E1710" s="59"/>
      <c r="F1710" s="59"/>
      <c r="G1710" s="275"/>
      <c r="H1710" s="275"/>
      <c r="I1710" s="61"/>
      <c r="J1710" s="61"/>
      <c r="K1710" s="59"/>
      <c r="L1710" s="59"/>
      <c r="M1710" s="61"/>
      <c r="N1710" s="318"/>
      <c r="O1710" s="61"/>
      <c r="P1710" s="61"/>
      <c r="Q1710" s="59"/>
      <c r="R1710" s="59"/>
      <c r="S1710" s="62"/>
      <c r="T1710" s="143"/>
      <c r="U1710" s="825"/>
      <c r="V1710" s="827"/>
      <c r="W1710" s="820"/>
      <c r="X1710" s="820"/>
      <c r="Y1710" s="821"/>
      <c r="Z1710" s="820"/>
      <c r="AA1710" s="820"/>
      <c r="AB1710" s="820"/>
      <c r="AC1710" s="820"/>
      <c r="AD1710" s="820"/>
      <c r="AE1710" s="820"/>
      <c r="AF1710" s="822"/>
      <c r="AG1710" s="823"/>
    </row>
    <row r="1711" spans="1:33" ht="12.75" customHeight="1" x14ac:dyDescent="0.2">
      <c r="A1711" s="59"/>
      <c r="B1711" s="59"/>
      <c r="C1711" s="59"/>
      <c r="D1711" s="59"/>
      <c r="E1711" s="59"/>
      <c r="F1711" s="59"/>
      <c r="G1711" s="275"/>
      <c r="H1711" s="275"/>
      <c r="I1711" s="61"/>
      <c r="J1711" s="61"/>
      <c r="K1711" s="59"/>
      <c r="L1711" s="59"/>
      <c r="M1711" s="61"/>
      <c r="N1711" s="318"/>
      <c r="O1711" s="61"/>
      <c r="P1711" s="61"/>
      <c r="Q1711" s="59"/>
      <c r="R1711" s="59"/>
      <c r="S1711" s="62"/>
      <c r="T1711" s="143"/>
      <c r="U1711" s="825"/>
      <c r="V1711" s="827"/>
      <c r="W1711" s="820"/>
      <c r="X1711" s="820"/>
      <c r="Y1711" s="821"/>
      <c r="Z1711" s="820"/>
      <c r="AA1711" s="820"/>
      <c r="AB1711" s="820"/>
      <c r="AC1711" s="820"/>
      <c r="AD1711" s="820"/>
      <c r="AE1711" s="820"/>
      <c r="AF1711" s="822"/>
      <c r="AG1711" s="823"/>
    </row>
    <row r="1712" spans="1:33" ht="12.75" customHeight="1" x14ac:dyDescent="0.2">
      <c r="A1712" s="59"/>
      <c r="B1712" s="59"/>
      <c r="C1712" s="59"/>
      <c r="D1712" s="59"/>
      <c r="E1712" s="59"/>
      <c r="F1712" s="59"/>
      <c r="G1712" s="275"/>
      <c r="H1712" s="275"/>
      <c r="I1712" s="61"/>
      <c r="J1712" s="61"/>
      <c r="K1712" s="59"/>
      <c r="L1712" s="59"/>
      <c r="M1712" s="61"/>
      <c r="N1712" s="318"/>
      <c r="O1712" s="61"/>
      <c r="P1712" s="61"/>
      <c r="Q1712" s="59"/>
      <c r="R1712" s="59"/>
      <c r="S1712" s="62"/>
      <c r="T1712" s="143"/>
      <c r="U1712" s="825"/>
      <c r="V1712" s="827"/>
      <c r="W1712" s="820"/>
      <c r="X1712" s="820"/>
      <c r="Y1712" s="821"/>
      <c r="Z1712" s="820"/>
      <c r="AA1712" s="820"/>
      <c r="AB1712" s="820"/>
      <c r="AC1712" s="820"/>
      <c r="AD1712" s="820"/>
      <c r="AE1712" s="820"/>
      <c r="AF1712" s="822"/>
      <c r="AG1712" s="823"/>
    </row>
    <row r="1713" spans="1:33" ht="12.75" customHeight="1" x14ac:dyDescent="0.2">
      <c r="A1713" s="59"/>
      <c r="B1713" s="59"/>
      <c r="C1713" s="59"/>
      <c r="D1713" s="59"/>
      <c r="E1713" s="59"/>
      <c r="F1713" s="59"/>
      <c r="G1713" s="275"/>
      <c r="H1713" s="275"/>
      <c r="I1713" s="61"/>
      <c r="J1713" s="61"/>
      <c r="K1713" s="59"/>
      <c r="L1713" s="59"/>
      <c r="M1713" s="61"/>
      <c r="N1713" s="318"/>
      <c r="O1713" s="61"/>
      <c r="P1713" s="61"/>
      <c r="Q1713" s="59"/>
      <c r="R1713" s="59"/>
      <c r="S1713" s="62"/>
      <c r="T1713" s="143"/>
      <c r="U1713" s="825"/>
      <c r="V1713" s="827"/>
      <c r="W1713" s="820"/>
      <c r="X1713" s="820"/>
      <c r="Y1713" s="821"/>
      <c r="Z1713" s="820"/>
      <c r="AA1713" s="820"/>
      <c r="AB1713" s="820"/>
      <c r="AC1713" s="820"/>
      <c r="AD1713" s="820"/>
      <c r="AE1713" s="820"/>
      <c r="AF1713" s="822"/>
      <c r="AG1713" s="823"/>
    </row>
    <row r="1714" spans="1:33" ht="12.75" customHeight="1" x14ac:dyDescent="0.2">
      <c r="A1714" s="59"/>
      <c r="B1714" s="59"/>
      <c r="C1714" s="59"/>
      <c r="D1714" s="59"/>
      <c r="E1714" s="59"/>
      <c r="F1714" s="59"/>
      <c r="G1714" s="275"/>
      <c r="H1714" s="275"/>
      <c r="I1714" s="61"/>
      <c r="J1714" s="61"/>
      <c r="K1714" s="59"/>
      <c r="L1714" s="59"/>
      <c r="M1714" s="61"/>
      <c r="N1714" s="318"/>
      <c r="O1714" s="61"/>
      <c r="P1714" s="61"/>
      <c r="Q1714" s="59"/>
      <c r="R1714" s="59"/>
      <c r="S1714" s="62"/>
      <c r="T1714" s="143"/>
      <c r="U1714" s="825"/>
      <c r="V1714" s="827"/>
      <c r="W1714" s="820"/>
      <c r="X1714" s="820"/>
      <c r="Y1714" s="821"/>
      <c r="Z1714" s="820"/>
      <c r="AA1714" s="820"/>
      <c r="AB1714" s="820"/>
      <c r="AC1714" s="820"/>
      <c r="AD1714" s="820"/>
      <c r="AE1714" s="820"/>
      <c r="AF1714" s="822"/>
      <c r="AG1714" s="823"/>
    </row>
    <row r="1715" spans="1:33" ht="12.75" customHeight="1" x14ac:dyDescent="0.2">
      <c r="A1715" s="59"/>
      <c r="B1715" s="59"/>
      <c r="C1715" s="59"/>
      <c r="D1715" s="59"/>
      <c r="E1715" s="59"/>
      <c r="F1715" s="59"/>
      <c r="G1715" s="275"/>
      <c r="H1715" s="275"/>
      <c r="I1715" s="61"/>
      <c r="J1715" s="61"/>
      <c r="K1715" s="59"/>
      <c r="L1715" s="59"/>
      <c r="M1715" s="61"/>
      <c r="N1715" s="318"/>
      <c r="O1715" s="61"/>
      <c r="P1715" s="61"/>
      <c r="Q1715" s="59"/>
      <c r="R1715" s="59"/>
      <c r="S1715" s="62"/>
      <c r="T1715" s="143"/>
      <c r="U1715" s="825"/>
      <c r="V1715" s="827"/>
      <c r="W1715" s="820"/>
      <c r="X1715" s="820"/>
      <c r="Y1715" s="821"/>
      <c r="Z1715" s="820"/>
      <c r="AA1715" s="820"/>
      <c r="AB1715" s="820"/>
      <c r="AC1715" s="820"/>
      <c r="AD1715" s="820"/>
      <c r="AE1715" s="820"/>
      <c r="AF1715" s="822"/>
      <c r="AG1715" s="823"/>
    </row>
    <row r="1716" spans="1:33" ht="12.75" customHeight="1" x14ac:dyDescent="0.2">
      <c r="A1716" s="59"/>
      <c r="B1716" s="59"/>
      <c r="C1716" s="59"/>
      <c r="D1716" s="59"/>
      <c r="E1716" s="59"/>
      <c r="F1716" s="59"/>
      <c r="G1716" s="275"/>
      <c r="H1716" s="275"/>
      <c r="I1716" s="61"/>
      <c r="J1716" s="61"/>
      <c r="K1716" s="59"/>
      <c r="L1716" s="59"/>
      <c r="M1716" s="61"/>
      <c r="N1716" s="318"/>
      <c r="O1716" s="61"/>
      <c r="P1716" s="61"/>
      <c r="Q1716" s="59"/>
      <c r="R1716" s="59"/>
      <c r="S1716" s="62"/>
      <c r="T1716" s="143"/>
      <c r="U1716" s="825"/>
      <c r="V1716" s="827"/>
      <c r="W1716" s="820"/>
      <c r="X1716" s="820"/>
      <c r="Y1716" s="821"/>
      <c r="Z1716" s="820"/>
      <c r="AA1716" s="820"/>
      <c r="AB1716" s="820"/>
      <c r="AC1716" s="820"/>
      <c r="AD1716" s="820"/>
      <c r="AE1716" s="820"/>
      <c r="AF1716" s="822"/>
      <c r="AG1716" s="823"/>
    </row>
    <row r="1717" spans="1:33" ht="12.75" customHeight="1" x14ac:dyDescent="0.2">
      <c r="A1717" s="59"/>
      <c r="B1717" s="59"/>
      <c r="C1717" s="59"/>
      <c r="D1717" s="59"/>
      <c r="E1717" s="59"/>
      <c r="F1717" s="59"/>
      <c r="G1717" s="275"/>
      <c r="H1717" s="275"/>
      <c r="I1717" s="61"/>
      <c r="J1717" s="61"/>
      <c r="K1717" s="59"/>
      <c r="L1717" s="59"/>
      <c r="M1717" s="61"/>
      <c r="N1717" s="318"/>
      <c r="O1717" s="61"/>
      <c r="P1717" s="61"/>
      <c r="Q1717" s="59"/>
      <c r="R1717" s="59"/>
      <c r="S1717" s="62"/>
      <c r="T1717" s="143"/>
      <c r="U1717" s="825"/>
      <c r="V1717" s="827"/>
      <c r="W1717" s="820"/>
      <c r="X1717" s="820"/>
      <c r="Y1717" s="821"/>
      <c r="Z1717" s="820"/>
      <c r="AA1717" s="820"/>
      <c r="AB1717" s="820"/>
      <c r="AC1717" s="820"/>
      <c r="AD1717" s="820"/>
      <c r="AE1717" s="820"/>
      <c r="AF1717" s="822"/>
      <c r="AG1717" s="823"/>
    </row>
    <row r="1718" spans="1:33" ht="12.75" customHeight="1" x14ac:dyDescent="0.2">
      <c r="A1718" s="59"/>
      <c r="B1718" s="59"/>
      <c r="C1718" s="59"/>
      <c r="D1718" s="59"/>
      <c r="E1718" s="59"/>
      <c r="F1718" s="59"/>
      <c r="G1718" s="275"/>
      <c r="H1718" s="275"/>
      <c r="I1718" s="61"/>
      <c r="J1718" s="61"/>
      <c r="K1718" s="59"/>
      <c r="L1718" s="59"/>
      <c r="M1718" s="61"/>
      <c r="N1718" s="318"/>
      <c r="O1718" s="61"/>
      <c r="P1718" s="61"/>
      <c r="Q1718" s="59"/>
      <c r="R1718" s="59"/>
      <c r="S1718" s="62"/>
      <c r="T1718" s="143"/>
      <c r="U1718" s="825"/>
      <c r="V1718" s="827"/>
      <c r="W1718" s="820"/>
      <c r="X1718" s="820"/>
      <c r="Y1718" s="821"/>
      <c r="Z1718" s="820"/>
      <c r="AA1718" s="820"/>
      <c r="AB1718" s="820"/>
      <c r="AC1718" s="820"/>
      <c r="AD1718" s="820"/>
      <c r="AE1718" s="820"/>
      <c r="AF1718" s="822"/>
      <c r="AG1718" s="823"/>
    </row>
    <row r="1719" spans="1:33" ht="12.75" customHeight="1" x14ac:dyDescent="0.2">
      <c r="A1719" s="59"/>
      <c r="B1719" s="59"/>
      <c r="C1719" s="59"/>
      <c r="D1719" s="59"/>
      <c r="E1719" s="59"/>
      <c r="F1719" s="59"/>
      <c r="G1719" s="275"/>
      <c r="H1719" s="275"/>
      <c r="I1719" s="61"/>
      <c r="J1719" s="61"/>
      <c r="K1719" s="59"/>
      <c r="L1719" s="59"/>
      <c r="M1719" s="61"/>
      <c r="N1719" s="318"/>
      <c r="O1719" s="61"/>
      <c r="P1719" s="61"/>
      <c r="Q1719" s="59"/>
      <c r="R1719" s="59"/>
      <c r="S1719" s="62"/>
      <c r="T1719" s="143"/>
      <c r="U1719" s="825"/>
      <c r="V1719" s="827"/>
      <c r="W1719" s="820"/>
      <c r="X1719" s="820"/>
      <c r="Y1719" s="821"/>
      <c r="Z1719" s="820"/>
      <c r="AA1719" s="820"/>
      <c r="AB1719" s="820"/>
      <c r="AC1719" s="820"/>
      <c r="AD1719" s="820"/>
      <c r="AE1719" s="820"/>
      <c r="AF1719" s="822"/>
      <c r="AG1719" s="823"/>
    </row>
    <row r="1720" spans="1:33" ht="12.75" customHeight="1" x14ac:dyDescent="0.2">
      <c r="A1720" s="59"/>
      <c r="B1720" s="59"/>
      <c r="C1720" s="59"/>
      <c r="D1720" s="59"/>
      <c r="E1720" s="59"/>
      <c r="F1720" s="59"/>
      <c r="G1720" s="275"/>
      <c r="H1720" s="275"/>
      <c r="I1720" s="61"/>
      <c r="J1720" s="61"/>
      <c r="K1720" s="59"/>
      <c r="L1720" s="59"/>
      <c r="M1720" s="61"/>
      <c r="N1720" s="318"/>
      <c r="O1720" s="61"/>
      <c r="P1720" s="61"/>
      <c r="Q1720" s="59"/>
      <c r="R1720" s="59"/>
      <c r="S1720" s="62"/>
      <c r="T1720" s="143"/>
      <c r="U1720" s="825"/>
      <c r="V1720" s="827"/>
      <c r="W1720" s="820"/>
      <c r="X1720" s="820"/>
      <c r="Y1720" s="821"/>
      <c r="Z1720" s="820"/>
      <c r="AA1720" s="820"/>
      <c r="AB1720" s="820"/>
      <c r="AC1720" s="820"/>
      <c r="AD1720" s="820"/>
      <c r="AE1720" s="820"/>
      <c r="AF1720" s="822"/>
      <c r="AG1720" s="823"/>
    </row>
    <row r="1721" spans="1:33" ht="12.75" customHeight="1" x14ac:dyDescent="0.2">
      <c r="A1721" s="59"/>
      <c r="B1721" s="59"/>
      <c r="C1721" s="59"/>
      <c r="D1721" s="59"/>
      <c r="E1721" s="59"/>
      <c r="F1721" s="59"/>
      <c r="G1721" s="275"/>
      <c r="H1721" s="275"/>
      <c r="I1721" s="61"/>
      <c r="J1721" s="61"/>
      <c r="K1721" s="59"/>
      <c r="L1721" s="59"/>
      <c r="M1721" s="61"/>
      <c r="N1721" s="318"/>
      <c r="O1721" s="61"/>
      <c r="P1721" s="61"/>
      <c r="Q1721" s="59"/>
      <c r="R1721" s="59"/>
      <c r="S1721" s="62"/>
      <c r="T1721" s="143"/>
      <c r="U1721" s="825"/>
      <c r="V1721" s="827"/>
      <c r="W1721" s="820"/>
      <c r="X1721" s="820"/>
      <c r="Y1721" s="821"/>
      <c r="Z1721" s="820"/>
      <c r="AA1721" s="820"/>
      <c r="AB1721" s="820"/>
      <c r="AC1721" s="820"/>
      <c r="AD1721" s="820"/>
      <c r="AE1721" s="820"/>
      <c r="AF1721" s="822"/>
      <c r="AG1721" s="823"/>
    </row>
    <row r="1722" spans="1:33" ht="12.75" customHeight="1" x14ac:dyDescent="0.2">
      <c r="A1722" s="59"/>
      <c r="B1722" s="59"/>
      <c r="C1722" s="59"/>
      <c r="D1722" s="59"/>
      <c r="E1722" s="59"/>
      <c r="F1722" s="59"/>
      <c r="G1722" s="275"/>
      <c r="H1722" s="275"/>
      <c r="I1722" s="61"/>
      <c r="J1722" s="61"/>
      <c r="K1722" s="59"/>
      <c r="L1722" s="59"/>
      <c r="M1722" s="61"/>
      <c r="N1722" s="318"/>
      <c r="O1722" s="61"/>
      <c r="P1722" s="61"/>
      <c r="Q1722" s="59"/>
      <c r="R1722" s="59"/>
      <c r="S1722" s="62"/>
      <c r="T1722" s="143"/>
      <c r="U1722" s="825"/>
      <c r="V1722" s="827"/>
      <c r="W1722" s="820"/>
      <c r="X1722" s="820"/>
      <c r="Y1722" s="821"/>
      <c r="Z1722" s="820"/>
      <c r="AA1722" s="820"/>
      <c r="AB1722" s="820"/>
      <c r="AC1722" s="820"/>
      <c r="AD1722" s="820"/>
      <c r="AE1722" s="820"/>
      <c r="AF1722" s="822"/>
      <c r="AG1722" s="823"/>
    </row>
    <row r="1723" spans="1:33" ht="12.75" customHeight="1" x14ac:dyDescent="0.2">
      <c r="A1723" s="59"/>
      <c r="B1723" s="59"/>
      <c r="C1723" s="59"/>
      <c r="D1723" s="59"/>
      <c r="E1723" s="59"/>
      <c r="F1723" s="59"/>
      <c r="G1723" s="275"/>
      <c r="H1723" s="275"/>
      <c r="I1723" s="61"/>
      <c r="J1723" s="61"/>
      <c r="K1723" s="59"/>
      <c r="L1723" s="59"/>
      <c r="M1723" s="61"/>
      <c r="N1723" s="318"/>
      <c r="O1723" s="61"/>
      <c r="P1723" s="61"/>
      <c r="Q1723" s="59"/>
      <c r="R1723" s="59"/>
      <c r="S1723" s="62"/>
      <c r="T1723" s="143"/>
      <c r="U1723" s="825"/>
      <c r="V1723" s="827"/>
      <c r="W1723" s="820"/>
      <c r="X1723" s="820"/>
      <c r="Y1723" s="821"/>
      <c r="Z1723" s="820"/>
      <c r="AA1723" s="820"/>
      <c r="AB1723" s="820"/>
      <c r="AC1723" s="820"/>
      <c r="AD1723" s="820"/>
      <c r="AE1723" s="820"/>
      <c r="AF1723" s="822"/>
      <c r="AG1723" s="823"/>
    </row>
    <row r="1724" spans="1:33" ht="12.75" customHeight="1" x14ac:dyDescent="0.2">
      <c r="A1724" s="59"/>
      <c r="B1724" s="59"/>
      <c r="C1724" s="59"/>
      <c r="D1724" s="59"/>
      <c r="E1724" s="59"/>
      <c r="F1724" s="59"/>
      <c r="G1724" s="275"/>
      <c r="H1724" s="275"/>
      <c r="I1724" s="61"/>
      <c r="J1724" s="61"/>
      <c r="K1724" s="59"/>
      <c r="L1724" s="59"/>
      <c r="M1724" s="61"/>
      <c r="N1724" s="318"/>
      <c r="O1724" s="61"/>
      <c r="P1724" s="61"/>
      <c r="Q1724" s="59"/>
      <c r="R1724" s="59"/>
      <c r="S1724" s="62"/>
      <c r="T1724" s="143"/>
      <c r="U1724" s="825"/>
      <c r="V1724" s="827"/>
      <c r="W1724" s="820"/>
      <c r="X1724" s="820"/>
      <c r="Y1724" s="821"/>
      <c r="Z1724" s="820"/>
      <c r="AA1724" s="820"/>
      <c r="AB1724" s="820"/>
      <c r="AC1724" s="820"/>
      <c r="AD1724" s="820"/>
      <c r="AE1724" s="820"/>
      <c r="AF1724" s="822"/>
      <c r="AG1724" s="823"/>
    </row>
    <row r="1725" spans="1:33" ht="12.75" customHeight="1" x14ac:dyDescent="0.2">
      <c r="A1725" s="59"/>
      <c r="B1725" s="59"/>
      <c r="C1725" s="59"/>
      <c r="D1725" s="59"/>
      <c r="E1725" s="59"/>
      <c r="F1725" s="59"/>
      <c r="G1725" s="275"/>
      <c r="H1725" s="275"/>
      <c r="I1725" s="61"/>
      <c r="J1725" s="61"/>
      <c r="K1725" s="59"/>
      <c r="L1725" s="59"/>
      <c r="M1725" s="61"/>
      <c r="N1725" s="318"/>
      <c r="O1725" s="61"/>
      <c r="P1725" s="61"/>
      <c r="Q1725" s="59"/>
      <c r="R1725" s="59"/>
      <c r="S1725" s="62"/>
      <c r="T1725" s="143"/>
      <c r="U1725" s="825"/>
      <c r="V1725" s="827"/>
      <c r="W1725" s="820"/>
      <c r="X1725" s="820"/>
      <c r="Y1725" s="821"/>
      <c r="Z1725" s="820"/>
      <c r="AA1725" s="820"/>
      <c r="AB1725" s="820"/>
      <c r="AC1725" s="820"/>
      <c r="AD1725" s="820"/>
      <c r="AE1725" s="820"/>
      <c r="AF1725" s="822"/>
      <c r="AG1725" s="823"/>
    </row>
    <row r="1726" spans="1:33" ht="12.75" customHeight="1" x14ac:dyDescent="0.2">
      <c r="A1726" s="59"/>
      <c r="B1726" s="59"/>
      <c r="C1726" s="59"/>
      <c r="D1726" s="59"/>
      <c r="E1726" s="59"/>
      <c r="F1726" s="59"/>
      <c r="G1726" s="275"/>
      <c r="H1726" s="275"/>
      <c r="I1726" s="61"/>
      <c r="J1726" s="61"/>
      <c r="K1726" s="59"/>
      <c r="L1726" s="59"/>
      <c r="M1726" s="61"/>
      <c r="N1726" s="318"/>
      <c r="O1726" s="61"/>
      <c r="P1726" s="61"/>
      <c r="Q1726" s="59"/>
      <c r="R1726" s="59"/>
      <c r="S1726" s="62"/>
      <c r="T1726" s="143"/>
      <c r="U1726" s="825"/>
      <c r="V1726" s="827"/>
      <c r="W1726" s="820"/>
      <c r="X1726" s="820"/>
      <c r="Y1726" s="821"/>
      <c r="Z1726" s="820"/>
      <c r="AA1726" s="820"/>
      <c r="AB1726" s="820"/>
      <c r="AC1726" s="820"/>
      <c r="AD1726" s="820"/>
      <c r="AE1726" s="820"/>
      <c r="AF1726" s="822"/>
      <c r="AG1726" s="823"/>
    </row>
    <row r="1727" spans="1:33" ht="12.75" customHeight="1" x14ac:dyDescent="0.2">
      <c r="A1727" s="59"/>
      <c r="B1727" s="59"/>
      <c r="C1727" s="59"/>
      <c r="D1727" s="59"/>
      <c r="E1727" s="59"/>
      <c r="F1727" s="59"/>
      <c r="G1727" s="275"/>
      <c r="H1727" s="275"/>
      <c r="I1727" s="61"/>
      <c r="J1727" s="61"/>
      <c r="K1727" s="59"/>
      <c r="L1727" s="59"/>
      <c r="M1727" s="61"/>
      <c r="N1727" s="318"/>
      <c r="O1727" s="61"/>
      <c r="P1727" s="61"/>
      <c r="Q1727" s="59"/>
      <c r="R1727" s="59"/>
      <c r="S1727" s="62"/>
      <c r="T1727" s="143"/>
      <c r="U1727" s="825"/>
      <c r="V1727" s="827"/>
      <c r="W1727" s="820"/>
      <c r="X1727" s="820"/>
      <c r="Y1727" s="821"/>
      <c r="Z1727" s="820"/>
      <c r="AA1727" s="820"/>
      <c r="AB1727" s="820"/>
      <c r="AC1727" s="820"/>
      <c r="AD1727" s="820"/>
      <c r="AE1727" s="820"/>
      <c r="AF1727" s="822"/>
      <c r="AG1727" s="823"/>
    </row>
    <row r="1728" spans="1:33" ht="12.75" customHeight="1" x14ac:dyDescent="0.2">
      <c r="A1728" s="59"/>
      <c r="B1728" s="59"/>
      <c r="C1728" s="59"/>
      <c r="D1728" s="59"/>
      <c r="E1728" s="59"/>
      <c r="F1728" s="59"/>
      <c r="G1728" s="275"/>
      <c r="H1728" s="275"/>
      <c r="I1728" s="61"/>
      <c r="J1728" s="61"/>
      <c r="K1728" s="59"/>
      <c r="L1728" s="59"/>
      <c r="M1728" s="61"/>
      <c r="N1728" s="318"/>
      <c r="O1728" s="61"/>
      <c r="P1728" s="61"/>
      <c r="Q1728" s="59"/>
      <c r="R1728" s="59"/>
      <c r="S1728" s="62"/>
      <c r="T1728" s="143"/>
      <c r="U1728" s="825"/>
      <c r="V1728" s="827"/>
      <c r="W1728" s="820"/>
      <c r="X1728" s="820"/>
      <c r="Y1728" s="821"/>
      <c r="Z1728" s="820"/>
      <c r="AA1728" s="820"/>
      <c r="AB1728" s="820"/>
      <c r="AC1728" s="820"/>
      <c r="AD1728" s="820"/>
      <c r="AE1728" s="820"/>
      <c r="AF1728" s="822"/>
      <c r="AG1728" s="823"/>
    </row>
    <row r="1729" spans="1:33" ht="12.75" customHeight="1" x14ac:dyDescent="0.2">
      <c r="A1729" s="59"/>
      <c r="B1729" s="59"/>
      <c r="C1729" s="59"/>
      <c r="D1729" s="59"/>
      <c r="E1729" s="59"/>
      <c r="F1729" s="59"/>
      <c r="G1729" s="275"/>
      <c r="H1729" s="275"/>
      <c r="I1729" s="61"/>
      <c r="J1729" s="61"/>
      <c r="K1729" s="59"/>
      <c r="L1729" s="59"/>
      <c r="M1729" s="61"/>
      <c r="N1729" s="318"/>
      <c r="O1729" s="61"/>
      <c r="P1729" s="61"/>
      <c r="Q1729" s="59"/>
      <c r="R1729" s="59"/>
      <c r="S1729" s="62"/>
      <c r="T1729" s="143"/>
      <c r="U1729" s="825"/>
      <c r="V1729" s="827"/>
      <c r="W1729" s="820"/>
      <c r="X1729" s="820"/>
      <c r="Y1729" s="821"/>
      <c r="Z1729" s="820"/>
      <c r="AA1729" s="820"/>
      <c r="AB1729" s="820"/>
      <c r="AC1729" s="820"/>
      <c r="AD1729" s="820"/>
      <c r="AE1729" s="820"/>
      <c r="AF1729" s="822"/>
      <c r="AG1729" s="823"/>
    </row>
    <row r="1730" spans="1:33" ht="12.75" customHeight="1" x14ac:dyDescent="0.2">
      <c r="A1730" s="59"/>
      <c r="B1730" s="59"/>
      <c r="C1730" s="59"/>
      <c r="D1730" s="59"/>
      <c r="E1730" s="59"/>
      <c r="F1730" s="59"/>
      <c r="G1730" s="275"/>
      <c r="H1730" s="275"/>
      <c r="I1730" s="61"/>
      <c r="J1730" s="61"/>
      <c r="K1730" s="59"/>
      <c r="L1730" s="59"/>
      <c r="M1730" s="61"/>
      <c r="N1730" s="318"/>
      <c r="O1730" s="61"/>
      <c r="P1730" s="61"/>
      <c r="Q1730" s="59"/>
      <c r="R1730" s="59"/>
      <c r="S1730" s="62"/>
      <c r="T1730" s="143"/>
      <c r="U1730" s="825"/>
      <c r="V1730" s="827"/>
      <c r="W1730" s="820"/>
      <c r="X1730" s="820"/>
      <c r="Y1730" s="821"/>
      <c r="Z1730" s="820"/>
      <c r="AA1730" s="820"/>
      <c r="AB1730" s="820"/>
      <c r="AC1730" s="820"/>
      <c r="AD1730" s="820"/>
      <c r="AE1730" s="820"/>
      <c r="AF1730" s="822"/>
      <c r="AG1730" s="823"/>
    </row>
    <row r="1731" spans="1:33" ht="12.75" customHeight="1" x14ac:dyDescent="0.2">
      <c r="A1731" s="59"/>
      <c r="B1731" s="59"/>
      <c r="C1731" s="59"/>
      <c r="D1731" s="59"/>
      <c r="E1731" s="59"/>
      <c r="F1731" s="59"/>
      <c r="G1731" s="275"/>
      <c r="H1731" s="275"/>
      <c r="I1731" s="61"/>
      <c r="J1731" s="61"/>
      <c r="K1731" s="59"/>
      <c r="L1731" s="59"/>
      <c r="M1731" s="61"/>
      <c r="N1731" s="318"/>
      <c r="O1731" s="61"/>
      <c r="P1731" s="61"/>
      <c r="Q1731" s="59"/>
      <c r="R1731" s="59"/>
      <c r="S1731" s="62"/>
      <c r="T1731" s="143"/>
      <c r="U1731" s="825"/>
      <c r="V1731" s="827"/>
      <c r="W1731" s="820"/>
      <c r="X1731" s="820"/>
      <c r="Y1731" s="821"/>
      <c r="Z1731" s="820"/>
      <c r="AA1731" s="820"/>
      <c r="AB1731" s="820"/>
      <c r="AC1731" s="820"/>
      <c r="AD1731" s="820"/>
      <c r="AE1731" s="820"/>
      <c r="AF1731" s="822"/>
      <c r="AG1731" s="823"/>
    </row>
    <row r="1732" spans="1:33" ht="12.75" customHeight="1" x14ac:dyDescent="0.2">
      <c r="A1732" s="59"/>
      <c r="B1732" s="59"/>
      <c r="C1732" s="59"/>
      <c r="D1732" s="59"/>
      <c r="E1732" s="59"/>
      <c r="F1732" s="59"/>
      <c r="G1732" s="275"/>
      <c r="H1732" s="275"/>
      <c r="I1732" s="61"/>
      <c r="J1732" s="61"/>
      <c r="K1732" s="59"/>
      <c r="L1732" s="59"/>
      <c r="M1732" s="61"/>
      <c r="N1732" s="318"/>
      <c r="O1732" s="61"/>
      <c r="P1732" s="61"/>
      <c r="Q1732" s="59"/>
      <c r="R1732" s="59"/>
      <c r="S1732" s="62"/>
      <c r="T1732" s="143"/>
      <c r="U1732" s="825"/>
      <c r="V1732" s="827"/>
      <c r="W1732" s="820"/>
      <c r="X1732" s="820"/>
      <c r="Y1732" s="821"/>
      <c r="Z1732" s="820"/>
      <c r="AA1732" s="820"/>
      <c r="AB1732" s="820"/>
      <c r="AC1732" s="820"/>
      <c r="AD1732" s="820"/>
      <c r="AE1732" s="820"/>
      <c r="AF1732" s="822"/>
      <c r="AG1732" s="823"/>
    </row>
    <row r="1733" spans="1:33" ht="12.75" customHeight="1" x14ac:dyDescent="0.2">
      <c r="A1733" s="59"/>
      <c r="B1733" s="59"/>
      <c r="C1733" s="59"/>
      <c r="D1733" s="59"/>
      <c r="E1733" s="59"/>
      <c r="F1733" s="59"/>
      <c r="G1733" s="275"/>
      <c r="H1733" s="275"/>
      <c r="I1733" s="61"/>
      <c r="J1733" s="61"/>
      <c r="K1733" s="59"/>
      <c r="L1733" s="59"/>
      <c r="M1733" s="61"/>
      <c r="N1733" s="318"/>
      <c r="O1733" s="61"/>
      <c r="P1733" s="61"/>
      <c r="Q1733" s="59"/>
      <c r="R1733" s="59"/>
      <c r="S1733" s="62"/>
      <c r="T1733" s="143"/>
      <c r="U1733" s="825"/>
      <c r="V1733" s="827"/>
      <c r="W1733" s="820"/>
      <c r="X1733" s="820"/>
      <c r="Y1733" s="821"/>
      <c r="Z1733" s="820"/>
      <c r="AA1733" s="820"/>
      <c r="AB1733" s="820"/>
      <c r="AC1733" s="820"/>
      <c r="AD1733" s="820"/>
      <c r="AE1733" s="820"/>
      <c r="AF1733" s="822"/>
      <c r="AG1733" s="823"/>
    </row>
    <row r="1734" spans="1:33" ht="12.75" customHeight="1" x14ac:dyDescent="0.2">
      <c r="A1734" s="59"/>
      <c r="B1734" s="59"/>
      <c r="C1734" s="59"/>
      <c r="D1734" s="59"/>
      <c r="E1734" s="59"/>
      <c r="F1734" s="59"/>
      <c r="G1734" s="275"/>
      <c r="H1734" s="275"/>
      <c r="I1734" s="61"/>
      <c r="J1734" s="61"/>
      <c r="K1734" s="59"/>
      <c r="L1734" s="59"/>
      <c r="M1734" s="61"/>
      <c r="N1734" s="318"/>
      <c r="O1734" s="61"/>
      <c r="P1734" s="61"/>
      <c r="Q1734" s="59"/>
      <c r="R1734" s="59"/>
      <c r="S1734" s="62"/>
      <c r="T1734" s="143"/>
      <c r="U1734" s="825"/>
      <c r="V1734" s="827"/>
      <c r="W1734" s="820"/>
      <c r="X1734" s="820"/>
      <c r="Y1734" s="821"/>
      <c r="Z1734" s="820"/>
      <c r="AA1734" s="820"/>
      <c r="AB1734" s="820"/>
      <c r="AC1734" s="820"/>
      <c r="AD1734" s="820"/>
      <c r="AE1734" s="820"/>
      <c r="AF1734" s="822"/>
      <c r="AG1734" s="823"/>
    </row>
    <row r="1735" spans="1:33" ht="12.75" customHeight="1" x14ac:dyDescent="0.2">
      <c r="A1735" s="59"/>
      <c r="B1735" s="59"/>
      <c r="C1735" s="59"/>
      <c r="D1735" s="59"/>
      <c r="E1735" s="59"/>
      <c r="F1735" s="59"/>
      <c r="G1735" s="275"/>
      <c r="H1735" s="275"/>
      <c r="I1735" s="61"/>
      <c r="J1735" s="61"/>
      <c r="K1735" s="59"/>
      <c r="L1735" s="59"/>
      <c r="M1735" s="61"/>
      <c r="N1735" s="318"/>
      <c r="O1735" s="61"/>
      <c r="P1735" s="61"/>
      <c r="Q1735" s="59"/>
      <c r="R1735" s="59"/>
      <c r="S1735" s="62"/>
      <c r="T1735" s="143"/>
      <c r="U1735" s="825"/>
      <c r="V1735" s="827"/>
      <c r="W1735" s="820"/>
      <c r="X1735" s="820"/>
      <c r="Y1735" s="821"/>
      <c r="Z1735" s="820"/>
      <c r="AA1735" s="820"/>
      <c r="AB1735" s="820"/>
      <c r="AC1735" s="820"/>
      <c r="AD1735" s="820"/>
      <c r="AE1735" s="820"/>
      <c r="AF1735" s="822"/>
      <c r="AG1735" s="823"/>
    </row>
    <row r="1736" spans="1:33" ht="12.75" customHeight="1" x14ac:dyDescent="0.2">
      <c r="A1736" s="59"/>
      <c r="B1736" s="59"/>
      <c r="C1736" s="59"/>
      <c r="D1736" s="59"/>
      <c r="E1736" s="59"/>
      <c r="F1736" s="59"/>
      <c r="G1736" s="275"/>
      <c r="H1736" s="275"/>
      <c r="I1736" s="61"/>
      <c r="J1736" s="61"/>
      <c r="K1736" s="59"/>
      <c r="L1736" s="59"/>
      <c r="M1736" s="61"/>
      <c r="N1736" s="318"/>
      <c r="O1736" s="61"/>
      <c r="P1736" s="61"/>
      <c r="Q1736" s="59"/>
      <c r="R1736" s="59"/>
      <c r="S1736" s="62"/>
      <c r="T1736" s="143"/>
      <c r="U1736" s="825"/>
      <c r="V1736" s="827"/>
      <c r="W1736" s="820"/>
      <c r="X1736" s="820"/>
      <c r="Y1736" s="821"/>
      <c r="Z1736" s="820"/>
      <c r="AA1736" s="820"/>
      <c r="AB1736" s="820"/>
      <c r="AC1736" s="820"/>
      <c r="AD1736" s="820"/>
      <c r="AE1736" s="820"/>
      <c r="AF1736" s="822"/>
      <c r="AG1736" s="823"/>
    </row>
    <row r="1737" spans="1:33" ht="12.75" customHeight="1" x14ac:dyDescent="0.2">
      <c r="A1737" s="59"/>
      <c r="B1737" s="59"/>
      <c r="C1737" s="59"/>
      <c r="D1737" s="59"/>
      <c r="E1737" s="59"/>
      <c r="F1737" s="59"/>
      <c r="G1737" s="275"/>
      <c r="H1737" s="275"/>
      <c r="I1737" s="61"/>
      <c r="J1737" s="61"/>
      <c r="K1737" s="59"/>
      <c r="L1737" s="59"/>
      <c r="M1737" s="61"/>
      <c r="N1737" s="318"/>
      <c r="O1737" s="61"/>
      <c r="P1737" s="61"/>
      <c r="Q1737" s="59"/>
      <c r="R1737" s="59"/>
      <c r="S1737" s="62"/>
      <c r="T1737" s="143"/>
      <c r="U1737" s="825"/>
      <c r="V1737" s="827"/>
      <c r="W1737" s="820"/>
      <c r="X1737" s="820"/>
      <c r="Y1737" s="821"/>
      <c r="Z1737" s="820"/>
      <c r="AA1737" s="820"/>
      <c r="AB1737" s="820"/>
      <c r="AC1737" s="820"/>
      <c r="AD1737" s="820"/>
      <c r="AE1737" s="820"/>
      <c r="AF1737" s="822"/>
      <c r="AG1737" s="823"/>
    </row>
    <row r="1738" spans="1:33" ht="12.75" customHeight="1" x14ac:dyDescent="0.2">
      <c r="A1738" s="59"/>
      <c r="B1738" s="59"/>
      <c r="C1738" s="59"/>
      <c r="D1738" s="59"/>
      <c r="E1738" s="59"/>
      <c r="F1738" s="59"/>
      <c r="G1738" s="275"/>
      <c r="H1738" s="275"/>
      <c r="I1738" s="61"/>
      <c r="J1738" s="61"/>
      <c r="K1738" s="59"/>
      <c r="L1738" s="59"/>
      <c r="M1738" s="61"/>
      <c r="N1738" s="318"/>
      <c r="O1738" s="61"/>
      <c r="P1738" s="61"/>
      <c r="Q1738" s="59"/>
      <c r="R1738" s="59"/>
      <c r="S1738" s="62"/>
      <c r="T1738" s="143"/>
      <c r="U1738" s="825"/>
      <c r="V1738" s="827"/>
      <c r="W1738" s="820"/>
      <c r="X1738" s="820"/>
      <c r="Y1738" s="821"/>
      <c r="Z1738" s="820"/>
      <c r="AA1738" s="820"/>
      <c r="AB1738" s="820"/>
      <c r="AC1738" s="820"/>
      <c r="AD1738" s="820"/>
      <c r="AE1738" s="820"/>
      <c r="AF1738" s="822"/>
      <c r="AG1738" s="823"/>
    </row>
    <row r="1739" spans="1:33" ht="12.75" customHeight="1" x14ac:dyDescent="0.2">
      <c r="A1739" s="59"/>
      <c r="B1739" s="59"/>
      <c r="C1739" s="59"/>
      <c r="D1739" s="59"/>
      <c r="E1739" s="59"/>
      <c r="F1739" s="59"/>
      <c r="G1739" s="275"/>
      <c r="H1739" s="275"/>
      <c r="I1739" s="61"/>
      <c r="J1739" s="61"/>
      <c r="K1739" s="59"/>
      <c r="L1739" s="59"/>
      <c r="M1739" s="61"/>
      <c r="N1739" s="318"/>
      <c r="O1739" s="61"/>
      <c r="P1739" s="61"/>
      <c r="Q1739" s="59"/>
      <c r="R1739" s="59"/>
      <c r="S1739" s="62"/>
      <c r="T1739" s="143"/>
      <c r="U1739" s="825"/>
      <c r="V1739" s="827"/>
      <c r="W1739" s="820"/>
      <c r="X1739" s="820"/>
      <c r="Y1739" s="821"/>
      <c r="Z1739" s="820"/>
      <c r="AA1739" s="820"/>
      <c r="AB1739" s="820"/>
      <c r="AC1739" s="820"/>
      <c r="AD1739" s="820"/>
      <c r="AE1739" s="820"/>
      <c r="AF1739" s="822"/>
      <c r="AG1739" s="823"/>
    </row>
    <row r="1740" spans="1:33" ht="12.75" customHeight="1" x14ac:dyDescent="0.2">
      <c r="A1740" s="59"/>
      <c r="B1740" s="59"/>
      <c r="C1740" s="59"/>
      <c r="D1740" s="59"/>
      <c r="E1740" s="59"/>
      <c r="F1740" s="59"/>
      <c r="G1740" s="275"/>
      <c r="H1740" s="275"/>
      <c r="I1740" s="61"/>
      <c r="J1740" s="61"/>
      <c r="K1740" s="59"/>
      <c r="L1740" s="59"/>
      <c r="M1740" s="61"/>
      <c r="N1740" s="318"/>
      <c r="O1740" s="61"/>
      <c r="P1740" s="61"/>
      <c r="Q1740" s="59"/>
      <c r="R1740" s="59"/>
      <c r="S1740" s="62"/>
      <c r="T1740" s="143"/>
      <c r="U1740" s="825"/>
      <c r="V1740" s="827"/>
      <c r="W1740" s="820"/>
      <c r="X1740" s="820"/>
      <c r="Y1740" s="821"/>
      <c r="Z1740" s="820"/>
      <c r="AA1740" s="820"/>
      <c r="AB1740" s="820"/>
      <c r="AC1740" s="820"/>
      <c r="AD1740" s="820"/>
      <c r="AE1740" s="820"/>
      <c r="AF1740" s="822"/>
      <c r="AG1740" s="823"/>
    </row>
    <row r="1741" spans="1:33" ht="12.75" customHeight="1" x14ac:dyDescent="0.2">
      <c r="A1741" s="59"/>
      <c r="B1741" s="59"/>
      <c r="C1741" s="59"/>
      <c r="D1741" s="59"/>
      <c r="E1741" s="59"/>
      <c r="F1741" s="59"/>
      <c r="G1741" s="275"/>
      <c r="H1741" s="275"/>
      <c r="I1741" s="61"/>
      <c r="J1741" s="61"/>
      <c r="K1741" s="59"/>
      <c r="L1741" s="59"/>
      <c r="M1741" s="61"/>
      <c r="N1741" s="318"/>
      <c r="O1741" s="61"/>
      <c r="P1741" s="61"/>
      <c r="Q1741" s="59"/>
      <c r="R1741" s="59"/>
      <c r="S1741" s="62"/>
      <c r="T1741" s="143"/>
      <c r="U1741" s="825"/>
      <c r="V1741" s="827"/>
      <c r="W1741" s="820"/>
      <c r="X1741" s="820"/>
      <c r="Y1741" s="821"/>
      <c r="Z1741" s="820"/>
      <c r="AA1741" s="820"/>
      <c r="AB1741" s="820"/>
      <c r="AC1741" s="820"/>
      <c r="AD1741" s="820"/>
      <c r="AE1741" s="820"/>
      <c r="AF1741" s="822"/>
      <c r="AG1741" s="823"/>
    </row>
    <row r="1742" spans="1:33" ht="12.75" customHeight="1" x14ac:dyDescent="0.2">
      <c r="A1742" s="59"/>
      <c r="B1742" s="59"/>
      <c r="C1742" s="59"/>
      <c r="D1742" s="59"/>
      <c r="E1742" s="59"/>
      <c r="F1742" s="59"/>
      <c r="G1742" s="275"/>
      <c r="H1742" s="275"/>
      <c r="I1742" s="61"/>
      <c r="J1742" s="61"/>
      <c r="K1742" s="59"/>
      <c r="L1742" s="59"/>
      <c r="M1742" s="61"/>
      <c r="N1742" s="318"/>
      <c r="O1742" s="61"/>
      <c r="P1742" s="61"/>
      <c r="Q1742" s="59"/>
      <c r="R1742" s="59"/>
      <c r="S1742" s="62"/>
      <c r="T1742" s="143"/>
      <c r="U1742" s="825"/>
      <c r="V1742" s="827"/>
      <c r="W1742" s="820"/>
      <c r="X1742" s="820"/>
      <c r="Y1742" s="821"/>
      <c r="Z1742" s="820"/>
      <c r="AA1742" s="820"/>
      <c r="AB1742" s="820"/>
      <c r="AC1742" s="820"/>
      <c r="AD1742" s="820"/>
      <c r="AE1742" s="820"/>
      <c r="AF1742" s="822"/>
      <c r="AG1742" s="823"/>
    </row>
    <row r="1743" spans="1:33" ht="12.75" customHeight="1" x14ac:dyDescent="0.2">
      <c r="A1743" s="59"/>
      <c r="B1743" s="59"/>
      <c r="C1743" s="59"/>
      <c r="D1743" s="59"/>
      <c r="E1743" s="59"/>
      <c r="F1743" s="59"/>
      <c r="G1743" s="275"/>
      <c r="H1743" s="275"/>
      <c r="I1743" s="61"/>
      <c r="J1743" s="61"/>
      <c r="K1743" s="59"/>
      <c r="L1743" s="59"/>
      <c r="M1743" s="61"/>
      <c r="N1743" s="318"/>
      <c r="O1743" s="61"/>
      <c r="P1743" s="61"/>
      <c r="Q1743" s="59"/>
      <c r="R1743" s="59"/>
      <c r="S1743" s="62"/>
      <c r="T1743" s="143"/>
      <c r="U1743" s="825"/>
      <c r="V1743" s="827"/>
      <c r="W1743" s="820"/>
      <c r="X1743" s="820"/>
      <c r="Y1743" s="821"/>
      <c r="Z1743" s="820"/>
      <c r="AA1743" s="820"/>
      <c r="AB1743" s="820"/>
      <c r="AC1743" s="820"/>
      <c r="AD1743" s="820"/>
      <c r="AE1743" s="820"/>
      <c r="AF1743" s="822"/>
      <c r="AG1743" s="823"/>
    </row>
    <row r="1744" spans="1:33" ht="12.75" customHeight="1" x14ac:dyDescent="0.2">
      <c r="A1744" s="59"/>
      <c r="B1744" s="59"/>
      <c r="C1744" s="59"/>
      <c r="D1744" s="59"/>
      <c r="E1744" s="59"/>
      <c r="F1744" s="59"/>
      <c r="G1744" s="275"/>
      <c r="H1744" s="275"/>
      <c r="I1744" s="61"/>
      <c r="J1744" s="61"/>
      <c r="K1744" s="59"/>
      <c r="L1744" s="59"/>
      <c r="M1744" s="61"/>
      <c r="N1744" s="318"/>
      <c r="O1744" s="61"/>
      <c r="P1744" s="61"/>
      <c r="Q1744" s="59"/>
      <c r="R1744" s="59"/>
      <c r="S1744" s="62"/>
      <c r="T1744" s="143"/>
      <c r="U1744" s="825"/>
      <c r="V1744" s="827"/>
      <c r="W1744" s="820"/>
      <c r="X1744" s="820"/>
      <c r="Y1744" s="821"/>
      <c r="Z1744" s="820"/>
      <c r="AA1744" s="820"/>
      <c r="AB1744" s="820"/>
      <c r="AC1744" s="820"/>
      <c r="AD1744" s="820"/>
      <c r="AE1744" s="820"/>
      <c r="AF1744" s="822"/>
      <c r="AG1744" s="823"/>
    </row>
    <row r="1745" spans="1:33" ht="12.75" customHeight="1" x14ac:dyDescent="0.2">
      <c r="A1745" s="59"/>
      <c r="B1745" s="59"/>
      <c r="C1745" s="59"/>
      <c r="D1745" s="59"/>
      <c r="E1745" s="59"/>
      <c r="F1745" s="59"/>
      <c r="G1745" s="275"/>
      <c r="H1745" s="275"/>
      <c r="I1745" s="61"/>
      <c r="J1745" s="61"/>
      <c r="K1745" s="59"/>
      <c r="L1745" s="59"/>
      <c r="M1745" s="61"/>
      <c r="N1745" s="318"/>
      <c r="O1745" s="61"/>
      <c r="P1745" s="61"/>
      <c r="Q1745" s="59"/>
      <c r="R1745" s="59"/>
      <c r="S1745" s="62"/>
      <c r="T1745" s="143"/>
      <c r="U1745" s="825"/>
      <c r="V1745" s="827"/>
      <c r="W1745" s="820"/>
      <c r="X1745" s="820"/>
      <c r="Y1745" s="821"/>
      <c r="Z1745" s="820"/>
      <c r="AA1745" s="820"/>
      <c r="AB1745" s="820"/>
      <c r="AC1745" s="820"/>
      <c r="AD1745" s="820"/>
      <c r="AE1745" s="820"/>
      <c r="AF1745" s="822"/>
      <c r="AG1745" s="823"/>
    </row>
    <row r="1746" spans="1:33" ht="12.75" customHeight="1" x14ac:dyDescent="0.2">
      <c r="A1746" s="59"/>
      <c r="B1746" s="59"/>
      <c r="C1746" s="59"/>
      <c r="D1746" s="59"/>
      <c r="E1746" s="59"/>
      <c r="F1746" s="59"/>
      <c r="G1746" s="275"/>
      <c r="H1746" s="275"/>
      <c r="I1746" s="61"/>
      <c r="J1746" s="61"/>
      <c r="K1746" s="59"/>
      <c r="L1746" s="59"/>
      <c r="M1746" s="61"/>
      <c r="N1746" s="318"/>
      <c r="O1746" s="61"/>
      <c r="P1746" s="61"/>
      <c r="Q1746" s="59"/>
      <c r="R1746" s="59"/>
      <c r="S1746" s="62"/>
      <c r="T1746" s="143"/>
      <c r="U1746" s="825"/>
      <c r="V1746" s="827"/>
      <c r="W1746" s="820"/>
      <c r="X1746" s="820"/>
      <c r="Y1746" s="821"/>
      <c r="Z1746" s="820"/>
      <c r="AA1746" s="820"/>
      <c r="AB1746" s="820"/>
      <c r="AC1746" s="820"/>
      <c r="AD1746" s="820"/>
      <c r="AE1746" s="820"/>
      <c r="AF1746" s="822"/>
      <c r="AG1746" s="823"/>
    </row>
    <row r="1747" spans="1:33" ht="12.75" customHeight="1" x14ac:dyDescent="0.2">
      <c r="A1747" s="59"/>
      <c r="B1747" s="59"/>
      <c r="C1747" s="59"/>
      <c r="D1747" s="59"/>
      <c r="E1747" s="59"/>
      <c r="F1747" s="59"/>
      <c r="G1747" s="275"/>
      <c r="H1747" s="275"/>
      <c r="I1747" s="61"/>
      <c r="J1747" s="61"/>
      <c r="K1747" s="59"/>
      <c r="L1747" s="59"/>
      <c r="M1747" s="61"/>
      <c r="N1747" s="318"/>
      <c r="O1747" s="61"/>
      <c r="P1747" s="61"/>
      <c r="Q1747" s="59"/>
      <c r="R1747" s="59"/>
      <c r="S1747" s="62"/>
      <c r="T1747" s="143"/>
      <c r="U1747" s="825"/>
      <c r="V1747" s="827"/>
      <c r="W1747" s="820"/>
      <c r="X1747" s="820"/>
      <c r="Y1747" s="821"/>
      <c r="Z1747" s="820"/>
      <c r="AA1747" s="820"/>
      <c r="AB1747" s="820"/>
      <c r="AC1747" s="820"/>
      <c r="AD1747" s="820"/>
      <c r="AE1747" s="820"/>
      <c r="AF1747" s="822"/>
      <c r="AG1747" s="823"/>
    </row>
    <row r="1748" spans="1:33" ht="12.75" customHeight="1" x14ac:dyDescent="0.2">
      <c r="A1748" s="59"/>
      <c r="B1748" s="59"/>
      <c r="C1748" s="59"/>
      <c r="D1748" s="59"/>
      <c r="E1748" s="59"/>
      <c r="F1748" s="59"/>
      <c r="G1748" s="275"/>
      <c r="H1748" s="275"/>
      <c r="I1748" s="61"/>
      <c r="J1748" s="61"/>
      <c r="K1748" s="59"/>
      <c r="L1748" s="59"/>
      <c r="M1748" s="61"/>
      <c r="N1748" s="318"/>
      <c r="O1748" s="61"/>
      <c r="P1748" s="61"/>
      <c r="Q1748" s="59"/>
      <c r="R1748" s="59"/>
      <c r="S1748" s="62"/>
      <c r="T1748" s="143"/>
      <c r="U1748" s="825"/>
      <c r="V1748" s="827"/>
      <c r="W1748" s="820"/>
      <c r="X1748" s="820"/>
      <c r="Y1748" s="821"/>
      <c r="Z1748" s="820"/>
      <c r="AA1748" s="820"/>
      <c r="AB1748" s="820"/>
      <c r="AC1748" s="820"/>
      <c r="AD1748" s="820"/>
      <c r="AE1748" s="820"/>
      <c r="AF1748" s="822"/>
      <c r="AG1748" s="823"/>
    </row>
    <row r="1749" spans="1:33" ht="12.75" customHeight="1" x14ac:dyDescent="0.2">
      <c r="A1749" s="59"/>
      <c r="B1749" s="59"/>
      <c r="C1749" s="59"/>
      <c r="D1749" s="59"/>
      <c r="E1749" s="59"/>
      <c r="F1749" s="59"/>
      <c r="G1749" s="275"/>
      <c r="H1749" s="275"/>
      <c r="I1749" s="61"/>
      <c r="J1749" s="61"/>
      <c r="K1749" s="59"/>
      <c r="L1749" s="59"/>
      <c r="M1749" s="61"/>
      <c r="N1749" s="318"/>
      <c r="O1749" s="61"/>
      <c r="P1749" s="61"/>
      <c r="Q1749" s="59"/>
      <c r="R1749" s="59"/>
      <c r="S1749" s="62"/>
      <c r="T1749" s="143"/>
      <c r="U1749" s="825"/>
      <c r="V1749" s="827"/>
      <c r="W1749" s="820"/>
      <c r="X1749" s="820"/>
      <c r="Y1749" s="821"/>
      <c r="Z1749" s="820"/>
      <c r="AA1749" s="820"/>
      <c r="AB1749" s="820"/>
      <c r="AC1749" s="820"/>
      <c r="AD1749" s="820"/>
      <c r="AE1749" s="820"/>
      <c r="AF1749" s="822"/>
      <c r="AG1749" s="823"/>
    </row>
    <row r="1750" spans="1:33" ht="12.75" customHeight="1" x14ac:dyDescent="0.2">
      <c r="A1750" s="59"/>
      <c r="B1750" s="59"/>
      <c r="C1750" s="59"/>
      <c r="D1750" s="59"/>
      <c r="E1750" s="59"/>
      <c r="F1750" s="59"/>
      <c r="G1750" s="275"/>
      <c r="H1750" s="275"/>
      <c r="I1750" s="61"/>
      <c r="J1750" s="61"/>
      <c r="K1750" s="59"/>
      <c r="L1750" s="59"/>
      <c r="M1750" s="61"/>
      <c r="N1750" s="318"/>
      <c r="O1750" s="61"/>
      <c r="P1750" s="61"/>
      <c r="Q1750" s="59"/>
      <c r="R1750" s="59"/>
      <c r="S1750" s="62"/>
      <c r="T1750" s="143"/>
      <c r="U1750" s="825"/>
      <c r="V1750" s="827"/>
      <c r="W1750" s="820"/>
      <c r="X1750" s="820"/>
      <c r="Y1750" s="821"/>
      <c r="Z1750" s="820"/>
      <c r="AA1750" s="820"/>
      <c r="AB1750" s="820"/>
      <c r="AC1750" s="820"/>
      <c r="AD1750" s="820"/>
      <c r="AE1750" s="820"/>
      <c r="AF1750" s="822"/>
      <c r="AG1750" s="823"/>
    </row>
    <row r="1751" spans="1:33" ht="12.75" customHeight="1" x14ac:dyDescent="0.2">
      <c r="A1751" s="59"/>
      <c r="B1751" s="59"/>
      <c r="C1751" s="59"/>
      <c r="D1751" s="59"/>
      <c r="E1751" s="59"/>
      <c r="F1751" s="59"/>
      <c r="G1751" s="275"/>
      <c r="H1751" s="275"/>
      <c r="I1751" s="61"/>
      <c r="J1751" s="61"/>
      <c r="K1751" s="59"/>
      <c r="L1751" s="59"/>
      <c r="M1751" s="61"/>
      <c r="N1751" s="318"/>
      <c r="O1751" s="61"/>
      <c r="P1751" s="61"/>
      <c r="Q1751" s="59"/>
      <c r="R1751" s="59"/>
      <c r="S1751" s="62"/>
      <c r="T1751" s="143"/>
      <c r="U1751" s="825"/>
      <c r="V1751" s="827"/>
      <c r="W1751" s="820"/>
      <c r="X1751" s="820"/>
      <c r="Y1751" s="821"/>
      <c r="Z1751" s="820"/>
      <c r="AA1751" s="820"/>
      <c r="AB1751" s="820"/>
      <c r="AC1751" s="820"/>
      <c r="AD1751" s="820"/>
      <c r="AE1751" s="820"/>
      <c r="AF1751" s="822"/>
      <c r="AG1751" s="823"/>
    </row>
    <row r="1752" spans="1:33" ht="12.75" customHeight="1" x14ac:dyDescent="0.2">
      <c r="A1752" s="59"/>
      <c r="B1752" s="59"/>
      <c r="C1752" s="59"/>
      <c r="D1752" s="59"/>
      <c r="E1752" s="59"/>
      <c r="F1752" s="59"/>
      <c r="G1752" s="275"/>
      <c r="H1752" s="275"/>
      <c r="I1752" s="61"/>
      <c r="J1752" s="61"/>
      <c r="K1752" s="59"/>
      <c r="L1752" s="59"/>
      <c r="M1752" s="61"/>
      <c r="N1752" s="318"/>
      <c r="O1752" s="61"/>
      <c r="P1752" s="61"/>
      <c r="Q1752" s="59"/>
      <c r="R1752" s="59"/>
      <c r="S1752" s="62"/>
      <c r="T1752" s="143"/>
      <c r="U1752" s="825"/>
      <c r="V1752" s="827"/>
      <c r="W1752" s="820"/>
      <c r="X1752" s="820"/>
      <c r="Y1752" s="821"/>
      <c r="Z1752" s="820"/>
      <c r="AA1752" s="820"/>
      <c r="AB1752" s="820"/>
      <c r="AC1752" s="820"/>
      <c r="AD1752" s="820"/>
      <c r="AE1752" s="820"/>
      <c r="AF1752" s="822"/>
      <c r="AG1752" s="823"/>
    </row>
    <row r="1753" spans="1:33" ht="12.75" customHeight="1" x14ac:dyDescent="0.2">
      <c r="A1753" s="59"/>
      <c r="B1753" s="59"/>
      <c r="C1753" s="59"/>
      <c r="D1753" s="59"/>
      <c r="E1753" s="59"/>
      <c r="F1753" s="59"/>
      <c r="G1753" s="275"/>
      <c r="H1753" s="275"/>
      <c r="I1753" s="61"/>
      <c r="J1753" s="61"/>
      <c r="K1753" s="59"/>
      <c r="L1753" s="59"/>
      <c r="M1753" s="61"/>
      <c r="N1753" s="318"/>
      <c r="O1753" s="61"/>
      <c r="P1753" s="61"/>
      <c r="Q1753" s="59"/>
      <c r="R1753" s="59"/>
      <c r="S1753" s="62"/>
      <c r="T1753" s="143"/>
      <c r="U1753" s="825"/>
      <c r="V1753" s="827"/>
      <c r="W1753" s="820"/>
      <c r="X1753" s="820"/>
      <c r="Y1753" s="821"/>
      <c r="Z1753" s="820"/>
      <c r="AA1753" s="820"/>
      <c r="AB1753" s="820"/>
      <c r="AC1753" s="820"/>
      <c r="AD1753" s="820"/>
      <c r="AE1753" s="820"/>
      <c r="AF1753" s="822"/>
      <c r="AG1753" s="823"/>
    </row>
    <row r="1754" spans="1:33" ht="12.75" customHeight="1" x14ac:dyDescent="0.2">
      <c r="A1754" s="59"/>
      <c r="B1754" s="59"/>
      <c r="C1754" s="59"/>
      <c r="D1754" s="59"/>
      <c r="E1754" s="59"/>
      <c r="F1754" s="59"/>
      <c r="G1754" s="275"/>
      <c r="H1754" s="275"/>
      <c r="I1754" s="61"/>
      <c r="J1754" s="61"/>
      <c r="K1754" s="59"/>
      <c r="L1754" s="59"/>
      <c r="M1754" s="61"/>
      <c r="N1754" s="318"/>
      <c r="O1754" s="61"/>
      <c r="P1754" s="61"/>
      <c r="Q1754" s="59"/>
      <c r="R1754" s="59"/>
      <c r="S1754" s="62"/>
      <c r="T1754" s="143"/>
      <c r="U1754" s="825"/>
      <c r="V1754" s="827"/>
      <c r="W1754" s="820"/>
      <c r="X1754" s="820"/>
      <c r="Y1754" s="821"/>
      <c r="Z1754" s="820"/>
      <c r="AA1754" s="820"/>
      <c r="AB1754" s="820"/>
      <c r="AC1754" s="820"/>
      <c r="AD1754" s="820"/>
      <c r="AE1754" s="820"/>
      <c r="AF1754" s="822"/>
      <c r="AG1754" s="823"/>
    </row>
    <row r="1755" spans="1:33" ht="12.75" customHeight="1" x14ac:dyDescent="0.2">
      <c r="A1755" s="59"/>
      <c r="B1755" s="59"/>
      <c r="C1755" s="59"/>
      <c r="D1755" s="59"/>
      <c r="E1755" s="59"/>
      <c r="F1755" s="59"/>
      <c r="G1755" s="275"/>
      <c r="H1755" s="275"/>
      <c r="I1755" s="61"/>
      <c r="J1755" s="61"/>
      <c r="K1755" s="59"/>
      <c r="L1755" s="59"/>
      <c r="M1755" s="61"/>
      <c r="N1755" s="318"/>
      <c r="O1755" s="61"/>
      <c r="P1755" s="61"/>
      <c r="Q1755" s="59"/>
      <c r="R1755" s="59"/>
      <c r="S1755" s="62"/>
      <c r="T1755" s="143"/>
      <c r="U1755" s="825"/>
      <c r="V1755" s="827"/>
      <c r="W1755" s="820"/>
      <c r="X1755" s="820"/>
      <c r="Y1755" s="821"/>
      <c r="Z1755" s="820"/>
      <c r="AA1755" s="820"/>
      <c r="AB1755" s="820"/>
      <c r="AC1755" s="820"/>
      <c r="AD1755" s="820"/>
      <c r="AE1755" s="820"/>
      <c r="AF1755" s="822"/>
      <c r="AG1755" s="823"/>
    </row>
    <row r="1756" spans="1:33" ht="12.75" customHeight="1" x14ac:dyDescent="0.2">
      <c r="A1756" s="59"/>
      <c r="B1756" s="59"/>
      <c r="C1756" s="59"/>
      <c r="D1756" s="59"/>
      <c r="E1756" s="59"/>
      <c r="F1756" s="59"/>
      <c r="G1756" s="275"/>
      <c r="H1756" s="275"/>
      <c r="I1756" s="61"/>
      <c r="J1756" s="61"/>
      <c r="K1756" s="59"/>
      <c r="L1756" s="59"/>
      <c r="M1756" s="61"/>
      <c r="N1756" s="318"/>
      <c r="O1756" s="61"/>
      <c r="P1756" s="61"/>
      <c r="Q1756" s="59"/>
      <c r="R1756" s="59"/>
      <c r="S1756" s="62"/>
      <c r="T1756" s="143"/>
      <c r="U1756" s="825"/>
      <c r="V1756" s="827"/>
      <c r="W1756" s="820"/>
      <c r="X1756" s="820"/>
      <c r="Y1756" s="821"/>
      <c r="Z1756" s="820"/>
      <c r="AA1756" s="820"/>
      <c r="AB1756" s="820"/>
      <c r="AC1756" s="820"/>
      <c r="AD1756" s="820"/>
      <c r="AE1756" s="820"/>
      <c r="AF1756" s="822"/>
      <c r="AG1756" s="823"/>
    </row>
    <row r="1757" spans="1:33" ht="12.75" customHeight="1" x14ac:dyDescent="0.2">
      <c r="A1757" s="59"/>
      <c r="B1757" s="59"/>
      <c r="C1757" s="59"/>
      <c r="D1757" s="59"/>
      <c r="E1757" s="59"/>
      <c r="F1757" s="59"/>
      <c r="G1757" s="275"/>
      <c r="H1757" s="275"/>
      <c r="I1757" s="61"/>
      <c r="J1757" s="61"/>
      <c r="K1757" s="59"/>
      <c r="L1757" s="59"/>
      <c r="M1757" s="61"/>
      <c r="N1757" s="318"/>
      <c r="O1757" s="61"/>
      <c r="P1757" s="61"/>
      <c r="Q1757" s="59"/>
      <c r="R1757" s="59"/>
      <c r="S1757" s="62"/>
      <c r="T1757" s="143"/>
      <c r="U1757" s="825"/>
      <c r="V1757" s="827"/>
      <c r="W1757" s="820"/>
      <c r="X1757" s="820"/>
      <c r="Y1757" s="821"/>
      <c r="Z1757" s="820"/>
      <c r="AA1757" s="820"/>
      <c r="AB1757" s="820"/>
      <c r="AC1757" s="820"/>
      <c r="AD1757" s="820"/>
      <c r="AE1757" s="820"/>
      <c r="AF1757" s="822"/>
      <c r="AG1757" s="823"/>
    </row>
    <row r="1758" spans="1:33" ht="12.75" customHeight="1" x14ac:dyDescent="0.2">
      <c r="A1758" s="59"/>
      <c r="B1758" s="59"/>
      <c r="C1758" s="59"/>
      <c r="D1758" s="59"/>
      <c r="E1758" s="59"/>
      <c r="F1758" s="59"/>
      <c r="G1758" s="275"/>
      <c r="H1758" s="275"/>
      <c r="I1758" s="61"/>
      <c r="J1758" s="61"/>
      <c r="K1758" s="59"/>
      <c r="L1758" s="59"/>
      <c r="M1758" s="61"/>
      <c r="N1758" s="318"/>
      <c r="O1758" s="61"/>
      <c r="P1758" s="61"/>
      <c r="Q1758" s="59"/>
      <c r="R1758" s="59"/>
      <c r="S1758" s="62"/>
      <c r="T1758" s="143"/>
      <c r="U1758" s="825"/>
      <c r="V1758" s="827"/>
      <c r="W1758" s="820"/>
      <c r="X1758" s="820"/>
      <c r="Y1758" s="821"/>
      <c r="Z1758" s="820"/>
      <c r="AA1758" s="820"/>
      <c r="AB1758" s="820"/>
      <c r="AC1758" s="820"/>
      <c r="AD1758" s="820"/>
      <c r="AE1758" s="820"/>
      <c r="AF1758" s="822"/>
      <c r="AG1758" s="823"/>
    </row>
    <row r="1759" spans="1:33" ht="12.75" customHeight="1" x14ac:dyDescent="0.2">
      <c r="A1759" s="59"/>
      <c r="B1759" s="59"/>
      <c r="C1759" s="59"/>
      <c r="D1759" s="59"/>
      <c r="E1759" s="59"/>
      <c r="F1759" s="59"/>
      <c r="G1759" s="275"/>
      <c r="H1759" s="275"/>
      <c r="I1759" s="61"/>
      <c r="J1759" s="61"/>
      <c r="K1759" s="59"/>
      <c r="L1759" s="59"/>
      <c r="M1759" s="61"/>
      <c r="N1759" s="318"/>
      <c r="O1759" s="61"/>
      <c r="P1759" s="61"/>
      <c r="Q1759" s="59"/>
      <c r="R1759" s="59"/>
      <c r="S1759" s="62"/>
      <c r="T1759" s="143"/>
      <c r="U1759" s="825"/>
      <c r="V1759" s="827"/>
      <c r="W1759" s="820"/>
      <c r="X1759" s="820"/>
      <c r="Y1759" s="821"/>
      <c r="Z1759" s="820"/>
      <c r="AA1759" s="820"/>
      <c r="AB1759" s="820"/>
      <c r="AC1759" s="820"/>
      <c r="AD1759" s="820"/>
      <c r="AE1759" s="820"/>
      <c r="AF1759" s="822"/>
      <c r="AG1759" s="823"/>
    </row>
    <row r="1760" spans="1:33" ht="12.75" customHeight="1" x14ac:dyDescent="0.2">
      <c r="A1760" s="59"/>
      <c r="B1760" s="59"/>
      <c r="C1760" s="59"/>
      <c r="D1760" s="59"/>
      <c r="E1760" s="59"/>
      <c r="F1760" s="59"/>
      <c r="G1760" s="275"/>
      <c r="H1760" s="275"/>
      <c r="I1760" s="61"/>
      <c r="J1760" s="61"/>
      <c r="K1760" s="59"/>
      <c r="L1760" s="59"/>
      <c r="M1760" s="61"/>
      <c r="N1760" s="318"/>
      <c r="O1760" s="61"/>
      <c r="P1760" s="61"/>
      <c r="Q1760" s="59"/>
      <c r="R1760" s="59"/>
      <c r="S1760" s="62"/>
      <c r="T1760" s="143"/>
      <c r="U1760" s="825"/>
      <c r="V1760" s="827"/>
      <c r="W1760" s="820"/>
      <c r="X1760" s="820"/>
      <c r="Y1760" s="821"/>
      <c r="Z1760" s="820"/>
      <c r="AA1760" s="820"/>
      <c r="AB1760" s="820"/>
      <c r="AC1760" s="820"/>
      <c r="AD1760" s="820"/>
      <c r="AE1760" s="820"/>
      <c r="AF1760" s="822"/>
      <c r="AG1760" s="823"/>
    </row>
    <row r="1761" spans="1:33" ht="12.75" customHeight="1" x14ac:dyDescent="0.2">
      <c r="A1761" s="59"/>
      <c r="B1761" s="59"/>
      <c r="C1761" s="59"/>
      <c r="D1761" s="59"/>
      <c r="E1761" s="59"/>
      <c r="F1761" s="59"/>
      <c r="G1761" s="275"/>
      <c r="H1761" s="275"/>
      <c r="I1761" s="61"/>
      <c r="J1761" s="61"/>
      <c r="K1761" s="59"/>
      <c r="L1761" s="59"/>
      <c r="M1761" s="61"/>
      <c r="N1761" s="318"/>
      <c r="O1761" s="61"/>
      <c r="P1761" s="61"/>
      <c r="Q1761" s="59"/>
      <c r="R1761" s="59"/>
      <c r="S1761" s="62"/>
      <c r="T1761" s="143"/>
      <c r="U1761" s="825"/>
      <c r="V1761" s="827"/>
      <c r="W1761" s="820"/>
      <c r="X1761" s="820"/>
      <c r="Y1761" s="821"/>
      <c r="Z1761" s="820"/>
      <c r="AA1761" s="820"/>
      <c r="AB1761" s="820"/>
      <c r="AC1761" s="820"/>
      <c r="AD1761" s="820"/>
      <c r="AE1761" s="820"/>
      <c r="AF1761" s="822"/>
      <c r="AG1761" s="823"/>
    </row>
    <row r="1762" spans="1:33" ht="12.75" customHeight="1" x14ac:dyDescent="0.2">
      <c r="A1762" s="59"/>
      <c r="B1762" s="59"/>
      <c r="C1762" s="59"/>
      <c r="D1762" s="59"/>
      <c r="E1762" s="59"/>
      <c r="F1762" s="59"/>
      <c r="G1762" s="275"/>
      <c r="H1762" s="275"/>
      <c r="I1762" s="61"/>
      <c r="J1762" s="61"/>
      <c r="K1762" s="59"/>
      <c r="L1762" s="59"/>
      <c r="M1762" s="61"/>
      <c r="N1762" s="318"/>
      <c r="O1762" s="61"/>
      <c r="P1762" s="61"/>
      <c r="Q1762" s="59"/>
      <c r="R1762" s="59"/>
      <c r="S1762" s="62"/>
      <c r="T1762" s="143"/>
      <c r="U1762" s="825"/>
      <c r="V1762" s="827"/>
      <c r="W1762" s="820"/>
      <c r="X1762" s="820"/>
      <c r="Y1762" s="821"/>
      <c r="Z1762" s="820"/>
      <c r="AA1762" s="820"/>
      <c r="AB1762" s="820"/>
      <c r="AC1762" s="820"/>
      <c r="AD1762" s="820"/>
      <c r="AE1762" s="820"/>
      <c r="AF1762" s="822"/>
      <c r="AG1762" s="823"/>
    </row>
    <row r="1763" spans="1:33" ht="12.75" customHeight="1" x14ac:dyDescent="0.2">
      <c r="A1763" s="59"/>
      <c r="B1763" s="59"/>
      <c r="C1763" s="59"/>
      <c r="D1763" s="59"/>
      <c r="E1763" s="59"/>
      <c r="F1763" s="59"/>
      <c r="G1763" s="275"/>
      <c r="H1763" s="275"/>
      <c r="I1763" s="61"/>
      <c r="J1763" s="61"/>
      <c r="K1763" s="59"/>
      <c r="L1763" s="59"/>
      <c r="M1763" s="61"/>
      <c r="N1763" s="318"/>
      <c r="O1763" s="61"/>
      <c r="P1763" s="61"/>
      <c r="Q1763" s="59"/>
      <c r="R1763" s="59"/>
      <c r="S1763" s="62"/>
      <c r="T1763" s="143"/>
      <c r="U1763" s="825"/>
      <c r="V1763" s="827"/>
      <c r="W1763" s="820"/>
      <c r="X1763" s="820"/>
      <c r="Y1763" s="821"/>
      <c r="Z1763" s="820"/>
      <c r="AA1763" s="820"/>
      <c r="AB1763" s="820"/>
      <c r="AC1763" s="820"/>
      <c r="AD1763" s="820"/>
      <c r="AE1763" s="820"/>
      <c r="AF1763" s="822"/>
      <c r="AG1763" s="823"/>
    </row>
    <row r="1764" spans="1:33" ht="12.75" customHeight="1" x14ac:dyDescent="0.2">
      <c r="A1764" s="59"/>
      <c r="B1764" s="59"/>
      <c r="C1764" s="59"/>
      <c r="D1764" s="59"/>
      <c r="E1764" s="59"/>
      <c r="F1764" s="59"/>
      <c r="G1764" s="275"/>
      <c r="H1764" s="275"/>
      <c r="I1764" s="61"/>
      <c r="J1764" s="61"/>
      <c r="K1764" s="59"/>
      <c r="L1764" s="59"/>
      <c r="M1764" s="61"/>
      <c r="N1764" s="318"/>
      <c r="O1764" s="61"/>
      <c r="P1764" s="61"/>
      <c r="Q1764" s="59"/>
      <c r="R1764" s="59"/>
      <c r="S1764" s="62"/>
      <c r="T1764" s="143"/>
      <c r="U1764" s="825"/>
      <c r="V1764" s="827"/>
      <c r="W1764" s="820"/>
      <c r="X1764" s="820"/>
      <c r="Y1764" s="821"/>
      <c r="Z1764" s="820"/>
      <c r="AA1764" s="820"/>
      <c r="AB1764" s="820"/>
      <c r="AC1764" s="820"/>
      <c r="AD1764" s="820"/>
      <c r="AE1764" s="820"/>
      <c r="AF1764" s="822"/>
      <c r="AG1764" s="823"/>
    </row>
    <row r="1765" spans="1:33" ht="12.75" customHeight="1" x14ac:dyDescent="0.2">
      <c r="A1765" s="59"/>
      <c r="B1765" s="59"/>
      <c r="C1765" s="59"/>
      <c r="D1765" s="59"/>
      <c r="E1765" s="59"/>
      <c r="F1765" s="59"/>
      <c r="G1765" s="275"/>
      <c r="H1765" s="275"/>
      <c r="I1765" s="61"/>
      <c r="J1765" s="61"/>
      <c r="K1765" s="59"/>
      <c r="L1765" s="59"/>
      <c r="M1765" s="61"/>
      <c r="N1765" s="318"/>
      <c r="O1765" s="61"/>
      <c r="P1765" s="61"/>
      <c r="Q1765" s="59"/>
      <c r="R1765" s="59"/>
      <c r="S1765" s="62"/>
      <c r="T1765" s="143"/>
      <c r="U1765" s="825"/>
      <c r="V1765" s="827"/>
      <c r="W1765" s="820"/>
      <c r="X1765" s="820"/>
      <c r="Y1765" s="821"/>
      <c r="Z1765" s="820"/>
      <c r="AA1765" s="820"/>
      <c r="AB1765" s="820"/>
      <c r="AC1765" s="820"/>
      <c r="AD1765" s="820"/>
      <c r="AE1765" s="820"/>
      <c r="AF1765" s="822"/>
      <c r="AG1765" s="823"/>
    </row>
    <row r="1766" spans="1:33" ht="12.75" customHeight="1" x14ac:dyDescent="0.2">
      <c r="A1766" s="59"/>
      <c r="B1766" s="59"/>
      <c r="C1766" s="59"/>
      <c r="D1766" s="59"/>
      <c r="E1766" s="59"/>
      <c r="F1766" s="59"/>
      <c r="G1766" s="275"/>
      <c r="H1766" s="275"/>
      <c r="I1766" s="61"/>
      <c r="J1766" s="61"/>
      <c r="K1766" s="59"/>
      <c r="L1766" s="59"/>
      <c r="M1766" s="61"/>
      <c r="N1766" s="318"/>
      <c r="O1766" s="61"/>
      <c r="P1766" s="61"/>
      <c r="Q1766" s="59"/>
      <c r="R1766" s="59"/>
      <c r="S1766" s="62"/>
      <c r="T1766" s="143"/>
      <c r="U1766" s="825"/>
      <c r="V1766" s="827"/>
      <c r="W1766" s="820"/>
      <c r="X1766" s="820"/>
      <c r="Y1766" s="821"/>
      <c r="Z1766" s="820"/>
      <c r="AA1766" s="820"/>
      <c r="AB1766" s="820"/>
      <c r="AC1766" s="820"/>
      <c r="AD1766" s="820"/>
      <c r="AE1766" s="820"/>
      <c r="AF1766" s="822"/>
      <c r="AG1766" s="823"/>
    </row>
    <row r="1767" spans="1:33" ht="12.75" customHeight="1" x14ac:dyDescent="0.2">
      <c r="A1767" s="59"/>
      <c r="B1767" s="59"/>
      <c r="C1767" s="59"/>
      <c r="D1767" s="59"/>
      <c r="E1767" s="59"/>
      <c r="F1767" s="59"/>
      <c r="G1767" s="275"/>
      <c r="H1767" s="275"/>
      <c r="I1767" s="61"/>
      <c r="J1767" s="61"/>
      <c r="K1767" s="59"/>
      <c r="L1767" s="59"/>
      <c r="M1767" s="61"/>
      <c r="N1767" s="318"/>
      <c r="O1767" s="61"/>
      <c r="P1767" s="61"/>
      <c r="Q1767" s="59"/>
      <c r="R1767" s="59"/>
      <c r="S1767" s="62"/>
      <c r="T1767" s="143"/>
      <c r="U1767" s="825"/>
      <c r="V1767" s="827"/>
      <c r="W1767" s="820"/>
      <c r="X1767" s="820"/>
      <c r="Y1767" s="821"/>
      <c r="Z1767" s="820"/>
      <c r="AA1767" s="820"/>
      <c r="AB1767" s="820"/>
      <c r="AC1767" s="820"/>
      <c r="AD1767" s="820"/>
      <c r="AE1767" s="820"/>
      <c r="AF1767" s="822"/>
      <c r="AG1767" s="823"/>
    </row>
    <row r="1768" spans="1:33" ht="12.75" customHeight="1" x14ac:dyDescent="0.2">
      <c r="A1768" s="59"/>
      <c r="B1768" s="59"/>
      <c r="C1768" s="59"/>
      <c r="D1768" s="59"/>
      <c r="E1768" s="59"/>
      <c r="F1768" s="59"/>
      <c r="G1768" s="275"/>
      <c r="H1768" s="275"/>
      <c r="I1768" s="61"/>
      <c r="J1768" s="61"/>
      <c r="K1768" s="59"/>
      <c r="L1768" s="59"/>
      <c r="M1768" s="61"/>
      <c r="N1768" s="318"/>
      <c r="O1768" s="61"/>
      <c r="P1768" s="61"/>
      <c r="Q1768" s="59"/>
      <c r="R1768" s="59"/>
      <c r="S1768" s="62"/>
      <c r="T1768" s="143"/>
      <c r="U1768" s="825"/>
      <c r="V1768" s="827"/>
      <c r="W1768" s="820"/>
      <c r="X1768" s="820"/>
      <c r="Y1768" s="821"/>
      <c r="Z1768" s="820"/>
      <c r="AA1768" s="820"/>
      <c r="AB1768" s="820"/>
      <c r="AC1768" s="820"/>
      <c r="AD1768" s="820"/>
      <c r="AE1768" s="820"/>
      <c r="AF1768" s="822"/>
      <c r="AG1768" s="823"/>
    </row>
    <row r="1769" spans="1:33" ht="12.75" customHeight="1" x14ac:dyDescent="0.2">
      <c r="A1769" s="59"/>
      <c r="B1769" s="59"/>
      <c r="C1769" s="59"/>
      <c r="D1769" s="59"/>
      <c r="E1769" s="59"/>
      <c r="F1769" s="59"/>
      <c r="G1769" s="275"/>
      <c r="H1769" s="275"/>
      <c r="I1769" s="61"/>
      <c r="J1769" s="61"/>
      <c r="K1769" s="59"/>
      <c r="L1769" s="59"/>
      <c r="M1769" s="61"/>
      <c r="N1769" s="318"/>
      <c r="O1769" s="61"/>
      <c r="P1769" s="61"/>
      <c r="Q1769" s="59"/>
      <c r="R1769" s="59"/>
      <c r="S1769" s="62"/>
      <c r="T1769" s="143"/>
      <c r="U1769" s="825"/>
      <c r="V1769" s="827"/>
      <c r="W1769" s="820"/>
      <c r="X1769" s="820"/>
      <c r="Y1769" s="821"/>
      <c r="Z1769" s="820"/>
      <c r="AA1769" s="820"/>
      <c r="AB1769" s="820"/>
      <c r="AC1769" s="820"/>
      <c r="AD1769" s="820"/>
      <c r="AE1769" s="820"/>
      <c r="AF1769" s="822"/>
      <c r="AG1769" s="823"/>
    </row>
    <row r="1770" spans="1:33" ht="12.75" customHeight="1" x14ac:dyDescent="0.2">
      <c r="A1770" s="59"/>
      <c r="B1770" s="59"/>
      <c r="C1770" s="59"/>
      <c r="D1770" s="59"/>
      <c r="E1770" s="59"/>
      <c r="F1770" s="59"/>
      <c r="G1770" s="275"/>
      <c r="H1770" s="275"/>
      <c r="I1770" s="61"/>
      <c r="J1770" s="61"/>
      <c r="K1770" s="59"/>
      <c r="L1770" s="59"/>
      <c r="M1770" s="61"/>
      <c r="N1770" s="318"/>
      <c r="O1770" s="61"/>
      <c r="P1770" s="61"/>
      <c r="Q1770" s="59"/>
      <c r="R1770" s="59"/>
      <c r="S1770" s="62"/>
      <c r="T1770" s="143"/>
      <c r="U1770" s="825"/>
      <c r="V1770" s="827"/>
      <c r="W1770" s="820"/>
      <c r="X1770" s="820"/>
      <c r="Y1770" s="821"/>
      <c r="Z1770" s="820"/>
      <c r="AA1770" s="820"/>
      <c r="AB1770" s="820"/>
      <c r="AC1770" s="820"/>
      <c r="AD1770" s="820"/>
      <c r="AE1770" s="820"/>
      <c r="AF1770" s="822"/>
      <c r="AG1770" s="823"/>
    </row>
    <row r="1771" spans="1:33" ht="12.75" customHeight="1" x14ac:dyDescent="0.2">
      <c r="A1771" s="59"/>
      <c r="B1771" s="59"/>
      <c r="C1771" s="59"/>
      <c r="D1771" s="59"/>
      <c r="E1771" s="59"/>
      <c r="F1771" s="59"/>
      <c r="G1771" s="275"/>
      <c r="H1771" s="275"/>
      <c r="I1771" s="61"/>
      <c r="J1771" s="61"/>
      <c r="K1771" s="59"/>
      <c r="L1771" s="59"/>
      <c r="M1771" s="61"/>
      <c r="N1771" s="318"/>
      <c r="O1771" s="61"/>
      <c r="P1771" s="61"/>
      <c r="Q1771" s="59"/>
      <c r="R1771" s="59"/>
      <c r="S1771" s="62"/>
      <c r="T1771" s="143"/>
      <c r="U1771" s="825"/>
      <c r="V1771" s="827"/>
      <c r="W1771" s="820"/>
      <c r="X1771" s="820"/>
      <c r="Y1771" s="821"/>
      <c r="Z1771" s="820"/>
      <c r="AA1771" s="820"/>
      <c r="AB1771" s="820"/>
      <c r="AC1771" s="820"/>
      <c r="AD1771" s="820"/>
      <c r="AE1771" s="820"/>
      <c r="AF1771" s="822"/>
      <c r="AG1771" s="823"/>
    </row>
    <row r="1772" spans="1:33" ht="12.75" customHeight="1" x14ac:dyDescent="0.2">
      <c r="A1772" s="59"/>
      <c r="B1772" s="59"/>
      <c r="C1772" s="59"/>
      <c r="D1772" s="59"/>
      <c r="E1772" s="59"/>
      <c r="F1772" s="59"/>
      <c r="G1772" s="275"/>
      <c r="H1772" s="275"/>
      <c r="I1772" s="61"/>
      <c r="J1772" s="61"/>
      <c r="K1772" s="59"/>
      <c r="L1772" s="59"/>
      <c r="M1772" s="61"/>
      <c r="N1772" s="318"/>
      <c r="O1772" s="61"/>
      <c r="P1772" s="61"/>
      <c r="Q1772" s="59"/>
      <c r="R1772" s="59"/>
      <c r="S1772" s="62"/>
      <c r="T1772" s="143"/>
      <c r="U1772" s="825"/>
      <c r="V1772" s="827"/>
      <c r="W1772" s="820"/>
      <c r="X1772" s="820"/>
      <c r="Y1772" s="821"/>
      <c r="Z1772" s="820"/>
      <c r="AA1772" s="820"/>
      <c r="AB1772" s="820"/>
      <c r="AC1772" s="820"/>
      <c r="AD1772" s="820"/>
      <c r="AE1772" s="820"/>
      <c r="AF1772" s="822"/>
      <c r="AG1772" s="823"/>
    </row>
    <row r="1773" spans="1:33" ht="12.75" customHeight="1" x14ac:dyDescent="0.2">
      <c r="A1773" s="59"/>
      <c r="B1773" s="59"/>
      <c r="C1773" s="59"/>
      <c r="D1773" s="59"/>
      <c r="E1773" s="59"/>
      <c r="F1773" s="59"/>
      <c r="G1773" s="275"/>
      <c r="H1773" s="275"/>
      <c r="I1773" s="61"/>
      <c r="J1773" s="61"/>
      <c r="K1773" s="59"/>
      <c r="L1773" s="59"/>
      <c r="M1773" s="61"/>
      <c r="N1773" s="318"/>
      <c r="O1773" s="61"/>
      <c r="P1773" s="61"/>
      <c r="Q1773" s="59"/>
      <c r="R1773" s="59"/>
      <c r="S1773" s="62"/>
      <c r="T1773" s="143"/>
      <c r="U1773" s="825"/>
      <c r="V1773" s="827"/>
      <c r="W1773" s="820"/>
      <c r="X1773" s="820"/>
      <c r="Y1773" s="821"/>
      <c r="Z1773" s="820"/>
      <c r="AA1773" s="820"/>
      <c r="AB1773" s="820"/>
      <c r="AC1773" s="820"/>
      <c r="AD1773" s="820"/>
      <c r="AE1773" s="820"/>
      <c r="AF1773" s="822"/>
      <c r="AG1773" s="823"/>
    </row>
    <row r="1774" spans="1:33" ht="12.75" customHeight="1" x14ac:dyDescent="0.2">
      <c r="A1774" s="59"/>
      <c r="B1774" s="59"/>
      <c r="C1774" s="59"/>
      <c r="D1774" s="59"/>
      <c r="E1774" s="59"/>
      <c r="F1774" s="59"/>
      <c r="G1774" s="275"/>
      <c r="H1774" s="275"/>
      <c r="I1774" s="61"/>
      <c r="J1774" s="61"/>
      <c r="K1774" s="59"/>
      <c r="L1774" s="59"/>
      <c r="M1774" s="61"/>
      <c r="N1774" s="318"/>
      <c r="O1774" s="61"/>
      <c r="P1774" s="61"/>
      <c r="Q1774" s="59"/>
      <c r="R1774" s="59"/>
      <c r="S1774" s="62"/>
      <c r="T1774" s="143"/>
      <c r="U1774" s="825"/>
      <c r="V1774" s="827"/>
      <c r="W1774" s="820"/>
      <c r="X1774" s="820"/>
      <c r="Y1774" s="821"/>
      <c r="Z1774" s="820"/>
      <c r="AA1774" s="820"/>
      <c r="AB1774" s="820"/>
      <c r="AC1774" s="820"/>
      <c r="AD1774" s="820"/>
      <c r="AE1774" s="820"/>
      <c r="AF1774" s="822"/>
      <c r="AG1774" s="823"/>
    </row>
    <row r="1775" spans="1:33" ht="12.75" customHeight="1" x14ac:dyDescent="0.2">
      <c r="A1775" s="59"/>
      <c r="B1775" s="59"/>
      <c r="C1775" s="59"/>
      <c r="D1775" s="59"/>
      <c r="E1775" s="59"/>
      <c r="F1775" s="59"/>
      <c r="G1775" s="275"/>
      <c r="H1775" s="275"/>
      <c r="I1775" s="61"/>
      <c r="J1775" s="61"/>
      <c r="K1775" s="59"/>
      <c r="L1775" s="59"/>
      <c r="M1775" s="61"/>
      <c r="N1775" s="318"/>
      <c r="O1775" s="61"/>
      <c r="P1775" s="61"/>
      <c r="Q1775" s="59"/>
      <c r="R1775" s="59"/>
      <c r="S1775" s="62"/>
      <c r="T1775" s="143"/>
      <c r="U1775" s="825"/>
      <c r="V1775" s="827"/>
      <c r="W1775" s="820"/>
      <c r="X1775" s="820"/>
      <c r="Y1775" s="821"/>
      <c r="Z1775" s="820"/>
      <c r="AA1775" s="820"/>
      <c r="AB1775" s="820"/>
      <c r="AC1775" s="820"/>
      <c r="AD1775" s="820"/>
      <c r="AE1775" s="820"/>
      <c r="AF1775" s="822"/>
      <c r="AG1775" s="823"/>
    </row>
    <row r="1776" spans="1:33" ht="12.75" customHeight="1" x14ac:dyDescent="0.2">
      <c r="A1776" s="59"/>
      <c r="B1776" s="59"/>
      <c r="C1776" s="59"/>
      <c r="D1776" s="59"/>
      <c r="E1776" s="59"/>
      <c r="F1776" s="59"/>
      <c r="G1776" s="275"/>
      <c r="H1776" s="275"/>
      <c r="I1776" s="61"/>
      <c r="J1776" s="61"/>
      <c r="K1776" s="59"/>
      <c r="L1776" s="59"/>
      <c r="M1776" s="61"/>
      <c r="N1776" s="318"/>
      <c r="O1776" s="61"/>
      <c r="P1776" s="61"/>
      <c r="Q1776" s="59"/>
      <c r="R1776" s="59"/>
      <c r="S1776" s="62"/>
      <c r="T1776" s="143"/>
      <c r="U1776" s="825"/>
      <c r="V1776" s="827"/>
      <c r="W1776" s="820"/>
      <c r="X1776" s="820"/>
      <c r="Y1776" s="821"/>
      <c r="Z1776" s="820"/>
      <c r="AA1776" s="820"/>
      <c r="AB1776" s="820"/>
      <c r="AC1776" s="820"/>
      <c r="AD1776" s="820"/>
      <c r="AE1776" s="820"/>
      <c r="AF1776" s="822"/>
      <c r="AG1776" s="823"/>
    </row>
    <row r="1777" spans="1:33" ht="12.75" customHeight="1" x14ac:dyDescent="0.2">
      <c r="A1777" s="59"/>
      <c r="B1777" s="59"/>
      <c r="C1777" s="59"/>
      <c r="D1777" s="59"/>
      <c r="E1777" s="59"/>
      <c r="F1777" s="59"/>
      <c r="G1777" s="275"/>
      <c r="H1777" s="275"/>
      <c r="I1777" s="61"/>
      <c r="J1777" s="61"/>
      <c r="K1777" s="59"/>
      <c r="L1777" s="59"/>
      <c r="M1777" s="61"/>
      <c r="N1777" s="318"/>
      <c r="O1777" s="61"/>
      <c r="P1777" s="61"/>
      <c r="Q1777" s="59"/>
      <c r="R1777" s="59"/>
      <c r="S1777" s="62"/>
      <c r="T1777" s="143"/>
      <c r="U1777" s="825"/>
      <c r="V1777" s="827"/>
      <c r="W1777" s="820"/>
      <c r="X1777" s="820"/>
      <c r="Y1777" s="821"/>
      <c r="Z1777" s="820"/>
      <c r="AA1777" s="820"/>
      <c r="AB1777" s="820"/>
      <c r="AC1777" s="820"/>
      <c r="AD1777" s="820"/>
      <c r="AE1777" s="820"/>
      <c r="AF1777" s="822"/>
      <c r="AG1777" s="823"/>
    </row>
    <row r="1778" spans="1:33" ht="12.75" customHeight="1" x14ac:dyDescent="0.2">
      <c r="A1778" s="59"/>
      <c r="B1778" s="59"/>
      <c r="C1778" s="59"/>
      <c r="D1778" s="59"/>
      <c r="E1778" s="59"/>
      <c r="F1778" s="59"/>
      <c r="G1778" s="275"/>
      <c r="H1778" s="275"/>
      <c r="I1778" s="61"/>
      <c r="J1778" s="61"/>
      <c r="K1778" s="59"/>
      <c r="L1778" s="59"/>
      <c r="M1778" s="61"/>
      <c r="N1778" s="318"/>
      <c r="O1778" s="61"/>
      <c r="P1778" s="61"/>
      <c r="Q1778" s="59"/>
      <c r="R1778" s="59"/>
      <c r="S1778" s="62"/>
      <c r="T1778" s="143"/>
      <c r="U1778" s="825"/>
      <c r="V1778" s="827"/>
      <c r="W1778" s="820"/>
      <c r="X1778" s="820"/>
      <c r="Y1778" s="821"/>
      <c r="Z1778" s="820"/>
      <c r="AA1778" s="820"/>
      <c r="AB1778" s="820"/>
      <c r="AC1778" s="820"/>
      <c r="AD1778" s="820"/>
      <c r="AE1778" s="820"/>
      <c r="AF1778" s="822"/>
      <c r="AG1778" s="823"/>
    </row>
    <row r="1779" spans="1:33" ht="12.75" customHeight="1" x14ac:dyDescent="0.2">
      <c r="A1779" s="59"/>
      <c r="B1779" s="59"/>
      <c r="C1779" s="59"/>
      <c r="D1779" s="59"/>
      <c r="E1779" s="59"/>
      <c r="F1779" s="59"/>
      <c r="G1779" s="275"/>
      <c r="H1779" s="275"/>
      <c r="I1779" s="61"/>
      <c r="J1779" s="61"/>
      <c r="K1779" s="59"/>
      <c r="L1779" s="59"/>
      <c r="M1779" s="61"/>
      <c r="N1779" s="318"/>
      <c r="O1779" s="61"/>
      <c r="P1779" s="61"/>
      <c r="Q1779" s="59"/>
      <c r="R1779" s="59"/>
      <c r="S1779" s="62"/>
      <c r="T1779" s="143"/>
      <c r="U1779" s="825"/>
      <c r="V1779" s="827"/>
      <c r="W1779" s="820"/>
      <c r="X1779" s="820"/>
      <c r="Y1779" s="821"/>
      <c r="Z1779" s="820"/>
      <c r="AA1779" s="820"/>
      <c r="AB1779" s="820"/>
      <c r="AC1779" s="820"/>
      <c r="AD1779" s="820"/>
      <c r="AE1779" s="820"/>
      <c r="AF1779" s="822"/>
      <c r="AG1779" s="823"/>
    </row>
    <row r="1780" spans="1:33" ht="12.75" customHeight="1" x14ac:dyDescent="0.2">
      <c r="A1780" s="59"/>
      <c r="B1780" s="59"/>
      <c r="C1780" s="59"/>
      <c r="D1780" s="59"/>
      <c r="E1780" s="59"/>
      <c r="F1780" s="59"/>
      <c r="G1780" s="275"/>
      <c r="H1780" s="275"/>
      <c r="I1780" s="61"/>
      <c r="J1780" s="61"/>
      <c r="K1780" s="59"/>
      <c r="L1780" s="59"/>
      <c r="M1780" s="61"/>
      <c r="N1780" s="318"/>
      <c r="O1780" s="61"/>
      <c r="P1780" s="61"/>
      <c r="Q1780" s="59"/>
      <c r="R1780" s="59"/>
      <c r="S1780" s="62"/>
      <c r="T1780" s="143"/>
      <c r="U1780" s="825"/>
      <c r="V1780" s="827"/>
      <c r="W1780" s="820"/>
      <c r="X1780" s="820"/>
      <c r="Y1780" s="821"/>
      <c r="Z1780" s="820"/>
      <c r="AA1780" s="820"/>
      <c r="AB1780" s="820"/>
      <c r="AC1780" s="820"/>
      <c r="AD1780" s="820"/>
      <c r="AE1780" s="820"/>
      <c r="AF1780" s="822"/>
      <c r="AG1780" s="823"/>
    </row>
    <row r="1781" spans="1:33" ht="12.75" customHeight="1" x14ac:dyDescent="0.2">
      <c r="A1781" s="59"/>
      <c r="B1781" s="59"/>
      <c r="C1781" s="59"/>
      <c r="D1781" s="59"/>
      <c r="E1781" s="59"/>
      <c r="F1781" s="59"/>
      <c r="G1781" s="275"/>
      <c r="H1781" s="275"/>
      <c r="I1781" s="61"/>
      <c r="J1781" s="61"/>
      <c r="K1781" s="59"/>
      <c r="L1781" s="59"/>
      <c r="M1781" s="61"/>
      <c r="N1781" s="318"/>
      <c r="O1781" s="61"/>
      <c r="P1781" s="61"/>
      <c r="Q1781" s="59"/>
      <c r="R1781" s="59"/>
      <c r="S1781" s="62"/>
      <c r="T1781" s="143"/>
      <c r="U1781" s="825"/>
      <c r="V1781" s="827"/>
      <c r="W1781" s="820"/>
      <c r="X1781" s="820"/>
      <c r="Y1781" s="821"/>
      <c r="Z1781" s="820"/>
      <c r="AA1781" s="820"/>
      <c r="AB1781" s="820"/>
      <c r="AC1781" s="820"/>
      <c r="AD1781" s="820"/>
      <c r="AE1781" s="820"/>
      <c r="AF1781" s="822"/>
      <c r="AG1781" s="823"/>
    </row>
    <row r="1782" spans="1:33" ht="12.75" customHeight="1" x14ac:dyDescent="0.2">
      <c r="A1782" s="59"/>
      <c r="B1782" s="59"/>
      <c r="C1782" s="59"/>
      <c r="D1782" s="59"/>
      <c r="E1782" s="59"/>
      <c r="F1782" s="59"/>
      <c r="G1782" s="275"/>
      <c r="H1782" s="275"/>
      <c r="I1782" s="61"/>
      <c r="J1782" s="61"/>
      <c r="K1782" s="59"/>
      <c r="L1782" s="59"/>
      <c r="M1782" s="61"/>
      <c r="N1782" s="318"/>
      <c r="O1782" s="61"/>
      <c r="P1782" s="61"/>
      <c r="Q1782" s="59"/>
      <c r="R1782" s="59"/>
      <c r="S1782" s="62"/>
      <c r="T1782" s="143"/>
      <c r="U1782" s="825"/>
      <c r="V1782" s="827"/>
      <c r="W1782" s="820"/>
      <c r="X1782" s="820"/>
      <c r="Y1782" s="821"/>
      <c r="Z1782" s="820"/>
      <c r="AA1782" s="820"/>
      <c r="AB1782" s="820"/>
      <c r="AC1782" s="820"/>
      <c r="AD1782" s="820"/>
      <c r="AE1782" s="820"/>
      <c r="AF1782" s="822"/>
      <c r="AG1782" s="823"/>
    </row>
    <row r="1783" spans="1:33" ht="12.75" customHeight="1" x14ac:dyDescent="0.2">
      <c r="A1783" s="59"/>
      <c r="B1783" s="59"/>
      <c r="C1783" s="59"/>
      <c r="D1783" s="59"/>
      <c r="E1783" s="59"/>
      <c r="F1783" s="59"/>
      <c r="G1783" s="275"/>
      <c r="H1783" s="275"/>
      <c r="I1783" s="61"/>
      <c r="J1783" s="61"/>
      <c r="K1783" s="59"/>
      <c r="L1783" s="59"/>
      <c r="M1783" s="61"/>
      <c r="N1783" s="318"/>
      <c r="O1783" s="61"/>
      <c r="P1783" s="61"/>
      <c r="Q1783" s="59"/>
      <c r="R1783" s="59"/>
      <c r="S1783" s="62"/>
      <c r="T1783" s="143"/>
      <c r="U1783" s="825"/>
      <c r="V1783" s="827"/>
      <c r="W1783" s="820"/>
      <c r="X1783" s="820"/>
      <c r="Y1783" s="821"/>
      <c r="Z1783" s="820"/>
      <c r="AA1783" s="820"/>
      <c r="AB1783" s="820"/>
      <c r="AC1783" s="820"/>
      <c r="AD1783" s="820"/>
      <c r="AE1783" s="820"/>
      <c r="AF1783" s="822"/>
      <c r="AG1783" s="823"/>
    </row>
    <row r="1784" spans="1:33" ht="12.75" customHeight="1" x14ac:dyDescent="0.2">
      <c r="A1784" s="59"/>
      <c r="B1784" s="59"/>
      <c r="C1784" s="59"/>
      <c r="D1784" s="59"/>
      <c r="E1784" s="59"/>
      <c r="F1784" s="59"/>
      <c r="G1784" s="275"/>
      <c r="H1784" s="275"/>
      <c r="I1784" s="61"/>
      <c r="J1784" s="61"/>
      <c r="K1784" s="59"/>
      <c r="L1784" s="59"/>
      <c r="M1784" s="61"/>
      <c r="N1784" s="318"/>
      <c r="O1784" s="61"/>
      <c r="P1784" s="61"/>
      <c r="Q1784" s="59"/>
      <c r="R1784" s="59"/>
      <c r="S1784" s="62"/>
      <c r="T1784" s="143"/>
      <c r="U1784" s="825"/>
      <c r="V1784" s="827"/>
      <c r="W1784" s="820"/>
      <c r="X1784" s="820"/>
      <c r="Y1784" s="821"/>
      <c r="Z1784" s="820"/>
      <c r="AA1784" s="820"/>
      <c r="AB1784" s="820"/>
      <c r="AC1784" s="820"/>
      <c r="AD1784" s="820"/>
      <c r="AE1784" s="820"/>
      <c r="AF1784" s="822"/>
      <c r="AG1784" s="823"/>
    </row>
    <row r="1785" spans="1:33" ht="12.75" customHeight="1" x14ac:dyDescent="0.2">
      <c r="A1785" s="59"/>
      <c r="B1785" s="59"/>
      <c r="C1785" s="59"/>
      <c r="D1785" s="59"/>
      <c r="E1785" s="59"/>
      <c r="F1785" s="59"/>
      <c r="G1785" s="275"/>
      <c r="H1785" s="275"/>
      <c r="I1785" s="61"/>
      <c r="J1785" s="61"/>
      <c r="K1785" s="59"/>
      <c r="L1785" s="59"/>
      <c r="M1785" s="61"/>
      <c r="N1785" s="318"/>
      <c r="O1785" s="61"/>
      <c r="P1785" s="61"/>
      <c r="Q1785" s="59"/>
      <c r="R1785" s="59"/>
      <c r="S1785" s="62"/>
      <c r="T1785" s="143"/>
      <c r="U1785" s="825"/>
      <c r="V1785" s="827"/>
      <c r="W1785" s="820"/>
      <c r="X1785" s="820"/>
      <c r="Y1785" s="821"/>
      <c r="Z1785" s="820"/>
      <c r="AA1785" s="820"/>
      <c r="AB1785" s="820"/>
      <c r="AC1785" s="820"/>
      <c r="AD1785" s="820"/>
      <c r="AE1785" s="820"/>
      <c r="AF1785" s="822"/>
      <c r="AG1785" s="823"/>
    </row>
    <row r="1786" spans="1:33" ht="12.75" customHeight="1" x14ac:dyDescent="0.2">
      <c r="A1786" s="59"/>
      <c r="B1786" s="59"/>
      <c r="C1786" s="59"/>
      <c r="D1786" s="59"/>
      <c r="E1786" s="59"/>
      <c r="F1786" s="59"/>
      <c r="G1786" s="275"/>
      <c r="H1786" s="275"/>
      <c r="I1786" s="61"/>
      <c r="J1786" s="61"/>
      <c r="K1786" s="59"/>
      <c r="L1786" s="59"/>
      <c r="M1786" s="61"/>
      <c r="N1786" s="318"/>
      <c r="O1786" s="61"/>
      <c r="P1786" s="61"/>
      <c r="Q1786" s="59"/>
      <c r="R1786" s="59"/>
      <c r="S1786" s="62"/>
      <c r="T1786" s="143"/>
      <c r="U1786" s="825"/>
      <c r="V1786" s="827"/>
      <c r="W1786" s="820"/>
      <c r="X1786" s="820"/>
      <c r="Y1786" s="821"/>
      <c r="Z1786" s="820"/>
      <c r="AA1786" s="820"/>
      <c r="AB1786" s="820"/>
      <c r="AC1786" s="820"/>
      <c r="AD1786" s="820"/>
      <c r="AE1786" s="820"/>
      <c r="AF1786" s="822"/>
      <c r="AG1786" s="823"/>
    </row>
    <row r="1787" spans="1:33" ht="12.75" customHeight="1" x14ac:dyDescent="0.2">
      <c r="A1787" s="59"/>
      <c r="B1787" s="59"/>
      <c r="C1787" s="59"/>
      <c r="D1787" s="59"/>
      <c r="E1787" s="59"/>
      <c r="F1787" s="59"/>
      <c r="G1787" s="275"/>
      <c r="H1787" s="275"/>
      <c r="I1787" s="61"/>
      <c r="J1787" s="61"/>
      <c r="K1787" s="59"/>
      <c r="L1787" s="59"/>
      <c r="M1787" s="61"/>
      <c r="N1787" s="318"/>
      <c r="O1787" s="61"/>
      <c r="P1787" s="61"/>
      <c r="Q1787" s="59"/>
      <c r="R1787" s="59"/>
      <c r="S1787" s="62"/>
      <c r="T1787" s="143"/>
      <c r="U1787" s="825"/>
      <c r="V1787" s="827"/>
      <c r="W1787" s="820"/>
      <c r="X1787" s="820"/>
      <c r="Y1787" s="821"/>
      <c r="Z1787" s="820"/>
      <c r="AA1787" s="820"/>
      <c r="AB1787" s="820"/>
      <c r="AC1787" s="820"/>
      <c r="AD1787" s="820"/>
      <c r="AE1787" s="820"/>
      <c r="AF1787" s="822"/>
      <c r="AG1787" s="823"/>
    </row>
    <row r="1788" spans="1:33" ht="12.75" customHeight="1" x14ac:dyDescent="0.2">
      <c r="A1788" s="59"/>
      <c r="B1788" s="59"/>
      <c r="C1788" s="59"/>
      <c r="D1788" s="59"/>
      <c r="E1788" s="59"/>
      <c r="F1788" s="59"/>
      <c r="G1788" s="275"/>
      <c r="H1788" s="275"/>
      <c r="I1788" s="61"/>
      <c r="J1788" s="61"/>
      <c r="K1788" s="59"/>
      <c r="L1788" s="59"/>
      <c r="M1788" s="61"/>
      <c r="N1788" s="318"/>
      <c r="O1788" s="61"/>
      <c r="P1788" s="61"/>
      <c r="Q1788" s="59"/>
      <c r="R1788" s="59"/>
      <c r="S1788" s="62"/>
      <c r="T1788" s="143"/>
      <c r="U1788" s="825"/>
      <c r="V1788" s="827"/>
      <c r="W1788" s="820"/>
      <c r="X1788" s="820"/>
      <c r="Y1788" s="821"/>
      <c r="Z1788" s="820"/>
      <c r="AA1788" s="820"/>
      <c r="AB1788" s="820"/>
      <c r="AC1788" s="820"/>
      <c r="AD1788" s="820"/>
      <c r="AE1788" s="820"/>
      <c r="AF1788" s="822"/>
      <c r="AG1788" s="823"/>
    </row>
    <row r="1789" spans="1:33" ht="12.75" customHeight="1" x14ac:dyDescent="0.2">
      <c r="A1789" s="59"/>
      <c r="B1789" s="59"/>
      <c r="C1789" s="59"/>
      <c r="D1789" s="59"/>
      <c r="E1789" s="59"/>
      <c r="F1789" s="59"/>
      <c r="G1789" s="275"/>
      <c r="H1789" s="275"/>
      <c r="I1789" s="61"/>
      <c r="J1789" s="61"/>
      <c r="K1789" s="59"/>
      <c r="L1789" s="59"/>
      <c r="M1789" s="61"/>
      <c r="N1789" s="318"/>
      <c r="O1789" s="61"/>
      <c r="P1789" s="61"/>
      <c r="Q1789" s="59"/>
      <c r="R1789" s="59"/>
      <c r="S1789" s="62"/>
      <c r="T1789" s="143"/>
      <c r="U1789" s="825"/>
      <c r="V1789" s="827"/>
      <c r="W1789" s="820"/>
      <c r="X1789" s="820"/>
      <c r="Y1789" s="821"/>
      <c r="Z1789" s="820"/>
      <c r="AA1789" s="820"/>
      <c r="AB1789" s="820"/>
      <c r="AC1789" s="820"/>
      <c r="AD1789" s="820"/>
      <c r="AE1789" s="820"/>
      <c r="AF1789" s="822"/>
      <c r="AG1789" s="823"/>
    </row>
    <row r="1790" spans="1:33" ht="12.75" customHeight="1" x14ac:dyDescent="0.2">
      <c r="A1790" s="59"/>
      <c r="B1790" s="59"/>
      <c r="C1790" s="59"/>
      <c r="D1790" s="59"/>
      <c r="E1790" s="59"/>
      <c r="F1790" s="59"/>
      <c r="G1790" s="275"/>
      <c r="H1790" s="275"/>
      <c r="I1790" s="61"/>
      <c r="J1790" s="61"/>
      <c r="K1790" s="59"/>
      <c r="L1790" s="59"/>
      <c r="M1790" s="61"/>
      <c r="N1790" s="318"/>
      <c r="O1790" s="61"/>
      <c r="P1790" s="61"/>
      <c r="Q1790" s="59"/>
      <c r="R1790" s="59"/>
      <c r="S1790" s="62"/>
      <c r="T1790" s="143"/>
      <c r="U1790" s="825"/>
      <c r="V1790" s="827"/>
      <c r="W1790" s="820"/>
      <c r="X1790" s="820"/>
      <c r="Y1790" s="821"/>
      <c r="Z1790" s="820"/>
      <c r="AA1790" s="820"/>
      <c r="AB1790" s="820"/>
      <c r="AC1790" s="820"/>
      <c r="AD1790" s="820"/>
      <c r="AE1790" s="820"/>
      <c r="AF1790" s="822"/>
      <c r="AG1790" s="823"/>
    </row>
    <row r="1791" spans="1:33" ht="12.75" customHeight="1" x14ac:dyDescent="0.2">
      <c r="A1791" s="59"/>
      <c r="B1791" s="59"/>
      <c r="C1791" s="59"/>
      <c r="D1791" s="59"/>
      <c r="E1791" s="59"/>
      <c r="F1791" s="59"/>
      <c r="G1791" s="275"/>
      <c r="H1791" s="275"/>
      <c r="I1791" s="61"/>
      <c r="J1791" s="61"/>
      <c r="K1791" s="59"/>
      <c r="L1791" s="59"/>
      <c r="M1791" s="61"/>
      <c r="N1791" s="318"/>
      <c r="O1791" s="61"/>
      <c r="P1791" s="61"/>
      <c r="Q1791" s="59"/>
      <c r="R1791" s="59"/>
      <c r="S1791" s="62"/>
      <c r="T1791" s="143"/>
      <c r="U1791" s="825"/>
      <c r="V1791" s="827"/>
      <c r="W1791" s="820"/>
      <c r="X1791" s="820"/>
      <c r="Y1791" s="821"/>
      <c r="Z1791" s="820"/>
      <c r="AA1791" s="820"/>
      <c r="AB1791" s="820"/>
      <c r="AC1791" s="820"/>
      <c r="AD1791" s="820"/>
      <c r="AE1791" s="820"/>
      <c r="AF1791" s="822"/>
      <c r="AG1791" s="823"/>
    </row>
    <row r="1792" spans="1:33" ht="12.75" customHeight="1" x14ac:dyDescent="0.2">
      <c r="A1792" s="59"/>
      <c r="B1792" s="59"/>
      <c r="C1792" s="59"/>
      <c r="D1792" s="59"/>
      <c r="E1792" s="59"/>
      <c r="F1792" s="59"/>
      <c r="G1792" s="275"/>
      <c r="H1792" s="275"/>
      <c r="I1792" s="61"/>
      <c r="J1792" s="61"/>
      <c r="K1792" s="59"/>
      <c r="L1792" s="59"/>
      <c r="M1792" s="61"/>
      <c r="N1792" s="318"/>
      <c r="O1792" s="61"/>
      <c r="P1792" s="61"/>
      <c r="Q1792" s="59"/>
      <c r="R1792" s="59"/>
      <c r="S1792" s="62"/>
      <c r="T1792" s="143"/>
      <c r="U1792" s="825"/>
      <c r="V1792" s="827"/>
      <c r="W1792" s="820"/>
      <c r="X1792" s="820"/>
      <c r="Y1792" s="821"/>
      <c r="Z1792" s="820"/>
      <c r="AA1792" s="820"/>
      <c r="AB1792" s="820"/>
      <c r="AC1792" s="820"/>
      <c r="AD1792" s="820"/>
      <c r="AE1792" s="820"/>
      <c r="AF1792" s="822"/>
      <c r="AG1792" s="823"/>
    </row>
    <row r="1793" spans="1:33" ht="12.75" customHeight="1" x14ac:dyDescent="0.2">
      <c r="A1793" s="59"/>
      <c r="B1793" s="59"/>
      <c r="C1793" s="59"/>
      <c r="D1793" s="59"/>
      <c r="E1793" s="59"/>
      <c r="F1793" s="59"/>
      <c r="G1793" s="275"/>
      <c r="H1793" s="275"/>
      <c r="I1793" s="61"/>
      <c r="J1793" s="61"/>
      <c r="K1793" s="59"/>
      <c r="L1793" s="59"/>
      <c r="M1793" s="61"/>
      <c r="N1793" s="318"/>
      <c r="O1793" s="61"/>
      <c r="P1793" s="61"/>
      <c r="Q1793" s="59"/>
      <c r="R1793" s="59"/>
      <c r="S1793" s="62"/>
      <c r="T1793" s="143"/>
      <c r="U1793" s="825"/>
      <c r="V1793" s="827"/>
      <c r="W1793" s="820"/>
      <c r="X1793" s="820"/>
      <c r="Y1793" s="821"/>
      <c r="Z1793" s="820"/>
      <c r="AA1793" s="820"/>
      <c r="AB1793" s="820"/>
      <c r="AC1793" s="820"/>
      <c r="AD1793" s="820"/>
      <c r="AE1793" s="820"/>
      <c r="AF1793" s="822"/>
      <c r="AG1793" s="823"/>
    </row>
    <row r="1794" spans="1:33" ht="12.75" customHeight="1" x14ac:dyDescent="0.2">
      <c r="A1794" s="59"/>
      <c r="B1794" s="59"/>
      <c r="C1794" s="59"/>
      <c r="D1794" s="59"/>
      <c r="E1794" s="59"/>
      <c r="F1794" s="59"/>
      <c r="G1794" s="275"/>
      <c r="H1794" s="275"/>
      <c r="I1794" s="61"/>
      <c r="J1794" s="61"/>
      <c r="K1794" s="59"/>
      <c r="L1794" s="59"/>
      <c r="M1794" s="61"/>
      <c r="N1794" s="318"/>
      <c r="O1794" s="61"/>
      <c r="P1794" s="61"/>
      <c r="Q1794" s="59"/>
      <c r="R1794" s="59"/>
      <c r="S1794" s="62"/>
      <c r="T1794" s="143"/>
      <c r="U1794" s="825"/>
      <c r="V1794" s="827"/>
      <c r="W1794" s="820"/>
      <c r="X1794" s="820"/>
      <c r="Y1794" s="821"/>
      <c r="Z1794" s="820"/>
      <c r="AA1794" s="820"/>
      <c r="AB1794" s="820"/>
      <c r="AC1794" s="820"/>
      <c r="AD1794" s="820"/>
      <c r="AE1794" s="820"/>
      <c r="AF1794" s="822"/>
      <c r="AG1794" s="823"/>
    </row>
    <row r="1795" spans="1:33" ht="12.75" customHeight="1" x14ac:dyDescent="0.2">
      <c r="A1795" s="59"/>
      <c r="B1795" s="59"/>
      <c r="C1795" s="59"/>
      <c r="D1795" s="59"/>
      <c r="E1795" s="59"/>
      <c r="F1795" s="59"/>
      <c r="G1795" s="275"/>
      <c r="H1795" s="275"/>
      <c r="I1795" s="61"/>
      <c r="J1795" s="61"/>
      <c r="K1795" s="59"/>
      <c r="L1795" s="59"/>
      <c r="M1795" s="61"/>
      <c r="N1795" s="318"/>
      <c r="O1795" s="61"/>
      <c r="P1795" s="61"/>
      <c r="Q1795" s="59"/>
      <c r="R1795" s="59"/>
      <c r="S1795" s="62"/>
      <c r="T1795" s="143"/>
      <c r="U1795" s="825"/>
      <c r="V1795" s="827"/>
      <c r="W1795" s="820"/>
      <c r="X1795" s="820"/>
      <c r="Y1795" s="821"/>
      <c r="Z1795" s="820"/>
      <c r="AA1795" s="820"/>
      <c r="AB1795" s="820"/>
      <c r="AC1795" s="820"/>
      <c r="AD1795" s="820"/>
      <c r="AE1795" s="820"/>
      <c r="AF1795" s="822"/>
      <c r="AG1795" s="823"/>
    </row>
    <row r="1796" spans="1:33" ht="12.75" customHeight="1" x14ac:dyDescent="0.2">
      <c r="A1796" s="59"/>
      <c r="B1796" s="59"/>
      <c r="C1796" s="59"/>
      <c r="D1796" s="59"/>
      <c r="E1796" s="59"/>
      <c r="F1796" s="59"/>
      <c r="G1796" s="275"/>
      <c r="H1796" s="275"/>
      <c r="I1796" s="61"/>
      <c r="J1796" s="61"/>
      <c r="K1796" s="59"/>
      <c r="L1796" s="59"/>
      <c r="M1796" s="61"/>
      <c r="N1796" s="318"/>
      <c r="O1796" s="61"/>
      <c r="P1796" s="61"/>
      <c r="Q1796" s="59"/>
      <c r="R1796" s="59"/>
      <c r="S1796" s="62"/>
      <c r="T1796" s="143"/>
      <c r="U1796" s="825"/>
      <c r="V1796" s="827"/>
      <c r="W1796" s="820"/>
      <c r="X1796" s="820"/>
      <c r="Y1796" s="821"/>
      <c r="Z1796" s="820"/>
      <c r="AA1796" s="820"/>
      <c r="AB1796" s="820"/>
      <c r="AC1796" s="820"/>
      <c r="AD1796" s="820"/>
      <c r="AE1796" s="820"/>
      <c r="AF1796" s="822"/>
      <c r="AG1796" s="823"/>
    </row>
    <row r="1797" spans="1:33" ht="12.75" customHeight="1" x14ac:dyDescent="0.2">
      <c r="A1797" s="59"/>
      <c r="B1797" s="59"/>
      <c r="C1797" s="59"/>
      <c r="D1797" s="59"/>
      <c r="E1797" s="59"/>
      <c r="F1797" s="59"/>
      <c r="G1797" s="275"/>
      <c r="H1797" s="275"/>
      <c r="I1797" s="61"/>
      <c r="J1797" s="61"/>
      <c r="K1797" s="59"/>
      <c r="L1797" s="59"/>
      <c r="M1797" s="61"/>
      <c r="N1797" s="318"/>
      <c r="O1797" s="61"/>
      <c r="P1797" s="61"/>
      <c r="Q1797" s="59"/>
      <c r="R1797" s="59"/>
      <c r="S1797" s="62"/>
      <c r="T1797" s="143"/>
      <c r="U1797" s="825"/>
      <c r="V1797" s="827"/>
      <c r="W1797" s="820"/>
      <c r="X1797" s="820"/>
      <c r="Y1797" s="821"/>
      <c r="Z1797" s="820"/>
      <c r="AA1797" s="820"/>
      <c r="AB1797" s="820"/>
      <c r="AC1797" s="820"/>
      <c r="AD1797" s="820"/>
      <c r="AE1797" s="820"/>
      <c r="AF1797" s="822"/>
      <c r="AG1797" s="823"/>
    </row>
    <row r="1798" spans="1:33" ht="12.75" customHeight="1" x14ac:dyDescent="0.2">
      <c r="A1798" s="59"/>
      <c r="B1798" s="59"/>
      <c r="C1798" s="59"/>
      <c r="D1798" s="59"/>
      <c r="E1798" s="59"/>
      <c r="F1798" s="59"/>
      <c r="G1798" s="275"/>
      <c r="H1798" s="275"/>
      <c r="I1798" s="61"/>
      <c r="J1798" s="61"/>
      <c r="K1798" s="59"/>
      <c r="L1798" s="59"/>
      <c r="M1798" s="61"/>
      <c r="N1798" s="318"/>
      <c r="O1798" s="61"/>
      <c r="P1798" s="61"/>
      <c r="Q1798" s="59"/>
      <c r="R1798" s="59"/>
      <c r="S1798" s="62"/>
      <c r="T1798" s="143"/>
      <c r="U1798" s="825"/>
      <c r="V1798" s="827"/>
      <c r="W1798" s="820"/>
      <c r="X1798" s="820"/>
      <c r="Y1798" s="821"/>
      <c r="Z1798" s="820"/>
      <c r="AA1798" s="820"/>
      <c r="AB1798" s="820"/>
      <c r="AC1798" s="820"/>
      <c r="AD1798" s="820"/>
      <c r="AE1798" s="820"/>
      <c r="AF1798" s="822"/>
      <c r="AG1798" s="823"/>
    </row>
    <row r="1799" spans="1:33" ht="12.75" customHeight="1" x14ac:dyDescent="0.2">
      <c r="A1799" s="59"/>
      <c r="B1799" s="59"/>
      <c r="C1799" s="59"/>
      <c r="D1799" s="59"/>
      <c r="E1799" s="59"/>
      <c r="F1799" s="59"/>
      <c r="G1799" s="275"/>
      <c r="H1799" s="275"/>
      <c r="I1799" s="61"/>
      <c r="J1799" s="61"/>
      <c r="K1799" s="59"/>
      <c r="L1799" s="59"/>
      <c r="M1799" s="61"/>
      <c r="N1799" s="318"/>
      <c r="O1799" s="61"/>
      <c r="P1799" s="61"/>
      <c r="Q1799" s="59"/>
      <c r="R1799" s="59"/>
      <c r="S1799" s="62"/>
      <c r="T1799" s="143"/>
      <c r="U1799" s="825"/>
      <c r="V1799" s="827"/>
      <c r="W1799" s="820"/>
      <c r="X1799" s="820"/>
      <c r="Y1799" s="821"/>
      <c r="Z1799" s="820"/>
      <c r="AA1799" s="820"/>
      <c r="AB1799" s="820"/>
      <c r="AC1799" s="820"/>
      <c r="AD1799" s="820"/>
      <c r="AE1799" s="820"/>
      <c r="AF1799" s="822"/>
      <c r="AG1799" s="823"/>
    </row>
    <row r="1800" spans="1:33" ht="12.75" customHeight="1" x14ac:dyDescent="0.2">
      <c r="A1800" s="59"/>
      <c r="B1800" s="59"/>
      <c r="C1800" s="59"/>
      <c r="D1800" s="59"/>
      <c r="E1800" s="59"/>
      <c r="F1800" s="59"/>
      <c r="G1800" s="275"/>
      <c r="H1800" s="275"/>
      <c r="I1800" s="61"/>
      <c r="J1800" s="61"/>
      <c r="K1800" s="59"/>
      <c r="L1800" s="59"/>
      <c r="M1800" s="61"/>
      <c r="N1800" s="318"/>
      <c r="O1800" s="61"/>
      <c r="P1800" s="61"/>
      <c r="Q1800" s="59"/>
      <c r="R1800" s="59"/>
      <c r="S1800" s="62"/>
      <c r="T1800" s="143"/>
      <c r="U1800" s="825"/>
      <c r="V1800" s="827"/>
      <c r="W1800" s="820"/>
      <c r="X1800" s="820"/>
      <c r="Y1800" s="821"/>
      <c r="Z1800" s="820"/>
      <c r="AA1800" s="820"/>
      <c r="AB1800" s="820"/>
      <c r="AC1800" s="820"/>
      <c r="AD1800" s="820"/>
      <c r="AE1800" s="820"/>
      <c r="AF1800" s="822"/>
      <c r="AG1800" s="823"/>
    </row>
    <row r="1801" spans="1:33" ht="12.75" customHeight="1" x14ac:dyDescent="0.2">
      <c r="A1801" s="59"/>
      <c r="B1801" s="59"/>
      <c r="C1801" s="59"/>
      <c r="D1801" s="59"/>
      <c r="E1801" s="59"/>
      <c r="F1801" s="59"/>
      <c r="G1801" s="275"/>
      <c r="H1801" s="275"/>
      <c r="I1801" s="61"/>
      <c r="J1801" s="61"/>
      <c r="K1801" s="59"/>
      <c r="L1801" s="59"/>
      <c r="M1801" s="61"/>
      <c r="N1801" s="318"/>
      <c r="O1801" s="61"/>
      <c r="P1801" s="61"/>
      <c r="Q1801" s="59"/>
      <c r="R1801" s="59"/>
      <c r="S1801" s="62"/>
      <c r="T1801" s="143"/>
      <c r="U1801" s="825"/>
      <c r="V1801" s="827"/>
      <c r="W1801" s="820"/>
      <c r="X1801" s="820"/>
      <c r="Y1801" s="821"/>
      <c r="Z1801" s="820"/>
      <c r="AA1801" s="820"/>
      <c r="AB1801" s="820"/>
      <c r="AC1801" s="820"/>
      <c r="AD1801" s="820"/>
      <c r="AE1801" s="820"/>
      <c r="AF1801" s="822"/>
      <c r="AG1801" s="823"/>
    </row>
    <row r="1802" spans="1:33" ht="12.75" customHeight="1" x14ac:dyDescent="0.2">
      <c r="A1802" s="59"/>
      <c r="B1802" s="59"/>
      <c r="C1802" s="59"/>
      <c r="D1802" s="59"/>
      <c r="E1802" s="59"/>
      <c r="F1802" s="59"/>
      <c r="G1802" s="275"/>
      <c r="H1802" s="275"/>
      <c r="I1802" s="61"/>
      <c r="J1802" s="61"/>
      <c r="K1802" s="59"/>
      <c r="L1802" s="59"/>
      <c r="M1802" s="61"/>
      <c r="N1802" s="318"/>
      <c r="O1802" s="61"/>
      <c r="P1802" s="61"/>
      <c r="Q1802" s="59"/>
      <c r="R1802" s="59"/>
      <c r="S1802" s="62"/>
      <c r="T1802" s="143"/>
      <c r="U1802" s="825"/>
      <c r="V1802" s="827"/>
      <c r="W1802" s="820"/>
      <c r="X1802" s="820"/>
      <c r="Y1802" s="821"/>
      <c r="Z1802" s="820"/>
      <c r="AA1802" s="820"/>
      <c r="AB1802" s="820"/>
      <c r="AC1802" s="820"/>
      <c r="AD1802" s="820"/>
      <c r="AE1802" s="820"/>
      <c r="AF1802" s="822"/>
      <c r="AG1802" s="823"/>
    </row>
    <row r="1803" spans="1:33" ht="12.75" customHeight="1" x14ac:dyDescent="0.2">
      <c r="A1803" s="59"/>
      <c r="B1803" s="59"/>
      <c r="C1803" s="59"/>
      <c r="D1803" s="59"/>
      <c r="E1803" s="59"/>
      <c r="F1803" s="59"/>
      <c r="G1803" s="275"/>
      <c r="H1803" s="275"/>
      <c r="I1803" s="61"/>
      <c r="J1803" s="61"/>
      <c r="K1803" s="59"/>
      <c r="L1803" s="59"/>
      <c r="M1803" s="61"/>
      <c r="N1803" s="318"/>
      <c r="O1803" s="61"/>
      <c r="P1803" s="61"/>
      <c r="Q1803" s="59"/>
      <c r="R1803" s="59"/>
      <c r="S1803" s="62"/>
      <c r="T1803" s="143"/>
      <c r="U1803" s="825"/>
      <c r="V1803" s="827"/>
      <c r="W1803" s="820"/>
      <c r="X1803" s="820"/>
      <c r="Y1803" s="821"/>
      <c r="Z1803" s="820"/>
      <c r="AA1803" s="820"/>
      <c r="AB1803" s="820"/>
      <c r="AC1803" s="820"/>
      <c r="AD1803" s="820"/>
      <c r="AE1803" s="820"/>
      <c r="AF1803" s="822"/>
      <c r="AG1803" s="823"/>
    </row>
    <row r="1804" spans="1:33" ht="12.75" customHeight="1" x14ac:dyDescent="0.2">
      <c r="A1804" s="59"/>
      <c r="B1804" s="59"/>
      <c r="C1804" s="59"/>
      <c r="D1804" s="59"/>
      <c r="E1804" s="59"/>
      <c r="F1804" s="59"/>
      <c r="G1804" s="275"/>
      <c r="H1804" s="275"/>
      <c r="I1804" s="61"/>
      <c r="J1804" s="61"/>
      <c r="K1804" s="59"/>
      <c r="L1804" s="59"/>
      <c r="M1804" s="61"/>
      <c r="N1804" s="318"/>
      <c r="O1804" s="61"/>
      <c r="P1804" s="61"/>
      <c r="Q1804" s="59"/>
      <c r="R1804" s="59"/>
      <c r="S1804" s="62"/>
      <c r="T1804" s="143"/>
      <c r="U1804" s="825"/>
      <c r="V1804" s="827"/>
      <c r="W1804" s="820"/>
      <c r="X1804" s="820"/>
      <c r="Y1804" s="821"/>
      <c r="Z1804" s="820"/>
      <c r="AA1804" s="820"/>
      <c r="AB1804" s="820"/>
      <c r="AC1804" s="820"/>
      <c r="AD1804" s="820"/>
      <c r="AE1804" s="820"/>
      <c r="AF1804" s="822"/>
      <c r="AG1804" s="823"/>
    </row>
    <row r="1805" spans="1:33" ht="12.75" customHeight="1" x14ac:dyDescent="0.2">
      <c r="A1805" s="59"/>
      <c r="B1805" s="59"/>
      <c r="C1805" s="59"/>
      <c r="D1805" s="59"/>
      <c r="E1805" s="59"/>
      <c r="F1805" s="59"/>
      <c r="G1805" s="275"/>
      <c r="H1805" s="275"/>
      <c r="I1805" s="61"/>
      <c r="J1805" s="61"/>
      <c r="K1805" s="59"/>
      <c r="L1805" s="59"/>
      <c r="M1805" s="61"/>
      <c r="N1805" s="318"/>
      <c r="O1805" s="61"/>
      <c r="P1805" s="61"/>
      <c r="Q1805" s="59"/>
      <c r="R1805" s="59"/>
      <c r="S1805" s="62"/>
      <c r="T1805" s="143"/>
      <c r="U1805" s="825"/>
      <c r="V1805" s="827"/>
      <c r="W1805" s="820"/>
      <c r="X1805" s="820"/>
      <c r="Y1805" s="821"/>
      <c r="Z1805" s="820"/>
      <c r="AA1805" s="820"/>
      <c r="AB1805" s="820"/>
      <c r="AC1805" s="820"/>
      <c r="AD1805" s="820"/>
      <c r="AE1805" s="820"/>
      <c r="AF1805" s="822"/>
      <c r="AG1805" s="823"/>
    </row>
    <row r="1806" spans="1:33" ht="12.75" customHeight="1" x14ac:dyDescent="0.2">
      <c r="A1806" s="59"/>
      <c r="B1806" s="59"/>
      <c r="C1806" s="59"/>
      <c r="D1806" s="59"/>
      <c r="E1806" s="59"/>
      <c r="F1806" s="59"/>
      <c r="G1806" s="275"/>
      <c r="H1806" s="275"/>
      <c r="I1806" s="61"/>
      <c r="J1806" s="61"/>
      <c r="K1806" s="59"/>
      <c r="L1806" s="59"/>
      <c r="M1806" s="61"/>
      <c r="N1806" s="318"/>
      <c r="O1806" s="61"/>
      <c r="P1806" s="61"/>
      <c r="Q1806" s="59"/>
      <c r="R1806" s="59"/>
      <c r="S1806" s="62"/>
      <c r="T1806" s="143"/>
      <c r="U1806" s="825"/>
      <c r="V1806" s="827"/>
      <c r="W1806" s="820"/>
      <c r="X1806" s="820"/>
      <c r="Y1806" s="821"/>
      <c r="Z1806" s="820"/>
      <c r="AA1806" s="820"/>
      <c r="AB1806" s="820"/>
      <c r="AC1806" s="820"/>
      <c r="AD1806" s="820"/>
      <c r="AE1806" s="820"/>
      <c r="AF1806" s="822"/>
      <c r="AG1806" s="823"/>
    </row>
    <row r="1807" spans="1:33" ht="12.75" customHeight="1" x14ac:dyDescent="0.2">
      <c r="A1807" s="59"/>
      <c r="B1807" s="59"/>
      <c r="C1807" s="59"/>
      <c r="D1807" s="59"/>
      <c r="E1807" s="59"/>
      <c r="F1807" s="59"/>
      <c r="G1807" s="275"/>
      <c r="H1807" s="275"/>
      <c r="I1807" s="61"/>
      <c r="J1807" s="61"/>
      <c r="K1807" s="59"/>
      <c r="L1807" s="59"/>
      <c r="M1807" s="61"/>
      <c r="N1807" s="318"/>
      <c r="O1807" s="61"/>
      <c r="P1807" s="61"/>
      <c r="Q1807" s="59"/>
      <c r="R1807" s="59"/>
      <c r="S1807" s="62"/>
      <c r="T1807" s="143"/>
      <c r="U1807" s="825"/>
      <c r="V1807" s="827"/>
      <c r="W1807" s="820"/>
      <c r="X1807" s="820"/>
      <c r="Y1807" s="821"/>
      <c r="Z1807" s="820"/>
      <c r="AA1807" s="820"/>
      <c r="AB1807" s="820"/>
      <c r="AC1807" s="820"/>
      <c r="AD1807" s="820"/>
      <c r="AE1807" s="820"/>
      <c r="AF1807" s="822"/>
      <c r="AG1807" s="823"/>
    </row>
    <row r="1808" spans="1:33" ht="12.75" customHeight="1" x14ac:dyDescent="0.2">
      <c r="A1808" s="59"/>
      <c r="B1808" s="59"/>
      <c r="C1808" s="59"/>
      <c r="D1808" s="59"/>
      <c r="E1808" s="59"/>
      <c r="F1808" s="59"/>
      <c r="G1808" s="275"/>
      <c r="H1808" s="275"/>
      <c r="I1808" s="61"/>
      <c r="J1808" s="61"/>
      <c r="K1808" s="59"/>
      <c r="L1808" s="59"/>
      <c r="M1808" s="61"/>
      <c r="N1808" s="318"/>
      <c r="O1808" s="61"/>
      <c r="P1808" s="61"/>
      <c r="Q1808" s="59"/>
      <c r="R1808" s="59"/>
      <c r="S1808" s="62"/>
      <c r="T1808" s="143"/>
      <c r="U1808" s="825"/>
      <c r="V1808" s="827"/>
      <c r="W1808" s="820"/>
      <c r="X1808" s="820"/>
      <c r="Y1808" s="821"/>
      <c r="Z1808" s="820"/>
      <c r="AA1808" s="820"/>
      <c r="AB1808" s="820"/>
      <c r="AC1808" s="820"/>
      <c r="AD1808" s="820"/>
      <c r="AE1808" s="820"/>
      <c r="AF1808" s="822"/>
      <c r="AG1808" s="823"/>
    </row>
    <row r="1809" spans="1:33" ht="12.75" customHeight="1" x14ac:dyDescent="0.2">
      <c r="A1809" s="59"/>
      <c r="B1809" s="59"/>
      <c r="C1809" s="59"/>
      <c r="D1809" s="59"/>
      <c r="E1809" s="59"/>
      <c r="F1809" s="59"/>
      <c r="G1809" s="275"/>
      <c r="H1809" s="275"/>
      <c r="I1809" s="61"/>
      <c r="J1809" s="61"/>
      <c r="K1809" s="59"/>
      <c r="L1809" s="59"/>
      <c r="M1809" s="61"/>
      <c r="N1809" s="318"/>
      <c r="O1809" s="61"/>
      <c r="P1809" s="61"/>
      <c r="Q1809" s="59"/>
      <c r="R1809" s="59"/>
      <c r="S1809" s="62"/>
      <c r="T1809" s="143"/>
      <c r="U1809" s="825"/>
      <c r="V1809" s="827"/>
      <c r="W1809" s="820"/>
      <c r="X1809" s="820"/>
      <c r="Y1809" s="821"/>
      <c r="Z1809" s="820"/>
      <c r="AA1809" s="820"/>
      <c r="AB1809" s="820"/>
      <c r="AC1809" s="820"/>
      <c r="AD1809" s="820"/>
      <c r="AE1809" s="820"/>
      <c r="AF1809" s="822"/>
      <c r="AG1809" s="823"/>
    </row>
    <row r="1810" spans="1:33" ht="12.75" customHeight="1" x14ac:dyDescent="0.2">
      <c r="A1810" s="59"/>
      <c r="B1810" s="59"/>
      <c r="C1810" s="59"/>
      <c r="D1810" s="59"/>
      <c r="E1810" s="59"/>
      <c r="F1810" s="59"/>
      <c r="G1810" s="275"/>
      <c r="H1810" s="275"/>
      <c r="I1810" s="61"/>
      <c r="J1810" s="61"/>
      <c r="K1810" s="59"/>
      <c r="L1810" s="59"/>
      <c r="M1810" s="61"/>
      <c r="N1810" s="318"/>
      <c r="O1810" s="61"/>
      <c r="P1810" s="61"/>
      <c r="Q1810" s="59"/>
      <c r="R1810" s="59"/>
      <c r="S1810" s="62"/>
      <c r="T1810" s="143"/>
      <c r="U1810" s="825"/>
      <c r="V1810" s="827"/>
      <c r="W1810" s="820"/>
      <c r="X1810" s="820"/>
      <c r="Y1810" s="821"/>
      <c r="Z1810" s="820"/>
      <c r="AA1810" s="820"/>
      <c r="AB1810" s="820"/>
      <c r="AC1810" s="820"/>
      <c r="AD1810" s="820"/>
      <c r="AE1810" s="820"/>
      <c r="AF1810" s="822"/>
      <c r="AG1810" s="823"/>
    </row>
    <row r="1811" spans="1:33" ht="12.75" customHeight="1" x14ac:dyDescent="0.2">
      <c r="A1811" s="59"/>
      <c r="B1811" s="59"/>
      <c r="C1811" s="59"/>
      <c r="D1811" s="59"/>
      <c r="E1811" s="59"/>
      <c r="F1811" s="59"/>
      <c r="G1811" s="275"/>
      <c r="H1811" s="275"/>
      <c r="I1811" s="61"/>
      <c r="J1811" s="61"/>
      <c r="K1811" s="59"/>
      <c r="L1811" s="59"/>
      <c r="M1811" s="61"/>
      <c r="N1811" s="318"/>
      <c r="O1811" s="61"/>
      <c r="P1811" s="61"/>
      <c r="Q1811" s="59"/>
      <c r="R1811" s="59"/>
      <c r="S1811" s="62"/>
      <c r="T1811" s="143"/>
      <c r="U1811" s="825"/>
      <c r="V1811" s="827"/>
      <c r="W1811" s="820"/>
      <c r="X1811" s="820"/>
      <c r="Y1811" s="821"/>
      <c r="Z1811" s="820"/>
      <c r="AA1811" s="820"/>
      <c r="AB1811" s="820"/>
      <c r="AC1811" s="820"/>
      <c r="AD1811" s="820"/>
      <c r="AE1811" s="820"/>
      <c r="AF1811" s="822"/>
      <c r="AG1811" s="823"/>
    </row>
    <row r="1812" spans="1:33" ht="12.75" customHeight="1" x14ac:dyDescent="0.2">
      <c r="A1812" s="59"/>
      <c r="B1812" s="59"/>
      <c r="C1812" s="59"/>
      <c r="D1812" s="59"/>
      <c r="E1812" s="59"/>
      <c r="F1812" s="59"/>
      <c r="G1812" s="275"/>
      <c r="H1812" s="275"/>
      <c r="I1812" s="61"/>
      <c r="J1812" s="61"/>
      <c r="K1812" s="59"/>
      <c r="L1812" s="59"/>
      <c r="M1812" s="61"/>
      <c r="N1812" s="318"/>
      <c r="O1812" s="61"/>
      <c r="P1812" s="61"/>
      <c r="Q1812" s="59"/>
      <c r="R1812" s="59"/>
      <c r="S1812" s="62"/>
      <c r="T1812" s="143"/>
      <c r="U1812" s="825"/>
      <c r="V1812" s="827"/>
      <c r="W1812" s="820"/>
      <c r="X1812" s="820"/>
      <c r="Y1812" s="821"/>
      <c r="Z1812" s="820"/>
      <c r="AA1812" s="820"/>
      <c r="AB1812" s="820"/>
      <c r="AC1812" s="820"/>
      <c r="AD1812" s="820"/>
      <c r="AE1812" s="820"/>
      <c r="AF1812" s="822"/>
      <c r="AG1812" s="823"/>
    </row>
    <row r="1813" spans="1:33" ht="12.75" customHeight="1" x14ac:dyDescent="0.2">
      <c r="A1813" s="59"/>
      <c r="B1813" s="59"/>
      <c r="C1813" s="59"/>
      <c r="D1813" s="59"/>
      <c r="E1813" s="59"/>
      <c r="F1813" s="59"/>
      <c r="G1813" s="275"/>
      <c r="H1813" s="275"/>
      <c r="I1813" s="61"/>
      <c r="J1813" s="61"/>
      <c r="K1813" s="59"/>
      <c r="L1813" s="59"/>
      <c r="M1813" s="61"/>
      <c r="N1813" s="318"/>
      <c r="O1813" s="61"/>
      <c r="P1813" s="61"/>
      <c r="Q1813" s="59"/>
      <c r="R1813" s="59"/>
      <c r="S1813" s="62"/>
      <c r="T1813" s="143"/>
      <c r="U1813" s="825"/>
      <c r="V1813" s="827"/>
      <c r="W1813" s="820"/>
      <c r="X1813" s="820"/>
      <c r="Y1813" s="821"/>
      <c r="Z1813" s="820"/>
      <c r="AA1813" s="820"/>
      <c r="AB1813" s="820"/>
      <c r="AC1813" s="820"/>
      <c r="AD1813" s="820"/>
      <c r="AE1813" s="820"/>
      <c r="AF1813" s="822"/>
      <c r="AG1813" s="823"/>
    </row>
    <row r="1814" spans="1:33" ht="12.75" customHeight="1" x14ac:dyDescent="0.2">
      <c r="A1814" s="59"/>
      <c r="B1814" s="59"/>
      <c r="C1814" s="59"/>
      <c r="D1814" s="59"/>
      <c r="E1814" s="59"/>
      <c r="F1814" s="59"/>
      <c r="G1814" s="275"/>
      <c r="H1814" s="275"/>
      <c r="I1814" s="61"/>
      <c r="J1814" s="61"/>
      <c r="K1814" s="59"/>
      <c r="L1814" s="59"/>
      <c r="M1814" s="61"/>
      <c r="N1814" s="318"/>
      <c r="O1814" s="61"/>
      <c r="P1814" s="61"/>
      <c r="Q1814" s="59"/>
      <c r="R1814" s="59"/>
      <c r="S1814" s="62"/>
      <c r="T1814" s="143"/>
      <c r="U1814" s="825"/>
      <c r="V1814" s="827"/>
      <c r="W1814" s="820"/>
      <c r="X1814" s="820"/>
      <c r="Y1814" s="821"/>
      <c r="Z1814" s="820"/>
      <c r="AA1814" s="820"/>
      <c r="AB1814" s="820"/>
      <c r="AC1814" s="820"/>
      <c r="AD1814" s="820"/>
      <c r="AE1814" s="820"/>
      <c r="AF1814" s="822"/>
      <c r="AG1814" s="823"/>
    </row>
    <row r="1815" spans="1:33" ht="12.75" customHeight="1" x14ac:dyDescent="0.2">
      <c r="A1815" s="59"/>
      <c r="B1815" s="59"/>
      <c r="C1815" s="59"/>
      <c r="D1815" s="59"/>
      <c r="E1815" s="59"/>
      <c r="F1815" s="59"/>
      <c r="G1815" s="275"/>
      <c r="H1815" s="275"/>
      <c r="I1815" s="61"/>
      <c r="J1815" s="61"/>
      <c r="K1815" s="59"/>
      <c r="L1815" s="59"/>
      <c r="M1815" s="61"/>
      <c r="N1815" s="318"/>
      <c r="O1815" s="61"/>
      <c r="P1815" s="61"/>
      <c r="Q1815" s="59"/>
      <c r="R1815" s="59"/>
      <c r="S1815" s="62"/>
      <c r="T1815" s="143"/>
      <c r="U1815" s="825"/>
      <c r="V1815" s="827"/>
      <c r="W1815" s="820"/>
      <c r="X1815" s="820"/>
      <c r="Y1815" s="821"/>
      <c r="Z1815" s="820"/>
      <c r="AA1815" s="820"/>
      <c r="AB1815" s="820"/>
      <c r="AC1815" s="820"/>
      <c r="AD1815" s="820"/>
      <c r="AE1815" s="820"/>
      <c r="AF1815" s="822"/>
      <c r="AG1815" s="823"/>
    </row>
    <row r="1816" spans="1:33" ht="12.75" customHeight="1" x14ac:dyDescent="0.2">
      <c r="A1816" s="59"/>
      <c r="B1816" s="59"/>
      <c r="C1816" s="59"/>
      <c r="D1816" s="59"/>
      <c r="E1816" s="59"/>
      <c r="F1816" s="59"/>
      <c r="G1816" s="275"/>
      <c r="H1816" s="275"/>
      <c r="I1816" s="61"/>
      <c r="J1816" s="61"/>
      <c r="K1816" s="59"/>
      <c r="L1816" s="59"/>
      <c r="M1816" s="61"/>
      <c r="N1816" s="318"/>
      <c r="O1816" s="61"/>
      <c r="P1816" s="61"/>
      <c r="Q1816" s="59"/>
      <c r="R1816" s="59"/>
      <c r="S1816" s="62"/>
      <c r="T1816" s="143"/>
      <c r="U1816" s="825"/>
      <c r="V1816" s="827"/>
      <c r="W1816" s="820"/>
      <c r="X1816" s="820"/>
      <c r="Y1816" s="821"/>
      <c r="Z1816" s="820"/>
      <c r="AA1816" s="820"/>
      <c r="AB1816" s="820"/>
      <c r="AC1816" s="820"/>
      <c r="AD1816" s="820"/>
      <c r="AE1816" s="820"/>
      <c r="AF1816" s="822"/>
      <c r="AG1816" s="823"/>
    </row>
    <row r="1817" spans="1:33" ht="12.75" customHeight="1" x14ac:dyDescent="0.2">
      <c r="A1817" s="59"/>
      <c r="B1817" s="59"/>
      <c r="C1817" s="59"/>
      <c r="D1817" s="59"/>
      <c r="E1817" s="59"/>
      <c r="F1817" s="59"/>
      <c r="G1817" s="275"/>
      <c r="H1817" s="275"/>
      <c r="I1817" s="61"/>
      <c r="J1817" s="61"/>
      <c r="K1817" s="59"/>
      <c r="L1817" s="59"/>
      <c r="M1817" s="61"/>
      <c r="N1817" s="318"/>
      <c r="O1817" s="61"/>
      <c r="P1817" s="61"/>
      <c r="Q1817" s="59"/>
      <c r="R1817" s="59"/>
      <c r="S1817" s="62"/>
      <c r="T1817" s="143"/>
      <c r="U1817" s="825"/>
      <c r="V1817" s="827"/>
      <c r="W1817" s="820"/>
      <c r="X1817" s="820"/>
      <c r="Y1817" s="821"/>
      <c r="Z1817" s="820"/>
      <c r="AA1817" s="820"/>
      <c r="AB1817" s="820"/>
      <c r="AC1817" s="820"/>
      <c r="AD1817" s="820"/>
      <c r="AE1817" s="820"/>
      <c r="AF1817" s="822"/>
      <c r="AG1817" s="823"/>
    </row>
    <row r="1818" spans="1:33" ht="12.75" customHeight="1" x14ac:dyDescent="0.2">
      <c r="A1818" s="59"/>
      <c r="B1818" s="59"/>
      <c r="C1818" s="59"/>
      <c r="D1818" s="59"/>
      <c r="E1818" s="59"/>
      <c r="F1818" s="59"/>
      <c r="G1818" s="275"/>
      <c r="H1818" s="275"/>
      <c r="I1818" s="61"/>
      <c r="J1818" s="61"/>
      <c r="K1818" s="59"/>
      <c r="L1818" s="59"/>
      <c r="M1818" s="61"/>
      <c r="N1818" s="318"/>
      <c r="O1818" s="61"/>
      <c r="P1818" s="61"/>
      <c r="Q1818" s="59"/>
      <c r="R1818" s="59"/>
      <c r="S1818" s="62"/>
      <c r="T1818" s="143"/>
      <c r="U1818" s="825"/>
      <c r="V1818" s="827"/>
      <c r="W1818" s="820"/>
      <c r="X1818" s="820"/>
      <c r="Y1818" s="821"/>
      <c r="Z1818" s="820"/>
      <c r="AA1818" s="820"/>
      <c r="AB1818" s="820"/>
      <c r="AC1818" s="820"/>
      <c r="AD1818" s="820"/>
      <c r="AE1818" s="820"/>
      <c r="AF1818" s="822"/>
      <c r="AG1818" s="823"/>
    </row>
    <row r="1819" spans="1:33" ht="12.75" customHeight="1" x14ac:dyDescent="0.2">
      <c r="A1819" s="59"/>
      <c r="B1819" s="59"/>
      <c r="C1819" s="59"/>
      <c r="D1819" s="59"/>
      <c r="E1819" s="59"/>
      <c r="F1819" s="59"/>
      <c r="G1819" s="275"/>
      <c r="H1819" s="275"/>
      <c r="I1819" s="61"/>
      <c r="J1819" s="61"/>
      <c r="K1819" s="59"/>
      <c r="L1819" s="59"/>
      <c r="M1819" s="61"/>
      <c r="N1819" s="318"/>
      <c r="O1819" s="61"/>
      <c r="P1819" s="61"/>
      <c r="Q1819" s="59"/>
      <c r="R1819" s="59"/>
      <c r="S1819" s="62"/>
      <c r="T1819" s="143"/>
      <c r="U1819" s="825"/>
      <c r="V1819" s="827"/>
      <c r="W1819" s="820"/>
      <c r="X1819" s="820"/>
      <c r="Y1819" s="821"/>
      <c r="Z1819" s="820"/>
      <c r="AA1819" s="820"/>
      <c r="AB1819" s="820"/>
      <c r="AC1819" s="820"/>
      <c r="AD1819" s="820"/>
      <c r="AE1819" s="820"/>
      <c r="AF1819" s="822"/>
      <c r="AG1819" s="823"/>
    </row>
    <row r="1820" spans="1:33" ht="12.75" customHeight="1" x14ac:dyDescent="0.2">
      <c r="A1820" s="59"/>
      <c r="B1820" s="59"/>
      <c r="C1820" s="59"/>
      <c r="D1820" s="59"/>
      <c r="E1820" s="59"/>
      <c r="F1820" s="59"/>
      <c r="G1820" s="275"/>
      <c r="H1820" s="275"/>
      <c r="I1820" s="61"/>
      <c r="J1820" s="61"/>
      <c r="K1820" s="59"/>
      <c r="L1820" s="59"/>
      <c r="M1820" s="61"/>
      <c r="N1820" s="318"/>
      <c r="O1820" s="61"/>
      <c r="P1820" s="61"/>
      <c r="Q1820" s="59"/>
      <c r="R1820" s="59"/>
      <c r="S1820" s="62"/>
      <c r="T1820" s="143"/>
      <c r="U1820" s="825"/>
      <c r="V1820" s="827"/>
      <c r="W1820" s="820"/>
      <c r="X1820" s="820"/>
      <c r="Y1820" s="821"/>
      <c r="Z1820" s="820"/>
      <c r="AA1820" s="820"/>
      <c r="AB1820" s="820"/>
      <c r="AC1820" s="820"/>
      <c r="AD1820" s="820"/>
      <c r="AE1820" s="820"/>
      <c r="AF1820" s="822"/>
      <c r="AG1820" s="823"/>
    </row>
    <row r="1821" spans="1:33" ht="12.75" customHeight="1" x14ac:dyDescent="0.2">
      <c r="A1821" s="59"/>
      <c r="B1821" s="59"/>
      <c r="C1821" s="59"/>
      <c r="D1821" s="59"/>
      <c r="E1821" s="59"/>
      <c r="F1821" s="59"/>
      <c r="G1821" s="275"/>
      <c r="H1821" s="275"/>
      <c r="I1821" s="61"/>
      <c r="J1821" s="61"/>
      <c r="K1821" s="59"/>
      <c r="L1821" s="59"/>
      <c r="M1821" s="61"/>
      <c r="N1821" s="318"/>
      <c r="O1821" s="61"/>
      <c r="P1821" s="61"/>
      <c r="Q1821" s="59"/>
      <c r="R1821" s="59"/>
      <c r="S1821" s="62"/>
      <c r="T1821" s="143"/>
      <c r="U1821" s="825"/>
      <c r="V1821" s="827"/>
      <c r="W1821" s="820"/>
      <c r="X1821" s="820"/>
      <c r="Y1821" s="821"/>
      <c r="Z1821" s="820"/>
      <c r="AA1821" s="820"/>
      <c r="AB1821" s="820"/>
      <c r="AC1821" s="820"/>
      <c r="AD1821" s="820"/>
      <c r="AE1821" s="820"/>
      <c r="AF1821" s="822"/>
      <c r="AG1821" s="823"/>
    </row>
    <row r="1822" spans="1:33" ht="12.75" customHeight="1" x14ac:dyDescent="0.2">
      <c r="A1822" s="59"/>
      <c r="B1822" s="59"/>
      <c r="C1822" s="59"/>
      <c r="D1822" s="59"/>
      <c r="E1822" s="59"/>
      <c r="F1822" s="59"/>
      <c r="G1822" s="275"/>
      <c r="H1822" s="275"/>
      <c r="I1822" s="61"/>
      <c r="J1822" s="61"/>
      <c r="K1822" s="59"/>
      <c r="L1822" s="59"/>
      <c r="M1822" s="61"/>
      <c r="N1822" s="318"/>
      <c r="O1822" s="61"/>
      <c r="P1822" s="61"/>
      <c r="Q1822" s="59"/>
      <c r="R1822" s="59"/>
      <c r="S1822" s="62"/>
      <c r="T1822" s="143"/>
      <c r="U1822" s="825"/>
      <c r="V1822" s="827"/>
      <c r="W1822" s="820"/>
      <c r="X1822" s="820"/>
      <c r="Y1822" s="821"/>
      <c r="Z1822" s="820"/>
      <c r="AA1822" s="820"/>
      <c r="AB1822" s="820"/>
      <c r="AC1822" s="820"/>
      <c r="AD1822" s="820"/>
      <c r="AE1822" s="820"/>
      <c r="AF1822" s="822"/>
      <c r="AG1822" s="823"/>
    </row>
    <row r="1823" spans="1:33" ht="12.75" customHeight="1" x14ac:dyDescent="0.2">
      <c r="A1823" s="59"/>
      <c r="B1823" s="59"/>
      <c r="C1823" s="59"/>
      <c r="D1823" s="59"/>
      <c r="E1823" s="59"/>
      <c r="F1823" s="59"/>
      <c r="G1823" s="275"/>
      <c r="H1823" s="275"/>
      <c r="I1823" s="61"/>
      <c r="J1823" s="61"/>
      <c r="K1823" s="59"/>
      <c r="L1823" s="59"/>
      <c r="M1823" s="61"/>
      <c r="N1823" s="318"/>
      <c r="O1823" s="61"/>
      <c r="P1823" s="61"/>
      <c r="Q1823" s="59"/>
      <c r="R1823" s="59"/>
      <c r="S1823" s="62"/>
      <c r="T1823" s="143"/>
      <c r="U1823" s="825"/>
      <c r="V1823" s="827"/>
      <c r="W1823" s="820"/>
      <c r="X1823" s="820"/>
      <c r="Y1823" s="821"/>
      <c r="Z1823" s="820"/>
      <c r="AA1823" s="820"/>
      <c r="AB1823" s="820"/>
      <c r="AC1823" s="820"/>
      <c r="AD1823" s="820"/>
      <c r="AE1823" s="820"/>
      <c r="AF1823" s="822"/>
      <c r="AG1823" s="823"/>
    </row>
    <row r="1824" spans="1:33" ht="12.75" customHeight="1" x14ac:dyDescent="0.2">
      <c r="A1824" s="59"/>
      <c r="B1824" s="59"/>
      <c r="C1824" s="59"/>
      <c r="D1824" s="59"/>
      <c r="E1824" s="59"/>
      <c r="F1824" s="59"/>
      <c r="G1824" s="275"/>
      <c r="H1824" s="275"/>
      <c r="I1824" s="61"/>
      <c r="J1824" s="61"/>
      <c r="K1824" s="59"/>
      <c r="L1824" s="59"/>
      <c r="M1824" s="61"/>
      <c r="N1824" s="318"/>
      <c r="O1824" s="61"/>
      <c r="P1824" s="61"/>
      <c r="Q1824" s="59"/>
      <c r="R1824" s="59"/>
      <c r="S1824" s="62"/>
      <c r="T1824" s="143"/>
      <c r="U1824" s="825"/>
      <c r="V1824" s="827"/>
      <c r="W1824" s="820"/>
      <c r="X1824" s="820"/>
      <c r="Y1824" s="821"/>
      <c r="Z1824" s="820"/>
      <c r="AA1824" s="820"/>
      <c r="AB1824" s="820"/>
      <c r="AC1824" s="820"/>
      <c r="AD1824" s="820"/>
      <c r="AE1824" s="820"/>
      <c r="AF1824" s="822"/>
      <c r="AG1824" s="823"/>
    </row>
    <row r="1825" spans="1:33" ht="12.75" customHeight="1" x14ac:dyDescent="0.2">
      <c r="A1825" s="59"/>
      <c r="B1825" s="59"/>
      <c r="C1825" s="59"/>
      <c r="D1825" s="59"/>
      <c r="E1825" s="59"/>
      <c r="F1825" s="59"/>
      <c r="G1825" s="275"/>
      <c r="H1825" s="275"/>
      <c r="I1825" s="61"/>
      <c r="J1825" s="61"/>
      <c r="K1825" s="59"/>
      <c r="L1825" s="59"/>
      <c r="M1825" s="61"/>
      <c r="N1825" s="318"/>
      <c r="O1825" s="61"/>
      <c r="P1825" s="61"/>
      <c r="Q1825" s="59"/>
      <c r="R1825" s="59"/>
      <c r="S1825" s="62"/>
      <c r="T1825" s="143"/>
      <c r="U1825" s="825"/>
      <c r="V1825" s="827"/>
      <c r="W1825" s="820"/>
      <c r="X1825" s="820"/>
      <c r="Y1825" s="821"/>
      <c r="Z1825" s="820"/>
      <c r="AA1825" s="820"/>
      <c r="AB1825" s="820"/>
      <c r="AC1825" s="820"/>
      <c r="AD1825" s="820"/>
      <c r="AE1825" s="820"/>
      <c r="AF1825" s="822"/>
      <c r="AG1825" s="823"/>
    </row>
    <row r="1826" spans="1:33" ht="12.75" customHeight="1" x14ac:dyDescent="0.2">
      <c r="A1826" s="59"/>
      <c r="B1826" s="59"/>
      <c r="C1826" s="59"/>
      <c r="D1826" s="59"/>
      <c r="E1826" s="59"/>
      <c r="F1826" s="59"/>
      <c r="G1826" s="275"/>
      <c r="H1826" s="275"/>
      <c r="I1826" s="61"/>
      <c r="J1826" s="61"/>
      <c r="K1826" s="59"/>
      <c r="L1826" s="59"/>
      <c r="M1826" s="61"/>
      <c r="N1826" s="318"/>
      <c r="O1826" s="61"/>
      <c r="P1826" s="61"/>
      <c r="Q1826" s="59"/>
      <c r="R1826" s="59"/>
      <c r="S1826" s="62"/>
      <c r="T1826" s="143"/>
      <c r="U1826" s="825"/>
      <c r="V1826" s="827"/>
      <c r="W1826" s="820"/>
      <c r="X1826" s="820"/>
      <c r="Y1826" s="821"/>
      <c r="Z1826" s="820"/>
      <c r="AA1826" s="820"/>
      <c r="AB1826" s="820"/>
      <c r="AC1826" s="820"/>
      <c r="AD1826" s="820"/>
      <c r="AE1826" s="820"/>
      <c r="AF1826" s="822"/>
      <c r="AG1826" s="823"/>
    </row>
    <row r="1827" spans="1:33" ht="12.75" customHeight="1" x14ac:dyDescent="0.2">
      <c r="A1827" s="59"/>
      <c r="B1827" s="59"/>
      <c r="C1827" s="59"/>
      <c r="D1827" s="59"/>
      <c r="E1827" s="59"/>
      <c r="F1827" s="59"/>
      <c r="G1827" s="275"/>
      <c r="H1827" s="275"/>
      <c r="I1827" s="61"/>
      <c r="J1827" s="61"/>
      <c r="K1827" s="59"/>
      <c r="L1827" s="59"/>
      <c r="M1827" s="61"/>
      <c r="N1827" s="318"/>
      <c r="O1827" s="61"/>
      <c r="P1827" s="61"/>
      <c r="Q1827" s="59"/>
      <c r="R1827" s="59"/>
      <c r="S1827" s="62"/>
      <c r="T1827" s="143"/>
      <c r="U1827" s="825"/>
      <c r="V1827" s="827"/>
      <c r="W1827" s="820"/>
      <c r="X1827" s="820"/>
      <c r="Y1827" s="821"/>
      <c r="Z1827" s="820"/>
      <c r="AA1827" s="820"/>
      <c r="AB1827" s="820"/>
      <c r="AC1827" s="820"/>
      <c r="AD1827" s="820"/>
      <c r="AE1827" s="820"/>
      <c r="AF1827" s="822"/>
      <c r="AG1827" s="823"/>
    </row>
    <row r="1828" spans="1:33" ht="12.75" customHeight="1" x14ac:dyDescent="0.2">
      <c r="A1828" s="59"/>
      <c r="B1828" s="59"/>
      <c r="C1828" s="59"/>
      <c r="D1828" s="59"/>
      <c r="E1828" s="59"/>
      <c r="F1828" s="59"/>
      <c r="G1828" s="275"/>
      <c r="H1828" s="275"/>
      <c r="I1828" s="61"/>
      <c r="J1828" s="61"/>
      <c r="K1828" s="59"/>
      <c r="L1828" s="59"/>
      <c r="M1828" s="61"/>
      <c r="N1828" s="318"/>
      <c r="O1828" s="61"/>
      <c r="P1828" s="61"/>
      <c r="Q1828" s="59"/>
      <c r="R1828" s="59"/>
      <c r="S1828" s="62"/>
      <c r="T1828" s="143"/>
      <c r="U1828" s="825"/>
      <c r="V1828" s="827"/>
      <c r="W1828" s="820"/>
      <c r="X1828" s="820"/>
      <c r="Y1828" s="821"/>
      <c r="Z1828" s="820"/>
      <c r="AA1828" s="820"/>
      <c r="AB1828" s="820"/>
      <c r="AC1828" s="820"/>
      <c r="AD1828" s="820"/>
      <c r="AE1828" s="820"/>
      <c r="AF1828" s="822"/>
      <c r="AG1828" s="823"/>
    </row>
    <row r="1829" spans="1:33" ht="12.75" customHeight="1" x14ac:dyDescent="0.2">
      <c r="A1829" s="59"/>
      <c r="B1829" s="59"/>
      <c r="C1829" s="59"/>
      <c r="D1829" s="59"/>
      <c r="E1829" s="59"/>
      <c r="F1829" s="59"/>
      <c r="G1829" s="275"/>
      <c r="H1829" s="275"/>
      <c r="I1829" s="61"/>
      <c r="J1829" s="61"/>
      <c r="K1829" s="59"/>
      <c r="L1829" s="59"/>
      <c r="M1829" s="61"/>
      <c r="N1829" s="318"/>
      <c r="O1829" s="61"/>
      <c r="P1829" s="61"/>
      <c r="Q1829" s="59"/>
      <c r="R1829" s="59"/>
      <c r="S1829" s="62"/>
      <c r="T1829" s="143"/>
      <c r="U1829" s="825"/>
      <c r="V1829" s="827"/>
      <c r="W1829" s="820"/>
      <c r="X1829" s="820"/>
      <c r="Y1829" s="821"/>
      <c r="Z1829" s="820"/>
      <c r="AA1829" s="820"/>
      <c r="AB1829" s="820"/>
      <c r="AC1829" s="820"/>
      <c r="AD1829" s="820"/>
      <c r="AE1829" s="820"/>
      <c r="AF1829" s="822"/>
      <c r="AG1829" s="823"/>
    </row>
    <row r="1830" spans="1:33" ht="12.75" customHeight="1" x14ac:dyDescent="0.2">
      <c r="A1830" s="59"/>
      <c r="B1830" s="59"/>
      <c r="C1830" s="59"/>
      <c r="D1830" s="59"/>
      <c r="E1830" s="59"/>
      <c r="F1830" s="59"/>
      <c r="G1830" s="275"/>
      <c r="H1830" s="275"/>
      <c r="I1830" s="61"/>
      <c r="J1830" s="61"/>
      <c r="K1830" s="59"/>
      <c r="L1830" s="59"/>
      <c r="M1830" s="61"/>
      <c r="N1830" s="318"/>
      <c r="O1830" s="61"/>
      <c r="P1830" s="61"/>
      <c r="Q1830" s="59"/>
      <c r="R1830" s="59"/>
      <c r="S1830" s="62"/>
      <c r="T1830" s="143"/>
      <c r="U1830" s="825"/>
      <c r="V1830" s="827"/>
      <c r="W1830" s="820"/>
      <c r="X1830" s="820"/>
      <c r="Y1830" s="821"/>
      <c r="Z1830" s="820"/>
      <c r="AA1830" s="820"/>
      <c r="AB1830" s="820"/>
      <c r="AC1830" s="820"/>
      <c r="AD1830" s="820"/>
      <c r="AE1830" s="820"/>
      <c r="AF1830" s="822"/>
      <c r="AG1830" s="823"/>
    </row>
    <row r="1831" spans="1:33" ht="12.75" customHeight="1" x14ac:dyDescent="0.2">
      <c r="A1831" s="59"/>
      <c r="B1831" s="59"/>
      <c r="C1831" s="59"/>
      <c r="D1831" s="59"/>
      <c r="E1831" s="59"/>
      <c r="F1831" s="59"/>
      <c r="G1831" s="275"/>
      <c r="H1831" s="275"/>
      <c r="I1831" s="61"/>
      <c r="J1831" s="61"/>
      <c r="K1831" s="59"/>
      <c r="L1831" s="59"/>
      <c r="M1831" s="61"/>
      <c r="N1831" s="318"/>
      <c r="O1831" s="61"/>
      <c r="P1831" s="61"/>
      <c r="Q1831" s="59"/>
      <c r="R1831" s="59"/>
      <c r="S1831" s="62"/>
      <c r="T1831" s="143"/>
      <c r="U1831" s="825"/>
      <c r="V1831" s="827"/>
      <c r="W1831" s="820"/>
      <c r="X1831" s="820"/>
      <c r="Y1831" s="821"/>
      <c r="Z1831" s="820"/>
      <c r="AA1831" s="820"/>
      <c r="AB1831" s="820"/>
      <c r="AC1831" s="820"/>
      <c r="AD1831" s="820"/>
      <c r="AE1831" s="820"/>
      <c r="AF1831" s="822"/>
      <c r="AG1831" s="823"/>
    </row>
    <row r="1832" spans="1:33" ht="12.75" customHeight="1" x14ac:dyDescent="0.2">
      <c r="A1832" s="59"/>
      <c r="B1832" s="59"/>
      <c r="C1832" s="59"/>
      <c r="D1832" s="59"/>
      <c r="E1832" s="59"/>
      <c r="F1832" s="59"/>
      <c r="G1832" s="275"/>
      <c r="H1832" s="275"/>
      <c r="I1832" s="61"/>
      <c r="J1832" s="61"/>
      <c r="K1832" s="59"/>
      <c r="L1832" s="59"/>
      <c r="M1832" s="61"/>
      <c r="N1832" s="318"/>
      <c r="O1832" s="61"/>
      <c r="P1832" s="61"/>
      <c r="Q1832" s="59"/>
      <c r="R1832" s="59"/>
      <c r="S1832" s="62"/>
      <c r="T1832" s="143"/>
      <c r="U1832" s="825"/>
      <c r="V1832" s="827"/>
      <c r="W1832" s="820"/>
      <c r="X1832" s="820"/>
      <c r="Y1832" s="821"/>
      <c r="Z1832" s="820"/>
      <c r="AA1832" s="820"/>
      <c r="AB1832" s="820"/>
      <c r="AC1832" s="820"/>
      <c r="AD1832" s="820"/>
      <c r="AE1832" s="820"/>
      <c r="AF1832" s="822"/>
      <c r="AG1832" s="823"/>
    </row>
    <row r="1833" spans="1:33" ht="12.75" customHeight="1" x14ac:dyDescent="0.2">
      <c r="A1833" s="59"/>
      <c r="B1833" s="59"/>
      <c r="C1833" s="59"/>
      <c r="D1833" s="59"/>
      <c r="E1833" s="59"/>
      <c r="F1833" s="59"/>
      <c r="G1833" s="275"/>
      <c r="H1833" s="275"/>
      <c r="I1833" s="61"/>
      <c r="J1833" s="61"/>
      <c r="K1833" s="59"/>
      <c r="L1833" s="59"/>
      <c r="M1833" s="61"/>
      <c r="N1833" s="318"/>
      <c r="O1833" s="61"/>
      <c r="P1833" s="61"/>
      <c r="Q1833" s="59"/>
      <c r="R1833" s="59"/>
      <c r="S1833" s="62"/>
      <c r="T1833" s="143"/>
      <c r="U1833" s="825"/>
      <c r="V1833" s="827"/>
      <c r="W1833" s="820"/>
      <c r="X1833" s="820"/>
      <c r="Y1833" s="821"/>
      <c r="Z1833" s="820"/>
      <c r="AA1833" s="820"/>
      <c r="AB1833" s="820"/>
      <c r="AC1833" s="820"/>
      <c r="AD1833" s="820"/>
      <c r="AE1833" s="820"/>
      <c r="AF1833" s="822"/>
      <c r="AG1833" s="823"/>
    </row>
    <row r="1834" spans="1:33" ht="12.75" customHeight="1" x14ac:dyDescent="0.2">
      <c r="A1834" s="59"/>
      <c r="B1834" s="59"/>
      <c r="C1834" s="59"/>
      <c r="D1834" s="59"/>
      <c r="E1834" s="59"/>
      <c r="F1834" s="59"/>
      <c r="G1834" s="275"/>
      <c r="H1834" s="275"/>
      <c r="I1834" s="61"/>
      <c r="J1834" s="61"/>
      <c r="K1834" s="59"/>
      <c r="L1834" s="59"/>
      <c r="M1834" s="61"/>
      <c r="N1834" s="318"/>
      <c r="O1834" s="61"/>
      <c r="P1834" s="61"/>
      <c r="Q1834" s="59"/>
      <c r="R1834" s="59"/>
      <c r="S1834" s="62"/>
      <c r="T1834" s="143"/>
      <c r="U1834" s="825"/>
      <c r="V1834" s="827"/>
      <c r="W1834" s="820"/>
      <c r="X1834" s="820"/>
      <c r="Y1834" s="821"/>
      <c r="Z1834" s="820"/>
      <c r="AA1834" s="820"/>
      <c r="AB1834" s="820"/>
      <c r="AC1834" s="820"/>
      <c r="AD1834" s="820"/>
      <c r="AE1834" s="820"/>
      <c r="AF1834" s="822"/>
      <c r="AG1834" s="823"/>
    </row>
    <row r="1835" spans="1:33" ht="12.75" customHeight="1" x14ac:dyDescent="0.2">
      <c r="A1835" s="59"/>
      <c r="B1835" s="59"/>
      <c r="C1835" s="59"/>
      <c r="D1835" s="59"/>
      <c r="E1835" s="59"/>
      <c r="F1835" s="59"/>
      <c r="G1835" s="275"/>
      <c r="H1835" s="275"/>
      <c r="I1835" s="61"/>
      <c r="J1835" s="61"/>
      <c r="K1835" s="59"/>
      <c r="L1835" s="59"/>
      <c r="M1835" s="61"/>
      <c r="N1835" s="318"/>
      <c r="O1835" s="61"/>
      <c r="P1835" s="61"/>
      <c r="Q1835" s="59"/>
      <c r="R1835" s="59"/>
      <c r="S1835" s="62"/>
      <c r="T1835" s="143"/>
      <c r="U1835" s="825"/>
      <c r="V1835" s="827"/>
      <c r="W1835" s="820"/>
      <c r="X1835" s="820"/>
      <c r="Y1835" s="821"/>
      <c r="Z1835" s="820"/>
      <c r="AA1835" s="820"/>
      <c r="AB1835" s="820"/>
      <c r="AC1835" s="820"/>
      <c r="AD1835" s="820"/>
      <c r="AE1835" s="820"/>
      <c r="AF1835" s="822"/>
      <c r="AG1835" s="823"/>
    </row>
    <row r="1836" spans="1:33" ht="12.75" customHeight="1" x14ac:dyDescent="0.2">
      <c r="A1836" s="59"/>
      <c r="B1836" s="59"/>
      <c r="C1836" s="59"/>
      <c r="D1836" s="59"/>
      <c r="E1836" s="59"/>
      <c r="F1836" s="59"/>
      <c r="G1836" s="275"/>
      <c r="H1836" s="275"/>
      <c r="I1836" s="61"/>
      <c r="J1836" s="61"/>
      <c r="K1836" s="59"/>
      <c r="L1836" s="59"/>
      <c r="M1836" s="61"/>
      <c r="N1836" s="318"/>
      <c r="O1836" s="61"/>
      <c r="P1836" s="61"/>
      <c r="Q1836" s="59"/>
      <c r="R1836" s="59"/>
      <c r="S1836" s="62"/>
      <c r="T1836" s="143"/>
      <c r="U1836" s="825"/>
      <c r="V1836" s="827"/>
      <c r="W1836" s="820"/>
      <c r="X1836" s="820"/>
      <c r="Y1836" s="821"/>
      <c r="Z1836" s="820"/>
      <c r="AA1836" s="820"/>
      <c r="AB1836" s="820"/>
      <c r="AC1836" s="820"/>
      <c r="AD1836" s="820"/>
      <c r="AE1836" s="820"/>
      <c r="AF1836" s="822"/>
      <c r="AG1836" s="823"/>
    </row>
    <row r="1837" spans="1:33" ht="12.75" customHeight="1" x14ac:dyDescent="0.2">
      <c r="A1837" s="59"/>
      <c r="B1837" s="59"/>
      <c r="C1837" s="59"/>
      <c r="D1837" s="59"/>
      <c r="E1837" s="59"/>
      <c r="F1837" s="59"/>
      <c r="G1837" s="275"/>
      <c r="H1837" s="275"/>
      <c r="I1837" s="61"/>
      <c r="J1837" s="61"/>
      <c r="K1837" s="59"/>
      <c r="L1837" s="59"/>
      <c r="M1837" s="61"/>
      <c r="N1837" s="318"/>
      <c r="O1837" s="61"/>
      <c r="P1837" s="61"/>
      <c r="Q1837" s="59"/>
      <c r="R1837" s="59"/>
      <c r="S1837" s="62"/>
      <c r="T1837" s="143"/>
      <c r="U1837" s="825"/>
      <c r="V1837" s="827"/>
      <c r="W1837" s="820"/>
      <c r="X1837" s="820"/>
      <c r="Y1837" s="821"/>
      <c r="Z1837" s="820"/>
      <c r="AA1837" s="820"/>
      <c r="AB1837" s="820"/>
      <c r="AC1837" s="820"/>
      <c r="AD1837" s="820"/>
      <c r="AE1837" s="820"/>
      <c r="AF1837" s="822"/>
      <c r="AG1837" s="823"/>
    </row>
    <row r="1838" spans="1:33" ht="12.75" customHeight="1" x14ac:dyDescent="0.2">
      <c r="A1838" s="59"/>
      <c r="B1838" s="59"/>
      <c r="C1838" s="59"/>
      <c r="D1838" s="59"/>
      <c r="E1838" s="59"/>
      <c r="F1838" s="59"/>
      <c r="G1838" s="275"/>
      <c r="H1838" s="275"/>
      <c r="I1838" s="61"/>
      <c r="J1838" s="61"/>
      <c r="K1838" s="59"/>
      <c r="L1838" s="59"/>
      <c r="M1838" s="61"/>
      <c r="N1838" s="318"/>
      <c r="O1838" s="61"/>
      <c r="P1838" s="61"/>
      <c r="Q1838" s="59"/>
      <c r="R1838" s="59"/>
      <c r="S1838" s="62"/>
      <c r="T1838" s="143"/>
      <c r="U1838" s="825"/>
      <c r="V1838" s="827"/>
      <c r="W1838" s="820"/>
      <c r="X1838" s="820"/>
      <c r="Y1838" s="821"/>
      <c r="Z1838" s="820"/>
      <c r="AA1838" s="820"/>
      <c r="AB1838" s="820"/>
      <c r="AC1838" s="820"/>
      <c r="AD1838" s="820"/>
      <c r="AE1838" s="820"/>
      <c r="AF1838" s="822"/>
      <c r="AG1838" s="823"/>
    </row>
    <row r="1839" spans="1:33" ht="12.75" customHeight="1" x14ac:dyDescent="0.2">
      <c r="A1839" s="59"/>
      <c r="B1839" s="59"/>
      <c r="C1839" s="59"/>
      <c r="D1839" s="59"/>
      <c r="E1839" s="59"/>
      <c r="F1839" s="59"/>
      <c r="G1839" s="275"/>
      <c r="H1839" s="275"/>
      <c r="I1839" s="61"/>
      <c r="J1839" s="61"/>
      <c r="K1839" s="59"/>
      <c r="L1839" s="59"/>
      <c r="M1839" s="61"/>
      <c r="N1839" s="318"/>
      <c r="O1839" s="61"/>
      <c r="P1839" s="61"/>
      <c r="Q1839" s="59"/>
      <c r="R1839" s="59"/>
      <c r="S1839" s="62"/>
      <c r="T1839" s="143"/>
      <c r="U1839" s="825"/>
      <c r="V1839" s="827"/>
      <c r="W1839" s="820"/>
      <c r="X1839" s="820"/>
      <c r="Y1839" s="821"/>
      <c r="Z1839" s="820"/>
      <c r="AA1839" s="820"/>
      <c r="AB1839" s="820"/>
      <c r="AC1839" s="820"/>
      <c r="AD1839" s="820"/>
      <c r="AE1839" s="820"/>
      <c r="AF1839" s="822"/>
      <c r="AG1839" s="823"/>
    </row>
    <row r="1840" spans="1:33" ht="12.75" customHeight="1" x14ac:dyDescent="0.2">
      <c r="A1840" s="59"/>
      <c r="B1840" s="59"/>
      <c r="C1840" s="59"/>
      <c r="D1840" s="59"/>
      <c r="E1840" s="59"/>
      <c r="F1840" s="59"/>
      <c r="G1840" s="275"/>
      <c r="H1840" s="275"/>
      <c r="I1840" s="61"/>
      <c r="J1840" s="61"/>
      <c r="K1840" s="59"/>
      <c r="L1840" s="59"/>
      <c r="M1840" s="61"/>
      <c r="N1840" s="318"/>
      <c r="O1840" s="61"/>
      <c r="P1840" s="61"/>
      <c r="Q1840" s="59"/>
      <c r="R1840" s="59"/>
      <c r="S1840" s="62"/>
      <c r="T1840" s="143"/>
      <c r="U1840" s="825"/>
      <c r="V1840" s="827"/>
      <c r="W1840" s="820"/>
      <c r="X1840" s="820"/>
      <c r="Y1840" s="821"/>
      <c r="Z1840" s="820"/>
      <c r="AA1840" s="820"/>
      <c r="AB1840" s="820"/>
      <c r="AC1840" s="820"/>
      <c r="AD1840" s="820"/>
      <c r="AE1840" s="820"/>
      <c r="AF1840" s="822"/>
      <c r="AG1840" s="823"/>
    </row>
    <row r="1841" spans="1:33" ht="12.75" customHeight="1" x14ac:dyDescent="0.2">
      <c r="A1841" s="59"/>
      <c r="B1841" s="59"/>
      <c r="C1841" s="59"/>
      <c r="D1841" s="59"/>
      <c r="E1841" s="59"/>
      <c r="F1841" s="59"/>
      <c r="G1841" s="275"/>
      <c r="H1841" s="275"/>
      <c r="I1841" s="61"/>
      <c r="J1841" s="61"/>
      <c r="K1841" s="59"/>
      <c r="L1841" s="59"/>
      <c r="M1841" s="61"/>
      <c r="N1841" s="318"/>
      <c r="O1841" s="61"/>
      <c r="P1841" s="61"/>
      <c r="Q1841" s="59"/>
      <c r="R1841" s="59"/>
      <c r="S1841" s="62"/>
      <c r="T1841" s="143"/>
      <c r="U1841" s="825"/>
      <c r="V1841" s="827"/>
      <c r="W1841" s="820"/>
      <c r="X1841" s="820"/>
      <c r="Y1841" s="821"/>
      <c r="Z1841" s="820"/>
      <c r="AA1841" s="820"/>
      <c r="AB1841" s="820"/>
      <c r="AC1841" s="820"/>
      <c r="AD1841" s="820"/>
      <c r="AE1841" s="820"/>
      <c r="AF1841" s="822"/>
      <c r="AG1841" s="823"/>
    </row>
    <row r="1842" spans="1:33" ht="12.75" customHeight="1" x14ac:dyDescent="0.2">
      <c r="A1842" s="59"/>
      <c r="B1842" s="59"/>
      <c r="C1842" s="59"/>
      <c r="D1842" s="59"/>
      <c r="E1842" s="59"/>
      <c r="F1842" s="59"/>
      <c r="G1842" s="275"/>
      <c r="H1842" s="275"/>
      <c r="I1842" s="61"/>
      <c r="J1842" s="61"/>
      <c r="K1842" s="59"/>
      <c r="L1842" s="59"/>
      <c r="M1842" s="61"/>
      <c r="N1842" s="318"/>
      <c r="O1842" s="61"/>
      <c r="P1842" s="61"/>
      <c r="Q1842" s="59"/>
      <c r="R1842" s="59"/>
      <c r="S1842" s="62"/>
      <c r="T1842" s="143"/>
      <c r="U1842" s="825"/>
      <c r="V1842" s="827"/>
      <c r="W1842" s="820"/>
      <c r="X1842" s="820"/>
      <c r="Y1842" s="821"/>
      <c r="Z1842" s="820"/>
      <c r="AA1842" s="820"/>
      <c r="AB1842" s="820"/>
      <c r="AC1842" s="820"/>
      <c r="AD1842" s="820"/>
      <c r="AE1842" s="820"/>
      <c r="AF1842" s="822"/>
      <c r="AG1842" s="823"/>
    </row>
    <row r="1843" spans="1:33" ht="12.75" customHeight="1" x14ac:dyDescent="0.2">
      <c r="A1843" s="59"/>
      <c r="B1843" s="59"/>
      <c r="C1843" s="59"/>
      <c r="D1843" s="59"/>
      <c r="E1843" s="59"/>
      <c r="F1843" s="59"/>
      <c r="G1843" s="275"/>
      <c r="H1843" s="275"/>
      <c r="I1843" s="61"/>
      <c r="J1843" s="61"/>
      <c r="K1843" s="59"/>
      <c r="L1843" s="59"/>
      <c r="M1843" s="61"/>
      <c r="N1843" s="318"/>
      <c r="O1843" s="61"/>
      <c r="P1843" s="61"/>
      <c r="Q1843" s="59"/>
      <c r="R1843" s="59"/>
      <c r="S1843" s="62"/>
      <c r="T1843" s="143"/>
      <c r="U1843" s="825"/>
      <c r="V1843" s="827"/>
      <c r="W1843" s="820"/>
      <c r="X1843" s="820"/>
      <c r="Y1843" s="821"/>
      <c r="Z1843" s="820"/>
      <c r="AA1843" s="820"/>
      <c r="AB1843" s="820"/>
      <c r="AC1843" s="820"/>
      <c r="AD1843" s="820"/>
      <c r="AE1843" s="820"/>
      <c r="AF1843" s="822"/>
      <c r="AG1843" s="823"/>
    </row>
    <row r="1844" spans="1:33" ht="12.75" customHeight="1" x14ac:dyDescent="0.2">
      <c r="A1844" s="59"/>
      <c r="B1844" s="59"/>
      <c r="C1844" s="59"/>
      <c r="D1844" s="59"/>
      <c r="E1844" s="59"/>
      <c r="F1844" s="59"/>
      <c r="G1844" s="275"/>
      <c r="H1844" s="275"/>
      <c r="I1844" s="61"/>
      <c r="J1844" s="61"/>
      <c r="K1844" s="59"/>
      <c r="L1844" s="59"/>
      <c r="M1844" s="61"/>
      <c r="N1844" s="318"/>
      <c r="O1844" s="61"/>
      <c r="P1844" s="61"/>
      <c r="Q1844" s="59"/>
      <c r="R1844" s="59"/>
      <c r="S1844" s="62"/>
      <c r="T1844" s="143"/>
      <c r="U1844" s="825"/>
      <c r="V1844" s="827"/>
      <c r="W1844" s="820"/>
      <c r="X1844" s="820"/>
      <c r="Y1844" s="821"/>
      <c r="Z1844" s="820"/>
      <c r="AA1844" s="820"/>
      <c r="AB1844" s="820"/>
      <c r="AC1844" s="820"/>
      <c r="AD1844" s="820"/>
      <c r="AE1844" s="820"/>
      <c r="AF1844" s="822"/>
      <c r="AG1844" s="823"/>
    </row>
    <row r="1845" spans="1:33" ht="12.75" customHeight="1" x14ac:dyDescent="0.2">
      <c r="A1845" s="59"/>
      <c r="B1845" s="59"/>
      <c r="C1845" s="59"/>
      <c r="D1845" s="59"/>
      <c r="E1845" s="59"/>
      <c r="F1845" s="59"/>
      <c r="G1845" s="275"/>
      <c r="H1845" s="275"/>
      <c r="I1845" s="61"/>
      <c r="J1845" s="61"/>
      <c r="K1845" s="59"/>
      <c r="L1845" s="59"/>
      <c r="M1845" s="61"/>
      <c r="N1845" s="318"/>
      <c r="O1845" s="61"/>
      <c r="P1845" s="61"/>
      <c r="Q1845" s="59"/>
      <c r="R1845" s="59"/>
      <c r="S1845" s="62"/>
      <c r="T1845" s="143"/>
      <c r="U1845" s="825"/>
      <c r="V1845" s="827"/>
      <c r="W1845" s="820"/>
      <c r="X1845" s="820"/>
      <c r="Y1845" s="821"/>
      <c r="Z1845" s="820"/>
      <c r="AA1845" s="820"/>
      <c r="AB1845" s="820"/>
      <c r="AC1845" s="820"/>
      <c r="AD1845" s="820"/>
      <c r="AE1845" s="820"/>
      <c r="AF1845" s="822"/>
      <c r="AG1845" s="823"/>
    </row>
    <row r="1846" spans="1:33" ht="12.75" customHeight="1" x14ac:dyDescent="0.2">
      <c r="A1846" s="59"/>
      <c r="B1846" s="59"/>
      <c r="C1846" s="59"/>
      <c r="D1846" s="59"/>
      <c r="E1846" s="59"/>
      <c r="F1846" s="59"/>
      <c r="G1846" s="275"/>
      <c r="H1846" s="275"/>
      <c r="I1846" s="61"/>
      <c r="J1846" s="61"/>
      <c r="K1846" s="59"/>
      <c r="L1846" s="59"/>
      <c r="M1846" s="61"/>
      <c r="N1846" s="318"/>
      <c r="O1846" s="61"/>
      <c r="P1846" s="61"/>
      <c r="Q1846" s="59"/>
      <c r="R1846" s="59"/>
      <c r="S1846" s="62"/>
      <c r="T1846" s="143"/>
      <c r="U1846" s="825"/>
      <c r="V1846" s="827"/>
      <c r="W1846" s="820"/>
      <c r="X1846" s="820"/>
      <c r="Y1846" s="821"/>
      <c r="Z1846" s="820"/>
      <c r="AA1846" s="820"/>
      <c r="AB1846" s="820"/>
      <c r="AC1846" s="820"/>
      <c r="AD1846" s="820"/>
      <c r="AE1846" s="820"/>
      <c r="AF1846" s="822"/>
      <c r="AG1846" s="823"/>
    </row>
    <row r="1847" spans="1:33" ht="12.75" customHeight="1" x14ac:dyDescent="0.2">
      <c r="A1847" s="59"/>
      <c r="B1847" s="59"/>
      <c r="C1847" s="59"/>
      <c r="D1847" s="59"/>
      <c r="E1847" s="59"/>
      <c r="F1847" s="59"/>
      <c r="G1847" s="275"/>
      <c r="H1847" s="275"/>
      <c r="I1847" s="61"/>
      <c r="J1847" s="61"/>
      <c r="K1847" s="59"/>
      <c r="L1847" s="59"/>
      <c r="M1847" s="61"/>
      <c r="N1847" s="318"/>
      <c r="O1847" s="61"/>
      <c r="P1847" s="61"/>
      <c r="Q1847" s="59"/>
      <c r="R1847" s="59"/>
      <c r="S1847" s="62"/>
      <c r="T1847" s="143"/>
      <c r="U1847" s="825"/>
      <c r="V1847" s="827"/>
      <c r="W1847" s="820"/>
      <c r="X1847" s="820"/>
      <c r="Y1847" s="821"/>
      <c r="Z1847" s="820"/>
      <c r="AA1847" s="820"/>
      <c r="AB1847" s="820"/>
      <c r="AC1847" s="820"/>
      <c r="AD1847" s="820"/>
      <c r="AE1847" s="820"/>
      <c r="AF1847" s="822"/>
      <c r="AG1847" s="823"/>
    </row>
    <row r="1848" spans="1:33" ht="12.75" customHeight="1" x14ac:dyDescent="0.2">
      <c r="A1848" s="59"/>
      <c r="B1848" s="59"/>
      <c r="C1848" s="59"/>
      <c r="D1848" s="59"/>
      <c r="E1848" s="59"/>
      <c r="F1848" s="59"/>
      <c r="G1848" s="275"/>
      <c r="H1848" s="275"/>
      <c r="I1848" s="61"/>
      <c r="J1848" s="61"/>
      <c r="K1848" s="59"/>
      <c r="L1848" s="59"/>
      <c r="M1848" s="61"/>
      <c r="N1848" s="318"/>
      <c r="O1848" s="61"/>
      <c r="P1848" s="61"/>
      <c r="Q1848" s="59"/>
      <c r="R1848" s="59"/>
      <c r="S1848" s="62"/>
      <c r="T1848" s="143"/>
      <c r="U1848" s="825"/>
      <c r="V1848" s="827"/>
      <c r="W1848" s="820"/>
      <c r="X1848" s="820"/>
      <c r="Y1848" s="821"/>
      <c r="Z1848" s="820"/>
      <c r="AA1848" s="820"/>
      <c r="AB1848" s="820"/>
      <c r="AC1848" s="820"/>
      <c r="AD1848" s="820"/>
      <c r="AE1848" s="820"/>
      <c r="AF1848" s="822"/>
      <c r="AG1848" s="823"/>
    </row>
    <row r="1849" spans="1:33" ht="12.75" customHeight="1" x14ac:dyDescent="0.2">
      <c r="A1849" s="59"/>
      <c r="B1849" s="59"/>
      <c r="C1849" s="59"/>
      <c r="D1849" s="59"/>
      <c r="E1849" s="59"/>
      <c r="F1849" s="59"/>
      <c r="G1849" s="275"/>
      <c r="H1849" s="275"/>
      <c r="I1849" s="61"/>
      <c r="J1849" s="61"/>
      <c r="K1849" s="59"/>
      <c r="L1849" s="59"/>
      <c r="M1849" s="61"/>
      <c r="N1849" s="318"/>
      <c r="O1849" s="61"/>
      <c r="P1849" s="61"/>
      <c r="Q1849" s="59"/>
      <c r="R1849" s="59"/>
      <c r="S1849" s="62"/>
      <c r="T1849" s="143"/>
      <c r="U1849" s="825"/>
      <c r="V1849" s="827"/>
      <c r="W1849" s="820"/>
      <c r="X1849" s="820"/>
      <c r="Y1849" s="821"/>
      <c r="Z1849" s="820"/>
      <c r="AA1849" s="820"/>
      <c r="AB1849" s="820"/>
      <c r="AC1849" s="820"/>
      <c r="AD1849" s="820"/>
      <c r="AE1849" s="820"/>
      <c r="AF1849" s="822"/>
      <c r="AG1849" s="823"/>
    </row>
    <row r="1850" spans="1:33" ht="12.75" customHeight="1" x14ac:dyDescent="0.2">
      <c r="A1850" s="59"/>
      <c r="B1850" s="59"/>
      <c r="C1850" s="59"/>
      <c r="D1850" s="59"/>
      <c r="E1850" s="59"/>
      <c r="F1850" s="59"/>
      <c r="G1850" s="275"/>
      <c r="H1850" s="275"/>
      <c r="I1850" s="61"/>
      <c r="J1850" s="61"/>
      <c r="K1850" s="59"/>
      <c r="L1850" s="59"/>
      <c r="M1850" s="61"/>
      <c r="N1850" s="318"/>
      <c r="O1850" s="61"/>
      <c r="P1850" s="61"/>
      <c r="Q1850" s="59"/>
      <c r="R1850" s="59"/>
      <c r="S1850" s="62"/>
      <c r="T1850" s="143"/>
      <c r="U1850" s="825"/>
      <c r="V1850" s="827"/>
      <c r="W1850" s="820"/>
      <c r="X1850" s="820"/>
      <c r="Y1850" s="821"/>
      <c r="Z1850" s="820"/>
      <c r="AA1850" s="820"/>
      <c r="AB1850" s="820"/>
      <c r="AC1850" s="820"/>
      <c r="AD1850" s="820"/>
      <c r="AE1850" s="820"/>
      <c r="AF1850" s="822"/>
      <c r="AG1850" s="823"/>
    </row>
    <row r="1851" spans="1:33" ht="12.75" customHeight="1" x14ac:dyDescent="0.2">
      <c r="A1851" s="59"/>
      <c r="B1851" s="59"/>
      <c r="C1851" s="59"/>
      <c r="D1851" s="59"/>
      <c r="E1851" s="59"/>
      <c r="F1851" s="59"/>
      <c r="G1851" s="275"/>
      <c r="H1851" s="275"/>
      <c r="I1851" s="61"/>
      <c r="J1851" s="61"/>
      <c r="K1851" s="59"/>
      <c r="L1851" s="59"/>
      <c r="M1851" s="61"/>
      <c r="N1851" s="318"/>
      <c r="O1851" s="61"/>
      <c r="P1851" s="61"/>
      <c r="Q1851" s="59"/>
      <c r="R1851" s="59"/>
      <c r="S1851" s="62"/>
      <c r="T1851" s="143"/>
      <c r="U1851" s="825"/>
      <c r="V1851" s="827"/>
      <c r="W1851" s="820"/>
      <c r="X1851" s="820"/>
      <c r="Y1851" s="821"/>
      <c r="Z1851" s="820"/>
      <c r="AA1851" s="820"/>
      <c r="AB1851" s="820"/>
      <c r="AC1851" s="820"/>
      <c r="AD1851" s="820"/>
      <c r="AE1851" s="820"/>
      <c r="AF1851" s="822"/>
      <c r="AG1851" s="823"/>
    </row>
    <row r="1852" spans="1:33" ht="12.75" customHeight="1" x14ac:dyDescent="0.2">
      <c r="A1852" s="59"/>
      <c r="B1852" s="59"/>
      <c r="C1852" s="59"/>
      <c r="D1852" s="59"/>
      <c r="E1852" s="59"/>
      <c r="F1852" s="59"/>
      <c r="G1852" s="275"/>
      <c r="H1852" s="275"/>
      <c r="I1852" s="61"/>
      <c r="J1852" s="61"/>
      <c r="K1852" s="59"/>
      <c r="L1852" s="59"/>
      <c r="M1852" s="61"/>
      <c r="N1852" s="318"/>
      <c r="O1852" s="61"/>
      <c r="P1852" s="61"/>
      <c r="Q1852" s="59"/>
      <c r="R1852" s="59"/>
      <c r="S1852" s="62"/>
      <c r="T1852" s="143"/>
      <c r="U1852" s="825"/>
      <c r="V1852" s="827"/>
      <c r="W1852" s="820"/>
      <c r="X1852" s="820"/>
      <c r="Y1852" s="821"/>
      <c r="Z1852" s="820"/>
      <c r="AA1852" s="820"/>
      <c r="AB1852" s="820"/>
      <c r="AC1852" s="820"/>
      <c r="AD1852" s="820"/>
      <c r="AE1852" s="820"/>
      <c r="AF1852" s="822"/>
      <c r="AG1852" s="823"/>
    </row>
    <row r="1853" spans="1:33" ht="12.75" customHeight="1" x14ac:dyDescent="0.2">
      <c r="A1853" s="59"/>
      <c r="B1853" s="59"/>
      <c r="C1853" s="59"/>
      <c r="D1853" s="59"/>
      <c r="E1853" s="59"/>
      <c r="F1853" s="59"/>
      <c r="G1853" s="275"/>
      <c r="H1853" s="275"/>
      <c r="I1853" s="61"/>
      <c r="J1853" s="61"/>
      <c r="K1853" s="59"/>
      <c r="L1853" s="59"/>
      <c r="M1853" s="61"/>
      <c r="N1853" s="318"/>
      <c r="O1853" s="61"/>
      <c r="P1853" s="61"/>
      <c r="Q1853" s="59"/>
      <c r="R1853" s="59"/>
      <c r="S1853" s="62"/>
      <c r="T1853" s="143"/>
      <c r="U1853" s="825"/>
      <c r="V1853" s="827"/>
      <c r="W1853" s="820"/>
      <c r="X1853" s="820"/>
      <c r="Y1853" s="821"/>
      <c r="Z1853" s="820"/>
      <c r="AA1853" s="820"/>
      <c r="AB1853" s="820"/>
      <c r="AC1853" s="820"/>
      <c r="AD1853" s="820"/>
      <c r="AE1853" s="820"/>
      <c r="AF1853" s="822"/>
      <c r="AG1853" s="823"/>
    </row>
    <row r="1854" spans="1:33" ht="12.75" customHeight="1" x14ac:dyDescent="0.2">
      <c r="A1854" s="59"/>
      <c r="B1854" s="59"/>
      <c r="C1854" s="59"/>
      <c r="D1854" s="59"/>
      <c r="E1854" s="59"/>
      <c r="F1854" s="59"/>
      <c r="G1854" s="275"/>
      <c r="H1854" s="275"/>
      <c r="I1854" s="61"/>
      <c r="J1854" s="61"/>
      <c r="K1854" s="59"/>
      <c r="L1854" s="59"/>
      <c r="M1854" s="61"/>
      <c r="N1854" s="318"/>
      <c r="O1854" s="61"/>
      <c r="P1854" s="61"/>
      <c r="Q1854" s="59"/>
      <c r="R1854" s="59"/>
      <c r="S1854" s="62"/>
      <c r="T1854" s="143"/>
      <c r="U1854" s="825"/>
      <c r="V1854" s="827"/>
      <c r="W1854" s="820"/>
      <c r="X1854" s="820"/>
      <c r="Y1854" s="821"/>
      <c r="Z1854" s="820"/>
      <c r="AA1854" s="820"/>
      <c r="AB1854" s="820"/>
      <c r="AC1854" s="820"/>
      <c r="AD1854" s="820"/>
      <c r="AE1854" s="820"/>
      <c r="AF1854" s="822"/>
      <c r="AG1854" s="823"/>
    </row>
    <row r="1855" spans="1:33" ht="12.75" customHeight="1" x14ac:dyDescent="0.2">
      <c r="A1855" s="59"/>
      <c r="B1855" s="59"/>
      <c r="C1855" s="59"/>
      <c r="D1855" s="59"/>
      <c r="E1855" s="59"/>
      <c r="F1855" s="59"/>
      <c r="G1855" s="275"/>
      <c r="H1855" s="275"/>
      <c r="I1855" s="61"/>
      <c r="J1855" s="61"/>
      <c r="K1855" s="59"/>
      <c r="L1855" s="59"/>
      <c r="M1855" s="61"/>
      <c r="N1855" s="318"/>
      <c r="O1855" s="61"/>
      <c r="P1855" s="61"/>
      <c r="Q1855" s="59"/>
      <c r="R1855" s="59"/>
      <c r="S1855" s="62"/>
      <c r="T1855" s="143"/>
      <c r="U1855" s="825"/>
      <c r="V1855" s="827"/>
      <c r="W1855" s="820"/>
      <c r="X1855" s="820"/>
      <c r="Y1855" s="821"/>
      <c r="Z1855" s="820"/>
      <c r="AA1855" s="820"/>
      <c r="AB1855" s="820"/>
      <c r="AC1855" s="820"/>
      <c r="AD1855" s="820"/>
      <c r="AE1855" s="820"/>
      <c r="AF1855" s="822"/>
      <c r="AG1855" s="823"/>
    </row>
    <row r="1856" spans="1:33" ht="12.75" customHeight="1" x14ac:dyDescent="0.2">
      <c r="A1856" s="59"/>
      <c r="B1856" s="59"/>
      <c r="C1856" s="59"/>
      <c r="D1856" s="59"/>
      <c r="E1856" s="59"/>
      <c r="F1856" s="59"/>
      <c r="G1856" s="275"/>
      <c r="H1856" s="275"/>
      <c r="I1856" s="61"/>
      <c r="J1856" s="61"/>
      <c r="K1856" s="59"/>
      <c r="L1856" s="59"/>
      <c r="M1856" s="61"/>
      <c r="N1856" s="318"/>
      <c r="O1856" s="61"/>
      <c r="P1856" s="61"/>
      <c r="Q1856" s="59"/>
      <c r="R1856" s="59"/>
      <c r="S1856" s="62"/>
      <c r="T1856" s="143"/>
      <c r="U1856" s="825"/>
      <c r="V1856" s="827"/>
      <c r="W1856" s="820"/>
      <c r="X1856" s="820"/>
      <c r="Y1856" s="821"/>
      <c r="Z1856" s="820"/>
      <c r="AA1856" s="820"/>
      <c r="AB1856" s="820"/>
      <c r="AC1856" s="820"/>
      <c r="AD1856" s="820"/>
      <c r="AE1856" s="820"/>
      <c r="AF1856" s="822"/>
      <c r="AG1856" s="823"/>
    </row>
    <row r="1857" spans="1:33" ht="12.75" customHeight="1" x14ac:dyDescent="0.2">
      <c r="A1857" s="59"/>
      <c r="B1857" s="59"/>
      <c r="C1857" s="59"/>
      <c r="D1857" s="59"/>
      <c r="E1857" s="59"/>
      <c r="F1857" s="59"/>
      <c r="G1857" s="275"/>
      <c r="H1857" s="275"/>
      <c r="I1857" s="61"/>
      <c r="J1857" s="61"/>
      <c r="K1857" s="59"/>
      <c r="L1857" s="59"/>
      <c r="M1857" s="61"/>
      <c r="N1857" s="318"/>
      <c r="O1857" s="61"/>
      <c r="P1857" s="61"/>
      <c r="Q1857" s="59"/>
      <c r="R1857" s="59"/>
      <c r="S1857" s="62"/>
      <c r="T1857" s="143"/>
      <c r="U1857" s="825"/>
      <c r="V1857" s="827"/>
      <c r="W1857" s="820"/>
      <c r="X1857" s="820"/>
      <c r="Y1857" s="821"/>
      <c r="Z1857" s="820"/>
      <c r="AA1857" s="820"/>
      <c r="AB1857" s="820"/>
      <c r="AC1857" s="820"/>
      <c r="AD1857" s="820"/>
      <c r="AE1857" s="820"/>
      <c r="AF1857" s="822"/>
      <c r="AG1857" s="823"/>
    </row>
    <row r="1858" spans="1:33" ht="12.75" customHeight="1" x14ac:dyDescent="0.2">
      <c r="A1858" s="59"/>
      <c r="B1858" s="59"/>
      <c r="C1858" s="59"/>
      <c r="D1858" s="59"/>
      <c r="E1858" s="59"/>
      <c r="F1858" s="59"/>
      <c r="G1858" s="275"/>
      <c r="H1858" s="275"/>
      <c r="I1858" s="61"/>
      <c r="J1858" s="61"/>
      <c r="K1858" s="59"/>
      <c r="L1858" s="59"/>
      <c r="M1858" s="61"/>
      <c r="N1858" s="318"/>
      <c r="O1858" s="61"/>
      <c r="P1858" s="61"/>
      <c r="Q1858" s="59"/>
      <c r="R1858" s="59"/>
      <c r="S1858" s="62"/>
      <c r="T1858" s="143"/>
      <c r="U1858" s="825"/>
      <c r="V1858" s="827"/>
      <c r="W1858" s="820"/>
      <c r="X1858" s="820"/>
      <c r="Y1858" s="821"/>
      <c r="Z1858" s="820"/>
      <c r="AA1858" s="820"/>
      <c r="AB1858" s="820"/>
      <c r="AC1858" s="820"/>
      <c r="AD1858" s="820"/>
      <c r="AE1858" s="820"/>
      <c r="AF1858" s="822"/>
      <c r="AG1858" s="823"/>
    </row>
    <row r="1859" spans="1:33" ht="12.75" customHeight="1" x14ac:dyDescent="0.2">
      <c r="A1859" s="59"/>
      <c r="B1859" s="59"/>
      <c r="C1859" s="59"/>
      <c r="D1859" s="59"/>
      <c r="E1859" s="59"/>
      <c r="F1859" s="59"/>
      <c r="G1859" s="275"/>
      <c r="H1859" s="275"/>
      <c r="I1859" s="61"/>
      <c r="J1859" s="61"/>
      <c r="K1859" s="59"/>
      <c r="L1859" s="59"/>
      <c r="M1859" s="61"/>
      <c r="N1859" s="318"/>
      <c r="O1859" s="61"/>
      <c r="P1859" s="61"/>
      <c r="Q1859" s="59"/>
      <c r="R1859" s="59"/>
      <c r="S1859" s="62"/>
      <c r="T1859" s="143"/>
      <c r="U1859" s="825"/>
      <c r="V1859" s="827"/>
      <c r="W1859" s="820"/>
      <c r="X1859" s="820"/>
      <c r="Y1859" s="821"/>
      <c r="Z1859" s="820"/>
      <c r="AA1859" s="820"/>
      <c r="AB1859" s="820"/>
      <c r="AC1859" s="820"/>
      <c r="AD1859" s="820"/>
      <c r="AE1859" s="820"/>
      <c r="AF1859" s="822"/>
      <c r="AG1859" s="823"/>
    </row>
    <row r="1860" spans="1:33" ht="12.75" customHeight="1" x14ac:dyDescent="0.2">
      <c r="A1860" s="59"/>
      <c r="B1860" s="59"/>
      <c r="C1860" s="59"/>
      <c r="D1860" s="59"/>
      <c r="E1860" s="59"/>
      <c r="F1860" s="59"/>
      <c r="G1860" s="275"/>
      <c r="H1860" s="275"/>
      <c r="I1860" s="61"/>
      <c r="J1860" s="61"/>
      <c r="K1860" s="59"/>
      <c r="L1860" s="59"/>
      <c r="M1860" s="61"/>
      <c r="N1860" s="318"/>
      <c r="O1860" s="61"/>
      <c r="P1860" s="61"/>
      <c r="Q1860" s="59"/>
      <c r="R1860" s="59"/>
      <c r="S1860" s="62"/>
      <c r="T1860" s="143"/>
      <c r="U1860" s="825"/>
      <c r="V1860" s="827"/>
      <c r="W1860" s="820"/>
      <c r="X1860" s="820"/>
      <c r="Y1860" s="821"/>
      <c r="Z1860" s="820"/>
      <c r="AA1860" s="820"/>
      <c r="AB1860" s="820"/>
      <c r="AC1860" s="820"/>
      <c r="AD1860" s="820"/>
      <c r="AE1860" s="820"/>
      <c r="AF1860" s="822"/>
      <c r="AG1860" s="823"/>
    </row>
    <row r="1861" spans="1:33" ht="12.75" customHeight="1" x14ac:dyDescent="0.2">
      <c r="A1861" s="59"/>
      <c r="B1861" s="59"/>
      <c r="C1861" s="59"/>
      <c r="D1861" s="59"/>
      <c r="E1861" s="59"/>
      <c r="F1861" s="59"/>
      <c r="G1861" s="275"/>
      <c r="H1861" s="275"/>
      <c r="I1861" s="61"/>
      <c r="J1861" s="61"/>
      <c r="K1861" s="59"/>
      <c r="L1861" s="59"/>
      <c r="M1861" s="61"/>
      <c r="N1861" s="318"/>
      <c r="O1861" s="61"/>
      <c r="P1861" s="61"/>
      <c r="Q1861" s="59"/>
      <c r="R1861" s="59"/>
      <c r="S1861" s="62"/>
      <c r="T1861" s="143"/>
      <c r="U1861" s="825"/>
      <c r="V1861" s="827"/>
      <c r="W1861" s="820"/>
      <c r="X1861" s="820"/>
      <c r="Y1861" s="821"/>
      <c r="Z1861" s="820"/>
      <c r="AA1861" s="820"/>
      <c r="AB1861" s="820"/>
      <c r="AC1861" s="820"/>
      <c r="AD1861" s="820"/>
      <c r="AE1861" s="820"/>
      <c r="AF1861" s="822"/>
      <c r="AG1861" s="823"/>
    </row>
    <row r="1862" spans="1:33" ht="12.75" customHeight="1" x14ac:dyDescent="0.2">
      <c r="A1862" s="59"/>
      <c r="B1862" s="59"/>
      <c r="C1862" s="59"/>
      <c r="D1862" s="59"/>
      <c r="E1862" s="59"/>
      <c r="F1862" s="59"/>
      <c r="G1862" s="275"/>
      <c r="H1862" s="275"/>
      <c r="I1862" s="61"/>
      <c r="J1862" s="61"/>
      <c r="K1862" s="59"/>
      <c r="L1862" s="59"/>
      <c r="M1862" s="61"/>
      <c r="N1862" s="318"/>
      <c r="O1862" s="61"/>
      <c r="P1862" s="61"/>
      <c r="Q1862" s="59"/>
      <c r="R1862" s="59"/>
      <c r="S1862" s="62"/>
      <c r="T1862" s="143"/>
      <c r="U1862" s="825"/>
      <c r="V1862" s="827"/>
      <c r="W1862" s="820"/>
      <c r="X1862" s="820"/>
      <c r="Y1862" s="821"/>
      <c r="Z1862" s="820"/>
      <c r="AA1862" s="820"/>
      <c r="AB1862" s="820"/>
      <c r="AC1862" s="820"/>
      <c r="AD1862" s="820"/>
      <c r="AE1862" s="820"/>
      <c r="AF1862" s="822"/>
      <c r="AG1862" s="823"/>
    </row>
    <row r="1863" spans="1:33" ht="12.75" customHeight="1" x14ac:dyDescent="0.2">
      <c r="A1863" s="59"/>
      <c r="B1863" s="59"/>
      <c r="C1863" s="59"/>
      <c r="D1863" s="59"/>
      <c r="E1863" s="59"/>
      <c r="F1863" s="59"/>
      <c r="G1863" s="275"/>
      <c r="H1863" s="275"/>
      <c r="I1863" s="61"/>
      <c r="J1863" s="61"/>
      <c r="K1863" s="59"/>
      <c r="L1863" s="59"/>
      <c r="M1863" s="61"/>
      <c r="N1863" s="318"/>
      <c r="O1863" s="61"/>
      <c r="P1863" s="61"/>
      <c r="Q1863" s="59"/>
      <c r="R1863" s="59"/>
      <c r="S1863" s="62"/>
      <c r="T1863" s="143"/>
      <c r="U1863" s="825"/>
      <c r="V1863" s="827"/>
      <c r="W1863" s="820"/>
      <c r="X1863" s="820"/>
      <c r="Y1863" s="821"/>
      <c r="Z1863" s="820"/>
      <c r="AA1863" s="820"/>
      <c r="AB1863" s="820"/>
      <c r="AC1863" s="820"/>
      <c r="AD1863" s="820"/>
      <c r="AE1863" s="820"/>
      <c r="AF1863" s="822"/>
      <c r="AG1863" s="823"/>
    </row>
    <row r="1864" spans="1:33" ht="12.75" customHeight="1" x14ac:dyDescent="0.2">
      <c r="A1864" s="59"/>
      <c r="B1864" s="59"/>
      <c r="C1864" s="59"/>
      <c r="D1864" s="59"/>
      <c r="E1864" s="59"/>
      <c r="F1864" s="59"/>
      <c r="G1864" s="275"/>
      <c r="H1864" s="275"/>
      <c r="I1864" s="61"/>
      <c r="J1864" s="61"/>
      <c r="K1864" s="59"/>
      <c r="L1864" s="59"/>
      <c r="M1864" s="61"/>
      <c r="N1864" s="318"/>
      <c r="O1864" s="61"/>
      <c r="P1864" s="61"/>
      <c r="Q1864" s="59"/>
      <c r="R1864" s="59"/>
      <c r="S1864" s="62"/>
      <c r="T1864" s="143"/>
      <c r="U1864" s="825"/>
      <c r="V1864" s="827"/>
      <c r="W1864" s="820"/>
      <c r="X1864" s="820"/>
      <c r="Y1864" s="821"/>
      <c r="Z1864" s="820"/>
      <c r="AA1864" s="820"/>
      <c r="AB1864" s="820"/>
      <c r="AC1864" s="820"/>
      <c r="AD1864" s="820"/>
      <c r="AE1864" s="820"/>
      <c r="AF1864" s="822"/>
      <c r="AG1864" s="823"/>
    </row>
    <row r="1865" spans="1:33" ht="12.75" customHeight="1" x14ac:dyDescent="0.2">
      <c r="A1865" s="59"/>
      <c r="B1865" s="59"/>
      <c r="C1865" s="59"/>
      <c r="D1865" s="59"/>
      <c r="E1865" s="59"/>
      <c r="F1865" s="59"/>
      <c r="G1865" s="275"/>
      <c r="H1865" s="275"/>
      <c r="I1865" s="61"/>
      <c r="J1865" s="61"/>
      <c r="K1865" s="59"/>
      <c r="L1865" s="59"/>
      <c r="M1865" s="61"/>
      <c r="N1865" s="318"/>
      <c r="O1865" s="61"/>
      <c r="P1865" s="61"/>
      <c r="Q1865" s="59"/>
      <c r="R1865" s="59"/>
      <c r="S1865" s="62"/>
      <c r="T1865" s="143"/>
      <c r="U1865" s="825"/>
      <c r="V1865" s="827"/>
      <c r="W1865" s="820"/>
      <c r="X1865" s="820"/>
      <c r="Y1865" s="821"/>
      <c r="Z1865" s="820"/>
      <c r="AA1865" s="820"/>
      <c r="AB1865" s="820"/>
      <c r="AC1865" s="820"/>
      <c r="AD1865" s="820"/>
      <c r="AE1865" s="820"/>
      <c r="AF1865" s="822"/>
      <c r="AG1865" s="823"/>
    </row>
    <row r="1866" spans="1:33" ht="12.75" customHeight="1" x14ac:dyDescent="0.2">
      <c r="A1866" s="59"/>
      <c r="B1866" s="59"/>
      <c r="C1866" s="59"/>
      <c r="D1866" s="59"/>
      <c r="E1866" s="59"/>
      <c r="F1866" s="59"/>
      <c r="G1866" s="275"/>
      <c r="H1866" s="275"/>
      <c r="I1866" s="61"/>
      <c r="J1866" s="61"/>
      <c r="K1866" s="59"/>
      <c r="L1866" s="59"/>
      <c r="M1866" s="61"/>
      <c r="N1866" s="318"/>
      <c r="O1866" s="61"/>
      <c r="P1866" s="61"/>
      <c r="Q1866" s="59"/>
      <c r="R1866" s="59"/>
      <c r="S1866" s="62"/>
      <c r="T1866" s="143"/>
      <c r="U1866" s="825"/>
      <c r="V1866" s="827"/>
      <c r="W1866" s="820"/>
      <c r="X1866" s="820"/>
      <c r="Y1866" s="821"/>
      <c r="Z1866" s="820"/>
      <c r="AA1866" s="820"/>
      <c r="AB1866" s="820"/>
      <c r="AC1866" s="820"/>
      <c r="AD1866" s="820"/>
      <c r="AE1866" s="820"/>
      <c r="AF1866" s="822"/>
      <c r="AG1866" s="823"/>
    </row>
    <row r="1867" spans="1:33" ht="12.75" customHeight="1" x14ac:dyDescent="0.2">
      <c r="A1867" s="59"/>
      <c r="B1867" s="59"/>
      <c r="C1867" s="59"/>
      <c r="D1867" s="59"/>
      <c r="E1867" s="59"/>
      <c r="F1867" s="59"/>
      <c r="G1867" s="275"/>
      <c r="H1867" s="275"/>
      <c r="I1867" s="61"/>
      <c r="J1867" s="61"/>
      <c r="K1867" s="59"/>
      <c r="L1867" s="59"/>
      <c r="M1867" s="61"/>
      <c r="N1867" s="318"/>
      <c r="O1867" s="61"/>
      <c r="P1867" s="61"/>
      <c r="Q1867" s="59"/>
      <c r="R1867" s="59"/>
      <c r="S1867" s="62"/>
      <c r="T1867" s="143"/>
      <c r="U1867" s="825"/>
      <c r="V1867" s="827"/>
      <c r="W1867" s="820"/>
      <c r="X1867" s="820"/>
      <c r="Y1867" s="821"/>
      <c r="Z1867" s="820"/>
      <c r="AA1867" s="820"/>
      <c r="AB1867" s="820"/>
      <c r="AC1867" s="820"/>
      <c r="AD1867" s="820"/>
      <c r="AE1867" s="820"/>
      <c r="AF1867" s="822"/>
      <c r="AG1867" s="823"/>
    </row>
    <row r="1868" spans="1:33" ht="12.75" customHeight="1" x14ac:dyDescent="0.2">
      <c r="A1868" s="59"/>
      <c r="B1868" s="59"/>
      <c r="C1868" s="59"/>
      <c r="D1868" s="59"/>
      <c r="E1868" s="59"/>
      <c r="F1868" s="59"/>
      <c r="G1868" s="275"/>
      <c r="H1868" s="275"/>
      <c r="I1868" s="61"/>
      <c r="J1868" s="61"/>
      <c r="K1868" s="59"/>
      <c r="L1868" s="59"/>
      <c r="M1868" s="61"/>
      <c r="N1868" s="318"/>
      <c r="O1868" s="61"/>
      <c r="P1868" s="61"/>
      <c r="Q1868" s="59"/>
      <c r="R1868" s="59"/>
      <c r="S1868" s="62"/>
      <c r="T1868" s="143"/>
      <c r="U1868" s="825"/>
      <c r="V1868" s="827"/>
      <c r="W1868" s="820"/>
      <c r="X1868" s="820"/>
      <c r="Y1868" s="821"/>
      <c r="Z1868" s="820"/>
      <c r="AA1868" s="820"/>
      <c r="AB1868" s="820"/>
      <c r="AC1868" s="820"/>
      <c r="AD1868" s="820"/>
      <c r="AE1868" s="820"/>
      <c r="AF1868" s="822"/>
      <c r="AG1868" s="823"/>
    </row>
    <row r="1869" spans="1:33" ht="12.75" customHeight="1" x14ac:dyDescent="0.2">
      <c r="A1869" s="59"/>
      <c r="B1869" s="59"/>
      <c r="C1869" s="59"/>
      <c r="D1869" s="59"/>
      <c r="E1869" s="59"/>
      <c r="F1869" s="59"/>
      <c r="G1869" s="275"/>
      <c r="H1869" s="275"/>
      <c r="I1869" s="61"/>
      <c r="J1869" s="61"/>
      <c r="K1869" s="59"/>
      <c r="L1869" s="59"/>
      <c r="M1869" s="61"/>
      <c r="N1869" s="318"/>
      <c r="O1869" s="61"/>
      <c r="P1869" s="61"/>
      <c r="Q1869" s="59"/>
      <c r="R1869" s="59"/>
      <c r="S1869" s="62"/>
      <c r="T1869" s="143"/>
      <c r="U1869" s="825"/>
      <c r="V1869" s="827"/>
      <c r="W1869" s="820"/>
      <c r="X1869" s="820"/>
      <c r="Y1869" s="821"/>
      <c r="Z1869" s="820"/>
      <c r="AA1869" s="820"/>
      <c r="AB1869" s="820"/>
      <c r="AC1869" s="820"/>
      <c r="AD1869" s="820"/>
      <c r="AE1869" s="820"/>
      <c r="AF1869" s="822"/>
      <c r="AG1869" s="823"/>
    </row>
    <row r="1870" spans="1:33" ht="12.75" customHeight="1" x14ac:dyDescent="0.2">
      <c r="A1870" s="59"/>
      <c r="B1870" s="59"/>
      <c r="C1870" s="59"/>
      <c r="D1870" s="59"/>
      <c r="E1870" s="59"/>
      <c r="F1870" s="59"/>
      <c r="G1870" s="275"/>
      <c r="H1870" s="275"/>
      <c r="I1870" s="61"/>
      <c r="J1870" s="61"/>
      <c r="K1870" s="59"/>
      <c r="L1870" s="59"/>
      <c r="M1870" s="61"/>
      <c r="N1870" s="318"/>
      <c r="O1870" s="61"/>
      <c r="P1870" s="61"/>
      <c r="Q1870" s="59"/>
      <c r="R1870" s="59"/>
      <c r="S1870" s="62"/>
      <c r="T1870" s="143"/>
      <c r="U1870" s="825"/>
      <c r="V1870" s="827"/>
      <c r="W1870" s="820"/>
      <c r="X1870" s="820"/>
      <c r="Y1870" s="821"/>
      <c r="Z1870" s="820"/>
      <c r="AA1870" s="820"/>
      <c r="AB1870" s="820"/>
      <c r="AC1870" s="820"/>
      <c r="AD1870" s="820"/>
      <c r="AE1870" s="820"/>
      <c r="AF1870" s="822"/>
      <c r="AG1870" s="823"/>
    </row>
    <row r="1871" spans="1:33" ht="12.75" customHeight="1" x14ac:dyDescent="0.2">
      <c r="A1871" s="59"/>
      <c r="B1871" s="59"/>
      <c r="C1871" s="59"/>
      <c r="D1871" s="59"/>
      <c r="E1871" s="59"/>
      <c r="F1871" s="59"/>
      <c r="G1871" s="275"/>
      <c r="H1871" s="275"/>
      <c r="I1871" s="61"/>
      <c r="J1871" s="61"/>
      <c r="K1871" s="59"/>
      <c r="L1871" s="59"/>
      <c r="M1871" s="61"/>
      <c r="N1871" s="318"/>
      <c r="O1871" s="61"/>
      <c r="P1871" s="61"/>
      <c r="Q1871" s="59"/>
      <c r="R1871" s="59"/>
      <c r="S1871" s="62"/>
      <c r="T1871" s="143"/>
      <c r="U1871" s="825"/>
      <c r="V1871" s="827"/>
      <c r="W1871" s="820"/>
      <c r="X1871" s="820"/>
      <c r="Y1871" s="821"/>
      <c r="Z1871" s="820"/>
      <c r="AA1871" s="820"/>
      <c r="AB1871" s="820"/>
      <c r="AC1871" s="820"/>
      <c r="AD1871" s="820"/>
      <c r="AE1871" s="820"/>
      <c r="AF1871" s="822"/>
      <c r="AG1871" s="823"/>
    </row>
    <row r="1872" spans="1:33" ht="12.75" customHeight="1" x14ac:dyDescent="0.2">
      <c r="A1872" s="59"/>
      <c r="B1872" s="59"/>
      <c r="C1872" s="59"/>
      <c r="D1872" s="59"/>
      <c r="E1872" s="59"/>
      <c r="F1872" s="59"/>
      <c r="G1872" s="275"/>
      <c r="H1872" s="275"/>
      <c r="I1872" s="61"/>
      <c r="J1872" s="61"/>
      <c r="K1872" s="59"/>
      <c r="L1872" s="59"/>
      <c r="M1872" s="61"/>
      <c r="N1872" s="318"/>
      <c r="O1872" s="61"/>
      <c r="P1872" s="61"/>
      <c r="Q1872" s="59"/>
      <c r="R1872" s="59"/>
      <c r="S1872" s="62"/>
      <c r="T1872" s="143"/>
      <c r="U1872" s="825"/>
      <c r="V1872" s="827"/>
      <c r="W1872" s="820"/>
      <c r="X1872" s="820"/>
      <c r="Y1872" s="821"/>
      <c r="Z1872" s="820"/>
      <c r="AA1872" s="820"/>
      <c r="AB1872" s="820"/>
      <c r="AC1872" s="820"/>
      <c r="AD1872" s="820"/>
      <c r="AE1872" s="820"/>
      <c r="AF1872" s="822"/>
      <c r="AG1872" s="823"/>
    </row>
    <row r="1873" spans="1:33" ht="12.75" customHeight="1" x14ac:dyDescent="0.2">
      <c r="A1873" s="59"/>
      <c r="B1873" s="59"/>
      <c r="C1873" s="59"/>
      <c r="D1873" s="59"/>
      <c r="E1873" s="59"/>
      <c r="F1873" s="59"/>
      <c r="G1873" s="275"/>
      <c r="H1873" s="275"/>
      <c r="I1873" s="61"/>
      <c r="J1873" s="61"/>
      <c r="K1873" s="59"/>
      <c r="L1873" s="59"/>
      <c r="M1873" s="61"/>
      <c r="N1873" s="318"/>
      <c r="O1873" s="61"/>
      <c r="P1873" s="61"/>
      <c r="Q1873" s="59"/>
      <c r="R1873" s="59"/>
      <c r="S1873" s="62"/>
      <c r="T1873" s="143"/>
      <c r="U1873" s="825"/>
      <c r="V1873" s="827"/>
      <c r="W1873" s="820"/>
      <c r="X1873" s="820"/>
      <c r="Y1873" s="821"/>
      <c r="Z1873" s="820"/>
      <c r="AA1873" s="820"/>
      <c r="AB1873" s="820"/>
      <c r="AC1873" s="820"/>
      <c r="AD1873" s="820"/>
      <c r="AE1873" s="820"/>
      <c r="AF1873" s="822"/>
      <c r="AG1873" s="823"/>
    </row>
    <row r="1874" spans="1:33" ht="12.75" customHeight="1" x14ac:dyDescent="0.2">
      <c r="A1874" s="59"/>
      <c r="B1874" s="59"/>
      <c r="C1874" s="59"/>
      <c r="D1874" s="59"/>
      <c r="E1874" s="59"/>
      <c r="F1874" s="59"/>
      <c r="G1874" s="275"/>
      <c r="H1874" s="275"/>
      <c r="I1874" s="61"/>
      <c r="J1874" s="61"/>
      <c r="K1874" s="59"/>
      <c r="L1874" s="59"/>
      <c r="M1874" s="61"/>
      <c r="N1874" s="318"/>
      <c r="O1874" s="61"/>
      <c r="P1874" s="61"/>
      <c r="Q1874" s="59"/>
      <c r="R1874" s="59"/>
      <c r="S1874" s="62"/>
      <c r="T1874" s="143"/>
      <c r="U1874" s="825"/>
      <c r="V1874" s="827"/>
      <c r="W1874" s="820"/>
      <c r="X1874" s="820"/>
      <c r="Y1874" s="821"/>
      <c r="Z1874" s="820"/>
      <c r="AA1874" s="820"/>
      <c r="AB1874" s="820"/>
      <c r="AC1874" s="820"/>
      <c r="AD1874" s="820"/>
      <c r="AE1874" s="820"/>
      <c r="AF1874" s="822"/>
      <c r="AG1874" s="823"/>
    </row>
    <row r="1875" spans="1:33" ht="12.75" customHeight="1" x14ac:dyDescent="0.2">
      <c r="A1875" s="59"/>
      <c r="B1875" s="59"/>
      <c r="C1875" s="59"/>
      <c r="D1875" s="59"/>
      <c r="E1875" s="59"/>
      <c r="F1875" s="59"/>
      <c r="G1875" s="275"/>
      <c r="H1875" s="275"/>
      <c r="I1875" s="61"/>
      <c r="J1875" s="61"/>
      <c r="K1875" s="59"/>
      <c r="L1875" s="59"/>
      <c r="M1875" s="61"/>
      <c r="N1875" s="318"/>
      <c r="O1875" s="61"/>
      <c r="P1875" s="61"/>
      <c r="Q1875" s="59"/>
      <c r="R1875" s="59"/>
      <c r="S1875" s="62"/>
      <c r="T1875" s="143"/>
      <c r="U1875" s="825"/>
      <c r="V1875" s="827"/>
      <c r="W1875" s="820"/>
      <c r="X1875" s="820"/>
      <c r="Y1875" s="821"/>
      <c r="Z1875" s="820"/>
      <c r="AA1875" s="820"/>
      <c r="AB1875" s="820"/>
      <c r="AC1875" s="820"/>
      <c r="AD1875" s="820"/>
      <c r="AE1875" s="820"/>
      <c r="AF1875" s="822"/>
      <c r="AG1875" s="823"/>
    </row>
    <row r="1876" spans="1:33" ht="12.75" customHeight="1" x14ac:dyDescent="0.2">
      <c r="A1876" s="59"/>
      <c r="B1876" s="59"/>
      <c r="C1876" s="59"/>
      <c r="D1876" s="59"/>
      <c r="E1876" s="59"/>
      <c r="F1876" s="59"/>
      <c r="G1876" s="275"/>
      <c r="H1876" s="275"/>
      <c r="I1876" s="61"/>
      <c r="J1876" s="61"/>
      <c r="K1876" s="59"/>
      <c r="L1876" s="59"/>
      <c r="M1876" s="61"/>
      <c r="N1876" s="318"/>
      <c r="O1876" s="61"/>
      <c r="P1876" s="61"/>
      <c r="Q1876" s="59"/>
      <c r="R1876" s="59"/>
      <c r="S1876" s="62"/>
      <c r="T1876" s="143"/>
      <c r="U1876" s="825"/>
      <c r="V1876" s="827"/>
      <c r="W1876" s="820"/>
      <c r="X1876" s="820"/>
      <c r="Y1876" s="821"/>
      <c r="Z1876" s="820"/>
      <c r="AA1876" s="820"/>
      <c r="AB1876" s="820"/>
      <c r="AC1876" s="820"/>
      <c r="AD1876" s="820"/>
      <c r="AE1876" s="820"/>
      <c r="AF1876" s="822"/>
      <c r="AG1876" s="823"/>
    </row>
    <row r="1877" spans="1:33" ht="12.75" customHeight="1" x14ac:dyDescent="0.2">
      <c r="A1877" s="59"/>
      <c r="B1877" s="59"/>
      <c r="C1877" s="59"/>
      <c r="D1877" s="59"/>
      <c r="E1877" s="59"/>
      <c r="F1877" s="59"/>
      <c r="G1877" s="275"/>
      <c r="H1877" s="275"/>
      <c r="I1877" s="61"/>
      <c r="J1877" s="61"/>
      <c r="K1877" s="59"/>
      <c r="L1877" s="59"/>
      <c r="M1877" s="61"/>
      <c r="N1877" s="318"/>
      <c r="O1877" s="61"/>
      <c r="P1877" s="61"/>
      <c r="Q1877" s="59"/>
      <c r="R1877" s="59"/>
      <c r="S1877" s="62"/>
      <c r="T1877" s="143"/>
      <c r="U1877" s="825"/>
      <c r="V1877" s="827"/>
      <c r="W1877" s="820"/>
      <c r="X1877" s="820"/>
      <c r="Y1877" s="821"/>
      <c r="Z1877" s="820"/>
      <c r="AA1877" s="820"/>
      <c r="AB1877" s="820"/>
      <c r="AC1877" s="820"/>
      <c r="AD1877" s="820"/>
      <c r="AE1877" s="820"/>
      <c r="AF1877" s="822"/>
      <c r="AG1877" s="823"/>
    </row>
    <row r="1878" spans="1:33" ht="12.75" customHeight="1" x14ac:dyDescent="0.2">
      <c r="A1878" s="59"/>
      <c r="B1878" s="59"/>
      <c r="C1878" s="59"/>
      <c r="D1878" s="59"/>
      <c r="E1878" s="59"/>
      <c r="F1878" s="59"/>
      <c r="G1878" s="275"/>
      <c r="H1878" s="275"/>
      <c r="I1878" s="61"/>
      <c r="J1878" s="61"/>
      <c r="K1878" s="59"/>
      <c r="L1878" s="59"/>
      <c r="M1878" s="61"/>
      <c r="N1878" s="318"/>
      <c r="O1878" s="61"/>
      <c r="P1878" s="61"/>
      <c r="Q1878" s="59"/>
      <c r="R1878" s="59"/>
      <c r="S1878" s="62"/>
      <c r="T1878" s="143"/>
      <c r="U1878" s="825"/>
      <c r="V1878" s="827"/>
      <c r="W1878" s="820"/>
      <c r="X1878" s="820"/>
      <c r="Y1878" s="821"/>
      <c r="Z1878" s="820"/>
      <c r="AA1878" s="820"/>
      <c r="AB1878" s="820"/>
      <c r="AC1878" s="820"/>
      <c r="AD1878" s="820"/>
      <c r="AE1878" s="820"/>
      <c r="AF1878" s="822"/>
      <c r="AG1878" s="823"/>
    </row>
    <row r="1879" spans="1:33" ht="12.75" customHeight="1" x14ac:dyDescent="0.2">
      <c r="A1879" s="59"/>
      <c r="B1879" s="59"/>
      <c r="C1879" s="59"/>
      <c r="D1879" s="59"/>
      <c r="E1879" s="59"/>
      <c r="F1879" s="59"/>
      <c r="G1879" s="275"/>
      <c r="H1879" s="275"/>
      <c r="I1879" s="61"/>
      <c r="J1879" s="61"/>
      <c r="K1879" s="59"/>
      <c r="L1879" s="59"/>
      <c r="M1879" s="61"/>
      <c r="N1879" s="318"/>
      <c r="O1879" s="61"/>
      <c r="P1879" s="61"/>
      <c r="Q1879" s="59"/>
      <c r="R1879" s="59"/>
      <c r="S1879" s="62"/>
      <c r="T1879" s="143"/>
      <c r="U1879" s="825"/>
      <c r="V1879" s="827"/>
      <c r="W1879" s="820"/>
      <c r="X1879" s="820"/>
      <c r="Y1879" s="821"/>
      <c r="Z1879" s="820"/>
      <c r="AA1879" s="820"/>
      <c r="AB1879" s="820"/>
      <c r="AC1879" s="820"/>
      <c r="AD1879" s="820"/>
      <c r="AE1879" s="820"/>
      <c r="AF1879" s="822"/>
      <c r="AG1879" s="823"/>
    </row>
    <row r="1880" spans="1:33" ht="12.75" customHeight="1" x14ac:dyDescent="0.2">
      <c r="A1880" s="59"/>
      <c r="B1880" s="59"/>
      <c r="C1880" s="59"/>
      <c r="D1880" s="59"/>
      <c r="E1880" s="59"/>
      <c r="F1880" s="59"/>
      <c r="G1880" s="275"/>
      <c r="H1880" s="275"/>
      <c r="I1880" s="61"/>
      <c r="J1880" s="61"/>
      <c r="K1880" s="59"/>
      <c r="L1880" s="59"/>
      <c r="M1880" s="61"/>
      <c r="N1880" s="318"/>
      <c r="O1880" s="61"/>
      <c r="P1880" s="61"/>
      <c r="Q1880" s="59"/>
      <c r="R1880" s="59"/>
      <c r="S1880" s="62"/>
      <c r="T1880" s="143"/>
      <c r="U1880" s="825"/>
      <c r="V1880" s="827"/>
      <c r="W1880" s="820"/>
      <c r="X1880" s="820"/>
      <c r="Y1880" s="821"/>
      <c r="Z1880" s="820"/>
      <c r="AA1880" s="820"/>
      <c r="AB1880" s="820"/>
      <c r="AC1880" s="820"/>
      <c r="AD1880" s="820"/>
      <c r="AE1880" s="820"/>
      <c r="AF1880" s="822"/>
      <c r="AG1880" s="823"/>
    </row>
    <row r="1881" spans="1:33" ht="12.75" customHeight="1" x14ac:dyDescent="0.2">
      <c r="A1881" s="59"/>
      <c r="B1881" s="59"/>
      <c r="C1881" s="59"/>
      <c r="D1881" s="59"/>
      <c r="E1881" s="59"/>
      <c r="F1881" s="59"/>
      <c r="G1881" s="275"/>
      <c r="H1881" s="275"/>
      <c r="I1881" s="61"/>
      <c r="J1881" s="61"/>
      <c r="K1881" s="59"/>
      <c r="L1881" s="59"/>
      <c r="M1881" s="61"/>
      <c r="N1881" s="318"/>
      <c r="O1881" s="61"/>
      <c r="P1881" s="61"/>
      <c r="Q1881" s="59"/>
      <c r="R1881" s="59"/>
      <c r="S1881" s="62"/>
      <c r="T1881" s="143"/>
      <c r="U1881" s="825"/>
      <c r="V1881" s="827"/>
      <c r="W1881" s="820"/>
      <c r="X1881" s="820"/>
      <c r="Y1881" s="821"/>
      <c r="Z1881" s="820"/>
      <c r="AA1881" s="820"/>
      <c r="AB1881" s="820"/>
      <c r="AC1881" s="820"/>
      <c r="AD1881" s="820"/>
      <c r="AE1881" s="820"/>
      <c r="AF1881" s="822"/>
      <c r="AG1881" s="823"/>
    </row>
    <row r="1882" spans="1:33" ht="12.75" customHeight="1" x14ac:dyDescent="0.2">
      <c r="A1882" s="59"/>
      <c r="B1882" s="59"/>
      <c r="C1882" s="59"/>
      <c r="D1882" s="59"/>
      <c r="E1882" s="59"/>
      <c r="F1882" s="59"/>
      <c r="G1882" s="275"/>
      <c r="H1882" s="275"/>
      <c r="I1882" s="61"/>
      <c r="J1882" s="61"/>
      <c r="K1882" s="59"/>
      <c r="L1882" s="59"/>
      <c r="M1882" s="61"/>
      <c r="N1882" s="318"/>
      <c r="O1882" s="61"/>
      <c r="P1882" s="61"/>
      <c r="Q1882" s="59"/>
      <c r="R1882" s="59"/>
      <c r="S1882" s="62"/>
      <c r="T1882" s="143"/>
      <c r="U1882" s="825"/>
      <c r="V1882" s="827"/>
      <c r="W1882" s="820"/>
      <c r="X1882" s="820"/>
      <c r="Y1882" s="821"/>
      <c r="Z1882" s="820"/>
      <c r="AA1882" s="820"/>
      <c r="AB1882" s="820"/>
      <c r="AC1882" s="820"/>
      <c r="AD1882" s="820"/>
      <c r="AE1882" s="820"/>
      <c r="AF1882" s="822"/>
      <c r="AG1882" s="823"/>
    </row>
    <row r="1883" spans="1:33" ht="12.75" customHeight="1" x14ac:dyDescent="0.2">
      <c r="A1883" s="59"/>
      <c r="B1883" s="59"/>
      <c r="C1883" s="59"/>
      <c r="D1883" s="59"/>
      <c r="E1883" s="59"/>
      <c r="F1883" s="59"/>
      <c r="G1883" s="275"/>
      <c r="H1883" s="275"/>
      <c r="I1883" s="61"/>
      <c r="J1883" s="61"/>
      <c r="K1883" s="59"/>
      <c r="L1883" s="59"/>
      <c r="M1883" s="61"/>
      <c r="N1883" s="318"/>
      <c r="O1883" s="61"/>
      <c r="P1883" s="61"/>
      <c r="Q1883" s="59"/>
      <c r="R1883" s="59"/>
      <c r="S1883" s="62"/>
      <c r="T1883" s="143"/>
      <c r="U1883" s="825"/>
      <c r="V1883" s="827"/>
      <c r="W1883" s="820"/>
      <c r="X1883" s="820"/>
      <c r="Y1883" s="821"/>
      <c r="Z1883" s="820"/>
      <c r="AA1883" s="820"/>
      <c r="AB1883" s="820"/>
      <c r="AC1883" s="820"/>
      <c r="AD1883" s="820"/>
      <c r="AE1883" s="820"/>
      <c r="AF1883" s="822"/>
      <c r="AG1883" s="823"/>
    </row>
    <row r="1884" spans="1:33" ht="12.75" customHeight="1" x14ac:dyDescent="0.2">
      <c r="A1884" s="59"/>
      <c r="B1884" s="59"/>
      <c r="C1884" s="59"/>
      <c r="D1884" s="59"/>
      <c r="E1884" s="59"/>
      <c r="F1884" s="59"/>
      <c r="G1884" s="275"/>
      <c r="H1884" s="275"/>
      <c r="I1884" s="61"/>
      <c r="J1884" s="61"/>
      <c r="K1884" s="59"/>
      <c r="L1884" s="59"/>
      <c r="M1884" s="61"/>
      <c r="N1884" s="318"/>
      <c r="O1884" s="61"/>
      <c r="P1884" s="61"/>
      <c r="Q1884" s="59"/>
      <c r="R1884" s="59"/>
      <c r="S1884" s="62"/>
      <c r="T1884" s="143"/>
      <c r="U1884" s="825"/>
      <c r="V1884" s="827"/>
      <c r="W1884" s="820"/>
      <c r="X1884" s="820"/>
      <c r="Y1884" s="821"/>
      <c r="Z1884" s="820"/>
      <c r="AA1884" s="820"/>
      <c r="AB1884" s="820"/>
      <c r="AC1884" s="820"/>
      <c r="AD1884" s="820"/>
      <c r="AE1884" s="820"/>
      <c r="AF1884" s="822"/>
      <c r="AG1884" s="823"/>
    </row>
    <row r="1885" spans="1:33" ht="12.75" customHeight="1" x14ac:dyDescent="0.2">
      <c r="A1885" s="59"/>
      <c r="B1885" s="59"/>
      <c r="C1885" s="59"/>
      <c r="D1885" s="59"/>
      <c r="E1885" s="59"/>
      <c r="F1885" s="59"/>
      <c r="G1885" s="275"/>
      <c r="H1885" s="275"/>
      <c r="I1885" s="61"/>
      <c r="J1885" s="61"/>
      <c r="K1885" s="59"/>
      <c r="L1885" s="59"/>
      <c r="M1885" s="61"/>
      <c r="N1885" s="318"/>
      <c r="O1885" s="61"/>
      <c r="P1885" s="61"/>
      <c r="Q1885" s="59"/>
      <c r="R1885" s="59"/>
      <c r="S1885" s="62"/>
      <c r="T1885" s="143"/>
      <c r="U1885" s="825"/>
      <c r="V1885" s="827"/>
      <c r="W1885" s="820"/>
      <c r="X1885" s="820"/>
      <c r="Y1885" s="821"/>
      <c r="Z1885" s="820"/>
      <c r="AA1885" s="820"/>
      <c r="AB1885" s="820"/>
      <c r="AC1885" s="820"/>
      <c r="AD1885" s="820"/>
      <c r="AE1885" s="820"/>
      <c r="AF1885" s="822"/>
      <c r="AG1885" s="823"/>
    </row>
    <row r="1886" spans="1:33" ht="12.75" customHeight="1" x14ac:dyDescent="0.2">
      <c r="A1886" s="59"/>
      <c r="B1886" s="59"/>
      <c r="C1886" s="59"/>
      <c r="D1886" s="59"/>
      <c r="E1886" s="59"/>
      <c r="F1886" s="59"/>
      <c r="G1886" s="275"/>
      <c r="H1886" s="275"/>
      <c r="I1886" s="61"/>
      <c r="J1886" s="61"/>
      <c r="K1886" s="59"/>
      <c r="L1886" s="59"/>
      <c r="M1886" s="61"/>
      <c r="N1886" s="318"/>
      <c r="O1886" s="61"/>
      <c r="P1886" s="61"/>
      <c r="Q1886" s="59"/>
      <c r="R1886" s="59"/>
      <c r="S1886" s="62"/>
      <c r="T1886" s="143"/>
      <c r="U1886" s="825"/>
      <c r="V1886" s="827"/>
      <c r="W1886" s="820"/>
      <c r="X1886" s="820"/>
      <c r="Y1886" s="821"/>
      <c r="Z1886" s="820"/>
      <c r="AA1886" s="820"/>
      <c r="AB1886" s="820"/>
      <c r="AC1886" s="820"/>
      <c r="AD1886" s="820"/>
      <c r="AE1886" s="820"/>
      <c r="AF1886" s="822"/>
      <c r="AG1886" s="823"/>
    </row>
    <row r="1887" spans="1:33" ht="12.75" customHeight="1" x14ac:dyDescent="0.2">
      <c r="A1887" s="59"/>
      <c r="B1887" s="59"/>
      <c r="C1887" s="59"/>
      <c r="D1887" s="59"/>
      <c r="E1887" s="59"/>
      <c r="F1887" s="59"/>
      <c r="G1887" s="275"/>
      <c r="H1887" s="275"/>
      <c r="I1887" s="61"/>
      <c r="J1887" s="61"/>
      <c r="K1887" s="59"/>
      <c r="L1887" s="59"/>
      <c r="M1887" s="61"/>
      <c r="N1887" s="318"/>
      <c r="O1887" s="61"/>
      <c r="P1887" s="61"/>
      <c r="Q1887" s="59"/>
      <c r="R1887" s="59"/>
      <c r="S1887" s="62"/>
      <c r="T1887" s="143"/>
      <c r="U1887" s="825"/>
      <c r="V1887" s="827"/>
      <c r="W1887" s="820"/>
      <c r="X1887" s="820"/>
      <c r="Y1887" s="821"/>
      <c r="Z1887" s="820"/>
      <c r="AA1887" s="820"/>
      <c r="AB1887" s="820"/>
      <c r="AC1887" s="820"/>
      <c r="AD1887" s="820"/>
      <c r="AE1887" s="820"/>
      <c r="AF1887" s="822"/>
      <c r="AG1887" s="823"/>
    </row>
    <row r="1888" spans="1:33" ht="12.75" customHeight="1" x14ac:dyDescent="0.2">
      <c r="A1888" s="59"/>
      <c r="B1888" s="59"/>
      <c r="C1888" s="59"/>
      <c r="D1888" s="59"/>
      <c r="E1888" s="59"/>
      <c r="F1888" s="59"/>
      <c r="G1888" s="275"/>
      <c r="H1888" s="275"/>
      <c r="I1888" s="61"/>
      <c r="J1888" s="61"/>
      <c r="K1888" s="59"/>
      <c r="L1888" s="59"/>
      <c r="M1888" s="61"/>
      <c r="N1888" s="318"/>
      <c r="O1888" s="61"/>
      <c r="P1888" s="61"/>
      <c r="Q1888" s="59"/>
      <c r="R1888" s="59"/>
      <c r="S1888" s="62"/>
      <c r="T1888" s="143"/>
      <c r="U1888" s="825"/>
      <c r="V1888" s="827"/>
      <c r="W1888" s="820"/>
      <c r="X1888" s="820"/>
      <c r="Y1888" s="821"/>
      <c r="Z1888" s="820"/>
      <c r="AA1888" s="820"/>
      <c r="AB1888" s="820"/>
      <c r="AC1888" s="820"/>
      <c r="AD1888" s="820"/>
      <c r="AE1888" s="820"/>
      <c r="AF1888" s="822"/>
      <c r="AG1888" s="823"/>
    </row>
    <row r="1889" spans="1:33" ht="12.75" customHeight="1" x14ac:dyDescent="0.2">
      <c r="A1889" s="59"/>
      <c r="B1889" s="59"/>
      <c r="C1889" s="59"/>
      <c r="D1889" s="59"/>
      <c r="E1889" s="59"/>
      <c r="F1889" s="59"/>
      <c r="G1889" s="275"/>
      <c r="H1889" s="275"/>
      <c r="I1889" s="61"/>
      <c r="J1889" s="61"/>
      <c r="K1889" s="59"/>
      <c r="L1889" s="59"/>
      <c r="M1889" s="61"/>
      <c r="N1889" s="318"/>
      <c r="O1889" s="61"/>
      <c r="P1889" s="61"/>
      <c r="Q1889" s="59"/>
      <c r="R1889" s="59"/>
      <c r="S1889" s="62"/>
      <c r="T1889" s="143"/>
      <c r="U1889" s="825"/>
      <c r="V1889" s="827"/>
      <c r="W1889" s="820"/>
      <c r="X1889" s="820"/>
      <c r="Y1889" s="821"/>
      <c r="Z1889" s="820"/>
      <c r="AA1889" s="820"/>
      <c r="AB1889" s="820"/>
      <c r="AC1889" s="820"/>
      <c r="AD1889" s="820"/>
      <c r="AE1889" s="820"/>
      <c r="AF1889" s="822"/>
      <c r="AG1889" s="823"/>
    </row>
    <row r="1890" spans="1:33" ht="12.75" customHeight="1" x14ac:dyDescent="0.2">
      <c r="A1890" s="59"/>
      <c r="B1890" s="59"/>
      <c r="C1890" s="59"/>
      <c r="D1890" s="59"/>
      <c r="E1890" s="59"/>
      <c r="F1890" s="59"/>
      <c r="G1890" s="275"/>
      <c r="H1890" s="275"/>
      <c r="I1890" s="61"/>
      <c r="J1890" s="61"/>
      <c r="K1890" s="59"/>
      <c r="L1890" s="59"/>
      <c r="M1890" s="61"/>
      <c r="N1890" s="318"/>
      <c r="O1890" s="61"/>
      <c r="P1890" s="61"/>
      <c r="Q1890" s="59"/>
      <c r="R1890" s="59"/>
      <c r="S1890" s="62"/>
      <c r="T1890" s="143"/>
      <c r="U1890" s="825"/>
      <c r="V1890" s="827"/>
      <c r="W1890" s="820"/>
      <c r="X1890" s="820"/>
      <c r="Y1890" s="821"/>
      <c r="Z1890" s="820"/>
      <c r="AA1890" s="820"/>
      <c r="AB1890" s="820"/>
      <c r="AC1890" s="820"/>
      <c r="AD1890" s="820"/>
      <c r="AE1890" s="820"/>
      <c r="AF1890" s="822"/>
      <c r="AG1890" s="823"/>
    </row>
    <row r="1891" spans="1:33" ht="12.75" customHeight="1" x14ac:dyDescent="0.2">
      <c r="A1891" s="59"/>
      <c r="B1891" s="59"/>
      <c r="C1891" s="59"/>
      <c r="D1891" s="59"/>
      <c r="E1891" s="59"/>
      <c r="F1891" s="59"/>
      <c r="G1891" s="275"/>
      <c r="H1891" s="275"/>
      <c r="I1891" s="61"/>
      <c r="J1891" s="61"/>
      <c r="K1891" s="59"/>
      <c r="L1891" s="59"/>
      <c r="M1891" s="61"/>
      <c r="N1891" s="318"/>
      <c r="O1891" s="61"/>
      <c r="P1891" s="61"/>
      <c r="Q1891" s="59"/>
      <c r="R1891" s="59"/>
      <c r="S1891" s="62"/>
      <c r="T1891" s="143"/>
      <c r="U1891" s="825"/>
      <c r="V1891" s="827"/>
      <c r="W1891" s="820"/>
      <c r="X1891" s="820"/>
      <c r="Y1891" s="821"/>
      <c r="Z1891" s="820"/>
      <c r="AA1891" s="820"/>
      <c r="AB1891" s="820"/>
      <c r="AC1891" s="820"/>
      <c r="AD1891" s="820"/>
      <c r="AE1891" s="820"/>
      <c r="AF1891" s="822"/>
      <c r="AG1891" s="823"/>
    </row>
    <row r="1892" spans="1:33" ht="12.75" customHeight="1" x14ac:dyDescent="0.2">
      <c r="A1892" s="59"/>
      <c r="B1892" s="59"/>
      <c r="C1892" s="59"/>
      <c r="D1892" s="59"/>
      <c r="E1892" s="59"/>
      <c r="F1892" s="59"/>
      <c r="G1892" s="275"/>
      <c r="H1892" s="275"/>
      <c r="I1892" s="61"/>
      <c r="J1892" s="61"/>
      <c r="K1892" s="59"/>
      <c r="L1892" s="59"/>
      <c r="M1892" s="61"/>
      <c r="N1892" s="318"/>
      <c r="O1892" s="61"/>
      <c r="P1892" s="61"/>
      <c r="Q1892" s="59"/>
      <c r="R1892" s="59"/>
      <c r="S1892" s="62"/>
      <c r="T1892" s="143"/>
      <c r="U1892" s="825"/>
      <c r="V1892" s="827"/>
      <c r="W1892" s="820"/>
      <c r="X1892" s="820"/>
      <c r="Y1892" s="821"/>
      <c r="Z1892" s="820"/>
      <c r="AA1892" s="820"/>
      <c r="AB1892" s="820"/>
      <c r="AC1892" s="820"/>
      <c r="AD1892" s="820"/>
      <c r="AE1892" s="820"/>
      <c r="AF1892" s="822"/>
      <c r="AG1892" s="823"/>
    </row>
    <row r="1893" spans="1:33" ht="12.75" customHeight="1" x14ac:dyDescent="0.2">
      <c r="A1893" s="59"/>
      <c r="B1893" s="59"/>
      <c r="C1893" s="59"/>
      <c r="D1893" s="59"/>
      <c r="E1893" s="59"/>
      <c r="F1893" s="59"/>
      <c r="G1893" s="275"/>
      <c r="H1893" s="275"/>
      <c r="I1893" s="61"/>
      <c r="J1893" s="61"/>
      <c r="K1893" s="59"/>
      <c r="L1893" s="59"/>
      <c r="M1893" s="61"/>
      <c r="N1893" s="318"/>
      <c r="O1893" s="61"/>
      <c r="P1893" s="61"/>
      <c r="Q1893" s="59"/>
      <c r="R1893" s="59"/>
      <c r="S1893" s="62"/>
      <c r="T1893" s="143"/>
      <c r="U1893" s="825"/>
      <c r="V1893" s="827"/>
      <c r="W1893" s="820"/>
      <c r="X1893" s="820"/>
      <c r="Y1893" s="821"/>
      <c r="Z1893" s="820"/>
      <c r="AA1893" s="820"/>
      <c r="AB1893" s="820"/>
      <c r="AC1893" s="820"/>
      <c r="AD1893" s="820"/>
      <c r="AE1893" s="820"/>
      <c r="AF1893" s="822"/>
      <c r="AG1893" s="823"/>
    </row>
    <row r="1894" spans="1:33" ht="12.75" customHeight="1" x14ac:dyDescent="0.2">
      <c r="A1894" s="59"/>
      <c r="B1894" s="59"/>
      <c r="C1894" s="59"/>
      <c r="D1894" s="59"/>
      <c r="E1894" s="59"/>
      <c r="F1894" s="59"/>
      <c r="G1894" s="275"/>
      <c r="H1894" s="275"/>
      <c r="I1894" s="61"/>
      <c r="J1894" s="61"/>
      <c r="K1894" s="59"/>
      <c r="L1894" s="59"/>
      <c r="M1894" s="61"/>
      <c r="N1894" s="318"/>
      <c r="O1894" s="61"/>
      <c r="P1894" s="61"/>
      <c r="Q1894" s="59"/>
      <c r="R1894" s="59"/>
      <c r="S1894" s="62"/>
      <c r="T1894" s="143"/>
      <c r="U1894" s="825"/>
      <c r="V1894" s="827"/>
      <c r="W1894" s="820"/>
      <c r="X1894" s="820"/>
      <c r="Y1894" s="821"/>
      <c r="Z1894" s="820"/>
      <c r="AA1894" s="820"/>
      <c r="AB1894" s="820"/>
      <c r="AC1894" s="820"/>
      <c r="AD1894" s="820"/>
      <c r="AE1894" s="820"/>
      <c r="AF1894" s="822"/>
      <c r="AG1894" s="823"/>
    </row>
    <row r="1895" spans="1:33" ht="12.75" customHeight="1" x14ac:dyDescent="0.2">
      <c r="A1895" s="59"/>
      <c r="B1895" s="59"/>
      <c r="C1895" s="59"/>
      <c r="D1895" s="59"/>
      <c r="E1895" s="59"/>
      <c r="F1895" s="59"/>
      <c r="G1895" s="275"/>
      <c r="H1895" s="275"/>
      <c r="I1895" s="61"/>
      <c r="J1895" s="61"/>
      <c r="K1895" s="59"/>
      <c r="L1895" s="59"/>
      <c r="M1895" s="61"/>
      <c r="N1895" s="318"/>
      <c r="O1895" s="61"/>
      <c r="P1895" s="61"/>
      <c r="Q1895" s="59"/>
      <c r="R1895" s="59"/>
      <c r="S1895" s="62"/>
      <c r="T1895" s="143"/>
      <c r="U1895" s="825"/>
      <c r="V1895" s="827"/>
      <c r="W1895" s="820"/>
      <c r="X1895" s="820"/>
      <c r="Y1895" s="821"/>
      <c r="Z1895" s="820"/>
      <c r="AA1895" s="820"/>
      <c r="AB1895" s="820"/>
      <c r="AC1895" s="820"/>
      <c r="AD1895" s="820"/>
      <c r="AE1895" s="820"/>
      <c r="AF1895" s="822"/>
      <c r="AG1895" s="823"/>
    </row>
    <row r="1896" spans="1:33" ht="12.75" customHeight="1" x14ac:dyDescent="0.2">
      <c r="A1896" s="59"/>
      <c r="B1896" s="59"/>
      <c r="C1896" s="59"/>
      <c r="D1896" s="59"/>
      <c r="E1896" s="59"/>
      <c r="F1896" s="59"/>
      <c r="G1896" s="275"/>
      <c r="H1896" s="275"/>
      <c r="I1896" s="61"/>
      <c r="J1896" s="61"/>
      <c r="K1896" s="59"/>
      <c r="L1896" s="59"/>
      <c r="M1896" s="61"/>
      <c r="N1896" s="318"/>
      <c r="O1896" s="61"/>
      <c r="P1896" s="61"/>
      <c r="Q1896" s="59"/>
      <c r="R1896" s="59"/>
      <c r="S1896" s="62"/>
      <c r="T1896" s="143"/>
      <c r="U1896" s="825"/>
      <c r="V1896" s="827"/>
      <c r="W1896" s="820"/>
      <c r="X1896" s="820"/>
      <c r="Y1896" s="821"/>
      <c r="Z1896" s="820"/>
      <c r="AA1896" s="820"/>
      <c r="AB1896" s="820"/>
      <c r="AC1896" s="820"/>
      <c r="AD1896" s="820"/>
      <c r="AE1896" s="820"/>
      <c r="AF1896" s="822"/>
      <c r="AG1896" s="823"/>
    </row>
    <row r="1897" spans="1:33" ht="12.75" customHeight="1" x14ac:dyDescent="0.2">
      <c r="A1897" s="59"/>
      <c r="B1897" s="59"/>
      <c r="C1897" s="59"/>
      <c r="D1897" s="59"/>
      <c r="E1897" s="59"/>
      <c r="F1897" s="59"/>
      <c r="G1897" s="275"/>
      <c r="H1897" s="275"/>
      <c r="I1897" s="61"/>
      <c r="J1897" s="61"/>
      <c r="K1897" s="59"/>
      <c r="L1897" s="59"/>
      <c r="M1897" s="61"/>
      <c r="N1897" s="318"/>
      <c r="O1897" s="61"/>
      <c r="P1897" s="61"/>
      <c r="Q1897" s="59"/>
      <c r="R1897" s="59"/>
      <c r="S1897" s="62"/>
      <c r="T1897" s="143"/>
      <c r="U1897" s="825"/>
      <c r="V1897" s="827"/>
      <c r="W1897" s="820"/>
      <c r="X1897" s="820"/>
      <c r="Y1897" s="821"/>
      <c r="Z1897" s="820"/>
      <c r="AA1897" s="820"/>
      <c r="AB1897" s="820"/>
      <c r="AC1897" s="820"/>
      <c r="AD1897" s="820"/>
      <c r="AE1897" s="820"/>
      <c r="AF1897" s="822"/>
      <c r="AG1897" s="823"/>
    </row>
    <row r="1898" spans="1:33" ht="12.75" customHeight="1" x14ac:dyDescent="0.2">
      <c r="A1898" s="59"/>
      <c r="B1898" s="59"/>
      <c r="C1898" s="59"/>
      <c r="D1898" s="59"/>
      <c r="E1898" s="59"/>
      <c r="F1898" s="59"/>
      <c r="G1898" s="275"/>
      <c r="H1898" s="275"/>
      <c r="I1898" s="61"/>
      <c r="J1898" s="61"/>
      <c r="K1898" s="59"/>
      <c r="L1898" s="59"/>
      <c r="M1898" s="61"/>
      <c r="N1898" s="318"/>
      <c r="O1898" s="61"/>
      <c r="P1898" s="61"/>
      <c r="Q1898" s="59"/>
      <c r="R1898" s="59"/>
      <c r="S1898" s="62"/>
      <c r="T1898" s="143"/>
      <c r="U1898" s="825"/>
      <c r="V1898" s="827"/>
      <c r="W1898" s="820"/>
      <c r="X1898" s="820"/>
      <c r="Y1898" s="821"/>
      <c r="Z1898" s="820"/>
      <c r="AA1898" s="820"/>
      <c r="AB1898" s="820"/>
      <c r="AC1898" s="820"/>
      <c r="AD1898" s="820"/>
      <c r="AE1898" s="820"/>
      <c r="AF1898" s="822"/>
      <c r="AG1898" s="823"/>
    </row>
    <row r="1899" spans="1:33" ht="12.75" customHeight="1" x14ac:dyDescent="0.2">
      <c r="A1899" s="59"/>
      <c r="B1899" s="59"/>
      <c r="C1899" s="59"/>
      <c r="D1899" s="59"/>
      <c r="E1899" s="59"/>
      <c r="F1899" s="59"/>
      <c r="G1899" s="275"/>
      <c r="H1899" s="275"/>
      <c r="I1899" s="61"/>
      <c r="J1899" s="61"/>
      <c r="K1899" s="59"/>
      <c r="L1899" s="59"/>
      <c r="M1899" s="61"/>
      <c r="N1899" s="318"/>
      <c r="O1899" s="61"/>
      <c r="P1899" s="61"/>
      <c r="Q1899" s="59"/>
      <c r="R1899" s="59"/>
      <c r="S1899" s="62"/>
      <c r="T1899" s="143"/>
      <c r="U1899" s="825"/>
      <c r="V1899" s="827"/>
      <c r="W1899" s="820"/>
      <c r="X1899" s="820"/>
      <c r="Y1899" s="821"/>
      <c r="Z1899" s="820"/>
      <c r="AA1899" s="820"/>
      <c r="AB1899" s="820"/>
      <c r="AC1899" s="820"/>
      <c r="AD1899" s="820"/>
      <c r="AE1899" s="820"/>
      <c r="AF1899" s="822"/>
      <c r="AG1899" s="823"/>
    </row>
    <row r="1900" spans="1:33" ht="12.75" customHeight="1" x14ac:dyDescent="0.2">
      <c r="A1900" s="59"/>
      <c r="B1900" s="59"/>
      <c r="C1900" s="59"/>
      <c r="D1900" s="59"/>
      <c r="E1900" s="59"/>
      <c r="F1900" s="59"/>
      <c r="G1900" s="275"/>
      <c r="H1900" s="275"/>
      <c r="I1900" s="61"/>
      <c r="J1900" s="61"/>
      <c r="K1900" s="59"/>
      <c r="L1900" s="59"/>
      <c r="M1900" s="61"/>
      <c r="N1900" s="318"/>
      <c r="O1900" s="61"/>
      <c r="P1900" s="61"/>
      <c r="Q1900" s="59"/>
      <c r="R1900" s="59"/>
      <c r="S1900" s="62"/>
      <c r="T1900" s="143"/>
      <c r="U1900" s="825"/>
      <c r="V1900" s="827"/>
      <c r="W1900" s="820"/>
      <c r="X1900" s="820"/>
      <c r="Y1900" s="821"/>
      <c r="Z1900" s="820"/>
      <c r="AA1900" s="820"/>
      <c r="AB1900" s="820"/>
      <c r="AC1900" s="820"/>
      <c r="AD1900" s="820"/>
      <c r="AE1900" s="820"/>
      <c r="AF1900" s="822"/>
      <c r="AG1900" s="823"/>
    </row>
    <row r="1901" spans="1:33" ht="12.75" customHeight="1" x14ac:dyDescent="0.2">
      <c r="A1901" s="59"/>
      <c r="B1901" s="59"/>
      <c r="C1901" s="59"/>
      <c r="D1901" s="59"/>
      <c r="E1901" s="59"/>
      <c r="F1901" s="59"/>
      <c r="G1901" s="275"/>
      <c r="H1901" s="275"/>
      <c r="I1901" s="61"/>
      <c r="J1901" s="61"/>
      <c r="K1901" s="59"/>
      <c r="L1901" s="59"/>
      <c r="M1901" s="61"/>
      <c r="N1901" s="318"/>
      <c r="O1901" s="61"/>
      <c r="P1901" s="61"/>
      <c r="Q1901" s="59"/>
      <c r="R1901" s="59"/>
      <c r="S1901" s="62"/>
      <c r="T1901" s="143"/>
      <c r="U1901" s="825"/>
      <c r="V1901" s="827"/>
      <c r="W1901" s="820"/>
      <c r="X1901" s="820"/>
      <c r="Y1901" s="821"/>
      <c r="Z1901" s="820"/>
      <c r="AA1901" s="820"/>
      <c r="AB1901" s="820"/>
      <c r="AC1901" s="820"/>
      <c r="AD1901" s="820"/>
      <c r="AE1901" s="820"/>
      <c r="AF1901" s="822"/>
      <c r="AG1901" s="823"/>
    </row>
    <row r="1902" spans="1:33" ht="12.75" customHeight="1" x14ac:dyDescent="0.2">
      <c r="A1902" s="59"/>
      <c r="B1902" s="59"/>
      <c r="C1902" s="59"/>
      <c r="D1902" s="59"/>
      <c r="E1902" s="59"/>
      <c r="F1902" s="59"/>
      <c r="G1902" s="275"/>
      <c r="H1902" s="275"/>
      <c r="I1902" s="61"/>
      <c r="J1902" s="61"/>
      <c r="K1902" s="59"/>
      <c r="L1902" s="59"/>
      <c r="M1902" s="61"/>
      <c r="N1902" s="318"/>
      <c r="O1902" s="61"/>
      <c r="P1902" s="61"/>
      <c r="Q1902" s="59"/>
      <c r="R1902" s="59"/>
      <c r="S1902" s="62"/>
      <c r="T1902" s="143"/>
      <c r="U1902" s="825"/>
      <c r="V1902" s="827"/>
      <c r="W1902" s="820"/>
      <c r="X1902" s="820"/>
      <c r="Y1902" s="821"/>
      <c r="Z1902" s="820"/>
      <c r="AA1902" s="820"/>
      <c r="AB1902" s="820"/>
      <c r="AC1902" s="820"/>
      <c r="AD1902" s="820"/>
      <c r="AE1902" s="820"/>
      <c r="AF1902" s="822"/>
      <c r="AG1902" s="823"/>
    </row>
    <row r="1903" spans="1:33" ht="12.75" customHeight="1" x14ac:dyDescent="0.2">
      <c r="A1903" s="59"/>
      <c r="B1903" s="59"/>
      <c r="C1903" s="59"/>
      <c r="D1903" s="59"/>
      <c r="E1903" s="59"/>
      <c r="F1903" s="59"/>
      <c r="G1903" s="275"/>
      <c r="H1903" s="275"/>
      <c r="I1903" s="61"/>
      <c r="J1903" s="61"/>
      <c r="K1903" s="59"/>
      <c r="L1903" s="59"/>
      <c r="M1903" s="61"/>
      <c r="N1903" s="318"/>
      <c r="O1903" s="61"/>
      <c r="P1903" s="61"/>
      <c r="Q1903" s="59"/>
      <c r="R1903" s="59"/>
      <c r="S1903" s="62"/>
      <c r="T1903" s="143"/>
      <c r="U1903" s="825"/>
      <c r="V1903" s="827"/>
      <c r="W1903" s="820"/>
      <c r="X1903" s="820"/>
      <c r="Y1903" s="821"/>
      <c r="Z1903" s="820"/>
      <c r="AA1903" s="820"/>
      <c r="AB1903" s="820"/>
      <c r="AC1903" s="820"/>
      <c r="AD1903" s="820"/>
      <c r="AE1903" s="820"/>
      <c r="AF1903" s="822"/>
      <c r="AG1903" s="823"/>
    </row>
    <row r="1904" spans="1:33" ht="12.75" customHeight="1" x14ac:dyDescent="0.2">
      <c r="A1904" s="59"/>
      <c r="B1904" s="59"/>
      <c r="C1904" s="59"/>
      <c r="D1904" s="59"/>
      <c r="E1904" s="59"/>
      <c r="F1904" s="59"/>
      <c r="G1904" s="275"/>
      <c r="H1904" s="275"/>
      <c r="I1904" s="61"/>
      <c r="J1904" s="61"/>
      <c r="K1904" s="59"/>
      <c r="L1904" s="59"/>
      <c r="M1904" s="61"/>
      <c r="N1904" s="318"/>
      <c r="O1904" s="61"/>
      <c r="P1904" s="61"/>
      <c r="Q1904" s="59"/>
      <c r="R1904" s="59"/>
      <c r="S1904" s="62"/>
      <c r="T1904" s="143"/>
      <c r="U1904" s="825"/>
      <c r="V1904" s="827"/>
      <c r="W1904" s="820"/>
      <c r="X1904" s="820"/>
      <c r="Y1904" s="821"/>
      <c r="Z1904" s="820"/>
      <c r="AA1904" s="820"/>
      <c r="AB1904" s="820"/>
      <c r="AC1904" s="820"/>
      <c r="AD1904" s="820"/>
      <c r="AE1904" s="820"/>
      <c r="AF1904" s="822"/>
      <c r="AG1904" s="823"/>
    </row>
    <row r="1905" spans="1:33" ht="12.75" customHeight="1" x14ac:dyDescent="0.2">
      <c r="A1905" s="59"/>
      <c r="B1905" s="59"/>
      <c r="C1905" s="59"/>
      <c r="D1905" s="59"/>
      <c r="E1905" s="59"/>
      <c r="F1905" s="59"/>
      <c r="G1905" s="275"/>
      <c r="H1905" s="275"/>
      <c r="I1905" s="61"/>
      <c r="J1905" s="61"/>
      <c r="K1905" s="59"/>
      <c r="L1905" s="59"/>
      <c r="M1905" s="61"/>
      <c r="N1905" s="318"/>
      <c r="O1905" s="61"/>
      <c r="P1905" s="61"/>
      <c r="Q1905" s="59"/>
      <c r="R1905" s="59"/>
      <c r="S1905" s="62"/>
      <c r="T1905" s="143"/>
      <c r="U1905" s="825"/>
      <c r="V1905" s="827"/>
      <c r="W1905" s="820"/>
      <c r="X1905" s="820"/>
      <c r="Y1905" s="821"/>
      <c r="Z1905" s="820"/>
      <c r="AA1905" s="820"/>
      <c r="AB1905" s="820"/>
      <c r="AC1905" s="820"/>
      <c r="AD1905" s="820"/>
      <c r="AE1905" s="820"/>
      <c r="AF1905" s="822"/>
      <c r="AG1905" s="823"/>
    </row>
    <row r="1906" spans="1:33" ht="12.75" customHeight="1" x14ac:dyDescent="0.2">
      <c r="A1906" s="59"/>
      <c r="B1906" s="59"/>
      <c r="C1906" s="59"/>
      <c r="D1906" s="59"/>
      <c r="E1906" s="59"/>
      <c r="F1906" s="59"/>
      <c r="G1906" s="275"/>
      <c r="H1906" s="275"/>
      <c r="I1906" s="61"/>
      <c r="J1906" s="61"/>
      <c r="K1906" s="59"/>
      <c r="L1906" s="59"/>
      <c r="M1906" s="61"/>
      <c r="N1906" s="318"/>
      <c r="O1906" s="61"/>
      <c r="P1906" s="61"/>
      <c r="Q1906" s="59"/>
      <c r="R1906" s="59"/>
      <c r="S1906" s="62"/>
      <c r="T1906" s="143"/>
      <c r="U1906" s="825"/>
      <c r="V1906" s="827"/>
      <c r="W1906" s="820"/>
      <c r="X1906" s="820"/>
      <c r="Y1906" s="821"/>
      <c r="Z1906" s="820"/>
      <c r="AA1906" s="820"/>
      <c r="AB1906" s="820"/>
      <c r="AC1906" s="820"/>
      <c r="AD1906" s="820"/>
      <c r="AE1906" s="820"/>
      <c r="AF1906" s="822"/>
      <c r="AG1906" s="823"/>
    </row>
    <row r="1907" spans="1:33" ht="12.75" customHeight="1" x14ac:dyDescent="0.2">
      <c r="A1907" s="59"/>
      <c r="B1907" s="59"/>
      <c r="C1907" s="59"/>
      <c r="D1907" s="59"/>
      <c r="E1907" s="59"/>
      <c r="F1907" s="59"/>
      <c r="G1907" s="275"/>
      <c r="H1907" s="275"/>
      <c r="I1907" s="61"/>
      <c r="J1907" s="61"/>
      <c r="K1907" s="59"/>
      <c r="L1907" s="59"/>
      <c r="M1907" s="61"/>
      <c r="N1907" s="318"/>
      <c r="O1907" s="61"/>
      <c r="P1907" s="61"/>
      <c r="Q1907" s="59"/>
      <c r="R1907" s="59"/>
      <c r="S1907" s="62"/>
      <c r="T1907" s="143"/>
      <c r="U1907" s="825"/>
      <c r="V1907" s="827"/>
      <c r="W1907" s="820"/>
      <c r="X1907" s="820"/>
      <c r="Y1907" s="821"/>
      <c r="Z1907" s="820"/>
      <c r="AA1907" s="820"/>
      <c r="AB1907" s="820"/>
      <c r="AC1907" s="820"/>
      <c r="AD1907" s="820"/>
      <c r="AE1907" s="820"/>
      <c r="AF1907" s="822"/>
      <c r="AG1907" s="823"/>
    </row>
    <row r="1908" spans="1:33" ht="12.75" customHeight="1" x14ac:dyDescent="0.2">
      <c r="A1908" s="59"/>
      <c r="B1908" s="59"/>
      <c r="C1908" s="59"/>
      <c r="D1908" s="59"/>
      <c r="E1908" s="59"/>
      <c r="F1908" s="59"/>
      <c r="G1908" s="275"/>
      <c r="H1908" s="275"/>
      <c r="I1908" s="61"/>
      <c r="J1908" s="61"/>
      <c r="K1908" s="59"/>
      <c r="L1908" s="59"/>
      <c r="M1908" s="61"/>
      <c r="N1908" s="318"/>
      <c r="O1908" s="61"/>
      <c r="P1908" s="61"/>
      <c r="Q1908" s="59"/>
      <c r="R1908" s="59"/>
      <c r="S1908" s="62"/>
      <c r="T1908" s="143"/>
      <c r="U1908" s="825"/>
      <c r="V1908" s="827"/>
      <c r="W1908" s="820"/>
      <c r="X1908" s="820"/>
      <c r="Y1908" s="821"/>
      <c r="Z1908" s="820"/>
      <c r="AA1908" s="820"/>
      <c r="AB1908" s="820"/>
      <c r="AC1908" s="820"/>
      <c r="AD1908" s="820"/>
      <c r="AE1908" s="820"/>
      <c r="AF1908" s="822"/>
      <c r="AG1908" s="823"/>
    </row>
    <row r="1909" spans="1:33" ht="12.75" customHeight="1" x14ac:dyDescent="0.2">
      <c r="A1909" s="59"/>
      <c r="B1909" s="59"/>
      <c r="C1909" s="59"/>
      <c r="D1909" s="59"/>
      <c r="E1909" s="59"/>
      <c r="F1909" s="59"/>
      <c r="G1909" s="275"/>
      <c r="H1909" s="275"/>
      <c r="I1909" s="61"/>
      <c r="J1909" s="61"/>
      <c r="K1909" s="59"/>
      <c r="L1909" s="59"/>
      <c r="M1909" s="61"/>
      <c r="N1909" s="318"/>
      <c r="O1909" s="61"/>
      <c r="P1909" s="61"/>
      <c r="Q1909" s="59"/>
      <c r="R1909" s="59"/>
      <c r="S1909" s="62"/>
      <c r="T1909" s="143"/>
      <c r="U1909" s="825"/>
      <c r="V1909" s="827"/>
      <c r="W1909" s="820"/>
      <c r="X1909" s="820"/>
      <c r="Y1909" s="821"/>
      <c r="Z1909" s="820"/>
      <c r="AA1909" s="820"/>
      <c r="AB1909" s="820"/>
      <c r="AC1909" s="820"/>
      <c r="AD1909" s="820"/>
      <c r="AE1909" s="820"/>
      <c r="AF1909" s="822"/>
      <c r="AG1909" s="823"/>
    </row>
    <row r="1910" spans="1:33" ht="12.75" customHeight="1" x14ac:dyDescent="0.2">
      <c r="A1910" s="59"/>
      <c r="B1910" s="59"/>
      <c r="C1910" s="59"/>
      <c r="D1910" s="59"/>
      <c r="E1910" s="59"/>
      <c r="F1910" s="59"/>
      <c r="G1910" s="275"/>
      <c r="H1910" s="275"/>
      <c r="I1910" s="61"/>
      <c r="J1910" s="61"/>
      <c r="K1910" s="59"/>
      <c r="L1910" s="59"/>
      <c r="M1910" s="61"/>
      <c r="N1910" s="318"/>
      <c r="O1910" s="61"/>
      <c r="P1910" s="61"/>
      <c r="Q1910" s="59"/>
      <c r="R1910" s="59"/>
      <c r="S1910" s="62"/>
      <c r="T1910" s="143"/>
      <c r="U1910" s="825"/>
      <c r="V1910" s="827"/>
      <c r="W1910" s="820"/>
      <c r="X1910" s="820"/>
      <c r="Y1910" s="821"/>
      <c r="Z1910" s="820"/>
      <c r="AA1910" s="820"/>
      <c r="AB1910" s="820"/>
      <c r="AC1910" s="820"/>
      <c r="AD1910" s="820"/>
      <c r="AE1910" s="820"/>
      <c r="AF1910" s="822"/>
      <c r="AG1910" s="823"/>
    </row>
    <row r="1911" spans="1:33" ht="12.75" customHeight="1" x14ac:dyDescent="0.2">
      <c r="A1911" s="59"/>
      <c r="B1911" s="59"/>
      <c r="C1911" s="59"/>
      <c r="D1911" s="59"/>
      <c r="E1911" s="59"/>
      <c r="F1911" s="59"/>
      <c r="G1911" s="275"/>
      <c r="H1911" s="275"/>
      <c r="I1911" s="61"/>
      <c r="J1911" s="61"/>
      <c r="K1911" s="59"/>
      <c r="L1911" s="59"/>
      <c r="M1911" s="61"/>
      <c r="N1911" s="318"/>
      <c r="O1911" s="61"/>
      <c r="P1911" s="61"/>
      <c r="Q1911" s="59"/>
      <c r="R1911" s="59"/>
      <c r="S1911" s="62"/>
      <c r="T1911" s="143"/>
      <c r="U1911" s="825"/>
      <c r="V1911" s="827"/>
      <c r="W1911" s="820"/>
      <c r="X1911" s="820"/>
      <c r="Y1911" s="821"/>
      <c r="Z1911" s="820"/>
      <c r="AA1911" s="820"/>
      <c r="AB1911" s="820"/>
      <c r="AC1911" s="820"/>
      <c r="AD1911" s="820"/>
      <c r="AE1911" s="820"/>
      <c r="AF1911" s="822"/>
      <c r="AG1911" s="823"/>
    </row>
    <row r="1912" spans="1:33" ht="12.75" customHeight="1" x14ac:dyDescent="0.2">
      <c r="A1912" s="59"/>
      <c r="B1912" s="59"/>
      <c r="C1912" s="59"/>
      <c r="D1912" s="59"/>
      <c r="E1912" s="59"/>
      <c r="F1912" s="59"/>
      <c r="G1912" s="275"/>
      <c r="H1912" s="275"/>
      <c r="I1912" s="61"/>
      <c r="J1912" s="61"/>
      <c r="K1912" s="59"/>
      <c r="L1912" s="59"/>
      <c r="M1912" s="61"/>
      <c r="N1912" s="318"/>
      <c r="O1912" s="61"/>
      <c r="P1912" s="61"/>
      <c r="Q1912" s="59"/>
      <c r="R1912" s="59"/>
      <c r="S1912" s="62"/>
      <c r="T1912" s="143"/>
      <c r="U1912" s="825"/>
      <c r="V1912" s="827"/>
      <c r="W1912" s="820"/>
      <c r="X1912" s="820"/>
      <c r="Y1912" s="821"/>
      <c r="Z1912" s="820"/>
      <c r="AA1912" s="820"/>
      <c r="AB1912" s="820"/>
      <c r="AC1912" s="820"/>
      <c r="AD1912" s="820"/>
      <c r="AE1912" s="820"/>
      <c r="AF1912" s="822"/>
      <c r="AG1912" s="823"/>
    </row>
    <row r="1913" spans="1:33" ht="12.75" customHeight="1" x14ac:dyDescent="0.2">
      <c r="A1913" s="59"/>
      <c r="B1913" s="59"/>
      <c r="C1913" s="59"/>
      <c r="D1913" s="59"/>
      <c r="E1913" s="59"/>
      <c r="F1913" s="59"/>
      <c r="G1913" s="275"/>
      <c r="H1913" s="275"/>
      <c r="I1913" s="61"/>
      <c r="J1913" s="61"/>
      <c r="K1913" s="59"/>
      <c r="L1913" s="59"/>
      <c r="M1913" s="61"/>
      <c r="N1913" s="318"/>
      <c r="O1913" s="61"/>
      <c r="P1913" s="61"/>
      <c r="Q1913" s="59"/>
      <c r="R1913" s="59"/>
      <c r="S1913" s="62"/>
      <c r="T1913" s="143"/>
      <c r="U1913" s="825"/>
      <c r="V1913" s="827"/>
      <c r="W1913" s="820"/>
      <c r="X1913" s="820"/>
      <c r="Y1913" s="821"/>
      <c r="Z1913" s="820"/>
      <c r="AA1913" s="820"/>
      <c r="AB1913" s="820"/>
      <c r="AC1913" s="820"/>
      <c r="AD1913" s="820"/>
      <c r="AE1913" s="820"/>
      <c r="AF1913" s="822"/>
      <c r="AG1913" s="823"/>
    </row>
    <row r="1914" spans="1:33" ht="12.75" customHeight="1" x14ac:dyDescent="0.2">
      <c r="A1914" s="59"/>
      <c r="B1914" s="59"/>
      <c r="C1914" s="59"/>
      <c r="D1914" s="59"/>
      <c r="E1914" s="59"/>
      <c r="F1914" s="59"/>
      <c r="G1914" s="275"/>
      <c r="H1914" s="275"/>
      <c r="I1914" s="61"/>
      <c r="J1914" s="61"/>
      <c r="K1914" s="59"/>
      <c r="L1914" s="59"/>
      <c r="M1914" s="61"/>
      <c r="N1914" s="318"/>
      <c r="O1914" s="61"/>
      <c r="P1914" s="61"/>
      <c r="Q1914" s="59"/>
      <c r="R1914" s="59"/>
      <c r="S1914" s="62"/>
      <c r="T1914" s="143"/>
      <c r="U1914" s="825"/>
      <c r="V1914" s="827"/>
      <c r="W1914" s="820"/>
      <c r="X1914" s="820"/>
      <c r="Y1914" s="821"/>
      <c r="Z1914" s="820"/>
      <c r="AA1914" s="820"/>
      <c r="AB1914" s="820"/>
      <c r="AC1914" s="820"/>
      <c r="AD1914" s="820"/>
      <c r="AE1914" s="820"/>
      <c r="AF1914" s="822"/>
      <c r="AG1914" s="823"/>
    </row>
    <row r="1915" spans="1:33" ht="12.75" customHeight="1" x14ac:dyDescent="0.2">
      <c r="A1915" s="59"/>
      <c r="B1915" s="59"/>
      <c r="C1915" s="59"/>
      <c r="D1915" s="59"/>
      <c r="E1915" s="59"/>
      <c r="F1915" s="59"/>
      <c r="G1915" s="275"/>
      <c r="H1915" s="275"/>
      <c r="I1915" s="61"/>
      <c r="J1915" s="61"/>
      <c r="K1915" s="59"/>
      <c r="L1915" s="59"/>
      <c r="M1915" s="61"/>
      <c r="N1915" s="318"/>
      <c r="O1915" s="61"/>
      <c r="P1915" s="61"/>
      <c r="Q1915" s="59"/>
      <c r="R1915" s="59"/>
      <c r="S1915" s="62"/>
      <c r="T1915" s="143"/>
      <c r="U1915" s="825"/>
      <c r="V1915" s="827"/>
      <c r="W1915" s="820"/>
      <c r="X1915" s="820"/>
      <c r="Y1915" s="821"/>
      <c r="Z1915" s="820"/>
      <c r="AA1915" s="820"/>
      <c r="AB1915" s="820"/>
      <c r="AC1915" s="820"/>
      <c r="AD1915" s="820"/>
      <c r="AE1915" s="820"/>
      <c r="AF1915" s="822"/>
      <c r="AG1915" s="823"/>
    </row>
    <row r="1916" spans="1:33" ht="12.75" customHeight="1" x14ac:dyDescent="0.2">
      <c r="A1916" s="59"/>
      <c r="B1916" s="59"/>
      <c r="C1916" s="59"/>
      <c r="D1916" s="59"/>
      <c r="E1916" s="59"/>
      <c r="F1916" s="59"/>
      <c r="G1916" s="275"/>
      <c r="H1916" s="275"/>
      <c r="I1916" s="61"/>
      <c r="J1916" s="61"/>
      <c r="K1916" s="59"/>
      <c r="L1916" s="59"/>
      <c r="M1916" s="61"/>
      <c r="N1916" s="318"/>
      <c r="O1916" s="61"/>
      <c r="P1916" s="61"/>
      <c r="Q1916" s="59"/>
      <c r="R1916" s="59"/>
      <c r="S1916" s="62"/>
      <c r="T1916" s="143"/>
      <c r="U1916" s="825"/>
      <c r="V1916" s="827"/>
      <c r="W1916" s="820"/>
      <c r="X1916" s="820"/>
      <c r="Y1916" s="821"/>
      <c r="Z1916" s="820"/>
      <c r="AA1916" s="820"/>
      <c r="AB1916" s="820"/>
      <c r="AC1916" s="820"/>
      <c r="AD1916" s="820"/>
      <c r="AE1916" s="820"/>
      <c r="AF1916" s="822"/>
      <c r="AG1916" s="823"/>
    </row>
    <row r="1917" spans="1:33" ht="12.75" customHeight="1" x14ac:dyDescent="0.2">
      <c r="A1917" s="59"/>
      <c r="B1917" s="59"/>
      <c r="C1917" s="59"/>
      <c r="D1917" s="59"/>
      <c r="E1917" s="59"/>
      <c r="F1917" s="59"/>
      <c r="G1917" s="275"/>
      <c r="H1917" s="275"/>
      <c r="I1917" s="61"/>
      <c r="J1917" s="61"/>
      <c r="K1917" s="59"/>
      <c r="L1917" s="59"/>
      <c r="M1917" s="61"/>
      <c r="N1917" s="318"/>
      <c r="O1917" s="61"/>
      <c r="P1917" s="61"/>
      <c r="Q1917" s="59"/>
      <c r="R1917" s="59"/>
      <c r="S1917" s="62"/>
      <c r="T1917" s="143"/>
      <c r="U1917" s="825"/>
      <c r="V1917" s="827"/>
      <c r="W1917" s="820"/>
      <c r="X1917" s="820"/>
      <c r="Y1917" s="821"/>
      <c r="Z1917" s="820"/>
      <c r="AA1917" s="820"/>
      <c r="AB1917" s="820"/>
      <c r="AC1917" s="820"/>
      <c r="AD1917" s="820"/>
      <c r="AE1917" s="820"/>
      <c r="AF1917" s="822"/>
      <c r="AG1917" s="823"/>
    </row>
    <row r="1918" spans="1:33" ht="12.75" customHeight="1" x14ac:dyDescent="0.2">
      <c r="A1918" s="59"/>
      <c r="B1918" s="59"/>
      <c r="C1918" s="59"/>
      <c r="D1918" s="59"/>
      <c r="E1918" s="59"/>
      <c r="F1918" s="59"/>
      <c r="G1918" s="275"/>
      <c r="H1918" s="275"/>
      <c r="I1918" s="61"/>
      <c r="J1918" s="61"/>
      <c r="K1918" s="59"/>
      <c r="L1918" s="59"/>
      <c r="M1918" s="61"/>
      <c r="N1918" s="318"/>
      <c r="O1918" s="61"/>
      <c r="P1918" s="61"/>
      <c r="Q1918" s="59"/>
      <c r="R1918" s="59"/>
      <c r="S1918" s="62"/>
      <c r="T1918" s="143"/>
      <c r="U1918" s="825"/>
      <c r="V1918" s="827"/>
      <c r="W1918" s="820"/>
      <c r="X1918" s="820"/>
      <c r="Y1918" s="821"/>
      <c r="Z1918" s="820"/>
      <c r="AA1918" s="820"/>
      <c r="AB1918" s="820"/>
      <c r="AC1918" s="820"/>
      <c r="AD1918" s="820"/>
      <c r="AE1918" s="820"/>
      <c r="AF1918" s="822"/>
      <c r="AG1918" s="823"/>
    </row>
    <row r="1919" spans="1:33" ht="12.75" customHeight="1" x14ac:dyDescent="0.2">
      <c r="A1919" s="59"/>
      <c r="B1919" s="59"/>
      <c r="C1919" s="59"/>
      <c r="D1919" s="59"/>
      <c r="E1919" s="59"/>
      <c r="F1919" s="59"/>
      <c r="G1919" s="275"/>
      <c r="H1919" s="275"/>
      <c r="I1919" s="61"/>
      <c r="J1919" s="61"/>
      <c r="K1919" s="59"/>
      <c r="L1919" s="59"/>
      <c r="M1919" s="61"/>
      <c r="N1919" s="318"/>
      <c r="O1919" s="61"/>
      <c r="P1919" s="61"/>
      <c r="Q1919" s="59"/>
      <c r="R1919" s="59"/>
      <c r="S1919" s="62"/>
      <c r="T1919" s="143"/>
      <c r="U1919" s="825"/>
      <c r="V1919" s="827"/>
      <c r="W1919" s="820"/>
      <c r="X1919" s="820"/>
      <c r="Y1919" s="821"/>
      <c r="Z1919" s="820"/>
      <c r="AA1919" s="820"/>
      <c r="AB1919" s="820"/>
      <c r="AC1919" s="820"/>
      <c r="AD1919" s="820"/>
      <c r="AE1919" s="820"/>
      <c r="AF1919" s="822"/>
      <c r="AG1919" s="823"/>
    </row>
    <row r="1920" spans="1:33" ht="12.75" customHeight="1" x14ac:dyDescent="0.2">
      <c r="A1920" s="59"/>
      <c r="B1920" s="59"/>
      <c r="C1920" s="59"/>
      <c r="D1920" s="59"/>
      <c r="E1920" s="59"/>
      <c r="F1920" s="59"/>
      <c r="G1920" s="275"/>
      <c r="H1920" s="275"/>
      <c r="I1920" s="61"/>
      <c r="J1920" s="61"/>
      <c r="K1920" s="59"/>
      <c r="L1920" s="59"/>
      <c r="M1920" s="61"/>
      <c r="N1920" s="318"/>
      <c r="O1920" s="61"/>
      <c r="P1920" s="61"/>
      <c r="Q1920" s="59"/>
      <c r="R1920" s="59"/>
      <c r="S1920" s="62"/>
      <c r="T1920" s="143"/>
      <c r="U1920" s="825"/>
      <c r="V1920" s="827"/>
      <c r="W1920" s="820"/>
      <c r="X1920" s="820"/>
      <c r="Y1920" s="821"/>
      <c r="Z1920" s="820"/>
      <c r="AA1920" s="820"/>
      <c r="AB1920" s="820"/>
      <c r="AC1920" s="820"/>
      <c r="AD1920" s="820"/>
      <c r="AE1920" s="820"/>
      <c r="AF1920" s="822"/>
      <c r="AG1920" s="823"/>
    </row>
    <row r="1921" spans="1:33" ht="12.75" customHeight="1" x14ac:dyDescent="0.2">
      <c r="A1921" s="59"/>
      <c r="B1921" s="59"/>
      <c r="C1921" s="59"/>
      <c r="D1921" s="59"/>
      <c r="E1921" s="59"/>
      <c r="F1921" s="59"/>
      <c r="G1921" s="275"/>
      <c r="H1921" s="275"/>
      <c r="I1921" s="61"/>
      <c r="J1921" s="61"/>
      <c r="K1921" s="59"/>
      <c r="L1921" s="59"/>
      <c r="M1921" s="61"/>
      <c r="N1921" s="318"/>
      <c r="O1921" s="61"/>
      <c r="P1921" s="61"/>
      <c r="Q1921" s="59"/>
      <c r="R1921" s="59"/>
      <c r="S1921" s="62"/>
      <c r="T1921" s="143"/>
      <c r="U1921" s="825"/>
      <c r="V1921" s="827"/>
      <c r="W1921" s="820"/>
      <c r="X1921" s="820"/>
      <c r="Y1921" s="821"/>
      <c r="Z1921" s="820"/>
      <c r="AA1921" s="820"/>
      <c r="AB1921" s="820"/>
      <c r="AC1921" s="820"/>
      <c r="AD1921" s="820"/>
      <c r="AE1921" s="820"/>
      <c r="AF1921" s="822"/>
      <c r="AG1921" s="823"/>
    </row>
    <row r="1922" spans="1:33" ht="12.75" customHeight="1" x14ac:dyDescent="0.2">
      <c r="A1922" s="59"/>
      <c r="B1922" s="59"/>
      <c r="C1922" s="59"/>
      <c r="D1922" s="59"/>
      <c r="E1922" s="59"/>
      <c r="F1922" s="59"/>
      <c r="G1922" s="275"/>
      <c r="H1922" s="275"/>
      <c r="I1922" s="61"/>
      <c r="J1922" s="61"/>
      <c r="K1922" s="59"/>
      <c r="L1922" s="59"/>
      <c r="M1922" s="61"/>
      <c r="N1922" s="318"/>
      <c r="O1922" s="61"/>
      <c r="P1922" s="61"/>
      <c r="Q1922" s="59"/>
      <c r="R1922" s="59"/>
      <c r="S1922" s="62"/>
      <c r="T1922" s="143"/>
      <c r="U1922" s="825"/>
      <c r="V1922" s="827"/>
      <c r="W1922" s="820"/>
      <c r="X1922" s="820"/>
      <c r="Y1922" s="821"/>
      <c r="Z1922" s="820"/>
      <c r="AA1922" s="820"/>
      <c r="AB1922" s="820"/>
      <c r="AC1922" s="820"/>
      <c r="AD1922" s="820"/>
      <c r="AE1922" s="820"/>
      <c r="AF1922" s="822"/>
      <c r="AG1922" s="823"/>
    </row>
    <row r="1923" spans="1:33" ht="12.75" customHeight="1" x14ac:dyDescent="0.2">
      <c r="A1923" s="59"/>
      <c r="B1923" s="59"/>
      <c r="C1923" s="59"/>
      <c r="D1923" s="59"/>
      <c r="E1923" s="59"/>
      <c r="F1923" s="59"/>
      <c r="G1923" s="275"/>
      <c r="H1923" s="275"/>
      <c r="I1923" s="61"/>
      <c r="J1923" s="61"/>
      <c r="K1923" s="59"/>
      <c r="L1923" s="59"/>
      <c r="M1923" s="61"/>
      <c r="N1923" s="318"/>
      <c r="O1923" s="61"/>
      <c r="P1923" s="61"/>
      <c r="Q1923" s="59"/>
      <c r="R1923" s="59"/>
      <c r="S1923" s="62"/>
      <c r="T1923" s="143"/>
      <c r="U1923" s="825"/>
      <c r="V1923" s="827"/>
      <c r="W1923" s="820"/>
      <c r="X1923" s="820"/>
      <c r="Y1923" s="821"/>
      <c r="Z1923" s="820"/>
      <c r="AA1923" s="820"/>
      <c r="AB1923" s="820"/>
      <c r="AC1923" s="820"/>
      <c r="AD1923" s="820"/>
      <c r="AE1923" s="820"/>
      <c r="AF1923" s="822"/>
      <c r="AG1923" s="823"/>
    </row>
    <row r="1924" spans="1:33" ht="12.75" customHeight="1" x14ac:dyDescent="0.2">
      <c r="A1924" s="59"/>
      <c r="B1924" s="59"/>
      <c r="C1924" s="59"/>
      <c r="D1924" s="59"/>
      <c r="E1924" s="59"/>
      <c r="F1924" s="59"/>
      <c r="G1924" s="275"/>
      <c r="H1924" s="275"/>
      <c r="I1924" s="61"/>
      <c r="J1924" s="61"/>
      <c r="K1924" s="59"/>
      <c r="L1924" s="59"/>
      <c r="M1924" s="61"/>
      <c r="N1924" s="318"/>
      <c r="O1924" s="61"/>
      <c r="P1924" s="61"/>
      <c r="Q1924" s="59"/>
      <c r="R1924" s="59"/>
      <c r="S1924" s="62"/>
      <c r="T1924" s="143"/>
      <c r="U1924" s="825"/>
      <c r="V1924" s="827"/>
      <c r="W1924" s="820"/>
      <c r="X1924" s="820"/>
      <c r="Y1924" s="821"/>
      <c r="Z1924" s="820"/>
      <c r="AA1924" s="820"/>
      <c r="AB1924" s="820"/>
      <c r="AC1924" s="820"/>
      <c r="AD1924" s="820"/>
      <c r="AE1924" s="820"/>
      <c r="AF1924" s="822"/>
      <c r="AG1924" s="823"/>
    </row>
    <row r="1925" spans="1:33" ht="12.75" customHeight="1" x14ac:dyDescent="0.2">
      <c r="A1925" s="59"/>
      <c r="B1925" s="59"/>
      <c r="C1925" s="59"/>
      <c r="D1925" s="59"/>
      <c r="E1925" s="59"/>
      <c r="F1925" s="59"/>
      <c r="G1925" s="275"/>
      <c r="H1925" s="275"/>
      <c r="I1925" s="61"/>
      <c r="J1925" s="61"/>
      <c r="K1925" s="59"/>
      <c r="L1925" s="59"/>
      <c r="M1925" s="61"/>
      <c r="N1925" s="318"/>
      <c r="O1925" s="61"/>
      <c r="P1925" s="61"/>
      <c r="Q1925" s="59"/>
      <c r="R1925" s="59"/>
      <c r="S1925" s="62"/>
      <c r="T1925" s="143"/>
      <c r="U1925" s="825"/>
      <c r="V1925" s="827"/>
      <c r="W1925" s="820"/>
      <c r="X1925" s="820"/>
      <c r="Y1925" s="821"/>
      <c r="Z1925" s="820"/>
      <c r="AA1925" s="820"/>
      <c r="AB1925" s="820"/>
      <c r="AC1925" s="820"/>
      <c r="AD1925" s="820"/>
      <c r="AE1925" s="820"/>
      <c r="AF1925" s="822"/>
      <c r="AG1925" s="823"/>
    </row>
    <row r="1926" spans="1:33" ht="12.75" customHeight="1" x14ac:dyDescent="0.2">
      <c r="A1926" s="59"/>
      <c r="B1926" s="59"/>
      <c r="C1926" s="59"/>
      <c r="D1926" s="59"/>
      <c r="E1926" s="59"/>
      <c r="F1926" s="59"/>
      <c r="G1926" s="275"/>
      <c r="H1926" s="275"/>
      <c r="I1926" s="61"/>
      <c r="J1926" s="61"/>
      <c r="K1926" s="59"/>
      <c r="L1926" s="59"/>
      <c r="M1926" s="61"/>
      <c r="N1926" s="318"/>
      <c r="O1926" s="61"/>
      <c r="P1926" s="61"/>
      <c r="Q1926" s="59"/>
      <c r="R1926" s="59"/>
      <c r="S1926" s="62"/>
      <c r="T1926" s="143"/>
      <c r="U1926" s="825"/>
      <c r="V1926" s="827"/>
      <c r="W1926" s="820"/>
      <c r="X1926" s="820"/>
      <c r="Y1926" s="821"/>
      <c r="Z1926" s="820"/>
      <c r="AA1926" s="820"/>
      <c r="AB1926" s="820"/>
      <c r="AC1926" s="820"/>
      <c r="AD1926" s="820"/>
      <c r="AE1926" s="820"/>
      <c r="AF1926" s="822"/>
      <c r="AG1926" s="823"/>
    </row>
    <row r="1927" spans="1:33" ht="12.75" customHeight="1" x14ac:dyDescent="0.2">
      <c r="A1927" s="59"/>
      <c r="B1927" s="59"/>
      <c r="C1927" s="59"/>
      <c r="D1927" s="59"/>
      <c r="E1927" s="59"/>
      <c r="F1927" s="59"/>
      <c r="G1927" s="275"/>
      <c r="H1927" s="275"/>
      <c r="I1927" s="61"/>
      <c r="J1927" s="61"/>
      <c r="K1927" s="59"/>
      <c r="L1927" s="59"/>
      <c r="M1927" s="61"/>
      <c r="N1927" s="318"/>
      <c r="O1927" s="61"/>
      <c r="P1927" s="61"/>
      <c r="Q1927" s="59"/>
      <c r="R1927" s="59"/>
      <c r="S1927" s="62"/>
      <c r="T1927" s="143"/>
      <c r="U1927" s="825"/>
      <c r="V1927" s="827"/>
      <c r="W1927" s="820"/>
      <c r="X1927" s="820"/>
      <c r="Y1927" s="821"/>
      <c r="Z1927" s="820"/>
      <c r="AA1927" s="820"/>
      <c r="AB1927" s="820"/>
      <c r="AC1927" s="820"/>
      <c r="AD1927" s="820"/>
      <c r="AE1927" s="820"/>
      <c r="AF1927" s="822"/>
      <c r="AG1927" s="823"/>
    </row>
    <row r="1928" spans="1:33" ht="12.75" customHeight="1" x14ac:dyDescent="0.2">
      <c r="A1928" s="59"/>
      <c r="B1928" s="59"/>
      <c r="C1928" s="59"/>
      <c r="D1928" s="59"/>
      <c r="E1928" s="59"/>
      <c r="F1928" s="59"/>
      <c r="G1928" s="275"/>
      <c r="H1928" s="275"/>
      <c r="I1928" s="61"/>
      <c r="J1928" s="61"/>
      <c r="K1928" s="59"/>
      <c r="L1928" s="59"/>
      <c r="M1928" s="61"/>
      <c r="N1928" s="318"/>
      <c r="O1928" s="61"/>
      <c r="P1928" s="61"/>
      <c r="Q1928" s="59"/>
      <c r="R1928" s="59"/>
      <c r="S1928" s="62"/>
      <c r="T1928" s="143"/>
      <c r="U1928" s="825"/>
      <c r="V1928" s="827"/>
      <c r="W1928" s="820"/>
      <c r="X1928" s="820"/>
      <c r="Y1928" s="821"/>
      <c r="Z1928" s="820"/>
      <c r="AA1928" s="820"/>
      <c r="AB1928" s="820"/>
      <c r="AC1928" s="820"/>
      <c r="AD1928" s="820"/>
      <c r="AE1928" s="820"/>
      <c r="AF1928" s="822"/>
      <c r="AG1928" s="823"/>
    </row>
    <row r="1929" spans="1:33" ht="12.75" customHeight="1" x14ac:dyDescent="0.2">
      <c r="A1929" s="59"/>
      <c r="B1929" s="59"/>
      <c r="C1929" s="59"/>
      <c r="D1929" s="59"/>
      <c r="E1929" s="59"/>
      <c r="F1929" s="59"/>
      <c r="G1929" s="275"/>
      <c r="H1929" s="275"/>
      <c r="I1929" s="61"/>
      <c r="J1929" s="61"/>
      <c r="K1929" s="59"/>
      <c r="L1929" s="59"/>
      <c r="M1929" s="61"/>
      <c r="N1929" s="318"/>
      <c r="O1929" s="61"/>
      <c r="P1929" s="61"/>
      <c r="Q1929" s="59"/>
      <c r="R1929" s="59"/>
      <c r="S1929" s="62"/>
      <c r="T1929" s="143"/>
      <c r="U1929" s="825"/>
      <c r="V1929" s="827"/>
      <c r="W1929" s="820"/>
      <c r="X1929" s="820"/>
      <c r="Y1929" s="821"/>
      <c r="Z1929" s="820"/>
      <c r="AA1929" s="820"/>
      <c r="AB1929" s="820"/>
      <c r="AC1929" s="820"/>
      <c r="AD1929" s="820"/>
      <c r="AE1929" s="820"/>
      <c r="AF1929" s="822"/>
      <c r="AG1929" s="823"/>
    </row>
    <row r="1930" spans="1:33" ht="12.75" customHeight="1" x14ac:dyDescent="0.2">
      <c r="A1930" s="59"/>
      <c r="B1930" s="59"/>
      <c r="C1930" s="59"/>
      <c r="D1930" s="59"/>
      <c r="E1930" s="59"/>
      <c r="F1930" s="59"/>
      <c r="G1930" s="275"/>
      <c r="H1930" s="275"/>
      <c r="I1930" s="61"/>
      <c r="J1930" s="61"/>
      <c r="K1930" s="59"/>
      <c r="L1930" s="59"/>
      <c r="M1930" s="61"/>
      <c r="N1930" s="318"/>
      <c r="O1930" s="61"/>
      <c r="P1930" s="61"/>
      <c r="Q1930" s="59"/>
      <c r="R1930" s="59"/>
      <c r="S1930" s="62"/>
      <c r="T1930" s="143"/>
      <c r="U1930" s="825"/>
      <c r="V1930" s="827"/>
      <c r="W1930" s="820"/>
      <c r="X1930" s="820"/>
      <c r="Y1930" s="821"/>
      <c r="Z1930" s="820"/>
      <c r="AA1930" s="820"/>
      <c r="AB1930" s="820"/>
      <c r="AC1930" s="820"/>
      <c r="AD1930" s="820"/>
      <c r="AE1930" s="820"/>
      <c r="AF1930" s="822"/>
      <c r="AG1930" s="823"/>
    </row>
    <row r="1931" spans="1:33" ht="12.75" customHeight="1" x14ac:dyDescent="0.2">
      <c r="A1931" s="59"/>
      <c r="B1931" s="59"/>
      <c r="C1931" s="59"/>
      <c r="D1931" s="59"/>
      <c r="E1931" s="59"/>
      <c r="F1931" s="59"/>
      <c r="G1931" s="275"/>
      <c r="H1931" s="275"/>
      <c r="I1931" s="61"/>
      <c r="J1931" s="61"/>
      <c r="K1931" s="59"/>
      <c r="L1931" s="59"/>
      <c r="M1931" s="61"/>
      <c r="N1931" s="318"/>
      <c r="O1931" s="61"/>
      <c r="P1931" s="61"/>
      <c r="Q1931" s="59"/>
      <c r="R1931" s="59"/>
      <c r="S1931" s="62"/>
      <c r="T1931" s="143"/>
      <c r="U1931" s="825"/>
      <c r="V1931" s="827"/>
      <c r="W1931" s="820"/>
      <c r="X1931" s="820"/>
      <c r="Y1931" s="821"/>
      <c r="Z1931" s="820"/>
      <c r="AA1931" s="820"/>
      <c r="AB1931" s="820"/>
      <c r="AC1931" s="820"/>
      <c r="AD1931" s="820"/>
      <c r="AE1931" s="820"/>
      <c r="AF1931" s="822"/>
      <c r="AG1931" s="823"/>
    </row>
    <row r="1932" spans="1:33" ht="12.75" customHeight="1" x14ac:dyDescent="0.2">
      <c r="A1932" s="59"/>
      <c r="B1932" s="59"/>
      <c r="C1932" s="59"/>
      <c r="D1932" s="59"/>
      <c r="E1932" s="59"/>
      <c r="F1932" s="59"/>
      <c r="G1932" s="275"/>
      <c r="H1932" s="275"/>
      <c r="I1932" s="61"/>
      <c r="J1932" s="61"/>
      <c r="K1932" s="59"/>
      <c r="L1932" s="59"/>
      <c r="M1932" s="61"/>
      <c r="N1932" s="318"/>
      <c r="O1932" s="61"/>
      <c r="P1932" s="61"/>
      <c r="Q1932" s="59"/>
      <c r="R1932" s="59"/>
      <c r="S1932" s="62"/>
      <c r="T1932" s="143"/>
      <c r="U1932" s="825"/>
      <c r="V1932" s="827"/>
      <c r="W1932" s="820"/>
      <c r="X1932" s="820"/>
      <c r="Y1932" s="821"/>
      <c r="Z1932" s="820"/>
      <c r="AA1932" s="820"/>
      <c r="AB1932" s="820"/>
      <c r="AC1932" s="820"/>
      <c r="AD1932" s="820"/>
      <c r="AE1932" s="820"/>
      <c r="AF1932" s="822"/>
      <c r="AG1932" s="823"/>
    </row>
    <row r="1933" spans="1:33" ht="12.75" customHeight="1" x14ac:dyDescent="0.2">
      <c r="A1933" s="59"/>
      <c r="B1933" s="59"/>
      <c r="C1933" s="59"/>
      <c r="D1933" s="59"/>
      <c r="E1933" s="59"/>
      <c r="F1933" s="59"/>
      <c r="G1933" s="275"/>
      <c r="H1933" s="275"/>
      <c r="I1933" s="61"/>
      <c r="J1933" s="61"/>
      <c r="K1933" s="59"/>
      <c r="L1933" s="59"/>
      <c r="M1933" s="61"/>
      <c r="N1933" s="318"/>
      <c r="O1933" s="61"/>
      <c r="P1933" s="61"/>
      <c r="Q1933" s="59"/>
      <c r="R1933" s="59"/>
      <c r="S1933" s="62"/>
      <c r="T1933" s="143"/>
      <c r="U1933" s="825"/>
      <c r="V1933" s="827"/>
      <c r="W1933" s="820"/>
      <c r="X1933" s="820"/>
      <c r="Y1933" s="821"/>
      <c r="Z1933" s="820"/>
      <c r="AA1933" s="820"/>
      <c r="AB1933" s="820"/>
      <c r="AC1933" s="820"/>
      <c r="AD1933" s="820"/>
      <c r="AE1933" s="820"/>
      <c r="AF1933" s="822"/>
      <c r="AG1933" s="823"/>
    </row>
    <row r="1934" spans="1:33" ht="12.75" customHeight="1" x14ac:dyDescent="0.2">
      <c r="A1934" s="59"/>
      <c r="B1934" s="59"/>
      <c r="C1934" s="59"/>
      <c r="D1934" s="59"/>
      <c r="E1934" s="59"/>
      <c r="F1934" s="59"/>
      <c r="G1934" s="275"/>
      <c r="H1934" s="275"/>
      <c r="I1934" s="61"/>
      <c r="J1934" s="61"/>
      <c r="K1934" s="59"/>
      <c r="L1934" s="59"/>
      <c r="M1934" s="61"/>
      <c r="N1934" s="318"/>
      <c r="O1934" s="61"/>
      <c r="P1934" s="61"/>
      <c r="Q1934" s="59"/>
      <c r="R1934" s="59"/>
      <c r="S1934" s="62"/>
      <c r="T1934" s="143"/>
      <c r="U1934" s="825"/>
      <c r="V1934" s="827"/>
      <c r="W1934" s="820"/>
      <c r="X1934" s="820"/>
      <c r="Y1934" s="821"/>
      <c r="Z1934" s="820"/>
      <c r="AA1934" s="820"/>
      <c r="AB1934" s="820"/>
      <c r="AC1934" s="820"/>
      <c r="AD1934" s="820"/>
      <c r="AE1934" s="820"/>
      <c r="AF1934" s="822"/>
      <c r="AG1934" s="823"/>
    </row>
    <row r="1935" spans="1:33" ht="12.75" customHeight="1" x14ac:dyDescent="0.2">
      <c r="A1935" s="59"/>
      <c r="B1935" s="59"/>
      <c r="C1935" s="59"/>
      <c r="D1935" s="59"/>
      <c r="E1935" s="59"/>
      <c r="F1935" s="59"/>
      <c r="G1935" s="275"/>
      <c r="H1935" s="275"/>
      <c r="I1935" s="61"/>
      <c r="J1935" s="61"/>
      <c r="K1935" s="59"/>
      <c r="L1935" s="59"/>
      <c r="M1935" s="61"/>
      <c r="N1935" s="318"/>
      <c r="O1935" s="61"/>
      <c r="P1935" s="61"/>
      <c r="Q1935" s="59"/>
      <c r="R1935" s="59"/>
      <c r="S1935" s="62"/>
      <c r="T1935" s="143"/>
      <c r="U1935" s="825"/>
      <c r="V1935" s="827"/>
      <c r="W1935" s="820"/>
      <c r="X1935" s="820"/>
      <c r="Y1935" s="821"/>
      <c r="Z1935" s="820"/>
      <c r="AA1935" s="820"/>
      <c r="AB1935" s="820"/>
      <c r="AC1935" s="820"/>
      <c r="AD1935" s="820"/>
      <c r="AE1935" s="820"/>
      <c r="AF1935" s="822"/>
      <c r="AG1935" s="823"/>
    </row>
    <row r="1936" spans="1:33" ht="12.75" customHeight="1" x14ac:dyDescent="0.2">
      <c r="A1936" s="59"/>
      <c r="B1936" s="59"/>
      <c r="C1936" s="59"/>
      <c r="D1936" s="59"/>
      <c r="E1936" s="59"/>
      <c r="F1936" s="59"/>
      <c r="G1936" s="275"/>
      <c r="H1936" s="275"/>
      <c r="I1936" s="61"/>
      <c r="J1936" s="61"/>
      <c r="K1936" s="59"/>
      <c r="L1936" s="59"/>
      <c r="M1936" s="61"/>
      <c r="N1936" s="318"/>
      <c r="O1936" s="61"/>
      <c r="P1936" s="61"/>
      <c r="Q1936" s="59"/>
      <c r="R1936" s="59"/>
      <c r="S1936" s="62"/>
      <c r="T1936" s="143"/>
      <c r="U1936" s="825"/>
      <c r="V1936" s="827"/>
      <c r="W1936" s="820"/>
      <c r="X1936" s="820"/>
      <c r="Y1936" s="821"/>
      <c r="Z1936" s="820"/>
      <c r="AA1936" s="820"/>
      <c r="AB1936" s="820"/>
      <c r="AC1936" s="820"/>
      <c r="AD1936" s="820"/>
      <c r="AE1936" s="820"/>
      <c r="AF1936" s="822"/>
      <c r="AG1936" s="823"/>
    </row>
    <row r="1937" spans="1:33" ht="12.75" customHeight="1" x14ac:dyDescent="0.2">
      <c r="A1937" s="59"/>
      <c r="B1937" s="59"/>
      <c r="C1937" s="59"/>
      <c r="D1937" s="59"/>
      <c r="E1937" s="59"/>
      <c r="F1937" s="59"/>
      <c r="G1937" s="275"/>
      <c r="H1937" s="275"/>
      <c r="I1937" s="61"/>
      <c r="J1937" s="61"/>
      <c r="K1937" s="59"/>
      <c r="L1937" s="59"/>
      <c r="M1937" s="61"/>
      <c r="N1937" s="318"/>
      <c r="O1937" s="61"/>
      <c r="P1937" s="61"/>
      <c r="Q1937" s="59"/>
      <c r="R1937" s="59"/>
      <c r="S1937" s="62"/>
      <c r="T1937" s="143"/>
      <c r="U1937" s="825"/>
      <c r="V1937" s="827"/>
      <c r="W1937" s="820"/>
      <c r="X1937" s="820"/>
      <c r="Y1937" s="821"/>
      <c r="Z1937" s="820"/>
      <c r="AA1937" s="820"/>
      <c r="AB1937" s="820"/>
      <c r="AC1937" s="820"/>
      <c r="AD1937" s="820"/>
      <c r="AE1937" s="820"/>
      <c r="AF1937" s="822"/>
      <c r="AG1937" s="823"/>
    </row>
    <row r="1938" spans="1:33" ht="12.75" customHeight="1" x14ac:dyDescent="0.2">
      <c r="A1938" s="59"/>
      <c r="B1938" s="59"/>
      <c r="C1938" s="59"/>
      <c r="D1938" s="59"/>
      <c r="E1938" s="59"/>
      <c r="F1938" s="59"/>
      <c r="G1938" s="275"/>
      <c r="H1938" s="275"/>
      <c r="I1938" s="61"/>
      <c r="J1938" s="61"/>
      <c r="K1938" s="59"/>
      <c r="L1938" s="59"/>
      <c r="M1938" s="61"/>
      <c r="N1938" s="318"/>
      <c r="O1938" s="61"/>
      <c r="P1938" s="61"/>
      <c r="Q1938" s="59"/>
      <c r="R1938" s="59"/>
      <c r="S1938" s="62"/>
      <c r="T1938" s="143"/>
      <c r="U1938" s="825"/>
      <c r="V1938" s="827"/>
      <c r="W1938" s="820"/>
      <c r="X1938" s="820"/>
      <c r="Y1938" s="821"/>
      <c r="Z1938" s="820"/>
      <c r="AA1938" s="820"/>
      <c r="AB1938" s="820"/>
      <c r="AC1938" s="820"/>
      <c r="AD1938" s="820"/>
      <c r="AE1938" s="820"/>
      <c r="AF1938" s="822"/>
      <c r="AG1938" s="823"/>
    </row>
    <row r="1939" spans="1:33" ht="12.75" customHeight="1" x14ac:dyDescent="0.2">
      <c r="A1939" s="59"/>
      <c r="B1939" s="59"/>
      <c r="C1939" s="59"/>
      <c r="D1939" s="59"/>
      <c r="E1939" s="59"/>
      <c r="F1939" s="59"/>
      <c r="G1939" s="275"/>
      <c r="H1939" s="275"/>
      <c r="I1939" s="61"/>
      <c r="J1939" s="61"/>
      <c r="K1939" s="59"/>
      <c r="L1939" s="59"/>
      <c r="M1939" s="61"/>
      <c r="N1939" s="318"/>
      <c r="O1939" s="61"/>
      <c r="P1939" s="61"/>
      <c r="Q1939" s="59"/>
      <c r="R1939" s="59"/>
      <c r="S1939" s="62"/>
      <c r="T1939" s="143"/>
      <c r="U1939" s="825"/>
      <c r="V1939" s="827"/>
      <c r="W1939" s="820"/>
      <c r="X1939" s="820"/>
      <c r="Y1939" s="821"/>
      <c r="Z1939" s="820"/>
      <c r="AA1939" s="820"/>
      <c r="AB1939" s="820"/>
      <c r="AC1939" s="820"/>
      <c r="AD1939" s="820"/>
      <c r="AE1939" s="820"/>
      <c r="AF1939" s="822"/>
      <c r="AG1939" s="823"/>
    </row>
    <row r="1940" spans="1:33" ht="12.75" customHeight="1" x14ac:dyDescent="0.2">
      <c r="A1940" s="59"/>
      <c r="B1940" s="59"/>
      <c r="C1940" s="59"/>
      <c r="D1940" s="59"/>
      <c r="E1940" s="59"/>
      <c r="F1940" s="59"/>
      <c r="G1940" s="275"/>
      <c r="H1940" s="275"/>
      <c r="I1940" s="61"/>
      <c r="J1940" s="61"/>
      <c r="K1940" s="59"/>
      <c r="L1940" s="59"/>
      <c r="M1940" s="61"/>
      <c r="N1940" s="318"/>
      <c r="O1940" s="61"/>
      <c r="P1940" s="61"/>
      <c r="Q1940" s="59"/>
      <c r="R1940" s="59"/>
      <c r="S1940" s="62"/>
      <c r="T1940" s="143"/>
      <c r="U1940" s="825"/>
      <c r="V1940" s="827"/>
      <c r="W1940" s="820"/>
      <c r="X1940" s="820"/>
      <c r="Y1940" s="821"/>
      <c r="Z1940" s="820"/>
      <c r="AA1940" s="820"/>
      <c r="AB1940" s="820"/>
      <c r="AC1940" s="820"/>
      <c r="AD1940" s="820"/>
      <c r="AE1940" s="820"/>
      <c r="AF1940" s="822"/>
      <c r="AG1940" s="823"/>
    </row>
    <row r="1941" spans="1:33" ht="12.75" customHeight="1" x14ac:dyDescent="0.2">
      <c r="A1941" s="59"/>
      <c r="B1941" s="59"/>
      <c r="C1941" s="59"/>
      <c r="D1941" s="59"/>
      <c r="E1941" s="59"/>
      <c r="F1941" s="59"/>
      <c r="G1941" s="275"/>
      <c r="H1941" s="275"/>
      <c r="I1941" s="61"/>
      <c r="J1941" s="61"/>
      <c r="K1941" s="59"/>
      <c r="L1941" s="59"/>
      <c r="M1941" s="61"/>
      <c r="N1941" s="318"/>
      <c r="O1941" s="61"/>
      <c r="P1941" s="61"/>
      <c r="Q1941" s="59"/>
      <c r="R1941" s="59"/>
      <c r="S1941" s="62"/>
      <c r="T1941" s="143"/>
      <c r="U1941" s="825"/>
      <c r="V1941" s="827"/>
      <c r="W1941" s="820"/>
      <c r="X1941" s="820"/>
      <c r="Y1941" s="821"/>
      <c r="Z1941" s="820"/>
      <c r="AA1941" s="820"/>
      <c r="AB1941" s="820"/>
      <c r="AC1941" s="820"/>
      <c r="AD1941" s="820"/>
      <c r="AE1941" s="820"/>
      <c r="AF1941" s="822"/>
      <c r="AG1941" s="823"/>
    </row>
    <row r="1942" spans="1:33" ht="12.75" customHeight="1" x14ac:dyDescent="0.2">
      <c r="A1942" s="59"/>
      <c r="B1942" s="59"/>
      <c r="C1942" s="59"/>
      <c r="D1942" s="59"/>
      <c r="E1942" s="59"/>
      <c r="F1942" s="59"/>
      <c r="G1942" s="275"/>
      <c r="H1942" s="275"/>
      <c r="I1942" s="61"/>
      <c r="J1942" s="61"/>
      <c r="K1942" s="59"/>
      <c r="L1942" s="59"/>
      <c r="M1942" s="61"/>
      <c r="N1942" s="318"/>
      <c r="O1942" s="61"/>
      <c r="P1942" s="61"/>
      <c r="Q1942" s="59"/>
      <c r="R1942" s="59"/>
      <c r="S1942" s="62"/>
      <c r="T1942" s="143"/>
      <c r="U1942" s="825"/>
      <c r="V1942" s="827"/>
      <c r="W1942" s="820"/>
      <c r="X1942" s="820"/>
      <c r="Y1942" s="821"/>
      <c r="Z1942" s="820"/>
      <c r="AA1942" s="820"/>
      <c r="AB1942" s="820"/>
      <c r="AC1942" s="820"/>
      <c r="AD1942" s="820"/>
      <c r="AE1942" s="820"/>
      <c r="AF1942" s="822"/>
      <c r="AG1942" s="823"/>
    </row>
    <row r="1943" spans="1:33" ht="12.75" customHeight="1" x14ac:dyDescent="0.2">
      <c r="A1943" s="59"/>
      <c r="B1943" s="59"/>
      <c r="C1943" s="59"/>
      <c r="D1943" s="59"/>
      <c r="E1943" s="59"/>
      <c r="F1943" s="59"/>
      <c r="G1943" s="275"/>
      <c r="H1943" s="275"/>
      <c r="I1943" s="61"/>
      <c r="J1943" s="61"/>
      <c r="K1943" s="59"/>
      <c r="L1943" s="59"/>
      <c r="M1943" s="61"/>
      <c r="N1943" s="318"/>
      <c r="O1943" s="61"/>
      <c r="P1943" s="61"/>
      <c r="Q1943" s="59"/>
      <c r="R1943" s="59"/>
      <c r="S1943" s="62"/>
      <c r="T1943" s="143"/>
      <c r="U1943" s="825"/>
      <c r="V1943" s="827"/>
      <c r="W1943" s="820"/>
      <c r="X1943" s="820"/>
      <c r="Y1943" s="821"/>
      <c r="Z1943" s="820"/>
      <c r="AA1943" s="820"/>
      <c r="AB1943" s="820"/>
      <c r="AC1943" s="820"/>
      <c r="AD1943" s="820"/>
      <c r="AE1943" s="820"/>
      <c r="AF1943" s="822"/>
      <c r="AG1943" s="823"/>
    </row>
    <row r="1944" spans="1:33" ht="12.75" customHeight="1" x14ac:dyDescent="0.2">
      <c r="A1944" s="59"/>
      <c r="B1944" s="59"/>
      <c r="C1944" s="59"/>
      <c r="D1944" s="59"/>
      <c r="E1944" s="59"/>
      <c r="F1944" s="59"/>
      <c r="G1944" s="275"/>
      <c r="H1944" s="275"/>
      <c r="I1944" s="61"/>
      <c r="J1944" s="61"/>
      <c r="K1944" s="59"/>
      <c r="L1944" s="59"/>
      <c r="M1944" s="61"/>
      <c r="N1944" s="318"/>
      <c r="O1944" s="61"/>
      <c r="P1944" s="61"/>
      <c r="Q1944" s="59"/>
      <c r="R1944" s="59"/>
      <c r="S1944" s="62"/>
      <c r="T1944" s="143"/>
      <c r="U1944" s="825"/>
      <c r="V1944" s="827"/>
      <c r="W1944" s="820"/>
      <c r="X1944" s="820"/>
      <c r="Y1944" s="821"/>
      <c r="Z1944" s="820"/>
      <c r="AA1944" s="820"/>
      <c r="AB1944" s="820"/>
      <c r="AC1944" s="820"/>
      <c r="AD1944" s="820"/>
      <c r="AE1944" s="820"/>
      <c r="AF1944" s="822"/>
      <c r="AG1944" s="823"/>
    </row>
    <row r="1945" spans="1:33" ht="12.75" customHeight="1" x14ac:dyDescent="0.2">
      <c r="A1945" s="59"/>
      <c r="B1945" s="59"/>
      <c r="C1945" s="59"/>
      <c r="D1945" s="59"/>
      <c r="E1945" s="59"/>
      <c r="F1945" s="59"/>
      <c r="G1945" s="275"/>
      <c r="H1945" s="275"/>
      <c r="I1945" s="61"/>
      <c r="J1945" s="61"/>
      <c r="K1945" s="59"/>
      <c r="L1945" s="59"/>
      <c r="M1945" s="61"/>
      <c r="N1945" s="318"/>
      <c r="O1945" s="61"/>
      <c r="P1945" s="61"/>
      <c r="Q1945" s="59"/>
      <c r="R1945" s="59"/>
      <c r="S1945" s="62"/>
      <c r="T1945" s="143"/>
      <c r="U1945" s="825"/>
      <c r="V1945" s="827"/>
      <c r="W1945" s="820"/>
      <c r="X1945" s="820"/>
      <c r="Y1945" s="821"/>
      <c r="Z1945" s="820"/>
      <c r="AA1945" s="820"/>
      <c r="AB1945" s="820"/>
      <c r="AC1945" s="820"/>
      <c r="AD1945" s="820"/>
      <c r="AE1945" s="820"/>
      <c r="AF1945" s="822"/>
      <c r="AG1945" s="823"/>
    </row>
    <row r="1946" spans="1:33" ht="12.75" customHeight="1" x14ac:dyDescent="0.2">
      <c r="A1946" s="59"/>
      <c r="B1946" s="59"/>
      <c r="C1946" s="59"/>
      <c r="D1946" s="59"/>
      <c r="E1946" s="59"/>
      <c r="F1946" s="59"/>
      <c r="G1946" s="275"/>
      <c r="H1946" s="275"/>
      <c r="I1946" s="61"/>
      <c r="J1946" s="61"/>
      <c r="K1946" s="59"/>
      <c r="L1946" s="59"/>
      <c r="M1946" s="61"/>
      <c r="N1946" s="318"/>
      <c r="O1946" s="61"/>
      <c r="P1946" s="61"/>
      <c r="Q1946" s="59"/>
      <c r="R1946" s="59"/>
      <c r="S1946" s="62"/>
      <c r="T1946" s="143"/>
      <c r="U1946" s="825"/>
      <c r="V1946" s="827"/>
      <c r="W1946" s="820"/>
      <c r="X1946" s="820"/>
      <c r="Y1946" s="821"/>
      <c r="Z1946" s="820"/>
      <c r="AA1946" s="820"/>
      <c r="AB1946" s="820"/>
      <c r="AC1946" s="820"/>
      <c r="AD1946" s="820"/>
      <c r="AE1946" s="820"/>
      <c r="AF1946" s="822"/>
      <c r="AG1946" s="823"/>
    </row>
    <row r="1947" spans="1:33" ht="12.75" customHeight="1" x14ac:dyDescent="0.2">
      <c r="A1947" s="59"/>
      <c r="B1947" s="59"/>
      <c r="C1947" s="59"/>
      <c r="D1947" s="59"/>
      <c r="E1947" s="59"/>
      <c r="F1947" s="59"/>
      <c r="G1947" s="275"/>
      <c r="H1947" s="275"/>
      <c r="I1947" s="61"/>
      <c r="J1947" s="61"/>
      <c r="K1947" s="59"/>
      <c r="L1947" s="59"/>
      <c r="M1947" s="61"/>
      <c r="N1947" s="318"/>
      <c r="O1947" s="61"/>
      <c r="P1947" s="61"/>
      <c r="Q1947" s="59"/>
      <c r="R1947" s="59"/>
      <c r="S1947" s="62"/>
      <c r="T1947" s="143"/>
      <c r="U1947" s="825"/>
      <c r="V1947" s="827"/>
      <c r="W1947" s="820"/>
      <c r="X1947" s="820"/>
      <c r="Y1947" s="821"/>
      <c r="Z1947" s="820"/>
      <c r="AA1947" s="820"/>
      <c r="AB1947" s="820"/>
      <c r="AC1947" s="820"/>
      <c r="AD1947" s="820"/>
      <c r="AE1947" s="820"/>
      <c r="AF1947" s="822"/>
      <c r="AG1947" s="823"/>
    </row>
    <row r="1948" spans="1:33" ht="12.75" customHeight="1" x14ac:dyDescent="0.2">
      <c r="A1948" s="59"/>
      <c r="B1948" s="59"/>
      <c r="C1948" s="59"/>
      <c r="D1948" s="59"/>
      <c r="E1948" s="59"/>
      <c r="F1948" s="59"/>
      <c r="G1948" s="275"/>
      <c r="H1948" s="275"/>
      <c r="I1948" s="61"/>
      <c r="J1948" s="61"/>
      <c r="K1948" s="59"/>
      <c r="L1948" s="59"/>
      <c r="M1948" s="61"/>
      <c r="N1948" s="318"/>
      <c r="O1948" s="61"/>
      <c r="P1948" s="61"/>
      <c r="Q1948" s="59"/>
      <c r="R1948" s="59"/>
      <c r="S1948" s="62"/>
      <c r="T1948" s="143"/>
      <c r="U1948" s="825"/>
      <c r="V1948" s="827"/>
      <c r="W1948" s="820"/>
      <c r="X1948" s="820"/>
      <c r="Y1948" s="821"/>
      <c r="Z1948" s="820"/>
      <c r="AA1948" s="820"/>
      <c r="AB1948" s="820"/>
      <c r="AC1948" s="820"/>
      <c r="AD1948" s="820"/>
      <c r="AE1948" s="820"/>
      <c r="AF1948" s="822"/>
      <c r="AG1948" s="823"/>
    </row>
    <row r="1949" spans="1:33" ht="12.75" customHeight="1" x14ac:dyDescent="0.2">
      <c r="A1949" s="59"/>
      <c r="B1949" s="59"/>
      <c r="C1949" s="59"/>
      <c r="D1949" s="59"/>
      <c r="E1949" s="59"/>
      <c r="F1949" s="59"/>
      <c r="G1949" s="275"/>
      <c r="H1949" s="275"/>
      <c r="I1949" s="61"/>
      <c r="J1949" s="61"/>
      <c r="K1949" s="59"/>
      <c r="L1949" s="59"/>
      <c r="M1949" s="61"/>
      <c r="N1949" s="318"/>
      <c r="O1949" s="61"/>
      <c r="P1949" s="61"/>
      <c r="Q1949" s="59"/>
      <c r="R1949" s="59"/>
      <c r="S1949" s="62"/>
      <c r="T1949" s="143"/>
      <c r="U1949" s="825"/>
      <c r="V1949" s="827"/>
      <c r="W1949" s="820"/>
      <c r="X1949" s="820"/>
      <c r="Y1949" s="821"/>
      <c r="Z1949" s="820"/>
      <c r="AA1949" s="820"/>
      <c r="AB1949" s="820"/>
      <c r="AC1949" s="820"/>
      <c r="AD1949" s="820"/>
      <c r="AE1949" s="820"/>
      <c r="AF1949" s="822"/>
      <c r="AG1949" s="823"/>
    </row>
    <row r="1950" spans="1:33" ht="12.75" customHeight="1" x14ac:dyDescent="0.2">
      <c r="A1950" s="59"/>
      <c r="B1950" s="59"/>
      <c r="C1950" s="59"/>
      <c r="D1950" s="59"/>
      <c r="E1950" s="59"/>
      <c r="F1950" s="59"/>
      <c r="G1950" s="275"/>
      <c r="H1950" s="275"/>
      <c r="I1950" s="61"/>
      <c r="J1950" s="61"/>
      <c r="K1950" s="59"/>
      <c r="L1950" s="59"/>
      <c r="M1950" s="61"/>
      <c r="N1950" s="318"/>
      <c r="O1950" s="61"/>
      <c r="P1950" s="61"/>
      <c r="Q1950" s="59"/>
      <c r="R1950" s="59"/>
      <c r="S1950" s="62"/>
      <c r="T1950" s="143"/>
      <c r="U1950" s="825"/>
      <c r="V1950" s="827"/>
      <c r="W1950" s="820"/>
      <c r="X1950" s="820"/>
      <c r="Y1950" s="821"/>
      <c r="Z1950" s="820"/>
      <c r="AA1950" s="820"/>
      <c r="AB1950" s="820"/>
      <c r="AC1950" s="820"/>
      <c r="AD1950" s="820"/>
      <c r="AE1950" s="820"/>
      <c r="AF1950" s="822"/>
      <c r="AG1950" s="823"/>
    </row>
    <row r="1951" spans="1:33" ht="12.75" customHeight="1" x14ac:dyDescent="0.2">
      <c r="A1951" s="59"/>
      <c r="B1951" s="59"/>
      <c r="C1951" s="59"/>
      <c r="D1951" s="59"/>
      <c r="E1951" s="59"/>
      <c r="F1951" s="59"/>
      <c r="G1951" s="275"/>
      <c r="H1951" s="275"/>
      <c r="I1951" s="61"/>
      <c r="J1951" s="61"/>
      <c r="K1951" s="59"/>
      <c r="L1951" s="59"/>
      <c r="M1951" s="61"/>
      <c r="N1951" s="318"/>
      <c r="O1951" s="61"/>
      <c r="P1951" s="61"/>
      <c r="Q1951" s="59"/>
      <c r="R1951" s="59"/>
      <c r="S1951" s="62"/>
      <c r="T1951" s="143"/>
      <c r="U1951" s="825"/>
      <c r="V1951" s="827"/>
      <c r="W1951" s="820"/>
      <c r="X1951" s="820"/>
      <c r="Y1951" s="821"/>
      <c r="Z1951" s="820"/>
      <c r="AA1951" s="820"/>
      <c r="AB1951" s="820"/>
      <c r="AC1951" s="820"/>
      <c r="AD1951" s="820"/>
      <c r="AE1951" s="820"/>
      <c r="AF1951" s="822"/>
      <c r="AG1951" s="823"/>
    </row>
    <row r="1952" spans="1:33" ht="12.75" customHeight="1" x14ac:dyDescent="0.2">
      <c r="A1952" s="59"/>
      <c r="B1952" s="59"/>
      <c r="C1952" s="59"/>
      <c r="D1952" s="59"/>
      <c r="E1952" s="59"/>
      <c r="F1952" s="59"/>
      <c r="G1952" s="275"/>
      <c r="H1952" s="275"/>
      <c r="I1952" s="61"/>
      <c r="J1952" s="61"/>
      <c r="K1952" s="59"/>
      <c r="L1952" s="59"/>
      <c r="M1952" s="61"/>
      <c r="N1952" s="318"/>
      <c r="O1952" s="61"/>
      <c r="P1952" s="61"/>
      <c r="Q1952" s="59"/>
      <c r="R1952" s="59"/>
      <c r="S1952" s="62"/>
      <c r="T1952" s="143"/>
      <c r="U1952" s="825"/>
      <c r="V1952" s="827"/>
      <c r="W1952" s="820"/>
      <c r="X1952" s="820"/>
      <c r="Y1952" s="821"/>
      <c r="Z1952" s="820"/>
      <c r="AA1952" s="820"/>
      <c r="AB1952" s="820"/>
      <c r="AC1952" s="820"/>
      <c r="AD1952" s="820"/>
      <c r="AE1952" s="820"/>
      <c r="AF1952" s="822"/>
      <c r="AG1952" s="823"/>
    </row>
    <row r="1953" spans="1:33" ht="12.75" customHeight="1" x14ac:dyDescent="0.2">
      <c r="A1953" s="59"/>
      <c r="B1953" s="59"/>
      <c r="C1953" s="59"/>
      <c r="D1953" s="59"/>
      <c r="E1953" s="59"/>
      <c r="F1953" s="59"/>
      <c r="G1953" s="275"/>
      <c r="H1953" s="275"/>
      <c r="I1953" s="61"/>
      <c r="J1953" s="61"/>
      <c r="K1953" s="59"/>
      <c r="L1953" s="59"/>
      <c r="M1953" s="61"/>
      <c r="N1953" s="318"/>
      <c r="O1953" s="61"/>
      <c r="P1953" s="61"/>
      <c r="Q1953" s="59"/>
      <c r="R1953" s="59"/>
      <c r="S1953" s="62"/>
      <c r="T1953" s="143"/>
      <c r="U1953" s="825"/>
      <c r="V1953" s="827"/>
      <c r="W1953" s="820"/>
      <c r="X1953" s="820"/>
      <c r="Y1953" s="821"/>
      <c r="Z1953" s="820"/>
      <c r="AA1953" s="820"/>
      <c r="AB1953" s="820"/>
      <c r="AC1953" s="820"/>
      <c r="AD1953" s="820"/>
      <c r="AE1953" s="820"/>
      <c r="AF1953" s="822"/>
      <c r="AG1953" s="823"/>
    </row>
    <row r="1954" spans="1:33" ht="12.75" customHeight="1" x14ac:dyDescent="0.2">
      <c r="A1954" s="59"/>
      <c r="B1954" s="59"/>
      <c r="C1954" s="59"/>
      <c r="D1954" s="59"/>
      <c r="E1954" s="59"/>
      <c r="F1954" s="59"/>
      <c r="G1954" s="275"/>
      <c r="H1954" s="275"/>
      <c r="I1954" s="61"/>
      <c r="J1954" s="61"/>
      <c r="K1954" s="59"/>
      <c r="L1954" s="59"/>
      <c r="M1954" s="61"/>
      <c r="N1954" s="318"/>
      <c r="O1954" s="61"/>
      <c r="P1954" s="61"/>
      <c r="Q1954" s="59"/>
      <c r="R1954" s="59"/>
      <c r="S1954" s="62"/>
      <c r="T1954" s="143"/>
      <c r="U1954" s="825"/>
      <c r="V1954" s="827"/>
      <c r="W1954" s="820"/>
      <c r="X1954" s="820"/>
      <c r="Y1954" s="821"/>
      <c r="Z1954" s="820"/>
      <c r="AA1954" s="820"/>
      <c r="AB1954" s="820"/>
      <c r="AC1954" s="820"/>
      <c r="AD1954" s="820"/>
      <c r="AE1954" s="820"/>
      <c r="AF1954" s="822"/>
      <c r="AG1954" s="823"/>
    </row>
    <row r="1955" spans="1:33" ht="12.75" customHeight="1" x14ac:dyDescent="0.2">
      <c r="A1955" s="59"/>
      <c r="B1955" s="59"/>
      <c r="C1955" s="59"/>
      <c r="D1955" s="59"/>
      <c r="E1955" s="59"/>
      <c r="F1955" s="59"/>
      <c r="G1955" s="275"/>
      <c r="H1955" s="275"/>
      <c r="I1955" s="61"/>
      <c r="J1955" s="61"/>
      <c r="K1955" s="59"/>
      <c r="L1955" s="59"/>
      <c r="M1955" s="61"/>
      <c r="N1955" s="318"/>
      <c r="O1955" s="61"/>
      <c r="P1955" s="61"/>
      <c r="Q1955" s="59"/>
      <c r="R1955" s="59"/>
      <c r="S1955" s="62"/>
      <c r="T1955" s="143"/>
      <c r="U1955" s="825"/>
      <c r="V1955" s="827"/>
      <c r="W1955" s="820"/>
      <c r="X1955" s="820"/>
      <c r="Y1955" s="821"/>
      <c r="Z1955" s="820"/>
      <c r="AA1955" s="820"/>
      <c r="AB1955" s="820"/>
      <c r="AC1955" s="820"/>
      <c r="AD1955" s="820"/>
      <c r="AE1955" s="820"/>
      <c r="AF1955" s="822"/>
      <c r="AG1955" s="823"/>
    </row>
    <row r="1956" spans="1:33" ht="12.75" customHeight="1" x14ac:dyDescent="0.2">
      <c r="A1956" s="59"/>
      <c r="B1956" s="59"/>
      <c r="C1956" s="59"/>
      <c r="D1956" s="59"/>
      <c r="E1956" s="59"/>
      <c r="F1956" s="59"/>
      <c r="G1956" s="275"/>
      <c r="H1956" s="275"/>
      <c r="I1956" s="61"/>
      <c r="J1956" s="61"/>
      <c r="K1956" s="59"/>
      <c r="L1956" s="59"/>
      <c r="M1956" s="61"/>
      <c r="N1956" s="318"/>
      <c r="O1956" s="61"/>
      <c r="P1956" s="61"/>
      <c r="Q1956" s="59"/>
      <c r="R1956" s="59"/>
      <c r="S1956" s="62"/>
      <c r="T1956" s="143"/>
      <c r="U1956" s="825"/>
      <c r="V1956" s="827"/>
      <c r="W1956" s="820"/>
      <c r="X1956" s="820"/>
      <c r="Y1956" s="821"/>
      <c r="Z1956" s="820"/>
      <c r="AA1956" s="820"/>
      <c r="AB1956" s="820"/>
      <c r="AC1956" s="820"/>
      <c r="AD1956" s="820"/>
      <c r="AE1956" s="820"/>
      <c r="AF1956" s="822"/>
      <c r="AG1956" s="823"/>
    </row>
    <row r="1957" spans="1:33" ht="12.75" customHeight="1" x14ac:dyDescent="0.2">
      <c r="A1957" s="59"/>
      <c r="B1957" s="59"/>
      <c r="C1957" s="59"/>
      <c r="D1957" s="59"/>
      <c r="E1957" s="59"/>
      <c r="F1957" s="59"/>
      <c r="G1957" s="275"/>
      <c r="H1957" s="275"/>
      <c r="I1957" s="61"/>
      <c r="J1957" s="61"/>
      <c r="K1957" s="59"/>
      <c r="L1957" s="59"/>
      <c r="M1957" s="61"/>
      <c r="N1957" s="318"/>
      <c r="O1957" s="61"/>
      <c r="P1957" s="61"/>
      <c r="Q1957" s="59"/>
      <c r="R1957" s="59"/>
      <c r="S1957" s="62"/>
      <c r="T1957" s="143"/>
      <c r="U1957" s="825"/>
      <c r="V1957" s="827"/>
      <c r="W1957" s="820"/>
      <c r="X1957" s="820"/>
      <c r="Y1957" s="821"/>
      <c r="Z1957" s="820"/>
      <c r="AA1957" s="820"/>
      <c r="AB1957" s="820"/>
      <c r="AC1957" s="820"/>
      <c r="AD1957" s="820"/>
      <c r="AE1957" s="820"/>
      <c r="AF1957" s="822"/>
      <c r="AG1957" s="823"/>
    </row>
    <row r="1958" spans="1:33" ht="12.75" customHeight="1" x14ac:dyDescent="0.2">
      <c r="A1958" s="59"/>
      <c r="B1958" s="59"/>
      <c r="C1958" s="59"/>
      <c r="D1958" s="59"/>
      <c r="E1958" s="59"/>
      <c r="F1958" s="59"/>
      <c r="G1958" s="275"/>
      <c r="H1958" s="275"/>
      <c r="I1958" s="61"/>
      <c r="J1958" s="61"/>
      <c r="K1958" s="59"/>
      <c r="L1958" s="59"/>
      <c r="M1958" s="61"/>
      <c r="N1958" s="318"/>
      <c r="O1958" s="61"/>
      <c r="P1958" s="61"/>
      <c r="Q1958" s="59"/>
      <c r="R1958" s="59"/>
      <c r="S1958" s="62"/>
      <c r="T1958" s="143"/>
      <c r="U1958" s="825"/>
      <c r="V1958" s="827"/>
      <c r="W1958" s="820"/>
      <c r="X1958" s="820"/>
      <c r="Y1958" s="821"/>
      <c r="Z1958" s="820"/>
      <c r="AA1958" s="820"/>
      <c r="AB1958" s="820"/>
      <c r="AC1958" s="820"/>
      <c r="AD1958" s="820"/>
      <c r="AE1958" s="820"/>
      <c r="AF1958" s="822"/>
      <c r="AG1958" s="823"/>
    </row>
    <row r="1959" spans="1:33" ht="12.75" customHeight="1" x14ac:dyDescent="0.2">
      <c r="A1959" s="59"/>
      <c r="B1959" s="59"/>
      <c r="C1959" s="59"/>
      <c r="D1959" s="59"/>
      <c r="E1959" s="59"/>
      <c r="F1959" s="59"/>
      <c r="G1959" s="275"/>
      <c r="H1959" s="275"/>
      <c r="I1959" s="61"/>
      <c r="J1959" s="61"/>
      <c r="K1959" s="59"/>
      <c r="L1959" s="59"/>
      <c r="M1959" s="61"/>
      <c r="N1959" s="318"/>
      <c r="O1959" s="61"/>
      <c r="P1959" s="61"/>
      <c r="Q1959" s="59"/>
      <c r="R1959" s="59"/>
      <c r="S1959" s="62"/>
      <c r="T1959" s="143"/>
      <c r="U1959" s="825"/>
      <c r="V1959" s="827"/>
      <c r="W1959" s="820"/>
      <c r="X1959" s="820"/>
      <c r="Y1959" s="821"/>
      <c r="Z1959" s="820"/>
      <c r="AA1959" s="820"/>
      <c r="AB1959" s="820"/>
      <c r="AC1959" s="820"/>
      <c r="AD1959" s="820"/>
      <c r="AE1959" s="820"/>
      <c r="AF1959" s="822"/>
      <c r="AG1959" s="823"/>
    </row>
    <row r="1960" spans="1:33" ht="12.75" customHeight="1" x14ac:dyDescent="0.2">
      <c r="A1960" s="59"/>
      <c r="B1960" s="59"/>
      <c r="C1960" s="59"/>
      <c r="D1960" s="59"/>
      <c r="E1960" s="59"/>
      <c r="F1960" s="59"/>
      <c r="G1960" s="275"/>
      <c r="H1960" s="275"/>
      <c r="I1960" s="61"/>
      <c r="J1960" s="61"/>
      <c r="K1960" s="59"/>
      <c r="L1960" s="59"/>
      <c r="M1960" s="61"/>
      <c r="N1960" s="318"/>
      <c r="O1960" s="61"/>
      <c r="P1960" s="61"/>
      <c r="Q1960" s="59"/>
      <c r="R1960" s="59"/>
      <c r="S1960" s="62"/>
      <c r="T1960" s="143"/>
      <c r="U1960" s="825"/>
      <c r="V1960" s="827"/>
      <c r="W1960" s="820"/>
      <c r="X1960" s="820"/>
      <c r="Y1960" s="821"/>
      <c r="Z1960" s="820"/>
      <c r="AA1960" s="820"/>
      <c r="AB1960" s="820"/>
      <c r="AC1960" s="820"/>
      <c r="AD1960" s="820"/>
      <c r="AE1960" s="820"/>
      <c r="AF1960" s="822"/>
      <c r="AG1960" s="823"/>
    </row>
    <row r="1961" spans="1:33" ht="12.75" customHeight="1" x14ac:dyDescent="0.2">
      <c r="A1961" s="59"/>
      <c r="B1961" s="59"/>
      <c r="C1961" s="59"/>
      <c r="D1961" s="59"/>
      <c r="E1961" s="59"/>
      <c r="F1961" s="59"/>
      <c r="G1961" s="275"/>
      <c r="H1961" s="275"/>
      <c r="I1961" s="61"/>
      <c r="J1961" s="61"/>
      <c r="K1961" s="59"/>
      <c r="L1961" s="59"/>
      <c r="M1961" s="61"/>
      <c r="N1961" s="318"/>
      <c r="O1961" s="61"/>
      <c r="P1961" s="61"/>
      <c r="Q1961" s="59"/>
      <c r="R1961" s="59"/>
      <c r="S1961" s="62"/>
      <c r="T1961" s="143"/>
      <c r="U1961" s="825"/>
      <c r="V1961" s="827"/>
      <c r="W1961" s="820"/>
      <c r="X1961" s="820"/>
      <c r="Y1961" s="821"/>
      <c r="Z1961" s="820"/>
      <c r="AA1961" s="820"/>
      <c r="AB1961" s="820"/>
      <c r="AC1961" s="820"/>
      <c r="AD1961" s="820"/>
      <c r="AE1961" s="820"/>
      <c r="AF1961" s="822"/>
      <c r="AG1961" s="823"/>
    </row>
    <row r="1962" spans="1:33" ht="12.75" customHeight="1" x14ac:dyDescent="0.2">
      <c r="A1962" s="59"/>
      <c r="B1962" s="59"/>
      <c r="C1962" s="59"/>
      <c r="D1962" s="59"/>
      <c r="E1962" s="59"/>
      <c r="F1962" s="59"/>
      <c r="G1962" s="275"/>
      <c r="H1962" s="275"/>
      <c r="I1962" s="61"/>
      <c r="J1962" s="61"/>
      <c r="K1962" s="59"/>
      <c r="L1962" s="59"/>
      <c r="M1962" s="61"/>
      <c r="N1962" s="318"/>
      <c r="O1962" s="61"/>
      <c r="P1962" s="61"/>
      <c r="Q1962" s="59"/>
      <c r="R1962" s="59"/>
      <c r="S1962" s="62"/>
      <c r="T1962" s="143"/>
      <c r="U1962" s="825"/>
      <c r="V1962" s="827"/>
      <c r="W1962" s="820"/>
      <c r="X1962" s="820"/>
      <c r="Y1962" s="821"/>
      <c r="Z1962" s="820"/>
      <c r="AA1962" s="820"/>
      <c r="AB1962" s="820"/>
      <c r="AC1962" s="820"/>
      <c r="AD1962" s="820"/>
      <c r="AE1962" s="820"/>
      <c r="AF1962" s="822"/>
      <c r="AG1962" s="823"/>
    </row>
    <row r="1963" spans="1:33" ht="12.75" customHeight="1" x14ac:dyDescent="0.2">
      <c r="A1963" s="59"/>
      <c r="B1963" s="59"/>
      <c r="C1963" s="59"/>
      <c r="D1963" s="59"/>
      <c r="E1963" s="59"/>
      <c r="F1963" s="59"/>
      <c r="G1963" s="275"/>
      <c r="H1963" s="275"/>
      <c r="I1963" s="61"/>
      <c r="J1963" s="61"/>
      <c r="K1963" s="59"/>
      <c r="L1963" s="59"/>
      <c r="M1963" s="61"/>
      <c r="N1963" s="318"/>
      <c r="O1963" s="61"/>
      <c r="P1963" s="61"/>
      <c r="Q1963" s="59"/>
      <c r="R1963" s="59"/>
      <c r="S1963" s="62"/>
      <c r="T1963" s="143"/>
      <c r="U1963" s="825"/>
      <c r="V1963" s="827"/>
      <c r="W1963" s="820"/>
      <c r="X1963" s="820"/>
      <c r="Y1963" s="821"/>
      <c r="Z1963" s="820"/>
      <c r="AA1963" s="820"/>
      <c r="AB1963" s="820"/>
      <c r="AC1963" s="820"/>
      <c r="AD1963" s="820"/>
      <c r="AE1963" s="820"/>
      <c r="AF1963" s="822"/>
      <c r="AG1963" s="823"/>
    </row>
    <row r="1964" spans="1:33" ht="12.75" customHeight="1" x14ac:dyDescent="0.2">
      <c r="A1964" s="59"/>
      <c r="B1964" s="59"/>
      <c r="C1964" s="59"/>
      <c r="D1964" s="59"/>
      <c r="E1964" s="59"/>
      <c r="F1964" s="59"/>
      <c r="G1964" s="275"/>
      <c r="H1964" s="275"/>
      <c r="I1964" s="61"/>
      <c r="J1964" s="61"/>
      <c r="K1964" s="59"/>
      <c r="L1964" s="59"/>
      <c r="M1964" s="61"/>
      <c r="N1964" s="318"/>
      <c r="O1964" s="61"/>
      <c r="P1964" s="61"/>
      <c r="Q1964" s="59"/>
      <c r="R1964" s="59"/>
      <c r="S1964" s="62"/>
      <c r="T1964" s="143"/>
      <c r="U1964" s="825"/>
      <c r="V1964" s="827"/>
      <c r="W1964" s="820"/>
      <c r="X1964" s="820"/>
      <c r="Y1964" s="821"/>
      <c r="Z1964" s="820"/>
      <c r="AA1964" s="820"/>
      <c r="AB1964" s="820"/>
      <c r="AC1964" s="820"/>
      <c r="AD1964" s="820"/>
      <c r="AE1964" s="820"/>
      <c r="AF1964" s="822"/>
      <c r="AG1964" s="823"/>
    </row>
    <row r="1965" spans="1:33" ht="12.75" customHeight="1" x14ac:dyDescent="0.2">
      <c r="A1965" s="59"/>
      <c r="B1965" s="59"/>
      <c r="C1965" s="59"/>
      <c r="D1965" s="59"/>
      <c r="E1965" s="59"/>
      <c r="F1965" s="59"/>
      <c r="G1965" s="275"/>
      <c r="H1965" s="275"/>
      <c r="I1965" s="61"/>
      <c r="J1965" s="61"/>
      <c r="K1965" s="59"/>
      <c r="L1965" s="59"/>
      <c r="M1965" s="61"/>
      <c r="N1965" s="318"/>
      <c r="O1965" s="61"/>
      <c r="P1965" s="61"/>
      <c r="Q1965" s="59"/>
      <c r="R1965" s="59"/>
      <c r="S1965" s="62"/>
      <c r="T1965" s="143"/>
      <c r="U1965" s="825"/>
      <c r="V1965" s="827"/>
      <c r="W1965" s="820"/>
      <c r="X1965" s="820"/>
      <c r="Y1965" s="821"/>
      <c r="Z1965" s="820"/>
      <c r="AA1965" s="820"/>
      <c r="AB1965" s="820"/>
      <c r="AC1965" s="820"/>
      <c r="AD1965" s="820"/>
      <c r="AE1965" s="820"/>
      <c r="AF1965" s="822"/>
      <c r="AG1965" s="823"/>
    </row>
    <row r="1966" spans="1:33" ht="12.75" customHeight="1" x14ac:dyDescent="0.2">
      <c r="A1966" s="59"/>
      <c r="B1966" s="59"/>
      <c r="C1966" s="59"/>
      <c r="D1966" s="59"/>
      <c r="E1966" s="59"/>
      <c r="F1966" s="59"/>
      <c r="G1966" s="275"/>
      <c r="H1966" s="275"/>
      <c r="I1966" s="61"/>
      <c r="J1966" s="61"/>
      <c r="K1966" s="59"/>
      <c r="L1966" s="59"/>
      <c r="M1966" s="61"/>
      <c r="N1966" s="318"/>
      <c r="O1966" s="61"/>
      <c r="P1966" s="61"/>
      <c r="Q1966" s="59"/>
      <c r="R1966" s="59"/>
      <c r="S1966" s="62"/>
      <c r="T1966" s="143"/>
      <c r="U1966" s="825"/>
      <c r="V1966" s="827"/>
      <c r="W1966" s="820"/>
      <c r="X1966" s="820"/>
      <c r="Y1966" s="821"/>
      <c r="Z1966" s="820"/>
      <c r="AA1966" s="820"/>
      <c r="AB1966" s="820"/>
      <c r="AC1966" s="820"/>
      <c r="AD1966" s="820"/>
      <c r="AE1966" s="820"/>
      <c r="AF1966" s="822"/>
      <c r="AG1966" s="823"/>
    </row>
    <row r="1967" spans="1:33" ht="12.75" customHeight="1" x14ac:dyDescent="0.2">
      <c r="A1967" s="59"/>
      <c r="B1967" s="59"/>
      <c r="C1967" s="59"/>
      <c r="D1967" s="59"/>
      <c r="E1967" s="59"/>
      <c r="F1967" s="59"/>
      <c r="G1967" s="275"/>
      <c r="H1967" s="275"/>
      <c r="I1967" s="61"/>
      <c r="J1967" s="61"/>
      <c r="K1967" s="59"/>
      <c r="L1967" s="59"/>
      <c r="M1967" s="61"/>
      <c r="N1967" s="318"/>
      <c r="O1967" s="61"/>
      <c r="P1967" s="61"/>
      <c r="Q1967" s="59"/>
      <c r="R1967" s="59"/>
      <c r="S1967" s="62"/>
      <c r="T1967" s="143"/>
      <c r="U1967" s="825"/>
      <c r="V1967" s="827"/>
      <c r="W1967" s="820"/>
      <c r="X1967" s="820"/>
      <c r="Y1967" s="821"/>
      <c r="Z1967" s="820"/>
      <c r="AA1967" s="820"/>
      <c r="AB1967" s="820"/>
      <c r="AC1967" s="820"/>
      <c r="AD1967" s="820"/>
      <c r="AE1967" s="820"/>
      <c r="AF1967" s="822"/>
      <c r="AG1967" s="823"/>
    </row>
    <row r="1968" spans="1:33" ht="12.75" customHeight="1" x14ac:dyDescent="0.2">
      <c r="A1968" s="59"/>
      <c r="B1968" s="59"/>
      <c r="C1968" s="59"/>
      <c r="D1968" s="59"/>
      <c r="E1968" s="59"/>
      <c r="F1968" s="59"/>
      <c r="G1968" s="275"/>
      <c r="H1968" s="275"/>
      <c r="I1968" s="61"/>
      <c r="J1968" s="61"/>
      <c r="K1968" s="59"/>
      <c r="L1968" s="59"/>
      <c r="M1968" s="61"/>
      <c r="N1968" s="318"/>
      <c r="O1968" s="61"/>
      <c r="P1968" s="61"/>
      <c r="Q1968" s="59"/>
      <c r="R1968" s="59"/>
      <c r="S1968" s="62"/>
      <c r="T1968" s="143"/>
      <c r="U1968" s="825"/>
      <c r="V1968" s="827"/>
      <c r="W1968" s="820"/>
      <c r="X1968" s="820"/>
      <c r="Y1968" s="821"/>
      <c r="Z1968" s="820"/>
      <c r="AA1968" s="820"/>
      <c r="AB1968" s="820"/>
      <c r="AC1968" s="820"/>
      <c r="AD1968" s="820"/>
      <c r="AE1968" s="820"/>
      <c r="AF1968" s="822"/>
      <c r="AG1968" s="823"/>
    </row>
    <row r="1969" spans="1:33" ht="12.75" customHeight="1" x14ac:dyDescent="0.2">
      <c r="A1969" s="59"/>
      <c r="B1969" s="59"/>
      <c r="C1969" s="59"/>
      <c r="D1969" s="59"/>
      <c r="E1969" s="59"/>
      <c r="F1969" s="59"/>
      <c r="G1969" s="275"/>
      <c r="H1969" s="275"/>
      <c r="I1969" s="61"/>
      <c r="J1969" s="61"/>
      <c r="K1969" s="59"/>
      <c r="L1969" s="59"/>
      <c r="M1969" s="61"/>
      <c r="N1969" s="318"/>
      <c r="O1969" s="61"/>
      <c r="P1969" s="61"/>
      <c r="Q1969" s="59"/>
      <c r="R1969" s="59"/>
      <c r="S1969" s="62"/>
      <c r="T1969" s="143"/>
      <c r="U1969" s="825"/>
      <c r="V1969" s="827"/>
      <c r="W1969" s="820"/>
      <c r="X1969" s="820"/>
      <c r="Y1969" s="821"/>
      <c r="Z1969" s="820"/>
      <c r="AA1969" s="820"/>
      <c r="AB1969" s="820"/>
      <c r="AC1969" s="820"/>
      <c r="AD1969" s="820"/>
      <c r="AE1969" s="820"/>
      <c r="AF1969" s="822"/>
      <c r="AG1969" s="823"/>
    </row>
    <row r="1970" spans="1:33" ht="12.75" customHeight="1" x14ac:dyDescent="0.2">
      <c r="A1970" s="59"/>
      <c r="B1970" s="59"/>
      <c r="C1970" s="59"/>
      <c r="D1970" s="59"/>
      <c r="E1970" s="59"/>
      <c r="F1970" s="59"/>
      <c r="G1970" s="275"/>
      <c r="H1970" s="275"/>
      <c r="I1970" s="61"/>
      <c r="J1970" s="61"/>
      <c r="K1970" s="59"/>
      <c r="L1970" s="59"/>
      <c r="M1970" s="61"/>
      <c r="N1970" s="318"/>
      <c r="O1970" s="61"/>
      <c r="P1970" s="61"/>
      <c r="Q1970" s="59"/>
      <c r="R1970" s="59"/>
      <c r="S1970" s="62"/>
      <c r="T1970" s="143"/>
      <c r="U1970" s="825"/>
      <c r="V1970" s="827"/>
      <c r="W1970" s="820"/>
      <c r="X1970" s="820"/>
      <c r="Y1970" s="821"/>
      <c r="Z1970" s="820"/>
      <c r="AA1970" s="820"/>
      <c r="AB1970" s="820"/>
      <c r="AC1970" s="820"/>
      <c r="AD1970" s="820"/>
      <c r="AE1970" s="820"/>
      <c r="AF1970" s="822"/>
      <c r="AG1970" s="823"/>
    </row>
    <row r="1971" spans="1:33" ht="12.75" customHeight="1" x14ac:dyDescent="0.2">
      <c r="A1971" s="59"/>
      <c r="B1971" s="59"/>
      <c r="C1971" s="59"/>
      <c r="D1971" s="59"/>
      <c r="E1971" s="59"/>
      <c r="F1971" s="59"/>
      <c r="G1971" s="275"/>
      <c r="H1971" s="275"/>
      <c r="I1971" s="61"/>
      <c r="J1971" s="61"/>
      <c r="K1971" s="59"/>
      <c r="L1971" s="59"/>
      <c r="M1971" s="61"/>
      <c r="N1971" s="318"/>
      <c r="O1971" s="61"/>
      <c r="P1971" s="61"/>
      <c r="Q1971" s="59"/>
      <c r="R1971" s="59"/>
      <c r="S1971" s="62"/>
      <c r="T1971" s="143"/>
      <c r="U1971" s="825"/>
      <c r="V1971" s="827"/>
      <c r="W1971" s="820"/>
      <c r="X1971" s="820"/>
      <c r="Y1971" s="821"/>
      <c r="Z1971" s="820"/>
      <c r="AA1971" s="820"/>
      <c r="AB1971" s="820"/>
      <c r="AC1971" s="820"/>
      <c r="AD1971" s="820"/>
      <c r="AE1971" s="820"/>
      <c r="AF1971" s="822"/>
      <c r="AG1971" s="823"/>
    </row>
    <row r="1972" spans="1:33" ht="12.75" customHeight="1" x14ac:dyDescent="0.2">
      <c r="A1972" s="59"/>
      <c r="B1972" s="59"/>
      <c r="C1972" s="59"/>
      <c r="D1972" s="59"/>
      <c r="E1972" s="59"/>
      <c r="F1972" s="59"/>
      <c r="G1972" s="275"/>
      <c r="H1972" s="275"/>
      <c r="I1972" s="61"/>
      <c r="J1972" s="61"/>
      <c r="K1972" s="59"/>
      <c r="L1972" s="59"/>
      <c r="M1972" s="61"/>
      <c r="N1972" s="318"/>
      <c r="O1972" s="61"/>
      <c r="P1972" s="61"/>
      <c r="Q1972" s="59"/>
      <c r="R1972" s="59"/>
      <c r="S1972" s="62"/>
      <c r="T1972" s="143"/>
      <c r="U1972" s="825"/>
      <c r="V1972" s="827"/>
      <c r="W1972" s="820"/>
      <c r="X1972" s="820"/>
      <c r="Y1972" s="821"/>
      <c r="Z1972" s="820"/>
      <c r="AA1972" s="820"/>
      <c r="AB1972" s="820"/>
      <c r="AC1972" s="820"/>
      <c r="AD1972" s="820"/>
      <c r="AE1972" s="820"/>
      <c r="AF1972" s="822"/>
      <c r="AG1972" s="823"/>
    </row>
    <row r="1973" spans="1:33" ht="12.75" customHeight="1" x14ac:dyDescent="0.2">
      <c r="A1973" s="59"/>
      <c r="B1973" s="59"/>
      <c r="C1973" s="59"/>
      <c r="D1973" s="59"/>
      <c r="E1973" s="59"/>
      <c r="F1973" s="59"/>
      <c r="G1973" s="275"/>
      <c r="H1973" s="275"/>
      <c r="I1973" s="61"/>
      <c r="J1973" s="61"/>
      <c r="K1973" s="59"/>
      <c r="L1973" s="59"/>
      <c r="M1973" s="61"/>
      <c r="N1973" s="318"/>
      <c r="O1973" s="61"/>
      <c r="P1973" s="61"/>
      <c r="Q1973" s="59"/>
      <c r="R1973" s="59"/>
      <c r="S1973" s="62"/>
      <c r="T1973" s="143"/>
      <c r="U1973" s="825"/>
      <c r="V1973" s="827"/>
      <c r="W1973" s="820"/>
      <c r="X1973" s="820"/>
      <c r="Y1973" s="821"/>
      <c r="Z1973" s="820"/>
      <c r="AA1973" s="820"/>
      <c r="AB1973" s="820"/>
      <c r="AC1973" s="820"/>
      <c r="AD1973" s="820"/>
      <c r="AE1973" s="820"/>
      <c r="AF1973" s="822"/>
      <c r="AG1973" s="823"/>
    </row>
    <row r="1974" spans="1:33" ht="12.75" customHeight="1" x14ac:dyDescent="0.2">
      <c r="A1974" s="59"/>
      <c r="B1974" s="59"/>
      <c r="C1974" s="59"/>
      <c r="D1974" s="59"/>
      <c r="E1974" s="59"/>
      <c r="F1974" s="59"/>
      <c r="G1974" s="275"/>
      <c r="H1974" s="275"/>
      <c r="I1974" s="61"/>
      <c r="J1974" s="61"/>
      <c r="K1974" s="59"/>
      <c r="L1974" s="59"/>
      <c r="M1974" s="61"/>
      <c r="N1974" s="318"/>
      <c r="O1974" s="61"/>
      <c r="P1974" s="61"/>
      <c r="Q1974" s="59"/>
      <c r="R1974" s="59"/>
      <c r="S1974" s="62"/>
      <c r="T1974" s="143"/>
      <c r="U1974" s="825"/>
      <c r="V1974" s="827"/>
      <c r="W1974" s="820"/>
      <c r="X1974" s="820"/>
      <c r="Y1974" s="821"/>
      <c r="Z1974" s="820"/>
      <c r="AA1974" s="820"/>
      <c r="AB1974" s="820"/>
      <c r="AC1974" s="820"/>
      <c r="AD1974" s="820"/>
      <c r="AE1974" s="820"/>
      <c r="AF1974" s="822"/>
      <c r="AG1974" s="823"/>
    </row>
    <row r="1975" spans="1:33" ht="12.75" customHeight="1" x14ac:dyDescent="0.2">
      <c r="A1975" s="59"/>
      <c r="B1975" s="59"/>
      <c r="C1975" s="59"/>
      <c r="D1975" s="59"/>
      <c r="E1975" s="59"/>
      <c r="F1975" s="59"/>
      <c r="G1975" s="275"/>
      <c r="H1975" s="275"/>
      <c r="I1975" s="61"/>
      <c r="J1975" s="61"/>
      <c r="K1975" s="59"/>
      <c r="L1975" s="59"/>
      <c r="M1975" s="61"/>
      <c r="N1975" s="318"/>
      <c r="O1975" s="61"/>
      <c r="P1975" s="61"/>
      <c r="Q1975" s="59"/>
      <c r="R1975" s="59"/>
      <c r="S1975" s="62"/>
      <c r="T1975" s="143"/>
      <c r="U1975" s="825"/>
      <c r="V1975" s="827"/>
      <c r="W1975" s="820"/>
      <c r="X1975" s="820"/>
      <c r="Y1975" s="821"/>
      <c r="Z1975" s="820"/>
      <c r="AA1975" s="820"/>
      <c r="AB1975" s="820"/>
      <c r="AC1975" s="820"/>
      <c r="AD1975" s="820"/>
      <c r="AE1975" s="820"/>
      <c r="AF1975" s="822"/>
      <c r="AG1975" s="823"/>
    </row>
    <row r="1976" spans="1:33" ht="12.75" customHeight="1" x14ac:dyDescent="0.2">
      <c r="A1976" s="59"/>
      <c r="B1976" s="59"/>
      <c r="C1976" s="59"/>
      <c r="D1976" s="59"/>
      <c r="E1976" s="59"/>
      <c r="F1976" s="59"/>
      <c r="G1976" s="275"/>
      <c r="H1976" s="275"/>
      <c r="I1976" s="61"/>
      <c r="J1976" s="61"/>
      <c r="K1976" s="59"/>
      <c r="L1976" s="59"/>
      <c r="M1976" s="61"/>
      <c r="N1976" s="318"/>
      <c r="O1976" s="61"/>
      <c r="P1976" s="61"/>
      <c r="Q1976" s="59"/>
      <c r="R1976" s="59"/>
      <c r="S1976" s="62"/>
      <c r="T1976" s="143"/>
      <c r="U1976" s="825"/>
      <c r="V1976" s="827"/>
      <c r="W1976" s="820"/>
      <c r="X1976" s="820"/>
      <c r="Y1976" s="821"/>
      <c r="Z1976" s="820"/>
      <c r="AA1976" s="820"/>
      <c r="AB1976" s="820"/>
      <c r="AC1976" s="820"/>
      <c r="AD1976" s="820"/>
      <c r="AE1976" s="820"/>
      <c r="AF1976" s="822"/>
      <c r="AG1976" s="823"/>
    </row>
    <row r="1977" spans="1:33" ht="12.75" customHeight="1" x14ac:dyDescent="0.2">
      <c r="A1977" s="59"/>
      <c r="B1977" s="59"/>
      <c r="C1977" s="59"/>
      <c r="D1977" s="59"/>
      <c r="E1977" s="59"/>
      <c r="F1977" s="59"/>
      <c r="G1977" s="275"/>
      <c r="H1977" s="275"/>
      <c r="I1977" s="61"/>
      <c r="J1977" s="61"/>
      <c r="K1977" s="59"/>
      <c r="L1977" s="59"/>
      <c r="M1977" s="61"/>
      <c r="N1977" s="318"/>
      <c r="O1977" s="61"/>
      <c r="P1977" s="61"/>
      <c r="Q1977" s="59"/>
      <c r="R1977" s="59"/>
      <c r="S1977" s="62"/>
      <c r="T1977" s="143"/>
      <c r="U1977" s="825"/>
      <c r="V1977" s="827"/>
      <c r="W1977" s="820"/>
      <c r="X1977" s="820"/>
      <c r="Y1977" s="821"/>
      <c r="Z1977" s="820"/>
      <c r="AA1977" s="820"/>
      <c r="AB1977" s="820"/>
      <c r="AC1977" s="820"/>
      <c r="AD1977" s="820"/>
      <c r="AE1977" s="820"/>
      <c r="AF1977" s="822"/>
      <c r="AG1977" s="823"/>
    </row>
    <row r="1978" spans="1:33" ht="12.75" customHeight="1" x14ac:dyDescent="0.2">
      <c r="A1978" s="59"/>
      <c r="B1978" s="59"/>
      <c r="C1978" s="59"/>
      <c r="D1978" s="59"/>
      <c r="E1978" s="59"/>
      <c r="F1978" s="59"/>
      <c r="G1978" s="275"/>
      <c r="H1978" s="275"/>
      <c r="I1978" s="61"/>
      <c r="J1978" s="61"/>
      <c r="K1978" s="59"/>
      <c r="L1978" s="59"/>
      <c r="M1978" s="61"/>
      <c r="N1978" s="318"/>
      <c r="O1978" s="61"/>
      <c r="P1978" s="61"/>
      <c r="Q1978" s="59"/>
      <c r="R1978" s="59"/>
      <c r="S1978" s="62"/>
      <c r="T1978" s="143"/>
      <c r="U1978" s="825"/>
      <c r="V1978" s="827"/>
      <c r="W1978" s="820"/>
      <c r="X1978" s="820"/>
      <c r="Y1978" s="821"/>
      <c r="Z1978" s="820"/>
      <c r="AA1978" s="820"/>
      <c r="AB1978" s="820"/>
      <c r="AC1978" s="820"/>
      <c r="AD1978" s="820"/>
      <c r="AE1978" s="820"/>
      <c r="AF1978" s="822"/>
      <c r="AG1978" s="823"/>
    </row>
    <row r="1979" spans="1:33" ht="12.75" customHeight="1" x14ac:dyDescent="0.2">
      <c r="A1979" s="59"/>
      <c r="B1979" s="59"/>
      <c r="C1979" s="59"/>
      <c r="D1979" s="59"/>
      <c r="E1979" s="59"/>
      <c r="F1979" s="59"/>
      <c r="G1979" s="275"/>
      <c r="H1979" s="275"/>
      <c r="I1979" s="61"/>
      <c r="J1979" s="61"/>
      <c r="K1979" s="59"/>
      <c r="L1979" s="59"/>
      <c r="M1979" s="61"/>
      <c r="N1979" s="318"/>
      <c r="O1979" s="61"/>
      <c r="P1979" s="61"/>
      <c r="Q1979" s="59"/>
      <c r="R1979" s="59"/>
      <c r="S1979" s="62"/>
      <c r="T1979" s="143"/>
      <c r="U1979" s="825"/>
      <c r="V1979" s="827"/>
      <c r="W1979" s="820"/>
      <c r="X1979" s="820"/>
      <c r="Y1979" s="821"/>
      <c r="Z1979" s="820"/>
      <c r="AA1979" s="820"/>
      <c r="AB1979" s="820"/>
      <c r="AC1979" s="820"/>
      <c r="AD1979" s="820"/>
      <c r="AE1979" s="820"/>
      <c r="AF1979" s="822"/>
      <c r="AG1979" s="823"/>
    </row>
    <row r="1980" spans="1:33" ht="12.75" customHeight="1" x14ac:dyDescent="0.2">
      <c r="A1980" s="59"/>
      <c r="B1980" s="59"/>
      <c r="C1980" s="59"/>
      <c r="D1980" s="59"/>
      <c r="E1980" s="59"/>
      <c r="F1980" s="59"/>
      <c r="G1980" s="275"/>
      <c r="H1980" s="275"/>
      <c r="I1980" s="61"/>
      <c r="J1980" s="61"/>
      <c r="K1980" s="59"/>
      <c r="L1980" s="59"/>
      <c r="M1980" s="61"/>
      <c r="N1980" s="318"/>
      <c r="O1980" s="61"/>
      <c r="P1980" s="61"/>
      <c r="Q1980" s="59"/>
      <c r="R1980" s="59"/>
      <c r="S1980" s="62"/>
      <c r="T1980" s="143"/>
      <c r="U1980" s="825"/>
      <c r="V1980" s="827"/>
      <c r="W1980" s="820"/>
      <c r="X1980" s="820"/>
      <c r="Y1980" s="821"/>
      <c r="Z1980" s="820"/>
      <c r="AA1980" s="820"/>
      <c r="AB1980" s="820"/>
      <c r="AC1980" s="820"/>
      <c r="AD1980" s="820"/>
      <c r="AE1980" s="820"/>
      <c r="AF1980" s="822"/>
      <c r="AG1980" s="823"/>
    </row>
    <row r="1981" spans="1:33" ht="12.75" customHeight="1" x14ac:dyDescent="0.2">
      <c r="A1981" s="59"/>
      <c r="B1981" s="59"/>
      <c r="C1981" s="59"/>
      <c r="D1981" s="59"/>
      <c r="E1981" s="59"/>
      <c r="F1981" s="59"/>
      <c r="G1981" s="275"/>
      <c r="H1981" s="275"/>
      <c r="I1981" s="61"/>
      <c r="J1981" s="61"/>
      <c r="K1981" s="59"/>
      <c r="L1981" s="59"/>
      <c r="M1981" s="61"/>
      <c r="N1981" s="318"/>
      <c r="O1981" s="61"/>
      <c r="P1981" s="61"/>
      <c r="Q1981" s="59"/>
      <c r="R1981" s="59"/>
      <c r="S1981" s="62"/>
      <c r="T1981" s="143"/>
      <c r="U1981" s="825"/>
      <c r="V1981" s="827"/>
      <c r="W1981" s="820"/>
      <c r="X1981" s="820"/>
      <c r="Y1981" s="821"/>
      <c r="Z1981" s="820"/>
      <c r="AA1981" s="820"/>
      <c r="AB1981" s="820"/>
      <c r="AC1981" s="820"/>
      <c r="AD1981" s="820"/>
      <c r="AE1981" s="820"/>
      <c r="AF1981" s="822"/>
      <c r="AG1981" s="823"/>
    </row>
    <row r="1982" spans="1:33" ht="12.75" customHeight="1" x14ac:dyDescent="0.2">
      <c r="A1982" s="59"/>
      <c r="B1982" s="59"/>
      <c r="C1982" s="59"/>
      <c r="D1982" s="59"/>
      <c r="E1982" s="59"/>
      <c r="F1982" s="59"/>
      <c r="G1982" s="275"/>
      <c r="H1982" s="275"/>
      <c r="I1982" s="61"/>
      <c r="J1982" s="61"/>
      <c r="K1982" s="59"/>
      <c r="L1982" s="59"/>
      <c r="M1982" s="61"/>
      <c r="N1982" s="318"/>
      <c r="O1982" s="61"/>
      <c r="P1982" s="61"/>
      <c r="Q1982" s="59"/>
      <c r="R1982" s="59"/>
      <c r="S1982" s="62"/>
      <c r="T1982" s="143"/>
      <c r="U1982" s="825"/>
      <c r="V1982" s="827"/>
      <c r="W1982" s="820"/>
      <c r="X1982" s="820"/>
      <c r="Y1982" s="821"/>
      <c r="Z1982" s="820"/>
      <c r="AA1982" s="820"/>
      <c r="AB1982" s="820"/>
      <c r="AC1982" s="820"/>
      <c r="AD1982" s="820"/>
      <c r="AE1982" s="820"/>
      <c r="AF1982" s="822"/>
      <c r="AG1982" s="823"/>
    </row>
    <row r="1983" spans="1:33" ht="12.75" customHeight="1" x14ac:dyDescent="0.2">
      <c r="A1983" s="59"/>
      <c r="B1983" s="59"/>
      <c r="C1983" s="59"/>
      <c r="D1983" s="59"/>
      <c r="E1983" s="59"/>
      <c r="F1983" s="59"/>
      <c r="G1983" s="275"/>
      <c r="H1983" s="275"/>
      <c r="I1983" s="61"/>
      <c r="J1983" s="61"/>
      <c r="K1983" s="59"/>
      <c r="L1983" s="59"/>
      <c r="M1983" s="61"/>
      <c r="N1983" s="318"/>
      <c r="O1983" s="61"/>
      <c r="P1983" s="61"/>
      <c r="Q1983" s="59"/>
      <c r="R1983" s="59"/>
      <c r="S1983" s="62"/>
      <c r="T1983" s="143"/>
      <c r="U1983" s="825"/>
      <c r="V1983" s="827"/>
      <c r="W1983" s="820"/>
      <c r="X1983" s="820"/>
      <c r="Y1983" s="821"/>
      <c r="Z1983" s="820"/>
      <c r="AA1983" s="820"/>
      <c r="AB1983" s="820"/>
      <c r="AC1983" s="820"/>
      <c r="AD1983" s="820"/>
      <c r="AE1983" s="820"/>
      <c r="AF1983" s="822"/>
      <c r="AG1983" s="823"/>
    </row>
    <row r="1984" spans="1:33" ht="12.75" customHeight="1" x14ac:dyDescent="0.2">
      <c r="A1984" s="59"/>
      <c r="B1984" s="59"/>
      <c r="C1984" s="59"/>
      <c r="D1984" s="59"/>
      <c r="E1984" s="59"/>
      <c r="F1984" s="59"/>
      <c r="G1984" s="275"/>
      <c r="H1984" s="275"/>
      <c r="I1984" s="61"/>
      <c r="J1984" s="61"/>
      <c r="K1984" s="59"/>
      <c r="L1984" s="59"/>
      <c r="M1984" s="61"/>
      <c r="N1984" s="318"/>
      <c r="O1984" s="61"/>
      <c r="P1984" s="61"/>
      <c r="Q1984" s="59"/>
      <c r="R1984" s="59"/>
      <c r="S1984" s="62"/>
      <c r="T1984" s="143"/>
      <c r="U1984" s="825"/>
      <c r="V1984" s="827"/>
      <c r="W1984" s="820"/>
      <c r="X1984" s="820"/>
      <c r="Y1984" s="821"/>
      <c r="Z1984" s="820"/>
      <c r="AA1984" s="820"/>
      <c r="AB1984" s="820"/>
      <c r="AC1984" s="820"/>
      <c r="AD1984" s="820"/>
      <c r="AE1984" s="820"/>
      <c r="AF1984" s="822"/>
      <c r="AG1984" s="823"/>
    </row>
    <row r="1985" spans="1:33" ht="12.75" customHeight="1" x14ac:dyDescent="0.2">
      <c r="A1985" s="59"/>
      <c r="B1985" s="59"/>
      <c r="C1985" s="59"/>
      <c r="D1985" s="59"/>
      <c r="E1985" s="59"/>
      <c r="F1985" s="59"/>
      <c r="G1985" s="275"/>
      <c r="H1985" s="275"/>
      <c r="I1985" s="61"/>
      <c r="J1985" s="61"/>
      <c r="K1985" s="59"/>
      <c r="L1985" s="59"/>
      <c r="M1985" s="61"/>
      <c r="N1985" s="318"/>
      <c r="O1985" s="61"/>
      <c r="P1985" s="61"/>
      <c r="Q1985" s="59"/>
      <c r="R1985" s="59"/>
      <c r="S1985" s="62"/>
      <c r="T1985" s="143"/>
      <c r="U1985" s="825"/>
      <c r="V1985" s="827"/>
      <c r="W1985" s="820"/>
      <c r="X1985" s="820"/>
      <c r="Y1985" s="821"/>
      <c r="Z1985" s="820"/>
      <c r="AA1985" s="820"/>
      <c r="AB1985" s="820"/>
      <c r="AC1985" s="820"/>
      <c r="AD1985" s="820"/>
      <c r="AE1985" s="820"/>
      <c r="AF1985" s="822"/>
      <c r="AG1985" s="823"/>
    </row>
    <row r="1986" spans="1:33" ht="12.75" customHeight="1" x14ac:dyDescent="0.2">
      <c r="A1986" s="59"/>
      <c r="B1986" s="59"/>
      <c r="C1986" s="59"/>
      <c r="D1986" s="59"/>
      <c r="E1986" s="59"/>
      <c r="F1986" s="59"/>
      <c r="G1986" s="275"/>
      <c r="H1986" s="275"/>
      <c r="I1986" s="61"/>
      <c r="J1986" s="61"/>
      <c r="K1986" s="59"/>
      <c r="L1986" s="59"/>
      <c r="M1986" s="61"/>
      <c r="N1986" s="318"/>
      <c r="O1986" s="61"/>
      <c r="P1986" s="61"/>
      <c r="Q1986" s="59"/>
      <c r="R1986" s="59"/>
      <c r="S1986" s="62"/>
      <c r="T1986" s="143"/>
      <c r="U1986" s="825"/>
      <c r="V1986" s="827"/>
      <c r="W1986" s="820"/>
      <c r="X1986" s="820"/>
      <c r="Y1986" s="821"/>
      <c r="Z1986" s="820"/>
      <c r="AA1986" s="820"/>
      <c r="AB1986" s="820"/>
      <c r="AC1986" s="820"/>
      <c r="AD1986" s="820"/>
      <c r="AE1986" s="820"/>
      <c r="AF1986" s="822"/>
      <c r="AG1986" s="823"/>
    </row>
    <row r="1987" spans="1:33" ht="12.75" customHeight="1" x14ac:dyDescent="0.2">
      <c r="A1987" s="59"/>
      <c r="B1987" s="59"/>
      <c r="C1987" s="59"/>
      <c r="D1987" s="59"/>
      <c r="E1987" s="59"/>
      <c r="F1987" s="59"/>
      <c r="G1987" s="275"/>
      <c r="H1987" s="275"/>
      <c r="I1987" s="61"/>
      <c r="J1987" s="61"/>
      <c r="K1987" s="59"/>
      <c r="L1987" s="59"/>
      <c r="M1987" s="61"/>
      <c r="N1987" s="318"/>
      <c r="O1987" s="61"/>
      <c r="P1987" s="61"/>
      <c r="Q1987" s="59"/>
      <c r="R1987" s="59"/>
      <c r="S1987" s="62"/>
      <c r="T1987" s="143"/>
      <c r="U1987" s="825"/>
      <c r="V1987" s="827"/>
      <c r="W1987" s="820"/>
      <c r="X1987" s="820"/>
      <c r="Y1987" s="821"/>
      <c r="Z1987" s="820"/>
      <c r="AA1987" s="820"/>
      <c r="AB1987" s="820"/>
      <c r="AC1987" s="820"/>
      <c r="AD1987" s="820"/>
      <c r="AE1987" s="820"/>
      <c r="AF1987" s="822"/>
      <c r="AG1987" s="823"/>
    </row>
    <row r="1988" spans="1:33" ht="12.75" customHeight="1" x14ac:dyDescent="0.2">
      <c r="A1988" s="59"/>
      <c r="B1988" s="59"/>
      <c r="C1988" s="59"/>
      <c r="D1988" s="59"/>
      <c r="E1988" s="59"/>
      <c r="F1988" s="59"/>
      <c r="G1988" s="275"/>
      <c r="H1988" s="275"/>
      <c r="I1988" s="61"/>
      <c r="J1988" s="61"/>
      <c r="K1988" s="59"/>
      <c r="L1988" s="59"/>
      <c r="M1988" s="61"/>
      <c r="N1988" s="318"/>
      <c r="O1988" s="61"/>
      <c r="P1988" s="61"/>
      <c r="Q1988" s="59"/>
      <c r="R1988" s="59"/>
      <c r="S1988" s="62"/>
      <c r="T1988" s="143"/>
      <c r="U1988" s="825"/>
      <c r="V1988" s="827"/>
      <c r="W1988" s="820"/>
      <c r="X1988" s="820"/>
      <c r="Y1988" s="821"/>
      <c r="Z1988" s="820"/>
      <c r="AA1988" s="820"/>
      <c r="AB1988" s="820"/>
      <c r="AC1988" s="820"/>
      <c r="AD1988" s="820"/>
      <c r="AE1988" s="820"/>
      <c r="AF1988" s="822"/>
      <c r="AG1988" s="823"/>
    </row>
    <row r="1989" spans="1:33" ht="12.75" customHeight="1" x14ac:dyDescent="0.2">
      <c r="A1989" s="59"/>
      <c r="B1989" s="59"/>
      <c r="C1989" s="59"/>
      <c r="D1989" s="59"/>
      <c r="E1989" s="59"/>
      <c r="F1989" s="59"/>
      <c r="G1989" s="275"/>
      <c r="H1989" s="275"/>
      <c r="I1989" s="61"/>
      <c r="J1989" s="61"/>
      <c r="K1989" s="59"/>
      <c r="L1989" s="59"/>
      <c r="M1989" s="61"/>
      <c r="N1989" s="318"/>
      <c r="O1989" s="61"/>
      <c r="P1989" s="61"/>
      <c r="Q1989" s="59"/>
      <c r="R1989" s="59"/>
      <c r="S1989" s="62"/>
      <c r="T1989" s="143"/>
      <c r="U1989" s="825"/>
      <c r="V1989" s="827"/>
      <c r="W1989" s="820"/>
      <c r="X1989" s="820"/>
      <c r="Y1989" s="821"/>
      <c r="Z1989" s="820"/>
      <c r="AA1989" s="820"/>
      <c r="AB1989" s="820"/>
      <c r="AC1989" s="820"/>
      <c r="AD1989" s="820"/>
      <c r="AE1989" s="820"/>
      <c r="AF1989" s="822"/>
      <c r="AG1989" s="823"/>
    </row>
    <row r="1990" spans="1:33" ht="12.75" customHeight="1" x14ac:dyDescent="0.2">
      <c r="A1990" s="59"/>
      <c r="B1990" s="59"/>
      <c r="C1990" s="59"/>
      <c r="D1990" s="59"/>
      <c r="E1990" s="59"/>
      <c r="F1990" s="59"/>
      <c r="G1990" s="275"/>
      <c r="H1990" s="275"/>
      <c r="I1990" s="61"/>
      <c r="J1990" s="61"/>
      <c r="K1990" s="59"/>
      <c r="L1990" s="59"/>
      <c r="M1990" s="61"/>
      <c r="N1990" s="318"/>
      <c r="O1990" s="61"/>
      <c r="P1990" s="61"/>
      <c r="Q1990" s="59"/>
      <c r="R1990" s="59"/>
      <c r="S1990" s="62"/>
      <c r="T1990" s="143"/>
      <c r="U1990" s="825"/>
      <c r="V1990" s="827"/>
      <c r="W1990" s="820"/>
      <c r="X1990" s="820"/>
      <c r="Y1990" s="821"/>
      <c r="Z1990" s="820"/>
      <c r="AA1990" s="820"/>
      <c r="AB1990" s="820"/>
      <c r="AC1990" s="820"/>
      <c r="AD1990" s="820"/>
      <c r="AE1990" s="820"/>
      <c r="AF1990" s="822"/>
      <c r="AG1990" s="823"/>
    </row>
    <row r="1991" spans="1:33" ht="12.75" customHeight="1" x14ac:dyDescent="0.2">
      <c r="A1991" s="59"/>
      <c r="B1991" s="59"/>
      <c r="C1991" s="59"/>
      <c r="D1991" s="59"/>
      <c r="E1991" s="59"/>
      <c r="F1991" s="59"/>
      <c r="G1991" s="275"/>
      <c r="H1991" s="275"/>
      <c r="I1991" s="61"/>
      <c r="J1991" s="61"/>
      <c r="K1991" s="59"/>
      <c r="L1991" s="59"/>
      <c r="M1991" s="61"/>
      <c r="N1991" s="318"/>
      <c r="O1991" s="61"/>
      <c r="P1991" s="61"/>
      <c r="Q1991" s="59"/>
      <c r="R1991" s="59"/>
      <c r="S1991" s="62"/>
      <c r="T1991" s="143"/>
      <c r="U1991" s="825"/>
      <c r="V1991" s="827"/>
      <c r="W1991" s="820"/>
      <c r="X1991" s="820"/>
      <c r="Y1991" s="821"/>
      <c r="Z1991" s="820"/>
      <c r="AA1991" s="820"/>
      <c r="AB1991" s="820"/>
      <c r="AC1991" s="820"/>
      <c r="AD1991" s="820"/>
      <c r="AE1991" s="820"/>
      <c r="AF1991" s="822"/>
      <c r="AG1991" s="823"/>
    </row>
    <row r="1992" spans="1:33" ht="12.75" customHeight="1" x14ac:dyDescent="0.2">
      <c r="A1992" s="59"/>
      <c r="B1992" s="59"/>
      <c r="C1992" s="59"/>
      <c r="D1992" s="59"/>
      <c r="E1992" s="59"/>
      <c r="F1992" s="59"/>
      <c r="G1992" s="275"/>
      <c r="H1992" s="275"/>
      <c r="I1992" s="61"/>
      <c r="J1992" s="61"/>
      <c r="K1992" s="59"/>
      <c r="L1992" s="59"/>
      <c r="M1992" s="61"/>
      <c r="N1992" s="318"/>
      <c r="O1992" s="61"/>
      <c r="P1992" s="61"/>
      <c r="Q1992" s="59"/>
      <c r="R1992" s="59"/>
      <c r="S1992" s="62"/>
      <c r="T1992" s="143"/>
      <c r="U1992" s="825"/>
      <c r="V1992" s="827"/>
      <c r="W1992" s="820"/>
      <c r="X1992" s="820"/>
      <c r="Y1992" s="821"/>
      <c r="Z1992" s="820"/>
      <c r="AA1992" s="820"/>
      <c r="AB1992" s="820"/>
      <c r="AC1992" s="820"/>
      <c r="AD1992" s="820"/>
      <c r="AE1992" s="820"/>
      <c r="AF1992" s="822"/>
      <c r="AG1992" s="823"/>
    </row>
    <row r="1993" spans="1:33" ht="12.75" customHeight="1" x14ac:dyDescent="0.2">
      <c r="A1993" s="59"/>
      <c r="B1993" s="59"/>
      <c r="C1993" s="59"/>
      <c r="D1993" s="59"/>
      <c r="E1993" s="59"/>
      <c r="F1993" s="59"/>
      <c r="G1993" s="275"/>
      <c r="H1993" s="275"/>
      <c r="I1993" s="61"/>
      <c r="J1993" s="61"/>
      <c r="K1993" s="59"/>
      <c r="L1993" s="59"/>
      <c r="M1993" s="61"/>
      <c r="N1993" s="318"/>
      <c r="O1993" s="61"/>
      <c r="P1993" s="61"/>
      <c r="Q1993" s="59"/>
      <c r="R1993" s="59"/>
      <c r="S1993" s="62"/>
      <c r="T1993" s="143"/>
      <c r="U1993" s="825"/>
      <c r="V1993" s="827"/>
      <c r="W1993" s="820"/>
      <c r="X1993" s="820"/>
      <c r="Y1993" s="821"/>
      <c r="Z1993" s="820"/>
      <c r="AA1993" s="820"/>
      <c r="AB1993" s="820"/>
      <c r="AC1993" s="820"/>
      <c r="AD1993" s="820"/>
      <c r="AE1993" s="820"/>
      <c r="AF1993" s="822"/>
      <c r="AG1993" s="823"/>
    </row>
    <row r="1994" spans="1:33" ht="12.75" customHeight="1" x14ac:dyDescent="0.2">
      <c r="A1994" s="59"/>
      <c r="B1994" s="59"/>
      <c r="C1994" s="59"/>
      <c r="D1994" s="59"/>
      <c r="E1994" s="59"/>
      <c r="F1994" s="59"/>
      <c r="G1994" s="275"/>
      <c r="H1994" s="275"/>
      <c r="I1994" s="61"/>
      <c r="J1994" s="61"/>
      <c r="K1994" s="59"/>
      <c r="L1994" s="59"/>
      <c r="M1994" s="61"/>
      <c r="N1994" s="318"/>
      <c r="O1994" s="61"/>
      <c r="P1994" s="61"/>
      <c r="Q1994" s="59"/>
      <c r="R1994" s="59"/>
      <c r="S1994" s="62"/>
      <c r="T1994" s="143"/>
      <c r="U1994" s="825"/>
      <c r="V1994" s="827"/>
      <c r="W1994" s="820"/>
      <c r="X1994" s="820"/>
      <c r="Y1994" s="821"/>
      <c r="Z1994" s="820"/>
      <c r="AA1994" s="820"/>
      <c r="AB1994" s="820"/>
      <c r="AC1994" s="820"/>
      <c r="AD1994" s="820"/>
      <c r="AE1994" s="820"/>
      <c r="AF1994" s="822"/>
      <c r="AG1994" s="823"/>
    </row>
    <row r="1995" spans="1:33" ht="12.75" customHeight="1" x14ac:dyDescent="0.2">
      <c r="A1995" s="59"/>
      <c r="B1995" s="59"/>
      <c r="C1995" s="59"/>
      <c r="D1995" s="59"/>
      <c r="E1995" s="59"/>
      <c r="F1995" s="59"/>
      <c r="G1995" s="275"/>
      <c r="H1995" s="275"/>
      <c r="I1995" s="61"/>
      <c r="J1995" s="61"/>
      <c r="K1995" s="59"/>
      <c r="L1995" s="59"/>
      <c r="M1995" s="61"/>
      <c r="N1995" s="318"/>
      <c r="O1995" s="61"/>
      <c r="P1995" s="61"/>
      <c r="Q1995" s="59"/>
      <c r="R1995" s="59"/>
      <c r="S1995" s="62"/>
      <c r="T1995" s="143"/>
      <c r="U1995" s="825"/>
      <c r="V1995" s="827"/>
      <c r="W1995" s="820"/>
      <c r="X1995" s="820"/>
      <c r="Y1995" s="821"/>
      <c r="Z1995" s="820"/>
      <c r="AA1995" s="820"/>
      <c r="AB1995" s="820"/>
      <c r="AC1995" s="820"/>
      <c r="AD1995" s="820"/>
      <c r="AE1995" s="820"/>
      <c r="AF1995" s="822"/>
      <c r="AG1995" s="823"/>
    </row>
    <row r="1996" spans="1:33" ht="12.75" customHeight="1" x14ac:dyDescent="0.2">
      <c r="A1996" s="59"/>
      <c r="B1996" s="59"/>
      <c r="C1996" s="59"/>
      <c r="D1996" s="59"/>
      <c r="E1996" s="59"/>
      <c r="F1996" s="59"/>
      <c r="G1996" s="275"/>
      <c r="H1996" s="275"/>
      <c r="I1996" s="61"/>
      <c r="J1996" s="61"/>
      <c r="K1996" s="59"/>
      <c r="L1996" s="59"/>
      <c r="M1996" s="61"/>
      <c r="N1996" s="318"/>
      <c r="O1996" s="61"/>
      <c r="P1996" s="61"/>
      <c r="Q1996" s="59"/>
      <c r="R1996" s="59"/>
      <c r="S1996" s="62"/>
      <c r="T1996" s="143"/>
      <c r="U1996" s="825"/>
      <c r="V1996" s="827"/>
      <c r="W1996" s="820"/>
      <c r="X1996" s="820"/>
      <c r="Y1996" s="821"/>
      <c r="Z1996" s="820"/>
      <c r="AA1996" s="820"/>
      <c r="AB1996" s="820"/>
      <c r="AC1996" s="820"/>
      <c r="AD1996" s="820"/>
      <c r="AE1996" s="820"/>
      <c r="AF1996" s="822"/>
      <c r="AG1996" s="823"/>
    </row>
    <row r="1997" spans="1:33" ht="12.75" customHeight="1" x14ac:dyDescent="0.2">
      <c r="A1997" s="59"/>
      <c r="B1997" s="59"/>
      <c r="C1997" s="59"/>
      <c r="D1997" s="59"/>
      <c r="E1997" s="59"/>
      <c r="F1997" s="59"/>
      <c r="G1997" s="275"/>
      <c r="H1997" s="275"/>
      <c r="I1997" s="61"/>
      <c r="J1997" s="61"/>
      <c r="K1997" s="59"/>
      <c r="L1997" s="59"/>
      <c r="M1997" s="61"/>
      <c r="N1997" s="318"/>
      <c r="O1997" s="61"/>
      <c r="P1997" s="61"/>
      <c r="Q1997" s="59"/>
      <c r="R1997" s="59"/>
      <c r="S1997" s="62"/>
      <c r="T1997" s="143"/>
      <c r="U1997" s="825"/>
      <c r="V1997" s="827"/>
      <c r="W1997" s="820"/>
      <c r="X1997" s="820"/>
      <c r="Y1997" s="821"/>
      <c r="Z1997" s="820"/>
      <c r="AA1997" s="820"/>
      <c r="AB1997" s="820"/>
      <c r="AC1997" s="820"/>
      <c r="AD1997" s="820"/>
      <c r="AE1997" s="820"/>
      <c r="AF1997" s="822"/>
      <c r="AG1997" s="823"/>
    </row>
    <row r="1998" spans="1:33" ht="12.75" customHeight="1" x14ac:dyDescent="0.2">
      <c r="A1998" s="59"/>
      <c r="B1998" s="59"/>
      <c r="C1998" s="59"/>
      <c r="D1998" s="59"/>
      <c r="E1998" s="59"/>
      <c r="F1998" s="59"/>
      <c r="G1998" s="275"/>
      <c r="H1998" s="275"/>
      <c r="I1998" s="61"/>
      <c r="J1998" s="61"/>
      <c r="K1998" s="59"/>
      <c r="L1998" s="59"/>
      <c r="M1998" s="61"/>
      <c r="N1998" s="318"/>
      <c r="O1998" s="61"/>
      <c r="P1998" s="61"/>
      <c r="Q1998" s="59"/>
      <c r="R1998" s="59"/>
      <c r="S1998" s="62"/>
      <c r="T1998" s="143"/>
      <c r="U1998" s="825"/>
      <c r="V1998" s="827"/>
      <c r="W1998" s="820"/>
      <c r="X1998" s="820"/>
      <c r="Y1998" s="821"/>
      <c r="Z1998" s="820"/>
      <c r="AA1998" s="820"/>
      <c r="AB1998" s="820"/>
      <c r="AC1998" s="820"/>
      <c r="AD1998" s="820"/>
      <c r="AE1998" s="820"/>
      <c r="AF1998" s="822"/>
      <c r="AG1998" s="823"/>
    </row>
    <row r="1999" spans="1:33" ht="12.75" customHeight="1" x14ac:dyDescent="0.2">
      <c r="A1999" s="59"/>
      <c r="B1999" s="59"/>
      <c r="C1999" s="59"/>
      <c r="D1999" s="59"/>
      <c r="E1999" s="59"/>
      <c r="F1999" s="59"/>
      <c r="G1999" s="275"/>
      <c r="H1999" s="275"/>
      <c r="I1999" s="61"/>
      <c r="J1999" s="61"/>
      <c r="K1999" s="59"/>
      <c r="L1999" s="59"/>
      <c r="M1999" s="61"/>
      <c r="N1999" s="318"/>
      <c r="O1999" s="61"/>
      <c r="P1999" s="61"/>
      <c r="Q1999" s="59"/>
      <c r="R1999" s="59"/>
      <c r="S1999" s="62"/>
      <c r="T1999" s="143"/>
      <c r="U1999" s="825"/>
      <c r="V1999" s="827"/>
      <c r="W1999" s="820"/>
      <c r="X1999" s="820"/>
      <c r="Y1999" s="821"/>
      <c r="Z1999" s="820"/>
      <c r="AA1999" s="820"/>
      <c r="AB1999" s="820"/>
      <c r="AC1999" s="820"/>
      <c r="AD1999" s="820"/>
      <c r="AE1999" s="820"/>
      <c r="AF1999" s="822"/>
      <c r="AG1999" s="823"/>
    </row>
    <row r="2000" spans="1:33" ht="12.75" customHeight="1" x14ac:dyDescent="0.2">
      <c r="A2000" s="59"/>
      <c r="B2000" s="59"/>
      <c r="C2000" s="59"/>
      <c r="D2000" s="59"/>
      <c r="E2000" s="59"/>
      <c r="F2000" s="59"/>
      <c r="G2000" s="275"/>
      <c r="H2000" s="275"/>
      <c r="I2000" s="61"/>
      <c r="J2000" s="61"/>
      <c r="K2000" s="59"/>
      <c r="L2000" s="59"/>
      <c r="M2000" s="61"/>
      <c r="N2000" s="318"/>
      <c r="O2000" s="61"/>
      <c r="P2000" s="61"/>
      <c r="Q2000" s="59"/>
      <c r="R2000" s="59"/>
      <c r="S2000" s="62"/>
      <c r="T2000" s="143"/>
      <c r="U2000" s="825"/>
      <c r="V2000" s="827"/>
      <c r="W2000" s="820"/>
      <c r="X2000" s="820"/>
      <c r="Y2000" s="821"/>
      <c r="Z2000" s="820"/>
      <c r="AA2000" s="820"/>
      <c r="AB2000" s="820"/>
      <c r="AC2000" s="820"/>
      <c r="AD2000" s="820"/>
      <c r="AE2000" s="820"/>
      <c r="AF2000" s="822"/>
      <c r="AG2000" s="823"/>
    </row>
    <row r="2001" spans="1:33" ht="12.75" customHeight="1" x14ac:dyDescent="0.2">
      <c r="A2001" s="59"/>
      <c r="B2001" s="59"/>
      <c r="C2001" s="59"/>
      <c r="D2001" s="59"/>
      <c r="E2001" s="59"/>
      <c r="F2001" s="59"/>
      <c r="G2001" s="275"/>
      <c r="H2001" s="275"/>
      <c r="I2001" s="61"/>
      <c r="J2001" s="61"/>
      <c r="K2001" s="59"/>
      <c r="L2001" s="59"/>
      <c r="M2001" s="61"/>
      <c r="N2001" s="318"/>
      <c r="O2001" s="61"/>
      <c r="P2001" s="61"/>
      <c r="Q2001" s="59"/>
      <c r="R2001" s="59"/>
      <c r="S2001" s="62"/>
      <c r="T2001" s="143"/>
      <c r="U2001" s="825"/>
      <c r="V2001" s="827"/>
      <c r="W2001" s="820"/>
      <c r="X2001" s="820"/>
      <c r="Y2001" s="821"/>
      <c r="Z2001" s="820"/>
      <c r="AA2001" s="820"/>
      <c r="AB2001" s="820"/>
      <c r="AC2001" s="820"/>
      <c r="AD2001" s="820"/>
      <c r="AE2001" s="820"/>
      <c r="AF2001" s="822"/>
      <c r="AG2001" s="823"/>
    </row>
    <row r="2002" spans="1:33" ht="12.75" customHeight="1" x14ac:dyDescent="0.2">
      <c r="A2002" s="59"/>
      <c r="B2002" s="59"/>
      <c r="C2002" s="59"/>
      <c r="D2002" s="59"/>
      <c r="E2002" s="59"/>
      <c r="F2002" s="59"/>
      <c r="G2002" s="275"/>
      <c r="H2002" s="275"/>
      <c r="I2002" s="61"/>
      <c r="J2002" s="61"/>
      <c r="K2002" s="59"/>
      <c r="L2002" s="59"/>
      <c r="M2002" s="61"/>
      <c r="N2002" s="318"/>
      <c r="O2002" s="61"/>
      <c r="P2002" s="61"/>
      <c r="Q2002" s="59"/>
      <c r="R2002" s="59"/>
      <c r="S2002" s="62"/>
      <c r="T2002" s="143"/>
      <c r="U2002" s="825"/>
      <c r="V2002" s="827"/>
      <c r="W2002" s="820"/>
      <c r="X2002" s="820"/>
      <c r="Y2002" s="821"/>
      <c r="Z2002" s="820"/>
      <c r="AA2002" s="820"/>
      <c r="AB2002" s="820"/>
      <c r="AC2002" s="820"/>
      <c r="AD2002" s="820"/>
      <c r="AE2002" s="820"/>
      <c r="AF2002" s="822"/>
      <c r="AG2002" s="823"/>
    </row>
    <row r="2003" spans="1:33" ht="12.75" customHeight="1" x14ac:dyDescent="0.2">
      <c r="A2003" s="59"/>
      <c r="B2003" s="59"/>
      <c r="C2003" s="59"/>
      <c r="D2003" s="59"/>
      <c r="E2003" s="59"/>
      <c r="F2003" s="59"/>
      <c r="G2003" s="275"/>
      <c r="H2003" s="275"/>
      <c r="I2003" s="61"/>
      <c r="J2003" s="61"/>
      <c r="K2003" s="59"/>
      <c r="L2003" s="59"/>
      <c r="M2003" s="61"/>
      <c r="N2003" s="318"/>
      <c r="O2003" s="61"/>
      <c r="P2003" s="61"/>
      <c r="Q2003" s="59"/>
      <c r="R2003" s="59"/>
      <c r="S2003" s="62"/>
      <c r="T2003" s="143"/>
      <c r="U2003" s="825"/>
      <c r="V2003" s="827"/>
      <c r="W2003" s="820"/>
      <c r="X2003" s="820"/>
      <c r="Y2003" s="821"/>
      <c r="Z2003" s="820"/>
      <c r="AA2003" s="820"/>
      <c r="AB2003" s="820"/>
      <c r="AC2003" s="820"/>
      <c r="AD2003" s="820"/>
      <c r="AE2003" s="820"/>
      <c r="AF2003" s="822"/>
      <c r="AG2003" s="823"/>
    </row>
    <row r="2004" spans="1:33" ht="12.75" customHeight="1" x14ac:dyDescent="0.2">
      <c r="A2004" s="59"/>
      <c r="B2004" s="59"/>
      <c r="C2004" s="59"/>
      <c r="D2004" s="59"/>
      <c r="E2004" s="59"/>
      <c r="F2004" s="59"/>
      <c r="G2004" s="275"/>
      <c r="H2004" s="275"/>
      <c r="I2004" s="61"/>
      <c r="J2004" s="61"/>
      <c r="K2004" s="59"/>
      <c r="L2004" s="59"/>
      <c r="M2004" s="61"/>
      <c r="N2004" s="318"/>
      <c r="O2004" s="61"/>
      <c r="P2004" s="61"/>
      <c r="Q2004" s="59"/>
      <c r="R2004" s="59"/>
      <c r="S2004" s="62"/>
      <c r="T2004" s="143"/>
      <c r="U2004" s="825"/>
      <c r="V2004" s="827"/>
      <c r="W2004" s="820"/>
      <c r="X2004" s="820"/>
      <c r="Y2004" s="821"/>
      <c r="Z2004" s="820"/>
      <c r="AA2004" s="820"/>
      <c r="AB2004" s="820"/>
      <c r="AC2004" s="820"/>
      <c r="AD2004" s="820"/>
      <c r="AE2004" s="820"/>
      <c r="AF2004" s="822"/>
      <c r="AG2004" s="823"/>
    </row>
    <row r="2005" spans="1:33" ht="12.75" customHeight="1" x14ac:dyDescent="0.2">
      <c r="A2005" s="59"/>
      <c r="B2005" s="59"/>
      <c r="C2005" s="59"/>
      <c r="D2005" s="59"/>
      <c r="E2005" s="59"/>
      <c r="F2005" s="59"/>
      <c r="G2005" s="275"/>
      <c r="H2005" s="275"/>
      <c r="I2005" s="61"/>
      <c r="J2005" s="61"/>
      <c r="K2005" s="59"/>
      <c r="L2005" s="59"/>
      <c r="M2005" s="61"/>
      <c r="N2005" s="318"/>
      <c r="O2005" s="61"/>
      <c r="P2005" s="61"/>
      <c r="Q2005" s="59"/>
      <c r="R2005" s="59"/>
      <c r="S2005" s="62"/>
      <c r="T2005" s="143"/>
      <c r="U2005" s="825"/>
      <c r="V2005" s="827"/>
      <c r="W2005" s="820"/>
      <c r="X2005" s="820"/>
      <c r="Y2005" s="821"/>
      <c r="Z2005" s="820"/>
      <c r="AA2005" s="820"/>
      <c r="AB2005" s="820"/>
      <c r="AC2005" s="820"/>
      <c r="AD2005" s="820"/>
      <c r="AE2005" s="820"/>
      <c r="AF2005" s="822"/>
      <c r="AG2005" s="823"/>
    </row>
    <row r="2006" spans="1:33" ht="12.75" customHeight="1" x14ac:dyDescent="0.2">
      <c r="A2006" s="59"/>
      <c r="B2006" s="59"/>
      <c r="C2006" s="59"/>
      <c r="D2006" s="59"/>
      <c r="E2006" s="59"/>
      <c r="F2006" s="59"/>
      <c r="G2006" s="275"/>
      <c r="H2006" s="275"/>
      <c r="I2006" s="61"/>
      <c r="J2006" s="61"/>
      <c r="K2006" s="59"/>
      <c r="L2006" s="59"/>
      <c r="M2006" s="61"/>
      <c r="N2006" s="318"/>
      <c r="O2006" s="61"/>
      <c r="P2006" s="61"/>
      <c r="Q2006" s="59"/>
      <c r="R2006" s="59"/>
      <c r="S2006" s="62"/>
      <c r="T2006" s="143"/>
      <c r="U2006" s="825"/>
      <c r="V2006" s="827"/>
      <c r="W2006" s="820"/>
      <c r="X2006" s="820"/>
      <c r="Y2006" s="821"/>
      <c r="Z2006" s="820"/>
      <c r="AA2006" s="820"/>
      <c r="AB2006" s="820"/>
      <c r="AC2006" s="820"/>
      <c r="AD2006" s="820"/>
      <c r="AE2006" s="820"/>
      <c r="AF2006" s="822"/>
      <c r="AG2006" s="823"/>
    </row>
    <row r="2007" spans="1:33" ht="12.75" customHeight="1" x14ac:dyDescent="0.2">
      <c r="A2007" s="59"/>
      <c r="B2007" s="59"/>
      <c r="C2007" s="59"/>
      <c r="D2007" s="59"/>
      <c r="E2007" s="59"/>
      <c r="F2007" s="59"/>
      <c r="G2007" s="275"/>
      <c r="H2007" s="275"/>
      <c r="I2007" s="61"/>
      <c r="J2007" s="61"/>
      <c r="K2007" s="59"/>
      <c r="L2007" s="59"/>
      <c r="M2007" s="61"/>
      <c r="N2007" s="318"/>
      <c r="O2007" s="61"/>
      <c r="P2007" s="61"/>
      <c r="Q2007" s="59"/>
      <c r="R2007" s="59"/>
      <c r="S2007" s="62"/>
      <c r="T2007" s="143"/>
      <c r="U2007" s="825"/>
      <c r="V2007" s="827"/>
      <c r="W2007" s="820"/>
      <c r="X2007" s="820"/>
      <c r="Y2007" s="821"/>
      <c r="Z2007" s="820"/>
      <c r="AA2007" s="820"/>
      <c r="AB2007" s="820"/>
      <c r="AC2007" s="820"/>
      <c r="AD2007" s="820"/>
      <c r="AE2007" s="820"/>
      <c r="AF2007" s="822"/>
      <c r="AG2007" s="823"/>
    </row>
    <row r="2008" spans="1:33" ht="12.75" customHeight="1" x14ac:dyDescent="0.2">
      <c r="A2008" s="59"/>
      <c r="B2008" s="59"/>
      <c r="C2008" s="59"/>
      <c r="D2008" s="59"/>
      <c r="E2008" s="59"/>
      <c r="F2008" s="59"/>
      <c r="G2008" s="275"/>
      <c r="H2008" s="275"/>
      <c r="I2008" s="61"/>
      <c r="J2008" s="61"/>
      <c r="K2008" s="59"/>
      <c r="L2008" s="59"/>
      <c r="M2008" s="61"/>
      <c r="N2008" s="318"/>
      <c r="O2008" s="61"/>
      <c r="P2008" s="61"/>
      <c r="Q2008" s="59"/>
      <c r="R2008" s="59"/>
      <c r="S2008" s="62"/>
      <c r="T2008" s="143"/>
      <c r="U2008" s="825"/>
      <c r="V2008" s="827"/>
      <c r="W2008" s="820"/>
      <c r="X2008" s="820"/>
      <c r="Y2008" s="821"/>
      <c r="Z2008" s="820"/>
      <c r="AA2008" s="820"/>
      <c r="AB2008" s="820"/>
      <c r="AC2008" s="820"/>
      <c r="AD2008" s="820"/>
      <c r="AE2008" s="820"/>
      <c r="AF2008" s="822"/>
      <c r="AG2008" s="823"/>
    </row>
    <row r="2009" spans="1:33" ht="12.75" customHeight="1" x14ac:dyDescent="0.2">
      <c r="A2009" s="59"/>
      <c r="B2009" s="59"/>
      <c r="C2009" s="59"/>
      <c r="D2009" s="59"/>
      <c r="E2009" s="59"/>
      <c r="F2009" s="59"/>
      <c r="G2009" s="275"/>
      <c r="H2009" s="275"/>
      <c r="I2009" s="61"/>
      <c r="J2009" s="61"/>
      <c r="K2009" s="59"/>
      <c r="L2009" s="59"/>
      <c r="M2009" s="61"/>
      <c r="N2009" s="318"/>
      <c r="O2009" s="61"/>
      <c r="P2009" s="61"/>
      <c r="Q2009" s="59"/>
      <c r="R2009" s="59"/>
      <c r="S2009" s="62"/>
      <c r="T2009" s="143"/>
      <c r="U2009" s="825"/>
      <c r="V2009" s="827"/>
      <c r="W2009" s="820"/>
      <c r="X2009" s="820"/>
      <c r="Y2009" s="821"/>
      <c r="Z2009" s="820"/>
      <c r="AA2009" s="820"/>
      <c r="AB2009" s="820"/>
      <c r="AC2009" s="820"/>
      <c r="AD2009" s="820"/>
      <c r="AE2009" s="820"/>
      <c r="AF2009" s="822"/>
      <c r="AG2009" s="823"/>
    </row>
    <row r="2010" spans="1:33" ht="12.75" customHeight="1" x14ac:dyDescent="0.2">
      <c r="A2010" s="59"/>
      <c r="B2010" s="59"/>
      <c r="C2010" s="59"/>
      <c r="D2010" s="59"/>
      <c r="E2010" s="59"/>
      <c r="F2010" s="59"/>
      <c r="G2010" s="275"/>
      <c r="H2010" s="275"/>
      <c r="I2010" s="61"/>
      <c r="J2010" s="61"/>
      <c r="K2010" s="59"/>
      <c r="L2010" s="59"/>
      <c r="M2010" s="61"/>
      <c r="N2010" s="318"/>
      <c r="O2010" s="61"/>
      <c r="P2010" s="61"/>
      <c r="Q2010" s="59"/>
      <c r="R2010" s="59"/>
      <c r="S2010" s="62"/>
      <c r="T2010" s="143"/>
      <c r="U2010" s="825"/>
      <c r="V2010" s="827"/>
      <c r="W2010" s="820"/>
      <c r="X2010" s="820"/>
      <c r="Y2010" s="821"/>
      <c r="Z2010" s="820"/>
      <c r="AA2010" s="820"/>
      <c r="AB2010" s="820"/>
      <c r="AC2010" s="820"/>
      <c r="AD2010" s="820"/>
      <c r="AE2010" s="820"/>
      <c r="AF2010" s="822"/>
      <c r="AG2010" s="823"/>
    </row>
    <row r="2011" spans="1:33" ht="12.75" customHeight="1" x14ac:dyDescent="0.2">
      <c r="A2011" s="59"/>
      <c r="B2011" s="59"/>
      <c r="C2011" s="59"/>
      <c r="D2011" s="59"/>
      <c r="E2011" s="59"/>
      <c r="F2011" s="59"/>
      <c r="G2011" s="275"/>
      <c r="H2011" s="275"/>
      <c r="I2011" s="61"/>
      <c r="J2011" s="61"/>
      <c r="K2011" s="59"/>
      <c r="L2011" s="59"/>
      <c r="M2011" s="61"/>
      <c r="N2011" s="318"/>
      <c r="O2011" s="61"/>
      <c r="P2011" s="61"/>
      <c r="Q2011" s="59"/>
      <c r="R2011" s="59"/>
      <c r="S2011" s="62"/>
      <c r="T2011" s="143"/>
      <c r="U2011" s="825"/>
      <c r="V2011" s="827"/>
      <c r="W2011" s="820"/>
      <c r="X2011" s="820"/>
      <c r="Y2011" s="821"/>
      <c r="Z2011" s="820"/>
      <c r="AA2011" s="820"/>
      <c r="AB2011" s="820"/>
      <c r="AC2011" s="820"/>
      <c r="AD2011" s="820"/>
      <c r="AE2011" s="820"/>
      <c r="AF2011" s="822"/>
      <c r="AG2011" s="823"/>
    </row>
    <row r="2012" spans="1:33" ht="12.75" customHeight="1" x14ac:dyDescent="0.2">
      <c r="A2012" s="59"/>
      <c r="B2012" s="59"/>
      <c r="C2012" s="59"/>
      <c r="D2012" s="59"/>
      <c r="E2012" s="59"/>
      <c r="F2012" s="59"/>
      <c r="G2012" s="275"/>
      <c r="H2012" s="275"/>
      <c r="I2012" s="61"/>
      <c r="J2012" s="61"/>
      <c r="K2012" s="59"/>
      <c r="L2012" s="59"/>
      <c r="M2012" s="61"/>
      <c r="N2012" s="318"/>
      <c r="O2012" s="61"/>
      <c r="P2012" s="61"/>
      <c r="Q2012" s="59"/>
      <c r="R2012" s="59"/>
      <c r="S2012" s="62"/>
      <c r="T2012" s="143"/>
      <c r="U2012" s="825"/>
      <c r="V2012" s="827"/>
      <c r="W2012" s="820"/>
      <c r="X2012" s="820"/>
      <c r="Y2012" s="821"/>
      <c r="Z2012" s="820"/>
      <c r="AA2012" s="820"/>
      <c r="AB2012" s="820"/>
      <c r="AC2012" s="820"/>
      <c r="AD2012" s="820"/>
      <c r="AE2012" s="820"/>
      <c r="AF2012" s="822"/>
      <c r="AG2012" s="823"/>
    </row>
    <row r="2013" spans="1:33" ht="12.75" customHeight="1" x14ac:dyDescent="0.2">
      <c r="A2013" s="59"/>
      <c r="B2013" s="59"/>
      <c r="C2013" s="59"/>
      <c r="D2013" s="59"/>
      <c r="E2013" s="59"/>
      <c r="F2013" s="59"/>
      <c r="G2013" s="275"/>
      <c r="H2013" s="275"/>
      <c r="I2013" s="61"/>
      <c r="J2013" s="61"/>
      <c r="K2013" s="59"/>
      <c r="L2013" s="59"/>
      <c r="M2013" s="61"/>
      <c r="N2013" s="318"/>
      <c r="O2013" s="61"/>
      <c r="P2013" s="61"/>
      <c r="Q2013" s="59"/>
      <c r="R2013" s="59"/>
      <c r="S2013" s="62"/>
      <c r="T2013" s="143"/>
      <c r="U2013" s="825"/>
      <c r="V2013" s="827"/>
      <c r="W2013" s="820"/>
      <c r="X2013" s="820"/>
      <c r="Y2013" s="821"/>
      <c r="Z2013" s="820"/>
      <c r="AA2013" s="820"/>
      <c r="AB2013" s="820"/>
      <c r="AC2013" s="820"/>
      <c r="AD2013" s="820"/>
      <c r="AE2013" s="820"/>
      <c r="AF2013" s="822"/>
      <c r="AG2013" s="823"/>
    </row>
    <row r="2014" spans="1:33" ht="12.75" customHeight="1" x14ac:dyDescent="0.2">
      <c r="A2014" s="59"/>
      <c r="B2014" s="59"/>
      <c r="C2014" s="59"/>
      <c r="D2014" s="59"/>
      <c r="E2014" s="59"/>
      <c r="F2014" s="59"/>
      <c r="G2014" s="275"/>
      <c r="H2014" s="275"/>
      <c r="I2014" s="61"/>
      <c r="J2014" s="61"/>
      <c r="K2014" s="59"/>
      <c r="L2014" s="59"/>
      <c r="M2014" s="61"/>
      <c r="N2014" s="318"/>
      <c r="O2014" s="61"/>
      <c r="P2014" s="61"/>
      <c r="Q2014" s="59"/>
      <c r="R2014" s="59"/>
      <c r="S2014" s="62"/>
      <c r="T2014" s="143"/>
      <c r="U2014" s="825"/>
      <c r="V2014" s="827"/>
      <c r="W2014" s="820"/>
      <c r="X2014" s="820"/>
      <c r="Y2014" s="821"/>
      <c r="Z2014" s="820"/>
      <c r="AA2014" s="820"/>
      <c r="AB2014" s="820"/>
      <c r="AC2014" s="820"/>
      <c r="AD2014" s="820"/>
      <c r="AE2014" s="820"/>
      <c r="AF2014" s="822"/>
      <c r="AG2014" s="823"/>
    </row>
    <row r="2015" spans="1:33" ht="12.75" customHeight="1" x14ac:dyDescent="0.2">
      <c r="A2015" s="59"/>
      <c r="B2015" s="59"/>
      <c r="C2015" s="59"/>
      <c r="D2015" s="59"/>
      <c r="E2015" s="59"/>
      <c r="F2015" s="59"/>
      <c r="G2015" s="275"/>
      <c r="H2015" s="275"/>
      <c r="I2015" s="61"/>
      <c r="J2015" s="61"/>
      <c r="K2015" s="59"/>
      <c r="L2015" s="59"/>
      <c r="M2015" s="61"/>
      <c r="N2015" s="318"/>
      <c r="O2015" s="61"/>
      <c r="P2015" s="61"/>
      <c r="Q2015" s="59"/>
      <c r="R2015" s="59"/>
      <c r="S2015" s="62"/>
      <c r="T2015" s="143"/>
      <c r="U2015" s="825"/>
      <c r="V2015" s="827"/>
      <c r="W2015" s="820"/>
      <c r="X2015" s="820"/>
      <c r="Y2015" s="821"/>
      <c r="Z2015" s="820"/>
      <c r="AA2015" s="820"/>
      <c r="AB2015" s="820"/>
      <c r="AC2015" s="820"/>
      <c r="AD2015" s="820"/>
      <c r="AE2015" s="820"/>
      <c r="AF2015" s="822"/>
      <c r="AG2015" s="823"/>
    </row>
    <row r="2016" spans="1:33" ht="12.75" customHeight="1" x14ac:dyDescent="0.2">
      <c r="A2016" s="59"/>
      <c r="B2016" s="59"/>
      <c r="C2016" s="59"/>
      <c r="D2016" s="59"/>
      <c r="E2016" s="59"/>
      <c r="F2016" s="59"/>
      <c r="G2016" s="275"/>
      <c r="H2016" s="275"/>
      <c r="I2016" s="61"/>
      <c r="J2016" s="61"/>
      <c r="K2016" s="59"/>
      <c r="L2016" s="59"/>
      <c r="M2016" s="61"/>
      <c r="N2016" s="318"/>
      <c r="O2016" s="61"/>
      <c r="P2016" s="61"/>
      <c r="Q2016" s="59"/>
      <c r="R2016" s="59"/>
      <c r="S2016" s="62"/>
      <c r="T2016" s="143"/>
      <c r="U2016" s="825"/>
      <c r="V2016" s="827"/>
      <c r="W2016" s="820"/>
      <c r="X2016" s="820"/>
      <c r="Y2016" s="821"/>
      <c r="Z2016" s="820"/>
      <c r="AA2016" s="820"/>
      <c r="AB2016" s="820"/>
      <c r="AC2016" s="820"/>
      <c r="AD2016" s="820"/>
      <c r="AE2016" s="820"/>
      <c r="AF2016" s="822"/>
      <c r="AG2016" s="823"/>
    </row>
    <row r="2017" spans="1:33" ht="12.75" customHeight="1" x14ac:dyDescent="0.2">
      <c r="A2017" s="59"/>
      <c r="B2017" s="59"/>
      <c r="C2017" s="59"/>
      <c r="D2017" s="59"/>
      <c r="E2017" s="59"/>
      <c r="F2017" s="59"/>
      <c r="G2017" s="275"/>
      <c r="H2017" s="275"/>
      <c r="I2017" s="61"/>
      <c r="J2017" s="61"/>
      <c r="K2017" s="59"/>
      <c r="L2017" s="59"/>
      <c r="M2017" s="61"/>
      <c r="N2017" s="318"/>
      <c r="O2017" s="61"/>
      <c r="P2017" s="61"/>
      <c r="Q2017" s="59"/>
      <c r="R2017" s="59"/>
      <c r="S2017" s="62"/>
      <c r="T2017" s="143"/>
      <c r="U2017" s="825"/>
      <c r="V2017" s="827"/>
      <c r="W2017" s="820"/>
      <c r="X2017" s="820"/>
      <c r="Y2017" s="821"/>
      <c r="Z2017" s="820"/>
      <c r="AA2017" s="820"/>
      <c r="AB2017" s="820"/>
      <c r="AC2017" s="820"/>
      <c r="AD2017" s="820"/>
      <c r="AE2017" s="820"/>
      <c r="AF2017" s="822"/>
      <c r="AG2017" s="823"/>
    </row>
    <row r="2018" spans="1:33" ht="12.75" customHeight="1" x14ac:dyDescent="0.2">
      <c r="A2018" s="59"/>
      <c r="B2018" s="59"/>
      <c r="C2018" s="59"/>
      <c r="D2018" s="59"/>
      <c r="E2018" s="59"/>
      <c r="F2018" s="59"/>
      <c r="G2018" s="275"/>
      <c r="H2018" s="275"/>
      <c r="I2018" s="61"/>
      <c r="J2018" s="61"/>
      <c r="K2018" s="59"/>
      <c r="L2018" s="59"/>
      <c r="M2018" s="61"/>
      <c r="N2018" s="318"/>
      <c r="O2018" s="61"/>
      <c r="P2018" s="61"/>
      <c r="Q2018" s="59"/>
      <c r="R2018" s="59"/>
      <c r="S2018" s="62"/>
      <c r="T2018" s="143"/>
      <c r="U2018" s="825"/>
      <c r="V2018" s="827"/>
      <c r="W2018" s="820"/>
      <c r="X2018" s="820"/>
      <c r="Y2018" s="821"/>
      <c r="Z2018" s="820"/>
      <c r="AA2018" s="820"/>
      <c r="AB2018" s="820"/>
      <c r="AC2018" s="820"/>
      <c r="AD2018" s="820"/>
      <c r="AE2018" s="820"/>
      <c r="AF2018" s="822"/>
      <c r="AG2018" s="823"/>
    </row>
    <row r="2019" spans="1:33" ht="12.75" customHeight="1" x14ac:dyDescent="0.2">
      <c r="A2019" s="59"/>
      <c r="B2019" s="59"/>
      <c r="C2019" s="59"/>
      <c r="D2019" s="59"/>
      <c r="E2019" s="59"/>
      <c r="F2019" s="59"/>
      <c r="G2019" s="275"/>
      <c r="H2019" s="275"/>
      <c r="I2019" s="61"/>
      <c r="J2019" s="61"/>
      <c r="K2019" s="59"/>
      <c r="L2019" s="59"/>
      <c r="M2019" s="61"/>
      <c r="N2019" s="318"/>
      <c r="O2019" s="61"/>
      <c r="P2019" s="61"/>
      <c r="Q2019" s="59"/>
      <c r="R2019" s="59"/>
      <c r="S2019" s="62"/>
      <c r="T2019" s="143"/>
      <c r="U2019" s="825"/>
      <c r="V2019" s="827"/>
      <c r="W2019" s="820"/>
      <c r="X2019" s="820"/>
      <c r="Y2019" s="821"/>
      <c r="Z2019" s="820"/>
      <c r="AA2019" s="820"/>
      <c r="AB2019" s="820"/>
      <c r="AC2019" s="820"/>
      <c r="AD2019" s="820"/>
      <c r="AE2019" s="820"/>
      <c r="AF2019" s="822"/>
      <c r="AG2019" s="823"/>
    </row>
    <row r="2020" spans="1:33" ht="12.75" customHeight="1" x14ac:dyDescent="0.2">
      <c r="A2020" s="59"/>
      <c r="B2020" s="59"/>
      <c r="C2020" s="59"/>
      <c r="D2020" s="59"/>
      <c r="E2020" s="59"/>
      <c r="F2020" s="59"/>
      <c r="G2020" s="275"/>
      <c r="H2020" s="275"/>
      <c r="I2020" s="61"/>
      <c r="J2020" s="61"/>
      <c r="K2020" s="59"/>
      <c r="L2020" s="59"/>
      <c r="M2020" s="61"/>
      <c r="N2020" s="318"/>
      <c r="O2020" s="61"/>
      <c r="P2020" s="61"/>
      <c r="Q2020" s="59"/>
      <c r="R2020" s="59"/>
      <c r="S2020" s="62"/>
      <c r="T2020" s="143"/>
      <c r="U2020" s="825"/>
      <c r="V2020" s="827"/>
      <c r="W2020" s="820"/>
      <c r="X2020" s="820"/>
      <c r="Y2020" s="821"/>
      <c r="Z2020" s="820"/>
      <c r="AA2020" s="820"/>
      <c r="AB2020" s="820"/>
      <c r="AC2020" s="820"/>
      <c r="AD2020" s="820"/>
      <c r="AE2020" s="820"/>
      <c r="AF2020" s="822"/>
      <c r="AG2020" s="823"/>
    </row>
    <row r="2021" spans="1:33" ht="12.75" customHeight="1" x14ac:dyDescent="0.2">
      <c r="A2021" s="59"/>
      <c r="B2021" s="59"/>
      <c r="C2021" s="59"/>
      <c r="D2021" s="59"/>
      <c r="E2021" s="59"/>
      <c r="F2021" s="59"/>
      <c r="G2021" s="275"/>
      <c r="H2021" s="275"/>
      <c r="I2021" s="61"/>
      <c r="J2021" s="61"/>
      <c r="K2021" s="59"/>
      <c r="L2021" s="59"/>
      <c r="M2021" s="61"/>
      <c r="N2021" s="318"/>
      <c r="O2021" s="61"/>
      <c r="P2021" s="61"/>
      <c r="Q2021" s="59"/>
      <c r="R2021" s="59"/>
      <c r="S2021" s="62"/>
      <c r="T2021" s="143"/>
      <c r="U2021" s="825"/>
      <c r="V2021" s="827"/>
      <c r="W2021" s="820"/>
      <c r="X2021" s="820"/>
      <c r="Y2021" s="821"/>
      <c r="Z2021" s="820"/>
      <c r="AA2021" s="820"/>
      <c r="AB2021" s="820"/>
      <c r="AC2021" s="820"/>
      <c r="AD2021" s="820"/>
      <c r="AE2021" s="820"/>
      <c r="AF2021" s="822"/>
      <c r="AG2021" s="823"/>
    </row>
    <row r="2022" spans="1:33" ht="12.75" customHeight="1" x14ac:dyDescent="0.2">
      <c r="A2022" s="59"/>
      <c r="B2022" s="59"/>
      <c r="C2022" s="59"/>
      <c r="D2022" s="59"/>
      <c r="E2022" s="59"/>
      <c r="F2022" s="59"/>
      <c r="G2022" s="275"/>
      <c r="H2022" s="275"/>
      <c r="I2022" s="61"/>
      <c r="J2022" s="61"/>
      <c r="K2022" s="59"/>
      <c r="L2022" s="59"/>
      <c r="M2022" s="61"/>
      <c r="N2022" s="318"/>
      <c r="O2022" s="61"/>
      <c r="P2022" s="61"/>
      <c r="Q2022" s="59"/>
      <c r="R2022" s="59"/>
      <c r="S2022" s="62"/>
      <c r="T2022" s="143"/>
      <c r="U2022" s="825"/>
      <c r="V2022" s="827"/>
      <c r="W2022" s="820"/>
      <c r="X2022" s="820"/>
      <c r="Y2022" s="821"/>
      <c r="Z2022" s="820"/>
      <c r="AA2022" s="820"/>
      <c r="AB2022" s="820"/>
      <c r="AC2022" s="820"/>
      <c r="AD2022" s="820"/>
      <c r="AE2022" s="820"/>
      <c r="AF2022" s="822"/>
      <c r="AG2022" s="823"/>
    </row>
    <row r="2023" spans="1:33" ht="12.75" customHeight="1" x14ac:dyDescent="0.2">
      <c r="A2023" s="59"/>
      <c r="B2023" s="59"/>
      <c r="C2023" s="59"/>
      <c r="D2023" s="59"/>
      <c r="E2023" s="59"/>
      <c r="F2023" s="59"/>
      <c r="G2023" s="275"/>
      <c r="H2023" s="275"/>
      <c r="I2023" s="61"/>
      <c r="J2023" s="61"/>
      <c r="K2023" s="59"/>
      <c r="L2023" s="59"/>
      <c r="M2023" s="61"/>
      <c r="N2023" s="318"/>
      <c r="O2023" s="61"/>
      <c r="P2023" s="61"/>
      <c r="Q2023" s="59"/>
      <c r="R2023" s="59"/>
      <c r="S2023" s="62"/>
      <c r="T2023" s="143"/>
      <c r="U2023" s="825"/>
      <c r="V2023" s="827"/>
      <c r="W2023" s="820"/>
      <c r="X2023" s="820"/>
      <c r="Y2023" s="821"/>
      <c r="Z2023" s="820"/>
      <c r="AA2023" s="820"/>
      <c r="AB2023" s="820"/>
      <c r="AC2023" s="820"/>
      <c r="AD2023" s="820"/>
      <c r="AE2023" s="820"/>
      <c r="AF2023" s="822"/>
      <c r="AG2023" s="823"/>
    </row>
    <row r="2024" spans="1:33" ht="12.75" customHeight="1" x14ac:dyDescent="0.2">
      <c r="A2024" s="59"/>
      <c r="B2024" s="59"/>
      <c r="C2024" s="59"/>
      <c r="D2024" s="59"/>
      <c r="E2024" s="59"/>
      <c r="F2024" s="59"/>
      <c r="G2024" s="275"/>
      <c r="H2024" s="275"/>
      <c r="I2024" s="61"/>
      <c r="J2024" s="61"/>
      <c r="K2024" s="59"/>
      <c r="L2024" s="59"/>
      <c r="M2024" s="61"/>
      <c r="N2024" s="318"/>
      <c r="O2024" s="61"/>
      <c r="P2024" s="61"/>
      <c r="Q2024" s="59"/>
      <c r="R2024" s="59"/>
      <c r="S2024" s="62"/>
      <c r="T2024" s="143"/>
      <c r="U2024" s="825"/>
      <c r="V2024" s="827"/>
      <c r="W2024" s="820"/>
      <c r="X2024" s="820"/>
      <c r="Y2024" s="821"/>
      <c r="Z2024" s="820"/>
      <c r="AA2024" s="820"/>
      <c r="AB2024" s="820"/>
      <c r="AC2024" s="820"/>
      <c r="AD2024" s="820"/>
      <c r="AE2024" s="820"/>
      <c r="AF2024" s="822"/>
      <c r="AG2024" s="823"/>
    </row>
    <row r="2025" spans="1:33" ht="12.75" customHeight="1" x14ac:dyDescent="0.2">
      <c r="A2025" s="59"/>
      <c r="B2025" s="59"/>
      <c r="C2025" s="59"/>
      <c r="D2025" s="59"/>
      <c r="E2025" s="59"/>
      <c r="F2025" s="59"/>
      <c r="G2025" s="275"/>
      <c r="H2025" s="275"/>
      <c r="I2025" s="61"/>
      <c r="J2025" s="61"/>
      <c r="K2025" s="59"/>
      <c r="L2025" s="59"/>
      <c r="M2025" s="61"/>
      <c r="N2025" s="318"/>
      <c r="O2025" s="61"/>
      <c r="P2025" s="61"/>
      <c r="Q2025" s="59"/>
      <c r="R2025" s="59"/>
      <c r="S2025" s="62"/>
      <c r="T2025" s="143"/>
      <c r="U2025" s="825"/>
      <c r="V2025" s="827"/>
      <c r="W2025" s="820"/>
      <c r="X2025" s="820"/>
      <c r="Y2025" s="821"/>
      <c r="Z2025" s="820"/>
      <c r="AA2025" s="820"/>
      <c r="AB2025" s="820"/>
      <c r="AC2025" s="820"/>
      <c r="AD2025" s="820"/>
      <c r="AE2025" s="820"/>
      <c r="AF2025" s="822"/>
      <c r="AG2025" s="823"/>
    </row>
    <row r="2026" spans="1:33" ht="12.75" customHeight="1" x14ac:dyDescent="0.2">
      <c r="A2026" s="59"/>
      <c r="B2026" s="59"/>
      <c r="C2026" s="59"/>
      <c r="D2026" s="59"/>
      <c r="E2026" s="59"/>
      <c r="F2026" s="59"/>
      <c r="G2026" s="275"/>
      <c r="H2026" s="275"/>
      <c r="I2026" s="61"/>
      <c r="J2026" s="61"/>
      <c r="K2026" s="59"/>
      <c r="L2026" s="59"/>
      <c r="M2026" s="61"/>
      <c r="N2026" s="318"/>
      <c r="O2026" s="61"/>
      <c r="P2026" s="61"/>
      <c r="Q2026" s="59"/>
      <c r="R2026" s="59"/>
      <c r="S2026" s="62"/>
      <c r="T2026" s="143"/>
      <c r="U2026" s="825"/>
      <c r="V2026" s="827"/>
      <c r="W2026" s="820"/>
      <c r="X2026" s="820"/>
      <c r="Y2026" s="821"/>
      <c r="Z2026" s="820"/>
      <c r="AA2026" s="820"/>
      <c r="AB2026" s="820"/>
      <c r="AC2026" s="820"/>
      <c r="AD2026" s="820"/>
      <c r="AE2026" s="820"/>
      <c r="AF2026" s="822"/>
      <c r="AG2026" s="823"/>
    </row>
    <row r="2027" spans="1:33" ht="12.75" customHeight="1" x14ac:dyDescent="0.2">
      <c r="A2027" s="59"/>
      <c r="B2027" s="59"/>
      <c r="C2027" s="59"/>
      <c r="D2027" s="59"/>
      <c r="E2027" s="59"/>
      <c r="F2027" s="59"/>
      <c r="G2027" s="275"/>
      <c r="H2027" s="275"/>
      <c r="I2027" s="61"/>
      <c r="J2027" s="61"/>
      <c r="K2027" s="59"/>
      <c r="L2027" s="59"/>
      <c r="M2027" s="61"/>
      <c r="N2027" s="318"/>
      <c r="O2027" s="61"/>
      <c r="P2027" s="61"/>
      <c r="Q2027" s="59"/>
      <c r="R2027" s="59"/>
      <c r="S2027" s="62"/>
      <c r="T2027" s="143"/>
      <c r="U2027" s="825"/>
      <c r="V2027" s="827"/>
      <c r="W2027" s="820"/>
      <c r="X2027" s="820"/>
      <c r="Y2027" s="821"/>
      <c r="Z2027" s="820"/>
      <c r="AA2027" s="820"/>
      <c r="AB2027" s="820"/>
      <c r="AC2027" s="820"/>
      <c r="AD2027" s="820"/>
      <c r="AE2027" s="820"/>
      <c r="AF2027" s="822"/>
      <c r="AG2027" s="823"/>
    </row>
    <row r="2028" spans="1:33" ht="12.75" customHeight="1" x14ac:dyDescent="0.2">
      <c r="A2028" s="59"/>
      <c r="B2028" s="59"/>
      <c r="C2028" s="59"/>
      <c r="D2028" s="59"/>
      <c r="E2028" s="59"/>
      <c r="F2028" s="59"/>
      <c r="G2028" s="275"/>
      <c r="H2028" s="275"/>
      <c r="I2028" s="61"/>
      <c r="J2028" s="61"/>
      <c r="K2028" s="59"/>
      <c r="L2028" s="59"/>
      <c r="M2028" s="61"/>
      <c r="N2028" s="318"/>
      <c r="O2028" s="61"/>
      <c r="P2028" s="61"/>
      <c r="Q2028" s="59"/>
      <c r="R2028" s="59"/>
      <c r="S2028" s="62"/>
      <c r="T2028" s="143"/>
      <c r="U2028" s="825"/>
      <c r="V2028" s="827"/>
      <c r="W2028" s="820"/>
      <c r="X2028" s="820"/>
      <c r="Y2028" s="821"/>
      <c r="Z2028" s="820"/>
      <c r="AA2028" s="820"/>
      <c r="AB2028" s="820"/>
      <c r="AC2028" s="820"/>
      <c r="AD2028" s="820"/>
      <c r="AE2028" s="820"/>
      <c r="AF2028" s="822"/>
      <c r="AG2028" s="823"/>
    </row>
    <row r="2029" spans="1:33" ht="12.75" customHeight="1" x14ac:dyDescent="0.2">
      <c r="A2029" s="59"/>
      <c r="B2029" s="59"/>
      <c r="C2029" s="59"/>
      <c r="D2029" s="59"/>
      <c r="E2029" s="59"/>
      <c r="F2029" s="59"/>
      <c r="G2029" s="275"/>
      <c r="H2029" s="275"/>
      <c r="I2029" s="61"/>
      <c r="J2029" s="61"/>
      <c r="K2029" s="59"/>
      <c r="L2029" s="59"/>
      <c r="M2029" s="61"/>
      <c r="N2029" s="318"/>
      <c r="O2029" s="61"/>
      <c r="P2029" s="61"/>
      <c r="Q2029" s="59"/>
      <c r="R2029" s="59"/>
      <c r="S2029" s="62"/>
      <c r="T2029" s="143"/>
      <c r="U2029" s="825"/>
      <c r="V2029" s="827"/>
      <c r="W2029" s="820"/>
      <c r="X2029" s="820"/>
      <c r="Y2029" s="821"/>
      <c r="Z2029" s="820"/>
      <c r="AA2029" s="820"/>
      <c r="AB2029" s="820"/>
      <c r="AC2029" s="820"/>
      <c r="AD2029" s="820"/>
      <c r="AE2029" s="820"/>
      <c r="AF2029" s="822"/>
      <c r="AG2029" s="823"/>
    </row>
    <row r="2030" spans="1:33" ht="12.75" customHeight="1" x14ac:dyDescent="0.2">
      <c r="A2030" s="59"/>
      <c r="B2030" s="59"/>
      <c r="C2030" s="59"/>
      <c r="D2030" s="59"/>
      <c r="E2030" s="59"/>
      <c r="F2030" s="59"/>
      <c r="G2030" s="275"/>
      <c r="H2030" s="275"/>
      <c r="I2030" s="61"/>
      <c r="J2030" s="61"/>
      <c r="K2030" s="59"/>
      <c r="L2030" s="59"/>
      <c r="M2030" s="61"/>
      <c r="N2030" s="318"/>
      <c r="O2030" s="61"/>
      <c r="P2030" s="61"/>
      <c r="Q2030" s="59"/>
      <c r="R2030" s="59"/>
      <c r="S2030" s="62"/>
      <c r="T2030" s="143"/>
      <c r="U2030" s="825"/>
      <c r="V2030" s="827"/>
      <c r="W2030" s="820"/>
      <c r="X2030" s="820"/>
      <c r="Y2030" s="821"/>
      <c r="Z2030" s="820"/>
      <c r="AA2030" s="820"/>
      <c r="AB2030" s="820"/>
      <c r="AC2030" s="820"/>
      <c r="AD2030" s="820"/>
      <c r="AE2030" s="820"/>
      <c r="AF2030" s="822"/>
      <c r="AG2030" s="823"/>
    </row>
    <row r="2031" spans="1:33" ht="12.75" customHeight="1" x14ac:dyDescent="0.2">
      <c r="A2031" s="59"/>
      <c r="B2031" s="59"/>
      <c r="C2031" s="59"/>
      <c r="D2031" s="59"/>
      <c r="E2031" s="59"/>
      <c r="F2031" s="59"/>
      <c r="G2031" s="275"/>
      <c r="H2031" s="275"/>
      <c r="I2031" s="61"/>
      <c r="J2031" s="61"/>
      <c r="K2031" s="59"/>
      <c r="L2031" s="59"/>
      <c r="M2031" s="61"/>
      <c r="N2031" s="318"/>
      <c r="O2031" s="61"/>
      <c r="P2031" s="61"/>
      <c r="Q2031" s="59"/>
      <c r="R2031" s="59"/>
      <c r="S2031" s="62"/>
      <c r="T2031" s="143"/>
      <c r="U2031" s="825"/>
      <c r="V2031" s="827"/>
      <c r="W2031" s="820"/>
      <c r="X2031" s="820"/>
      <c r="Y2031" s="821"/>
      <c r="Z2031" s="820"/>
      <c r="AA2031" s="820"/>
      <c r="AB2031" s="820"/>
      <c r="AC2031" s="820"/>
      <c r="AD2031" s="820"/>
      <c r="AE2031" s="820"/>
      <c r="AF2031" s="822"/>
      <c r="AG2031" s="823"/>
    </row>
    <row r="2032" spans="1:33" ht="12.75" customHeight="1" x14ac:dyDescent="0.2">
      <c r="A2032" s="59"/>
      <c r="B2032" s="59"/>
      <c r="C2032" s="59"/>
      <c r="D2032" s="59"/>
      <c r="E2032" s="59"/>
      <c r="F2032" s="59"/>
      <c r="G2032" s="275"/>
      <c r="H2032" s="275"/>
      <c r="I2032" s="61"/>
      <c r="J2032" s="61"/>
      <c r="K2032" s="59"/>
      <c r="L2032" s="59"/>
      <c r="M2032" s="61"/>
      <c r="N2032" s="318"/>
      <c r="O2032" s="61"/>
      <c r="P2032" s="61"/>
      <c r="Q2032" s="59"/>
      <c r="R2032" s="59"/>
      <c r="S2032" s="62"/>
      <c r="T2032" s="143"/>
      <c r="U2032" s="825"/>
      <c r="V2032" s="827"/>
      <c r="W2032" s="820"/>
      <c r="X2032" s="820"/>
      <c r="Y2032" s="821"/>
      <c r="Z2032" s="820"/>
      <c r="AA2032" s="820"/>
      <c r="AB2032" s="820"/>
      <c r="AC2032" s="820"/>
      <c r="AD2032" s="820"/>
      <c r="AE2032" s="820"/>
      <c r="AF2032" s="822"/>
      <c r="AG2032" s="823"/>
    </row>
    <row r="2033" spans="1:33" ht="12.75" customHeight="1" x14ac:dyDescent="0.2">
      <c r="A2033" s="59"/>
      <c r="B2033" s="59"/>
      <c r="C2033" s="59"/>
      <c r="D2033" s="59"/>
      <c r="E2033" s="59"/>
      <c r="F2033" s="59"/>
      <c r="G2033" s="275"/>
      <c r="H2033" s="275"/>
      <c r="I2033" s="61"/>
      <c r="J2033" s="61"/>
      <c r="K2033" s="59"/>
      <c r="L2033" s="59"/>
      <c r="M2033" s="61"/>
      <c r="N2033" s="318"/>
      <c r="O2033" s="61"/>
      <c r="P2033" s="61"/>
      <c r="Q2033" s="59"/>
      <c r="R2033" s="59"/>
      <c r="S2033" s="62"/>
      <c r="T2033" s="143"/>
      <c r="U2033" s="825"/>
      <c r="V2033" s="827"/>
      <c r="W2033" s="820"/>
      <c r="X2033" s="820"/>
      <c r="Y2033" s="821"/>
      <c r="Z2033" s="820"/>
      <c r="AA2033" s="820"/>
      <c r="AB2033" s="820"/>
      <c r="AC2033" s="820"/>
      <c r="AD2033" s="820"/>
      <c r="AE2033" s="820"/>
      <c r="AF2033" s="822"/>
      <c r="AG2033" s="823"/>
    </row>
    <row r="2034" spans="1:33" ht="12.75" customHeight="1" x14ac:dyDescent="0.2">
      <c r="A2034" s="59"/>
      <c r="B2034" s="59"/>
      <c r="C2034" s="59"/>
      <c r="D2034" s="59"/>
      <c r="E2034" s="59"/>
      <c r="F2034" s="59"/>
      <c r="G2034" s="275"/>
      <c r="H2034" s="275"/>
      <c r="I2034" s="61"/>
      <c r="J2034" s="61"/>
      <c r="K2034" s="59"/>
      <c r="L2034" s="59"/>
      <c r="M2034" s="61"/>
      <c r="N2034" s="318"/>
      <c r="O2034" s="61"/>
      <c r="P2034" s="61"/>
      <c r="Q2034" s="59"/>
      <c r="R2034" s="59"/>
      <c r="S2034" s="62"/>
      <c r="T2034" s="143"/>
      <c r="U2034" s="825"/>
      <c r="V2034" s="827"/>
      <c r="W2034" s="820"/>
      <c r="X2034" s="820"/>
      <c r="Y2034" s="821"/>
      <c r="Z2034" s="820"/>
      <c r="AA2034" s="820"/>
      <c r="AB2034" s="820"/>
      <c r="AC2034" s="820"/>
      <c r="AD2034" s="820"/>
      <c r="AE2034" s="820"/>
      <c r="AF2034" s="822"/>
      <c r="AG2034" s="823"/>
    </row>
    <row r="2035" spans="1:33" ht="12.75" customHeight="1" x14ac:dyDescent="0.2">
      <c r="A2035" s="59"/>
      <c r="B2035" s="59"/>
      <c r="C2035" s="59"/>
      <c r="D2035" s="59"/>
      <c r="E2035" s="59"/>
      <c r="F2035" s="59"/>
      <c r="G2035" s="275"/>
      <c r="H2035" s="275"/>
      <c r="I2035" s="61"/>
      <c r="J2035" s="61"/>
      <c r="K2035" s="59"/>
      <c r="L2035" s="59"/>
      <c r="M2035" s="61"/>
      <c r="N2035" s="318"/>
      <c r="O2035" s="61"/>
      <c r="P2035" s="61"/>
      <c r="Q2035" s="59"/>
      <c r="R2035" s="59"/>
      <c r="S2035" s="62"/>
      <c r="T2035" s="143"/>
      <c r="U2035" s="825"/>
      <c r="V2035" s="827"/>
      <c r="W2035" s="820"/>
      <c r="X2035" s="820"/>
      <c r="Y2035" s="821"/>
      <c r="Z2035" s="820"/>
      <c r="AA2035" s="820"/>
      <c r="AB2035" s="820"/>
      <c r="AC2035" s="820"/>
      <c r="AD2035" s="820"/>
      <c r="AE2035" s="820"/>
      <c r="AF2035" s="822"/>
      <c r="AG2035" s="823"/>
    </row>
    <row r="2036" spans="1:33" ht="12.75" customHeight="1" x14ac:dyDescent="0.2">
      <c r="A2036" s="59"/>
      <c r="B2036" s="59"/>
      <c r="C2036" s="59"/>
      <c r="D2036" s="59"/>
      <c r="E2036" s="59"/>
      <c r="F2036" s="59"/>
      <c r="G2036" s="275"/>
      <c r="H2036" s="275"/>
      <c r="I2036" s="61"/>
      <c r="J2036" s="61"/>
      <c r="K2036" s="59"/>
      <c r="L2036" s="59"/>
      <c r="M2036" s="61"/>
      <c r="N2036" s="318"/>
      <c r="O2036" s="61"/>
      <c r="P2036" s="61"/>
      <c r="Q2036" s="59"/>
      <c r="R2036" s="59"/>
      <c r="S2036" s="62"/>
      <c r="T2036" s="143"/>
      <c r="U2036" s="825"/>
      <c r="V2036" s="827"/>
      <c r="W2036" s="820"/>
      <c r="X2036" s="820"/>
      <c r="Y2036" s="821"/>
      <c r="Z2036" s="820"/>
      <c r="AA2036" s="820"/>
      <c r="AB2036" s="820"/>
      <c r="AC2036" s="820"/>
      <c r="AD2036" s="820"/>
      <c r="AE2036" s="820"/>
      <c r="AF2036" s="822"/>
      <c r="AG2036" s="823"/>
    </row>
    <row r="2037" spans="1:33" ht="12.75" customHeight="1" x14ac:dyDescent="0.2">
      <c r="A2037" s="59"/>
      <c r="B2037" s="59"/>
      <c r="C2037" s="59"/>
      <c r="D2037" s="59"/>
      <c r="E2037" s="59"/>
      <c r="F2037" s="59"/>
      <c r="G2037" s="275"/>
      <c r="H2037" s="275"/>
      <c r="I2037" s="61"/>
      <c r="J2037" s="61"/>
      <c r="K2037" s="59"/>
      <c r="L2037" s="59"/>
      <c r="M2037" s="61"/>
      <c r="N2037" s="318"/>
      <c r="O2037" s="61"/>
      <c r="P2037" s="61"/>
      <c r="Q2037" s="59"/>
      <c r="R2037" s="59"/>
      <c r="S2037" s="62"/>
      <c r="T2037" s="143"/>
      <c r="U2037" s="825"/>
      <c r="V2037" s="827"/>
      <c r="W2037" s="820"/>
      <c r="X2037" s="820"/>
      <c r="Y2037" s="821"/>
      <c r="Z2037" s="820"/>
      <c r="AA2037" s="820"/>
      <c r="AB2037" s="820"/>
      <c r="AC2037" s="820"/>
      <c r="AD2037" s="820"/>
      <c r="AE2037" s="820"/>
      <c r="AF2037" s="822"/>
      <c r="AG2037" s="823"/>
    </row>
    <row r="2038" spans="1:33" ht="12.75" customHeight="1" x14ac:dyDescent="0.2">
      <c r="A2038" s="59"/>
      <c r="B2038" s="59"/>
      <c r="C2038" s="59"/>
      <c r="D2038" s="59"/>
      <c r="E2038" s="59"/>
      <c r="F2038" s="59"/>
      <c r="G2038" s="275"/>
      <c r="H2038" s="275"/>
      <c r="I2038" s="61"/>
      <c r="J2038" s="61"/>
      <c r="K2038" s="59"/>
      <c r="L2038" s="59"/>
      <c r="M2038" s="61"/>
      <c r="N2038" s="318"/>
      <c r="O2038" s="61"/>
      <c r="P2038" s="61"/>
      <c r="Q2038" s="59"/>
      <c r="R2038" s="59"/>
      <c r="S2038" s="62"/>
      <c r="T2038" s="143"/>
      <c r="U2038" s="825"/>
      <c r="V2038" s="827"/>
      <c r="W2038" s="820"/>
      <c r="X2038" s="820"/>
      <c r="Y2038" s="821"/>
      <c r="Z2038" s="820"/>
      <c r="AA2038" s="820"/>
      <c r="AB2038" s="820"/>
      <c r="AC2038" s="820"/>
      <c r="AD2038" s="820"/>
      <c r="AE2038" s="820"/>
      <c r="AF2038" s="822"/>
      <c r="AG2038" s="823"/>
    </row>
    <row r="2039" spans="1:33" ht="12.75" customHeight="1" x14ac:dyDescent="0.2">
      <c r="A2039" s="59"/>
      <c r="B2039" s="59"/>
      <c r="C2039" s="59"/>
      <c r="D2039" s="59"/>
      <c r="E2039" s="59"/>
      <c r="F2039" s="59"/>
      <c r="G2039" s="275"/>
      <c r="H2039" s="275"/>
      <c r="I2039" s="61"/>
      <c r="J2039" s="61"/>
      <c r="K2039" s="59"/>
      <c r="L2039" s="59"/>
      <c r="M2039" s="61"/>
      <c r="N2039" s="318"/>
      <c r="O2039" s="61"/>
      <c r="P2039" s="61"/>
      <c r="Q2039" s="59"/>
      <c r="R2039" s="59"/>
      <c r="S2039" s="62"/>
      <c r="T2039" s="143"/>
      <c r="U2039" s="825"/>
      <c r="V2039" s="827"/>
      <c r="W2039" s="820"/>
      <c r="X2039" s="820"/>
      <c r="Y2039" s="821"/>
      <c r="Z2039" s="820"/>
      <c r="AA2039" s="820"/>
      <c r="AB2039" s="820"/>
      <c r="AC2039" s="820"/>
      <c r="AD2039" s="820"/>
      <c r="AE2039" s="820"/>
      <c r="AF2039" s="822"/>
      <c r="AG2039" s="823"/>
    </row>
    <row r="2040" spans="1:33" ht="12.75" customHeight="1" x14ac:dyDescent="0.2">
      <c r="A2040" s="59"/>
      <c r="B2040" s="59"/>
      <c r="C2040" s="59"/>
      <c r="D2040" s="59"/>
      <c r="E2040" s="59"/>
      <c r="F2040" s="59"/>
      <c r="G2040" s="275"/>
      <c r="H2040" s="275"/>
      <c r="I2040" s="61"/>
      <c r="J2040" s="61"/>
      <c r="K2040" s="59"/>
      <c r="L2040" s="59"/>
      <c r="M2040" s="61"/>
      <c r="N2040" s="318"/>
      <c r="O2040" s="61"/>
      <c r="P2040" s="61"/>
      <c r="Q2040" s="59"/>
      <c r="R2040" s="59"/>
      <c r="S2040" s="62"/>
      <c r="T2040" s="143"/>
      <c r="U2040" s="825"/>
      <c r="V2040" s="827"/>
      <c r="W2040" s="820"/>
      <c r="X2040" s="820"/>
      <c r="Y2040" s="821"/>
      <c r="Z2040" s="820"/>
      <c r="AA2040" s="820"/>
      <c r="AB2040" s="820"/>
      <c r="AC2040" s="820"/>
      <c r="AD2040" s="820"/>
      <c r="AE2040" s="820"/>
      <c r="AF2040" s="822"/>
      <c r="AG2040" s="823"/>
    </row>
    <row r="2041" spans="1:33" ht="12.75" customHeight="1" x14ac:dyDescent="0.2">
      <c r="A2041" s="59"/>
      <c r="B2041" s="59"/>
      <c r="C2041" s="59"/>
      <c r="D2041" s="59"/>
      <c r="E2041" s="59"/>
      <c r="F2041" s="59"/>
      <c r="G2041" s="275"/>
      <c r="H2041" s="275"/>
      <c r="I2041" s="61"/>
      <c r="J2041" s="61"/>
      <c r="K2041" s="59"/>
      <c r="L2041" s="59"/>
      <c r="M2041" s="61"/>
      <c r="N2041" s="318"/>
      <c r="O2041" s="61"/>
      <c r="P2041" s="61"/>
      <c r="Q2041" s="59"/>
      <c r="R2041" s="59"/>
      <c r="S2041" s="62"/>
      <c r="T2041" s="143"/>
      <c r="U2041" s="825"/>
      <c r="V2041" s="827"/>
      <c r="W2041" s="820"/>
      <c r="X2041" s="820"/>
      <c r="Y2041" s="821"/>
      <c r="Z2041" s="820"/>
      <c r="AA2041" s="820"/>
      <c r="AB2041" s="820"/>
      <c r="AC2041" s="820"/>
      <c r="AD2041" s="820"/>
      <c r="AE2041" s="820"/>
      <c r="AF2041" s="822"/>
      <c r="AG2041" s="823"/>
    </row>
    <row r="2042" spans="1:33" ht="12.75" customHeight="1" x14ac:dyDescent="0.2">
      <c r="A2042" s="59"/>
      <c r="B2042" s="59"/>
      <c r="C2042" s="59"/>
      <c r="D2042" s="59"/>
      <c r="E2042" s="59"/>
      <c r="F2042" s="59"/>
      <c r="G2042" s="275"/>
      <c r="H2042" s="275"/>
      <c r="I2042" s="61"/>
      <c r="J2042" s="61"/>
      <c r="K2042" s="59"/>
      <c r="L2042" s="59"/>
      <c r="M2042" s="61"/>
      <c r="N2042" s="318"/>
      <c r="O2042" s="61"/>
      <c r="P2042" s="61"/>
      <c r="Q2042" s="59"/>
      <c r="R2042" s="59"/>
      <c r="S2042" s="62"/>
      <c r="T2042" s="143"/>
      <c r="U2042" s="825"/>
      <c r="V2042" s="827"/>
      <c r="W2042" s="820"/>
      <c r="X2042" s="820"/>
      <c r="Y2042" s="821"/>
      <c r="Z2042" s="820"/>
      <c r="AA2042" s="820"/>
      <c r="AB2042" s="820"/>
      <c r="AC2042" s="820"/>
      <c r="AD2042" s="820"/>
      <c r="AE2042" s="820"/>
      <c r="AF2042" s="822"/>
      <c r="AG2042" s="823"/>
    </row>
    <row r="2043" spans="1:33" ht="12.75" customHeight="1" x14ac:dyDescent="0.2">
      <c r="A2043" s="59"/>
      <c r="B2043" s="59"/>
      <c r="C2043" s="59"/>
      <c r="D2043" s="59"/>
      <c r="E2043" s="59"/>
      <c r="F2043" s="59"/>
      <c r="G2043" s="275"/>
      <c r="H2043" s="275"/>
      <c r="I2043" s="61"/>
      <c r="J2043" s="61"/>
      <c r="K2043" s="59"/>
      <c r="L2043" s="59"/>
      <c r="M2043" s="61"/>
      <c r="N2043" s="318"/>
      <c r="O2043" s="61"/>
      <c r="P2043" s="61"/>
      <c r="Q2043" s="59"/>
      <c r="R2043" s="59"/>
      <c r="S2043" s="62"/>
      <c r="T2043" s="143"/>
      <c r="U2043" s="825"/>
      <c r="V2043" s="827"/>
      <c r="W2043" s="820"/>
      <c r="X2043" s="820"/>
      <c r="Y2043" s="821"/>
      <c r="Z2043" s="820"/>
      <c r="AA2043" s="820"/>
      <c r="AB2043" s="820"/>
      <c r="AC2043" s="820"/>
      <c r="AD2043" s="820"/>
      <c r="AE2043" s="820"/>
      <c r="AF2043" s="822"/>
      <c r="AG2043" s="823"/>
    </row>
    <row r="2044" spans="1:33" ht="12.75" customHeight="1" x14ac:dyDescent="0.2">
      <c r="A2044" s="59"/>
      <c r="B2044" s="59"/>
      <c r="C2044" s="59"/>
      <c r="D2044" s="59"/>
      <c r="E2044" s="59"/>
      <c r="F2044" s="59"/>
      <c r="G2044" s="275"/>
      <c r="H2044" s="275"/>
      <c r="I2044" s="61"/>
      <c r="J2044" s="61"/>
      <c r="K2044" s="59"/>
      <c r="L2044" s="59"/>
      <c r="M2044" s="61"/>
      <c r="N2044" s="318"/>
      <c r="O2044" s="61"/>
      <c r="P2044" s="61"/>
      <c r="Q2044" s="59"/>
      <c r="R2044" s="59"/>
      <c r="S2044" s="62"/>
      <c r="T2044" s="143"/>
      <c r="U2044" s="825"/>
      <c r="V2044" s="827"/>
      <c r="W2044" s="820"/>
      <c r="X2044" s="820"/>
      <c r="Y2044" s="821"/>
      <c r="Z2044" s="820"/>
      <c r="AA2044" s="820"/>
      <c r="AB2044" s="820"/>
      <c r="AC2044" s="820"/>
      <c r="AD2044" s="820"/>
      <c r="AE2044" s="820"/>
      <c r="AF2044" s="822"/>
      <c r="AG2044" s="823"/>
    </row>
    <row r="2045" spans="1:33" ht="12.75" customHeight="1" x14ac:dyDescent="0.2">
      <c r="A2045" s="59"/>
      <c r="B2045" s="59"/>
      <c r="C2045" s="59"/>
      <c r="D2045" s="59"/>
      <c r="E2045" s="59"/>
      <c r="F2045" s="59"/>
      <c r="G2045" s="275"/>
      <c r="H2045" s="275"/>
      <c r="I2045" s="61"/>
      <c r="J2045" s="61"/>
      <c r="K2045" s="59"/>
      <c r="L2045" s="59"/>
      <c r="M2045" s="61"/>
      <c r="N2045" s="318"/>
      <c r="O2045" s="61"/>
      <c r="P2045" s="61"/>
      <c r="Q2045" s="59"/>
      <c r="R2045" s="59"/>
      <c r="S2045" s="62"/>
      <c r="T2045" s="143"/>
      <c r="U2045" s="825"/>
      <c r="V2045" s="827"/>
      <c r="W2045" s="820"/>
      <c r="X2045" s="820"/>
      <c r="Y2045" s="821"/>
      <c r="Z2045" s="820"/>
      <c r="AA2045" s="820"/>
      <c r="AB2045" s="820"/>
      <c r="AC2045" s="820"/>
      <c r="AD2045" s="820"/>
      <c r="AE2045" s="820"/>
      <c r="AF2045" s="822"/>
      <c r="AG2045" s="823"/>
    </row>
    <row r="2046" spans="1:33" ht="12.75" customHeight="1" x14ac:dyDescent="0.2">
      <c r="A2046" s="59"/>
      <c r="B2046" s="59"/>
      <c r="C2046" s="59"/>
      <c r="D2046" s="59"/>
      <c r="E2046" s="59"/>
      <c r="F2046" s="59"/>
      <c r="G2046" s="275"/>
      <c r="H2046" s="275"/>
      <c r="I2046" s="61"/>
      <c r="J2046" s="61"/>
      <c r="K2046" s="59"/>
      <c r="L2046" s="59"/>
      <c r="M2046" s="61"/>
      <c r="N2046" s="318"/>
      <c r="O2046" s="61"/>
      <c r="P2046" s="61"/>
      <c r="Q2046" s="59"/>
      <c r="R2046" s="59"/>
      <c r="S2046" s="62"/>
      <c r="T2046" s="143"/>
      <c r="U2046" s="825"/>
      <c r="V2046" s="827"/>
      <c r="W2046" s="820"/>
      <c r="X2046" s="820"/>
      <c r="Y2046" s="821"/>
      <c r="Z2046" s="820"/>
      <c r="AA2046" s="820"/>
      <c r="AB2046" s="820"/>
      <c r="AC2046" s="820"/>
      <c r="AD2046" s="820"/>
      <c r="AE2046" s="820"/>
      <c r="AF2046" s="822"/>
      <c r="AG2046" s="823"/>
    </row>
    <row r="2047" spans="1:33" ht="12.75" customHeight="1" x14ac:dyDescent="0.2">
      <c r="A2047" s="59"/>
      <c r="B2047" s="59"/>
      <c r="C2047" s="59"/>
      <c r="D2047" s="59"/>
      <c r="E2047" s="59"/>
      <c r="F2047" s="59"/>
      <c r="G2047" s="275"/>
      <c r="H2047" s="275"/>
      <c r="I2047" s="61"/>
      <c r="J2047" s="61"/>
      <c r="K2047" s="59"/>
      <c r="L2047" s="59"/>
      <c r="M2047" s="61"/>
      <c r="N2047" s="318"/>
      <c r="O2047" s="61"/>
      <c r="P2047" s="61"/>
      <c r="Q2047" s="59"/>
      <c r="R2047" s="59"/>
      <c r="S2047" s="62"/>
      <c r="T2047" s="143"/>
      <c r="U2047" s="825"/>
      <c r="V2047" s="827"/>
      <c r="W2047" s="820"/>
      <c r="X2047" s="820"/>
      <c r="Y2047" s="821"/>
      <c r="Z2047" s="820"/>
      <c r="AA2047" s="820"/>
      <c r="AB2047" s="820"/>
      <c r="AC2047" s="820"/>
      <c r="AD2047" s="820"/>
      <c r="AE2047" s="820"/>
      <c r="AF2047" s="822"/>
      <c r="AG2047" s="823"/>
    </row>
    <row r="2048" spans="1:33" ht="12.75" customHeight="1" x14ac:dyDescent="0.2">
      <c r="A2048" s="59"/>
      <c r="B2048" s="59"/>
      <c r="C2048" s="59"/>
      <c r="D2048" s="59"/>
      <c r="E2048" s="59"/>
      <c r="F2048" s="59"/>
      <c r="G2048" s="275"/>
      <c r="H2048" s="275"/>
      <c r="I2048" s="61"/>
      <c r="J2048" s="61"/>
      <c r="K2048" s="59"/>
      <c r="L2048" s="59"/>
      <c r="M2048" s="61"/>
      <c r="N2048" s="318"/>
      <c r="O2048" s="61"/>
      <c r="P2048" s="61"/>
      <c r="Q2048" s="59"/>
      <c r="R2048" s="59"/>
      <c r="S2048" s="62"/>
      <c r="T2048" s="143"/>
      <c r="U2048" s="825"/>
      <c r="V2048" s="827"/>
      <c r="W2048" s="820"/>
      <c r="X2048" s="820"/>
      <c r="Y2048" s="821"/>
      <c r="Z2048" s="820"/>
      <c r="AA2048" s="820"/>
      <c r="AB2048" s="820"/>
      <c r="AC2048" s="820"/>
      <c r="AD2048" s="820"/>
      <c r="AE2048" s="820"/>
      <c r="AF2048" s="822"/>
      <c r="AG2048" s="823"/>
    </row>
    <row r="2049" spans="1:33" ht="12.75" customHeight="1" x14ac:dyDescent="0.2">
      <c r="A2049" s="59"/>
      <c r="B2049" s="59"/>
      <c r="C2049" s="59"/>
      <c r="D2049" s="59"/>
      <c r="E2049" s="59"/>
      <c r="F2049" s="59"/>
      <c r="G2049" s="275"/>
      <c r="H2049" s="275"/>
      <c r="I2049" s="61"/>
      <c r="J2049" s="61"/>
      <c r="K2049" s="59"/>
      <c r="L2049" s="59"/>
      <c r="M2049" s="61"/>
      <c r="N2049" s="318"/>
      <c r="O2049" s="61"/>
      <c r="P2049" s="61"/>
      <c r="Q2049" s="59"/>
      <c r="R2049" s="59"/>
      <c r="S2049" s="62"/>
      <c r="T2049" s="143"/>
      <c r="U2049" s="825"/>
      <c r="V2049" s="827"/>
      <c r="W2049" s="820"/>
      <c r="X2049" s="820"/>
      <c r="Y2049" s="821"/>
      <c r="Z2049" s="820"/>
      <c r="AA2049" s="820"/>
      <c r="AB2049" s="820"/>
      <c r="AC2049" s="820"/>
      <c r="AD2049" s="820"/>
      <c r="AE2049" s="820"/>
      <c r="AF2049" s="822"/>
      <c r="AG2049" s="823"/>
    </row>
    <row r="2050" spans="1:33" ht="12.75" customHeight="1" x14ac:dyDescent="0.2">
      <c r="A2050" s="59"/>
      <c r="B2050" s="59"/>
      <c r="C2050" s="59"/>
      <c r="D2050" s="59"/>
      <c r="E2050" s="59"/>
      <c r="F2050" s="59"/>
      <c r="G2050" s="275"/>
      <c r="H2050" s="275"/>
      <c r="I2050" s="61"/>
      <c r="J2050" s="61"/>
      <c r="K2050" s="59"/>
      <c r="L2050" s="59"/>
      <c r="M2050" s="61"/>
      <c r="N2050" s="318"/>
      <c r="O2050" s="61"/>
      <c r="P2050" s="61"/>
      <c r="Q2050" s="59"/>
      <c r="R2050" s="59"/>
      <c r="S2050" s="62"/>
      <c r="T2050" s="143"/>
      <c r="U2050" s="825"/>
      <c r="V2050" s="827"/>
      <c r="W2050" s="820"/>
      <c r="X2050" s="820"/>
      <c r="Y2050" s="821"/>
      <c r="Z2050" s="820"/>
      <c r="AA2050" s="820"/>
      <c r="AB2050" s="820"/>
      <c r="AC2050" s="820"/>
      <c r="AD2050" s="820"/>
      <c r="AE2050" s="820"/>
      <c r="AF2050" s="822"/>
      <c r="AG2050" s="823"/>
    </row>
    <row r="2051" spans="1:33" ht="12.75" customHeight="1" x14ac:dyDescent="0.2">
      <c r="A2051" s="59"/>
      <c r="B2051" s="59"/>
      <c r="C2051" s="59"/>
      <c r="D2051" s="59"/>
      <c r="E2051" s="59"/>
      <c r="F2051" s="59"/>
      <c r="G2051" s="275"/>
      <c r="H2051" s="275"/>
      <c r="I2051" s="61"/>
      <c r="J2051" s="61"/>
      <c r="K2051" s="59"/>
      <c r="L2051" s="59"/>
      <c r="M2051" s="61"/>
      <c r="N2051" s="318"/>
      <c r="O2051" s="61"/>
      <c r="P2051" s="61"/>
      <c r="Q2051" s="59"/>
      <c r="R2051" s="59"/>
      <c r="S2051" s="62"/>
      <c r="T2051" s="143"/>
      <c r="U2051" s="825"/>
      <c r="V2051" s="827"/>
      <c r="W2051" s="820"/>
      <c r="X2051" s="820"/>
      <c r="Y2051" s="821"/>
      <c r="Z2051" s="820"/>
      <c r="AA2051" s="820"/>
      <c r="AB2051" s="820"/>
      <c r="AC2051" s="820"/>
      <c r="AD2051" s="820"/>
      <c r="AE2051" s="820"/>
      <c r="AF2051" s="822"/>
      <c r="AG2051" s="823"/>
    </row>
    <row r="2052" spans="1:33" ht="12.75" customHeight="1" x14ac:dyDescent="0.2">
      <c r="A2052" s="59"/>
      <c r="B2052" s="59"/>
      <c r="C2052" s="59"/>
      <c r="D2052" s="59"/>
      <c r="E2052" s="59"/>
      <c r="F2052" s="59"/>
      <c r="G2052" s="275"/>
      <c r="H2052" s="275"/>
      <c r="I2052" s="61"/>
      <c r="J2052" s="61"/>
      <c r="K2052" s="59"/>
      <c r="L2052" s="59"/>
      <c r="M2052" s="61"/>
      <c r="N2052" s="318"/>
      <c r="O2052" s="61"/>
      <c r="P2052" s="61"/>
      <c r="Q2052" s="59"/>
      <c r="R2052" s="59"/>
      <c r="S2052" s="62"/>
      <c r="T2052" s="143"/>
      <c r="U2052" s="825"/>
      <c r="V2052" s="827"/>
      <c r="W2052" s="820"/>
      <c r="X2052" s="820"/>
      <c r="Y2052" s="821"/>
      <c r="Z2052" s="820"/>
      <c r="AA2052" s="820"/>
      <c r="AB2052" s="820"/>
      <c r="AC2052" s="820"/>
      <c r="AD2052" s="820"/>
      <c r="AE2052" s="820"/>
      <c r="AF2052" s="822"/>
      <c r="AG2052" s="823"/>
    </row>
    <row r="2053" spans="1:33" ht="12.75" customHeight="1" x14ac:dyDescent="0.2">
      <c r="A2053" s="59"/>
      <c r="B2053" s="59"/>
      <c r="C2053" s="59"/>
      <c r="D2053" s="59"/>
      <c r="E2053" s="59"/>
      <c r="F2053" s="59"/>
      <c r="G2053" s="275"/>
      <c r="H2053" s="275"/>
      <c r="I2053" s="61"/>
      <c r="J2053" s="61"/>
      <c r="K2053" s="59"/>
      <c r="L2053" s="59"/>
      <c r="M2053" s="61"/>
      <c r="N2053" s="318"/>
      <c r="O2053" s="61"/>
      <c r="P2053" s="61"/>
      <c r="Q2053" s="59"/>
      <c r="R2053" s="59"/>
      <c r="S2053" s="62"/>
      <c r="T2053" s="143"/>
      <c r="U2053" s="825"/>
      <c r="V2053" s="827"/>
      <c r="W2053" s="820"/>
      <c r="X2053" s="820"/>
      <c r="Y2053" s="821"/>
      <c r="Z2053" s="820"/>
      <c r="AA2053" s="820"/>
      <c r="AB2053" s="820"/>
      <c r="AC2053" s="820"/>
      <c r="AD2053" s="820"/>
      <c r="AE2053" s="820"/>
      <c r="AF2053" s="822"/>
      <c r="AG2053" s="823"/>
    </row>
    <row r="2054" spans="1:33" ht="12.75" customHeight="1" x14ac:dyDescent="0.2">
      <c r="A2054" s="59"/>
      <c r="B2054" s="59"/>
      <c r="C2054" s="59"/>
      <c r="D2054" s="59"/>
      <c r="E2054" s="59"/>
      <c r="F2054" s="59"/>
      <c r="G2054" s="275"/>
      <c r="H2054" s="275"/>
      <c r="I2054" s="61"/>
      <c r="J2054" s="61"/>
      <c r="K2054" s="59"/>
      <c r="L2054" s="59"/>
      <c r="M2054" s="61"/>
      <c r="N2054" s="318"/>
      <c r="O2054" s="61"/>
      <c r="P2054" s="61"/>
      <c r="Q2054" s="59"/>
      <c r="R2054" s="59"/>
      <c r="S2054" s="62"/>
      <c r="T2054" s="143"/>
      <c r="U2054" s="825"/>
      <c r="V2054" s="827"/>
      <c r="W2054" s="820"/>
      <c r="X2054" s="820"/>
      <c r="Y2054" s="821"/>
      <c r="Z2054" s="820"/>
      <c r="AA2054" s="820"/>
      <c r="AB2054" s="820"/>
      <c r="AC2054" s="820"/>
      <c r="AD2054" s="820"/>
      <c r="AE2054" s="820"/>
      <c r="AF2054" s="822"/>
      <c r="AG2054" s="823"/>
    </row>
    <row r="2055" spans="1:33" ht="12.75" customHeight="1" x14ac:dyDescent="0.2">
      <c r="A2055" s="59"/>
      <c r="B2055" s="59"/>
      <c r="C2055" s="59"/>
      <c r="D2055" s="59"/>
      <c r="E2055" s="59"/>
      <c r="F2055" s="59"/>
      <c r="G2055" s="275"/>
      <c r="H2055" s="275"/>
      <c r="I2055" s="61"/>
      <c r="J2055" s="61"/>
      <c r="K2055" s="59"/>
      <c r="L2055" s="59"/>
      <c r="M2055" s="61"/>
      <c r="N2055" s="318"/>
      <c r="O2055" s="61"/>
      <c r="P2055" s="61"/>
      <c r="Q2055" s="59"/>
      <c r="R2055" s="59"/>
      <c r="S2055" s="62"/>
      <c r="T2055" s="143"/>
      <c r="U2055" s="825"/>
      <c r="V2055" s="827"/>
      <c r="W2055" s="820"/>
      <c r="X2055" s="820"/>
      <c r="Y2055" s="821"/>
      <c r="Z2055" s="820"/>
      <c r="AA2055" s="820"/>
      <c r="AB2055" s="820"/>
      <c r="AC2055" s="820"/>
      <c r="AD2055" s="820"/>
      <c r="AE2055" s="820"/>
      <c r="AF2055" s="822"/>
      <c r="AG2055" s="823"/>
    </row>
    <row r="2056" spans="1:33" ht="12.75" customHeight="1" x14ac:dyDescent="0.2">
      <c r="A2056" s="59"/>
      <c r="B2056" s="59"/>
      <c r="C2056" s="59"/>
      <c r="D2056" s="59"/>
      <c r="E2056" s="59"/>
      <c r="F2056" s="59"/>
      <c r="G2056" s="275"/>
      <c r="H2056" s="275"/>
      <c r="I2056" s="61"/>
      <c r="J2056" s="61"/>
      <c r="K2056" s="59"/>
      <c r="L2056" s="59"/>
      <c r="M2056" s="61"/>
      <c r="N2056" s="318"/>
      <c r="O2056" s="61"/>
      <c r="P2056" s="61"/>
      <c r="Q2056" s="59"/>
      <c r="R2056" s="59"/>
      <c r="S2056" s="62"/>
      <c r="T2056" s="143"/>
      <c r="U2056" s="825"/>
      <c r="V2056" s="827"/>
      <c r="W2056" s="820"/>
      <c r="X2056" s="820"/>
      <c r="Y2056" s="821"/>
      <c r="Z2056" s="820"/>
      <c r="AA2056" s="820"/>
      <c r="AB2056" s="820"/>
      <c r="AC2056" s="820"/>
      <c r="AD2056" s="820"/>
      <c r="AE2056" s="820"/>
      <c r="AF2056" s="822"/>
      <c r="AG2056" s="823"/>
    </row>
    <row r="2057" spans="1:33" ht="12.75" customHeight="1" x14ac:dyDescent="0.2">
      <c r="A2057" s="59"/>
      <c r="B2057" s="59"/>
      <c r="C2057" s="59"/>
      <c r="D2057" s="59"/>
      <c r="E2057" s="59"/>
      <c r="F2057" s="59"/>
      <c r="G2057" s="275"/>
      <c r="H2057" s="275"/>
      <c r="I2057" s="61"/>
      <c r="J2057" s="61"/>
      <c r="K2057" s="59"/>
      <c r="L2057" s="59"/>
      <c r="M2057" s="61"/>
      <c r="N2057" s="318"/>
      <c r="O2057" s="61"/>
      <c r="P2057" s="61"/>
      <c r="Q2057" s="59"/>
      <c r="R2057" s="59"/>
      <c r="S2057" s="62"/>
      <c r="T2057" s="143"/>
      <c r="U2057" s="825"/>
      <c r="V2057" s="827"/>
      <c r="W2057" s="820"/>
      <c r="X2057" s="820"/>
      <c r="Y2057" s="821"/>
      <c r="Z2057" s="820"/>
      <c r="AA2057" s="820"/>
      <c r="AB2057" s="820"/>
      <c r="AC2057" s="820"/>
      <c r="AD2057" s="820"/>
      <c r="AE2057" s="820"/>
      <c r="AF2057" s="822"/>
      <c r="AG2057" s="823"/>
    </row>
    <row r="2058" spans="1:33" ht="12.75" customHeight="1" x14ac:dyDescent="0.2">
      <c r="A2058" s="59"/>
      <c r="B2058" s="59"/>
      <c r="C2058" s="59"/>
      <c r="D2058" s="59"/>
      <c r="E2058" s="59"/>
      <c r="F2058" s="59"/>
      <c r="G2058" s="275"/>
      <c r="H2058" s="275"/>
      <c r="I2058" s="61"/>
      <c r="J2058" s="61"/>
      <c r="K2058" s="59"/>
      <c r="L2058" s="59"/>
      <c r="M2058" s="61"/>
      <c r="N2058" s="318"/>
      <c r="O2058" s="61"/>
      <c r="P2058" s="61"/>
      <c r="Q2058" s="59"/>
      <c r="R2058" s="59"/>
      <c r="S2058" s="62"/>
      <c r="T2058" s="143"/>
      <c r="U2058" s="825"/>
      <c r="V2058" s="827"/>
      <c r="W2058" s="820"/>
      <c r="X2058" s="820"/>
      <c r="Y2058" s="821"/>
      <c r="Z2058" s="820"/>
      <c r="AA2058" s="820"/>
      <c r="AB2058" s="820"/>
      <c r="AC2058" s="820"/>
      <c r="AD2058" s="820"/>
      <c r="AE2058" s="820"/>
      <c r="AF2058" s="822"/>
      <c r="AG2058" s="823"/>
    </row>
    <row r="2059" spans="1:33" ht="12.75" customHeight="1" x14ac:dyDescent="0.2">
      <c r="A2059" s="59"/>
      <c r="B2059" s="59"/>
      <c r="C2059" s="59"/>
      <c r="D2059" s="59"/>
      <c r="E2059" s="59"/>
      <c r="F2059" s="59"/>
      <c r="G2059" s="275"/>
      <c r="H2059" s="275"/>
      <c r="I2059" s="61"/>
      <c r="J2059" s="61"/>
      <c r="K2059" s="59"/>
      <c r="L2059" s="59"/>
      <c r="M2059" s="61"/>
      <c r="N2059" s="318"/>
      <c r="O2059" s="61"/>
      <c r="P2059" s="61"/>
      <c r="Q2059" s="59"/>
      <c r="R2059" s="59"/>
      <c r="S2059" s="62"/>
      <c r="T2059" s="143"/>
      <c r="U2059" s="825"/>
      <c r="V2059" s="827"/>
      <c r="W2059" s="820"/>
      <c r="X2059" s="820"/>
      <c r="Y2059" s="821"/>
      <c r="Z2059" s="820"/>
      <c r="AA2059" s="820"/>
      <c r="AB2059" s="820"/>
      <c r="AC2059" s="820"/>
      <c r="AD2059" s="820"/>
      <c r="AE2059" s="820"/>
      <c r="AF2059" s="822"/>
      <c r="AG2059" s="823"/>
    </row>
    <row r="2060" spans="1:33" ht="12.75" customHeight="1" x14ac:dyDescent="0.2">
      <c r="A2060" s="59"/>
      <c r="B2060" s="59"/>
      <c r="C2060" s="59"/>
      <c r="D2060" s="59"/>
      <c r="E2060" s="59"/>
      <c r="F2060" s="59"/>
      <c r="G2060" s="275"/>
      <c r="H2060" s="275"/>
      <c r="I2060" s="61"/>
      <c r="J2060" s="61"/>
      <c r="K2060" s="59"/>
      <c r="L2060" s="59"/>
      <c r="M2060" s="61"/>
      <c r="N2060" s="318"/>
      <c r="O2060" s="61"/>
      <c r="P2060" s="61"/>
      <c r="Q2060" s="59"/>
      <c r="R2060" s="59"/>
      <c r="S2060" s="62"/>
      <c r="T2060" s="143"/>
      <c r="U2060" s="825"/>
      <c r="V2060" s="827"/>
      <c r="W2060" s="820"/>
      <c r="X2060" s="820"/>
      <c r="Y2060" s="821"/>
      <c r="Z2060" s="820"/>
      <c r="AA2060" s="820"/>
      <c r="AB2060" s="820"/>
      <c r="AC2060" s="820"/>
      <c r="AD2060" s="820"/>
      <c r="AE2060" s="820"/>
      <c r="AF2060" s="822"/>
      <c r="AG2060" s="823"/>
    </row>
    <row r="2061" spans="1:33" ht="12.75" customHeight="1" x14ac:dyDescent="0.2">
      <c r="A2061" s="59"/>
      <c r="B2061" s="59"/>
      <c r="C2061" s="59"/>
      <c r="D2061" s="59"/>
      <c r="E2061" s="59"/>
      <c r="F2061" s="59"/>
      <c r="G2061" s="275"/>
      <c r="H2061" s="275"/>
      <c r="I2061" s="61"/>
      <c r="J2061" s="61"/>
      <c r="K2061" s="59"/>
      <c r="L2061" s="59"/>
      <c r="M2061" s="61"/>
      <c r="N2061" s="318"/>
      <c r="O2061" s="61"/>
      <c r="P2061" s="61"/>
      <c r="Q2061" s="59"/>
      <c r="R2061" s="59"/>
      <c r="S2061" s="62"/>
      <c r="T2061" s="143"/>
      <c r="U2061" s="825"/>
      <c r="V2061" s="827"/>
      <c r="W2061" s="820"/>
      <c r="X2061" s="820"/>
      <c r="Y2061" s="821"/>
      <c r="Z2061" s="820"/>
      <c r="AA2061" s="820"/>
      <c r="AB2061" s="820"/>
      <c r="AC2061" s="820"/>
      <c r="AD2061" s="820"/>
      <c r="AE2061" s="820"/>
      <c r="AF2061" s="822"/>
      <c r="AG2061" s="823"/>
    </row>
    <row r="2062" spans="1:33" ht="12.75" customHeight="1" x14ac:dyDescent="0.2">
      <c r="A2062" s="59"/>
      <c r="B2062" s="59"/>
      <c r="C2062" s="59"/>
      <c r="D2062" s="59"/>
      <c r="E2062" s="59"/>
      <c r="F2062" s="59"/>
      <c r="G2062" s="275"/>
      <c r="H2062" s="275"/>
      <c r="I2062" s="61"/>
      <c r="J2062" s="61"/>
      <c r="K2062" s="59"/>
      <c r="L2062" s="59"/>
      <c r="M2062" s="61"/>
      <c r="N2062" s="318"/>
      <c r="O2062" s="61"/>
      <c r="P2062" s="61"/>
      <c r="Q2062" s="59"/>
      <c r="R2062" s="59"/>
      <c r="S2062" s="62"/>
      <c r="T2062" s="143"/>
      <c r="U2062" s="825"/>
      <c r="V2062" s="827"/>
      <c r="W2062" s="820"/>
      <c r="X2062" s="820"/>
      <c r="Y2062" s="821"/>
      <c r="Z2062" s="820"/>
      <c r="AA2062" s="820"/>
      <c r="AB2062" s="820"/>
      <c r="AC2062" s="820"/>
      <c r="AD2062" s="820"/>
      <c r="AE2062" s="820"/>
      <c r="AF2062" s="822"/>
      <c r="AG2062" s="823"/>
    </row>
    <row r="2063" spans="1:33" ht="12.75" customHeight="1" x14ac:dyDescent="0.2">
      <c r="A2063" s="59"/>
      <c r="B2063" s="59"/>
      <c r="C2063" s="59"/>
      <c r="D2063" s="59"/>
      <c r="E2063" s="59"/>
      <c r="F2063" s="59"/>
      <c r="G2063" s="275"/>
      <c r="H2063" s="275"/>
      <c r="I2063" s="61"/>
      <c r="J2063" s="61"/>
      <c r="K2063" s="59"/>
      <c r="L2063" s="59"/>
      <c r="M2063" s="61"/>
      <c r="N2063" s="318"/>
      <c r="O2063" s="61"/>
      <c r="P2063" s="61"/>
      <c r="Q2063" s="59"/>
      <c r="R2063" s="59"/>
      <c r="S2063" s="62"/>
      <c r="T2063" s="143"/>
      <c r="U2063" s="825"/>
      <c r="V2063" s="827"/>
      <c r="W2063" s="820"/>
      <c r="X2063" s="820"/>
      <c r="Y2063" s="821"/>
      <c r="Z2063" s="820"/>
      <c r="AA2063" s="820"/>
      <c r="AB2063" s="820"/>
      <c r="AC2063" s="820"/>
      <c r="AD2063" s="820"/>
      <c r="AE2063" s="820"/>
      <c r="AF2063" s="822"/>
      <c r="AG2063" s="823"/>
    </row>
    <row r="2064" spans="1:33" ht="12.75" customHeight="1" x14ac:dyDescent="0.2">
      <c r="A2064" s="59"/>
      <c r="B2064" s="59"/>
      <c r="C2064" s="59"/>
      <c r="D2064" s="59"/>
      <c r="E2064" s="59"/>
      <c r="F2064" s="59"/>
      <c r="G2064" s="275"/>
      <c r="H2064" s="275"/>
      <c r="I2064" s="61"/>
      <c r="J2064" s="61"/>
      <c r="K2064" s="59"/>
      <c r="L2064" s="59"/>
      <c r="M2064" s="61"/>
      <c r="N2064" s="318"/>
      <c r="O2064" s="61"/>
      <c r="P2064" s="61"/>
      <c r="Q2064" s="59"/>
      <c r="R2064" s="59"/>
      <c r="S2064" s="62"/>
      <c r="T2064" s="143"/>
      <c r="U2064" s="825"/>
      <c r="V2064" s="827"/>
      <c r="W2064" s="820"/>
      <c r="X2064" s="820"/>
      <c r="Y2064" s="821"/>
      <c r="Z2064" s="820"/>
      <c r="AA2064" s="820"/>
      <c r="AB2064" s="820"/>
      <c r="AC2064" s="820"/>
      <c r="AD2064" s="820"/>
      <c r="AE2064" s="820"/>
      <c r="AF2064" s="822"/>
      <c r="AG2064" s="823"/>
    </row>
    <row r="2065" spans="1:33" ht="12.75" customHeight="1" x14ac:dyDescent="0.2">
      <c r="A2065" s="59"/>
      <c r="B2065" s="59"/>
      <c r="C2065" s="59"/>
      <c r="D2065" s="59"/>
      <c r="E2065" s="59"/>
      <c r="F2065" s="59"/>
      <c r="G2065" s="275"/>
      <c r="H2065" s="275"/>
      <c r="I2065" s="61"/>
      <c r="J2065" s="61"/>
      <c r="K2065" s="59"/>
      <c r="L2065" s="59"/>
      <c r="M2065" s="61"/>
      <c r="N2065" s="318"/>
      <c r="O2065" s="61"/>
      <c r="P2065" s="61"/>
      <c r="Q2065" s="59"/>
      <c r="R2065" s="59"/>
      <c r="S2065" s="62"/>
      <c r="T2065" s="143"/>
      <c r="U2065" s="825"/>
      <c r="V2065" s="827"/>
      <c r="W2065" s="820"/>
      <c r="X2065" s="820"/>
      <c r="Y2065" s="821"/>
      <c r="Z2065" s="820"/>
      <c r="AA2065" s="820"/>
      <c r="AB2065" s="820"/>
      <c r="AC2065" s="820"/>
      <c r="AD2065" s="820"/>
      <c r="AE2065" s="820"/>
      <c r="AF2065" s="822"/>
      <c r="AG2065" s="823"/>
    </row>
    <row r="2066" spans="1:33" ht="12.75" customHeight="1" x14ac:dyDescent="0.2">
      <c r="A2066" s="59"/>
      <c r="B2066" s="59"/>
      <c r="C2066" s="59"/>
      <c r="D2066" s="59"/>
      <c r="E2066" s="59"/>
      <c r="F2066" s="59"/>
      <c r="G2066" s="275"/>
      <c r="H2066" s="275"/>
      <c r="I2066" s="61"/>
      <c r="J2066" s="61"/>
      <c r="K2066" s="59"/>
      <c r="L2066" s="59"/>
      <c r="M2066" s="61"/>
      <c r="N2066" s="318"/>
      <c r="O2066" s="61"/>
      <c r="P2066" s="61"/>
      <c r="Q2066" s="59"/>
      <c r="R2066" s="59"/>
      <c r="S2066" s="62"/>
      <c r="T2066" s="143"/>
      <c r="U2066" s="825"/>
      <c r="V2066" s="827"/>
      <c r="W2066" s="820"/>
      <c r="X2066" s="820"/>
      <c r="Y2066" s="821"/>
      <c r="Z2066" s="820"/>
      <c r="AA2066" s="820"/>
      <c r="AB2066" s="820"/>
      <c r="AC2066" s="820"/>
      <c r="AD2066" s="820"/>
      <c r="AE2066" s="820"/>
      <c r="AF2066" s="822"/>
      <c r="AG2066" s="823"/>
    </row>
    <row r="2067" spans="1:33" ht="12.75" customHeight="1" x14ac:dyDescent="0.2">
      <c r="A2067" s="59"/>
      <c r="B2067" s="59"/>
      <c r="C2067" s="59"/>
      <c r="D2067" s="59"/>
      <c r="E2067" s="59"/>
      <c r="F2067" s="59"/>
      <c r="G2067" s="275"/>
      <c r="H2067" s="275"/>
      <c r="I2067" s="61"/>
      <c r="J2067" s="61"/>
      <c r="K2067" s="59"/>
      <c r="L2067" s="59"/>
      <c r="M2067" s="61"/>
      <c r="N2067" s="318"/>
      <c r="O2067" s="61"/>
      <c r="P2067" s="61"/>
      <c r="Q2067" s="59"/>
      <c r="R2067" s="59"/>
      <c r="S2067" s="62"/>
      <c r="T2067" s="143"/>
      <c r="U2067" s="825"/>
      <c r="V2067" s="827"/>
      <c r="W2067" s="820"/>
      <c r="X2067" s="820"/>
      <c r="Y2067" s="821"/>
      <c r="Z2067" s="820"/>
      <c r="AA2067" s="820"/>
      <c r="AB2067" s="820"/>
      <c r="AC2067" s="820"/>
      <c r="AD2067" s="820"/>
      <c r="AE2067" s="820"/>
      <c r="AF2067" s="822"/>
      <c r="AG2067" s="823"/>
    </row>
    <row r="2068" spans="1:33" ht="12.75" customHeight="1" x14ac:dyDescent="0.2">
      <c r="A2068" s="59"/>
      <c r="B2068" s="59"/>
      <c r="C2068" s="59"/>
      <c r="D2068" s="59"/>
      <c r="E2068" s="59"/>
      <c r="F2068" s="59"/>
      <c r="G2068" s="275"/>
      <c r="H2068" s="275"/>
      <c r="I2068" s="61"/>
      <c r="J2068" s="61"/>
      <c r="K2068" s="59"/>
      <c r="L2068" s="59"/>
      <c r="M2068" s="61"/>
      <c r="N2068" s="318"/>
      <c r="O2068" s="61"/>
      <c r="P2068" s="61"/>
      <c r="Q2068" s="59"/>
      <c r="R2068" s="59"/>
      <c r="S2068" s="62"/>
      <c r="T2068" s="143"/>
      <c r="U2068" s="825"/>
      <c r="V2068" s="827"/>
      <c r="W2068" s="820"/>
      <c r="X2068" s="820"/>
      <c r="Y2068" s="821"/>
      <c r="Z2068" s="820"/>
      <c r="AA2068" s="820"/>
      <c r="AB2068" s="820"/>
      <c r="AC2068" s="820"/>
      <c r="AD2068" s="820"/>
      <c r="AE2068" s="820"/>
      <c r="AF2068" s="822"/>
      <c r="AG2068" s="823"/>
    </row>
    <row r="2069" spans="1:33" ht="12.75" customHeight="1" x14ac:dyDescent="0.2">
      <c r="A2069" s="59"/>
      <c r="B2069" s="59"/>
      <c r="C2069" s="59"/>
      <c r="D2069" s="59"/>
      <c r="E2069" s="59"/>
      <c r="F2069" s="59"/>
      <c r="G2069" s="275"/>
      <c r="H2069" s="275"/>
      <c r="I2069" s="61"/>
      <c r="J2069" s="61"/>
      <c r="K2069" s="59"/>
      <c r="L2069" s="59"/>
      <c r="M2069" s="61"/>
      <c r="N2069" s="318"/>
      <c r="O2069" s="61"/>
      <c r="P2069" s="61"/>
      <c r="Q2069" s="59"/>
      <c r="R2069" s="59"/>
      <c r="S2069" s="62"/>
      <c r="T2069" s="143"/>
      <c r="U2069" s="825"/>
      <c r="V2069" s="827"/>
      <c r="W2069" s="820"/>
      <c r="X2069" s="820"/>
      <c r="Y2069" s="821"/>
      <c r="Z2069" s="820"/>
      <c r="AA2069" s="820"/>
      <c r="AB2069" s="820"/>
      <c r="AC2069" s="820"/>
      <c r="AD2069" s="820"/>
      <c r="AE2069" s="820"/>
      <c r="AF2069" s="822"/>
      <c r="AG2069" s="823"/>
    </row>
    <row r="2070" spans="1:33" ht="12.75" customHeight="1" x14ac:dyDescent="0.2">
      <c r="A2070" s="59"/>
      <c r="B2070" s="59"/>
      <c r="C2070" s="59"/>
      <c r="D2070" s="59"/>
      <c r="E2070" s="59"/>
      <c r="F2070" s="59"/>
      <c r="G2070" s="275"/>
      <c r="H2070" s="275"/>
      <c r="I2070" s="61"/>
      <c r="J2070" s="61"/>
      <c r="K2070" s="59"/>
      <c r="L2070" s="59"/>
      <c r="M2070" s="61"/>
      <c r="N2070" s="318"/>
      <c r="O2070" s="61"/>
      <c r="P2070" s="61"/>
      <c r="Q2070" s="59"/>
      <c r="R2070" s="59"/>
      <c r="S2070" s="62"/>
      <c r="T2070" s="143"/>
      <c r="U2070" s="825"/>
      <c r="V2070" s="827"/>
      <c r="W2070" s="820"/>
      <c r="X2070" s="820"/>
      <c r="Y2070" s="821"/>
      <c r="Z2070" s="820"/>
      <c r="AA2070" s="820"/>
      <c r="AB2070" s="820"/>
      <c r="AC2070" s="820"/>
      <c r="AD2070" s="820"/>
      <c r="AE2070" s="820"/>
      <c r="AF2070" s="822"/>
      <c r="AG2070" s="823"/>
    </row>
    <row r="2071" spans="1:33" ht="12.75" customHeight="1" x14ac:dyDescent="0.2">
      <c r="A2071" s="59"/>
      <c r="B2071" s="59"/>
      <c r="C2071" s="59"/>
      <c r="D2071" s="59"/>
      <c r="E2071" s="59"/>
      <c r="F2071" s="59"/>
      <c r="G2071" s="275"/>
      <c r="H2071" s="275"/>
      <c r="I2071" s="61"/>
      <c r="J2071" s="61"/>
      <c r="K2071" s="59"/>
      <c r="L2071" s="59"/>
      <c r="M2071" s="61"/>
      <c r="N2071" s="318"/>
      <c r="O2071" s="61"/>
      <c r="P2071" s="61"/>
      <c r="Q2071" s="59"/>
      <c r="R2071" s="59"/>
      <c r="S2071" s="62"/>
      <c r="T2071" s="143"/>
      <c r="U2071" s="825"/>
      <c r="V2071" s="827"/>
      <c r="W2071" s="820"/>
      <c r="X2071" s="820"/>
      <c r="Y2071" s="821"/>
      <c r="Z2071" s="820"/>
      <c r="AA2071" s="820"/>
      <c r="AB2071" s="820"/>
      <c r="AC2071" s="820"/>
      <c r="AD2071" s="820"/>
      <c r="AE2071" s="820"/>
      <c r="AF2071" s="822"/>
      <c r="AG2071" s="823"/>
    </row>
    <row r="2072" spans="1:33" ht="12.75" customHeight="1" x14ac:dyDescent="0.2">
      <c r="A2072" s="59"/>
      <c r="B2072" s="59"/>
      <c r="C2072" s="59"/>
      <c r="D2072" s="59"/>
      <c r="E2072" s="59"/>
      <c r="F2072" s="59"/>
      <c r="G2072" s="275"/>
      <c r="H2072" s="275"/>
      <c r="I2072" s="61"/>
      <c r="J2072" s="61"/>
      <c r="K2072" s="59"/>
      <c r="L2072" s="59"/>
      <c r="M2072" s="61"/>
      <c r="N2072" s="318"/>
      <c r="O2072" s="61"/>
      <c r="P2072" s="61"/>
      <c r="Q2072" s="59"/>
      <c r="R2072" s="59"/>
      <c r="S2072" s="62"/>
      <c r="T2072" s="143"/>
      <c r="U2072" s="825"/>
      <c r="V2072" s="827"/>
      <c r="W2072" s="820"/>
      <c r="X2072" s="820"/>
      <c r="Y2072" s="821"/>
      <c r="Z2072" s="820"/>
      <c r="AA2072" s="820"/>
      <c r="AB2072" s="820"/>
      <c r="AC2072" s="820"/>
      <c r="AD2072" s="820"/>
      <c r="AE2072" s="820"/>
      <c r="AF2072" s="822"/>
      <c r="AG2072" s="823"/>
    </row>
    <row r="2073" spans="1:33" ht="12.75" customHeight="1" x14ac:dyDescent="0.2">
      <c r="A2073" s="59"/>
      <c r="B2073" s="59"/>
      <c r="C2073" s="59"/>
      <c r="D2073" s="59"/>
      <c r="E2073" s="59"/>
      <c r="F2073" s="59"/>
      <c r="G2073" s="275"/>
      <c r="H2073" s="275"/>
      <c r="I2073" s="61"/>
      <c r="J2073" s="61"/>
      <c r="K2073" s="59"/>
      <c r="L2073" s="59"/>
      <c r="M2073" s="61"/>
      <c r="N2073" s="318"/>
      <c r="O2073" s="61"/>
      <c r="P2073" s="61"/>
      <c r="Q2073" s="59"/>
      <c r="R2073" s="59"/>
      <c r="S2073" s="62"/>
      <c r="T2073" s="143"/>
      <c r="U2073" s="825"/>
      <c r="V2073" s="827"/>
      <c r="W2073" s="820"/>
      <c r="X2073" s="820"/>
      <c r="Y2073" s="821"/>
      <c r="Z2073" s="820"/>
      <c r="AA2073" s="820"/>
      <c r="AB2073" s="820"/>
      <c r="AC2073" s="820"/>
      <c r="AD2073" s="820"/>
      <c r="AE2073" s="820"/>
      <c r="AF2073" s="822"/>
      <c r="AG2073" s="823"/>
    </row>
    <row r="2074" spans="1:33" ht="12.75" customHeight="1" x14ac:dyDescent="0.2">
      <c r="A2074" s="59"/>
      <c r="B2074" s="59"/>
      <c r="C2074" s="59"/>
      <c r="D2074" s="59"/>
      <c r="E2074" s="59"/>
      <c r="F2074" s="59"/>
      <c r="G2074" s="275"/>
      <c r="H2074" s="275"/>
      <c r="I2074" s="61"/>
      <c r="J2074" s="61"/>
      <c r="K2074" s="59"/>
      <c r="L2074" s="59"/>
      <c r="M2074" s="61"/>
      <c r="N2074" s="318"/>
      <c r="O2074" s="61"/>
      <c r="P2074" s="61"/>
      <c r="Q2074" s="59"/>
      <c r="R2074" s="59"/>
      <c r="S2074" s="62"/>
      <c r="T2074" s="143"/>
      <c r="U2074" s="825"/>
      <c r="V2074" s="827"/>
      <c r="W2074" s="820"/>
      <c r="X2074" s="820"/>
      <c r="Y2074" s="821"/>
      <c r="Z2074" s="820"/>
      <c r="AA2074" s="820"/>
      <c r="AB2074" s="820"/>
      <c r="AC2074" s="820"/>
      <c r="AD2074" s="820"/>
      <c r="AE2074" s="820"/>
      <c r="AF2074" s="822"/>
      <c r="AG2074" s="823"/>
    </row>
    <row r="2075" spans="1:33" ht="12.75" customHeight="1" x14ac:dyDescent="0.2">
      <c r="A2075" s="59"/>
      <c r="B2075" s="59"/>
      <c r="C2075" s="59"/>
      <c r="D2075" s="59"/>
      <c r="E2075" s="59"/>
      <c r="F2075" s="59"/>
      <c r="G2075" s="275"/>
      <c r="H2075" s="275"/>
      <c r="I2075" s="61"/>
      <c r="J2075" s="61"/>
      <c r="K2075" s="59"/>
      <c r="L2075" s="59"/>
      <c r="M2075" s="61"/>
      <c r="N2075" s="318"/>
      <c r="O2075" s="61"/>
      <c r="P2075" s="61"/>
      <c r="Q2075" s="59"/>
      <c r="R2075" s="59"/>
      <c r="S2075" s="62"/>
      <c r="T2075" s="143"/>
      <c r="U2075" s="825"/>
      <c r="V2075" s="827"/>
      <c r="W2075" s="820"/>
      <c r="X2075" s="820"/>
      <c r="Y2075" s="821"/>
      <c r="Z2075" s="820"/>
      <c r="AA2075" s="820"/>
      <c r="AB2075" s="820"/>
      <c r="AC2075" s="820"/>
      <c r="AD2075" s="820"/>
      <c r="AE2075" s="820"/>
      <c r="AF2075" s="822"/>
      <c r="AG2075" s="823"/>
    </row>
    <row r="2076" spans="1:33" ht="12.75" customHeight="1" x14ac:dyDescent="0.2">
      <c r="A2076" s="59"/>
      <c r="B2076" s="59"/>
      <c r="C2076" s="59"/>
      <c r="D2076" s="59"/>
      <c r="E2076" s="59"/>
      <c r="F2076" s="59"/>
      <c r="G2076" s="275"/>
      <c r="H2076" s="275"/>
      <c r="I2076" s="61"/>
      <c r="J2076" s="61"/>
      <c r="K2076" s="59"/>
      <c r="L2076" s="59"/>
      <c r="M2076" s="61"/>
      <c r="N2076" s="318"/>
      <c r="O2076" s="61"/>
      <c r="P2076" s="61"/>
      <c r="Q2076" s="59"/>
      <c r="R2076" s="59"/>
      <c r="S2076" s="62"/>
      <c r="T2076" s="143"/>
      <c r="U2076" s="825"/>
      <c r="V2076" s="827"/>
      <c r="W2076" s="820"/>
      <c r="X2076" s="820"/>
      <c r="Y2076" s="821"/>
      <c r="Z2076" s="820"/>
      <c r="AA2076" s="820"/>
      <c r="AB2076" s="820"/>
      <c r="AC2076" s="820"/>
      <c r="AD2076" s="820"/>
      <c r="AE2076" s="820"/>
      <c r="AF2076" s="822"/>
      <c r="AG2076" s="823"/>
    </row>
    <row r="2077" spans="1:33" ht="12.75" customHeight="1" x14ac:dyDescent="0.2">
      <c r="A2077" s="59"/>
      <c r="B2077" s="59"/>
      <c r="C2077" s="59"/>
      <c r="D2077" s="59"/>
      <c r="E2077" s="59"/>
      <c r="F2077" s="59"/>
      <c r="G2077" s="275"/>
      <c r="H2077" s="275"/>
      <c r="I2077" s="61"/>
      <c r="J2077" s="61"/>
      <c r="K2077" s="59"/>
      <c r="L2077" s="59"/>
      <c r="M2077" s="61"/>
      <c r="N2077" s="318"/>
      <c r="O2077" s="61"/>
      <c r="P2077" s="61"/>
      <c r="Q2077" s="59"/>
      <c r="R2077" s="59"/>
      <c r="S2077" s="62"/>
      <c r="T2077" s="143"/>
      <c r="U2077" s="825"/>
      <c r="V2077" s="827"/>
      <c r="W2077" s="820"/>
      <c r="X2077" s="820"/>
      <c r="Y2077" s="821"/>
      <c r="Z2077" s="820"/>
      <c r="AA2077" s="820"/>
      <c r="AB2077" s="820"/>
      <c r="AC2077" s="820"/>
      <c r="AD2077" s="820"/>
      <c r="AE2077" s="820"/>
      <c r="AF2077" s="822"/>
      <c r="AG2077" s="823"/>
    </row>
    <row r="2078" spans="1:33" ht="12.75" customHeight="1" x14ac:dyDescent="0.2">
      <c r="A2078" s="59"/>
      <c r="B2078" s="59"/>
      <c r="C2078" s="59"/>
      <c r="D2078" s="59"/>
      <c r="E2078" s="59"/>
      <c r="F2078" s="59"/>
      <c r="G2078" s="275"/>
      <c r="H2078" s="275"/>
      <c r="I2078" s="61"/>
      <c r="J2078" s="61"/>
      <c r="K2078" s="59"/>
      <c r="L2078" s="59"/>
      <c r="M2078" s="61"/>
      <c r="N2078" s="318"/>
      <c r="O2078" s="61"/>
      <c r="P2078" s="61"/>
      <c r="Q2078" s="59"/>
      <c r="R2078" s="59"/>
      <c r="S2078" s="62"/>
      <c r="T2078" s="143"/>
      <c r="U2078" s="825"/>
      <c r="V2078" s="827"/>
      <c r="W2078" s="820"/>
      <c r="X2078" s="820"/>
      <c r="Y2078" s="821"/>
      <c r="Z2078" s="820"/>
      <c r="AA2078" s="820"/>
      <c r="AB2078" s="820"/>
      <c r="AC2078" s="820"/>
      <c r="AD2078" s="820"/>
      <c r="AE2078" s="820"/>
      <c r="AF2078" s="822"/>
      <c r="AG2078" s="823"/>
    </row>
    <row r="2079" spans="1:33" ht="12.75" customHeight="1" x14ac:dyDescent="0.2">
      <c r="A2079" s="59"/>
      <c r="B2079" s="59"/>
      <c r="C2079" s="59"/>
      <c r="D2079" s="59"/>
      <c r="E2079" s="59"/>
      <c r="F2079" s="59"/>
      <c r="G2079" s="275"/>
      <c r="H2079" s="275"/>
      <c r="I2079" s="61"/>
      <c r="J2079" s="61"/>
      <c r="K2079" s="59"/>
      <c r="L2079" s="59"/>
      <c r="M2079" s="61"/>
      <c r="N2079" s="318"/>
      <c r="O2079" s="61"/>
      <c r="P2079" s="61"/>
      <c r="Q2079" s="59"/>
      <c r="R2079" s="59"/>
      <c r="S2079" s="62"/>
      <c r="T2079" s="143"/>
      <c r="U2079" s="825"/>
      <c r="V2079" s="827"/>
      <c r="W2079" s="820"/>
      <c r="X2079" s="820"/>
      <c r="Y2079" s="821"/>
      <c r="Z2079" s="820"/>
      <c r="AA2079" s="820"/>
      <c r="AB2079" s="820"/>
      <c r="AC2079" s="820"/>
      <c r="AD2079" s="820"/>
      <c r="AE2079" s="820"/>
      <c r="AF2079" s="822"/>
      <c r="AG2079" s="823"/>
    </row>
    <row r="2080" spans="1:33" ht="12.75" customHeight="1" x14ac:dyDescent="0.2">
      <c r="A2080" s="59"/>
      <c r="B2080" s="59"/>
      <c r="C2080" s="59"/>
      <c r="D2080" s="59"/>
      <c r="E2080" s="59"/>
      <c r="F2080" s="59"/>
      <c r="G2080" s="275"/>
      <c r="H2080" s="275"/>
      <c r="I2080" s="61"/>
      <c r="J2080" s="61"/>
      <c r="K2080" s="59"/>
      <c r="L2080" s="59"/>
      <c r="M2080" s="61"/>
      <c r="N2080" s="318"/>
      <c r="O2080" s="61"/>
      <c r="P2080" s="61"/>
      <c r="Q2080" s="59"/>
      <c r="R2080" s="59"/>
      <c r="S2080" s="62"/>
      <c r="T2080" s="143"/>
      <c r="U2080" s="825"/>
      <c r="V2080" s="827"/>
      <c r="W2080" s="820"/>
      <c r="X2080" s="820"/>
      <c r="Y2080" s="821"/>
      <c r="Z2080" s="820"/>
      <c r="AA2080" s="820"/>
      <c r="AB2080" s="820"/>
      <c r="AC2080" s="820"/>
      <c r="AD2080" s="820"/>
      <c r="AE2080" s="820"/>
      <c r="AF2080" s="822"/>
      <c r="AG2080" s="823"/>
    </row>
    <row r="2081" spans="1:33" ht="12.75" customHeight="1" x14ac:dyDescent="0.2">
      <c r="A2081" s="59"/>
      <c r="B2081" s="59"/>
      <c r="C2081" s="59"/>
      <c r="D2081" s="59"/>
      <c r="E2081" s="59"/>
      <c r="F2081" s="59"/>
      <c r="G2081" s="275"/>
      <c r="H2081" s="275"/>
      <c r="I2081" s="61"/>
      <c r="J2081" s="61"/>
      <c r="K2081" s="59"/>
      <c r="L2081" s="59"/>
      <c r="M2081" s="61"/>
      <c r="N2081" s="318"/>
      <c r="O2081" s="61"/>
      <c r="P2081" s="61"/>
      <c r="Q2081" s="59"/>
      <c r="R2081" s="59"/>
      <c r="S2081" s="62"/>
      <c r="T2081" s="143"/>
      <c r="U2081" s="825"/>
      <c r="V2081" s="827"/>
      <c r="W2081" s="820"/>
      <c r="X2081" s="820"/>
      <c r="Y2081" s="821"/>
      <c r="Z2081" s="820"/>
      <c r="AA2081" s="820"/>
      <c r="AB2081" s="820"/>
      <c r="AC2081" s="820"/>
      <c r="AD2081" s="820"/>
      <c r="AE2081" s="820"/>
      <c r="AF2081" s="822"/>
      <c r="AG2081" s="823"/>
    </row>
    <row r="2082" spans="1:33" ht="12.75" customHeight="1" x14ac:dyDescent="0.2">
      <c r="A2082" s="59"/>
      <c r="B2082" s="59"/>
      <c r="C2082" s="59"/>
      <c r="D2082" s="59"/>
      <c r="E2082" s="59"/>
      <c r="F2082" s="59"/>
      <c r="G2082" s="275"/>
      <c r="H2082" s="275"/>
      <c r="I2082" s="61"/>
      <c r="J2082" s="61"/>
      <c r="K2082" s="59"/>
      <c r="L2082" s="59"/>
      <c r="M2082" s="61"/>
      <c r="N2082" s="318"/>
      <c r="O2082" s="61"/>
      <c r="P2082" s="61"/>
      <c r="Q2082" s="59"/>
      <c r="R2082" s="59"/>
      <c r="S2082" s="62"/>
      <c r="T2082" s="143"/>
      <c r="U2082" s="825"/>
      <c r="V2082" s="827"/>
      <c r="W2082" s="820"/>
      <c r="X2082" s="820"/>
      <c r="Y2082" s="821"/>
      <c r="Z2082" s="820"/>
      <c r="AA2082" s="820"/>
      <c r="AB2082" s="820"/>
      <c r="AC2082" s="820"/>
      <c r="AD2082" s="820"/>
      <c r="AE2082" s="820"/>
      <c r="AF2082" s="822"/>
      <c r="AG2082" s="823"/>
    </row>
    <row r="2083" spans="1:33" ht="12.75" customHeight="1" x14ac:dyDescent="0.2">
      <c r="A2083" s="59"/>
      <c r="B2083" s="59"/>
      <c r="C2083" s="59"/>
      <c r="D2083" s="59"/>
      <c r="E2083" s="59"/>
      <c r="F2083" s="59"/>
      <c r="G2083" s="275"/>
      <c r="H2083" s="275"/>
      <c r="I2083" s="61"/>
      <c r="J2083" s="61"/>
      <c r="K2083" s="59"/>
      <c r="L2083" s="59"/>
      <c r="M2083" s="61"/>
      <c r="N2083" s="318"/>
      <c r="O2083" s="61"/>
      <c r="P2083" s="61"/>
      <c r="Q2083" s="59"/>
      <c r="R2083" s="59"/>
      <c r="S2083" s="62"/>
      <c r="T2083" s="143"/>
      <c r="U2083" s="825"/>
      <c r="V2083" s="827"/>
      <c r="W2083" s="820"/>
      <c r="X2083" s="820"/>
      <c r="Y2083" s="821"/>
      <c r="Z2083" s="820"/>
      <c r="AA2083" s="820"/>
      <c r="AB2083" s="820"/>
      <c r="AC2083" s="820"/>
      <c r="AD2083" s="820"/>
      <c r="AE2083" s="820"/>
      <c r="AF2083" s="822"/>
      <c r="AG2083" s="823"/>
    </row>
    <row r="2084" spans="1:33" ht="12.75" customHeight="1" x14ac:dyDescent="0.2">
      <c r="A2084" s="59"/>
      <c r="B2084" s="59"/>
      <c r="C2084" s="59"/>
      <c r="D2084" s="59"/>
      <c r="E2084" s="59"/>
      <c r="F2084" s="59"/>
      <c r="G2084" s="275"/>
      <c r="H2084" s="275"/>
      <c r="I2084" s="61"/>
      <c r="J2084" s="61"/>
      <c r="K2084" s="59"/>
      <c r="L2084" s="59"/>
      <c r="M2084" s="61"/>
      <c r="N2084" s="318"/>
      <c r="O2084" s="61"/>
      <c r="P2084" s="61"/>
      <c r="Q2084" s="59"/>
      <c r="R2084" s="59"/>
      <c r="S2084" s="62"/>
      <c r="T2084" s="143"/>
      <c r="U2084" s="825"/>
      <c r="V2084" s="827"/>
      <c r="W2084" s="820"/>
      <c r="X2084" s="820"/>
      <c r="Y2084" s="821"/>
      <c r="Z2084" s="820"/>
      <c r="AA2084" s="820"/>
      <c r="AB2084" s="820"/>
      <c r="AC2084" s="820"/>
      <c r="AD2084" s="820"/>
      <c r="AE2084" s="820"/>
      <c r="AF2084" s="822"/>
      <c r="AG2084" s="823"/>
    </row>
    <row r="2085" spans="1:33" ht="12.75" customHeight="1" x14ac:dyDescent="0.2">
      <c r="A2085" s="59"/>
      <c r="B2085" s="59"/>
      <c r="C2085" s="59"/>
      <c r="D2085" s="59"/>
      <c r="E2085" s="59"/>
      <c r="F2085" s="59"/>
      <c r="G2085" s="275"/>
      <c r="H2085" s="275"/>
      <c r="I2085" s="61"/>
      <c r="J2085" s="61"/>
      <c r="K2085" s="59"/>
      <c r="L2085" s="59"/>
      <c r="M2085" s="61"/>
      <c r="N2085" s="318"/>
      <c r="O2085" s="61"/>
      <c r="P2085" s="61"/>
      <c r="Q2085" s="59"/>
      <c r="R2085" s="59"/>
      <c r="S2085" s="62"/>
      <c r="T2085" s="143"/>
      <c r="U2085" s="825"/>
      <c r="V2085" s="827"/>
      <c r="W2085" s="820"/>
      <c r="X2085" s="820"/>
      <c r="Y2085" s="821"/>
      <c r="Z2085" s="820"/>
      <c r="AA2085" s="820"/>
      <c r="AB2085" s="820"/>
      <c r="AC2085" s="820"/>
      <c r="AD2085" s="820"/>
      <c r="AE2085" s="820"/>
      <c r="AF2085" s="822"/>
      <c r="AG2085" s="823"/>
    </row>
    <row r="2086" spans="1:33" ht="12.75" customHeight="1" x14ac:dyDescent="0.2">
      <c r="A2086" s="59"/>
      <c r="B2086" s="59"/>
      <c r="C2086" s="59"/>
      <c r="D2086" s="59"/>
      <c r="E2086" s="59"/>
      <c r="F2086" s="59"/>
      <c r="G2086" s="275"/>
      <c r="H2086" s="275"/>
      <c r="I2086" s="61"/>
      <c r="J2086" s="61"/>
      <c r="K2086" s="59"/>
      <c r="L2086" s="59"/>
      <c r="M2086" s="61"/>
      <c r="N2086" s="318"/>
      <c r="O2086" s="61"/>
      <c r="P2086" s="61"/>
      <c r="Q2086" s="59"/>
      <c r="R2086" s="59"/>
      <c r="S2086" s="62"/>
      <c r="T2086" s="143"/>
      <c r="U2086" s="825"/>
      <c r="V2086" s="827"/>
      <c r="W2086" s="820"/>
      <c r="X2086" s="820"/>
      <c r="Y2086" s="821"/>
      <c r="Z2086" s="820"/>
      <c r="AA2086" s="820"/>
      <c r="AB2086" s="820"/>
      <c r="AC2086" s="820"/>
      <c r="AD2086" s="820"/>
      <c r="AE2086" s="820"/>
      <c r="AF2086" s="822"/>
      <c r="AG2086" s="823"/>
    </row>
    <row r="2087" spans="1:33" ht="12.75" customHeight="1" x14ac:dyDescent="0.2">
      <c r="A2087" s="59"/>
      <c r="B2087" s="59"/>
      <c r="C2087" s="59"/>
      <c r="D2087" s="59"/>
      <c r="E2087" s="59"/>
      <c r="F2087" s="59"/>
      <c r="G2087" s="275"/>
      <c r="H2087" s="275"/>
      <c r="I2087" s="61"/>
      <c r="J2087" s="61"/>
      <c r="K2087" s="59"/>
      <c r="L2087" s="59"/>
      <c r="M2087" s="61"/>
      <c r="N2087" s="318"/>
      <c r="O2087" s="61"/>
      <c r="P2087" s="61"/>
      <c r="Q2087" s="59"/>
      <c r="R2087" s="59"/>
      <c r="S2087" s="62"/>
      <c r="T2087" s="143"/>
      <c r="U2087" s="825"/>
      <c r="V2087" s="827"/>
      <c r="W2087" s="820"/>
      <c r="X2087" s="820"/>
      <c r="Y2087" s="821"/>
      <c r="Z2087" s="820"/>
      <c r="AA2087" s="820"/>
      <c r="AB2087" s="820"/>
      <c r="AC2087" s="820"/>
      <c r="AD2087" s="820"/>
      <c r="AE2087" s="820"/>
      <c r="AF2087" s="822"/>
      <c r="AG2087" s="823"/>
    </row>
    <row r="2088" spans="1:33" ht="12.75" customHeight="1" x14ac:dyDescent="0.2">
      <c r="A2088" s="59"/>
      <c r="B2088" s="59"/>
      <c r="C2088" s="59"/>
      <c r="D2088" s="59"/>
      <c r="E2088" s="59"/>
      <c r="F2088" s="59"/>
      <c r="G2088" s="275"/>
      <c r="H2088" s="275"/>
      <c r="I2088" s="61"/>
      <c r="J2088" s="61"/>
      <c r="K2088" s="59"/>
      <c r="L2088" s="59"/>
      <c r="M2088" s="61"/>
      <c r="N2088" s="318"/>
      <c r="O2088" s="61"/>
      <c r="P2088" s="61"/>
      <c r="Q2088" s="59"/>
      <c r="R2088" s="59"/>
      <c r="S2088" s="62"/>
      <c r="T2088" s="143"/>
      <c r="U2088" s="825"/>
      <c r="V2088" s="827"/>
      <c r="W2088" s="820"/>
      <c r="X2088" s="820"/>
      <c r="Y2088" s="821"/>
      <c r="Z2088" s="820"/>
      <c r="AA2088" s="820"/>
      <c r="AB2088" s="820"/>
      <c r="AC2088" s="820"/>
      <c r="AD2088" s="820"/>
      <c r="AE2088" s="820"/>
      <c r="AF2088" s="822"/>
      <c r="AG2088" s="823"/>
    </row>
    <row r="2089" spans="1:33" ht="12.75" customHeight="1" x14ac:dyDescent="0.2">
      <c r="A2089" s="59"/>
      <c r="B2089" s="59"/>
      <c r="C2089" s="59"/>
      <c r="D2089" s="59"/>
      <c r="E2089" s="59"/>
      <c r="F2089" s="59"/>
      <c r="G2089" s="275"/>
      <c r="H2089" s="275"/>
      <c r="I2089" s="61"/>
      <c r="J2089" s="61"/>
      <c r="K2089" s="59"/>
      <c r="L2089" s="59"/>
      <c r="M2089" s="61"/>
      <c r="N2089" s="318"/>
      <c r="O2089" s="61"/>
      <c r="P2089" s="61"/>
      <c r="Q2089" s="59"/>
      <c r="R2089" s="59"/>
      <c r="S2089" s="62"/>
      <c r="T2089" s="143"/>
      <c r="U2089" s="825"/>
      <c r="V2089" s="827"/>
      <c r="W2089" s="820"/>
      <c r="X2089" s="820"/>
      <c r="Y2089" s="821"/>
      <c r="Z2089" s="820"/>
      <c r="AA2089" s="820"/>
      <c r="AB2089" s="820"/>
      <c r="AC2089" s="820"/>
      <c r="AD2089" s="820"/>
      <c r="AE2089" s="820"/>
      <c r="AF2089" s="822"/>
      <c r="AG2089" s="823"/>
    </row>
    <row r="2090" spans="1:33" ht="12.75" customHeight="1" x14ac:dyDescent="0.2">
      <c r="A2090" s="59"/>
      <c r="B2090" s="59"/>
      <c r="C2090" s="59"/>
      <c r="D2090" s="59"/>
      <c r="E2090" s="59"/>
      <c r="F2090" s="59"/>
      <c r="G2090" s="275"/>
      <c r="H2090" s="275"/>
      <c r="I2090" s="61"/>
      <c r="J2090" s="61"/>
      <c r="K2090" s="59"/>
      <c r="L2090" s="59"/>
      <c r="M2090" s="61"/>
      <c r="N2090" s="318"/>
      <c r="O2090" s="61"/>
      <c r="P2090" s="61"/>
      <c r="Q2090" s="59"/>
      <c r="R2090" s="59"/>
      <c r="S2090" s="62"/>
      <c r="T2090" s="143"/>
      <c r="U2090" s="825"/>
      <c r="V2090" s="827"/>
      <c r="W2090" s="820"/>
      <c r="X2090" s="820"/>
      <c r="Y2090" s="821"/>
      <c r="Z2090" s="820"/>
      <c r="AA2090" s="820"/>
      <c r="AB2090" s="820"/>
      <c r="AC2090" s="820"/>
      <c r="AD2090" s="820"/>
      <c r="AE2090" s="820"/>
      <c r="AF2090" s="822"/>
      <c r="AG2090" s="823"/>
    </row>
    <row r="2091" spans="1:33" ht="12.75" customHeight="1" x14ac:dyDescent="0.2">
      <c r="A2091" s="59"/>
      <c r="B2091" s="59"/>
      <c r="C2091" s="59"/>
      <c r="D2091" s="59"/>
      <c r="E2091" s="59"/>
      <c r="F2091" s="59"/>
      <c r="G2091" s="275"/>
      <c r="H2091" s="275"/>
      <c r="I2091" s="61"/>
      <c r="J2091" s="61"/>
      <c r="K2091" s="59"/>
      <c r="L2091" s="59"/>
      <c r="M2091" s="61"/>
      <c r="N2091" s="318"/>
      <c r="O2091" s="61"/>
      <c r="P2091" s="61"/>
      <c r="Q2091" s="59"/>
      <c r="R2091" s="59"/>
      <c r="S2091" s="62"/>
      <c r="T2091" s="143"/>
      <c r="U2091" s="825"/>
      <c r="V2091" s="827"/>
      <c r="W2091" s="820"/>
      <c r="X2091" s="820"/>
      <c r="Y2091" s="821"/>
      <c r="Z2091" s="820"/>
      <c r="AA2091" s="820"/>
      <c r="AB2091" s="820"/>
      <c r="AC2091" s="820"/>
      <c r="AD2091" s="820"/>
      <c r="AE2091" s="820"/>
      <c r="AF2091" s="822"/>
      <c r="AG2091" s="823"/>
    </row>
    <row r="2092" spans="1:33" ht="12.75" customHeight="1" x14ac:dyDescent="0.2">
      <c r="A2092" s="59"/>
      <c r="B2092" s="59"/>
      <c r="C2092" s="59"/>
      <c r="D2092" s="59"/>
      <c r="E2092" s="59"/>
      <c r="F2092" s="59"/>
      <c r="G2092" s="275"/>
      <c r="H2092" s="275"/>
      <c r="I2092" s="61"/>
      <c r="J2092" s="61"/>
      <c r="K2092" s="59"/>
      <c r="L2092" s="59"/>
      <c r="M2092" s="61"/>
      <c r="N2092" s="318"/>
      <c r="O2092" s="61"/>
      <c r="P2092" s="61"/>
      <c r="Q2092" s="59"/>
      <c r="R2092" s="59"/>
      <c r="S2092" s="62"/>
      <c r="T2092" s="143"/>
      <c r="U2092" s="825"/>
      <c r="V2092" s="827"/>
      <c r="W2092" s="820"/>
      <c r="X2092" s="820"/>
      <c r="Y2092" s="821"/>
      <c r="Z2092" s="820"/>
      <c r="AA2092" s="820"/>
      <c r="AB2092" s="820"/>
      <c r="AC2092" s="820"/>
      <c r="AD2092" s="820"/>
      <c r="AE2092" s="820"/>
      <c r="AF2092" s="822"/>
      <c r="AG2092" s="823"/>
    </row>
    <row r="2093" spans="1:33" ht="12.75" customHeight="1" x14ac:dyDescent="0.2">
      <c r="A2093" s="59"/>
      <c r="B2093" s="59"/>
      <c r="C2093" s="59"/>
      <c r="D2093" s="59"/>
      <c r="E2093" s="59"/>
      <c r="F2093" s="59"/>
      <c r="G2093" s="275"/>
      <c r="H2093" s="275"/>
      <c r="I2093" s="61"/>
      <c r="J2093" s="61"/>
      <c r="K2093" s="59"/>
      <c r="L2093" s="59"/>
      <c r="M2093" s="61"/>
      <c r="N2093" s="318"/>
      <c r="O2093" s="61"/>
      <c r="P2093" s="61"/>
      <c r="Q2093" s="59"/>
      <c r="R2093" s="59"/>
      <c r="S2093" s="62"/>
      <c r="T2093" s="143"/>
      <c r="U2093" s="825"/>
      <c r="V2093" s="827"/>
      <c r="W2093" s="820"/>
      <c r="X2093" s="820"/>
      <c r="Y2093" s="821"/>
      <c r="Z2093" s="820"/>
      <c r="AA2093" s="820"/>
      <c r="AB2093" s="820"/>
      <c r="AC2093" s="820"/>
      <c r="AD2093" s="820"/>
      <c r="AE2093" s="820"/>
      <c r="AF2093" s="822"/>
      <c r="AG2093" s="823"/>
    </row>
    <row r="2094" spans="1:33" ht="12.75" customHeight="1" x14ac:dyDescent="0.2">
      <c r="A2094" s="59"/>
      <c r="B2094" s="59"/>
      <c r="C2094" s="59"/>
      <c r="D2094" s="59"/>
      <c r="E2094" s="59"/>
      <c r="F2094" s="59"/>
      <c r="G2094" s="275"/>
      <c r="H2094" s="275"/>
      <c r="I2094" s="61"/>
      <c r="J2094" s="61"/>
      <c r="K2094" s="59"/>
      <c r="L2094" s="59"/>
      <c r="M2094" s="61"/>
      <c r="N2094" s="318"/>
      <c r="O2094" s="61"/>
      <c r="P2094" s="61"/>
      <c r="Q2094" s="59"/>
      <c r="R2094" s="59"/>
      <c r="S2094" s="62"/>
      <c r="T2094" s="143"/>
      <c r="U2094" s="825"/>
      <c r="V2094" s="827"/>
      <c r="W2094" s="820"/>
      <c r="X2094" s="820"/>
      <c r="Y2094" s="821"/>
      <c r="Z2094" s="820"/>
      <c r="AA2094" s="820"/>
      <c r="AB2094" s="820"/>
      <c r="AC2094" s="820"/>
      <c r="AD2094" s="820"/>
      <c r="AE2094" s="820"/>
      <c r="AF2094" s="822"/>
      <c r="AG2094" s="823"/>
    </row>
    <row r="2095" spans="1:33" ht="12.75" customHeight="1" x14ac:dyDescent="0.2">
      <c r="A2095" s="59"/>
      <c r="B2095" s="59"/>
      <c r="C2095" s="59"/>
      <c r="D2095" s="59"/>
      <c r="E2095" s="59"/>
      <c r="F2095" s="59"/>
      <c r="G2095" s="275"/>
      <c r="H2095" s="275"/>
      <c r="I2095" s="61"/>
      <c r="J2095" s="61"/>
      <c r="K2095" s="59"/>
      <c r="L2095" s="59"/>
      <c r="M2095" s="61"/>
      <c r="N2095" s="318"/>
      <c r="O2095" s="61"/>
      <c r="P2095" s="61"/>
      <c r="Q2095" s="59"/>
      <c r="R2095" s="59"/>
      <c r="S2095" s="62"/>
      <c r="T2095" s="143"/>
      <c r="U2095" s="825"/>
      <c r="V2095" s="827"/>
      <c r="W2095" s="820"/>
      <c r="X2095" s="820"/>
      <c r="Y2095" s="821"/>
      <c r="Z2095" s="820"/>
      <c r="AA2095" s="820"/>
      <c r="AB2095" s="820"/>
      <c r="AC2095" s="820"/>
      <c r="AD2095" s="820"/>
      <c r="AE2095" s="820"/>
      <c r="AF2095" s="822"/>
      <c r="AG2095" s="823"/>
    </row>
    <row r="2096" spans="1:33" ht="12.75" customHeight="1" x14ac:dyDescent="0.2">
      <c r="A2096" s="59"/>
      <c r="B2096" s="59"/>
      <c r="C2096" s="59"/>
      <c r="D2096" s="59"/>
      <c r="E2096" s="59"/>
      <c r="F2096" s="59"/>
      <c r="G2096" s="275"/>
      <c r="H2096" s="275"/>
      <c r="I2096" s="61"/>
      <c r="J2096" s="61"/>
      <c r="K2096" s="59"/>
      <c r="L2096" s="59"/>
      <c r="M2096" s="61"/>
      <c r="N2096" s="318"/>
      <c r="O2096" s="61"/>
      <c r="P2096" s="61"/>
      <c r="Q2096" s="59"/>
      <c r="R2096" s="59"/>
      <c r="S2096" s="62"/>
      <c r="T2096" s="143"/>
      <c r="U2096" s="825"/>
      <c r="V2096" s="827"/>
      <c r="W2096" s="820"/>
      <c r="X2096" s="820"/>
      <c r="Y2096" s="821"/>
      <c r="Z2096" s="820"/>
      <c r="AA2096" s="820"/>
      <c r="AB2096" s="820"/>
      <c r="AC2096" s="820"/>
      <c r="AD2096" s="820"/>
      <c r="AE2096" s="820"/>
      <c r="AF2096" s="822"/>
      <c r="AG2096" s="823"/>
    </row>
    <row r="2097" spans="1:33" ht="12.75" customHeight="1" x14ac:dyDescent="0.2">
      <c r="A2097" s="59"/>
      <c r="B2097" s="59"/>
      <c r="C2097" s="59"/>
      <c r="D2097" s="59"/>
      <c r="E2097" s="59"/>
      <c r="F2097" s="59"/>
      <c r="G2097" s="275"/>
      <c r="H2097" s="275"/>
      <c r="I2097" s="61"/>
      <c r="J2097" s="61"/>
      <c r="K2097" s="59"/>
      <c r="L2097" s="59"/>
      <c r="M2097" s="61"/>
      <c r="N2097" s="318"/>
      <c r="O2097" s="61"/>
      <c r="P2097" s="61"/>
      <c r="Q2097" s="59"/>
      <c r="R2097" s="59"/>
      <c r="S2097" s="62"/>
      <c r="T2097" s="143"/>
      <c r="U2097" s="825"/>
      <c r="V2097" s="827"/>
      <c r="W2097" s="820"/>
      <c r="X2097" s="820"/>
      <c r="Y2097" s="821"/>
      <c r="Z2097" s="820"/>
      <c r="AA2097" s="820"/>
      <c r="AB2097" s="820"/>
      <c r="AC2097" s="820"/>
      <c r="AD2097" s="820"/>
      <c r="AE2097" s="820"/>
      <c r="AF2097" s="822"/>
      <c r="AG2097" s="823"/>
    </row>
    <row r="2098" spans="1:33" ht="12.75" customHeight="1" x14ac:dyDescent="0.2">
      <c r="A2098" s="59"/>
      <c r="B2098" s="59"/>
      <c r="C2098" s="59"/>
      <c r="D2098" s="59"/>
      <c r="E2098" s="59"/>
      <c r="F2098" s="59"/>
      <c r="G2098" s="275"/>
      <c r="H2098" s="275"/>
      <c r="I2098" s="61"/>
      <c r="J2098" s="61"/>
      <c r="K2098" s="59"/>
      <c r="L2098" s="59"/>
      <c r="M2098" s="61"/>
      <c r="N2098" s="318"/>
      <c r="O2098" s="61"/>
      <c r="P2098" s="61"/>
      <c r="Q2098" s="59"/>
      <c r="R2098" s="59"/>
      <c r="S2098" s="62"/>
      <c r="T2098" s="143"/>
      <c r="U2098" s="825"/>
      <c r="V2098" s="827"/>
      <c r="W2098" s="820"/>
      <c r="X2098" s="820"/>
      <c r="Y2098" s="821"/>
      <c r="Z2098" s="820"/>
      <c r="AA2098" s="820"/>
      <c r="AB2098" s="820"/>
      <c r="AC2098" s="820"/>
      <c r="AD2098" s="820"/>
      <c r="AE2098" s="820"/>
      <c r="AF2098" s="822"/>
      <c r="AG2098" s="823"/>
    </row>
    <row r="2099" spans="1:33" ht="12.75" customHeight="1" x14ac:dyDescent="0.2">
      <c r="A2099" s="59"/>
      <c r="B2099" s="59"/>
      <c r="C2099" s="59"/>
      <c r="D2099" s="59"/>
      <c r="E2099" s="59"/>
      <c r="F2099" s="59"/>
      <c r="G2099" s="275"/>
      <c r="H2099" s="275"/>
      <c r="I2099" s="61"/>
      <c r="J2099" s="61"/>
      <c r="K2099" s="59"/>
      <c r="L2099" s="59"/>
      <c r="M2099" s="61"/>
      <c r="N2099" s="318"/>
      <c r="O2099" s="61"/>
      <c r="P2099" s="61"/>
      <c r="Q2099" s="59"/>
      <c r="R2099" s="59"/>
      <c r="S2099" s="62"/>
      <c r="T2099" s="143"/>
      <c r="U2099" s="825"/>
      <c r="V2099" s="827"/>
      <c r="W2099" s="820"/>
      <c r="X2099" s="820"/>
      <c r="Y2099" s="821"/>
      <c r="Z2099" s="820"/>
      <c r="AA2099" s="820"/>
      <c r="AB2099" s="820"/>
      <c r="AC2099" s="820"/>
      <c r="AD2099" s="820"/>
      <c r="AE2099" s="820"/>
      <c r="AF2099" s="822"/>
      <c r="AG2099" s="823"/>
    </row>
    <row r="2100" spans="1:33" ht="12.75" customHeight="1" x14ac:dyDescent="0.2">
      <c r="A2100" s="59"/>
      <c r="B2100" s="59"/>
      <c r="C2100" s="59"/>
      <c r="D2100" s="59"/>
      <c r="E2100" s="59"/>
      <c r="F2100" s="59"/>
      <c r="G2100" s="275"/>
      <c r="H2100" s="275"/>
      <c r="I2100" s="61"/>
      <c r="J2100" s="61"/>
      <c r="K2100" s="59"/>
      <c r="L2100" s="59"/>
      <c r="M2100" s="61"/>
      <c r="N2100" s="318"/>
      <c r="O2100" s="61"/>
      <c r="P2100" s="61"/>
      <c r="Q2100" s="59"/>
      <c r="R2100" s="59"/>
      <c r="S2100" s="62"/>
      <c r="T2100" s="143"/>
      <c r="U2100" s="825"/>
      <c r="V2100" s="827"/>
      <c r="W2100" s="820"/>
      <c r="X2100" s="820"/>
      <c r="Y2100" s="821"/>
      <c r="Z2100" s="820"/>
      <c r="AA2100" s="820"/>
      <c r="AB2100" s="820"/>
      <c r="AC2100" s="820"/>
      <c r="AD2100" s="820"/>
      <c r="AE2100" s="820"/>
      <c r="AF2100" s="822"/>
      <c r="AG2100" s="823"/>
    </row>
    <row r="2101" spans="1:33" ht="12.75" customHeight="1" x14ac:dyDescent="0.2">
      <c r="A2101" s="59"/>
      <c r="B2101" s="59"/>
      <c r="C2101" s="59"/>
      <c r="D2101" s="59"/>
      <c r="E2101" s="59"/>
      <c r="F2101" s="59"/>
      <c r="G2101" s="275"/>
      <c r="H2101" s="275"/>
      <c r="I2101" s="61"/>
      <c r="J2101" s="61"/>
      <c r="K2101" s="59"/>
      <c r="L2101" s="59"/>
      <c r="M2101" s="61"/>
      <c r="N2101" s="318"/>
      <c r="O2101" s="61"/>
      <c r="P2101" s="61"/>
      <c r="Q2101" s="59"/>
      <c r="R2101" s="59"/>
      <c r="S2101" s="62"/>
      <c r="T2101" s="143"/>
      <c r="U2101" s="825"/>
      <c r="V2101" s="827"/>
      <c r="W2101" s="820"/>
      <c r="X2101" s="820"/>
      <c r="Y2101" s="821"/>
      <c r="Z2101" s="820"/>
      <c r="AA2101" s="820"/>
      <c r="AB2101" s="820"/>
      <c r="AC2101" s="820"/>
      <c r="AD2101" s="820"/>
      <c r="AE2101" s="820"/>
      <c r="AF2101" s="822"/>
      <c r="AG2101" s="823"/>
    </row>
    <row r="2102" spans="1:33" ht="12.75" customHeight="1" x14ac:dyDescent="0.2">
      <c r="A2102" s="59"/>
      <c r="B2102" s="59"/>
      <c r="C2102" s="59"/>
      <c r="D2102" s="59"/>
      <c r="E2102" s="59"/>
      <c r="F2102" s="59"/>
      <c r="G2102" s="275"/>
      <c r="H2102" s="275"/>
      <c r="I2102" s="61"/>
      <c r="J2102" s="61"/>
      <c r="K2102" s="59"/>
      <c r="L2102" s="59"/>
      <c r="M2102" s="61"/>
      <c r="N2102" s="318"/>
      <c r="O2102" s="61"/>
      <c r="P2102" s="61"/>
      <c r="Q2102" s="59"/>
      <c r="R2102" s="59"/>
      <c r="S2102" s="62"/>
      <c r="T2102" s="143"/>
      <c r="U2102" s="825"/>
      <c r="V2102" s="827"/>
      <c r="W2102" s="820"/>
      <c r="X2102" s="820"/>
      <c r="Y2102" s="821"/>
      <c r="Z2102" s="820"/>
      <c r="AA2102" s="820"/>
      <c r="AB2102" s="820"/>
      <c r="AC2102" s="820"/>
      <c r="AD2102" s="820"/>
      <c r="AE2102" s="820"/>
      <c r="AF2102" s="822"/>
      <c r="AG2102" s="823"/>
    </row>
    <row r="2103" spans="1:33" ht="12.75" customHeight="1" x14ac:dyDescent="0.2">
      <c r="A2103" s="59"/>
      <c r="B2103" s="59"/>
      <c r="C2103" s="59"/>
      <c r="D2103" s="59"/>
      <c r="E2103" s="59"/>
      <c r="F2103" s="59"/>
      <c r="G2103" s="275"/>
      <c r="H2103" s="275"/>
      <c r="I2103" s="61"/>
      <c r="J2103" s="61"/>
      <c r="K2103" s="59"/>
      <c r="L2103" s="59"/>
      <c r="M2103" s="61"/>
      <c r="N2103" s="318"/>
      <c r="O2103" s="61"/>
      <c r="P2103" s="61"/>
      <c r="Q2103" s="59"/>
      <c r="R2103" s="59"/>
      <c r="S2103" s="62"/>
      <c r="T2103" s="143"/>
      <c r="U2103" s="825"/>
      <c r="V2103" s="827"/>
      <c r="W2103" s="820"/>
      <c r="X2103" s="820"/>
      <c r="Y2103" s="821"/>
      <c r="Z2103" s="820"/>
      <c r="AA2103" s="820"/>
      <c r="AB2103" s="820"/>
      <c r="AC2103" s="820"/>
      <c r="AD2103" s="820"/>
      <c r="AE2103" s="820"/>
      <c r="AF2103" s="822"/>
      <c r="AG2103" s="823"/>
    </row>
    <row r="2104" spans="1:33" ht="12.75" customHeight="1" x14ac:dyDescent="0.2">
      <c r="A2104" s="59"/>
      <c r="B2104" s="59"/>
      <c r="C2104" s="59"/>
      <c r="D2104" s="59"/>
      <c r="E2104" s="59"/>
      <c r="F2104" s="59"/>
      <c r="G2104" s="275"/>
      <c r="H2104" s="275"/>
      <c r="I2104" s="61"/>
      <c r="J2104" s="61"/>
      <c r="K2104" s="59"/>
      <c r="L2104" s="59"/>
      <c r="M2104" s="61"/>
      <c r="N2104" s="318"/>
      <c r="O2104" s="61"/>
      <c r="P2104" s="61"/>
      <c r="Q2104" s="59"/>
      <c r="R2104" s="59"/>
      <c r="S2104" s="62"/>
      <c r="T2104" s="143"/>
      <c r="U2104" s="825"/>
      <c r="V2104" s="827"/>
      <c r="W2104" s="820"/>
      <c r="X2104" s="820"/>
      <c r="Y2104" s="821"/>
      <c r="Z2104" s="820"/>
      <c r="AA2104" s="820"/>
      <c r="AB2104" s="820"/>
      <c r="AC2104" s="820"/>
      <c r="AD2104" s="820"/>
      <c r="AE2104" s="820"/>
      <c r="AF2104" s="822"/>
      <c r="AG2104" s="823"/>
    </row>
    <row r="2105" spans="1:33" ht="12.75" customHeight="1" x14ac:dyDescent="0.2">
      <c r="A2105" s="59"/>
      <c r="B2105" s="59"/>
      <c r="C2105" s="59"/>
      <c r="D2105" s="59"/>
      <c r="E2105" s="59"/>
      <c r="F2105" s="59"/>
      <c r="G2105" s="275"/>
      <c r="H2105" s="275"/>
      <c r="I2105" s="61"/>
      <c r="J2105" s="61"/>
      <c r="K2105" s="59"/>
      <c r="L2105" s="59"/>
      <c r="M2105" s="61"/>
      <c r="N2105" s="318"/>
      <c r="O2105" s="61"/>
      <c r="P2105" s="61"/>
      <c r="Q2105" s="59"/>
      <c r="R2105" s="59"/>
      <c r="S2105" s="62"/>
      <c r="T2105" s="143"/>
      <c r="U2105" s="825"/>
      <c r="V2105" s="827"/>
      <c r="W2105" s="820"/>
      <c r="X2105" s="820"/>
      <c r="Y2105" s="821"/>
      <c r="Z2105" s="820"/>
      <c r="AA2105" s="820"/>
      <c r="AB2105" s="820"/>
      <c r="AC2105" s="820"/>
      <c r="AD2105" s="820"/>
      <c r="AE2105" s="820"/>
      <c r="AF2105" s="822"/>
      <c r="AG2105" s="823"/>
    </row>
    <row r="2106" spans="1:33" ht="12.75" customHeight="1" x14ac:dyDescent="0.2">
      <c r="A2106" s="59"/>
      <c r="B2106" s="59"/>
      <c r="C2106" s="59"/>
      <c r="D2106" s="59"/>
      <c r="E2106" s="59"/>
      <c r="F2106" s="59"/>
      <c r="G2106" s="275"/>
      <c r="H2106" s="275"/>
      <c r="I2106" s="61"/>
      <c r="J2106" s="61"/>
      <c r="K2106" s="59"/>
      <c r="L2106" s="59"/>
      <c r="M2106" s="61"/>
      <c r="N2106" s="318"/>
      <c r="O2106" s="61"/>
      <c r="P2106" s="61"/>
      <c r="Q2106" s="59"/>
      <c r="R2106" s="59"/>
      <c r="S2106" s="62"/>
      <c r="T2106" s="143"/>
      <c r="U2106" s="825"/>
      <c r="V2106" s="827"/>
      <c r="W2106" s="820"/>
      <c r="X2106" s="820"/>
      <c r="Y2106" s="821"/>
      <c r="Z2106" s="820"/>
      <c r="AA2106" s="820"/>
      <c r="AB2106" s="820"/>
      <c r="AC2106" s="820"/>
      <c r="AD2106" s="820"/>
      <c r="AE2106" s="820"/>
      <c r="AF2106" s="822"/>
      <c r="AG2106" s="823"/>
    </row>
    <row r="2107" spans="1:33" ht="12.75" customHeight="1" x14ac:dyDescent="0.2">
      <c r="A2107" s="59"/>
      <c r="B2107" s="59"/>
      <c r="C2107" s="59"/>
      <c r="D2107" s="59"/>
      <c r="E2107" s="59"/>
      <c r="F2107" s="59"/>
      <c r="G2107" s="275"/>
      <c r="H2107" s="275"/>
      <c r="I2107" s="61"/>
      <c r="J2107" s="61"/>
      <c r="K2107" s="59"/>
      <c r="L2107" s="59"/>
      <c r="M2107" s="61"/>
      <c r="N2107" s="318"/>
      <c r="O2107" s="61"/>
      <c r="P2107" s="61"/>
      <c r="Q2107" s="59"/>
      <c r="R2107" s="59"/>
      <c r="S2107" s="62"/>
      <c r="T2107" s="143"/>
      <c r="U2107" s="825"/>
      <c r="V2107" s="827"/>
      <c r="W2107" s="820"/>
      <c r="X2107" s="820"/>
      <c r="Y2107" s="821"/>
      <c r="Z2107" s="820"/>
      <c r="AA2107" s="820"/>
      <c r="AB2107" s="820"/>
      <c r="AC2107" s="820"/>
      <c r="AD2107" s="820"/>
      <c r="AE2107" s="820"/>
      <c r="AF2107" s="822"/>
      <c r="AG2107" s="823"/>
    </row>
    <row r="2108" spans="1:33" ht="12.75" customHeight="1" x14ac:dyDescent="0.2">
      <c r="A2108" s="59"/>
      <c r="B2108" s="59"/>
      <c r="C2108" s="59"/>
      <c r="D2108" s="59"/>
      <c r="E2108" s="59"/>
      <c r="F2108" s="59"/>
      <c r="G2108" s="275"/>
      <c r="H2108" s="275"/>
      <c r="I2108" s="61"/>
      <c r="J2108" s="61"/>
      <c r="K2108" s="59"/>
      <c r="L2108" s="59"/>
      <c r="M2108" s="61"/>
      <c r="N2108" s="318"/>
      <c r="O2108" s="61"/>
      <c r="P2108" s="61"/>
      <c r="Q2108" s="59"/>
      <c r="R2108" s="59"/>
      <c r="S2108" s="62"/>
      <c r="T2108" s="143"/>
      <c r="U2108" s="825"/>
      <c r="V2108" s="827"/>
      <c r="W2108" s="820"/>
      <c r="X2108" s="820"/>
      <c r="Y2108" s="821"/>
      <c r="Z2108" s="820"/>
      <c r="AA2108" s="820"/>
      <c r="AB2108" s="820"/>
      <c r="AC2108" s="820"/>
      <c r="AD2108" s="820"/>
      <c r="AE2108" s="820"/>
      <c r="AF2108" s="822"/>
      <c r="AG2108" s="823"/>
    </row>
    <row r="2109" spans="1:33" ht="12.75" customHeight="1" x14ac:dyDescent="0.2">
      <c r="A2109" s="59"/>
      <c r="B2109" s="59"/>
      <c r="C2109" s="59"/>
      <c r="D2109" s="59"/>
      <c r="E2109" s="59"/>
      <c r="F2109" s="59"/>
      <c r="G2109" s="275"/>
      <c r="H2109" s="275"/>
      <c r="I2109" s="61"/>
      <c r="J2109" s="61"/>
      <c r="K2109" s="59"/>
      <c r="L2109" s="59"/>
      <c r="M2109" s="61"/>
      <c r="N2109" s="318"/>
      <c r="O2109" s="61"/>
      <c r="P2109" s="61"/>
      <c r="Q2109" s="59"/>
      <c r="R2109" s="59"/>
      <c r="S2109" s="62"/>
      <c r="T2109" s="143"/>
      <c r="U2109" s="825"/>
      <c r="V2109" s="827"/>
      <c r="W2109" s="820"/>
      <c r="X2109" s="820"/>
      <c r="Y2109" s="821"/>
      <c r="Z2109" s="820"/>
      <c r="AA2109" s="820"/>
      <c r="AB2109" s="820"/>
      <c r="AC2109" s="820"/>
      <c r="AD2109" s="820"/>
      <c r="AE2109" s="820"/>
      <c r="AF2109" s="822"/>
      <c r="AG2109" s="823"/>
    </row>
    <row r="2110" spans="1:33" ht="12.75" customHeight="1" x14ac:dyDescent="0.2">
      <c r="A2110" s="59"/>
      <c r="B2110" s="59"/>
      <c r="C2110" s="59"/>
      <c r="D2110" s="59"/>
      <c r="E2110" s="59"/>
      <c r="F2110" s="59"/>
      <c r="G2110" s="275"/>
      <c r="H2110" s="275"/>
      <c r="I2110" s="61"/>
      <c r="J2110" s="61"/>
      <c r="K2110" s="59"/>
      <c r="L2110" s="59"/>
      <c r="M2110" s="61"/>
      <c r="N2110" s="318"/>
      <c r="O2110" s="61"/>
      <c r="P2110" s="61"/>
      <c r="Q2110" s="59"/>
      <c r="R2110" s="59"/>
      <c r="S2110" s="62"/>
      <c r="T2110" s="143"/>
      <c r="U2110" s="825"/>
      <c r="V2110" s="827"/>
      <c r="W2110" s="820"/>
      <c r="X2110" s="820"/>
      <c r="Y2110" s="821"/>
      <c r="Z2110" s="820"/>
      <c r="AA2110" s="820"/>
      <c r="AB2110" s="820"/>
      <c r="AC2110" s="820"/>
      <c r="AD2110" s="820"/>
      <c r="AE2110" s="820"/>
      <c r="AF2110" s="822"/>
      <c r="AG2110" s="823"/>
    </row>
    <row r="2111" spans="1:33" ht="12.75" customHeight="1" x14ac:dyDescent="0.2">
      <c r="A2111" s="59"/>
      <c r="B2111" s="59"/>
      <c r="C2111" s="59"/>
      <c r="D2111" s="59"/>
      <c r="E2111" s="59"/>
      <c r="F2111" s="59"/>
      <c r="G2111" s="275"/>
      <c r="H2111" s="275"/>
      <c r="I2111" s="61"/>
      <c r="J2111" s="61"/>
      <c r="K2111" s="59"/>
      <c r="L2111" s="59"/>
      <c r="M2111" s="61"/>
      <c r="N2111" s="318"/>
      <c r="O2111" s="61"/>
      <c r="P2111" s="61"/>
      <c r="Q2111" s="59"/>
      <c r="R2111" s="59"/>
      <c r="S2111" s="62"/>
      <c r="T2111" s="143"/>
      <c r="U2111" s="825"/>
      <c r="V2111" s="827"/>
      <c r="W2111" s="820"/>
      <c r="X2111" s="820"/>
      <c r="Y2111" s="821"/>
      <c r="Z2111" s="820"/>
      <c r="AA2111" s="820"/>
      <c r="AB2111" s="820"/>
      <c r="AC2111" s="820"/>
      <c r="AD2111" s="820"/>
      <c r="AE2111" s="820"/>
      <c r="AF2111" s="822"/>
      <c r="AG2111" s="823"/>
    </row>
    <row r="2112" spans="1:33" ht="12.75" customHeight="1" x14ac:dyDescent="0.2">
      <c r="A2112" s="59"/>
      <c r="B2112" s="59"/>
      <c r="C2112" s="59"/>
      <c r="D2112" s="59"/>
      <c r="E2112" s="59"/>
      <c r="F2112" s="59"/>
      <c r="G2112" s="275"/>
      <c r="H2112" s="275"/>
      <c r="I2112" s="61"/>
      <c r="J2112" s="61"/>
      <c r="K2112" s="59"/>
      <c r="L2112" s="59"/>
      <c r="M2112" s="61"/>
      <c r="N2112" s="318"/>
      <c r="O2112" s="61"/>
      <c r="P2112" s="61"/>
      <c r="Q2112" s="59"/>
      <c r="R2112" s="59"/>
      <c r="S2112" s="62"/>
      <c r="T2112" s="143"/>
      <c r="U2112" s="825"/>
      <c r="V2112" s="827"/>
      <c r="W2112" s="820"/>
      <c r="X2112" s="820"/>
      <c r="Y2112" s="821"/>
      <c r="Z2112" s="820"/>
      <c r="AA2112" s="820"/>
      <c r="AB2112" s="820"/>
      <c r="AC2112" s="820"/>
      <c r="AD2112" s="820"/>
      <c r="AE2112" s="820"/>
      <c r="AF2112" s="822"/>
      <c r="AG2112" s="823"/>
    </row>
    <row r="2113" spans="1:33" ht="12.75" customHeight="1" x14ac:dyDescent="0.2">
      <c r="A2113" s="59"/>
      <c r="B2113" s="59"/>
      <c r="C2113" s="59"/>
      <c r="D2113" s="59"/>
      <c r="E2113" s="59"/>
      <c r="F2113" s="59"/>
      <c r="G2113" s="275"/>
      <c r="H2113" s="275"/>
      <c r="I2113" s="61"/>
      <c r="J2113" s="61"/>
      <c r="K2113" s="59"/>
      <c r="L2113" s="59"/>
      <c r="M2113" s="61"/>
      <c r="N2113" s="318"/>
      <c r="O2113" s="61"/>
      <c r="P2113" s="61"/>
      <c r="Q2113" s="59"/>
      <c r="R2113" s="59"/>
      <c r="S2113" s="62"/>
      <c r="T2113" s="143"/>
      <c r="U2113" s="825"/>
      <c r="V2113" s="827"/>
      <c r="W2113" s="820"/>
      <c r="X2113" s="820"/>
      <c r="Y2113" s="821"/>
      <c r="Z2113" s="820"/>
      <c r="AA2113" s="820"/>
      <c r="AB2113" s="820"/>
      <c r="AC2113" s="820"/>
      <c r="AD2113" s="820"/>
      <c r="AE2113" s="820"/>
      <c r="AF2113" s="822"/>
      <c r="AG2113" s="823"/>
    </row>
    <row r="2114" spans="1:33" ht="12.75" customHeight="1" x14ac:dyDescent="0.2">
      <c r="A2114" s="59"/>
      <c r="B2114" s="59"/>
      <c r="C2114" s="59"/>
      <c r="D2114" s="59"/>
      <c r="E2114" s="59"/>
      <c r="F2114" s="59"/>
      <c r="G2114" s="275"/>
      <c r="H2114" s="275"/>
      <c r="I2114" s="61"/>
      <c r="J2114" s="61"/>
      <c r="K2114" s="59"/>
      <c r="L2114" s="59"/>
      <c r="M2114" s="61"/>
      <c r="N2114" s="318"/>
      <c r="O2114" s="61"/>
      <c r="P2114" s="61"/>
      <c r="Q2114" s="59"/>
      <c r="R2114" s="59"/>
      <c r="S2114" s="62"/>
      <c r="T2114" s="143"/>
      <c r="U2114" s="825"/>
      <c r="V2114" s="827"/>
      <c r="W2114" s="820"/>
      <c r="X2114" s="820"/>
      <c r="Y2114" s="821"/>
      <c r="Z2114" s="820"/>
      <c r="AA2114" s="820"/>
      <c r="AB2114" s="820"/>
      <c r="AC2114" s="820"/>
      <c r="AD2114" s="820"/>
      <c r="AE2114" s="820"/>
      <c r="AF2114" s="822"/>
      <c r="AG2114" s="823"/>
    </row>
    <row r="2115" spans="1:33" ht="12.75" customHeight="1" x14ac:dyDescent="0.2">
      <c r="A2115" s="59"/>
      <c r="B2115" s="59"/>
      <c r="C2115" s="59"/>
      <c r="D2115" s="59"/>
      <c r="E2115" s="59"/>
      <c r="F2115" s="59"/>
      <c r="G2115" s="275"/>
      <c r="H2115" s="275"/>
      <c r="I2115" s="61"/>
      <c r="J2115" s="61"/>
      <c r="K2115" s="59"/>
      <c r="L2115" s="59"/>
      <c r="M2115" s="61"/>
      <c r="N2115" s="318"/>
      <c r="O2115" s="61"/>
      <c r="P2115" s="61"/>
      <c r="Q2115" s="59"/>
      <c r="R2115" s="59"/>
      <c r="S2115" s="62"/>
      <c r="T2115" s="143"/>
      <c r="U2115" s="825"/>
      <c r="V2115" s="827"/>
      <c r="W2115" s="820"/>
      <c r="X2115" s="820"/>
      <c r="Y2115" s="821"/>
      <c r="Z2115" s="820"/>
      <c r="AA2115" s="820"/>
      <c r="AB2115" s="820"/>
      <c r="AC2115" s="820"/>
      <c r="AD2115" s="820"/>
      <c r="AE2115" s="820"/>
      <c r="AF2115" s="822"/>
      <c r="AG2115" s="823"/>
    </row>
    <row r="2116" spans="1:33" ht="12.75" customHeight="1" x14ac:dyDescent="0.2">
      <c r="A2116" s="59"/>
      <c r="B2116" s="59"/>
      <c r="C2116" s="59"/>
      <c r="D2116" s="59"/>
      <c r="E2116" s="59"/>
      <c r="F2116" s="59"/>
      <c r="G2116" s="275"/>
      <c r="H2116" s="275"/>
      <c r="I2116" s="61"/>
      <c r="J2116" s="61"/>
      <c r="K2116" s="59"/>
      <c r="L2116" s="59"/>
      <c r="M2116" s="61"/>
      <c r="N2116" s="318"/>
      <c r="O2116" s="61"/>
      <c r="P2116" s="61"/>
      <c r="Q2116" s="59"/>
      <c r="R2116" s="59"/>
      <c r="S2116" s="62"/>
      <c r="T2116" s="143"/>
      <c r="U2116" s="825"/>
      <c r="V2116" s="827"/>
      <c r="W2116" s="820"/>
      <c r="X2116" s="820"/>
      <c r="Y2116" s="821"/>
      <c r="Z2116" s="820"/>
      <c r="AA2116" s="820"/>
      <c r="AB2116" s="820"/>
      <c r="AC2116" s="820"/>
      <c r="AD2116" s="820"/>
      <c r="AE2116" s="820"/>
      <c r="AF2116" s="822"/>
      <c r="AG2116" s="823"/>
    </row>
    <row r="2117" spans="1:33" ht="12.75" customHeight="1" x14ac:dyDescent="0.2">
      <c r="A2117" s="59"/>
      <c r="B2117" s="59"/>
      <c r="C2117" s="59"/>
      <c r="D2117" s="59"/>
      <c r="E2117" s="59"/>
      <c r="F2117" s="59"/>
      <c r="G2117" s="275"/>
      <c r="H2117" s="275"/>
      <c r="I2117" s="61"/>
      <c r="J2117" s="61"/>
      <c r="K2117" s="59"/>
      <c r="L2117" s="59"/>
      <c r="M2117" s="61"/>
      <c r="N2117" s="318"/>
      <c r="O2117" s="61"/>
      <c r="P2117" s="61"/>
      <c r="Q2117" s="59"/>
      <c r="R2117" s="59"/>
      <c r="S2117" s="62"/>
      <c r="T2117" s="143"/>
      <c r="U2117" s="825"/>
      <c r="V2117" s="827"/>
      <c r="W2117" s="820"/>
      <c r="X2117" s="820"/>
      <c r="Y2117" s="821"/>
      <c r="Z2117" s="820"/>
      <c r="AA2117" s="820"/>
      <c r="AB2117" s="820"/>
      <c r="AC2117" s="820"/>
      <c r="AD2117" s="820"/>
      <c r="AE2117" s="820"/>
      <c r="AF2117" s="822"/>
      <c r="AG2117" s="823"/>
    </row>
    <row r="2118" spans="1:33" ht="12.75" customHeight="1" x14ac:dyDescent="0.2">
      <c r="A2118" s="59"/>
      <c r="B2118" s="59"/>
      <c r="C2118" s="59"/>
      <c r="D2118" s="59"/>
      <c r="E2118" s="59"/>
      <c r="F2118" s="59"/>
      <c r="G2118" s="275"/>
      <c r="H2118" s="275"/>
      <c r="I2118" s="61"/>
      <c r="J2118" s="61"/>
      <c r="K2118" s="59"/>
      <c r="L2118" s="59"/>
      <c r="M2118" s="61"/>
      <c r="N2118" s="318"/>
      <c r="O2118" s="61"/>
      <c r="P2118" s="61"/>
      <c r="Q2118" s="59"/>
      <c r="R2118" s="59"/>
      <c r="S2118" s="62"/>
      <c r="T2118" s="143"/>
      <c r="U2118" s="825"/>
      <c r="V2118" s="827"/>
      <c r="W2118" s="820"/>
      <c r="X2118" s="820"/>
      <c r="Y2118" s="821"/>
      <c r="Z2118" s="820"/>
      <c r="AA2118" s="820"/>
      <c r="AB2118" s="820"/>
      <c r="AC2118" s="820"/>
      <c r="AD2118" s="820"/>
      <c r="AE2118" s="820"/>
      <c r="AF2118" s="822"/>
      <c r="AG2118" s="823"/>
    </row>
    <row r="2119" spans="1:33" ht="12.75" customHeight="1" x14ac:dyDescent="0.2">
      <c r="A2119" s="59"/>
      <c r="B2119" s="59"/>
      <c r="C2119" s="59"/>
      <c r="D2119" s="59"/>
      <c r="E2119" s="59"/>
      <c r="F2119" s="59"/>
      <c r="G2119" s="275"/>
      <c r="H2119" s="275"/>
      <c r="I2119" s="61"/>
      <c r="J2119" s="61"/>
      <c r="K2119" s="59"/>
      <c r="L2119" s="59"/>
      <c r="M2119" s="61"/>
      <c r="N2119" s="318"/>
      <c r="O2119" s="61"/>
      <c r="P2119" s="61"/>
      <c r="Q2119" s="59"/>
      <c r="R2119" s="59"/>
      <c r="S2119" s="62"/>
      <c r="T2119" s="143"/>
      <c r="U2119" s="825"/>
      <c r="V2119" s="827"/>
      <c r="W2119" s="820"/>
      <c r="X2119" s="820"/>
      <c r="Y2119" s="821"/>
      <c r="Z2119" s="820"/>
      <c r="AA2119" s="820"/>
      <c r="AB2119" s="820"/>
      <c r="AC2119" s="820"/>
      <c r="AD2119" s="820"/>
      <c r="AE2119" s="820"/>
      <c r="AF2119" s="822"/>
      <c r="AG2119" s="823"/>
    </row>
    <row r="2120" spans="1:33" ht="12.75" customHeight="1" x14ac:dyDescent="0.2">
      <c r="A2120" s="59"/>
      <c r="B2120" s="59"/>
      <c r="C2120" s="59"/>
      <c r="D2120" s="59"/>
      <c r="E2120" s="59"/>
      <c r="F2120" s="59"/>
      <c r="G2120" s="275"/>
      <c r="H2120" s="275"/>
      <c r="I2120" s="61"/>
      <c r="J2120" s="61"/>
      <c r="K2120" s="59"/>
      <c r="L2120" s="59"/>
      <c r="M2120" s="61"/>
      <c r="N2120" s="318"/>
      <c r="O2120" s="61"/>
      <c r="P2120" s="61"/>
      <c r="Q2120" s="59"/>
      <c r="R2120" s="59"/>
      <c r="S2120" s="62"/>
      <c r="T2120" s="143"/>
      <c r="U2120" s="825"/>
      <c r="V2120" s="827"/>
      <c r="W2120" s="820"/>
      <c r="X2120" s="820"/>
      <c r="Y2120" s="821"/>
      <c r="Z2120" s="820"/>
      <c r="AA2120" s="820"/>
      <c r="AB2120" s="820"/>
      <c r="AC2120" s="820"/>
      <c r="AD2120" s="820"/>
      <c r="AE2120" s="820"/>
      <c r="AF2120" s="822"/>
      <c r="AG2120" s="823"/>
    </row>
    <row r="2121" spans="1:33" ht="12.75" customHeight="1" x14ac:dyDescent="0.2">
      <c r="A2121" s="59"/>
      <c r="B2121" s="59"/>
      <c r="C2121" s="59"/>
      <c r="D2121" s="59"/>
      <c r="E2121" s="59"/>
      <c r="F2121" s="59"/>
      <c r="G2121" s="275"/>
      <c r="H2121" s="275"/>
      <c r="I2121" s="61"/>
      <c r="J2121" s="61"/>
      <c r="K2121" s="59"/>
      <c r="L2121" s="59"/>
      <c r="M2121" s="61"/>
      <c r="N2121" s="318"/>
      <c r="O2121" s="61"/>
      <c r="P2121" s="61"/>
      <c r="Q2121" s="59"/>
      <c r="R2121" s="59"/>
      <c r="S2121" s="62"/>
      <c r="T2121" s="143"/>
      <c r="U2121" s="825"/>
      <c r="V2121" s="827"/>
      <c r="W2121" s="820"/>
      <c r="X2121" s="820"/>
      <c r="Y2121" s="821"/>
      <c r="Z2121" s="820"/>
      <c r="AA2121" s="820"/>
      <c r="AB2121" s="820"/>
      <c r="AC2121" s="820"/>
      <c r="AD2121" s="820"/>
      <c r="AE2121" s="820"/>
      <c r="AF2121" s="822"/>
      <c r="AG2121" s="823"/>
    </row>
    <row r="2122" spans="1:33" ht="12.75" customHeight="1" x14ac:dyDescent="0.2">
      <c r="A2122" s="59"/>
      <c r="B2122" s="59"/>
      <c r="C2122" s="59"/>
      <c r="D2122" s="59"/>
      <c r="E2122" s="59"/>
      <c r="F2122" s="59"/>
      <c r="G2122" s="275"/>
      <c r="H2122" s="275"/>
      <c r="I2122" s="61"/>
      <c r="J2122" s="61"/>
      <c r="K2122" s="59"/>
      <c r="L2122" s="59"/>
      <c r="M2122" s="61"/>
      <c r="N2122" s="318"/>
      <c r="O2122" s="61"/>
      <c r="P2122" s="61"/>
      <c r="Q2122" s="59"/>
      <c r="R2122" s="59"/>
      <c r="S2122" s="62"/>
      <c r="T2122" s="143"/>
      <c r="U2122" s="825"/>
      <c r="V2122" s="827"/>
      <c r="W2122" s="820"/>
      <c r="X2122" s="820"/>
      <c r="Y2122" s="821"/>
      <c r="Z2122" s="820"/>
      <c r="AA2122" s="820"/>
      <c r="AB2122" s="820"/>
      <c r="AC2122" s="820"/>
      <c r="AD2122" s="820"/>
      <c r="AE2122" s="820"/>
      <c r="AF2122" s="822"/>
      <c r="AG2122" s="823"/>
    </row>
    <row r="2123" spans="1:33" ht="12.75" customHeight="1" x14ac:dyDescent="0.2">
      <c r="A2123" s="59"/>
      <c r="B2123" s="59"/>
      <c r="C2123" s="59"/>
      <c r="D2123" s="59"/>
      <c r="E2123" s="59"/>
      <c r="F2123" s="59"/>
      <c r="G2123" s="275"/>
      <c r="H2123" s="275"/>
      <c r="I2123" s="61"/>
      <c r="J2123" s="61"/>
      <c r="K2123" s="59"/>
      <c r="L2123" s="59"/>
      <c r="M2123" s="61"/>
      <c r="N2123" s="318"/>
      <c r="O2123" s="61"/>
      <c r="P2123" s="61"/>
      <c r="Q2123" s="59"/>
      <c r="R2123" s="59"/>
      <c r="S2123" s="62"/>
      <c r="T2123" s="143"/>
      <c r="U2123" s="825"/>
      <c r="V2123" s="827"/>
      <c r="W2123" s="820"/>
      <c r="X2123" s="820"/>
      <c r="Y2123" s="821"/>
      <c r="Z2123" s="820"/>
      <c r="AA2123" s="820"/>
      <c r="AB2123" s="820"/>
      <c r="AC2123" s="820"/>
      <c r="AD2123" s="820"/>
      <c r="AE2123" s="820"/>
      <c r="AF2123" s="822"/>
      <c r="AG2123" s="823"/>
    </row>
    <row r="2124" spans="1:33" ht="12.75" customHeight="1" x14ac:dyDescent="0.2">
      <c r="A2124" s="59"/>
      <c r="B2124" s="59"/>
      <c r="C2124" s="59"/>
      <c r="D2124" s="59"/>
      <c r="E2124" s="59"/>
      <c r="F2124" s="59"/>
      <c r="G2124" s="275"/>
      <c r="H2124" s="275"/>
      <c r="I2124" s="61"/>
      <c r="J2124" s="61"/>
      <c r="K2124" s="59"/>
      <c r="L2124" s="59"/>
      <c r="M2124" s="61"/>
      <c r="N2124" s="318"/>
      <c r="O2124" s="61"/>
      <c r="P2124" s="61"/>
      <c r="Q2124" s="59"/>
      <c r="R2124" s="59"/>
      <c r="S2124" s="62"/>
      <c r="T2124" s="143"/>
      <c r="U2124" s="825"/>
      <c r="V2124" s="827"/>
      <c r="W2124" s="820"/>
      <c r="X2124" s="820"/>
      <c r="Y2124" s="821"/>
      <c r="Z2124" s="820"/>
      <c r="AA2124" s="820"/>
      <c r="AB2124" s="820"/>
      <c r="AC2124" s="820"/>
      <c r="AD2124" s="820"/>
      <c r="AE2124" s="820"/>
      <c r="AF2124" s="822"/>
      <c r="AG2124" s="823"/>
    </row>
    <row r="2125" spans="1:33" ht="12.75" customHeight="1" x14ac:dyDescent="0.2">
      <c r="A2125" s="59"/>
      <c r="B2125" s="59"/>
      <c r="C2125" s="59"/>
      <c r="D2125" s="59"/>
      <c r="E2125" s="59"/>
      <c r="F2125" s="59"/>
      <c r="G2125" s="275"/>
      <c r="H2125" s="275"/>
      <c r="I2125" s="61"/>
      <c r="J2125" s="61"/>
      <c r="K2125" s="59"/>
      <c r="L2125" s="59"/>
      <c r="M2125" s="61"/>
      <c r="N2125" s="318"/>
      <c r="O2125" s="61"/>
      <c r="P2125" s="61"/>
      <c r="Q2125" s="59"/>
      <c r="R2125" s="59"/>
      <c r="S2125" s="62"/>
      <c r="T2125" s="143"/>
      <c r="U2125" s="825"/>
      <c r="V2125" s="827"/>
      <c r="W2125" s="820"/>
      <c r="X2125" s="820"/>
      <c r="Y2125" s="821"/>
      <c r="Z2125" s="820"/>
      <c r="AA2125" s="820"/>
      <c r="AB2125" s="820"/>
      <c r="AC2125" s="820"/>
      <c r="AD2125" s="820"/>
      <c r="AE2125" s="820"/>
      <c r="AF2125" s="822"/>
      <c r="AG2125" s="823"/>
    </row>
    <row r="2126" spans="1:33" ht="12.75" customHeight="1" x14ac:dyDescent="0.2">
      <c r="A2126" s="59"/>
      <c r="B2126" s="59"/>
      <c r="C2126" s="59"/>
      <c r="D2126" s="59"/>
      <c r="E2126" s="59"/>
      <c r="F2126" s="59"/>
      <c r="G2126" s="275"/>
      <c r="H2126" s="275"/>
      <c r="I2126" s="61"/>
      <c r="J2126" s="61"/>
      <c r="K2126" s="59"/>
      <c r="L2126" s="59"/>
      <c r="M2126" s="61"/>
      <c r="N2126" s="318"/>
      <c r="O2126" s="61"/>
      <c r="P2126" s="61"/>
      <c r="Q2126" s="59"/>
      <c r="R2126" s="59"/>
      <c r="S2126" s="62"/>
      <c r="T2126" s="143"/>
      <c r="U2126" s="825"/>
      <c r="V2126" s="827"/>
      <c r="W2126" s="820"/>
      <c r="X2126" s="820"/>
      <c r="Y2126" s="821"/>
      <c r="Z2126" s="820"/>
      <c r="AA2126" s="820"/>
      <c r="AB2126" s="820"/>
      <c r="AC2126" s="820"/>
      <c r="AD2126" s="820"/>
      <c r="AE2126" s="820"/>
      <c r="AF2126" s="822"/>
      <c r="AG2126" s="823"/>
    </row>
    <row r="2127" spans="1:33" ht="12.75" customHeight="1" x14ac:dyDescent="0.2">
      <c r="A2127" s="59"/>
      <c r="B2127" s="59"/>
      <c r="C2127" s="59"/>
      <c r="D2127" s="59"/>
      <c r="E2127" s="59"/>
      <c r="F2127" s="59"/>
      <c r="G2127" s="275"/>
      <c r="H2127" s="275"/>
      <c r="I2127" s="61"/>
      <c r="J2127" s="61"/>
      <c r="K2127" s="59"/>
      <c r="L2127" s="59"/>
      <c r="M2127" s="61"/>
      <c r="N2127" s="318"/>
      <c r="O2127" s="61"/>
      <c r="P2127" s="61"/>
      <c r="Q2127" s="59"/>
      <c r="R2127" s="59"/>
      <c r="S2127" s="62"/>
      <c r="T2127" s="143"/>
      <c r="U2127" s="825"/>
      <c r="V2127" s="827"/>
      <c r="W2127" s="820"/>
      <c r="X2127" s="820"/>
      <c r="Y2127" s="821"/>
      <c r="Z2127" s="820"/>
      <c r="AA2127" s="820"/>
      <c r="AB2127" s="820"/>
      <c r="AC2127" s="820"/>
      <c r="AD2127" s="820"/>
      <c r="AE2127" s="820"/>
      <c r="AF2127" s="822"/>
      <c r="AG2127" s="823"/>
    </row>
    <row r="2128" spans="1:33" ht="12.75" customHeight="1" x14ac:dyDescent="0.2">
      <c r="A2128" s="59"/>
      <c r="B2128" s="59"/>
      <c r="C2128" s="59"/>
      <c r="D2128" s="59"/>
      <c r="E2128" s="59"/>
      <c r="F2128" s="59"/>
      <c r="G2128" s="275"/>
      <c r="H2128" s="275"/>
      <c r="I2128" s="61"/>
      <c r="J2128" s="61"/>
      <c r="K2128" s="59"/>
      <c r="L2128" s="59"/>
      <c r="M2128" s="61"/>
      <c r="N2128" s="318"/>
      <c r="O2128" s="61"/>
      <c r="P2128" s="61"/>
      <c r="Q2128" s="59"/>
      <c r="R2128" s="59"/>
      <c r="S2128" s="62"/>
      <c r="T2128" s="143"/>
      <c r="U2128" s="825"/>
      <c r="V2128" s="827"/>
      <c r="W2128" s="820"/>
      <c r="X2128" s="820"/>
      <c r="Y2128" s="821"/>
      <c r="Z2128" s="820"/>
      <c r="AA2128" s="820"/>
      <c r="AB2128" s="820"/>
      <c r="AC2128" s="820"/>
      <c r="AD2128" s="820"/>
      <c r="AE2128" s="820"/>
      <c r="AF2128" s="822"/>
      <c r="AG2128" s="823"/>
    </row>
    <row r="2129" spans="1:33" ht="12.75" customHeight="1" x14ac:dyDescent="0.2">
      <c r="A2129" s="59"/>
      <c r="B2129" s="59"/>
      <c r="C2129" s="59"/>
      <c r="D2129" s="59"/>
      <c r="E2129" s="59"/>
      <c r="F2129" s="59"/>
      <c r="G2129" s="275"/>
      <c r="H2129" s="275"/>
      <c r="I2129" s="61"/>
      <c r="J2129" s="61"/>
      <c r="K2129" s="59"/>
      <c r="L2129" s="59"/>
      <c r="M2129" s="61"/>
      <c r="N2129" s="318"/>
      <c r="O2129" s="61"/>
      <c r="P2129" s="61"/>
      <c r="Q2129" s="59"/>
      <c r="R2129" s="59"/>
      <c r="S2129" s="62"/>
      <c r="T2129" s="143"/>
      <c r="U2129" s="825"/>
      <c r="V2129" s="827"/>
      <c r="W2129" s="820"/>
      <c r="X2129" s="820"/>
      <c r="Y2129" s="821"/>
      <c r="Z2129" s="820"/>
      <c r="AA2129" s="820"/>
      <c r="AB2129" s="820"/>
      <c r="AC2129" s="820"/>
      <c r="AD2129" s="820"/>
      <c r="AE2129" s="820"/>
      <c r="AF2129" s="822"/>
      <c r="AG2129" s="823"/>
    </row>
    <row r="2130" spans="1:33" ht="12.75" customHeight="1" x14ac:dyDescent="0.2">
      <c r="A2130" s="59"/>
      <c r="B2130" s="59"/>
      <c r="C2130" s="59"/>
      <c r="D2130" s="59"/>
      <c r="E2130" s="59"/>
      <c r="F2130" s="59"/>
      <c r="G2130" s="275"/>
      <c r="H2130" s="275"/>
      <c r="I2130" s="61"/>
      <c r="J2130" s="61"/>
      <c r="K2130" s="59"/>
      <c r="L2130" s="59"/>
      <c r="M2130" s="61"/>
      <c r="N2130" s="318"/>
      <c r="O2130" s="61"/>
      <c r="P2130" s="61"/>
      <c r="Q2130" s="59"/>
      <c r="R2130" s="59"/>
      <c r="S2130" s="62"/>
      <c r="T2130" s="143"/>
      <c r="U2130" s="825"/>
      <c r="V2130" s="827"/>
      <c r="W2130" s="820"/>
      <c r="X2130" s="820"/>
      <c r="Y2130" s="821"/>
      <c r="Z2130" s="820"/>
      <c r="AA2130" s="820"/>
      <c r="AB2130" s="820"/>
      <c r="AC2130" s="820"/>
      <c r="AD2130" s="820"/>
      <c r="AE2130" s="820"/>
      <c r="AF2130" s="822"/>
      <c r="AG2130" s="823"/>
    </row>
    <row r="2131" spans="1:33" ht="12.75" customHeight="1" x14ac:dyDescent="0.2">
      <c r="A2131" s="59"/>
      <c r="B2131" s="59"/>
      <c r="C2131" s="59"/>
      <c r="D2131" s="59"/>
      <c r="E2131" s="59"/>
      <c r="F2131" s="59"/>
      <c r="G2131" s="275"/>
      <c r="H2131" s="275"/>
      <c r="I2131" s="61"/>
      <c r="J2131" s="61"/>
      <c r="K2131" s="59"/>
      <c r="L2131" s="59"/>
      <c r="M2131" s="61"/>
      <c r="N2131" s="318"/>
      <c r="O2131" s="61"/>
      <c r="P2131" s="61"/>
      <c r="Q2131" s="59"/>
      <c r="R2131" s="59"/>
      <c r="S2131" s="62"/>
      <c r="T2131" s="143"/>
      <c r="U2131" s="825"/>
      <c r="V2131" s="827"/>
      <c r="W2131" s="820"/>
      <c r="X2131" s="820"/>
      <c r="Y2131" s="821"/>
      <c r="Z2131" s="820"/>
      <c r="AA2131" s="820"/>
      <c r="AB2131" s="820"/>
      <c r="AC2131" s="820"/>
      <c r="AD2131" s="820"/>
      <c r="AE2131" s="820"/>
      <c r="AF2131" s="822"/>
      <c r="AG2131" s="823"/>
    </row>
    <row r="2132" spans="1:33" ht="12.75" customHeight="1" x14ac:dyDescent="0.2">
      <c r="A2132" s="59"/>
      <c r="B2132" s="59"/>
      <c r="C2132" s="59"/>
      <c r="D2132" s="59"/>
      <c r="E2132" s="59"/>
      <c r="F2132" s="59"/>
      <c r="G2132" s="275"/>
      <c r="H2132" s="275"/>
      <c r="I2132" s="61"/>
      <c r="J2132" s="61"/>
      <c r="K2132" s="59"/>
      <c r="L2132" s="59"/>
      <c r="M2132" s="61"/>
      <c r="N2132" s="318"/>
      <c r="O2132" s="61"/>
      <c r="P2132" s="61"/>
      <c r="Q2132" s="59"/>
      <c r="R2132" s="59"/>
      <c r="S2132" s="62"/>
      <c r="T2132" s="143"/>
      <c r="U2132" s="825"/>
      <c r="V2132" s="827"/>
      <c r="W2132" s="820"/>
      <c r="X2132" s="820"/>
      <c r="Y2132" s="821"/>
      <c r="Z2132" s="820"/>
      <c r="AA2132" s="820"/>
      <c r="AB2132" s="820"/>
      <c r="AC2132" s="820"/>
      <c r="AD2132" s="820"/>
      <c r="AE2132" s="820"/>
      <c r="AF2132" s="822"/>
      <c r="AG2132" s="823"/>
    </row>
    <row r="2133" spans="1:33" ht="12.75" customHeight="1" x14ac:dyDescent="0.2">
      <c r="A2133" s="59"/>
      <c r="B2133" s="59"/>
      <c r="C2133" s="59"/>
      <c r="D2133" s="59"/>
      <c r="E2133" s="59"/>
      <c r="F2133" s="59"/>
      <c r="G2133" s="275"/>
      <c r="H2133" s="275"/>
      <c r="I2133" s="61"/>
      <c r="J2133" s="61"/>
      <c r="K2133" s="59"/>
      <c r="L2133" s="59"/>
      <c r="M2133" s="61"/>
      <c r="N2133" s="318"/>
      <c r="O2133" s="61"/>
      <c r="P2133" s="61"/>
      <c r="Q2133" s="59"/>
      <c r="R2133" s="59"/>
      <c r="S2133" s="62"/>
      <c r="T2133" s="143"/>
      <c r="U2133" s="825"/>
      <c r="V2133" s="827"/>
      <c r="W2133" s="820"/>
      <c r="X2133" s="820"/>
      <c r="Y2133" s="821"/>
      <c r="Z2133" s="820"/>
      <c r="AA2133" s="820"/>
      <c r="AB2133" s="820"/>
      <c r="AC2133" s="820"/>
      <c r="AD2133" s="820"/>
      <c r="AE2133" s="820"/>
      <c r="AF2133" s="822"/>
      <c r="AG2133" s="823"/>
    </row>
    <row r="2134" spans="1:33" ht="12.75" customHeight="1" x14ac:dyDescent="0.2">
      <c r="A2134" s="59"/>
      <c r="B2134" s="59"/>
      <c r="C2134" s="59"/>
      <c r="D2134" s="59"/>
      <c r="E2134" s="59"/>
      <c r="F2134" s="59"/>
      <c r="G2134" s="275"/>
      <c r="H2134" s="275"/>
      <c r="I2134" s="61"/>
      <c r="J2134" s="61"/>
      <c r="K2134" s="59"/>
      <c r="L2134" s="59"/>
      <c r="M2134" s="61"/>
      <c r="N2134" s="318"/>
      <c r="O2134" s="61"/>
      <c r="P2134" s="61"/>
      <c r="Q2134" s="59"/>
      <c r="R2134" s="59"/>
      <c r="S2134" s="62"/>
      <c r="T2134" s="143"/>
      <c r="U2134" s="825"/>
      <c r="V2134" s="827"/>
      <c r="W2134" s="820"/>
      <c r="X2134" s="820"/>
      <c r="Y2134" s="821"/>
      <c r="Z2134" s="820"/>
      <c r="AA2134" s="820"/>
      <c r="AB2134" s="820"/>
      <c r="AC2134" s="820"/>
      <c r="AD2134" s="820"/>
      <c r="AE2134" s="820"/>
      <c r="AF2134" s="822"/>
      <c r="AG2134" s="823"/>
    </row>
    <row r="2135" spans="1:33" ht="12.75" customHeight="1" x14ac:dyDescent="0.2">
      <c r="A2135" s="59"/>
      <c r="B2135" s="59"/>
      <c r="C2135" s="59"/>
      <c r="D2135" s="59"/>
      <c r="E2135" s="59"/>
      <c r="F2135" s="59"/>
      <c r="G2135" s="275"/>
      <c r="H2135" s="275"/>
      <c r="I2135" s="61"/>
      <c r="J2135" s="61"/>
      <c r="K2135" s="59"/>
      <c r="L2135" s="59"/>
      <c r="M2135" s="61"/>
      <c r="N2135" s="318"/>
      <c r="O2135" s="61"/>
      <c r="P2135" s="61"/>
      <c r="Q2135" s="59"/>
      <c r="R2135" s="59"/>
      <c r="S2135" s="62"/>
      <c r="T2135" s="143"/>
      <c r="U2135" s="825"/>
      <c r="V2135" s="827"/>
      <c r="W2135" s="820"/>
      <c r="X2135" s="820"/>
      <c r="Y2135" s="821"/>
      <c r="Z2135" s="820"/>
      <c r="AA2135" s="820"/>
      <c r="AB2135" s="820"/>
      <c r="AC2135" s="820"/>
      <c r="AD2135" s="820"/>
      <c r="AE2135" s="820"/>
      <c r="AF2135" s="822"/>
      <c r="AG2135" s="823"/>
    </row>
    <row r="2136" spans="1:33" ht="12.75" customHeight="1" x14ac:dyDescent="0.2">
      <c r="A2136" s="59"/>
      <c r="B2136" s="59"/>
      <c r="C2136" s="59"/>
      <c r="D2136" s="59"/>
      <c r="E2136" s="59"/>
      <c r="F2136" s="59"/>
      <c r="G2136" s="275"/>
      <c r="H2136" s="275"/>
      <c r="I2136" s="61"/>
      <c r="J2136" s="61"/>
      <c r="K2136" s="59"/>
      <c r="L2136" s="59"/>
      <c r="M2136" s="61"/>
      <c r="N2136" s="318"/>
      <c r="O2136" s="61"/>
      <c r="P2136" s="61"/>
      <c r="Q2136" s="59"/>
      <c r="R2136" s="59"/>
      <c r="S2136" s="62"/>
      <c r="T2136" s="143"/>
      <c r="U2136" s="825"/>
      <c r="V2136" s="827"/>
      <c r="W2136" s="820"/>
      <c r="X2136" s="820"/>
      <c r="Y2136" s="821"/>
      <c r="Z2136" s="820"/>
      <c r="AA2136" s="820"/>
      <c r="AB2136" s="820"/>
      <c r="AC2136" s="820"/>
      <c r="AD2136" s="820"/>
      <c r="AE2136" s="820"/>
      <c r="AF2136" s="822"/>
      <c r="AG2136" s="823"/>
    </row>
    <row r="2137" spans="1:33" ht="12.75" customHeight="1" x14ac:dyDescent="0.2">
      <c r="A2137" s="59"/>
      <c r="B2137" s="59"/>
      <c r="C2137" s="59"/>
      <c r="D2137" s="59"/>
      <c r="E2137" s="59"/>
      <c r="F2137" s="59"/>
      <c r="G2137" s="275"/>
      <c r="H2137" s="275"/>
      <c r="I2137" s="61"/>
      <c r="J2137" s="61"/>
      <c r="K2137" s="59"/>
      <c r="L2137" s="59"/>
      <c r="M2137" s="61"/>
      <c r="N2137" s="318"/>
      <c r="O2137" s="61"/>
      <c r="P2137" s="61"/>
      <c r="Q2137" s="59"/>
      <c r="R2137" s="59"/>
      <c r="S2137" s="62"/>
      <c r="T2137" s="143"/>
      <c r="U2137" s="825"/>
      <c r="V2137" s="827"/>
      <c r="W2137" s="820"/>
      <c r="X2137" s="820"/>
      <c r="Y2137" s="821"/>
      <c r="Z2137" s="820"/>
      <c r="AA2137" s="820"/>
      <c r="AB2137" s="820"/>
      <c r="AC2137" s="820"/>
      <c r="AD2137" s="820"/>
      <c r="AE2137" s="820"/>
      <c r="AF2137" s="822"/>
      <c r="AG2137" s="823"/>
    </row>
    <row r="2138" spans="1:33" ht="12.75" customHeight="1" x14ac:dyDescent="0.2">
      <c r="A2138" s="59"/>
      <c r="B2138" s="59"/>
      <c r="C2138" s="59"/>
      <c r="D2138" s="59"/>
      <c r="E2138" s="59"/>
      <c r="F2138" s="59"/>
      <c r="G2138" s="275"/>
      <c r="H2138" s="275"/>
      <c r="I2138" s="61"/>
      <c r="J2138" s="61"/>
      <c r="K2138" s="59"/>
      <c r="L2138" s="59"/>
      <c r="M2138" s="61"/>
      <c r="N2138" s="318"/>
      <c r="O2138" s="61"/>
      <c r="P2138" s="61"/>
      <c r="Q2138" s="59"/>
      <c r="R2138" s="59"/>
      <c r="S2138" s="62"/>
      <c r="T2138" s="143"/>
      <c r="U2138" s="825"/>
      <c r="V2138" s="827"/>
      <c r="W2138" s="820"/>
      <c r="X2138" s="820"/>
      <c r="Y2138" s="821"/>
      <c r="Z2138" s="820"/>
      <c r="AA2138" s="820"/>
      <c r="AB2138" s="820"/>
      <c r="AC2138" s="820"/>
      <c r="AD2138" s="820"/>
      <c r="AE2138" s="820"/>
      <c r="AF2138" s="822"/>
      <c r="AG2138" s="823"/>
    </row>
    <row r="2139" spans="1:33" ht="12.75" customHeight="1" x14ac:dyDescent="0.2">
      <c r="A2139" s="59"/>
      <c r="B2139" s="59"/>
      <c r="C2139" s="59"/>
      <c r="D2139" s="59"/>
      <c r="E2139" s="59"/>
      <c r="F2139" s="59"/>
      <c r="G2139" s="275"/>
      <c r="H2139" s="275"/>
      <c r="I2139" s="61"/>
      <c r="J2139" s="61"/>
      <c r="K2139" s="59"/>
      <c r="L2139" s="59"/>
      <c r="M2139" s="61"/>
      <c r="N2139" s="318"/>
      <c r="O2139" s="61"/>
      <c r="P2139" s="61"/>
      <c r="Q2139" s="59"/>
      <c r="R2139" s="59"/>
      <c r="S2139" s="62"/>
      <c r="T2139" s="143"/>
      <c r="U2139" s="825"/>
      <c r="V2139" s="827"/>
      <c r="W2139" s="820"/>
      <c r="X2139" s="820"/>
      <c r="Y2139" s="821"/>
      <c r="Z2139" s="820"/>
      <c r="AA2139" s="820"/>
      <c r="AB2139" s="820"/>
      <c r="AC2139" s="820"/>
      <c r="AD2139" s="820"/>
      <c r="AE2139" s="820"/>
      <c r="AF2139" s="822"/>
      <c r="AG2139" s="823"/>
    </row>
    <row r="2140" spans="1:33" ht="12.75" customHeight="1" x14ac:dyDescent="0.2">
      <c r="A2140" s="59"/>
      <c r="B2140" s="59"/>
      <c r="C2140" s="59"/>
      <c r="D2140" s="59"/>
      <c r="E2140" s="59"/>
      <c r="F2140" s="59"/>
      <c r="G2140" s="275"/>
      <c r="H2140" s="275"/>
      <c r="I2140" s="61"/>
      <c r="J2140" s="61"/>
      <c r="K2140" s="59"/>
      <c r="L2140" s="59"/>
      <c r="M2140" s="61"/>
      <c r="N2140" s="318"/>
      <c r="O2140" s="61"/>
      <c r="P2140" s="61"/>
      <c r="Q2140" s="59"/>
      <c r="R2140" s="59"/>
      <c r="S2140" s="62"/>
      <c r="T2140" s="143"/>
      <c r="U2140" s="825"/>
      <c r="V2140" s="827"/>
      <c r="W2140" s="820"/>
      <c r="X2140" s="820"/>
      <c r="Y2140" s="821"/>
      <c r="Z2140" s="820"/>
      <c r="AA2140" s="820"/>
      <c r="AB2140" s="820"/>
      <c r="AC2140" s="820"/>
      <c r="AD2140" s="820"/>
      <c r="AE2140" s="820"/>
      <c r="AF2140" s="822"/>
      <c r="AG2140" s="823"/>
    </row>
    <row r="2141" spans="1:33" ht="12.75" customHeight="1" x14ac:dyDescent="0.2">
      <c r="A2141" s="59"/>
      <c r="B2141" s="59"/>
      <c r="C2141" s="59"/>
      <c r="D2141" s="59"/>
      <c r="E2141" s="59"/>
      <c r="F2141" s="59"/>
      <c r="G2141" s="275"/>
      <c r="H2141" s="275"/>
      <c r="I2141" s="61"/>
      <c r="J2141" s="61"/>
      <c r="K2141" s="59"/>
      <c r="L2141" s="59"/>
      <c r="M2141" s="61"/>
      <c r="N2141" s="318"/>
      <c r="O2141" s="61"/>
      <c r="P2141" s="61"/>
      <c r="Q2141" s="59"/>
      <c r="R2141" s="59"/>
      <c r="S2141" s="62"/>
      <c r="T2141" s="143"/>
      <c r="U2141" s="825"/>
      <c r="V2141" s="827"/>
      <c r="W2141" s="820"/>
      <c r="X2141" s="820"/>
      <c r="Y2141" s="821"/>
      <c r="Z2141" s="820"/>
      <c r="AA2141" s="820"/>
      <c r="AB2141" s="820"/>
      <c r="AC2141" s="820"/>
      <c r="AD2141" s="820"/>
      <c r="AE2141" s="820"/>
      <c r="AF2141" s="822"/>
      <c r="AG2141" s="823"/>
    </row>
    <row r="2142" spans="1:33" ht="12.75" customHeight="1" x14ac:dyDescent="0.2">
      <c r="A2142" s="59"/>
      <c r="B2142" s="59"/>
      <c r="C2142" s="59"/>
      <c r="D2142" s="59"/>
      <c r="E2142" s="59"/>
      <c r="F2142" s="59"/>
      <c r="G2142" s="275"/>
      <c r="H2142" s="275"/>
      <c r="I2142" s="61"/>
      <c r="J2142" s="61"/>
      <c r="K2142" s="59"/>
      <c r="L2142" s="59"/>
      <c r="M2142" s="61"/>
      <c r="N2142" s="318"/>
      <c r="O2142" s="61"/>
      <c r="P2142" s="61"/>
      <c r="Q2142" s="59"/>
      <c r="R2142" s="59"/>
      <c r="S2142" s="62"/>
      <c r="T2142" s="143"/>
      <c r="U2142" s="825"/>
      <c r="V2142" s="827"/>
      <c r="W2142" s="820"/>
      <c r="X2142" s="820"/>
      <c r="Y2142" s="821"/>
      <c r="Z2142" s="820"/>
      <c r="AA2142" s="820"/>
      <c r="AB2142" s="820"/>
      <c r="AC2142" s="820"/>
      <c r="AD2142" s="820"/>
      <c r="AE2142" s="820"/>
      <c r="AF2142" s="822"/>
      <c r="AG2142" s="823"/>
    </row>
    <row r="2143" spans="1:33" ht="12.75" customHeight="1" x14ac:dyDescent="0.2">
      <c r="A2143" s="59"/>
      <c r="B2143" s="59"/>
      <c r="C2143" s="59"/>
      <c r="D2143" s="59"/>
      <c r="E2143" s="59"/>
      <c r="F2143" s="59"/>
      <c r="G2143" s="275"/>
      <c r="H2143" s="275"/>
      <c r="I2143" s="61"/>
      <c r="J2143" s="61"/>
      <c r="K2143" s="59"/>
      <c r="L2143" s="59"/>
      <c r="M2143" s="61"/>
      <c r="N2143" s="318"/>
      <c r="O2143" s="61"/>
      <c r="P2143" s="61"/>
      <c r="Q2143" s="59"/>
      <c r="R2143" s="59"/>
      <c r="S2143" s="62"/>
      <c r="T2143" s="143"/>
      <c r="U2143" s="825"/>
      <c r="V2143" s="827"/>
      <c r="W2143" s="820"/>
      <c r="X2143" s="820"/>
      <c r="Y2143" s="821"/>
      <c r="Z2143" s="820"/>
      <c r="AA2143" s="820"/>
      <c r="AB2143" s="820"/>
      <c r="AC2143" s="820"/>
      <c r="AD2143" s="820"/>
      <c r="AE2143" s="820"/>
      <c r="AF2143" s="822"/>
      <c r="AG2143" s="823"/>
    </row>
    <row r="2144" spans="1:33" ht="12.75" customHeight="1" x14ac:dyDescent="0.2">
      <c r="A2144" s="59"/>
      <c r="B2144" s="59"/>
      <c r="C2144" s="59"/>
      <c r="D2144" s="59"/>
      <c r="E2144" s="59"/>
      <c r="F2144" s="59"/>
      <c r="G2144" s="275"/>
      <c r="H2144" s="275"/>
      <c r="I2144" s="61"/>
      <c r="J2144" s="61"/>
      <c r="K2144" s="59"/>
      <c r="L2144" s="59"/>
      <c r="M2144" s="61"/>
      <c r="N2144" s="318"/>
      <c r="O2144" s="61"/>
      <c r="P2144" s="61"/>
      <c r="Q2144" s="59"/>
      <c r="R2144" s="59"/>
      <c r="S2144" s="62"/>
      <c r="T2144" s="143"/>
      <c r="U2144" s="825"/>
      <c r="V2144" s="827"/>
      <c r="W2144" s="820"/>
      <c r="X2144" s="820"/>
      <c r="Y2144" s="821"/>
      <c r="Z2144" s="820"/>
      <c r="AA2144" s="820"/>
      <c r="AB2144" s="820"/>
      <c r="AC2144" s="820"/>
      <c r="AD2144" s="820"/>
      <c r="AE2144" s="820"/>
      <c r="AF2144" s="822"/>
      <c r="AG2144" s="823"/>
    </row>
    <row r="2145" spans="1:33" ht="12.75" customHeight="1" x14ac:dyDescent="0.2">
      <c r="A2145" s="59"/>
      <c r="B2145" s="59"/>
      <c r="C2145" s="59"/>
      <c r="D2145" s="59"/>
      <c r="E2145" s="59"/>
      <c r="F2145" s="59"/>
      <c r="G2145" s="275"/>
      <c r="H2145" s="275"/>
      <c r="I2145" s="61"/>
      <c r="J2145" s="61"/>
      <c r="K2145" s="59"/>
      <c r="L2145" s="59"/>
      <c r="M2145" s="61"/>
      <c r="N2145" s="318"/>
      <c r="O2145" s="61"/>
      <c r="P2145" s="61"/>
      <c r="Q2145" s="59"/>
      <c r="R2145" s="59"/>
      <c r="S2145" s="62"/>
      <c r="T2145" s="143"/>
      <c r="U2145" s="825"/>
      <c r="V2145" s="827"/>
      <c r="W2145" s="820"/>
      <c r="X2145" s="820"/>
      <c r="Y2145" s="821"/>
      <c r="Z2145" s="820"/>
      <c r="AA2145" s="820"/>
      <c r="AB2145" s="820"/>
      <c r="AC2145" s="820"/>
      <c r="AD2145" s="820"/>
      <c r="AE2145" s="820"/>
      <c r="AF2145" s="822"/>
      <c r="AG2145" s="823"/>
    </row>
    <row r="2146" spans="1:33" ht="12.75" customHeight="1" x14ac:dyDescent="0.2">
      <c r="A2146" s="59"/>
      <c r="B2146" s="59"/>
      <c r="C2146" s="59"/>
      <c r="D2146" s="59"/>
      <c r="E2146" s="59"/>
      <c r="F2146" s="59"/>
      <c r="G2146" s="275"/>
      <c r="H2146" s="275"/>
      <c r="I2146" s="61"/>
      <c r="J2146" s="61"/>
      <c r="K2146" s="59"/>
      <c r="L2146" s="59"/>
      <c r="M2146" s="61"/>
      <c r="N2146" s="318"/>
      <c r="O2146" s="61"/>
      <c r="P2146" s="61"/>
      <c r="Q2146" s="59"/>
      <c r="R2146" s="59"/>
      <c r="S2146" s="62"/>
      <c r="T2146" s="143"/>
      <c r="U2146" s="825"/>
      <c r="V2146" s="827"/>
      <c r="W2146" s="820"/>
      <c r="X2146" s="820"/>
      <c r="Y2146" s="821"/>
      <c r="Z2146" s="820"/>
      <c r="AA2146" s="820"/>
      <c r="AB2146" s="820"/>
      <c r="AC2146" s="820"/>
      <c r="AD2146" s="820"/>
      <c r="AE2146" s="820"/>
      <c r="AF2146" s="822"/>
      <c r="AG2146" s="823"/>
    </row>
    <row r="2147" spans="1:33" ht="12.75" customHeight="1" x14ac:dyDescent="0.2">
      <c r="A2147" s="59"/>
      <c r="B2147" s="59"/>
      <c r="C2147" s="59"/>
      <c r="D2147" s="59"/>
      <c r="E2147" s="59"/>
      <c r="F2147" s="59"/>
      <c r="G2147" s="275"/>
      <c r="H2147" s="275"/>
      <c r="I2147" s="61"/>
      <c r="J2147" s="61"/>
      <c r="K2147" s="59"/>
      <c r="L2147" s="59"/>
      <c r="M2147" s="61"/>
      <c r="N2147" s="318"/>
      <c r="O2147" s="61"/>
      <c r="P2147" s="61"/>
      <c r="Q2147" s="59"/>
      <c r="R2147" s="59"/>
      <c r="S2147" s="62"/>
      <c r="T2147" s="143"/>
      <c r="U2147" s="825"/>
      <c r="V2147" s="827"/>
      <c r="W2147" s="820"/>
      <c r="X2147" s="820"/>
      <c r="Y2147" s="821"/>
      <c r="Z2147" s="820"/>
      <c r="AA2147" s="820"/>
      <c r="AB2147" s="820"/>
      <c r="AC2147" s="820"/>
      <c r="AD2147" s="820"/>
      <c r="AE2147" s="820"/>
      <c r="AF2147" s="822"/>
      <c r="AG2147" s="823"/>
    </row>
    <row r="2148" spans="1:33" ht="12.75" customHeight="1" x14ac:dyDescent="0.2">
      <c r="A2148" s="59"/>
      <c r="B2148" s="59"/>
      <c r="C2148" s="59"/>
      <c r="D2148" s="59"/>
      <c r="E2148" s="59"/>
      <c r="F2148" s="59"/>
      <c r="G2148" s="275"/>
      <c r="H2148" s="275"/>
      <c r="I2148" s="61"/>
      <c r="J2148" s="61"/>
      <c r="K2148" s="59"/>
      <c r="L2148" s="59"/>
      <c r="M2148" s="61"/>
      <c r="N2148" s="318"/>
      <c r="O2148" s="61"/>
      <c r="P2148" s="61"/>
      <c r="Q2148" s="59"/>
      <c r="R2148" s="59"/>
      <c r="S2148" s="62"/>
      <c r="T2148" s="143"/>
      <c r="U2148" s="825"/>
      <c r="V2148" s="827"/>
      <c r="W2148" s="820"/>
      <c r="X2148" s="820"/>
      <c r="Y2148" s="821"/>
      <c r="Z2148" s="820"/>
      <c r="AA2148" s="820"/>
      <c r="AB2148" s="820"/>
      <c r="AC2148" s="820"/>
      <c r="AD2148" s="820"/>
      <c r="AE2148" s="820"/>
      <c r="AF2148" s="822"/>
      <c r="AG2148" s="823"/>
    </row>
    <row r="2149" spans="1:33" ht="12.75" customHeight="1" x14ac:dyDescent="0.2">
      <c r="A2149" s="59"/>
      <c r="B2149" s="59"/>
      <c r="C2149" s="59"/>
      <c r="D2149" s="59"/>
      <c r="E2149" s="59"/>
      <c r="F2149" s="59"/>
      <c r="G2149" s="275"/>
      <c r="H2149" s="275"/>
      <c r="I2149" s="61"/>
      <c r="J2149" s="61"/>
      <c r="K2149" s="59"/>
      <c r="L2149" s="59"/>
      <c r="M2149" s="61"/>
      <c r="N2149" s="318"/>
      <c r="O2149" s="61"/>
      <c r="P2149" s="61"/>
      <c r="Q2149" s="59"/>
      <c r="R2149" s="59"/>
      <c r="S2149" s="62"/>
      <c r="T2149" s="143"/>
      <c r="U2149" s="825"/>
      <c r="V2149" s="827"/>
      <c r="W2149" s="820"/>
      <c r="X2149" s="820"/>
      <c r="Y2149" s="821"/>
      <c r="Z2149" s="820"/>
      <c r="AA2149" s="820"/>
      <c r="AB2149" s="820"/>
      <c r="AC2149" s="820"/>
      <c r="AD2149" s="820"/>
      <c r="AE2149" s="820"/>
      <c r="AF2149" s="822"/>
      <c r="AG2149" s="823"/>
    </row>
    <row r="2150" spans="1:33" ht="12.75" customHeight="1" x14ac:dyDescent="0.2">
      <c r="A2150" s="59"/>
      <c r="B2150" s="59"/>
      <c r="C2150" s="59"/>
      <c r="D2150" s="59"/>
      <c r="E2150" s="59"/>
      <c r="F2150" s="59"/>
      <c r="G2150" s="275"/>
      <c r="H2150" s="275"/>
      <c r="I2150" s="61"/>
      <c r="J2150" s="61"/>
      <c r="K2150" s="59"/>
      <c r="L2150" s="59"/>
      <c r="M2150" s="61"/>
      <c r="N2150" s="318"/>
      <c r="O2150" s="61"/>
      <c r="P2150" s="61"/>
      <c r="Q2150" s="59"/>
      <c r="R2150" s="59"/>
      <c r="S2150" s="62"/>
      <c r="T2150" s="143"/>
      <c r="U2150" s="825"/>
      <c r="V2150" s="827"/>
      <c r="W2150" s="820"/>
      <c r="X2150" s="820"/>
      <c r="Y2150" s="821"/>
      <c r="Z2150" s="820"/>
      <c r="AA2150" s="820"/>
      <c r="AB2150" s="820"/>
      <c r="AC2150" s="820"/>
      <c r="AD2150" s="820"/>
      <c r="AE2150" s="820"/>
      <c r="AF2150" s="822"/>
      <c r="AG2150" s="823"/>
    </row>
    <row r="2151" spans="1:33" ht="12.75" customHeight="1" x14ac:dyDescent="0.2">
      <c r="A2151" s="59"/>
      <c r="B2151" s="59"/>
      <c r="C2151" s="59"/>
      <c r="D2151" s="59"/>
      <c r="E2151" s="59"/>
      <c r="F2151" s="59"/>
      <c r="G2151" s="275"/>
      <c r="H2151" s="275"/>
      <c r="I2151" s="61"/>
      <c r="J2151" s="61"/>
      <c r="K2151" s="59"/>
      <c r="L2151" s="59"/>
      <c r="M2151" s="61"/>
      <c r="N2151" s="318"/>
      <c r="O2151" s="61"/>
      <c r="P2151" s="61"/>
      <c r="Q2151" s="59"/>
      <c r="R2151" s="59"/>
      <c r="S2151" s="62"/>
      <c r="T2151" s="143"/>
      <c r="U2151" s="825"/>
      <c r="V2151" s="827"/>
      <c r="W2151" s="820"/>
      <c r="X2151" s="820"/>
      <c r="Y2151" s="821"/>
      <c r="Z2151" s="820"/>
      <c r="AA2151" s="820"/>
      <c r="AB2151" s="820"/>
      <c r="AC2151" s="820"/>
      <c r="AD2151" s="820"/>
      <c r="AE2151" s="820"/>
      <c r="AF2151" s="822"/>
      <c r="AG2151" s="823"/>
    </row>
    <row r="2152" spans="1:33" ht="12.75" customHeight="1" x14ac:dyDescent="0.2">
      <c r="A2152" s="59"/>
      <c r="B2152" s="59"/>
      <c r="C2152" s="59"/>
      <c r="D2152" s="59"/>
      <c r="E2152" s="59"/>
      <c r="F2152" s="59"/>
      <c r="G2152" s="275"/>
      <c r="H2152" s="275"/>
      <c r="I2152" s="61"/>
      <c r="J2152" s="61"/>
      <c r="K2152" s="59"/>
      <c r="L2152" s="59"/>
      <c r="M2152" s="61"/>
      <c r="N2152" s="318"/>
      <c r="O2152" s="61"/>
      <c r="P2152" s="61"/>
      <c r="Q2152" s="59"/>
      <c r="R2152" s="59"/>
      <c r="S2152" s="62"/>
      <c r="T2152" s="143"/>
      <c r="U2152" s="825"/>
      <c r="V2152" s="827"/>
      <c r="W2152" s="820"/>
      <c r="X2152" s="820"/>
      <c r="Y2152" s="821"/>
      <c r="Z2152" s="820"/>
      <c r="AA2152" s="820"/>
      <c r="AB2152" s="820"/>
      <c r="AC2152" s="820"/>
      <c r="AD2152" s="820"/>
      <c r="AE2152" s="820"/>
      <c r="AF2152" s="822"/>
      <c r="AG2152" s="823"/>
    </row>
    <row r="2153" spans="1:33" ht="12.75" customHeight="1" x14ac:dyDescent="0.2">
      <c r="A2153" s="59"/>
      <c r="B2153" s="59"/>
      <c r="C2153" s="59"/>
      <c r="D2153" s="59"/>
      <c r="E2153" s="59"/>
      <c r="F2153" s="59"/>
      <c r="G2153" s="275"/>
      <c r="H2153" s="275"/>
      <c r="I2153" s="61"/>
      <c r="J2153" s="61"/>
      <c r="K2153" s="59"/>
      <c r="L2153" s="59"/>
      <c r="M2153" s="61"/>
      <c r="N2153" s="318"/>
      <c r="O2153" s="61"/>
      <c r="P2153" s="61"/>
      <c r="Q2153" s="59"/>
      <c r="R2153" s="59"/>
      <c r="S2153" s="62"/>
      <c r="T2153" s="143"/>
      <c r="U2153" s="825"/>
      <c r="V2153" s="827"/>
      <c r="W2153" s="820"/>
      <c r="X2153" s="820"/>
      <c r="Y2153" s="821"/>
      <c r="Z2153" s="820"/>
      <c r="AA2153" s="820"/>
      <c r="AB2153" s="820"/>
      <c r="AC2153" s="820"/>
      <c r="AD2153" s="820"/>
      <c r="AE2153" s="820"/>
      <c r="AF2153" s="822"/>
      <c r="AG2153" s="823"/>
    </row>
    <row r="2154" spans="1:33" ht="12.75" customHeight="1" x14ac:dyDescent="0.2">
      <c r="A2154" s="59"/>
      <c r="B2154" s="59"/>
      <c r="C2154" s="59"/>
      <c r="D2154" s="59"/>
      <c r="E2154" s="59"/>
      <c r="F2154" s="59"/>
      <c r="G2154" s="275"/>
      <c r="H2154" s="275"/>
      <c r="I2154" s="61"/>
      <c r="J2154" s="61"/>
      <c r="K2154" s="59"/>
      <c r="L2154" s="59"/>
      <c r="M2154" s="61"/>
      <c r="N2154" s="318"/>
      <c r="O2154" s="61"/>
      <c r="P2154" s="61"/>
      <c r="Q2154" s="59"/>
      <c r="R2154" s="59"/>
      <c r="S2154" s="62"/>
      <c r="T2154" s="143"/>
      <c r="U2154" s="825"/>
      <c r="V2154" s="827"/>
      <c r="W2154" s="820"/>
      <c r="X2154" s="820"/>
      <c r="Y2154" s="821"/>
      <c r="Z2154" s="820"/>
      <c r="AA2154" s="820"/>
      <c r="AB2154" s="820"/>
      <c r="AC2154" s="820"/>
      <c r="AD2154" s="820"/>
      <c r="AE2154" s="820"/>
      <c r="AF2154" s="822"/>
      <c r="AG2154" s="823"/>
    </row>
    <row r="2155" spans="1:33" ht="12.75" customHeight="1" x14ac:dyDescent="0.2">
      <c r="A2155" s="59"/>
      <c r="B2155" s="59"/>
      <c r="C2155" s="59"/>
      <c r="D2155" s="59"/>
      <c r="E2155" s="59"/>
      <c r="F2155" s="59"/>
      <c r="G2155" s="275"/>
      <c r="H2155" s="275"/>
      <c r="I2155" s="61"/>
      <c r="J2155" s="61"/>
      <c r="K2155" s="59"/>
      <c r="L2155" s="59"/>
      <c r="M2155" s="61"/>
      <c r="N2155" s="318"/>
      <c r="O2155" s="61"/>
      <c r="P2155" s="61"/>
      <c r="Q2155" s="59"/>
      <c r="R2155" s="59"/>
      <c r="S2155" s="62"/>
      <c r="T2155" s="143"/>
      <c r="U2155" s="825"/>
      <c r="V2155" s="827"/>
      <c r="W2155" s="820"/>
      <c r="X2155" s="820"/>
      <c r="Y2155" s="821"/>
      <c r="Z2155" s="820"/>
      <c r="AA2155" s="820"/>
      <c r="AB2155" s="820"/>
      <c r="AC2155" s="820"/>
      <c r="AD2155" s="820"/>
      <c r="AE2155" s="820"/>
      <c r="AF2155" s="822"/>
      <c r="AG2155" s="823"/>
    </row>
    <row r="2156" spans="1:33" ht="12.75" customHeight="1" x14ac:dyDescent="0.2">
      <c r="A2156" s="59"/>
      <c r="B2156" s="59"/>
      <c r="C2156" s="59"/>
      <c r="D2156" s="59"/>
      <c r="E2156" s="59"/>
      <c r="F2156" s="59"/>
      <c r="G2156" s="275"/>
      <c r="H2156" s="275"/>
      <c r="I2156" s="61"/>
      <c r="J2156" s="61"/>
      <c r="K2156" s="59"/>
      <c r="L2156" s="59"/>
      <c r="M2156" s="61"/>
      <c r="N2156" s="318"/>
      <c r="O2156" s="61"/>
      <c r="P2156" s="61"/>
      <c r="Q2156" s="59"/>
      <c r="R2156" s="59"/>
      <c r="S2156" s="62"/>
      <c r="T2156" s="143"/>
      <c r="U2156" s="825"/>
      <c r="V2156" s="827"/>
      <c r="W2156" s="820"/>
      <c r="X2156" s="820"/>
      <c r="Y2156" s="821"/>
      <c r="Z2156" s="820"/>
      <c r="AA2156" s="820"/>
      <c r="AB2156" s="820"/>
      <c r="AC2156" s="820"/>
      <c r="AD2156" s="820"/>
      <c r="AE2156" s="820"/>
      <c r="AF2156" s="822"/>
      <c r="AG2156" s="823"/>
    </row>
    <row r="2157" spans="1:33" ht="12.75" customHeight="1" x14ac:dyDescent="0.2">
      <c r="A2157" s="59"/>
      <c r="B2157" s="59"/>
      <c r="C2157" s="59"/>
      <c r="D2157" s="59"/>
      <c r="E2157" s="59"/>
      <c r="F2157" s="59"/>
      <c r="G2157" s="275"/>
      <c r="H2157" s="275"/>
      <c r="I2157" s="61"/>
      <c r="J2157" s="61"/>
      <c r="K2157" s="59"/>
      <c r="L2157" s="59"/>
      <c r="M2157" s="61"/>
      <c r="N2157" s="318"/>
      <c r="O2157" s="61"/>
      <c r="P2157" s="61"/>
      <c r="Q2157" s="59"/>
      <c r="R2157" s="59"/>
      <c r="S2157" s="62"/>
      <c r="T2157" s="143"/>
      <c r="U2157" s="825"/>
      <c r="V2157" s="827"/>
      <c r="W2157" s="820"/>
      <c r="X2157" s="820"/>
      <c r="Y2157" s="821"/>
      <c r="Z2157" s="820"/>
      <c r="AA2157" s="820"/>
      <c r="AB2157" s="820"/>
      <c r="AC2157" s="820"/>
      <c r="AD2157" s="820"/>
      <c r="AE2157" s="820"/>
      <c r="AF2157" s="822"/>
      <c r="AG2157" s="823"/>
    </row>
    <row r="2158" spans="1:33" ht="12.75" customHeight="1" x14ac:dyDescent="0.2">
      <c r="A2158" s="59"/>
      <c r="B2158" s="59"/>
      <c r="C2158" s="59"/>
      <c r="D2158" s="59"/>
      <c r="E2158" s="59"/>
      <c r="F2158" s="59"/>
      <c r="G2158" s="275"/>
      <c r="H2158" s="275"/>
      <c r="I2158" s="61"/>
      <c r="J2158" s="61"/>
      <c r="K2158" s="59"/>
      <c r="L2158" s="59"/>
      <c r="M2158" s="61"/>
      <c r="N2158" s="318"/>
      <c r="O2158" s="61"/>
      <c r="P2158" s="61"/>
      <c r="Q2158" s="59"/>
      <c r="R2158" s="59"/>
      <c r="S2158" s="62"/>
      <c r="T2158" s="143"/>
      <c r="U2158" s="825"/>
      <c r="V2158" s="827"/>
      <c r="W2158" s="820"/>
      <c r="X2158" s="820"/>
      <c r="Y2158" s="821"/>
      <c r="Z2158" s="820"/>
      <c r="AA2158" s="820"/>
      <c r="AB2158" s="820"/>
      <c r="AC2158" s="820"/>
      <c r="AD2158" s="820"/>
      <c r="AE2158" s="820"/>
      <c r="AF2158" s="822"/>
      <c r="AG2158" s="823"/>
    </row>
    <row r="2159" spans="1:33" ht="12.75" customHeight="1" x14ac:dyDescent="0.2">
      <c r="A2159" s="59"/>
      <c r="B2159" s="59"/>
      <c r="C2159" s="59"/>
      <c r="D2159" s="59"/>
      <c r="E2159" s="59"/>
      <c r="F2159" s="59"/>
      <c r="G2159" s="275"/>
      <c r="H2159" s="275"/>
      <c r="I2159" s="61"/>
      <c r="J2159" s="61"/>
      <c r="K2159" s="59"/>
      <c r="L2159" s="59"/>
      <c r="M2159" s="61"/>
      <c r="N2159" s="318"/>
      <c r="O2159" s="61"/>
      <c r="P2159" s="61"/>
      <c r="Q2159" s="59"/>
      <c r="R2159" s="59"/>
      <c r="S2159" s="62"/>
      <c r="T2159" s="143"/>
      <c r="U2159" s="825"/>
      <c r="V2159" s="827"/>
      <c r="W2159" s="820"/>
      <c r="X2159" s="820"/>
      <c r="Y2159" s="821"/>
      <c r="Z2159" s="820"/>
      <c r="AA2159" s="820"/>
      <c r="AB2159" s="820"/>
      <c r="AC2159" s="820"/>
      <c r="AD2159" s="820"/>
      <c r="AE2159" s="820"/>
      <c r="AF2159" s="822"/>
      <c r="AG2159" s="823"/>
    </row>
    <row r="2160" spans="1:33" ht="12.75" customHeight="1" x14ac:dyDescent="0.2">
      <c r="A2160" s="59"/>
      <c r="B2160" s="59"/>
      <c r="C2160" s="59"/>
      <c r="D2160" s="59"/>
      <c r="E2160" s="59"/>
      <c r="F2160" s="59"/>
      <c r="G2160" s="275"/>
      <c r="H2160" s="275"/>
      <c r="I2160" s="61"/>
      <c r="J2160" s="61"/>
      <c r="K2160" s="59"/>
      <c r="L2160" s="59"/>
      <c r="M2160" s="61"/>
      <c r="N2160" s="318"/>
      <c r="O2160" s="61"/>
      <c r="P2160" s="61"/>
      <c r="Q2160" s="59"/>
      <c r="R2160" s="59"/>
      <c r="S2160" s="62"/>
      <c r="T2160" s="143"/>
      <c r="U2160" s="825"/>
      <c r="V2160" s="827"/>
      <c r="W2160" s="820"/>
      <c r="X2160" s="820"/>
      <c r="Y2160" s="821"/>
      <c r="Z2160" s="820"/>
      <c r="AA2160" s="820"/>
      <c r="AB2160" s="820"/>
      <c r="AC2160" s="820"/>
      <c r="AD2160" s="820"/>
      <c r="AE2160" s="820"/>
      <c r="AF2160" s="822"/>
      <c r="AG2160" s="823"/>
    </row>
    <row r="2161" spans="1:33" ht="12.75" customHeight="1" x14ac:dyDescent="0.2">
      <c r="A2161" s="59"/>
      <c r="B2161" s="59"/>
      <c r="C2161" s="59"/>
      <c r="D2161" s="59"/>
      <c r="E2161" s="59"/>
      <c r="F2161" s="59"/>
      <c r="G2161" s="275"/>
      <c r="H2161" s="275"/>
      <c r="I2161" s="61"/>
      <c r="J2161" s="61"/>
      <c r="K2161" s="59"/>
      <c r="L2161" s="59"/>
      <c r="M2161" s="61"/>
      <c r="N2161" s="318"/>
      <c r="O2161" s="61"/>
      <c r="P2161" s="61"/>
      <c r="Q2161" s="59"/>
      <c r="R2161" s="59"/>
      <c r="S2161" s="62"/>
      <c r="T2161" s="143"/>
      <c r="U2161" s="825"/>
      <c r="V2161" s="827"/>
      <c r="W2161" s="820"/>
      <c r="X2161" s="820"/>
      <c r="Y2161" s="821"/>
      <c r="Z2161" s="820"/>
      <c r="AA2161" s="820"/>
      <c r="AB2161" s="820"/>
      <c r="AC2161" s="820"/>
      <c r="AD2161" s="820"/>
      <c r="AE2161" s="820"/>
      <c r="AF2161" s="822"/>
      <c r="AG2161" s="823"/>
    </row>
    <row r="2162" spans="1:33" ht="12.75" customHeight="1" x14ac:dyDescent="0.2">
      <c r="A2162" s="59"/>
      <c r="B2162" s="59"/>
      <c r="C2162" s="59"/>
      <c r="D2162" s="59"/>
      <c r="E2162" s="59"/>
      <c r="F2162" s="59"/>
      <c r="G2162" s="275"/>
      <c r="H2162" s="275"/>
      <c r="I2162" s="61"/>
      <c r="J2162" s="61"/>
      <c r="K2162" s="59"/>
      <c r="L2162" s="59"/>
      <c r="M2162" s="61"/>
      <c r="N2162" s="318"/>
      <c r="O2162" s="61"/>
      <c r="P2162" s="61"/>
      <c r="Q2162" s="59"/>
      <c r="R2162" s="59"/>
      <c r="S2162" s="62"/>
      <c r="T2162" s="143"/>
      <c r="U2162" s="825"/>
      <c r="V2162" s="827"/>
      <c r="W2162" s="820"/>
      <c r="X2162" s="820"/>
      <c r="Y2162" s="821"/>
      <c r="Z2162" s="820"/>
      <c r="AA2162" s="820"/>
      <c r="AB2162" s="820"/>
      <c r="AC2162" s="820"/>
      <c r="AD2162" s="820"/>
      <c r="AE2162" s="820"/>
      <c r="AF2162" s="822"/>
      <c r="AG2162" s="823"/>
    </row>
    <row r="2163" spans="1:33" ht="12.75" customHeight="1" x14ac:dyDescent="0.2">
      <c r="A2163" s="59"/>
      <c r="B2163" s="59"/>
      <c r="C2163" s="59"/>
      <c r="D2163" s="59"/>
      <c r="E2163" s="59"/>
      <c r="F2163" s="59"/>
      <c r="G2163" s="275"/>
      <c r="H2163" s="275"/>
      <c r="I2163" s="61"/>
      <c r="J2163" s="61"/>
      <c r="K2163" s="59"/>
      <c r="L2163" s="59"/>
      <c r="M2163" s="61"/>
      <c r="N2163" s="318"/>
      <c r="O2163" s="61"/>
      <c r="P2163" s="61"/>
      <c r="Q2163" s="59"/>
      <c r="R2163" s="59"/>
      <c r="S2163" s="62"/>
      <c r="T2163" s="143"/>
      <c r="U2163" s="825"/>
      <c r="V2163" s="827"/>
      <c r="W2163" s="820"/>
      <c r="X2163" s="820"/>
      <c r="Y2163" s="821"/>
      <c r="Z2163" s="820"/>
      <c r="AA2163" s="820"/>
      <c r="AB2163" s="820"/>
      <c r="AC2163" s="820"/>
      <c r="AD2163" s="820"/>
      <c r="AE2163" s="820"/>
      <c r="AF2163" s="822"/>
      <c r="AG2163" s="823"/>
    </row>
    <row r="2164" spans="1:33" ht="12.75" customHeight="1" x14ac:dyDescent="0.2">
      <c r="A2164" s="59"/>
      <c r="B2164" s="59"/>
      <c r="C2164" s="59"/>
      <c r="D2164" s="59"/>
      <c r="E2164" s="59"/>
      <c r="F2164" s="59"/>
      <c r="G2164" s="275"/>
      <c r="H2164" s="275"/>
      <c r="I2164" s="61"/>
      <c r="J2164" s="61"/>
      <c r="K2164" s="59"/>
      <c r="L2164" s="59"/>
      <c r="M2164" s="61"/>
      <c r="N2164" s="318"/>
      <c r="O2164" s="61"/>
      <c r="P2164" s="61"/>
      <c r="Q2164" s="59"/>
      <c r="R2164" s="59"/>
      <c r="S2164" s="62"/>
      <c r="T2164" s="143"/>
      <c r="U2164" s="825"/>
      <c r="V2164" s="827"/>
      <c r="W2164" s="820"/>
      <c r="X2164" s="820"/>
      <c r="Y2164" s="821"/>
      <c r="Z2164" s="820"/>
      <c r="AA2164" s="820"/>
      <c r="AB2164" s="820"/>
      <c r="AC2164" s="820"/>
      <c r="AD2164" s="820"/>
      <c r="AE2164" s="820"/>
      <c r="AF2164" s="822"/>
      <c r="AG2164" s="823"/>
    </row>
    <row r="2165" spans="1:33" ht="12.75" customHeight="1" x14ac:dyDescent="0.2">
      <c r="A2165" s="59"/>
      <c r="B2165" s="59"/>
      <c r="C2165" s="59"/>
      <c r="D2165" s="59"/>
      <c r="E2165" s="59"/>
      <c r="F2165" s="59"/>
      <c r="G2165" s="275"/>
      <c r="H2165" s="275"/>
      <c r="I2165" s="61"/>
      <c r="J2165" s="61"/>
      <c r="K2165" s="59"/>
      <c r="L2165" s="59"/>
      <c r="M2165" s="61"/>
      <c r="N2165" s="318"/>
      <c r="O2165" s="61"/>
      <c r="P2165" s="61"/>
      <c r="Q2165" s="59"/>
      <c r="R2165" s="59"/>
      <c r="S2165" s="62"/>
      <c r="T2165" s="143"/>
      <c r="U2165" s="825"/>
      <c r="V2165" s="827"/>
      <c r="W2165" s="820"/>
      <c r="X2165" s="820"/>
      <c r="Y2165" s="821"/>
      <c r="Z2165" s="820"/>
      <c r="AA2165" s="820"/>
      <c r="AB2165" s="820"/>
      <c r="AC2165" s="820"/>
      <c r="AD2165" s="820"/>
      <c r="AE2165" s="820"/>
      <c r="AF2165" s="822"/>
      <c r="AG2165" s="823"/>
    </row>
    <row r="2166" spans="1:33" ht="12.75" customHeight="1" x14ac:dyDescent="0.2">
      <c r="A2166" s="59"/>
      <c r="B2166" s="59"/>
      <c r="C2166" s="59"/>
      <c r="D2166" s="59"/>
      <c r="E2166" s="59"/>
      <c r="F2166" s="59"/>
      <c r="G2166" s="275"/>
      <c r="H2166" s="275"/>
      <c r="I2166" s="61"/>
      <c r="J2166" s="61"/>
      <c r="K2166" s="59"/>
      <c r="L2166" s="59"/>
      <c r="M2166" s="61"/>
      <c r="N2166" s="318"/>
      <c r="O2166" s="61"/>
      <c r="P2166" s="61"/>
      <c r="Q2166" s="59"/>
      <c r="R2166" s="59"/>
      <c r="S2166" s="62"/>
      <c r="T2166" s="143"/>
      <c r="U2166" s="825"/>
      <c r="V2166" s="827"/>
      <c r="W2166" s="820"/>
      <c r="X2166" s="820"/>
      <c r="Y2166" s="821"/>
      <c r="Z2166" s="820"/>
      <c r="AA2166" s="820"/>
      <c r="AB2166" s="820"/>
      <c r="AC2166" s="820"/>
      <c r="AD2166" s="820"/>
      <c r="AE2166" s="820"/>
      <c r="AF2166" s="822"/>
      <c r="AG2166" s="823"/>
    </row>
    <row r="2167" spans="1:33" ht="12.75" customHeight="1" x14ac:dyDescent="0.2">
      <c r="A2167" s="59"/>
      <c r="B2167" s="59"/>
      <c r="C2167" s="59"/>
      <c r="D2167" s="59"/>
      <c r="E2167" s="59"/>
      <c r="F2167" s="59"/>
      <c r="G2167" s="275"/>
      <c r="H2167" s="275"/>
      <c r="I2167" s="61"/>
      <c r="J2167" s="61"/>
      <c r="K2167" s="59"/>
      <c r="L2167" s="59"/>
      <c r="M2167" s="61"/>
      <c r="N2167" s="318"/>
      <c r="O2167" s="61"/>
      <c r="P2167" s="61"/>
      <c r="Q2167" s="59"/>
      <c r="R2167" s="59"/>
      <c r="S2167" s="62"/>
      <c r="T2167" s="143"/>
      <c r="U2167" s="825"/>
      <c r="V2167" s="827"/>
      <c r="W2167" s="820"/>
      <c r="X2167" s="820"/>
      <c r="Y2167" s="821"/>
      <c r="Z2167" s="820"/>
      <c r="AA2167" s="820"/>
      <c r="AB2167" s="820"/>
      <c r="AC2167" s="820"/>
      <c r="AD2167" s="820"/>
      <c r="AE2167" s="820"/>
      <c r="AF2167" s="822"/>
      <c r="AG2167" s="823"/>
    </row>
    <row r="2168" spans="1:33" ht="12.75" customHeight="1" x14ac:dyDescent="0.2">
      <c r="A2168" s="59"/>
      <c r="B2168" s="59"/>
      <c r="C2168" s="59"/>
      <c r="D2168" s="59"/>
      <c r="E2168" s="59"/>
      <c r="F2168" s="59"/>
      <c r="G2168" s="275"/>
      <c r="H2168" s="275"/>
      <c r="I2168" s="61"/>
      <c r="J2168" s="61"/>
      <c r="K2168" s="59"/>
      <c r="L2168" s="59"/>
      <c r="M2168" s="61"/>
      <c r="N2168" s="318"/>
      <c r="O2168" s="61"/>
      <c r="P2168" s="61"/>
      <c r="Q2168" s="59"/>
      <c r="R2168" s="59"/>
      <c r="S2168" s="62"/>
      <c r="T2168" s="143"/>
      <c r="U2168" s="825"/>
      <c r="V2168" s="827"/>
      <c r="W2168" s="820"/>
      <c r="X2168" s="820"/>
      <c r="Y2168" s="821"/>
      <c r="Z2168" s="820"/>
      <c r="AA2168" s="820"/>
      <c r="AB2168" s="820"/>
      <c r="AC2168" s="820"/>
      <c r="AD2168" s="820"/>
      <c r="AE2168" s="820"/>
      <c r="AF2168" s="822"/>
      <c r="AG2168" s="823"/>
    </row>
    <row r="2169" spans="1:33" ht="12.75" customHeight="1" x14ac:dyDescent="0.2">
      <c r="A2169" s="59"/>
      <c r="B2169" s="59"/>
      <c r="C2169" s="59"/>
      <c r="D2169" s="59"/>
      <c r="E2169" s="59"/>
      <c r="F2169" s="59"/>
      <c r="G2169" s="275"/>
      <c r="H2169" s="275"/>
      <c r="I2169" s="61"/>
      <c r="J2169" s="61"/>
      <c r="K2169" s="59"/>
      <c r="L2169" s="59"/>
      <c r="M2169" s="61"/>
      <c r="N2169" s="318"/>
      <c r="O2169" s="61"/>
      <c r="P2169" s="61"/>
      <c r="Q2169" s="59"/>
      <c r="R2169" s="59"/>
      <c r="S2169" s="62"/>
      <c r="T2169" s="143"/>
      <c r="U2169" s="825"/>
      <c r="V2169" s="827"/>
      <c r="W2169" s="820"/>
      <c r="X2169" s="820"/>
      <c r="Y2169" s="821"/>
      <c r="Z2169" s="820"/>
      <c r="AA2169" s="820"/>
      <c r="AB2169" s="820"/>
      <c r="AC2169" s="820"/>
      <c r="AD2169" s="820"/>
      <c r="AE2169" s="820"/>
      <c r="AF2169" s="822"/>
      <c r="AG2169" s="823"/>
    </row>
    <row r="2170" spans="1:33" ht="12.75" customHeight="1" x14ac:dyDescent="0.2">
      <c r="A2170" s="59"/>
      <c r="B2170" s="59"/>
      <c r="C2170" s="59"/>
      <c r="D2170" s="59"/>
      <c r="E2170" s="59"/>
      <c r="F2170" s="59"/>
      <c r="G2170" s="275"/>
      <c r="H2170" s="275"/>
      <c r="I2170" s="61"/>
      <c r="J2170" s="61"/>
      <c r="K2170" s="59"/>
      <c r="L2170" s="59"/>
      <c r="M2170" s="61"/>
      <c r="N2170" s="318"/>
      <c r="O2170" s="61"/>
      <c r="P2170" s="61"/>
      <c r="Q2170" s="59"/>
      <c r="R2170" s="59"/>
      <c r="S2170" s="62"/>
      <c r="T2170" s="143"/>
      <c r="U2170" s="825"/>
      <c r="V2170" s="827"/>
      <c r="W2170" s="820"/>
      <c r="X2170" s="820"/>
      <c r="Y2170" s="821"/>
      <c r="Z2170" s="820"/>
      <c r="AA2170" s="820"/>
      <c r="AB2170" s="820"/>
      <c r="AC2170" s="820"/>
      <c r="AD2170" s="820"/>
      <c r="AE2170" s="820"/>
      <c r="AF2170" s="822"/>
      <c r="AG2170" s="823"/>
    </row>
    <row r="2171" spans="1:33" ht="12.75" customHeight="1" x14ac:dyDescent="0.2">
      <c r="A2171" s="59"/>
      <c r="B2171" s="59"/>
      <c r="C2171" s="59"/>
      <c r="D2171" s="59"/>
      <c r="E2171" s="59"/>
      <c r="F2171" s="59"/>
      <c r="G2171" s="275"/>
      <c r="H2171" s="275"/>
      <c r="I2171" s="61"/>
      <c r="J2171" s="61"/>
      <c r="K2171" s="59"/>
      <c r="L2171" s="59"/>
      <c r="M2171" s="61"/>
      <c r="N2171" s="318"/>
      <c r="O2171" s="61"/>
      <c r="P2171" s="61"/>
      <c r="Q2171" s="59"/>
      <c r="R2171" s="59"/>
      <c r="S2171" s="62"/>
      <c r="T2171" s="143"/>
      <c r="U2171" s="825"/>
      <c r="V2171" s="827"/>
      <c r="W2171" s="820"/>
      <c r="X2171" s="820"/>
      <c r="Y2171" s="821"/>
      <c r="Z2171" s="820"/>
      <c r="AA2171" s="820"/>
      <c r="AB2171" s="820"/>
      <c r="AC2171" s="820"/>
      <c r="AD2171" s="820"/>
      <c r="AE2171" s="820"/>
      <c r="AF2171" s="822"/>
      <c r="AG2171" s="823"/>
    </row>
    <row r="2172" spans="1:33" ht="12.75" customHeight="1" x14ac:dyDescent="0.2">
      <c r="A2172" s="59"/>
      <c r="B2172" s="59"/>
      <c r="C2172" s="59"/>
      <c r="D2172" s="59"/>
      <c r="E2172" s="59"/>
      <c r="F2172" s="59"/>
      <c r="G2172" s="275"/>
      <c r="H2172" s="275"/>
      <c r="I2172" s="61"/>
      <c r="J2172" s="61"/>
      <c r="K2172" s="59"/>
      <c r="L2172" s="59"/>
      <c r="M2172" s="61"/>
      <c r="N2172" s="318"/>
      <c r="O2172" s="61"/>
      <c r="P2172" s="61"/>
      <c r="Q2172" s="59"/>
      <c r="R2172" s="59"/>
      <c r="S2172" s="62"/>
      <c r="T2172" s="143"/>
      <c r="U2172" s="825"/>
      <c r="V2172" s="827"/>
      <c r="W2172" s="820"/>
      <c r="X2172" s="820"/>
      <c r="Y2172" s="821"/>
      <c r="Z2172" s="820"/>
      <c r="AA2172" s="820"/>
      <c r="AB2172" s="820"/>
      <c r="AC2172" s="820"/>
      <c r="AD2172" s="820"/>
      <c r="AE2172" s="820"/>
      <c r="AF2172" s="822"/>
      <c r="AG2172" s="823"/>
    </row>
    <row r="2173" spans="1:33" ht="12.75" customHeight="1" x14ac:dyDescent="0.2">
      <c r="A2173" s="59"/>
      <c r="B2173" s="59"/>
      <c r="C2173" s="59"/>
      <c r="D2173" s="59"/>
      <c r="E2173" s="59"/>
      <c r="F2173" s="59"/>
      <c r="G2173" s="275"/>
      <c r="H2173" s="275"/>
      <c r="I2173" s="61"/>
      <c r="J2173" s="61"/>
      <c r="K2173" s="59"/>
      <c r="L2173" s="59"/>
      <c r="M2173" s="61"/>
      <c r="N2173" s="318"/>
      <c r="O2173" s="61"/>
      <c r="P2173" s="61"/>
      <c r="Q2173" s="59"/>
      <c r="R2173" s="59"/>
      <c r="S2173" s="62"/>
      <c r="T2173" s="143"/>
      <c r="U2173" s="825"/>
      <c r="V2173" s="827"/>
      <c r="W2173" s="820"/>
      <c r="X2173" s="820"/>
      <c r="Y2173" s="821"/>
      <c r="Z2173" s="820"/>
      <c r="AA2173" s="820"/>
      <c r="AB2173" s="820"/>
      <c r="AC2173" s="820"/>
      <c r="AD2173" s="820"/>
      <c r="AE2173" s="820"/>
      <c r="AF2173" s="822"/>
      <c r="AG2173" s="823"/>
    </row>
    <row r="2174" spans="1:33" ht="12.75" customHeight="1" x14ac:dyDescent="0.2">
      <c r="A2174" s="59"/>
      <c r="B2174" s="59"/>
      <c r="C2174" s="59"/>
      <c r="D2174" s="59"/>
      <c r="E2174" s="59"/>
      <c r="F2174" s="59"/>
      <c r="G2174" s="275"/>
      <c r="H2174" s="275"/>
      <c r="I2174" s="61"/>
      <c r="J2174" s="61"/>
      <c r="K2174" s="59"/>
      <c r="L2174" s="59"/>
      <c r="M2174" s="61"/>
      <c r="N2174" s="318"/>
      <c r="O2174" s="61"/>
      <c r="P2174" s="61"/>
      <c r="Q2174" s="59"/>
      <c r="R2174" s="59"/>
      <c r="S2174" s="62"/>
      <c r="T2174" s="143"/>
      <c r="U2174" s="825"/>
      <c r="V2174" s="827"/>
      <c r="W2174" s="820"/>
      <c r="X2174" s="820"/>
      <c r="Y2174" s="821"/>
      <c r="Z2174" s="820"/>
      <c r="AA2174" s="820"/>
      <c r="AB2174" s="820"/>
      <c r="AC2174" s="820"/>
      <c r="AD2174" s="820"/>
      <c r="AE2174" s="820"/>
      <c r="AF2174" s="822"/>
      <c r="AG2174" s="823"/>
    </row>
    <row r="2175" spans="1:33" ht="12.75" customHeight="1" x14ac:dyDescent="0.2">
      <c r="A2175" s="59"/>
      <c r="B2175" s="59"/>
      <c r="C2175" s="59"/>
      <c r="D2175" s="59"/>
      <c r="E2175" s="59"/>
      <c r="F2175" s="59"/>
      <c r="G2175" s="275"/>
      <c r="H2175" s="275"/>
      <c r="I2175" s="61"/>
      <c r="J2175" s="61"/>
      <c r="K2175" s="59"/>
      <c r="L2175" s="59"/>
      <c r="M2175" s="61"/>
      <c r="N2175" s="318"/>
      <c r="O2175" s="61"/>
      <c r="P2175" s="61"/>
      <c r="Q2175" s="59"/>
      <c r="R2175" s="59"/>
      <c r="S2175" s="62"/>
      <c r="T2175" s="143"/>
      <c r="U2175" s="825"/>
      <c r="V2175" s="827"/>
      <c r="W2175" s="820"/>
      <c r="X2175" s="820"/>
      <c r="Y2175" s="821"/>
      <c r="Z2175" s="820"/>
      <c r="AA2175" s="820"/>
      <c r="AB2175" s="820"/>
      <c r="AC2175" s="820"/>
      <c r="AD2175" s="820"/>
      <c r="AE2175" s="820"/>
      <c r="AF2175" s="822"/>
      <c r="AG2175" s="823"/>
    </row>
    <row r="2176" spans="1:33" ht="12.75" customHeight="1" x14ac:dyDescent="0.2">
      <c r="A2176" s="59"/>
      <c r="B2176" s="59"/>
      <c r="C2176" s="59"/>
      <c r="D2176" s="59"/>
      <c r="E2176" s="59"/>
      <c r="F2176" s="59"/>
      <c r="G2176" s="275"/>
      <c r="H2176" s="275"/>
      <c r="I2176" s="61"/>
      <c r="J2176" s="61"/>
      <c r="K2176" s="59"/>
      <c r="L2176" s="59"/>
      <c r="M2176" s="61"/>
      <c r="N2176" s="318"/>
      <c r="O2176" s="61"/>
      <c r="P2176" s="61"/>
      <c r="Q2176" s="59"/>
      <c r="R2176" s="59"/>
      <c r="S2176" s="62"/>
      <c r="T2176" s="143"/>
      <c r="U2176" s="825"/>
      <c r="V2176" s="827"/>
      <c r="W2176" s="820"/>
      <c r="X2176" s="820"/>
      <c r="Y2176" s="821"/>
      <c r="Z2176" s="820"/>
      <c r="AA2176" s="820"/>
      <c r="AB2176" s="820"/>
      <c r="AC2176" s="820"/>
      <c r="AD2176" s="820"/>
      <c r="AE2176" s="820"/>
      <c r="AF2176" s="822"/>
      <c r="AG2176" s="823"/>
    </row>
    <row r="2177" spans="1:33" ht="12.75" customHeight="1" x14ac:dyDescent="0.2">
      <c r="A2177" s="59"/>
      <c r="B2177" s="59"/>
      <c r="C2177" s="59"/>
      <c r="D2177" s="59"/>
      <c r="E2177" s="59"/>
      <c r="F2177" s="59"/>
      <c r="G2177" s="275"/>
      <c r="H2177" s="275"/>
      <c r="I2177" s="61"/>
      <c r="J2177" s="61"/>
      <c r="K2177" s="59"/>
      <c r="L2177" s="59"/>
      <c r="M2177" s="61"/>
      <c r="N2177" s="318"/>
      <c r="O2177" s="61"/>
      <c r="P2177" s="61"/>
      <c r="Q2177" s="59"/>
      <c r="R2177" s="59"/>
      <c r="S2177" s="62"/>
      <c r="T2177" s="143"/>
      <c r="U2177" s="825"/>
      <c r="V2177" s="827"/>
      <c r="W2177" s="820"/>
      <c r="X2177" s="820"/>
      <c r="Y2177" s="821"/>
      <c r="Z2177" s="820"/>
      <c r="AA2177" s="820"/>
      <c r="AB2177" s="820"/>
      <c r="AC2177" s="820"/>
      <c r="AD2177" s="820"/>
      <c r="AE2177" s="820"/>
      <c r="AF2177" s="822"/>
      <c r="AG2177" s="823"/>
    </row>
    <row r="2178" spans="1:33" ht="12.75" customHeight="1" x14ac:dyDescent="0.2">
      <c r="A2178" s="59"/>
      <c r="B2178" s="59"/>
      <c r="C2178" s="59"/>
      <c r="D2178" s="59"/>
      <c r="E2178" s="59"/>
      <c r="F2178" s="59"/>
      <c r="G2178" s="275"/>
      <c r="H2178" s="275"/>
      <c r="I2178" s="61"/>
      <c r="J2178" s="61"/>
      <c r="K2178" s="59"/>
      <c r="L2178" s="59"/>
      <c r="M2178" s="61"/>
      <c r="N2178" s="318"/>
      <c r="O2178" s="61"/>
      <c r="P2178" s="61"/>
      <c r="Q2178" s="59"/>
      <c r="R2178" s="59"/>
      <c r="S2178" s="62"/>
      <c r="T2178" s="143"/>
      <c r="U2178" s="825"/>
      <c r="V2178" s="827"/>
      <c r="W2178" s="820"/>
      <c r="X2178" s="820"/>
      <c r="Y2178" s="821"/>
      <c r="Z2178" s="820"/>
      <c r="AA2178" s="820"/>
      <c r="AB2178" s="820"/>
      <c r="AC2178" s="820"/>
      <c r="AD2178" s="820"/>
      <c r="AE2178" s="820"/>
      <c r="AF2178" s="822"/>
      <c r="AG2178" s="823"/>
    </row>
    <row r="2179" spans="1:33" ht="12.75" customHeight="1" x14ac:dyDescent="0.2">
      <c r="A2179" s="59"/>
      <c r="B2179" s="59"/>
      <c r="C2179" s="59"/>
      <c r="D2179" s="59"/>
      <c r="E2179" s="59"/>
      <c r="F2179" s="59"/>
      <c r="G2179" s="275"/>
      <c r="H2179" s="275"/>
      <c r="I2179" s="61"/>
      <c r="J2179" s="61"/>
      <c r="K2179" s="59"/>
      <c r="L2179" s="59"/>
      <c r="M2179" s="61"/>
      <c r="N2179" s="318"/>
      <c r="O2179" s="61"/>
      <c r="P2179" s="61"/>
      <c r="Q2179" s="59"/>
      <c r="R2179" s="59"/>
      <c r="S2179" s="62"/>
      <c r="T2179" s="143"/>
      <c r="U2179" s="825"/>
      <c r="V2179" s="827"/>
      <c r="W2179" s="820"/>
      <c r="X2179" s="820"/>
      <c r="Y2179" s="821"/>
      <c r="Z2179" s="820"/>
      <c r="AA2179" s="820"/>
      <c r="AB2179" s="820"/>
      <c r="AC2179" s="820"/>
      <c r="AD2179" s="820"/>
      <c r="AE2179" s="820"/>
      <c r="AF2179" s="822"/>
      <c r="AG2179" s="823"/>
    </row>
    <row r="2180" spans="1:33" ht="12.75" customHeight="1" x14ac:dyDescent="0.2">
      <c r="A2180" s="59"/>
      <c r="B2180" s="59"/>
      <c r="C2180" s="59"/>
      <c r="D2180" s="59"/>
      <c r="E2180" s="59"/>
      <c r="F2180" s="59"/>
      <c r="G2180" s="275"/>
      <c r="H2180" s="275"/>
      <c r="I2180" s="61"/>
      <c r="J2180" s="61"/>
      <c r="K2180" s="59"/>
      <c r="L2180" s="59"/>
      <c r="M2180" s="61"/>
      <c r="N2180" s="318"/>
      <c r="O2180" s="61"/>
      <c r="P2180" s="61"/>
      <c r="Q2180" s="59"/>
      <c r="R2180" s="59"/>
      <c r="S2180" s="62"/>
      <c r="T2180" s="143"/>
      <c r="U2180" s="825"/>
      <c r="V2180" s="827"/>
      <c r="W2180" s="820"/>
      <c r="X2180" s="820"/>
      <c r="Y2180" s="821"/>
      <c r="Z2180" s="820"/>
      <c r="AA2180" s="820"/>
      <c r="AB2180" s="820"/>
      <c r="AC2180" s="820"/>
      <c r="AD2180" s="820"/>
      <c r="AE2180" s="820"/>
      <c r="AF2180" s="822"/>
      <c r="AG2180" s="823"/>
    </row>
    <row r="2181" spans="1:33" ht="12.75" customHeight="1" x14ac:dyDescent="0.2">
      <c r="A2181" s="59"/>
      <c r="B2181" s="59"/>
      <c r="C2181" s="59"/>
      <c r="D2181" s="59"/>
      <c r="E2181" s="59"/>
      <c r="F2181" s="59"/>
      <c r="G2181" s="275"/>
      <c r="H2181" s="275"/>
      <c r="I2181" s="61"/>
      <c r="J2181" s="61"/>
      <c r="K2181" s="59"/>
      <c r="L2181" s="59"/>
      <c r="M2181" s="61"/>
      <c r="N2181" s="318"/>
      <c r="O2181" s="61"/>
      <c r="P2181" s="61"/>
      <c r="Q2181" s="59"/>
      <c r="R2181" s="59"/>
      <c r="S2181" s="62"/>
      <c r="T2181" s="143"/>
      <c r="U2181" s="825"/>
      <c r="V2181" s="827"/>
      <c r="W2181" s="820"/>
      <c r="X2181" s="820"/>
      <c r="Y2181" s="821"/>
      <c r="Z2181" s="820"/>
      <c r="AA2181" s="820"/>
      <c r="AB2181" s="820"/>
      <c r="AC2181" s="820"/>
      <c r="AD2181" s="820"/>
      <c r="AE2181" s="820"/>
      <c r="AF2181" s="822"/>
      <c r="AG2181" s="823"/>
    </row>
    <row r="2182" spans="1:33" ht="12.75" customHeight="1" x14ac:dyDescent="0.2">
      <c r="A2182" s="59"/>
      <c r="B2182" s="59"/>
      <c r="C2182" s="59"/>
      <c r="D2182" s="59"/>
      <c r="E2182" s="59"/>
      <c r="F2182" s="59"/>
      <c r="G2182" s="275"/>
      <c r="H2182" s="275"/>
      <c r="I2182" s="61"/>
      <c r="J2182" s="61"/>
      <c r="K2182" s="59"/>
      <c r="L2182" s="59"/>
      <c r="M2182" s="61"/>
      <c r="N2182" s="318"/>
      <c r="O2182" s="61"/>
      <c r="P2182" s="61"/>
      <c r="Q2182" s="59"/>
      <c r="R2182" s="59"/>
      <c r="S2182" s="62"/>
      <c r="T2182" s="143"/>
      <c r="U2182" s="825"/>
      <c r="V2182" s="827"/>
      <c r="W2182" s="820"/>
      <c r="X2182" s="820"/>
      <c r="Y2182" s="821"/>
      <c r="Z2182" s="820"/>
      <c r="AA2182" s="820"/>
      <c r="AB2182" s="820"/>
      <c r="AC2182" s="820"/>
      <c r="AD2182" s="820"/>
      <c r="AE2182" s="820"/>
      <c r="AF2182" s="822"/>
      <c r="AG2182" s="823"/>
    </row>
    <row r="2183" spans="1:33" ht="12.75" customHeight="1" x14ac:dyDescent="0.2">
      <c r="A2183" s="59"/>
      <c r="B2183" s="59"/>
      <c r="C2183" s="59"/>
      <c r="D2183" s="59"/>
      <c r="E2183" s="59"/>
      <c r="F2183" s="59"/>
      <c r="G2183" s="275"/>
      <c r="H2183" s="275"/>
      <c r="I2183" s="61"/>
      <c r="J2183" s="61"/>
      <c r="K2183" s="59"/>
      <c r="L2183" s="59"/>
      <c r="M2183" s="61"/>
      <c r="N2183" s="318"/>
      <c r="O2183" s="61"/>
      <c r="P2183" s="61"/>
      <c r="Q2183" s="59"/>
      <c r="R2183" s="59"/>
      <c r="S2183" s="62"/>
      <c r="T2183" s="143"/>
      <c r="U2183" s="825"/>
      <c r="V2183" s="827"/>
      <c r="W2183" s="820"/>
      <c r="X2183" s="820"/>
      <c r="Y2183" s="821"/>
      <c r="Z2183" s="820"/>
      <c r="AA2183" s="820"/>
      <c r="AB2183" s="820"/>
      <c r="AC2183" s="820"/>
      <c r="AD2183" s="820"/>
      <c r="AE2183" s="820"/>
      <c r="AF2183" s="822"/>
      <c r="AG2183" s="823"/>
    </row>
    <row r="2184" spans="1:33" ht="12.75" customHeight="1" x14ac:dyDescent="0.2">
      <c r="A2184" s="59"/>
      <c r="B2184" s="59"/>
      <c r="C2184" s="59"/>
      <c r="D2184" s="59"/>
      <c r="E2184" s="59"/>
      <c r="F2184" s="59"/>
      <c r="G2184" s="275"/>
      <c r="H2184" s="275"/>
      <c r="I2184" s="61"/>
      <c r="J2184" s="61"/>
      <c r="K2184" s="59"/>
      <c r="L2184" s="59"/>
      <c r="M2184" s="61"/>
      <c r="N2184" s="318"/>
      <c r="O2184" s="61"/>
      <c r="P2184" s="61"/>
      <c r="Q2184" s="59"/>
      <c r="R2184" s="59"/>
      <c r="S2184" s="62"/>
      <c r="T2184" s="143"/>
      <c r="U2184" s="825"/>
      <c r="V2184" s="827"/>
      <c r="W2184" s="820"/>
      <c r="X2184" s="820"/>
      <c r="Y2184" s="821"/>
      <c r="Z2184" s="820"/>
      <c r="AA2184" s="820"/>
      <c r="AB2184" s="820"/>
      <c r="AC2184" s="820"/>
      <c r="AD2184" s="820"/>
      <c r="AE2184" s="820"/>
      <c r="AF2184" s="822"/>
      <c r="AG2184" s="823"/>
    </row>
    <row r="2185" spans="1:33" ht="12.75" customHeight="1" x14ac:dyDescent="0.2">
      <c r="A2185" s="59"/>
      <c r="B2185" s="59"/>
      <c r="C2185" s="59"/>
      <c r="D2185" s="59"/>
      <c r="E2185" s="59"/>
      <c r="F2185" s="59"/>
      <c r="G2185" s="275"/>
      <c r="H2185" s="275"/>
      <c r="I2185" s="61"/>
      <c r="J2185" s="61"/>
      <c r="K2185" s="59"/>
      <c r="L2185" s="59"/>
      <c r="M2185" s="61"/>
      <c r="N2185" s="318"/>
      <c r="O2185" s="61"/>
      <c r="P2185" s="61"/>
      <c r="Q2185" s="59"/>
      <c r="R2185" s="59"/>
      <c r="S2185" s="62"/>
      <c r="T2185" s="143"/>
      <c r="U2185" s="825"/>
      <c r="V2185" s="827"/>
      <c r="W2185" s="820"/>
      <c r="X2185" s="820"/>
      <c r="Y2185" s="821"/>
      <c r="Z2185" s="820"/>
      <c r="AA2185" s="820"/>
      <c r="AB2185" s="820"/>
      <c r="AC2185" s="820"/>
      <c r="AD2185" s="820"/>
      <c r="AE2185" s="820"/>
      <c r="AF2185" s="822"/>
      <c r="AG2185" s="823"/>
    </row>
    <row r="2186" spans="1:33" ht="12.75" customHeight="1" x14ac:dyDescent="0.2">
      <c r="A2186" s="59"/>
      <c r="B2186" s="59"/>
      <c r="C2186" s="59"/>
      <c r="D2186" s="59"/>
      <c r="E2186" s="59"/>
      <c r="F2186" s="59"/>
      <c r="G2186" s="275"/>
      <c r="H2186" s="275"/>
      <c r="I2186" s="61"/>
      <c r="J2186" s="61"/>
      <c r="K2186" s="59"/>
      <c r="L2186" s="59"/>
      <c r="M2186" s="61"/>
      <c r="N2186" s="318"/>
      <c r="O2186" s="61"/>
      <c r="P2186" s="61"/>
      <c r="Q2186" s="59"/>
      <c r="R2186" s="59"/>
      <c r="S2186" s="62"/>
      <c r="T2186" s="143"/>
      <c r="U2186" s="825"/>
      <c r="V2186" s="827"/>
      <c r="W2186" s="820"/>
      <c r="X2186" s="820"/>
      <c r="Y2186" s="821"/>
      <c r="Z2186" s="820"/>
      <c r="AA2186" s="820"/>
      <c r="AB2186" s="820"/>
      <c r="AC2186" s="820"/>
      <c r="AD2186" s="820"/>
      <c r="AE2186" s="820"/>
      <c r="AF2186" s="822"/>
      <c r="AG2186" s="823"/>
    </row>
    <row r="2187" spans="1:33" ht="12.75" customHeight="1" x14ac:dyDescent="0.2">
      <c r="A2187" s="59"/>
      <c r="B2187" s="59"/>
      <c r="C2187" s="59"/>
      <c r="D2187" s="59"/>
      <c r="E2187" s="59"/>
      <c r="F2187" s="59"/>
      <c r="G2187" s="275"/>
      <c r="H2187" s="275"/>
      <c r="I2187" s="61"/>
      <c r="J2187" s="61"/>
      <c r="K2187" s="59"/>
      <c r="L2187" s="59"/>
      <c r="M2187" s="61"/>
      <c r="N2187" s="318"/>
      <c r="O2187" s="61"/>
      <c r="P2187" s="61"/>
      <c r="Q2187" s="59"/>
      <c r="R2187" s="59"/>
      <c r="S2187" s="62"/>
      <c r="T2187" s="143"/>
      <c r="U2187" s="825"/>
      <c r="V2187" s="827"/>
      <c r="W2187" s="820"/>
      <c r="X2187" s="820"/>
      <c r="Y2187" s="821"/>
      <c r="Z2187" s="820"/>
      <c r="AA2187" s="820"/>
      <c r="AB2187" s="820"/>
      <c r="AC2187" s="820"/>
      <c r="AD2187" s="820"/>
      <c r="AE2187" s="820"/>
      <c r="AF2187" s="822"/>
      <c r="AG2187" s="823"/>
    </row>
    <row r="2188" spans="1:33" ht="12.75" customHeight="1" x14ac:dyDescent="0.2">
      <c r="A2188" s="59"/>
      <c r="B2188" s="59"/>
      <c r="C2188" s="59"/>
      <c r="D2188" s="59"/>
      <c r="E2188" s="59"/>
      <c r="F2188" s="59"/>
      <c r="G2188" s="275"/>
      <c r="H2188" s="275"/>
      <c r="I2188" s="61"/>
      <c r="J2188" s="61"/>
      <c r="K2188" s="59"/>
      <c r="L2188" s="59"/>
      <c r="M2188" s="61"/>
      <c r="N2188" s="318"/>
      <c r="O2188" s="61"/>
      <c r="P2188" s="61"/>
      <c r="Q2188" s="59"/>
      <c r="R2188" s="59"/>
      <c r="S2188" s="62"/>
      <c r="T2188" s="143"/>
      <c r="U2188" s="825"/>
      <c r="V2188" s="827"/>
      <c r="W2188" s="820"/>
      <c r="X2188" s="820"/>
      <c r="Y2188" s="821"/>
      <c r="Z2188" s="820"/>
      <c r="AA2188" s="820"/>
      <c r="AB2188" s="820"/>
      <c r="AC2188" s="820"/>
      <c r="AD2188" s="820"/>
      <c r="AE2188" s="820"/>
      <c r="AF2188" s="822"/>
      <c r="AG2188" s="823"/>
    </row>
    <row r="2189" spans="1:33" ht="12.75" customHeight="1" x14ac:dyDescent="0.2">
      <c r="A2189" s="59"/>
      <c r="B2189" s="59"/>
      <c r="C2189" s="59"/>
      <c r="D2189" s="59"/>
      <c r="E2189" s="59"/>
      <c r="F2189" s="59"/>
      <c r="G2189" s="275"/>
      <c r="H2189" s="275"/>
      <c r="I2189" s="61"/>
      <c r="J2189" s="61"/>
      <c r="K2189" s="59"/>
      <c r="L2189" s="59"/>
      <c r="M2189" s="61"/>
      <c r="N2189" s="318"/>
      <c r="O2189" s="61"/>
      <c r="P2189" s="61"/>
      <c r="Q2189" s="59"/>
      <c r="R2189" s="59"/>
      <c r="S2189" s="62"/>
      <c r="T2189" s="143"/>
      <c r="U2189" s="825"/>
      <c r="V2189" s="827"/>
      <c r="W2189" s="820"/>
      <c r="X2189" s="820"/>
      <c r="Y2189" s="821"/>
      <c r="Z2189" s="820"/>
      <c r="AA2189" s="820"/>
      <c r="AB2189" s="820"/>
      <c r="AC2189" s="820"/>
      <c r="AD2189" s="820"/>
      <c r="AE2189" s="820"/>
      <c r="AF2189" s="822"/>
      <c r="AG2189" s="823"/>
    </row>
    <row r="2190" spans="1:33" ht="12.75" customHeight="1" x14ac:dyDescent="0.2">
      <c r="A2190" s="59"/>
      <c r="B2190" s="59"/>
      <c r="C2190" s="59"/>
      <c r="D2190" s="59"/>
      <c r="E2190" s="59"/>
      <c r="F2190" s="59"/>
      <c r="G2190" s="275"/>
      <c r="H2190" s="275"/>
      <c r="I2190" s="61"/>
      <c r="J2190" s="61"/>
      <c r="K2190" s="59"/>
      <c r="L2190" s="59"/>
      <c r="M2190" s="61"/>
      <c r="N2190" s="318"/>
      <c r="O2190" s="61"/>
      <c r="P2190" s="61"/>
      <c r="Q2190" s="59"/>
      <c r="R2190" s="59"/>
      <c r="S2190" s="62"/>
      <c r="T2190" s="143"/>
      <c r="U2190" s="825"/>
      <c r="V2190" s="827"/>
      <c r="W2190" s="820"/>
      <c r="X2190" s="820"/>
      <c r="Y2190" s="821"/>
      <c r="Z2190" s="820"/>
      <c r="AA2190" s="820"/>
      <c r="AB2190" s="820"/>
      <c r="AC2190" s="820"/>
      <c r="AD2190" s="820"/>
      <c r="AE2190" s="820"/>
      <c r="AF2190" s="822"/>
      <c r="AG2190" s="823"/>
    </row>
    <row r="2191" spans="1:33" ht="12.75" customHeight="1" x14ac:dyDescent="0.2">
      <c r="A2191" s="59"/>
      <c r="B2191" s="59"/>
      <c r="C2191" s="59"/>
      <c r="D2191" s="59"/>
      <c r="E2191" s="59"/>
      <c r="F2191" s="59"/>
      <c r="G2191" s="275"/>
      <c r="H2191" s="275"/>
      <c r="I2191" s="61"/>
      <c r="J2191" s="61"/>
      <c r="K2191" s="59"/>
      <c r="L2191" s="59"/>
      <c r="M2191" s="61"/>
      <c r="N2191" s="318"/>
      <c r="O2191" s="61"/>
      <c r="P2191" s="61"/>
      <c r="Q2191" s="59"/>
      <c r="R2191" s="59"/>
      <c r="S2191" s="62"/>
      <c r="T2191" s="143"/>
      <c r="U2191" s="825"/>
      <c r="V2191" s="827"/>
      <c r="W2191" s="820"/>
      <c r="X2191" s="820"/>
      <c r="Y2191" s="821"/>
      <c r="Z2191" s="820"/>
      <c r="AA2191" s="820"/>
      <c r="AB2191" s="820"/>
      <c r="AC2191" s="820"/>
      <c r="AD2191" s="820"/>
      <c r="AE2191" s="820"/>
      <c r="AF2191" s="822"/>
      <c r="AG2191" s="823"/>
    </row>
    <row r="2192" spans="1:33" ht="12.75" customHeight="1" x14ac:dyDescent="0.2">
      <c r="A2192" s="59"/>
      <c r="B2192" s="59"/>
      <c r="C2192" s="59"/>
      <c r="D2192" s="59"/>
      <c r="E2192" s="59"/>
      <c r="F2192" s="59"/>
      <c r="G2192" s="275"/>
      <c r="H2192" s="275"/>
      <c r="I2192" s="61"/>
      <c r="J2192" s="61"/>
      <c r="K2192" s="59"/>
      <c r="L2192" s="59"/>
      <c r="M2192" s="61"/>
      <c r="N2192" s="318"/>
      <c r="O2192" s="61"/>
      <c r="P2192" s="61"/>
      <c r="Q2192" s="59"/>
      <c r="R2192" s="59"/>
      <c r="S2192" s="62"/>
      <c r="T2192" s="143"/>
      <c r="U2192" s="825"/>
      <c r="V2192" s="827"/>
      <c r="W2192" s="820"/>
      <c r="X2192" s="820"/>
      <c r="Y2192" s="821"/>
      <c r="Z2192" s="820"/>
      <c r="AA2192" s="820"/>
      <c r="AB2192" s="820"/>
      <c r="AC2192" s="820"/>
      <c r="AD2192" s="820"/>
      <c r="AE2192" s="820"/>
      <c r="AF2192" s="822"/>
      <c r="AG2192" s="823"/>
    </row>
    <row r="2193" spans="1:33" ht="12.75" customHeight="1" x14ac:dyDescent="0.2">
      <c r="A2193" s="59"/>
      <c r="B2193" s="59"/>
      <c r="C2193" s="59"/>
      <c r="D2193" s="59"/>
      <c r="E2193" s="59"/>
      <c r="F2193" s="59"/>
      <c r="G2193" s="275"/>
      <c r="H2193" s="275"/>
      <c r="I2193" s="61"/>
      <c r="J2193" s="61"/>
      <c r="K2193" s="59"/>
      <c r="L2193" s="59"/>
      <c r="M2193" s="61"/>
      <c r="N2193" s="318"/>
      <c r="O2193" s="61"/>
      <c r="P2193" s="61"/>
      <c r="Q2193" s="59"/>
      <c r="R2193" s="59"/>
      <c r="S2193" s="62"/>
      <c r="T2193" s="143"/>
      <c r="U2193" s="825"/>
      <c r="V2193" s="827"/>
      <c r="W2193" s="820"/>
      <c r="X2193" s="820"/>
      <c r="Y2193" s="821"/>
      <c r="Z2193" s="820"/>
      <c r="AA2193" s="820"/>
      <c r="AB2193" s="820"/>
      <c r="AC2193" s="820"/>
      <c r="AD2193" s="820"/>
      <c r="AE2193" s="820"/>
      <c r="AF2193" s="822"/>
      <c r="AG2193" s="823"/>
    </row>
    <row r="2194" spans="1:33" ht="12.75" customHeight="1" x14ac:dyDescent="0.2">
      <c r="A2194" s="59"/>
      <c r="B2194" s="59"/>
      <c r="C2194" s="59"/>
      <c r="D2194" s="59"/>
      <c r="E2194" s="59"/>
      <c r="F2194" s="59"/>
      <c r="G2194" s="275"/>
      <c r="H2194" s="275"/>
      <c r="I2194" s="61"/>
      <c r="J2194" s="61"/>
      <c r="K2194" s="59"/>
      <c r="L2194" s="59"/>
      <c r="M2194" s="61"/>
      <c r="N2194" s="318"/>
      <c r="O2194" s="61"/>
      <c r="P2194" s="61"/>
      <c r="Q2194" s="59"/>
      <c r="R2194" s="59"/>
      <c r="S2194" s="62"/>
      <c r="T2194" s="143"/>
      <c r="U2194" s="825"/>
      <c r="V2194" s="827"/>
      <c r="W2194" s="820"/>
      <c r="X2194" s="820"/>
      <c r="Y2194" s="821"/>
      <c r="Z2194" s="820"/>
      <c r="AA2194" s="820"/>
      <c r="AB2194" s="820"/>
      <c r="AC2194" s="820"/>
      <c r="AD2194" s="820"/>
      <c r="AE2194" s="820"/>
      <c r="AF2194" s="822"/>
      <c r="AG2194" s="823"/>
    </row>
    <row r="2195" spans="1:33" ht="12.75" customHeight="1" x14ac:dyDescent="0.2">
      <c r="A2195" s="59"/>
      <c r="B2195" s="59"/>
      <c r="C2195" s="59"/>
      <c r="D2195" s="59"/>
      <c r="E2195" s="59"/>
      <c r="F2195" s="59"/>
      <c r="G2195" s="275"/>
      <c r="H2195" s="275"/>
      <c r="I2195" s="61"/>
      <c r="J2195" s="61"/>
      <c r="K2195" s="59"/>
      <c r="L2195" s="59"/>
      <c r="M2195" s="61"/>
      <c r="N2195" s="318"/>
      <c r="O2195" s="61"/>
      <c r="P2195" s="61"/>
      <c r="Q2195" s="59"/>
      <c r="R2195" s="59"/>
      <c r="S2195" s="62"/>
      <c r="T2195" s="143"/>
      <c r="U2195" s="825"/>
      <c r="V2195" s="827"/>
      <c r="W2195" s="820"/>
      <c r="X2195" s="820"/>
      <c r="Y2195" s="821"/>
      <c r="Z2195" s="820"/>
      <c r="AA2195" s="820"/>
      <c r="AB2195" s="820"/>
      <c r="AC2195" s="820"/>
      <c r="AD2195" s="820"/>
      <c r="AE2195" s="820"/>
      <c r="AF2195" s="822"/>
      <c r="AG2195" s="823"/>
    </row>
    <row r="2196" spans="1:33" ht="12.75" customHeight="1" x14ac:dyDescent="0.2">
      <c r="A2196" s="59"/>
      <c r="B2196" s="59"/>
      <c r="C2196" s="59"/>
      <c r="D2196" s="59"/>
      <c r="E2196" s="59"/>
      <c r="F2196" s="59"/>
      <c r="G2196" s="275"/>
      <c r="H2196" s="275"/>
      <c r="I2196" s="61"/>
      <c r="J2196" s="61"/>
      <c r="K2196" s="59"/>
      <c r="L2196" s="59"/>
      <c r="M2196" s="61"/>
      <c r="N2196" s="318"/>
      <c r="O2196" s="61"/>
      <c r="P2196" s="61"/>
      <c r="Q2196" s="59"/>
      <c r="R2196" s="59"/>
      <c r="S2196" s="62"/>
      <c r="T2196" s="143"/>
      <c r="U2196" s="825"/>
      <c r="V2196" s="827"/>
      <c r="W2196" s="820"/>
      <c r="X2196" s="820"/>
      <c r="Y2196" s="821"/>
      <c r="Z2196" s="820"/>
      <c r="AA2196" s="820"/>
      <c r="AB2196" s="820"/>
      <c r="AC2196" s="820"/>
      <c r="AD2196" s="820"/>
      <c r="AE2196" s="820"/>
      <c r="AF2196" s="822"/>
      <c r="AG2196" s="823"/>
    </row>
    <row r="2197" spans="1:33" ht="12.75" customHeight="1" x14ac:dyDescent="0.2">
      <c r="A2197" s="59"/>
      <c r="B2197" s="59"/>
      <c r="C2197" s="59"/>
      <c r="D2197" s="59"/>
      <c r="E2197" s="59"/>
      <c r="F2197" s="59"/>
      <c r="G2197" s="275"/>
      <c r="H2197" s="275"/>
      <c r="I2197" s="61"/>
      <c r="J2197" s="61"/>
      <c r="K2197" s="59"/>
      <c r="L2197" s="59"/>
      <c r="M2197" s="61"/>
      <c r="N2197" s="318"/>
      <c r="O2197" s="61"/>
      <c r="P2197" s="61"/>
      <c r="Q2197" s="59"/>
      <c r="R2197" s="59"/>
      <c r="S2197" s="62"/>
      <c r="T2197" s="143"/>
      <c r="U2197" s="825"/>
      <c r="V2197" s="827"/>
      <c r="W2197" s="820"/>
      <c r="X2197" s="820"/>
      <c r="Y2197" s="821"/>
      <c r="Z2197" s="820"/>
      <c r="AA2197" s="820"/>
      <c r="AB2197" s="820"/>
      <c r="AC2197" s="820"/>
      <c r="AD2197" s="820"/>
      <c r="AE2197" s="820"/>
      <c r="AF2197" s="822"/>
      <c r="AG2197" s="823"/>
    </row>
    <row r="2198" spans="1:33" ht="12.75" customHeight="1" x14ac:dyDescent="0.2">
      <c r="A2198" s="59"/>
      <c r="B2198" s="59"/>
      <c r="C2198" s="59"/>
      <c r="D2198" s="59"/>
      <c r="E2198" s="59"/>
      <c r="F2198" s="59"/>
      <c r="G2198" s="275"/>
      <c r="H2198" s="275"/>
      <c r="I2198" s="61"/>
      <c r="J2198" s="61"/>
      <c r="K2198" s="59"/>
      <c r="L2198" s="59"/>
      <c r="M2198" s="61"/>
      <c r="N2198" s="318"/>
      <c r="O2198" s="61"/>
      <c r="P2198" s="61"/>
      <c r="Q2198" s="59"/>
      <c r="R2198" s="59"/>
      <c r="S2198" s="62"/>
      <c r="T2198" s="143"/>
      <c r="U2198" s="825"/>
      <c r="V2198" s="827"/>
      <c r="W2198" s="820"/>
      <c r="X2198" s="820"/>
      <c r="Y2198" s="821"/>
      <c r="Z2198" s="820"/>
      <c r="AA2198" s="820"/>
      <c r="AB2198" s="820"/>
      <c r="AC2198" s="820"/>
      <c r="AD2198" s="820"/>
      <c r="AE2198" s="820"/>
      <c r="AF2198" s="822"/>
      <c r="AG2198" s="823"/>
    </row>
    <row r="2199" spans="1:33" ht="12.75" customHeight="1" x14ac:dyDescent="0.2">
      <c r="A2199" s="59"/>
      <c r="B2199" s="59"/>
      <c r="C2199" s="59"/>
      <c r="D2199" s="59"/>
      <c r="E2199" s="59"/>
      <c r="F2199" s="59"/>
      <c r="G2199" s="275"/>
      <c r="H2199" s="275"/>
      <c r="I2199" s="61"/>
      <c r="J2199" s="61"/>
      <c r="K2199" s="59"/>
      <c r="L2199" s="59"/>
      <c r="M2199" s="61"/>
      <c r="N2199" s="318"/>
      <c r="O2199" s="61"/>
      <c r="P2199" s="61"/>
      <c r="Q2199" s="59"/>
      <c r="R2199" s="59"/>
      <c r="S2199" s="62"/>
      <c r="T2199" s="143"/>
      <c r="U2199" s="825"/>
      <c r="V2199" s="827"/>
      <c r="W2199" s="820"/>
      <c r="X2199" s="820"/>
      <c r="Y2199" s="821"/>
      <c r="Z2199" s="820"/>
      <c r="AA2199" s="820"/>
      <c r="AB2199" s="820"/>
      <c r="AC2199" s="820"/>
      <c r="AD2199" s="820"/>
      <c r="AE2199" s="820"/>
      <c r="AF2199" s="822"/>
      <c r="AG2199" s="823"/>
    </row>
    <row r="2200" spans="1:33" ht="12.75" customHeight="1" x14ac:dyDescent="0.2">
      <c r="A2200" s="59"/>
      <c r="B2200" s="59"/>
      <c r="C2200" s="59"/>
      <c r="D2200" s="59"/>
      <c r="E2200" s="59"/>
      <c r="F2200" s="59"/>
      <c r="G2200" s="275"/>
      <c r="H2200" s="275"/>
      <c r="I2200" s="61"/>
      <c r="J2200" s="61"/>
      <c r="K2200" s="59"/>
      <c r="L2200" s="59"/>
      <c r="M2200" s="61"/>
      <c r="N2200" s="318"/>
      <c r="O2200" s="61"/>
      <c r="P2200" s="61"/>
      <c r="Q2200" s="59"/>
      <c r="R2200" s="59"/>
      <c r="S2200" s="62"/>
      <c r="T2200" s="143"/>
      <c r="U2200" s="825"/>
      <c r="V2200" s="827"/>
      <c r="W2200" s="820"/>
      <c r="X2200" s="820"/>
      <c r="Y2200" s="821"/>
      <c r="Z2200" s="820"/>
      <c r="AA2200" s="820"/>
      <c r="AB2200" s="820"/>
      <c r="AC2200" s="820"/>
      <c r="AD2200" s="820"/>
      <c r="AE2200" s="820"/>
      <c r="AF2200" s="822"/>
      <c r="AG2200" s="823"/>
    </row>
    <row r="2201" spans="1:33" ht="12.75" customHeight="1" x14ac:dyDescent="0.2">
      <c r="A2201" s="59"/>
      <c r="B2201" s="59"/>
      <c r="C2201" s="59"/>
      <c r="D2201" s="59"/>
      <c r="E2201" s="59"/>
      <c r="F2201" s="59"/>
      <c r="G2201" s="275"/>
      <c r="H2201" s="275"/>
      <c r="I2201" s="61"/>
      <c r="J2201" s="61"/>
      <c r="K2201" s="59"/>
      <c r="L2201" s="59"/>
      <c r="M2201" s="61"/>
      <c r="N2201" s="318"/>
      <c r="O2201" s="61"/>
      <c r="P2201" s="61"/>
      <c r="Q2201" s="59"/>
      <c r="R2201" s="59"/>
      <c r="S2201" s="62"/>
      <c r="T2201" s="143"/>
      <c r="U2201" s="825"/>
      <c r="V2201" s="827"/>
      <c r="W2201" s="820"/>
      <c r="X2201" s="820"/>
      <c r="Y2201" s="821"/>
      <c r="Z2201" s="820"/>
      <c r="AA2201" s="820"/>
      <c r="AB2201" s="820"/>
      <c r="AC2201" s="820"/>
      <c r="AD2201" s="820"/>
      <c r="AE2201" s="820"/>
      <c r="AF2201" s="822"/>
      <c r="AG2201" s="823"/>
    </row>
    <row r="2202" spans="1:33" ht="12.75" customHeight="1" x14ac:dyDescent="0.2">
      <c r="A2202" s="59"/>
      <c r="B2202" s="59"/>
      <c r="C2202" s="59"/>
      <c r="D2202" s="59"/>
      <c r="E2202" s="59"/>
      <c r="F2202" s="59"/>
      <c r="G2202" s="275"/>
      <c r="H2202" s="275"/>
      <c r="I2202" s="61"/>
      <c r="J2202" s="61"/>
      <c r="K2202" s="59"/>
      <c r="L2202" s="59"/>
      <c r="M2202" s="61"/>
      <c r="N2202" s="318"/>
      <c r="O2202" s="61"/>
      <c r="P2202" s="61"/>
      <c r="Q2202" s="59"/>
      <c r="R2202" s="59"/>
      <c r="S2202" s="62"/>
      <c r="T2202" s="143"/>
      <c r="U2202" s="825"/>
      <c r="V2202" s="827"/>
      <c r="W2202" s="820"/>
      <c r="X2202" s="820"/>
      <c r="Y2202" s="821"/>
      <c r="Z2202" s="820"/>
      <c r="AA2202" s="820"/>
      <c r="AB2202" s="820"/>
      <c r="AC2202" s="820"/>
      <c r="AD2202" s="820"/>
      <c r="AE2202" s="820"/>
      <c r="AF2202" s="822"/>
      <c r="AG2202" s="823"/>
    </row>
    <row r="2203" spans="1:33" ht="12.75" customHeight="1" x14ac:dyDescent="0.2">
      <c r="A2203" s="59"/>
      <c r="B2203" s="59"/>
      <c r="C2203" s="59"/>
      <c r="D2203" s="59"/>
      <c r="E2203" s="59"/>
      <c r="F2203" s="59"/>
      <c r="G2203" s="275"/>
      <c r="H2203" s="275"/>
      <c r="I2203" s="61"/>
      <c r="J2203" s="61"/>
      <c r="K2203" s="59"/>
      <c r="L2203" s="59"/>
      <c r="M2203" s="61"/>
      <c r="N2203" s="318"/>
      <c r="O2203" s="61"/>
      <c r="P2203" s="61"/>
      <c r="Q2203" s="59"/>
      <c r="R2203" s="59"/>
      <c r="S2203" s="62"/>
      <c r="T2203" s="143"/>
      <c r="U2203" s="825"/>
      <c r="V2203" s="827"/>
      <c r="W2203" s="820"/>
      <c r="X2203" s="820"/>
      <c r="Y2203" s="821"/>
      <c r="Z2203" s="820"/>
      <c r="AA2203" s="820"/>
      <c r="AB2203" s="820"/>
      <c r="AC2203" s="820"/>
      <c r="AD2203" s="820"/>
      <c r="AE2203" s="820"/>
      <c r="AF2203" s="822"/>
      <c r="AG2203" s="823"/>
    </row>
    <row r="2204" spans="1:33" ht="12.75" customHeight="1" x14ac:dyDescent="0.2">
      <c r="A2204" s="59"/>
      <c r="B2204" s="59"/>
      <c r="C2204" s="59"/>
      <c r="D2204" s="59"/>
      <c r="E2204" s="59"/>
      <c r="F2204" s="59"/>
      <c r="G2204" s="275"/>
      <c r="H2204" s="275"/>
      <c r="I2204" s="61"/>
      <c r="J2204" s="61"/>
      <c r="K2204" s="59"/>
      <c r="L2204" s="59"/>
      <c r="M2204" s="61"/>
      <c r="N2204" s="318"/>
      <c r="O2204" s="61"/>
      <c r="P2204" s="61"/>
      <c r="Q2204" s="59"/>
      <c r="R2204" s="59"/>
      <c r="S2204" s="62"/>
      <c r="T2204" s="143"/>
      <c r="U2204" s="825"/>
      <c r="V2204" s="827"/>
      <c r="W2204" s="820"/>
      <c r="X2204" s="820"/>
      <c r="Y2204" s="821"/>
      <c r="Z2204" s="820"/>
      <c r="AA2204" s="820"/>
      <c r="AB2204" s="820"/>
      <c r="AC2204" s="820"/>
      <c r="AD2204" s="820"/>
      <c r="AE2204" s="820"/>
      <c r="AF2204" s="822"/>
      <c r="AG2204" s="823"/>
    </row>
    <row r="2205" spans="1:33" ht="12.75" customHeight="1" x14ac:dyDescent="0.2">
      <c r="A2205" s="59"/>
      <c r="B2205" s="59"/>
      <c r="C2205" s="59"/>
      <c r="D2205" s="59"/>
      <c r="E2205" s="59"/>
      <c r="F2205" s="59"/>
      <c r="G2205" s="275"/>
      <c r="H2205" s="275"/>
      <c r="I2205" s="61"/>
      <c r="J2205" s="61"/>
      <c r="K2205" s="59"/>
      <c r="L2205" s="59"/>
      <c r="M2205" s="61"/>
      <c r="N2205" s="318"/>
      <c r="O2205" s="61"/>
      <c r="P2205" s="61"/>
      <c r="Q2205" s="59"/>
      <c r="R2205" s="59"/>
      <c r="S2205" s="62"/>
      <c r="T2205" s="143"/>
      <c r="U2205" s="825"/>
      <c r="V2205" s="827"/>
      <c r="W2205" s="820"/>
      <c r="X2205" s="820"/>
      <c r="Y2205" s="821"/>
      <c r="Z2205" s="820"/>
      <c r="AA2205" s="820"/>
      <c r="AB2205" s="820"/>
      <c r="AC2205" s="820"/>
      <c r="AD2205" s="820"/>
      <c r="AE2205" s="820"/>
      <c r="AF2205" s="822"/>
      <c r="AG2205" s="823"/>
    </row>
    <row r="2206" spans="1:33" ht="12.75" customHeight="1" x14ac:dyDescent="0.2">
      <c r="A2206" s="59"/>
      <c r="B2206" s="59"/>
      <c r="C2206" s="59"/>
      <c r="D2206" s="59"/>
      <c r="E2206" s="59"/>
      <c r="F2206" s="59"/>
      <c r="G2206" s="275"/>
      <c r="H2206" s="275"/>
      <c r="I2206" s="61"/>
      <c r="J2206" s="61"/>
      <c r="K2206" s="59"/>
      <c r="L2206" s="59"/>
      <c r="M2206" s="61"/>
      <c r="N2206" s="318"/>
      <c r="O2206" s="61"/>
      <c r="P2206" s="61"/>
      <c r="Q2206" s="59"/>
      <c r="R2206" s="59"/>
      <c r="S2206" s="62"/>
      <c r="T2206" s="143"/>
      <c r="U2206" s="825"/>
      <c r="V2206" s="827"/>
      <c r="W2206" s="820"/>
      <c r="X2206" s="820"/>
      <c r="Y2206" s="821"/>
      <c r="Z2206" s="820"/>
      <c r="AA2206" s="820"/>
      <c r="AB2206" s="820"/>
      <c r="AC2206" s="820"/>
      <c r="AD2206" s="820"/>
      <c r="AE2206" s="820"/>
      <c r="AF2206" s="822"/>
      <c r="AG2206" s="823"/>
    </row>
    <row r="2207" spans="1:33" ht="12.75" customHeight="1" x14ac:dyDescent="0.2">
      <c r="A2207" s="59"/>
      <c r="B2207" s="59"/>
      <c r="C2207" s="59"/>
      <c r="D2207" s="59"/>
      <c r="E2207" s="59"/>
      <c r="F2207" s="59"/>
      <c r="G2207" s="275"/>
      <c r="H2207" s="275"/>
      <c r="I2207" s="61"/>
      <c r="J2207" s="61"/>
      <c r="K2207" s="59"/>
      <c r="L2207" s="59"/>
      <c r="M2207" s="61"/>
      <c r="N2207" s="318"/>
      <c r="O2207" s="61"/>
      <c r="P2207" s="61"/>
      <c r="Q2207" s="59"/>
      <c r="R2207" s="59"/>
      <c r="S2207" s="62"/>
      <c r="T2207" s="143"/>
      <c r="U2207" s="825"/>
      <c r="V2207" s="827"/>
      <c r="W2207" s="820"/>
      <c r="X2207" s="820"/>
      <c r="Y2207" s="821"/>
      <c r="Z2207" s="820"/>
      <c r="AA2207" s="820"/>
      <c r="AB2207" s="820"/>
      <c r="AC2207" s="820"/>
      <c r="AD2207" s="820"/>
      <c r="AE2207" s="820"/>
      <c r="AF2207" s="822"/>
      <c r="AG2207" s="823"/>
    </row>
    <row r="2208" spans="1:33" ht="12.75" customHeight="1" x14ac:dyDescent="0.2">
      <c r="A2208" s="59"/>
      <c r="B2208" s="59"/>
      <c r="C2208" s="59"/>
      <c r="D2208" s="59"/>
      <c r="E2208" s="59"/>
      <c r="F2208" s="59"/>
      <c r="G2208" s="275"/>
      <c r="H2208" s="275"/>
      <c r="I2208" s="61"/>
      <c r="J2208" s="61"/>
      <c r="K2208" s="59"/>
      <c r="L2208" s="59"/>
      <c r="M2208" s="61"/>
      <c r="N2208" s="318"/>
      <c r="O2208" s="61"/>
      <c r="P2208" s="61"/>
      <c r="Q2208" s="59"/>
      <c r="R2208" s="59"/>
      <c r="S2208" s="62"/>
      <c r="T2208" s="143"/>
      <c r="U2208" s="825"/>
      <c r="V2208" s="827"/>
      <c r="W2208" s="820"/>
      <c r="X2208" s="820"/>
      <c r="Y2208" s="821"/>
      <c r="Z2208" s="820"/>
      <c r="AA2208" s="820"/>
      <c r="AB2208" s="820"/>
      <c r="AC2208" s="820"/>
      <c r="AD2208" s="820"/>
      <c r="AE2208" s="820"/>
      <c r="AF2208" s="822"/>
      <c r="AG2208" s="823"/>
    </row>
    <row r="2209" spans="1:33" ht="12.75" customHeight="1" x14ac:dyDescent="0.2">
      <c r="A2209" s="59"/>
      <c r="B2209" s="59"/>
      <c r="C2209" s="59"/>
      <c r="D2209" s="59"/>
      <c r="E2209" s="59"/>
      <c r="F2209" s="59"/>
      <c r="G2209" s="275"/>
      <c r="H2209" s="275"/>
      <c r="I2209" s="61"/>
      <c r="J2209" s="61"/>
      <c r="K2209" s="59"/>
      <c r="L2209" s="59"/>
      <c r="M2209" s="61"/>
      <c r="N2209" s="318"/>
      <c r="O2209" s="61"/>
      <c r="P2209" s="61"/>
      <c r="Q2209" s="59"/>
      <c r="R2209" s="59"/>
      <c r="S2209" s="62"/>
      <c r="T2209" s="143"/>
      <c r="U2209" s="825"/>
      <c r="V2209" s="827"/>
      <c r="W2209" s="820"/>
      <c r="X2209" s="820"/>
      <c r="Y2209" s="821"/>
      <c r="Z2209" s="820"/>
      <c r="AA2209" s="820"/>
      <c r="AB2209" s="820"/>
      <c r="AC2209" s="820"/>
      <c r="AD2209" s="820"/>
      <c r="AE2209" s="820"/>
      <c r="AF2209" s="822"/>
      <c r="AG2209" s="823"/>
    </row>
    <row r="2210" spans="1:33" ht="12.75" customHeight="1" x14ac:dyDescent="0.2">
      <c r="A2210" s="59"/>
      <c r="B2210" s="59"/>
      <c r="C2210" s="59"/>
      <c r="D2210" s="59"/>
      <c r="E2210" s="59"/>
      <c r="F2210" s="59"/>
      <c r="G2210" s="275"/>
      <c r="H2210" s="275"/>
      <c r="I2210" s="61"/>
      <c r="J2210" s="61"/>
      <c r="K2210" s="59"/>
      <c r="L2210" s="59"/>
      <c r="M2210" s="61"/>
      <c r="N2210" s="318"/>
      <c r="O2210" s="61"/>
      <c r="P2210" s="61"/>
      <c r="Q2210" s="59"/>
      <c r="R2210" s="59"/>
      <c r="S2210" s="62"/>
      <c r="T2210" s="143"/>
      <c r="U2210" s="825"/>
      <c r="V2210" s="827"/>
      <c r="W2210" s="820"/>
      <c r="X2210" s="820"/>
      <c r="Y2210" s="821"/>
      <c r="Z2210" s="820"/>
      <c r="AA2210" s="820"/>
      <c r="AB2210" s="820"/>
      <c r="AC2210" s="820"/>
      <c r="AD2210" s="820"/>
      <c r="AE2210" s="820"/>
      <c r="AF2210" s="822"/>
      <c r="AG2210" s="823"/>
    </row>
    <row r="2211" spans="1:33" ht="12.75" customHeight="1" x14ac:dyDescent="0.2">
      <c r="A2211" s="59"/>
      <c r="B2211" s="59"/>
      <c r="C2211" s="59"/>
      <c r="D2211" s="59"/>
      <c r="E2211" s="59"/>
      <c r="F2211" s="59"/>
      <c r="G2211" s="275"/>
      <c r="H2211" s="275"/>
      <c r="I2211" s="61"/>
      <c r="J2211" s="61"/>
      <c r="K2211" s="59"/>
      <c r="L2211" s="59"/>
      <c r="M2211" s="61"/>
      <c r="N2211" s="318"/>
      <c r="O2211" s="61"/>
      <c r="P2211" s="61"/>
      <c r="Q2211" s="59"/>
      <c r="R2211" s="59"/>
      <c r="S2211" s="62"/>
      <c r="T2211" s="143"/>
      <c r="U2211" s="825"/>
      <c r="V2211" s="827"/>
      <c r="W2211" s="820"/>
      <c r="X2211" s="820"/>
      <c r="Y2211" s="821"/>
      <c r="Z2211" s="820"/>
      <c r="AA2211" s="820"/>
      <c r="AB2211" s="820"/>
      <c r="AC2211" s="820"/>
      <c r="AD2211" s="820"/>
      <c r="AE2211" s="820"/>
      <c r="AF2211" s="822"/>
      <c r="AG2211" s="823"/>
    </row>
    <row r="2212" spans="1:33" ht="12.75" customHeight="1" x14ac:dyDescent="0.2">
      <c r="A2212" s="59"/>
      <c r="B2212" s="59"/>
      <c r="C2212" s="59"/>
      <c r="D2212" s="59"/>
      <c r="E2212" s="59"/>
      <c r="F2212" s="59"/>
      <c r="G2212" s="275"/>
      <c r="H2212" s="275"/>
      <c r="I2212" s="61"/>
      <c r="J2212" s="61"/>
      <c r="K2212" s="59"/>
      <c r="L2212" s="59"/>
      <c r="M2212" s="61"/>
      <c r="N2212" s="318"/>
      <c r="O2212" s="61"/>
      <c r="P2212" s="61"/>
      <c r="Q2212" s="59"/>
      <c r="R2212" s="59"/>
      <c r="S2212" s="62"/>
      <c r="T2212" s="143"/>
      <c r="U2212" s="825"/>
      <c r="V2212" s="827"/>
      <c r="W2212" s="820"/>
      <c r="X2212" s="820"/>
      <c r="Y2212" s="821"/>
      <c r="Z2212" s="820"/>
      <c r="AA2212" s="820"/>
      <c r="AB2212" s="820"/>
      <c r="AC2212" s="820"/>
      <c r="AD2212" s="820"/>
      <c r="AE2212" s="820"/>
      <c r="AF2212" s="822"/>
      <c r="AG2212" s="823"/>
    </row>
    <row r="2213" spans="1:33" ht="12.75" customHeight="1" x14ac:dyDescent="0.2">
      <c r="A2213" s="59"/>
      <c r="B2213" s="59"/>
      <c r="C2213" s="59"/>
      <c r="D2213" s="59"/>
      <c r="E2213" s="59"/>
      <c r="F2213" s="59"/>
      <c r="G2213" s="275"/>
      <c r="H2213" s="275"/>
      <c r="I2213" s="61"/>
      <c r="J2213" s="61"/>
      <c r="K2213" s="59"/>
      <c r="L2213" s="59"/>
      <c r="M2213" s="61"/>
      <c r="N2213" s="318"/>
      <c r="O2213" s="61"/>
      <c r="P2213" s="61"/>
      <c r="Q2213" s="59"/>
      <c r="R2213" s="59"/>
      <c r="S2213" s="62"/>
      <c r="T2213" s="143"/>
      <c r="U2213" s="825"/>
      <c r="V2213" s="827"/>
      <c r="W2213" s="820"/>
      <c r="X2213" s="820"/>
      <c r="Y2213" s="821"/>
      <c r="Z2213" s="820"/>
      <c r="AA2213" s="820"/>
      <c r="AB2213" s="820"/>
      <c r="AC2213" s="820"/>
      <c r="AD2213" s="820"/>
      <c r="AE2213" s="820"/>
      <c r="AF2213" s="822"/>
      <c r="AG2213" s="823"/>
    </row>
    <row r="2214" spans="1:33" ht="12.75" customHeight="1" x14ac:dyDescent="0.2">
      <c r="A2214" s="59"/>
      <c r="B2214" s="59"/>
      <c r="C2214" s="59"/>
      <c r="D2214" s="59"/>
      <c r="E2214" s="59"/>
      <c r="F2214" s="59"/>
      <c r="G2214" s="275"/>
      <c r="H2214" s="275"/>
      <c r="I2214" s="61"/>
      <c r="J2214" s="61"/>
      <c r="K2214" s="59"/>
      <c r="L2214" s="59"/>
      <c r="M2214" s="61"/>
      <c r="N2214" s="318"/>
      <c r="O2214" s="61"/>
      <c r="P2214" s="61"/>
      <c r="Q2214" s="59"/>
      <c r="R2214" s="59"/>
      <c r="S2214" s="62"/>
      <c r="T2214" s="143"/>
      <c r="U2214" s="825"/>
      <c r="V2214" s="827"/>
      <c r="W2214" s="820"/>
      <c r="X2214" s="820"/>
      <c r="Y2214" s="821"/>
      <c r="Z2214" s="820"/>
      <c r="AA2214" s="820"/>
      <c r="AB2214" s="820"/>
      <c r="AC2214" s="820"/>
      <c r="AD2214" s="820"/>
      <c r="AE2214" s="820"/>
      <c r="AF2214" s="822"/>
      <c r="AG2214" s="823"/>
    </row>
    <row r="2215" spans="1:33" ht="12.75" customHeight="1" x14ac:dyDescent="0.2">
      <c r="A2215" s="59"/>
      <c r="B2215" s="59"/>
      <c r="C2215" s="59"/>
      <c r="D2215" s="59"/>
      <c r="E2215" s="59"/>
      <c r="F2215" s="59"/>
      <c r="G2215" s="275"/>
      <c r="H2215" s="275"/>
      <c r="I2215" s="61"/>
      <c r="J2215" s="61"/>
      <c r="K2215" s="59"/>
      <c r="L2215" s="59"/>
      <c r="M2215" s="61"/>
      <c r="N2215" s="318"/>
      <c r="O2215" s="61"/>
      <c r="P2215" s="61"/>
      <c r="Q2215" s="59"/>
      <c r="R2215" s="59"/>
      <c r="S2215" s="62"/>
      <c r="T2215" s="143"/>
      <c r="U2215" s="825"/>
      <c r="V2215" s="827"/>
      <c r="W2215" s="820"/>
      <c r="X2215" s="820"/>
      <c r="Y2215" s="821"/>
      <c r="Z2215" s="820"/>
      <c r="AA2215" s="820"/>
      <c r="AB2215" s="820"/>
      <c r="AC2215" s="820"/>
      <c r="AD2215" s="820"/>
      <c r="AE2215" s="820"/>
      <c r="AF2215" s="822"/>
      <c r="AG2215" s="823"/>
    </row>
    <row r="2216" spans="1:33" ht="12.75" customHeight="1" x14ac:dyDescent="0.2">
      <c r="A2216" s="59"/>
      <c r="B2216" s="59"/>
      <c r="C2216" s="59"/>
      <c r="D2216" s="59"/>
      <c r="E2216" s="59"/>
      <c r="F2216" s="59"/>
      <c r="G2216" s="275"/>
      <c r="H2216" s="275"/>
      <c r="I2216" s="61"/>
      <c r="J2216" s="61"/>
      <c r="K2216" s="59"/>
      <c r="L2216" s="59"/>
      <c r="M2216" s="61"/>
      <c r="N2216" s="318"/>
      <c r="O2216" s="61"/>
      <c r="P2216" s="61"/>
      <c r="Q2216" s="59"/>
      <c r="R2216" s="59"/>
      <c r="S2216" s="62"/>
      <c r="T2216" s="143"/>
      <c r="U2216" s="825"/>
      <c r="V2216" s="827"/>
      <c r="W2216" s="820"/>
      <c r="X2216" s="820"/>
      <c r="Y2216" s="821"/>
      <c r="Z2216" s="820"/>
      <c r="AA2216" s="820"/>
      <c r="AB2216" s="820"/>
      <c r="AC2216" s="820"/>
      <c r="AD2216" s="820"/>
      <c r="AE2216" s="820"/>
      <c r="AF2216" s="822"/>
      <c r="AG2216" s="823"/>
    </row>
    <row r="2217" spans="1:33" ht="12.75" customHeight="1" x14ac:dyDescent="0.2">
      <c r="A2217" s="59"/>
      <c r="B2217" s="59"/>
      <c r="C2217" s="59"/>
      <c r="D2217" s="59"/>
      <c r="E2217" s="59"/>
      <c r="F2217" s="59"/>
      <c r="G2217" s="275"/>
      <c r="H2217" s="275"/>
      <c r="I2217" s="61"/>
      <c r="J2217" s="61"/>
      <c r="K2217" s="59"/>
      <c r="L2217" s="59"/>
      <c r="M2217" s="61"/>
      <c r="N2217" s="318"/>
      <c r="O2217" s="61"/>
      <c r="P2217" s="61"/>
      <c r="Q2217" s="59"/>
      <c r="R2217" s="59"/>
      <c r="S2217" s="62"/>
      <c r="T2217" s="143"/>
      <c r="U2217" s="825"/>
      <c r="V2217" s="827"/>
      <c r="W2217" s="820"/>
      <c r="X2217" s="820"/>
      <c r="Y2217" s="821"/>
      <c r="Z2217" s="820"/>
      <c r="AA2217" s="820"/>
      <c r="AB2217" s="820"/>
      <c r="AC2217" s="820"/>
      <c r="AD2217" s="820"/>
      <c r="AE2217" s="820"/>
      <c r="AF2217" s="822"/>
      <c r="AG2217" s="823"/>
    </row>
    <row r="2218" spans="1:33" ht="12.75" customHeight="1" x14ac:dyDescent="0.2">
      <c r="A2218" s="59"/>
      <c r="B2218" s="59"/>
      <c r="C2218" s="59"/>
      <c r="D2218" s="59"/>
      <c r="E2218" s="59"/>
      <c r="F2218" s="59"/>
      <c r="G2218" s="275"/>
      <c r="H2218" s="275"/>
      <c r="I2218" s="61"/>
      <c r="J2218" s="61"/>
      <c r="K2218" s="59"/>
      <c r="L2218" s="59"/>
      <c r="M2218" s="61"/>
      <c r="N2218" s="318"/>
      <c r="O2218" s="61"/>
      <c r="P2218" s="61"/>
      <c r="Q2218" s="59"/>
      <c r="R2218" s="59"/>
      <c r="S2218" s="62"/>
      <c r="T2218" s="143"/>
      <c r="U2218" s="825"/>
      <c r="V2218" s="827"/>
      <c r="W2218" s="820"/>
      <c r="X2218" s="820"/>
      <c r="Y2218" s="821"/>
      <c r="Z2218" s="820"/>
      <c r="AA2218" s="820"/>
      <c r="AB2218" s="820"/>
      <c r="AC2218" s="820"/>
      <c r="AD2218" s="820"/>
      <c r="AE2218" s="820"/>
      <c r="AF2218" s="822"/>
      <c r="AG2218" s="823"/>
    </row>
    <row r="2219" spans="1:33" ht="12.75" customHeight="1" x14ac:dyDescent="0.2">
      <c r="A2219" s="59"/>
      <c r="B2219" s="59"/>
      <c r="C2219" s="59"/>
      <c r="D2219" s="59"/>
      <c r="E2219" s="59"/>
      <c r="F2219" s="59"/>
      <c r="G2219" s="275"/>
      <c r="H2219" s="275"/>
      <c r="I2219" s="61"/>
      <c r="J2219" s="61"/>
      <c r="K2219" s="59"/>
      <c r="L2219" s="59"/>
      <c r="M2219" s="61"/>
      <c r="N2219" s="318"/>
      <c r="O2219" s="61"/>
      <c r="P2219" s="61"/>
      <c r="Q2219" s="59"/>
      <c r="R2219" s="59"/>
      <c r="S2219" s="62"/>
      <c r="T2219" s="143"/>
      <c r="U2219" s="825"/>
      <c r="V2219" s="827"/>
      <c r="W2219" s="820"/>
      <c r="X2219" s="820"/>
      <c r="Y2219" s="821"/>
      <c r="Z2219" s="820"/>
      <c r="AA2219" s="820"/>
      <c r="AB2219" s="820"/>
      <c r="AC2219" s="820"/>
      <c r="AD2219" s="820"/>
      <c r="AE2219" s="820"/>
      <c r="AF2219" s="822"/>
      <c r="AG2219" s="823"/>
    </row>
    <row r="2220" spans="1:33" ht="12.75" customHeight="1" x14ac:dyDescent="0.2">
      <c r="A2220" s="59"/>
      <c r="B2220" s="59"/>
      <c r="C2220" s="59"/>
      <c r="D2220" s="59"/>
      <c r="E2220" s="59"/>
      <c r="F2220" s="59"/>
      <c r="G2220" s="275"/>
      <c r="H2220" s="275"/>
      <c r="I2220" s="61"/>
      <c r="J2220" s="61"/>
      <c r="K2220" s="59"/>
      <c r="L2220" s="59"/>
      <c r="M2220" s="61"/>
      <c r="N2220" s="318"/>
      <c r="O2220" s="61"/>
      <c r="P2220" s="61"/>
      <c r="Q2220" s="59"/>
      <c r="R2220" s="59"/>
      <c r="S2220" s="62"/>
      <c r="T2220" s="143"/>
      <c r="U2220" s="825"/>
      <c r="V2220" s="827"/>
      <c r="W2220" s="820"/>
      <c r="X2220" s="820"/>
      <c r="Y2220" s="821"/>
      <c r="Z2220" s="820"/>
      <c r="AA2220" s="820"/>
      <c r="AB2220" s="820"/>
      <c r="AC2220" s="820"/>
      <c r="AD2220" s="820"/>
      <c r="AE2220" s="820"/>
      <c r="AF2220" s="822"/>
      <c r="AG2220" s="823"/>
    </row>
    <row r="2221" spans="1:33" ht="12.75" customHeight="1" x14ac:dyDescent="0.2">
      <c r="A2221" s="59"/>
      <c r="B2221" s="59"/>
      <c r="C2221" s="59"/>
      <c r="D2221" s="59"/>
      <c r="E2221" s="59"/>
      <c r="F2221" s="59"/>
      <c r="G2221" s="275"/>
      <c r="H2221" s="275"/>
      <c r="I2221" s="61"/>
      <c r="J2221" s="61"/>
      <c r="K2221" s="59"/>
      <c r="L2221" s="59"/>
      <c r="M2221" s="61"/>
      <c r="N2221" s="318"/>
      <c r="O2221" s="61"/>
      <c r="P2221" s="61"/>
      <c r="Q2221" s="59"/>
      <c r="R2221" s="59"/>
      <c r="S2221" s="62"/>
      <c r="T2221" s="143"/>
      <c r="U2221" s="825"/>
      <c r="V2221" s="827"/>
      <c r="W2221" s="820"/>
      <c r="X2221" s="820"/>
      <c r="Y2221" s="821"/>
      <c r="Z2221" s="820"/>
      <c r="AA2221" s="820"/>
      <c r="AB2221" s="820"/>
      <c r="AC2221" s="820"/>
      <c r="AD2221" s="820"/>
      <c r="AE2221" s="820"/>
      <c r="AF2221" s="822"/>
      <c r="AG2221" s="823"/>
    </row>
    <row r="2222" spans="1:33" ht="12.75" customHeight="1" x14ac:dyDescent="0.2">
      <c r="A2222" s="59"/>
      <c r="B2222" s="59"/>
      <c r="C2222" s="59"/>
      <c r="D2222" s="59"/>
      <c r="E2222" s="59"/>
      <c r="F2222" s="59"/>
      <c r="G2222" s="275"/>
      <c r="H2222" s="275"/>
      <c r="I2222" s="61"/>
      <c r="J2222" s="61"/>
      <c r="K2222" s="59"/>
      <c r="L2222" s="59"/>
      <c r="M2222" s="61"/>
      <c r="N2222" s="318"/>
      <c r="O2222" s="61"/>
      <c r="P2222" s="61"/>
      <c r="Q2222" s="59"/>
      <c r="R2222" s="59"/>
      <c r="S2222" s="62"/>
      <c r="T2222" s="143"/>
      <c r="U2222" s="825"/>
      <c r="V2222" s="827"/>
      <c r="W2222" s="820"/>
      <c r="X2222" s="820"/>
      <c r="Y2222" s="821"/>
      <c r="Z2222" s="820"/>
      <c r="AA2222" s="820"/>
      <c r="AB2222" s="820"/>
      <c r="AC2222" s="820"/>
      <c r="AD2222" s="820"/>
      <c r="AE2222" s="820"/>
      <c r="AF2222" s="822"/>
      <c r="AG2222" s="823"/>
    </row>
    <row r="2223" spans="1:33" ht="12.75" customHeight="1" x14ac:dyDescent="0.2">
      <c r="A2223" s="59"/>
      <c r="B2223" s="59"/>
      <c r="C2223" s="59"/>
      <c r="D2223" s="59"/>
      <c r="E2223" s="59"/>
      <c r="F2223" s="59"/>
      <c r="G2223" s="275"/>
      <c r="H2223" s="275"/>
      <c r="I2223" s="61"/>
      <c r="J2223" s="61"/>
      <c r="K2223" s="59"/>
      <c r="L2223" s="59"/>
      <c r="M2223" s="61"/>
      <c r="N2223" s="318"/>
      <c r="O2223" s="61"/>
      <c r="P2223" s="61"/>
      <c r="Q2223" s="59"/>
      <c r="R2223" s="59"/>
      <c r="S2223" s="62"/>
      <c r="T2223" s="143"/>
      <c r="U2223" s="825"/>
      <c r="V2223" s="827"/>
      <c r="W2223" s="820"/>
      <c r="X2223" s="820"/>
      <c r="Y2223" s="821"/>
      <c r="Z2223" s="820"/>
      <c r="AA2223" s="820"/>
      <c r="AB2223" s="820"/>
      <c r="AC2223" s="820"/>
      <c r="AD2223" s="820"/>
      <c r="AE2223" s="820"/>
      <c r="AF2223" s="822"/>
      <c r="AG2223" s="823"/>
    </row>
    <row r="2224" spans="1:33" ht="12.75" customHeight="1" x14ac:dyDescent="0.2">
      <c r="A2224" s="59"/>
      <c r="B2224" s="59"/>
      <c r="C2224" s="59"/>
      <c r="D2224" s="59"/>
      <c r="E2224" s="59"/>
      <c r="F2224" s="59"/>
      <c r="G2224" s="275"/>
      <c r="H2224" s="275"/>
      <c r="I2224" s="61"/>
      <c r="J2224" s="61"/>
      <c r="K2224" s="59"/>
      <c r="L2224" s="59"/>
      <c r="M2224" s="61"/>
      <c r="N2224" s="318"/>
      <c r="O2224" s="61"/>
      <c r="P2224" s="61"/>
      <c r="Q2224" s="59"/>
      <c r="R2224" s="59"/>
      <c r="S2224" s="62"/>
      <c r="T2224" s="143"/>
      <c r="U2224" s="825"/>
      <c r="V2224" s="827"/>
      <c r="W2224" s="820"/>
      <c r="X2224" s="820"/>
      <c r="Y2224" s="821"/>
      <c r="Z2224" s="820"/>
      <c r="AA2224" s="820"/>
      <c r="AB2224" s="820"/>
      <c r="AC2224" s="820"/>
      <c r="AD2224" s="820"/>
      <c r="AE2224" s="820"/>
      <c r="AF2224" s="822"/>
      <c r="AG2224" s="823"/>
    </row>
    <row r="2225" spans="1:33" ht="12.75" customHeight="1" x14ac:dyDescent="0.2">
      <c r="A2225" s="59"/>
      <c r="B2225" s="59"/>
      <c r="C2225" s="59"/>
      <c r="D2225" s="59"/>
      <c r="E2225" s="59"/>
      <c r="F2225" s="59"/>
      <c r="G2225" s="275"/>
      <c r="H2225" s="275"/>
      <c r="I2225" s="61"/>
      <c r="J2225" s="61"/>
      <c r="K2225" s="59"/>
      <c r="L2225" s="59"/>
      <c r="M2225" s="61"/>
      <c r="N2225" s="318"/>
      <c r="O2225" s="61"/>
      <c r="P2225" s="61"/>
      <c r="Q2225" s="59"/>
      <c r="R2225" s="59"/>
      <c r="S2225" s="62"/>
      <c r="T2225" s="143"/>
      <c r="U2225" s="825"/>
      <c r="V2225" s="827"/>
      <c r="W2225" s="820"/>
      <c r="X2225" s="820"/>
      <c r="Y2225" s="821"/>
      <c r="Z2225" s="820"/>
      <c r="AA2225" s="820"/>
      <c r="AB2225" s="820"/>
      <c r="AC2225" s="820"/>
      <c r="AD2225" s="820"/>
      <c r="AE2225" s="820"/>
      <c r="AF2225" s="822"/>
      <c r="AG2225" s="823"/>
    </row>
    <row r="2226" spans="1:33" ht="12.75" customHeight="1" x14ac:dyDescent="0.2">
      <c r="A2226" s="59"/>
      <c r="B2226" s="59"/>
      <c r="C2226" s="59"/>
      <c r="D2226" s="59"/>
      <c r="E2226" s="59"/>
      <c r="F2226" s="59"/>
      <c r="G2226" s="275"/>
      <c r="H2226" s="275"/>
      <c r="I2226" s="61"/>
      <c r="J2226" s="61"/>
      <c r="K2226" s="59"/>
      <c r="L2226" s="59"/>
      <c r="M2226" s="61"/>
      <c r="N2226" s="318"/>
      <c r="O2226" s="61"/>
      <c r="P2226" s="61"/>
      <c r="Q2226" s="59"/>
      <c r="R2226" s="59"/>
      <c r="S2226" s="62"/>
      <c r="T2226" s="143"/>
      <c r="U2226" s="825"/>
      <c r="V2226" s="827"/>
      <c r="W2226" s="820"/>
      <c r="X2226" s="820"/>
      <c r="Y2226" s="821"/>
      <c r="Z2226" s="820"/>
      <c r="AA2226" s="820"/>
      <c r="AB2226" s="820"/>
      <c r="AC2226" s="820"/>
      <c r="AD2226" s="820"/>
      <c r="AE2226" s="820"/>
      <c r="AF2226" s="822"/>
      <c r="AG2226" s="823"/>
    </row>
    <row r="2227" spans="1:33" ht="12.75" customHeight="1" x14ac:dyDescent="0.2">
      <c r="A2227" s="59"/>
      <c r="B2227" s="59"/>
      <c r="C2227" s="59"/>
      <c r="D2227" s="59"/>
      <c r="E2227" s="59"/>
      <c r="F2227" s="59"/>
      <c r="G2227" s="275"/>
      <c r="H2227" s="275"/>
      <c r="I2227" s="61"/>
      <c r="J2227" s="61"/>
      <c r="K2227" s="59"/>
      <c r="L2227" s="59"/>
      <c r="M2227" s="61"/>
      <c r="N2227" s="318"/>
      <c r="O2227" s="61"/>
      <c r="P2227" s="61"/>
      <c r="Q2227" s="59"/>
      <c r="R2227" s="59"/>
      <c r="S2227" s="62"/>
      <c r="T2227" s="143"/>
      <c r="U2227" s="825"/>
      <c r="V2227" s="827"/>
      <c r="W2227" s="820"/>
      <c r="X2227" s="820"/>
      <c r="Y2227" s="821"/>
      <c r="Z2227" s="820"/>
      <c r="AA2227" s="820"/>
      <c r="AB2227" s="820"/>
      <c r="AC2227" s="820"/>
      <c r="AD2227" s="820"/>
      <c r="AE2227" s="820"/>
      <c r="AF2227" s="822"/>
      <c r="AG2227" s="823"/>
    </row>
    <row r="2228" spans="1:33" ht="12.75" customHeight="1" x14ac:dyDescent="0.2">
      <c r="A2228" s="59"/>
      <c r="B2228" s="59"/>
      <c r="C2228" s="59"/>
      <c r="D2228" s="59"/>
      <c r="E2228" s="59"/>
      <c r="F2228" s="59"/>
      <c r="G2228" s="275"/>
      <c r="H2228" s="275"/>
      <c r="I2228" s="61"/>
      <c r="J2228" s="61"/>
      <c r="K2228" s="59"/>
      <c r="L2228" s="59"/>
      <c r="M2228" s="61"/>
      <c r="N2228" s="318"/>
      <c r="O2228" s="61"/>
      <c r="P2228" s="61"/>
      <c r="Q2228" s="59"/>
      <c r="R2228" s="59"/>
      <c r="S2228" s="62"/>
      <c r="T2228" s="143"/>
      <c r="U2228" s="825"/>
      <c r="V2228" s="827"/>
      <c r="W2228" s="820"/>
      <c r="X2228" s="820"/>
      <c r="Y2228" s="821"/>
      <c r="Z2228" s="820"/>
      <c r="AA2228" s="820"/>
      <c r="AB2228" s="820"/>
      <c r="AC2228" s="820"/>
      <c r="AD2228" s="820"/>
      <c r="AE2228" s="820"/>
      <c r="AF2228" s="822"/>
      <c r="AG2228" s="823"/>
    </row>
    <row r="2229" spans="1:33" ht="12.75" customHeight="1" x14ac:dyDescent="0.2">
      <c r="A2229" s="59"/>
      <c r="B2229" s="59"/>
      <c r="C2229" s="59"/>
      <c r="D2229" s="59"/>
      <c r="E2229" s="59"/>
      <c r="F2229" s="59"/>
      <c r="G2229" s="275"/>
      <c r="H2229" s="275"/>
      <c r="I2229" s="61"/>
      <c r="J2229" s="61"/>
      <c r="K2229" s="59"/>
      <c r="L2229" s="59"/>
      <c r="M2229" s="61"/>
      <c r="N2229" s="318"/>
      <c r="O2229" s="61"/>
      <c r="P2229" s="61"/>
      <c r="Q2229" s="59"/>
      <c r="R2229" s="59"/>
      <c r="S2229" s="62"/>
      <c r="T2229" s="143"/>
      <c r="U2229" s="825"/>
      <c r="V2229" s="827"/>
      <c r="W2229" s="820"/>
      <c r="X2229" s="820"/>
      <c r="Y2229" s="821"/>
      <c r="Z2229" s="820"/>
      <c r="AA2229" s="820"/>
      <c r="AB2229" s="820"/>
      <c r="AC2229" s="820"/>
      <c r="AD2229" s="820"/>
      <c r="AE2229" s="820"/>
      <c r="AF2229" s="822"/>
      <c r="AG2229" s="823"/>
    </row>
    <row r="2230" spans="1:33" ht="12.75" customHeight="1" x14ac:dyDescent="0.2">
      <c r="A2230" s="59"/>
      <c r="B2230" s="59"/>
      <c r="C2230" s="59"/>
      <c r="D2230" s="59"/>
      <c r="E2230" s="59"/>
      <c r="F2230" s="59"/>
      <c r="G2230" s="275"/>
      <c r="H2230" s="275"/>
      <c r="I2230" s="61"/>
      <c r="J2230" s="61"/>
      <c r="K2230" s="59"/>
      <c r="L2230" s="59"/>
      <c r="M2230" s="61"/>
      <c r="N2230" s="318"/>
      <c r="O2230" s="61"/>
      <c r="P2230" s="61"/>
      <c r="Q2230" s="59"/>
      <c r="R2230" s="59"/>
      <c r="S2230" s="62"/>
      <c r="T2230" s="143"/>
      <c r="U2230" s="825"/>
      <c r="V2230" s="827"/>
      <c r="W2230" s="820"/>
      <c r="X2230" s="820"/>
      <c r="Y2230" s="821"/>
      <c r="Z2230" s="820"/>
      <c r="AA2230" s="820"/>
      <c r="AB2230" s="820"/>
      <c r="AC2230" s="820"/>
      <c r="AD2230" s="820"/>
      <c r="AE2230" s="820"/>
      <c r="AF2230" s="822"/>
      <c r="AG2230" s="823"/>
    </row>
    <row r="2231" spans="1:33" ht="12.75" customHeight="1" x14ac:dyDescent="0.2">
      <c r="A2231" s="59"/>
      <c r="B2231" s="59"/>
      <c r="C2231" s="59"/>
      <c r="D2231" s="59"/>
      <c r="E2231" s="59"/>
      <c r="F2231" s="59"/>
      <c r="G2231" s="275"/>
      <c r="H2231" s="275"/>
      <c r="I2231" s="61"/>
      <c r="J2231" s="61"/>
      <c r="K2231" s="59"/>
      <c r="L2231" s="59"/>
      <c r="M2231" s="61"/>
      <c r="N2231" s="318"/>
      <c r="O2231" s="61"/>
      <c r="P2231" s="61"/>
      <c r="Q2231" s="59"/>
      <c r="R2231" s="59"/>
      <c r="S2231" s="62"/>
      <c r="T2231" s="143"/>
      <c r="U2231" s="825"/>
      <c r="V2231" s="827"/>
      <c r="W2231" s="820"/>
      <c r="X2231" s="820"/>
      <c r="Y2231" s="821"/>
      <c r="Z2231" s="820"/>
      <c r="AA2231" s="820"/>
      <c r="AB2231" s="820"/>
      <c r="AC2231" s="820"/>
      <c r="AD2231" s="820"/>
      <c r="AE2231" s="820"/>
      <c r="AF2231" s="822"/>
      <c r="AG2231" s="823"/>
    </row>
    <row r="2232" spans="1:33" ht="12.75" customHeight="1" x14ac:dyDescent="0.2">
      <c r="A2232" s="59"/>
      <c r="B2232" s="59"/>
      <c r="C2232" s="59"/>
      <c r="D2232" s="59"/>
      <c r="E2232" s="59"/>
      <c r="F2232" s="59"/>
      <c r="G2232" s="275"/>
      <c r="H2232" s="275"/>
      <c r="I2232" s="61"/>
      <c r="J2232" s="61"/>
      <c r="K2232" s="59"/>
      <c r="L2232" s="59"/>
      <c r="M2232" s="61"/>
      <c r="N2232" s="318"/>
      <c r="O2232" s="61"/>
      <c r="P2232" s="61"/>
      <c r="Q2232" s="59"/>
      <c r="R2232" s="59"/>
      <c r="S2232" s="62"/>
      <c r="T2232" s="143"/>
      <c r="U2232" s="825"/>
      <c r="V2232" s="827"/>
      <c r="W2232" s="820"/>
      <c r="X2232" s="820"/>
      <c r="Y2232" s="821"/>
      <c r="Z2232" s="820"/>
      <c r="AA2232" s="820"/>
      <c r="AB2232" s="820"/>
      <c r="AC2232" s="820"/>
      <c r="AD2232" s="820"/>
      <c r="AE2232" s="820"/>
      <c r="AF2232" s="822"/>
      <c r="AG2232" s="823"/>
    </row>
    <row r="2233" spans="1:33" ht="12.75" customHeight="1" x14ac:dyDescent="0.2">
      <c r="A2233" s="59"/>
      <c r="B2233" s="59"/>
      <c r="C2233" s="59"/>
      <c r="D2233" s="59"/>
      <c r="E2233" s="59"/>
      <c r="F2233" s="59"/>
      <c r="G2233" s="275"/>
      <c r="H2233" s="275"/>
      <c r="I2233" s="61"/>
      <c r="J2233" s="61"/>
      <c r="K2233" s="59"/>
      <c r="L2233" s="59"/>
      <c r="M2233" s="61"/>
      <c r="N2233" s="318"/>
      <c r="O2233" s="61"/>
      <c r="P2233" s="61"/>
      <c r="Q2233" s="59"/>
      <c r="R2233" s="59"/>
      <c r="S2233" s="62"/>
      <c r="T2233" s="143"/>
      <c r="U2233" s="825"/>
      <c r="V2233" s="827"/>
      <c r="W2233" s="820"/>
      <c r="X2233" s="820"/>
      <c r="Y2233" s="821"/>
      <c r="Z2233" s="820"/>
      <c r="AA2233" s="820"/>
      <c r="AB2233" s="820"/>
      <c r="AC2233" s="820"/>
      <c r="AD2233" s="820"/>
      <c r="AE2233" s="820"/>
      <c r="AF2233" s="822"/>
      <c r="AG2233" s="823"/>
    </row>
    <row r="2234" spans="1:33" ht="12.75" customHeight="1" x14ac:dyDescent="0.2">
      <c r="A2234" s="59"/>
      <c r="B2234" s="59"/>
      <c r="C2234" s="59"/>
      <c r="D2234" s="59"/>
      <c r="E2234" s="59"/>
      <c r="F2234" s="59"/>
      <c r="G2234" s="275"/>
      <c r="H2234" s="275"/>
      <c r="I2234" s="61"/>
      <c r="J2234" s="61"/>
      <c r="K2234" s="59"/>
      <c r="L2234" s="59"/>
      <c r="M2234" s="61"/>
      <c r="N2234" s="318"/>
      <c r="O2234" s="61"/>
      <c r="P2234" s="61"/>
      <c r="Q2234" s="59"/>
      <c r="R2234" s="59"/>
      <c r="S2234" s="62"/>
      <c r="T2234" s="143"/>
      <c r="U2234" s="825"/>
      <c r="V2234" s="827"/>
      <c r="W2234" s="820"/>
      <c r="X2234" s="820"/>
      <c r="Y2234" s="821"/>
      <c r="Z2234" s="820"/>
      <c r="AA2234" s="820"/>
      <c r="AB2234" s="820"/>
      <c r="AC2234" s="820"/>
      <c r="AD2234" s="820"/>
      <c r="AE2234" s="820"/>
      <c r="AF2234" s="822"/>
      <c r="AG2234" s="823"/>
    </row>
    <row r="2235" spans="1:33" ht="12.75" customHeight="1" x14ac:dyDescent="0.2">
      <c r="A2235" s="59"/>
      <c r="B2235" s="59"/>
      <c r="C2235" s="59"/>
      <c r="D2235" s="59"/>
      <c r="E2235" s="59"/>
      <c r="F2235" s="59"/>
      <c r="G2235" s="275"/>
      <c r="H2235" s="275"/>
      <c r="I2235" s="61"/>
      <c r="J2235" s="61"/>
      <c r="K2235" s="59"/>
      <c r="L2235" s="59"/>
      <c r="M2235" s="61"/>
      <c r="N2235" s="318"/>
      <c r="O2235" s="61"/>
      <c r="P2235" s="61"/>
      <c r="Q2235" s="59"/>
      <c r="R2235" s="59"/>
      <c r="S2235" s="62"/>
      <c r="T2235" s="143"/>
      <c r="U2235" s="825"/>
      <c r="V2235" s="827"/>
      <c r="W2235" s="820"/>
      <c r="X2235" s="820"/>
      <c r="Y2235" s="821"/>
      <c r="Z2235" s="820"/>
      <c r="AA2235" s="820"/>
      <c r="AB2235" s="820"/>
      <c r="AC2235" s="820"/>
      <c r="AD2235" s="820"/>
      <c r="AE2235" s="820"/>
      <c r="AF2235" s="822"/>
      <c r="AG2235" s="823"/>
    </row>
    <row r="2236" spans="1:33" ht="12.75" customHeight="1" x14ac:dyDescent="0.2">
      <c r="A2236" s="59"/>
      <c r="B2236" s="59"/>
      <c r="C2236" s="59"/>
      <c r="D2236" s="59"/>
      <c r="E2236" s="59"/>
      <c r="F2236" s="59"/>
      <c r="G2236" s="275"/>
      <c r="H2236" s="275"/>
      <c r="I2236" s="61"/>
      <c r="J2236" s="61"/>
      <c r="K2236" s="59"/>
      <c r="L2236" s="59"/>
      <c r="M2236" s="61"/>
      <c r="N2236" s="318"/>
      <c r="O2236" s="61"/>
      <c r="P2236" s="61"/>
      <c r="Q2236" s="59"/>
      <c r="R2236" s="59"/>
      <c r="S2236" s="62"/>
      <c r="T2236" s="143"/>
      <c r="U2236" s="825"/>
      <c r="V2236" s="827"/>
      <c r="W2236" s="820"/>
      <c r="X2236" s="820"/>
      <c r="Y2236" s="821"/>
      <c r="Z2236" s="820"/>
      <c r="AA2236" s="820"/>
      <c r="AB2236" s="820"/>
      <c r="AC2236" s="820"/>
      <c r="AD2236" s="820"/>
      <c r="AE2236" s="820"/>
      <c r="AF2236" s="822"/>
      <c r="AG2236" s="823"/>
    </row>
    <row r="2237" spans="1:33" ht="12.75" customHeight="1" x14ac:dyDescent="0.2">
      <c r="A2237" s="59"/>
      <c r="B2237" s="59"/>
      <c r="C2237" s="59"/>
      <c r="D2237" s="59"/>
      <c r="E2237" s="59"/>
      <c r="F2237" s="59"/>
      <c r="G2237" s="275"/>
      <c r="H2237" s="275"/>
      <c r="I2237" s="61"/>
      <c r="J2237" s="61"/>
      <c r="K2237" s="59"/>
      <c r="L2237" s="59"/>
      <c r="M2237" s="61"/>
      <c r="N2237" s="318"/>
      <c r="O2237" s="61"/>
      <c r="P2237" s="61"/>
      <c r="Q2237" s="59"/>
      <c r="R2237" s="59"/>
      <c r="S2237" s="62"/>
      <c r="T2237" s="143"/>
      <c r="U2237" s="825"/>
      <c r="V2237" s="827"/>
      <c r="W2237" s="820"/>
      <c r="X2237" s="820"/>
      <c r="Y2237" s="821"/>
      <c r="Z2237" s="820"/>
      <c r="AA2237" s="820"/>
      <c r="AB2237" s="820"/>
      <c r="AC2237" s="820"/>
      <c r="AD2237" s="820"/>
      <c r="AE2237" s="820"/>
      <c r="AF2237" s="822"/>
      <c r="AG2237" s="823"/>
    </row>
    <row r="2238" spans="1:33" ht="12.75" customHeight="1" x14ac:dyDescent="0.2">
      <c r="A2238" s="59"/>
      <c r="B2238" s="59"/>
      <c r="C2238" s="59"/>
      <c r="D2238" s="59"/>
      <c r="E2238" s="59"/>
      <c r="F2238" s="59"/>
      <c r="G2238" s="275"/>
      <c r="H2238" s="275"/>
      <c r="I2238" s="61"/>
      <c r="J2238" s="61"/>
      <c r="K2238" s="59"/>
      <c r="L2238" s="59"/>
      <c r="M2238" s="61"/>
      <c r="N2238" s="318"/>
      <c r="O2238" s="61"/>
      <c r="P2238" s="61"/>
      <c r="Q2238" s="59"/>
      <c r="R2238" s="59"/>
      <c r="S2238" s="62"/>
      <c r="T2238" s="143"/>
      <c r="U2238" s="825"/>
      <c r="V2238" s="827"/>
      <c r="W2238" s="820"/>
      <c r="X2238" s="820"/>
      <c r="Y2238" s="821"/>
      <c r="Z2238" s="820"/>
      <c r="AA2238" s="820"/>
      <c r="AB2238" s="820"/>
      <c r="AC2238" s="820"/>
      <c r="AD2238" s="820"/>
      <c r="AE2238" s="820"/>
      <c r="AF2238" s="822"/>
      <c r="AG2238" s="823"/>
    </row>
    <row r="2239" spans="1:33" ht="12.75" customHeight="1" x14ac:dyDescent="0.2">
      <c r="A2239" s="59"/>
      <c r="B2239" s="59"/>
      <c r="C2239" s="59"/>
      <c r="D2239" s="59"/>
      <c r="E2239" s="59"/>
      <c r="F2239" s="59"/>
      <c r="G2239" s="275"/>
      <c r="H2239" s="275"/>
      <c r="I2239" s="61"/>
      <c r="J2239" s="61"/>
      <c r="K2239" s="59"/>
      <c r="L2239" s="59"/>
      <c r="M2239" s="61"/>
      <c r="N2239" s="318"/>
      <c r="O2239" s="61"/>
      <c r="P2239" s="61"/>
      <c r="Q2239" s="59"/>
      <c r="R2239" s="59"/>
      <c r="S2239" s="62"/>
      <c r="T2239" s="143"/>
      <c r="U2239" s="825"/>
      <c r="V2239" s="827"/>
      <c r="W2239" s="820"/>
      <c r="X2239" s="820"/>
      <c r="Y2239" s="821"/>
      <c r="Z2239" s="820"/>
      <c r="AA2239" s="820"/>
      <c r="AB2239" s="820"/>
      <c r="AC2239" s="820"/>
      <c r="AD2239" s="820"/>
      <c r="AE2239" s="820"/>
      <c r="AF2239" s="822"/>
      <c r="AG2239" s="823"/>
    </row>
    <row r="2240" spans="1:33" ht="12.75" customHeight="1" x14ac:dyDescent="0.2">
      <c r="A2240" s="59"/>
      <c r="B2240" s="59"/>
      <c r="C2240" s="59"/>
      <c r="D2240" s="59"/>
      <c r="E2240" s="59"/>
      <c r="F2240" s="59"/>
      <c r="G2240" s="275"/>
      <c r="H2240" s="275"/>
      <c r="I2240" s="61"/>
      <c r="J2240" s="61"/>
      <c r="K2240" s="59"/>
      <c r="L2240" s="59"/>
      <c r="M2240" s="61"/>
      <c r="N2240" s="318"/>
      <c r="O2240" s="61"/>
      <c r="P2240" s="61"/>
      <c r="Q2240" s="59"/>
      <c r="R2240" s="59"/>
      <c r="S2240" s="62"/>
      <c r="T2240" s="143"/>
      <c r="U2240" s="825"/>
      <c r="V2240" s="827"/>
      <c r="W2240" s="820"/>
      <c r="X2240" s="820"/>
      <c r="Y2240" s="821"/>
      <c r="Z2240" s="820"/>
      <c r="AA2240" s="820"/>
      <c r="AB2240" s="820"/>
      <c r="AC2240" s="820"/>
      <c r="AD2240" s="820"/>
      <c r="AE2240" s="820"/>
      <c r="AF2240" s="822"/>
      <c r="AG2240" s="823"/>
    </row>
    <row r="2241" spans="1:33" ht="12.75" customHeight="1" x14ac:dyDescent="0.2">
      <c r="A2241" s="59"/>
      <c r="B2241" s="59"/>
      <c r="C2241" s="59"/>
      <c r="D2241" s="59"/>
      <c r="E2241" s="59"/>
      <c r="F2241" s="59"/>
      <c r="G2241" s="275"/>
      <c r="H2241" s="275"/>
      <c r="I2241" s="61"/>
      <c r="J2241" s="61"/>
      <c r="K2241" s="59"/>
      <c r="L2241" s="59"/>
      <c r="M2241" s="61"/>
      <c r="N2241" s="318"/>
      <c r="O2241" s="61"/>
      <c r="P2241" s="61"/>
      <c r="Q2241" s="59"/>
      <c r="R2241" s="59"/>
      <c r="S2241" s="62"/>
      <c r="T2241" s="143"/>
      <c r="U2241" s="825"/>
      <c r="V2241" s="827"/>
      <c r="W2241" s="820"/>
      <c r="X2241" s="820"/>
      <c r="Y2241" s="821"/>
      <c r="Z2241" s="820"/>
      <c r="AA2241" s="820"/>
      <c r="AB2241" s="820"/>
      <c r="AC2241" s="820"/>
      <c r="AD2241" s="820"/>
      <c r="AE2241" s="820"/>
      <c r="AF2241" s="822"/>
      <c r="AG2241" s="823"/>
    </row>
    <row r="2242" spans="1:33" ht="12.75" customHeight="1" x14ac:dyDescent="0.2">
      <c r="A2242" s="59"/>
      <c r="B2242" s="59"/>
      <c r="C2242" s="59"/>
      <c r="D2242" s="59"/>
      <c r="E2242" s="59"/>
      <c r="F2242" s="59"/>
      <c r="G2242" s="275"/>
      <c r="H2242" s="275"/>
      <c r="I2242" s="61"/>
      <c r="J2242" s="61"/>
      <c r="K2242" s="59"/>
      <c r="L2242" s="59"/>
      <c r="M2242" s="61"/>
      <c r="N2242" s="318"/>
      <c r="O2242" s="61"/>
      <c r="P2242" s="61"/>
      <c r="Q2242" s="59"/>
      <c r="R2242" s="59"/>
      <c r="S2242" s="62"/>
      <c r="T2242" s="143"/>
      <c r="U2242" s="825"/>
      <c r="V2242" s="827"/>
      <c r="W2242" s="820"/>
      <c r="X2242" s="820"/>
      <c r="Y2242" s="821"/>
      <c r="Z2242" s="820"/>
      <c r="AA2242" s="820"/>
      <c r="AB2242" s="820"/>
      <c r="AC2242" s="820"/>
      <c r="AD2242" s="820"/>
      <c r="AE2242" s="820"/>
      <c r="AF2242" s="822"/>
      <c r="AG2242" s="823"/>
    </row>
    <row r="2243" spans="1:33" ht="12.75" customHeight="1" x14ac:dyDescent="0.2">
      <c r="A2243" s="59"/>
      <c r="B2243" s="59"/>
      <c r="C2243" s="59"/>
      <c r="D2243" s="59"/>
      <c r="E2243" s="59"/>
      <c r="F2243" s="59"/>
      <c r="G2243" s="275"/>
      <c r="H2243" s="275"/>
      <c r="I2243" s="61"/>
      <c r="J2243" s="61"/>
      <c r="K2243" s="59"/>
      <c r="L2243" s="59"/>
      <c r="M2243" s="61"/>
      <c r="N2243" s="318"/>
      <c r="O2243" s="61"/>
      <c r="P2243" s="61"/>
      <c r="Q2243" s="59"/>
      <c r="R2243" s="59"/>
      <c r="S2243" s="62"/>
      <c r="T2243" s="143"/>
      <c r="U2243" s="825"/>
      <c r="V2243" s="827"/>
      <c r="W2243" s="820"/>
      <c r="X2243" s="820"/>
      <c r="Y2243" s="821"/>
      <c r="Z2243" s="820"/>
      <c r="AA2243" s="820"/>
      <c r="AB2243" s="820"/>
      <c r="AC2243" s="820"/>
      <c r="AD2243" s="820"/>
      <c r="AE2243" s="820"/>
      <c r="AF2243" s="822"/>
      <c r="AG2243" s="823"/>
    </row>
    <row r="2244" spans="1:33" ht="12.75" customHeight="1" x14ac:dyDescent="0.2">
      <c r="A2244" s="59"/>
      <c r="B2244" s="59"/>
      <c r="C2244" s="59"/>
      <c r="D2244" s="59"/>
      <c r="E2244" s="59"/>
      <c r="F2244" s="59"/>
      <c r="G2244" s="275"/>
      <c r="H2244" s="275"/>
      <c r="I2244" s="61"/>
      <c r="J2244" s="61"/>
      <c r="K2244" s="59"/>
      <c r="L2244" s="59"/>
      <c r="M2244" s="61"/>
      <c r="N2244" s="318"/>
      <c r="O2244" s="61"/>
      <c r="P2244" s="61"/>
      <c r="Q2244" s="59"/>
      <c r="R2244" s="59"/>
      <c r="S2244" s="62"/>
      <c r="T2244" s="143"/>
      <c r="U2244" s="825"/>
      <c r="V2244" s="827"/>
      <c r="W2244" s="820"/>
      <c r="X2244" s="820"/>
      <c r="Y2244" s="821"/>
      <c r="Z2244" s="820"/>
      <c r="AA2244" s="820"/>
      <c r="AB2244" s="820"/>
      <c r="AC2244" s="820"/>
      <c r="AD2244" s="820"/>
      <c r="AE2244" s="820"/>
      <c r="AF2244" s="822"/>
      <c r="AG2244" s="823"/>
    </row>
    <row r="2245" spans="1:33" ht="12.75" customHeight="1" x14ac:dyDescent="0.2">
      <c r="A2245" s="59"/>
      <c r="B2245" s="59"/>
      <c r="C2245" s="59"/>
      <c r="D2245" s="59"/>
      <c r="E2245" s="59"/>
      <c r="F2245" s="59"/>
      <c r="G2245" s="275"/>
      <c r="H2245" s="275"/>
      <c r="I2245" s="61"/>
      <c r="J2245" s="61"/>
      <c r="K2245" s="59"/>
      <c r="L2245" s="59"/>
      <c r="M2245" s="61"/>
      <c r="N2245" s="318"/>
      <c r="O2245" s="61"/>
      <c r="P2245" s="61"/>
      <c r="Q2245" s="59"/>
      <c r="R2245" s="59"/>
      <c r="S2245" s="62"/>
      <c r="T2245" s="143"/>
      <c r="U2245" s="825"/>
      <c r="V2245" s="827"/>
      <c r="W2245" s="820"/>
      <c r="X2245" s="820"/>
      <c r="Y2245" s="821"/>
      <c r="Z2245" s="820"/>
      <c r="AA2245" s="820"/>
      <c r="AB2245" s="820"/>
      <c r="AC2245" s="820"/>
      <c r="AD2245" s="820"/>
      <c r="AE2245" s="820"/>
      <c r="AF2245" s="822"/>
      <c r="AG2245" s="823"/>
    </row>
    <row r="2246" spans="1:33" ht="12.75" customHeight="1" x14ac:dyDescent="0.2">
      <c r="A2246" s="59"/>
      <c r="B2246" s="59"/>
      <c r="C2246" s="59"/>
      <c r="D2246" s="59"/>
      <c r="E2246" s="59"/>
      <c r="F2246" s="59"/>
      <c r="G2246" s="275"/>
      <c r="H2246" s="275"/>
      <c r="I2246" s="61"/>
      <c r="J2246" s="61"/>
      <c r="K2246" s="59"/>
      <c r="L2246" s="59"/>
      <c r="M2246" s="61"/>
      <c r="N2246" s="318"/>
      <c r="O2246" s="61"/>
      <c r="P2246" s="61"/>
      <c r="Q2246" s="59"/>
      <c r="R2246" s="59"/>
      <c r="S2246" s="62"/>
      <c r="T2246" s="143"/>
      <c r="U2246" s="825"/>
      <c r="V2246" s="827"/>
      <c r="W2246" s="820"/>
      <c r="X2246" s="820"/>
      <c r="Y2246" s="821"/>
      <c r="Z2246" s="820"/>
      <c r="AA2246" s="820"/>
      <c r="AB2246" s="820"/>
      <c r="AC2246" s="820"/>
      <c r="AD2246" s="820"/>
      <c r="AE2246" s="820"/>
      <c r="AF2246" s="822"/>
      <c r="AG2246" s="823"/>
    </row>
    <row r="2247" spans="1:33" ht="12.75" customHeight="1" x14ac:dyDescent="0.2">
      <c r="A2247" s="59"/>
      <c r="B2247" s="59"/>
      <c r="C2247" s="59"/>
      <c r="D2247" s="59"/>
      <c r="E2247" s="59"/>
      <c r="F2247" s="59"/>
      <c r="G2247" s="275"/>
      <c r="H2247" s="275"/>
      <c r="I2247" s="61"/>
      <c r="J2247" s="61"/>
      <c r="K2247" s="59"/>
      <c r="L2247" s="59"/>
      <c r="M2247" s="61"/>
      <c r="N2247" s="318"/>
      <c r="O2247" s="61"/>
      <c r="P2247" s="61"/>
      <c r="Q2247" s="59"/>
      <c r="R2247" s="59"/>
      <c r="S2247" s="62"/>
      <c r="T2247" s="143"/>
      <c r="U2247" s="825"/>
      <c r="V2247" s="827"/>
      <c r="W2247" s="820"/>
      <c r="X2247" s="820"/>
      <c r="Y2247" s="821"/>
      <c r="Z2247" s="820"/>
      <c r="AA2247" s="820"/>
      <c r="AB2247" s="820"/>
      <c r="AC2247" s="820"/>
      <c r="AD2247" s="820"/>
      <c r="AE2247" s="820"/>
      <c r="AF2247" s="822"/>
      <c r="AG2247" s="823"/>
    </row>
    <row r="2248" spans="1:33" ht="12.75" customHeight="1" x14ac:dyDescent="0.2">
      <c r="A2248" s="59"/>
      <c r="B2248" s="59"/>
      <c r="C2248" s="59"/>
      <c r="D2248" s="59"/>
      <c r="E2248" s="59"/>
      <c r="F2248" s="59"/>
      <c r="G2248" s="275"/>
      <c r="H2248" s="275"/>
      <c r="I2248" s="61"/>
      <c r="J2248" s="61"/>
      <c r="K2248" s="59"/>
      <c r="L2248" s="59"/>
      <c r="M2248" s="61"/>
      <c r="N2248" s="318"/>
      <c r="O2248" s="61"/>
      <c r="P2248" s="61"/>
      <c r="Q2248" s="59"/>
      <c r="R2248" s="59"/>
      <c r="S2248" s="62"/>
      <c r="T2248" s="143"/>
      <c r="U2248" s="825"/>
      <c r="V2248" s="827"/>
      <c r="W2248" s="820"/>
      <c r="X2248" s="820"/>
      <c r="Y2248" s="821"/>
      <c r="Z2248" s="820"/>
      <c r="AA2248" s="820"/>
      <c r="AB2248" s="820"/>
      <c r="AC2248" s="820"/>
      <c r="AD2248" s="820"/>
      <c r="AE2248" s="820"/>
      <c r="AF2248" s="822"/>
      <c r="AG2248" s="823"/>
    </row>
    <row r="2249" spans="1:33" ht="12.75" customHeight="1" x14ac:dyDescent="0.2">
      <c r="A2249" s="59"/>
      <c r="B2249" s="59"/>
      <c r="C2249" s="59"/>
      <c r="D2249" s="59"/>
      <c r="E2249" s="59"/>
      <c r="F2249" s="59"/>
      <c r="G2249" s="275"/>
      <c r="H2249" s="275"/>
      <c r="I2249" s="61"/>
      <c r="J2249" s="61"/>
      <c r="K2249" s="59"/>
      <c r="L2249" s="59"/>
      <c r="M2249" s="61"/>
      <c r="N2249" s="318"/>
      <c r="O2249" s="61"/>
      <c r="P2249" s="61"/>
      <c r="Q2249" s="59"/>
      <c r="R2249" s="59"/>
      <c r="S2249" s="62"/>
      <c r="T2249" s="143"/>
      <c r="U2249" s="825"/>
      <c r="V2249" s="827"/>
      <c r="W2249" s="820"/>
      <c r="X2249" s="820"/>
      <c r="Y2249" s="821"/>
      <c r="Z2249" s="820"/>
      <c r="AA2249" s="820"/>
      <c r="AB2249" s="820"/>
      <c r="AC2249" s="820"/>
      <c r="AD2249" s="820"/>
      <c r="AE2249" s="820"/>
      <c r="AF2249" s="822"/>
      <c r="AG2249" s="823"/>
    </row>
    <row r="2250" spans="1:33" ht="12.75" customHeight="1" x14ac:dyDescent="0.2">
      <c r="A2250" s="59"/>
      <c r="B2250" s="59"/>
      <c r="C2250" s="59"/>
      <c r="D2250" s="59"/>
      <c r="E2250" s="59"/>
      <c r="F2250" s="59"/>
      <c r="G2250" s="275"/>
      <c r="H2250" s="275"/>
      <c r="I2250" s="61"/>
      <c r="J2250" s="61"/>
      <c r="K2250" s="59"/>
      <c r="L2250" s="59"/>
      <c r="M2250" s="61"/>
      <c r="N2250" s="318"/>
      <c r="O2250" s="61"/>
      <c r="P2250" s="61"/>
      <c r="Q2250" s="59"/>
      <c r="R2250" s="59"/>
      <c r="S2250" s="62"/>
      <c r="T2250" s="143"/>
      <c r="U2250" s="825"/>
      <c r="V2250" s="827"/>
      <c r="W2250" s="820"/>
      <c r="X2250" s="820"/>
      <c r="Y2250" s="821"/>
      <c r="Z2250" s="820"/>
      <c r="AA2250" s="820"/>
      <c r="AB2250" s="820"/>
      <c r="AC2250" s="820"/>
      <c r="AD2250" s="820"/>
      <c r="AE2250" s="820"/>
      <c r="AF2250" s="822"/>
      <c r="AG2250" s="823"/>
    </row>
    <row r="2251" spans="1:33" ht="12.75" customHeight="1" x14ac:dyDescent="0.2">
      <c r="A2251" s="59"/>
      <c r="B2251" s="59"/>
      <c r="C2251" s="59"/>
      <c r="D2251" s="59"/>
      <c r="E2251" s="59"/>
      <c r="F2251" s="59"/>
      <c r="G2251" s="275"/>
      <c r="H2251" s="275"/>
      <c r="I2251" s="61"/>
      <c r="J2251" s="61"/>
      <c r="K2251" s="59"/>
      <c r="L2251" s="59"/>
      <c r="M2251" s="61"/>
      <c r="N2251" s="318"/>
      <c r="O2251" s="61"/>
      <c r="P2251" s="61"/>
      <c r="Q2251" s="59"/>
      <c r="R2251" s="59"/>
      <c r="S2251" s="62"/>
      <c r="T2251" s="143"/>
      <c r="U2251" s="825"/>
      <c r="V2251" s="827"/>
      <c r="W2251" s="820"/>
      <c r="X2251" s="820"/>
      <c r="Y2251" s="821"/>
      <c r="Z2251" s="820"/>
      <c r="AA2251" s="820"/>
      <c r="AB2251" s="820"/>
      <c r="AC2251" s="820"/>
      <c r="AD2251" s="820"/>
      <c r="AE2251" s="820"/>
      <c r="AF2251" s="822"/>
      <c r="AG2251" s="823"/>
    </row>
    <row r="2252" spans="1:33" ht="12.75" customHeight="1" x14ac:dyDescent="0.2">
      <c r="A2252" s="59"/>
      <c r="B2252" s="59"/>
      <c r="C2252" s="59"/>
      <c r="D2252" s="59"/>
      <c r="E2252" s="59"/>
      <c r="F2252" s="59"/>
      <c r="G2252" s="275"/>
      <c r="H2252" s="275"/>
      <c r="I2252" s="61"/>
      <c r="J2252" s="61"/>
      <c r="K2252" s="59"/>
      <c r="L2252" s="59"/>
      <c r="M2252" s="61"/>
      <c r="N2252" s="318"/>
      <c r="O2252" s="61"/>
      <c r="P2252" s="61"/>
      <c r="Q2252" s="59"/>
      <c r="R2252" s="59"/>
      <c r="S2252" s="62"/>
      <c r="T2252" s="143"/>
      <c r="U2252" s="825"/>
      <c r="V2252" s="827"/>
      <c r="W2252" s="820"/>
      <c r="X2252" s="820"/>
      <c r="Y2252" s="821"/>
      <c r="Z2252" s="820"/>
      <c r="AA2252" s="820"/>
      <c r="AB2252" s="820"/>
      <c r="AC2252" s="820"/>
      <c r="AD2252" s="820"/>
      <c r="AE2252" s="820"/>
      <c r="AF2252" s="822"/>
      <c r="AG2252" s="823"/>
    </row>
    <row r="2253" spans="1:33" ht="12.75" customHeight="1" x14ac:dyDescent="0.2">
      <c r="A2253" s="59"/>
      <c r="B2253" s="59"/>
      <c r="C2253" s="59"/>
      <c r="D2253" s="59"/>
      <c r="E2253" s="59"/>
      <c r="F2253" s="59"/>
      <c r="G2253" s="275"/>
      <c r="H2253" s="275"/>
      <c r="I2253" s="61"/>
      <c r="J2253" s="61"/>
      <c r="K2253" s="59"/>
      <c r="L2253" s="59"/>
      <c r="M2253" s="61"/>
      <c r="N2253" s="318"/>
      <c r="O2253" s="61"/>
      <c r="P2253" s="61"/>
      <c r="Q2253" s="59"/>
      <c r="R2253" s="59"/>
      <c r="S2253" s="62"/>
      <c r="T2253" s="143"/>
      <c r="U2253" s="825"/>
      <c r="V2253" s="827"/>
      <c r="W2253" s="820"/>
      <c r="X2253" s="820"/>
      <c r="Y2253" s="821"/>
      <c r="Z2253" s="820"/>
      <c r="AA2253" s="820"/>
      <c r="AB2253" s="820"/>
      <c r="AC2253" s="820"/>
      <c r="AD2253" s="820"/>
      <c r="AE2253" s="820"/>
      <c r="AF2253" s="822"/>
      <c r="AG2253" s="823"/>
    </row>
    <row r="2254" spans="1:33" ht="12.75" customHeight="1" x14ac:dyDescent="0.2">
      <c r="A2254" s="59"/>
      <c r="B2254" s="59"/>
      <c r="C2254" s="59"/>
      <c r="D2254" s="59"/>
      <c r="E2254" s="59"/>
      <c r="F2254" s="59"/>
      <c r="G2254" s="275"/>
      <c r="H2254" s="275"/>
      <c r="I2254" s="61"/>
      <c r="J2254" s="61"/>
      <c r="K2254" s="59"/>
      <c r="L2254" s="59"/>
      <c r="M2254" s="61"/>
      <c r="N2254" s="318"/>
      <c r="O2254" s="61"/>
      <c r="P2254" s="61"/>
      <c r="Q2254" s="59"/>
      <c r="R2254" s="59"/>
      <c r="S2254" s="62"/>
      <c r="T2254" s="143"/>
      <c r="U2254" s="825"/>
      <c r="V2254" s="827"/>
      <c r="W2254" s="820"/>
      <c r="X2254" s="820"/>
      <c r="Y2254" s="821"/>
      <c r="Z2254" s="820"/>
      <c r="AA2254" s="820"/>
      <c r="AB2254" s="820"/>
      <c r="AC2254" s="820"/>
      <c r="AD2254" s="820"/>
      <c r="AE2254" s="820"/>
      <c r="AF2254" s="822"/>
      <c r="AG2254" s="823"/>
    </row>
    <row r="2255" spans="1:33" ht="12.75" customHeight="1" x14ac:dyDescent="0.2">
      <c r="A2255" s="59"/>
      <c r="B2255" s="59"/>
      <c r="C2255" s="59"/>
      <c r="D2255" s="59"/>
      <c r="E2255" s="59"/>
      <c r="F2255" s="59"/>
      <c r="G2255" s="275"/>
      <c r="H2255" s="275"/>
      <c r="I2255" s="61"/>
      <c r="J2255" s="61"/>
      <c r="K2255" s="59"/>
      <c r="L2255" s="59"/>
      <c r="M2255" s="61"/>
      <c r="N2255" s="318"/>
      <c r="O2255" s="61"/>
      <c r="P2255" s="61"/>
      <c r="Q2255" s="59"/>
      <c r="R2255" s="59"/>
      <c r="S2255" s="62"/>
      <c r="T2255" s="143"/>
      <c r="U2255" s="825"/>
      <c r="V2255" s="827"/>
      <c r="W2255" s="820"/>
      <c r="X2255" s="820"/>
      <c r="Y2255" s="821"/>
      <c r="Z2255" s="820"/>
      <c r="AA2255" s="820"/>
      <c r="AB2255" s="820"/>
      <c r="AC2255" s="820"/>
      <c r="AD2255" s="820"/>
      <c r="AE2255" s="820"/>
      <c r="AF2255" s="822"/>
      <c r="AG2255" s="823"/>
    </row>
    <row r="2256" spans="1:33" ht="12.75" customHeight="1" x14ac:dyDescent="0.2">
      <c r="A2256" s="59"/>
      <c r="B2256" s="59"/>
      <c r="C2256" s="59"/>
      <c r="D2256" s="59"/>
      <c r="E2256" s="59"/>
      <c r="F2256" s="59"/>
      <c r="G2256" s="275"/>
      <c r="H2256" s="275"/>
      <c r="I2256" s="61"/>
      <c r="J2256" s="61"/>
      <c r="K2256" s="59"/>
      <c r="L2256" s="59"/>
      <c r="M2256" s="61"/>
      <c r="N2256" s="318"/>
      <c r="O2256" s="61"/>
      <c r="P2256" s="61"/>
      <c r="Q2256" s="59"/>
      <c r="R2256" s="59"/>
      <c r="S2256" s="62"/>
      <c r="T2256" s="143"/>
      <c r="U2256" s="825"/>
      <c r="V2256" s="827"/>
      <c r="W2256" s="820"/>
      <c r="X2256" s="820"/>
      <c r="Y2256" s="821"/>
      <c r="Z2256" s="820"/>
      <c r="AA2256" s="820"/>
      <c r="AB2256" s="820"/>
      <c r="AC2256" s="820"/>
      <c r="AD2256" s="820"/>
      <c r="AE2256" s="820"/>
      <c r="AF2256" s="822"/>
      <c r="AG2256" s="823"/>
    </row>
    <row r="2257" spans="1:33" ht="12.75" customHeight="1" x14ac:dyDescent="0.2">
      <c r="A2257" s="59"/>
      <c r="B2257" s="59"/>
      <c r="C2257" s="59"/>
      <c r="D2257" s="59"/>
      <c r="E2257" s="59"/>
      <c r="F2257" s="59"/>
      <c r="G2257" s="275"/>
      <c r="H2257" s="275"/>
      <c r="I2257" s="61"/>
      <c r="J2257" s="61"/>
      <c r="K2257" s="59"/>
      <c r="L2257" s="59"/>
      <c r="M2257" s="61"/>
      <c r="N2257" s="318"/>
      <c r="O2257" s="61"/>
      <c r="P2257" s="61"/>
      <c r="Q2257" s="59"/>
      <c r="R2257" s="59"/>
      <c r="S2257" s="62"/>
      <c r="T2257" s="143"/>
      <c r="U2257" s="825"/>
      <c r="V2257" s="827"/>
      <c r="W2257" s="820"/>
      <c r="X2257" s="820"/>
      <c r="Y2257" s="821"/>
      <c r="Z2257" s="820"/>
      <c r="AA2257" s="820"/>
      <c r="AB2257" s="820"/>
      <c r="AC2257" s="820"/>
      <c r="AD2257" s="820"/>
      <c r="AE2257" s="820"/>
      <c r="AF2257" s="822"/>
      <c r="AG2257" s="823"/>
    </row>
    <row r="2258" spans="1:33" ht="12.75" customHeight="1" x14ac:dyDescent="0.2">
      <c r="A2258" s="59"/>
      <c r="B2258" s="59"/>
      <c r="C2258" s="59"/>
      <c r="D2258" s="59"/>
      <c r="E2258" s="59"/>
      <c r="F2258" s="59"/>
      <c r="G2258" s="275"/>
      <c r="H2258" s="275"/>
      <c r="I2258" s="61"/>
      <c r="J2258" s="61"/>
      <c r="K2258" s="59"/>
      <c r="L2258" s="59"/>
      <c r="M2258" s="61"/>
      <c r="N2258" s="318"/>
      <c r="O2258" s="61"/>
      <c r="P2258" s="61"/>
      <c r="Q2258" s="59"/>
      <c r="R2258" s="59"/>
      <c r="S2258" s="62"/>
      <c r="T2258" s="143"/>
      <c r="U2258" s="825"/>
      <c r="V2258" s="827"/>
      <c r="W2258" s="820"/>
      <c r="X2258" s="820"/>
      <c r="Y2258" s="821"/>
      <c r="Z2258" s="820"/>
      <c r="AA2258" s="820"/>
      <c r="AB2258" s="820"/>
      <c r="AC2258" s="820"/>
      <c r="AD2258" s="820"/>
      <c r="AE2258" s="820"/>
      <c r="AF2258" s="822"/>
      <c r="AG2258" s="823"/>
    </row>
    <row r="2259" spans="1:33" ht="12.75" customHeight="1" x14ac:dyDescent="0.2">
      <c r="A2259" s="59"/>
      <c r="B2259" s="59"/>
      <c r="C2259" s="59"/>
      <c r="D2259" s="59"/>
      <c r="E2259" s="59"/>
      <c r="F2259" s="59"/>
      <c r="G2259" s="275"/>
      <c r="H2259" s="275"/>
      <c r="I2259" s="61"/>
      <c r="J2259" s="61"/>
      <c r="K2259" s="59"/>
      <c r="L2259" s="59"/>
      <c r="M2259" s="61"/>
      <c r="N2259" s="318"/>
      <c r="O2259" s="61"/>
      <c r="P2259" s="61"/>
      <c r="Q2259" s="59"/>
      <c r="R2259" s="59"/>
      <c r="S2259" s="62"/>
      <c r="T2259" s="143"/>
      <c r="U2259" s="825"/>
      <c r="V2259" s="827"/>
      <c r="W2259" s="820"/>
      <c r="X2259" s="820"/>
      <c r="Y2259" s="821"/>
      <c r="Z2259" s="820"/>
      <c r="AA2259" s="820"/>
      <c r="AB2259" s="820"/>
      <c r="AC2259" s="820"/>
      <c r="AD2259" s="820"/>
      <c r="AE2259" s="820"/>
      <c r="AF2259" s="822"/>
      <c r="AG2259" s="823"/>
    </row>
    <row r="2260" spans="1:33" ht="12.75" customHeight="1" x14ac:dyDescent="0.2">
      <c r="A2260" s="59"/>
      <c r="B2260" s="59"/>
      <c r="C2260" s="59"/>
      <c r="D2260" s="59"/>
      <c r="E2260" s="59"/>
      <c r="F2260" s="59"/>
      <c r="G2260" s="275"/>
      <c r="H2260" s="275"/>
      <c r="I2260" s="61"/>
      <c r="J2260" s="61"/>
      <c r="K2260" s="59"/>
      <c r="L2260" s="59"/>
      <c r="M2260" s="61"/>
      <c r="N2260" s="318"/>
      <c r="O2260" s="61"/>
      <c r="P2260" s="61"/>
      <c r="Q2260" s="59"/>
      <c r="R2260" s="59"/>
      <c r="S2260" s="62"/>
      <c r="T2260" s="143"/>
      <c r="U2260" s="825"/>
      <c r="V2260" s="827"/>
      <c r="W2260" s="820"/>
      <c r="X2260" s="820"/>
      <c r="Y2260" s="821"/>
      <c r="Z2260" s="820"/>
      <c r="AA2260" s="820"/>
      <c r="AB2260" s="820"/>
      <c r="AC2260" s="820"/>
      <c r="AD2260" s="820"/>
      <c r="AE2260" s="820"/>
      <c r="AF2260" s="822"/>
      <c r="AG2260" s="823"/>
    </row>
    <row r="2261" spans="1:33" ht="12.75" customHeight="1" x14ac:dyDescent="0.2">
      <c r="A2261" s="59"/>
      <c r="B2261" s="59"/>
      <c r="C2261" s="59"/>
      <c r="D2261" s="59"/>
      <c r="E2261" s="59"/>
      <c r="F2261" s="59"/>
      <c r="G2261" s="275"/>
      <c r="H2261" s="275"/>
      <c r="I2261" s="61"/>
      <c r="J2261" s="61"/>
      <c r="K2261" s="59"/>
      <c r="L2261" s="59"/>
      <c r="M2261" s="61"/>
      <c r="N2261" s="318"/>
      <c r="O2261" s="61"/>
      <c r="P2261" s="61"/>
      <c r="Q2261" s="59"/>
      <c r="R2261" s="59"/>
      <c r="S2261" s="62"/>
      <c r="T2261" s="143"/>
      <c r="U2261" s="825"/>
      <c r="V2261" s="827"/>
      <c r="W2261" s="820"/>
      <c r="X2261" s="820"/>
      <c r="Y2261" s="821"/>
      <c r="Z2261" s="820"/>
      <c r="AA2261" s="820"/>
      <c r="AB2261" s="820"/>
      <c r="AC2261" s="820"/>
      <c r="AD2261" s="820"/>
      <c r="AE2261" s="820"/>
      <c r="AF2261" s="822"/>
      <c r="AG2261" s="823"/>
    </row>
    <row r="2262" spans="1:33" ht="12.75" customHeight="1" x14ac:dyDescent="0.2">
      <c r="A2262" s="59"/>
      <c r="B2262" s="59"/>
      <c r="C2262" s="59"/>
      <c r="D2262" s="59"/>
      <c r="E2262" s="59"/>
      <c r="F2262" s="59"/>
      <c r="G2262" s="275"/>
      <c r="H2262" s="275"/>
      <c r="I2262" s="61"/>
      <c r="J2262" s="61"/>
      <c r="K2262" s="59"/>
      <c r="L2262" s="59"/>
      <c r="M2262" s="61"/>
      <c r="N2262" s="318"/>
      <c r="O2262" s="61"/>
      <c r="P2262" s="61"/>
      <c r="Q2262" s="59"/>
      <c r="R2262" s="59"/>
      <c r="S2262" s="62"/>
      <c r="T2262" s="143"/>
      <c r="U2262" s="825"/>
      <c r="V2262" s="827"/>
      <c r="W2262" s="820"/>
      <c r="X2262" s="820"/>
      <c r="Y2262" s="821"/>
      <c r="Z2262" s="820"/>
      <c r="AA2262" s="820"/>
      <c r="AB2262" s="820"/>
      <c r="AC2262" s="820"/>
      <c r="AD2262" s="820"/>
      <c r="AE2262" s="820"/>
      <c r="AF2262" s="822"/>
      <c r="AG2262" s="823"/>
    </row>
    <row r="2263" spans="1:33" ht="12.75" customHeight="1" x14ac:dyDescent="0.2">
      <c r="A2263" s="59"/>
      <c r="B2263" s="59"/>
      <c r="C2263" s="59"/>
      <c r="D2263" s="59"/>
      <c r="E2263" s="59"/>
      <c r="F2263" s="59"/>
      <c r="G2263" s="275"/>
      <c r="H2263" s="275"/>
      <c r="I2263" s="61"/>
      <c r="J2263" s="61"/>
      <c r="K2263" s="59"/>
      <c r="L2263" s="59"/>
      <c r="M2263" s="61"/>
      <c r="N2263" s="318"/>
      <c r="O2263" s="61"/>
      <c r="P2263" s="61"/>
      <c r="Q2263" s="59"/>
      <c r="R2263" s="59"/>
      <c r="S2263" s="62"/>
      <c r="T2263" s="143"/>
      <c r="U2263" s="825"/>
      <c r="V2263" s="827"/>
      <c r="W2263" s="820"/>
      <c r="X2263" s="820"/>
      <c r="Y2263" s="821"/>
      <c r="Z2263" s="820"/>
      <c r="AA2263" s="820"/>
      <c r="AB2263" s="820"/>
      <c r="AC2263" s="820"/>
      <c r="AD2263" s="820"/>
      <c r="AE2263" s="820"/>
      <c r="AF2263" s="822"/>
      <c r="AG2263" s="823"/>
    </row>
    <row r="2264" spans="1:33" ht="12.75" customHeight="1" x14ac:dyDescent="0.2">
      <c r="A2264" s="59"/>
      <c r="B2264" s="59"/>
      <c r="C2264" s="59"/>
      <c r="D2264" s="59"/>
      <c r="E2264" s="59"/>
      <c r="F2264" s="59"/>
      <c r="G2264" s="275"/>
      <c r="H2264" s="275"/>
      <c r="I2264" s="61"/>
      <c r="J2264" s="61"/>
      <c r="K2264" s="59"/>
      <c r="L2264" s="59"/>
      <c r="M2264" s="61"/>
      <c r="N2264" s="318"/>
      <c r="O2264" s="61"/>
      <c r="P2264" s="61"/>
      <c r="Q2264" s="59"/>
      <c r="R2264" s="59"/>
      <c r="S2264" s="62"/>
      <c r="T2264" s="143"/>
      <c r="U2264" s="825"/>
      <c r="V2264" s="827"/>
      <c r="W2264" s="820"/>
      <c r="X2264" s="820"/>
      <c r="Y2264" s="821"/>
      <c r="Z2264" s="820"/>
      <c r="AA2264" s="820"/>
      <c r="AB2264" s="820"/>
      <c r="AC2264" s="820"/>
      <c r="AD2264" s="820"/>
      <c r="AE2264" s="820"/>
      <c r="AF2264" s="822"/>
      <c r="AG2264" s="823"/>
    </row>
    <row r="2265" spans="1:33" ht="12.75" customHeight="1" x14ac:dyDescent="0.2">
      <c r="A2265" s="59"/>
      <c r="B2265" s="59"/>
      <c r="C2265" s="59"/>
      <c r="D2265" s="59"/>
      <c r="E2265" s="59"/>
      <c r="F2265" s="59"/>
      <c r="G2265" s="275"/>
      <c r="H2265" s="275"/>
      <c r="I2265" s="61"/>
      <c r="J2265" s="61"/>
      <c r="K2265" s="59"/>
      <c r="L2265" s="59"/>
      <c r="M2265" s="61"/>
      <c r="N2265" s="318"/>
      <c r="O2265" s="61"/>
      <c r="P2265" s="61"/>
      <c r="Q2265" s="59"/>
      <c r="R2265" s="59"/>
      <c r="S2265" s="62"/>
      <c r="T2265" s="143"/>
      <c r="U2265" s="825"/>
      <c r="V2265" s="827"/>
      <c r="W2265" s="820"/>
      <c r="X2265" s="820"/>
      <c r="Y2265" s="821"/>
      <c r="Z2265" s="820"/>
      <c r="AA2265" s="820"/>
      <c r="AB2265" s="820"/>
      <c r="AC2265" s="820"/>
      <c r="AD2265" s="820"/>
      <c r="AE2265" s="820"/>
      <c r="AF2265" s="822"/>
      <c r="AG2265" s="823"/>
    </row>
    <row r="2266" spans="1:33" ht="12.75" customHeight="1" x14ac:dyDescent="0.2">
      <c r="A2266" s="59"/>
      <c r="B2266" s="59"/>
      <c r="C2266" s="59"/>
      <c r="D2266" s="59"/>
      <c r="E2266" s="59"/>
      <c r="F2266" s="59"/>
      <c r="G2266" s="275"/>
      <c r="H2266" s="275"/>
      <c r="I2266" s="61"/>
      <c r="J2266" s="61"/>
      <c r="K2266" s="59"/>
      <c r="L2266" s="59"/>
      <c r="M2266" s="61"/>
      <c r="N2266" s="318"/>
      <c r="O2266" s="61"/>
      <c r="P2266" s="61"/>
      <c r="Q2266" s="59"/>
      <c r="R2266" s="59"/>
      <c r="S2266" s="62"/>
      <c r="T2266" s="143"/>
      <c r="U2266" s="825"/>
      <c r="V2266" s="827"/>
      <c r="W2266" s="820"/>
      <c r="X2266" s="820"/>
      <c r="Y2266" s="821"/>
      <c r="Z2266" s="820"/>
      <c r="AA2266" s="820"/>
      <c r="AB2266" s="820"/>
      <c r="AC2266" s="820"/>
      <c r="AD2266" s="820"/>
      <c r="AE2266" s="820"/>
      <c r="AF2266" s="822"/>
      <c r="AG2266" s="823"/>
    </row>
    <row r="2267" spans="1:33" ht="12.75" customHeight="1" x14ac:dyDescent="0.2">
      <c r="A2267" s="59"/>
      <c r="B2267" s="59"/>
      <c r="C2267" s="59"/>
      <c r="D2267" s="59"/>
      <c r="E2267" s="59"/>
      <c r="F2267" s="59"/>
      <c r="G2267" s="275"/>
      <c r="H2267" s="275"/>
      <c r="I2267" s="61"/>
      <c r="J2267" s="61"/>
      <c r="K2267" s="59"/>
      <c r="L2267" s="59"/>
      <c r="M2267" s="61"/>
      <c r="N2267" s="318"/>
      <c r="O2267" s="61"/>
      <c r="P2267" s="61"/>
      <c r="Q2267" s="59"/>
      <c r="R2267" s="59"/>
      <c r="S2267" s="62"/>
      <c r="T2267" s="143"/>
      <c r="U2267" s="825"/>
      <c r="V2267" s="827"/>
      <c r="W2267" s="820"/>
      <c r="X2267" s="820"/>
      <c r="Y2267" s="821"/>
      <c r="Z2267" s="820"/>
      <c r="AA2267" s="820"/>
      <c r="AB2267" s="820"/>
      <c r="AC2267" s="820"/>
      <c r="AD2267" s="820"/>
      <c r="AE2267" s="820"/>
      <c r="AF2267" s="822"/>
      <c r="AG2267" s="823"/>
    </row>
    <row r="2268" spans="1:33" ht="12.75" customHeight="1" x14ac:dyDescent="0.2">
      <c r="A2268" s="59"/>
      <c r="B2268" s="59"/>
      <c r="C2268" s="59"/>
      <c r="D2268" s="59"/>
      <c r="E2268" s="59"/>
      <c r="F2268" s="59"/>
      <c r="G2268" s="275"/>
      <c r="H2268" s="275"/>
      <c r="I2268" s="61"/>
      <c r="J2268" s="61"/>
      <c r="K2268" s="59"/>
      <c r="L2268" s="59"/>
      <c r="M2268" s="61"/>
      <c r="N2268" s="318"/>
      <c r="O2268" s="61"/>
      <c r="P2268" s="61"/>
      <c r="Q2268" s="59"/>
      <c r="R2268" s="59"/>
      <c r="S2268" s="62"/>
      <c r="T2268" s="143"/>
      <c r="U2268" s="825"/>
      <c r="V2268" s="827"/>
      <c r="W2268" s="820"/>
      <c r="X2268" s="820"/>
      <c r="Y2268" s="821"/>
      <c r="Z2268" s="820"/>
      <c r="AA2268" s="820"/>
      <c r="AB2268" s="820"/>
      <c r="AC2268" s="820"/>
      <c r="AD2268" s="820"/>
      <c r="AE2268" s="820"/>
      <c r="AF2268" s="822"/>
      <c r="AG2268" s="823"/>
    </row>
    <row r="2269" spans="1:33" ht="12.75" customHeight="1" x14ac:dyDescent="0.2">
      <c r="A2269" s="59"/>
      <c r="B2269" s="59"/>
      <c r="C2269" s="59"/>
      <c r="D2269" s="59"/>
      <c r="E2269" s="59"/>
      <c r="F2269" s="59"/>
      <c r="G2269" s="275"/>
      <c r="H2269" s="275"/>
      <c r="I2269" s="61"/>
      <c r="J2269" s="61"/>
      <c r="K2269" s="59"/>
      <c r="L2269" s="59"/>
      <c r="M2269" s="61"/>
      <c r="N2269" s="318"/>
      <c r="O2269" s="61"/>
      <c r="P2269" s="61"/>
      <c r="Q2269" s="59"/>
      <c r="R2269" s="59"/>
      <c r="S2269" s="62"/>
      <c r="T2269" s="143"/>
      <c r="U2269" s="825"/>
      <c r="V2269" s="827"/>
      <c r="W2269" s="820"/>
      <c r="X2269" s="820"/>
      <c r="Y2269" s="821"/>
      <c r="Z2269" s="820"/>
      <c r="AA2269" s="820"/>
      <c r="AB2269" s="820"/>
      <c r="AC2269" s="820"/>
      <c r="AD2269" s="820"/>
      <c r="AE2269" s="820"/>
      <c r="AF2269" s="822"/>
      <c r="AG2269" s="823"/>
    </row>
    <row r="2270" spans="1:33" ht="12.75" customHeight="1" x14ac:dyDescent="0.2">
      <c r="A2270" s="59"/>
      <c r="B2270" s="59"/>
      <c r="C2270" s="59"/>
      <c r="D2270" s="59"/>
      <c r="E2270" s="59"/>
      <c r="F2270" s="59"/>
      <c r="G2270" s="275"/>
      <c r="H2270" s="275"/>
      <c r="I2270" s="61"/>
      <c r="J2270" s="61"/>
      <c r="K2270" s="59"/>
      <c r="L2270" s="59"/>
      <c r="M2270" s="61"/>
      <c r="N2270" s="318"/>
      <c r="O2270" s="61"/>
      <c r="P2270" s="61"/>
      <c r="Q2270" s="59"/>
      <c r="R2270" s="59"/>
      <c r="S2270" s="62"/>
      <c r="T2270" s="143"/>
      <c r="U2270" s="825"/>
      <c r="V2270" s="827"/>
      <c r="W2270" s="820"/>
      <c r="X2270" s="820"/>
      <c r="Y2270" s="821"/>
      <c r="Z2270" s="820"/>
      <c r="AA2270" s="820"/>
      <c r="AB2270" s="820"/>
      <c r="AC2270" s="820"/>
      <c r="AD2270" s="820"/>
      <c r="AE2270" s="820"/>
      <c r="AF2270" s="822"/>
      <c r="AG2270" s="823"/>
    </row>
    <row r="2271" spans="1:33" ht="12.75" customHeight="1" x14ac:dyDescent="0.2">
      <c r="A2271" s="59"/>
      <c r="B2271" s="59"/>
      <c r="C2271" s="59"/>
      <c r="D2271" s="59"/>
      <c r="E2271" s="59"/>
      <c r="F2271" s="59"/>
      <c r="G2271" s="275"/>
      <c r="H2271" s="275"/>
      <c r="I2271" s="61"/>
      <c r="J2271" s="61"/>
      <c r="K2271" s="59"/>
      <c r="L2271" s="59"/>
      <c r="M2271" s="61"/>
      <c r="N2271" s="318"/>
      <c r="O2271" s="61"/>
      <c r="P2271" s="61"/>
      <c r="Q2271" s="59"/>
      <c r="R2271" s="59"/>
      <c r="S2271" s="62"/>
      <c r="T2271" s="143"/>
      <c r="U2271" s="825"/>
      <c r="V2271" s="827"/>
      <c r="W2271" s="820"/>
      <c r="X2271" s="820"/>
      <c r="Y2271" s="821"/>
      <c r="Z2271" s="820"/>
      <c r="AA2271" s="820"/>
      <c r="AB2271" s="820"/>
      <c r="AC2271" s="820"/>
      <c r="AD2271" s="820"/>
      <c r="AE2271" s="820"/>
      <c r="AF2271" s="822"/>
      <c r="AG2271" s="823"/>
    </row>
    <row r="2272" spans="1:33" ht="12.75" customHeight="1" x14ac:dyDescent="0.2">
      <c r="A2272" s="59"/>
      <c r="B2272" s="59"/>
      <c r="C2272" s="59"/>
      <c r="D2272" s="59"/>
      <c r="E2272" s="59"/>
      <c r="F2272" s="59"/>
      <c r="G2272" s="275"/>
      <c r="H2272" s="275"/>
      <c r="I2272" s="61"/>
      <c r="J2272" s="61"/>
      <c r="K2272" s="59"/>
      <c r="L2272" s="59"/>
      <c r="M2272" s="61"/>
      <c r="N2272" s="318"/>
      <c r="O2272" s="61"/>
      <c r="P2272" s="61"/>
      <c r="Q2272" s="59"/>
      <c r="R2272" s="59"/>
      <c r="S2272" s="62"/>
      <c r="T2272" s="143"/>
      <c r="U2272" s="825"/>
      <c r="V2272" s="827"/>
      <c r="W2272" s="820"/>
      <c r="X2272" s="820"/>
      <c r="Y2272" s="821"/>
      <c r="Z2272" s="820"/>
      <c r="AA2272" s="820"/>
      <c r="AB2272" s="820"/>
      <c r="AC2272" s="820"/>
      <c r="AD2272" s="820"/>
      <c r="AE2272" s="820"/>
      <c r="AF2272" s="822"/>
      <c r="AG2272" s="823"/>
    </row>
    <row r="2273" spans="1:33" ht="12.75" customHeight="1" x14ac:dyDescent="0.2">
      <c r="A2273" s="59"/>
      <c r="B2273" s="59"/>
      <c r="C2273" s="59"/>
      <c r="D2273" s="59"/>
      <c r="E2273" s="59"/>
      <c r="F2273" s="59"/>
      <c r="G2273" s="275"/>
      <c r="H2273" s="275"/>
      <c r="I2273" s="61"/>
      <c r="J2273" s="61"/>
      <c r="K2273" s="59"/>
      <c r="L2273" s="59"/>
      <c r="M2273" s="61"/>
      <c r="N2273" s="318"/>
      <c r="O2273" s="61"/>
      <c r="P2273" s="61"/>
      <c r="Q2273" s="59"/>
      <c r="R2273" s="59"/>
      <c r="S2273" s="62"/>
      <c r="T2273" s="143"/>
      <c r="U2273" s="825"/>
      <c r="V2273" s="827"/>
      <c r="W2273" s="820"/>
      <c r="X2273" s="820"/>
      <c r="Y2273" s="821"/>
      <c r="Z2273" s="820"/>
      <c r="AA2273" s="820"/>
      <c r="AB2273" s="820"/>
      <c r="AC2273" s="820"/>
      <c r="AD2273" s="820"/>
      <c r="AE2273" s="820"/>
      <c r="AF2273" s="822"/>
      <c r="AG2273" s="823"/>
    </row>
    <row r="2274" spans="1:33" ht="12.75" customHeight="1" x14ac:dyDescent="0.2">
      <c r="A2274" s="59"/>
      <c r="B2274" s="59"/>
      <c r="C2274" s="59"/>
      <c r="D2274" s="59"/>
      <c r="E2274" s="59"/>
      <c r="F2274" s="59"/>
      <c r="G2274" s="275"/>
      <c r="H2274" s="275"/>
      <c r="I2274" s="61"/>
      <c r="J2274" s="61"/>
      <c r="K2274" s="59"/>
      <c r="L2274" s="59"/>
      <c r="M2274" s="61"/>
      <c r="N2274" s="318"/>
      <c r="O2274" s="61"/>
      <c r="P2274" s="61"/>
      <c r="Q2274" s="59"/>
      <c r="R2274" s="59"/>
      <c r="S2274" s="62"/>
      <c r="T2274" s="143"/>
      <c r="U2274" s="825"/>
      <c r="V2274" s="827"/>
      <c r="W2274" s="820"/>
      <c r="X2274" s="820"/>
      <c r="Y2274" s="821"/>
      <c r="Z2274" s="820"/>
      <c r="AA2274" s="820"/>
      <c r="AB2274" s="820"/>
      <c r="AC2274" s="820"/>
      <c r="AD2274" s="820"/>
      <c r="AE2274" s="820"/>
      <c r="AF2274" s="822"/>
      <c r="AG2274" s="823"/>
    </row>
    <row r="2275" spans="1:33" ht="12.75" customHeight="1" x14ac:dyDescent="0.2">
      <c r="A2275" s="59"/>
      <c r="B2275" s="59"/>
      <c r="C2275" s="59"/>
      <c r="D2275" s="59"/>
      <c r="E2275" s="59"/>
      <c r="F2275" s="59"/>
      <c r="G2275" s="275"/>
      <c r="H2275" s="275"/>
      <c r="I2275" s="61"/>
      <c r="J2275" s="61"/>
      <c r="K2275" s="59"/>
      <c r="L2275" s="59"/>
      <c r="M2275" s="61"/>
      <c r="N2275" s="318"/>
      <c r="O2275" s="61"/>
      <c r="P2275" s="61"/>
      <c r="Q2275" s="59"/>
      <c r="R2275" s="59"/>
      <c r="S2275" s="62"/>
      <c r="T2275" s="143"/>
      <c r="U2275" s="825"/>
      <c r="V2275" s="827"/>
      <c r="W2275" s="820"/>
      <c r="X2275" s="820"/>
      <c r="Y2275" s="821"/>
      <c r="Z2275" s="820"/>
      <c r="AA2275" s="820"/>
      <c r="AB2275" s="820"/>
      <c r="AC2275" s="820"/>
      <c r="AD2275" s="820"/>
      <c r="AE2275" s="820"/>
      <c r="AF2275" s="822"/>
      <c r="AG2275" s="823"/>
    </row>
    <row r="2276" spans="1:33" ht="12.75" customHeight="1" x14ac:dyDescent="0.2">
      <c r="A2276" s="59"/>
      <c r="B2276" s="59"/>
      <c r="C2276" s="59"/>
      <c r="D2276" s="59"/>
      <c r="E2276" s="59"/>
      <c r="F2276" s="59"/>
      <c r="G2276" s="275"/>
      <c r="H2276" s="275"/>
      <c r="I2276" s="61"/>
      <c r="J2276" s="61"/>
      <c r="K2276" s="59"/>
      <c r="L2276" s="59"/>
      <c r="M2276" s="61"/>
      <c r="N2276" s="318"/>
      <c r="O2276" s="61"/>
      <c r="P2276" s="61"/>
      <c r="Q2276" s="59"/>
      <c r="R2276" s="59"/>
      <c r="S2276" s="62"/>
      <c r="T2276" s="143"/>
      <c r="U2276" s="825"/>
      <c r="V2276" s="827"/>
      <c r="W2276" s="820"/>
      <c r="X2276" s="820"/>
      <c r="Y2276" s="821"/>
      <c r="Z2276" s="820"/>
      <c r="AA2276" s="820"/>
      <c r="AB2276" s="820"/>
      <c r="AC2276" s="820"/>
      <c r="AD2276" s="820"/>
      <c r="AE2276" s="820"/>
      <c r="AF2276" s="822"/>
      <c r="AG2276" s="823"/>
    </row>
    <row r="2277" spans="1:33" ht="12.75" customHeight="1" x14ac:dyDescent="0.2">
      <c r="A2277" s="59"/>
      <c r="B2277" s="59"/>
      <c r="C2277" s="59"/>
      <c r="D2277" s="59"/>
      <c r="E2277" s="59"/>
      <c r="F2277" s="59"/>
      <c r="G2277" s="275"/>
      <c r="H2277" s="275"/>
      <c r="I2277" s="61"/>
      <c r="J2277" s="61"/>
      <c r="K2277" s="59"/>
      <c r="L2277" s="59"/>
      <c r="M2277" s="61"/>
      <c r="N2277" s="318"/>
      <c r="O2277" s="61"/>
      <c r="P2277" s="61"/>
      <c r="Q2277" s="59"/>
      <c r="R2277" s="59"/>
      <c r="S2277" s="62"/>
      <c r="T2277" s="143"/>
      <c r="U2277" s="825"/>
      <c r="V2277" s="827"/>
      <c r="W2277" s="820"/>
      <c r="X2277" s="820"/>
      <c r="Y2277" s="821"/>
      <c r="Z2277" s="820"/>
      <c r="AA2277" s="820"/>
      <c r="AB2277" s="820"/>
      <c r="AC2277" s="820"/>
      <c r="AD2277" s="820"/>
      <c r="AE2277" s="820"/>
      <c r="AF2277" s="822"/>
      <c r="AG2277" s="823"/>
    </row>
    <row r="2278" spans="1:33" ht="12.75" customHeight="1" x14ac:dyDescent="0.2">
      <c r="A2278" s="59"/>
      <c r="B2278" s="59"/>
      <c r="C2278" s="59"/>
      <c r="D2278" s="59"/>
      <c r="E2278" s="59"/>
      <c r="F2278" s="59"/>
      <c r="G2278" s="275"/>
      <c r="H2278" s="275"/>
      <c r="I2278" s="61"/>
      <c r="J2278" s="61"/>
      <c r="K2278" s="59"/>
      <c r="L2278" s="59"/>
      <c r="M2278" s="61"/>
      <c r="N2278" s="318"/>
      <c r="O2278" s="61"/>
      <c r="P2278" s="61"/>
      <c r="Q2278" s="59"/>
      <c r="R2278" s="59"/>
      <c r="S2278" s="62"/>
      <c r="T2278" s="143"/>
      <c r="U2278" s="825"/>
      <c r="V2278" s="827"/>
      <c r="W2278" s="820"/>
      <c r="X2278" s="820"/>
      <c r="Y2278" s="821"/>
      <c r="Z2278" s="820"/>
      <c r="AA2278" s="820"/>
      <c r="AB2278" s="820"/>
      <c r="AC2278" s="820"/>
      <c r="AD2278" s="820"/>
      <c r="AE2278" s="820"/>
      <c r="AF2278" s="822"/>
      <c r="AG2278" s="823"/>
    </row>
    <row r="2279" spans="1:33" ht="12.75" customHeight="1" x14ac:dyDescent="0.2">
      <c r="A2279" s="59"/>
      <c r="B2279" s="59"/>
      <c r="C2279" s="59"/>
      <c r="D2279" s="59"/>
      <c r="E2279" s="59"/>
      <c r="F2279" s="59"/>
      <c r="G2279" s="275"/>
      <c r="H2279" s="275"/>
      <c r="I2279" s="61"/>
      <c r="J2279" s="61"/>
      <c r="K2279" s="59"/>
      <c r="L2279" s="59"/>
      <c r="M2279" s="61"/>
      <c r="N2279" s="318"/>
      <c r="O2279" s="61"/>
      <c r="P2279" s="61"/>
      <c r="Q2279" s="59"/>
      <c r="R2279" s="59"/>
      <c r="S2279" s="62"/>
      <c r="T2279" s="143"/>
      <c r="U2279" s="825"/>
      <c r="V2279" s="827"/>
      <c r="W2279" s="820"/>
      <c r="X2279" s="820"/>
      <c r="Y2279" s="821"/>
      <c r="Z2279" s="820"/>
      <c r="AA2279" s="820"/>
      <c r="AB2279" s="820"/>
      <c r="AC2279" s="820"/>
      <c r="AD2279" s="820"/>
      <c r="AE2279" s="820"/>
      <c r="AF2279" s="822"/>
      <c r="AG2279" s="823"/>
    </row>
    <row r="2280" spans="1:33" ht="12.75" customHeight="1" x14ac:dyDescent="0.2">
      <c r="A2280" s="59"/>
      <c r="B2280" s="59"/>
      <c r="C2280" s="59"/>
      <c r="D2280" s="59"/>
      <c r="E2280" s="59"/>
      <c r="F2280" s="59"/>
      <c r="G2280" s="275"/>
      <c r="H2280" s="275"/>
      <c r="I2280" s="61"/>
      <c r="J2280" s="61"/>
      <c r="K2280" s="59"/>
      <c r="L2280" s="59"/>
      <c r="M2280" s="61"/>
      <c r="N2280" s="318"/>
      <c r="O2280" s="61"/>
      <c r="P2280" s="61"/>
      <c r="Q2280" s="59"/>
      <c r="R2280" s="59"/>
      <c r="S2280" s="62"/>
      <c r="T2280" s="143"/>
      <c r="U2280" s="825"/>
      <c r="V2280" s="827"/>
      <c r="W2280" s="820"/>
      <c r="X2280" s="820"/>
      <c r="Y2280" s="821"/>
      <c r="Z2280" s="820"/>
      <c r="AA2280" s="820"/>
      <c r="AB2280" s="820"/>
      <c r="AC2280" s="820"/>
      <c r="AD2280" s="820"/>
      <c r="AE2280" s="820"/>
      <c r="AF2280" s="822"/>
      <c r="AG2280" s="823"/>
    </row>
    <row r="2281" spans="1:33" ht="12.75" customHeight="1" x14ac:dyDescent="0.2">
      <c r="A2281" s="59"/>
      <c r="B2281" s="59"/>
      <c r="C2281" s="59"/>
      <c r="D2281" s="59"/>
      <c r="E2281" s="59"/>
      <c r="F2281" s="59"/>
      <c r="G2281" s="275"/>
      <c r="H2281" s="275"/>
      <c r="I2281" s="61"/>
      <c r="J2281" s="61"/>
      <c r="K2281" s="59"/>
      <c r="L2281" s="59"/>
      <c r="M2281" s="61"/>
      <c r="N2281" s="318"/>
      <c r="O2281" s="61"/>
      <c r="P2281" s="61"/>
      <c r="Q2281" s="59"/>
      <c r="R2281" s="59"/>
      <c r="S2281" s="62"/>
      <c r="T2281" s="143"/>
      <c r="U2281" s="825"/>
      <c r="V2281" s="827"/>
      <c r="W2281" s="820"/>
      <c r="X2281" s="820"/>
      <c r="Y2281" s="821"/>
      <c r="Z2281" s="820"/>
      <c r="AA2281" s="820"/>
      <c r="AB2281" s="820"/>
      <c r="AC2281" s="820"/>
      <c r="AD2281" s="820"/>
      <c r="AE2281" s="820"/>
      <c r="AF2281" s="822"/>
      <c r="AG2281" s="823"/>
    </row>
    <row r="2282" spans="1:33" ht="12.75" customHeight="1" x14ac:dyDescent="0.2">
      <c r="A2282" s="59"/>
      <c r="B2282" s="59"/>
      <c r="C2282" s="59"/>
      <c r="D2282" s="59"/>
      <c r="E2282" s="59"/>
      <c r="F2282" s="59"/>
      <c r="G2282" s="275"/>
      <c r="H2282" s="275"/>
      <c r="I2282" s="61"/>
      <c r="J2282" s="61"/>
      <c r="K2282" s="59"/>
      <c r="L2282" s="59"/>
      <c r="M2282" s="61"/>
      <c r="N2282" s="318"/>
      <c r="O2282" s="61"/>
      <c r="P2282" s="61"/>
      <c r="Q2282" s="59"/>
      <c r="R2282" s="59"/>
      <c r="S2282" s="62"/>
      <c r="T2282" s="143"/>
      <c r="U2282" s="825"/>
      <c r="V2282" s="827"/>
      <c r="W2282" s="820"/>
      <c r="X2282" s="820"/>
      <c r="Y2282" s="821"/>
      <c r="Z2282" s="820"/>
      <c r="AA2282" s="820"/>
      <c r="AB2282" s="820"/>
      <c r="AC2282" s="820"/>
      <c r="AD2282" s="820"/>
      <c r="AE2282" s="820"/>
      <c r="AF2282" s="822"/>
      <c r="AG2282" s="823"/>
    </row>
    <row r="2283" spans="1:33" ht="12.75" customHeight="1" x14ac:dyDescent="0.2">
      <c r="A2283" s="59"/>
      <c r="B2283" s="59"/>
      <c r="C2283" s="59"/>
      <c r="D2283" s="59"/>
      <c r="E2283" s="59"/>
      <c r="F2283" s="59"/>
      <c r="G2283" s="275"/>
      <c r="H2283" s="275"/>
      <c r="I2283" s="61"/>
      <c r="J2283" s="61"/>
      <c r="K2283" s="59"/>
      <c r="L2283" s="59"/>
      <c r="M2283" s="61"/>
      <c r="N2283" s="318"/>
      <c r="O2283" s="61"/>
      <c r="P2283" s="61"/>
      <c r="Q2283" s="59"/>
      <c r="R2283" s="59"/>
      <c r="S2283" s="62"/>
      <c r="T2283" s="143"/>
      <c r="U2283" s="825"/>
      <c r="V2283" s="827"/>
      <c r="W2283" s="820"/>
      <c r="X2283" s="820"/>
      <c r="Y2283" s="821"/>
      <c r="Z2283" s="820"/>
      <c r="AA2283" s="820"/>
      <c r="AB2283" s="820"/>
      <c r="AC2283" s="820"/>
      <c r="AD2283" s="820"/>
      <c r="AE2283" s="820"/>
      <c r="AF2283" s="822"/>
      <c r="AG2283" s="823"/>
    </row>
    <row r="2284" spans="1:33" ht="12.75" customHeight="1" x14ac:dyDescent="0.2">
      <c r="A2284" s="59"/>
      <c r="B2284" s="59"/>
      <c r="C2284" s="59"/>
      <c r="D2284" s="59"/>
      <c r="E2284" s="59"/>
      <c r="F2284" s="59"/>
      <c r="G2284" s="275"/>
      <c r="H2284" s="275"/>
      <c r="I2284" s="61"/>
      <c r="J2284" s="61"/>
      <c r="K2284" s="59"/>
      <c r="L2284" s="59"/>
      <c r="M2284" s="61"/>
      <c r="N2284" s="318"/>
      <c r="O2284" s="61"/>
      <c r="P2284" s="61"/>
      <c r="Q2284" s="59"/>
      <c r="R2284" s="59"/>
      <c r="S2284" s="62"/>
      <c r="T2284" s="143"/>
      <c r="U2284" s="825"/>
      <c r="V2284" s="827"/>
      <c r="W2284" s="820"/>
      <c r="X2284" s="820"/>
      <c r="Y2284" s="821"/>
      <c r="Z2284" s="820"/>
      <c r="AA2284" s="820"/>
      <c r="AB2284" s="820"/>
      <c r="AC2284" s="820"/>
      <c r="AD2284" s="820"/>
      <c r="AE2284" s="820"/>
      <c r="AF2284" s="822"/>
      <c r="AG2284" s="823"/>
    </row>
    <row r="2285" spans="1:33" ht="12.75" customHeight="1" x14ac:dyDescent="0.2">
      <c r="A2285" s="59"/>
      <c r="B2285" s="59"/>
      <c r="C2285" s="59"/>
      <c r="D2285" s="59"/>
      <c r="E2285" s="59"/>
      <c r="F2285" s="59"/>
      <c r="G2285" s="275"/>
      <c r="H2285" s="275"/>
      <c r="I2285" s="61"/>
      <c r="J2285" s="61"/>
      <c r="K2285" s="59"/>
      <c r="L2285" s="59"/>
      <c r="M2285" s="61"/>
      <c r="N2285" s="318"/>
      <c r="O2285" s="61"/>
      <c r="P2285" s="61"/>
      <c r="Q2285" s="59"/>
      <c r="R2285" s="59"/>
      <c r="S2285" s="62"/>
      <c r="T2285" s="143"/>
      <c r="U2285" s="825"/>
      <c r="V2285" s="827"/>
      <c r="W2285" s="820"/>
      <c r="X2285" s="820"/>
      <c r="Y2285" s="821"/>
      <c r="Z2285" s="820"/>
      <c r="AA2285" s="820"/>
      <c r="AB2285" s="820"/>
      <c r="AC2285" s="820"/>
      <c r="AD2285" s="820"/>
      <c r="AE2285" s="820"/>
      <c r="AF2285" s="822"/>
      <c r="AG2285" s="823"/>
    </row>
    <row r="2286" spans="1:33" ht="12.75" customHeight="1" x14ac:dyDescent="0.2">
      <c r="A2286" s="59"/>
      <c r="B2286" s="59"/>
      <c r="C2286" s="59"/>
      <c r="D2286" s="59"/>
      <c r="E2286" s="59"/>
      <c r="F2286" s="59"/>
      <c r="G2286" s="275"/>
      <c r="H2286" s="275"/>
      <c r="I2286" s="61"/>
      <c r="J2286" s="61"/>
      <c r="K2286" s="59"/>
      <c r="L2286" s="59"/>
      <c r="M2286" s="61"/>
      <c r="N2286" s="318"/>
      <c r="O2286" s="61"/>
      <c r="P2286" s="61"/>
      <c r="Q2286" s="59"/>
      <c r="R2286" s="59"/>
      <c r="S2286" s="62"/>
      <c r="T2286" s="143"/>
      <c r="U2286" s="825"/>
      <c r="V2286" s="827"/>
      <c r="W2286" s="820"/>
      <c r="X2286" s="820"/>
      <c r="Y2286" s="821"/>
      <c r="Z2286" s="820"/>
      <c r="AA2286" s="820"/>
      <c r="AB2286" s="820"/>
      <c r="AC2286" s="820"/>
      <c r="AD2286" s="820"/>
      <c r="AE2286" s="820"/>
      <c r="AF2286" s="822"/>
      <c r="AG2286" s="823"/>
    </row>
    <row r="2287" spans="1:33" ht="12.75" customHeight="1" x14ac:dyDescent="0.2">
      <c r="A2287" s="59"/>
      <c r="B2287" s="59"/>
      <c r="C2287" s="59"/>
      <c r="D2287" s="59"/>
      <c r="E2287" s="59"/>
      <c r="F2287" s="59"/>
      <c r="G2287" s="275"/>
      <c r="H2287" s="275"/>
      <c r="I2287" s="61"/>
      <c r="J2287" s="61"/>
      <c r="K2287" s="59"/>
      <c r="L2287" s="59"/>
      <c r="M2287" s="61"/>
      <c r="N2287" s="318"/>
      <c r="O2287" s="61"/>
      <c r="P2287" s="61"/>
      <c r="Q2287" s="59"/>
      <c r="R2287" s="59"/>
      <c r="S2287" s="62"/>
      <c r="T2287" s="143"/>
      <c r="U2287" s="825"/>
      <c r="V2287" s="827"/>
      <c r="W2287" s="820"/>
      <c r="X2287" s="820"/>
      <c r="Y2287" s="821"/>
      <c r="Z2287" s="820"/>
      <c r="AA2287" s="820"/>
      <c r="AB2287" s="820"/>
      <c r="AC2287" s="820"/>
      <c r="AD2287" s="820"/>
      <c r="AE2287" s="820"/>
      <c r="AF2287" s="822"/>
      <c r="AG2287" s="823"/>
    </row>
    <row r="2288" spans="1:33" ht="12.75" customHeight="1" x14ac:dyDescent="0.2">
      <c r="A2288" s="59"/>
      <c r="B2288" s="59"/>
      <c r="C2288" s="59"/>
      <c r="D2288" s="59"/>
      <c r="E2288" s="59"/>
      <c r="F2288" s="59"/>
      <c r="G2288" s="275"/>
      <c r="H2288" s="275"/>
      <c r="I2288" s="61"/>
      <c r="J2288" s="61"/>
      <c r="K2288" s="59"/>
      <c r="L2288" s="59"/>
      <c r="M2288" s="61"/>
      <c r="N2288" s="318"/>
      <c r="O2288" s="61"/>
      <c r="P2288" s="61"/>
      <c r="Q2288" s="59"/>
      <c r="R2288" s="59"/>
      <c r="S2288" s="62"/>
      <c r="T2288" s="143"/>
      <c r="U2288" s="825"/>
      <c r="V2288" s="827"/>
      <c r="W2288" s="820"/>
      <c r="X2288" s="820"/>
      <c r="Y2288" s="821"/>
      <c r="Z2288" s="820"/>
      <c r="AA2288" s="820"/>
      <c r="AB2288" s="820"/>
      <c r="AC2288" s="820"/>
      <c r="AD2288" s="820"/>
      <c r="AE2288" s="820"/>
      <c r="AF2288" s="822"/>
      <c r="AG2288" s="823"/>
    </row>
    <row r="2289" spans="1:33" ht="12.75" customHeight="1" x14ac:dyDescent="0.2">
      <c r="A2289" s="59"/>
      <c r="B2289" s="59"/>
      <c r="C2289" s="59"/>
      <c r="D2289" s="59"/>
      <c r="E2289" s="59"/>
      <c r="F2289" s="59"/>
      <c r="G2289" s="275"/>
      <c r="H2289" s="275"/>
      <c r="I2289" s="61"/>
      <c r="J2289" s="61"/>
      <c r="K2289" s="59"/>
      <c r="L2289" s="59"/>
      <c r="M2289" s="61"/>
      <c r="N2289" s="318"/>
      <c r="O2289" s="61"/>
      <c r="P2289" s="61"/>
      <c r="Q2289" s="59"/>
      <c r="R2289" s="59"/>
      <c r="S2289" s="62"/>
      <c r="T2289" s="143"/>
      <c r="U2289" s="825"/>
      <c r="V2289" s="827"/>
      <c r="W2289" s="820"/>
      <c r="X2289" s="820"/>
      <c r="Y2289" s="821"/>
      <c r="Z2289" s="820"/>
      <c r="AA2289" s="820"/>
      <c r="AB2289" s="820"/>
      <c r="AC2289" s="820"/>
      <c r="AD2289" s="820"/>
      <c r="AE2289" s="820"/>
      <c r="AF2289" s="822"/>
      <c r="AG2289" s="823"/>
    </row>
    <row r="2290" spans="1:33" ht="12.75" customHeight="1" x14ac:dyDescent="0.2">
      <c r="A2290" s="59"/>
      <c r="B2290" s="59"/>
      <c r="C2290" s="59"/>
      <c r="D2290" s="59"/>
      <c r="E2290" s="59"/>
      <c r="F2290" s="59"/>
      <c r="G2290" s="275"/>
      <c r="H2290" s="275"/>
      <c r="I2290" s="61"/>
      <c r="J2290" s="61"/>
      <c r="K2290" s="59"/>
      <c r="L2290" s="59"/>
      <c r="M2290" s="61"/>
      <c r="N2290" s="318"/>
      <c r="O2290" s="61"/>
      <c r="P2290" s="61"/>
      <c r="Q2290" s="59"/>
      <c r="R2290" s="59"/>
      <c r="S2290" s="62"/>
      <c r="T2290" s="143"/>
      <c r="U2290" s="825"/>
      <c r="V2290" s="827"/>
      <c r="W2290" s="820"/>
      <c r="X2290" s="820"/>
      <c r="Y2290" s="821"/>
      <c r="Z2290" s="820"/>
      <c r="AA2290" s="820"/>
      <c r="AB2290" s="820"/>
      <c r="AC2290" s="820"/>
      <c r="AD2290" s="820"/>
      <c r="AE2290" s="820"/>
      <c r="AF2290" s="822"/>
      <c r="AG2290" s="823"/>
    </row>
    <row r="2291" spans="1:33" ht="12.75" customHeight="1" x14ac:dyDescent="0.2">
      <c r="A2291" s="59"/>
      <c r="B2291" s="59"/>
      <c r="C2291" s="59"/>
      <c r="D2291" s="59"/>
      <c r="E2291" s="59"/>
      <c r="F2291" s="59"/>
      <c r="G2291" s="275"/>
      <c r="H2291" s="275"/>
      <c r="I2291" s="61"/>
      <c r="J2291" s="61"/>
      <c r="K2291" s="59"/>
      <c r="L2291" s="59"/>
      <c r="M2291" s="61"/>
      <c r="N2291" s="318"/>
      <c r="O2291" s="61"/>
      <c r="P2291" s="61"/>
      <c r="Q2291" s="59"/>
      <c r="R2291" s="59"/>
      <c r="S2291" s="62"/>
      <c r="T2291" s="143"/>
      <c r="U2291" s="825"/>
      <c r="V2291" s="827"/>
      <c r="W2291" s="820"/>
      <c r="X2291" s="820"/>
      <c r="Y2291" s="821"/>
      <c r="Z2291" s="820"/>
      <c r="AA2291" s="820"/>
      <c r="AB2291" s="820"/>
      <c r="AC2291" s="820"/>
      <c r="AD2291" s="820"/>
      <c r="AE2291" s="820"/>
      <c r="AF2291" s="822"/>
      <c r="AG2291" s="823"/>
    </row>
    <row r="2292" spans="1:33" ht="12.75" customHeight="1" x14ac:dyDescent="0.2">
      <c r="A2292" s="59"/>
      <c r="B2292" s="59"/>
      <c r="C2292" s="59"/>
      <c r="D2292" s="59"/>
      <c r="E2292" s="59"/>
      <c r="F2292" s="59"/>
      <c r="G2292" s="275"/>
      <c r="H2292" s="275"/>
      <c r="I2292" s="61"/>
      <c r="J2292" s="61"/>
      <c r="K2292" s="59"/>
      <c r="L2292" s="59"/>
      <c r="M2292" s="61"/>
      <c r="N2292" s="318"/>
      <c r="O2292" s="61"/>
      <c r="P2292" s="61"/>
      <c r="Q2292" s="59"/>
      <c r="R2292" s="59"/>
      <c r="S2292" s="62"/>
      <c r="T2292" s="143"/>
      <c r="U2292" s="825"/>
      <c r="V2292" s="827"/>
      <c r="W2292" s="820"/>
      <c r="X2292" s="820"/>
      <c r="Y2292" s="821"/>
      <c r="Z2292" s="820"/>
      <c r="AA2292" s="820"/>
      <c r="AB2292" s="820"/>
      <c r="AC2292" s="820"/>
      <c r="AD2292" s="820"/>
      <c r="AE2292" s="820"/>
      <c r="AF2292" s="822"/>
      <c r="AG2292" s="823"/>
    </row>
    <row r="2293" spans="1:33" ht="12.75" customHeight="1" x14ac:dyDescent="0.2">
      <c r="A2293" s="59"/>
      <c r="B2293" s="59"/>
      <c r="C2293" s="59"/>
      <c r="D2293" s="59"/>
      <c r="E2293" s="59"/>
      <c r="F2293" s="59"/>
      <c r="G2293" s="275"/>
      <c r="H2293" s="275"/>
      <c r="I2293" s="61"/>
      <c r="J2293" s="61"/>
      <c r="K2293" s="59"/>
      <c r="L2293" s="59"/>
      <c r="M2293" s="61"/>
      <c r="N2293" s="318"/>
      <c r="O2293" s="61"/>
      <c r="P2293" s="61"/>
      <c r="Q2293" s="59"/>
      <c r="R2293" s="59"/>
      <c r="S2293" s="62"/>
      <c r="T2293" s="143"/>
      <c r="U2293" s="825"/>
      <c r="V2293" s="827"/>
      <c r="W2293" s="820"/>
      <c r="X2293" s="820"/>
      <c r="Y2293" s="821"/>
      <c r="Z2293" s="820"/>
      <c r="AA2293" s="820"/>
      <c r="AB2293" s="820"/>
      <c r="AC2293" s="820"/>
      <c r="AD2293" s="820"/>
      <c r="AE2293" s="820"/>
      <c r="AF2293" s="822"/>
      <c r="AG2293" s="823"/>
    </row>
    <row r="2294" spans="1:33" ht="12.75" customHeight="1" x14ac:dyDescent="0.2">
      <c r="A2294" s="59"/>
      <c r="B2294" s="59"/>
      <c r="C2294" s="59"/>
      <c r="D2294" s="59"/>
      <c r="E2294" s="59"/>
      <c r="F2294" s="59"/>
      <c r="G2294" s="275"/>
      <c r="H2294" s="275"/>
      <c r="I2294" s="61"/>
      <c r="J2294" s="61"/>
      <c r="K2294" s="59"/>
      <c r="L2294" s="59"/>
      <c r="M2294" s="61"/>
      <c r="N2294" s="318"/>
      <c r="O2294" s="61"/>
      <c r="P2294" s="61"/>
      <c r="Q2294" s="59"/>
      <c r="R2294" s="59"/>
      <c r="S2294" s="62"/>
      <c r="T2294" s="143"/>
      <c r="U2294" s="825"/>
      <c r="V2294" s="827"/>
      <c r="W2294" s="820"/>
      <c r="X2294" s="820"/>
      <c r="Y2294" s="821"/>
      <c r="Z2294" s="820"/>
      <c r="AA2294" s="820"/>
      <c r="AB2294" s="820"/>
      <c r="AC2294" s="820"/>
      <c r="AD2294" s="820"/>
      <c r="AE2294" s="820"/>
      <c r="AF2294" s="822"/>
      <c r="AG2294" s="823"/>
    </row>
    <row r="2295" spans="1:33" ht="12.75" customHeight="1" x14ac:dyDescent="0.2">
      <c r="A2295" s="59"/>
      <c r="B2295" s="59"/>
      <c r="C2295" s="59"/>
      <c r="D2295" s="59"/>
      <c r="E2295" s="59"/>
      <c r="F2295" s="59"/>
      <c r="G2295" s="275"/>
      <c r="H2295" s="275"/>
      <c r="I2295" s="61"/>
      <c r="J2295" s="61"/>
      <c r="K2295" s="59"/>
      <c r="L2295" s="59"/>
      <c r="M2295" s="61"/>
      <c r="N2295" s="318"/>
      <c r="O2295" s="61"/>
      <c r="P2295" s="61"/>
      <c r="Q2295" s="59"/>
      <c r="R2295" s="59"/>
      <c r="S2295" s="62"/>
      <c r="T2295" s="143"/>
      <c r="U2295" s="825"/>
      <c r="V2295" s="827"/>
      <c r="W2295" s="820"/>
      <c r="X2295" s="820"/>
      <c r="Y2295" s="821"/>
      <c r="Z2295" s="820"/>
      <c r="AA2295" s="820"/>
      <c r="AB2295" s="820"/>
      <c r="AC2295" s="820"/>
      <c r="AD2295" s="820"/>
      <c r="AE2295" s="820"/>
      <c r="AF2295" s="822"/>
      <c r="AG2295" s="823"/>
    </row>
    <row r="2296" spans="1:33" ht="12.75" customHeight="1" x14ac:dyDescent="0.2">
      <c r="A2296" s="59"/>
      <c r="B2296" s="59"/>
      <c r="C2296" s="59"/>
      <c r="D2296" s="59"/>
      <c r="E2296" s="59"/>
      <c r="F2296" s="59"/>
      <c r="G2296" s="275"/>
      <c r="H2296" s="275"/>
      <c r="I2296" s="61"/>
      <c r="J2296" s="61"/>
      <c r="K2296" s="59"/>
      <c r="L2296" s="59"/>
      <c r="M2296" s="61"/>
      <c r="N2296" s="318"/>
      <c r="O2296" s="61"/>
      <c r="P2296" s="61"/>
      <c r="Q2296" s="59"/>
      <c r="R2296" s="59"/>
      <c r="S2296" s="62"/>
      <c r="T2296" s="143"/>
      <c r="U2296" s="825"/>
      <c r="V2296" s="827"/>
      <c r="W2296" s="820"/>
      <c r="X2296" s="820"/>
      <c r="Y2296" s="821"/>
      <c r="Z2296" s="820"/>
      <c r="AA2296" s="820"/>
      <c r="AB2296" s="820"/>
      <c r="AC2296" s="820"/>
      <c r="AD2296" s="820"/>
      <c r="AE2296" s="820"/>
      <c r="AF2296" s="822"/>
      <c r="AG2296" s="823"/>
    </row>
    <row r="2297" spans="1:33" ht="12.75" customHeight="1" x14ac:dyDescent="0.2">
      <c r="A2297" s="59"/>
      <c r="B2297" s="59"/>
      <c r="C2297" s="59"/>
      <c r="D2297" s="59"/>
      <c r="E2297" s="59"/>
      <c r="F2297" s="59"/>
      <c r="G2297" s="275"/>
      <c r="H2297" s="275"/>
      <c r="I2297" s="61"/>
      <c r="J2297" s="61"/>
      <c r="K2297" s="59"/>
      <c r="L2297" s="59"/>
      <c r="M2297" s="61"/>
      <c r="N2297" s="318"/>
      <c r="O2297" s="61"/>
      <c r="P2297" s="61"/>
      <c r="Q2297" s="59"/>
      <c r="R2297" s="59"/>
      <c r="S2297" s="62"/>
      <c r="T2297" s="143"/>
      <c r="U2297" s="825"/>
      <c r="V2297" s="827"/>
      <c r="W2297" s="820"/>
      <c r="X2297" s="820"/>
      <c r="Y2297" s="821"/>
      <c r="Z2297" s="820"/>
      <c r="AA2297" s="820"/>
      <c r="AB2297" s="820"/>
      <c r="AC2297" s="820"/>
      <c r="AD2297" s="820"/>
      <c r="AE2297" s="820"/>
      <c r="AF2297" s="822"/>
      <c r="AG2297" s="823"/>
    </row>
    <row r="2298" spans="1:33" ht="12.75" customHeight="1" x14ac:dyDescent="0.2">
      <c r="A2298" s="59"/>
      <c r="B2298" s="59"/>
      <c r="C2298" s="59"/>
      <c r="D2298" s="59"/>
      <c r="E2298" s="59"/>
      <c r="F2298" s="59"/>
      <c r="G2298" s="275"/>
      <c r="H2298" s="275"/>
      <c r="I2298" s="61"/>
      <c r="J2298" s="61"/>
      <c r="K2298" s="59"/>
      <c r="L2298" s="59"/>
      <c r="M2298" s="61"/>
      <c r="N2298" s="318"/>
      <c r="O2298" s="61"/>
      <c r="P2298" s="61"/>
      <c r="Q2298" s="59"/>
      <c r="R2298" s="59"/>
      <c r="S2298" s="62"/>
      <c r="T2298" s="143"/>
      <c r="U2298" s="825"/>
      <c r="V2298" s="827"/>
      <c r="W2298" s="820"/>
      <c r="X2298" s="820"/>
      <c r="Y2298" s="821"/>
      <c r="Z2298" s="820"/>
      <c r="AA2298" s="820"/>
      <c r="AB2298" s="820"/>
      <c r="AC2298" s="820"/>
      <c r="AD2298" s="820"/>
      <c r="AE2298" s="820"/>
      <c r="AF2298" s="822"/>
      <c r="AG2298" s="823"/>
    </row>
    <row r="2299" spans="1:33" ht="12.75" customHeight="1" x14ac:dyDescent="0.2">
      <c r="A2299" s="59"/>
      <c r="B2299" s="59"/>
      <c r="C2299" s="59"/>
      <c r="D2299" s="59"/>
      <c r="E2299" s="59"/>
      <c r="F2299" s="59"/>
      <c r="G2299" s="275"/>
      <c r="H2299" s="275"/>
      <c r="I2299" s="61"/>
      <c r="J2299" s="61"/>
      <c r="K2299" s="59"/>
      <c r="L2299" s="59"/>
      <c r="M2299" s="61"/>
      <c r="N2299" s="318"/>
      <c r="O2299" s="61"/>
      <c r="P2299" s="61"/>
      <c r="Q2299" s="59"/>
      <c r="R2299" s="59"/>
      <c r="S2299" s="62"/>
      <c r="T2299" s="143"/>
      <c r="U2299" s="825"/>
      <c r="V2299" s="827"/>
      <c r="W2299" s="820"/>
      <c r="X2299" s="820"/>
      <c r="Y2299" s="821"/>
      <c r="Z2299" s="820"/>
      <c r="AA2299" s="820"/>
      <c r="AB2299" s="820"/>
      <c r="AC2299" s="820"/>
      <c r="AD2299" s="820"/>
      <c r="AE2299" s="820"/>
      <c r="AF2299" s="822"/>
      <c r="AG2299" s="823"/>
    </row>
    <row r="2300" spans="1:33" ht="12.75" customHeight="1" x14ac:dyDescent="0.2">
      <c r="A2300" s="59"/>
      <c r="B2300" s="59"/>
      <c r="C2300" s="59"/>
      <c r="D2300" s="59"/>
      <c r="E2300" s="59"/>
      <c r="F2300" s="59"/>
      <c r="G2300" s="275"/>
      <c r="H2300" s="275"/>
      <c r="I2300" s="61"/>
      <c r="J2300" s="61"/>
      <c r="K2300" s="59"/>
      <c r="L2300" s="59"/>
      <c r="M2300" s="61"/>
      <c r="N2300" s="318"/>
      <c r="O2300" s="61"/>
      <c r="P2300" s="61"/>
      <c r="Q2300" s="59"/>
      <c r="R2300" s="59"/>
      <c r="S2300" s="62"/>
      <c r="T2300" s="143"/>
      <c r="U2300" s="825"/>
      <c r="V2300" s="827"/>
      <c r="W2300" s="820"/>
      <c r="X2300" s="820"/>
      <c r="Y2300" s="821"/>
      <c r="Z2300" s="820"/>
      <c r="AA2300" s="820"/>
      <c r="AB2300" s="820"/>
      <c r="AC2300" s="820"/>
      <c r="AD2300" s="820"/>
      <c r="AE2300" s="820"/>
      <c r="AF2300" s="822"/>
      <c r="AG2300" s="823"/>
    </row>
    <row r="2301" spans="1:33" ht="12.75" customHeight="1" x14ac:dyDescent="0.2">
      <c r="A2301" s="59"/>
      <c r="B2301" s="59"/>
      <c r="C2301" s="59"/>
      <c r="D2301" s="59"/>
      <c r="E2301" s="59"/>
      <c r="F2301" s="59"/>
      <c r="G2301" s="275"/>
      <c r="H2301" s="275"/>
      <c r="I2301" s="61"/>
      <c r="J2301" s="61"/>
      <c r="K2301" s="59"/>
      <c r="L2301" s="59"/>
      <c r="M2301" s="61"/>
      <c r="N2301" s="318"/>
      <c r="O2301" s="61"/>
      <c r="P2301" s="61"/>
      <c r="Q2301" s="59"/>
      <c r="R2301" s="59"/>
      <c r="S2301" s="62"/>
      <c r="T2301" s="143"/>
      <c r="U2301" s="825"/>
      <c r="V2301" s="827"/>
      <c r="W2301" s="820"/>
      <c r="X2301" s="820"/>
      <c r="Y2301" s="821"/>
      <c r="Z2301" s="820"/>
      <c r="AA2301" s="820"/>
      <c r="AB2301" s="820"/>
      <c r="AC2301" s="820"/>
      <c r="AD2301" s="820"/>
      <c r="AE2301" s="820"/>
      <c r="AF2301" s="822"/>
      <c r="AG2301" s="823"/>
    </row>
    <row r="2302" spans="1:33" ht="12.75" customHeight="1" x14ac:dyDescent="0.2">
      <c r="A2302" s="59"/>
      <c r="B2302" s="59"/>
      <c r="C2302" s="59"/>
      <c r="D2302" s="59"/>
      <c r="E2302" s="59"/>
      <c r="F2302" s="59"/>
      <c r="G2302" s="275"/>
      <c r="H2302" s="275"/>
      <c r="I2302" s="61"/>
      <c r="J2302" s="61"/>
      <c r="K2302" s="59"/>
      <c r="L2302" s="59"/>
      <c r="M2302" s="61"/>
      <c r="N2302" s="318"/>
      <c r="O2302" s="61"/>
      <c r="P2302" s="61"/>
      <c r="Q2302" s="59"/>
      <c r="R2302" s="59"/>
      <c r="S2302" s="62"/>
      <c r="T2302" s="143"/>
      <c r="U2302" s="825"/>
      <c r="V2302" s="827"/>
      <c r="W2302" s="820"/>
      <c r="X2302" s="820"/>
      <c r="Y2302" s="821"/>
      <c r="Z2302" s="820"/>
      <c r="AA2302" s="820"/>
      <c r="AB2302" s="820"/>
      <c r="AC2302" s="820"/>
      <c r="AD2302" s="820"/>
      <c r="AE2302" s="820"/>
      <c r="AF2302" s="822"/>
      <c r="AG2302" s="823"/>
    </row>
    <row r="2303" spans="1:33" ht="12.75" customHeight="1" x14ac:dyDescent="0.2">
      <c r="A2303" s="59"/>
      <c r="B2303" s="59"/>
      <c r="C2303" s="59"/>
      <c r="D2303" s="59"/>
      <c r="E2303" s="59"/>
      <c r="F2303" s="59"/>
      <c r="G2303" s="275"/>
      <c r="H2303" s="275"/>
      <c r="I2303" s="61"/>
      <c r="J2303" s="61"/>
      <c r="K2303" s="59"/>
      <c r="L2303" s="59"/>
      <c r="M2303" s="61"/>
      <c r="N2303" s="318"/>
      <c r="O2303" s="61"/>
      <c r="P2303" s="61"/>
      <c r="Q2303" s="59"/>
      <c r="R2303" s="59"/>
      <c r="S2303" s="62"/>
      <c r="T2303" s="143"/>
      <c r="U2303" s="825"/>
      <c r="V2303" s="827"/>
      <c r="W2303" s="820"/>
      <c r="X2303" s="820"/>
      <c r="Y2303" s="821"/>
      <c r="Z2303" s="820"/>
      <c r="AA2303" s="820"/>
      <c r="AB2303" s="820"/>
      <c r="AC2303" s="820"/>
      <c r="AD2303" s="820"/>
      <c r="AE2303" s="820"/>
      <c r="AF2303" s="822"/>
      <c r="AG2303" s="823"/>
    </row>
    <row r="2304" spans="1:33" ht="12.75" customHeight="1" x14ac:dyDescent="0.2">
      <c r="A2304" s="59"/>
      <c r="B2304" s="59"/>
      <c r="C2304" s="59"/>
      <c r="D2304" s="59"/>
      <c r="E2304" s="59"/>
      <c r="F2304" s="59"/>
      <c r="G2304" s="275"/>
      <c r="H2304" s="275"/>
      <c r="I2304" s="61"/>
      <c r="J2304" s="61"/>
      <c r="K2304" s="59"/>
      <c r="L2304" s="59"/>
      <c r="M2304" s="61"/>
      <c r="N2304" s="318"/>
      <c r="O2304" s="61"/>
      <c r="P2304" s="61"/>
      <c r="Q2304" s="59"/>
      <c r="R2304" s="59"/>
      <c r="S2304" s="62"/>
      <c r="T2304" s="143"/>
      <c r="U2304" s="825"/>
      <c r="V2304" s="827"/>
      <c r="W2304" s="820"/>
      <c r="X2304" s="820"/>
      <c r="Y2304" s="821"/>
      <c r="Z2304" s="820"/>
      <c r="AA2304" s="820"/>
      <c r="AB2304" s="820"/>
      <c r="AC2304" s="820"/>
      <c r="AD2304" s="820"/>
      <c r="AE2304" s="820"/>
      <c r="AF2304" s="822"/>
      <c r="AG2304" s="823"/>
    </row>
    <row r="2305" spans="1:33" ht="12.75" customHeight="1" x14ac:dyDescent="0.2">
      <c r="A2305" s="59"/>
      <c r="B2305" s="59"/>
      <c r="C2305" s="59"/>
      <c r="D2305" s="59"/>
      <c r="E2305" s="59"/>
      <c r="F2305" s="59"/>
      <c r="G2305" s="275"/>
      <c r="H2305" s="275"/>
      <c r="I2305" s="61"/>
      <c r="J2305" s="61"/>
      <c r="K2305" s="59"/>
      <c r="L2305" s="59"/>
      <c r="M2305" s="61"/>
      <c r="N2305" s="318"/>
      <c r="O2305" s="61"/>
      <c r="P2305" s="61"/>
      <c r="Q2305" s="59"/>
      <c r="R2305" s="59"/>
      <c r="S2305" s="62"/>
      <c r="T2305" s="143"/>
      <c r="U2305" s="825"/>
      <c r="V2305" s="827"/>
      <c r="W2305" s="820"/>
      <c r="X2305" s="820"/>
      <c r="Y2305" s="821"/>
      <c r="Z2305" s="820"/>
      <c r="AA2305" s="820"/>
      <c r="AB2305" s="820"/>
      <c r="AC2305" s="820"/>
      <c r="AD2305" s="820"/>
      <c r="AE2305" s="820"/>
      <c r="AF2305" s="822"/>
      <c r="AG2305" s="823"/>
    </row>
    <row r="2306" spans="1:33" ht="12.75" customHeight="1" x14ac:dyDescent="0.2">
      <c r="A2306" s="59"/>
      <c r="B2306" s="59"/>
      <c r="C2306" s="59"/>
      <c r="D2306" s="59"/>
      <c r="E2306" s="59"/>
      <c r="F2306" s="59"/>
      <c r="G2306" s="275"/>
      <c r="H2306" s="275"/>
      <c r="I2306" s="61"/>
      <c r="J2306" s="61"/>
      <c r="K2306" s="59"/>
      <c r="L2306" s="59"/>
      <c r="M2306" s="61"/>
      <c r="N2306" s="318"/>
      <c r="O2306" s="61"/>
      <c r="P2306" s="61"/>
      <c r="Q2306" s="59"/>
      <c r="R2306" s="59"/>
      <c r="S2306" s="62"/>
      <c r="T2306" s="143"/>
      <c r="U2306" s="825"/>
      <c r="V2306" s="827"/>
      <c r="W2306" s="820"/>
      <c r="X2306" s="820"/>
      <c r="Y2306" s="821"/>
      <c r="Z2306" s="820"/>
      <c r="AA2306" s="820"/>
      <c r="AB2306" s="820"/>
      <c r="AC2306" s="820"/>
      <c r="AD2306" s="820"/>
      <c r="AE2306" s="820"/>
      <c r="AF2306" s="822"/>
      <c r="AG2306" s="823"/>
    </row>
    <row r="2307" spans="1:33" ht="12.75" customHeight="1" x14ac:dyDescent="0.2">
      <c r="A2307" s="59"/>
      <c r="B2307" s="59"/>
      <c r="C2307" s="59"/>
      <c r="D2307" s="59"/>
      <c r="E2307" s="59"/>
      <c r="F2307" s="59"/>
      <c r="G2307" s="275"/>
      <c r="H2307" s="275"/>
      <c r="I2307" s="61"/>
      <c r="J2307" s="61"/>
      <c r="K2307" s="59"/>
      <c r="L2307" s="59"/>
      <c r="M2307" s="61"/>
      <c r="N2307" s="318"/>
      <c r="O2307" s="61"/>
      <c r="P2307" s="61"/>
      <c r="Q2307" s="59"/>
      <c r="R2307" s="59"/>
      <c r="S2307" s="62"/>
      <c r="T2307" s="143"/>
      <c r="U2307" s="825"/>
      <c r="V2307" s="827"/>
      <c r="W2307" s="820"/>
      <c r="X2307" s="820"/>
      <c r="Y2307" s="821"/>
      <c r="Z2307" s="820"/>
      <c r="AA2307" s="820"/>
      <c r="AB2307" s="820"/>
      <c r="AC2307" s="820"/>
      <c r="AD2307" s="820"/>
      <c r="AE2307" s="820"/>
      <c r="AF2307" s="822"/>
      <c r="AG2307" s="823"/>
    </row>
    <row r="2308" spans="1:33" ht="12.75" customHeight="1" x14ac:dyDescent="0.2">
      <c r="A2308" s="59"/>
      <c r="B2308" s="59"/>
      <c r="C2308" s="59"/>
      <c r="D2308" s="59"/>
      <c r="E2308" s="59"/>
      <c r="F2308" s="59"/>
      <c r="G2308" s="275"/>
      <c r="H2308" s="275"/>
      <c r="I2308" s="61"/>
      <c r="J2308" s="61"/>
      <c r="K2308" s="59"/>
      <c r="L2308" s="59"/>
      <c r="M2308" s="61"/>
      <c r="N2308" s="318"/>
      <c r="O2308" s="61"/>
      <c r="P2308" s="61"/>
      <c r="Q2308" s="59"/>
      <c r="R2308" s="59"/>
      <c r="S2308" s="62"/>
      <c r="T2308" s="143"/>
      <c r="U2308" s="825"/>
      <c r="V2308" s="827"/>
      <c r="W2308" s="820"/>
      <c r="X2308" s="820"/>
      <c r="Y2308" s="821"/>
      <c r="Z2308" s="820"/>
      <c r="AA2308" s="820"/>
      <c r="AB2308" s="820"/>
      <c r="AC2308" s="820"/>
      <c r="AD2308" s="820"/>
      <c r="AE2308" s="820"/>
      <c r="AF2308" s="822"/>
      <c r="AG2308" s="823"/>
    </row>
    <row r="2309" spans="1:33" ht="12.75" customHeight="1" x14ac:dyDescent="0.2">
      <c r="A2309" s="59"/>
      <c r="B2309" s="59"/>
      <c r="C2309" s="59"/>
      <c r="D2309" s="59"/>
      <c r="E2309" s="59"/>
      <c r="F2309" s="59"/>
      <c r="G2309" s="275"/>
      <c r="H2309" s="275"/>
      <c r="I2309" s="61"/>
      <c r="J2309" s="61"/>
      <c r="K2309" s="59"/>
      <c r="L2309" s="59"/>
      <c r="M2309" s="61"/>
      <c r="N2309" s="318"/>
      <c r="O2309" s="61"/>
      <c r="P2309" s="61"/>
      <c r="Q2309" s="59"/>
      <c r="R2309" s="59"/>
      <c r="S2309" s="62"/>
      <c r="T2309" s="143"/>
      <c r="U2309" s="825"/>
      <c r="V2309" s="827"/>
      <c r="W2309" s="820"/>
      <c r="X2309" s="820"/>
      <c r="Y2309" s="821"/>
      <c r="Z2309" s="820"/>
      <c r="AA2309" s="820"/>
      <c r="AB2309" s="820"/>
      <c r="AC2309" s="820"/>
      <c r="AD2309" s="820"/>
      <c r="AE2309" s="820"/>
      <c r="AF2309" s="822"/>
      <c r="AG2309" s="823"/>
    </row>
    <row r="2310" spans="1:33" ht="12.75" customHeight="1" x14ac:dyDescent="0.2">
      <c r="A2310" s="59"/>
      <c r="B2310" s="59"/>
      <c r="C2310" s="59"/>
      <c r="D2310" s="59"/>
      <c r="E2310" s="59"/>
      <c r="F2310" s="59"/>
      <c r="G2310" s="275"/>
      <c r="H2310" s="275"/>
      <c r="I2310" s="61"/>
      <c r="J2310" s="61"/>
      <c r="K2310" s="59"/>
      <c r="L2310" s="59"/>
      <c r="M2310" s="61"/>
      <c r="N2310" s="318"/>
      <c r="O2310" s="61"/>
      <c r="P2310" s="61"/>
      <c r="Q2310" s="59"/>
      <c r="R2310" s="59"/>
      <c r="S2310" s="62"/>
      <c r="T2310" s="143"/>
      <c r="U2310" s="825"/>
      <c r="V2310" s="827"/>
      <c r="W2310" s="820"/>
      <c r="X2310" s="820"/>
      <c r="Y2310" s="821"/>
      <c r="Z2310" s="820"/>
      <c r="AA2310" s="820"/>
      <c r="AB2310" s="820"/>
      <c r="AC2310" s="820"/>
      <c r="AD2310" s="820"/>
      <c r="AE2310" s="820"/>
      <c r="AF2310" s="822"/>
      <c r="AG2310" s="823"/>
    </row>
    <row r="2311" spans="1:33" ht="12.75" customHeight="1" x14ac:dyDescent="0.2">
      <c r="A2311" s="59"/>
      <c r="B2311" s="59"/>
      <c r="C2311" s="59"/>
      <c r="D2311" s="59"/>
      <c r="E2311" s="59"/>
      <c r="F2311" s="59"/>
      <c r="G2311" s="275"/>
      <c r="H2311" s="275"/>
      <c r="I2311" s="61"/>
      <c r="J2311" s="61"/>
      <c r="K2311" s="59"/>
      <c r="L2311" s="59"/>
      <c r="M2311" s="61"/>
      <c r="N2311" s="318"/>
      <c r="O2311" s="61"/>
      <c r="P2311" s="61"/>
      <c r="Q2311" s="59"/>
      <c r="R2311" s="59"/>
      <c r="S2311" s="62"/>
      <c r="T2311" s="143"/>
      <c r="U2311" s="825"/>
      <c r="V2311" s="827"/>
      <c r="W2311" s="820"/>
      <c r="X2311" s="820"/>
      <c r="Y2311" s="821"/>
      <c r="Z2311" s="820"/>
      <c r="AA2311" s="820"/>
      <c r="AB2311" s="820"/>
      <c r="AC2311" s="820"/>
      <c r="AD2311" s="820"/>
      <c r="AE2311" s="820"/>
      <c r="AF2311" s="822"/>
      <c r="AG2311" s="823"/>
    </row>
    <row r="2312" spans="1:33" ht="12.75" customHeight="1" x14ac:dyDescent="0.2">
      <c r="A2312" s="59"/>
      <c r="B2312" s="59"/>
      <c r="C2312" s="59"/>
      <c r="D2312" s="59"/>
      <c r="E2312" s="59"/>
      <c r="F2312" s="59"/>
      <c r="G2312" s="275"/>
      <c r="H2312" s="275"/>
      <c r="I2312" s="61"/>
      <c r="J2312" s="61"/>
      <c r="K2312" s="59"/>
      <c r="L2312" s="59"/>
      <c r="M2312" s="61"/>
      <c r="N2312" s="318"/>
      <c r="O2312" s="61"/>
      <c r="P2312" s="61"/>
      <c r="Q2312" s="59"/>
      <c r="R2312" s="59"/>
      <c r="S2312" s="62"/>
      <c r="T2312" s="143"/>
      <c r="U2312" s="825"/>
      <c r="V2312" s="827"/>
      <c r="W2312" s="820"/>
      <c r="X2312" s="820"/>
      <c r="Y2312" s="821"/>
      <c r="Z2312" s="820"/>
      <c r="AA2312" s="820"/>
      <c r="AB2312" s="820"/>
      <c r="AC2312" s="820"/>
      <c r="AD2312" s="820"/>
      <c r="AE2312" s="820"/>
      <c r="AF2312" s="822"/>
      <c r="AG2312" s="823"/>
    </row>
    <row r="2313" spans="1:33" ht="12.75" customHeight="1" x14ac:dyDescent="0.2">
      <c r="A2313" s="59"/>
      <c r="B2313" s="59"/>
      <c r="C2313" s="59"/>
      <c r="D2313" s="59"/>
      <c r="E2313" s="59"/>
      <c r="F2313" s="59"/>
      <c r="G2313" s="275"/>
      <c r="H2313" s="275"/>
      <c r="I2313" s="61"/>
      <c r="J2313" s="61"/>
      <c r="K2313" s="59"/>
      <c r="L2313" s="59"/>
      <c r="M2313" s="61"/>
      <c r="N2313" s="318"/>
      <c r="O2313" s="61"/>
      <c r="P2313" s="61"/>
      <c r="Q2313" s="59"/>
      <c r="R2313" s="59"/>
      <c r="S2313" s="62"/>
      <c r="T2313" s="143"/>
      <c r="U2313" s="825"/>
      <c r="V2313" s="827"/>
      <c r="W2313" s="820"/>
      <c r="X2313" s="820"/>
      <c r="Y2313" s="821"/>
      <c r="Z2313" s="820"/>
      <c r="AA2313" s="820"/>
      <c r="AB2313" s="820"/>
      <c r="AC2313" s="820"/>
      <c r="AD2313" s="820"/>
      <c r="AE2313" s="820"/>
      <c r="AF2313" s="822"/>
      <c r="AG2313" s="823"/>
    </row>
    <row r="2314" spans="1:33" ht="12.75" customHeight="1" x14ac:dyDescent="0.2">
      <c r="A2314" s="59"/>
      <c r="B2314" s="59"/>
      <c r="C2314" s="59"/>
      <c r="D2314" s="59"/>
      <c r="E2314" s="59"/>
      <c r="F2314" s="59"/>
      <c r="G2314" s="275"/>
      <c r="H2314" s="275"/>
      <c r="I2314" s="61"/>
      <c r="J2314" s="61"/>
      <c r="K2314" s="59"/>
      <c r="L2314" s="59"/>
      <c r="M2314" s="61"/>
      <c r="N2314" s="318"/>
      <c r="O2314" s="61"/>
      <c r="P2314" s="61"/>
      <c r="Q2314" s="59"/>
      <c r="R2314" s="59"/>
      <c r="S2314" s="62"/>
      <c r="T2314" s="143"/>
      <c r="U2314" s="825"/>
      <c r="V2314" s="827"/>
      <c r="W2314" s="820"/>
      <c r="X2314" s="820"/>
      <c r="Y2314" s="821"/>
      <c r="Z2314" s="820"/>
      <c r="AA2314" s="820"/>
      <c r="AB2314" s="820"/>
      <c r="AC2314" s="820"/>
      <c r="AD2314" s="820"/>
      <c r="AE2314" s="820"/>
      <c r="AF2314" s="822"/>
      <c r="AG2314" s="823"/>
    </row>
    <row r="2315" spans="1:33" ht="12.75" customHeight="1" x14ac:dyDescent="0.2">
      <c r="A2315" s="59"/>
      <c r="B2315" s="59"/>
      <c r="C2315" s="59"/>
      <c r="D2315" s="59"/>
      <c r="E2315" s="59"/>
      <c r="F2315" s="59"/>
      <c r="G2315" s="275"/>
      <c r="H2315" s="275"/>
      <c r="I2315" s="61"/>
      <c r="J2315" s="61"/>
      <c r="K2315" s="59"/>
      <c r="L2315" s="59"/>
      <c r="M2315" s="61"/>
      <c r="N2315" s="318"/>
      <c r="O2315" s="61"/>
      <c r="P2315" s="61"/>
      <c r="Q2315" s="59"/>
      <c r="R2315" s="59"/>
      <c r="S2315" s="62"/>
      <c r="T2315" s="143"/>
      <c r="U2315" s="825"/>
      <c r="V2315" s="827"/>
      <c r="W2315" s="820"/>
      <c r="X2315" s="820"/>
      <c r="Y2315" s="821"/>
      <c r="Z2315" s="820"/>
      <c r="AA2315" s="820"/>
      <c r="AB2315" s="820"/>
      <c r="AC2315" s="820"/>
      <c r="AD2315" s="820"/>
      <c r="AE2315" s="820"/>
      <c r="AF2315" s="822"/>
      <c r="AG2315" s="823"/>
    </row>
    <row r="2316" spans="1:33" ht="12.75" customHeight="1" x14ac:dyDescent="0.2">
      <c r="A2316" s="59"/>
      <c r="B2316" s="59"/>
      <c r="C2316" s="59"/>
      <c r="D2316" s="59"/>
      <c r="E2316" s="59"/>
      <c r="F2316" s="59"/>
      <c r="G2316" s="275"/>
      <c r="H2316" s="275"/>
      <c r="I2316" s="61"/>
      <c r="J2316" s="61"/>
      <c r="K2316" s="59"/>
      <c r="L2316" s="59"/>
      <c r="M2316" s="61"/>
      <c r="N2316" s="318"/>
      <c r="O2316" s="61"/>
      <c r="P2316" s="61"/>
      <c r="Q2316" s="59"/>
      <c r="R2316" s="59"/>
      <c r="S2316" s="62"/>
      <c r="T2316" s="143"/>
      <c r="U2316" s="825"/>
      <c r="V2316" s="827"/>
      <c r="W2316" s="820"/>
      <c r="X2316" s="820"/>
      <c r="Y2316" s="821"/>
      <c r="Z2316" s="820"/>
      <c r="AA2316" s="820"/>
      <c r="AB2316" s="820"/>
      <c r="AC2316" s="820"/>
      <c r="AD2316" s="820"/>
      <c r="AE2316" s="820"/>
      <c r="AF2316" s="822"/>
      <c r="AG2316" s="823"/>
    </row>
    <row r="2317" spans="1:33" ht="12.75" customHeight="1" x14ac:dyDescent="0.2">
      <c r="A2317" s="59"/>
      <c r="B2317" s="59"/>
      <c r="C2317" s="59"/>
      <c r="D2317" s="59"/>
      <c r="E2317" s="59"/>
      <c r="F2317" s="59"/>
      <c r="G2317" s="275"/>
      <c r="H2317" s="275"/>
      <c r="I2317" s="61"/>
      <c r="J2317" s="61"/>
      <c r="K2317" s="59"/>
      <c r="L2317" s="59"/>
      <c r="M2317" s="61"/>
      <c r="N2317" s="318"/>
      <c r="O2317" s="61"/>
      <c r="P2317" s="61"/>
      <c r="Q2317" s="59"/>
      <c r="R2317" s="59"/>
      <c r="S2317" s="62"/>
      <c r="T2317" s="143"/>
      <c r="U2317" s="825"/>
      <c r="V2317" s="827"/>
      <c r="W2317" s="820"/>
      <c r="X2317" s="820"/>
      <c r="Y2317" s="821"/>
      <c r="Z2317" s="820"/>
      <c r="AA2317" s="820"/>
      <c r="AB2317" s="820"/>
      <c r="AC2317" s="820"/>
      <c r="AD2317" s="820"/>
      <c r="AE2317" s="820"/>
      <c r="AF2317" s="822"/>
      <c r="AG2317" s="823"/>
    </row>
    <row r="2318" spans="1:33" ht="12.75" customHeight="1" x14ac:dyDescent="0.2">
      <c r="A2318" s="59"/>
      <c r="B2318" s="59"/>
      <c r="C2318" s="59"/>
      <c r="D2318" s="59"/>
      <c r="E2318" s="59"/>
      <c r="F2318" s="59"/>
      <c r="G2318" s="275"/>
      <c r="H2318" s="275"/>
      <c r="I2318" s="61"/>
      <c r="J2318" s="61"/>
      <c r="K2318" s="59"/>
      <c r="L2318" s="59"/>
      <c r="M2318" s="61"/>
      <c r="N2318" s="318"/>
      <c r="O2318" s="61"/>
      <c r="P2318" s="61"/>
      <c r="Q2318" s="59"/>
      <c r="R2318" s="59"/>
      <c r="S2318" s="62"/>
      <c r="T2318" s="143"/>
      <c r="U2318" s="825"/>
      <c r="V2318" s="827"/>
      <c r="W2318" s="820"/>
      <c r="X2318" s="820"/>
      <c r="Y2318" s="821"/>
      <c r="Z2318" s="820"/>
      <c r="AA2318" s="820"/>
      <c r="AB2318" s="820"/>
      <c r="AC2318" s="820"/>
      <c r="AD2318" s="820"/>
      <c r="AE2318" s="820"/>
      <c r="AF2318" s="822"/>
      <c r="AG2318" s="823"/>
    </row>
    <row r="2319" spans="1:33" ht="12.75" customHeight="1" x14ac:dyDescent="0.2">
      <c r="A2319" s="59"/>
      <c r="B2319" s="59"/>
      <c r="C2319" s="59"/>
      <c r="D2319" s="59"/>
      <c r="E2319" s="59"/>
      <c r="F2319" s="59"/>
      <c r="G2319" s="275"/>
      <c r="H2319" s="275"/>
      <c r="I2319" s="61"/>
      <c r="J2319" s="61"/>
      <c r="K2319" s="59"/>
      <c r="L2319" s="59"/>
      <c r="M2319" s="61"/>
      <c r="N2319" s="318"/>
      <c r="O2319" s="61"/>
      <c r="P2319" s="61"/>
      <c r="Q2319" s="59"/>
      <c r="R2319" s="59"/>
      <c r="S2319" s="62"/>
      <c r="T2319" s="143"/>
      <c r="U2319" s="825"/>
      <c r="V2319" s="827"/>
      <c r="W2319" s="820"/>
      <c r="X2319" s="820"/>
      <c r="Y2319" s="821"/>
      <c r="Z2319" s="820"/>
      <c r="AA2319" s="820"/>
      <c r="AB2319" s="820"/>
      <c r="AC2319" s="820"/>
      <c r="AD2319" s="820"/>
      <c r="AE2319" s="820"/>
      <c r="AF2319" s="822"/>
      <c r="AG2319" s="823"/>
    </row>
    <row r="2320" spans="1:33" ht="12.75" customHeight="1" x14ac:dyDescent="0.2">
      <c r="A2320" s="59"/>
      <c r="B2320" s="59"/>
      <c r="C2320" s="59"/>
      <c r="D2320" s="59"/>
      <c r="E2320" s="59"/>
      <c r="F2320" s="59"/>
      <c r="G2320" s="275"/>
      <c r="H2320" s="275"/>
      <c r="I2320" s="61"/>
      <c r="J2320" s="61"/>
      <c r="K2320" s="59"/>
      <c r="L2320" s="59"/>
      <c r="M2320" s="61"/>
      <c r="N2320" s="318"/>
      <c r="O2320" s="61"/>
      <c r="P2320" s="61"/>
      <c r="Q2320" s="59"/>
      <c r="R2320" s="59"/>
      <c r="S2320" s="62"/>
      <c r="T2320" s="143"/>
      <c r="U2320" s="825"/>
      <c r="V2320" s="827"/>
      <c r="W2320" s="820"/>
      <c r="X2320" s="820"/>
      <c r="Y2320" s="821"/>
      <c r="Z2320" s="820"/>
      <c r="AA2320" s="820"/>
      <c r="AB2320" s="820"/>
      <c r="AC2320" s="820"/>
      <c r="AD2320" s="820"/>
      <c r="AE2320" s="820"/>
      <c r="AF2320" s="822"/>
      <c r="AG2320" s="823"/>
    </row>
    <row r="2321" spans="1:33" ht="12.75" customHeight="1" x14ac:dyDescent="0.2">
      <c r="A2321" s="59"/>
      <c r="B2321" s="59"/>
      <c r="C2321" s="59"/>
      <c r="D2321" s="59"/>
      <c r="E2321" s="59"/>
      <c r="F2321" s="59"/>
      <c r="G2321" s="275"/>
      <c r="H2321" s="275"/>
      <c r="I2321" s="61"/>
      <c r="J2321" s="61"/>
      <c r="K2321" s="59"/>
      <c r="L2321" s="59"/>
      <c r="M2321" s="61"/>
      <c r="N2321" s="318"/>
      <c r="O2321" s="61"/>
      <c r="P2321" s="61"/>
      <c r="Q2321" s="59"/>
      <c r="R2321" s="59"/>
      <c r="S2321" s="62"/>
      <c r="T2321" s="143"/>
      <c r="U2321" s="825"/>
      <c r="V2321" s="827"/>
      <c r="W2321" s="820"/>
      <c r="X2321" s="820"/>
      <c r="Y2321" s="821"/>
      <c r="Z2321" s="820"/>
      <c r="AA2321" s="820"/>
      <c r="AB2321" s="820"/>
      <c r="AC2321" s="820"/>
      <c r="AD2321" s="820"/>
      <c r="AE2321" s="820"/>
      <c r="AF2321" s="822"/>
      <c r="AG2321" s="823"/>
    </row>
    <row r="2322" spans="1:33" ht="12.75" customHeight="1" x14ac:dyDescent="0.2">
      <c r="A2322" s="59"/>
      <c r="B2322" s="59"/>
      <c r="C2322" s="59"/>
      <c r="D2322" s="59"/>
      <c r="E2322" s="59"/>
      <c r="F2322" s="59"/>
      <c r="G2322" s="275"/>
      <c r="H2322" s="275"/>
      <c r="I2322" s="61"/>
      <c r="J2322" s="61"/>
      <c r="K2322" s="59"/>
      <c r="L2322" s="59"/>
      <c r="M2322" s="61"/>
      <c r="N2322" s="318"/>
      <c r="O2322" s="61"/>
      <c r="P2322" s="61"/>
      <c r="Q2322" s="59"/>
      <c r="R2322" s="59"/>
      <c r="S2322" s="62"/>
      <c r="T2322" s="143"/>
      <c r="U2322" s="825"/>
      <c r="V2322" s="827"/>
      <c r="W2322" s="820"/>
      <c r="X2322" s="820"/>
      <c r="Y2322" s="821"/>
      <c r="Z2322" s="820"/>
      <c r="AA2322" s="820"/>
      <c r="AB2322" s="820"/>
      <c r="AC2322" s="820"/>
      <c r="AD2322" s="820"/>
      <c r="AE2322" s="820"/>
      <c r="AF2322" s="822"/>
      <c r="AG2322" s="823"/>
    </row>
    <row r="2323" spans="1:33" ht="12.75" customHeight="1" x14ac:dyDescent="0.2">
      <c r="A2323" s="59"/>
      <c r="B2323" s="59"/>
      <c r="C2323" s="59"/>
      <c r="D2323" s="59"/>
      <c r="E2323" s="59"/>
      <c r="F2323" s="59"/>
      <c r="G2323" s="275"/>
      <c r="H2323" s="275"/>
      <c r="I2323" s="61"/>
      <c r="J2323" s="61"/>
      <c r="K2323" s="59"/>
      <c r="L2323" s="59"/>
      <c r="M2323" s="61"/>
      <c r="N2323" s="318"/>
      <c r="O2323" s="61"/>
      <c r="P2323" s="61"/>
      <c r="Q2323" s="59"/>
      <c r="R2323" s="59"/>
      <c r="S2323" s="62"/>
      <c r="T2323" s="143"/>
      <c r="U2323" s="825"/>
      <c r="V2323" s="827"/>
      <c r="W2323" s="820"/>
      <c r="X2323" s="820"/>
      <c r="Y2323" s="821"/>
      <c r="Z2323" s="820"/>
      <c r="AA2323" s="820"/>
      <c r="AB2323" s="820"/>
      <c r="AC2323" s="820"/>
      <c r="AD2323" s="820"/>
      <c r="AE2323" s="820"/>
      <c r="AF2323" s="822"/>
      <c r="AG2323" s="823"/>
    </row>
    <row r="2324" spans="1:33" ht="12.75" customHeight="1" x14ac:dyDescent="0.2">
      <c r="A2324" s="59"/>
      <c r="B2324" s="59"/>
      <c r="C2324" s="59"/>
      <c r="D2324" s="59"/>
      <c r="E2324" s="59"/>
      <c r="F2324" s="59"/>
      <c r="G2324" s="275"/>
      <c r="H2324" s="275"/>
      <c r="I2324" s="61"/>
      <c r="J2324" s="61"/>
      <c r="K2324" s="59"/>
      <c r="L2324" s="59"/>
      <c r="M2324" s="61"/>
      <c r="N2324" s="318"/>
      <c r="O2324" s="61"/>
      <c r="P2324" s="61"/>
      <c r="Q2324" s="59"/>
      <c r="R2324" s="59"/>
      <c r="S2324" s="62"/>
      <c r="T2324" s="143"/>
      <c r="U2324" s="825"/>
      <c r="V2324" s="827"/>
      <c r="W2324" s="820"/>
      <c r="X2324" s="820"/>
      <c r="Y2324" s="821"/>
      <c r="Z2324" s="820"/>
      <c r="AA2324" s="820"/>
      <c r="AB2324" s="820"/>
      <c r="AC2324" s="820"/>
      <c r="AD2324" s="820"/>
      <c r="AE2324" s="820"/>
      <c r="AF2324" s="822"/>
      <c r="AG2324" s="823"/>
    </row>
    <row r="2325" spans="1:33" ht="12.75" customHeight="1" x14ac:dyDescent="0.2">
      <c r="A2325" s="59"/>
      <c r="B2325" s="59"/>
      <c r="C2325" s="59"/>
      <c r="D2325" s="59"/>
      <c r="E2325" s="59"/>
      <c r="F2325" s="59"/>
      <c r="G2325" s="275"/>
      <c r="H2325" s="275"/>
      <c r="I2325" s="61"/>
      <c r="J2325" s="61"/>
      <c r="K2325" s="59"/>
      <c r="L2325" s="59"/>
      <c r="M2325" s="61"/>
      <c r="N2325" s="318"/>
      <c r="O2325" s="61"/>
      <c r="P2325" s="61"/>
      <c r="Q2325" s="59"/>
      <c r="R2325" s="59"/>
      <c r="S2325" s="62"/>
      <c r="T2325" s="143"/>
      <c r="U2325" s="825"/>
      <c r="V2325" s="827"/>
      <c r="W2325" s="820"/>
      <c r="X2325" s="820"/>
      <c r="Y2325" s="821"/>
      <c r="Z2325" s="820"/>
      <c r="AA2325" s="820"/>
      <c r="AB2325" s="820"/>
      <c r="AC2325" s="820"/>
      <c r="AD2325" s="820"/>
      <c r="AE2325" s="820"/>
      <c r="AF2325" s="822"/>
      <c r="AG2325" s="823"/>
    </row>
    <row r="2326" spans="1:33" ht="12.75" customHeight="1" x14ac:dyDescent="0.2">
      <c r="A2326" s="59"/>
      <c r="B2326" s="59"/>
      <c r="C2326" s="59"/>
      <c r="D2326" s="59"/>
      <c r="E2326" s="59"/>
      <c r="F2326" s="59"/>
      <c r="G2326" s="275"/>
      <c r="H2326" s="275"/>
      <c r="I2326" s="61"/>
      <c r="J2326" s="61"/>
      <c r="K2326" s="59"/>
      <c r="L2326" s="59"/>
      <c r="M2326" s="61"/>
      <c r="N2326" s="318"/>
      <c r="O2326" s="61"/>
      <c r="P2326" s="61"/>
      <c r="Q2326" s="59"/>
      <c r="R2326" s="59"/>
      <c r="S2326" s="62"/>
      <c r="T2326" s="143"/>
      <c r="U2326" s="825"/>
      <c r="V2326" s="827"/>
      <c r="W2326" s="820"/>
      <c r="X2326" s="820"/>
      <c r="Y2326" s="821"/>
      <c r="Z2326" s="820"/>
      <c r="AA2326" s="820"/>
      <c r="AB2326" s="820"/>
      <c r="AC2326" s="820"/>
      <c r="AD2326" s="820"/>
      <c r="AE2326" s="820"/>
      <c r="AF2326" s="822"/>
      <c r="AG2326" s="823"/>
    </row>
    <row r="2327" spans="1:33" ht="12.75" customHeight="1" x14ac:dyDescent="0.2">
      <c r="A2327" s="59"/>
      <c r="B2327" s="59"/>
      <c r="C2327" s="59"/>
      <c r="D2327" s="59"/>
      <c r="E2327" s="59"/>
      <c r="F2327" s="59"/>
      <c r="G2327" s="275"/>
      <c r="H2327" s="275"/>
      <c r="I2327" s="61"/>
      <c r="J2327" s="61"/>
      <c r="K2327" s="59"/>
      <c r="L2327" s="59"/>
      <c r="M2327" s="61"/>
      <c r="N2327" s="318"/>
      <c r="O2327" s="61"/>
      <c r="P2327" s="61"/>
      <c r="Q2327" s="59"/>
      <c r="R2327" s="59"/>
      <c r="S2327" s="62"/>
      <c r="T2327" s="143"/>
      <c r="U2327" s="825"/>
      <c r="V2327" s="827"/>
      <c r="W2327" s="820"/>
      <c r="X2327" s="820"/>
      <c r="Y2327" s="821"/>
      <c r="Z2327" s="820"/>
      <c r="AA2327" s="820"/>
      <c r="AB2327" s="820"/>
      <c r="AC2327" s="820"/>
      <c r="AD2327" s="820"/>
      <c r="AE2327" s="820"/>
      <c r="AF2327" s="822"/>
      <c r="AG2327" s="823"/>
    </row>
    <row r="2328" spans="1:33" ht="12.75" customHeight="1" x14ac:dyDescent="0.2">
      <c r="A2328" s="59"/>
      <c r="B2328" s="59"/>
      <c r="C2328" s="59"/>
      <c r="D2328" s="59"/>
      <c r="E2328" s="59"/>
      <c r="F2328" s="59"/>
      <c r="G2328" s="275"/>
      <c r="H2328" s="275"/>
      <c r="I2328" s="61"/>
      <c r="J2328" s="61"/>
      <c r="K2328" s="59"/>
      <c r="L2328" s="59"/>
      <c r="M2328" s="61"/>
      <c r="N2328" s="318"/>
      <c r="O2328" s="61"/>
      <c r="P2328" s="61"/>
      <c r="Q2328" s="59"/>
      <c r="R2328" s="59"/>
      <c r="S2328" s="62"/>
      <c r="T2328" s="143"/>
      <c r="U2328" s="825"/>
      <c r="V2328" s="827"/>
      <c r="W2328" s="820"/>
      <c r="X2328" s="820"/>
      <c r="Y2328" s="821"/>
      <c r="Z2328" s="820"/>
      <c r="AA2328" s="820"/>
      <c r="AB2328" s="820"/>
      <c r="AC2328" s="820"/>
      <c r="AD2328" s="820"/>
      <c r="AE2328" s="820"/>
      <c r="AF2328" s="822"/>
      <c r="AG2328" s="823"/>
    </row>
    <row r="2329" spans="1:33" ht="12.75" customHeight="1" x14ac:dyDescent="0.2">
      <c r="A2329" s="59"/>
      <c r="B2329" s="59"/>
      <c r="C2329" s="59"/>
      <c r="D2329" s="59"/>
      <c r="E2329" s="59"/>
      <c r="F2329" s="59"/>
      <c r="G2329" s="275"/>
      <c r="H2329" s="275"/>
      <c r="I2329" s="61"/>
      <c r="J2329" s="61"/>
      <c r="K2329" s="59"/>
      <c r="L2329" s="59"/>
      <c r="M2329" s="61"/>
      <c r="N2329" s="318"/>
      <c r="O2329" s="61"/>
      <c r="P2329" s="61"/>
      <c r="Q2329" s="59"/>
      <c r="R2329" s="59"/>
      <c r="S2329" s="62"/>
      <c r="T2329" s="143"/>
      <c r="U2329" s="825"/>
      <c r="V2329" s="827"/>
      <c r="W2329" s="820"/>
      <c r="X2329" s="820"/>
      <c r="Y2329" s="821"/>
      <c r="Z2329" s="820"/>
      <c r="AA2329" s="820"/>
      <c r="AB2329" s="820"/>
      <c r="AC2329" s="820"/>
      <c r="AD2329" s="820"/>
      <c r="AE2329" s="820"/>
      <c r="AF2329" s="822"/>
      <c r="AG2329" s="823"/>
    </row>
    <row r="2330" spans="1:33" ht="12.75" customHeight="1" x14ac:dyDescent="0.2">
      <c r="A2330" s="59"/>
      <c r="B2330" s="59"/>
      <c r="C2330" s="59"/>
      <c r="D2330" s="59"/>
      <c r="E2330" s="59"/>
      <c r="F2330" s="59"/>
      <c r="G2330" s="275"/>
      <c r="H2330" s="275"/>
      <c r="I2330" s="61"/>
      <c r="J2330" s="61"/>
      <c r="K2330" s="59"/>
      <c r="L2330" s="59"/>
      <c r="M2330" s="61"/>
      <c r="N2330" s="318"/>
      <c r="O2330" s="61"/>
      <c r="P2330" s="61"/>
      <c r="Q2330" s="59"/>
      <c r="R2330" s="59"/>
      <c r="S2330" s="62"/>
      <c r="T2330" s="143"/>
      <c r="U2330" s="825"/>
      <c r="V2330" s="827"/>
      <c r="W2330" s="820"/>
      <c r="X2330" s="820"/>
      <c r="Y2330" s="821"/>
      <c r="Z2330" s="820"/>
      <c r="AA2330" s="820"/>
      <c r="AB2330" s="820"/>
      <c r="AC2330" s="820"/>
      <c r="AD2330" s="820"/>
      <c r="AE2330" s="820"/>
      <c r="AF2330" s="822"/>
      <c r="AG2330" s="823"/>
    </row>
    <row r="2331" spans="1:33" ht="12.75" customHeight="1" x14ac:dyDescent="0.2">
      <c r="A2331" s="59"/>
      <c r="B2331" s="59"/>
      <c r="C2331" s="59"/>
      <c r="D2331" s="59"/>
      <c r="E2331" s="59"/>
      <c r="F2331" s="59"/>
      <c r="G2331" s="275"/>
      <c r="H2331" s="275"/>
      <c r="I2331" s="61"/>
      <c r="J2331" s="61"/>
      <c r="K2331" s="59"/>
      <c r="L2331" s="59"/>
      <c r="M2331" s="61"/>
      <c r="N2331" s="318"/>
      <c r="O2331" s="61"/>
      <c r="P2331" s="61"/>
      <c r="Q2331" s="59"/>
      <c r="R2331" s="59"/>
      <c r="S2331" s="62"/>
      <c r="T2331" s="143"/>
      <c r="U2331" s="825"/>
      <c r="V2331" s="827"/>
      <c r="W2331" s="820"/>
      <c r="X2331" s="820"/>
      <c r="Y2331" s="821"/>
      <c r="Z2331" s="820"/>
      <c r="AA2331" s="820"/>
      <c r="AB2331" s="820"/>
      <c r="AC2331" s="820"/>
      <c r="AD2331" s="820"/>
      <c r="AE2331" s="820"/>
      <c r="AF2331" s="822"/>
      <c r="AG2331" s="823"/>
    </row>
    <row r="2332" spans="1:33" ht="12.75" customHeight="1" x14ac:dyDescent="0.2">
      <c r="A2332" s="59"/>
      <c r="B2332" s="59"/>
      <c r="C2332" s="59"/>
      <c r="D2332" s="59"/>
      <c r="E2332" s="59"/>
      <c r="F2332" s="59"/>
      <c r="G2332" s="275"/>
      <c r="H2332" s="275"/>
      <c r="I2332" s="61"/>
      <c r="J2332" s="61"/>
      <c r="K2332" s="59"/>
      <c r="L2332" s="59"/>
      <c r="M2332" s="61"/>
      <c r="N2332" s="318"/>
      <c r="O2332" s="61"/>
      <c r="P2332" s="61"/>
      <c r="Q2332" s="59"/>
      <c r="R2332" s="59"/>
      <c r="S2332" s="62"/>
      <c r="T2332" s="143"/>
      <c r="U2332" s="825"/>
      <c r="V2332" s="827"/>
      <c r="W2332" s="820"/>
      <c r="X2332" s="820"/>
      <c r="Y2332" s="821"/>
      <c r="Z2332" s="820"/>
      <c r="AA2332" s="820"/>
      <c r="AB2332" s="820"/>
      <c r="AC2332" s="820"/>
      <c r="AD2332" s="820"/>
      <c r="AE2332" s="820"/>
      <c r="AF2332" s="822"/>
      <c r="AG2332" s="823"/>
    </row>
    <row r="2333" spans="1:33" ht="12.75" customHeight="1" x14ac:dyDescent="0.2">
      <c r="A2333" s="59"/>
      <c r="B2333" s="59"/>
      <c r="C2333" s="59"/>
      <c r="D2333" s="59"/>
      <c r="E2333" s="59"/>
      <c r="F2333" s="59"/>
      <c r="G2333" s="275"/>
      <c r="H2333" s="275"/>
      <c r="I2333" s="61"/>
      <c r="J2333" s="61"/>
      <c r="K2333" s="59"/>
      <c r="L2333" s="59"/>
      <c r="M2333" s="61"/>
      <c r="N2333" s="318"/>
      <c r="O2333" s="61"/>
      <c r="P2333" s="61"/>
      <c r="Q2333" s="59"/>
      <c r="R2333" s="59"/>
      <c r="S2333" s="62"/>
      <c r="T2333" s="143"/>
      <c r="U2333" s="825"/>
      <c r="V2333" s="827"/>
      <c r="W2333" s="820"/>
      <c r="X2333" s="820"/>
      <c r="Y2333" s="821"/>
      <c r="Z2333" s="820"/>
      <c r="AA2333" s="820"/>
      <c r="AB2333" s="820"/>
      <c r="AC2333" s="820"/>
      <c r="AD2333" s="820"/>
      <c r="AE2333" s="820"/>
      <c r="AF2333" s="822"/>
      <c r="AG2333" s="823"/>
    </row>
    <row r="2334" spans="1:33" ht="12.75" customHeight="1" x14ac:dyDescent="0.2">
      <c r="A2334" s="59"/>
      <c r="B2334" s="59"/>
      <c r="C2334" s="59"/>
      <c r="D2334" s="59"/>
      <c r="E2334" s="59"/>
      <c r="F2334" s="59"/>
      <c r="G2334" s="275"/>
      <c r="H2334" s="275"/>
      <c r="I2334" s="61"/>
      <c r="J2334" s="61"/>
      <c r="K2334" s="59"/>
      <c r="L2334" s="59"/>
      <c r="M2334" s="61"/>
      <c r="N2334" s="318"/>
      <c r="O2334" s="61"/>
      <c r="P2334" s="61"/>
      <c r="Q2334" s="59"/>
      <c r="R2334" s="59"/>
      <c r="S2334" s="62"/>
      <c r="T2334" s="143"/>
      <c r="U2334" s="825"/>
      <c r="V2334" s="827"/>
      <c r="W2334" s="820"/>
      <c r="X2334" s="820"/>
      <c r="Y2334" s="821"/>
      <c r="Z2334" s="820"/>
      <c r="AA2334" s="820"/>
      <c r="AB2334" s="820"/>
      <c r="AC2334" s="820"/>
      <c r="AD2334" s="820"/>
      <c r="AE2334" s="820"/>
      <c r="AF2334" s="822"/>
      <c r="AG2334" s="823"/>
    </row>
    <row r="2335" spans="1:33" ht="12.75" customHeight="1" x14ac:dyDescent="0.2">
      <c r="A2335" s="59"/>
      <c r="B2335" s="59"/>
      <c r="C2335" s="59"/>
      <c r="D2335" s="59"/>
      <c r="E2335" s="59"/>
      <c r="F2335" s="59"/>
      <c r="G2335" s="275"/>
      <c r="H2335" s="275"/>
      <c r="I2335" s="61"/>
      <c r="J2335" s="61"/>
      <c r="K2335" s="59"/>
      <c r="L2335" s="59"/>
      <c r="M2335" s="61"/>
      <c r="N2335" s="318"/>
      <c r="O2335" s="61"/>
      <c r="P2335" s="61"/>
      <c r="Q2335" s="59"/>
      <c r="R2335" s="59"/>
      <c r="S2335" s="62"/>
      <c r="T2335" s="143"/>
      <c r="U2335" s="825"/>
      <c r="V2335" s="827"/>
      <c r="W2335" s="820"/>
      <c r="X2335" s="820"/>
      <c r="Y2335" s="821"/>
      <c r="Z2335" s="820"/>
      <c r="AA2335" s="820"/>
      <c r="AB2335" s="820"/>
      <c r="AC2335" s="820"/>
      <c r="AD2335" s="820"/>
      <c r="AE2335" s="820"/>
      <c r="AF2335" s="822"/>
      <c r="AG2335" s="823"/>
    </row>
    <row r="2336" spans="1:33" ht="12.75" customHeight="1" x14ac:dyDescent="0.2">
      <c r="A2336" s="59"/>
      <c r="B2336" s="59"/>
      <c r="C2336" s="59"/>
      <c r="D2336" s="59"/>
      <c r="E2336" s="59"/>
      <c r="F2336" s="59"/>
      <c r="G2336" s="275"/>
      <c r="H2336" s="275"/>
      <c r="I2336" s="61"/>
      <c r="J2336" s="61"/>
      <c r="K2336" s="59"/>
      <c r="L2336" s="59"/>
      <c r="M2336" s="61"/>
      <c r="N2336" s="318"/>
      <c r="O2336" s="61"/>
      <c r="P2336" s="61"/>
      <c r="Q2336" s="59"/>
      <c r="R2336" s="59"/>
      <c r="S2336" s="62"/>
      <c r="T2336" s="143"/>
      <c r="U2336" s="825"/>
      <c r="V2336" s="827"/>
      <c r="W2336" s="820"/>
      <c r="X2336" s="820"/>
      <c r="Y2336" s="821"/>
      <c r="Z2336" s="820"/>
      <c r="AA2336" s="820"/>
      <c r="AB2336" s="820"/>
      <c r="AC2336" s="820"/>
      <c r="AD2336" s="820"/>
      <c r="AE2336" s="820"/>
      <c r="AF2336" s="822"/>
      <c r="AG2336" s="823"/>
    </row>
    <row r="2337" spans="1:33" ht="12.75" customHeight="1" x14ac:dyDescent="0.2">
      <c r="A2337" s="59"/>
      <c r="B2337" s="59"/>
      <c r="C2337" s="59"/>
      <c r="D2337" s="59"/>
      <c r="E2337" s="59"/>
      <c r="F2337" s="59"/>
      <c r="G2337" s="275"/>
      <c r="H2337" s="275"/>
      <c r="I2337" s="61"/>
      <c r="J2337" s="61"/>
      <c r="K2337" s="59"/>
      <c r="L2337" s="59"/>
      <c r="M2337" s="61"/>
      <c r="N2337" s="318"/>
      <c r="O2337" s="61"/>
      <c r="P2337" s="61"/>
      <c r="Q2337" s="59"/>
      <c r="R2337" s="59"/>
      <c r="S2337" s="62"/>
      <c r="T2337" s="143"/>
      <c r="U2337" s="825"/>
      <c r="V2337" s="827"/>
      <c r="W2337" s="820"/>
      <c r="X2337" s="820"/>
      <c r="Y2337" s="821"/>
      <c r="Z2337" s="820"/>
      <c r="AA2337" s="820"/>
      <c r="AB2337" s="820"/>
      <c r="AC2337" s="820"/>
      <c r="AD2337" s="820"/>
      <c r="AE2337" s="820"/>
      <c r="AF2337" s="822"/>
      <c r="AG2337" s="823"/>
    </row>
    <row r="2338" spans="1:33" ht="12.75" customHeight="1" x14ac:dyDescent="0.2">
      <c r="A2338" s="59"/>
      <c r="B2338" s="59"/>
      <c r="C2338" s="59"/>
      <c r="D2338" s="59"/>
      <c r="E2338" s="59"/>
      <c r="F2338" s="59"/>
      <c r="G2338" s="275"/>
      <c r="H2338" s="275"/>
      <c r="I2338" s="61"/>
      <c r="J2338" s="61"/>
      <c r="K2338" s="59"/>
      <c r="L2338" s="59"/>
      <c r="M2338" s="61"/>
      <c r="N2338" s="318"/>
      <c r="O2338" s="61"/>
      <c r="P2338" s="61"/>
      <c r="Q2338" s="59"/>
      <c r="R2338" s="59"/>
      <c r="S2338" s="62"/>
      <c r="T2338" s="143"/>
      <c r="U2338" s="825"/>
      <c r="V2338" s="827"/>
      <c r="W2338" s="820"/>
      <c r="X2338" s="820"/>
      <c r="Y2338" s="821"/>
      <c r="Z2338" s="820"/>
      <c r="AA2338" s="820"/>
      <c r="AB2338" s="820"/>
      <c r="AC2338" s="820"/>
      <c r="AD2338" s="820"/>
      <c r="AE2338" s="820"/>
      <c r="AF2338" s="822"/>
      <c r="AG2338" s="823"/>
    </row>
    <row r="2339" spans="1:33" ht="12.75" customHeight="1" x14ac:dyDescent="0.2">
      <c r="A2339" s="59"/>
      <c r="B2339" s="59"/>
      <c r="C2339" s="59"/>
      <c r="D2339" s="59"/>
      <c r="E2339" s="59"/>
      <c r="F2339" s="59"/>
      <c r="G2339" s="275"/>
      <c r="H2339" s="275"/>
      <c r="I2339" s="61"/>
      <c r="J2339" s="61"/>
      <c r="K2339" s="59"/>
      <c r="L2339" s="59"/>
      <c r="M2339" s="61"/>
      <c r="N2339" s="318"/>
      <c r="O2339" s="61"/>
      <c r="P2339" s="61"/>
      <c r="Q2339" s="59"/>
      <c r="R2339" s="59"/>
      <c r="S2339" s="62"/>
      <c r="T2339" s="143"/>
      <c r="U2339" s="825"/>
      <c r="V2339" s="827"/>
      <c r="W2339" s="820"/>
      <c r="X2339" s="820"/>
      <c r="Y2339" s="821"/>
      <c r="Z2339" s="820"/>
      <c r="AA2339" s="820"/>
      <c r="AB2339" s="820"/>
      <c r="AC2339" s="820"/>
      <c r="AD2339" s="820"/>
      <c r="AE2339" s="820"/>
      <c r="AF2339" s="822"/>
      <c r="AG2339" s="823"/>
    </row>
    <row r="2340" spans="1:33" ht="12.75" customHeight="1" x14ac:dyDescent="0.2">
      <c r="A2340" s="59"/>
      <c r="B2340" s="59"/>
      <c r="C2340" s="59"/>
      <c r="D2340" s="59"/>
      <c r="E2340" s="59"/>
      <c r="F2340" s="59"/>
      <c r="G2340" s="275"/>
      <c r="H2340" s="275"/>
      <c r="I2340" s="61"/>
      <c r="J2340" s="61"/>
      <c r="K2340" s="59"/>
      <c r="L2340" s="59"/>
      <c r="M2340" s="61"/>
      <c r="N2340" s="318"/>
      <c r="O2340" s="61"/>
      <c r="P2340" s="61"/>
      <c r="Q2340" s="59"/>
      <c r="R2340" s="59"/>
      <c r="S2340" s="62"/>
      <c r="T2340" s="143"/>
      <c r="U2340" s="825"/>
      <c r="V2340" s="827"/>
      <c r="W2340" s="820"/>
      <c r="X2340" s="820"/>
      <c r="Y2340" s="821"/>
      <c r="Z2340" s="820"/>
      <c r="AA2340" s="820"/>
      <c r="AB2340" s="820"/>
      <c r="AC2340" s="820"/>
      <c r="AD2340" s="820"/>
      <c r="AE2340" s="820"/>
      <c r="AF2340" s="822"/>
      <c r="AG2340" s="823"/>
    </row>
    <row r="2341" spans="1:33" ht="12.75" customHeight="1" x14ac:dyDescent="0.2">
      <c r="A2341" s="59"/>
      <c r="B2341" s="59"/>
      <c r="C2341" s="59"/>
      <c r="D2341" s="59"/>
      <c r="E2341" s="59"/>
      <c r="F2341" s="59"/>
      <c r="G2341" s="275"/>
      <c r="H2341" s="275"/>
      <c r="I2341" s="61"/>
      <c r="J2341" s="61"/>
      <c r="K2341" s="59"/>
      <c r="L2341" s="59"/>
      <c r="M2341" s="61"/>
      <c r="N2341" s="318"/>
      <c r="O2341" s="61"/>
      <c r="P2341" s="61"/>
      <c r="Q2341" s="59"/>
      <c r="R2341" s="59"/>
      <c r="S2341" s="62"/>
      <c r="T2341" s="143"/>
      <c r="U2341" s="825"/>
      <c r="V2341" s="827"/>
      <c r="W2341" s="820"/>
      <c r="X2341" s="820"/>
      <c r="Y2341" s="821"/>
      <c r="Z2341" s="820"/>
      <c r="AA2341" s="820"/>
      <c r="AB2341" s="820"/>
      <c r="AC2341" s="820"/>
      <c r="AD2341" s="820"/>
      <c r="AE2341" s="820"/>
      <c r="AF2341" s="822"/>
      <c r="AG2341" s="823"/>
    </row>
    <row r="2342" spans="1:33" ht="12.75" customHeight="1" x14ac:dyDescent="0.2">
      <c r="A2342" s="59"/>
      <c r="B2342" s="59"/>
      <c r="C2342" s="59"/>
      <c r="D2342" s="59"/>
      <c r="E2342" s="59"/>
      <c r="F2342" s="59"/>
      <c r="G2342" s="275"/>
      <c r="H2342" s="275"/>
      <c r="I2342" s="61"/>
      <c r="J2342" s="61"/>
      <c r="K2342" s="59"/>
      <c r="L2342" s="59"/>
      <c r="M2342" s="61"/>
      <c r="N2342" s="318"/>
      <c r="O2342" s="61"/>
      <c r="P2342" s="61"/>
      <c r="Q2342" s="59"/>
      <c r="R2342" s="59"/>
      <c r="S2342" s="62"/>
      <c r="T2342" s="143"/>
      <c r="U2342" s="825"/>
      <c r="V2342" s="827"/>
      <c r="W2342" s="820"/>
      <c r="X2342" s="820"/>
      <c r="Y2342" s="821"/>
      <c r="Z2342" s="820"/>
      <c r="AA2342" s="820"/>
      <c r="AB2342" s="820"/>
      <c r="AC2342" s="820"/>
      <c r="AD2342" s="820"/>
      <c r="AE2342" s="820"/>
      <c r="AF2342" s="822"/>
      <c r="AG2342" s="823"/>
    </row>
    <row r="2343" spans="1:33" ht="12.75" customHeight="1" x14ac:dyDescent="0.2">
      <c r="A2343" s="59"/>
      <c r="B2343" s="59"/>
      <c r="C2343" s="59"/>
      <c r="D2343" s="59"/>
      <c r="E2343" s="59"/>
      <c r="F2343" s="59"/>
      <c r="G2343" s="275"/>
      <c r="H2343" s="275"/>
      <c r="I2343" s="61"/>
      <c r="J2343" s="61"/>
      <c r="K2343" s="59"/>
      <c r="L2343" s="59"/>
      <c r="M2343" s="61"/>
      <c r="N2343" s="318"/>
      <c r="O2343" s="61"/>
      <c r="P2343" s="61"/>
      <c r="Q2343" s="59"/>
      <c r="R2343" s="59"/>
      <c r="S2343" s="62"/>
      <c r="T2343" s="143"/>
      <c r="U2343" s="825"/>
      <c r="V2343" s="827"/>
      <c r="W2343" s="820"/>
      <c r="X2343" s="820"/>
      <c r="Y2343" s="821"/>
      <c r="Z2343" s="820"/>
      <c r="AA2343" s="820"/>
      <c r="AB2343" s="820"/>
      <c r="AC2343" s="820"/>
      <c r="AD2343" s="820"/>
      <c r="AE2343" s="820"/>
      <c r="AF2343" s="822"/>
      <c r="AG2343" s="823"/>
    </row>
    <row r="2344" spans="1:33" ht="12.75" customHeight="1" x14ac:dyDescent="0.2">
      <c r="A2344" s="59"/>
      <c r="B2344" s="59"/>
      <c r="C2344" s="59"/>
      <c r="D2344" s="59"/>
      <c r="E2344" s="59"/>
      <c r="F2344" s="59"/>
      <c r="G2344" s="275"/>
      <c r="H2344" s="275"/>
      <c r="I2344" s="61"/>
      <c r="J2344" s="61"/>
      <c r="K2344" s="59"/>
      <c r="L2344" s="59"/>
      <c r="M2344" s="61"/>
      <c r="N2344" s="318"/>
      <c r="O2344" s="61"/>
      <c r="P2344" s="61"/>
      <c r="Q2344" s="59"/>
      <c r="R2344" s="59"/>
      <c r="S2344" s="62"/>
      <c r="T2344" s="143"/>
      <c r="U2344" s="825"/>
      <c r="V2344" s="827"/>
      <c r="W2344" s="820"/>
      <c r="X2344" s="820"/>
      <c r="Y2344" s="821"/>
      <c r="Z2344" s="820"/>
      <c r="AA2344" s="820"/>
      <c r="AB2344" s="820"/>
      <c r="AC2344" s="820"/>
      <c r="AD2344" s="820"/>
      <c r="AE2344" s="820"/>
      <c r="AF2344" s="822"/>
      <c r="AG2344" s="823"/>
    </row>
    <row r="2345" spans="1:33" ht="12.75" customHeight="1" x14ac:dyDescent="0.2">
      <c r="A2345" s="59"/>
      <c r="B2345" s="59"/>
      <c r="C2345" s="59"/>
      <c r="D2345" s="59"/>
      <c r="E2345" s="59"/>
      <c r="F2345" s="59"/>
      <c r="G2345" s="275"/>
      <c r="H2345" s="275"/>
      <c r="I2345" s="61"/>
      <c r="J2345" s="61"/>
      <c r="K2345" s="59"/>
      <c r="L2345" s="59"/>
      <c r="M2345" s="61"/>
      <c r="N2345" s="318"/>
      <c r="O2345" s="61"/>
      <c r="P2345" s="61"/>
      <c r="Q2345" s="59"/>
      <c r="R2345" s="59"/>
      <c r="S2345" s="62"/>
      <c r="T2345" s="143"/>
      <c r="U2345" s="825"/>
      <c r="V2345" s="827"/>
      <c r="W2345" s="820"/>
      <c r="X2345" s="820"/>
      <c r="Y2345" s="821"/>
      <c r="Z2345" s="820"/>
      <c r="AA2345" s="820"/>
      <c r="AB2345" s="820"/>
      <c r="AC2345" s="820"/>
      <c r="AD2345" s="820"/>
      <c r="AE2345" s="820"/>
      <c r="AF2345" s="822"/>
      <c r="AG2345" s="823"/>
    </row>
    <row r="2346" spans="1:33" ht="12.75" customHeight="1" x14ac:dyDescent="0.2">
      <c r="A2346" s="59"/>
      <c r="B2346" s="59"/>
      <c r="C2346" s="59"/>
      <c r="D2346" s="59"/>
      <c r="E2346" s="59"/>
      <c r="F2346" s="59"/>
      <c r="G2346" s="275"/>
      <c r="H2346" s="275"/>
      <c r="I2346" s="61"/>
      <c r="J2346" s="61"/>
      <c r="K2346" s="59"/>
      <c r="L2346" s="59"/>
      <c r="M2346" s="61"/>
      <c r="N2346" s="318"/>
      <c r="O2346" s="61"/>
      <c r="P2346" s="61"/>
      <c r="Q2346" s="59"/>
      <c r="R2346" s="59"/>
      <c r="S2346" s="62"/>
      <c r="T2346" s="143"/>
      <c r="U2346" s="825"/>
      <c r="V2346" s="827"/>
      <c r="W2346" s="820"/>
      <c r="X2346" s="820"/>
      <c r="Y2346" s="821"/>
      <c r="Z2346" s="820"/>
      <c r="AA2346" s="820"/>
      <c r="AB2346" s="820"/>
      <c r="AC2346" s="820"/>
      <c r="AD2346" s="820"/>
      <c r="AE2346" s="820"/>
      <c r="AF2346" s="822"/>
      <c r="AG2346" s="823"/>
    </row>
    <row r="2347" spans="1:33" ht="12.75" customHeight="1" x14ac:dyDescent="0.2">
      <c r="A2347" s="59"/>
      <c r="B2347" s="59"/>
      <c r="C2347" s="59"/>
      <c r="D2347" s="59"/>
      <c r="E2347" s="59"/>
      <c r="F2347" s="59"/>
      <c r="G2347" s="275"/>
      <c r="H2347" s="275"/>
      <c r="I2347" s="61"/>
      <c r="J2347" s="61"/>
      <c r="K2347" s="59"/>
      <c r="L2347" s="59"/>
      <c r="M2347" s="61"/>
      <c r="N2347" s="318"/>
      <c r="O2347" s="61"/>
      <c r="P2347" s="61"/>
      <c r="Q2347" s="59"/>
      <c r="R2347" s="59"/>
      <c r="S2347" s="62"/>
      <c r="T2347" s="143"/>
      <c r="U2347" s="825"/>
      <c r="V2347" s="827"/>
      <c r="W2347" s="820"/>
      <c r="X2347" s="820"/>
      <c r="Y2347" s="821"/>
      <c r="Z2347" s="820"/>
      <c r="AA2347" s="820"/>
      <c r="AB2347" s="820"/>
      <c r="AC2347" s="820"/>
      <c r="AD2347" s="820"/>
      <c r="AE2347" s="820"/>
      <c r="AF2347" s="822"/>
      <c r="AG2347" s="823"/>
    </row>
    <row r="2348" spans="1:33" ht="12.75" customHeight="1" x14ac:dyDescent="0.2">
      <c r="A2348" s="59"/>
      <c r="B2348" s="59"/>
      <c r="C2348" s="59"/>
      <c r="D2348" s="59"/>
      <c r="E2348" s="59"/>
      <c r="F2348" s="59"/>
      <c r="G2348" s="275"/>
      <c r="H2348" s="275"/>
      <c r="I2348" s="61"/>
      <c r="J2348" s="61"/>
      <c r="K2348" s="59"/>
      <c r="L2348" s="59"/>
      <c r="M2348" s="61"/>
      <c r="N2348" s="318"/>
      <c r="O2348" s="61"/>
      <c r="P2348" s="61"/>
      <c r="Q2348" s="59"/>
      <c r="R2348" s="59"/>
      <c r="S2348" s="62"/>
      <c r="T2348" s="143"/>
      <c r="U2348" s="825"/>
      <c r="V2348" s="827"/>
      <c r="W2348" s="820"/>
      <c r="X2348" s="820"/>
      <c r="Y2348" s="821"/>
      <c r="Z2348" s="820"/>
      <c r="AA2348" s="820"/>
      <c r="AB2348" s="820"/>
      <c r="AC2348" s="820"/>
      <c r="AD2348" s="820"/>
      <c r="AE2348" s="820"/>
      <c r="AF2348" s="822"/>
      <c r="AG2348" s="823"/>
    </row>
    <row r="2349" spans="1:33" ht="12.75" customHeight="1" x14ac:dyDescent="0.2">
      <c r="A2349" s="59"/>
      <c r="B2349" s="59"/>
      <c r="C2349" s="59"/>
      <c r="D2349" s="59"/>
      <c r="E2349" s="59"/>
      <c r="F2349" s="59"/>
      <c r="G2349" s="275"/>
      <c r="H2349" s="275"/>
      <c r="I2349" s="61"/>
      <c r="J2349" s="61"/>
      <c r="K2349" s="59"/>
      <c r="L2349" s="59"/>
      <c r="M2349" s="61"/>
      <c r="N2349" s="318"/>
      <c r="O2349" s="61"/>
      <c r="P2349" s="61"/>
      <c r="Q2349" s="59"/>
      <c r="R2349" s="59"/>
      <c r="S2349" s="62"/>
      <c r="T2349" s="143"/>
      <c r="U2349" s="825"/>
      <c r="V2349" s="827"/>
      <c r="W2349" s="820"/>
      <c r="X2349" s="820"/>
      <c r="Y2349" s="821"/>
      <c r="Z2349" s="820"/>
      <c r="AA2349" s="820"/>
      <c r="AB2349" s="820"/>
      <c r="AC2349" s="820"/>
      <c r="AD2349" s="820"/>
      <c r="AE2349" s="820"/>
      <c r="AF2349" s="822"/>
      <c r="AG2349" s="823"/>
    </row>
    <row r="2350" spans="1:33" ht="12.75" customHeight="1" x14ac:dyDescent="0.2">
      <c r="A2350" s="59"/>
      <c r="B2350" s="59"/>
      <c r="C2350" s="59"/>
      <c r="D2350" s="59"/>
      <c r="E2350" s="59"/>
      <c r="F2350" s="59"/>
      <c r="G2350" s="275"/>
      <c r="H2350" s="275"/>
      <c r="I2350" s="61"/>
      <c r="J2350" s="61"/>
      <c r="K2350" s="59"/>
      <c r="L2350" s="59"/>
      <c r="M2350" s="61"/>
      <c r="N2350" s="318"/>
      <c r="O2350" s="61"/>
      <c r="P2350" s="61"/>
      <c r="Q2350" s="59"/>
      <c r="R2350" s="59"/>
      <c r="S2350" s="62"/>
      <c r="T2350" s="143"/>
      <c r="U2350" s="825"/>
      <c r="V2350" s="827"/>
      <c r="W2350" s="820"/>
      <c r="X2350" s="820"/>
      <c r="Y2350" s="821"/>
      <c r="Z2350" s="820"/>
      <c r="AA2350" s="820"/>
      <c r="AB2350" s="820"/>
      <c r="AC2350" s="820"/>
      <c r="AD2350" s="820"/>
      <c r="AE2350" s="820"/>
      <c r="AF2350" s="822"/>
      <c r="AG2350" s="823"/>
    </row>
    <row r="2351" spans="1:33" ht="12.75" customHeight="1" x14ac:dyDescent="0.2">
      <c r="A2351" s="59"/>
      <c r="B2351" s="59"/>
      <c r="C2351" s="59"/>
      <c r="D2351" s="59"/>
      <c r="E2351" s="59"/>
      <c r="F2351" s="59"/>
      <c r="G2351" s="275"/>
      <c r="H2351" s="275"/>
      <c r="I2351" s="61"/>
      <c r="J2351" s="61"/>
      <c r="K2351" s="59"/>
      <c r="L2351" s="59"/>
      <c r="M2351" s="61"/>
      <c r="N2351" s="318"/>
      <c r="O2351" s="61"/>
      <c r="P2351" s="61"/>
      <c r="Q2351" s="59"/>
      <c r="R2351" s="59"/>
      <c r="S2351" s="62"/>
      <c r="T2351" s="143"/>
      <c r="U2351" s="825"/>
      <c r="V2351" s="827"/>
      <c r="W2351" s="820"/>
      <c r="X2351" s="820"/>
      <c r="Y2351" s="821"/>
      <c r="Z2351" s="820"/>
      <c r="AA2351" s="820"/>
      <c r="AB2351" s="820"/>
      <c r="AC2351" s="820"/>
      <c r="AD2351" s="820"/>
      <c r="AE2351" s="820"/>
      <c r="AF2351" s="822"/>
      <c r="AG2351" s="823"/>
    </row>
    <row r="2352" spans="1:33" ht="12.75" customHeight="1" x14ac:dyDescent="0.2">
      <c r="A2352" s="59"/>
      <c r="B2352" s="59"/>
      <c r="C2352" s="59"/>
      <c r="D2352" s="59"/>
      <c r="E2352" s="59"/>
      <c r="F2352" s="59"/>
      <c r="G2352" s="275"/>
      <c r="H2352" s="275"/>
      <c r="I2352" s="61"/>
      <c r="J2352" s="61"/>
      <c r="K2352" s="59"/>
      <c r="L2352" s="59"/>
      <c r="M2352" s="61"/>
      <c r="N2352" s="318"/>
      <c r="O2352" s="61"/>
      <c r="P2352" s="61"/>
      <c r="Q2352" s="59"/>
      <c r="R2352" s="59"/>
      <c r="S2352" s="62"/>
      <c r="T2352" s="143"/>
      <c r="U2352" s="825"/>
      <c r="V2352" s="827"/>
      <c r="W2352" s="820"/>
      <c r="X2352" s="820"/>
      <c r="Y2352" s="821"/>
      <c r="Z2352" s="820"/>
      <c r="AA2352" s="820"/>
      <c r="AB2352" s="820"/>
      <c r="AC2352" s="820"/>
      <c r="AD2352" s="820"/>
      <c r="AE2352" s="820"/>
      <c r="AF2352" s="822"/>
      <c r="AG2352" s="823"/>
    </row>
    <row r="2353" spans="1:33" ht="12.75" customHeight="1" x14ac:dyDescent="0.2">
      <c r="A2353" s="59"/>
      <c r="B2353" s="59"/>
      <c r="C2353" s="59"/>
      <c r="D2353" s="59"/>
      <c r="E2353" s="59"/>
      <c r="F2353" s="59"/>
      <c r="G2353" s="275"/>
      <c r="H2353" s="275"/>
      <c r="I2353" s="61"/>
      <c r="J2353" s="61"/>
      <c r="K2353" s="59"/>
      <c r="L2353" s="59"/>
      <c r="M2353" s="61"/>
      <c r="N2353" s="318"/>
      <c r="O2353" s="61"/>
      <c r="P2353" s="61"/>
      <c r="Q2353" s="59"/>
      <c r="R2353" s="59"/>
      <c r="S2353" s="62"/>
      <c r="T2353" s="143"/>
      <c r="U2353" s="825"/>
      <c r="V2353" s="827"/>
      <c r="W2353" s="820"/>
      <c r="X2353" s="820"/>
      <c r="Y2353" s="821"/>
      <c r="Z2353" s="820"/>
      <c r="AA2353" s="820"/>
      <c r="AB2353" s="820"/>
      <c r="AC2353" s="820"/>
      <c r="AD2353" s="820"/>
      <c r="AE2353" s="820"/>
      <c r="AF2353" s="822"/>
      <c r="AG2353" s="823"/>
    </row>
    <row r="2354" spans="1:33" ht="12.75" customHeight="1" x14ac:dyDescent="0.2">
      <c r="A2354" s="59"/>
      <c r="B2354" s="59"/>
      <c r="C2354" s="59"/>
      <c r="D2354" s="59"/>
      <c r="E2354" s="59"/>
      <c r="F2354" s="59"/>
      <c r="G2354" s="275"/>
      <c r="H2354" s="275"/>
      <c r="I2354" s="61"/>
      <c r="J2354" s="61"/>
      <c r="K2354" s="59"/>
      <c r="L2354" s="59"/>
      <c r="M2354" s="61"/>
      <c r="N2354" s="318"/>
      <c r="O2354" s="61"/>
      <c r="P2354" s="61"/>
      <c r="Q2354" s="59"/>
      <c r="R2354" s="59"/>
      <c r="S2354" s="62"/>
      <c r="T2354" s="143"/>
      <c r="U2354" s="825"/>
      <c r="V2354" s="827"/>
      <c r="W2354" s="820"/>
      <c r="X2354" s="820"/>
      <c r="Y2354" s="821"/>
      <c r="Z2354" s="820"/>
      <c r="AA2354" s="820"/>
      <c r="AB2354" s="820"/>
      <c r="AC2354" s="820"/>
      <c r="AD2354" s="820"/>
      <c r="AE2354" s="820"/>
      <c r="AF2354" s="822"/>
      <c r="AG2354" s="823"/>
    </row>
    <row r="2355" spans="1:33" ht="12.75" customHeight="1" x14ac:dyDescent="0.2">
      <c r="A2355" s="59"/>
      <c r="B2355" s="59"/>
      <c r="C2355" s="59"/>
      <c r="D2355" s="59"/>
      <c r="E2355" s="59"/>
      <c r="F2355" s="59"/>
      <c r="G2355" s="275"/>
      <c r="H2355" s="275"/>
      <c r="I2355" s="61"/>
      <c r="J2355" s="61"/>
      <c r="K2355" s="59"/>
      <c r="L2355" s="59"/>
      <c r="M2355" s="61"/>
      <c r="N2355" s="318"/>
      <c r="O2355" s="61"/>
      <c r="P2355" s="61"/>
      <c r="Q2355" s="59"/>
      <c r="R2355" s="59"/>
      <c r="S2355" s="62"/>
      <c r="T2355" s="143"/>
      <c r="U2355" s="825"/>
      <c r="V2355" s="827"/>
      <c r="W2355" s="820"/>
      <c r="X2355" s="820"/>
      <c r="Y2355" s="821"/>
      <c r="Z2355" s="820"/>
      <c r="AA2355" s="820"/>
      <c r="AB2355" s="820"/>
      <c r="AC2355" s="820"/>
      <c r="AD2355" s="820"/>
      <c r="AE2355" s="820"/>
      <c r="AF2355" s="822"/>
      <c r="AG2355" s="823"/>
    </row>
    <row r="2356" spans="1:33" ht="12.75" customHeight="1" x14ac:dyDescent="0.2">
      <c r="A2356" s="59"/>
      <c r="B2356" s="59"/>
      <c r="C2356" s="59"/>
      <c r="D2356" s="59"/>
      <c r="E2356" s="59"/>
      <c r="F2356" s="59"/>
      <c r="G2356" s="275"/>
      <c r="H2356" s="275"/>
      <c r="I2356" s="61"/>
      <c r="J2356" s="61"/>
      <c r="K2356" s="59"/>
      <c r="L2356" s="59"/>
      <c r="M2356" s="61"/>
      <c r="N2356" s="318"/>
      <c r="O2356" s="61"/>
      <c r="P2356" s="61"/>
      <c r="Q2356" s="59"/>
      <c r="R2356" s="59"/>
      <c r="S2356" s="62"/>
      <c r="T2356" s="143"/>
      <c r="U2356" s="825"/>
      <c r="V2356" s="827"/>
      <c r="W2356" s="820"/>
      <c r="X2356" s="820"/>
      <c r="Y2356" s="821"/>
      <c r="Z2356" s="820"/>
      <c r="AA2356" s="820"/>
      <c r="AB2356" s="820"/>
      <c r="AC2356" s="820"/>
      <c r="AD2356" s="820"/>
      <c r="AE2356" s="820"/>
      <c r="AF2356" s="822"/>
      <c r="AG2356" s="823"/>
    </row>
    <row r="2357" spans="1:33" ht="12.75" customHeight="1" x14ac:dyDescent="0.2">
      <c r="A2357" s="59"/>
      <c r="B2357" s="59"/>
      <c r="C2357" s="59"/>
      <c r="D2357" s="59"/>
      <c r="E2357" s="59"/>
      <c r="F2357" s="59"/>
      <c r="G2357" s="275"/>
      <c r="H2357" s="275"/>
      <c r="I2357" s="61"/>
      <c r="J2357" s="61"/>
      <c r="K2357" s="59"/>
      <c r="L2357" s="59"/>
      <c r="M2357" s="61"/>
      <c r="N2357" s="318"/>
      <c r="O2357" s="61"/>
      <c r="P2357" s="61"/>
      <c r="Q2357" s="59"/>
      <c r="R2357" s="59"/>
      <c r="S2357" s="62"/>
      <c r="T2357" s="143"/>
      <c r="U2357" s="825"/>
      <c r="V2357" s="827"/>
      <c r="W2357" s="820"/>
      <c r="X2357" s="820"/>
      <c r="Y2357" s="821"/>
      <c r="Z2357" s="820"/>
      <c r="AA2357" s="820"/>
      <c r="AB2357" s="820"/>
      <c r="AC2357" s="820"/>
      <c r="AD2357" s="820"/>
      <c r="AE2357" s="820"/>
      <c r="AF2357" s="822"/>
      <c r="AG2357" s="823"/>
    </row>
    <row r="2358" spans="1:33" ht="12.75" customHeight="1" x14ac:dyDescent="0.2">
      <c r="A2358" s="59"/>
      <c r="B2358" s="59"/>
      <c r="C2358" s="59"/>
      <c r="D2358" s="59"/>
      <c r="E2358" s="59"/>
      <c r="F2358" s="59"/>
      <c r="G2358" s="275"/>
      <c r="H2358" s="275"/>
      <c r="I2358" s="61"/>
      <c r="J2358" s="61"/>
      <c r="K2358" s="59"/>
      <c r="L2358" s="59"/>
      <c r="M2358" s="61"/>
      <c r="N2358" s="318"/>
      <c r="O2358" s="61"/>
      <c r="P2358" s="61"/>
      <c r="Q2358" s="59"/>
      <c r="R2358" s="59"/>
      <c r="S2358" s="62"/>
      <c r="T2358" s="143"/>
      <c r="U2358" s="825"/>
      <c r="V2358" s="827"/>
      <c r="W2358" s="820"/>
      <c r="X2358" s="820"/>
      <c r="Y2358" s="821"/>
      <c r="Z2358" s="820"/>
      <c r="AA2358" s="820"/>
      <c r="AB2358" s="820"/>
      <c r="AC2358" s="820"/>
      <c r="AD2358" s="820"/>
      <c r="AE2358" s="820"/>
      <c r="AF2358" s="822"/>
      <c r="AG2358" s="823"/>
    </row>
    <row r="2359" spans="1:33" ht="12.75" customHeight="1" x14ac:dyDescent="0.2">
      <c r="A2359" s="59"/>
      <c r="B2359" s="59"/>
      <c r="C2359" s="59"/>
      <c r="D2359" s="59"/>
      <c r="E2359" s="59"/>
      <c r="F2359" s="59"/>
      <c r="G2359" s="275"/>
      <c r="H2359" s="275"/>
      <c r="I2359" s="61"/>
      <c r="J2359" s="61"/>
      <c r="K2359" s="59"/>
      <c r="L2359" s="59"/>
      <c r="M2359" s="61"/>
      <c r="N2359" s="318"/>
      <c r="O2359" s="61"/>
      <c r="P2359" s="61"/>
      <c r="Q2359" s="59"/>
      <c r="R2359" s="59"/>
      <c r="S2359" s="62"/>
      <c r="T2359" s="143"/>
      <c r="U2359" s="825"/>
      <c r="V2359" s="827"/>
      <c r="W2359" s="820"/>
      <c r="X2359" s="820"/>
      <c r="Y2359" s="821"/>
      <c r="Z2359" s="820"/>
      <c r="AA2359" s="820"/>
      <c r="AB2359" s="820"/>
      <c r="AC2359" s="820"/>
      <c r="AD2359" s="820"/>
      <c r="AE2359" s="820"/>
      <c r="AF2359" s="822"/>
      <c r="AG2359" s="823"/>
    </row>
    <row r="2360" spans="1:33" ht="12.75" customHeight="1" x14ac:dyDescent="0.2">
      <c r="A2360" s="59"/>
      <c r="B2360" s="59"/>
      <c r="C2360" s="59"/>
      <c r="D2360" s="59"/>
      <c r="E2360" s="59"/>
      <c r="F2360" s="59"/>
      <c r="G2360" s="275"/>
      <c r="H2360" s="275"/>
      <c r="I2360" s="61"/>
      <c r="J2360" s="61"/>
      <c r="K2360" s="59"/>
      <c r="L2360" s="59"/>
      <c r="M2360" s="61"/>
      <c r="N2360" s="318"/>
      <c r="O2360" s="61"/>
      <c r="P2360" s="61"/>
      <c r="Q2360" s="59"/>
      <c r="R2360" s="59"/>
      <c r="S2360" s="62"/>
      <c r="T2360" s="143"/>
      <c r="U2360" s="825"/>
      <c r="V2360" s="827"/>
      <c r="W2360" s="820"/>
      <c r="X2360" s="820"/>
      <c r="Y2360" s="821"/>
      <c r="Z2360" s="820"/>
      <c r="AA2360" s="820"/>
      <c r="AB2360" s="820"/>
      <c r="AC2360" s="820"/>
      <c r="AD2360" s="820"/>
      <c r="AE2360" s="820"/>
      <c r="AF2360" s="822"/>
      <c r="AG2360" s="823"/>
    </row>
    <row r="2361" spans="1:33" ht="12.75" customHeight="1" x14ac:dyDescent="0.2">
      <c r="A2361" s="59"/>
      <c r="B2361" s="59"/>
      <c r="C2361" s="59"/>
      <c r="D2361" s="59"/>
      <c r="E2361" s="59"/>
      <c r="F2361" s="59"/>
      <c r="G2361" s="275"/>
      <c r="H2361" s="275"/>
      <c r="I2361" s="61"/>
      <c r="J2361" s="61"/>
      <c r="K2361" s="59"/>
      <c r="L2361" s="59"/>
      <c r="M2361" s="61"/>
      <c r="N2361" s="318"/>
      <c r="O2361" s="61"/>
      <c r="P2361" s="61"/>
      <c r="Q2361" s="59"/>
      <c r="R2361" s="59"/>
      <c r="S2361" s="62"/>
      <c r="T2361" s="143"/>
      <c r="U2361" s="825"/>
      <c r="V2361" s="827"/>
      <c r="W2361" s="820"/>
      <c r="X2361" s="820"/>
      <c r="Y2361" s="821"/>
      <c r="Z2361" s="820"/>
      <c r="AA2361" s="820"/>
      <c r="AB2361" s="820"/>
      <c r="AC2361" s="820"/>
      <c r="AD2361" s="820"/>
      <c r="AE2361" s="820"/>
      <c r="AF2361" s="822"/>
      <c r="AG2361" s="823"/>
    </row>
    <row r="2362" spans="1:33" ht="12.75" customHeight="1" x14ac:dyDescent="0.2">
      <c r="A2362" s="59"/>
      <c r="B2362" s="59"/>
      <c r="C2362" s="59"/>
      <c r="D2362" s="59"/>
      <c r="E2362" s="59"/>
      <c r="F2362" s="59"/>
      <c r="G2362" s="275"/>
      <c r="H2362" s="275"/>
      <c r="I2362" s="61"/>
      <c r="J2362" s="61"/>
      <c r="K2362" s="59"/>
      <c r="L2362" s="59"/>
      <c r="M2362" s="61"/>
      <c r="N2362" s="318"/>
      <c r="O2362" s="61"/>
      <c r="P2362" s="61"/>
      <c r="Q2362" s="59"/>
      <c r="R2362" s="59"/>
      <c r="S2362" s="62"/>
      <c r="T2362" s="143"/>
      <c r="U2362" s="825"/>
      <c r="V2362" s="827"/>
      <c r="W2362" s="820"/>
      <c r="X2362" s="820"/>
      <c r="Y2362" s="821"/>
      <c r="Z2362" s="820"/>
      <c r="AA2362" s="820"/>
      <c r="AB2362" s="820"/>
      <c r="AC2362" s="820"/>
      <c r="AD2362" s="820"/>
      <c r="AE2362" s="820"/>
      <c r="AF2362" s="822"/>
      <c r="AG2362" s="823"/>
    </row>
    <row r="2363" spans="1:33" ht="12.75" customHeight="1" x14ac:dyDescent="0.2">
      <c r="A2363" s="59"/>
      <c r="B2363" s="59"/>
      <c r="C2363" s="59"/>
      <c r="D2363" s="59"/>
      <c r="E2363" s="59"/>
      <c r="F2363" s="59"/>
      <c r="G2363" s="275"/>
      <c r="H2363" s="275"/>
      <c r="I2363" s="61"/>
      <c r="J2363" s="61"/>
      <c r="K2363" s="59"/>
      <c r="L2363" s="59"/>
      <c r="M2363" s="61"/>
      <c r="N2363" s="318"/>
      <c r="O2363" s="61"/>
      <c r="P2363" s="61"/>
      <c r="Q2363" s="59"/>
      <c r="R2363" s="59"/>
      <c r="S2363" s="62"/>
      <c r="T2363" s="143"/>
      <c r="U2363" s="825"/>
      <c r="V2363" s="827"/>
      <c r="W2363" s="820"/>
      <c r="X2363" s="820"/>
      <c r="Y2363" s="821"/>
      <c r="Z2363" s="820"/>
      <c r="AA2363" s="820"/>
      <c r="AB2363" s="820"/>
      <c r="AC2363" s="820"/>
      <c r="AD2363" s="820"/>
      <c r="AE2363" s="820"/>
      <c r="AF2363" s="822"/>
      <c r="AG2363" s="823"/>
    </row>
    <row r="2364" spans="1:33" ht="12.75" customHeight="1" x14ac:dyDescent="0.2">
      <c r="A2364" s="59"/>
      <c r="B2364" s="59"/>
      <c r="C2364" s="59"/>
      <c r="D2364" s="59"/>
      <c r="E2364" s="59"/>
      <c r="F2364" s="59"/>
      <c r="G2364" s="275"/>
      <c r="H2364" s="275"/>
      <c r="I2364" s="61"/>
      <c r="J2364" s="61"/>
      <c r="K2364" s="59"/>
      <c r="L2364" s="59"/>
      <c r="M2364" s="61"/>
      <c r="N2364" s="318"/>
      <c r="O2364" s="61"/>
      <c r="P2364" s="61"/>
      <c r="Q2364" s="59"/>
      <c r="R2364" s="59"/>
      <c r="S2364" s="62"/>
      <c r="T2364" s="143"/>
      <c r="U2364" s="825"/>
      <c r="V2364" s="827"/>
      <c r="W2364" s="820"/>
      <c r="X2364" s="820"/>
      <c r="Y2364" s="821"/>
      <c r="Z2364" s="820"/>
      <c r="AA2364" s="820"/>
      <c r="AB2364" s="820"/>
      <c r="AC2364" s="820"/>
      <c r="AD2364" s="820"/>
      <c r="AE2364" s="820"/>
      <c r="AF2364" s="822"/>
      <c r="AG2364" s="823"/>
    </row>
    <row r="2365" spans="1:33" ht="12.75" customHeight="1" x14ac:dyDescent="0.2">
      <c r="A2365" s="59"/>
      <c r="B2365" s="59"/>
      <c r="C2365" s="59"/>
      <c r="D2365" s="59"/>
      <c r="E2365" s="59"/>
      <c r="F2365" s="59"/>
      <c r="G2365" s="275"/>
      <c r="H2365" s="275"/>
      <c r="I2365" s="61"/>
      <c r="J2365" s="61"/>
      <c r="K2365" s="59"/>
      <c r="L2365" s="59"/>
      <c r="M2365" s="61"/>
      <c r="N2365" s="318"/>
      <c r="O2365" s="61"/>
      <c r="P2365" s="61"/>
      <c r="Q2365" s="59"/>
      <c r="R2365" s="59"/>
      <c r="S2365" s="62"/>
      <c r="T2365" s="143"/>
      <c r="U2365" s="825"/>
      <c r="V2365" s="827"/>
      <c r="W2365" s="820"/>
      <c r="X2365" s="820"/>
      <c r="Y2365" s="821"/>
      <c r="Z2365" s="820"/>
      <c r="AA2365" s="820"/>
      <c r="AB2365" s="820"/>
      <c r="AC2365" s="820"/>
      <c r="AD2365" s="820"/>
      <c r="AE2365" s="820"/>
      <c r="AF2365" s="822"/>
      <c r="AG2365" s="823"/>
    </row>
    <row r="2366" spans="1:33" ht="12.75" customHeight="1" x14ac:dyDescent="0.2">
      <c r="A2366" s="59"/>
      <c r="B2366" s="59"/>
      <c r="C2366" s="59"/>
      <c r="D2366" s="59"/>
      <c r="E2366" s="59"/>
      <c r="F2366" s="59"/>
      <c r="G2366" s="275"/>
      <c r="H2366" s="275"/>
      <c r="I2366" s="61"/>
      <c r="J2366" s="61"/>
      <c r="K2366" s="59"/>
      <c r="L2366" s="59"/>
      <c r="M2366" s="61"/>
      <c r="N2366" s="318"/>
      <c r="O2366" s="61"/>
      <c r="P2366" s="61"/>
      <c r="Q2366" s="59"/>
      <c r="R2366" s="59"/>
      <c r="S2366" s="62"/>
      <c r="T2366" s="143"/>
      <c r="U2366" s="825"/>
      <c r="V2366" s="827"/>
      <c r="W2366" s="820"/>
      <c r="X2366" s="820"/>
      <c r="Y2366" s="821"/>
      <c r="Z2366" s="820"/>
      <c r="AA2366" s="820"/>
      <c r="AB2366" s="820"/>
      <c r="AC2366" s="820"/>
      <c r="AD2366" s="820"/>
      <c r="AE2366" s="820"/>
      <c r="AF2366" s="822"/>
      <c r="AG2366" s="823"/>
    </row>
    <row r="2367" spans="1:33" ht="12.75" customHeight="1" x14ac:dyDescent="0.2">
      <c r="A2367" s="59"/>
      <c r="B2367" s="59"/>
      <c r="C2367" s="59"/>
      <c r="D2367" s="59"/>
      <c r="E2367" s="59"/>
      <c r="F2367" s="59"/>
      <c r="G2367" s="275"/>
      <c r="H2367" s="275"/>
      <c r="I2367" s="61"/>
      <c r="J2367" s="61"/>
      <c r="K2367" s="59"/>
      <c r="L2367" s="59"/>
      <c r="M2367" s="61"/>
      <c r="N2367" s="318"/>
      <c r="O2367" s="61"/>
      <c r="P2367" s="61"/>
      <c r="Q2367" s="59"/>
      <c r="R2367" s="59"/>
      <c r="S2367" s="62"/>
      <c r="T2367" s="143"/>
      <c r="U2367" s="825"/>
      <c r="V2367" s="827"/>
      <c r="W2367" s="820"/>
      <c r="X2367" s="820"/>
      <c r="Y2367" s="821"/>
      <c r="Z2367" s="820"/>
      <c r="AA2367" s="820"/>
      <c r="AB2367" s="820"/>
      <c r="AC2367" s="820"/>
      <c r="AD2367" s="820"/>
      <c r="AE2367" s="820"/>
      <c r="AF2367" s="822"/>
      <c r="AG2367" s="823"/>
    </row>
    <row r="2368" spans="1:33" ht="12.75" customHeight="1" x14ac:dyDescent="0.2">
      <c r="A2368" s="59"/>
      <c r="B2368" s="59"/>
      <c r="C2368" s="59"/>
      <c r="D2368" s="59"/>
      <c r="E2368" s="59"/>
      <c r="F2368" s="59"/>
      <c r="G2368" s="275"/>
      <c r="H2368" s="275"/>
      <c r="I2368" s="61"/>
      <c r="J2368" s="61"/>
      <c r="K2368" s="59"/>
      <c r="L2368" s="59"/>
      <c r="M2368" s="61"/>
      <c r="N2368" s="318"/>
      <c r="O2368" s="61"/>
      <c r="P2368" s="61"/>
      <c r="Q2368" s="59"/>
      <c r="R2368" s="59"/>
      <c r="S2368" s="62"/>
      <c r="T2368" s="143"/>
      <c r="U2368" s="825"/>
      <c r="V2368" s="827"/>
      <c r="W2368" s="820"/>
      <c r="X2368" s="820"/>
      <c r="Y2368" s="821"/>
      <c r="Z2368" s="820"/>
      <c r="AA2368" s="820"/>
      <c r="AB2368" s="820"/>
      <c r="AC2368" s="820"/>
      <c r="AD2368" s="820"/>
      <c r="AE2368" s="820"/>
      <c r="AF2368" s="822"/>
      <c r="AG2368" s="823"/>
    </row>
    <row r="2369" spans="1:33" ht="12.75" customHeight="1" x14ac:dyDescent="0.2">
      <c r="A2369" s="59"/>
      <c r="B2369" s="59"/>
      <c r="C2369" s="59"/>
      <c r="D2369" s="59"/>
      <c r="E2369" s="59"/>
      <c r="F2369" s="59"/>
      <c r="G2369" s="275"/>
      <c r="H2369" s="275"/>
      <c r="I2369" s="61"/>
      <c r="J2369" s="61"/>
      <c r="K2369" s="59"/>
      <c r="L2369" s="59"/>
      <c r="M2369" s="61"/>
      <c r="N2369" s="318"/>
      <c r="O2369" s="61"/>
      <c r="P2369" s="61"/>
      <c r="Q2369" s="59"/>
      <c r="R2369" s="59"/>
      <c r="S2369" s="62"/>
      <c r="T2369" s="143"/>
      <c r="U2369" s="825"/>
      <c r="V2369" s="827"/>
      <c r="W2369" s="820"/>
      <c r="X2369" s="820"/>
      <c r="Y2369" s="821"/>
      <c r="Z2369" s="820"/>
      <c r="AA2369" s="820"/>
      <c r="AB2369" s="820"/>
      <c r="AC2369" s="820"/>
      <c r="AD2369" s="820"/>
      <c r="AE2369" s="820"/>
      <c r="AF2369" s="822"/>
      <c r="AG2369" s="823"/>
    </row>
    <row r="2370" spans="1:33" ht="12.75" customHeight="1" x14ac:dyDescent="0.2">
      <c r="A2370" s="59"/>
      <c r="B2370" s="59"/>
      <c r="C2370" s="59"/>
      <c r="D2370" s="59"/>
      <c r="E2370" s="59"/>
      <c r="F2370" s="59"/>
      <c r="G2370" s="275"/>
      <c r="H2370" s="275"/>
      <c r="I2370" s="61"/>
      <c r="J2370" s="61"/>
      <c r="K2370" s="59"/>
      <c r="L2370" s="59"/>
      <c r="M2370" s="61"/>
      <c r="N2370" s="318"/>
      <c r="O2370" s="61"/>
      <c r="P2370" s="61"/>
      <c r="Q2370" s="59"/>
      <c r="R2370" s="59"/>
      <c r="S2370" s="62"/>
      <c r="T2370" s="143"/>
      <c r="U2370" s="825"/>
      <c r="V2370" s="827"/>
      <c r="W2370" s="820"/>
      <c r="X2370" s="820"/>
      <c r="Y2370" s="821"/>
      <c r="Z2370" s="820"/>
      <c r="AA2370" s="820"/>
      <c r="AB2370" s="820"/>
      <c r="AC2370" s="820"/>
      <c r="AD2370" s="820"/>
      <c r="AE2370" s="820"/>
      <c r="AF2370" s="822"/>
      <c r="AG2370" s="823"/>
    </row>
    <row r="2371" spans="1:33" ht="12.75" customHeight="1" x14ac:dyDescent="0.2">
      <c r="A2371" s="59"/>
      <c r="B2371" s="59"/>
      <c r="C2371" s="59"/>
      <c r="D2371" s="59"/>
      <c r="E2371" s="59"/>
      <c r="F2371" s="59"/>
      <c r="G2371" s="275"/>
      <c r="H2371" s="275"/>
      <c r="I2371" s="61"/>
      <c r="J2371" s="61"/>
      <c r="K2371" s="59"/>
      <c r="L2371" s="59"/>
      <c r="M2371" s="61"/>
      <c r="N2371" s="318"/>
      <c r="O2371" s="61"/>
      <c r="P2371" s="61"/>
      <c r="Q2371" s="59"/>
      <c r="R2371" s="59"/>
      <c r="S2371" s="62"/>
      <c r="T2371" s="143"/>
      <c r="U2371" s="825"/>
      <c r="V2371" s="827"/>
      <c r="W2371" s="820"/>
      <c r="X2371" s="820"/>
      <c r="Y2371" s="821"/>
      <c r="Z2371" s="820"/>
      <c r="AA2371" s="820"/>
      <c r="AB2371" s="820"/>
      <c r="AC2371" s="820"/>
      <c r="AD2371" s="820"/>
      <c r="AE2371" s="820"/>
      <c r="AF2371" s="822"/>
      <c r="AG2371" s="823"/>
    </row>
    <row r="2372" spans="1:33" ht="12.75" customHeight="1" x14ac:dyDescent="0.2">
      <c r="A2372" s="59"/>
      <c r="B2372" s="59"/>
      <c r="C2372" s="59"/>
      <c r="D2372" s="59"/>
      <c r="E2372" s="59"/>
      <c r="F2372" s="59"/>
      <c r="G2372" s="275"/>
      <c r="H2372" s="275"/>
      <c r="I2372" s="61"/>
      <c r="J2372" s="61"/>
      <c r="K2372" s="59"/>
      <c r="L2372" s="59"/>
      <c r="M2372" s="61"/>
      <c r="N2372" s="318"/>
      <c r="O2372" s="61"/>
      <c r="P2372" s="61"/>
      <c r="Q2372" s="59"/>
      <c r="R2372" s="59"/>
      <c r="S2372" s="62"/>
      <c r="T2372" s="143"/>
      <c r="U2372" s="825"/>
      <c r="V2372" s="827"/>
      <c r="W2372" s="820"/>
      <c r="X2372" s="820"/>
      <c r="Y2372" s="821"/>
      <c r="Z2372" s="820"/>
      <c r="AA2372" s="820"/>
      <c r="AB2372" s="820"/>
      <c r="AC2372" s="820"/>
      <c r="AD2372" s="820"/>
      <c r="AE2372" s="820"/>
      <c r="AF2372" s="822"/>
      <c r="AG2372" s="823"/>
    </row>
    <row r="2373" spans="1:33" ht="12.75" customHeight="1" x14ac:dyDescent="0.2">
      <c r="A2373" s="59"/>
      <c r="B2373" s="59"/>
      <c r="C2373" s="59"/>
      <c r="D2373" s="59"/>
      <c r="E2373" s="59"/>
      <c r="F2373" s="59"/>
      <c r="G2373" s="275"/>
      <c r="H2373" s="275"/>
      <c r="I2373" s="61"/>
      <c r="J2373" s="61"/>
      <c r="K2373" s="59"/>
      <c r="L2373" s="59"/>
      <c r="M2373" s="61"/>
      <c r="N2373" s="318"/>
      <c r="O2373" s="61"/>
      <c r="P2373" s="61"/>
      <c r="Q2373" s="59"/>
      <c r="R2373" s="59"/>
      <c r="S2373" s="62"/>
      <c r="T2373" s="143"/>
      <c r="U2373" s="825"/>
      <c r="V2373" s="827"/>
      <c r="W2373" s="820"/>
      <c r="X2373" s="820"/>
      <c r="Y2373" s="821"/>
      <c r="Z2373" s="820"/>
      <c r="AA2373" s="820"/>
      <c r="AB2373" s="820"/>
      <c r="AC2373" s="820"/>
      <c r="AD2373" s="820"/>
      <c r="AE2373" s="820"/>
      <c r="AF2373" s="822"/>
      <c r="AG2373" s="823"/>
    </row>
    <row r="2374" spans="1:33" ht="12.75" customHeight="1" x14ac:dyDescent="0.2">
      <c r="A2374" s="59"/>
      <c r="B2374" s="59"/>
      <c r="C2374" s="59"/>
      <c r="D2374" s="59"/>
      <c r="E2374" s="59"/>
      <c r="F2374" s="59"/>
      <c r="G2374" s="275"/>
      <c r="H2374" s="275"/>
      <c r="I2374" s="61"/>
      <c r="J2374" s="61"/>
      <c r="K2374" s="59"/>
      <c r="L2374" s="59"/>
      <c r="M2374" s="61"/>
      <c r="N2374" s="318"/>
      <c r="O2374" s="61"/>
      <c r="P2374" s="61"/>
      <c r="Q2374" s="59"/>
      <c r="R2374" s="59"/>
      <c r="S2374" s="62"/>
      <c r="T2374" s="143"/>
      <c r="U2374" s="825"/>
      <c r="V2374" s="827"/>
      <c r="W2374" s="820"/>
      <c r="X2374" s="820"/>
      <c r="Y2374" s="821"/>
      <c r="Z2374" s="820"/>
      <c r="AA2374" s="820"/>
      <c r="AB2374" s="820"/>
      <c r="AC2374" s="820"/>
      <c r="AD2374" s="820"/>
      <c r="AE2374" s="820"/>
      <c r="AF2374" s="822"/>
      <c r="AG2374" s="823"/>
    </row>
    <row r="2375" spans="1:33" ht="12.75" customHeight="1" x14ac:dyDescent="0.2">
      <c r="A2375" s="59"/>
      <c r="B2375" s="59"/>
      <c r="C2375" s="59"/>
      <c r="D2375" s="59"/>
      <c r="E2375" s="59"/>
      <c r="F2375" s="59"/>
      <c r="G2375" s="275"/>
      <c r="H2375" s="275"/>
      <c r="I2375" s="61"/>
      <c r="J2375" s="61"/>
      <c r="K2375" s="59"/>
      <c r="L2375" s="59"/>
      <c r="M2375" s="61"/>
      <c r="N2375" s="318"/>
      <c r="O2375" s="61"/>
      <c r="P2375" s="61"/>
      <c r="Q2375" s="59"/>
      <c r="R2375" s="59"/>
      <c r="S2375" s="62"/>
      <c r="T2375" s="143"/>
      <c r="U2375" s="825"/>
      <c r="V2375" s="827"/>
      <c r="W2375" s="820"/>
      <c r="X2375" s="820"/>
      <c r="Y2375" s="821"/>
      <c r="Z2375" s="820"/>
      <c r="AA2375" s="820"/>
      <c r="AB2375" s="820"/>
      <c r="AC2375" s="820"/>
      <c r="AD2375" s="820"/>
      <c r="AE2375" s="820"/>
      <c r="AF2375" s="822"/>
      <c r="AG2375" s="823"/>
    </row>
    <row r="2376" spans="1:33" ht="12.75" customHeight="1" x14ac:dyDescent="0.2">
      <c r="A2376" s="59"/>
      <c r="B2376" s="59"/>
      <c r="C2376" s="59"/>
      <c r="D2376" s="59"/>
      <c r="E2376" s="59"/>
      <c r="F2376" s="59"/>
      <c r="G2376" s="275"/>
      <c r="H2376" s="275"/>
      <c r="I2376" s="61"/>
      <c r="J2376" s="61"/>
      <c r="K2376" s="59"/>
      <c r="L2376" s="59"/>
      <c r="M2376" s="61"/>
      <c r="N2376" s="318"/>
      <c r="O2376" s="61"/>
      <c r="P2376" s="61"/>
      <c r="Q2376" s="59"/>
      <c r="R2376" s="59"/>
      <c r="S2376" s="62"/>
      <c r="T2376" s="143"/>
      <c r="U2376" s="825"/>
      <c r="V2376" s="827"/>
      <c r="W2376" s="820"/>
      <c r="X2376" s="820"/>
      <c r="Y2376" s="821"/>
      <c r="Z2376" s="820"/>
      <c r="AA2376" s="820"/>
      <c r="AB2376" s="820"/>
      <c r="AC2376" s="820"/>
      <c r="AD2376" s="820"/>
      <c r="AE2376" s="820"/>
      <c r="AF2376" s="822"/>
      <c r="AG2376" s="823"/>
    </row>
    <row r="2377" spans="1:33" ht="12.75" customHeight="1" x14ac:dyDescent="0.2">
      <c r="A2377" s="59"/>
      <c r="B2377" s="59"/>
      <c r="C2377" s="59"/>
      <c r="D2377" s="59"/>
      <c r="E2377" s="59"/>
      <c r="F2377" s="59"/>
      <c r="G2377" s="275"/>
      <c r="H2377" s="275"/>
      <c r="I2377" s="61"/>
      <c r="J2377" s="61"/>
      <c r="K2377" s="59"/>
      <c r="L2377" s="59"/>
      <c r="M2377" s="61"/>
      <c r="N2377" s="318"/>
      <c r="O2377" s="61"/>
      <c r="P2377" s="61"/>
      <c r="Q2377" s="59"/>
      <c r="R2377" s="59"/>
      <c r="S2377" s="62"/>
      <c r="T2377" s="143"/>
      <c r="U2377" s="825"/>
      <c r="V2377" s="827"/>
      <c r="W2377" s="820"/>
      <c r="X2377" s="820"/>
      <c r="Y2377" s="821"/>
      <c r="Z2377" s="820"/>
      <c r="AA2377" s="820"/>
      <c r="AB2377" s="820"/>
      <c r="AC2377" s="820"/>
      <c r="AD2377" s="820"/>
      <c r="AE2377" s="820"/>
      <c r="AF2377" s="822"/>
      <c r="AG2377" s="823"/>
    </row>
    <row r="2378" spans="1:33" ht="12.75" customHeight="1" x14ac:dyDescent="0.2">
      <c r="A2378" s="59"/>
      <c r="B2378" s="59"/>
      <c r="C2378" s="59"/>
      <c r="D2378" s="59"/>
      <c r="E2378" s="59"/>
      <c r="F2378" s="59"/>
      <c r="G2378" s="275"/>
      <c r="H2378" s="275"/>
      <c r="I2378" s="61"/>
      <c r="J2378" s="61"/>
      <c r="K2378" s="59"/>
      <c r="L2378" s="59"/>
      <c r="M2378" s="61"/>
      <c r="N2378" s="318"/>
      <c r="O2378" s="61"/>
      <c r="P2378" s="61"/>
      <c r="Q2378" s="59"/>
      <c r="R2378" s="59"/>
      <c r="S2378" s="62"/>
      <c r="T2378" s="143"/>
      <c r="U2378" s="825"/>
      <c r="V2378" s="827"/>
      <c r="W2378" s="820"/>
      <c r="X2378" s="820"/>
      <c r="Y2378" s="821"/>
      <c r="Z2378" s="820"/>
      <c r="AA2378" s="820"/>
      <c r="AB2378" s="820"/>
      <c r="AC2378" s="820"/>
      <c r="AD2378" s="820"/>
      <c r="AE2378" s="820"/>
      <c r="AF2378" s="822"/>
      <c r="AG2378" s="823"/>
    </row>
    <row r="2379" spans="1:33" ht="12.75" customHeight="1" x14ac:dyDescent="0.2">
      <c r="A2379" s="59"/>
      <c r="B2379" s="59"/>
      <c r="C2379" s="59"/>
      <c r="D2379" s="59"/>
      <c r="E2379" s="59"/>
      <c r="F2379" s="59"/>
      <c r="G2379" s="275"/>
      <c r="H2379" s="275"/>
      <c r="I2379" s="61"/>
      <c r="J2379" s="61"/>
      <c r="K2379" s="59"/>
      <c r="L2379" s="59"/>
      <c r="M2379" s="61"/>
      <c r="N2379" s="318"/>
      <c r="O2379" s="61"/>
      <c r="P2379" s="61"/>
      <c r="Q2379" s="59"/>
      <c r="R2379" s="59"/>
      <c r="S2379" s="62"/>
      <c r="T2379" s="143"/>
      <c r="U2379" s="825"/>
      <c r="V2379" s="827"/>
      <c r="W2379" s="820"/>
      <c r="X2379" s="820"/>
      <c r="Y2379" s="821"/>
      <c r="Z2379" s="820"/>
      <c r="AA2379" s="820"/>
      <c r="AB2379" s="820"/>
      <c r="AC2379" s="820"/>
      <c r="AD2379" s="820"/>
      <c r="AE2379" s="820"/>
      <c r="AF2379" s="822"/>
      <c r="AG2379" s="823"/>
    </row>
    <row r="2380" spans="1:33" ht="12.75" customHeight="1" x14ac:dyDescent="0.2">
      <c r="A2380" s="59"/>
      <c r="B2380" s="59"/>
      <c r="C2380" s="59"/>
      <c r="D2380" s="59"/>
      <c r="E2380" s="59"/>
      <c r="F2380" s="59"/>
      <c r="G2380" s="275"/>
      <c r="H2380" s="275"/>
      <c r="I2380" s="61"/>
      <c r="J2380" s="61"/>
      <c r="K2380" s="59"/>
      <c r="L2380" s="59"/>
      <c r="M2380" s="61"/>
      <c r="N2380" s="318"/>
      <c r="O2380" s="61"/>
      <c r="P2380" s="61"/>
      <c r="Q2380" s="59"/>
      <c r="R2380" s="59"/>
      <c r="S2380" s="62"/>
      <c r="T2380" s="143"/>
      <c r="U2380" s="825"/>
      <c r="V2380" s="827"/>
      <c r="W2380" s="820"/>
      <c r="X2380" s="820"/>
      <c r="Y2380" s="821"/>
      <c r="Z2380" s="820"/>
      <c r="AA2380" s="820"/>
      <c r="AB2380" s="820"/>
      <c r="AC2380" s="820"/>
      <c r="AD2380" s="820"/>
      <c r="AE2380" s="820"/>
      <c r="AF2380" s="822"/>
      <c r="AG2380" s="823"/>
    </row>
    <row r="2381" spans="1:33" ht="12.75" customHeight="1" x14ac:dyDescent="0.2">
      <c r="A2381" s="59"/>
      <c r="B2381" s="59"/>
      <c r="C2381" s="59"/>
      <c r="D2381" s="59"/>
      <c r="E2381" s="59"/>
      <c r="F2381" s="59"/>
      <c r="G2381" s="275"/>
      <c r="H2381" s="275"/>
      <c r="I2381" s="61"/>
      <c r="J2381" s="61"/>
      <c r="K2381" s="59"/>
      <c r="L2381" s="59"/>
      <c r="M2381" s="61"/>
      <c r="N2381" s="318"/>
      <c r="O2381" s="61"/>
      <c r="P2381" s="61"/>
      <c r="Q2381" s="59"/>
      <c r="R2381" s="59"/>
      <c r="S2381" s="62"/>
      <c r="T2381" s="143"/>
      <c r="U2381" s="825"/>
      <c r="V2381" s="827"/>
      <c r="W2381" s="820"/>
      <c r="X2381" s="820"/>
      <c r="Y2381" s="821"/>
      <c r="Z2381" s="820"/>
      <c r="AA2381" s="820"/>
      <c r="AB2381" s="820"/>
      <c r="AC2381" s="820"/>
      <c r="AD2381" s="820"/>
      <c r="AE2381" s="820"/>
      <c r="AF2381" s="822"/>
      <c r="AG2381" s="823"/>
    </row>
    <row r="2382" spans="1:33" ht="12.75" customHeight="1" x14ac:dyDescent="0.2">
      <c r="A2382" s="59"/>
      <c r="B2382" s="59"/>
      <c r="C2382" s="59"/>
      <c r="D2382" s="59"/>
      <c r="E2382" s="59"/>
      <c r="F2382" s="59"/>
      <c r="G2382" s="275"/>
      <c r="H2382" s="275"/>
      <c r="I2382" s="61"/>
      <c r="J2382" s="61"/>
      <c r="K2382" s="59"/>
      <c r="L2382" s="59"/>
      <c r="M2382" s="61"/>
      <c r="N2382" s="318"/>
      <c r="O2382" s="61"/>
      <c r="P2382" s="61"/>
      <c r="Q2382" s="59"/>
      <c r="R2382" s="59"/>
      <c r="S2382" s="62"/>
      <c r="T2382" s="143"/>
      <c r="U2382" s="825"/>
      <c r="V2382" s="827"/>
      <c r="W2382" s="820"/>
      <c r="X2382" s="820"/>
      <c r="Y2382" s="821"/>
      <c r="Z2382" s="820"/>
      <c r="AA2382" s="820"/>
      <c r="AB2382" s="820"/>
      <c r="AC2382" s="820"/>
      <c r="AD2382" s="820"/>
      <c r="AE2382" s="820"/>
      <c r="AF2382" s="822"/>
      <c r="AG2382" s="823"/>
    </row>
    <row r="2383" spans="1:33" ht="12.75" customHeight="1" x14ac:dyDescent="0.2">
      <c r="A2383" s="59"/>
      <c r="B2383" s="59"/>
      <c r="C2383" s="59"/>
      <c r="D2383" s="59"/>
      <c r="E2383" s="59"/>
      <c r="F2383" s="59"/>
      <c r="G2383" s="275"/>
      <c r="H2383" s="275"/>
      <c r="I2383" s="61"/>
      <c r="J2383" s="61"/>
      <c r="K2383" s="59"/>
      <c r="L2383" s="59"/>
      <c r="M2383" s="61"/>
      <c r="N2383" s="318"/>
      <c r="O2383" s="61"/>
      <c r="P2383" s="61"/>
      <c r="Q2383" s="59"/>
      <c r="R2383" s="59"/>
      <c r="S2383" s="62"/>
      <c r="T2383" s="143"/>
      <c r="U2383" s="825"/>
      <c r="V2383" s="827"/>
      <c r="W2383" s="820"/>
      <c r="X2383" s="820"/>
      <c r="Y2383" s="821"/>
      <c r="Z2383" s="820"/>
      <c r="AA2383" s="820"/>
      <c r="AB2383" s="820"/>
      <c r="AC2383" s="820"/>
      <c r="AD2383" s="820"/>
      <c r="AE2383" s="820"/>
      <c r="AF2383" s="822"/>
      <c r="AG2383" s="823"/>
    </row>
    <row r="2384" spans="1:33" ht="12.75" customHeight="1" x14ac:dyDescent="0.2">
      <c r="A2384" s="59"/>
      <c r="B2384" s="59"/>
      <c r="C2384" s="59"/>
      <c r="D2384" s="59"/>
      <c r="E2384" s="59"/>
      <c r="F2384" s="59"/>
      <c r="G2384" s="275"/>
      <c r="H2384" s="275"/>
      <c r="I2384" s="61"/>
      <c r="J2384" s="61"/>
      <c r="K2384" s="59"/>
      <c r="L2384" s="59"/>
      <c r="M2384" s="61"/>
      <c r="N2384" s="318"/>
      <c r="O2384" s="61"/>
      <c r="P2384" s="61"/>
      <c r="Q2384" s="59"/>
      <c r="R2384" s="59"/>
      <c r="S2384" s="62"/>
      <c r="T2384" s="143"/>
      <c r="U2384" s="825"/>
      <c r="V2384" s="827"/>
      <c r="W2384" s="820"/>
      <c r="X2384" s="820"/>
      <c r="Y2384" s="821"/>
      <c r="Z2384" s="820"/>
      <c r="AA2384" s="820"/>
      <c r="AB2384" s="820"/>
      <c r="AC2384" s="820"/>
      <c r="AD2384" s="820"/>
      <c r="AE2384" s="820"/>
      <c r="AF2384" s="822"/>
      <c r="AG2384" s="823"/>
    </row>
    <row r="2385" spans="1:33" ht="12.75" customHeight="1" x14ac:dyDescent="0.2">
      <c r="A2385" s="59"/>
      <c r="B2385" s="59"/>
      <c r="C2385" s="59"/>
      <c r="D2385" s="59"/>
      <c r="E2385" s="59"/>
      <c r="F2385" s="59"/>
      <c r="G2385" s="275"/>
      <c r="H2385" s="275"/>
      <c r="I2385" s="61"/>
      <c r="J2385" s="61"/>
      <c r="K2385" s="59"/>
      <c r="L2385" s="59"/>
      <c r="M2385" s="61"/>
      <c r="N2385" s="318"/>
      <c r="O2385" s="61"/>
      <c r="P2385" s="61"/>
      <c r="Q2385" s="59"/>
      <c r="R2385" s="59"/>
      <c r="S2385" s="62"/>
      <c r="T2385" s="143"/>
      <c r="U2385" s="825"/>
      <c r="V2385" s="827"/>
      <c r="W2385" s="820"/>
      <c r="X2385" s="820"/>
      <c r="Y2385" s="821"/>
      <c r="Z2385" s="820"/>
      <c r="AA2385" s="820"/>
      <c r="AB2385" s="820"/>
      <c r="AC2385" s="820"/>
      <c r="AD2385" s="820"/>
      <c r="AE2385" s="820"/>
      <c r="AF2385" s="822"/>
      <c r="AG2385" s="823"/>
    </row>
    <row r="2386" spans="1:33" ht="12.75" customHeight="1" x14ac:dyDescent="0.2">
      <c r="A2386" s="59"/>
      <c r="B2386" s="59"/>
      <c r="C2386" s="59"/>
      <c r="D2386" s="59"/>
      <c r="E2386" s="59"/>
      <c r="F2386" s="59"/>
      <c r="G2386" s="275"/>
      <c r="H2386" s="275"/>
      <c r="I2386" s="61"/>
      <c r="J2386" s="61"/>
      <c r="K2386" s="59"/>
      <c r="L2386" s="59"/>
      <c r="M2386" s="61"/>
      <c r="N2386" s="318"/>
      <c r="O2386" s="61"/>
      <c r="P2386" s="61"/>
      <c r="Q2386" s="59"/>
      <c r="R2386" s="59"/>
      <c r="S2386" s="62"/>
      <c r="T2386" s="143"/>
      <c r="U2386" s="825"/>
      <c r="V2386" s="827"/>
      <c r="W2386" s="820"/>
      <c r="X2386" s="820"/>
      <c r="Y2386" s="821"/>
      <c r="Z2386" s="820"/>
      <c r="AA2386" s="820"/>
      <c r="AB2386" s="820"/>
      <c r="AC2386" s="820"/>
      <c r="AD2386" s="820"/>
      <c r="AE2386" s="820"/>
      <c r="AF2386" s="822"/>
      <c r="AG2386" s="823"/>
    </row>
    <row r="2387" spans="1:33" ht="12.75" customHeight="1" x14ac:dyDescent="0.2">
      <c r="A2387" s="59"/>
      <c r="B2387" s="59"/>
      <c r="C2387" s="59"/>
      <c r="D2387" s="59"/>
      <c r="E2387" s="59"/>
      <c r="F2387" s="59"/>
      <c r="G2387" s="275"/>
      <c r="H2387" s="275"/>
      <c r="I2387" s="61"/>
      <c r="J2387" s="61"/>
      <c r="K2387" s="59"/>
      <c r="L2387" s="59"/>
      <c r="M2387" s="61"/>
      <c r="N2387" s="318"/>
      <c r="O2387" s="61"/>
      <c r="P2387" s="61"/>
      <c r="Q2387" s="59"/>
      <c r="R2387" s="59"/>
      <c r="S2387" s="62"/>
      <c r="T2387" s="143"/>
      <c r="U2387" s="825"/>
      <c r="V2387" s="827"/>
      <c r="W2387" s="820"/>
      <c r="X2387" s="820"/>
      <c r="Y2387" s="821"/>
      <c r="Z2387" s="820"/>
      <c r="AA2387" s="820"/>
      <c r="AB2387" s="820"/>
      <c r="AC2387" s="820"/>
      <c r="AD2387" s="820"/>
      <c r="AE2387" s="820"/>
      <c r="AF2387" s="822"/>
      <c r="AG2387" s="823"/>
    </row>
    <row r="2388" spans="1:33" ht="12.75" customHeight="1" x14ac:dyDescent="0.2">
      <c r="A2388" s="59"/>
      <c r="B2388" s="59"/>
      <c r="C2388" s="59"/>
      <c r="D2388" s="59"/>
      <c r="E2388" s="59"/>
      <c r="F2388" s="59"/>
      <c r="G2388" s="275"/>
      <c r="H2388" s="275"/>
      <c r="I2388" s="61"/>
      <c r="J2388" s="61"/>
      <c r="K2388" s="59"/>
      <c r="L2388" s="59"/>
      <c r="M2388" s="61"/>
      <c r="N2388" s="318"/>
      <c r="O2388" s="61"/>
      <c r="P2388" s="61"/>
      <c r="Q2388" s="59"/>
      <c r="R2388" s="59"/>
      <c r="S2388" s="62"/>
      <c r="T2388" s="143"/>
      <c r="U2388" s="825"/>
      <c r="V2388" s="827"/>
      <c r="W2388" s="820"/>
      <c r="X2388" s="820"/>
      <c r="Y2388" s="821"/>
      <c r="Z2388" s="820"/>
      <c r="AA2388" s="820"/>
      <c r="AB2388" s="820"/>
      <c r="AC2388" s="820"/>
      <c r="AD2388" s="820"/>
      <c r="AE2388" s="820"/>
      <c r="AF2388" s="822"/>
      <c r="AG2388" s="823"/>
    </row>
    <row r="2389" spans="1:33" ht="12.75" customHeight="1" x14ac:dyDescent="0.2">
      <c r="A2389" s="59"/>
      <c r="B2389" s="59"/>
      <c r="C2389" s="59"/>
      <c r="D2389" s="59"/>
      <c r="E2389" s="59"/>
      <c r="F2389" s="59"/>
      <c r="G2389" s="275"/>
      <c r="H2389" s="275"/>
      <c r="I2389" s="61"/>
      <c r="J2389" s="61"/>
      <c r="K2389" s="59"/>
      <c r="L2389" s="59"/>
      <c r="M2389" s="61"/>
      <c r="N2389" s="318"/>
      <c r="O2389" s="61"/>
      <c r="P2389" s="61"/>
      <c r="Q2389" s="59"/>
      <c r="R2389" s="59"/>
      <c r="S2389" s="62"/>
      <c r="T2389" s="143"/>
      <c r="U2389" s="825"/>
      <c r="V2389" s="827"/>
      <c r="W2389" s="820"/>
      <c r="X2389" s="820"/>
      <c r="Y2389" s="821"/>
      <c r="Z2389" s="820"/>
      <c r="AA2389" s="820"/>
      <c r="AB2389" s="820"/>
      <c r="AC2389" s="820"/>
      <c r="AD2389" s="820"/>
      <c r="AE2389" s="820"/>
      <c r="AF2389" s="822"/>
      <c r="AG2389" s="823"/>
    </row>
    <row r="2390" spans="1:33" ht="12.75" customHeight="1" x14ac:dyDescent="0.2">
      <c r="A2390" s="59"/>
      <c r="B2390" s="59"/>
      <c r="C2390" s="59"/>
      <c r="D2390" s="59"/>
      <c r="E2390" s="59"/>
      <c r="F2390" s="59"/>
      <c r="G2390" s="275"/>
      <c r="H2390" s="275"/>
      <c r="I2390" s="61"/>
      <c r="J2390" s="61"/>
      <c r="K2390" s="59"/>
      <c r="L2390" s="59"/>
      <c r="M2390" s="61"/>
      <c r="N2390" s="318"/>
      <c r="O2390" s="61"/>
      <c r="P2390" s="61"/>
      <c r="Q2390" s="59"/>
      <c r="R2390" s="59"/>
      <c r="S2390" s="62"/>
      <c r="T2390" s="143"/>
      <c r="U2390" s="825"/>
      <c r="V2390" s="827"/>
      <c r="W2390" s="820"/>
      <c r="X2390" s="820"/>
      <c r="Y2390" s="821"/>
      <c r="Z2390" s="820"/>
      <c r="AA2390" s="820"/>
      <c r="AB2390" s="820"/>
      <c r="AC2390" s="820"/>
      <c r="AD2390" s="820"/>
      <c r="AE2390" s="820"/>
      <c r="AF2390" s="822"/>
      <c r="AG2390" s="823"/>
    </row>
    <row r="2391" spans="1:33" ht="12.75" customHeight="1" x14ac:dyDescent="0.2">
      <c r="A2391" s="59"/>
      <c r="B2391" s="59"/>
      <c r="C2391" s="59"/>
      <c r="D2391" s="59"/>
      <c r="E2391" s="59"/>
      <c r="F2391" s="59"/>
      <c r="G2391" s="275"/>
      <c r="H2391" s="275"/>
      <c r="I2391" s="61"/>
      <c r="J2391" s="61"/>
      <c r="K2391" s="59"/>
      <c r="L2391" s="59"/>
      <c r="M2391" s="61"/>
      <c r="N2391" s="318"/>
      <c r="O2391" s="61"/>
      <c r="P2391" s="61"/>
      <c r="Q2391" s="59"/>
      <c r="R2391" s="59"/>
      <c r="S2391" s="62"/>
      <c r="T2391" s="143"/>
      <c r="U2391" s="825"/>
      <c r="V2391" s="827"/>
      <c r="W2391" s="820"/>
      <c r="X2391" s="820"/>
      <c r="Y2391" s="821"/>
      <c r="Z2391" s="820"/>
      <c r="AA2391" s="820"/>
      <c r="AB2391" s="820"/>
      <c r="AC2391" s="820"/>
      <c r="AD2391" s="820"/>
      <c r="AE2391" s="820"/>
      <c r="AF2391" s="822"/>
      <c r="AG2391" s="823"/>
    </row>
    <row r="2392" spans="1:33" ht="12.75" customHeight="1" x14ac:dyDescent="0.2">
      <c r="A2392" s="59"/>
      <c r="B2392" s="59"/>
      <c r="C2392" s="59"/>
      <c r="D2392" s="59"/>
      <c r="E2392" s="59"/>
      <c r="F2392" s="59"/>
      <c r="G2392" s="275"/>
      <c r="H2392" s="275"/>
      <c r="I2392" s="61"/>
      <c r="J2392" s="61"/>
      <c r="K2392" s="59"/>
      <c r="L2392" s="59"/>
      <c r="M2392" s="61"/>
      <c r="N2392" s="318"/>
      <c r="O2392" s="61"/>
      <c r="P2392" s="61"/>
      <c r="Q2392" s="59"/>
      <c r="R2392" s="59"/>
      <c r="S2392" s="62"/>
      <c r="T2392" s="143"/>
      <c r="U2392" s="825"/>
      <c r="V2392" s="827"/>
      <c r="W2392" s="820"/>
      <c r="X2392" s="820"/>
      <c r="Y2392" s="821"/>
      <c r="Z2392" s="820"/>
      <c r="AA2392" s="820"/>
      <c r="AB2392" s="820"/>
      <c r="AC2392" s="820"/>
      <c r="AD2392" s="820"/>
      <c r="AE2392" s="820"/>
      <c r="AF2392" s="822"/>
      <c r="AG2392" s="823"/>
    </row>
    <row r="2393" spans="1:33" ht="12.75" customHeight="1" x14ac:dyDescent="0.2">
      <c r="A2393" s="59"/>
      <c r="B2393" s="59"/>
      <c r="C2393" s="59"/>
      <c r="D2393" s="59"/>
      <c r="E2393" s="59"/>
      <c r="F2393" s="59"/>
      <c r="G2393" s="275"/>
      <c r="H2393" s="275"/>
      <c r="I2393" s="61"/>
      <c r="J2393" s="61"/>
      <c r="K2393" s="59"/>
      <c r="L2393" s="59"/>
      <c r="M2393" s="61"/>
      <c r="N2393" s="318"/>
      <c r="O2393" s="61"/>
      <c r="P2393" s="61"/>
      <c r="Q2393" s="59"/>
      <c r="R2393" s="59"/>
      <c r="S2393" s="62"/>
      <c r="T2393" s="143"/>
      <c r="U2393" s="825"/>
      <c r="V2393" s="827"/>
      <c r="W2393" s="820"/>
      <c r="X2393" s="820"/>
      <c r="Y2393" s="821"/>
      <c r="Z2393" s="820"/>
      <c r="AA2393" s="820"/>
      <c r="AB2393" s="820"/>
      <c r="AC2393" s="820"/>
      <c r="AD2393" s="820"/>
      <c r="AE2393" s="820"/>
      <c r="AF2393" s="822"/>
      <c r="AG2393" s="823"/>
    </row>
    <row r="2394" spans="1:33" ht="12.75" customHeight="1" x14ac:dyDescent="0.2">
      <c r="A2394" s="59"/>
      <c r="B2394" s="59"/>
      <c r="C2394" s="59"/>
      <c r="D2394" s="59"/>
      <c r="E2394" s="59"/>
      <c r="F2394" s="59"/>
      <c r="G2394" s="275"/>
      <c r="H2394" s="275"/>
      <c r="I2394" s="61"/>
      <c r="J2394" s="61"/>
      <c r="K2394" s="59"/>
      <c r="L2394" s="59"/>
      <c r="M2394" s="61"/>
      <c r="N2394" s="318"/>
      <c r="O2394" s="61"/>
      <c r="P2394" s="61"/>
      <c r="Q2394" s="59"/>
      <c r="R2394" s="59"/>
      <c r="S2394" s="62"/>
      <c r="T2394" s="143"/>
      <c r="U2394" s="825"/>
      <c r="V2394" s="827"/>
      <c r="W2394" s="820"/>
      <c r="X2394" s="820"/>
      <c r="Y2394" s="821"/>
      <c r="Z2394" s="820"/>
      <c r="AA2394" s="820"/>
      <c r="AB2394" s="820"/>
      <c r="AC2394" s="820"/>
      <c r="AD2394" s="820"/>
      <c r="AE2394" s="820"/>
      <c r="AF2394" s="822"/>
      <c r="AG2394" s="823"/>
    </row>
    <row r="2395" spans="1:33" ht="12.75" customHeight="1" x14ac:dyDescent="0.2">
      <c r="A2395" s="59"/>
      <c r="B2395" s="59"/>
      <c r="C2395" s="59"/>
      <c r="D2395" s="59"/>
      <c r="E2395" s="59"/>
      <c r="F2395" s="59"/>
      <c r="G2395" s="275"/>
      <c r="H2395" s="275"/>
      <c r="I2395" s="61"/>
      <c r="J2395" s="61"/>
      <c r="K2395" s="59"/>
      <c r="L2395" s="59"/>
      <c r="M2395" s="61"/>
      <c r="N2395" s="318"/>
      <c r="O2395" s="61"/>
      <c r="P2395" s="61"/>
      <c r="Q2395" s="59"/>
      <c r="R2395" s="59"/>
      <c r="S2395" s="62"/>
      <c r="T2395" s="143"/>
      <c r="U2395" s="825"/>
      <c r="V2395" s="827"/>
      <c r="W2395" s="820"/>
      <c r="X2395" s="820"/>
      <c r="Y2395" s="821"/>
      <c r="Z2395" s="820"/>
      <c r="AA2395" s="820"/>
      <c r="AB2395" s="820"/>
      <c r="AC2395" s="820"/>
      <c r="AD2395" s="820"/>
      <c r="AE2395" s="820"/>
      <c r="AF2395" s="822"/>
      <c r="AG2395" s="823"/>
    </row>
    <row r="2396" spans="1:33" ht="12.75" customHeight="1" x14ac:dyDescent="0.2">
      <c r="A2396" s="59"/>
      <c r="B2396" s="59"/>
      <c r="C2396" s="59"/>
      <c r="D2396" s="59"/>
      <c r="E2396" s="59"/>
      <c r="F2396" s="59"/>
      <c r="G2396" s="275"/>
      <c r="H2396" s="275"/>
      <c r="I2396" s="61"/>
      <c r="J2396" s="61"/>
      <c r="K2396" s="59"/>
      <c r="L2396" s="59"/>
      <c r="M2396" s="61"/>
      <c r="N2396" s="318"/>
      <c r="O2396" s="61"/>
      <c r="P2396" s="61"/>
      <c r="Q2396" s="59"/>
      <c r="R2396" s="59"/>
      <c r="S2396" s="62"/>
      <c r="T2396" s="143"/>
      <c r="U2396" s="825"/>
      <c r="V2396" s="827"/>
      <c r="W2396" s="820"/>
      <c r="X2396" s="820"/>
      <c r="Y2396" s="821"/>
      <c r="Z2396" s="820"/>
      <c r="AA2396" s="820"/>
      <c r="AB2396" s="820"/>
      <c r="AC2396" s="820"/>
      <c r="AD2396" s="820"/>
      <c r="AE2396" s="820"/>
      <c r="AF2396" s="822"/>
      <c r="AG2396" s="823"/>
    </row>
    <row r="2397" spans="1:33" ht="12.75" customHeight="1" x14ac:dyDescent="0.2">
      <c r="A2397" s="59"/>
      <c r="B2397" s="59"/>
      <c r="C2397" s="59"/>
      <c r="D2397" s="59"/>
      <c r="E2397" s="59"/>
      <c r="F2397" s="59"/>
      <c r="G2397" s="275"/>
      <c r="H2397" s="275"/>
      <c r="I2397" s="61"/>
      <c r="J2397" s="61"/>
      <c r="K2397" s="59"/>
      <c r="L2397" s="59"/>
      <c r="M2397" s="61"/>
      <c r="N2397" s="318"/>
      <c r="O2397" s="61"/>
      <c r="P2397" s="61"/>
      <c r="Q2397" s="59"/>
      <c r="R2397" s="59"/>
      <c r="S2397" s="62"/>
      <c r="T2397" s="143"/>
      <c r="U2397" s="825"/>
      <c r="V2397" s="827"/>
      <c r="W2397" s="820"/>
      <c r="X2397" s="820"/>
      <c r="Y2397" s="821"/>
      <c r="Z2397" s="820"/>
      <c r="AA2397" s="820"/>
      <c r="AB2397" s="820"/>
      <c r="AC2397" s="820"/>
      <c r="AD2397" s="820"/>
      <c r="AE2397" s="820"/>
      <c r="AF2397" s="822"/>
      <c r="AG2397" s="823"/>
    </row>
    <row r="2398" spans="1:33" ht="12.75" customHeight="1" x14ac:dyDescent="0.2">
      <c r="A2398" s="59"/>
      <c r="B2398" s="59"/>
      <c r="C2398" s="59"/>
      <c r="D2398" s="59"/>
      <c r="E2398" s="59"/>
      <c r="F2398" s="59"/>
      <c r="G2398" s="275"/>
      <c r="H2398" s="275"/>
      <c r="I2398" s="61"/>
      <c r="J2398" s="61"/>
      <c r="K2398" s="59"/>
      <c r="L2398" s="59"/>
      <c r="M2398" s="61"/>
      <c r="N2398" s="318"/>
      <c r="O2398" s="61"/>
      <c r="P2398" s="61"/>
      <c r="Q2398" s="59"/>
      <c r="R2398" s="59"/>
      <c r="S2398" s="62"/>
      <c r="T2398" s="143"/>
      <c r="U2398" s="825"/>
      <c r="V2398" s="827"/>
      <c r="W2398" s="820"/>
      <c r="X2398" s="820"/>
      <c r="Y2398" s="821"/>
      <c r="Z2398" s="820"/>
      <c r="AA2398" s="820"/>
      <c r="AB2398" s="820"/>
      <c r="AC2398" s="820"/>
      <c r="AD2398" s="820"/>
      <c r="AE2398" s="820"/>
      <c r="AF2398" s="822"/>
      <c r="AG2398" s="823"/>
    </row>
    <row r="2399" spans="1:33" ht="12.75" customHeight="1" x14ac:dyDescent="0.2">
      <c r="A2399" s="59"/>
      <c r="B2399" s="59"/>
      <c r="C2399" s="59"/>
      <c r="D2399" s="59"/>
      <c r="E2399" s="59"/>
      <c r="F2399" s="59"/>
      <c r="G2399" s="275"/>
      <c r="H2399" s="275"/>
      <c r="I2399" s="61"/>
      <c r="J2399" s="61"/>
      <c r="K2399" s="59"/>
      <c r="L2399" s="59"/>
      <c r="M2399" s="61"/>
      <c r="N2399" s="318"/>
      <c r="O2399" s="61"/>
      <c r="P2399" s="61"/>
      <c r="Q2399" s="59"/>
      <c r="R2399" s="59"/>
      <c r="S2399" s="62"/>
      <c r="T2399" s="143"/>
      <c r="U2399" s="825"/>
      <c r="V2399" s="827"/>
      <c r="W2399" s="820"/>
      <c r="X2399" s="820"/>
      <c r="Y2399" s="821"/>
      <c r="Z2399" s="820"/>
      <c r="AA2399" s="820"/>
      <c r="AB2399" s="820"/>
      <c r="AC2399" s="820"/>
      <c r="AD2399" s="820"/>
      <c r="AE2399" s="820"/>
      <c r="AF2399" s="822"/>
      <c r="AG2399" s="823"/>
    </row>
    <row r="2400" spans="1:33" ht="12.75" customHeight="1" x14ac:dyDescent="0.2">
      <c r="A2400" s="59"/>
      <c r="B2400" s="59"/>
      <c r="C2400" s="59"/>
      <c r="D2400" s="59"/>
      <c r="E2400" s="59"/>
      <c r="F2400" s="59"/>
      <c r="G2400" s="275"/>
      <c r="H2400" s="275"/>
      <c r="I2400" s="61"/>
      <c r="J2400" s="61"/>
      <c r="K2400" s="59"/>
      <c r="L2400" s="59"/>
      <c r="M2400" s="61"/>
      <c r="N2400" s="318"/>
      <c r="O2400" s="61"/>
      <c r="P2400" s="61"/>
      <c r="Q2400" s="59"/>
      <c r="R2400" s="59"/>
      <c r="S2400" s="62"/>
      <c r="T2400" s="143"/>
      <c r="U2400" s="825"/>
      <c r="V2400" s="827"/>
      <c r="W2400" s="820"/>
      <c r="X2400" s="820"/>
      <c r="Y2400" s="821"/>
      <c r="Z2400" s="820"/>
      <c r="AA2400" s="820"/>
      <c r="AB2400" s="820"/>
      <c r="AC2400" s="820"/>
      <c r="AD2400" s="820"/>
      <c r="AE2400" s="820"/>
      <c r="AF2400" s="822"/>
      <c r="AG2400" s="823"/>
    </row>
    <row r="2401" spans="1:33" ht="12.75" customHeight="1" x14ac:dyDescent="0.2">
      <c r="A2401" s="59"/>
      <c r="B2401" s="59"/>
      <c r="C2401" s="59"/>
      <c r="D2401" s="59"/>
      <c r="E2401" s="59"/>
      <c r="F2401" s="59"/>
      <c r="G2401" s="275"/>
      <c r="H2401" s="275"/>
      <c r="I2401" s="61"/>
      <c r="J2401" s="61"/>
      <c r="K2401" s="59"/>
      <c r="L2401" s="59"/>
      <c r="M2401" s="61"/>
      <c r="N2401" s="318"/>
      <c r="O2401" s="61"/>
      <c r="P2401" s="61"/>
      <c r="Q2401" s="59"/>
      <c r="R2401" s="59"/>
      <c r="S2401" s="62"/>
      <c r="T2401" s="143"/>
      <c r="U2401" s="825"/>
      <c r="V2401" s="827"/>
      <c r="W2401" s="820"/>
      <c r="X2401" s="820"/>
      <c r="Y2401" s="821"/>
      <c r="Z2401" s="820"/>
      <c r="AA2401" s="820"/>
      <c r="AB2401" s="820"/>
      <c r="AC2401" s="820"/>
      <c r="AD2401" s="820"/>
      <c r="AE2401" s="820"/>
      <c r="AF2401" s="822"/>
      <c r="AG2401" s="823"/>
    </row>
    <row r="2402" spans="1:33" ht="12.75" customHeight="1" x14ac:dyDescent="0.2">
      <c r="A2402" s="59"/>
      <c r="B2402" s="59"/>
      <c r="C2402" s="59"/>
      <c r="D2402" s="59"/>
      <c r="E2402" s="59"/>
      <c r="F2402" s="59"/>
      <c r="G2402" s="275"/>
      <c r="H2402" s="275"/>
      <c r="I2402" s="61"/>
      <c r="J2402" s="61"/>
      <c r="K2402" s="59"/>
      <c r="L2402" s="59"/>
      <c r="M2402" s="61"/>
      <c r="N2402" s="318"/>
      <c r="O2402" s="61"/>
      <c r="P2402" s="61"/>
      <c r="Q2402" s="59"/>
      <c r="R2402" s="59"/>
      <c r="S2402" s="62"/>
      <c r="T2402" s="143"/>
      <c r="U2402" s="825"/>
      <c r="V2402" s="827"/>
      <c r="W2402" s="820"/>
      <c r="X2402" s="820"/>
      <c r="Y2402" s="821"/>
      <c r="Z2402" s="820"/>
      <c r="AA2402" s="820"/>
      <c r="AB2402" s="820"/>
      <c r="AC2402" s="820"/>
      <c r="AD2402" s="820"/>
      <c r="AE2402" s="820"/>
      <c r="AF2402" s="822"/>
      <c r="AG2402" s="823"/>
    </row>
    <row r="2403" spans="1:33" ht="12.75" customHeight="1" x14ac:dyDescent="0.2">
      <c r="A2403" s="59"/>
      <c r="B2403" s="59"/>
      <c r="C2403" s="59"/>
      <c r="D2403" s="59"/>
      <c r="E2403" s="59"/>
      <c r="F2403" s="59"/>
      <c r="G2403" s="275"/>
      <c r="H2403" s="275"/>
      <c r="I2403" s="61"/>
      <c r="J2403" s="61"/>
      <c r="K2403" s="59"/>
      <c r="L2403" s="59"/>
      <c r="M2403" s="61"/>
      <c r="N2403" s="318"/>
      <c r="O2403" s="61"/>
      <c r="P2403" s="61"/>
      <c r="Q2403" s="59"/>
      <c r="R2403" s="59"/>
      <c r="S2403" s="62"/>
      <c r="T2403" s="143"/>
      <c r="U2403" s="825"/>
      <c r="V2403" s="827"/>
      <c r="W2403" s="820"/>
      <c r="X2403" s="820"/>
      <c r="Y2403" s="821"/>
      <c r="Z2403" s="820"/>
      <c r="AA2403" s="820"/>
      <c r="AB2403" s="820"/>
      <c r="AC2403" s="820"/>
      <c r="AD2403" s="820"/>
      <c r="AE2403" s="820"/>
      <c r="AF2403" s="822"/>
      <c r="AG2403" s="823"/>
    </row>
    <row r="2404" spans="1:33" ht="12.75" customHeight="1" x14ac:dyDescent="0.2">
      <c r="A2404" s="59"/>
      <c r="B2404" s="59"/>
      <c r="C2404" s="59"/>
      <c r="D2404" s="59"/>
      <c r="E2404" s="59"/>
      <c r="F2404" s="59"/>
      <c r="G2404" s="275"/>
      <c r="H2404" s="275"/>
      <c r="I2404" s="61"/>
      <c r="J2404" s="61"/>
      <c r="K2404" s="59"/>
      <c r="L2404" s="59"/>
      <c r="M2404" s="61"/>
      <c r="N2404" s="318"/>
      <c r="O2404" s="61"/>
      <c r="P2404" s="61"/>
      <c r="Q2404" s="59"/>
      <c r="R2404" s="59"/>
      <c r="S2404" s="62"/>
      <c r="T2404" s="143"/>
      <c r="U2404" s="825"/>
      <c r="V2404" s="827"/>
      <c r="W2404" s="820"/>
      <c r="X2404" s="820"/>
      <c r="Y2404" s="821"/>
      <c r="Z2404" s="820"/>
      <c r="AA2404" s="820"/>
      <c r="AB2404" s="820"/>
      <c r="AC2404" s="820"/>
      <c r="AD2404" s="820"/>
      <c r="AE2404" s="820"/>
      <c r="AF2404" s="822"/>
      <c r="AG2404" s="823"/>
    </row>
    <row r="2405" spans="1:33" ht="12.75" customHeight="1" x14ac:dyDescent="0.2">
      <c r="A2405" s="59"/>
      <c r="B2405" s="59"/>
      <c r="C2405" s="59"/>
      <c r="D2405" s="59"/>
      <c r="E2405" s="59"/>
      <c r="F2405" s="59"/>
      <c r="G2405" s="275"/>
      <c r="H2405" s="275"/>
      <c r="I2405" s="61"/>
      <c r="J2405" s="61"/>
      <c r="K2405" s="59"/>
      <c r="L2405" s="59"/>
      <c r="M2405" s="61"/>
      <c r="N2405" s="318"/>
      <c r="O2405" s="61"/>
      <c r="P2405" s="61"/>
      <c r="Q2405" s="59"/>
      <c r="R2405" s="59"/>
      <c r="S2405" s="62"/>
      <c r="T2405" s="143"/>
      <c r="U2405" s="825"/>
      <c r="V2405" s="827"/>
      <c r="W2405" s="820"/>
      <c r="X2405" s="820"/>
      <c r="Y2405" s="821"/>
      <c r="Z2405" s="820"/>
      <c r="AA2405" s="820"/>
      <c r="AB2405" s="820"/>
      <c r="AC2405" s="820"/>
      <c r="AD2405" s="820"/>
      <c r="AE2405" s="820"/>
      <c r="AF2405" s="822"/>
      <c r="AG2405" s="823"/>
    </row>
    <row r="2406" spans="1:33" ht="12.75" customHeight="1" x14ac:dyDescent="0.2">
      <c r="A2406" s="59"/>
      <c r="B2406" s="59"/>
      <c r="C2406" s="59"/>
      <c r="D2406" s="59"/>
      <c r="E2406" s="59"/>
      <c r="F2406" s="59"/>
      <c r="G2406" s="275"/>
      <c r="H2406" s="275"/>
      <c r="I2406" s="61"/>
      <c r="J2406" s="61"/>
      <c r="K2406" s="59"/>
      <c r="L2406" s="59"/>
      <c r="M2406" s="61"/>
      <c r="N2406" s="318"/>
      <c r="O2406" s="61"/>
      <c r="P2406" s="61"/>
      <c r="Q2406" s="59"/>
      <c r="R2406" s="59"/>
      <c r="S2406" s="62"/>
      <c r="T2406" s="143"/>
      <c r="U2406" s="825"/>
      <c r="V2406" s="827"/>
      <c r="W2406" s="820"/>
      <c r="X2406" s="820"/>
      <c r="Y2406" s="821"/>
      <c r="Z2406" s="820"/>
      <c r="AA2406" s="820"/>
      <c r="AB2406" s="820"/>
      <c r="AC2406" s="820"/>
      <c r="AD2406" s="820"/>
      <c r="AE2406" s="820"/>
      <c r="AF2406" s="822"/>
      <c r="AG2406" s="823"/>
    </row>
    <row r="2407" spans="1:33" ht="12.75" customHeight="1" x14ac:dyDescent="0.2">
      <c r="A2407" s="59"/>
      <c r="B2407" s="59"/>
      <c r="C2407" s="59"/>
      <c r="D2407" s="59"/>
      <c r="E2407" s="59"/>
      <c r="F2407" s="59"/>
      <c r="G2407" s="275"/>
      <c r="H2407" s="275"/>
      <c r="I2407" s="61"/>
      <c r="J2407" s="61"/>
      <c r="K2407" s="59"/>
      <c r="L2407" s="59"/>
      <c r="M2407" s="61"/>
      <c r="N2407" s="318"/>
      <c r="O2407" s="61"/>
      <c r="P2407" s="61"/>
      <c r="Q2407" s="59"/>
      <c r="R2407" s="59"/>
      <c r="S2407" s="62"/>
      <c r="T2407" s="143"/>
      <c r="U2407" s="825"/>
      <c r="V2407" s="827"/>
      <c r="W2407" s="820"/>
      <c r="X2407" s="820"/>
      <c r="Y2407" s="821"/>
      <c r="Z2407" s="820"/>
      <c r="AA2407" s="820"/>
      <c r="AB2407" s="820"/>
      <c r="AC2407" s="820"/>
      <c r="AD2407" s="820"/>
      <c r="AE2407" s="820"/>
      <c r="AF2407" s="822"/>
      <c r="AG2407" s="823"/>
    </row>
    <row r="2408" spans="1:33" ht="12.75" customHeight="1" x14ac:dyDescent="0.2">
      <c r="A2408" s="59"/>
      <c r="B2408" s="59"/>
      <c r="C2408" s="59"/>
      <c r="D2408" s="59"/>
      <c r="E2408" s="59"/>
      <c r="F2408" s="59"/>
      <c r="G2408" s="275"/>
      <c r="H2408" s="275"/>
      <c r="I2408" s="61"/>
      <c r="J2408" s="61"/>
      <c r="K2408" s="59"/>
      <c r="L2408" s="59"/>
      <c r="M2408" s="61"/>
      <c r="N2408" s="318"/>
      <c r="O2408" s="61"/>
      <c r="P2408" s="61"/>
      <c r="Q2408" s="59"/>
      <c r="R2408" s="59"/>
      <c r="S2408" s="62"/>
      <c r="T2408" s="143"/>
      <c r="U2408" s="825"/>
      <c r="V2408" s="827"/>
      <c r="W2408" s="820"/>
      <c r="X2408" s="820"/>
      <c r="Y2408" s="821"/>
      <c r="Z2408" s="820"/>
      <c r="AA2408" s="820"/>
      <c r="AB2408" s="820"/>
      <c r="AC2408" s="820"/>
      <c r="AD2408" s="820"/>
      <c r="AE2408" s="820"/>
      <c r="AF2408" s="822"/>
      <c r="AG2408" s="823"/>
    </row>
    <row r="2409" spans="1:33" ht="12.75" customHeight="1" x14ac:dyDescent="0.2">
      <c r="A2409" s="59"/>
      <c r="B2409" s="59"/>
      <c r="C2409" s="59"/>
      <c r="D2409" s="59"/>
      <c r="E2409" s="59"/>
      <c r="F2409" s="59"/>
      <c r="G2409" s="275"/>
      <c r="H2409" s="275"/>
      <c r="I2409" s="61"/>
      <c r="J2409" s="61"/>
      <c r="K2409" s="59"/>
      <c r="L2409" s="59"/>
      <c r="M2409" s="61"/>
      <c r="N2409" s="318"/>
      <c r="O2409" s="61"/>
      <c r="P2409" s="61"/>
      <c r="Q2409" s="59"/>
      <c r="R2409" s="59"/>
      <c r="S2409" s="62"/>
      <c r="T2409" s="143"/>
      <c r="U2409" s="825"/>
      <c r="V2409" s="827"/>
      <c r="W2409" s="820"/>
      <c r="X2409" s="820"/>
      <c r="Y2409" s="821"/>
      <c r="Z2409" s="820"/>
      <c r="AA2409" s="820"/>
      <c r="AB2409" s="820"/>
      <c r="AC2409" s="820"/>
      <c r="AD2409" s="820"/>
      <c r="AE2409" s="820"/>
      <c r="AF2409" s="822"/>
      <c r="AG2409" s="823"/>
    </row>
    <row r="2410" spans="1:33" ht="12.75" customHeight="1" x14ac:dyDescent="0.2">
      <c r="A2410" s="59"/>
      <c r="B2410" s="59"/>
      <c r="C2410" s="59"/>
      <c r="D2410" s="59"/>
      <c r="E2410" s="59"/>
      <c r="F2410" s="59"/>
      <c r="G2410" s="275"/>
      <c r="H2410" s="275"/>
      <c r="I2410" s="61"/>
      <c r="J2410" s="61"/>
      <c r="K2410" s="59"/>
      <c r="L2410" s="59"/>
      <c r="M2410" s="61"/>
      <c r="N2410" s="318"/>
      <c r="O2410" s="61"/>
      <c r="P2410" s="61"/>
      <c r="Q2410" s="59"/>
      <c r="R2410" s="59"/>
      <c r="S2410" s="62"/>
      <c r="T2410" s="143"/>
      <c r="U2410" s="825"/>
      <c r="V2410" s="827"/>
      <c r="W2410" s="820"/>
      <c r="X2410" s="820"/>
      <c r="Y2410" s="821"/>
      <c r="Z2410" s="820"/>
      <c r="AA2410" s="820"/>
      <c r="AB2410" s="820"/>
      <c r="AC2410" s="820"/>
      <c r="AD2410" s="820"/>
      <c r="AE2410" s="820"/>
      <c r="AF2410" s="822"/>
      <c r="AG2410" s="823"/>
    </row>
    <row r="2411" spans="1:33" ht="12.75" customHeight="1" x14ac:dyDescent="0.2">
      <c r="A2411" s="59"/>
      <c r="B2411" s="59"/>
      <c r="C2411" s="59"/>
      <c r="D2411" s="59"/>
      <c r="E2411" s="59"/>
      <c r="F2411" s="59"/>
      <c r="G2411" s="275"/>
      <c r="H2411" s="275"/>
      <c r="I2411" s="61"/>
      <c r="J2411" s="61"/>
      <c r="K2411" s="59"/>
      <c r="L2411" s="59"/>
      <c r="M2411" s="61"/>
      <c r="N2411" s="318"/>
      <c r="O2411" s="61"/>
      <c r="P2411" s="61"/>
      <c r="Q2411" s="59"/>
      <c r="R2411" s="59"/>
      <c r="S2411" s="62"/>
      <c r="T2411" s="143"/>
      <c r="U2411" s="825"/>
      <c r="V2411" s="827"/>
      <c r="W2411" s="820"/>
      <c r="X2411" s="820"/>
      <c r="Y2411" s="821"/>
      <c r="Z2411" s="820"/>
      <c r="AA2411" s="820"/>
      <c r="AB2411" s="820"/>
      <c r="AC2411" s="820"/>
      <c r="AD2411" s="820"/>
      <c r="AE2411" s="820"/>
      <c r="AF2411" s="822"/>
      <c r="AG2411" s="823"/>
    </row>
    <row r="2412" spans="1:33" ht="12.75" customHeight="1" x14ac:dyDescent="0.2">
      <c r="A2412" s="59"/>
      <c r="B2412" s="59"/>
      <c r="C2412" s="59"/>
      <c r="D2412" s="59"/>
      <c r="E2412" s="59"/>
      <c r="F2412" s="59"/>
      <c r="G2412" s="275"/>
      <c r="H2412" s="275"/>
      <c r="I2412" s="61"/>
      <c r="J2412" s="61"/>
      <c r="K2412" s="59"/>
      <c r="L2412" s="59"/>
      <c r="M2412" s="61"/>
      <c r="N2412" s="318"/>
      <c r="O2412" s="61"/>
      <c r="P2412" s="61"/>
      <c r="Q2412" s="59"/>
      <c r="R2412" s="59"/>
      <c r="S2412" s="62"/>
      <c r="T2412" s="143"/>
      <c r="U2412" s="825"/>
      <c r="V2412" s="827"/>
      <c r="W2412" s="820"/>
      <c r="X2412" s="820"/>
      <c r="Y2412" s="821"/>
      <c r="Z2412" s="820"/>
      <c r="AA2412" s="820"/>
      <c r="AB2412" s="820"/>
      <c r="AC2412" s="820"/>
      <c r="AD2412" s="820"/>
      <c r="AE2412" s="820"/>
      <c r="AF2412" s="822"/>
      <c r="AG2412" s="823"/>
    </row>
    <row r="2413" spans="1:33" ht="12.75" customHeight="1" x14ac:dyDescent="0.2">
      <c r="A2413" s="59"/>
      <c r="B2413" s="59"/>
      <c r="C2413" s="59"/>
      <c r="D2413" s="59"/>
      <c r="E2413" s="59"/>
      <c r="F2413" s="59"/>
      <c r="G2413" s="275"/>
      <c r="H2413" s="275"/>
      <c r="I2413" s="61"/>
      <c r="J2413" s="61"/>
      <c r="K2413" s="59"/>
      <c r="L2413" s="59"/>
      <c r="M2413" s="61"/>
      <c r="N2413" s="318"/>
      <c r="O2413" s="61"/>
      <c r="P2413" s="61"/>
      <c r="Q2413" s="59"/>
      <c r="R2413" s="59"/>
      <c r="S2413" s="62"/>
      <c r="T2413" s="143"/>
      <c r="U2413" s="825"/>
      <c r="V2413" s="827"/>
      <c r="W2413" s="820"/>
      <c r="X2413" s="820"/>
      <c r="Y2413" s="821"/>
      <c r="Z2413" s="820"/>
      <c r="AA2413" s="820"/>
      <c r="AB2413" s="820"/>
      <c r="AC2413" s="820"/>
      <c r="AD2413" s="820"/>
      <c r="AE2413" s="820"/>
      <c r="AF2413" s="822"/>
      <c r="AG2413" s="823"/>
    </row>
    <row r="2414" spans="1:33" ht="12.75" customHeight="1" x14ac:dyDescent="0.2">
      <c r="A2414" s="59"/>
      <c r="B2414" s="59"/>
      <c r="C2414" s="59"/>
      <c r="D2414" s="59"/>
      <c r="E2414" s="59"/>
      <c r="F2414" s="59"/>
      <c r="G2414" s="275"/>
      <c r="H2414" s="275"/>
      <c r="I2414" s="61"/>
      <c r="J2414" s="61"/>
      <c r="K2414" s="59"/>
      <c r="L2414" s="59"/>
      <c r="M2414" s="61"/>
      <c r="N2414" s="318"/>
      <c r="O2414" s="61"/>
      <c r="P2414" s="61"/>
      <c r="Q2414" s="59"/>
      <c r="R2414" s="59"/>
      <c r="S2414" s="62"/>
      <c r="T2414" s="143"/>
      <c r="U2414" s="825"/>
      <c r="V2414" s="827"/>
      <c r="W2414" s="820"/>
      <c r="X2414" s="820"/>
      <c r="Y2414" s="821"/>
      <c r="Z2414" s="820"/>
      <c r="AA2414" s="820"/>
      <c r="AB2414" s="820"/>
      <c r="AC2414" s="820"/>
      <c r="AD2414" s="820"/>
      <c r="AE2414" s="820"/>
      <c r="AF2414" s="822"/>
      <c r="AG2414" s="823"/>
    </row>
    <row r="2415" spans="1:33" ht="12.75" customHeight="1" x14ac:dyDescent="0.2">
      <c r="A2415" s="59"/>
      <c r="B2415" s="59"/>
      <c r="C2415" s="59"/>
      <c r="D2415" s="59"/>
      <c r="E2415" s="59"/>
      <c r="F2415" s="59"/>
      <c r="G2415" s="275"/>
      <c r="H2415" s="275"/>
      <c r="I2415" s="61"/>
      <c r="J2415" s="61"/>
      <c r="K2415" s="59"/>
      <c r="L2415" s="59"/>
      <c r="M2415" s="61"/>
      <c r="N2415" s="318"/>
      <c r="O2415" s="61"/>
      <c r="P2415" s="61"/>
      <c r="Q2415" s="59"/>
      <c r="R2415" s="59"/>
      <c r="S2415" s="62"/>
      <c r="T2415" s="143"/>
      <c r="U2415" s="825"/>
      <c r="V2415" s="827"/>
      <c r="W2415" s="820"/>
      <c r="X2415" s="820"/>
      <c r="Y2415" s="821"/>
      <c r="Z2415" s="820"/>
      <c r="AA2415" s="820"/>
      <c r="AB2415" s="820"/>
      <c r="AC2415" s="820"/>
      <c r="AD2415" s="820"/>
      <c r="AE2415" s="820"/>
      <c r="AF2415" s="822"/>
      <c r="AG2415" s="823"/>
    </row>
    <row r="2416" spans="1:33" ht="12.75" customHeight="1" x14ac:dyDescent="0.2">
      <c r="A2416" s="59"/>
      <c r="B2416" s="59"/>
      <c r="C2416" s="59"/>
      <c r="D2416" s="59"/>
      <c r="E2416" s="59"/>
      <c r="F2416" s="59"/>
      <c r="G2416" s="275"/>
      <c r="H2416" s="275"/>
      <c r="I2416" s="61"/>
      <c r="J2416" s="61"/>
      <c r="K2416" s="59"/>
      <c r="L2416" s="59"/>
      <c r="M2416" s="61"/>
      <c r="N2416" s="318"/>
      <c r="O2416" s="61"/>
      <c r="P2416" s="61"/>
      <c r="Q2416" s="59"/>
      <c r="R2416" s="59"/>
      <c r="S2416" s="62"/>
      <c r="T2416" s="143"/>
      <c r="U2416" s="825"/>
      <c r="V2416" s="827"/>
      <c r="W2416" s="820"/>
      <c r="X2416" s="820"/>
      <c r="Y2416" s="821"/>
      <c r="Z2416" s="820"/>
      <c r="AA2416" s="820"/>
      <c r="AB2416" s="820"/>
      <c r="AC2416" s="820"/>
      <c r="AD2416" s="820"/>
      <c r="AE2416" s="820"/>
      <c r="AF2416" s="822"/>
      <c r="AG2416" s="823"/>
    </row>
    <row r="2417" spans="1:33" ht="12.75" customHeight="1" x14ac:dyDescent="0.2">
      <c r="A2417" s="59"/>
      <c r="B2417" s="59"/>
      <c r="C2417" s="59"/>
      <c r="D2417" s="59"/>
      <c r="E2417" s="59"/>
      <c r="F2417" s="59"/>
      <c r="G2417" s="275"/>
      <c r="H2417" s="275"/>
      <c r="I2417" s="61"/>
      <c r="J2417" s="61"/>
      <c r="K2417" s="59"/>
      <c r="L2417" s="59"/>
      <c r="M2417" s="61"/>
      <c r="N2417" s="318"/>
      <c r="O2417" s="61"/>
      <c r="P2417" s="61"/>
      <c r="Q2417" s="59"/>
      <c r="R2417" s="59"/>
      <c r="S2417" s="62"/>
      <c r="T2417" s="143"/>
      <c r="U2417" s="825"/>
      <c r="V2417" s="827"/>
      <c r="W2417" s="820"/>
      <c r="X2417" s="820"/>
      <c r="Y2417" s="821"/>
      <c r="Z2417" s="820"/>
      <c r="AA2417" s="820"/>
      <c r="AB2417" s="820"/>
      <c r="AC2417" s="820"/>
      <c r="AD2417" s="820"/>
      <c r="AE2417" s="820"/>
      <c r="AF2417" s="822"/>
      <c r="AG2417" s="823"/>
    </row>
    <row r="2418" spans="1:33" ht="12.75" customHeight="1" x14ac:dyDescent="0.2">
      <c r="A2418" s="59"/>
      <c r="B2418" s="59"/>
      <c r="C2418" s="59"/>
      <c r="D2418" s="59"/>
      <c r="E2418" s="59"/>
      <c r="F2418" s="59"/>
      <c r="G2418" s="275"/>
      <c r="H2418" s="275"/>
      <c r="I2418" s="61"/>
      <c r="J2418" s="61"/>
      <c r="K2418" s="59"/>
      <c r="L2418" s="59"/>
      <c r="M2418" s="61"/>
      <c r="N2418" s="318"/>
      <c r="O2418" s="61"/>
      <c r="P2418" s="61"/>
      <c r="Q2418" s="59"/>
      <c r="R2418" s="59"/>
      <c r="S2418" s="62"/>
      <c r="T2418" s="143"/>
      <c r="U2418" s="825"/>
      <c r="V2418" s="827"/>
      <c r="W2418" s="820"/>
      <c r="X2418" s="820"/>
      <c r="Y2418" s="821"/>
      <c r="Z2418" s="820"/>
      <c r="AA2418" s="820"/>
      <c r="AB2418" s="820"/>
      <c r="AC2418" s="820"/>
      <c r="AD2418" s="820"/>
      <c r="AE2418" s="820"/>
      <c r="AF2418" s="822"/>
      <c r="AG2418" s="823"/>
    </row>
    <row r="2419" spans="1:33" ht="12.75" customHeight="1" x14ac:dyDescent="0.2">
      <c r="A2419" s="59"/>
      <c r="B2419" s="59"/>
      <c r="C2419" s="59"/>
      <c r="D2419" s="59"/>
      <c r="E2419" s="59"/>
      <c r="F2419" s="59"/>
      <c r="G2419" s="275"/>
      <c r="H2419" s="275"/>
      <c r="I2419" s="61"/>
      <c r="J2419" s="61"/>
      <c r="K2419" s="59"/>
      <c r="L2419" s="59"/>
      <c r="M2419" s="61"/>
      <c r="N2419" s="318"/>
      <c r="O2419" s="61"/>
      <c r="P2419" s="61"/>
      <c r="Q2419" s="59"/>
      <c r="R2419" s="59"/>
      <c r="S2419" s="62"/>
      <c r="T2419" s="143"/>
      <c r="U2419" s="825"/>
      <c r="V2419" s="827"/>
      <c r="W2419" s="820"/>
      <c r="X2419" s="820"/>
      <c r="Y2419" s="821"/>
      <c r="Z2419" s="820"/>
      <c r="AA2419" s="820"/>
      <c r="AB2419" s="820"/>
      <c r="AC2419" s="820"/>
      <c r="AD2419" s="820"/>
      <c r="AE2419" s="820"/>
      <c r="AF2419" s="822"/>
      <c r="AG2419" s="823"/>
    </row>
    <row r="2420" spans="1:33" ht="12.75" customHeight="1" x14ac:dyDescent="0.2">
      <c r="A2420" s="59"/>
      <c r="B2420" s="59"/>
      <c r="C2420" s="59"/>
      <c r="D2420" s="59"/>
      <c r="E2420" s="59"/>
      <c r="F2420" s="59"/>
      <c r="G2420" s="275"/>
      <c r="H2420" s="275"/>
      <c r="I2420" s="61"/>
      <c r="J2420" s="61"/>
      <c r="K2420" s="59"/>
      <c r="L2420" s="59"/>
      <c r="M2420" s="61"/>
      <c r="N2420" s="318"/>
      <c r="O2420" s="61"/>
      <c r="P2420" s="61"/>
      <c r="Q2420" s="59"/>
      <c r="R2420" s="59"/>
      <c r="S2420" s="62"/>
      <c r="T2420" s="143"/>
      <c r="U2420" s="825"/>
      <c r="V2420" s="827"/>
      <c r="W2420" s="820"/>
      <c r="X2420" s="820"/>
      <c r="Y2420" s="821"/>
      <c r="Z2420" s="820"/>
      <c r="AA2420" s="820"/>
      <c r="AB2420" s="820"/>
      <c r="AC2420" s="820"/>
      <c r="AD2420" s="820"/>
      <c r="AE2420" s="820"/>
      <c r="AF2420" s="822"/>
      <c r="AG2420" s="823"/>
    </row>
    <row r="2421" spans="1:33" ht="12.75" customHeight="1" x14ac:dyDescent="0.2">
      <c r="A2421" s="59"/>
      <c r="B2421" s="59"/>
      <c r="C2421" s="59"/>
      <c r="D2421" s="59"/>
      <c r="E2421" s="59"/>
      <c r="F2421" s="59"/>
      <c r="G2421" s="275"/>
      <c r="H2421" s="275"/>
      <c r="I2421" s="61"/>
      <c r="J2421" s="61"/>
      <c r="K2421" s="59"/>
      <c r="L2421" s="59"/>
      <c r="M2421" s="61"/>
      <c r="N2421" s="318"/>
      <c r="O2421" s="61"/>
      <c r="P2421" s="61"/>
      <c r="Q2421" s="59"/>
      <c r="R2421" s="59"/>
      <c r="S2421" s="62"/>
      <c r="T2421" s="143"/>
      <c r="U2421" s="825"/>
      <c r="V2421" s="827"/>
      <c r="W2421" s="820"/>
      <c r="X2421" s="820"/>
      <c r="Y2421" s="821"/>
      <c r="Z2421" s="820"/>
      <c r="AA2421" s="820"/>
      <c r="AB2421" s="820"/>
      <c r="AC2421" s="820"/>
      <c r="AD2421" s="820"/>
      <c r="AE2421" s="820"/>
      <c r="AF2421" s="822"/>
      <c r="AG2421" s="823"/>
    </row>
    <row r="2422" spans="1:33" ht="12.75" customHeight="1" x14ac:dyDescent="0.2">
      <c r="A2422" s="59"/>
      <c r="B2422" s="59"/>
      <c r="C2422" s="59"/>
      <c r="D2422" s="59"/>
      <c r="E2422" s="59"/>
      <c r="F2422" s="59"/>
      <c r="G2422" s="275"/>
      <c r="H2422" s="275"/>
      <c r="I2422" s="61"/>
      <c r="J2422" s="61"/>
      <c r="K2422" s="59"/>
      <c r="L2422" s="59"/>
      <c r="M2422" s="61"/>
      <c r="N2422" s="318"/>
      <c r="O2422" s="61"/>
      <c r="P2422" s="61"/>
      <c r="Q2422" s="59"/>
      <c r="R2422" s="59"/>
      <c r="S2422" s="62"/>
      <c r="T2422" s="143"/>
      <c r="U2422" s="825"/>
      <c r="V2422" s="827"/>
      <c r="W2422" s="820"/>
      <c r="X2422" s="820"/>
      <c r="Y2422" s="821"/>
      <c r="Z2422" s="820"/>
      <c r="AA2422" s="820"/>
      <c r="AB2422" s="820"/>
      <c r="AC2422" s="820"/>
      <c r="AD2422" s="820"/>
      <c r="AE2422" s="820"/>
      <c r="AF2422" s="822"/>
      <c r="AG2422" s="823"/>
    </row>
    <row r="2423" spans="1:33" ht="12.75" customHeight="1" x14ac:dyDescent="0.2">
      <c r="A2423" s="59"/>
      <c r="B2423" s="59"/>
      <c r="C2423" s="59"/>
      <c r="D2423" s="59"/>
      <c r="E2423" s="59"/>
      <c r="F2423" s="59"/>
      <c r="G2423" s="275"/>
      <c r="H2423" s="275"/>
      <c r="I2423" s="61"/>
      <c r="J2423" s="61"/>
      <c r="K2423" s="59"/>
      <c r="L2423" s="59"/>
      <c r="M2423" s="61"/>
      <c r="N2423" s="318"/>
      <c r="O2423" s="61"/>
      <c r="P2423" s="61"/>
      <c r="Q2423" s="59"/>
      <c r="R2423" s="59"/>
      <c r="S2423" s="62"/>
      <c r="T2423" s="143"/>
      <c r="U2423" s="825"/>
      <c r="V2423" s="827"/>
      <c r="W2423" s="820"/>
      <c r="X2423" s="820"/>
      <c r="Y2423" s="821"/>
      <c r="Z2423" s="820"/>
      <c r="AA2423" s="820"/>
      <c r="AB2423" s="820"/>
      <c r="AC2423" s="820"/>
      <c r="AD2423" s="820"/>
      <c r="AE2423" s="820"/>
      <c r="AF2423" s="822"/>
      <c r="AG2423" s="823"/>
    </row>
    <row r="2424" spans="1:33" ht="12.75" customHeight="1" x14ac:dyDescent="0.2">
      <c r="A2424" s="59"/>
      <c r="B2424" s="59"/>
      <c r="C2424" s="59"/>
      <c r="D2424" s="59"/>
      <c r="E2424" s="59"/>
      <c r="F2424" s="59"/>
      <c r="G2424" s="275"/>
      <c r="H2424" s="275"/>
      <c r="I2424" s="61"/>
      <c r="J2424" s="61"/>
      <c r="K2424" s="59"/>
      <c r="L2424" s="59"/>
      <c r="M2424" s="61"/>
      <c r="N2424" s="318"/>
      <c r="O2424" s="61"/>
      <c r="P2424" s="61"/>
      <c r="Q2424" s="59"/>
      <c r="R2424" s="59"/>
      <c r="S2424" s="62"/>
      <c r="T2424" s="143"/>
      <c r="U2424" s="825"/>
      <c r="V2424" s="827"/>
      <c r="W2424" s="820"/>
      <c r="X2424" s="820"/>
      <c r="Y2424" s="821"/>
      <c r="Z2424" s="820"/>
      <c r="AA2424" s="820"/>
      <c r="AB2424" s="820"/>
      <c r="AC2424" s="820"/>
      <c r="AD2424" s="820"/>
      <c r="AE2424" s="820"/>
      <c r="AF2424" s="822"/>
      <c r="AG2424" s="823"/>
    </row>
    <row r="2425" spans="1:33" ht="12.75" customHeight="1" x14ac:dyDescent="0.2">
      <c r="A2425" s="59"/>
      <c r="B2425" s="59"/>
      <c r="C2425" s="59"/>
      <c r="D2425" s="59"/>
      <c r="E2425" s="59"/>
      <c r="F2425" s="59"/>
      <c r="G2425" s="275"/>
      <c r="H2425" s="275"/>
      <c r="I2425" s="61"/>
      <c r="J2425" s="61"/>
      <c r="K2425" s="59"/>
      <c r="L2425" s="59"/>
      <c r="M2425" s="61"/>
      <c r="N2425" s="318"/>
      <c r="O2425" s="61"/>
      <c r="P2425" s="61"/>
      <c r="Q2425" s="59"/>
      <c r="R2425" s="59"/>
      <c r="S2425" s="62"/>
      <c r="T2425" s="143"/>
      <c r="U2425" s="825"/>
      <c r="V2425" s="827"/>
      <c r="W2425" s="820"/>
      <c r="X2425" s="820"/>
      <c r="Y2425" s="821"/>
      <c r="Z2425" s="820"/>
      <c r="AA2425" s="820"/>
      <c r="AB2425" s="820"/>
      <c r="AC2425" s="820"/>
      <c r="AD2425" s="820"/>
      <c r="AE2425" s="820"/>
      <c r="AF2425" s="822"/>
      <c r="AG2425" s="823"/>
    </row>
    <row r="2426" spans="1:33" ht="12.75" customHeight="1" x14ac:dyDescent="0.2">
      <c r="A2426" s="59"/>
      <c r="B2426" s="59"/>
      <c r="C2426" s="59"/>
      <c r="D2426" s="59"/>
      <c r="E2426" s="59"/>
      <c r="F2426" s="59"/>
      <c r="G2426" s="275"/>
      <c r="H2426" s="275"/>
      <c r="I2426" s="61"/>
      <c r="J2426" s="61"/>
      <c r="K2426" s="59"/>
      <c r="L2426" s="59"/>
      <c r="M2426" s="61"/>
      <c r="N2426" s="318"/>
      <c r="O2426" s="61"/>
      <c r="P2426" s="61"/>
      <c r="Q2426" s="59"/>
      <c r="R2426" s="59"/>
      <c r="S2426" s="62"/>
      <c r="T2426" s="143"/>
      <c r="U2426" s="825"/>
      <c r="V2426" s="827"/>
      <c r="W2426" s="820"/>
      <c r="X2426" s="820"/>
      <c r="Y2426" s="821"/>
      <c r="Z2426" s="820"/>
      <c r="AA2426" s="820"/>
      <c r="AB2426" s="820"/>
      <c r="AC2426" s="820"/>
      <c r="AD2426" s="820"/>
      <c r="AE2426" s="820"/>
      <c r="AF2426" s="822"/>
      <c r="AG2426" s="823"/>
    </row>
    <row r="2427" spans="1:33" ht="12.75" customHeight="1" x14ac:dyDescent="0.2">
      <c r="A2427" s="59"/>
      <c r="B2427" s="59"/>
      <c r="C2427" s="59"/>
      <c r="D2427" s="59"/>
      <c r="E2427" s="59"/>
      <c r="F2427" s="59"/>
      <c r="G2427" s="275"/>
      <c r="H2427" s="275"/>
      <c r="I2427" s="61"/>
      <c r="J2427" s="61"/>
      <c r="K2427" s="59"/>
      <c r="L2427" s="59"/>
      <c r="M2427" s="61"/>
      <c r="N2427" s="318"/>
      <c r="O2427" s="61"/>
      <c r="P2427" s="61"/>
      <c r="Q2427" s="59"/>
      <c r="R2427" s="59"/>
      <c r="S2427" s="62"/>
      <c r="T2427" s="143"/>
      <c r="U2427" s="825"/>
      <c r="V2427" s="827"/>
      <c r="W2427" s="820"/>
      <c r="X2427" s="820"/>
      <c r="Y2427" s="821"/>
      <c r="Z2427" s="820"/>
      <c r="AA2427" s="820"/>
      <c r="AB2427" s="820"/>
      <c r="AC2427" s="820"/>
      <c r="AD2427" s="820"/>
      <c r="AE2427" s="820"/>
      <c r="AF2427" s="822"/>
      <c r="AG2427" s="823"/>
    </row>
    <row r="2428" spans="1:33" ht="12.75" customHeight="1" x14ac:dyDescent="0.2">
      <c r="A2428" s="59"/>
      <c r="B2428" s="59"/>
      <c r="C2428" s="59"/>
      <c r="D2428" s="59"/>
      <c r="E2428" s="59"/>
      <c r="F2428" s="59"/>
      <c r="G2428" s="275"/>
      <c r="H2428" s="275"/>
      <c r="I2428" s="61"/>
      <c r="J2428" s="61"/>
      <c r="K2428" s="59"/>
      <c r="L2428" s="59"/>
      <c r="M2428" s="61"/>
      <c r="N2428" s="318"/>
      <c r="O2428" s="61"/>
      <c r="P2428" s="61"/>
      <c r="Q2428" s="59"/>
      <c r="R2428" s="59"/>
      <c r="S2428" s="62"/>
      <c r="T2428" s="143"/>
      <c r="U2428" s="825"/>
      <c r="V2428" s="827"/>
      <c r="W2428" s="820"/>
      <c r="X2428" s="820"/>
      <c r="Y2428" s="821"/>
      <c r="Z2428" s="820"/>
      <c r="AA2428" s="820"/>
      <c r="AB2428" s="820"/>
      <c r="AC2428" s="820"/>
      <c r="AD2428" s="820"/>
      <c r="AE2428" s="820"/>
      <c r="AF2428" s="822"/>
      <c r="AG2428" s="823"/>
    </row>
    <row r="2429" spans="1:33" ht="12.75" customHeight="1" x14ac:dyDescent="0.2">
      <c r="A2429" s="59"/>
      <c r="B2429" s="59"/>
      <c r="C2429" s="59"/>
      <c r="D2429" s="59"/>
      <c r="E2429" s="59"/>
      <c r="F2429" s="59"/>
      <c r="G2429" s="275"/>
      <c r="H2429" s="275"/>
      <c r="I2429" s="61"/>
      <c r="J2429" s="61"/>
      <c r="K2429" s="59"/>
      <c r="L2429" s="59"/>
      <c r="M2429" s="61"/>
      <c r="N2429" s="318"/>
      <c r="O2429" s="61"/>
      <c r="P2429" s="61"/>
      <c r="Q2429" s="59"/>
      <c r="R2429" s="59"/>
      <c r="S2429" s="62"/>
      <c r="T2429" s="143"/>
      <c r="U2429" s="825"/>
      <c r="V2429" s="827"/>
      <c r="W2429" s="820"/>
      <c r="X2429" s="820"/>
      <c r="Y2429" s="821"/>
      <c r="Z2429" s="820"/>
      <c r="AA2429" s="820"/>
      <c r="AB2429" s="820"/>
      <c r="AC2429" s="820"/>
      <c r="AD2429" s="820"/>
      <c r="AE2429" s="820"/>
      <c r="AF2429" s="822"/>
      <c r="AG2429" s="823"/>
    </row>
    <row r="2430" spans="1:33" ht="12.75" customHeight="1" x14ac:dyDescent="0.2">
      <c r="A2430" s="59"/>
      <c r="B2430" s="59"/>
      <c r="C2430" s="59"/>
      <c r="D2430" s="59"/>
      <c r="E2430" s="59"/>
      <c r="F2430" s="59"/>
      <c r="G2430" s="275"/>
      <c r="H2430" s="275"/>
      <c r="I2430" s="61"/>
      <c r="J2430" s="61"/>
      <c r="K2430" s="59"/>
      <c r="L2430" s="59"/>
      <c r="M2430" s="61"/>
      <c r="N2430" s="318"/>
      <c r="O2430" s="61"/>
      <c r="P2430" s="61"/>
      <c r="Q2430" s="59"/>
      <c r="R2430" s="59"/>
      <c r="S2430" s="62"/>
      <c r="T2430" s="143"/>
      <c r="U2430" s="825"/>
      <c r="V2430" s="827"/>
      <c r="W2430" s="820"/>
      <c r="X2430" s="820"/>
      <c r="Y2430" s="821"/>
      <c r="Z2430" s="820"/>
      <c r="AA2430" s="820"/>
      <c r="AB2430" s="820"/>
      <c r="AC2430" s="820"/>
      <c r="AD2430" s="820"/>
      <c r="AE2430" s="820"/>
      <c r="AF2430" s="822"/>
      <c r="AG2430" s="823"/>
    </row>
    <row r="2431" spans="1:33" ht="12.75" customHeight="1" x14ac:dyDescent="0.2">
      <c r="A2431" s="59"/>
      <c r="B2431" s="59"/>
      <c r="C2431" s="59"/>
      <c r="D2431" s="59"/>
      <c r="E2431" s="59"/>
      <c r="F2431" s="59"/>
      <c r="G2431" s="275"/>
      <c r="H2431" s="275"/>
      <c r="I2431" s="61"/>
      <c r="J2431" s="61"/>
      <c r="K2431" s="59"/>
      <c r="L2431" s="59"/>
      <c r="M2431" s="61"/>
      <c r="N2431" s="318"/>
      <c r="O2431" s="61"/>
      <c r="P2431" s="61"/>
      <c r="Q2431" s="59"/>
      <c r="R2431" s="59"/>
      <c r="S2431" s="62"/>
      <c r="T2431" s="143"/>
      <c r="U2431" s="825"/>
      <c r="V2431" s="827"/>
      <c r="W2431" s="820"/>
      <c r="X2431" s="820"/>
      <c r="Y2431" s="821"/>
      <c r="Z2431" s="820"/>
      <c r="AA2431" s="820"/>
      <c r="AB2431" s="820"/>
      <c r="AC2431" s="820"/>
      <c r="AD2431" s="820"/>
      <c r="AE2431" s="820"/>
      <c r="AF2431" s="822"/>
      <c r="AG2431" s="823"/>
    </row>
    <row r="2432" spans="1:33" ht="12.75" customHeight="1" x14ac:dyDescent="0.2">
      <c r="A2432" s="59"/>
      <c r="B2432" s="59"/>
      <c r="C2432" s="59"/>
      <c r="D2432" s="59"/>
      <c r="E2432" s="59"/>
      <c r="F2432" s="59"/>
      <c r="G2432" s="275"/>
      <c r="H2432" s="275"/>
      <c r="I2432" s="61"/>
      <c r="J2432" s="61"/>
      <c r="K2432" s="59"/>
      <c r="L2432" s="59"/>
      <c r="M2432" s="61"/>
      <c r="N2432" s="318"/>
      <c r="O2432" s="61"/>
      <c r="P2432" s="61"/>
      <c r="Q2432" s="59"/>
      <c r="R2432" s="59"/>
      <c r="S2432" s="62"/>
      <c r="T2432" s="143"/>
      <c r="U2432" s="825"/>
      <c r="V2432" s="827"/>
      <c r="W2432" s="820"/>
      <c r="X2432" s="820"/>
      <c r="Y2432" s="821"/>
      <c r="Z2432" s="820"/>
      <c r="AA2432" s="820"/>
      <c r="AB2432" s="820"/>
      <c r="AC2432" s="820"/>
      <c r="AD2432" s="820"/>
      <c r="AE2432" s="820"/>
      <c r="AF2432" s="822"/>
      <c r="AG2432" s="823"/>
    </row>
    <row r="2433" spans="1:33" ht="12.75" customHeight="1" x14ac:dyDescent="0.2">
      <c r="A2433" s="59"/>
      <c r="B2433" s="59"/>
      <c r="C2433" s="59"/>
      <c r="D2433" s="59"/>
      <c r="E2433" s="59"/>
      <c r="F2433" s="59"/>
      <c r="G2433" s="275"/>
      <c r="H2433" s="275"/>
      <c r="I2433" s="61"/>
      <c r="J2433" s="61"/>
      <c r="K2433" s="59"/>
      <c r="L2433" s="59"/>
      <c r="M2433" s="61"/>
      <c r="N2433" s="318"/>
      <c r="O2433" s="61"/>
      <c r="P2433" s="61"/>
      <c r="Q2433" s="59"/>
      <c r="R2433" s="59"/>
      <c r="S2433" s="62"/>
      <c r="T2433" s="143"/>
      <c r="U2433" s="825"/>
      <c r="V2433" s="827"/>
      <c r="W2433" s="820"/>
      <c r="X2433" s="820"/>
      <c r="Y2433" s="821"/>
      <c r="Z2433" s="820"/>
      <c r="AA2433" s="820"/>
      <c r="AB2433" s="820"/>
      <c r="AC2433" s="820"/>
      <c r="AD2433" s="820"/>
      <c r="AE2433" s="820"/>
      <c r="AF2433" s="822"/>
      <c r="AG2433" s="823"/>
    </row>
    <row r="2434" spans="1:33" ht="12.75" customHeight="1" x14ac:dyDescent="0.2">
      <c r="A2434" s="59"/>
      <c r="B2434" s="59"/>
      <c r="C2434" s="59"/>
      <c r="D2434" s="59"/>
      <c r="E2434" s="59"/>
      <c r="F2434" s="59"/>
      <c r="G2434" s="275"/>
      <c r="H2434" s="275"/>
      <c r="I2434" s="61"/>
      <c r="J2434" s="61"/>
      <c r="K2434" s="59"/>
      <c r="L2434" s="59"/>
      <c r="M2434" s="61"/>
      <c r="N2434" s="318"/>
      <c r="O2434" s="61"/>
      <c r="P2434" s="61"/>
      <c r="Q2434" s="59"/>
      <c r="R2434" s="59"/>
      <c r="S2434" s="62"/>
      <c r="T2434" s="143"/>
      <c r="U2434" s="825"/>
      <c r="V2434" s="827"/>
      <c r="W2434" s="820"/>
      <c r="X2434" s="820"/>
      <c r="Y2434" s="821"/>
      <c r="Z2434" s="820"/>
      <c r="AA2434" s="820"/>
      <c r="AB2434" s="820"/>
      <c r="AC2434" s="820"/>
      <c r="AD2434" s="820"/>
      <c r="AE2434" s="820"/>
      <c r="AF2434" s="822"/>
      <c r="AG2434" s="823"/>
    </row>
    <row r="2435" spans="1:33" ht="12.75" customHeight="1" x14ac:dyDescent="0.2">
      <c r="A2435" s="59"/>
      <c r="B2435" s="59"/>
      <c r="C2435" s="59"/>
      <c r="D2435" s="59"/>
      <c r="E2435" s="59"/>
      <c r="F2435" s="59"/>
      <c r="G2435" s="275"/>
      <c r="H2435" s="275"/>
      <c r="I2435" s="61"/>
      <c r="J2435" s="61"/>
      <c r="K2435" s="59"/>
      <c r="L2435" s="59"/>
      <c r="M2435" s="61"/>
      <c r="N2435" s="318"/>
      <c r="O2435" s="61"/>
      <c r="P2435" s="61"/>
      <c r="Q2435" s="59"/>
      <c r="R2435" s="59"/>
      <c r="S2435" s="62"/>
      <c r="T2435" s="143"/>
      <c r="U2435" s="825"/>
      <c r="V2435" s="827"/>
      <c r="W2435" s="820"/>
      <c r="X2435" s="820"/>
      <c r="Y2435" s="821"/>
      <c r="Z2435" s="820"/>
      <c r="AA2435" s="820"/>
      <c r="AB2435" s="820"/>
      <c r="AC2435" s="820"/>
      <c r="AD2435" s="820"/>
      <c r="AE2435" s="820"/>
      <c r="AF2435" s="822"/>
      <c r="AG2435" s="823"/>
    </row>
    <row r="2436" spans="1:33" ht="12.75" customHeight="1" x14ac:dyDescent="0.2">
      <c r="A2436" s="59"/>
      <c r="B2436" s="59"/>
      <c r="C2436" s="59"/>
      <c r="D2436" s="59"/>
      <c r="E2436" s="59"/>
      <c r="F2436" s="59"/>
      <c r="G2436" s="275"/>
      <c r="H2436" s="275"/>
      <c r="I2436" s="61"/>
      <c r="J2436" s="61"/>
      <c r="K2436" s="59"/>
      <c r="L2436" s="59"/>
      <c r="M2436" s="61"/>
      <c r="N2436" s="318"/>
      <c r="O2436" s="61"/>
      <c r="P2436" s="61"/>
      <c r="Q2436" s="59"/>
      <c r="R2436" s="59"/>
      <c r="S2436" s="62"/>
      <c r="T2436" s="143"/>
      <c r="U2436" s="825"/>
      <c r="V2436" s="827"/>
      <c r="W2436" s="820"/>
      <c r="X2436" s="820"/>
      <c r="Y2436" s="821"/>
      <c r="Z2436" s="820"/>
      <c r="AA2436" s="820"/>
      <c r="AB2436" s="820"/>
      <c r="AC2436" s="820"/>
      <c r="AD2436" s="820"/>
      <c r="AE2436" s="820"/>
      <c r="AF2436" s="822"/>
      <c r="AG2436" s="823"/>
    </row>
    <row r="2437" spans="1:33" ht="12.75" customHeight="1" x14ac:dyDescent="0.2">
      <c r="A2437" s="59"/>
      <c r="B2437" s="59"/>
      <c r="C2437" s="59"/>
      <c r="D2437" s="59"/>
      <c r="E2437" s="59"/>
      <c r="F2437" s="59"/>
      <c r="G2437" s="275"/>
      <c r="H2437" s="275"/>
      <c r="I2437" s="61"/>
      <c r="J2437" s="61"/>
      <c r="K2437" s="59"/>
      <c r="L2437" s="59"/>
      <c r="M2437" s="61"/>
      <c r="N2437" s="318"/>
      <c r="O2437" s="61"/>
      <c r="P2437" s="61"/>
      <c r="Q2437" s="59"/>
      <c r="R2437" s="59"/>
      <c r="S2437" s="62"/>
      <c r="T2437" s="143"/>
      <c r="U2437" s="825"/>
      <c r="V2437" s="827"/>
      <c r="W2437" s="820"/>
      <c r="X2437" s="820"/>
      <c r="Y2437" s="821"/>
      <c r="Z2437" s="820"/>
      <c r="AA2437" s="820"/>
      <c r="AB2437" s="820"/>
      <c r="AC2437" s="820"/>
      <c r="AD2437" s="820"/>
      <c r="AE2437" s="820"/>
      <c r="AF2437" s="822"/>
      <c r="AG2437" s="823"/>
    </row>
    <row r="2438" spans="1:33" ht="12.75" customHeight="1" x14ac:dyDescent="0.2">
      <c r="A2438" s="59"/>
      <c r="B2438" s="59"/>
      <c r="C2438" s="59"/>
      <c r="D2438" s="59"/>
      <c r="E2438" s="59"/>
      <c r="F2438" s="59"/>
      <c r="G2438" s="275"/>
      <c r="H2438" s="275"/>
      <c r="I2438" s="61"/>
      <c r="J2438" s="61"/>
      <c r="K2438" s="59"/>
      <c r="L2438" s="59"/>
      <c r="M2438" s="61"/>
      <c r="N2438" s="318"/>
      <c r="O2438" s="61"/>
      <c r="P2438" s="61"/>
      <c r="Q2438" s="59"/>
      <c r="R2438" s="59"/>
      <c r="S2438" s="62"/>
      <c r="T2438" s="143"/>
      <c r="U2438" s="825"/>
      <c r="V2438" s="827"/>
      <c r="W2438" s="820"/>
      <c r="X2438" s="820"/>
      <c r="Y2438" s="821"/>
      <c r="Z2438" s="820"/>
      <c r="AA2438" s="820"/>
      <c r="AB2438" s="820"/>
      <c r="AC2438" s="820"/>
      <c r="AD2438" s="820"/>
      <c r="AE2438" s="820"/>
      <c r="AF2438" s="822"/>
      <c r="AG2438" s="823"/>
    </row>
    <row r="2439" spans="1:33" ht="12.75" customHeight="1" x14ac:dyDescent="0.2">
      <c r="A2439" s="59"/>
      <c r="B2439" s="59"/>
      <c r="C2439" s="59"/>
      <c r="D2439" s="59"/>
      <c r="E2439" s="59"/>
      <c r="F2439" s="59"/>
      <c r="G2439" s="275"/>
      <c r="H2439" s="275"/>
      <c r="I2439" s="61"/>
      <c r="J2439" s="61"/>
      <c r="K2439" s="59"/>
      <c r="L2439" s="59"/>
      <c r="M2439" s="61"/>
      <c r="N2439" s="318"/>
      <c r="O2439" s="61"/>
      <c r="P2439" s="61"/>
      <c r="Q2439" s="59"/>
      <c r="R2439" s="59"/>
      <c r="S2439" s="62"/>
      <c r="T2439" s="143"/>
      <c r="U2439" s="825"/>
      <c r="V2439" s="827"/>
      <c r="W2439" s="820"/>
      <c r="X2439" s="820"/>
      <c r="Y2439" s="821"/>
      <c r="Z2439" s="820"/>
      <c r="AA2439" s="820"/>
      <c r="AB2439" s="820"/>
      <c r="AC2439" s="820"/>
      <c r="AD2439" s="820"/>
      <c r="AE2439" s="820"/>
      <c r="AF2439" s="822"/>
      <c r="AG2439" s="823"/>
    </row>
    <row r="2440" spans="1:33" ht="12.75" customHeight="1" x14ac:dyDescent="0.2">
      <c r="A2440" s="59"/>
      <c r="B2440" s="59"/>
      <c r="C2440" s="59"/>
      <c r="D2440" s="59"/>
      <c r="E2440" s="59"/>
      <c r="F2440" s="59"/>
      <c r="G2440" s="275"/>
      <c r="H2440" s="275"/>
      <c r="I2440" s="61"/>
      <c r="J2440" s="61"/>
      <c r="K2440" s="59"/>
      <c r="L2440" s="59"/>
      <c r="M2440" s="61"/>
      <c r="N2440" s="318"/>
      <c r="O2440" s="61"/>
      <c r="P2440" s="61"/>
      <c r="Q2440" s="59"/>
      <c r="R2440" s="59"/>
      <c r="S2440" s="62"/>
      <c r="T2440" s="143"/>
      <c r="U2440" s="825"/>
      <c r="V2440" s="827"/>
      <c r="W2440" s="820"/>
      <c r="X2440" s="820"/>
      <c r="Y2440" s="821"/>
      <c r="Z2440" s="820"/>
      <c r="AA2440" s="820"/>
      <c r="AB2440" s="820"/>
      <c r="AC2440" s="820"/>
      <c r="AD2440" s="820"/>
      <c r="AE2440" s="820"/>
      <c r="AF2440" s="822"/>
      <c r="AG2440" s="823"/>
    </row>
    <row r="2441" spans="1:33" ht="12.75" customHeight="1" x14ac:dyDescent="0.2">
      <c r="A2441" s="59"/>
      <c r="B2441" s="59"/>
      <c r="C2441" s="59"/>
      <c r="D2441" s="59"/>
      <c r="E2441" s="59"/>
      <c r="F2441" s="59"/>
      <c r="G2441" s="275"/>
      <c r="H2441" s="275"/>
      <c r="I2441" s="61"/>
      <c r="J2441" s="61"/>
      <c r="K2441" s="59"/>
      <c r="L2441" s="59"/>
      <c r="M2441" s="61"/>
      <c r="N2441" s="318"/>
      <c r="O2441" s="61"/>
      <c r="P2441" s="61"/>
      <c r="Q2441" s="59"/>
      <c r="R2441" s="59"/>
      <c r="S2441" s="62"/>
      <c r="T2441" s="143"/>
      <c r="U2441" s="825"/>
      <c r="V2441" s="827"/>
      <c r="W2441" s="820"/>
      <c r="X2441" s="820"/>
      <c r="Y2441" s="821"/>
      <c r="Z2441" s="820"/>
      <c r="AA2441" s="820"/>
      <c r="AB2441" s="820"/>
      <c r="AC2441" s="820"/>
      <c r="AD2441" s="820"/>
      <c r="AE2441" s="820"/>
      <c r="AF2441" s="822"/>
      <c r="AG2441" s="823"/>
    </row>
    <row r="2442" spans="1:33" ht="12.75" customHeight="1" x14ac:dyDescent="0.2">
      <c r="A2442" s="59"/>
      <c r="B2442" s="59"/>
      <c r="C2442" s="59"/>
      <c r="D2442" s="59"/>
      <c r="E2442" s="59"/>
      <c r="F2442" s="59"/>
      <c r="G2442" s="275"/>
      <c r="H2442" s="275"/>
      <c r="I2442" s="61"/>
      <c r="J2442" s="61"/>
      <c r="K2442" s="59"/>
      <c r="L2442" s="59"/>
      <c r="M2442" s="61"/>
      <c r="N2442" s="318"/>
      <c r="O2442" s="61"/>
      <c r="P2442" s="61"/>
      <c r="Q2442" s="59"/>
      <c r="R2442" s="59"/>
      <c r="S2442" s="62"/>
      <c r="T2442" s="143"/>
      <c r="U2442" s="825"/>
      <c r="V2442" s="827"/>
      <c r="W2442" s="820"/>
      <c r="X2442" s="820"/>
      <c r="Y2442" s="821"/>
      <c r="Z2442" s="820"/>
      <c r="AA2442" s="820"/>
      <c r="AB2442" s="820"/>
      <c r="AC2442" s="820"/>
      <c r="AD2442" s="820"/>
      <c r="AE2442" s="820"/>
      <c r="AF2442" s="822"/>
      <c r="AG2442" s="823"/>
    </row>
    <row r="2443" spans="1:33" ht="12.75" customHeight="1" x14ac:dyDescent="0.2">
      <c r="A2443" s="59"/>
      <c r="B2443" s="59"/>
      <c r="C2443" s="59"/>
      <c r="D2443" s="59"/>
      <c r="E2443" s="59"/>
      <c r="F2443" s="59"/>
      <c r="G2443" s="275"/>
      <c r="H2443" s="275"/>
      <c r="I2443" s="61"/>
      <c r="J2443" s="61"/>
      <c r="K2443" s="59"/>
      <c r="L2443" s="59"/>
      <c r="M2443" s="61"/>
      <c r="N2443" s="318"/>
      <c r="O2443" s="61"/>
      <c r="P2443" s="61"/>
      <c r="Q2443" s="59"/>
      <c r="R2443" s="59"/>
      <c r="S2443" s="62"/>
      <c r="T2443" s="143"/>
      <c r="U2443" s="825"/>
      <c r="V2443" s="827"/>
      <c r="W2443" s="820"/>
      <c r="X2443" s="820"/>
      <c r="Y2443" s="821"/>
      <c r="Z2443" s="820"/>
      <c r="AA2443" s="820"/>
      <c r="AB2443" s="820"/>
      <c r="AC2443" s="820"/>
      <c r="AD2443" s="820"/>
      <c r="AE2443" s="820"/>
      <c r="AF2443" s="822"/>
      <c r="AG2443" s="823"/>
    </row>
    <row r="2444" spans="1:33" ht="12.75" customHeight="1" x14ac:dyDescent="0.2">
      <c r="A2444" s="59"/>
      <c r="B2444" s="59"/>
      <c r="C2444" s="59"/>
      <c r="D2444" s="59"/>
      <c r="E2444" s="59"/>
      <c r="F2444" s="59"/>
      <c r="G2444" s="275"/>
      <c r="H2444" s="275"/>
      <c r="I2444" s="61"/>
      <c r="J2444" s="61"/>
      <c r="K2444" s="59"/>
      <c r="L2444" s="59"/>
      <c r="M2444" s="61"/>
      <c r="N2444" s="318"/>
      <c r="O2444" s="61"/>
      <c r="P2444" s="61"/>
      <c r="Q2444" s="59"/>
      <c r="R2444" s="59"/>
      <c r="S2444" s="62"/>
      <c r="T2444" s="143"/>
      <c r="U2444" s="825"/>
      <c r="V2444" s="827"/>
      <c r="W2444" s="820"/>
      <c r="X2444" s="820"/>
      <c r="Y2444" s="821"/>
      <c r="Z2444" s="820"/>
      <c r="AA2444" s="820"/>
      <c r="AB2444" s="820"/>
      <c r="AC2444" s="820"/>
      <c r="AD2444" s="820"/>
      <c r="AE2444" s="820"/>
      <c r="AF2444" s="822"/>
      <c r="AG2444" s="823"/>
    </row>
    <row r="2445" spans="1:33" ht="12.75" customHeight="1" x14ac:dyDescent="0.2">
      <c r="A2445" s="59"/>
      <c r="B2445" s="59"/>
      <c r="C2445" s="59"/>
      <c r="D2445" s="59"/>
      <c r="E2445" s="59"/>
      <c r="F2445" s="59"/>
      <c r="G2445" s="275"/>
      <c r="H2445" s="275"/>
      <c r="I2445" s="61"/>
      <c r="J2445" s="61"/>
      <c r="K2445" s="59"/>
      <c r="L2445" s="59"/>
      <c r="M2445" s="61"/>
      <c r="N2445" s="318"/>
      <c r="O2445" s="61"/>
      <c r="P2445" s="61"/>
      <c r="Q2445" s="59"/>
      <c r="R2445" s="59"/>
      <c r="S2445" s="62"/>
      <c r="T2445" s="143"/>
      <c r="U2445" s="825"/>
      <c r="V2445" s="827"/>
      <c r="W2445" s="820"/>
      <c r="X2445" s="820"/>
      <c r="Y2445" s="821"/>
      <c r="Z2445" s="820"/>
      <c r="AA2445" s="820"/>
      <c r="AB2445" s="820"/>
      <c r="AC2445" s="820"/>
      <c r="AD2445" s="820"/>
      <c r="AE2445" s="820"/>
      <c r="AF2445" s="822"/>
      <c r="AG2445" s="823"/>
    </row>
    <row r="2446" spans="1:33" ht="12.75" customHeight="1" x14ac:dyDescent="0.2">
      <c r="A2446" s="59"/>
      <c r="B2446" s="59"/>
      <c r="C2446" s="59"/>
      <c r="D2446" s="59"/>
      <c r="E2446" s="59"/>
      <c r="F2446" s="59"/>
      <c r="G2446" s="275"/>
      <c r="H2446" s="275"/>
      <c r="I2446" s="61"/>
      <c r="J2446" s="61"/>
      <c r="K2446" s="59"/>
      <c r="L2446" s="59"/>
      <c r="M2446" s="61"/>
      <c r="N2446" s="318"/>
      <c r="O2446" s="61"/>
      <c r="P2446" s="61"/>
      <c r="Q2446" s="59"/>
      <c r="R2446" s="59"/>
      <c r="S2446" s="62"/>
      <c r="T2446" s="143"/>
      <c r="U2446" s="825"/>
      <c r="V2446" s="827"/>
      <c r="W2446" s="820"/>
      <c r="X2446" s="820"/>
      <c r="Y2446" s="821"/>
      <c r="Z2446" s="820"/>
      <c r="AA2446" s="820"/>
      <c r="AB2446" s="820"/>
      <c r="AC2446" s="820"/>
      <c r="AD2446" s="820"/>
      <c r="AE2446" s="820"/>
      <c r="AF2446" s="822"/>
      <c r="AG2446" s="823"/>
    </row>
    <row r="2447" spans="1:33" ht="12.75" customHeight="1" x14ac:dyDescent="0.2">
      <c r="A2447" s="59"/>
      <c r="B2447" s="59"/>
      <c r="C2447" s="59"/>
      <c r="D2447" s="59"/>
      <c r="E2447" s="59"/>
      <c r="F2447" s="59"/>
      <c r="G2447" s="275"/>
      <c r="H2447" s="275"/>
      <c r="I2447" s="61"/>
      <c r="J2447" s="61"/>
      <c r="K2447" s="59"/>
      <c r="L2447" s="59"/>
      <c r="M2447" s="61"/>
      <c r="N2447" s="318"/>
      <c r="O2447" s="61"/>
      <c r="P2447" s="61"/>
      <c r="Q2447" s="59"/>
      <c r="R2447" s="59"/>
      <c r="S2447" s="62"/>
      <c r="T2447" s="143"/>
      <c r="U2447" s="825"/>
      <c r="V2447" s="827"/>
      <c r="W2447" s="820"/>
      <c r="X2447" s="820"/>
      <c r="Y2447" s="821"/>
      <c r="Z2447" s="820"/>
      <c r="AA2447" s="820"/>
      <c r="AB2447" s="820"/>
      <c r="AC2447" s="820"/>
      <c r="AD2447" s="820"/>
      <c r="AE2447" s="820"/>
      <c r="AF2447" s="822"/>
      <c r="AG2447" s="823"/>
    </row>
    <row r="2448" spans="1:33" ht="12.75" customHeight="1" x14ac:dyDescent="0.2">
      <c r="A2448" s="59"/>
      <c r="B2448" s="59"/>
      <c r="C2448" s="59"/>
      <c r="D2448" s="59"/>
      <c r="E2448" s="59"/>
      <c r="F2448" s="59"/>
      <c r="G2448" s="275"/>
      <c r="H2448" s="275"/>
      <c r="I2448" s="61"/>
      <c r="J2448" s="61"/>
      <c r="K2448" s="59"/>
      <c r="L2448" s="59"/>
      <c r="M2448" s="61"/>
      <c r="N2448" s="318"/>
      <c r="O2448" s="61"/>
      <c r="P2448" s="61"/>
      <c r="Q2448" s="59"/>
      <c r="R2448" s="59"/>
      <c r="S2448" s="62"/>
      <c r="T2448" s="143"/>
      <c r="U2448" s="825"/>
      <c r="V2448" s="827"/>
      <c r="W2448" s="820"/>
      <c r="X2448" s="820"/>
      <c r="Y2448" s="821"/>
      <c r="Z2448" s="820"/>
      <c r="AA2448" s="820"/>
      <c r="AB2448" s="820"/>
      <c r="AC2448" s="820"/>
      <c r="AD2448" s="820"/>
      <c r="AE2448" s="820"/>
      <c r="AF2448" s="822"/>
      <c r="AG2448" s="823"/>
    </row>
    <row r="2449" spans="1:33" ht="12.75" customHeight="1" x14ac:dyDescent="0.2">
      <c r="A2449" s="59"/>
      <c r="B2449" s="59"/>
      <c r="C2449" s="59"/>
      <c r="D2449" s="59"/>
      <c r="E2449" s="59"/>
      <c r="F2449" s="59"/>
      <c r="G2449" s="275"/>
      <c r="H2449" s="275"/>
      <c r="I2449" s="61"/>
      <c r="J2449" s="61"/>
      <c r="K2449" s="59"/>
      <c r="L2449" s="59"/>
      <c r="M2449" s="61"/>
      <c r="N2449" s="318"/>
      <c r="O2449" s="61"/>
      <c r="P2449" s="61"/>
      <c r="Q2449" s="59"/>
      <c r="R2449" s="59"/>
      <c r="S2449" s="62"/>
      <c r="T2449" s="143"/>
      <c r="U2449" s="825"/>
      <c r="V2449" s="827"/>
      <c r="W2449" s="820"/>
      <c r="X2449" s="820"/>
      <c r="Y2449" s="821"/>
      <c r="Z2449" s="820"/>
      <c r="AA2449" s="820"/>
      <c r="AB2449" s="820"/>
      <c r="AC2449" s="820"/>
      <c r="AD2449" s="820"/>
      <c r="AE2449" s="820"/>
      <c r="AF2449" s="822"/>
      <c r="AG2449" s="823"/>
    </row>
    <row r="2450" spans="1:33" ht="12.75" customHeight="1" x14ac:dyDescent="0.2">
      <c r="A2450" s="59"/>
      <c r="B2450" s="59"/>
      <c r="C2450" s="59"/>
      <c r="D2450" s="59"/>
      <c r="E2450" s="59"/>
      <c r="F2450" s="59"/>
      <c r="G2450" s="275"/>
      <c r="H2450" s="275"/>
      <c r="I2450" s="61"/>
      <c r="J2450" s="61"/>
      <c r="K2450" s="59"/>
      <c r="L2450" s="59"/>
      <c r="M2450" s="61"/>
      <c r="N2450" s="318"/>
      <c r="O2450" s="61"/>
      <c r="P2450" s="61"/>
      <c r="Q2450" s="59"/>
      <c r="R2450" s="59"/>
      <c r="S2450" s="62"/>
      <c r="T2450" s="143"/>
      <c r="U2450" s="825"/>
      <c r="V2450" s="827"/>
      <c r="W2450" s="820"/>
      <c r="X2450" s="820"/>
      <c r="Y2450" s="821"/>
      <c r="Z2450" s="820"/>
      <c r="AA2450" s="820"/>
      <c r="AB2450" s="820"/>
      <c r="AC2450" s="820"/>
      <c r="AD2450" s="820"/>
      <c r="AE2450" s="820"/>
      <c r="AF2450" s="822"/>
      <c r="AG2450" s="823"/>
    </row>
    <row r="2451" spans="1:33" ht="12.75" customHeight="1" x14ac:dyDescent="0.2">
      <c r="A2451" s="59"/>
      <c r="B2451" s="59"/>
      <c r="C2451" s="59"/>
      <c r="D2451" s="59"/>
      <c r="E2451" s="59"/>
      <c r="F2451" s="59"/>
      <c r="G2451" s="275"/>
      <c r="H2451" s="275"/>
      <c r="I2451" s="61"/>
      <c r="J2451" s="61"/>
      <c r="K2451" s="59"/>
      <c r="L2451" s="59"/>
      <c r="M2451" s="61"/>
      <c r="N2451" s="318"/>
      <c r="O2451" s="61"/>
      <c r="P2451" s="61"/>
      <c r="Q2451" s="59"/>
      <c r="R2451" s="59"/>
      <c r="S2451" s="62"/>
      <c r="T2451" s="143"/>
      <c r="U2451" s="825"/>
      <c r="V2451" s="827"/>
      <c r="W2451" s="820"/>
      <c r="X2451" s="820"/>
      <c r="Y2451" s="821"/>
      <c r="Z2451" s="820"/>
      <c r="AA2451" s="820"/>
      <c r="AB2451" s="820"/>
      <c r="AC2451" s="820"/>
      <c r="AD2451" s="820"/>
      <c r="AE2451" s="820"/>
      <c r="AF2451" s="822"/>
      <c r="AG2451" s="823"/>
    </row>
    <row r="2452" spans="1:33" ht="12.75" customHeight="1" x14ac:dyDescent="0.2">
      <c r="A2452" s="59"/>
      <c r="B2452" s="59"/>
      <c r="C2452" s="59"/>
      <c r="D2452" s="59"/>
      <c r="E2452" s="59"/>
      <c r="F2452" s="59"/>
      <c r="G2452" s="275"/>
      <c r="H2452" s="275"/>
      <c r="I2452" s="61"/>
      <c r="J2452" s="61"/>
      <c r="K2452" s="59"/>
      <c r="L2452" s="59"/>
      <c r="M2452" s="61"/>
      <c r="N2452" s="318"/>
      <c r="O2452" s="61"/>
      <c r="P2452" s="61"/>
      <c r="Q2452" s="59"/>
      <c r="R2452" s="59"/>
      <c r="S2452" s="62"/>
      <c r="T2452" s="143"/>
      <c r="U2452" s="825"/>
      <c r="V2452" s="827"/>
      <c r="W2452" s="820"/>
      <c r="X2452" s="820"/>
      <c r="Y2452" s="821"/>
      <c r="Z2452" s="820"/>
      <c r="AA2452" s="820"/>
      <c r="AB2452" s="820"/>
      <c r="AC2452" s="820"/>
      <c r="AD2452" s="820"/>
      <c r="AE2452" s="820"/>
      <c r="AF2452" s="822"/>
      <c r="AG2452" s="823"/>
    </row>
    <row r="2453" spans="1:33" ht="12.75" customHeight="1" x14ac:dyDescent="0.2">
      <c r="A2453" s="59"/>
      <c r="B2453" s="59"/>
      <c r="C2453" s="59"/>
      <c r="D2453" s="59"/>
      <c r="E2453" s="59"/>
      <c r="F2453" s="59"/>
      <c r="G2453" s="275"/>
      <c r="H2453" s="275"/>
      <c r="I2453" s="61"/>
      <c r="J2453" s="61"/>
      <c r="K2453" s="59"/>
      <c r="L2453" s="59"/>
      <c r="M2453" s="61"/>
      <c r="N2453" s="318"/>
      <c r="O2453" s="61"/>
      <c r="P2453" s="61"/>
      <c r="Q2453" s="59"/>
      <c r="R2453" s="59"/>
      <c r="S2453" s="62"/>
      <c r="T2453" s="143"/>
      <c r="U2453" s="825"/>
      <c r="V2453" s="827"/>
      <c r="W2453" s="820"/>
      <c r="X2453" s="820"/>
      <c r="Y2453" s="821"/>
      <c r="Z2453" s="820"/>
      <c r="AA2453" s="820"/>
      <c r="AB2453" s="820"/>
      <c r="AC2453" s="820"/>
      <c r="AD2453" s="820"/>
      <c r="AE2453" s="820"/>
      <c r="AF2453" s="822"/>
      <c r="AG2453" s="823"/>
    </row>
    <row r="2454" spans="1:33" ht="12.75" customHeight="1" x14ac:dyDescent="0.2">
      <c r="A2454" s="59"/>
      <c r="B2454" s="59"/>
      <c r="C2454" s="59"/>
      <c r="D2454" s="59"/>
      <c r="E2454" s="59"/>
      <c r="F2454" s="59"/>
      <c r="G2454" s="275"/>
      <c r="H2454" s="275"/>
      <c r="I2454" s="61"/>
      <c r="J2454" s="61"/>
      <c r="K2454" s="59"/>
      <c r="L2454" s="59"/>
      <c r="M2454" s="61"/>
      <c r="N2454" s="318"/>
      <c r="O2454" s="61"/>
      <c r="P2454" s="61"/>
      <c r="Q2454" s="59"/>
      <c r="R2454" s="59"/>
      <c r="S2454" s="62"/>
      <c r="T2454" s="143"/>
      <c r="U2454" s="825"/>
      <c r="V2454" s="827"/>
      <c r="W2454" s="820"/>
      <c r="X2454" s="820"/>
      <c r="Y2454" s="821"/>
      <c r="Z2454" s="820"/>
      <c r="AA2454" s="820"/>
      <c r="AB2454" s="820"/>
      <c r="AC2454" s="820"/>
      <c r="AD2454" s="820"/>
      <c r="AE2454" s="820"/>
      <c r="AF2454" s="822"/>
      <c r="AG2454" s="823"/>
    </row>
    <row r="2455" spans="1:33" ht="12.75" customHeight="1" x14ac:dyDescent="0.2">
      <c r="A2455" s="59"/>
      <c r="B2455" s="59"/>
      <c r="C2455" s="59"/>
      <c r="D2455" s="59"/>
      <c r="E2455" s="59"/>
      <c r="F2455" s="59"/>
      <c r="G2455" s="275"/>
      <c r="H2455" s="275"/>
      <c r="I2455" s="61"/>
      <c r="J2455" s="61"/>
      <c r="K2455" s="59"/>
      <c r="L2455" s="59"/>
      <c r="M2455" s="61"/>
      <c r="N2455" s="318"/>
      <c r="O2455" s="61"/>
      <c r="P2455" s="61"/>
      <c r="Q2455" s="59"/>
      <c r="R2455" s="59"/>
      <c r="S2455" s="62"/>
      <c r="T2455" s="143"/>
      <c r="U2455" s="825"/>
      <c r="V2455" s="827"/>
      <c r="W2455" s="820"/>
      <c r="X2455" s="820"/>
      <c r="Y2455" s="821"/>
      <c r="Z2455" s="820"/>
      <c r="AA2455" s="820"/>
      <c r="AB2455" s="820"/>
      <c r="AC2455" s="820"/>
      <c r="AD2455" s="820"/>
      <c r="AE2455" s="820"/>
      <c r="AF2455" s="822"/>
      <c r="AG2455" s="823"/>
    </row>
    <row r="2456" spans="1:33" ht="12.75" customHeight="1" x14ac:dyDescent="0.2">
      <c r="A2456" s="59"/>
      <c r="B2456" s="59"/>
      <c r="C2456" s="59"/>
      <c r="D2456" s="59"/>
      <c r="E2456" s="59"/>
      <c r="F2456" s="59"/>
      <c r="G2456" s="275"/>
      <c r="H2456" s="275"/>
      <c r="I2456" s="61"/>
      <c r="J2456" s="61"/>
      <c r="K2456" s="59"/>
      <c r="L2456" s="59"/>
      <c r="M2456" s="61"/>
      <c r="N2456" s="318"/>
      <c r="O2456" s="61"/>
      <c r="P2456" s="61"/>
      <c r="Q2456" s="59"/>
      <c r="R2456" s="59"/>
      <c r="S2456" s="62"/>
      <c r="T2456" s="143"/>
      <c r="U2456" s="825"/>
      <c r="V2456" s="827"/>
      <c r="W2456" s="820"/>
      <c r="X2456" s="820"/>
      <c r="Y2456" s="821"/>
      <c r="Z2456" s="820"/>
      <c r="AA2456" s="820"/>
      <c r="AB2456" s="820"/>
      <c r="AC2456" s="820"/>
      <c r="AD2456" s="820"/>
      <c r="AE2456" s="820"/>
      <c r="AF2456" s="822"/>
      <c r="AG2456" s="823"/>
    </row>
    <row r="2457" spans="1:33" ht="12.75" customHeight="1" x14ac:dyDescent="0.2">
      <c r="A2457" s="59"/>
      <c r="B2457" s="59"/>
      <c r="C2457" s="59"/>
      <c r="D2457" s="59"/>
      <c r="E2457" s="59"/>
      <c r="F2457" s="59"/>
      <c r="G2457" s="275"/>
      <c r="H2457" s="275"/>
      <c r="I2457" s="61"/>
      <c r="J2457" s="61"/>
      <c r="K2457" s="59"/>
      <c r="L2457" s="59"/>
      <c r="M2457" s="61"/>
      <c r="N2457" s="318"/>
      <c r="O2457" s="61"/>
      <c r="P2457" s="61"/>
      <c r="Q2457" s="59"/>
      <c r="R2457" s="59"/>
      <c r="S2457" s="62"/>
      <c r="T2457" s="143"/>
      <c r="U2457" s="825"/>
      <c r="V2457" s="827"/>
      <c r="W2457" s="820"/>
      <c r="X2457" s="820"/>
      <c r="Y2457" s="821"/>
      <c r="Z2457" s="820"/>
      <c r="AA2457" s="820"/>
      <c r="AB2457" s="820"/>
      <c r="AC2457" s="820"/>
      <c r="AD2457" s="820"/>
      <c r="AE2457" s="820"/>
      <c r="AF2457" s="822"/>
      <c r="AG2457" s="823"/>
    </row>
    <row r="2458" spans="1:33" ht="12.75" customHeight="1" x14ac:dyDescent="0.2">
      <c r="A2458" s="59"/>
      <c r="B2458" s="59"/>
      <c r="C2458" s="59"/>
      <c r="D2458" s="59"/>
      <c r="E2458" s="59"/>
      <c r="F2458" s="59"/>
      <c r="G2458" s="275"/>
      <c r="H2458" s="275"/>
      <c r="I2458" s="61"/>
      <c r="J2458" s="61"/>
      <c r="K2458" s="59"/>
      <c r="L2458" s="59"/>
      <c r="M2458" s="61"/>
      <c r="N2458" s="318"/>
      <c r="O2458" s="61"/>
      <c r="P2458" s="61"/>
      <c r="Q2458" s="59"/>
      <c r="R2458" s="59"/>
      <c r="S2458" s="62"/>
      <c r="T2458" s="143"/>
      <c r="U2458" s="825"/>
      <c r="V2458" s="827"/>
      <c r="W2458" s="820"/>
      <c r="X2458" s="820"/>
      <c r="Y2458" s="821"/>
      <c r="Z2458" s="820"/>
      <c r="AA2458" s="820"/>
      <c r="AB2458" s="820"/>
      <c r="AC2458" s="820"/>
      <c r="AD2458" s="820"/>
      <c r="AE2458" s="820"/>
      <c r="AF2458" s="822"/>
      <c r="AG2458" s="823"/>
    </row>
    <row r="2459" spans="1:33" ht="12.75" customHeight="1" x14ac:dyDescent="0.2">
      <c r="A2459" s="59"/>
      <c r="B2459" s="59"/>
      <c r="C2459" s="59"/>
      <c r="D2459" s="59"/>
      <c r="E2459" s="59"/>
      <c r="F2459" s="59"/>
      <c r="G2459" s="275"/>
      <c r="H2459" s="275"/>
      <c r="I2459" s="61"/>
      <c r="J2459" s="61"/>
      <c r="K2459" s="59"/>
      <c r="L2459" s="59"/>
      <c r="M2459" s="61"/>
      <c r="N2459" s="318"/>
      <c r="O2459" s="61"/>
      <c r="P2459" s="61"/>
      <c r="Q2459" s="59"/>
      <c r="R2459" s="59"/>
      <c r="S2459" s="62"/>
      <c r="T2459" s="143"/>
      <c r="U2459" s="825"/>
      <c r="V2459" s="827"/>
      <c r="W2459" s="820"/>
      <c r="X2459" s="820"/>
      <c r="Y2459" s="821"/>
      <c r="Z2459" s="820"/>
      <c r="AA2459" s="820"/>
      <c r="AB2459" s="820"/>
      <c r="AC2459" s="820"/>
      <c r="AD2459" s="820"/>
      <c r="AE2459" s="820"/>
      <c r="AF2459" s="822"/>
      <c r="AG2459" s="823"/>
    </row>
    <row r="2460" spans="1:33" ht="12.75" customHeight="1" x14ac:dyDescent="0.2">
      <c r="A2460" s="59"/>
      <c r="B2460" s="59"/>
      <c r="C2460" s="59"/>
      <c r="D2460" s="59"/>
      <c r="E2460" s="59"/>
      <c r="F2460" s="59"/>
      <c r="G2460" s="275"/>
      <c r="H2460" s="275"/>
      <c r="I2460" s="61"/>
      <c r="J2460" s="61"/>
      <c r="K2460" s="59"/>
      <c r="L2460" s="59"/>
      <c r="M2460" s="61"/>
      <c r="N2460" s="318"/>
      <c r="O2460" s="61"/>
      <c r="P2460" s="61"/>
      <c r="Q2460" s="59"/>
      <c r="R2460" s="59"/>
      <c r="S2460" s="62"/>
      <c r="T2460" s="143"/>
      <c r="U2460" s="825"/>
      <c r="V2460" s="827"/>
      <c r="W2460" s="820"/>
      <c r="X2460" s="820"/>
      <c r="Y2460" s="821"/>
      <c r="Z2460" s="820"/>
      <c r="AA2460" s="820"/>
      <c r="AB2460" s="820"/>
      <c r="AC2460" s="820"/>
      <c r="AD2460" s="820"/>
      <c r="AE2460" s="820"/>
      <c r="AF2460" s="822"/>
      <c r="AG2460" s="823"/>
    </row>
    <row r="2461" spans="1:33" ht="12.75" customHeight="1" x14ac:dyDescent="0.2">
      <c r="A2461" s="59"/>
      <c r="B2461" s="59"/>
      <c r="C2461" s="59"/>
      <c r="D2461" s="59"/>
      <c r="E2461" s="59"/>
      <c r="F2461" s="59"/>
      <c r="G2461" s="275"/>
      <c r="H2461" s="275"/>
      <c r="I2461" s="61"/>
      <c r="J2461" s="61"/>
      <c r="K2461" s="59"/>
      <c r="L2461" s="59"/>
      <c r="M2461" s="61"/>
      <c r="N2461" s="318"/>
      <c r="O2461" s="61"/>
      <c r="P2461" s="61"/>
      <c r="Q2461" s="59"/>
      <c r="R2461" s="59"/>
      <c r="S2461" s="62"/>
      <c r="T2461" s="143"/>
      <c r="U2461" s="825"/>
      <c r="V2461" s="827"/>
      <c r="W2461" s="820"/>
      <c r="X2461" s="820"/>
      <c r="Y2461" s="821"/>
      <c r="Z2461" s="820"/>
      <c r="AA2461" s="820"/>
      <c r="AB2461" s="820"/>
      <c r="AC2461" s="820"/>
      <c r="AD2461" s="820"/>
      <c r="AE2461" s="820"/>
      <c r="AF2461" s="822"/>
      <c r="AG2461" s="823"/>
    </row>
    <row r="2462" spans="1:33" ht="12.75" customHeight="1" x14ac:dyDescent="0.2">
      <c r="A2462" s="59"/>
      <c r="B2462" s="59"/>
      <c r="C2462" s="59"/>
      <c r="D2462" s="59"/>
      <c r="E2462" s="59"/>
      <c r="F2462" s="59"/>
      <c r="G2462" s="275"/>
      <c r="H2462" s="275"/>
      <c r="I2462" s="61"/>
      <c r="J2462" s="61"/>
      <c r="K2462" s="59"/>
      <c r="L2462" s="59"/>
      <c r="M2462" s="61"/>
      <c r="N2462" s="318"/>
      <c r="O2462" s="61"/>
      <c r="P2462" s="61"/>
      <c r="Q2462" s="59"/>
      <c r="R2462" s="59"/>
      <c r="S2462" s="62"/>
      <c r="T2462" s="143"/>
      <c r="U2462" s="825"/>
      <c r="V2462" s="827"/>
      <c r="W2462" s="820"/>
      <c r="X2462" s="820"/>
      <c r="Y2462" s="821"/>
      <c r="Z2462" s="820"/>
      <c r="AA2462" s="820"/>
      <c r="AB2462" s="820"/>
      <c r="AC2462" s="820"/>
      <c r="AD2462" s="820"/>
      <c r="AE2462" s="820"/>
      <c r="AF2462" s="822"/>
      <c r="AG2462" s="823"/>
    </row>
    <row r="2463" spans="1:33" ht="12.75" customHeight="1" x14ac:dyDescent="0.2">
      <c r="A2463" s="59"/>
      <c r="B2463" s="59"/>
      <c r="C2463" s="59"/>
      <c r="D2463" s="59"/>
      <c r="E2463" s="59"/>
      <c r="F2463" s="59"/>
      <c r="G2463" s="275"/>
      <c r="H2463" s="275"/>
      <c r="I2463" s="61"/>
      <c r="J2463" s="61"/>
      <c r="K2463" s="59"/>
      <c r="L2463" s="59"/>
      <c r="M2463" s="61"/>
      <c r="N2463" s="318"/>
      <c r="O2463" s="61"/>
      <c r="P2463" s="61"/>
      <c r="Q2463" s="59"/>
      <c r="R2463" s="59"/>
      <c r="S2463" s="62"/>
      <c r="T2463" s="143"/>
      <c r="U2463" s="825"/>
      <c r="V2463" s="827"/>
      <c r="W2463" s="820"/>
      <c r="X2463" s="820"/>
      <c r="Y2463" s="821"/>
      <c r="Z2463" s="820"/>
      <c r="AA2463" s="820"/>
      <c r="AB2463" s="820"/>
      <c r="AC2463" s="820"/>
      <c r="AD2463" s="820"/>
      <c r="AE2463" s="820"/>
      <c r="AF2463" s="822"/>
      <c r="AG2463" s="823"/>
    </row>
    <row r="2464" spans="1:33" ht="12.75" customHeight="1" x14ac:dyDescent="0.2">
      <c r="A2464" s="59"/>
      <c r="B2464" s="59"/>
      <c r="C2464" s="59"/>
      <c r="D2464" s="59"/>
      <c r="E2464" s="59"/>
      <c r="F2464" s="59"/>
      <c r="G2464" s="275"/>
      <c r="H2464" s="275"/>
      <c r="I2464" s="61"/>
      <c r="J2464" s="61"/>
      <c r="K2464" s="59"/>
      <c r="L2464" s="59"/>
      <c r="M2464" s="61"/>
      <c r="N2464" s="318"/>
      <c r="O2464" s="61"/>
      <c r="P2464" s="61"/>
      <c r="Q2464" s="59"/>
      <c r="R2464" s="59"/>
      <c r="S2464" s="62"/>
      <c r="T2464" s="143"/>
      <c r="U2464" s="825"/>
      <c r="V2464" s="827"/>
      <c r="W2464" s="820"/>
      <c r="X2464" s="820"/>
      <c r="Y2464" s="821"/>
      <c r="Z2464" s="820"/>
      <c r="AA2464" s="820"/>
      <c r="AB2464" s="820"/>
      <c r="AC2464" s="820"/>
      <c r="AD2464" s="820"/>
      <c r="AE2464" s="820"/>
      <c r="AF2464" s="822"/>
      <c r="AG2464" s="823"/>
    </row>
    <row r="2465" spans="1:33" ht="12.75" customHeight="1" x14ac:dyDescent="0.2">
      <c r="A2465" s="59"/>
      <c r="B2465" s="59"/>
      <c r="C2465" s="59"/>
      <c r="D2465" s="59"/>
      <c r="E2465" s="59"/>
      <c r="F2465" s="59"/>
      <c r="G2465" s="275"/>
      <c r="H2465" s="275"/>
      <c r="I2465" s="61"/>
      <c r="J2465" s="61"/>
      <c r="K2465" s="59"/>
      <c r="L2465" s="59"/>
      <c r="M2465" s="61"/>
      <c r="N2465" s="318"/>
      <c r="O2465" s="61"/>
      <c r="P2465" s="61"/>
      <c r="Q2465" s="59"/>
      <c r="R2465" s="59"/>
      <c r="S2465" s="62"/>
      <c r="T2465" s="143"/>
      <c r="U2465" s="825"/>
      <c r="V2465" s="827"/>
      <c r="W2465" s="820"/>
      <c r="X2465" s="820"/>
      <c r="Y2465" s="821"/>
      <c r="Z2465" s="820"/>
      <c r="AA2465" s="820"/>
      <c r="AB2465" s="820"/>
      <c r="AC2465" s="820"/>
      <c r="AD2465" s="820"/>
      <c r="AE2465" s="820"/>
      <c r="AF2465" s="822"/>
      <c r="AG2465" s="823"/>
    </row>
    <row r="2466" spans="1:33" ht="12.75" customHeight="1" x14ac:dyDescent="0.2">
      <c r="A2466" s="59"/>
      <c r="B2466" s="59"/>
      <c r="C2466" s="59"/>
      <c r="D2466" s="59"/>
      <c r="E2466" s="59"/>
      <c r="F2466" s="59"/>
      <c r="G2466" s="275"/>
      <c r="H2466" s="275"/>
      <c r="I2466" s="61"/>
      <c r="J2466" s="61"/>
      <c r="K2466" s="59"/>
      <c r="L2466" s="59"/>
      <c r="M2466" s="61"/>
      <c r="N2466" s="318"/>
      <c r="O2466" s="61"/>
      <c r="P2466" s="61"/>
      <c r="Q2466" s="59"/>
      <c r="R2466" s="59"/>
      <c r="S2466" s="62"/>
      <c r="T2466" s="143"/>
      <c r="U2466" s="825"/>
      <c r="V2466" s="827"/>
      <c r="W2466" s="820"/>
      <c r="X2466" s="820"/>
      <c r="Y2466" s="821"/>
      <c r="Z2466" s="820"/>
      <c r="AA2466" s="820"/>
      <c r="AB2466" s="820"/>
      <c r="AC2466" s="820"/>
      <c r="AD2466" s="820"/>
      <c r="AE2466" s="820"/>
      <c r="AF2466" s="822"/>
      <c r="AG2466" s="823"/>
    </row>
    <row r="2467" spans="1:33" ht="12.75" customHeight="1" x14ac:dyDescent="0.2">
      <c r="A2467" s="59"/>
      <c r="B2467" s="59"/>
      <c r="C2467" s="59"/>
      <c r="D2467" s="59"/>
      <c r="E2467" s="59"/>
      <c r="F2467" s="59"/>
      <c r="G2467" s="275"/>
      <c r="H2467" s="275"/>
      <c r="I2467" s="61"/>
      <c r="J2467" s="61"/>
      <c r="K2467" s="59"/>
      <c r="L2467" s="59"/>
      <c r="M2467" s="61"/>
      <c r="N2467" s="318"/>
      <c r="O2467" s="61"/>
      <c r="P2467" s="61"/>
      <c r="Q2467" s="59"/>
      <c r="R2467" s="59"/>
      <c r="S2467" s="62"/>
      <c r="T2467" s="143"/>
      <c r="U2467" s="825"/>
      <c r="V2467" s="827"/>
      <c r="W2467" s="820"/>
      <c r="X2467" s="820"/>
      <c r="Y2467" s="821"/>
      <c r="Z2467" s="820"/>
      <c r="AA2467" s="820"/>
      <c r="AB2467" s="820"/>
      <c r="AC2467" s="820"/>
      <c r="AD2467" s="820"/>
      <c r="AE2467" s="820"/>
      <c r="AF2467" s="822"/>
      <c r="AG2467" s="823"/>
    </row>
    <row r="2468" spans="1:33" ht="12.75" customHeight="1" x14ac:dyDescent="0.2">
      <c r="A2468" s="59"/>
      <c r="B2468" s="59"/>
      <c r="C2468" s="59"/>
      <c r="D2468" s="59"/>
      <c r="E2468" s="59"/>
      <c r="F2468" s="59"/>
      <c r="G2468" s="275"/>
      <c r="H2468" s="275"/>
      <c r="I2468" s="61"/>
      <c r="J2468" s="61"/>
      <c r="K2468" s="59"/>
      <c r="L2468" s="59"/>
      <c r="M2468" s="61"/>
      <c r="N2468" s="318"/>
      <c r="O2468" s="61"/>
      <c r="P2468" s="61"/>
      <c r="Q2468" s="59"/>
      <c r="R2468" s="59"/>
      <c r="S2468" s="62"/>
      <c r="T2468" s="143"/>
      <c r="U2468" s="825"/>
      <c r="V2468" s="827"/>
      <c r="W2468" s="820"/>
      <c r="X2468" s="820"/>
      <c r="Y2468" s="821"/>
      <c r="Z2468" s="820"/>
      <c r="AA2468" s="820"/>
      <c r="AB2468" s="820"/>
      <c r="AC2468" s="820"/>
      <c r="AD2468" s="820"/>
      <c r="AE2468" s="820"/>
      <c r="AF2468" s="822"/>
      <c r="AG2468" s="823"/>
    </row>
    <row r="2469" spans="1:33" ht="12.75" customHeight="1" x14ac:dyDescent="0.2">
      <c r="A2469" s="59"/>
      <c r="B2469" s="59"/>
      <c r="C2469" s="59"/>
      <c r="D2469" s="59"/>
      <c r="E2469" s="59"/>
      <c r="F2469" s="59"/>
      <c r="G2469" s="275"/>
      <c r="H2469" s="275"/>
      <c r="I2469" s="61"/>
      <c r="J2469" s="61"/>
      <c r="K2469" s="59"/>
      <c r="L2469" s="59"/>
      <c r="M2469" s="61"/>
      <c r="N2469" s="318"/>
      <c r="O2469" s="61"/>
      <c r="P2469" s="61"/>
      <c r="Q2469" s="59"/>
      <c r="R2469" s="59"/>
      <c r="S2469" s="62"/>
      <c r="T2469" s="143"/>
      <c r="U2469" s="825"/>
      <c r="V2469" s="827"/>
      <c r="W2469" s="820"/>
      <c r="X2469" s="820"/>
      <c r="Y2469" s="821"/>
      <c r="Z2469" s="820"/>
      <c r="AA2469" s="820"/>
      <c r="AB2469" s="820"/>
      <c r="AC2469" s="820"/>
      <c r="AD2469" s="820"/>
      <c r="AE2469" s="820"/>
      <c r="AF2469" s="822"/>
      <c r="AG2469" s="823"/>
    </row>
    <row r="2470" spans="1:33" ht="12.75" customHeight="1" x14ac:dyDescent="0.2">
      <c r="A2470" s="59"/>
      <c r="B2470" s="59"/>
      <c r="C2470" s="59"/>
      <c r="D2470" s="59"/>
      <c r="E2470" s="59"/>
      <c r="F2470" s="59"/>
      <c r="G2470" s="275"/>
      <c r="H2470" s="275"/>
      <c r="I2470" s="61"/>
      <c r="J2470" s="61"/>
      <c r="K2470" s="59"/>
      <c r="L2470" s="59"/>
      <c r="M2470" s="61"/>
      <c r="N2470" s="318"/>
      <c r="O2470" s="61"/>
      <c r="P2470" s="61"/>
      <c r="Q2470" s="59"/>
      <c r="R2470" s="59"/>
      <c r="S2470" s="62"/>
      <c r="T2470" s="143"/>
      <c r="U2470" s="825"/>
      <c r="V2470" s="827"/>
      <c r="W2470" s="820"/>
      <c r="X2470" s="820"/>
      <c r="Y2470" s="821"/>
      <c r="Z2470" s="820"/>
      <c r="AA2470" s="820"/>
      <c r="AB2470" s="820"/>
      <c r="AC2470" s="820"/>
      <c r="AD2470" s="820"/>
      <c r="AE2470" s="820"/>
      <c r="AF2470" s="822"/>
      <c r="AG2470" s="823"/>
    </row>
    <row r="2471" spans="1:33" ht="12.75" customHeight="1" x14ac:dyDescent="0.2">
      <c r="A2471" s="59"/>
      <c r="B2471" s="59"/>
      <c r="C2471" s="59"/>
      <c r="D2471" s="59"/>
      <c r="E2471" s="59"/>
      <c r="F2471" s="59"/>
      <c r="G2471" s="275"/>
      <c r="H2471" s="275"/>
      <c r="I2471" s="61"/>
      <c r="J2471" s="61"/>
      <c r="K2471" s="59"/>
      <c r="L2471" s="59"/>
      <c r="M2471" s="61"/>
      <c r="N2471" s="318"/>
      <c r="O2471" s="61"/>
      <c r="P2471" s="61"/>
      <c r="Q2471" s="59"/>
      <c r="R2471" s="59"/>
      <c r="S2471" s="62"/>
      <c r="T2471" s="143"/>
      <c r="U2471" s="825"/>
      <c r="V2471" s="827"/>
      <c r="W2471" s="820"/>
      <c r="X2471" s="820"/>
      <c r="Y2471" s="821"/>
      <c r="Z2471" s="820"/>
      <c r="AA2471" s="820"/>
      <c r="AB2471" s="820"/>
      <c r="AC2471" s="820"/>
      <c r="AD2471" s="820"/>
      <c r="AE2471" s="820"/>
      <c r="AF2471" s="822"/>
      <c r="AG2471" s="823"/>
    </row>
    <row r="2472" spans="1:33" ht="12.75" customHeight="1" x14ac:dyDescent="0.2">
      <c r="A2472" s="59"/>
      <c r="B2472" s="59"/>
      <c r="C2472" s="59"/>
      <c r="D2472" s="59"/>
      <c r="E2472" s="59"/>
      <c r="F2472" s="59"/>
      <c r="G2472" s="275"/>
      <c r="H2472" s="275"/>
      <c r="I2472" s="61"/>
      <c r="J2472" s="61"/>
      <c r="K2472" s="59"/>
      <c r="L2472" s="59"/>
      <c r="M2472" s="61"/>
      <c r="N2472" s="318"/>
      <c r="O2472" s="61"/>
      <c r="P2472" s="61"/>
      <c r="Q2472" s="59"/>
      <c r="R2472" s="59"/>
      <c r="S2472" s="62"/>
      <c r="T2472" s="143"/>
      <c r="U2472" s="825"/>
      <c r="V2472" s="827"/>
      <c r="W2472" s="820"/>
      <c r="X2472" s="820"/>
      <c r="Y2472" s="821"/>
      <c r="Z2472" s="820"/>
      <c r="AA2472" s="820"/>
      <c r="AB2472" s="820"/>
      <c r="AC2472" s="820"/>
      <c r="AD2472" s="820"/>
      <c r="AE2472" s="820"/>
      <c r="AF2472" s="822"/>
      <c r="AG2472" s="823"/>
    </row>
    <row r="2473" spans="1:33" ht="12.75" customHeight="1" x14ac:dyDescent="0.2">
      <c r="A2473" s="59"/>
      <c r="B2473" s="59"/>
      <c r="C2473" s="59"/>
      <c r="D2473" s="59"/>
      <c r="E2473" s="59"/>
      <c r="F2473" s="59"/>
      <c r="G2473" s="275"/>
      <c r="H2473" s="275"/>
      <c r="I2473" s="61"/>
      <c r="J2473" s="61"/>
      <c r="K2473" s="59"/>
      <c r="L2473" s="59"/>
      <c r="M2473" s="61"/>
      <c r="N2473" s="318"/>
      <c r="O2473" s="61"/>
      <c r="P2473" s="61"/>
      <c r="Q2473" s="59"/>
      <c r="R2473" s="59"/>
      <c r="S2473" s="62"/>
      <c r="T2473" s="143"/>
      <c r="U2473" s="825"/>
      <c r="V2473" s="827"/>
      <c r="W2473" s="820"/>
      <c r="X2473" s="820"/>
      <c r="Y2473" s="821"/>
      <c r="Z2473" s="820"/>
      <c r="AA2473" s="820"/>
      <c r="AB2473" s="820"/>
      <c r="AC2473" s="820"/>
      <c r="AD2473" s="820"/>
      <c r="AE2473" s="820"/>
      <c r="AF2473" s="822"/>
      <c r="AG2473" s="823"/>
    </row>
    <row r="2474" spans="1:33" ht="12.75" customHeight="1" x14ac:dyDescent="0.2">
      <c r="A2474" s="59"/>
      <c r="B2474" s="59"/>
      <c r="C2474" s="59"/>
      <c r="D2474" s="59"/>
      <c r="E2474" s="59"/>
      <c r="F2474" s="59"/>
      <c r="G2474" s="275"/>
      <c r="H2474" s="275"/>
      <c r="I2474" s="61"/>
      <c r="J2474" s="61"/>
      <c r="K2474" s="59"/>
      <c r="L2474" s="59"/>
      <c r="M2474" s="61"/>
      <c r="N2474" s="318"/>
      <c r="O2474" s="61"/>
      <c r="P2474" s="61"/>
      <c r="Q2474" s="59"/>
      <c r="R2474" s="59"/>
      <c r="S2474" s="62"/>
      <c r="T2474" s="143"/>
      <c r="U2474" s="825"/>
      <c r="V2474" s="827"/>
      <c r="W2474" s="820"/>
      <c r="X2474" s="820"/>
      <c r="Y2474" s="821"/>
      <c r="Z2474" s="820"/>
      <c r="AA2474" s="820"/>
      <c r="AB2474" s="820"/>
      <c r="AC2474" s="820"/>
      <c r="AD2474" s="820"/>
      <c r="AE2474" s="820"/>
      <c r="AF2474" s="822"/>
      <c r="AG2474" s="823"/>
    </row>
    <row r="2475" spans="1:33" ht="12.75" customHeight="1" x14ac:dyDescent="0.2">
      <c r="A2475" s="59"/>
      <c r="B2475" s="59"/>
      <c r="C2475" s="59"/>
      <c r="D2475" s="59"/>
      <c r="E2475" s="59"/>
      <c r="F2475" s="59"/>
      <c r="G2475" s="275"/>
      <c r="H2475" s="275"/>
      <c r="I2475" s="61"/>
      <c r="J2475" s="61"/>
      <c r="K2475" s="59"/>
      <c r="L2475" s="59"/>
      <c r="M2475" s="61"/>
      <c r="N2475" s="318"/>
      <c r="O2475" s="61"/>
      <c r="P2475" s="61"/>
      <c r="Q2475" s="59"/>
      <c r="R2475" s="59"/>
      <c r="S2475" s="62"/>
      <c r="T2475" s="143"/>
      <c r="U2475" s="825"/>
      <c r="V2475" s="827"/>
      <c r="W2475" s="820"/>
      <c r="X2475" s="820"/>
      <c r="Y2475" s="821"/>
      <c r="Z2475" s="820"/>
      <c r="AA2475" s="820"/>
      <c r="AB2475" s="820"/>
      <c r="AC2475" s="820"/>
      <c r="AD2475" s="820"/>
      <c r="AE2475" s="820"/>
      <c r="AF2475" s="822"/>
      <c r="AG2475" s="823"/>
    </row>
    <row r="2476" spans="1:33" ht="12.75" customHeight="1" x14ac:dyDescent="0.2">
      <c r="A2476" s="59"/>
      <c r="B2476" s="59"/>
      <c r="C2476" s="59"/>
      <c r="D2476" s="59"/>
      <c r="E2476" s="59"/>
      <c r="F2476" s="59"/>
      <c r="G2476" s="275"/>
      <c r="H2476" s="275"/>
      <c r="I2476" s="61"/>
      <c r="J2476" s="61"/>
      <c r="K2476" s="59"/>
      <c r="L2476" s="59"/>
      <c r="M2476" s="61"/>
      <c r="N2476" s="318"/>
      <c r="O2476" s="61"/>
      <c r="P2476" s="61"/>
      <c r="Q2476" s="59"/>
      <c r="R2476" s="59"/>
      <c r="S2476" s="62"/>
      <c r="T2476" s="143"/>
      <c r="U2476" s="825"/>
      <c r="V2476" s="827"/>
      <c r="W2476" s="820"/>
      <c r="X2476" s="820"/>
      <c r="Y2476" s="821"/>
      <c r="Z2476" s="820"/>
      <c r="AA2476" s="820"/>
      <c r="AB2476" s="820"/>
      <c r="AC2476" s="820"/>
      <c r="AD2476" s="820"/>
      <c r="AE2476" s="820"/>
      <c r="AF2476" s="822"/>
      <c r="AG2476" s="823"/>
    </row>
    <row r="2477" spans="1:33" ht="12.75" customHeight="1" x14ac:dyDescent="0.2">
      <c r="A2477" s="59"/>
      <c r="B2477" s="59"/>
      <c r="C2477" s="59"/>
      <c r="D2477" s="59"/>
      <c r="E2477" s="59"/>
      <c r="F2477" s="59"/>
      <c r="G2477" s="275"/>
      <c r="H2477" s="275"/>
      <c r="I2477" s="61"/>
      <c r="J2477" s="61"/>
      <c r="K2477" s="59"/>
      <c r="L2477" s="59"/>
      <c r="M2477" s="61"/>
      <c r="N2477" s="318"/>
      <c r="O2477" s="61"/>
      <c r="P2477" s="61"/>
      <c r="Q2477" s="59"/>
      <c r="R2477" s="59"/>
      <c r="S2477" s="62"/>
      <c r="T2477" s="143"/>
      <c r="U2477" s="825"/>
      <c r="V2477" s="827"/>
      <c r="W2477" s="820"/>
      <c r="X2477" s="820"/>
      <c r="Y2477" s="821"/>
      <c r="Z2477" s="820"/>
      <c r="AA2477" s="820"/>
      <c r="AB2477" s="820"/>
      <c r="AC2477" s="820"/>
      <c r="AD2477" s="820"/>
      <c r="AE2477" s="820"/>
      <c r="AF2477" s="822"/>
      <c r="AG2477" s="823"/>
    </row>
    <row r="2478" spans="1:33" ht="12.75" customHeight="1" x14ac:dyDescent="0.2">
      <c r="A2478" s="59"/>
      <c r="B2478" s="59"/>
      <c r="C2478" s="59"/>
      <c r="D2478" s="59"/>
      <c r="E2478" s="59"/>
      <c r="F2478" s="59"/>
      <c r="G2478" s="275"/>
      <c r="H2478" s="275"/>
      <c r="I2478" s="61"/>
      <c r="J2478" s="61"/>
      <c r="K2478" s="59"/>
      <c r="L2478" s="59"/>
      <c r="M2478" s="61"/>
      <c r="N2478" s="318"/>
      <c r="O2478" s="61"/>
      <c r="P2478" s="61"/>
      <c r="Q2478" s="59"/>
      <c r="R2478" s="59"/>
      <c r="S2478" s="62"/>
      <c r="T2478" s="143"/>
      <c r="U2478" s="825"/>
      <c r="V2478" s="827"/>
      <c r="W2478" s="820"/>
      <c r="X2478" s="820"/>
      <c r="Y2478" s="821"/>
      <c r="Z2478" s="820"/>
      <c r="AA2478" s="820"/>
      <c r="AB2478" s="820"/>
      <c r="AC2478" s="820"/>
      <c r="AD2478" s="820"/>
      <c r="AE2478" s="820"/>
      <c r="AF2478" s="822"/>
      <c r="AG2478" s="823"/>
    </row>
    <row r="2479" spans="1:33" ht="12.75" customHeight="1" x14ac:dyDescent="0.2">
      <c r="A2479" s="59"/>
      <c r="B2479" s="59"/>
      <c r="C2479" s="59"/>
      <c r="D2479" s="59"/>
      <c r="E2479" s="59"/>
      <c r="F2479" s="59"/>
      <c r="G2479" s="275"/>
      <c r="H2479" s="275"/>
      <c r="I2479" s="61"/>
      <c r="J2479" s="61"/>
      <c r="K2479" s="59"/>
      <c r="L2479" s="59"/>
      <c r="M2479" s="61"/>
      <c r="N2479" s="318"/>
      <c r="O2479" s="61"/>
      <c r="P2479" s="61"/>
      <c r="Q2479" s="59"/>
      <c r="R2479" s="59"/>
      <c r="S2479" s="62"/>
      <c r="T2479" s="143"/>
      <c r="U2479" s="825"/>
      <c r="V2479" s="827"/>
      <c r="W2479" s="820"/>
      <c r="X2479" s="820"/>
      <c r="Y2479" s="821"/>
      <c r="Z2479" s="820"/>
      <c r="AA2479" s="820"/>
      <c r="AB2479" s="820"/>
      <c r="AC2479" s="820"/>
      <c r="AD2479" s="820"/>
      <c r="AE2479" s="820"/>
      <c r="AF2479" s="822"/>
      <c r="AG2479" s="823"/>
    </row>
    <row r="2480" spans="1:33" ht="12.75" customHeight="1" x14ac:dyDescent="0.2">
      <c r="A2480" s="59"/>
      <c r="B2480" s="59"/>
      <c r="C2480" s="59"/>
      <c r="D2480" s="59"/>
      <c r="E2480" s="59"/>
      <c r="F2480" s="59"/>
      <c r="G2480" s="275"/>
      <c r="H2480" s="275"/>
      <c r="I2480" s="61"/>
      <c r="J2480" s="61"/>
      <c r="K2480" s="59"/>
      <c r="L2480" s="59"/>
      <c r="M2480" s="61"/>
      <c r="N2480" s="318"/>
      <c r="O2480" s="61"/>
      <c r="P2480" s="61"/>
      <c r="Q2480" s="59"/>
      <c r="R2480" s="59"/>
      <c r="S2480" s="62"/>
      <c r="T2480" s="143"/>
      <c r="U2480" s="825"/>
      <c r="V2480" s="827"/>
      <c r="W2480" s="820"/>
      <c r="X2480" s="820"/>
      <c r="Y2480" s="821"/>
      <c r="Z2480" s="820"/>
      <c r="AA2480" s="820"/>
      <c r="AB2480" s="820"/>
      <c r="AC2480" s="820"/>
      <c r="AD2480" s="820"/>
      <c r="AE2480" s="820"/>
      <c r="AF2480" s="822"/>
      <c r="AG2480" s="823"/>
    </row>
    <row r="2481" spans="1:33" ht="12.75" customHeight="1" x14ac:dyDescent="0.2">
      <c r="A2481" s="59"/>
      <c r="B2481" s="59"/>
      <c r="C2481" s="59"/>
      <c r="D2481" s="59"/>
      <c r="E2481" s="59"/>
      <c r="F2481" s="59"/>
      <c r="G2481" s="275"/>
      <c r="H2481" s="275"/>
      <c r="I2481" s="61"/>
      <c r="J2481" s="61"/>
      <c r="K2481" s="59"/>
      <c r="L2481" s="59"/>
      <c r="M2481" s="61"/>
      <c r="N2481" s="318"/>
      <c r="O2481" s="61"/>
      <c r="P2481" s="61"/>
      <c r="Q2481" s="59"/>
      <c r="R2481" s="59"/>
      <c r="S2481" s="62"/>
      <c r="T2481" s="143"/>
      <c r="U2481" s="825"/>
      <c r="V2481" s="827"/>
      <c r="W2481" s="820"/>
      <c r="X2481" s="820"/>
      <c r="Y2481" s="821"/>
      <c r="Z2481" s="820"/>
      <c r="AA2481" s="820"/>
      <c r="AB2481" s="820"/>
      <c r="AC2481" s="820"/>
      <c r="AD2481" s="820"/>
      <c r="AE2481" s="820"/>
      <c r="AF2481" s="822"/>
      <c r="AG2481" s="823"/>
    </row>
    <row r="2482" spans="1:33" ht="12.75" customHeight="1" x14ac:dyDescent="0.2">
      <c r="A2482" s="59"/>
      <c r="B2482" s="59"/>
      <c r="C2482" s="59"/>
      <c r="D2482" s="59"/>
      <c r="E2482" s="59"/>
      <c r="F2482" s="59"/>
      <c r="G2482" s="275"/>
      <c r="H2482" s="275"/>
      <c r="I2482" s="61"/>
      <c r="J2482" s="61"/>
      <c r="K2482" s="59"/>
      <c r="L2482" s="59"/>
      <c r="M2482" s="61"/>
      <c r="N2482" s="318"/>
      <c r="O2482" s="61"/>
      <c r="P2482" s="61"/>
      <c r="Q2482" s="59"/>
      <c r="R2482" s="59"/>
      <c r="S2482" s="62"/>
      <c r="T2482" s="143"/>
      <c r="U2482" s="825"/>
      <c r="V2482" s="827"/>
      <c r="W2482" s="820"/>
      <c r="X2482" s="820"/>
      <c r="Y2482" s="821"/>
      <c r="Z2482" s="820"/>
      <c r="AA2482" s="820"/>
      <c r="AB2482" s="820"/>
      <c r="AC2482" s="820"/>
      <c r="AD2482" s="820"/>
      <c r="AE2482" s="820"/>
      <c r="AF2482" s="822"/>
      <c r="AG2482" s="823"/>
    </row>
    <row r="2483" spans="1:33" ht="12.75" customHeight="1" x14ac:dyDescent="0.2">
      <c r="A2483" s="59"/>
      <c r="B2483" s="59"/>
      <c r="C2483" s="59"/>
      <c r="D2483" s="59"/>
      <c r="E2483" s="59"/>
      <c r="F2483" s="59"/>
      <c r="G2483" s="275"/>
      <c r="H2483" s="275"/>
      <c r="I2483" s="61"/>
      <c r="J2483" s="61"/>
      <c r="K2483" s="59"/>
      <c r="L2483" s="59"/>
      <c r="M2483" s="61"/>
      <c r="N2483" s="318"/>
      <c r="O2483" s="61"/>
      <c r="P2483" s="61"/>
      <c r="Q2483" s="59"/>
      <c r="R2483" s="59"/>
      <c r="S2483" s="62"/>
      <c r="T2483" s="143"/>
      <c r="U2483" s="825"/>
      <c r="V2483" s="827"/>
      <c r="W2483" s="820"/>
      <c r="X2483" s="820"/>
      <c r="Y2483" s="821"/>
      <c r="Z2483" s="820"/>
      <c r="AA2483" s="820"/>
      <c r="AB2483" s="820"/>
      <c r="AC2483" s="820"/>
      <c r="AD2483" s="820"/>
      <c r="AE2483" s="820"/>
      <c r="AF2483" s="822"/>
      <c r="AG2483" s="823"/>
    </row>
    <row r="2484" spans="1:33" ht="12.75" customHeight="1" x14ac:dyDescent="0.2">
      <c r="A2484" s="59"/>
      <c r="B2484" s="59"/>
      <c r="C2484" s="59"/>
      <c r="D2484" s="59"/>
      <c r="E2484" s="59"/>
      <c r="F2484" s="59"/>
      <c r="G2484" s="275"/>
      <c r="H2484" s="275"/>
      <c r="I2484" s="61"/>
      <c r="J2484" s="61"/>
      <c r="K2484" s="59"/>
      <c r="L2484" s="59"/>
      <c r="M2484" s="61"/>
      <c r="N2484" s="318"/>
      <c r="O2484" s="61"/>
      <c r="P2484" s="61"/>
      <c r="Q2484" s="59"/>
      <c r="R2484" s="59"/>
      <c r="S2484" s="62"/>
      <c r="T2484" s="143"/>
      <c r="U2484" s="825"/>
      <c r="V2484" s="827"/>
      <c r="W2484" s="820"/>
      <c r="X2484" s="820"/>
      <c r="Y2484" s="821"/>
      <c r="Z2484" s="820"/>
      <c r="AA2484" s="820"/>
      <c r="AB2484" s="820"/>
      <c r="AC2484" s="820"/>
      <c r="AD2484" s="820"/>
      <c r="AE2484" s="820"/>
      <c r="AF2484" s="822"/>
      <c r="AG2484" s="823"/>
    </row>
    <row r="2485" spans="1:33" ht="12.75" customHeight="1" x14ac:dyDescent="0.2">
      <c r="A2485" s="59"/>
      <c r="B2485" s="59"/>
      <c r="C2485" s="59"/>
      <c r="D2485" s="59"/>
      <c r="E2485" s="59"/>
      <c r="F2485" s="59"/>
      <c r="G2485" s="275"/>
      <c r="H2485" s="275"/>
      <c r="I2485" s="61"/>
      <c r="J2485" s="61"/>
      <c r="K2485" s="59"/>
      <c r="L2485" s="59"/>
      <c r="M2485" s="61"/>
      <c r="N2485" s="318"/>
      <c r="O2485" s="61"/>
      <c r="P2485" s="61"/>
      <c r="Q2485" s="59"/>
      <c r="R2485" s="59"/>
      <c r="S2485" s="62"/>
      <c r="T2485" s="143"/>
      <c r="U2485" s="825"/>
      <c r="V2485" s="827"/>
      <c r="W2485" s="820"/>
      <c r="X2485" s="820"/>
      <c r="Y2485" s="821"/>
      <c r="Z2485" s="820"/>
      <c r="AA2485" s="820"/>
      <c r="AB2485" s="820"/>
      <c r="AC2485" s="820"/>
      <c r="AD2485" s="820"/>
      <c r="AE2485" s="820"/>
      <c r="AF2485" s="822"/>
      <c r="AG2485" s="823"/>
    </row>
    <row r="2486" spans="1:33" ht="12.75" customHeight="1" x14ac:dyDescent="0.2">
      <c r="A2486" s="59"/>
      <c r="B2486" s="59"/>
      <c r="C2486" s="59"/>
      <c r="D2486" s="59"/>
      <c r="E2486" s="59"/>
      <c r="F2486" s="59"/>
      <c r="G2486" s="275"/>
      <c r="H2486" s="275"/>
      <c r="I2486" s="61"/>
      <c r="J2486" s="61"/>
      <c r="K2486" s="59"/>
      <c r="L2486" s="59"/>
      <c r="M2486" s="61"/>
      <c r="N2486" s="318"/>
      <c r="O2486" s="61"/>
      <c r="P2486" s="61"/>
      <c r="Q2486" s="59"/>
      <c r="R2486" s="59"/>
      <c r="S2486" s="62"/>
      <c r="T2486" s="143"/>
      <c r="U2486" s="825"/>
      <c r="V2486" s="827"/>
      <c r="W2486" s="820"/>
      <c r="X2486" s="820"/>
      <c r="Y2486" s="821"/>
      <c r="Z2486" s="820"/>
      <c r="AA2486" s="820"/>
      <c r="AB2486" s="820"/>
      <c r="AC2486" s="820"/>
      <c r="AD2486" s="820"/>
      <c r="AE2486" s="820"/>
      <c r="AF2486" s="822"/>
      <c r="AG2486" s="823"/>
    </row>
    <row r="2487" spans="1:33" ht="12.75" customHeight="1" x14ac:dyDescent="0.2">
      <c r="A2487" s="59"/>
      <c r="B2487" s="59"/>
      <c r="C2487" s="59"/>
      <c r="D2487" s="59"/>
      <c r="E2487" s="59"/>
      <c r="F2487" s="59"/>
      <c r="G2487" s="275"/>
      <c r="H2487" s="275"/>
      <c r="I2487" s="61"/>
      <c r="J2487" s="61"/>
      <c r="K2487" s="59"/>
      <c r="L2487" s="59"/>
      <c r="M2487" s="61"/>
      <c r="N2487" s="318"/>
      <c r="O2487" s="61"/>
      <c r="P2487" s="61"/>
      <c r="Q2487" s="59"/>
      <c r="R2487" s="59"/>
      <c r="S2487" s="62"/>
      <c r="T2487" s="143"/>
      <c r="U2487" s="825"/>
      <c r="V2487" s="827"/>
      <c r="W2487" s="820"/>
      <c r="X2487" s="820"/>
      <c r="Y2487" s="821"/>
      <c r="Z2487" s="820"/>
      <c r="AA2487" s="820"/>
      <c r="AB2487" s="820"/>
      <c r="AC2487" s="820"/>
      <c r="AD2487" s="820"/>
      <c r="AE2487" s="820"/>
      <c r="AF2487" s="822"/>
      <c r="AG2487" s="823"/>
    </row>
    <row r="2488" spans="1:33" ht="12.75" customHeight="1" x14ac:dyDescent="0.2">
      <c r="A2488" s="59"/>
      <c r="B2488" s="59"/>
      <c r="C2488" s="59"/>
      <c r="D2488" s="59"/>
      <c r="E2488" s="59"/>
      <c r="F2488" s="59"/>
      <c r="G2488" s="275"/>
      <c r="H2488" s="275"/>
      <c r="I2488" s="61"/>
      <c r="J2488" s="61"/>
      <c r="K2488" s="59"/>
      <c r="L2488" s="59"/>
      <c r="M2488" s="61"/>
      <c r="N2488" s="318"/>
      <c r="O2488" s="61"/>
      <c r="P2488" s="61"/>
      <c r="Q2488" s="59"/>
      <c r="R2488" s="59"/>
      <c r="S2488" s="62"/>
      <c r="T2488" s="143"/>
      <c r="U2488" s="825"/>
      <c r="V2488" s="827"/>
      <c r="W2488" s="820"/>
      <c r="X2488" s="820"/>
      <c r="Y2488" s="821"/>
      <c r="Z2488" s="820"/>
      <c r="AA2488" s="820"/>
      <c r="AB2488" s="820"/>
      <c r="AC2488" s="820"/>
      <c r="AD2488" s="820"/>
      <c r="AE2488" s="820"/>
      <c r="AF2488" s="822"/>
      <c r="AG2488" s="823"/>
    </row>
    <row r="2489" spans="1:33" ht="12.75" customHeight="1" x14ac:dyDescent="0.2">
      <c r="A2489" s="59"/>
      <c r="B2489" s="59"/>
      <c r="C2489" s="59"/>
      <c r="D2489" s="59"/>
      <c r="E2489" s="59"/>
      <c r="F2489" s="59"/>
      <c r="G2489" s="275"/>
      <c r="H2489" s="275"/>
      <c r="I2489" s="61"/>
      <c r="J2489" s="61"/>
      <c r="K2489" s="59"/>
      <c r="L2489" s="59"/>
      <c r="M2489" s="61"/>
      <c r="N2489" s="318"/>
      <c r="O2489" s="61"/>
      <c r="P2489" s="61"/>
      <c r="Q2489" s="59"/>
      <c r="R2489" s="59"/>
      <c r="S2489" s="62"/>
      <c r="T2489" s="143"/>
      <c r="U2489" s="825"/>
      <c r="V2489" s="827"/>
      <c r="W2489" s="820"/>
      <c r="X2489" s="820"/>
      <c r="Y2489" s="821"/>
      <c r="Z2489" s="820"/>
      <c r="AA2489" s="820"/>
      <c r="AB2489" s="820"/>
      <c r="AC2489" s="820"/>
      <c r="AD2489" s="820"/>
      <c r="AE2489" s="820"/>
      <c r="AF2489" s="822"/>
      <c r="AG2489" s="823"/>
    </row>
    <row r="2490" spans="1:33" ht="12.75" customHeight="1" x14ac:dyDescent="0.2">
      <c r="A2490" s="59"/>
      <c r="B2490" s="59"/>
      <c r="C2490" s="59"/>
      <c r="D2490" s="59"/>
      <c r="E2490" s="59"/>
      <c r="F2490" s="59"/>
      <c r="G2490" s="275"/>
      <c r="H2490" s="275"/>
      <c r="I2490" s="61"/>
      <c r="J2490" s="61"/>
      <c r="K2490" s="59"/>
      <c r="L2490" s="59"/>
      <c r="M2490" s="61"/>
      <c r="N2490" s="318"/>
      <c r="O2490" s="61"/>
      <c r="P2490" s="61"/>
      <c r="Q2490" s="59"/>
      <c r="R2490" s="59"/>
      <c r="S2490" s="62"/>
      <c r="T2490" s="143"/>
      <c r="U2490" s="825"/>
      <c r="V2490" s="827"/>
      <c r="W2490" s="820"/>
      <c r="X2490" s="820"/>
      <c r="Y2490" s="821"/>
      <c r="Z2490" s="820"/>
      <c r="AA2490" s="820"/>
      <c r="AB2490" s="820"/>
      <c r="AC2490" s="820"/>
      <c r="AD2490" s="820"/>
      <c r="AE2490" s="820"/>
      <c r="AF2490" s="822"/>
      <c r="AG2490" s="823"/>
    </row>
    <row r="2491" spans="1:33" ht="12.75" customHeight="1" x14ac:dyDescent="0.2">
      <c r="A2491" s="59"/>
      <c r="B2491" s="59"/>
      <c r="C2491" s="59"/>
      <c r="D2491" s="59"/>
      <c r="E2491" s="59"/>
      <c r="F2491" s="59"/>
      <c r="G2491" s="275"/>
      <c r="H2491" s="275"/>
      <c r="I2491" s="61"/>
      <c r="J2491" s="61"/>
      <c r="K2491" s="59"/>
      <c r="L2491" s="59"/>
      <c r="M2491" s="61"/>
      <c r="N2491" s="318"/>
      <c r="O2491" s="61"/>
      <c r="P2491" s="61"/>
      <c r="Q2491" s="59"/>
      <c r="R2491" s="59"/>
      <c r="S2491" s="62"/>
      <c r="T2491" s="143"/>
      <c r="U2491" s="825"/>
      <c r="V2491" s="827"/>
      <c r="W2491" s="820"/>
      <c r="X2491" s="820"/>
      <c r="Y2491" s="821"/>
      <c r="Z2491" s="820"/>
      <c r="AA2491" s="820"/>
      <c r="AB2491" s="820"/>
      <c r="AC2491" s="820"/>
      <c r="AD2491" s="820"/>
      <c r="AE2491" s="820"/>
      <c r="AF2491" s="822"/>
      <c r="AG2491" s="823"/>
    </row>
    <row r="2492" spans="1:33" ht="12.75" customHeight="1" x14ac:dyDescent="0.2">
      <c r="A2492" s="59"/>
      <c r="B2492" s="59"/>
      <c r="C2492" s="59"/>
      <c r="D2492" s="59"/>
      <c r="E2492" s="59"/>
      <c r="F2492" s="59"/>
      <c r="G2492" s="275"/>
      <c r="H2492" s="275"/>
      <c r="I2492" s="61"/>
      <c r="J2492" s="61"/>
      <c r="K2492" s="59"/>
      <c r="L2492" s="59"/>
      <c r="M2492" s="61"/>
      <c r="N2492" s="318"/>
      <c r="O2492" s="61"/>
      <c r="P2492" s="61"/>
      <c r="Q2492" s="59"/>
      <c r="R2492" s="59"/>
      <c r="S2492" s="62"/>
      <c r="T2492" s="143"/>
      <c r="U2492" s="825"/>
      <c r="V2492" s="827"/>
      <c r="W2492" s="820"/>
      <c r="X2492" s="820"/>
      <c r="Y2492" s="821"/>
      <c r="Z2492" s="820"/>
      <c r="AA2492" s="820"/>
      <c r="AB2492" s="820"/>
      <c r="AC2492" s="820"/>
      <c r="AD2492" s="820"/>
      <c r="AE2492" s="820"/>
      <c r="AF2492" s="822"/>
      <c r="AG2492" s="823"/>
    </row>
    <row r="2493" spans="1:33" ht="12.75" customHeight="1" x14ac:dyDescent="0.2">
      <c r="A2493" s="59"/>
      <c r="B2493" s="59"/>
      <c r="C2493" s="59"/>
      <c r="D2493" s="59"/>
      <c r="E2493" s="59"/>
      <c r="F2493" s="59"/>
      <c r="G2493" s="275"/>
      <c r="H2493" s="275"/>
      <c r="I2493" s="61"/>
      <c r="J2493" s="61"/>
      <c r="K2493" s="59"/>
      <c r="L2493" s="59"/>
      <c r="M2493" s="61"/>
      <c r="N2493" s="318"/>
      <c r="O2493" s="61"/>
      <c r="P2493" s="61"/>
      <c r="Q2493" s="59"/>
      <c r="R2493" s="59"/>
      <c r="S2493" s="62"/>
      <c r="T2493" s="143"/>
      <c r="U2493" s="825"/>
      <c r="V2493" s="827"/>
      <c r="W2493" s="820"/>
      <c r="X2493" s="820"/>
      <c r="Y2493" s="821"/>
      <c r="Z2493" s="820"/>
      <c r="AA2493" s="820"/>
      <c r="AB2493" s="820"/>
      <c r="AC2493" s="820"/>
      <c r="AD2493" s="820"/>
      <c r="AE2493" s="820"/>
      <c r="AF2493" s="822"/>
      <c r="AG2493" s="823"/>
    </row>
    <row r="2494" spans="1:33" ht="12.75" customHeight="1" x14ac:dyDescent="0.2">
      <c r="A2494" s="59"/>
      <c r="B2494" s="59"/>
      <c r="C2494" s="59"/>
      <c r="D2494" s="59"/>
      <c r="E2494" s="59"/>
      <c r="F2494" s="59"/>
      <c r="G2494" s="275"/>
      <c r="H2494" s="275"/>
      <c r="I2494" s="61"/>
      <c r="J2494" s="61"/>
      <c r="K2494" s="59"/>
      <c r="L2494" s="59"/>
      <c r="M2494" s="61"/>
      <c r="N2494" s="318"/>
      <c r="O2494" s="61"/>
      <c r="P2494" s="61"/>
      <c r="Q2494" s="59"/>
      <c r="R2494" s="59"/>
      <c r="S2494" s="62"/>
      <c r="T2494" s="143"/>
      <c r="U2494" s="825"/>
      <c r="V2494" s="827"/>
      <c r="W2494" s="820"/>
      <c r="X2494" s="820"/>
      <c r="Y2494" s="821"/>
      <c r="Z2494" s="820"/>
      <c r="AA2494" s="820"/>
      <c r="AB2494" s="820"/>
      <c r="AC2494" s="820"/>
      <c r="AD2494" s="820"/>
      <c r="AE2494" s="820"/>
      <c r="AF2494" s="822"/>
      <c r="AG2494" s="823"/>
    </row>
    <row r="2495" spans="1:33" ht="12.75" customHeight="1" x14ac:dyDescent="0.2">
      <c r="A2495" s="59"/>
      <c r="B2495" s="59"/>
      <c r="C2495" s="59"/>
      <c r="D2495" s="59"/>
      <c r="E2495" s="59"/>
      <c r="F2495" s="59"/>
      <c r="G2495" s="275"/>
      <c r="H2495" s="275"/>
      <c r="I2495" s="61"/>
      <c r="J2495" s="61"/>
      <c r="K2495" s="59"/>
      <c r="L2495" s="59"/>
      <c r="M2495" s="61"/>
      <c r="N2495" s="318"/>
      <c r="O2495" s="61"/>
      <c r="P2495" s="61"/>
      <c r="Q2495" s="59"/>
      <c r="R2495" s="59"/>
      <c r="S2495" s="62"/>
      <c r="T2495" s="143"/>
      <c r="U2495" s="825"/>
      <c r="V2495" s="827"/>
      <c r="W2495" s="820"/>
      <c r="X2495" s="820"/>
      <c r="Y2495" s="821"/>
      <c r="Z2495" s="820"/>
      <c r="AA2495" s="820"/>
      <c r="AB2495" s="820"/>
      <c r="AC2495" s="820"/>
      <c r="AD2495" s="820"/>
      <c r="AE2495" s="820"/>
      <c r="AF2495" s="822"/>
      <c r="AG2495" s="823"/>
    </row>
    <row r="2496" spans="1:33" ht="12.75" customHeight="1" x14ac:dyDescent="0.2">
      <c r="A2496" s="59"/>
      <c r="B2496" s="59"/>
      <c r="C2496" s="59"/>
      <c r="D2496" s="59"/>
      <c r="E2496" s="59"/>
      <c r="F2496" s="59"/>
      <c r="G2496" s="275"/>
      <c r="H2496" s="275"/>
      <c r="I2496" s="61"/>
      <c r="J2496" s="61"/>
      <c r="K2496" s="59"/>
      <c r="L2496" s="59"/>
      <c r="M2496" s="61"/>
      <c r="N2496" s="318"/>
      <c r="O2496" s="61"/>
      <c r="P2496" s="61"/>
      <c r="Q2496" s="59"/>
      <c r="R2496" s="59"/>
      <c r="S2496" s="62"/>
      <c r="T2496" s="143"/>
      <c r="U2496" s="825"/>
      <c r="V2496" s="827"/>
      <c r="W2496" s="820"/>
      <c r="X2496" s="820"/>
      <c r="Y2496" s="821"/>
      <c r="Z2496" s="820"/>
      <c r="AA2496" s="820"/>
      <c r="AB2496" s="820"/>
      <c r="AC2496" s="820"/>
      <c r="AD2496" s="820"/>
      <c r="AE2496" s="820"/>
      <c r="AF2496" s="822"/>
      <c r="AG2496" s="823"/>
    </row>
    <row r="2497" spans="1:33" ht="12.75" customHeight="1" x14ac:dyDescent="0.2">
      <c r="A2497" s="59"/>
      <c r="B2497" s="59"/>
      <c r="C2497" s="59"/>
      <c r="D2497" s="59"/>
      <c r="E2497" s="59"/>
      <c r="F2497" s="59"/>
      <c r="G2497" s="275"/>
      <c r="H2497" s="275"/>
      <c r="I2497" s="61"/>
      <c r="J2497" s="61"/>
      <c r="K2497" s="59"/>
      <c r="L2497" s="59"/>
      <c r="M2497" s="61"/>
      <c r="N2497" s="318"/>
      <c r="O2497" s="61"/>
      <c r="P2497" s="61"/>
      <c r="Q2497" s="59"/>
      <c r="R2497" s="59"/>
      <c r="S2497" s="62"/>
      <c r="T2497" s="143"/>
      <c r="U2497" s="825"/>
      <c r="V2497" s="827"/>
      <c r="W2497" s="820"/>
      <c r="X2497" s="820"/>
      <c r="Y2497" s="821"/>
      <c r="Z2497" s="820"/>
      <c r="AA2497" s="820"/>
      <c r="AB2497" s="820"/>
      <c r="AC2497" s="820"/>
      <c r="AD2497" s="820"/>
      <c r="AE2497" s="820"/>
      <c r="AF2497" s="822"/>
      <c r="AG2497" s="823"/>
    </row>
    <row r="2498" spans="1:33" ht="12.75" customHeight="1" x14ac:dyDescent="0.2">
      <c r="A2498" s="59"/>
      <c r="B2498" s="59"/>
      <c r="C2498" s="59"/>
      <c r="D2498" s="59"/>
      <c r="E2498" s="59"/>
      <c r="F2498" s="59"/>
      <c r="G2498" s="275"/>
      <c r="H2498" s="275"/>
      <c r="I2498" s="61"/>
      <c r="J2498" s="61"/>
      <c r="K2498" s="59"/>
      <c r="L2498" s="59"/>
      <c r="M2498" s="61"/>
      <c r="N2498" s="318"/>
      <c r="O2498" s="61"/>
      <c r="P2498" s="61"/>
      <c r="Q2498" s="59"/>
      <c r="R2498" s="59"/>
      <c r="S2498" s="62"/>
      <c r="T2498" s="143"/>
      <c r="U2498" s="825"/>
      <c r="V2498" s="827"/>
      <c r="W2498" s="820"/>
      <c r="X2498" s="820"/>
      <c r="Y2498" s="821"/>
      <c r="Z2498" s="820"/>
      <c r="AA2498" s="820"/>
      <c r="AB2498" s="820"/>
      <c r="AC2498" s="820"/>
      <c r="AD2498" s="820"/>
      <c r="AE2498" s="820"/>
      <c r="AF2498" s="822"/>
      <c r="AG2498" s="823"/>
    </row>
    <row r="2499" spans="1:33" ht="12.75" customHeight="1" x14ac:dyDescent="0.2">
      <c r="A2499" s="59"/>
      <c r="B2499" s="59"/>
      <c r="C2499" s="59"/>
      <c r="D2499" s="59"/>
      <c r="E2499" s="59"/>
      <c r="F2499" s="59"/>
      <c r="G2499" s="275"/>
      <c r="H2499" s="275"/>
      <c r="I2499" s="61"/>
      <c r="J2499" s="61"/>
      <c r="K2499" s="59"/>
      <c r="L2499" s="59"/>
      <c r="M2499" s="61"/>
      <c r="N2499" s="318"/>
      <c r="O2499" s="61"/>
      <c r="P2499" s="61"/>
      <c r="Q2499" s="59"/>
      <c r="R2499" s="59"/>
      <c r="S2499" s="62"/>
      <c r="T2499" s="143"/>
      <c r="U2499" s="825"/>
      <c r="V2499" s="827"/>
      <c r="W2499" s="820"/>
      <c r="X2499" s="820"/>
      <c r="Y2499" s="821"/>
      <c r="Z2499" s="820"/>
      <c r="AA2499" s="820"/>
      <c r="AB2499" s="820"/>
      <c r="AC2499" s="820"/>
      <c r="AD2499" s="820"/>
      <c r="AE2499" s="820"/>
      <c r="AF2499" s="822"/>
      <c r="AG2499" s="823"/>
    </row>
    <row r="2500" spans="1:33" ht="12.75" customHeight="1" x14ac:dyDescent="0.2">
      <c r="A2500" s="59"/>
      <c r="B2500" s="59"/>
      <c r="C2500" s="59"/>
      <c r="D2500" s="59"/>
      <c r="E2500" s="59"/>
      <c r="F2500" s="59"/>
      <c r="G2500" s="275"/>
      <c r="H2500" s="275"/>
      <c r="I2500" s="61"/>
      <c r="J2500" s="61"/>
      <c r="K2500" s="59"/>
      <c r="L2500" s="59"/>
      <c r="M2500" s="61"/>
      <c r="N2500" s="318"/>
      <c r="O2500" s="61"/>
      <c r="P2500" s="61"/>
      <c r="Q2500" s="59"/>
      <c r="R2500" s="59"/>
      <c r="S2500" s="62"/>
      <c r="T2500" s="143"/>
      <c r="U2500" s="825"/>
      <c r="V2500" s="827"/>
      <c r="W2500" s="820"/>
      <c r="X2500" s="820"/>
      <c r="Y2500" s="821"/>
      <c r="Z2500" s="820"/>
      <c r="AA2500" s="820"/>
      <c r="AB2500" s="820"/>
      <c r="AC2500" s="820"/>
      <c r="AD2500" s="820"/>
      <c r="AE2500" s="820"/>
      <c r="AF2500" s="822"/>
      <c r="AG2500" s="823"/>
    </row>
    <row r="2501" spans="1:33" ht="12.75" customHeight="1" x14ac:dyDescent="0.2">
      <c r="A2501" s="59"/>
      <c r="B2501" s="59"/>
      <c r="C2501" s="59"/>
      <c r="D2501" s="59"/>
      <c r="E2501" s="59"/>
      <c r="F2501" s="59"/>
      <c r="G2501" s="275"/>
      <c r="H2501" s="275"/>
      <c r="I2501" s="61"/>
      <c r="J2501" s="61"/>
      <c r="K2501" s="59"/>
      <c r="L2501" s="59"/>
      <c r="M2501" s="61"/>
      <c r="N2501" s="318"/>
      <c r="O2501" s="61"/>
      <c r="P2501" s="61"/>
      <c r="Q2501" s="59"/>
      <c r="R2501" s="59"/>
      <c r="S2501" s="62"/>
      <c r="T2501" s="143"/>
      <c r="U2501" s="825"/>
      <c r="V2501" s="827"/>
      <c r="W2501" s="820"/>
      <c r="X2501" s="820"/>
      <c r="Y2501" s="821"/>
      <c r="Z2501" s="820"/>
      <c r="AA2501" s="820"/>
      <c r="AB2501" s="820"/>
      <c r="AC2501" s="820"/>
      <c r="AD2501" s="820"/>
      <c r="AE2501" s="820"/>
      <c r="AF2501" s="822"/>
      <c r="AG2501" s="823"/>
    </row>
    <row r="2502" spans="1:33" ht="12.75" customHeight="1" x14ac:dyDescent="0.2">
      <c r="A2502" s="59"/>
      <c r="B2502" s="59"/>
      <c r="C2502" s="59"/>
      <c r="D2502" s="59"/>
      <c r="E2502" s="59"/>
      <c r="F2502" s="59"/>
      <c r="G2502" s="275"/>
      <c r="H2502" s="275"/>
      <c r="I2502" s="61"/>
      <c r="J2502" s="61"/>
      <c r="K2502" s="59"/>
      <c r="L2502" s="59"/>
      <c r="M2502" s="61"/>
      <c r="N2502" s="318"/>
      <c r="O2502" s="61"/>
      <c r="P2502" s="61"/>
      <c r="Q2502" s="59"/>
      <c r="R2502" s="59"/>
      <c r="S2502" s="62"/>
      <c r="T2502" s="143"/>
      <c r="U2502" s="825"/>
      <c r="V2502" s="827"/>
      <c r="W2502" s="820"/>
      <c r="X2502" s="820"/>
      <c r="Y2502" s="821"/>
      <c r="Z2502" s="820"/>
      <c r="AA2502" s="820"/>
      <c r="AB2502" s="820"/>
      <c r="AC2502" s="820"/>
      <c r="AD2502" s="820"/>
      <c r="AE2502" s="820"/>
      <c r="AF2502" s="822"/>
      <c r="AG2502" s="823"/>
    </row>
    <row r="2503" spans="1:33" ht="12.75" customHeight="1" x14ac:dyDescent="0.2">
      <c r="A2503" s="59"/>
      <c r="B2503" s="59"/>
      <c r="C2503" s="59"/>
      <c r="D2503" s="59"/>
      <c r="E2503" s="59"/>
      <c r="F2503" s="59"/>
      <c r="G2503" s="275"/>
      <c r="H2503" s="275"/>
      <c r="I2503" s="61"/>
      <c r="J2503" s="61"/>
      <c r="K2503" s="59"/>
      <c r="L2503" s="59"/>
      <c r="M2503" s="61"/>
      <c r="N2503" s="318"/>
      <c r="O2503" s="61"/>
      <c r="P2503" s="61"/>
      <c r="Q2503" s="59"/>
      <c r="R2503" s="59"/>
      <c r="S2503" s="62"/>
      <c r="T2503" s="143"/>
      <c r="U2503" s="825"/>
      <c r="V2503" s="827"/>
      <c r="W2503" s="820"/>
      <c r="X2503" s="820"/>
      <c r="Y2503" s="821"/>
      <c r="Z2503" s="820"/>
      <c r="AA2503" s="820"/>
      <c r="AB2503" s="820"/>
      <c r="AC2503" s="820"/>
      <c r="AD2503" s="820"/>
      <c r="AE2503" s="820"/>
      <c r="AF2503" s="822"/>
      <c r="AG2503" s="823"/>
    </row>
    <row r="2504" spans="1:33" ht="12.75" customHeight="1" x14ac:dyDescent="0.2">
      <c r="A2504" s="59"/>
      <c r="B2504" s="59"/>
      <c r="C2504" s="59"/>
      <c r="D2504" s="59"/>
      <c r="E2504" s="59"/>
      <c r="F2504" s="59"/>
      <c r="G2504" s="275"/>
      <c r="H2504" s="275"/>
      <c r="I2504" s="61"/>
      <c r="J2504" s="61"/>
      <c r="K2504" s="59"/>
      <c r="L2504" s="59"/>
      <c r="M2504" s="61"/>
      <c r="N2504" s="318"/>
      <c r="O2504" s="61"/>
      <c r="P2504" s="61"/>
      <c r="Q2504" s="59"/>
      <c r="R2504" s="59"/>
      <c r="S2504" s="62"/>
      <c r="T2504" s="143"/>
      <c r="U2504" s="825"/>
      <c r="V2504" s="827"/>
      <c r="W2504" s="820"/>
      <c r="X2504" s="820"/>
      <c r="Y2504" s="821"/>
      <c r="Z2504" s="820"/>
      <c r="AA2504" s="820"/>
      <c r="AB2504" s="820"/>
      <c r="AC2504" s="820"/>
      <c r="AD2504" s="820"/>
      <c r="AE2504" s="820"/>
      <c r="AF2504" s="822"/>
      <c r="AG2504" s="823"/>
    </row>
    <row r="2505" spans="1:33" ht="12.75" customHeight="1" x14ac:dyDescent="0.2">
      <c r="A2505" s="59"/>
      <c r="B2505" s="59"/>
      <c r="C2505" s="59"/>
      <c r="D2505" s="59"/>
      <c r="E2505" s="59"/>
      <c r="F2505" s="59"/>
      <c r="G2505" s="275"/>
      <c r="H2505" s="275"/>
      <c r="I2505" s="61"/>
      <c r="J2505" s="61"/>
      <c r="K2505" s="59"/>
      <c r="L2505" s="59"/>
      <c r="M2505" s="61"/>
      <c r="N2505" s="318"/>
      <c r="O2505" s="61"/>
      <c r="P2505" s="61"/>
      <c r="Q2505" s="59"/>
      <c r="R2505" s="59"/>
      <c r="S2505" s="62"/>
      <c r="T2505" s="143"/>
      <c r="U2505" s="825"/>
      <c r="V2505" s="827"/>
      <c r="W2505" s="820"/>
      <c r="X2505" s="820"/>
      <c r="Y2505" s="821"/>
      <c r="Z2505" s="820"/>
      <c r="AA2505" s="820"/>
      <c r="AB2505" s="820"/>
      <c r="AC2505" s="820"/>
      <c r="AD2505" s="820"/>
      <c r="AE2505" s="820"/>
      <c r="AF2505" s="822"/>
      <c r="AG2505" s="823"/>
    </row>
    <row r="2506" spans="1:33" ht="12.75" customHeight="1" x14ac:dyDescent="0.2">
      <c r="A2506" s="59"/>
      <c r="B2506" s="59"/>
      <c r="C2506" s="59"/>
      <c r="D2506" s="59"/>
      <c r="E2506" s="59"/>
      <c r="F2506" s="59"/>
      <c r="G2506" s="275"/>
      <c r="H2506" s="275"/>
      <c r="I2506" s="61"/>
      <c r="J2506" s="61"/>
      <c r="K2506" s="59"/>
      <c r="L2506" s="59"/>
      <c r="M2506" s="61"/>
      <c r="N2506" s="318"/>
      <c r="O2506" s="61"/>
      <c r="P2506" s="61"/>
      <c r="Q2506" s="59"/>
      <c r="R2506" s="59"/>
      <c r="S2506" s="62"/>
      <c r="T2506" s="143"/>
      <c r="U2506" s="825"/>
      <c r="V2506" s="827"/>
      <c r="W2506" s="820"/>
      <c r="X2506" s="820"/>
      <c r="Y2506" s="821"/>
      <c r="Z2506" s="820"/>
      <c r="AA2506" s="820"/>
      <c r="AB2506" s="820"/>
      <c r="AC2506" s="820"/>
      <c r="AD2506" s="820"/>
      <c r="AE2506" s="820"/>
      <c r="AF2506" s="822"/>
      <c r="AG2506" s="823"/>
    </row>
    <row r="2507" spans="1:33" ht="12.75" customHeight="1" x14ac:dyDescent="0.2">
      <c r="A2507" s="59"/>
      <c r="B2507" s="59"/>
      <c r="C2507" s="59"/>
      <c r="D2507" s="59"/>
      <c r="E2507" s="59"/>
      <c r="F2507" s="59"/>
      <c r="G2507" s="275"/>
      <c r="H2507" s="275"/>
      <c r="I2507" s="61"/>
      <c r="J2507" s="61"/>
      <c r="K2507" s="59"/>
      <c r="L2507" s="59"/>
      <c r="M2507" s="61"/>
      <c r="N2507" s="318"/>
      <c r="O2507" s="61"/>
      <c r="P2507" s="61"/>
      <c r="Q2507" s="59"/>
      <c r="R2507" s="59"/>
      <c r="S2507" s="62"/>
      <c r="T2507" s="143"/>
      <c r="U2507" s="825"/>
      <c r="V2507" s="827"/>
      <c r="W2507" s="820"/>
      <c r="X2507" s="820"/>
      <c r="Y2507" s="821"/>
      <c r="Z2507" s="820"/>
      <c r="AA2507" s="820"/>
      <c r="AB2507" s="820"/>
      <c r="AC2507" s="820"/>
      <c r="AD2507" s="820"/>
      <c r="AE2507" s="820"/>
      <c r="AF2507" s="822"/>
      <c r="AG2507" s="823"/>
    </row>
    <row r="2508" spans="1:33" ht="12.75" customHeight="1" x14ac:dyDescent="0.2">
      <c r="A2508" s="59"/>
      <c r="B2508" s="59"/>
      <c r="C2508" s="59"/>
      <c r="D2508" s="59"/>
      <c r="E2508" s="59"/>
      <c r="F2508" s="59"/>
      <c r="G2508" s="275"/>
      <c r="H2508" s="275"/>
      <c r="I2508" s="61"/>
      <c r="J2508" s="61"/>
      <c r="K2508" s="59"/>
      <c r="L2508" s="59"/>
      <c r="M2508" s="61"/>
      <c r="N2508" s="318"/>
      <c r="O2508" s="61"/>
      <c r="P2508" s="61"/>
      <c r="Q2508" s="59"/>
      <c r="R2508" s="59"/>
      <c r="S2508" s="62"/>
      <c r="T2508" s="143"/>
      <c r="U2508" s="825"/>
      <c r="V2508" s="827"/>
      <c r="W2508" s="820"/>
      <c r="X2508" s="820"/>
      <c r="Y2508" s="821"/>
      <c r="Z2508" s="820"/>
      <c r="AA2508" s="820"/>
      <c r="AB2508" s="820"/>
      <c r="AC2508" s="820"/>
      <c r="AD2508" s="820"/>
      <c r="AE2508" s="820"/>
      <c r="AF2508" s="822"/>
      <c r="AG2508" s="823"/>
    </row>
    <row r="2509" spans="1:33" ht="12.75" customHeight="1" x14ac:dyDescent="0.2">
      <c r="A2509" s="59"/>
      <c r="B2509" s="59"/>
      <c r="C2509" s="59"/>
      <c r="D2509" s="59"/>
      <c r="E2509" s="59"/>
      <c r="F2509" s="59"/>
      <c r="G2509" s="275"/>
      <c r="H2509" s="275"/>
      <c r="I2509" s="61"/>
      <c r="J2509" s="61"/>
      <c r="K2509" s="59"/>
      <c r="L2509" s="59"/>
      <c r="M2509" s="61"/>
      <c r="N2509" s="318"/>
      <c r="O2509" s="61"/>
      <c r="P2509" s="61"/>
      <c r="Q2509" s="59"/>
      <c r="R2509" s="59"/>
      <c r="S2509" s="62"/>
      <c r="T2509" s="143"/>
      <c r="U2509" s="825"/>
      <c r="V2509" s="827"/>
      <c r="W2509" s="820"/>
      <c r="X2509" s="820"/>
      <c r="Y2509" s="821"/>
      <c r="Z2509" s="820"/>
      <c r="AA2509" s="820"/>
      <c r="AB2509" s="820"/>
      <c r="AC2509" s="820"/>
      <c r="AD2509" s="820"/>
      <c r="AE2509" s="820"/>
      <c r="AF2509" s="822"/>
      <c r="AG2509" s="823"/>
    </row>
    <row r="2510" spans="1:33" ht="12.75" customHeight="1" x14ac:dyDescent="0.2">
      <c r="A2510" s="59"/>
      <c r="B2510" s="59"/>
      <c r="C2510" s="59"/>
      <c r="D2510" s="59"/>
      <c r="E2510" s="59"/>
      <c r="F2510" s="59"/>
      <c r="G2510" s="275"/>
      <c r="H2510" s="275"/>
      <c r="I2510" s="61"/>
      <c r="J2510" s="61"/>
      <c r="K2510" s="59"/>
      <c r="L2510" s="59"/>
      <c r="M2510" s="61"/>
      <c r="N2510" s="318"/>
      <c r="O2510" s="61"/>
      <c r="P2510" s="61"/>
      <c r="Q2510" s="59"/>
      <c r="R2510" s="59"/>
      <c r="S2510" s="62"/>
      <c r="T2510" s="143"/>
      <c r="U2510" s="825"/>
      <c r="V2510" s="827"/>
      <c r="W2510" s="820"/>
      <c r="X2510" s="820"/>
      <c r="Y2510" s="821"/>
      <c r="Z2510" s="820"/>
      <c r="AA2510" s="820"/>
      <c r="AB2510" s="820"/>
      <c r="AC2510" s="820"/>
      <c r="AD2510" s="820"/>
      <c r="AE2510" s="820"/>
      <c r="AF2510" s="822"/>
      <c r="AG2510" s="823"/>
    </row>
    <row r="2511" spans="1:33" ht="12.75" customHeight="1" x14ac:dyDescent="0.2">
      <c r="A2511" s="59"/>
      <c r="B2511" s="59"/>
      <c r="C2511" s="59"/>
      <c r="D2511" s="59"/>
      <c r="E2511" s="59"/>
      <c r="F2511" s="59"/>
      <c r="G2511" s="275"/>
      <c r="H2511" s="275"/>
      <c r="I2511" s="61"/>
      <c r="J2511" s="61"/>
      <c r="K2511" s="59"/>
      <c r="L2511" s="59"/>
      <c r="M2511" s="61"/>
      <c r="N2511" s="318"/>
      <c r="O2511" s="61"/>
      <c r="P2511" s="61"/>
      <c r="Q2511" s="59"/>
      <c r="R2511" s="59"/>
      <c r="S2511" s="62"/>
      <c r="T2511" s="143"/>
      <c r="U2511" s="825"/>
      <c r="V2511" s="827"/>
      <c r="W2511" s="820"/>
      <c r="X2511" s="820"/>
      <c r="Y2511" s="821"/>
      <c r="Z2511" s="820"/>
      <c r="AA2511" s="820"/>
      <c r="AB2511" s="820"/>
      <c r="AC2511" s="820"/>
      <c r="AD2511" s="820"/>
      <c r="AE2511" s="820"/>
      <c r="AF2511" s="822"/>
      <c r="AG2511" s="823"/>
    </row>
    <row r="2512" spans="1:33" ht="12.75" customHeight="1" x14ac:dyDescent="0.2">
      <c r="A2512" s="59"/>
      <c r="B2512" s="59"/>
      <c r="C2512" s="59"/>
      <c r="D2512" s="59"/>
      <c r="E2512" s="59"/>
      <c r="F2512" s="59"/>
      <c r="G2512" s="275"/>
      <c r="H2512" s="275"/>
      <c r="I2512" s="61"/>
      <c r="J2512" s="61"/>
      <c r="K2512" s="59"/>
      <c r="L2512" s="59"/>
      <c r="M2512" s="61"/>
      <c r="N2512" s="318"/>
      <c r="O2512" s="61"/>
      <c r="P2512" s="61"/>
      <c r="Q2512" s="59"/>
      <c r="R2512" s="59"/>
      <c r="S2512" s="62"/>
      <c r="T2512" s="143"/>
      <c r="U2512" s="825"/>
      <c r="V2512" s="827"/>
      <c r="W2512" s="820"/>
      <c r="X2512" s="820"/>
      <c r="Y2512" s="821"/>
      <c r="Z2512" s="820"/>
      <c r="AA2512" s="820"/>
      <c r="AB2512" s="820"/>
      <c r="AC2512" s="820"/>
      <c r="AD2512" s="820"/>
      <c r="AE2512" s="820"/>
      <c r="AF2512" s="822"/>
      <c r="AG2512" s="823"/>
    </row>
    <row r="2513" spans="1:33" ht="12.75" customHeight="1" x14ac:dyDescent="0.2">
      <c r="A2513" s="59"/>
      <c r="B2513" s="59"/>
      <c r="C2513" s="59"/>
      <c r="D2513" s="59"/>
      <c r="E2513" s="59"/>
      <c r="F2513" s="59"/>
      <c r="G2513" s="275"/>
      <c r="H2513" s="275"/>
      <c r="I2513" s="61"/>
      <c r="J2513" s="61"/>
      <c r="K2513" s="59"/>
      <c r="L2513" s="59"/>
      <c r="M2513" s="61"/>
      <c r="N2513" s="318"/>
      <c r="O2513" s="61"/>
      <c r="P2513" s="61"/>
      <c r="Q2513" s="59"/>
      <c r="R2513" s="59"/>
      <c r="S2513" s="62"/>
      <c r="T2513" s="143"/>
      <c r="U2513" s="825"/>
      <c r="V2513" s="827"/>
      <c r="W2513" s="820"/>
      <c r="X2513" s="820"/>
      <c r="Y2513" s="821"/>
      <c r="Z2513" s="820"/>
      <c r="AA2513" s="820"/>
      <c r="AB2513" s="820"/>
      <c r="AC2513" s="820"/>
      <c r="AD2513" s="820"/>
      <c r="AE2513" s="820"/>
      <c r="AF2513" s="822"/>
      <c r="AG2513" s="823"/>
    </row>
    <row r="2514" spans="1:33" ht="12.75" customHeight="1" x14ac:dyDescent="0.2">
      <c r="A2514" s="59"/>
      <c r="B2514" s="59"/>
      <c r="C2514" s="59"/>
      <c r="D2514" s="59"/>
      <c r="E2514" s="59"/>
      <c r="F2514" s="59"/>
      <c r="G2514" s="275"/>
      <c r="H2514" s="275"/>
      <c r="I2514" s="61"/>
      <c r="J2514" s="61"/>
      <c r="K2514" s="59"/>
      <c r="L2514" s="59"/>
      <c r="M2514" s="61"/>
      <c r="N2514" s="318"/>
      <c r="O2514" s="61"/>
      <c r="P2514" s="61"/>
      <c r="Q2514" s="59"/>
      <c r="R2514" s="59"/>
      <c r="S2514" s="62"/>
      <c r="T2514" s="143"/>
      <c r="U2514" s="825"/>
      <c r="V2514" s="827"/>
      <c r="W2514" s="820"/>
      <c r="X2514" s="820"/>
      <c r="Y2514" s="821"/>
      <c r="Z2514" s="820"/>
      <c r="AA2514" s="820"/>
      <c r="AB2514" s="820"/>
      <c r="AC2514" s="820"/>
      <c r="AD2514" s="820"/>
      <c r="AE2514" s="820"/>
      <c r="AF2514" s="822"/>
      <c r="AG2514" s="823"/>
    </row>
    <row r="2515" spans="1:33" ht="12.75" customHeight="1" x14ac:dyDescent="0.2">
      <c r="A2515" s="59"/>
      <c r="B2515" s="59"/>
      <c r="C2515" s="59"/>
      <c r="D2515" s="59"/>
      <c r="E2515" s="59"/>
      <c r="F2515" s="59"/>
      <c r="G2515" s="275"/>
      <c r="H2515" s="275"/>
      <c r="I2515" s="61"/>
      <c r="J2515" s="61"/>
      <c r="K2515" s="59"/>
      <c r="L2515" s="59"/>
      <c r="M2515" s="61"/>
      <c r="N2515" s="318"/>
      <c r="O2515" s="61"/>
      <c r="P2515" s="61"/>
      <c r="Q2515" s="59"/>
      <c r="R2515" s="59"/>
      <c r="S2515" s="62"/>
      <c r="T2515" s="143"/>
      <c r="U2515" s="825"/>
      <c r="V2515" s="827"/>
      <c r="W2515" s="820"/>
      <c r="X2515" s="820"/>
      <c r="Y2515" s="821"/>
      <c r="Z2515" s="820"/>
      <c r="AA2515" s="820"/>
      <c r="AB2515" s="820"/>
      <c r="AC2515" s="820"/>
      <c r="AD2515" s="820"/>
      <c r="AE2515" s="820"/>
      <c r="AF2515" s="822"/>
      <c r="AG2515" s="823"/>
    </row>
    <row r="2516" spans="1:33" ht="12.75" customHeight="1" x14ac:dyDescent="0.2">
      <c r="A2516" s="59"/>
      <c r="B2516" s="59"/>
      <c r="C2516" s="59"/>
      <c r="D2516" s="59"/>
      <c r="E2516" s="59"/>
      <c r="F2516" s="59"/>
      <c r="G2516" s="275"/>
      <c r="H2516" s="275"/>
      <c r="I2516" s="61"/>
      <c r="J2516" s="61"/>
      <c r="K2516" s="59"/>
      <c r="L2516" s="59"/>
      <c r="M2516" s="61"/>
      <c r="N2516" s="318"/>
      <c r="O2516" s="61"/>
      <c r="P2516" s="61"/>
      <c r="Q2516" s="59"/>
      <c r="R2516" s="59"/>
      <c r="S2516" s="62"/>
      <c r="T2516" s="143"/>
      <c r="U2516" s="825"/>
      <c r="V2516" s="827"/>
      <c r="W2516" s="820"/>
      <c r="X2516" s="820"/>
      <c r="Y2516" s="821"/>
      <c r="Z2516" s="820"/>
      <c r="AA2516" s="820"/>
      <c r="AB2516" s="820"/>
      <c r="AC2516" s="820"/>
      <c r="AD2516" s="820"/>
      <c r="AE2516" s="820"/>
      <c r="AF2516" s="822"/>
      <c r="AG2516" s="823"/>
    </row>
    <row r="2517" spans="1:33" ht="12.75" customHeight="1" x14ac:dyDescent="0.2">
      <c r="A2517" s="59"/>
      <c r="B2517" s="59"/>
      <c r="C2517" s="59"/>
      <c r="D2517" s="59"/>
      <c r="E2517" s="59"/>
      <c r="F2517" s="59"/>
      <c r="G2517" s="275"/>
      <c r="H2517" s="275"/>
      <c r="I2517" s="61"/>
      <c r="J2517" s="61"/>
      <c r="K2517" s="59"/>
      <c r="L2517" s="59"/>
      <c r="M2517" s="61"/>
      <c r="N2517" s="318"/>
      <c r="O2517" s="61"/>
      <c r="P2517" s="61"/>
      <c r="Q2517" s="59"/>
      <c r="R2517" s="59"/>
      <c r="S2517" s="62"/>
      <c r="T2517" s="143"/>
      <c r="U2517" s="825"/>
      <c r="V2517" s="827"/>
      <c r="W2517" s="820"/>
      <c r="X2517" s="820"/>
      <c r="Y2517" s="821"/>
      <c r="Z2517" s="820"/>
      <c r="AA2517" s="820"/>
      <c r="AB2517" s="820"/>
      <c r="AC2517" s="820"/>
      <c r="AD2517" s="820"/>
      <c r="AE2517" s="820"/>
      <c r="AF2517" s="822"/>
      <c r="AG2517" s="823"/>
    </row>
    <row r="2518" spans="1:33" ht="12.75" customHeight="1" x14ac:dyDescent="0.2">
      <c r="A2518" s="59"/>
      <c r="B2518" s="59"/>
      <c r="C2518" s="59"/>
      <c r="D2518" s="59"/>
      <c r="E2518" s="59"/>
      <c r="F2518" s="59"/>
      <c r="G2518" s="275"/>
      <c r="H2518" s="275"/>
      <c r="I2518" s="61"/>
      <c r="J2518" s="61"/>
      <c r="K2518" s="59"/>
      <c r="L2518" s="59"/>
      <c r="M2518" s="61"/>
      <c r="N2518" s="318"/>
      <c r="O2518" s="61"/>
      <c r="P2518" s="61"/>
      <c r="Q2518" s="59"/>
      <c r="R2518" s="59"/>
      <c r="S2518" s="62"/>
      <c r="T2518" s="143"/>
      <c r="U2518" s="825"/>
      <c r="V2518" s="827"/>
      <c r="W2518" s="820"/>
      <c r="X2518" s="820"/>
      <c r="Y2518" s="821"/>
      <c r="Z2518" s="820"/>
      <c r="AA2518" s="820"/>
      <c r="AB2518" s="820"/>
      <c r="AC2518" s="820"/>
      <c r="AD2518" s="820"/>
      <c r="AE2518" s="820"/>
      <c r="AF2518" s="822"/>
      <c r="AG2518" s="823"/>
    </row>
    <row r="2519" spans="1:33" ht="12.75" customHeight="1" x14ac:dyDescent="0.2">
      <c r="A2519" s="59"/>
      <c r="B2519" s="59"/>
      <c r="C2519" s="59"/>
      <c r="D2519" s="59"/>
      <c r="E2519" s="59"/>
      <c r="F2519" s="59"/>
      <c r="G2519" s="275"/>
      <c r="H2519" s="275"/>
      <c r="I2519" s="61"/>
      <c r="J2519" s="61"/>
      <c r="K2519" s="59"/>
      <c r="L2519" s="59"/>
      <c r="M2519" s="61"/>
      <c r="N2519" s="318"/>
      <c r="O2519" s="61"/>
      <c r="P2519" s="61"/>
      <c r="Q2519" s="59"/>
      <c r="R2519" s="59"/>
      <c r="S2519" s="62"/>
      <c r="T2519" s="143"/>
      <c r="U2519" s="825"/>
      <c r="V2519" s="827"/>
      <c r="W2519" s="820"/>
      <c r="X2519" s="820"/>
      <c r="Y2519" s="821"/>
      <c r="Z2519" s="820"/>
      <c r="AA2519" s="820"/>
      <c r="AB2519" s="820"/>
      <c r="AC2519" s="820"/>
      <c r="AD2519" s="820"/>
      <c r="AE2519" s="820"/>
      <c r="AF2519" s="822"/>
      <c r="AG2519" s="823"/>
    </row>
    <row r="2520" spans="1:33" ht="12.75" customHeight="1" x14ac:dyDescent="0.2">
      <c r="A2520" s="59"/>
      <c r="B2520" s="59"/>
      <c r="C2520" s="59"/>
      <c r="D2520" s="59"/>
      <c r="E2520" s="59"/>
      <c r="F2520" s="59"/>
      <c r="G2520" s="275"/>
      <c r="H2520" s="275"/>
      <c r="I2520" s="61"/>
      <c r="J2520" s="61"/>
      <c r="K2520" s="59"/>
      <c r="L2520" s="59"/>
      <c r="M2520" s="61"/>
      <c r="N2520" s="318"/>
      <c r="O2520" s="61"/>
      <c r="P2520" s="61"/>
      <c r="Q2520" s="59"/>
      <c r="R2520" s="59"/>
      <c r="S2520" s="62"/>
      <c r="T2520" s="143"/>
      <c r="U2520" s="825"/>
      <c r="V2520" s="827"/>
      <c r="W2520" s="820"/>
      <c r="X2520" s="820"/>
      <c r="Y2520" s="821"/>
      <c r="Z2520" s="820"/>
      <c r="AA2520" s="820"/>
      <c r="AB2520" s="820"/>
      <c r="AC2520" s="820"/>
      <c r="AD2520" s="820"/>
      <c r="AE2520" s="820"/>
      <c r="AF2520" s="822"/>
      <c r="AG2520" s="823"/>
    </row>
    <row r="2521" spans="1:33" ht="12.75" customHeight="1" x14ac:dyDescent="0.2">
      <c r="A2521" s="59"/>
      <c r="B2521" s="59"/>
      <c r="C2521" s="59"/>
      <c r="D2521" s="59"/>
      <c r="E2521" s="59"/>
      <c r="F2521" s="59"/>
      <c r="G2521" s="275"/>
      <c r="H2521" s="275"/>
      <c r="I2521" s="61"/>
      <c r="J2521" s="61"/>
      <c r="K2521" s="59"/>
      <c r="L2521" s="59"/>
      <c r="M2521" s="61"/>
      <c r="N2521" s="318"/>
      <c r="O2521" s="61"/>
      <c r="P2521" s="61"/>
      <c r="Q2521" s="59"/>
      <c r="R2521" s="59"/>
      <c r="S2521" s="62"/>
      <c r="T2521" s="143"/>
      <c r="U2521" s="825"/>
      <c r="V2521" s="827"/>
      <c r="W2521" s="820"/>
      <c r="X2521" s="820"/>
      <c r="Y2521" s="821"/>
      <c r="Z2521" s="820"/>
      <c r="AA2521" s="820"/>
      <c r="AB2521" s="820"/>
      <c r="AC2521" s="820"/>
      <c r="AD2521" s="820"/>
      <c r="AE2521" s="820"/>
      <c r="AF2521" s="822"/>
      <c r="AG2521" s="823"/>
    </row>
    <row r="2522" spans="1:33" ht="12.75" customHeight="1" x14ac:dyDescent="0.2">
      <c r="A2522" s="59"/>
      <c r="B2522" s="59"/>
      <c r="C2522" s="59"/>
      <c r="D2522" s="59"/>
      <c r="E2522" s="59"/>
      <c r="F2522" s="59"/>
      <c r="G2522" s="275"/>
      <c r="H2522" s="275"/>
      <c r="I2522" s="61"/>
      <c r="J2522" s="61"/>
      <c r="K2522" s="59"/>
      <c r="L2522" s="59"/>
      <c r="M2522" s="61"/>
      <c r="N2522" s="318"/>
      <c r="O2522" s="61"/>
      <c r="P2522" s="61"/>
      <c r="Q2522" s="59"/>
      <c r="R2522" s="59"/>
      <c r="S2522" s="62"/>
      <c r="T2522" s="143"/>
      <c r="U2522" s="825"/>
      <c r="V2522" s="827"/>
      <c r="W2522" s="820"/>
      <c r="X2522" s="820"/>
      <c r="Y2522" s="821"/>
      <c r="Z2522" s="820"/>
      <c r="AA2522" s="820"/>
      <c r="AB2522" s="820"/>
      <c r="AC2522" s="820"/>
      <c r="AD2522" s="820"/>
      <c r="AE2522" s="820"/>
      <c r="AF2522" s="822"/>
      <c r="AG2522" s="823"/>
    </row>
    <row r="2523" spans="1:33" ht="12.75" customHeight="1" x14ac:dyDescent="0.2">
      <c r="A2523" s="59"/>
      <c r="B2523" s="59"/>
      <c r="C2523" s="59"/>
      <c r="D2523" s="59"/>
      <c r="E2523" s="59"/>
      <c r="F2523" s="59"/>
      <c r="G2523" s="275"/>
      <c r="H2523" s="275"/>
      <c r="I2523" s="61"/>
      <c r="J2523" s="61"/>
      <c r="K2523" s="59"/>
      <c r="L2523" s="59"/>
      <c r="M2523" s="61"/>
      <c r="N2523" s="318"/>
      <c r="O2523" s="61"/>
      <c r="P2523" s="61"/>
      <c r="Q2523" s="59"/>
      <c r="R2523" s="59"/>
      <c r="S2523" s="62"/>
      <c r="T2523" s="143"/>
      <c r="U2523" s="825"/>
      <c r="V2523" s="827"/>
      <c r="W2523" s="820"/>
      <c r="X2523" s="820"/>
      <c r="Y2523" s="821"/>
      <c r="Z2523" s="820"/>
      <c r="AA2523" s="820"/>
      <c r="AB2523" s="820"/>
      <c r="AC2523" s="820"/>
      <c r="AD2523" s="820"/>
      <c r="AE2523" s="820"/>
      <c r="AF2523" s="822"/>
      <c r="AG2523" s="823"/>
    </row>
    <row r="2524" spans="1:33" ht="12.75" customHeight="1" x14ac:dyDescent="0.2">
      <c r="A2524" s="59"/>
      <c r="B2524" s="59"/>
      <c r="C2524" s="59"/>
      <c r="D2524" s="59"/>
      <c r="E2524" s="59"/>
      <c r="F2524" s="59"/>
      <c r="G2524" s="275"/>
      <c r="H2524" s="275"/>
      <c r="I2524" s="61"/>
      <c r="J2524" s="61"/>
      <c r="K2524" s="59"/>
      <c r="L2524" s="59"/>
      <c r="M2524" s="61"/>
      <c r="N2524" s="318"/>
      <c r="O2524" s="61"/>
      <c r="P2524" s="61"/>
      <c r="Q2524" s="59"/>
      <c r="R2524" s="59"/>
      <c r="S2524" s="62"/>
      <c r="T2524" s="143"/>
      <c r="U2524" s="825"/>
      <c r="V2524" s="827"/>
      <c r="W2524" s="820"/>
      <c r="X2524" s="820"/>
      <c r="Y2524" s="821"/>
      <c r="Z2524" s="820"/>
      <c r="AA2524" s="820"/>
      <c r="AB2524" s="820"/>
      <c r="AC2524" s="820"/>
      <c r="AD2524" s="820"/>
      <c r="AE2524" s="820"/>
      <c r="AF2524" s="822"/>
      <c r="AG2524" s="823"/>
    </row>
    <row r="2525" spans="1:33" ht="12.75" customHeight="1" x14ac:dyDescent="0.2">
      <c r="A2525" s="59"/>
      <c r="B2525" s="59"/>
      <c r="C2525" s="59"/>
      <c r="D2525" s="59"/>
      <c r="E2525" s="59"/>
      <c r="F2525" s="59"/>
      <c r="G2525" s="275"/>
      <c r="H2525" s="275"/>
      <c r="I2525" s="61"/>
      <c r="J2525" s="61"/>
      <c r="K2525" s="59"/>
      <c r="L2525" s="59"/>
      <c r="M2525" s="61"/>
      <c r="N2525" s="318"/>
      <c r="O2525" s="61"/>
      <c r="P2525" s="61"/>
      <c r="Q2525" s="59"/>
      <c r="R2525" s="59"/>
      <c r="S2525" s="62"/>
      <c r="T2525" s="143"/>
      <c r="U2525" s="825"/>
      <c r="V2525" s="827"/>
      <c r="W2525" s="820"/>
      <c r="X2525" s="820"/>
      <c r="Y2525" s="821"/>
      <c r="Z2525" s="820"/>
      <c r="AA2525" s="820"/>
      <c r="AB2525" s="820"/>
      <c r="AC2525" s="820"/>
      <c r="AD2525" s="820"/>
      <c r="AE2525" s="820"/>
      <c r="AF2525" s="822"/>
      <c r="AG2525" s="823"/>
    </row>
    <row r="2526" spans="1:33" ht="12.75" customHeight="1" x14ac:dyDescent="0.2">
      <c r="A2526" s="59"/>
      <c r="B2526" s="59"/>
      <c r="C2526" s="59"/>
      <c r="D2526" s="59"/>
      <c r="E2526" s="59"/>
      <c r="F2526" s="59"/>
      <c r="G2526" s="275"/>
      <c r="H2526" s="275"/>
      <c r="I2526" s="61"/>
      <c r="J2526" s="61"/>
      <c r="K2526" s="59"/>
      <c r="L2526" s="59"/>
      <c r="M2526" s="61"/>
      <c r="N2526" s="318"/>
      <c r="O2526" s="61"/>
      <c r="P2526" s="61"/>
      <c r="Q2526" s="59"/>
      <c r="R2526" s="59"/>
      <c r="S2526" s="62"/>
      <c r="T2526" s="143"/>
      <c r="U2526" s="825"/>
      <c r="V2526" s="827"/>
      <c r="W2526" s="820"/>
      <c r="X2526" s="820"/>
      <c r="Y2526" s="821"/>
      <c r="Z2526" s="820"/>
      <c r="AA2526" s="820"/>
      <c r="AB2526" s="820"/>
      <c r="AC2526" s="820"/>
      <c r="AD2526" s="820"/>
      <c r="AE2526" s="820"/>
      <c r="AF2526" s="822"/>
      <c r="AG2526" s="823"/>
    </row>
    <row r="2527" spans="1:33" ht="12.75" customHeight="1" x14ac:dyDescent="0.2">
      <c r="A2527" s="59"/>
      <c r="B2527" s="59"/>
      <c r="C2527" s="59"/>
      <c r="D2527" s="59"/>
      <c r="E2527" s="59"/>
      <c r="F2527" s="59"/>
      <c r="G2527" s="275"/>
      <c r="H2527" s="275"/>
      <c r="I2527" s="61"/>
      <c r="J2527" s="61"/>
      <c r="K2527" s="59"/>
      <c r="L2527" s="59"/>
      <c r="M2527" s="61"/>
      <c r="N2527" s="318"/>
      <c r="O2527" s="61"/>
      <c r="P2527" s="61"/>
      <c r="Q2527" s="59"/>
      <c r="R2527" s="59"/>
      <c r="S2527" s="62"/>
      <c r="T2527" s="143"/>
      <c r="U2527" s="825"/>
      <c r="V2527" s="827"/>
      <c r="W2527" s="820"/>
      <c r="X2527" s="820"/>
      <c r="Y2527" s="821"/>
      <c r="Z2527" s="820"/>
      <c r="AA2527" s="820"/>
      <c r="AB2527" s="820"/>
      <c r="AC2527" s="820"/>
      <c r="AD2527" s="820"/>
      <c r="AE2527" s="820"/>
      <c r="AF2527" s="822"/>
      <c r="AG2527" s="823"/>
    </row>
    <row r="2528" spans="1:33" ht="12.75" customHeight="1" x14ac:dyDescent="0.2">
      <c r="A2528" s="59"/>
      <c r="B2528" s="59"/>
      <c r="C2528" s="59"/>
      <c r="D2528" s="59"/>
      <c r="E2528" s="59"/>
      <c r="F2528" s="59"/>
      <c r="G2528" s="275"/>
      <c r="H2528" s="275"/>
      <c r="I2528" s="61"/>
      <c r="J2528" s="61"/>
      <c r="K2528" s="59"/>
      <c r="L2528" s="59"/>
      <c r="M2528" s="61"/>
      <c r="N2528" s="318"/>
      <c r="O2528" s="61"/>
      <c r="P2528" s="61"/>
      <c r="Q2528" s="59"/>
      <c r="R2528" s="59"/>
      <c r="S2528" s="62"/>
      <c r="T2528" s="143"/>
      <c r="U2528" s="825"/>
      <c r="V2528" s="827"/>
      <c r="W2528" s="820"/>
      <c r="X2528" s="820"/>
      <c r="Y2528" s="821"/>
      <c r="Z2528" s="820"/>
      <c r="AA2528" s="820"/>
      <c r="AB2528" s="820"/>
      <c r="AC2528" s="820"/>
      <c r="AD2528" s="820"/>
      <c r="AE2528" s="820"/>
      <c r="AF2528" s="822"/>
      <c r="AG2528" s="823"/>
    </row>
    <row r="2529" spans="1:33" ht="12.75" customHeight="1" x14ac:dyDescent="0.2">
      <c r="A2529" s="59"/>
      <c r="B2529" s="59"/>
      <c r="C2529" s="59"/>
      <c r="D2529" s="59"/>
      <c r="E2529" s="59"/>
      <c r="F2529" s="59"/>
      <c r="G2529" s="275"/>
      <c r="H2529" s="275"/>
      <c r="I2529" s="61"/>
      <c r="J2529" s="61"/>
      <c r="K2529" s="59"/>
      <c r="L2529" s="59"/>
      <c r="M2529" s="61"/>
      <c r="N2529" s="318"/>
      <c r="O2529" s="61"/>
      <c r="P2529" s="61"/>
      <c r="Q2529" s="59"/>
      <c r="R2529" s="59"/>
      <c r="S2529" s="62"/>
      <c r="T2529" s="143"/>
      <c r="U2529" s="825"/>
      <c r="V2529" s="827"/>
      <c r="W2529" s="820"/>
      <c r="X2529" s="820"/>
      <c r="Y2529" s="821"/>
      <c r="Z2529" s="820"/>
      <c r="AA2529" s="820"/>
      <c r="AB2529" s="820"/>
      <c r="AC2529" s="820"/>
      <c r="AD2529" s="820"/>
      <c r="AE2529" s="820"/>
      <c r="AF2529" s="822"/>
      <c r="AG2529" s="823"/>
    </row>
    <row r="2530" spans="1:33" ht="12.75" customHeight="1" x14ac:dyDescent="0.2">
      <c r="A2530" s="59"/>
      <c r="B2530" s="59"/>
      <c r="C2530" s="59"/>
      <c r="D2530" s="59"/>
      <c r="E2530" s="59"/>
      <c r="F2530" s="59"/>
      <c r="G2530" s="275"/>
      <c r="H2530" s="275"/>
      <c r="I2530" s="61"/>
      <c r="J2530" s="61"/>
      <c r="K2530" s="59"/>
      <c r="L2530" s="59"/>
      <c r="M2530" s="61"/>
      <c r="N2530" s="318"/>
      <c r="O2530" s="61"/>
      <c r="P2530" s="61"/>
      <c r="Q2530" s="59"/>
      <c r="R2530" s="59"/>
      <c r="S2530" s="62"/>
      <c r="T2530" s="143"/>
      <c r="U2530" s="825"/>
      <c r="V2530" s="827"/>
      <c r="W2530" s="820"/>
      <c r="X2530" s="820"/>
      <c r="Y2530" s="821"/>
      <c r="Z2530" s="820"/>
      <c r="AA2530" s="820"/>
      <c r="AB2530" s="820"/>
      <c r="AC2530" s="820"/>
      <c r="AD2530" s="820"/>
      <c r="AE2530" s="820"/>
      <c r="AF2530" s="822"/>
      <c r="AG2530" s="823"/>
    </row>
    <row r="2531" spans="1:33" ht="12.75" customHeight="1" x14ac:dyDescent="0.2">
      <c r="A2531" s="59"/>
      <c r="B2531" s="59"/>
      <c r="C2531" s="59"/>
      <c r="D2531" s="59"/>
      <c r="E2531" s="59"/>
      <c r="F2531" s="59"/>
      <c r="G2531" s="275"/>
      <c r="H2531" s="275"/>
      <c r="I2531" s="61"/>
      <c r="J2531" s="61"/>
      <c r="K2531" s="59"/>
      <c r="L2531" s="59"/>
      <c r="M2531" s="61"/>
      <c r="N2531" s="318"/>
      <c r="O2531" s="61"/>
      <c r="P2531" s="61"/>
      <c r="Q2531" s="59"/>
      <c r="R2531" s="59"/>
      <c r="S2531" s="62"/>
      <c r="T2531" s="143"/>
      <c r="U2531" s="825"/>
      <c r="V2531" s="827"/>
      <c r="W2531" s="820"/>
      <c r="X2531" s="820"/>
      <c r="Y2531" s="821"/>
      <c r="Z2531" s="820"/>
      <c r="AA2531" s="820"/>
      <c r="AB2531" s="820"/>
      <c r="AC2531" s="820"/>
      <c r="AD2531" s="820"/>
      <c r="AE2531" s="820"/>
      <c r="AF2531" s="822"/>
      <c r="AG2531" s="823"/>
    </row>
    <row r="2532" spans="1:33" ht="12.75" customHeight="1" x14ac:dyDescent="0.2">
      <c r="A2532" s="59"/>
      <c r="B2532" s="59"/>
      <c r="C2532" s="59"/>
      <c r="D2532" s="59"/>
      <c r="E2532" s="59"/>
      <c r="F2532" s="59"/>
      <c r="G2532" s="275"/>
      <c r="H2532" s="275"/>
      <c r="I2532" s="61"/>
      <c r="J2532" s="61"/>
      <c r="K2532" s="59"/>
      <c r="L2532" s="59"/>
      <c r="M2532" s="61"/>
      <c r="N2532" s="318"/>
      <c r="O2532" s="61"/>
      <c r="P2532" s="61"/>
      <c r="Q2532" s="59"/>
      <c r="R2532" s="59"/>
      <c r="S2532" s="62"/>
      <c r="T2532" s="143"/>
      <c r="U2532" s="825"/>
      <c r="V2532" s="827"/>
      <c r="W2532" s="820"/>
      <c r="X2532" s="820"/>
      <c r="Y2532" s="821"/>
      <c r="Z2532" s="820"/>
      <c r="AA2532" s="820"/>
      <c r="AB2532" s="820"/>
      <c r="AC2532" s="820"/>
      <c r="AD2532" s="820"/>
      <c r="AE2532" s="820"/>
      <c r="AF2532" s="822"/>
      <c r="AG2532" s="823"/>
    </row>
    <row r="2533" spans="1:33" ht="12.75" customHeight="1" x14ac:dyDescent="0.2">
      <c r="A2533" s="59"/>
      <c r="B2533" s="59"/>
      <c r="C2533" s="59"/>
      <c r="D2533" s="59"/>
      <c r="E2533" s="59"/>
      <c r="F2533" s="59"/>
      <c r="G2533" s="275"/>
      <c r="H2533" s="275"/>
      <c r="I2533" s="61"/>
      <c r="J2533" s="61"/>
      <c r="K2533" s="59"/>
      <c r="L2533" s="59"/>
      <c r="M2533" s="61"/>
      <c r="N2533" s="318"/>
      <c r="O2533" s="61"/>
      <c r="P2533" s="61"/>
      <c r="Q2533" s="59"/>
      <c r="R2533" s="59"/>
      <c r="S2533" s="62"/>
      <c r="T2533" s="143"/>
      <c r="U2533" s="825"/>
      <c r="V2533" s="827"/>
      <c r="W2533" s="820"/>
      <c r="X2533" s="820"/>
      <c r="Y2533" s="821"/>
      <c r="Z2533" s="820"/>
      <c r="AA2533" s="820"/>
      <c r="AB2533" s="820"/>
      <c r="AC2533" s="820"/>
      <c r="AD2533" s="820"/>
      <c r="AE2533" s="820"/>
      <c r="AF2533" s="822"/>
      <c r="AG2533" s="823"/>
    </row>
    <row r="2534" spans="1:33" ht="12.75" customHeight="1" x14ac:dyDescent="0.2">
      <c r="A2534" s="59"/>
      <c r="B2534" s="59"/>
      <c r="C2534" s="59"/>
      <c r="D2534" s="59"/>
      <c r="E2534" s="59"/>
      <c r="F2534" s="59"/>
      <c r="G2534" s="275"/>
      <c r="H2534" s="275"/>
      <c r="I2534" s="61"/>
      <c r="J2534" s="61"/>
      <c r="K2534" s="59"/>
      <c r="L2534" s="59"/>
      <c r="M2534" s="61"/>
      <c r="N2534" s="318"/>
      <c r="O2534" s="61"/>
      <c r="P2534" s="61"/>
      <c r="Q2534" s="59"/>
      <c r="R2534" s="59"/>
      <c r="S2534" s="62"/>
      <c r="T2534" s="143"/>
      <c r="U2534" s="825"/>
      <c r="V2534" s="827"/>
      <c r="W2534" s="820"/>
      <c r="X2534" s="820"/>
      <c r="Y2534" s="821"/>
      <c r="Z2534" s="820"/>
      <c r="AA2534" s="820"/>
      <c r="AB2534" s="820"/>
      <c r="AC2534" s="820"/>
      <c r="AD2534" s="820"/>
      <c r="AE2534" s="820"/>
      <c r="AF2534" s="822"/>
      <c r="AG2534" s="823"/>
    </row>
    <row r="2535" spans="1:33" ht="12.75" customHeight="1" x14ac:dyDescent="0.2">
      <c r="A2535" s="59"/>
      <c r="B2535" s="59"/>
      <c r="C2535" s="59"/>
      <c r="D2535" s="59"/>
      <c r="E2535" s="59"/>
      <c r="F2535" s="59"/>
      <c r="G2535" s="275"/>
      <c r="H2535" s="275"/>
      <c r="I2535" s="61"/>
      <c r="J2535" s="61"/>
      <c r="K2535" s="59"/>
      <c r="L2535" s="59"/>
      <c r="M2535" s="61"/>
      <c r="N2535" s="318"/>
      <c r="O2535" s="61"/>
      <c r="P2535" s="61"/>
      <c r="Q2535" s="59"/>
      <c r="R2535" s="59"/>
      <c r="S2535" s="62"/>
      <c r="T2535" s="143"/>
      <c r="U2535" s="825"/>
      <c r="V2535" s="827"/>
      <c r="W2535" s="820"/>
      <c r="X2535" s="820"/>
      <c r="Y2535" s="821"/>
      <c r="Z2535" s="820"/>
      <c r="AA2535" s="820"/>
      <c r="AB2535" s="820"/>
      <c r="AC2535" s="820"/>
      <c r="AD2535" s="820"/>
      <c r="AE2535" s="820"/>
      <c r="AF2535" s="822"/>
      <c r="AG2535" s="823"/>
    </row>
    <row r="2536" spans="1:33" ht="12.75" customHeight="1" x14ac:dyDescent="0.2">
      <c r="A2536" s="59"/>
      <c r="B2536" s="59"/>
      <c r="C2536" s="59"/>
      <c r="D2536" s="59"/>
      <c r="E2536" s="59"/>
      <c r="F2536" s="59"/>
      <c r="G2536" s="275"/>
      <c r="H2536" s="275"/>
      <c r="I2536" s="61"/>
      <c r="J2536" s="61"/>
      <c r="K2536" s="59"/>
      <c r="L2536" s="59"/>
      <c r="M2536" s="61"/>
      <c r="N2536" s="318"/>
      <c r="O2536" s="61"/>
      <c r="P2536" s="61"/>
      <c r="Q2536" s="59"/>
      <c r="R2536" s="59"/>
      <c r="S2536" s="62"/>
      <c r="T2536" s="143"/>
      <c r="U2536" s="825"/>
      <c r="V2536" s="827"/>
      <c r="W2536" s="820"/>
      <c r="X2536" s="820"/>
      <c r="Y2536" s="821"/>
      <c r="Z2536" s="820"/>
      <c r="AA2536" s="820"/>
      <c r="AB2536" s="820"/>
      <c r="AC2536" s="820"/>
      <c r="AD2536" s="820"/>
      <c r="AE2536" s="820"/>
      <c r="AF2536" s="822"/>
      <c r="AG2536" s="823"/>
    </row>
    <row r="2537" spans="1:33" ht="12.75" customHeight="1" x14ac:dyDescent="0.2">
      <c r="A2537" s="59"/>
      <c r="B2537" s="59"/>
      <c r="C2537" s="59"/>
      <c r="D2537" s="59"/>
      <c r="E2537" s="59"/>
      <c r="F2537" s="59"/>
      <c r="G2537" s="275"/>
      <c r="H2537" s="275"/>
      <c r="I2537" s="61"/>
      <c r="J2537" s="61"/>
      <c r="K2537" s="59"/>
      <c r="L2537" s="59"/>
      <c r="M2537" s="61"/>
      <c r="N2537" s="318"/>
      <c r="O2537" s="61"/>
      <c r="P2537" s="61"/>
      <c r="Q2537" s="59"/>
      <c r="R2537" s="59"/>
      <c r="S2537" s="62"/>
      <c r="T2537" s="143"/>
      <c r="U2537" s="825"/>
      <c r="V2537" s="827"/>
      <c r="W2537" s="820"/>
      <c r="X2537" s="820"/>
      <c r="Y2537" s="821"/>
      <c r="Z2537" s="820"/>
      <c r="AA2537" s="820"/>
      <c r="AB2537" s="820"/>
      <c r="AC2537" s="820"/>
      <c r="AD2537" s="820"/>
      <c r="AE2537" s="820"/>
      <c r="AF2537" s="822"/>
      <c r="AG2537" s="823"/>
    </row>
    <row r="2538" spans="1:33" ht="12.75" customHeight="1" x14ac:dyDescent="0.2">
      <c r="A2538" s="59"/>
      <c r="B2538" s="59"/>
      <c r="C2538" s="59"/>
      <c r="D2538" s="59"/>
      <c r="E2538" s="59"/>
      <c r="F2538" s="59"/>
      <c r="G2538" s="275"/>
      <c r="H2538" s="275"/>
      <c r="I2538" s="61"/>
      <c r="J2538" s="61"/>
      <c r="K2538" s="59"/>
      <c r="L2538" s="59"/>
      <c r="M2538" s="61"/>
      <c r="N2538" s="318"/>
      <c r="O2538" s="61"/>
      <c r="P2538" s="61"/>
      <c r="Q2538" s="59"/>
      <c r="R2538" s="59"/>
      <c r="S2538" s="62"/>
      <c r="T2538" s="143"/>
      <c r="U2538" s="825"/>
      <c r="V2538" s="827"/>
      <c r="W2538" s="820"/>
      <c r="X2538" s="820"/>
      <c r="Y2538" s="821"/>
      <c r="Z2538" s="820"/>
      <c r="AA2538" s="820"/>
      <c r="AB2538" s="820"/>
      <c r="AC2538" s="820"/>
      <c r="AD2538" s="820"/>
      <c r="AE2538" s="820"/>
      <c r="AF2538" s="822"/>
      <c r="AG2538" s="823"/>
    </row>
    <row r="2539" spans="1:33" ht="12.75" customHeight="1" x14ac:dyDescent="0.2">
      <c r="A2539" s="59"/>
      <c r="B2539" s="59"/>
      <c r="C2539" s="59"/>
      <c r="D2539" s="59"/>
      <c r="E2539" s="59"/>
      <c r="F2539" s="59"/>
      <c r="G2539" s="275"/>
      <c r="H2539" s="275"/>
      <c r="I2539" s="61"/>
      <c r="J2539" s="61"/>
      <c r="K2539" s="59"/>
      <c r="L2539" s="59"/>
      <c r="M2539" s="61"/>
      <c r="N2539" s="318"/>
      <c r="O2539" s="61"/>
      <c r="P2539" s="61"/>
      <c r="Q2539" s="59"/>
      <c r="R2539" s="59"/>
      <c r="S2539" s="62"/>
      <c r="T2539" s="143"/>
      <c r="U2539" s="825"/>
      <c r="V2539" s="827"/>
      <c r="W2539" s="820"/>
      <c r="X2539" s="820"/>
      <c r="Y2539" s="821"/>
      <c r="Z2539" s="820"/>
      <c r="AA2539" s="820"/>
      <c r="AB2539" s="820"/>
      <c r="AC2539" s="820"/>
      <c r="AD2539" s="820"/>
      <c r="AE2539" s="820"/>
      <c r="AF2539" s="822"/>
      <c r="AG2539" s="823"/>
    </row>
    <row r="2540" spans="1:33" ht="12.75" customHeight="1" x14ac:dyDescent="0.2">
      <c r="A2540" s="59"/>
      <c r="B2540" s="59"/>
      <c r="C2540" s="59"/>
      <c r="D2540" s="59"/>
      <c r="E2540" s="59"/>
      <c r="F2540" s="59"/>
      <c r="G2540" s="275"/>
      <c r="H2540" s="275"/>
      <c r="I2540" s="61"/>
      <c r="J2540" s="61"/>
      <c r="K2540" s="59"/>
      <c r="L2540" s="59"/>
      <c r="M2540" s="61"/>
      <c r="N2540" s="318"/>
      <c r="O2540" s="61"/>
      <c r="P2540" s="61"/>
      <c r="Q2540" s="59"/>
      <c r="R2540" s="59"/>
      <c r="S2540" s="62"/>
      <c r="T2540" s="143"/>
      <c r="U2540" s="825"/>
      <c r="V2540" s="827"/>
      <c r="W2540" s="820"/>
      <c r="X2540" s="820"/>
      <c r="Y2540" s="821"/>
      <c r="Z2540" s="820"/>
      <c r="AA2540" s="820"/>
      <c r="AB2540" s="820"/>
      <c r="AC2540" s="820"/>
      <c r="AD2540" s="820"/>
      <c r="AE2540" s="820"/>
      <c r="AF2540" s="822"/>
      <c r="AG2540" s="823"/>
    </row>
    <row r="2541" spans="1:33" ht="12.75" customHeight="1" x14ac:dyDescent="0.2">
      <c r="A2541" s="59"/>
      <c r="B2541" s="59"/>
      <c r="C2541" s="59"/>
      <c r="D2541" s="59"/>
      <c r="E2541" s="59"/>
      <c r="F2541" s="59"/>
      <c r="G2541" s="275"/>
      <c r="H2541" s="275"/>
      <c r="I2541" s="61"/>
      <c r="J2541" s="61"/>
      <c r="K2541" s="59"/>
      <c r="L2541" s="59"/>
      <c r="M2541" s="61"/>
      <c r="N2541" s="318"/>
      <c r="O2541" s="61"/>
      <c r="P2541" s="61"/>
      <c r="Q2541" s="59"/>
      <c r="R2541" s="59"/>
      <c r="S2541" s="62"/>
      <c r="T2541" s="143"/>
      <c r="U2541" s="825"/>
      <c r="V2541" s="827"/>
      <c r="W2541" s="820"/>
      <c r="X2541" s="820"/>
      <c r="Y2541" s="821"/>
      <c r="Z2541" s="820"/>
      <c r="AA2541" s="820"/>
      <c r="AB2541" s="820"/>
      <c r="AC2541" s="820"/>
      <c r="AD2541" s="820"/>
      <c r="AE2541" s="820"/>
      <c r="AF2541" s="822"/>
      <c r="AG2541" s="823"/>
    </row>
    <row r="2542" spans="1:33" ht="12.75" customHeight="1" x14ac:dyDescent="0.2">
      <c r="A2542" s="59"/>
      <c r="B2542" s="59"/>
      <c r="C2542" s="59"/>
      <c r="D2542" s="59"/>
      <c r="E2542" s="59"/>
      <c r="F2542" s="59"/>
      <c r="G2542" s="275"/>
      <c r="H2542" s="275"/>
      <c r="I2542" s="61"/>
      <c r="J2542" s="61"/>
      <c r="K2542" s="59"/>
      <c r="L2542" s="59"/>
      <c r="M2542" s="61"/>
      <c r="N2542" s="318"/>
      <c r="O2542" s="61"/>
      <c r="P2542" s="61"/>
      <c r="Q2542" s="59"/>
      <c r="R2542" s="59"/>
      <c r="S2542" s="62"/>
      <c r="T2542" s="143"/>
      <c r="U2542" s="825"/>
      <c r="V2542" s="827"/>
      <c r="W2542" s="820"/>
      <c r="X2542" s="820"/>
      <c r="Y2542" s="821"/>
      <c r="Z2542" s="820"/>
      <c r="AA2542" s="820"/>
      <c r="AB2542" s="820"/>
      <c r="AC2542" s="820"/>
      <c r="AD2542" s="820"/>
      <c r="AE2542" s="820"/>
      <c r="AF2542" s="822"/>
      <c r="AG2542" s="823"/>
    </row>
    <row r="2543" spans="1:33" ht="12.75" customHeight="1" x14ac:dyDescent="0.2">
      <c r="A2543" s="59"/>
      <c r="B2543" s="59"/>
      <c r="C2543" s="59"/>
      <c r="D2543" s="59"/>
      <c r="E2543" s="59"/>
      <c r="F2543" s="59"/>
      <c r="G2543" s="275"/>
      <c r="H2543" s="275"/>
      <c r="I2543" s="61"/>
      <c r="J2543" s="61"/>
      <c r="K2543" s="59"/>
      <c r="L2543" s="59"/>
      <c r="M2543" s="61"/>
      <c r="N2543" s="318"/>
      <c r="O2543" s="61"/>
      <c r="P2543" s="61"/>
      <c r="Q2543" s="59"/>
      <c r="R2543" s="59"/>
      <c r="S2543" s="62"/>
      <c r="T2543" s="143"/>
      <c r="U2543" s="825"/>
      <c r="V2543" s="827"/>
      <c r="W2543" s="820"/>
      <c r="X2543" s="820"/>
      <c r="Y2543" s="821"/>
      <c r="Z2543" s="820"/>
      <c r="AA2543" s="820"/>
      <c r="AB2543" s="820"/>
      <c r="AC2543" s="820"/>
      <c r="AD2543" s="820"/>
      <c r="AE2543" s="820"/>
      <c r="AF2543" s="822"/>
      <c r="AG2543" s="823"/>
    </row>
    <row r="2544" spans="1:33" ht="12.75" customHeight="1" x14ac:dyDescent="0.2">
      <c r="A2544" s="59"/>
      <c r="B2544" s="59"/>
      <c r="C2544" s="59"/>
      <c r="D2544" s="59"/>
      <c r="E2544" s="59"/>
      <c r="F2544" s="59"/>
      <c r="G2544" s="275"/>
      <c r="H2544" s="275"/>
      <c r="I2544" s="61"/>
      <c r="J2544" s="61"/>
      <c r="K2544" s="59"/>
      <c r="L2544" s="59"/>
      <c r="M2544" s="61"/>
      <c r="N2544" s="318"/>
      <c r="O2544" s="61"/>
      <c r="P2544" s="61"/>
      <c r="Q2544" s="59"/>
      <c r="R2544" s="59"/>
      <c r="S2544" s="62"/>
      <c r="T2544" s="143"/>
      <c r="U2544" s="825"/>
      <c r="V2544" s="827"/>
      <c r="W2544" s="820"/>
      <c r="X2544" s="820"/>
      <c r="Y2544" s="821"/>
      <c r="Z2544" s="820"/>
      <c r="AA2544" s="820"/>
      <c r="AB2544" s="820"/>
      <c r="AC2544" s="820"/>
      <c r="AD2544" s="820"/>
      <c r="AE2544" s="820"/>
      <c r="AF2544" s="822"/>
      <c r="AG2544" s="823"/>
    </row>
    <row r="2545" spans="1:33" ht="12.75" customHeight="1" x14ac:dyDescent="0.2">
      <c r="A2545" s="59"/>
      <c r="B2545" s="59"/>
      <c r="C2545" s="59"/>
      <c r="D2545" s="59"/>
      <c r="E2545" s="59"/>
      <c r="F2545" s="59"/>
      <c r="G2545" s="275"/>
      <c r="H2545" s="275"/>
      <c r="I2545" s="61"/>
      <c r="J2545" s="61"/>
      <c r="K2545" s="59"/>
      <c r="L2545" s="59"/>
      <c r="M2545" s="61"/>
      <c r="N2545" s="318"/>
      <c r="O2545" s="61"/>
      <c r="P2545" s="61"/>
      <c r="Q2545" s="59"/>
      <c r="R2545" s="59"/>
      <c r="S2545" s="62"/>
      <c r="T2545" s="143"/>
      <c r="U2545" s="825"/>
      <c r="V2545" s="827"/>
      <c r="W2545" s="820"/>
      <c r="X2545" s="820"/>
      <c r="Y2545" s="821"/>
      <c r="Z2545" s="820"/>
      <c r="AA2545" s="820"/>
      <c r="AB2545" s="820"/>
      <c r="AC2545" s="820"/>
      <c r="AD2545" s="820"/>
      <c r="AE2545" s="820"/>
      <c r="AF2545" s="822"/>
      <c r="AG2545" s="823"/>
    </row>
    <row r="2546" spans="1:33" ht="12.75" customHeight="1" x14ac:dyDescent="0.2">
      <c r="A2546" s="59"/>
      <c r="B2546" s="59"/>
      <c r="C2546" s="59"/>
      <c r="D2546" s="59"/>
      <c r="E2546" s="59"/>
      <c r="F2546" s="59"/>
      <c r="G2546" s="275"/>
      <c r="H2546" s="275"/>
      <c r="I2546" s="61"/>
      <c r="J2546" s="61"/>
      <c r="K2546" s="59"/>
      <c r="L2546" s="59"/>
      <c r="M2546" s="61"/>
      <c r="N2546" s="318"/>
      <c r="O2546" s="61"/>
      <c r="P2546" s="61"/>
      <c r="Q2546" s="59"/>
      <c r="R2546" s="59"/>
      <c r="S2546" s="62"/>
      <c r="T2546" s="143"/>
      <c r="U2546" s="825"/>
      <c r="V2546" s="827"/>
      <c r="W2546" s="820"/>
      <c r="X2546" s="820"/>
      <c r="Y2546" s="821"/>
      <c r="Z2546" s="820"/>
      <c r="AA2546" s="820"/>
      <c r="AB2546" s="820"/>
      <c r="AC2546" s="820"/>
      <c r="AD2546" s="820"/>
      <c r="AE2546" s="820"/>
      <c r="AF2546" s="822"/>
      <c r="AG2546" s="823"/>
    </row>
    <row r="2547" spans="1:33" ht="12.75" customHeight="1" x14ac:dyDescent="0.2">
      <c r="A2547" s="59"/>
      <c r="B2547" s="59"/>
      <c r="C2547" s="59"/>
      <c r="D2547" s="59"/>
      <c r="E2547" s="59"/>
      <c r="F2547" s="59"/>
      <c r="G2547" s="275"/>
      <c r="H2547" s="275"/>
      <c r="I2547" s="61"/>
      <c r="J2547" s="61"/>
      <c r="K2547" s="59"/>
      <c r="L2547" s="59"/>
      <c r="M2547" s="61"/>
      <c r="N2547" s="318"/>
      <c r="O2547" s="61"/>
      <c r="P2547" s="61"/>
      <c r="Q2547" s="59"/>
      <c r="R2547" s="59"/>
      <c r="S2547" s="62"/>
      <c r="T2547" s="143"/>
      <c r="U2547" s="825"/>
      <c r="V2547" s="827"/>
      <c r="W2547" s="820"/>
      <c r="X2547" s="820"/>
      <c r="Y2547" s="821"/>
      <c r="Z2547" s="820"/>
      <c r="AA2547" s="820"/>
      <c r="AB2547" s="820"/>
      <c r="AC2547" s="820"/>
      <c r="AD2547" s="820"/>
      <c r="AE2547" s="820"/>
      <c r="AF2547" s="822"/>
      <c r="AG2547" s="823"/>
    </row>
    <row r="2548" spans="1:33" ht="12.75" customHeight="1" x14ac:dyDescent="0.2">
      <c r="A2548" s="59"/>
      <c r="B2548" s="59"/>
      <c r="C2548" s="59"/>
      <c r="D2548" s="59"/>
      <c r="E2548" s="59"/>
      <c r="F2548" s="59"/>
      <c r="G2548" s="275"/>
      <c r="H2548" s="275"/>
      <c r="I2548" s="61"/>
      <c r="J2548" s="61"/>
      <c r="K2548" s="59"/>
      <c r="L2548" s="59"/>
      <c r="M2548" s="61"/>
      <c r="N2548" s="318"/>
      <c r="O2548" s="61"/>
      <c r="P2548" s="61"/>
      <c r="Q2548" s="59"/>
      <c r="R2548" s="59"/>
      <c r="S2548" s="62"/>
      <c r="T2548" s="143"/>
      <c r="U2548" s="825"/>
      <c r="V2548" s="827"/>
      <c r="W2548" s="820"/>
      <c r="X2548" s="820"/>
      <c r="Y2548" s="821"/>
      <c r="Z2548" s="820"/>
      <c r="AA2548" s="820"/>
      <c r="AB2548" s="820"/>
      <c r="AC2548" s="820"/>
      <c r="AD2548" s="820"/>
      <c r="AE2548" s="820"/>
      <c r="AF2548" s="822"/>
      <c r="AG2548" s="823"/>
    </row>
    <row r="2549" spans="1:33" ht="12.75" customHeight="1" x14ac:dyDescent="0.2">
      <c r="A2549" s="59"/>
      <c r="B2549" s="59"/>
      <c r="C2549" s="59"/>
      <c r="D2549" s="59"/>
      <c r="E2549" s="59"/>
      <c r="F2549" s="59"/>
      <c r="G2549" s="275"/>
      <c r="H2549" s="275"/>
      <c r="I2549" s="61"/>
      <c r="J2549" s="61"/>
      <c r="K2549" s="59"/>
      <c r="L2549" s="59"/>
      <c r="M2549" s="61"/>
      <c r="N2549" s="318"/>
      <c r="O2549" s="61"/>
      <c r="P2549" s="61"/>
      <c r="Q2549" s="59"/>
      <c r="R2549" s="59"/>
      <c r="S2549" s="62"/>
      <c r="T2549" s="143"/>
      <c r="U2549" s="825"/>
      <c r="V2549" s="827"/>
      <c r="W2549" s="820"/>
      <c r="X2549" s="820"/>
      <c r="Y2549" s="821"/>
      <c r="Z2549" s="820"/>
      <c r="AA2549" s="820"/>
      <c r="AB2549" s="820"/>
      <c r="AC2549" s="820"/>
      <c r="AD2549" s="820"/>
      <c r="AE2549" s="820"/>
      <c r="AF2549" s="822"/>
      <c r="AG2549" s="823"/>
    </row>
    <row r="2550" spans="1:33" ht="12.75" customHeight="1" x14ac:dyDescent="0.2">
      <c r="A2550" s="59"/>
      <c r="B2550" s="59"/>
      <c r="C2550" s="59"/>
      <c r="D2550" s="59"/>
      <c r="E2550" s="59"/>
      <c r="F2550" s="59"/>
      <c r="G2550" s="275"/>
      <c r="H2550" s="275"/>
      <c r="I2550" s="61"/>
      <c r="J2550" s="61"/>
      <c r="K2550" s="59"/>
      <c r="L2550" s="59"/>
      <c r="M2550" s="61"/>
      <c r="N2550" s="318"/>
      <c r="O2550" s="61"/>
      <c r="P2550" s="61"/>
      <c r="Q2550" s="59"/>
      <c r="R2550" s="59"/>
      <c r="S2550" s="62"/>
      <c r="T2550" s="143"/>
      <c r="U2550" s="825"/>
      <c r="V2550" s="827"/>
      <c r="W2550" s="820"/>
      <c r="X2550" s="820"/>
      <c r="Y2550" s="821"/>
      <c r="Z2550" s="820"/>
      <c r="AA2550" s="820"/>
      <c r="AB2550" s="820"/>
      <c r="AC2550" s="820"/>
      <c r="AD2550" s="820"/>
      <c r="AE2550" s="820"/>
      <c r="AF2550" s="822"/>
      <c r="AG2550" s="823"/>
    </row>
    <row r="2551" spans="1:33" ht="12.75" customHeight="1" x14ac:dyDescent="0.2">
      <c r="A2551" s="59"/>
      <c r="B2551" s="59"/>
      <c r="C2551" s="59"/>
      <c r="D2551" s="59"/>
      <c r="E2551" s="59"/>
      <c r="F2551" s="59"/>
      <c r="G2551" s="275"/>
      <c r="H2551" s="275"/>
      <c r="I2551" s="61"/>
      <c r="J2551" s="61"/>
      <c r="K2551" s="59"/>
      <c r="L2551" s="59"/>
      <c r="M2551" s="61"/>
      <c r="N2551" s="318"/>
      <c r="O2551" s="61"/>
      <c r="P2551" s="61"/>
      <c r="Q2551" s="59"/>
      <c r="R2551" s="59"/>
      <c r="S2551" s="62"/>
      <c r="T2551" s="143"/>
      <c r="U2551" s="825"/>
      <c r="V2551" s="827"/>
      <c r="W2551" s="820"/>
      <c r="X2551" s="820"/>
      <c r="Y2551" s="821"/>
      <c r="Z2551" s="820"/>
      <c r="AA2551" s="820"/>
      <c r="AB2551" s="820"/>
      <c r="AC2551" s="820"/>
      <c r="AD2551" s="820"/>
      <c r="AE2551" s="820"/>
      <c r="AF2551" s="822"/>
      <c r="AG2551" s="823"/>
    </row>
    <row r="2552" spans="1:33" ht="12.75" customHeight="1" x14ac:dyDescent="0.2">
      <c r="A2552" s="59"/>
      <c r="B2552" s="59"/>
      <c r="C2552" s="59"/>
      <c r="D2552" s="59"/>
      <c r="E2552" s="59"/>
      <c r="F2552" s="59"/>
      <c r="G2552" s="275"/>
      <c r="H2552" s="275"/>
      <c r="I2552" s="61"/>
      <c r="J2552" s="61"/>
      <c r="K2552" s="59"/>
      <c r="L2552" s="59"/>
      <c r="M2552" s="61"/>
      <c r="N2552" s="318"/>
      <c r="O2552" s="61"/>
      <c r="P2552" s="61"/>
      <c r="Q2552" s="59"/>
      <c r="R2552" s="59"/>
      <c r="S2552" s="62"/>
      <c r="T2552" s="143"/>
      <c r="U2552" s="825"/>
      <c r="V2552" s="827"/>
      <c r="W2552" s="820"/>
      <c r="X2552" s="820"/>
      <c r="Y2552" s="821"/>
      <c r="Z2552" s="820"/>
      <c r="AA2552" s="820"/>
      <c r="AB2552" s="820"/>
      <c r="AC2552" s="820"/>
      <c r="AD2552" s="820"/>
      <c r="AE2552" s="820"/>
      <c r="AF2552" s="822"/>
      <c r="AG2552" s="823"/>
    </row>
    <row r="2553" spans="1:33" ht="12.75" customHeight="1" x14ac:dyDescent="0.2">
      <c r="A2553" s="59"/>
      <c r="B2553" s="59"/>
      <c r="C2553" s="59"/>
      <c r="D2553" s="59"/>
      <c r="E2553" s="59"/>
      <c r="F2553" s="59"/>
      <c r="G2553" s="275"/>
      <c r="H2553" s="275"/>
      <c r="I2553" s="61"/>
      <c r="J2553" s="61"/>
      <c r="K2553" s="59"/>
      <c r="L2553" s="59"/>
      <c r="M2553" s="61"/>
      <c r="N2553" s="318"/>
      <c r="O2553" s="61"/>
      <c r="P2553" s="61"/>
      <c r="Q2553" s="59"/>
      <c r="R2553" s="59"/>
      <c r="S2553" s="62"/>
      <c r="T2553" s="143"/>
      <c r="U2553" s="825"/>
      <c r="V2553" s="827"/>
      <c r="W2553" s="820"/>
      <c r="X2553" s="820"/>
      <c r="Y2553" s="821"/>
      <c r="Z2553" s="820"/>
      <c r="AA2553" s="820"/>
      <c r="AB2553" s="820"/>
      <c r="AC2553" s="820"/>
      <c r="AD2553" s="820"/>
      <c r="AE2553" s="820"/>
      <c r="AF2553" s="822"/>
      <c r="AG2553" s="823"/>
    </row>
    <row r="2554" spans="1:33" ht="12.75" customHeight="1" x14ac:dyDescent="0.2">
      <c r="A2554" s="59"/>
      <c r="B2554" s="59"/>
      <c r="C2554" s="59"/>
      <c r="D2554" s="59"/>
      <c r="E2554" s="59"/>
      <c r="F2554" s="59"/>
      <c r="G2554" s="275"/>
      <c r="H2554" s="275"/>
      <c r="I2554" s="61"/>
      <c r="J2554" s="61"/>
      <c r="K2554" s="59"/>
      <c r="L2554" s="59"/>
      <c r="M2554" s="61"/>
      <c r="N2554" s="318"/>
      <c r="O2554" s="61"/>
      <c r="P2554" s="61"/>
      <c r="Q2554" s="59"/>
      <c r="R2554" s="59"/>
      <c r="S2554" s="62"/>
      <c r="T2554" s="143"/>
      <c r="U2554" s="825"/>
      <c r="V2554" s="827"/>
      <c r="W2554" s="820"/>
      <c r="X2554" s="820"/>
      <c r="Y2554" s="821"/>
      <c r="Z2554" s="820"/>
      <c r="AA2554" s="820"/>
      <c r="AB2554" s="820"/>
      <c r="AC2554" s="820"/>
      <c r="AD2554" s="820"/>
      <c r="AE2554" s="820"/>
      <c r="AF2554" s="822"/>
      <c r="AG2554" s="823"/>
    </row>
    <row r="2555" spans="1:33" ht="12.75" customHeight="1" x14ac:dyDescent="0.2">
      <c r="A2555" s="59"/>
      <c r="B2555" s="59"/>
      <c r="C2555" s="59"/>
      <c r="D2555" s="59"/>
      <c r="E2555" s="59"/>
      <c r="F2555" s="59"/>
      <c r="G2555" s="275"/>
      <c r="H2555" s="275"/>
      <c r="I2555" s="61"/>
      <c r="J2555" s="61"/>
      <c r="K2555" s="59"/>
      <c r="L2555" s="59"/>
      <c r="M2555" s="61"/>
      <c r="N2555" s="318"/>
      <c r="O2555" s="61"/>
      <c r="P2555" s="61"/>
      <c r="Q2555" s="59"/>
      <c r="R2555" s="59"/>
      <c r="S2555" s="62"/>
      <c r="T2555" s="143"/>
      <c r="U2555" s="825"/>
      <c r="V2555" s="827"/>
      <c r="W2555" s="820"/>
      <c r="X2555" s="820"/>
      <c r="Y2555" s="821"/>
      <c r="Z2555" s="820"/>
      <c r="AA2555" s="820"/>
      <c r="AB2555" s="820"/>
      <c r="AC2555" s="820"/>
      <c r="AD2555" s="820"/>
      <c r="AE2555" s="820"/>
      <c r="AF2555" s="822"/>
      <c r="AG2555" s="823"/>
    </row>
    <row r="2556" spans="1:33" ht="12.75" customHeight="1" x14ac:dyDescent="0.2">
      <c r="A2556" s="59"/>
      <c r="B2556" s="59"/>
      <c r="C2556" s="59"/>
      <c r="D2556" s="59"/>
      <c r="E2556" s="59"/>
      <c r="F2556" s="59"/>
      <c r="G2556" s="275"/>
      <c r="H2556" s="275"/>
      <c r="I2556" s="61"/>
      <c r="J2556" s="61"/>
      <c r="K2556" s="59"/>
      <c r="L2556" s="59"/>
      <c r="M2556" s="61"/>
      <c r="N2556" s="318"/>
      <c r="O2556" s="61"/>
      <c r="P2556" s="61"/>
      <c r="Q2556" s="59"/>
      <c r="R2556" s="59"/>
      <c r="S2556" s="62"/>
      <c r="T2556" s="143"/>
      <c r="U2556" s="825"/>
      <c r="V2556" s="827"/>
      <c r="W2556" s="820"/>
      <c r="X2556" s="820"/>
      <c r="Y2556" s="821"/>
      <c r="Z2556" s="820"/>
      <c r="AA2556" s="820"/>
      <c r="AB2556" s="820"/>
      <c r="AC2556" s="820"/>
      <c r="AD2556" s="820"/>
      <c r="AE2556" s="820"/>
      <c r="AF2556" s="822"/>
      <c r="AG2556" s="823"/>
    </row>
    <row r="2557" spans="1:33" ht="12.75" customHeight="1" x14ac:dyDescent="0.2">
      <c r="A2557" s="59"/>
      <c r="B2557" s="59"/>
      <c r="C2557" s="59"/>
      <c r="D2557" s="59"/>
      <c r="E2557" s="59"/>
      <c r="F2557" s="59"/>
      <c r="G2557" s="275"/>
      <c r="H2557" s="275"/>
      <c r="I2557" s="61"/>
      <c r="J2557" s="61"/>
      <c r="K2557" s="59"/>
      <c r="L2557" s="59"/>
      <c r="M2557" s="61"/>
      <c r="N2557" s="318"/>
      <c r="O2557" s="61"/>
      <c r="P2557" s="61"/>
      <c r="Q2557" s="59"/>
      <c r="R2557" s="59"/>
      <c r="S2557" s="62"/>
      <c r="T2557" s="143"/>
      <c r="U2557" s="825"/>
      <c r="V2557" s="827"/>
      <c r="W2557" s="820"/>
      <c r="X2557" s="820"/>
      <c r="Y2557" s="821"/>
      <c r="Z2557" s="820"/>
      <c r="AA2557" s="820"/>
      <c r="AB2557" s="820"/>
      <c r="AC2557" s="820"/>
      <c r="AD2557" s="820"/>
      <c r="AE2557" s="820"/>
      <c r="AF2557" s="822"/>
      <c r="AG2557" s="823"/>
    </row>
    <row r="2558" spans="1:33" ht="12.75" customHeight="1" x14ac:dyDescent="0.2">
      <c r="A2558" s="59"/>
      <c r="B2558" s="59"/>
      <c r="C2558" s="59"/>
      <c r="D2558" s="59"/>
      <c r="E2558" s="59"/>
      <c r="F2558" s="59"/>
      <c r="G2558" s="275"/>
      <c r="H2558" s="275"/>
      <c r="I2558" s="61"/>
      <c r="J2558" s="61"/>
      <c r="K2558" s="59"/>
      <c r="L2558" s="59"/>
      <c r="M2558" s="61"/>
      <c r="N2558" s="318"/>
      <c r="O2558" s="61"/>
      <c r="P2558" s="61"/>
      <c r="Q2558" s="59"/>
      <c r="R2558" s="59"/>
      <c r="S2558" s="62"/>
      <c r="T2558" s="143"/>
      <c r="U2558" s="825"/>
      <c r="V2558" s="827"/>
      <c r="W2558" s="820"/>
      <c r="X2558" s="820"/>
      <c r="Y2558" s="821"/>
      <c r="Z2558" s="820"/>
      <c r="AA2558" s="820"/>
      <c r="AB2558" s="820"/>
      <c r="AC2558" s="820"/>
      <c r="AD2558" s="820"/>
      <c r="AE2558" s="820"/>
      <c r="AF2558" s="822"/>
      <c r="AG2558" s="823"/>
    </row>
    <row r="2559" spans="1:33" ht="12.75" customHeight="1" x14ac:dyDescent="0.2">
      <c r="A2559" s="59"/>
      <c r="B2559" s="59"/>
      <c r="C2559" s="59"/>
      <c r="D2559" s="59"/>
      <c r="E2559" s="59"/>
      <c r="F2559" s="59"/>
      <c r="G2559" s="275"/>
      <c r="H2559" s="275"/>
      <c r="I2559" s="61"/>
      <c r="J2559" s="61"/>
      <c r="K2559" s="59"/>
      <c r="L2559" s="59"/>
      <c r="M2559" s="61"/>
      <c r="N2559" s="318"/>
      <c r="O2559" s="61"/>
      <c r="P2559" s="61"/>
      <c r="Q2559" s="59"/>
      <c r="R2559" s="59"/>
      <c r="S2559" s="62"/>
      <c r="T2559" s="143"/>
      <c r="U2559" s="825"/>
      <c r="V2559" s="827"/>
      <c r="W2559" s="820"/>
      <c r="X2559" s="820"/>
      <c r="Y2559" s="821"/>
      <c r="Z2559" s="820"/>
      <c r="AA2559" s="820"/>
      <c r="AB2559" s="820"/>
      <c r="AC2559" s="820"/>
      <c r="AD2559" s="820"/>
      <c r="AE2559" s="820"/>
      <c r="AF2559" s="822"/>
      <c r="AG2559" s="823"/>
    </row>
    <row r="2560" spans="1:33" ht="12.75" customHeight="1" x14ac:dyDescent="0.2">
      <c r="A2560" s="59"/>
      <c r="B2560" s="59"/>
      <c r="C2560" s="59"/>
      <c r="D2560" s="59"/>
      <c r="E2560" s="59"/>
      <c r="F2560" s="59"/>
      <c r="G2560" s="275"/>
      <c r="H2560" s="275"/>
      <c r="I2560" s="61"/>
      <c r="J2560" s="61"/>
      <c r="K2560" s="59"/>
      <c r="L2560" s="59"/>
      <c r="M2560" s="61"/>
      <c r="N2560" s="318"/>
      <c r="O2560" s="61"/>
      <c r="P2560" s="61"/>
      <c r="Q2560" s="59"/>
      <c r="R2560" s="59"/>
      <c r="S2560" s="62"/>
      <c r="T2560" s="143"/>
      <c r="U2560" s="825"/>
      <c r="V2560" s="827"/>
      <c r="W2560" s="820"/>
      <c r="X2560" s="820"/>
      <c r="Y2560" s="821"/>
      <c r="Z2560" s="820"/>
      <c r="AA2560" s="820"/>
      <c r="AB2560" s="820"/>
      <c r="AC2560" s="820"/>
      <c r="AD2560" s="820"/>
      <c r="AE2560" s="820"/>
      <c r="AF2560" s="822"/>
      <c r="AG2560" s="823"/>
    </row>
    <row r="2561" spans="1:33" ht="12.75" customHeight="1" x14ac:dyDescent="0.2">
      <c r="A2561" s="59"/>
      <c r="B2561" s="59"/>
      <c r="C2561" s="59"/>
      <c r="D2561" s="59"/>
      <c r="E2561" s="59"/>
      <c r="F2561" s="59"/>
      <c r="G2561" s="275"/>
      <c r="H2561" s="275"/>
      <c r="I2561" s="61"/>
      <c r="J2561" s="61"/>
      <c r="K2561" s="59"/>
      <c r="L2561" s="59"/>
      <c r="M2561" s="61"/>
      <c r="N2561" s="318"/>
      <c r="O2561" s="61"/>
      <c r="P2561" s="61"/>
      <c r="Q2561" s="59"/>
      <c r="R2561" s="59"/>
      <c r="S2561" s="62"/>
      <c r="T2561" s="143"/>
      <c r="U2561" s="825"/>
      <c r="V2561" s="827"/>
      <c r="W2561" s="820"/>
      <c r="X2561" s="820"/>
      <c r="Y2561" s="821"/>
      <c r="Z2561" s="820"/>
      <c r="AA2561" s="820"/>
      <c r="AB2561" s="820"/>
      <c r="AC2561" s="820"/>
      <c r="AD2561" s="820"/>
      <c r="AE2561" s="820"/>
      <c r="AF2561" s="822"/>
      <c r="AG2561" s="823"/>
    </row>
    <row r="2562" spans="1:33" ht="12.75" customHeight="1" x14ac:dyDescent="0.2">
      <c r="A2562" s="59"/>
      <c r="B2562" s="59"/>
      <c r="C2562" s="59"/>
      <c r="D2562" s="59"/>
      <c r="E2562" s="59"/>
      <c r="F2562" s="59"/>
      <c r="G2562" s="275"/>
      <c r="H2562" s="275"/>
      <c r="I2562" s="61"/>
      <c r="J2562" s="61"/>
      <c r="K2562" s="59"/>
      <c r="L2562" s="59"/>
      <c r="M2562" s="61"/>
      <c r="N2562" s="318"/>
      <c r="O2562" s="61"/>
      <c r="P2562" s="61"/>
      <c r="Q2562" s="59"/>
      <c r="R2562" s="59"/>
      <c r="S2562" s="62"/>
      <c r="T2562" s="143"/>
      <c r="U2562" s="825"/>
      <c r="V2562" s="827"/>
      <c r="W2562" s="820"/>
      <c r="X2562" s="820"/>
      <c r="Y2562" s="821"/>
      <c r="Z2562" s="820"/>
      <c r="AA2562" s="820"/>
      <c r="AB2562" s="820"/>
      <c r="AC2562" s="820"/>
      <c r="AD2562" s="820"/>
      <c r="AE2562" s="820"/>
      <c r="AF2562" s="822"/>
      <c r="AG2562" s="823"/>
    </row>
    <row r="2563" spans="1:33" ht="12.75" customHeight="1" x14ac:dyDescent="0.2">
      <c r="A2563" s="59"/>
      <c r="B2563" s="59"/>
      <c r="C2563" s="59"/>
      <c r="D2563" s="59"/>
      <c r="E2563" s="59"/>
      <c r="F2563" s="59"/>
      <c r="G2563" s="275"/>
      <c r="H2563" s="275"/>
      <c r="I2563" s="61"/>
      <c r="J2563" s="61"/>
      <c r="K2563" s="59"/>
      <c r="L2563" s="59"/>
      <c r="M2563" s="61"/>
      <c r="N2563" s="318"/>
      <c r="O2563" s="61"/>
      <c r="P2563" s="61"/>
      <c r="Q2563" s="59"/>
      <c r="R2563" s="59"/>
      <c r="S2563" s="62"/>
      <c r="T2563" s="143"/>
      <c r="U2563" s="825"/>
      <c r="V2563" s="827"/>
      <c r="W2563" s="820"/>
      <c r="X2563" s="820"/>
      <c r="Y2563" s="821"/>
      <c r="Z2563" s="820"/>
      <c r="AA2563" s="820"/>
      <c r="AB2563" s="820"/>
      <c r="AC2563" s="820"/>
      <c r="AD2563" s="820"/>
      <c r="AE2563" s="820"/>
      <c r="AF2563" s="822"/>
      <c r="AG2563" s="823"/>
    </row>
    <row r="2564" spans="1:33" ht="12.75" customHeight="1" x14ac:dyDescent="0.2">
      <c r="A2564" s="59"/>
      <c r="B2564" s="59"/>
      <c r="C2564" s="59"/>
      <c r="D2564" s="59"/>
      <c r="E2564" s="59"/>
      <c r="F2564" s="59"/>
      <c r="G2564" s="275"/>
      <c r="H2564" s="275"/>
      <c r="I2564" s="61"/>
      <c r="J2564" s="61"/>
      <c r="K2564" s="59"/>
      <c r="L2564" s="59"/>
      <c r="M2564" s="61"/>
      <c r="N2564" s="318"/>
      <c r="O2564" s="61"/>
      <c r="P2564" s="61"/>
      <c r="Q2564" s="59"/>
      <c r="R2564" s="59"/>
      <c r="S2564" s="62"/>
      <c r="T2564" s="143"/>
      <c r="U2564" s="825"/>
      <c r="V2564" s="827"/>
      <c r="W2564" s="820"/>
      <c r="X2564" s="820"/>
      <c r="Y2564" s="821"/>
      <c r="Z2564" s="820"/>
      <c r="AA2564" s="820"/>
      <c r="AB2564" s="820"/>
      <c r="AC2564" s="820"/>
      <c r="AD2564" s="820"/>
      <c r="AE2564" s="820"/>
      <c r="AF2564" s="822"/>
      <c r="AG2564" s="823"/>
    </row>
    <row r="2565" spans="1:33" ht="12.75" customHeight="1" x14ac:dyDescent="0.2">
      <c r="A2565" s="59"/>
      <c r="B2565" s="59"/>
      <c r="C2565" s="59"/>
      <c r="D2565" s="59"/>
      <c r="E2565" s="59"/>
      <c r="F2565" s="59"/>
      <c r="G2565" s="275"/>
      <c r="H2565" s="275"/>
      <c r="I2565" s="61"/>
      <c r="J2565" s="61"/>
      <c r="K2565" s="59"/>
      <c r="L2565" s="59"/>
      <c r="M2565" s="61"/>
      <c r="N2565" s="318"/>
      <c r="O2565" s="61"/>
      <c r="P2565" s="61"/>
      <c r="Q2565" s="59"/>
      <c r="R2565" s="59"/>
      <c r="S2565" s="62"/>
      <c r="T2565" s="143"/>
      <c r="U2565" s="825"/>
      <c r="V2565" s="827"/>
      <c r="W2565" s="820"/>
      <c r="X2565" s="820"/>
      <c r="Y2565" s="821"/>
      <c r="Z2565" s="820"/>
      <c r="AA2565" s="820"/>
      <c r="AB2565" s="820"/>
      <c r="AC2565" s="820"/>
      <c r="AD2565" s="820"/>
      <c r="AE2565" s="820"/>
      <c r="AF2565" s="822"/>
      <c r="AG2565" s="823"/>
    </row>
    <row r="2566" spans="1:33" ht="12.75" customHeight="1" x14ac:dyDescent="0.2">
      <c r="A2566" s="59"/>
      <c r="B2566" s="59"/>
      <c r="C2566" s="59"/>
      <c r="D2566" s="59"/>
      <c r="E2566" s="59"/>
      <c r="F2566" s="59"/>
      <c r="G2566" s="275"/>
      <c r="H2566" s="275"/>
      <c r="I2566" s="61"/>
      <c r="J2566" s="61"/>
      <c r="K2566" s="59"/>
      <c r="L2566" s="59"/>
      <c r="M2566" s="61"/>
      <c r="N2566" s="318"/>
      <c r="O2566" s="61"/>
      <c r="P2566" s="61"/>
      <c r="Q2566" s="59"/>
      <c r="R2566" s="59"/>
      <c r="S2566" s="62"/>
      <c r="T2566" s="143"/>
      <c r="U2566" s="825"/>
      <c r="V2566" s="827"/>
      <c r="W2566" s="820"/>
      <c r="X2566" s="820"/>
      <c r="Y2566" s="821"/>
      <c r="Z2566" s="820"/>
      <c r="AA2566" s="820"/>
      <c r="AB2566" s="820"/>
      <c r="AC2566" s="820"/>
      <c r="AD2566" s="820"/>
      <c r="AE2566" s="820"/>
      <c r="AF2566" s="822"/>
      <c r="AG2566" s="823"/>
    </row>
    <row r="2567" spans="1:33" ht="12.75" customHeight="1" x14ac:dyDescent="0.2">
      <c r="A2567" s="59"/>
      <c r="B2567" s="59"/>
      <c r="C2567" s="59"/>
      <c r="D2567" s="59"/>
      <c r="E2567" s="59"/>
      <c r="F2567" s="59"/>
      <c r="G2567" s="275"/>
      <c r="H2567" s="275"/>
      <c r="I2567" s="61"/>
      <c r="J2567" s="61"/>
      <c r="K2567" s="59"/>
      <c r="L2567" s="59"/>
      <c r="M2567" s="61"/>
      <c r="N2567" s="318"/>
      <c r="O2567" s="61"/>
      <c r="P2567" s="61"/>
      <c r="Q2567" s="59"/>
      <c r="R2567" s="59"/>
      <c r="S2567" s="62"/>
      <c r="T2567" s="143"/>
      <c r="U2567" s="825"/>
      <c r="V2567" s="827"/>
      <c r="W2567" s="820"/>
      <c r="X2567" s="820"/>
      <c r="Y2567" s="821"/>
      <c r="Z2567" s="820"/>
      <c r="AA2567" s="820"/>
      <c r="AB2567" s="820"/>
      <c r="AC2567" s="820"/>
      <c r="AD2567" s="820"/>
      <c r="AE2567" s="820"/>
      <c r="AF2567" s="822"/>
      <c r="AG2567" s="823"/>
    </row>
    <row r="2568" spans="1:33" ht="12.75" customHeight="1" x14ac:dyDescent="0.2">
      <c r="A2568" s="59"/>
      <c r="B2568" s="59"/>
      <c r="C2568" s="59"/>
      <c r="D2568" s="59"/>
      <c r="E2568" s="59"/>
      <c r="F2568" s="59"/>
      <c r="G2568" s="275"/>
      <c r="H2568" s="275"/>
      <c r="I2568" s="61"/>
      <c r="J2568" s="61"/>
      <c r="K2568" s="59"/>
      <c r="L2568" s="59"/>
      <c r="M2568" s="61"/>
      <c r="N2568" s="318"/>
      <c r="O2568" s="61"/>
      <c r="P2568" s="61"/>
      <c r="Q2568" s="59"/>
      <c r="R2568" s="59"/>
      <c r="S2568" s="62"/>
      <c r="T2568" s="143"/>
      <c r="U2568" s="825"/>
      <c r="V2568" s="827"/>
      <c r="W2568" s="820"/>
      <c r="X2568" s="820"/>
      <c r="Y2568" s="821"/>
      <c r="Z2568" s="820"/>
      <c r="AA2568" s="820"/>
      <c r="AB2568" s="820"/>
      <c r="AC2568" s="820"/>
      <c r="AD2568" s="820"/>
      <c r="AE2568" s="820"/>
      <c r="AF2568" s="822"/>
      <c r="AG2568" s="823"/>
    </row>
    <row r="2569" spans="1:33" ht="12.75" customHeight="1" x14ac:dyDescent="0.2">
      <c r="A2569" s="59"/>
      <c r="B2569" s="59"/>
      <c r="C2569" s="59"/>
      <c r="D2569" s="59"/>
      <c r="E2569" s="59"/>
      <c r="F2569" s="59"/>
      <c r="G2569" s="275"/>
      <c r="H2569" s="275"/>
      <c r="I2569" s="61"/>
      <c r="J2569" s="61"/>
      <c r="K2569" s="59"/>
      <c r="L2569" s="59"/>
      <c r="M2569" s="61"/>
      <c r="N2569" s="318"/>
      <c r="O2569" s="61"/>
      <c r="P2569" s="61"/>
      <c r="Q2569" s="59"/>
      <c r="R2569" s="59"/>
      <c r="S2569" s="62"/>
      <c r="T2569" s="143"/>
      <c r="U2569" s="825"/>
      <c r="V2569" s="827"/>
      <c r="W2569" s="820"/>
      <c r="X2569" s="820"/>
      <c r="Y2569" s="821"/>
      <c r="Z2569" s="820"/>
      <c r="AA2569" s="820"/>
      <c r="AB2569" s="820"/>
      <c r="AC2569" s="820"/>
      <c r="AD2569" s="820"/>
      <c r="AE2569" s="820"/>
      <c r="AF2569" s="822"/>
      <c r="AG2569" s="823"/>
    </row>
    <row r="2570" spans="1:33" ht="12.75" customHeight="1" x14ac:dyDescent="0.2">
      <c r="A2570" s="59"/>
      <c r="B2570" s="59"/>
      <c r="C2570" s="59"/>
      <c r="D2570" s="59"/>
      <c r="E2570" s="59"/>
      <c r="F2570" s="59"/>
      <c r="G2570" s="275"/>
      <c r="H2570" s="275"/>
      <c r="I2570" s="61"/>
      <c r="J2570" s="61"/>
      <c r="K2570" s="59"/>
      <c r="L2570" s="59"/>
      <c r="M2570" s="61"/>
      <c r="N2570" s="318"/>
      <c r="O2570" s="61"/>
      <c r="P2570" s="61"/>
      <c r="Q2570" s="59"/>
      <c r="R2570" s="59"/>
      <c r="S2570" s="62"/>
      <c r="T2570" s="143"/>
      <c r="U2570" s="825"/>
      <c r="V2570" s="827"/>
      <c r="W2570" s="820"/>
      <c r="X2570" s="820"/>
      <c r="Y2570" s="821"/>
      <c r="Z2570" s="820"/>
      <c r="AA2570" s="820"/>
      <c r="AB2570" s="820"/>
      <c r="AC2570" s="820"/>
      <c r="AD2570" s="820"/>
      <c r="AE2570" s="820"/>
      <c r="AF2570" s="822"/>
      <c r="AG2570" s="823"/>
    </row>
    <row r="2571" spans="1:33" ht="12.75" customHeight="1" x14ac:dyDescent="0.2">
      <c r="A2571" s="59"/>
      <c r="B2571" s="59"/>
      <c r="C2571" s="59"/>
      <c r="D2571" s="59"/>
      <c r="E2571" s="59"/>
      <c r="F2571" s="59"/>
      <c r="G2571" s="275"/>
      <c r="H2571" s="275"/>
      <c r="I2571" s="61"/>
      <c r="J2571" s="61"/>
      <c r="K2571" s="59"/>
      <c r="L2571" s="59"/>
      <c r="M2571" s="61"/>
      <c r="N2571" s="318"/>
      <c r="O2571" s="61"/>
      <c r="P2571" s="61"/>
      <c r="Q2571" s="59"/>
      <c r="R2571" s="59"/>
      <c r="S2571" s="62"/>
      <c r="T2571" s="143"/>
      <c r="U2571" s="825"/>
      <c r="V2571" s="827"/>
      <c r="W2571" s="820"/>
      <c r="X2571" s="820"/>
      <c r="Y2571" s="821"/>
      <c r="Z2571" s="820"/>
      <c r="AA2571" s="820"/>
      <c r="AB2571" s="820"/>
      <c r="AC2571" s="820"/>
      <c r="AD2571" s="820"/>
      <c r="AE2571" s="820"/>
      <c r="AF2571" s="822"/>
      <c r="AG2571" s="823"/>
    </row>
    <row r="2572" spans="1:33" ht="12.75" customHeight="1" x14ac:dyDescent="0.2">
      <c r="A2572" s="59"/>
      <c r="B2572" s="59"/>
      <c r="C2572" s="59"/>
      <c r="D2572" s="59"/>
      <c r="E2572" s="59"/>
      <c r="F2572" s="59"/>
      <c r="G2572" s="275"/>
      <c r="H2572" s="275"/>
      <c r="I2572" s="61"/>
      <c r="J2572" s="61"/>
      <c r="K2572" s="59"/>
      <c r="L2572" s="59"/>
      <c r="M2572" s="61"/>
      <c r="N2572" s="318"/>
      <c r="O2572" s="61"/>
      <c r="P2572" s="61"/>
      <c r="Q2572" s="59"/>
      <c r="R2572" s="59"/>
      <c r="S2572" s="62"/>
      <c r="T2572" s="143"/>
      <c r="U2572" s="825"/>
      <c r="V2572" s="827"/>
      <c r="W2572" s="820"/>
      <c r="X2572" s="820"/>
      <c r="Y2572" s="821"/>
      <c r="Z2572" s="820"/>
      <c r="AA2572" s="820"/>
      <c r="AB2572" s="820"/>
      <c r="AC2572" s="820"/>
      <c r="AD2572" s="820"/>
      <c r="AE2572" s="820"/>
      <c r="AF2572" s="822"/>
      <c r="AG2572" s="823"/>
    </row>
    <row r="2573" spans="1:33" ht="12.75" customHeight="1" x14ac:dyDescent="0.2">
      <c r="A2573" s="59"/>
      <c r="B2573" s="59"/>
      <c r="C2573" s="59"/>
      <c r="D2573" s="59"/>
      <c r="E2573" s="59"/>
      <c r="F2573" s="59"/>
      <c r="G2573" s="275"/>
      <c r="H2573" s="275"/>
      <c r="I2573" s="61"/>
      <c r="J2573" s="61"/>
      <c r="K2573" s="59"/>
      <c r="L2573" s="59"/>
      <c r="M2573" s="61"/>
      <c r="N2573" s="318"/>
      <c r="O2573" s="61"/>
      <c r="P2573" s="61"/>
      <c r="Q2573" s="59"/>
      <c r="R2573" s="59"/>
      <c r="S2573" s="62"/>
      <c r="T2573" s="143"/>
      <c r="U2573" s="825"/>
      <c r="V2573" s="827"/>
      <c r="W2573" s="820"/>
      <c r="X2573" s="820"/>
      <c r="Y2573" s="821"/>
      <c r="Z2573" s="820"/>
      <c r="AA2573" s="820"/>
      <c r="AB2573" s="820"/>
      <c r="AC2573" s="820"/>
      <c r="AD2573" s="820"/>
      <c r="AE2573" s="820"/>
      <c r="AF2573" s="822"/>
      <c r="AG2573" s="823"/>
    </row>
    <row r="2574" spans="1:33" ht="12.75" customHeight="1" x14ac:dyDescent="0.2">
      <c r="A2574" s="59"/>
      <c r="B2574" s="59"/>
      <c r="C2574" s="59"/>
      <c r="D2574" s="59"/>
      <c r="E2574" s="59"/>
      <c r="F2574" s="59"/>
      <c r="G2574" s="275"/>
      <c r="H2574" s="275"/>
      <c r="I2574" s="61"/>
      <c r="J2574" s="61"/>
      <c r="K2574" s="59"/>
      <c r="L2574" s="59"/>
      <c r="M2574" s="61"/>
      <c r="N2574" s="318"/>
      <c r="O2574" s="61"/>
      <c r="P2574" s="61"/>
      <c r="Q2574" s="59"/>
      <c r="R2574" s="59"/>
      <c r="S2574" s="62"/>
      <c r="T2574" s="143"/>
      <c r="U2574" s="825"/>
      <c r="V2574" s="827"/>
      <c r="W2574" s="820"/>
      <c r="X2574" s="820"/>
      <c r="Y2574" s="821"/>
      <c r="Z2574" s="820"/>
      <c r="AA2574" s="820"/>
      <c r="AB2574" s="820"/>
      <c r="AC2574" s="820"/>
      <c r="AD2574" s="820"/>
      <c r="AE2574" s="820"/>
      <c r="AF2574" s="822"/>
      <c r="AG2574" s="823"/>
    </row>
    <row r="2575" spans="1:33" ht="12.75" customHeight="1" x14ac:dyDescent="0.2">
      <c r="A2575" s="59"/>
      <c r="B2575" s="59"/>
      <c r="C2575" s="59"/>
      <c r="D2575" s="59"/>
      <c r="E2575" s="59"/>
      <c r="F2575" s="59"/>
      <c r="G2575" s="275"/>
      <c r="H2575" s="275"/>
      <c r="I2575" s="61"/>
      <c r="J2575" s="61"/>
      <c r="K2575" s="59"/>
      <c r="L2575" s="59"/>
      <c r="M2575" s="61"/>
      <c r="N2575" s="318"/>
      <c r="O2575" s="61"/>
      <c r="P2575" s="61"/>
      <c r="Q2575" s="59"/>
      <c r="R2575" s="59"/>
      <c r="S2575" s="62"/>
      <c r="T2575" s="143"/>
      <c r="U2575" s="825"/>
      <c r="V2575" s="827"/>
      <c r="W2575" s="820"/>
      <c r="X2575" s="820"/>
      <c r="Y2575" s="821"/>
      <c r="Z2575" s="820"/>
      <c r="AA2575" s="820"/>
      <c r="AB2575" s="820"/>
      <c r="AC2575" s="820"/>
      <c r="AD2575" s="820"/>
      <c r="AE2575" s="820"/>
      <c r="AF2575" s="822"/>
      <c r="AG2575" s="823"/>
    </row>
    <row r="2576" spans="1:33" ht="12.75" customHeight="1" x14ac:dyDescent="0.2">
      <c r="A2576" s="59"/>
      <c r="B2576" s="59"/>
      <c r="C2576" s="59"/>
      <c r="D2576" s="59"/>
      <c r="E2576" s="59"/>
      <c r="F2576" s="59"/>
      <c r="G2576" s="275"/>
      <c r="H2576" s="275"/>
      <c r="I2576" s="61"/>
      <c r="J2576" s="61"/>
      <c r="K2576" s="59"/>
      <c r="L2576" s="59"/>
      <c r="M2576" s="61"/>
      <c r="N2576" s="318"/>
      <c r="O2576" s="61"/>
      <c r="P2576" s="61"/>
      <c r="Q2576" s="59"/>
      <c r="R2576" s="59"/>
      <c r="S2576" s="62"/>
      <c r="T2576" s="143"/>
      <c r="U2576" s="825"/>
      <c r="V2576" s="827"/>
      <c r="W2576" s="820"/>
      <c r="X2576" s="820"/>
      <c r="Y2576" s="821"/>
      <c r="Z2576" s="820"/>
      <c r="AA2576" s="820"/>
      <c r="AB2576" s="820"/>
      <c r="AC2576" s="820"/>
      <c r="AD2576" s="820"/>
      <c r="AE2576" s="820"/>
      <c r="AF2576" s="822"/>
      <c r="AG2576" s="823"/>
    </row>
    <row r="2577" spans="1:33" ht="12.75" customHeight="1" x14ac:dyDescent="0.2">
      <c r="A2577" s="59"/>
      <c r="B2577" s="59"/>
      <c r="C2577" s="59"/>
      <c r="D2577" s="59"/>
      <c r="E2577" s="59"/>
      <c r="F2577" s="59"/>
      <c r="G2577" s="275"/>
      <c r="H2577" s="275"/>
      <c r="I2577" s="61"/>
      <c r="J2577" s="61"/>
      <c r="K2577" s="59"/>
      <c r="L2577" s="59"/>
      <c r="M2577" s="61"/>
      <c r="N2577" s="318"/>
      <c r="O2577" s="61"/>
      <c r="P2577" s="61"/>
      <c r="Q2577" s="59"/>
      <c r="R2577" s="59"/>
      <c r="S2577" s="62"/>
      <c r="T2577" s="143"/>
      <c r="U2577" s="825"/>
      <c r="V2577" s="827"/>
      <c r="W2577" s="820"/>
      <c r="X2577" s="820"/>
      <c r="Y2577" s="821"/>
      <c r="Z2577" s="820"/>
      <c r="AA2577" s="820"/>
      <c r="AB2577" s="820"/>
      <c r="AC2577" s="820"/>
      <c r="AD2577" s="820"/>
      <c r="AE2577" s="820"/>
      <c r="AF2577" s="822"/>
      <c r="AG2577" s="823"/>
    </row>
    <row r="2578" spans="1:33" ht="12.75" customHeight="1" x14ac:dyDescent="0.2">
      <c r="A2578" s="59"/>
      <c r="B2578" s="59"/>
      <c r="C2578" s="59"/>
      <c r="D2578" s="59"/>
      <c r="E2578" s="59"/>
      <c r="F2578" s="59"/>
      <c r="G2578" s="275"/>
      <c r="H2578" s="275"/>
      <c r="I2578" s="61"/>
      <c r="J2578" s="61"/>
      <c r="K2578" s="59"/>
      <c r="L2578" s="59"/>
      <c r="M2578" s="61"/>
      <c r="N2578" s="318"/>
      <c r="O2578" s="61"/>
      <c r="P2578" s="61"/>
      <c r="Q2578" s="59"/>
      <c r="R2578" s="59"/>
      <c r="S2578" s="62"/>
      <c r="T2578" s="143"/>
      <c r="U2578" s="825"/>
      <c r="V2578" s="827"/>
      <c r="W2578" s="820"/>
      <c r="X2578" s="820"/>
      <c r="Y2578" s="821"/>
      <c r="Z2578" s="820"/>
      <c r="AA2578" s="820"/>
      <c r="AB2578" s="820"/>
      <c r="AC2578" s="820"/>
      <c r="AD2578" s="820"/>
      <c r="AE2578" s="820"/>
      <c r="AF2578" s="822"/>
      <c r="AG2578" s="823"/>
    </row>
    <row r="2579" spans="1:33" ht="12.75" customHeight="1" x14ac:dyDescent="0.2">
      <c r="A2579" s="59"/>
      <c r="B2579" s="59"/>
      <c r="C2579" s="59"/>
      <c r="D2579" s="59"/>
      <c r="E2579" s="59"/>
      <c r="F2579" s="59"/>
      <c r="G2579" s="275"/>
      <c r="H2579" s="275"/>
      <c r="I2579" s="61"/>
      <c r="J2579" s="61"/>
      <c r="K2579" s="59"/>
      <c r="L2579" s="59"/>
      <c r="M2579" s="61"/>
      <c r="N2579" s="318"/>
      <c r="O2579" s="61"/>
      <c r="P2579" s="61"/>
      <c r="Q2579" s="59"/>
      <c r="R2579" s="59"/>
      <c r="S2579" s="62"/>
      <c r="T2579" s="143"/>
      <c r="U2579" s="825"/>
      <c r="V2579" s="827"/>
      <c r="W2579" s="820"/>
      <c r="X2579" s="820"/>
      <c r="Y2579" s="821"/>
      <c r="Z2579" s="820"/>
      <c r="AA2579" s="820"/>
      <c r="AB2579" s="820"/>
      <c r="AC2579" s="820"/>
      <c r="AD2579" s="820"/>
      <c r="AE2579" s="820"/>
      <c r="AF2579" s="822"/>
      <c r="AG2579" s="823"/>
    </row>
    <row r="2580" spans="1:33" ht="12.75" customHeight="1" x14ac:dyDescent="0.2">
      <c r="A2580" s="59"/>
      <c r="B2580" s="59"/>
      <c r="C2580" s="59"/>
      <c r="D2580" s="59"/>
      <c r="E2580" s="59"/>
      <c r="F2580" s="59"/>
      <c r="G2580" s="275"/>
      <c r="H2580" s="275"/>
      <c r="I2580" s="61"/>
      <c r="J2580" s="61"/>
      <c r="K2580" s="59"/>
      <c r="L2580" s="59"/>
      <c r="M2580" s="61"/>
      <c r="N2580" s="318"/>
      <c r="O2580" s="61"/>
      <c r="P2580" s="61"/>
      <c r="Q2580" s="59"/>
      <c r="R2580" s="59"/>
      <c r="S2580" s="62"/>
      <c r="T2580" s="143"/>
      <c r="U2580" s="825"/>
      <c r="V2580" s="827"/>
      <c r="W2580" s="820"/>
      <c r="X2580" s="820"/>
      <c r="Y2580" s="821"/>
      <c r="Z2580" s="820"/>
      <c r="AA2580" s="820"/>
      <c r="AB2580" s="820"/>
      <c r="AC2580" s="820"/>
      <c r="AD2580" s="820"/>
      <c r="AE2580" s="820"/>
      <c r="AF2580" s="822"/>
      <c r="AG2580" s="823"/>
    </row>
    <row r="2581" spans="1:33" ht="12.75" customHeight="1" x14ac:dyDescent="0.2">
      <c r="A2581" s="59"/>
      <c r="B2581" s="59"/>
      <c r="C2581" s="59"/>
      <c r="D2581" s="59"/>
      <c r="E2581" s="59"/>
      <c r="F2581" s="59"/>
      <c r="G2581" s="275"/>
      <c r="H2581" s="275"/>
      <c r="I2581" s="61"/>
      <c r="J2581" s="61"/>
      <c r="K2581" s="59"/>
      <c r="L2581" s="59"/>
      <c r="M2581" s="61"/>
      <c r="N2581" s="318"/>
      <c r="O2581" s="61"/>
      <c r="P2581" s="61"/>
      <c r="Q2581" s="59"/>
      <c r="R2581" s="59"/>
      <c r="S2581" s="62"/>
      <c r="T2581" s="143"/>
      <c r="U2581" s="825"/>
      <c r="V2581" s="827"/>
      <c r="W2581" s="820"/>
      <c r="X2581" s="820"/>
      <c r="Y2581" s="821"/>
      <c r="Z2581" s="820"/>
      <c r="AA2581" s="820"/>
      <c r="AB2581" s="820"/>
      <c r="AC2581" s="820"/>
      <c r="AD2581" s="820"/>
      <c r="AE2581" s="820"/>
      <c r="AF2581" s="822"/>
      <c r="AG2581" s="823"/>
    </row>
    <row r="2582" spans="1:33" ht="12.75" customHeight="1" x14ac:dyDescent="0.2">
      <c r="A2582" s="59"/>
      <c r="B2582" s="59"/>
      <c r="C2582" s="59"/>
      <c r="D2582" s="59"/>
      <c r="E2582" s="59"/>
      <c r="F2582" s="59"/>
      <c r="G2582" s="275"/>
      <c r="H2582" s="275"/>
      <c r="I2582" s="61"/>
      <c r="J2582" s="61"/>
      <c r="K2582" s="59"/>
      <c r="L2582" s="59"/>
      <c r="M2582" s="61"/>
      <c r="N2582" s="318"/>
      <c r="O2582" s="61"/>
      <c r="P2582" s="61"/>
      <c r="Q2582" s="59"/>
      <c r="R2582" s="59"/>
      <c r="S2582" s="62"/>
      <c r="T2582" s="143"/>
      <c r="U2582" s="825"/>
      <c r="V2582" s="827"/>
      <c r="W2582" s="820"/>
      <c r="X2582" s="820"/>
      <c r="Y2582" s="821"/>
      <c r="Z2582" s="820"/>
      <c r="AA2582" s="820"/>
      <c r="AB2582" s="820"/>
      <c r="AC2582" s="820"/>
      <c r="AD2582" s="820"/>
      <c r="AE2582" s="820"/>
      <c r="AF2582" s="822"/>
      <c r="AG2582" s="823"/>
    </row>
    <row r="2583" spans="1:33" ht="12.75" customHeight="1" x14ac:dyDescent="0.2">
      <c r="A2583" s="59"/>
      <c r="B2583" s="59"/>
      <c r="C2583" s="59"/>
      <c r="D2583" s="59"/>
      <c r="E2583" s="59"/>
      <c r="F2583" s="59"/>
      <c r="G2583" s="275"/>
      <c r="H2583" s="275"/>
      <c r="I2583" s="61"/>
      <c r="J2583" s="61"/>
      <c r="K2583" s="59"/>
      <c r="L2583" s="59"/>
      <c r="M2583" s="61"/>
      <c r="N2583" s="318"/>
      <c r="O2583" s="61"/>
      <c r="P2583" s="61"/>
      <c r="Q2583" s="59"/>
      <c r="R2583" s="59"/>
      <c r="S2583" s="62"/>
      <c r="T2583" s="143"/>
      <c r="U2583" s="825"/>
      <c r="V2583" s="827"/>
      <c r="W2583" s="820"/>
      <c r="X2583" s="820"/>
      <c r="Y2583" s="821"/>
      <c r="Z2583" s="820"/>
      <c r="AA2583" s="820"/>
      <c r="AB2583" s="820"/>
      <c r="AC2583" s="820"/>
      <c r="AD2583" s="820"/>
      <c r="AE2583" s="820"/>
      <c r="AF2583" s="822"/>
      <c r="AG2583" s="823"/>
    </row>
    <row r="2584" spans="1:33" ht="12.75" customHeight="1" x14ac:dyDescent="0.2">
      <c r="A2584" s="59"/>
      <c r="B2584" s="59"/>
      <c r="C2584" s="59"/>
      <c r="D2584" s="59"/>
      <c r="E2584" s="59"/>
      <c r="F2584" s="59"/>
      <c r="G2584" s="275"/>
      <c r="H2584" s="275"/>
      <c r="I2584" s="61"/>
      <c r="J2584" s="61"/>
      <c r="K2584" s="59"/>
      <c r="L2584" s="59"/>
      <c r="M2584" s="61"/>
      <c r="N2584" s="318"/>
      <c r="O2584" s="61"/>
      <c r="P2584" s="61"/>
      <c r="Q2584" s="59"/>
      <c r="R2584" s="59"/>
      <c r="S2584" s="62"/>
      <c r="T2584" s="143"/>
      <c r="U2584" s="825"/>
      <c r="V2584" s="827"/>
      <c r="W2584" s="820"/>
      <c r="X2584" s="820"/>
      <c r="Y2584" s="821"/>
      <c r="Z2584" s="820"/>
      <c r="AA2584" s="820"/>
      <c r="AB2584" s="820"/>
      <c r="AC2584" s="820"/>
      <c r="AD2584" s="820"/>
      <c r="AE2584" s="820"/>
      <c r="AF2584" s="822"/>
      <c r="AG2584" s="823"/>
    </row>
    <row r="2585" spans="1:33" ht="12.75" customHeight="1" x14ac:dyDescent="0.2">
      <c r="A2585" s="59"/>
      <c r="B2585" s="59"/>
      <c r="C2585" s="59"/>
      <c r="D2585" s="59"/>
      <c r="E2585" s="59"/>
      <c r="F2585" s="59"/>
      <c r="G2585" s="275"/>
      <c r="H2585" s="275"/>
      <c r="I2585" s="61"/>
      <c r="J2585" s="61"/>
      <c r="K2585" s="59"/>
      <c r="L2585" s="59"/>
      <c r="M2585" s="61"/>
      <c r="N2585" s="318"/>
      <c r="O2585" s="61"/>
      <c r="P2585" s="61"/>
      <c r="Q2585" s="59"/>
      <c r="R2585" s="59"/>
      <c r="S2585" s="62"/>
      <c r="T2585" s="143"/>
      <c r="U2585" s="825"/>
      <c r="V2585" s="827"/>
      <c r="W2585" s="820"/>
      <c r="X2585" s="820"/>
      <c r="Y2585" s="821"/>
      <c r="Z2585" s="820"/>
      <c r="AA2585" s="820"/>
      <c r="AB2585" s="820"/>
      <c r="AC2585" s="820"/>
      <c r="AD2585" s="820"/>
      <c r="AE2585" s="820"/>
      <c r="AF2585" s="822"/>
      <c r="AG2585" s="823"/>
    </row>
    <row r="2586" spans="1:33" ht="12.75" customHeight="1" x14ac:dyDescent="0.2">
      <c r="A2586" s="59"/>
      <c r="B2586" s="59"/>
      <c r="C2586" s="59"/>
      <c r="D2586" s="59"/>
      <c r="E2586" s="59"/>
      <c r="F2586" s="59"/>
      <c r="G2586" s="275"/>
      <c r="H2586" s="275"/>
      <c r="I2586" s="61"/>
      <c r="J2586" s="61"/>
      <c r="K2586" s="59"/>
      <c r="L2586" s="59"/>
      <c r="M2586" s="61"/>
      <c r="N2586" s="318"/>
      <c r="O2586" s="61"/>
      <c r="P2586" s="61"/>
      <c r="Q2586" s="59"/>
      <c r="R2586" s="59"/>
      <c r="S2586" s="62"/>
      <c r="T2586" s="143"/>
      <c r="U2586" s="825"/>
      <c r="V2586" s="827"/>
      <c r="W2586" s="820"/>
      <c r="X2586" s="820"/>
      <c r="Y2586" s="821"/>
      <c r="Z2586" s="820"/>
      <c r="AA2586" s="820"/>
      <c r="AB2586" s="820"/>
      <c r="AC2586" s="820"/>
      <c r="AD2586" s="820"/>
      <c r="AE2586" s="820"/>
      <c r="AF2586" s="822"/>
      <c r="AG2586" s="823"/>
    </row>
    <row r="2587" spans="1:33" ht="12.75" customHeight="1" x14ac:dyDescent="0.2">
      <c r="A2587" s="59"/>
      <c r="B2587" s="59"/>
      <c r="C2587" s="59"/>
      <c r="D2587" s="59"/>
      <c r="E2587" s="59"/>
      <c r="F2587" s="59"/>
      <c r="G2587" s="275"/>
      <c r="H2587" s="275"/>
      <c r="I2587" s="61"/>
      <c r="J2587" s="61"/>
      <c r="K2587" s="59"/>
      <c r="L2587" s="59"/>
      <c r="M2587" s="61"/>
      <c r="N2587" s="318"/>
      <c r="O2587" s="61"/>
      <c r="P2587" s="61"/>
      <c r="Q2587" s="59"/>
      <c r="R2587" s="59"/>
      <c r="S2587" s="62"/>
      <c r="T2587" s="143"/>
      <c r="U2587" s="825"/>
      <c r="V2587" s="827"/>
      <c r="W2587" s="820"/>
      <c r="X2587" s="820"/>
      <c r="Y2587" s="821"/>
      <c r="Z2587" s="820"/>
      <c r="AA2587" s="820"/>
      <c r="AB2587" s="820"/>
      <c r="AC2587" s="820"/>
      <c r="AD2587" s="820"/>
      <c r="AE2587" s="820"/>
      <c r="AF2587" s="822"/>
      <c r="AG2587" s="823"/>
    </row>
    <row r="2588" spans="1:33" ht="12.75" customHeight="1" x14ac:dyDescent="0.2">
      <c r="A2588" s="59"/>
      <c r="B2588" s="59"/>
      <c r="C2588" s="59"/>
      <c r="D2588" s="59"/>
      <c r="E2588" s="59"/>
      <c r="F2588" s="59"/>
      <c r="G2588" s="275"/>
      <c r="H2588" s="275"/>
      <c r="I2588" s="61"/>
      <c r="J2588" s="61"/>
      <c r="K2588" s="59"/>
      <c r="L2588" s="59"/>
      <c r="M2588" s="61"/>
      <c r="N2588" s="318"/>
      <c r="O2588" s="61"/>
      <c r="P2588" s="61"/>
      <c r="Q2588" s="59"/>
      <c r="R2588" s="59"/>
      <c r="S2588" s="62"/>
      <c r="T2588" s="143"/>
      <c r="U2588" s="825"/>
      <c r="V2588" s="827"/>
      <c r="W2588" s="820"/>
      <c r="X2588" s="820"/>
      <c r="Y2588" s="821"/>
      <c r="Z2588" s="820"/>
      <c r="AA2588" s="820"/>
      <c r="AB2588" s="820"/>
      <c r="AC2588" s="820"/>
      <c r="AD2588" s="820"/>
      <c r="AE2588" s="820"/>
      <c r="AF2588" s="822"/>
      <c r="AG2588" s="823"/>
    </row>
    <row r="2589" spans="1:33" ht="12.75" customHeight="1" x14ac:dyDescent="0.2">
      <c r="A2589" s="59"/>
      <c r="B2589" s="59"/>
      <c r="C2589" s="59"/>
      <c r="D2589" s="59"/>
      <c r="E2589" s="59"/>
      <c r="F2589" s="59"/>
      <c r="G2589" s="275"/>
      <c r="H2589" s="275"/>
      <c r="I2589" s="61"/>
      <c r="J2589" s="61"/>
      <c r="K2589" s="59"/>
      <c r="L2589" s="59"/>
      <c r="M2589" s="61"/>
      <c r="N2589" s="318"/>
      <c r="O2589" s="61"/>
      <c r="P2589" s="61"/>
      <c r="Q2589" s="59"/>
      <c r="R2589" s="59"/>
      <c r="S2589" s="62"/>
      <c r="T2589" s="143"/>
      <c r="U2589" s="825"/>
      <c r="V2589" s="827"/>
      <c r="W2589" s="820"/>
      <c r="X2589" s="820"/>
      <c r="Y2589" s="821"/>
      <c r="Z2589" s="820"/>
      <c r="AA2589" s="820"/>
      <c r="AB2589" s="820"/>
      <c r="AC2589" s="820"/>
      <c r="AD2589" s="820"/>
      <c r="AE2589" s="820"/>
      <c r="AF2589" s="822"/>
      <c r="AG2589" s="823"/>
    </row>
    <row r="2590" spans="1:33" ht="12.75" customHeight="1" x14ac:dyDescent="0.2">
      <c r="A2590" s="59"/>
      <c r="B2590" s="59"/>
      <c r="C2590" s="59"/>
      <c r="D2590" s="59"/>
      <c r="E2590" s="59"/>
      <c r="F2590" s="59"/>
      <c r="G2590" s="275"/>
      <c r="H2590" s="275"/>
      <c r="I2590" s="61"/>
      <c r="J2590" s="61"/>
      <c r="K2590" s="59"/>
      <c r="L2590" s="59"/>
      <c r="M2590" s="61"/>
      <c r="N2590" s="318"/>
      <c r="O2590" s="61"/>
      <c r="P2590" s="61"/>
      <c r="Q2590" s="59"/>
      <c r="R2590" s="59"/>
      <c r="S2590" s="62"/>
      <c r="T2590" s="143"/>
      <c r="U2590" s="825"/>
      <c r="V2590" s="827"/>
      <c r="W2590" s="820"/>
      <c r="X2590" s="820"/>
      <c r="Y2590" s="821"/>
      <c r="Z2590" s="820"/>
      <c r="AA2590" s="820"/>
      <c r="AB2590" s="820"/>
      <c r="AC2590" s="820"/>
      <c r="AD2590" s="820"/>
      <c r="AE2590" s="820"/>
      <c r="AF2590" s="822"/>
      <c r="AG2590" s="823"/>
    </row>
    <row r="2591" spans="1:33" ht="12.75" customHeight="1" x14ac:dyDescent="0.2">
      <c r="A2591" s="59"/>
      <c r="B2591" s="59"/>
      <c r="C2591" s="59"/>
      <c r="D2591" s="59"/>
      <c r="E2591" s="59"/>
      <c r="F2591" s="59"/>
      <c r="G2591" s="275"/>
      <c r="H2591" s="275"/>
      <c r="I2591" s="61"/>
      <c r="J2591" s="61"/>
      <c r="K2591" s="59"/>
      <c r="L2591" s="59"/>
      <c r="M2591" s="61"/>
      <c r="N2591" s="318"/>
      <c r="O2591" s="61"/>
      <c r="P2591" s="61"/>
      <c r="Q2591" s="59"/>
      <c r="R2591" s="59"/>
      <c r="S2591" s="62"/>
      <c r="T2591" s="143"/>
      <c r="U2591" s="825"/>
      <c r="V2591" s="827"/>
      <c r="W2591" s="820"/>
      <c r="X2591" s="820"/>
      <c r="Y2591" s="821"/>
      <c r="Z2591" s="820"/>
      <c r="AA2591" s="820"/>
      <c r="AB2591" s="820"/>
      <c r="AC2591" s="820"/>
      <c r="AD2591" s="820"/>
      <c r="AE2591" s="820"/>
      <c r="AF2591" s="822"/>
      <c r="AG2591" s="823"/>
    </row>
    <row r="2592" spans="1:33" ht="12.75" customHeight="1" x14ac:dyDescent="0.2">
      <c r="A2592" s="59"/>
      <c r="B2592" s="59"/>
      <c r="C2592" s="59"/>
      <c r="D2592" s="59"/>
      <c r="E2592" s="59"/>
      <c r="F2592" s="59"/>
      <c r="G2592" s="275"/>
      <c r="H2592" s="275"/>
      <c r="I2592" s="61"/>
      <c r="J2592" s="61"/>
      <c r="K2592" s="59"/>
      <c r="L2592" s="59"/>
      <c r="M2592" s="61"/>
      <c r="N2592" s="318"/>
      <c r="O2592" s="61"/>
      <c r="P2592" s="61"/>
      <c r="Q2592" s="59"/>
      <c r="R2592" s="59"/>
      <c r="S2592" s="62"/>
      <c r="T2592" s="143"/>
      <c r="U2592" s="825"/>
      <c r="V2592" s="827"/>
      <c r="W2592" s="820"/>
      <c r="X2592" s="820"/>
      <c r="Y2592" s="821"/>
      <c r="Z2592" s="820"/>
      <c r="AA2592" s="820"/>
      <c r="AB2592" s="820"/>
      <c r="AC2592" s="820"/>
      <c r="AD2592" s="820"/>
      <c r="AE2592" s="820"/>
      <c r="AF2592" s="822"/>
      <c r="AG2592" s="823"/>
    </row>
    <row r="2593" spans="1:33" ht="12.75" customHeight="1" x14ac:dyDescent="0.2">
      <c r="A2593" s="59"/>
      <c r="B2593" s="59"/>
      <c r="C2593" s="59"/>
      <c r="D2593" s="59"/>
      <c r="E2593" s="59"/>
      <c r="F2593" s="59"/>
      <c r="G2593" s="275"/>
      <c r="H2593" s="275"/>
      <c r="I2593" s="61"/>
      <c r="J2593" s="61"/>
      <c r="K2593" s="59"/>
      <c r="L2593" s="59"/>
      <c r="M2593" s="61"/>
      <c r="N2593" s="318"/>
      <c r="O2593" s="61"/>
      <c r="P2593" s="61"/>
      <c r="Q2593" s="59"/>
      <c r="R2593" s="59"/>
      <c r="S2593" s="62"/>
      <c r="T2593" s="143"/>
      <c r="U2593" s="825"/>
      <c r="V2593" s="827"/>
      <c r="W2593" s="820"/>
      <c r="X2593" s="820"/>
      <c r="Y2593" s="821"/>
      <c r="Z2593" s="820"/>
      <c r="AA2593" s="820"/>
      <c r="AB2593" s="820"/>
      <c r="AC2593" s="820"/>
      <c r="AD2593" s="820"/>
      <c r="AE2593" s="820"/>
      <c r="AF2593" s="822"/>
      <c r="AG2593" s="823"/>
    </row>
    <row r="2594" spans="1:33" ht="12.75" customHeight="1" x14ac:dyDescent="0.2">
      <c r="A2594" s="59"/>
      <c r="B2594" s="59"/>
      <c r="C2594" s="59"/>
      <c r="D2594" s="59"/>
      <c r="E2594" s="59"/>
      <c r="F2594" s="59"/>
      <c r="G2594" s="275"/>
      <c r="H2594" s="275"/>
      <c r="I2594" s="61"/>
      <c r="J2594" s="61"/>
      <c r="K2594" s="59"/>
      <c r="L2594" s="59"/>
      <c r="M2594" s="61"/>
      <c r="N2594" s="318"/>
      <c r="O2594" s="61"/>
      <c r="P2594" s="61"/>
      <c r="Q2594" s="59"/>
      <c r="R2594" s="59"/>
      <c r="S2594" s="62"/>
      <c r="T2594" s="143"/>
      <c r="U2594" s="825"/>
      <c r="V2594" s="827"/>
      <c r="W2594" s="820"/>
      <c r="X2594" s="820"/>
      <c r="Y2594" s="821"/>
      <c r="Z2594" s="820"/>
      <c r="AA2594" s="820"/>
      <c r="AB2594" s="820"/>
      <c r="AC2594" s="820"/>
      <c r="AD2594" s="820"/>
      <c r="AE2594" s="820"/>
      <c r="AF2594" s="822"/>
      <c r="AG2594" s="823"/>
    </row>
    <row r="2595" spans="1:33" ht="12.75" customHeight="1" x14ac:dyDescent="0.2">
      <c r="A2595" s="59"/>
      <c r="B2595" s="59"/>
      <c r="C2595" s="59"/>
      <c r="D2595" s="59"/>
      <c r="E2595" s="59"/>
      <c r="F2595" s="59"/>
      <c r="G2595" s="275"/>
      <c r="H2595" s="275"/>
      <c r="I2595" s="61"/>
      <c r="J2595" s="61"/>
      <c r="K2595" s="59"/>
      <c r="L2595" s="59"/>
      <c r="M2595" s="61"/>
      <c r="N2595" s="318"/>
      <c r="O2595" s="61"/>
      <c r="P2595" s="61"/>
      <c r="Q2595" s="59"/>
      <c r="R2595" s="59"/>
      <c r="S2595" s="62"/>
      <c r="T2595" s="143"/>
      <c r="U2595" s="825"/>
      <c r="V2595" s="827"/>
      <c r="W2595" s="820"/>
      <c r="X2595" s="820"/>
      <c r="Y2595" s="821"/>
      <c r="Z2595" s="820"/>
      <c r="AA2595" s="820"/>
      <c r="AB2595" s="820"/>
      <c r="AC2595" s="820"/>
      <c r="AD2595" s="820"/>
      <c r="AE2595" s="820"/>
      <c r="AF2595" s="822"/>
      <c r="AG2595" s="823"/>
    </row>
    <row r="2596" spans="1:33" ht="12.75" customHeight="1" x14ac:dyDescent="0.2">
      <c r="A2596" s="59"/>
      <c r="B2596" s="59"/>
      <c r="C2596" s="59"/>
      <c r="D2596" s="59"/>
      <c r="E2596" s="59"/>
      <c r="F2596" s="59"/>
      <c r="G2596" s="275"/>
      <c r="H2596" s="275"/>
      <c r="I2596" s="61"/>
      <c r="J2596" s="61"/>
      <c r="K2596" s="59"/>
      <c r="L2596" s="59"/>
      <c r="M2596" s="61"/>
      <c r="N2596" s="318"/>
      <c r="O2596" s="61"/>
      <c r="P2596" s="61"/>
      <c r="Q2596" s="59"/>
      <c r="R2596" s="59"/>
      <c r="S2596" s="62"/>
      <c r="T2596" s="143"/>
      <c r="U2596" s="825"/>
      <c r="V2596" s="827"/>
      <c r="W2596" s="820"/>
      <c r="X2596" s="820"/>
      <c r="Y2596" s="821"/>
      <c r="Z2596" s="820"/>
      <c r="AA2596" s="820"/>
      <c r="AB2596" s="820"/>
      <c r="AC2596" s="820"/>
      <c r="AD2596" s="820"/>
      <c r="AE2596" s="820"/>
      <c r="AF2596" s="822"/>
      <c r="AG2596" s="823"/>
    </row>
    <row r="2597" spans="1:33" ht="12.75" customHeight="1" x14ac:dyDescent="0.2">
      <c r="A2597" s="59"/>
      <c r="B2597" s="59"/>
      <c r="C2597" s="59"/>
      <c r="D2597" s="59"/>
      <c r="E2597" s="59"/>
      <c r="F2597" s="59"/>
      <c r="G2597" s="275"/>
      <c r="H2597" s="275"/>
      <c r="I2597" s="61"/>
      <c r="J2597" s="61"/>
      <c r="K2597" s="59"/>
      <c r="L2597" s="59"/>
      <c r="M2597" s="61"/>
      <c r="N2597" s="318"/>
      <c r="O2597" s="61"/>
      <c r="P2597" s="61"/>
      <c r="Q2597" s="59"/>
      <c r="R2597" s="59"/>
      <c r="S2597" s="62"/>
      <c r="T2597" s="143"/>
      <c r="U2597" s="825"/>
      <c r="V2597" s="827"/>
      <c r="W2597" s="820"/>
      <c r="X2597" s="820"/>
      <c r="Y2597" s="821"/>
      <c r="Z2597" s="820"/>
      <c r="AA2597" s="820"/>
      <c r="AB2597" s="820"/>
      <c r="AC2597" s="820"/>
      <c r="AD2597" s="820"/>
      <c r="AE2597" s="820"/>
      <c r="AF2597" s="822"/>
      <c r="AG2597" s="823"/>
    </row>
    <row r="2598" spans="1:33" ht="12.75" customHeight="1" x14ac:dyDescent="0.2">
      <c r="A2598" s="59"/>
      <c r="B2598" s="59"/>
      <c r="C2598" s="59"/>
      <c r="D2598" s="59"/>
      <c r="E2598" s="59"/>
      <c r="F2598" s="59"/>
      <c r="G2598" s="275"/>
      <c r="H2598" s="275"/>
      <c r="I2598" s="61"/>
      <c r="J2598" s="61"/>
      <c r="K2598" s="59"/>
      <c r="L2598" s="59"/>
      <c r="M2598" s="61"/>
      <c r="N2598" s="318"/>
      <c r="O2598" s="61"/>
      <c r="P2598" s="61"/>
      <c r="Q2598" s="59"/>
      <c r="R2598" s="59"/>
      <c r="S2598" s="62"/>
      <c r="T2598" s="143"/>
      <c r="U2598" s="825"/>
      <c r="V2598" s="827"/>
      <c r="W2598" s="820"/>
      <c r="X2598" s="820"/>
      <c r="Y2598" s="821"/>
      <c r="Z2598" s="820"/>
      <c r="AA2598" s="820"/>
      <c r="AB2598" s="820"/>
      <c r="AC2598" s="820"/>
      <c r="AD2598" s="820"/>
      <c r="AE2598" s="820"/>
      <c r="AF2598" s="822"/>
      <c r="AG2598" s="823"/>
    </row>
    <row r="2599" spans="1:33" ht="12.75" customHeight="1" x14ac:dyDescent="0.2">
      <c r="A2599" s="59"/>
      <c r="B2599" s="59"/>
      <c r="C2599" s="59"/>
      <c r="D2599" s="59"/>
      <c r="E2599" s="59"/>
      <c r="F2599" s="59"/>
      <c r="G2599" s="275"/>
      <c r="H2599" s="275"/>
      <c r="I2599" s="61"/>
      <c r="J2599" s="61"/>
      <c r="K2599" s="59"/>
      <c r="L2599" s="59"/>
      <c r="M2599" s="61"/>
      <c r="N2599" s="318"/>
      <c r="O2599" s="61"/>
      <c r="P2599" s="61"/>
      <c r="Q2599" s="59"/>
      <c r="R2599" s="59"/>
      <c r="S2599" s="62"/>
      <c r="T2599" s="143"/>
      <c r="U2599" s="825"/>
      <c r="V2599" s="827"/>
      <c r="W2599" s="820"/>
      <c r="X2599" s="820"/>
      <c r="Y2599" s="821"/>
      <c r="Z2599" s="820"/>
      <c r="AA2599" s="820"/>
      <c r="AB2599" s="820"/>
      <c r="AC2599" s="820"/>
      <c r="AD2599" s="820"/>
      <c r="AE2599" s="820"/>
      <c r="AF2599" s="822"/>
      <c r="AG2599" s="823"/>
    </row>
    <row r="2600" spans="1:33" ht="12.75" customHeight="1" x14ac:dyDescent="0.2">
      <c r="A2600" s="59"/>
      <c r="B2600" s="59"/>
      <c r="C2600" s="59"/>
      <c r="D2600" s="59"/>
      <c r="E2600" s="59"/>
      <c r="F2600" s="59"/>
      <c r="G2600" s="275"/>
      <c r="H2600" s="275"/>
      <c r="I2600" s="61"/>
      <c r="J2600" s="61"/>
      <c r="K2600" s="59"/>
      <c r="L2600" s="59"/>
      <c r="M2600" s="61"/>
      <c r="N2600" s="318"/>
      <c r="O2600" s="61"/>
      <c r="P2600" s="61"/>
      <c r="Q2600" s="59"/>
      <c r="R2600" s="59"/>
      <c r="S2600" s="62"/>
      <c r="T2600" s="143"/>
      <c r="U2600" s="825"/>
      <c r="V2600" s="827"/>
      <c r="W2600" s="820"/>
      <c r="X2600" s="820"/>
      <c r="Y2600" s="821"/>
      <c r="Z2600" s="820"/>
      <c r="AA2600" s="820"/>
      <c r="AB2600" s="820"/>
      <c r="AC2600" s="820"/>
      <c r="AD2600" s="820"/>
      <c r="AE2600" s="820"/>
      <c r="AF2600" s="822"/>
      <c r="AG2600" s="823"/>
    </row>
    <row r="2601" spans="1:33" ht="12.75" customHeight="1" x14ac:dyDescent="0.2">
      <c r="A2601" s="59"/>
      <c r="B2601" s="59"/>
      <c r="C2601" s="59"/>
      <c r="D2601" s="59"/>
      <c r="E2601" s="59"/>
      <c r="F2601" s="59"/>
      <c r="G2601" s="275"/>
      <c r="H2601" s="275"/>
      <c r="I2601" s="61"/>
      <c r="J2601" s="61"/>
      <c r="K2601" s="59"/>
      <c r="L2601" s="59"/>
      <c r="M2601" s="61"/>
      <c r="N2601" s="318"/>
      <c r="O2601" s="61"/>
      <c r="P2601" s="61"/>
      <c r="Q2601" s="59"/>
      <c r="R2601" s="59"/>
      <c r="S2601" s="62"/>
      <c r="T2601" s="143"/>
      <c r="U2601" s="825"/>
      <c r="V2601" s="827"/>
      <c r="W2601" s="820"/>
      <c r="X2601" s="820"/>
      <c r="Y2601" s="821"/>
      <c r="Z2601" s="820"/>
      <c r="AA2601" s="820"/>
      <c r="AB2601" s="820"/>
      <c r="AC2601" s="820"/>
      <c r="AD2601" s="820"/>
      <c r="AE2601" s="820"/>
      <c r="AF2601" s="822"/>
      <c r="AG2601" s="823"/>
    </row>
    <row r="2602" spans="1:33" ht="12.75" customHeight="1" x14ac:dyDescent="0.2">
      <c r="A2602" s="59"/>
      <c r="B2602" s="59"/>
      <c r="C2602" s="59"/>
      <c r="D2602" s="59"/>
      <c r="E2602" s="59"/>
      <c r="F2602" s="59"/>
      <c r="G2602" s="275"/>
      <c r="H2602" s="275"/>
      <c r="I2602" s="61"/>
      <c r="J2602" s="61"/>
      <c r="K2602" s="59"/>
      <c r="L2602" s="59"/>
      <c r="M2602" s="61"/>
      <c r="N2602" s="318"/>
      <c r="O2602" s="61"/>
      <c r="P2602" s="61"/>
      <c r="Q2602" s="59"/>
      <c r="R2602" s="59"/>
      <c r="S2602" s="62"/>
      <c r="T2602" s="143"/>
      <c r="U2602" s="825"/>
      <c r="V2602" s="827"/>
      <c r="W2602" s="820"/>
      <c r="X2602" s="820"/>
      <c r="Y2602" s="821"/>
      <c r="Z2602" s="820"/>
      <c r="AA2602" s="820"/>
      <c r="AB2602" s="820"/>
      <c r="AC2602" s="820"/>
      <c r="AD2602" s="820"/>
      <c r="AE2602" s="820"/>
      <c r="AF2602" s="822"/>
      <c r="AG2602" s="823"/>
    </row>
    <row r="2603" spans="1:33" ht="12.75" customHeight="1" x14ac:dyDescent="0.2">
      <c r="A2603" s="59"/>
      <c r="B2603" s="59"/>
      <c r="C2603" s="59"/>
      <c r="D2603" s="59"/>
      <c r="E2603" s="59"/>
      <c r="F2603" s="59"/>
      <c r="G2603" s="275"/>
      <c r="H2603" s="275"/>
      <c r="I2603" s="61"/>
      <c r="J2603" s="61"/>
      <c r="K2603" s="59"/>
      <c r="L2603" s="59"/>
      <c r="M2603" s="61"/>
      <c r="N2603" s="318"/>
      <c r="O2603" s="61"/>
      <c r="P2603" s="61"/>
      <c r="Q2603" s="59"/>
      <c r="R2603" s="59"/>
      <c r="S2603" s="62"/>
      <c r="T2603" s="143"/>
      <c r="U2603" s="825"/>
      <c r="V2603" s="827"/>
      <c r="W2603" s="820"/>
      <c r="X2603" s="820"/>
      <c r="Y2603" s="821"/>
      <c r="Z2603" s="820"/>
      <c r="AA2603" s="820"/>
      <c r="AB2603" s="820"/>
      <c r="AC2603" s="820"/>
      <c r="AD2603" s="820"/>
      <c r="AE2603" s="820"/>
      <c r="AF2603" s="822"/>
      <c r="AG2603" s="823"/>
    </row>
    <row r="2604" spans="1:33" ht="12.75" customHeight="1" x14ac:dyDescent="0.2">
      <c r="A2604" s="59"/>
      <c r="B2604" s="59"/>
      <c r="C2604" s="59"/>
      <c r="D2604" s="59"/>
      <c r="E2604" s="59"/>
      <c r="F2604" s="59"/>
      <c r="G2604" s="275"/>
      <c r="H2604" s="275"/>
      <c r="I2604" s="61"/>
      <c r="J2604" s="61"/>
      <c r="K2604" s="59"/>
      <c r="L2604" s="59"/>
      <c r="M2604" s="61"/>
      <c r="N2604" s="318"/>
      <c r="O2604" s="61"/>
      <c r="P2604" s="61"/>
      <c r="Q2604" s="59"/>
      <c r="R2604" s="59"/>
      <c r="S2604" s="62"/>
      <c r="T2604" s="143"/>
      <c r="U2604" s="825"/>
      <c r="V2604" s="827"/>
      <c r="W2604" s="820"/>
      <c r="X2604" s="820"/>
      <c r="Y2604" s="821"/>
      <c r="Z2604" s="820"/>
      <c r="AA2604" s="820"/>
      <c r="AB2604" s="820"/>
      <c r="AC2604" s="820"/>
      <c r="AD2604" s="820"/>
      <c r="AE2604" s="820"/>
      <c r="AF2604" s="822"/>
      <c r="AG2604" s="823"/>
    </row>
    <row r="2605" spans="1:33" ht="12.75" customHeight="1" x14ac:dyDescent="0.2">
      <c r="A2605" s="59"/>
      <c r="B2605" s="59"/>
      <c r="C2605" s="59"/>
      <c r="D2605" s="59"/>
      <c r="E2605" s="59"/>
      <c r="F2605" s="59"/>
      <c r="G2605" s="275"/>
      <c r="H2605" s="275"/>
      <c r="I2605" s="61"/>
      <c r="J2605" s="61"/>
      <c r="K2605" s="59"/>
      <c r="L2605" s="59"/>
      <c r="M2605" s="61"/>
      <c r="N2605" s="318"/>
      <c r="O2605" s="61"/>
      <c r="P2605" s="61"/>
      <c r="Q2605" s="59"/>
      <c r="R2605" s="59"/>
      <c r="S2605" s="62"/>
      <c r="T2605" s="143"/>
      <c r="U2605" s="825"/>
      <c r="V2605" s="827"/>
      <c r="W2605" s="820"/>
      <c r="X2605" s="820"/>
      <c r="Y2605" s="821"/>
      <c r="Z2605" s="820"/>
      <c r="AA2605" s="820"/>
      <c r="AB2605" s="820"/>
      <c r="AC2605" s="820"/>
      <c r="AD2605" s="820"/>
      <c r="AE2605" s="820"/>
      <c r="AF2605" s="822"/>
      <c r="AG2605" s="823"/>
    </row>
    <row r="2606" spans="1:33" ht="12.75" customHeight="1" x14ac:dyDescent="0.2">
      <c r="A2606" s="59"/>
      <c r="B2606" s="59"/>
      <c r="C2606" s="59"/>
      <c r="D2606" s="59"/>
      <c r="E2606" s="59"/>
      <c r="F2606" s="59"/>
      <c r="G2606" s="275"/>
      <c r="H2606" s="275"/>
      <c r="I2606" s="61"/>
      <c r="J2606" s="61"/>
      <c r="K2606" s="59"/>
      <c r="L2606" s="59"/>
      <c r="M2606" s="61"/>
      <c r="N2606" s="318"/>
      <c r="O2606" s="61"/>
      <c r="P2606" s="61"/>
      <c r="Q2606" s="59"/>
      <c r="R2606" s="59"/>
      <c r="S2606" s="62"/>
      <c r="T2606" s="143"/>
      <c r="U2606" s="825"/>
      <c r="V2606" s="827"/>
      <c r="W2606" s="820"/>
      <c r="X2606" s="820"/>
      <c r="Y2606" s="821"/>
      <c r="Z2606" s="820"/>
      <c r="AA2606" s="820"/>
      <c r="AB2606" s="820"/>
      <c r="AC2606" s="820"/>
      <c r="AD2606" s="820"/>
      <c r="AE2606" s="820"/>
      <c r="AF2606" s="822"/>
      <c r="AG2606" s="823"/>
    </row>
    <row r="2607" spans="1:33" ht="12.75" customHeight="1" x14ac:dyDescent="0.2">
      <c r="A2607" s="59"/>
      <c r="B2607" s="59"/>
      <c r="C2607" s="59"/>
      <c r="D2607" s="59"/>
      <c r="E2607" s="59"/>
      <c r="F2607" s="59"/>
      <c r="G2607" s="275"/>
      <c r="H2607" s="275"/>
      <c r="I2607" s="61"/>
      <c r="J2607" s="61"/>
      <c r="K2607" s="59"/>
      <c r="L2607" s="59"/>
      <c r="M2607" s="61"/>
      <c r="N2607" s="318"/>
      <c r="O2607" s="61"/>
      <c r="P2607" s="61"/>
      <c r="Q2607" s="59"/>
      <c r="R2607" s="59"/>
      <c r="S2607" s="62"/>
      <c r="T2607" s="143"/>
      <c r="U2607" s="825"/>
      <c r="V2607" s="827"/>
      <c r="W2607" s="820"/>
      <c r="X2607" s="820"/>
      <c r="Y2607" s="821"/>
      <c r="Z2607" s="820"/>
      <c r="AA2607" s="820"/>
      <c r="AB2607" s="820"/>
      <c r="AC2607" s="820"/>
      <c r="AD2607" s="820"/>
      <c r="AE2607" s="820"/>
      <c r="AF2607" s="822"/>
      <c r="AG2607" s="823"/>
    </row>
    <row r="2608" spans="1:33" ht="12.75" customHeight="1" x14ac:dyDescent="0.2">
      <c r="A2608" s="59"/>
      <c r="B2608" s="59"/>
      <c r="C2608" s="59"/>
      <c r="D2608" s="59"/>
      <c r="E2608" s="59"/>
      <c r="F2608" s="59"/>
      <c r="G2608" s="275"/>
      <c r="H2608" s="275"/>
      <c r="I2608" s="61"/>
      <c r="J2608" s="61"/>
      <c r="K2608" s="59"/>
      <c r="L2608" s="59"/>
      <c r="M2608" s="61"/>
      <c r="N2608" s="318"/>
      <c r="O2608" s="61"/>
      <c r="P2608" s="61"/>
      <c r="Q2608" s="59"/>
      <c r="R2608" s="59"/>
      <c r="S2608" s="62"/>
      <c r="T2608" s="143"/>
      <c r="U2608" s="825"/>
      <c r="V2608" s="827"/>
      <c r="W2608" s="820"/>
      <c r="X2608" s="820"/>
      <c r="Y2608" s="821"/>
      <c r="Z2608" s="820"/>
      <c r="AA2608" s="820"/>
      <c r="AB2608" s="820"/>
      <c r="AC2608" s="820"/>
      <c r="AD2608" s="820"/>
      <c r="AE2608" s="820"/>
      <c r="AF2608" s="822"/>
      <c r="AG2608" s="823"/>
    </row>
    <row r="2609" spans="1:33" ht="12.75" customHeight="1" x14ac:dyDescent="0.2">
      <c r="A2609" s="59"/>
      <c r="B2609" s="59"/>
      <c r="C2609" s="59"/>
      <c r="D2609" s="59"/>
      <c r="E2609" s="59"/>
      <c r="F2609" s="59"/>
      <c r="G2609" s="275"/>
      <c r="H2609" s="275"/>
      <c r="I2609" s="61"/>
      <c r="J2609" s="61"/>
      <c r="K2609" s="59"/>
      <c r="L2609" s="59"/>
      <c r="M2609" s="61"/>
      <c r="N2609" s="318"/>
      <c r="O2609" s="61"/>
      <c r="P2609" s="61"/>
      <c r="Q2609" s="59"/>
      <c r="R2609" s="59"/>
      <c r="S2609" s="62"/>
      <c r="T2609" s="143"/>
      <c r="U2609" s="825"/>
      <c r="V2609" s="827"/>
      <c r="W2609" s="820"/>
      <c r="X2609" s="820"/>
      <c r="Y2609" s="821"/>
      <c r="Z2609" s="820"/>
      <c r="AA2609" s="820"/>
      <c r="AB2609" s="820"/>
      <c r="AC2609" s="820"/>
      <c r="AD2609" s="820"/>
      <c r="AE2609" s="820"/>
      <c r="AF2609" s="822"/>
      <c r="AG2609" s="823"/>
    </row>
    <row r="2610" spans="1:33" ht="12.75" customHeight="1" x14ac:dyDescent="0.2">
      <c r="A2610" s="59"/>
      <c r="B2610" s="59"/>
      <c r="C2610" s="59"/>
      <c r="D2610" s="59"/>
      <c r="E2610" s="59"/>
      <c r="F2610" s="59"/>
      <c r="G2610" s="275"/>
      <c r="H2610" s="275"/>
      <c r="I2610" s="61"/>
      <c r="J2610" s="61"/>
      <c r="K2610" s="59"/>
      <c r="L2610" s="59"/>
      <c r="M2610" s="61"/>
      <c r="N2610" s="318"/>
      <c r="O2610" s="61"/>
      <c r="P2610" s="61"/>
      <c r="Q2610" s="59"/>
      <c r="R2610" s="59"/>
      <c r="S2610" s="62"/>
      <c r="T2610" s="143"/>
      <c r="U2610" s="825"/>
      <c r="V2610" s="827"/>
      <c r="W2610" s="820"/>
      <c r="X2610" s="820"/>
      <c r="Y2610" s="821"/>
      <c r="Z2610" s="820"/>
      <c r="AA2610" s="820"/>
      <c r="AB2610" s="820"/>
      <c r="AC2610" s="820"/>
      <c r="AD2610" s="820"/>
      <c r="AE2610" s="820"/>
      <c r="AF2610" s="822"/>
      <c r="AG2610" s="823"/>
    </row>
    <row r="2611" spans="1:33" ht="12.75" customHeight="1" x14ac:dyDescent="0.2">
      <c r="A2611" s="59"/>
      <c r="B2611" s="59"/>
      <c r="C2611" s="59"/>
      <c r="D2611" s="59"/>
      <c r="E2611" s="59"/>
      <c r="F2611" s="59"/>
      <c r="G2611" s="275"/>
      <c r="H2611" s="275"/>
      <c r="I2611" s="61"/>
      <c r="J2611" s="61"/>
      <c r="K2611" s="59"/>
      <c r="L2611" s="59"/>
      <c r="M2611" s="61"/>
      <c r="N2611" s="318"/>
      <c r="O2611" s="61"/>
      <c r="P2611" s="61"/>
      <c r="Q2611" s="59"/>
      <c r="R2611" s="59"/>
      <c r="S2611" s="62"/>
      <c r="T2611" s="143"/>
      <c r="U2611" s="825"/>
      <c r="V2611" s="827"/>
      <c r="W2611" s="820"/>
      <c r="X2611" s="820"/>
      <c r="Y2611" s="821"/>
      <c r="Z2611" s="820"/>
      <c r="AA2611" s="820"/>
      <c r="AB2611" s="820"/>
      <c r="AC2611" s="820"/>
      <c r="AD2611" s="820"/>
      <c r="AE2611" s="820"/>
      <c r="AF2611" s="822"/>
      <c r="AG2611" s="823"/>
    </row>
    <row r="2612" spans="1:33" ht="12.75" customHeight="1" x14ac:dyDescent="0.2">
      <c r="A2612" s="59"/>
      <c r="B2612" s="59"/>
      <c r="C2612" s="59"/>
      <c r="D2612" s="59"/>
      <c r="E2612" s="59"/>
      <c r="F2612" s="59"/>
      <c r="G2612" s="275"/>
      <c r="H2612" s="275"/>
      <c r="I2612" s="61"/>
      <c r="J2612" s="61"/>
      <c r="K2612" s="59"/>
      <c r="L2612" s="59"/>
      <c r="M2612" s="61"/>
      <c r="N2612" s="318"/>
      <c r="O2612" s="61"/>
      <c r="P2612" s="61"/>
      <c r="Q2612" s="59"/>
      <c r="R2612" s="59"/>
      <c r="S2612" s="62"/>
      <c r="T2612" s="143"/>
      <c r="U2612" s="825"/>
      <c r="V2612" s="827"/>
      <c r="W2612" s="820"/>
      <c r="X2612" s="820"/>
      <c r="Y2612" s="821"/>
      <c r="Z2612" s="820"/>
      <c r="AA2612" s="820"/>
      <c r="AB2612" s="820"/>
      <c r="AC2612" s="820"/>
      <c r="AD2612" s="820"/>
      <c r="AE2612" s="820"/>
      <c r="AF2612" s="822"/>
      <c r="AG2612" s="823"/>
    </row>
    <row r="2613" spans="1:33" ht="12.75" customHeight="1" x14ac:dyDescent="0.2">
      <c r="A2613" s="59"/>
      <c r="B2613" s="59"/>
      <c r="C2613" s="59"/>
      <c r="D2613" s="59"/>
      <c r="E2613" s="59"/>
      <c r="F2613" s="59"/>
      <c r="G2613" s="275"/>
      <c r="H2613" s="275"/>
      <c r="I2613" s="61"/>
      <c r="J2613" s="61"/>
      <c r="K2613" s="59"/>
      <c r="L2613" s="59"/>
      <c r="M2613" s="61"/>
      <c r="N2613" s="318"/>
      <c r="O2613" s="61"/>
      <c r="P2613" s="61"/>
      <c r="Q2613" s="59"/>
      <c r="R2613" s="59"/>
      <c r="S2613" s="62"/>
      <c r="T2613" s="143"/>
      <c r="U2613" s="825"/>
      <c r="V2613" s="827"/>
      <c r="W2613" s="820"/>
      <c r="X2613" s="820"/>
      <c r="Y2613" s="821"/>
      <c r="Z2613" s="820"/>
      <c r="AA2613" s="820"/>
      <c r="AB2613" s="820"/>
      <c r="AC2613" s="820"/>
      <c r="AD2613" s="820"/>
      <c r="AE2613" s="820"/>
      <c r="AF2613" s="822"/>
      <c r="AG2613" s="823"/>
    </row>
    <row r="2614" spans="1:33" ht="12.75" customHeight="1" x14ac:dyDescent="0.2">
      <c r="A2614" s="59"/>
      <c r="B2614" s="59"/>
      <c r="C2614" s="59"/>
      <c r="D2614" s="59"/>
      <c r="E2614" s="59"/>
      <c r="F2614" s="59"/>
      <c r="G2614" s="275"/>
      <c r="H2614" s="275"/>
      <c r="I2614" s="61"/>
      <c r="J2614" s="61"/>
      <c r="K2614" s="59"/>
      <c r="L2614" s="59"/>
      <c r="M2614" s="61"/>
      <c r="N2614" s="318"/>
      <c r="O2614" s="61"/>
      <c r="P2614" s="61"/>
      <c r="Q2614" s="59"/>
      <c r="R2614" s="59"/>
      <c r="S2614" s="62"/>
      <c r="T2614" s="143"/>
      <c r="U2614" s="825"/>
      <c r="V2614" s="827"/>
      <c r="W2614" s="820"/>
      <c r="X2614" s="820"/>
      <c r="Y2614" s="821"/>
      <c r="Z2614" s="820"/>
      <c r="AA2614" s="820"/>
      <c r="AB2614" s="820"/>
      <c r="AC2614" s="820"/>
      <c r="AD2614" s="820"/>
      <c r="AE2614" s="820"/>
      <c r="AF2614" s="822"/>
      <c r="AG2614" s="823"/>
    </row>
    <row r="2615" spans="1:33" ht="12.75" customHeight="1" x14ac:dyDescent="0.2">
      <c r="A2615" s="59"/>
      <c r="B2615" s="59"/>
      <c r="C2615" s="59"/>
      <c r="D2615" s="59"/>
      <c r="E2615" s="59"/>
      <c r="F2615" s="59"/>
      <c r="G2615" s="275"/>
      <c r="H2615" s="275"/>
      <c r="I2615" s="61"/>
      <c r="J2615" s="61"/>
      <c r="K2615" s="59"/>
      <c r="L2615" s="59"/>
      <c r="M2615" s="61"/>
      <c r="N2615" s="318"/>
      <c r="O2615" s="61"/>
      <c r="P2615" s="61"/>
      <c r="Q2615" s="59"/>
      <c r="R2615" s="59"/>
      <c r="S2615" s="62"/>
      <c r="T2615" s="143"/>
      <c r="U2615" s="825"/>
      <c r="V2615" s="827"/>
      <c r="W2615" s="820"/>
      <c r="X2615" s="820"/>
      <c r="Y2615" s="821"/>
      <c r="Z2615" s="820"/>
      <c r="AA2615" s="820"/>
      <c r="AB2615" s="820"/>
      <c r="AC2615" s="820"/>
      <c r="AD2615" s="820"/>
      <c r="AE2615" s="820"/>
      <c r="AF2615" s="822"/>
      <c r="AG2615" s="823"/>
    </row>
    <row r="2616" spans="1:33" ht="12.75" customHeight="1" x14ac:dyDescent="0.2">
      <c r="A2616" s="59"/>
      <c r="B2616" s="59"/>
      <c r="C2616" s="59"/>
      <c r="D2616" s="59"/>
      <c r="E2616" s="59"/>
      <c r="F2616" s="59"/>
      <c r="G2616" s="275"/>
      <c r="H2616" s="275"/>
      <c r="I2616" s="61"/>
      <c r="J2616" s="61"/>
      <c r="K2616" s="59"/>
      <c r="L2616" s="59"/>
      <c r="M2616" s="61"/>
      <c r="N2616" s="318"/>
      <c r="O2616" s="61"/>
      <c r="P2616" s="61"/>
      <c r="Q2616" s="59"/>
      <c r="R2616" s="59"/>
      <c r="S2616" s="62"/>
      <c r="T2616" s="143"/>
      <c r="U2616" s="825"/>
      <c r="V2616" s="827"/>
      <c r="W2616" s="820"/>
      <c r="X2616" s="820"/>
      <c r="Y2616" s="821"/>
      <c r="Z2616" s="820"/>
      <c r="AA2616" s="820"/>
      <c r="AB2616" s="820"/>
      <c r="AC2616" s="820"/>
      <c r="AD2616" s="820"/>
      <c r="AE2616" s="820"/>
      <c r="AF2616" s="822"/>
      <c r="AG2616" s="823"/>
    </row>
    <row r="2617" spans="1:33" ht="12.75" customHeight="1" x14ac:dyDescent="0.2">
      <c r="A2617" s="59"/>
      <c r="B2617" s="59"/>
      <c r="C2617" s="59"/>
      <c r="D2617" s="59"/>
      <c r="E2617" s="59"/>
      <c r="F2617" s="59"/>
      <c r="G2617" s="275"/>
      <c r="H2617" s="275"/>
      <c r="I2617" s="61"/>
      <c r="J2617" s="61"/>
      <c r="K2617" s="59"/>
      <c r="L2617" s="59"/>
      <c r="M2617" s="61"/>
      <c r="N2617" s="318"/>
      <c r="O2617" s="61"/>
      <c r="P2617" s="61"/>
      <c r="Q2617" s="59"/>
      <c r="R2617" s="59"/>
      <c r="S2617" s="62"/>
      <c r="T2617" s="143"/>
      <c r="U2617" s="825"/>
      <c r="V2617" s="827"/>
      <c r="W2617" s="820"/>
      <c r="X2617" s="820"/>
      <c r="Y2617" s="821"/>
      <c r="Z2617" s="820"/>
      <c r="AA2617" s="820"/>
      <c r="AB2617" s="820"/>
      <c r="AC2617" s="820"/>
      <c r="AD2617" s="820"/>
      <c r="AE2617" s="820"/>
      <c r="AF2617" s="822"/>
      <c r="AG2617" s="823"/>
    </row>
    <row r="2618" spans="1:33" ht="12.75" customHeight="1" x14ac:dyDescent="0.2">
      <c r="A2618" s="59"/>
      <c r="B2618" s="59"/>
      <c r="C2618" s="59"/>
      <c r="D2618" s="59"/>
      <c r="E2618" s="59"/>
      <c r="F2618" s="59"/>
      <c r="G2618" s="275"/>
      <c r="H2618" s="275"/>
      <c r="I2618" s="61"/>
      <c r="J2618" s="61"/>
      <c r="K2618" s="59"/>
      <c r="L2618" s="59"/>
      <c r="M2618" s="61"/>
      <c r="N2618" s="318"/>
      <c r="O2618" s="61"/>
      <c r="P2618" s="61"/>
      <c r="Q2618" s="59"/>
      <c r="R2618" s="59"/>
      <c r="S2618" s="62"/>
      <c r="T2618" s="143"/>
      <c r="U2618" s="825"/>
      <c r="V2618" s="827"/>
      <c r="W2618" s="820"/>
      <c r="X2618" s="820"/>
      <c r="Y2618" s="821"/>
      <c r="Z2618" s="820"/>
      <c r="AA2618" s="820"/>
      <c r="AB2618" s="820"/>
      <c r="AC2618" s="820"/>
      <c r="AD2618" s="820"/>
      <c r="AE2618" s="820"/>
      <c r="AF2618" s="822"/>
      <c r="AG2618" s="823"/>
    </row>
    <row r="2619" spans="1:33" ht="12.75" customHeight="1" x14ac:dyDescent="0.2">
      <c r="A2619" s="59"/>
      <c r="B2619" s="59"/>
      <c r="C2619" s="59"/>
      <c r="D2619" s="59"/>
      <c r="E2619" s="59"/>
      <c r="F2619" s="59"/>
      <c r="G2619" s="275"/>
      <c r="H2619" s="275"/>
      <c r="I2619" s="61"/>
      <c r="J2619" s="61"/>
      <c r="K2619" s="59"/>
      <c r="L2619" s="59"/>
      <c r="M2619" s="61"/>
      <c r="N2619" s="318"/>
      <c r="O2619" s="61"/>
      <c r="P2619" s="61"/>
      <c r="Q2619" s="59"/>
      <c r="R2619" s="59"/>
      <c r="S2619" s="62"/>
      <c r="T2619" s="143"/>
      <c r="U2619" s="825"/>
      <c r="V2619" s="827"/>
      <c r="W2619" s="820"/>
      <c r="X2619" s="820"/>
      <c r="Y2619" s="821"/>
      <c r="Z2619" s="820"/>
      <c r="AA2619" s="820"/>
      <c r="AB2619" s="820"/>
      <c r="AC2619" s="820"/>
      <c r="AD2619" s="820"/>
      <c r="AE2619" s="820"/>
      <c r="AF2619" s="822"/>
      <c r="AG2619" s="823"/>
    </row>
    <row r="2620" spans="1:33" ht="12.75" customHeight="1" x14ac:dyDescent="0.2">
      <c r="A2620" s="59"/>
      <c r="B2620" s="59"/>
      <c r="C2620" s="59"/>
      <c r="D2620" s="59"/>
      <c r="E2620" s="59"/>
      <c r="F2620" s="59"/>
      <c r="G2620" s="275"/>
      <c r="H2620" s="275"/>
      <c r="I2620" s="61"/>
      <c r="J2620" s="61"/>
      <c r="K2620" s="59"/>
      <c r="L2620" s="59"/>
      <c r="M2620" s="61"/>
      <c r="N2620" s="318"/>
      <c r="O2620" s="61"/>
      <c r="P2620" s="61"/>
      <c r="Q2620" s="59"/>
      <c r="R2620" s="59"/>
      <c r="S2620" s="62"/>
      <c r="T2620" s="143"/>
      <c r="U2620" s="825"/>
      <c r="V2620" s="827"/>
      <c r="W2620" s="820"/>
      <c r="X2620" s="820"/>
      <c r="Y2620" s="821"/>
      <c r="Z2620" s="820"/>
      <c r="AA2620" s="820"/>
      <c r="AB2620" s="820"/>
      <c r="AC2620" s="820"/>
      <c r="AD2620" s="820"/>
      <c r="AE2620" s="820"/>
      <c r="AF2620" s="822"/>
      <c r="AG2620" s="823"/>
    </row>
    <row r="2621" spans="1:33" ht="12.75" customHeight="1" x14ac:dyDescent="0.2">
      <c r="A2621" s="59"/>
      <c r="B2621" s="59"/>
      <c r="C2621" s="59"/>
      <c r="D2621" s="59"/>
      <c r="E2621" s="59"/>
      <c r="F2621" s="59"/>
      <c r="G2621" s="275"/>
      <c r="H2621" s="275"/>
      <c r="I2621" s="61"/>
      <c r="J2621" s="61"/>
      <c r="K2621" s="59"/>
      <c r="L2621" s="59"/>
      <c r="M2621" s="61"/>
      <c r="N2621" s="318"/>
      <c r="O2621" s="61"/>
      <c r="P2621" s="61"/>
      <c r="Q2621" s="59"/>
      <c r="R2621" s="59"/>
      <c r="S2621" s="62"/>
      <c r="T2621" s="143"/>
      <c r="U2621" s="825"/>
      <c r="V2621" s="827"/>
      <c r="W2621" s="820"/>
      <c r="X2621" s="820"/>
      <c r="Y2621" s="821"/>
      <c r="Z2621" s="820"/>
      <c r="AA2621" s="820"/>
      <c r="AB2621" s="820"/>
      <c r="AC2621" s="820"/>
      <c r="AD2621" s="820"/>
      <c r="AE2621" s="820"/>
      <c r="AF2621" s="822"/>
      <c r="AG2621" s="823"/>
    </row>
    <row r="2622" spans="1:33" ht="12.75" customHeight="1" x14ac:dyDescent="0.2">
      <c r="A2622" s="59"/>
      <c r="B2622" s="59"/>
      <c r="C2622" s="59"/>
      <c r="D2622" s="59"/>
      <c r="E2622" s="59"/>
      <c r="F2622" s="59"/>
      <c r="G2622" s="275"/>
      <c r="H2622" s="275"/>
      <c r="I2622" s="61"/>
      <c r="J2622" s="61"/>
      <c r="K2622" s="59"/>
      <c r="L2622" s="59"/>
      <c r="M2622" s="61"/>
      <c r="N2622" s="318"/>
      <c r="O2622" s="61"/>
      <c r="P2622" s="61"/>
      <c r="Q2622" s="59"/>
      <c r="R2622" s="59"/>
      <c r="S2622" s="62"/>
      <c r="T2622" s="143"/>
      <c r="U2622" s="825"/>
      <c r="V2622" s="827"/>
      <c r="W2622" s="820"/>
      <c r="X2622" s="820"/>
      <c r="Y2622" s="821"/>
      <c r="Z2622" s="820"/>
      <c r="AA2622" s="820"/>
      <c r="AB2622" s="820"/>
      <c r="AC2622" s="820"/>
      <c r="AD2622" s="820"/>
      <c r="AE2622" s="820"/>
      <c r="AF2622" s="822"/>
      <c r="AG2622" s="823"/>
    </row>
    <row r="2623" spans="1:33" ht="12.75" customHeight="1" x14ac:dyDescent="0.2">
      <c r="A2623" s="59"/>
      <c r="B2623" s="59"/>
      <c r="C2623" s="59"/>
      <c r="D2623" s="59"/>
      <c r="E2623" s="59"/>
      <c r="F2623" s="59"/>
      <c r="G2623" s="275"/>
      <c r="H2623" s="275"/>
      <c r="I2623" s="61"/>
      <c r="J2623" s="61"/>
      <c r="K2623" s="59"/>
      <c r="L2623" s="59"/>
      <c r="M2623" s="61"/>
      <c r="N2623" s="318"/>
      <c r="O2623" s="61"/>
      <c r="P2623" s="61"/>
      <c r="Q2623" s="59"/>
      <c r="R2623" s="59"/>
      <c r="S2623" s="62"/>
      <c r="T2623" s="143"/>
      <c r="U2623" s="825"/>
      <c r="V2623" s="827"/>
      <c r="W2623" s="820"/>
      <c r="X2623" s="820"/>
      <c r="Y2623" s="821"/>
      <c r="Z2623" s="820"/>
      <c r="AA2623" s="820"/>
      <c r="AB2623" s="820"/>
      <c r="AC2623" s="820"/>
      <c r="AD2623" s="820"/>
      <c r="AE2623" s="820"/>
      <c r="AF2623" s="822"/>
      <c r="AG2623" s="823"/>
    </row>
    <row r="2624" spans="1:33" ht="12.75" customHeight="1" x14ac:dyDescent="0.2">
      <c r="A2624" s="59"/>
      <c r="B2624" s="59"/>
      <c r="C2624" s="59"/>
      <c r="D2624" s="59"/>
      <c r="E2624" s="59"/>
      <c r="F2624" s="59"/>
      <c r="G2624" s="275"/>
      <c r="H2624" s="275"/>
      <c r="I2624" s="61"/>
      <c r="J2624" s="61"/>
      <c r="K2624" s="59"/>
      <c r="L2624" s="59"/>
      <c r="M2624" s="61"/>
      <c r="N2624" s="318"/>
      <c r="O2624" s="61"/>
      <c r="P2624" s="61"/>
      <c r="Q2624" s="59"/>
      <c r="R2624" s="59"/>
      <c r="S2624" s="62"/>
      <c r="T2624" s="143"/>
      <c r="U2624" s="825"/>
      <c r="V2624" s="827"/>
      <c r="W2624" s="820"/>
      <c r="X2624" s="820"/>
      <c r="Y2624" s="821"/>
      <c r="Z2624" s="820"/>
      <c r="AA2624" s="820"/>
      <c r="AB2624" s="820"/>
      <c r="AC2624" s="820"/>
      <c r="AD2624" s="820"/>
      <c r="AE2624" s="820"/>
      <c r="AF2624" s="822"/>
      <c r="AG2624" s="823"/>
    </row>
    <row r="2625" spans="1:33" ht="12.75" customHeight="1" x14ac:dyDescent="0.2">
      <c r="A2625" s="59"/>
      <c r="B2625" s="59"/>
      <c r="C2625" s="59"/>
      <c r="D2625" s="59"/>
      <c r="E2625" s="59"/>
      <c r="F2625" s="59"/>
      <c r="G2625" s="275"/>
      <c r="H2625" s="275"/>
      <c r="I2625" s="61"/>
      <c r="J2625" s="61"/>
      <c r="K2625" s="59"/>
      <c r="L2625" s="59"/>
      <c r="M2625" s="61"/>
      <c r="N2625" s="318"/>
      <c r="O2625" s="61"/>
      <c r="P2625" s="61"/>
      <c r="Q2625" s="59"/>
      <c r="R2625" s="59"/>
      <c r="S2625" s="62"/>
      <c r="T2625" s="143"/>
      <c r="U2625" s="825"/>
      <c r="V2625" s="827"/>
      <c r="W2625" s="820"/>
      <c r="X2625" s="820"/>
      <c r="Y2625" s="821"/>
      <c r="Z2625" s="820"/>
      <c r="AA2625" s="820"/>
      <c r="AB2625" s="820"/>
      <c r="AC2625" s="820"/>
      <c r="AD2625" s="820"/>
      <c r="AE2625" s="820"/>
      <c r="AF2625" s="822"/>
      <c r="AG2625" s="823"/>
    </row>
    <row r="2626" spans="1:33" ht="12.75" customHeight="1" x14ac:dyDescent="0.2">
      <c r="A2626" s="59"/>
      <c r="B2626" s="59"/>
      <c r="C2626" s="59"/>
      <c r="D2626" s="59"/>
      <c r="E2626" s="59"/>
      <c r="F2626" s="59"/>
      <c r="G2626" s="275"/>
      <c r="H2626" s="275"/>
      <c r="I2626" s="61"/>
      <c r="J2626" s="61"/>
      <c r="K2626" s="59"/>
      <c r="L2626" s="59"/>
      <c r="M2626" s="61"/>
      <c r="N2626" s="318"/>
      <c r="O2626" s="61"/>
      <c r="P2626" s="61"/>
      <c r="Q2626" s="59"/>
      <c r="R2626" s="59"/>
      <c r="S2626" s="62"/>
      <c r="T2626" s="143"/>
      <c r="U2626" s="825"/>
      <c r="V2626" s="827"/>
      <c r="W2626" s="820"/>
      <c r="X2626" s="820"/>
      <c r="Y2626" s="821"/>
      <c r="Z2626" s="820"/>
      <c r="AA2626" s="820"/>
      <c r="AB2626" s="820"/>
      <c r="AC2626" s="820"/>
      <c r="AD2626" s="820"/>
      <c r="AE2626" s="820"/>
      <c r="AF2626" s="822"/>
      <c r="AG2626" s="823"/>
    </row>
    <row r="2627" spans="1:33" ht="12.75" customHeight="1" x14ac:dyDescent="0.2">
      <c r="A2627" s="59"/>
      <c r="B2627" s="59"/>
      <c r="C2627" s="59"/>
      <c r="D2627" s="59"/>
      <c r="E2627" s="59"/>
      <c r="F2627" s="59"/>
      <c r="G2627" s="275"/>
      <c r="H2627" s="275"/>
      <c r="I2627" s="61"/>
      <c r="J2627" s="61"/>
      <c r="K2627" s="59"/>
      <c r="L2627" s="59"/>
      <c r="M2627" s="61"/>
      <c r="N2627" s="318"/>
      <c r="O2627" s="61"/>
      <c r="P2627" s="61"/>
      <c r="Q2627" s="59"/>
      <c r="R2627" s="59"/>
      <c r="S2627" s="62"/>
      <c r="T2627" s="143"/>
      <c r="U2627" s="825"/>
      <c r="V2627" s="827"/>
      <c r="W2627" s="820"/>
      <c r="X2627" s="820"/>
      <c r="Y2627" s="821"/>
      <c r="Z2627" s="820"/>
      <c r="AA2627" s="820"/>
      <c r="AB2627" s="820"/>
      <c r="AC2627" s="820"/>
      <c r="AD2627" s="820"/>
      <c r="AE2627" s="820"/>
      <c r="AF2627" s="822"/>
      <c r="AG2627" s="823"/>
    </row>
    <row r="2628" spans="1:33" ht="12.75" customHeight="1" x14ac:dyDescent="0.2">
      <c r="A2628" s="59"/>
      <c r="B2628" s="59"/>
      <c r="C2628" s="59"/>
      <c r="D2628" s="59"/>
      <c r="E2628" s="59"/>
      <c r="F2628" s="59"/>
      <c r="G2628" s="275"/>
      <c r="H2628" s="275"/>
      <c r="I2628" s="61"/>
      <c r="J2628" s="61"/>
      <c r="K2628" s="59"/>
      <c r="L2628" s="59"/>
      <c r="M2628" s="61"/>
      <c r="N2628" s="318"/>
      <c r="O2628" s="61"/>
      <c r="P2628" s="61"/>
      <c r="Q2628" s="59"/>
      <c r="R2628" s="59"/>
      <c r="S2628" s="62"/>
      <c r="T2628" s="143"/>
      <c r="U2628" s="825"/>
      <c r="V2628" s="827"/>
      <c r="W2628" s="820"/>
      <c r="X2628" s="820"/>
      <c r="Y2628" s="821"/>
      <c r="Z2628" s="820"/>
      <c r="AA2628" s="820"/>
      <c r="AB2628" s="820"/>
      <c r="AC2628" s="820"/>
      <c r="AD2628" s="820"/>
      <c r="AE2628" s="820"/>
      <c r="AF2628" s="822"/>
      <c r="AG2628" s="823"/>
    </row>
    <row r="2629" spans="1:33" ht="12.75" customHeight="1" x14ac:dyDescent="0.2">
      <c r="A2629" s="59"/>
      <c r="B2629" s="59"/>
      <c r="C2629" s="59"/>
      <c r="D2629" s="59"/>
      <c r="E2629" s="59"/>
      <c r="F2629" s="59"/>
      <c r="G2629" s="275"/>
      <c r="H2629" s="275"/>
      <c r="I2629" s="61"/>
      <c r="J2629" s="61"/>
      <c r="K2629" s="59"/>
      <c r="L2629" s="59"/>
      <c r="M2629" s="61"/>
      <c r="N2629" s="318"/>
      <c r="O2629" s="61"/>
      <c r="P2629" s="61"/>
      <c r="Q2629" s="59"/>
      <c r="R2629" s="59"/>
      <c r="S2629" s="62"/>
      <c r="T2629" s="143"/>
      <c r="U2629" s="825"/>
      <c r="V2629" s="827"/>
      <c r="W2629" s="820"/>
      <c r="X2629" s="820"/>
      <c r="Y2629" s="821"/>
      <c r="Z2629" s="820"/>
      <c r="AA2629" s="820"/>
      <c r="AB2629" s="820"/>
      <c r="AC2629" s="820"/>
      <c r="AD2629" s="820"/>
      <c r="AE2629" s="820"/>
      <c r="AF2629" s="822"/>
      <c r="AG2629" s="823"/>
    </row>
    <row r="2630" spans="1:33" ht="12.75" customHeight="1" x14ac:dyDescent="0.2">
      <c r="A2630" s="59"/>
      <c r="B2630" s="59"/>
      <c r="C2630" s="59"/>
      <c r="D2630" s="59"/>
      <c r="E2630" s="59"/>
      <c r="F2630" s="59"/>
      <c r="G2630" s="275"/>
      <c r="H2630" s="275"/>
      <c r="I2630" s="61"/>
      <c r="J2630" s="61"/>
      <c r="K2630" s="59"/>
      <c r="L2630" s="59"/>
      <c r="M2630" s="61"/>
      <c r="N2630" s="318"/>
      <c r="O2630" s="61"/>
      <c r="P2630" s="61"/>
      <c r="Q2630" s="59"/>
      <c r="R2630" s="59"/>
      <c r="S2630" s="62"/>
      <c r="T2630" s="143"/>
      <c r="U2630" s="825"/>
      <c r="V2630" s="827"/>
      <c r="W2630" s="820"/>
      <c r="X2630" s="820"/>
      <c r="Y2630" s="821"/>
      <c r="Z2630" s="820"/>
      <c r="AA2630" s="820"/>
      <c r="AB2630" s="820"/>
      <c r="AC2630" s="820"/>
      <c r="AD2630" s="820"/>
      <c r="AE2630" s="820"/>
      <c r="AF2630" s="822"/>
      <c r="AG2630" s="823"/>
    </row>
    <row r="2631" spans="1:33" ht="12.75" customHeight="1" x14ac:dyDescent="0.2">
      <c r="A2631" s="59"/>
      <c r="B2631" s="59"/>
      <c r="C2631" s="59"/>
      <c r="D2631" s="59"/>
      <c r="E2631" s="59"/>
      <c r="F2631" s="59"/>
      <c r="G2631" s="275"/>
      <c r="H2631" s="275"/>
      <c r="I2631" s="61"/>
      <c r="J2631" s="61"/>
      <c r="K2631" s="59"/>
      <c r="L2631" s="59"/>
      <c r="M2631" s="61"/>
      <c r="N2631" s="318"/>
      <c r="O2631" s="61"/>
      <c r="P2631" s="61"/>
      <c r="Q2631" s="59"/>
      <c r="R2631" s="59"/>
      <c r="S2631" s="62"/>
      <c r="T2631" s="143"/>
      <c r="U2631" s="825"/>
      <c r="V2631" s="827"/>
      <c r="W2631" s="820"/>
      <c r="X2631" s="820"/>
      <c r="Y2631" s="821"/>
      <c r="Z2631" s="820"/>
      <c r="AA2631" s="820"/>
      <c r="AB2631" s="820"/>
      <c r="AC2631" s="820"/>
      <c r="AD2631" s="820"/>
      <c r="AE2631" s="820"/>
      <c r="AF2631" s="822"/>
      <c r="AG2631" s="823"/>
    </row>
    <row r="2632" spans="1:33" ht="12.75" customHeight="1" x14ac:dyDescent="0.2">
      <c r="A2632" s="59"/>
      <c r="B2632" s="59"/>
      <c r="C2632" s="59"/>
      <c r="D2632" s="59"/>
      <c r="E2632" s="59"/>
      <c r="F2632" s="59"/>
      <c r="G2632" s="275"/>
      <c r="H2632" s="275"/>
      <c r="I2632" s="61"/>
      <c r="J2632" s="61"/>
      <c r="K2632" s="59"/>
      <c r="L2632" s="59"/>
      <c r="M2632" s="61"/>
      <c r="N2632" s="318"/>
      <c r="O2632" s="61"/>
      <c r="P2632" s="61"/>
      <c r="Q2632" s="59"/>
      <c r="R2632" s="59"/>
      <c r="S2632" s="62"/>
      <c r="T2632" s="143"/>
      <c r="U2632" s="825"/>
      <c r="V2632" s="827"/>
      <c r="W2632" s="820"/>
      <c r="X2632" s="820"/>
      <c r="Y2632" s="821"/>
      <c r="Z2632" s="820"/>
      <c r="AA2632" s="820"/>
      <c r="AB2632" s="820"/>
      <c r="AC2632" s="820"/>
      <c r="AD2632" s="820"/>
      <c r="AE2632" s="820"/>
      <c r="AF2632" s="822"/>
      <c r="AG2632" s="823"/>
    </row>
    <row r="2633" spans="1:33" ht="12.75" customHeight="1" x14ac:dyDescent="0.2">
      <c r="A2633" s="59"/>
      <c r="B2633" s="59"/>
      <c r="C2633" s="59"/>
      <c r="D2633" s="59"/>
      <c r="E2633" s="59"/>
      <c r="F2633" s="59"/>
      <c r="G2633" s="275"/>
      <c r="H2633" s="275"/>
      <c r="I2633" s="61"/>
      <c r="J2633" s="61"/>
      <c r="K2633" s="59"/>
      <c r="L2633" s="59"/>
      <c r="M2633" s="61"/>
      <c r="N2633" s="318"/>
      <c r="O2633" s="61"/>
      <c r="P2633" s="61"/>
      <c r="Q2633" s="59"/>
      <c r="R2633" s="59"/>
      <c r="S2633" s="62"/>
      <c r="T2633" s="143"/>
      <c r="U2633" s="825"/>
      <c r="V2633" s="827"/>
      <c r="W2633" s="820"/>
      <c r="X2633" s="820"/>
      <c r="Y2633" s="821"/>
      <c r="Z2633" s="820"/>
      <c r="AA2633" s="820"/>
      <c r="AB2633" s="820"/>
      <c r="AC2633" s="820"/>
      <c r="AD2633" s="820"/>
      <c r="AE2633" s="820"/>
      <c r="AF2633" s="822"/>
      <c r="AG2633" s="823"/>
    </row>
    <row r="2634" spans="1:33" ht="12.75" customHeight="1" x14ac:dyDescent="0.2">
      <c r="A2634" s="59"/>
      <c r="B2634" s="59"/>
      <c r="C2634" s="59"/>
      <c r="D2634" s="59"/>
      <c r="E2634" s="59"/>
      <c r="F2634" s="59"/>
      <c r="G2634" s="275"/>
      <c r="H2634" s="275"/>
      <c r="I2634" s="61"/>
      <c r="J2634" s="61"/>
      <c r="K2634" s="59"/>
      <c r="L2634" s="59"/>
      <c r="M2634" s="61"/>
      <c r="N2634" s="318"/>
      <c r="O2634" s="61"/>
      <c r="P2634" s="61"/>
      <c r="Q2634" s="59"/>
      <c r="R2634" s="59"/>
      <c r="S2634" s="62"/>
      <c r="T2634" s="143"/>
      <c r="U2634" s="825"/>
      <c r="V2634" s="827"/>
      <c r="W2634" s="820"/>
      <c r="X2634" s="820"/>
      <c r="Y2634" s="821"/>
      <c r="Z2634" s="820"/>
      <c r="AA2634" s="820"/>
      <c r="AB2634" s="820"/>
      <c r="AC2634" s="820"/>
      <c r="AD2634" s="820"/>
      <c r="AE2634" s="820"/>
      <c r="AF2634" s="822"/>
      <c r="AG2634" s="823"/>
    </row>
    <row r="2635" spans="1:33" ht="12.75" customHeight="1" x14ac:dyDescent="0.2">
      <c r="A2635" s="59"/>
      <c r="B2635" s="59"/>
      <c r="C2635" s="59"/>
      <c r="D2635" s="59"/>
      <c r="E2635" s="59"/>
      <c r="F2635" s="59"/>
      <c r="G2635" s="275"/>
      <c r="H2635" s="275"/>
      <c r="I2635" s="61"/>
      <c r="J2635" s="61"/>
      <c r="K2635" s="59"/>
      <c r="L2635" s="59"/>
      <c r="M2635" s="61"/>
      <c r="N2635" s="318"/>
      <c r="O2635" s="61"/>
      <c r="P2635" s="61"/>
      <c r="Q2635" s="59"/>
      <c r="R2635" s="59"/>
      <c r="S2635" s="62"/>
      <c r="T2635" s="143"/>
      <c r="U2635" s="825"/>
      <c r="V2635" s="827"/>
      <c r="W2635" s="820"/>
      <c r="X2635" s="820"/>
      <c r="Y2635" s="821"/>
      <c r="Z2635" s="820"/>
      <c r="AA2635" s="820"/>
      <c r="AB2635" s="820"/>
      <c r="AC2635" s="820"/>
      <c r="AD2635" s="820"/>
      <c r="AE2635" s="820"/>
      <c r="AF2635" s="822"/>
      <c r="AG2635" s="823"/>
    </row>
    <row r="2636" spans="1:33" ht="12.75" customHeight="1" x14ac:dyDescent="0.2">
      <c r="A2636" s="59"/>
      <c r="B2636" s="59"/>
      <c r="C2636" s="59"/>
      <c r="D2636" s="59"/>
      <c r="E2636" s="59"/>
      <c r="F2636" s="59"/>
      <c r="G2636" s="275"/>
      <c r="H2636" s="275"/>
      <c r="I2636" s="61"/>
      <c r="J2636" s="61"/>
      <c r="K2636" s="59"/>
      <c r="L2636" s="59"/>
      <c r="M2636" s="61"/>
      <c r="N2636" s="318"/>
      <c r="O2636" s="61"/>
      <c r="P2636" s="61"/>
      <c r="Q2636" s="59"/>
      <c r="R2636" s="59"/>
      <c r="S2636" s="62"/>
      <c r="T2636" s="143"/>
      <c r="U2636" s="825"/>
      <c r="V2636" s="827"/>
      <c r="W2636" s="820"/>
      <c r="X2636" s="820"/>
      <c r="Y2636" s="821"/>
      <c r="Z2636" s="820"/>
      <c r="AA2636" s="820"/>
      <c r="AB2636" s="820"/>
      <c r="AC2636" s="820"/>
      <c r="AD2636" s="820"/>
      <c r="AE2636" s="820"/>
      <c r="AF2636" s="822"/>
      <c r="AG2636" s="823"/>
    </row>
    <row r="2637" spans="1:33" ht="12.75" customHeight="1" x14ac:dyDescent="0.2">
      <c r="A2637" s="59"/>
      <c r="B2637" s="59"/>
      <c r="C2637" s="59"/>
      <c r="D2637" s="59"/>
      <c r="E2637" s="59"/>
      <c r="F2637" s="59"/>
      <c r="G2637" s="275"/>
      <c r="H2637" s="275"/>
      <c r="I2637" s="61"/>
      <c r="J2637" s="61"/>
      <c r="K2637" s="59"/>
      <c r="L2637" s="59"/>
      <c r="M2637" s="61"/>
      <c r="N2637" s="318"/>
      <c r="O2637" s="61"/>
      <c r="P2637" s="61"/>
      <c r="Q2637" s="59"/>
      <c r="R2637" s="59"/>
      <c r="S2637" s="62"/>
      <c r="T2637" s="143"/>
      <c r="U2637" s="825"/>
      <c r="V2637" s="827"/>
      <c r="W2637" s="820"/>
      <c r="X2637" s="820"/>
      <c r="Y2637" s="821"/>
      <c r="Z2637" s="820"/>
      <c r="AA2637" s="820"/>
      <c r="AB2637" s="820"/>
      <c r="AC2637" s="820"/>
      <c r="AD2637" s="820"/>
      <c r="AE2637" s="820"/>
      <c r="AF2637" s="822"/>
      <c r="AG2637" s="823"/>
    </row>
    <row r="2638" spans="1:33" ht="12.75" customHeight="1" x14ac:dyDescent="0.2">
      <c r="A2638" s="59"/>
      <c r="B2638" s="59"/>
      <c r="C2638" s="59"/>
      <c r="D2638" s="59"/>
      <c r="E2638" s="59"/>
      <c r="F2638" s="59"/>
      <c r="G2638" s="275"/>
      <c r="H2638" s="275"/>
      <c r="I2638" s="61"/>
      <c r="J2638" s="61"/>
      <c r="K2638" s="59"/>
      <c r="L2638" s="59"/>
      <c r="M2638" s="61"/>
      <c r="N2638" s="318"/>
      <c r="O2638" s="61"/>
      <c r="P2638" s="61"/>
      <c r="Q2638" s="59"/>
      <c r="R2638" s="59"/>
      <c r="S2638" s="62"/>
      <c r="T2638" s="143"/>
      <c r="U2638" s="825"/>
      <c r="V2638" s="827"/>
      <c r="W2638" s="820"/>
      <c r="X2638" s="820"/>
      <c r="Y2638" s="821"/>
      <c r="Z2638" s="820"/>
      <c r="AA2638" s="820"/>
      <c r="AB2638" s="820"/>
      <c r="AC2638" s="820"/>
      <c r="AD2638" s="820"/>
      <c r="AE2638" s="820"/>
      <c r="AF2638" s="822"/>
      <c r="AG2638" s="823"/>
    </row>
    <row r="2639" spans="1:33" ht="12.75" customHeight="1" x14ac:dyDescent="0.2">
      <c r="A2639" s="59"/>
      <c r="B2639" s="59"/>
      <c r="C2639" s="59"/>
      <c r="D2639" s="59"/>
      <c r="E2639" s="59"/>
      <c r="F2639" s="59"/>
      <c r="G2639" s="275"/>
      <c r="H2639" s="275"/>
      <c r="I2639" s="61"/>
      <c r="J2639" s="61"/>
      <c r="K2639" s="59"/>
      <c r="L2639" s="59"/>
      <c r="M2639" s="61"/>
      <c r="N2639" s="318"/>
      <c r="O2639" s="61"/>
      <c r="P2639" s="61"/>
      <c r="Q2639" s="59"/>
      <c r="R2639" s="59"/>
      <c r="S2639" s="62"/>
      <c r="T2639" s="143"/>
      <c r="U2639" s="825"/>
      <c r="V2639" s="827"/>
      <c r="W2639" s="820"/>
      <c r="X2639" s="820"/>
      <c r="Y2639" s="821"/>
      <c r="Z2639" s="820"/>
      <c r="AA2639" s="820"/>
      <c r="AB2639" s="820"/>
      <c r="AC2639" s="820"/>
      <c r="AD2639" s="820"/>
      <c r="AE2639" s="820"/>
      <c r="AF2639" s="822"/>
      <c r="AG2639" s="823"/>
    </row>
    <row r="2640" spans="1:33" ht="12.75" customHeight="1" x14ac:dyDescent="0.2">
      <c r="A2640" s="59"/>
      <c r="B2640" s="59"/>
      <c r="C2640" s="59"/>
      <c r="D2640" s="59"/>
      <c r="E2640" s="59"/>
      <c r="F2640" s="59"/>
      <c r="G2640" s="275"/>
      <c r="H2640" s="275"/>
      <c r="I2640" s="61"/>
      <c r="J2640" s="61"/>
      <c r="K2640" s="59"/>
      <c r="L2640" s="59"/>
      <c r="M2640" s="61"/>
      <c r="N2640" s="318"/>
      <c r="O2640" s="61"/>
      <c r="P2640" s="61"/>
      <c r="Q2640" s="59"/>
      <c r="R2640" s="59"/>
      <c r="S2640" s="62"/>
      <c r="T2640" s="143"/>
      <c r="U2640" s="825"/>
      <c r="V2640" s="827"/>
      <c r="W2640" s="820"/>
      <c r="X2640" s="820"/>
      <c r="Y2640" s="821"/>
      <c r="Z2640" s="820"/>
      <c r="AA2640" s="820"/>
      <c r="AB2640" s="820"/>
      <c r="AC2640" s="820"/>
      <c r="AD2640" s="820"/>
      <c r="AE2640" s="820"/>
      <c r="AF2640" s="822"/>
      <c r="AG2640" s="823"/>
    </row>
    <row r="2641" spans="1:33" ht="12.75" customHeight="1" x14ac:dyDescent="0.2">
      <c r="A2641" s="59"/>
      <c r="B2641" s="59"/>
      <c r="C2641" s="59"/>
      <c r="D2641" s="59"/>
      <c r="E2641" s="59"/>
      <c r="F2641" s="59"/>
      <c r="G2641" s="275"/>
      <c r="H2641" s="275"/>
      <c r="I2641" s="61"/>
      <c r="J2641" s="61"/>
      <c r="K2641" s="59"/>
      <c r="L2641" s="59"/>
      <c r="M2641" s="61"/>
      <c r="N2641" s="318"/>
      <c r="O2641" s="61"/>
      <c r="P2641" s="61"/>
      <c r="Q2641" s="59"/>
      <c r="R2641" s="59"/>
      <c r="S2641" s="62"/>
      <c r="T2641" s="143"/>
      <c r="U2641" s="825"/>
      <c r="V2641" s="827"/>
      <c r="W2641" s="820"/>
      <c r="X2641" s="820"/>
      <c r="Y2641" s="821"/>
      <c r="Z2641" s="820"/>
      <c r="AA2641" s="820"/>
      <c r="AB2641" s="820"/>
      <c r="AC2641" s="820"/>
      <c r="AD2641" s="820"/>
      <c r="AE2641" s="820"/>
      <c r="AF2641" s="822"/>
      <c r="AG2641" s="823"/>
    </row>
    <row r="2642" spans="1:33" ht="12.75" customHeight="1" x14ac:dyDescent="0.2">
      <c r="A2642" s="59"/>
      <c r="B2642" s="59"/>
      <c r="C2642" s="59"/>
      <c r="D2642" s="59"/>
      <c r="E2642" s="59"/>
      <c r="F2642" s="59"/>
      <c r="G2642" s="275"/>
      <c r="H2642" s="275"/>
      <c r="I2642" s="61"/>
      <c r="J2642" s="61"/>
      <c r="K2642" s="59"/>
      <c r="L2642" s="59"/>
      <c r="M2642" s="61"/>
      <c r="N2642" s="318"/>
      <c r="O2642" s="61"/>
      <c r="P2642" s="61"/>
      <c r="Q2642" s="59"/>
      <c r="R2642" s="59"/>
      <c r="S2642" s="62"/>
      <c r="T2642" s="143"/>
      <c r="U2642" s="825"/>
      <c r="V2642" s="827"/>
      <c r="W2642" s="820"/>
      <c r="X2642" s="820"/>
      <c r="Y2642" s="821"/>
      <c r="Z2642" s="820"/>
      <c r="AA2642" s="820"/>
      <c r="AB2642" s="820"/>
      <c r="AC2642" s="820"/>
      <c r="AD2642" s="820"/>
      <c r="AE2642" s="820"/>
      <c r="AF2642" s="822"/>
      <c r="AG2642" s="823"/>
    </row>
    <row r="2643" spans="1:33" ht="12.75" customHeight="1" x14ac:dyDescent="0.2">
      <c r="A2643" s="59"/>
      <c r="B2643" s="59"/>
      <c r="C2643" s="59"/>
      <c r="D2643" s="59"/>
      <c r="E2643" s="59"/>
      <c r="F2643" s="59"/>
      <c r="G2643" s="275"/>
      <c r="H2643" s="275"/>
      <c r="I2643" s="61"/>
      <c r="J2643" s="61"/>
      <c r="K2643" s="59"/>
      <c r="L2643" s="59"/>
      <c r="M2643" s="61"/>
      <c r="N2643" s="318"/>
      <c r="O2643" s="61"/>
      <c r="P2643" s="61"/>
      <c r="Q2643" s="59"/>
      <c r="R2643" s="59"/>
      <c r="S2643" s="62"/>
      <c r="T2643" s="143"/>
      <c r="U2643" s="825"/>
      <c r="V2643" s="827"/>
      <c r="W2643" s="820"/>
      <c r="X2643" s="820"/>
      <c r="Y2643" s="821"/>
      <c r="Z2643" s="820"/>
      <c r="AA2643" s="820"/>
      <c r="AB2643" s="820"/>
      <c r="AC2643" s="820"/>
      <c r="AD2643" s="820"/>
      <c r="AE2643" s="820"/>
      <c r="AF2643" s="822"/>
      <c r="AG2643" s="823"/>
    </row>
    <row r="2644" spans="1:33" ht="12.75" customHeight="1" x14ac:dyDescent="0.2">
      <c r="A2644" s="59"/>
      <c r="B2644" s="59"/>
      <c r="C2644" s="59"/>
      <c r="D2644" s="59"/>
      <c r="E2644" s="59"/>
      <c r="F2644" s="59"/>
      <c r="G2644" s="275"/>
      <c r="H2644" s="275"/>
      <c r="I2644" s="61"/>
      <c r="J2644" s="61"/>
      <c r="K2644" s="59"/>
      <c r="L2644" s="59"/>
      <c r="M2644" s="61"/>
      <c r="N2644" s="318"/>
      <c r="O2644" s="61"/>
      <c r="P2644" s="61"/>
      <c r="Q2644" s="59"/>
      <c r="R2644" s="59"/>
      <c r="S2644" s="62"/>
      <c r="T2644" s="143"/>
      <c r="U2644" s="825"/>
      <c r="V2644" s="827"/>
      <c r="W2644" s="820"/>
      <c r="X2644" s="820"/>
      <c r="Y2644" s="821"/>
      <c r="Z2644" s="820"/>
      <c r="AA2644" s="820"/>
      <c r="AB2644" s="820"/>
      <c r="AC2644" s="820"/>
      <c r="AD2644" s="820"/>
      <c r="AE2644" s="820"/>
      <c r="AF2644" s="822"/>
      <c r="AG2644" s="823"/>
    </row>
    <row r="2645" spans="1:33" ht="12.75" customHeight="1" x14ac:dyDescent="0.2">
      <c r="A2645" s="59"/>
      <c r="B2645" s="59"/>
      <c r="C2645" s="59"/>
      <c r="D2645" s="59"/>
      <c r="E2645" s="59"/>
      <c r="F2645" s="59"/>
      <c r="G2645" s="275"/>
      <c r="H2645" s="275"/>
      <c r="I2645" s="61"/>
      <c r="J2645" s="61"/>
      <c r="K2645" s="59"/>
      <c r="L2645" s="59"/>
      <c r="M2645" s="61"/>
      <c r="N2645" s="318"/>
      <c r="O2645" s="61"/>
      <c r="P2645" s="61"/>
      <c r="Q2645" s="59"/>
      <c r="R2645" s="59"/>
      <c r="S2645" s="62"/>
      <c r="T2645" s="143"/>
      <c r="U2645" s="825"/>
      <c r="V2645" s="827"/>
      <c r="W2645" s="820"/>
      <c r="X2645" s="820"/>
      <c r="Y2645" s="821"/>
      <c r="Z2645" s="820"/>
      <c r="AA2645" s="820"/>
      <c r="AB2645" s="820"/>
      <c r="AC2645" s="820"/>
      <c r="AD2645" s="820"/>
      <c r="AE2645" s="820"/>
      <c r="AF2645" s="822"/>
      <c r="AG2645" s="823"/>
    </row>
    <row r="2646" spans="1:33" ht="12.75" customHeight="1" x14ac:dyDescent="0.2">
      <c r="A2646" s="59"/>
      <c r="B2646" s="59"/>
      <c r="C2646" s="59"/>
      <c r="D2646" s="59"/>
      <c r="E2646" s="59"/>
      <c r="F2646" s="59"/>
      <c r="G2646" s="275"/>
      <c r="H2646" s="275"/>
      <c r="I2646" s="61"/>
      <c r="J2646" s="61"/>
      <c r="K2646" s="59"/>
      <c r="L2646" s="59"/>
      <c r="M2646" s="61"/>
      <c r="N2646" s="318"/>
      <c r="O2646" s="61"/>
      <c r="P2646" s="61"/>
      <c r="Q2646" s="59"/>
      <c r="R2646" s="59"/>
      <c r="S2646" s="62"/>
      <c r="T2646" s="143"/>
      <c r="U2646" s="825"/>
      <c r="V2646" s="827"/>
      <c r="W2646" s="820"/>
      <c r="X2646" s="820"/>
      <c r="Y2646" s="821"/>
      <c r="Z2646" s="820"/>
      <c r="AA2646" s="820"/>
      <c r="AB2646" s="820"/>
      <c r="AC2646" s="820"/>
      <c r="AD2646" s="820"/>
      <c r="AE2646" s="820"/>
      <c r="AF2646" s="822"/>
      <c r="AG2646" s="823"/>
    </row>
    <row r="2647" spans="1:33" ht="12.75" customHeight="1" x14ac:dyDescent="0.2">
      <c r="A2647" s="59"/>
      <c r="B2647" s="59"/>
      <c r="C2647" s="59"/>
      <c r="D2647" s="59"/>
      <c r="E2647" s="59"/>
      <c r="F2647" s="59"/>
      <c r="G2647" s="275"/>
      <c r="H2647" s="275"/>
      <c r="I2647" s="61"/>
      <c r="J2647" s="61"/>
      <c r="K2647" s="59"/>
      <c r="L2647" s="59"/>
      <c r="M2647" s="61"/>
      <c r="N2647" s="318"/>
      <c r="O2647" s="61"/>
      <c r="P2647" s="61"/>
      <c r="Q2647" s="59"/>
      <c r="R2647" s="59"/>
      <c r="S2647" s="62"/>
      <c r="T2647" s="143"/>
      <c r="U2647" s="825"/>
      <c r="V2647" s="827"/>
      <c r="W2647" s="820"/>
      <c r="X2647" s="820"/>
      <c r="Y2647" s="821"/>
      <c r="Z2647" s="820"/>
      <c r="AA2647" s="820"/>
      <c r="AB2647" s="820"/>
      <c r="AC2647" s="820"/>
      <c r="AD2647" s="820"/>
      <c r="AE2647" s="820"/>
      <c r="AF2647" s="822"/>
      <c r="AG2647" s="823"/>
    </row>
    <row r="2648" spans="1:33" ht="12.75" customHeight="1" x14ac:dyDescent="0.2">
      <c r="A2648" s="59"/>
      <c r="B2648" s="59"/>
      <c r="C2648" s="59"/>
      <c r="D2648" s="59"/>
      <c r="E2648" s="59"/>
      <c r="F2648" s="59"/>
      <c r="G2648" s="275"/>
      <c r="H2648" s="275"/>
      <c r="I2648" s="61"/>
      <c r="J2648" s="61"/>
      <c r="K2648" s="59"/>
      <c r="L2648" s="59"/>
      <c r="M2648" s="61"/>
      <c r="N2648" s="318"/>
      <c r="O2648" s="61"/>
      <c r="P2648" s="61"/>
      <c r="Q2648" s="59"/>
      <c r="R2648" s="59"/>
      <c r="S2648" s="62"/>
      <c r="T2648" s="143"/>
      <c r="U2648" s="825"/>
      <c r="V2648" s="827"/>
      <c r="W2648" s="820"/>
      <c r="X2648" s="820"/>
      <c r="Y2648" s="821"/>
      <c r="Z2648" s="820"/>
      <c r="AA2648" s="820"/>
      <c r="AB2648" s="820"/>
      <c r="AC2648" s="820"/>
      <c r="AD2648" s="820"/>
      <c r="AE2648" s="820"/>
      <c r="AF2648" s="822"/>
      <c r="AG2648" s="823"/>
    </row>
    <row r="2649" spans="1:33" ht="12.75" customHeight="1" x14ac:dyDescent="0.2">
      <c r="A2649" s="59"/>
      <c r="B2649" s="59"/>
      <c r="C2649" s="59"/>
      <c r="D2649" s="59"/>
      <c r="E2649" s="59"/>
      <c r="F2649" s="59"/>
      <c r="G2649" s="275"/>
      <c r="H2649" s="275"/>
      <c r="I2649" s="61"/>
      <c r="J2649" s="61"/>
      <c r="K2649" s="59"/>
      <c r="L2649" s="59"/>
      <c r="M2649" s="61"/>
      <c r="N2649" s="318"/>
      <c r="O2649" s="61"/>
      <c r="P2649" s="61"/>
      <c r="Q2649" s="59"/>
      <c r="R2649" s="59"/>
      <c r="S2649" s="62"/>
      <c r="T2649" s="143"/>
      <c r="U2649" s="825"/>
      <c r="V2649" s="827"/>
      <c r="W2649" s="820"/>
      <c r="X2649" s="820"/>
      <c r="Y2649" s="821"/>
      <c r="Z2649" s="820"/>
      <c r="AA2649" s="820"/>
      <c r="AB2649" s="820"/>
      <c r="AC2649" s="820"/>
      <c r="AD2649" s="820"/>
      <c r="AE2649" s="820"/>
      <c r="AF2649" s="822"/>
      <c r="AG2649" s="823"/>
    </row>
    <row r="2650" spans="1:33" ht="12.75" customHeight="1" x14ac:dyDescent="0.2">
      <c r="A2650" s="59"/>
      <c r="B2650" s="59"/>
      <c r="C2650" s="59"/>
      <c r="D2650" s="59"/>
      <c r="E2650" s="59"/>
      <c r="F2650" s="59"/>
      <c r="G2650" s="275"/>
      <c r="H2650" s="275"/>
      <c r="I2650" s="61"/>
      <c r="J2650" s="61"/>
      <c r="K2650" s="59"/>
      <c r="L2650" s="59"/>
      <c r="M2650" s="61"/>
      <c r="N2650" s="318"/>
      <c r="O2650" s="61"/>
      <c r="P2650" s="61"/>
      <c r="Q2650" s="59"/>
      <c r="R2650" s="59"/>
      <c r="S2650" s="62"/>
      <c r="T2650" s="143"/>
      <c r="U2650" s="825"/>
      <c r="V2650" s="827"/>
      <c r="W2650" s="820"/>
      <c r="X2650" s="820"/>
      <c r="Y2650" s="821"/>
      <c r="Z2650" s="820"/>
      <c r="AA2650" s="820"/>
      <c r="AB2650" s="820"/>
      <c r="AC2650" s="820"/>
      <c r="AD2650" s="820"/>
      <c r="AE2650" s="820"/>
      <c r="AF2650" s="822"/>
      <c r="AG2650" s="823"/>
    </row>
    <row r="2651" spans="1:33" ht="12.75" customHeight="1" x14ac:dyDescent="0.2">
      <c r="A2651" s="59"/>
      <c r="B2651" s="59"/>
      <c r="C2651" s="59"/>
      <c r="D2651" s="59"/>
      <c r="E2651" s="59"/>
      <c r="F2651" s="59"/>
      <c r="G2651" s="275"/>
      <c r="H2651" s="275"/>
      <c r="I2651" s="61"/>
      <c r="J2651" s="61"/>
      <c r="K2651" s="59"/>
      <c r="L2651" s="59"/>
      <c r="M2651" s="61"/>
      <c r="N2651" s="318"/>
      <c r="O2651" s="61"/>
      <c r="P2651" s="61"/>
      <c r="Q2651" s="59"/>
      <c r="R2651" s="59"/>
      <c r="S2651" s="62"/>
      <c r="T2651" s="143"/>
      <c r="U2651" s="825"/>
      <c r="V2651" s="827"/>
      <c r="W2651" s="820"/>
      <c r="X2651" s="820"/>
      <c r="Y2651" s="821"/>
      <c r="Z2651" s="820"/>
      <c r="AA2651" s="820"/>
      <c r="AB2651" s="820"/>
      <c r="AC2651" s="820"/>
      <c r="AD2651" s="820"/>
      <c r="AE2651" s="820"/>
      <c r="AF2651" s="822"/>
      <c r="AG2651" s="823"/>
    </row>
    <row r="2652" spans="1:33" ht="12.75" customHeight="1" x14ac:dyDescent="0.2">
      <c r="A2652" s="59"/>
      <c r="B2652" s="59"/>
      <c r="C2652" s="59"/>
      <c r="D2652" s="59"/>
      <c r="E2652" s="59"/>
      <c r="F2652" s="59"/>
      <c r="G2652" s="275"/>
      <c r="H2652" s="275"/>
      <c r="I2652" s="61"/>
      <c r="J2652" s="61"/>
      <c r="K2652" s="59"/>
      <c r="L2652" s="59"/>
      <c r="M2652" s="61"/>
      <c r="N2652" s="318"/>
      <c r="O2652" s="61"/>
      <c r="P2652" s="61"/>
      <c r="Q2652" s="59"/>
      <c r="R2652" s="59"/>
      <c r="S2652" s="62"/>
      <c r="T2652" s="143"/>
      <c r="U2652" s="825"/>
      <c r="V2652" s="827"/>
      <c r="W2652" s="820"/>
      <c r="X2652" s="820"/>
      <c r="Y2652" s="821"/>
      <c r="Z2652" s="820"/>
      <c r="AA2652" s="820"/>
      <c r="AB2652" s="820"/>
      <c r="AC2652" s="820"/>
      <c r="AD2652" s="820"/>
      <c r="AE2652" s="820"/>
      <c r="AF2652" s="822"/>
      <c r="AG2652" s="823"/>
    </row>
    <row r="2653" spans="1:33" ht="12.75" customHeight="1" x14ac:dyDescent="0.2">
      <c r="A2653" s="59"/>
      <c r="B2653" s="59"/>
      <c r="C2653" s="59"/>
      <c r="D2653" s="59"/>
      <c r="E2653" s="59"/>
      <c r="F2653" s="59"/>
      <c r="G2653" s="275"/>
      <c r="H2653" s="275"/>
      <c r="I2653" s="61"/>
      <c r="J2653" s="61"/>
      <c r="K2653" s="59"/>
      <c r="L2653" s="59"/>
      <c r="M2653" s="61"/>
      <c r="N2653" s="318"/>
      <c r="O2653" s="61"/>
      <c r="P2653" s="61"/>
      <c r="Q2653" s="59"/>
      <c r="R2653" s="59"/>
      <c r="S2653" s="62"/>
      <c r="T2653" s="143"/>
      <c r="U2653" s="825"/>
      <c r="V2653" s="827"/>
      <c r="W2653" s="820"/>
      <c r="X2653" s="820"/>
      <c r="Y2653" s="821"/>
      <c r="Z2653" s="820"/>
      <c r="AA2653" s="820"/>
      <c r="AB2653" s="820"/>
      <c r="AC2653" s="820"/>
      <c r="AD2653" s="820"/>
      <c r="AE2653" s="820"/>
      <c r="AF2653" s="822"/>
      <c r="AG2653" s="823"/>
    </row>
    <row r="2654" spans="1:33" ht="12.75" customHeight="1" x14ac:dyDescent="0.2">
      <c r="A2654" s="59"/>
      <c r="B2654" s="59"/>
      <c r="C2654" s="59"/>
      <c r="D2654" s="59"/>
      <c r="E2654" s="59"/>
      <c r="F2654" s="59"/>
      <c r="G2654" s="275"/>
      <c r="H2654" s="275"/>
      <c r="I2654" s="61"/>
      <c r="J2654" s="61"/>
      <c r="K2654" s="59"/>
      <c r="L2654" s="59"/>
      <c r="M2654" s="61"/>
      <c r="N2654" s="318"/>
      <c r="O2654" s="61"/>
      <c r="P2654" s="61"/>
      <c r="Q2654" s="59"/>
      <c r="R2654" s="59"/>
      <c r="S2654" s="62"/>
      <c r="T2654" s="143"/>
      <c r="U2654" s="825"/>
      <c r="V2654" s="827"/>
      <c r="W2654" s="820"/>
      <c r="X2654" s="820"/>
      <c r="Y2654" s="821"/>
      <c r="Z2654" s="820"/>
      <c r="AA2654" s="820"/>
      <c r="AB2654" s="820"/>
      <c r="AC2654" s="820"/>
      <c r="AD2654" s="820"/>
      <c r="AE2654" s="820"/>
      <c r="AF2654" s="822"/>
      <c r="AG2654" s="823"/>
    </row>
    <row r="2655" spans="1:33" ht="12.75" customHeight="1" x14ac:dyDescent="0.2">
      <c r="A2655" s="59"/>
      <c r="B2655" s="59"/>
      <c r="C2655" s="59"/>
      <c r="D2655" s="59"/>
      <c r="E2655" s="59"/>
      <c r="F2655" s="59"/>
      <c r="G2655" s="275"/>
      <c r="H2655" s="275"/>
      <c r="I2655" s="61"/>
      <c r="J2655" s="61"/>
      <c r="K2655" s="59"/>
      <c r="L2655" s="59"/>
      <c r="M2655" s="61"/>
      <c r="N2655" s="318"/>
      <c r="O2655" s="61"/>
      <c r="P2655" s="61"/>
      <c r="Q2655" s="59"/>
      <c r="R2655" s="59"/>
      <c r="S2655" s="62"/>
      <c r="T2655" s="143"/>
      <c r="U2655" s="825"/>
      <c r="V2655" s="827"/>
      <c r="W2655" s="820"/>
      <c r="X2655" s="820"/>
      <c r="Y2655" s="821"/>
      <c r="Z2655" s="820"/>
      <c r="AA2655" s="820"/>
      <c r="AB2655" s="820"/>
      <c r="AC2655" s="820"/>
      <c r="AD2655" s="820"/>
      <c r="AE2655" s="820"/>
      <c r="AF2655" s="822"/>
      <c r="AG2655" s="823"/>
    </row>
    <row r="2656" spans="1:33" ht="12.75" customHeight="1" x14ac:dyDescent="0.2">
      <c r="A2656" s="59"/>
      <c r="B2656" s="59"/>
      <c r="C2656" s="59"/>
      <c r="D2656" s="59"/>
      <c r="E2656" s="59"/>
      <c r="F2656" s="59"/>
      <c r="G2656" s="275"/>
      <c r="H2656" s="275"/>
      <c r="I2656" s="61"/>
      <c r="J2656" s="61"/>
      <c r="K2656" s="59"/>
      <c r="L2656" s="59"/>
      <c r="M2656" s="61"/>
      <c r="N2656" s="318"/>
      <c r="O2656" s="61"/>
      <c r="P2656" s="61"/>
      <c r="Q2656" s="59"/>
      <c r="R2656" s="59"/>
      <c r="S2656" s="62"/>
      <c r="T2656" s="143"/>
      <c r="U2656" s="825"/>
      <c r="V2656" s="827"/>
      <c r="W2656" s="820"/>
      <c r="X2656" s="820"/>
      <c r="Y2656" s="821"/>
      <c r="Z2656" s="820"/>
      <c r="AA2656" s="820"/>
      <c r="AB2656" s="820"/>
      <c r="AC2656" s="820"/>
      <c r="AD2656" s="820"/>
      <c r="AE2656" s="820"/>
      <c r="AF2656" s="822"/>
      <c r="AG2656" s="823"/>
    </row>
    <row r="2657" spans="1:33" ht="12.75" customHeight="1" x14ac:dyDescent="0.2">
      <c r="A2657" s="59"/>
      <c r="B2657" s="59"/>
      <c r="C2657" s="59"/>
      <c r="D2657" s="59"/>
      <c r="E2657" s="59"/>
      <c r="F2657" s="59"/>
      <c r="G2657" s="275"/>
      <c r="H2657" s="275"/>
      <c r="I2657" s="61"/>
      <c r="J2657" s="61"/>
      <c r="K2657" s="59"/>
      <c r="L2657" s="59"/>
      <c r="M2657" s="61"/>
      <c r="N2657" s="318"/>
      <c r="O2657" s="61"/>
      <c r="P2657" s="61"/>
      <c r="Q2657" s="59"/>
      <c r="R2657" s="59"/>
      <c r="S2657" s="62"/>
      <c r="T2657" s="143"/>
      <c r="U2657" s="825"/>
      <c r="V2657" s="827"/>
      <c r="W2657" s="820"/>
      <c r="X2657" s="820"/>
      <c r="Y2657" s="821"/>
      <c r="Z2657" s="820"/>
      <c r="AA2657" s="820"/>
      <c r="AB2657" s="820"/>
      <c r="AC2657" s="820"/>
      <c r="AD2657" s="820"/>
      <c r="AE2657" s="820"/>
      <c r="AF2657" s="822"/>
      <c r="AG2657" s="823"/>
    </row>
    <row r="2658" spans="1:33" ht="12.75" customHeight="1" x14ac:dyDescent="0.2">
      <c r="A2658" s="59"/>
      <c r="B2658" s="59"/>
      <c r="C2658" s="59"/>
      <c r="D2658" s="59"/>
      <c r="E2658" s="59"/>
      <c r="F2658" s="59"/>
      <c r="G2658" s="275"/>
      <c r="H2658" s="275"/>
      <c r="I2658" s="61"/>
      <c r="J2658" s="61"/>
      <c r="K2658" s="59"/>
      <c r="L2658" s="59"/>
      <c r="M2658" s="61"/>
      <c r="N2658" s="318"/>
      <c r="O2658" s="61"/>
      <c r="P2658" s="61"/>
      <c r="Q2658" s="59"/>
      <c r="R2658" s="59"/>
      <c r="S2658" s="62"/>
      <c r="T2658" s="143"/>
      <c r="U2658" s="825"/>
      <c r="V2658" s="827"/>
      <c r="W2658" s="820"/>
      <c r="X2658" s="820"/>
      <c r="Y2658" s="821"/>
      <c r="Z2658" s="820"/>
      <c r="AA2658" s="820"/>
      <c r="AB2658" s="820"/>
      <c r="AC2658" s="820"/>
      <c r="AD2658" s="820"/>
      <c r="AE2658" s="820"/>
      <c r="AF2658" s="822"/>
      <c r="AG2658" s="823"/>
    </row>
    <row r="2659" spans="1:33" ht="12.75" customHeight="1" x14ac:dyDescent="0.2">
      <c r="A2659" s="59"/>
      <c r="B2659" s="59"/>
      <c r="C2659" s="59"/>
      <c r="D2659" s="59"/>
      <c r="E2659" s="59"/>
      <c r="F2659" s="59"/>
      <c r="G2659" s="275"/>
      <c r="H2659" s="275"/>
      <c r="I2659" s="61"/>
      <c r="J2659" s="61"/>
      <c r="K2659" s="59"/>
      <c r="L2659" s="59"/>
      <c r="M2659" s="61"/>
      <c r="N2659" s="318"/>
      <c r="O2659" s="61"/>
      <c r="P2659" s="61"/>
      <c r="Q2659" s="59"/>
      <c r="R2659" s="59"/>
      <c r="S2659" s="62"/>
      <c r="T2659" s="143"/>
      <c r="U2659" s="825"/>
      <c r="V2659" s="827"/>
      <c r="W2659" s="820"/>
      <c r="X2659" s="820"/>
      <c r="Y2659" s="821"/>
      <c r="Z2659" s="820"/>
      <c r="AA2659" s="820"/>
      <c r="AB2659" s="820"/>
      <c r="AC2659" s="820"/>
      <c r="AD2659" s="820"/>
      <c r="AE2659" s="820"/>
      <c r="AF2659" s="822"/>
      <c r="AG2659" s="823"/>
    </row>
    <row r="2660" spans="1:33" ht="12.75" customHeight="1" x14ac:dyDescent="0.2">
      <c r="A2660" s="59"/>
      <c r="B2660" s="59"/>
      <c r="C2660" s="59"/>
      <c r="D2660" s="59"/>
      <c r="E2660" s="59"/>
      <c r="F2660" s="59"/>
      <c r="G2660" s="275"/>
      <c r="H2660" s="275"/>
      <c r="I2660" s="61"/>
      <c r="J2660" s="61"/>
      <c r="K2660" s="59"/>
      <c r="L2660" s="59"/>
      <c r="M2660" s="61"/>
      <c r="N2660" s="318"/>
      <c r="O2660" s="61"/>
      <c r="P2660" s="61"/>
      <c r="Q2660" s="59"/>
      <c r="R2660" s="59"/>
      <c r="S2660" s="62"/>
      <c r="T2660" s="143"/>
      <c r="U2660" s="825"/>
      <c r="V2660" s="827"/>
      <c r="W2660" s="820"/>
      <c r="X2660" s="820"/>
      <c r="Y2660" s="821"/>
      <c r="Z2660" s="820"/>
      <c r="AA2660" s="820"/>
      <c r="AB2660" s="820"/>
      <c r="AC2660" s="820"/>
      <c r="AD2660" s="820"/>
      <c r="AE2660" s="820"/>
      <c r="AF2660" s="822"/>
      <c r="AG2660" s="823"/>
    </row>
    <row r="2661" spans="1:33" ht="12.75" customHeight="1" x14ac:dyDescent="0.2">
      <c r="A2661" s="59"/>
      <c r="B2661" s="59"/>
      <c r="C2661" s="59"/>
      <c r="D2661" s="59"/>
      <c r="E2661" s="59"/>
      <c r="F2661" s="59"/>
      <c r="G2661" s="275"/>
      <c r="H2661" s="275"/>
      <c r="I2661" s="61"/>
      <c r="J2661" s="61"/>
      <c r="K2661" s="59"/>
      <c r="L2661" s="59"/>
      <c r="M2661" s="61"/>
      <c r="N2661" s="318"/>
      <c r="O2661" s="61"/>
      <c r="P2661" s="61"/>
      <c r="Q2661" s="59"/>
      <c r="R2661" s="59"/>
      <c r="S2661" s="62"/>
      <c r="T2661" s="143"/>
      <c r="U2661" s="825"/>
      <c r="V2661" s="827"/>
      <c r="W2661" s="820"/>
      <c r="X2661" s="820"/>
      <c r="Y2661" s="821"/>
      <c r="Z2661" s="820"/>
      <c r="AA2661" s="820"/>
      <c r="AB2661" s="820"/>
      <c r="AC2661" s="820"/>
      <c r="AD2661" s="820"/>
      <c r="AE2661" s="820"/>
      <c r="AF2661" s="822"/>
      <c r="AG2661" s="823"/>
    </row>
    <row r="2662" spans="1:33" ht="12.75" customHeight="1" x14ac:dyDescent="0.2">
      <c r="A2662" s="59"/>
      <c r="B2662" s="59"/>
      <c r="C2662" s="59"/>
      <c r="D2662" s="59"/>
      <c r="E2662" s="59"/>
      <c r="F2662" s="59"/>
      <c r="G2662" s="275"/>
      <c r="H2662" s="275"/>
      <c r="I2662" s="61"/>
      <c r="J2662" s="61"/>
      <c r="K2662" s="59"/>
      <c r="L2662" s="59"/>
      <c r="M2662" s="61"/>
      <c r="N2662" s="318"/>
      <c r="O2662" s="61"/>
      <c r="P2662" s="61"/>
      <c r="Q2662" s="59"/>
      <c r="R2662" s="59"/>
      <c r="S2662" s="62"/>
      <c r="T2662" s="143"/>
      <c r="U2662" s="825"/>
      <c r="V2662" s="827"/>
      <c r="W2662" s="820"/>
      <c r="X2662" s="820"/>
      <c r="Y2662" s="821"/>
      <c r="Z2662" s="820"/>
      <c r="AA2662" s="820"/>
      <c r="AB2662" s="820"/>
      <c r="AC2662" s="820"/>
      <c r="AD2662" s="820"/>
      <c r="AE2662" s="820"/>
      <c r="AF2662" s="822"/>
      <c r="AG2662" s="823"/>
    </row>
    <row r="2663" spans="1:33" ht="12.75" customHeight="1" x14ac:dyDescent="0.2">
      <c r="A2663" s="59"/>
      <c r="B2663" s="59"/>
      <c r="C2663" s="59"/>
      <c r="D2663" s="59"/>
      <c r="E2663" s="59"/>
      <c r="F2663" s="59"/>
      <c r="G2663" s="275"/>
      <c r="H2663" s="275"/>
      <c r="I2663" s="61"/>
      <c r="J2663" s="61"/>
      <c r="K2663" s="59"/>
      <c r="L2663" s="59"/>
      <c r="M2663" s="61"/>
      <c r="N2663" s="318"/>
      <c r="O2663" s="61"/>
      <c r="P2663" s="61"/>
      <c r="Q2663" s="59"/>
      <c r="R2663" s="59"/>
      <c r="S2663" s="62"/>
      <c r="T2663" s="143"/>
      <c r="U2663" s="825"/>
      <c r="V2663" s="827"/>
      <c r="W2663" s="820"/>
      <c r="X2663" s="820"/>
      <c r="Y2663" s="821"/>
      <c r="Z2663" s="820"/>
      <c r="AA2663" s="820"/>
      <c r="AB2663" s="820"/>
      <c r="AC2663" s="820"/>
      <c r="AD2663" s="820"/>
      <c r="AE2663" s="820"/>
      <c r="AF2663" s="822"/>
      <c r="AG2663" s="823"/>
    </row>
    <row r="2664" spans="1:33" ht="12.75" customHeight="1" x14ac:dyDescent="0.2">
      <c r="A2664" s="59"/>
      <c r="B2664" s="59"/>
      <c r="C2664" s="59"/>
      <c r="D2664" s="59"/>
      <c r="E2664" s="59"/>
      <c r="F2664" s="59"/>
      <c r="G2664" s="275"/>
      <c r="H2664" s="275"/>
      <c r="I2664" s="61"/>
      <c r="J2664" s="61"/>
      <c r="K2664" s="59"/>
      <c r="L2664" s="59"/>
      <c r="M2664" s="61"/>
      <c r="N2664" s="318"/>
      <c r="O2664" s="61"/>
      <c r="P2664" s="61"/>
      <c r="Q2664" s="59"/>
      <c r="R2664" s="59"/>
      <c r="S2664" s="62"/>
      <c r="T2664" s="143"/>
      <c r="U2664" s="825"/>
      <c r="V2664" s="827"/>
      <c r="W2664" s="820"/>
      <c r="X2664" s="820"/>
      <c r="Y2664" s="821"/>
      <c r="Z2664" s="820"/>
      <c r="AA2664" s="820"/>
      <c r="AB2664" s="820"/>
      <c r="AC2664" s="820"/>
      <c r="AD2664" s="820"/>
      <c r="AE2664" s="820"/>
      <c r="AF2664" s="822"/>
      <c r="AG2664" s="823"/>
    </row>
    <row r="2665" spans="1:33" ht="12.75" customHeight="1" x14ac:dyDescent="0.2">
      <c r="A2665" s="59"/>
      <c r="B2665" s="59"/>
      <c r="C2665" s="59"/>
      <c r="D2665" s="59"/>
      <c r="E2665" s="59"/>
      <c r="F2665" s="59"/>
      <c r="G2665" s="275"/>
      <c r="H2665" s="275"/>
      <c r="I2665" s="61"/>
      <c r="J2665" s="61"/>
      <c r="K2665" s="59"/>
      <c r="L2665" s="59"/>
      <c r="M2665" s="61"/>
      <c r="N2665" s="318"/>
      <c r="O2665" s="61"/>
      <c r="P2665" s="61"/>
      <c r="Q2665" s="59"/>
      <c r="R2665" s="59"/>
      <c r="S2665" s="62"/>
      <c r="T2665" s="143"/>
      <c r="U2665" s="825"/>
      <c r="V2665" s="827"/>
      <c r="W2665" s="820"/>
      <c r="X2665" s="820"/>
      <c r="Y2665" s="821"/>
      <c r="Z2665" s="820"/>
      <c r="AA2665" s="820"/>
      <c r="AB2665" s="820"/>
      <c r="AC2665" s="820"/>
      <c r="AD2665" s="820"/>
      <c r="AE2665" s="820"/>
      <c r="AF2665" s="822"/>
      <c r="AG2665" s="823"/>
    </row>
    <row r="2666" spans="1:33" ht="12.75" customHeight="1" x14ac:dyDescent="0.2">
      <c r="A2666" s="59"/>
      <c r="B2666" s="59"/>
      <c r="C2666" s="59"/>
      <c r="D2666" s="59"/>
      <c r="E2666" s="59"/>
      <c r="F2666" s="59"/>
      <c r="G2666" s="275"/>
      <c r="H2666" s="275"/>
      <c r="I2666" s="61"/>
      <c r="J2666" s="61"/>
      <c r="K2666" s="59"/>
      <c r="L2666" s="59"/>
      <c r="M2666" s="61"/>
      <c r="N2666" s="318"/>
      <c r="O2666" s="61"/>
      <c r="P2666" s="61"/>
      <c r="Q2666" s="59"/>
      <c r="R2666" s="59"/>
      <c r="S2666" s="62"/>
      <c r="T2666" s="143"/>
      <c r="U2666" s="825"/>
      <c r="V2666" s="827"/>
      <c r="W2666" s="820"/>
      <c r="X2666" s="820"/>
      <c r="Y2666" s="821"/>
      <c r="Z2666" s="820"/>
      <c r="AA2666" s="820"/>
      <c r="AB2666" s="820"/>
      <c r="AC2666" s="820"/>
      <c r="AD2666" s="820"/>
      <c r="AE2666" s="820"/>
      <c r="AF2666" s="822"/>
      <c r="AG2666" s="823"/>
    </row>
    <row r="2667" spans="1:33" ht="12.75" customHeight="1" x14ac:dyDescent="0.2">
      <c r="A2667" s="59"/>
      <c r="B2667" s="59"/>
      <c r="C2667" s="59"/>
      <c r="D2667" s="59"/>
      <c r="E2667" s="59"/>
      <c r="F2667" s="59"/>
      <c r="G2667" s="275"/>
      <c r="H2667" s="275"/>
      <c r="I2667" s="61"/>
      <c r="J2667" s="61"/>
      <c r="K2667" s="59"/>
      <c r="L2667" s="59"/>
      <c r="M2667" s="61"/>
      <c r="N2667" s="318"/>
      <c r="O2667" s="61"/>
      <c r="P2667" s="61"/>
      <c r="Q2667" s="59"/>
      <c r="R2667" s="59"/>
      <c r="S2667" s="62"/>
      <c r="T2667" s="143"/>
      <c r="U2667" s="825"/>
      <c r="V2667" s="827"/>
      <c r="W2667" s="820"/>
      <c r="X2667" s="820"/>
      <c r="Y2667" s="821"/>
      <c r="Z2667" s="820"/>
      <c r="AA2667" s="820"/>
      <c r="AB2667" s="820"/>
      <c r="AC2667" s="820"/>
      <c r="AD2667" s="820"/>
      <c r="AE2667" s="820"/>
      <c r="AF2667" s="822"/>
      <c r="AG2667" s="823"/>
    </row>
    <row r="2668" spans="1:33" ht="12.75" customHeight="1" x14ac:dyDescent="0.2">
      <c r="A2668" s="59"/>
      <c r="B2668" s="59"/>
      <c r="C2668" s="59"/>
      <c r="D2668" s="59"/>
      <c r="E2668" s="59"/>
      <c r="F2668" s="59"/>
      <c r="G2668" s="275"/>
      <c r="H2668" s="275"/>
      <c r="I2668" s="61"/>
      <c r="J2668" s="61"/>
      <c r="K2668" s="59"/>
      <c r="L2668" s="59"/>
      <c r="M2668" s="61"/>
      <c r="N2668" s="318"/>
      <c r="O2668" s="61"/>
      <c r="P2668" s="61"/>
      <c r="Q2668" s="59"/>
      <c r="R2668" s="59"/>
      <c r="S2668" s="62"/>
      <c r="T2668" s="143"/>
      <c r="U2668" s="825"/>
      <c r="V2668" s="827"/>
      <c r="W2668" s="820"/>
      <c r="X2668" s="820"/>
      <c r="Y2668" s="821"/>
      <c r="Z2668" s="820"/>
      <c r="AA2668" s="820"/>
      <c r="AB2668" s="820"/>
      <c r="AC2668" s="820"/>
      <c r="AD2668" s="820"/>
      <c r="AE2668" s="820"/>
      <c r="AF2668" s="822"/>
      <c r="AG2668" s="823"/>
    </row>
    <row r="2669" spans="1:33" ht="12.75" customHeight="1" x14ac:dyDescent="0.2">
      <c r="A2669" s="59"/>
      <c r="B2669" s="59"/>
      <c r="C2669" s="59"/>
      <c r="D2669" s="59"/>
      <c r="E2669" s="59"/>
      <c r="F2669" s="59"/>
      <c r="G2669" s="275"/>
      <c r="H2669" s="275"/>
      <c r="I2669" s="61"/>
      <c r="J2669" s="61"/>
      <c r="K2669" s="59"/>
      <c r="L2669" s="59"/>
      <c r="M2669" s="61"/>
      <c r="N2669" s="318"/>
      <c r="O2669" s="61"/>
      <c r="P2669" s="61"/>
      <c r="Q2669" s="59"/>
      <c r="R2669" s="59"/>
      <c r="S2669" s="62"/>
      <c r="T2669" s="143"/>
      <c r="U2669" s="825"/>
      <c r="V2669" s="827"/>
      <c r="W2669" s="820"/>
      <c r="X2669" s="820"/>
      <c r="Y2669" s="821"/>
      <c r="Z2669" s="820"/>
      <c r="AA2669" s="820"/>
      <c r="AB2669" s="820"/>
      <c r="AC2669" s="820"/>
      <c r="AD2669" s="820"/>
      <c r="AE2669" s="820"/>
      <c r="AF2669" s="822"/>
      <c r="AG2669" s="823"/>
    </row>
    <row r="2670" spans="1:33" ht="12.75" customHeight="1" x14ac:dyDescent="0.2">
      <c r="A2670" s="59"/>
      <c r="B2670" s="59"/>
      <c r="C2670" s="59"/>
      <c r="D2670" s="59"/>
      <c r="E2670" s="59"/>
      <c r="F2670" s="59"/>
      <c r="G2670" s="275"/>
      <c r="H2670" s="275"/>
      <c r="I2670" s="61"/>
      <c r="J2670" s="61"/>
      <c r="K2670" s="59"/>
      <c r="L2670" s="59"/>
      <c r="M2670" s="61"/>
      <c r="N2670" s="318"/>
      <c r="O2670" s="61"/>
      <c r="P2670" s="61"/>
      <c r="Q2670" s="59"/>
      <c r="R2670" s="59"/>
      <c r="S2670" s="62"/>
      <c r="T2670" s="143"/>
      <c r="U2670" s="825"/>
      <c r="V2670" s="827"/>
      <c r="W2670" s="820"/>
      <c r="X2670" s="820"/>
      <c r="Y2670" s="821"/>
      <c r="Z2670" s="820"/>
      <c r="AA2670" s="820"/>
      <c r="AB2670" s="820"/>
      <c r="AC2670" s="820"/>
      <c r="AD2670" s="820"/>
      <c r="AE2670" s="820"/>
      <c r="AF2670" s="822"/>
      <c r="AG2670" s="823"/>
    </row>
    <row r="2671" spans="1:33" ht="12.75" customHeight="1" x14ac:dyDescent="0.2">
      <c r="A2671" s="59"/>
      <c r="B2671" s="59"/>
      <c r="C2671" s="59"/>
      <c r="D2671" s="59"/>
      <c r="E2671" s="59"/>
      <c r="F2671" s="59"/>
      <c r="G2671" s="275"/>
      <c r="H2671" s="275"/>
      <c r="I2671" s="61"/>
      <c r="J2671" s="61"/>
      <c r="K2671" s="59"/>
      <c r="L2671" s="59"/>
      <c r="M2671" s="61"/>
      <c r="N2671" s="318"/>
      <c r="O2671" s="61"/>
      <c r="P2671" s="61"/>
      <c r="Q2671" s="59"/>
      <c r="R2671" s="59"/>
      <c r="S2671" s="62"/>
      <c r="T2671" s="143"/>
      <c r="U2671" s="825"/>
      <c r="V2671" s="827"/>
      <c r="W2671" s="820"/>
      <c r="X2671" s="820"/>
      <c r="Y2671" s="821"/>
      <c r="Z2671" s="820"/>
      <c r="AA2671" s="820"/>
      <c r="AB2671" s="820"/>
      <c r="AC2671" s="820"/>
      <c r="AD2671" s="820"/>
      <c r="AE2671" s="820"/>
      <c r="AF2671" s="822"/>
      <c r="AG2671" s="823"/>
    </row>
    <row r="2672" spans="1:33" ht="12.75" customHeight="1" x14ac:dyDescent="0.2">
      <c r="A2672" s="59"/>
      <c r="B2672" s="59"/>
      <c r="C2672" s="59"/>
      <c r="D2672" s="59"/>
      <c r="E2672" s="59"/>
      <c r="F2672" s="59"/>
      <c r="G2672" s="275"/>
      <c r="H2672" s="275"/>
      <c r="I2672" s="61"/>
      <c r="J2672" s="61"/>
      <c r="K2672" s="59"/>
      <c r="L2672" s="59"/>
      <c r="M2672" s="61"/>
      <c r="N2672" s="318"/>
      <c r="O2672" s="61"/>
      <c r="P2672" s="61"/>
      <c r="Q2672" s="59"/>
      <c r="R2672" s="59"/>
      <c r="S2672" s="62"/>
      <c r="T2672" s="143"/>
      <c r="U2672" s="825"/>
      <c r="V2672" s="827"/>
      <c r="W2672" s="820"/>
      <c r="X2672" s="820"/>
      <c r="Y2672" s="821"/>
      <c r="Z2672" s="820"/>
      <c r="AA2672" s="820"/>
      <c r="AB2672" s="820"/>
      <c r="AC2672" s="820"/>
      <c r="AD2672" s="820"/>
      <c r="AE2672" s="820"/>
      <c r="AF2672" s="822"/>
      <c r="AG2672" s="823"/>
    </row>
    <row r="2673" spans="1:33" ht="12.75" customHeight="1" x14ac:dyDescent="0.2">
      <c r="A2673" s="59"/>
      <c r="B2673" s="59"/>
      <c r="C2673" s="59"/>
      <c r="D2673" s="59"/>
      <c r="E2673" s="59"/>
      <c r="F2673" s="59"/>
      <c r="G2673" s="275"/>
      <c r="H2673" s="275"/>
      <c r="I2673" s="61"/>
      <c r="J2673" s="61"/>
      <c r="K2673" s="59"/>
      <c r="L2673" s="59"/>
      <c r="M2673" s="61"/>
      <c r="N2673" s="318"/>
      <c r="O2673" s="61"/>
      <c r="P2673" s="61"/>
      <c r="Q2673" s="59"/>
      <c r="R2673" s="59"/>
      <c r="S2673" s="62"/>
      <c r="T2673" s="143"/>
      <c r="U2673" s="825"/>
      <c r="V2673" s="827"/>
      <c r="W2673" s="820"/>
      <c r="X2673" s="820"/>
      <c r="Y2673" s="821"/>
      <c r="Z2673" s="820"/>
      <c r="AA2673" s="820"/>
      <c r="AB2673" s="820"/>
      <c r="AC2673" s="820"/>
      <c r="AD2673" s="820"/>
      <c r="AE2673" s="820"/>
      <c r="AF2673" s="822"/>
      <c r="AG2673" s="823"/>
    </row>
    <row r="2674" spans="1:33" ht="12.75" customHeight="1" x14ac:dyDescent="0.2">
      <c r="A2674" s="59"/>
      <c r="B2674" s="59"/>
      <c r="C2674" s="59"/>
      <c r="D2674" s="59"/>
      <c r="E2674" s="59"/>
      <c r="F2674" s="59"/>
      <c r="G2674" s="275"/>
      <c r="H2674" s="275"/>
      <c r="I2674" s="61"/>
      <c r="J2674" s="61"/>
      <c r="K2674" s="59"/>
      <c r="L2674" s="59"/>
      <c r="M2674" s="61"/>
      <c r="N2674" s="318"/>
      <c r="O2674" s="61"/>
      <c r="P2674" s="61"/>
      <c r="Q2674" s="59"/>
      <c r="R2674" s="59"/>
      <c r="S2674" s="62"/>
      <c r="T2674" s="143"/>
      <c r="U2674" s="825"/>
      <c r="V2674" s="827"/>
      <c r="W2674" s="820"/>
      <c r="X2674" s="820"/>
      <c r="Y2674" s="821"/>
      <c r="Z2674" s="820"/>
      <c r="AA2674" s="820"/>
      <c r="AB2674" s="820"/>
      <c r="AC2674" s="820"/>
      <c r="AD2674" s="820"/>
      <c r="AE2674" s="820"/>
      <c r="AF2674" s="822"/>
      <c r="AG2674" s="823"/>
    </row>
    <row r="2675" spans="1:33" ht="12.75" customHeight="1" x14ac:dyDescent="0.2">
      <c r="A2675" s="59"/>
      <c r="B2675" s="59"/>
      <c r="C2675" s="59"/>
      <c r="D2675" s="59"/>
      <c r="E2675" s="59"/>
      <c r="F2675" s="59"/>
      <c r="G2675" s="275"/>
      <c r="H2675" s="275"/>
      <c r="I2675" s="61"/>
      <c r="J2675" s="61"/>
      <c r="K2675" s="59"/>
      <c r="L2675" s="59"/>
      <c r="M2675" s="61"/>
      <c r="N2675" s="318"/>
      <c r="O2675" s="61"/>
      <c r="P2675" s="61"/>
      <c r="Q2675" s="59"/>
      <c r="R2675" s="59"/>
      <c r="S2675" s="62"/>
      <c r="T2675" s="143"/>
      <c r="U2675" s="825"/>
      <c r="V2675" s="827"/>
      <c r="W2675" s="820"/>
      <c r="X2675" s="820"/>
      <c r="Y2675" s="821"/>
      <c r="Z2675" s="820"/>
      <c r="AA2675" s="820"/>
      <c r="AB2675" s="820"/>
      <c r="AC2675" s="820"/>
      <c r="AD2675" s="820"/>
      <c r="AE2675" s="820"/>
      <c r="AF2675" s="822"/>
      <c r="AG2675" s="823"/>
    </row>
    <row r="2676" spans="1:33" ht="12.75" customHeight="1" x14ac:dyDescent="0.2">
      <c r="A2676" s="59"/>
      <c r="B2676" s="59"/>
      <c r="C2676" s="59"/>
      <c r="D2676" s="59"/>
      <c r="E2676" s="59"/>
      <c r="F2676" s="59"/>
      <c r="G2676" s="275"/>
      <c r="H2676" s="275"/>
      <c r="I2676" s="61"/>
      <c r="J2676" s="61"/>
      <c r="K2676" s="59"/>
      <c r="L2676" s="59"/>
      <c r="M2676" s="61"/>
      <c r="N2676" s="318"/>
      <c r="O2676" s="61"/>
      <c r="P2676" s="61"/>
      <c r="Q2676" s="59"/>
      <c r="R2676" s="59"/>
      <c r="S2676" s="62"/>
      <c r="T2676" s="143"/>
      <c r="U2676" s="825"/>
      <c r="V2676" s="827"/>
      <c r="W2676" s="820"/>
      <c r="X2676" s="820"/>
      <c r="Y2676" s="821"/>
      <c r="Z2676" s="820"/>
      <c r="AA2676" s="820"/>
      <c r="AB2676" s="820"/>
      <c r="AC2676" s="820"/>
      <c r="AD2676" s="820"/>
      <c r="AE2676" s="820"/>
      <c r="AF2676" s="822"/>
      <c r="AG2676" s="823"/>
    </row>
    <row r="2677" spans="1:33" ht="12.75" customHeight="1" x14ac:dyDescent="0.2">
      <c r="A2677" s="59"/>
      <c r="B2677" s="59"/>
      <c r="C2677" s="59"/>
      <c r="D2677" s="59"/>
      <c r="E2677" s="59"/>
      <c r="F2677" s="59"/>
      <c r="G2677" s="275"/>
      <c r="H2677" s="275"/>
      <c r="I2677" s="61"/>
      <c r="J2677" s="61"/>
      <c r="K2677" s="59"/>
      <c r="L2677" s="59"/>
      <c r="M2677" s="61"/>
      <c r="N2677" s="318"/>
      <c r="O2677" s="61"/>
      <c r="P2677" s="61"/>
      <c r="Q2677" s="59"/>
      <c r="R2677" s="59"/>
      <c r="S2677" s="62"/>
      <c r="T2677" s="143"/>
      <c r="U2677" s="825"/>
      <c r="V2677" s="827"/>
      <c r="W2677" s="820"/>
      <c r="X2677" s="820"/>
      <c r="Y2677" s="821"/>
      <c r="Z2677" s="820"/>
      <c r="AA2677" s="820"/>
      <c r="AB2677" s="820"/>
      <c r="AC2677" s="820"/>
      <c r="AD2677" s="820"/>
      <c r="AE2677" s="820"/>
      <c r="AF2677" s="822"/>
      <c r="AG2677" s="823"/>
    </row>
    <row r="2678" spans="1:33" ht="12.75" customHeight="1" x14ac:dyDescent="0.2">
      <c r="A2678" s="59"/>
      <c r="B2678" s="59"/>
      <c r="C2678" s="59"/>
      <c r="D2678" s="59"/>
      <c r="E2678" s="59"/>
      <c r="F2678" s="59"/>
      <c r="G2678" s="275"/>
      <c r="H2678" s="275"/>
      <c r="I2678" s="61"/>
      <c r="J2678" s="61"/>
      <c r="K2678" s="59"/>
      <c r="L2678" s="59"/>
      <c r="M2678" s="61"/>
      <c r="N2678" s="318"/>
      <c r="O2678" s="61"/>
      <c r="P2678" s="61"/>
      <c r="Q2678" s="59"/>
      <c r="R2678" s="59"/>
      <c r="S2678" s="62"/>
      <c r="T2678" s="143"/>
      <c r="U2678" s="825"/>
      <c r="V2678" s="827"/>
      <c r="W2678" s="820"/>
      <c r="X2678" s="820"/>
      <c r="Y2678" s="821"/>
      <c r="Z2678" s="820"/>
      <c r="AA2678" s="820"/>
      <c r="AB2678" s="820"/>
      <c r="AC2678" s="820"/>
      <c r="AD2678" s="820"/>
      <c r="AE2678" s="820"/>
      <c r="AF2678" s="822"/>
      <c r="AG2678" s="823"/>
    </row>
    <row r="2679" spans="1:33" ht="12.75" customHeight="1" x14ac:dyDescent="0.2">
      <c r="A2679" s="59"/>
      <c r="B2679" s="59"/>
      <c r="C2679" s="59"/>
      <c r="D2679" s="59"/>
      <c r="E2679" s="59"/>
      <c r="F2679" s="59"/>
      <c r="G2679" s="275"/>
      <c r="H2679" s="275"/>
      <c r="I2679" s="61"/>
      <c r="J2679" s="61"/>
      <c r="K2679" s="59"/>
      <c r="L2679" s="59"/>
      <c r="M2679" s="61"/>
      <c r="N2679" s="318"/>
      <c r="O2679" s="61"/>
      <c r="P2679" s="61"/>
      <c r="Q2679" s="59"/>
      <c r="R2679" s="59"/>
      <c r="S2679" s="62"/>
      <c r="T2679" s="143"/>
      <c r="U2679" s="825"/>
      <c r="V2679" s="827"/>
      <c r="W2679" s="820"/>
      <c r="X2679" s="820"/>
      <c r="Y2679" s="821"/>
      <c r="Z2679" s="820"/>
      <c r="AA2679" s="820"/>
      <c r="AB2679" s="820"/>
      <c r="AC2679" s="820"/>
      <c r="AD2679" s="820"/>
      <c r="AE2679" s="820"/>
      <c r="AF2679" s="822"/>
      <c r="AG2679" s="823"/>
    </row>
    <row r="2680" spans="1:33" ht="12.75" customHeight="1" x14ac:dyDescent="0.2">
      <c r="A2680" s="59"/>
      <c r="B2680" s="59"/>
      <c r="C2680" s="59"/>
      <c r="D2680" s="59"/>
      <c r="E2680" s="59"/>
      <c r="F2680" s="59"/>
      <c r="G2680" s="275"/>
      <c r="H2680" s="275"/>
      <c r="I2680" s="61"/>
      <c r="J2680" s="61"/>
      <c r="K2680" s="59"/>
      <c r="L2680" s="59"/>
      <c r="M2680" s="61"/>
      <c r="N2680" s="318"/>
      <c r="O2680" s="61"/>
      <c r="P2680" s="61"/>
      <c r="Q2680" s="59"/>
      <c r="R2680" s="59"/>
      <c r="S2680" s="62"/>
      <c r="T2680" s="143"/>
      <c r="U2680" s="825"/>
      <c r="V2680" s="827"/>
      <c r="W2680" s="820"/>
      <c r="X2680" s="820"/>
      <c r="Y2680" s="821"/>
      <c r="Z2680" s="820"/>
      <c r="AA2680" s="820"/>
      <c r="AB2680" s="820"/>
      <c r="AC2680" s="820"/>
      <c r="AD2680" s="820"/>
      <c r="AE2680" s="820"/>
      <c r="AF2680" s="822"/>
      <c r="AG2680" s="823"/>
    </row>
    <row r="2681" spans="1:33" ht="12.75" customHeight="1" x14ac:dyDescent="0.2">
      <c r="A2681" s="59"/>
      <c r="B2681" s="59"/>
      <c r="C2681" s="59"/>
      <c r="D2681" s="59"/>
      <c r="E2681" s="59"/>
      <c r="F2681" s="59"/>
      <c r="G2681" s="275"/>
      <c r="H2681" s="275"/>
      <c r="I2681" s="61"/>
      <c r="J2681" s="61"/>
      <c r="K2681" s="59"/>
      <c r="L2681" s="59"/>
      <c r="M2681" s="61"/>
      <c r="N2681" s="318"/>
      <c r="O2681" s="61"/>
      <c r="P2681" s="61"/>
      <c r="Q2681" s="59"/>
      <c r="R2681" s="59"/>
      <c r="S2681" s="62"/>
      <c r="T2681" s="143"/>
      <c r="U2681" s="825"/>
      <c r="V2681" s="827"/>
      <c r="W2681" s="820"/>
      <c r="X2681" s="820"/>
      <c r="Y2681" s="821"/>
      <c r="Z2681" s="820"/>
      <c r="AA2681" s="820"/>
      <c r="AB2681" s="820"/>
      <c r="AC2681" s="820"/>
      <c r="AD2681" s="820"/>
      <c r="AE2681" s="820"/>
      <c r="AF2681" s="822"/>
      <c r="AG2681" s="823"/>
    </row>
    <row r="2682" spans="1:33" ht="12.75" customHeight="1" x14ac:dyDescent="0.2">
      <c r="A2682" s="59"/>
      <c r="B2682" s="59"/>
      <c r="C2682" s="59"/>
      <c r="D2682" s="59"/>
      <c r="E2682" s="59"/>
      <c r="F2682" s="59"/>
      <c r="G2682" s="275"/>
      <c r="H2682" s="275"/>
      <c r="I2682" s="61"/>
      <c r="J2682" s="61"/>
      <c r="K2682" s="59"/>
      <c r="L2682" s="59"/>
      <c r="M2682" s="61"/>
      <c r="N2682" s="318"/>
      <c r="O2682" s="61"/>
      <c r="P2682" s="61"/>
      <c r="Q2682" s="59"/>
      <c r="R2682" s="59"/>
      <c r="S2682" s="62"/>
      <c r="T2682" s="143"/>
      <c r="U2682" s="825"/>
      <c r="V2682" s="827"/>
      <c r="W2682" s="820"/>
      <c r="X2682" s="820"/>
      <c r="Y2682" s="821"/>
      <c r="Z2682" s="820"/>
      <c r="AA2682" s="820"/>
      <c r="AB2682" s="820"/>
      <c r="AC2682" s="820"/>
      <c r="AD2682" s="820"/>
      <c r="AE2682" s="820"/>
      <c r="AF2682" s="822"/>
      <c r="AG2682" s="823"/>
    </row>
    <row r="2683" spans="1:33" ht="12.75" customHeight="1" x14ac:dyDescent="0.2">
      <c r="A2683" s="59"/>
      <c r="B2683" s="59"/>
      <c r="C2683" s="59"/>
      <c r="D2683" s="59"/>
      <c r="E2683" s="59"/>
      <c r="F2683" s="59"/>
      <c r="G2683" s="275"/>
      <c r="H2683" s="275"/>
      <c r="I2683" s="61"/>
      <c r="J2683" s="61"/>
      <c r="K2683" s="59"/>
      <c r="L2683" s="59"/>
      <c r="M2683" s="61"/>
      <c r="N2683" s="318"/>
      <c r="O2683" s="61"/>
      <c r="P2683" s="61"/>
      <c r="Q2683" s="59"/>
      <c r="R2683" s="59"/>
      <c r="S2683" s="62"/>
      <c r="T2683" s="143"/>
      <c r="U2683" s="825"/>
      <c r="V2683" s="827"/>
      <c r="W2683" s="820"/>
      <c r="X2683" s="820"/>
      <c r="Y2683" s="821"/>
      <c r="Z2683" s="820"/>
      <c r="AA2683" s="820"/>
      <c r="AB2683" s="820"/>
      <c r="AC2683" s="820"/>
      <c r="AD2683" s="820"/>
      <c r="AE2683" s="820"/>
      <c r="AF2683" s="822"/>
      <c r="AG2683" s="823"/>
    </row>
    <row r="2684" spans="1:33" ht="12.75" customHeight="1" x14ac:dyDescent="0.2">
      <c r="A2684" s="59"/>
      <c r="B2684" s="59"/>
      <c r="C2684" s="59"/>
      <c r="D2684" s="59"/>
      <c r="E2684" s="59"/>
      <c r="F2684" s="59"/>
      <c r="G2684" s="275"/>
      <c r="H2684" s="275"/>
      <c r="I2684" s="61"/>
      <c r="J2684" s="61"/>
      <c r="K2684" s="59"/>
      <c r="L2684" s="59"/>
      <c r="M2684" s="61"/>
      <c r="N2684" s="318"/>
      <c r="O2684" s="61"/>
      <c r="P2684" s="61"/>
      <c r="Q2684" s="59"/>
      <c r="R2684" s="59"/>
      <c r="S2684" s="62"/>
      <c r="T2684" s="143"/>
      <c r="U2684" s="825"/>
      <c r="V2684" s="827"/>
      <c r="W2684" s="820"/>
      <c r="X2684" s="820"/>
      <c r="Y2684" s="821"/>
      <c r="Z2684" s="820"/>
      <c r="AA2684" s="820"/>
      <c r="AB2684" s="820"/>
      <c r="AC2684" s="820"/>
      <c r="AD2684" s="820"/>
      <c r="AE2684" s="820"/>
      <c r="AF2684" s="822"/>
      <c r="AG2684" s="823"/>
    </row>
    <row r="2685" spans="1:33" ht="12.75" customHeight="1" x14ac:dyDescent="0.2">
      <c r="A2685" s="59"/>
      <c r="B2685" s="59"/>
      <c r="C2685" s="59"/>
      <c r="D2685" s="59"/>
      <c r="E2685" s="59"/>
      <c r="F2685" s="59"/>
      <c r="G2685" s="275"/>
      <c r="H2685" s="275"/>
      <c r="I2685" s="61"/>
      <c r="J2685" s="61"/>
      <c r="K2685" s="59"/>
      <c r="L2685" s="59"/>
      <c r="M2685" s="61"/>
      <c r="N2685" s="318"/>
      <c r="O2685" s="61"/>
      <c r="P2685" s="61"/>
      <c r="Q2685" s="59"/>
      <c r="R2685" s="59"/>
      <c r="S2685" s="62"/>
      <c r="T2685" s="143"/>
      <c r="U2685" s="825"/>
      <c r="V2685" s="827"/>
      <c r="W2685" s="820"/>
      <c r="X2685" s="820"/>
      <c r="Y2685" s="821"/>
      <c r="Z2685" s="820"/>
      <c r="AA2685" s="820"/>
      <c r="AB2685" s="820"/>
      <c r="AC2685" s="820"/>
      <c r="AD2685" s="820"/>
      <c r="AE2685" s="820"/>
      <c r="AF2685" s="822"/>
      <c r="AG2685" s="823"/>
    </row>
    <row r="2686" spans="1:33" ht="12.75" customHeight="1" x14ac:dyDescent="0.2">
      <c r="A2686" s="59"/>
      <c r="B2686" s="59"/>
      <c r="C2686" s="59"/>
      <c r="D2686" s="59"/>
      <c r="E2686" s="59"/>
      <c r="F2686" s="59"/>
      <c r="G2686" s="275"/>
      <c r="H2686" s="275"/>
      <c r="I2686" s="61"/>
      <c r="J2686" s="61"/>
      <c r="K2686" s="59"/>
      <c r="L2686" s="59"/>
      <c r="M2686" s="61"/>
      <c r="N2686" s="318"/>
      <c r="O2686" s="61"/>
      <c r="P2686" s="61"/>
      <c r="Q2686" s="59"/>
      <c r="R2686" s="59"/>
      <c r="S2686" s="62"/>
      <c r="T2686" s="143"/>
      <c r="U2686" s="825"/>
      <c r="V2686" s="827"/>
      <c r="W2686" s="820"/>
      <c r="X2686" s="820"/>
      <c r="Y2686" s="821"/>
      <c r="Z2686" s="820"/>
      <c r="AA2686" s="820"/>
      <c r="AB2686" s="820"/>
      <c r="AC2686" s="820"/>
      <c r="AD2686" s="820"/>
      <c r="AE2686" s="820"/>
      <c r="AF2686" s="822"/>
      <c r="AG2686" s="823"/>
    </row>
    <row r="2687" spans="1:33" ht="12.75" customHeight="1" x14ac:dyDescent="0.2">
      <c r="A2687" s="59"/>
      <c r="B2687" s="59"/>
      <c r="C2687" s="59"/>
      <c r="D2687" s="59"/>
      <c r="E2687" s="59"/>
      <c r="F2687" s="59"/>
      <c r="G2687" s="275"/>
      <c r="H2687" s="275"/>
      <c r="I2687" s="61"/>
      <c r="J2687" s="61"/>
      <c r="K2687" s="59"/>
      <c r="L2687" s="59"/>
      <c r="M2687" s="61"/>
      <c r="N2687" s="318"/>
      <c r="O2687" s="61"/>
      <c r="P2687" s="61"/>
      <c r="Q2687" s="59"/>
      <c r="R2687" s="59"/>
      <c r="S2687" s="62"/>
      <c r="T2687" s="143"/>
      <c r="U2687" s="825"/>
      <c r="V2687" s="827"/>
      <c r="W2687" s="820"/>
      <c r="X2687" s="820"/>
      <c r="Y2687" s="821"/>
      <c r="Z2687" s="820"/>
      <c r="AA2687" s="820"/>
      <c r="AB2687" s="820"/>
      <c r="AC2687" s="820"/>
      <c r="AD2687" s="820"/>
      <c r="AE2687" s="820"/>
      <c r="AF2687" s="822"/>
      <c r="AG2687" s="823"/>
    </row>
    <row r="2688" spans="1:33" ht="12.75" customHeight="1" x14ac:dyDescent="0.2">
      <c r="A2688" s="59"/>
      <c r="B2688" s="59"/>
      <c r="C2688" s="59"/>
      <c r="D2688" s="59"/>
      <c r="E2688" s="59"/>
      <c r="F2688" s="59"/>
      <c r="G2688" s="275"/>
      <c r="H2688" s="275"/>
      <c r="I2688" s="61"/>
      <c r="J2688" s="61"/>
      <c r="K2688" s="59"/>
      <c r="L2688" s="59"/>
      <c r="M2688" s="61"/>
      <c r="N2688" s="318"/>
      <c r="O2688" s="61"/>
      <c r="P2688" s="61"/>
      <c r="Q2688" s="59"/>
      <c r="R2688" s="59"/>
      <c r="S2688" s="62"/>
      <c r="T2688" s="143"/>
      <c r="U2688" s="825"/>
      <c r="V2688" s="827"/>
      <c r="W2688" s="820"/>
      <c r="X2688" s="820"/>
      <c r="Y2688" s="821"/>
      <c r="Z2688" s="820"/>
      <c r="AA2688" s="820"/>
      <c r="AB2688" s="820"/>
      <c r="AC2688" s="820"/>
      <c r="AD2688" s="820"/>
      <c r="AE2688" s="820"/>
      <c r="AF2688" s="822"/>
      <c r="AG2688" s="823"/>
    </row>
    <row r="2689" spans="1:33" ht="12.75" customHeight="1" x14ac:dyDescent="0.2">
      <c r="A2689" s="59"/>
      <c r="B2689" s="59"/>
      <c r="C2689" s="59"/>
      <c r="D2689" s="59"/>
      <c r="E2689" s="59"/>
      <c r="F2689" s="59"/>
      <c r="G2689" s="275"/>
      <c r="H2689" s="275"/>
      <c r="I2689" s="61"/>
      <c r="J2689" s="61"/>
      <c r="K2689" s="59"/>
      <c r="L2689" s="59"/>
      <c r="M2689" s="61"/>
      <c r="N2689" s="318"/>
      <c r="O2689" s="61"/>
      <c r="P2689" s="61"/>
      <c r="Q2689" s="59"/>
      <c r="R2689" s="59"/>
      <c r="S2689" s="62"/>
      <c r="T2689" s="143"/>
      <c r="U2689" s="825"/>
      <c r="V2689" s="827"/>
      <c r="W2689" s="820"/>
      <c r="X2689" s="820"/>
      <c r="Y2689" s="821"/>
      <c r="Z2689" s="820"/>
      <c r="AA2689" s="820"/>
      <c r="AB2689" s="820"/>
      <c r="AC2689" s="820"/>
      <c r="AD2689" s="820"/>
      <c r="AE2689" s="820"/>
      <c r="AF2689" s="822"/>
      <c r="AG2689" s="823"/>
    </row>
    <row r="2690" spans="1:33" ht="12.75" customHeight="1" x14ac:dyDescent="0.2">
      <c r="A2690" s="59"/>
      <c r="B2690" s="59"/>
      <c r="C2690" s="59"/>
      <c r="D2690" s="59"/>
      <c r="E2690" s="59"/>
      <c r="F2690" s="59"/>
      <c r="G2690" s="275"/>
      <c r="H2690" s="275"/>
      <c r="I2690" s="61"/>
      <c r="J2690" s="61"/>
      <c r="K2690" s="59"/>
      <c r="L2690" s="59"/>
      <c r="M2690" s="61"/>
      <c r="N2690" s="318"/>
      <c r="O2690" s="61"/>
      <c r="P2690" s="61"/>
      <c r="Q2690" s="59"/>
      <c r="R2690" s="59"/>
      <c r="S2690" s="62"/>
      <c r="T2690" s="143"/>
      <c r="U2690" s="825"/>
      <c r="V2690" s="827"/>
      <c r="W2690" s="820"/>
      <c r="X2690" s="820"/>
      <c r="Y2690" s="821"/>
      <c r="Z2690" s="820"/>
      <c r="AA2690" s="820"/>
      <c r="AB2690" s="820"/>
      <c r="AC2690" s="820"/>
      <c r="AD2690" s="820"/>
      <c r="AE2690" s="820"/>
      <c r="AF2690" s="822"/>
      <c r="AG2690" s="823"/>
    </row>
    <row r="2691" spans="1:33" ht="12.75" customHeight="1" x14ac:dyDescent="0.2">
      <c r="A2691" s="59"/>
      <c r="B2691" s="59"/>
      <c r="C2691" s="59"/>
      <c r="D2691" s="59"/>
      <c r="E2691" s="59"/>
      <c r="F2691" s="59"/>
      <c r="G2691" s="275"/>
      <c r="H2691" s="275"/>
      <c r="I2691" s="61"/>
      <c r="J2691" s="61"/>
      <c r="K2691" s="59"/>
      <c r="L2691" s="59"/>
      <c r="M2691" s="61"/>
      <c r="N2691" s="318"/>
      <c r="O2691" s="61"/>
      <c r="P2691" s="61"/>
      <c r="Q2691" s="59"/>
      <c r="R2691" s="59"/>
      <c r="S2691" s="62"/>
      <c r="T2691" s="143"/>
      <c r="U2691" s="825"/>
      <c r="V2691" s="827"/>
      <c r="W2691" s="820"/>
      <c r="X2691" s="820"/>
      <c r="Y2691" s="821"/>
      <c r="Z2691" s="820"/>
      <c r="AA2691" s="820"/>
      <c r="AB2691" s="820"/>
      <c r="AC2691" s="820"/>
      <c r="AD2691" s="820"/>
      <c r="AE2691" s="820"/>
      <c r="AF2691" s="822"/>
      <c r="AG2691" s="823"/>
    </row>
    <row r="2692" spans="1:33" ht="12.75" customHeight="1" x14ac:dyDescent="0.2">
      <c r="A2692" s="59"/>
      <c r="B2692" s="59"/>
      <c r="C2692" s="59"/>
      <c r="D2692" s="59"/>
      <c r="E2692" s="59"/>
      <c r="F2692" s="59"/>
      <c r="G2692" s="275"/>
      <c r="H2692" s="275"/>
      <c r="I2692" s="61"/>
      <c r="J2692" s="61"/>
      <c r="K2692" s="59"/>
      <c r="L2692" s="59"/>
      <c r="M2692" s="61"/>
      <c r="N2692" s="318"/>
      <c r="O2692" s="61"/>
      <c r="P2692" s="61"/>
      <c r="Q2692" s="59"/>
      <c r="R2692" s="59"/>
      <c r="S2692" s="62"/>
      <c r="T2692" s="143"/>
      <c r="U2692" s="825"/>
      <c r="V2692" s="827"/>
      <c r="W2692" s="820"/>
      <c r="X2692" s="820"/>
      <c r="Y2692" s="821"/>
      <c r="Z2692" s="820"/>
      <c r="AA2692" s="820"/>
      <c r="AB2692" s="820"/>
      <c r="AC2692" s="820"/>
      <c r="AD2692" s="820"/>
      <c r="AE2692" s="820"/>
      <c r="AF2692" s="822"/>
      <c r="AG2692" s="823"/>
    </row>
    <row r="2693" spans="1:33" ht="12.75" customHeight="1" x14ac:dyDescent="0.2">
      <c r="A2693" s="59"/>
      <c r="B2693" s="59"/>
      <c r="C2693" s="59"/>
      <c r="D2693" s="59"/>
      <c r="E2693" s="59"/>
      <c r="F2693" s="59"/>
      <c r="G2693" s="275"/>
      <c r="H2693" s="275"/>
      <c r="I2693" s="61"/>
      <c r="J2693" s="61"/>
      <c r="K2693" s="59"/>
      <c r="L2693" s="59"/>
      <c r="M2693" s="61"/>
      <c r="N2693" s="318"/>
      <c r="O2693" s="61"/>
      <c r="P2693" s="61"/>
      <c r="Q2693" s="59"/>
      <c r="R2693" s="59"/>
      <c r="S2693" s="62"/>
      <c r="T2693" s="143"/>
      <c r="U2693" s="825"/>
      <c r="V2693" s="827"/>
      <c r="W2693" s="820"/>
      <c r="X2693" s="820"/>
      <c r="Y2693" s="821"/>
      <c r="Z2693" s="820"/>
      <c r="AA2693" s="820"/>
      <c r="AB2693" s="820"/>
      <c r="AC2693" s="820"/>
      <c r="AD2693" s="820"/>
      <c r="AE2693" s="820"/>
      <c r="AF2693" s="822"/>
      <c r="AG2693" s="823"/>
    </row>
    <row r="2694" spans="1:33" ht="12.75" customHeight="1" x14ac:dyDescent="0.2">
      <c r="A2694" s="59"/>
      <c r="B2694" s="59"/>
      <c r="C2694" s="59"/>
      <c r="D2694" s="59"/>
      <c r="E2694" s="59"/>
      <c r="F2694" s="59"/>
      <c r="G2694" s="275"/>
      <c r="H2694" s="275"/>
      <c r="I2694" s="61"/>
      <c r="J2694" s="61"/>
      <c r="K2694" s="59"/>
      <c r="L2694" s="59"/>
      <c r="M2694" s="61"/>
      <c r="N2694" s="318"/>
      <c r="O2694" s="61"/>
      <c r="P2694" s="61"/>
      <c r="Q2694" s="59"/>
      <c r="R2694" s="59"/>
      <c r="S2694" s="62"/>
      <c r="T2694" s="143"/>
      <c r="U2694" s="825"/>
      <c r="V2694" s="827"/>
      <c r="W2694" s="820"/>
      <c r="X2694" s="820"/>
      <c r="Y2694" s="821"/>
      <c r="Z2694" s="820"/>
      <c r="AA2694" s="820"/>
      <c r="AB2694" s="820"/>
      <c r="AC2694" s="820"/>
      <c r="AD2694" s="820"/>
      <c r="AE2694" s="820"/>
      <c r="AF2694" s="822"/>
      <c r="AG2694" s="823"/>
    </row>
    <row r="2695" spans="1:33" ht="12.75" customHeight="1" x14ac:dyDescent="0.2">
      <c r="A2695" s="59"/>
      <c r="B2695" s="59"/>
      <c r="C2695" s="59"/>
      <c r="D2695" s="59"/>
      <c r="E2695" s="59"/>
      <c r="F2695" s="59"/>
      <c r="G2695" s="275"/>
      <c r="H2695" s="275"/>
      <c r="I2695" s="61"/>
      <c r="J2695" s="61"/>
      <c r="K2695" s="59"/>
      <c r="L2695" s="59"/>
      <c r="M2695" s="61"/>
      <c r="N2695" s="318"/>
      <c r="O2695" s="61"/>
      <c r="P2695" s="61"/>
      <c r="Q2695" s="59"/>
      <c r="R2695" s="59"/>
      <c r="S2695" s="62"/>
      <c r="T2695" s="143"/>
      <c r="U2695" s="825"/>
      <c r="V2695" s="827"/>
      <c r="W2695" s="820"/>
      <c r="X2695" s="820"/>
      <c r="Y2695" s="821"/>
      <c r="Z2695" s="820"/>
      <c r="AA2695" s="820"/>
      <c r="AB2695" s="820"/>
      <c r="AC2695" s="820"/>
      <c r="AD2695" s="820"/>
      <c r="AE2695" s="820"/>
      <c r="AF2695" s="822"/>
      <c r="AG2695" s="823"/>
    </row>
    <row r="2696" spans="1:33" ht="12.75" customHeight="1" x14ac:dyDescent="0.2">
      <c r="A2696" s="59"/>
      <c r="B2696" s="59"/>
      <c r="C2696" s="59"/>
      <c r="D2696" s="59"/>
      <c r="E2696" s="59"/>
      <c r="F2696" s="59"/>
      <c r="G2696" s="275"/>
      <c r="H2696" s="275"/>
      <c r="I2696" s="61"/>
      <c r="J2696" s="61"/>
      <c r="K2696" s="59"/>
      <c r="L2696" s="59"/>
      <c r="M2696" s="61"/>
      <c r="N2696" s="318"/>
      <c r="O2696" s="61"/>
      <c r="P2696" s="61"/>
      <c r="Q2696" s="59"/>
      <c r="R2696" s="59"/>
      <c r="S2696" s="62"/>
      <c r="T2696" s="143"/>
      <c r="U2696" s="825"/>
      <c r="V2696" s="827"/>
      <c r="W2696" s="820"/>
      <c r="X2696" s="820"/>
      <c r="Y2696" s="821"/>
      <c r="Z2696" s="820"/>
      <c r="AA2696" s="820"/>
      <c r="AB2696" s="820"/>
      <c r="AC2696" s="820"/>
      <c r="AD2696" s="820"/>
      <c r="AE2696" s="820"/>
      <c r="AF2696" s="822"/>
      <c r="AG2696" s="823"/>
    </row>
    <row r="2697" spans="1:33" ht="12.75" customHeight="1" x14ac:dyDescent="0.2">
      <c r="A2697" s="59"/>
      <c r="B2697" s="59"/>
      <c r="C2697" s="59"/>
      <c r="D2697" s="59"/>
      <c r="E2697" s="59"/>
      <c r="F2697" s="59"/>
      <c r="G2697" s="275"/>
      <c r="H2697" s="275"/>
      <c r="I2697" s="61"/>
      <c r="J2697" s="61"/>
      <c r="K2697" s="59"/>
      <c r="L2697" s="59"/>
      <c r="M2697" s="61"/>
      <c r="N2697" s="318"/>
      <c r="O2697" s="61"/>
      <c r="P2697" s="61"/>
      <c r="Q2697" s="59"/>
      <c r="R2697" s="59"/>
      <c r="S2697" s="62"/>
      <c r="T2697" s="143"/>
      <c r="U2697" s="825"/>
      <c r="V2697" s="827"/>
      <c r="W2697" s="820"/>
      <c r="X2697" s="820"/>
      <c r="Y2697" s="821"/>
      <c r="Z2697" s="820"/>
      <c r="AA2697" s="820"/>
      <c r="AB2697" s="820"/>
      <c r="AC2697" s="820"/>
      <c r="AD2697" s="820"/>
      <c r="AE2697" s="820"/>
      <c r="AF2697" s="822"/>
      <c r="AG2697" s="823"/>
    </row>
    <row r="2698" spans="1:33" ht="12.75" customHeight="1" x14ac:dyDescent="0.2">
      <c r="A2698" s="59"/>
      <c r="B2698" s="59"/>
      <c r="C2698" s="59"/>
      <c r="D2698" s="59"/>
      <c r="E2698" s="59"/>
      <c r="F2698" s="59"/>
      <c r="G2698" s="275"/>
      <c r="H2698" s="275"/>
      <c r="I2698" s="61"/>
      <c r="J2698" s="61"/>
      <c r="K2698" s="59"/>
      <c r="L2698" s="59"/>
      <c r="M2698" s="61"/>
      <c r="N2698" s="318"/>
      <c r="O2698" s="61"/>
      <c r="P2698" s="61"/>
      <c r="Q2698" s="59"/>
      <c r="R2698" s="59"/>
      <c r="S2698" s="62"/>
      <c r="T2698" s="143"/>
      <c r="U2698" s="825"/>
      <c r="V2698" s="827"/>
      <c r="W2698" s="820"/>
      <c r="X2698" s="820"/>
      <c r="Y2698" s="821"/>
      <c r="Z2698" s="820"/>
      <c r="AA2698" s="820"/>
      <c r="AB2698" s="820"/>
      <c r="AC2698" s="820"/>
      <c r="AD2698" s="820"/>
      <c r="AE2698" s="820"/>
      <c r="AF2698" s="822"/>
      <c r="AG2698" s="823"/>
    </row>
    <row r="2699" spans="1:33" ht="12.75" customHeight="1" x14ac:dyDescent="0.2">
      <c r="A2699" s="59"/>
      <c r="B2699" s="59"/>
      <c r="C2699" s="59"/>
      <c r="D2699" s="59"/>
      <c r="E2699" s="59"/>
      <c r="F2699" s="59"/>
      <c r="G2699" s="275"/>
      <c r="H2699" s="275"/>
      <c r="I2699" s="61"/>
      <c r="J2699" s="61"/>
      <c r="K2699" s="59"/>
      <c r="L2699" s="59"/>
      <c r="M2699" s="61"/>
      <c r="N2699" s="318"/>
      <c r="O2699" s="61"/>
      <c r="P2699" s="61"/>
      <c r="Q2699" s="59"/>
      <c r="R2699" s="59"/>
      <c r="S2699" s="62"/>
      <c r="T2699" s="143"/>
      <c r="U2699" s="825"/>
      <c r="V2699" s="827"/>
      <c r="W2699" s="820"/>
      <c r="X2699" s="820"/>
      <c r="Y2699" s="821"/>
      <c r="Z2699" s="820"/>
      <c r="AA2699" s="820"/>
      <c r="AB2699" s="820"/>
      <c r="AC2699" s="820"/>
      <c r="AD2699" s="820"/>
      <c r="AE2699" s="820"/>
      <c r="AF2699" s="822"/>
      <c r="AG2699" s="823"/>
    </row>
    <row r="2700" spans="1:33" ht="12.75" customHeight="1" x14ac:dyDescent="0.2">
      <c r="A2700" s="59"/>
      <c r="B2700" s="59"/>
      <c r="C2700" s="59"/>
      <c r="D2700" s="59"/>
      <c r="E2700" s="59"/>
      <c r="F2700" s="59"/>
      <c r="G2700" s="275"/>
      <c r="H2700" s="275"/>
      <c r="I2700" s="61"/>
      <c r="J2700" s="61"/>
      <c r="K2700" s="59"/>
      <c r="L2700" s="59"/>
      <c r="M2700" s="61"/>
      <c r="N2700" s="318"/>
      <c r="O2700" s="61"/>
      <c r="P2700" s="61"/>
      <c r="Q2700" s="59"/>
      <c r="R2700" s="59"/>
      <c r="S2700" s="62"/>
      <c r="T2700" s="143"/>
      <c r="U2700" s="825"/>
      <c r="V2700" s="827"/>
      <c r="W2700" s="820"/>
      <c r="X2700" s="820"/>
      <c r="Y2700" s="821"/>
      <c r="Z2700" s="820"/>
      <c r="AA2700" s="820"/>
      <c r="AB2700" s="820"/>
      <c r="AC2700" s="820"/>
      <c r="AD2700" s="820"/>
      <c r="AE2700" s="820"/>
      <c r="AF2700" s="822"/>
      <c r="AG2700" s="823"/>
    </row>
    <row r="2701" spans="1:33" ht="12.75" customHeight="1" x14ac:dyDescent="0.2">
      <c r="A2701" s="59"/>
      <c r="B2701" s="59"/>
      <c r="C2701" s="59"/>
      <c r="D2701" s="59"/>
      <c r="E2701" s="59"/>
      <c r="F2701" s="59"/>
      <c r="G2701" s="275"/>
      <c r="H2701" s="275"/>
      <c r="I2701" s="61"/>
      <c r="J2701" s="61"/>
      <c r="K2701" s="59"/>
      <c r="L2701" s="59"/>
      <c r="M2701" s="61"/>
      <c r="N2701" s="318"/>
      <c r="O2701" s="61"/>
      <c r="P2701" s="61"/>
      <c r="Q2701" s="59"/>
      <c r="R2701" s="59"/>
      <c r="S2701" s="62"/>
      <c r="T2701" s="143"/>
      <c r="U2701" s="825"/>
      <c r="V2701" s="827"/>
      <c r="W2701" s="820"/>
      <c r="X2701" s="820"/>
      <c r="Y2701" s="821"/>
      <c r="Z2701" s="820"/>
      <c r="AA2701" s="820"/>
      <c r="AB2701" s="820"/>
      <c r="AC2701" s="820"/>
      <c r="AD2701" s="820"/>
      <c r="AE2701" s="820"/>
      <c r="AF2701" s="822"/>
      <c r="AG2701" s="823"/>
    </row>
    <row r="2702" spans="1:33" ht="12.75" customHeight="1" x14ac:dyDescent="0.2">
      <c r="A2702" s="59"/>
      <c r="B2702" s="59"/>
      <c r="C2702" s="59"/>
      <c r="D2702" s="59"/>
      <c r="E2702" s="59"/>
      <c r="F2702" s="59"/>
      <c r="G2702" s="275"/>
      <c r="H2702" s="275"/>
      <c r="I2702" s="61"/>
      <c r="J2702" s="61"/>
      <c r="K2702" s="59"/>
      <c r="L2702" s="59"/>
      <c r="M2702" s="61"/>
      <c r="N2702" s="318"/>
      <c r="O2702" s="61"/>
      <c r="P2702" s="61"/>
      <c r="Q2702" s="59"/>
      <c r="R2702" s="59"/>
      <c r="S2702" s="62"/>
      <c r="T2702" s="143"/>
      <c r="U2702" s="825"/>
      <c r="V2702" s="827"/>
      <c r="W2702" s="820"/>
      <c r="X2702" s="820"/>
      <c r="Y2702" s="821"/>
      <c r="Z2702" s="820"/>
      <c r="AA2702" s="820"/>
      <c r="AB2702" s="820"/>
      <c r="AC2702" s="820"/>
      <c r="AD2702" s="820"/>
      <c r="AE2702" s="820"/>
      <c r="AF2702" s="822"/>
      <c r="AG2702" s="823"/>
    </row>
    <row r="2703" spans="1:33" ht="12.75" customHeight="1" x14ac:dyDescent="0.2">
      <c r="A2703" s="59"/>
      <c r="B2703" s="59"/>
      <c r="C2703" s="59"/>
      <c r="D2703" s="59"/>
      <c r="E2703" s="59"/>
      <c r="F2703" s="59"/>
      <c r="G2703" s="275"/>
      <c r="H2703" s="275"/>
      <c r="I2703" s="61"/>
      <c r="J2703" s="61"/>
      <c r="K2703" s="59"/>
      <c r="L2703" s="59"/>
      <c r="M2703" s="61"/>
      <c r="N2703" s="318"/>
      <c r="O2703" s="61"/>
      <c r="P2703" s="61"/>
      <c r="Q2703" s="59"/>
      <c r="R2703" s="59"/>
      <c r="S2703" s="62"/>
      <c r="T2703" s="143"/>
      <c r="U2703" s="825"/>
      <c r="V2703" s="827"/>
      <c r="W2703" s="820"/>
      <c r="X2703" s="820"/>
      <c r="Y2703" s="821"/>
      <c r="Z2703" s="820"/>
      <c r="AA2703" s="820"/>
      <c r="AB2703" s="820"/>
      <c r="AC2703" s="820"/>
      <c r="AD2703" s="820"/>
      <c r="AE2703" s="820"/>
      <c r="AF2703" s="822"/>
      <c r="AG2703" s="823"/>
    </row>
    <row r="2704" spans="1:33" ht="12.75" customHeight="1" x14ac:dyDescent="0.2">
      <c r="A2704" s="59"/>
      <c r="B2704" s="59"/>
      <c r="C2704" s="59"/>
      <c r="D2704" s="59"/>
      <c r="E2704" s="59"/>
      <c r="F2704" s="59"/>
      <c r="G2704" s="275"/>
      <c r="H2704" s="275"/>
      <c r="I2704" s="61"/>
      <c r="J2704" s="61"/>
      <c r="K2704" s="59"/>
      <c r="L2704" s="59"/>
      <c r="M2704" s="61"/>
      <c r="N2704" s="318"/>
      <c r="O2704" s="61"/>
      <c r="P2704" s="61"/>
      <c r="Q2704" s="59"/>
      <c r="R2704" s="59"/>
      <c r="S2704" s="62"/>
      <c r="T2704" s="143"/>
      <c r="U2704" s="825"/>
      <c r="V2704" s="827"/>
      <c r="W2704" s="820"/>
      <c r="X2704" s="820"/>
      <c r="Y2704" s="821"/>
      <c r="Z2704" s="820"/>
      <c r="AA2704" s="820"/>
      <c r="AB2704" s="820"/>
      <c r="AC2704" s="820"/>
      <c r="AD2704" s="820"/>
      <c r="AE2704" s="820"/>
      <c r="AF2704" s="822"/>
      <c r="AG2704" s="823"/>
    </row>
    <row r="2705" spans="1:33" ht="12.75" customHeight="1" x14ac:dyDescent="0.2">
      <c r="A2705" s="59"/>
      <c r="B2705" s="59"/>
      <c r="C2705" s="59"/>
      <c r="D2705" s="59"/>
      <c r="E2705" s="59"/>
      <c r="F2705" s="59"/>
      <c r="G2705" s="275"/>
      <c r="H2705" s="275"/>
      <c r="I2705" s="61"/>
      <c r="J2705" s="61"/>
      <c r="K2705" s="59"/>
      <c r="L2705" s="59"/>
      <c r="M2705" s="61"/>
      <c r="N2705" s="318"/>
      <c r="O2705" s="61"/>
      <c r="P2705" s="61"/>
      <c r="Q2705" s="59"/>
      <c r="R2705" s="59"/>
      <c r="S2705" s="62"/>
      <c r="T2705" s="143"/>
      <c r="U2705" s="825"/>
      <c r="V2705" s="827"/>
      <c r="W2705" s="820"/>
      <c r="X2705" s="820"/>
      <c r="Y2705" s="821"/>
      <c r="Z2705" s="820"/>
      <c r="AA2705" s="820"/>
      <c r="AB2705" s="820"/>
      <c r="AC2705" s="820"/>
      <c r="AD2705" s="820"/>
      <c r="AE2705" s="820"/>
      <c r="AF2705" s="822"/>
      <c r="AG2705" s="823"/>
    </row>
    <row r="2706" spans="1:33" ht="12.75" customHeight="1" x14ac:dyDescent="0.2">
      <c r="A2706" s="59"/>
      <c r="B2706" s="59"/>
      <c r="C2706" s="59"/>
      <c r="D2706" s="59"/>
      <c r="E2706" s="59"/>
      <c r="F2706" s="59"/>
      <c r="G2706" s="275"/>
      <c r="H2706" s="275"/>
      <c r="I2706" s="61"/>
      <c r="J2706" s="61"/>
      <c r="K2706" s="59"/>
      <c r="L2706" s="59"/>
      <c r="M2706" s="61"/>
      <c r="N2706" s="318"/>
      <c r="O2706" s="61"/>
      <c r="P2706" s="61"/>
      <c r="Q2706" s="59"/>
      <c r="R2706" s="59"/>
      <c r="S2706" s="62"/>
      <c r="T2706" s="143"/>
      <c r="U2706" s="825"/>
      <c r="V2706" s="827"/>
      <c r="W2706" s="820"/>
      <c r="X2706" s="820"/>
      <c r="Y2706" s="821"/>
      <c r="Z2706" s="820"/>
      <c r="AA2706" s="820"/>
      <c r="AB2706" s="820"/>
      <c r="AC2706" s="820"/>
      <c r="AD2706" s="820"/>
      <c r="AE2706" s="820"/>
      <c r="AF2706" s="822"/>
      <c r="AG2706" s="823"/>
    </row>
    <row r="2707" spans="1:33" ht="12.75" customHeight="1" x14ac:dyDescent="0.2">
      <c r="A2707" s="59"/>
      <c r="B2707" s="59"/>
      <c r="C2707" s="59"/>
      <c r="D2707" s="59"/>
      <c r="E2707" s="59"/>
      <c r="F2707" s="59"/>
      <c r="G2707" s="275"/>
      <c r="H2707" s="275"/>
      <c r="I2707" s="61"/>
      <c r="J2707" s="61"/>
      <c r="K2707" s="59"/>
      <c r="L2707" s="59"/>
      <c r="M2707" s="61"/>
      <c r="N2707" s="318"/>
      <c r="O2707" s="61"/>
      <c r="P2707" s="61"/>
      <c r="Q2707" s="59"/>
      <c r="R2707" s="59"/>
      <c r="S2707" s="62"/>
      <c r="T2707" s="143"/>
      <c r="U2707" s="825"/>
      <c r="V2707" s="827"/>
      <c r="W2707" s="820"/>
      <c r="X2707" s="820"/>
      <c r="Y2707" s="821"/>
      <c r="Z2707" s="820"/>
      <c r="AA2707" s="820"/>
      <c r="AB2707" s="820"/>
      <c r="AC2707" s="820"/>
      <c r="AD2707" s="820"/>
      <c r="AE2707" s="820"/>
      <c r="AF2707" s="822"/>
      <c r="AG2707" s="823"/>
    </row>
    <row r="2708" spans="1:33" ht="12.75" customHeight="1" x14ac:dyDescent="0.2">
      <c r="A2708" s="59"/>
      <c r="B2708" s="59"/>
      <c r="C2708" s="59"/>
      <c r="D2708" s="59"/>
      <c r="E2708" s="59"/>
      <c r="F2708" s="59"/>
      <c r="G2708" s="275"/>
      <c r="H2708" s="275"/>
      <c r="I2708" s="61"/>
      <c r="J2708" s="61"/>
      <c r="K2708" s="59"/>
      <c r="L2708" s="59"/>
      <c r="M2708" s="61"/>
      <c r="N2708" s="318"/>
      <c r="O2708" s="61"/>
      <c r="P2708" s="61"/>
      <c r="Q2708" s="59"/>
      <c r="R2708" s="59"/>
      <c r="S2708" s="62"/>
      <c r="T2708" s="143"/>
      <c r="U2708" s="825"/>
      <c r="V2708" s="827"/>
      <c r="W2708" s="820"/>
      <c r="X2708" s="820"/>
      <c r="Y2708" s="821"/>
      <c r="Z2708" s="820"/>
      <c r="AA2708" s="820"/>
      <c r="AB2708" s="820"/>
      <c r="AC2708" s="820"/>
      <c r="AD2708" s="820"/>
      <c r="AE2708" s="820"/>
      <c r="AF2708" s="822"/>
      <c r="AG2708" s="823"/>
    </row>
    <row r="2709" spans="1:33" ht="12.75" customHeight="1" x14ac:dyDescent="0.2">
      <c r="A2709" s="59"/>
      <c r="B2709" s="59"/>
      <c r="C2709" s="59"/>
      <c r="D2709" s="59"/>
      <c r="E2709" s="59"/>
      <c r="F2709" s="59"/>
      <c r="G2709" s="275"/>
      <c r="H2709" s="275"/>
      <c r="I2709" s="61"/>
      <c r="J2709" s="61"/>
      <c r="K2709" s="59"/>
      <c r="L2709" s="59"/>
      <c r="M2709" s="61"/>
      <c r="N2709" s="318"/>
      <c r="O2709" s="61"/>
      <c r="P2709" s="61"/>
      <c r="Q2709" s="59"/>
      <c r="R2709" s="59"/>
      <c r="S2709" s="62"/>
      <c r="T2709" s="143"/>
      <c r="U2709" s="825"/>
      <c r="V2709" s="827"/>
      <c r="W2709" s="820"/>
      <c r="X2709" s="820"/>
      <c r="Y2709" s="821"/>
      <c r="Z2709" s="820"/>
      <c r="AA2709" s="820"/>
      <c r="AB2709" s="820"/>
      <c r="AC2709" s="820"/>
      <c r="AD2709" s="820"/>
      <c r="AE2709" s="820"/>
      <c r="AF2709" s="822"/>
      <c r="AG2709" s="823"/>
    </row>
    <row r="2710" spans="1:33" ht="12.75" customHeight="1" x14ac:dyDescent="0.2">
      <c r="A2710" s="59"/>
      <c r="B2710" s="59"/>
      <c r="C2710" s="59"/>
      <c r="D2710" s="59"/>
      <c r="E2710" s="59"/>
      <c r="F2710" s="59"/>
      <c r="G2710" s="275"/>
      <c r="H2710" s="275"/>
      <c r="I2710" s="61"/>
      <c r="J2710" s="61"/>
      <c r="K2710" s="59"/>
      <c r="L2710" s="59"/>
      <c r="M2710" s="61"/>
      <c r="N2710" s="318"/>
      <c r="O2710" s="61"/>
      <c r="P2710" s="61"/>
      <c r="Q2710" s="59"/>
      <c r="R2710" s="59"/>
      <c r="S2710" s="62"/>
      <c r="T2710" s="143"/>
      <c r="U2710" s="825"/>
      <c r="V2710" s="827"/>
      <c r="W2710" s="820"/>
      <c r="X2710" s="820"/>
      <c r="Y2710" s="821"/>
      <c r="Z2710" s="820"/>
      <c r="AA2710" s="820"/>
      <c r="AB2710" s="820"/>
      <c r="AC2710" s="820"/>
      <c r="AD2710" s="820"/>
      <c r="AE2710" s="820"/>
      <c r="AF2710" s="822"/>
      <c r="AG2710" s="823"/>
    </row>
    <row r="2711" spans="1:33" ht="12.75" customHeight="1" x14ac:dyDescent="0.2">
      <c r="A2711" s="59"/>
      <c r="B2711" s="59"/>
      <c r="C2711" s="59"/>
      <c r="D2711" s="59"/>
      <c r="E2711" s="59"/>
      <c r="F2711" s="59"/>
      <c r="G2711" s="275"/>
      <c r="H2711" s="275"/>
      <c r="I2711" s="61"/>
      <c r="J2711" s="61"/>
      <c r="K2711" s="59"/>
      <c r="L2711" s="59"/>
      <c r="M2711" s="61"/>
      <c r="N2711" s="318"/>
      <c r="O2711" s="61"/>
      <c r="P2711" s="61"/>
      <c r="Q2711" s="59"/>
      <c r="R2711" s="59"/>
      <c r="S2711" s="62"/>
      <c r="T2711" s="143"/>
      <c r="U2711" s="825"/>
      <c r="V2711" s="827"/>
      <c r="W2711" s="820"/>
      <c r="X2711" s="820"/>
      <c r="Y2711" s="821"/>
      <c r="Z2711" s="820"/>
      <c r="AA2711" s="820"/>
      <c r="AB2711" s="820"/>
      <c r="AC2711" s="820"/>
      <c r="AD2711" s="820"/>
      <c r="AE2711" s="820"/>
      <c r="AF2711" s="822"/>
      <c r="AG2711" s="823"/>
    </row>
    <row r="2712" spans="1:33" ht="12.75" customHeight="1" x14ac:dyDescent="0.2">
      <c r="A2712" s="59"/>
      <c r="B2712" s="59"/>
      <c r="C2712" s="59"/>
      <c r="D2712" s="59"/>
      <c r="E2712" s="59"/>
      <c r="F2712" s="59"/>
      <c r="G2712" s="275"/>
      <c r="H2712" s="275"/>
      <c r="I2712" s="61"/>
      <c r="J2712" s="61"/>
      <c r="K2712" s="59"/>
      <c r="L2712" s="59"/>
      <c r="M2712" s="61"/>
      <c r="N2712" s="318"/>
      <c r="O2712" s="61"/>
      <c r="P2712" s="61"/>
      <c r="Q2712" s="59"/>
      <c r="R2712" s="59"/>
      <c r="S2712" s="62"/>
      <c r="T2712" s="143"/>
      <c r="U2712" s="825"/>
      <c r="V2712" s="827"/>
      <c r="W2712" s="820"/>
      <c r="X2712" s="820"/>
      <c r="Y2712" s="821"/>
      <c r="Z2712" s="820"/>
      <c r="AA2712" s="820"/>
      <c r="AB2712" s="820"/>
      <c r="AC2712" s="820"/>
      <c r="AD2712" s="820"/>
      <c r="AE2712" s="820"/>
      <c r="AF2712" s="822"/>
      <c r="AG2712" s="823"/>
    </row>
    <row r="2713" spans="1:33" ht="12.75" customHeight="1" x14ac:dyDescent="0.2">
      <c r="A2713" s="59"/>
      <c r="B2713" s="59"/>
      <c r="C2713" s="59"/>
      <c r="D2713" s="59"/>
      <c r="E2713" s="59"/>
      <c r="F2713" s="59"/>
      <c r="G2713" s="275"/>
      <c r="H2713" s="275"/>
      <c r="I2713" s="61"/>
      <c r="J2713" s="61"/>
      <c r="K2713" s="59"/>
      <c r="L2713" s="59"/>
      <c r="M2713" s="61"/>
      <c r="N2713" s="318"/>
      <c r="O2713" s="61"/>
      <c r="P2713" s="61"/>
      <c r="Q2713" s="59"/>
      <c r="R2713" s="59"/>
      <c r="S2713" s="62"/>
      <c r="T2713" s="143"/>
      <c r="U2713" s="825"/>
      <c r="V2713" s="827"/>
      <c r="W2713" s="820"/>
      <c r="X2713" s="820"/>
      <c r="Y2713" s="821"/>
      <c r="Z2713" s="820"/>
      <c r="AA2713" s="820"/>
      <c r="AB2713" s="820"/>
      <c r="AC2713" s="820"/>
      <c r="AD2713" s="820"/>
      <c r="AE2713" s="820"/>
      <c r="AF2713" s="822"/>
      <c r="AG2713" s="823"/>
    </row>
    <row r="2714" spans="1:33" ht="12.75" customHeight="1" x14ac:dyDescent="0.2">
      <c r="A2714" s="59"/>
      <c r="B2714" s="59"/>
      <c r="C2714" s="59"/>
      <c r="D2714" s="59"/>
      <c r="E2714" s="59"/>
      <c r="F2714" s="59"/>
      <c r="G2714" s="275"/>
      <c r="H2714" s="275"/>
      <c r="I2714" s="61"/>
      <c r="J2714" s="61"/>
      <c r="K2714" s="59"/>
      <c r="L2714" s="59"/>
      <c r="M2714" s="61"/>
      <c r="N2714" s="318"/>
      <c r="O2714" s="61"/>
      <c r="P2714" s="61"/>
      <c r="Q2714" s="59"/>
      <c r="R2714" s="59"/>
      <c r="S2714" s="62"/>
      <c r="T2714" s="143"/>
      <c r="U2714" s="825"/>
      <c r="V2714" s="827"/>
      <c r="W2714" s="820"/>
      <c r="X2714" s="820"/>
      <c r="Y2714" s="821"/>
      <c r="Z2714" s="820"/>
      <c r="AA2714" s="820"/>
      <c r="AB2714" s="820"/>
      <c r="AC2714" s="820"/>
      <c r="AD2714" s="820"/>
      <c r="AE2714" s="820"/>
      <c r="AF2714" s="822"/>
      <c r="AG2714" s="823"/>
    </row>
    <row r="2715" spans="1:33" ht="12.75" customHeight="1" x14ac:dyDescent="0.2">
      <c r="A2715" s="59"/>
      <c r="B2715" s="59"/>
      <c r="C2715" s="59"/>
      <c r="D2715" s="59"/>
      <c r="E2715" s="59"/>
      <c r="F2715" s="59"/>
      <c r="G2715" s="275"/>
      <c r="H2715" s="275"/>
      <c r="I2715" s="61"/>
      <c r="J2715" s="61"/>
      <c r="K2715" s="59"/>
      <c r="L2715" s="59"/>
      <c r="M2715" s="61"/>
      <c r="N2715" s="318"/>
      <c r="O2715" s="61"/>
      <c r="P2715" s="61"/>
      <c r="Q2715" s="59"/>
      <c r="R2715" s="59"/>
      <c r="S2715" s="62"/>
      <c r="T2715" s="143"/>
      <c r="U2715" s="825"/>
      <c r="V2715" s="827"/>
      <c r="W2715" s="820"/>
      <c r="X2715" s="820"/>
      <c r="Y2715" s="821"/>
      <c r="Z2715" s="820"/>
      <c r="AA2715" s="820"/>
      <c r="AB2715" s="820"/>
      <c r="AC2715" s="820"/>
      <c r="AD2715" s="820"/>
      <c r="AE2715" s="820"/>
      <c r="AF2715" s="822"/>
      <c r="AG2715" s="823"/>
    </row>
    <row r="2716" spans="1:33" ht="12.75" customHeight="1" x14ac:dyDescent="0.2">
      <c r="A2716" s="59"/>
      <c r="B2716" s="59"/>
      <c r="C2716" s="59"/>
      <c r="D2716" s="59"/>
      <c r="E2716" s="59"/>
      <c r="F2716" s="59"/>
      <c r="G2716" s="275"/>
      <c r="H2716" s="275"/>
      <c r="I2716" s="61"/>
      <c r="J2716" s="61"/>
      <c r="K2716" s="59"/>
      <c r="L2716" s="59"/>
      <c r="M2716" s="61"/>
      <c r="N2716" s="318"/>
      <c r="O2716" s="61"/>
      <c r="P2716" s="61"/>
      <c r="Q2716" s="59"/>
      <c r="R2716" s="59"/>
      <c r="S2716" s="62"/>
      <c r="T2716" s="143"/>
      <c r="U2716" s="825"/>
      <c r="V2716" s="827"/>
      <c r="W2716" s="820"/>
      <c r="X2716" s="820"/>
      <c r="Y2716" s="821"/>
      <c r="Z2716" s="820"/>
      <c r="AA2716" s="820"/>
      <c r="AB2716" s="820"/>
      <c r="AC2716" s="820"/>
      <c r="AD2716" s="820"/>
      <c r="AE2716" s="820"/>
      <c r="AF2716" s="822"/>
      <c r="AG2716" s="823"/>
    </row>
    <row r="2717" spans="1:33" ht="12.75" customHeight="1" x14ac:dyDescent="0.2">
      <c r="A2717" s="59"/>
      <c r="B2717" s="59"/>
      <c r="C2717" s="59"/>
      <c r="D2717" s="59"/>
      <c r="E2717" s="59"/>
      <c r="F2717" s="59"/>
      <c r="G2717" s="275"/>
      <c r="H2717" s="275"/>
      <c r="I2717" s="61"/>
      <c r="J2717" s="61"/>
      <c r="K2717" s="59"/>
      <c r="L2717" s="59"/>
      <c r="M2717" s="61"/>
      <c r="N2717" s="318"/>
      <c r="O2717" s="61"/>
      <c r="P2717" s="61"/>
      <c r="Q2717" s="59"/>
      <c r="R2717" s="59"/>
      <c r="S2717" s="62"/>
      <c r="T2717" s="143"/>
      <c r="U2717" s="825"/>
      <c r="V2717" s="827"/>
      <c r="W2717" s="820"/>
      <c r="X2717" s="820"/>
      <c r="Y2717" s="821"/>
      <c r="Z2717" s="820"/>
      <c r="AA2717" s="820"/>
      <c r="AB2717" s="820"/>
      <c r="AC2717" s="820"/>
      <c r="AD2717" s="820"/>
      <c r="AE2717" s="820"/>
      <c r="AF2717" s="822"/>
      <c r="AG2717" s="823"/>
    </row>
    <row r="2718" spans="1:33" ht="12.75" customHeight="1" x14ac:dyDescent="0.2">
      <c r="A2718" s="59"/>
      <c r="B2718" s="59"/>
      <c r="C2718" s="59"/>
      <c r="D2718" s="59"/>
      <c r="E2718" s="59"/>
      <c r="F2718" s="59"/>
      <c r="G2718" s="275"/>
      <c r="H2718" s="275"/>
      <c r="I2718" s="61"/>
      <c r="J2718" s="61"/>
      <c r="K2718" s="59"/>
      <c r="L2718" s="59"/>
      <c r="M2718" s="61"/>
      <c r="N2718" s="318"/>
      <c r="O2718" s="61"/>
      <c r="P2718" s="61"/>
      <c r="Q2718" s="59"/>
      <c r="R2718" s="59"/>
      <c r="S2718" s="62"/>
      <c r="T2718" s="143"/>
      <c r="U2718" s="825"/>
      <c r="V2718" s="827"/>
      <c r="W2718" s="820"/>
      <c r="X2718" s="820"/>
      <c r="Y2718" s="821"/>
      <c r="Z2718" s="820"/>
      <c r="AA2718" s="820"/>
      <c r="AB2718" s="820"/>
      <c r="AC2718" s="820"/>
      <c r="AD2718" s="820"/>
      <c r="AE2718" s="820"/>
      <c r="AF2718" s="822"/>
      <c r="AG2718" s="823"/>
    </row>
    <row r="2719" spans="1:33" ht="12.75" customHeight="1" x14ac:dyDescent="0.2">
      <c r="A2719" s="59"/>
      <c r="B2719" s="59"/>
      <c r="C2719" s="59"/>
      <c r="D2719" s="59"/>
      <c r="E2719" s="59"/>
      <c r="F2719" s="59"/>
      <c r="G2719" s="275"/>
      <c r="H2719" s="275"/>
      <c r="I2719" s="61"/>
      <c r="J2719" s="61"/>
      <c r="K2719" s="59"/>
      <c r="L2719" s="59"/>
      <c r="M2719" s="61"/>
      <c r="N2719" s="318"/>
      <c r="O2719" s="61"/>
      <c r="P2719" s="61"/>
      <c r="Q2719" s="59"/>
      <c r="R2719" s="59"/>
      <c r="S2719" s="62"/>
      <c r="T2719" s="143"/>
      <c r="U2719" s="825"/>
      <c r="V2719" s="827"/>
      <c r="W2719" s="820"/>
      <c r="X2719" s="820"/>
      <c r="Y2719" s="821"/>
      <c r="Z2719" s="820"/>
      <c r="AA2719" s="820"/>
      <c r="AB2719" s="820"/>
      <c r="AC2719" s="820"/>
      <c r="AD2719" s="820"/>
      <c r="AE2719" s="820"/>
      <c r="AF2719" s="822"/>
      <c r="AG2719" s="823"/>
    </row>
    <row r="2720" spans="1:33" ht="12.75" customHeight="1" x14ac:dyDescent="0.2">
      <c r="A2720" s="59"/>
      <c r="B2720" s="59"/>
      <c r="C2720" s="59"/>
      <c r="D2720" s="59"/>
      <c r="E2720" s="59"/>
      <c r="F2720" s="59"/>
      <c r="G2720" s="275"/>
      <c r="H2720" s="275"/>
      <c r="I2720" s="61"/>
      <c r="J2720" s="61"/>
      <c r="K2720" s="59"/>
      <c r="L2720" s="59"/>
      <c r="M2720" s="61"/>
      <c r="N2720" s="318"/>
      <c r="O2720" s="61"/>
      <c r="P2720" s="61"/>
      <c r="Q2720" s="59"/>
      <c r="R2720" s="59"/>
      <c r="S2720" s="62"/>
      <c r="T2720" s="143"/>
      <c r="U2720" s="825"/>
      <c r="V2720" s="827"/>
      <c r="W2720" s="820"/>
      <c r="X2720" s="820"/>
      <c r="Y2720" s="821"/>
      <c r="Z2720" s="820"/>
      <c r="AA2720" s="820"/>
      <c r="AB2720" s="820"/>
      <c r="AC2720" s="820"/>
      <c r="AD2720" s="820"/>
      <c r="AE2720" s="820"/>
      <c r="AF2720" s="822"/>
      <c r="AG2720" s="823"/>
    </row>
    <row r="2721" spans="1:33" ht="12.75" customHeight="1" x14ac:dyDescent="0.2">
      <c r="A2721" s="59"/>
      <c r="B2721" s="59"/>
      <c r="C2721" s="59"/>
      <c r="D2721" s="59"/>
      <c r="E2721" s="59"/>
      <c r="F2721" s="59"/>
      <c r="G2721" s="275"/>
      <c r="H2721" s="275"/>
      <c r="I2721" s="61"/>
      <c r="J2721" s="61"/>
      <c r="K2721" s="59"/>
      <c r="L2721" s="59"/>
      <c r="M2721" s="61"/>
      <c r="N2721" s="318"/>
      <c r="O2721" s="61"/>
      <c r="P2721" s="61"/>
      <c r="Q2721" s="59"/>
      <c r="R2721" s="59"/>
      <c r="S2721" s="62"/>
      <c r="T2721" s="143"/>
      <c r="U2721" s="825"/>
      <c r="V2721" s="827"/>
      <c r="W2721" s="820"/>
      <c r="X2721" s="820"/>
      <c r="Y2721" s="821"/>
      <c r="Z2721" s="820"/>
      <c r="AA2721" s="820"/>
      <c r="AB2721" s="820"/>
      <c r="AC2721" s="820"/>
      <c r="AD2721" s="820"/>
      <c r="AE2721" s="820"/>
      <c r="AF2721" s="822"/>
      <c r="AG2721" s="823"/>
    </row>
    <row r="2722" spans="1:33" ht="12.75" customHeight="1" x14ac:dyDescent="0.2">
      <c r="A2722" s="59"/>
      <c r="B2722" s="59"/>
      <c r="C2722" s="59"/>
      <c r="D2722" s="59"/>
      <c r="E2722" s="59"/>
      <c r="F2722" s="59"/>
      <c r="G2722" s="275"/>
      <c r="H2722" s="275"/>
      <c r="I2722" s="61"/>
      <c r="J2722" s="61"/>
      <c r="K2722" s="59"/>
      <c r="L2722" s="59"/>
      <c r="M2722" s="61"/>
      <c r="N2722" s="318"/>
      <c r="O2722" s="61"/>
      <c r="P2722" s="61"/>
      <c r="Q2722" s="59"/>
      <c r="R2722" s="59"/>
      <c r="S2722" s="62"/>
      <c r="T2722" s="143"/>
      <c r="U2722" s="825"/>
      <c r="V2722" s="827"/>
      <c r="W2722" s="820"/>
      <c r="X2722" s="820"/>
      <c r="Y2722" s="821"/>
      <c r="Z2722" s="820"/>
      <c r="AA2722" s="820"/>
      <c r="AB2722" s="820"/>
      <c r="AC2722" s="820"/>
      <c r="AD2722" s="820"/>
      <c r="AE2722" s="820"/>
      <c r="AF2722" s="822"/>
      <c r="AG2722" s="823"/>
    </row>
    <row r="2723" spans="1:33" ht="12.75" customHeight="1" x14ac:dyDescent="0.2">
      <c r="A2723" s="59"/>
      <c r="B2723" s="59"/>
      <c r="C2723" s="59"/>
      <c r="D2723" s="59"/>
      <c r="E2723" s="59"/>
      <c r="F2723" s="59"/>
      <c r="G2723" s="275"/>
      <c r="H2723" s="275"/>
      <c r="I2723" s="61"/>
      <c r="J2723" s="61"/>
      <c r="K2723" s="59"/>
      <c r="L2723" s="59"/>
      <c r="M2723" s="61"/>
      <c r="N2723" s="318"/>
      <c r="O2723" s="61"/>
      <c r="P2723" s="61"/>
      <c r="Q2723" s="59"/>
      <c r="R2723" s="59"/>
      <c r="S2723" s="62"/>
      <c r="T2723" s="143"/>
      <c r="U2723" s="825"/>
      <c r="V2723" s="827"/>
      <c r="W2723" s="820"/>
      <c r="X2723" s="820"/>
      <c r="Y2723" s="821"/>
      <c r="Z2723" s="820"/>
      <c r="AA2723" s="820"/>
      <c r="AB2723" s="820"/>
      <c r="AC2723" s="820"/>
      <c r="AD2723" s="820"/>
      <c r="AE2723" s="820"/>
      <c r="AF2723" s="822"/>
      <c r="AG2723" s="823"/>
    </row>
    <row r="2724" spans="1:33" ht="12.75" customHeight="1" x14ac:dyDescent="0.2">
      <c r="A2724" s="59"/>
      <c r="B2724" s="59"/>
      <c r="C2724" s="59"/>
      <c r="D2724" s="59"/>
      <c r="E2724" s="59"/>
      <c r="F2724" s="59"/>
      <c r="G2724" s="275"/>
      <c r="H2724" s="275"/>
      <c r="I2724" s="61"/>
      <c r="J2724" s="61"/>
      <c r="K2724" s="59"/>
      <c r="L2724" s="59"/>
      <c r="M2724" s="61"/>
      <c r="N2724" s="318"/>
      <c r="O2724" s="61"/>
      <c r="P2724" s="61"/>
      <c r="Q2724" s="59"/>
      <c r="R2724" s="59"/>
      <c r="S2724" s="62"/>
      <c r="T2724" s="143"/>
      <c r="U2724" s="825"/>
      <c r="V2724" s="827"/>
      <c r="W2724" s="820"/>
      <c r="X2724" s="820"/>
      <c r="Y2724" s="821"/>
      <c r="Z2724" s="820"/>
      <c r="AA2724" s="820"/>
      <c r="AB2724" s="820"/>
      <c r="AC2724" s="820"/>
      <c r="AD2724" s="820"/>
      <c r="AE2724" s="820"/>
      <c r="AF2724" s="822"/>
      <c r="AG2724" s="823"/>
    </row>
    <row r="2725" spans="1:33" ht="12.75" customHeight="1" x14ac:dyDescent="0.2">
      <c r="A2725" s="59"/>
      <c r="B2725" s="59"/>
      <c r="C2725" s="59"/>
      <c r="D2725" s="59"/>
      <c r="E2725" s="59"/>
      <c r="F2725" s="59"/>
      <c r="G2725" s="275"/>
      <c r="H2725" s="275"/>
      <c r="I2725" s="61"/>
      <c r="J2725" s="61"/>
      <c r="K2725" s="59"/>
      <c r="L2725" s="59"/>
      <c r="M2725" s="61"/>
      <c r="N2725" s="318"/>
      <c r="O2725" s="61"/>
      <c r="P2725" s="61"/>
      <c r="Q2725" s="59"/>
      <c r="R2725" s="59"/>
      <c r="S2725" s="62"/>
      <c r="T2725" s="143"/>
      <c r="U2725" s="825"/>
      <c r="V2725" s="827"/>
      <c r="W2725" s="820"/>
      <c r="X2725" s="820"/>
      <c r="Y2725" s="821"/>
      <c r="Z2725" s="820"/>
      <c r="AA2725" s="820"/>
      <c r="AB2725" s="820"/>
      <c r="AC2725" s="820"/>
      <c r="AD2725" s="820"/>
      <c r="AE2725" s="820"/>
      <c r="AF2725" s="822"/>
      <c r="AG2725" s="823"/>
    </row>
    <row r="2726" spans="1:33" ht="12.75" customHeight="1" x14ac:dyDescent="0.2">
      <c r="A2726" s="59"/>
      <c r="B2726" s="59"/>
      <c r="C2726" s="59"/>
      <c r="D2726" s="59"/>
      <c r="E2726" s="59"/>
      <c r="F2726" s="59"/>
      <c r="G2726" s="275"/>
      <c r="H2726" s="275"/>
      <c r="I2726" s="61"/>
      <c r="J2726" s="61"/>
      <c r="K2726" s="59"/>
      <c r="L2726" s="59"/>
      <c r="M2726" s="61"/>
      <c r="N2726" s="318"/>
      <c r="O2726" s="61"/>
      <c r="P2726" s="61"/>
      <c r="Q2726" s="59"/>
      <c r="R2726" s="59"/>
      <c r="S2726" s="62"/>
      <c r="T2726" s="143"/>
      <c r="U2726" s="825"/>
      <c r="V2726" s="827"/>
      <c r="W2726" s="820"/>
      <c r="X2726" s="820"/>
      <c r="Y2726" s="821"/>
      <c r="Z2726" s="820"/>
      <c r="AA2726" s="820"/>
      <c r="AB2726" s="820"/>
      <c r="AC2726" s="820"/>
      <c r="AD2726" s="820"/>
      <c r="AE2726" s="820"/>
      <c r="AF2726" s="822"/>
      <c r="AG2726" s="823"/>
    </row>
    <row r="2727" spans="1:33" ht="12.75" customHeight="1" x14ac:dyDescent="0.2">
      <c r="A2727" s="59"/>
      <c r="B2727" s="59"/>
      <c r="C2727" s="59"/>
      <c r="D2727" s="59"/>
      <c r="E2727" s="59"/>
      <c r="F2727" s="59"/>
      <c r="G2727" s="275"/>
      <c r="H2727" s="275"/>
      <c r="I2727" s="61"/>
      <c r="J2727" s="61"/>
      <c r="K2727" s="59"/>
      <c r="L2727" s="59"/>
      <c r="M2727" s="61"/>
      <c r="N2727" s="318"/>
      <c r="O2727" s="61"/>
      <c r="P2727" s="61"/>
      <c r="Q2727" s="59"/>
      <c r="R2727" s="59"/>
      <c r="S2727" s="62"/>
      <c r="T2727" s="143"/>
      <c r="U2727" s="825"/>
      <c r="V2727" s="827"/>
      <c r="W2727" s="820"/>
      <c r="X2727" s="820"/>
      <c r="Y2727" s="821"/>
      <c r="Z2727" s="820"/>
      <c r="AA2727" s="820"/>
      <c r="AB2727" s="820"/>
      <c r="AC2727" s="820"/>
      <c r="AD2727" s="820"/>
      <c r="AE2727" s="820"/>
      <c r="AF2727" s="822"/>
      <c r="AG2727" s="823"/>
    </row>
    <row r="2728" spans="1:33" ht="12.75" customHeight="1" x14ac:dyDescent="0.2">
      <c r="A2728" s="59"/>
      <c r="B2728" s="59"/>
      <c r="C2728" s="59"/>
      <c r="D2728" s="59"/>
      <c r="E2728" s="59"/>
      <c r="F2728" s="59"/>
      <c r="G2728" s="275"/>
      <c r="H2728" s="275"/>
      <c r="I2728" s="61"/>
      <c r="J2728" s="61"/>
      <c r="K2728" s="59"/>
      <c r="L2728" s="59"/>
      <c r="M2728" s="61"/>
      <c r="N2728" s="318"/>
      <c r="O2728" s="61"/>
      <c r="P2728" s="61"/>
      <c r="Q2728" s="59"/>
      <c r="R2728" s="59"/>
      <c r="S2728" s="62"/>
      <c r="T2728" s="143"/>
      <c r="U2728" s="825"/>
      <c r="V2728" s="827"/>
      <c r="W2728" s="820"/>
      <c r="X2728" s="820"/>
      <c r="Y2728" s="821"/>
      <c r="Z2728" s="820"/>
      <c r="AA2728" s="820"/>
      <c r="AB2728" s="820"/>
      <c r="AC2728" s="820"/>
      <c r="AD2728" s="820"/>
      <c r="AE2728" s="820"/>
      <c r="AF2728" s="822"/>
      <c r="AG2728" s="823"/>
    </row>
    <row r="2729" spans="1:33" ht="12.75" customHeight="1" x14ac:dyDescent="0.2">
      <c r="A2729" s="59"/>
      <c r="B2729" s="59"/>
      <c r="C2729" s="59"/>
      <c r="D2729" s="59"/>
      <c r="E2729" s="59"/>
      <c r="F2729" s="59"/>
      <c r="G2729" s="275"/>
      <c r="H2729" s="275"/>
      <c r="I2729" s="61"/>
      <c r="J2729" s="61"/>
      <c r="K2729" s="59"/>
      <c r="L2729" s="59"/>
      <c r="M2729" s="61"/>
      <c r="N2729" s="318"/>
      <c r="O2729" s="61"/>
      <c r="P2729" s="61"/>
      <c r="Q2729" s="59"/>
      <c r="R2729" s="59"/>
      <c r="S2729" s="62"/>
      <c r="T2729" s="143"/>
      <c r="U2729" s="825"/>
      <c r="V2729" s="827"/>
      <c r="W2729" s="820"/>
      <c r="X2729" s="820"/>
      <c r="Y2729" s="821"/>
      <c r="Z2729" s="820"/>
      <c r="AA2729" s="820"/>
      <c r="AB2729" s="820"/>
      <c r="AC2729" s="820"/>
      <c r="AD2729" s="820"/>
      <c r="AE2729" s="820"/>
      <c r="AF2729" s="822"/>
      <c r="AG2729" s="823"/>
    </row>
    <row r="2730" spans="1:33" ht="12.75" customHeight="1" x14ac:dyDescent="0.2">
      <c r="A2730" s="59"/>
      <c r="B2730" s="59"/>
      <c r="C2730" s="59"/>
      <c r="D2730" s="59"/>
      <c r="E2730" s="59"/>
      <c r="F2730" s="59"/>
      <c r="G2730" s="275"/>
      <c r="H2730" s="275"/>
      <c r="I2730" s="61"/>
      <c r="J2730" s="61"/>
      <c r="K2730" s="59"/>
      <c r="L2730" s="59"/>
      <c r="M2730" s="61"/>
      <c r="N2730" s="318"/>
      <c r="O2730" s="61"/>
      <c r="P2730" s="61"/>
      <c r="Q2730" s="59"/>
      <c r="R2730" s="59"/>
      <c r="S2730" s="62"/>
      <c r="T2730" s="143"/>
      <c r="U2730" s="825"/>
      <c r="V2730" s="827"/>
      <c r="W2730" s="820"/>
      <c r="X2730" s="820"/>
      <c r="Y2730" s="821"/>
      <c r="Z2730" s="820"/>
      <c r="AA2730" s="820"/>
      <c r="AB2730" s="820"/>
      <c r="AC2730" s="820"/>
      <c r="AD2730" s="820"/>
      <c r="AE2730" s="820"/>
      <c r="AF2730" s="822"/>
      <c r="AG2730" s="823"/>
    </row>
    <row r="2731" spans="1:33" ht="12.75" customHeight="1" x14ac:dyDescent="0.2">
      <c r="A2731" s="59"/>
      <c r="B2731" s="59"/>
      <c r="C2731" s="59"/>
      <c r="D2731" s="59"/>
      <c r="E2731" s="59"/>
      <c r="F2731" s="59"/>
      <c r="G2731" s="275"/>
      <c r="H2731" s="275"/>
      <c r="I2731" s="61"/>
      <c r="J2731" s="61"/>
      <c r="K2731" s="59"/>
      <c r="L2731" s="59"/>
      <c r="M2731" s="61"/>
      <c r="N2731" s="318"/>
      <c r="O2731" s="61"/>
      <c r="P2731" s="61"/>
      <c r="Q2731" s="59"/>
      <c r="R2731" s="59"/>
      <c r="S2731" s="62"/>
      <c r="T2731" s="143"/>
      <c r="U2731" s="825"/>
      <c r="V2731" s="827"/>
      <c r="W2731" s="820"/>
      <c r="X2731" s="820"/>
      <c r="Y2731" s="821"/>
      <c r="Z2731" s="820"/>
      <c r="AA2731" s="820"/>
      <c r="AB2731" s="820"/>
      <c r="AC2731" s="820"/>
      <c r="AD2731" s="820"/>
      <c r="AE2731" s="820"/>
      <c r="AF2731" s="822"/>
      <c r="AG2731" s="823"/>
    </row>
    <row r="2732" spans="1:33" ht="12.75" customHeight="1" x14ac:dyDescent="0.2">
      <c r="A2732" s="59"/>
      <c r="B2732" s="59"/>
      <c r="C2732" s="59"/>
      <c r="D2732" s="59"/>
      <c r="E2732" s="59"/>
      <c r="F2732" s="59"/>
      <c r="G2732" s="275"/>
      <c r="H2732" s="275"/>
      <c r="I2732" s="61"/>
      <c r="J2732" s="61"/>
      <c r="K2732" s="59"/>
      <c r="L2732" s="59"/>
      <c r="M2732" s="61"/>
      <c r="N2732" s="318"/>
      <c r="O2732" s="61"/>
      <c r="P2732" s="61"/>
      <c r="Q2732" s="59"/>
      <c r="R2732" s="59"/>
      <c r="S2732" s="62"/>
      <c r="T2732" s="143"/>
      <c r="U2732" s="825"/>
      <c r="V2732" s="827"/>
      <c r="W2732" s="820"/>
      <c r="X2732" s="820"/>
      <c r="Y2732" s="821"/>
      <c r="Z2732" s="820"/>
      <c r="AA2732" s="820"/>
      <c r="AB2732" s="820"/>
      <c r="AC2732" s="820"/>
      <c r="AD2732" s="820"/>
      <c r="AE2732" s="820"/>
      <c r="AF2732" s="822"/>
      <c r="AG2732" s="823"/>
    </row>
    <row r="2733" spans="1:33" ht="12.75" customHeight="1" x14ac:dyDescent="0.2">
      <c r="A2733" s="59"/>
      <c r="B2733" s="59"/>
      <c r="C2733" s="59"/>
      <c r="D2733" s="59"/>
      <c r="E2733" s="59"/>
      <c r="F2733" s="59"/>
      <c r="G2733" s="275"/>
      <c r="H2733" s="275"/>
      <c r="I2733" s="61"/>
      <c r="J2733" s="61"/>
      <c r="K2733" s="59"/>
      <c r="L2733" s="59"/>
      <c r="M2733" s="61"/>
      <c r="N2733" s="318"/>
      <c r="O2733" s="61"/>
      <c r="P2733" s="61"/>
      <c r="Q2733" s="59"/>
      <c r="R2733" s="59"/>
      <c r="S2733" s="62"/>
      <c r="T2733" s="143"/>
      <c r="U2733" s="825"/>
      <c r="V2733" s="827"/>
      <c r="W2733" s="820"/>
      <c r="X2733" s="820"/>
      <c r="Y2733" s="821"/>
      <c r="Z2733" s="820"/>
      <c r="AA2733" s="820"/>
      <c r="AB2733" s="820"/>
      <c r="AC2733" s="820"/>
      <c r="AD2733" s="820"/>
      <c r="AE2733" s="820"/>
      <c r="AF2733" s="822"/>
      <c r="AG2733" s="823"/>
    </row>
    <row r="2734" spans="1:33" ht="12.75" customHeight="1" x14ac:dyDescent="0.2">
      <c r="A2734" s="59"/>
      <c r="B2734" s="59"/>
      <c r="C2734" s="59"/>
      <c r="D2734" s="59"/>
      <c r="E2734" s="59"/>
      <c r="F2734" s="59"/>
      <c r="G2734" s="275"/>
      <c r="H2734" s="275"/>
      <c r="I2734" s="61"/>
      <c r="J2734" s="61"/>
      <c r="K2734" s="59"/>
      <c r="L2734" s="59"/>
      <c r="M2734" s="61"/>
      <c r="N2734" s="318"/>
      <c r="O2734" s="61"/>
      <c r="P2734" s="61"/>
      <c r="Q2734" s="59"/>
      <c r="R2734" s="59"/>
      <c r="S2734" s="62"/>
      <c r="T2734" s="143"/>
      <c r="U2734" s="825"/>
      <c r="V2734" s="827"/>
      <c r="W2734" s="820"/>
      <c r="X2734" s="820"/>
      <c r="Y2734" s="821"/>
      <c r="Z2734" s="820"/>
      <c r="AA2734" s="820"/>
      <c r="AB2734" s="820"/>
      <c r="AC2734" s="820"/>
      <c r="AD2734" s="820"/>
      <c r="AE2734" s="820"/>
      <c r="AF2734" s="822"/>
      <c r="AG2734" s="823"/>
    </row>
    <row r="2735" spans="1:33" ht="12.75" customHeight="1" x14ac:dyDescent="0.2">
      <c r="A2735" s="59"/>
      <c r="B2735" s="59"/>
      <c r="C2735" s="59"/>
      <c r="D2735" s="59"/>
      <c r="E2735" s="59"/>
      <c r="F2735" s="59"/>
      <c r="G2735" s="275"/>
      <c r="H2735" s="275"/>
      <c r="I2735" s="61"/>
      <c r="J2735" s="61"/>
      <c r="K2735" s="59"/>
      <c r="L2735" s="59"/>
      <c r="M2735" s="61"/>
      <c r="N2735" s="318"/>
      <c r="O2735" s="61"/>
      <c r="P2735" s="61"/>
      <c r="Q2735" s="59"/>
      <c r="R2735" s="59"/>
      <c r="S2735" s="62"/>
      <c r="T2735" s="143"/>
      <c r="U2735" s="825"/>
      <c r="V2735" s="827"/>
      <c r="W2735" s="820"/>
      <c r="X2735" s="820"/>
      <c r="Y2735" s="821"/>
      <c r="Z2735" s="820"/>
      <c r="AA2735" s="820"/>
      <c r="AB2735" s="820"/>
      <c r="AC2735" s="820"/>
      <c r="AD2735" s="820"/>
      <c r="AE2735" s="820"/>
      <c r="AF2735" s="822"/>
      <c r="AG2735" s="823"/>
    </row>
    <row r="2736" spans="1:33" ht="12.75" customHeight="1" x14ac:dyDescent="0.2">
      <c r="A2736" s="59"/>
      <c r="B2736" s="59"/>
      <c r="C2736" s="59"/>
      <c r="D2736" s="59"/>
      <c r="E2736" s="59"/>
      <c r="F2736" s="59"/>
      <c r="G2736" s="275"/>
      <c r="H2736" s="275"/>
      <c r="I2736" s="61"/>
      <c r="J2736" s="61"/>
      <c r="K2736" s="59"/>
      <c r="L2736" s="59"/>
      <c r="M2736" s="61"/>
      <c r="N2736" s="318"/>
      <c r="O2736" s="61"/>
      <c r="P2736" s="61"/>
      <c r="Q2736" s="59"/>
      <c r="R2736" s="59"/>
      <c r="S2736" s="62"/>
      <c r="T2736" s="143"/>
      <c r="U2736" s="825"/>
      <c r="V2736" s="827"/>
      <c r="W2736" s="820"/>
      <c r="X2736" s="820"/>
      <c r="Y2736" s="821"/>
      <c r="Z2736" s="820"/>
      <c r="AA2736" s="820"/>
      <c r="AB2736" s="820"/>
      <c r="AC2736" s="820"/>
      <c r="AD2736" s="820"/>
      <c r="AE2736" s="820"/>
      <c r="AF2736" s="822"/>
      <c r="AG2736" s="823"/>
    </row>
    <row r="2737" spans="1:33" ht="12.75" customHeight="1" x14ac:dyDescent="0.2">
      <c r="A2737" s="59"/>
      <c r="B2737" s="59"/>
      <c r="C2737" s="59"/>
      <c r="D2737" s="59"/>
      <c r="E2737" s="59"/>
      <c r="F2737" s="59"/>
      <c r="G2737" s="275"/>
      <c r="H2737" s="275"/>
      <c r="I2737" s="61"/>
      <c r="J2737" s="61"/>
      <c r="K2737" s="59"/>
      <c r="L2737" s="59"/>
      <c r="M2737" s="61"/>
      <c r="N2737" s="318"/>
      <c r="O2737" s="61"/>
      <c r="P2737" s="61"/>
      <c r="Q2737" s="59"/>
      <c r="R2737" s="59"/>
      <c r="S2737" s="62"/>
      <c r="T2737" s="143"/>
      <c r="U2737" s="825"/>
      <c r="V2737" s="827"/>
      <c r="W2737" s="820"/>
      <c r="X2737" s="820"/>
      <c r="Y2737" s="821"/>
      <c r="Z2737" s="820"/>
      <c r="AA2737" s="820"/>
      <c r="AB2737" s="820"/>
      <c r="AC2737" s="820"/>
      <c r="AD2737" s="820"/>
      <c r="AE2737" s="820"/>
      <c r="AF2737" s="822"/>
      <c r="AG2737" s="823"/>
    </row>
    <row r="2738" spans="1:33" ht="12.75" customHeight="1" x14ac:dyDescent="0.2">
      <c r="A2738" s="59"/>
      <c r="B2738" s="59"/>
      <c r="C2738" s="59"/>
      <c r="D2738" s="59"/>
      <c r="E2738" s="59"/>
      <c r="F2738" s="59"/>
      <c r="G2738" s="275"/>
      <c r="H2738" s="275"/>
      <c r="I2738" s="61"/>
      <c r="J2738" s="61"/>
      <c r="K2738" s="59"/>
      <c r="L2738" s="59"/>
      <c r="M2738" s="61"/>
      <c r="N2738" s="318"/>
      <c r="O2738" s="61"/>
      <c r="P2738" s="61"/>
      <c r="Q2738" s="59"/>
      <c r="R2738" s="59"/>
      <c r="S2738" s="62"/>
      <c r="T2738" s="143"/>
      <c r="U2738" s="825"/>
      <c r="V2738" s="827"/>
      <c r="W2738" s="820"/>
      <c r="X2738" s="820"/>
      <c r="Y2738" s="821"/>
      <c r="Z2738" s="820"/>
      <c r="AA2738" s="820"/>
      <c r="AB2738" s="820"/>
      <c r="AC2738" s="820"/>
      <c r="AD2738" s="820"/>
      <c r="AE2738" s="820"/>
      <c r="AF2738" s="822"/>
      <c r="AG2738" s="823"/>
    </row>
    <row r="2739" spans="1:33" ht="12.75" customHeight="1" x14ac:dyDescent="0.2">
      <c r="A2739" s="59"/>
      <c r="B2739" s="59"/>
      <c r="C2739" s="59"/>
      <c r="D2739" s="59"/>
      <c r="E2739" s="59"/>
      <c r="F2739" s="59"/>
      <c r="G2739" s="275"/>
      <c r="H2739" s="275"/>
      <c r="I2739" s="61"/>
      <c r="J2739" s="61"/>
      <c r="K2739" s="59"/>
      <c r="L2739" s="59"/>
      <c r="M2739" s="61"/>
      <c r="N2739" s="318"/>
      <c r="O2739" s="61"/>
      <c r="P2739" s="61"/>
      <c r="Q2739" s="59"/>
      <c r="R2739" s="59"/>
      <c r="S2739" s="62"/>
      <c r="T2739" s="143"/>
      <c r="U2739" s="825"/>
      <c r="V2739" s="827"/>
      <c r="W2739" s="820"/>
      <c r="X2739" s="820"/>
      <c r="Y2739" s="821"/>
      <c r="Z2739" s="820"/>
      <c r="AA2739" s="820"/>
      <c r="AB2739" s="820"/>
      <c r="AC2739" s="820"/>
      <c r="AD2739" s="820"/>
      <c r="AE2739" s="820"/>
      <c r="AF2739" s="822"/>
      <c r="AG2739" s="823"/>
    </row>
    <row r="2740" spans="1:33" ht="12.75" customHeight="1" x14ac:dyDescent="0.2">
      <c r="A2740" s="59"/>
      <c r="B2740" s="59"/>
      <c r="C2740" s="59"/>
      <c r="D2740" s="59"/>
      <c r="E2740" s="59"/>
      <c r="F2740" s="59"/>
      <c r="G2740" s="275"/>
      <c r="H2740" s="275"/>
      <c r="I2740" s="61"/>
      <c r="J2740" s="61"/>
      <c r="K2740" s="59"/>
      <c r="L2740" s="59"/>
      <c r="M2740" s="61"/>
      <c r="N2740" s="318"/>
      <c r="O2740" s="61"/>
      <c r="P2740" s="61"/>
      <c r="Q2740" s="59"/>
      <c r="R2740" s="59"/>
      <c r="S2740" s="62"/>
      <c r="T2740" s="143"/>
      <c r="U2740" s="825"/>
      <c r="V2740" s="827"/>
      <c r="W2740" s="820"/>
      <c r="X2740" s="820"/>
      <c r="Y2740" s="821"/>
      <c r="Z2740" s="820"/>
      <c r="AA2740" s="820"/>
      <c r="AB2740" s="820"/>
      <c r="AC2740" s="820"/>
      <c r="AD2740" s="820"/>
      <c r="AE2740" s="820"/>
      <c r="AF2740" s="822"/>
      <c r="AG2740" s="823"/>
    </row>
    <row r="2741" spans="1:33" ht="12.75" customHeight="1" x14ac:dyDescent="0.2">
      <c r="A2741" s="59"/>
      <c r="B2741" s="59"/>
      <c r="C2741" s="59"/>
      <c r="D2741" s="59"/>
      <c r="E2741" s="59"/>
      <c r="F2741" s="59"/>
      <c r="G2741" s="275"/>
      <c r="H2741" s="275"/>
      <c r="I2741" s="61"/>
      <c r="J2741" s="61"/>
      <c r="K2741" s="59"/>
      <c r="L2741" s="59"/>
      <c r="M2741" s="61"/>
      <c r="N2741" s="318"/>
      <c r="O2741" s="61"/>
      <c r="P2741" s="61"/>
      <c r="Q2741" s="59"/>
      <c r="R2741" s="59"/>
      <c r="S2741" s="62"/>
      <c r="T2741" s="143"/>
      <c r="U2741" s="825"/>
      <c r="V2741" s="827"/>
      <c r="W2741" s="820"/>
      <c r="X2741" s="820"/>
      <c r="Y2741" s="821"/>
      <c r="Z2741" s="820"/>
      <c r="AA2741" s="820"/>
      <c r="AB2741" s="820"/>
      <c r="AC2741" s="820"/>
      <c r="AD2741" s="820"/>
      <c r="AE2741" s="820"/>
      <c r="AF2741" s="822"/>
      <c r="AG2741" s="823"/>
    </row>
    <row r="2742" spans="1:33" ht="12.75" customHeight="1" x14ac:dyDescent="0.2">
      <c r="A2742" s="59"/>
      <c r="B2742" s="59"/>
      <c r="C2742" s="59"/>
      <c r="D2742" s="59"/>
      <c r="E2742" s="59"/>
      <c r="F2742" s="59"/>
      <c r="G2742" s="275"/>
      <c r="H2742" s="275"/>
      <c r="I2742" s="61"/>
      <c r="J2742" s="61"/>
      <c r="K2742" s="59"/>
      <c r="L2742" s="59"/>
      <c r="M2742" s="61"/>
      <c r="N2742" s="318"/>
      <c r="O2742" s="61"/>
      <c r="P2742" s="61"/>
      <c r="Q2742" s="59"/>
      <c r="R2742" s="59"/>
      <c r="S2742" s="62"/>
      <c r="T2742" s="143"/>
      <c r="U2742" s="825"/>
      <c r="V2742" s="827"/>
      <c r="W2742" s="820"/>
      <c r="X2742" s="820"/>
      <c r="Y2742" s="821"/>
      <c r="Z2742" s="820"/>
      <c r="AA2742" s="820"/>
      <c r="AB2742" s="820"/>
      <c r="AC2742" s="820"/>
      <c r="AD2742" s="820"/>
      <c r="AE2742" s="820"/>
      <c r="AF2742" s="822"/>
      <c r="AG2742" s="823"/>
    </row>
    <row r="2743" spans="1:33" ht="12.75" customHeight="1" x14ac:dyDescent="0.2">
      <c r="A2743" s="59"/>
      <c r="B2743" s="59"/>
      <c r="C2743" s="59"/>
      <c r="D2743" s="59"/>
      <c r="E2743" s="59"/>
      <c r="F2743" s="59"/>
      <c r="G2743" s="275"/>
      <c r="H2743" s="275"/>
      <c r="I2743" s="61"/>
      <c r="J2743" s="61"/>
      <c r="K2743" s="59"/>
      <c r="L2743" s="59"/>
      <c r="M2743" s="61"/>
      <c r="N2743" s="318"/>
      <c r="O2743" s="61"/>
      <c r="P2743" s="61"/>
      <c r="Q2743" s="59"/>
      <c r="R2743" s="59"/>
      <c r="S2743" s="62"/>
      <c r="T2743" s="143"/>
      <c r="U2743" s="825"/>
      <c r="V2743" s="827"/>
      <c r="W2743" s="820"/>
      <c r="X2743" s="820"/>
      <c r="Y2743" s="821"/>
      <c r="Z2743" s="820"/>
      <c r="AA2743" s="820"/>
      <c r="AB2743" s="820"/>
      <c r="AC2743" s="820"/>
      <c r="AD2743" s="820"/>
      <c r="AE2743" s="820"/>
      <c r="AF2743" s="822"/>
      <c r="AG2743" s="823"/>
    </row>
    <row r="2744" spans="1:33" ht="12.75" customHeight="1" x14ac:dyDescent="0.2">
      <c r="A2744" s="59"/>
      <c r="B2744" s="59"/>
      <c r="C2744" s="59"/>
      <c r="D2744" s="59"/>
      <c r="E2744" s="59"/>
      <c r="F2744" s="59"/>
      <c r="G2744" s="275"/>
      <c r="H2744" s="275"/>
      <c r="I2744" s="61"/>
      <c r="J2744" s="61"/>
      <c r="K2744" s="59"/>
      <c r="L2744" s="59"/>
      <c r="M2744" s="61"/>
      <c r="N2744" s="318"/>
      <c r="O2744" s="61"/>
      <c r="P2744" s="61"/>
      <c r="Q2744" s="59"/>
      <c r="R2744" s="59"/>
      <c r="S2744" s="62"/>
      <c r="T2744" s="143"/>
      <c r="U2744" s="825"/>
      <c r="V2744" s="827"/>
      <c r="W2744" s="820"/>
      <c r="X2744" s="820"/>
      <c r="Y2744" s="821"/>
      <c r="Z2744" s="820"/>
      <c r="AA2744" s="820"/>
      <c r="AB2744" s="820"/>
      <c r="AC2744" s="820"/>
      <c r="AD2744" s="820"/>
      <c r="AE2744" s="820"/>
      <c r="AF2744" s="822"/>
      <c r="AG2744" s="823"/>
    </row>
    <row r="2745" spans="1:33" ht="12.75" customHeight="1" x14ac:dyDescent="0.2">
      <c r="A2745" s="59"/>
      <c r="B2745" s="59"/>
      <c r="C2745" s="59"/>
      <c r="D2745" s="59"/>
      <c r="E2745" s="59"/>
      <c r="F2745" s="59"/>
      <c r="G2745" s="275"/>
      <c r="H2745" s="275"/>
      <c r="I2745" s="61"/>
      <c r="J2745" s="61"/>
      <c r="K2745" s="59"/>
      <c r="L2745" s="59"/>
      <c r="M2745" s="61"/>
      <c r="N2745" s="318"/>
      <c r="O2745" s="61"/>
      <c r="P2745" s="61"/>
      <c r="Q2745" s="59"/>
      <c r="R2745" s="59"/>
      <c r="S2745" s="62"/>
      <c r="T2745" s="143"/>
      <c r="U2745" s="825"/>
      <c r="V2745" s="827"/>
      <c r="W2745" s="820"/>
      <c r="X2745" s="820"/>
      <c r="Y2745" s="821"/>
      <c r="Z2745" s="820"/>
      <c r="AA2745" s="820"/>
      <c r="AB2745" s="820"/>
      <c r="AC2745" s="820"/>
      <c r="AD2745" s="820"/>
      <c r="AE2745" s="820"/>
      <c r="AF2745" s="822"/>
      <c r="AG2745" s="823"/>
    </row>
    <row r="2746" spans="1:33" ht="12.75" customHeight="1" x14ac:dyDescent="0.2">
      <c r="A2746" s="59"/>
      <c r="B2746" s="59"/>
      <c r="C2746" s="59"/>
      <c r="D2746" s="59"/>
      <c r="E2746" s="59"/>
      <c r="F2746" s="59"/>
      <c r="G2746" s="275"/>
      <c r="H2746" s="275"/>
      <c r="I2746" s="61"/>
      <c r="J2746" s="61"/>
      <c r="K2746" s="59"/>
      <c r="L2746" s="59"/>
      <c r="M2746" s="61"/>
      <c r="N2746" s="318"/>
      <c r="O2746" s="61"/>
      <c r="P2746" s="61"/>
      <c r="Q2746" s="59"/>
      <c r="R2746" s="59"/>
      <c r="S2746" s="62"/>
      <c r="T2746" s="143"/>
      <c r="U2746" s="825"/>
      <c r="V2746" s="827"/>
      <c r="W2746" s="820"/>
      <c r="X2746" s="820"/>
      <c r="Y2746" s="821"/>
      <c r="Z2746" s="820"/>
      <c r="AA2746" s="820"/>
      <c r="AB2746" s="820"/>
      <c r="AC2746" s="820"/>
      <c r="AD2746" s="820"/>
      <c r="AE2746" s="820"/>
      <c r="AF2746" s="822"/>
      <c r="AG2746" s="823"/>
    </row>
    <row r="2747" spans="1:33" ht="12.75" customHeight="1" x14ac:dyDescent="0.2">
      <c r="A2747" s="59"/>
      <c r="B2747" s="59"/>
      <c r="C2747" s="59"/>
      <c r="D2747" s="59"/>
      <c r="E2747" s="59"/>
      <c r="F2747" s="59"/>
      <c r="G2747" s="275"/>
      <c r="H2747" s="275"/>
      <c r="I2747" s="61"/>
      <c r="J2747" s="61"/>
      <c r="K2747" s="59"/>
      <c r="L2747" s="59"/>
      <c r="M2747" s="61"/>
      <c r="N2747" s="318"/>
      <c r="O2747" s="61"/>
      <c r="P2747" s="61"/>
      <c r="Q2747" s="59"/>
      <c r="R2747" s="59"/>
      <c r="S2747" s="62"/>
      <c r="T2747" s="143"/>
      <c r="U2747" s="825"/>
      <c r="V2747" s="827"/>
      <c r="W2747" s="820"/>
      <c r="X2747" s="820"/>
      <c r="Y2747" s="821"/>
      <c r="Z2747" s="820"/>
      <c r="AA2747" s="820"/>
      <c r="AB2747" s="820"/>
      <c r="AC2747" s="820"/>
      <c r="AD2747" s="820"/>
      <c r="AE2747" s="820"/>
      <c r="AF2747" s="822"/>
      <c r="AG2747" s="823"/>
    </row>
    <row r="2748" spans="1:33" ht="12.75" customHeight="1" x14ac:dyDescent="0.2">
      <c r="A2748" s="59"/>
      <c r="B2748" s="59"/>
      <c r="C2748" s="59"/>
      <c r="D2748" s="59"/>
      <c r="E2748" s="59"/>
      <c r="F2748" s="59"/>
      <c r="G2748" s="275"/>
      <c r="H2748" s="275"/>
      <c r="I2748" s="61"/>
      <c r="J2748" s="61"/>
      <c r="K2748" s="59"/>
      <c r="L2748" s="59"/>
      <c r="M2748" s="61"/>
      <c r="N2748" s="318"/>
      <c r="O2748" s="61"/>
      <c r="P2748" s="61"/>
      <c r="Q2748" s="59"/>
      <c r="R2748" s="59"/>
      <c r="S2748" s="62"/>
      <c r="T2748" s="143"/>
      <c r="U2748" s="825"/>
      <c r="V2748" s="827"/>
      <c r="W2748" s="820"/>
      <c r="X2748" s="820"/>
      <c r="Y2748" s="821"/>
      <c r="Z2748" s="820"/>
      <c r="AA2748" s="820"/>
      <c r="AB2748" s="820"/>
      <c r="AC2748" s="820"/>
      <c r="AD2748" s="820"/>
      <c r="AE2748" s="820"/>
      <c r="AF2748" s="822"/>
      <c r="AG2748" s="823"/>
    </row>
    <row r="2749" spans="1:33" ht="12.75" customHeight="1" x14ac:dyDescent="0.2">
      <c r="A2749" s="59"/>
      <c r="B2749" s="59"/>
      <c r="C2749" s="59"/>
      <c r="D2749" s="59"/>
      <c r="E2749" s="59"/>
      <c r="F2749" s="59"/>
      <c r="G2749" s="275"/>
      <c r="H2749" s="275"/>
      <c r="I2749" s="61"/>
      <c r="J2749" s="61"/>
      <c r="K2749" s="59"/>
      <c r="L2749" s="59"/>
      <c r="M2749" s="61"/>
      <c r="N2749" s="318"/>
      <c r="O2749" s="61"/>
      <c r="P2749" s="61"/>
      <c r="Q2749" s="59"/>
      <c r="R2749" s="59"/>
      <c r="S2749" s="62"/>
      <c r="T2749" s="143"/>
      <c r="U2749" s="825"/>
      <c r="V2749" s="827"/>
      <c r="W2749" s="820"/>
      <c r="X2749" s="820"/>
      <c r="Y2749" s="821"/>
      <c r="Z2749" s="820"/>
      <c r="AA2749" s="820"/>
      <c r="AB2749" s="820"/>
      <c r="AC2749" s="820"/>
      <c r="AD2749" s="820"/>
      <c r="AE2749" s="820"/>
      <c r="AF2749" s="822"/>
      <c r="AG2749" s="823"/>
    </row>
    <row r="2750" spans="1:33" ht="12.75" customHeight="1" x14ac:dyDescent="0.2">
      <c r="A2750" s="59"/>
      <c r="B2750" s="59"/>
      <c r="C2750" s="59"/>
      <c r="D2750" s="59"/>
      <c r="E2750" s="59"/>
      <c r="F2750" s="59"/>
      <c r="G2750" s="275"/>
      <c r="H2750" s="275"/>
      <c r="I2750" s="61"/>
      <c r="J2750" s="61"/>
      <c r="K2750" s="59"/>
      <c r="L2750" s="59"/>
      <c r="M2750" s="61"/>
      <c r="N2750" s="318"/>
      <c r="O2750" s="61"/>
      <c r="P2750" s="61"/>
      <c r="Q2750" s="59"/>
      <c r="R2750" s="59"/>
      <c r="S2750" s="62"/>
      <c r="T2750" s="143"/>
      <c r="U2750" s="825"/>
      <c r="V2750" s="827"/>
      <c r="W2750" s="820"/>
      <c r="X2750" s="820"/>
      <c r="Y2750" s="821"/>
      <c r="Z2750" s="820"/>
      <c r="AA2750" s="820"/>
      <c r="AB2750" s="820"/>
      <c r="AC2750" s="820"/>
      <c r="AD2750" s="820"/>
      <c r="AE2750" s="820"/>
      <c r="AF2750" s="822"/>
      <c r="AG2750" s="823"/>
    </row>
    <row r="2751" spans="1:33" ht="12.75" customHeight="1" x14ac:dyDescent="0.2">
      <c r="A2751" s="59"/>
      <c r="B2751" s="59"/>
      <c r="C2751" s="59"/>
      <c r="D2751" s="59"/>
      <c r="E2751" s="59"/>
      <c r="F2751" s="59"/>
      <c r="G2751" s="275"/>
      <c r="H2751" s="275"/>
      <c r="I2751" s="61"/>
      <c r="J2751" s="61"/>
      <c r="K2751" s="59"/>
      <c r="L2751" s="59"/>
      <c r="M2751" s="61"/>
      <c r="N2751" s="318"/>
      <c r="O2751" s="61"/>
      <c r="P2751" s="61"/>
      <c r="Q2751" s="59"/>
      <c r="R2751" s="59"/>
      <c r="S2751" s="62"/>
      <c r="T2751" s="143"/>
      <c r="U2751" s="825"/>
      <c r="V2751" s="827"/>
      <c r="W2751" s="820"/>
      <c r="X2751" s="820"/>
      <c r="Y2751" s="821"/>
      <c r="Z2751" s="820"/>
      <c r="AA2751" s="820"/>
      <c r="AB2751" s="820"/>
      <c r="AC2751" s="820"/>
      <c r="AD2751" s="820"/>
      <c r="AE2751" s="820"/>
      <c r="AF2751" s="822"/>
      <c r="AG2751" s="823"/>
    </row>
    <row r="2752" spans="1:33" ht="12.75" customHeight="1" x14ac:dyDescent="0.2">
      <c r="A2752" s="59"/>
      <c r="B2752" s="59"/>
      <c r="C2752" s="59"/>
      <c r="D2752" s="59"/>
      <c r="E2752" s="59"/>
      <c r="F2752" s="59"/>
      <c r="G2752" s="275"/>
      <c r="H2752" s="275"/>
      <c r="I2752" s="61"/>
      <c r="J2752" s="61"/>
      <c r="K2752" s="59"/>
      <c r="L2752" s="59"/>
      <c r="M2752" s="61"/>
      <c r="N2752" s="318"/>
      <c r="O2752" s="61"/>
      <c r="P2752" s="61"/>
      <c r="Q2752" s="59"/>
      <c r="R2752" s="59"/>
      <c r="S2752" s="62"/>
      <c r="T2752" s="143"/>
      <c r="U2752" s="825"/>
      <c r="V2752" s="827"/>
      <c r="W2752" s="820"/>
      <c r="X2752" s="820"/>
      <c r="Y2752" s="821"/>
      <c r="Z2752" s="820"/>
      <c r="AA2752" s="820"/>
      <c r="AB2752" s="820"/>
      <c r="AC2752" s="820"/>
      <c r="AD2752" s="820"/>
      <c r="AE2752" s="820"/>
      <c r="AF2752" s="822"/>
      <c r="AG2752" s="823"/>
    </row>
    <row r="2753" spans="1:33" ht="12.75" customHeight="1" x14ac:dyDescent="0.2">
      <c r="A2753" s="59"/>
      <c r="B2753" s="59"/>
      <c r="C2753" s="59"/>
      <c r="D2753" s="59"/>
      <c r="E2753" s="59"/>
      <c r="F2753" s="59"/>
      <c r="G2753" s="275"/>
      <c r="H2753" s="275"/>
      <c r="I2753" s="61"/>
      <c r="J2753" s="61"/>
      <c r="K2753" s="59"/>
      <c r="L2753" s="59"/>
      <c r="M2753" s="61"/>
      <c r="N2753" s="318"/>
      <c r="O2753" s="61"/>
      <c r="P2753" s="61"/>
      <c r="Q2753" s="59"/>
      <c r="R2753" s="59"/>
      <c r="S2753" s="62"/>
      <c r="T2753" s="143"/>
      <c r="U2753" s="825"/>
      <c r="V2753" s="827"/>
      <c r="W2753" s="820"/>
      <c r="X2753" s="820"/>
      <c r="Y2753" s="821"/>
      <c r="Z2753" s="820"/>
      <c r="AA2753" s="820"/>
      <c r="AB2753" s="820"/>
      <c r="AC2753" s="820"/>
      <c r="AD2753" s="820"/>
      <c r="AE2753" s="820"/>
      <c r="AF2753" s="822"/>
      <c r="AG2753" s="823"/>
    </row>
    <row r="2754" spans="1:33" ht="12.75" customHeight="1" x14ac:dyDescent="0.2">
      <c r="A2754" s="59"/>
      <c r="B2754" s="59"/>
      <c r="C2754" s="59"/>
      <c r="D2754" s="59"/>
      <c r="E2754" s="59"/>
      <c r="F2754" s="59"/>
      <c r="G2754" s="275"/>
      <c r="H2754" s="275"/>
      <c r="I2754" s="61"/>
      <c r="J2754" s="61"/>
      <c r="K2754" s="59"/>
      <c r="L2754" s="59"/>
      <c r="M2754" s="61"/>
      <c r="N2754" s="318"/>
      <c r="O2754" s="61"/>
      <c r="P2754" s="61"/>
      <c r="Q2754" s="59"/>
      <c r="R2754" s="59"/>
      <c r="S2754" s="62"/>
      <c r="T2754" s="143"/>
      <c r="U2754" s="825"/>
      <c r="V2754" s="827"/>
      <c r="W2754" s="820"/>
      <c r="X2754" s="820"/>
      <c r="Y2754" s="821"/>
      <c r="Z2754" s="820"/>
      <c r="AA2754" s="820"/>
      <c r="AB2754" s="820"/>
      <c r="AC2754" s="820"/>
      <c r="AD2754" s="820"/>
      <c r="AE2754" s="820"/>
      <c r="AF2754" s="822"/>
      <c r="AG2754" s="823"/>
    </row>
    <row r="2755" spans="1:33" ht="12.75" customHeight="1" x14ac:dyDescent="0.2">
      <c r="A2755" s="59"/>
      <c r="B2755" s="59"/>
      <c r="C2755" s="59"/>
      <c r="D2755" s="59"/>
      <c r="E2755" s="59"/>
      <c r="F2755" s="59"/>
      <c r="G2755" s="275"/>
      <c r="H2755" s="275"/>
      <c r="I2755" s="61"/>
      <c r="J2755" s="61"/>
      <c r="K2755" s="59"/>
      <c r="L2755" s="59"/>
      <c r="M2755" s="61"/>
      <c r="N2755" s="318"/>
      <c r="O2755" s="61"/>
      <c r="P2755" s="61"/>
      <c r="Q2755" s="59"/>
      <c r="R2755" s="59"/>
      <c r="S2755" s="62"/>
      <c r="T2755" s="143"/>
      <c r="U2755" s="825"/>
      <c r="V2755" s="827"/>
      <c r="W2755" s="820"/>
      <c r="X2755" s="820"/>
      <c r="Y2755" s="821"/>
      <c r="Z2755" s="820"/>
      <c r="AA2755" s="820"/>
      <c r="AB2755" s="820"/>
      <c r="AC2755" s="820"/>
      <c r="AD2755" s="820"/>
      <c r="AE2755" s="820"/>
      <c r="AF2755" s="822"/>
      <c r="AG2755" s="823"/>
    </row>
    <row r="2756" spans="1:33" ht="12.75" customHeight="1" x14ac:dyDescent="0.2">
      <c r="A2756" s="59"/>
      <c r="B2756" s="59"/>
      <c r="C2756" s="59"/>
      <c r="D2756" s="59"/>
      <c r="E2756" s="59"/>
      <c r="F2756" s="59"/>
      <c r="G2756" s="275"/>
      <c r="H2756" s="275"/>
      <c r="I2756" s="61"/>
      <c r="J2756" s="61"/>
      <c r="K2756" s="59"/>
      <c r="L2756" s="59"/>
      <c r="M2756" s="61"/>
      <c r="N2756" s="318"/>
      <c r="O2756" s="61"/>
      <c r="P2756" s="61"/>
      <c r="Q2756" s="59"/>
      <c r="R2756" s="59"/>
      <c r="S2756" s="62"/>
      <c r="T2756" s="143"/>
      <c r="U2756" s="825"/>
      <c r="V2756" s="827"/>
      <c r="W2756" s="820"/>
      <c r="X2756" s="820"/>
      <c r="Y2756" s="821"/>
      <c r="Z2756" s="820"/>
      <c r="AA2756" s="820"/>
      <c r="AB2756" s="820"/>
      <c r="AC2756" s="820"/>
      <c r="AD2756" s="820"/>
      <c r="AE2756" s="820"/>
      <c r="AF2756" s="822"/>
      <c r="AG2756" s="823"/>
    </row>
    <row r="2757" spans="1:33" ht="12.75" customHeight="1" x14ac:dyDescent="0.2">
      <c r="A2757" s="59"/>
      <c r="B2757" s="59"/>
      <c r="C2757" s="59"/>
      <c r="D2757" s="59"/>
      <c r="E2757" s="59"/>
      <c r="F2757" s="59"/>
      <c r="G2757" s="275"/>
      <c r="H2757" s="275"/>
      <c r="I2757" s="61"/>
      <c r="J2757" s="61"/>
      <c r="K2757" s="59"/>
      <c r="L2757" s="59"/>
      <c r="M2757" s="61"/>
      <c r="N2757" s="318"/>
      <c r="O2757" s="61"/>
      <c r="P2757" s="61"/>
      <c r="Q2757" s="59"/>
      <c r="R2757" s="59"/>
      <c r="S2757" s="62"/>
      <c r="T2757" s="143"/>
      <c r="U2757" s="825"/>
      <c r="V2757" s="827"/>
      <c r="W2757" s="820"/>
      <c r="X2757" s="820"/>
      <c r="Y2757" s="821"/>
      <c r="Z2757" s="820"/>
      <c r="AA2757" s="820"/>
      <c r="AB2757" s="820"/>
      <c r="AC2757" s="820"/>
      <c r="AD2757" s="820"/>
      <c r="AE2757" s="820"/>
      <c r="AF2757" s="822"/>
      <c r="AG2757" s="823"/>
    </row>
    <row r="2758" spans="1:33" ht="12.75" customHeight="1" x14ac:dyDescent="0.2">
      <c r="A2758" s="59"/>
      <c r="B2758" s="59"/>
      <c r="C2758" s="59"/>
      <c r="D2758" s="59"/>
      <c r="E2758" s="59"/>
      <c r="F2758" s="59"/>
      <c r="G2758" s="275"/>
      <c r="H2758" s="275"/>
      <c r="I2758" s="61"/>
      <c r="J2758" s="61"/>
      <c r="K2758" s="59"/>
      <c r="L2758" s="59"/>
      <c r="M2758" s="61"/>
      <c r="N2758" s="318"/>
      <c r="O2758" s="61"/>
      <c r="P2758" s="61"/>
      <c r="Q2758" s="59"/>
      <c r="R2758" s="59"/>
      <c r="S2758" s="62"/>
      <c r="T2758" s="143"/>
      <c r="U2758" s="825"/>
      <c r="V2758" s="827"/>
      <c r="W2758" s="820"/>
      <c r="X2758" s="820"/>
      <c r="Y2758" s="821"/>
      <c r="Z2758" s="820"/>
      <c r="AA2758" s="820"/>
      <c r="AB2758" s="820"/>
      <c r="AC2758" s="820"/>
      <c r="AD2758" s="820"/>
      <c r="AE2758" s="820"/>
      <c r="AF2758" s="822"/>
      <c r="AG2758" s="823"/>
    </row>
    <row r="2759" spans="1:33" ht="12.75" customHeight="1" x14ac:dyDescent="0.2">
      <c r="A2759" s="59"/>
      <c r="B2759" s="59"/>
      <c r="C2759" s="59"/>
      <c r="D2759" s="59"/>
      <c r="E2759" s="59"/>
      <c r="F2759" s="59"/>
      <c r="G2759" s="275"/>
      <c r="H2759" s="275"/>
      <c r="I2759" s="61"/>
      <c r="J2759" s="61"/>
      <c r="K2759" s="59"/>
      <c r="L2759" s="59"/>
      <c r="M2759" s="61"/>
      <c r="N2759" s="318"/>
      <c r="O2759" s="61"/>
      <c r="P2759" s="61"/>
      <c r="Q2759" s="59"/>
      <c r="R2759" s="59"/>
      <c r="S2759" s="62"/>
      <c r="T2759" s="143"/>
      <c r="U2759" s="825"/>
      <c r="V2759" s="827"/>
      <c r="W2759" s="820"/>
      <c r="X2759" s="820"/>
      <c r="Y2759" s="821"/>
      <c r="Z2759" s="820"/>
      <c r="AA2759" s="820"/>
      <c r="AB2759" s="820"/>
      <c r="AC2759" s="820"/>
      <c r="AD2759" s="820"/>
      <c r="AE2759" s="820"/>
      <c r="AF2759" s="822"/>
      <c r="AG2759" s="823"/>
    </row>
    <row r="2760" spans="1:33" ht="12.75" customHeight="1" x14ac:dyDescent="0.2">
      <c r="A2760" s="59"/>
      <c r="B2760" s="59"/>
      <c r="C2760" s="59"/>
      <c r="D2760" s="59"/>
      <c r="E2760" s="59"/>
      <c r="F2760" s="59"/>
      <c r="G2760" s="275"/>
      <c r="H2760" s="275"/>
      <c r="I2760" s="61"/>
      <c r="J2760" s="61"/>
      <c r="K2760" s="59"/>
      <c r="L2760" s="59"/>
      <c r="M2760" s="61"/>
      <c r="N2760" s="318"/>
      <c r="O2760" s="61"/>
      <c r="P2760" s="61"/>
      <c r="Q2760" s="59"/>
      <c r="R2760" s="59"/>
      <c r="S2760" s="62"/>
      <c r="T2760" s="143"/>
      <c r="U2760" s="825"/>
      <c r="V2760" s="827"/>
      <c r="W2760" s="820"/>
      <c r="X2760" s="820"/>
      <c r="Y2760" s="821"/>
      <c r="Z2760" s="820"/>
      <c r="AA2760" s="820"/>
      <c r="AB2760" s="820"/>
      <c r="AC2760" s="820"/>
      <c r="AD2760" s="820"/>
      <c r="AE2760" s="820"/>
      <c r="AF2760" s="822"/>
      <c r="AG2760" s="823"/>
    </row>
    <row r="2761" spans="1:33" ht="12.75" customHeight="1" x14ac:dyDescent="0.2">
      <c r="A2761" s="59"/>
      <c r="B2761" s="59"/>
      <c r="C2761" s="59"/>
      <c r="D2761" s="59"/>
      <c r="E2761" s="59"/>
      <c r="F2761" s="59"/>
      <c r="G2761" s="275"/>
      <c r="H2761" s="275"/>
      <c r="I2761" s="61"/>
      <c r="J2761" s="61"/>
      <c r="K2761" s="59"/>
      <c r="L2761" s="59"/>
      <c r="M2761" s="61"/>
      <c r="N2761" s="318"/>
      <c r="O2761" s="61"/>
      <c r="P2761" s="61"/>
      <c r="Q2761" s="59"/>
      <c r="R2761" s="59"/>
      <c r="S2761" s="62"/>
      <c r="T2761" s="143"/>
      <c r="U2761" s="825"/>
      <c r="V2761" s="827"/>
      <c r="W2761" s="820"/>
      <c r="X2761" s="820"/>
      <c r="Y2761" s="821"/>
      <c r="Z2761" s="820"/>
      <c r="AA2761" s="820"/>
      <c r="AB2761" s="820"/>
      <c r="AC2761" s="820"/>
      <c r="AD2761" s="820"/>
      <c r="AE2761" s="820"/>
      <c r="AF2761" s="822"/>
      <c r="AG2761" s="823"/>
    </row>
    <row r="2762" spans="1:33" ht="12.75" customHeight="1" x14ac:dyDescent="0.2">
      <c r="A2762" s="59"/>
      <c r="B2762" s="59"/>
      <c r="C2762" s="59"/>
      <c r="D2762" s="59"/>
      <c r="E2762" s="59"/>
      <c r="F2762" s="59"/>
      <c r="G2762" s="275"/>
      <c r="H2762" s="275"/>
      <c r="I2762" s="61"/>
      <c r="J2762" s="61"/>
      <c r="K2762" s="59"/>
      <c r="L2762" s="59"/>
      <c r="M2762" s="61"/>
      <c r="N2762" s="318"/>
      <c r="O2762" s="61"/>
      <c r="P2762" s="61"/>
      <c r="Q2762" s="59"/>
      <c r="R2762" s="59"/>
      <c r="S2762" s="62"/>
      <c r="T2762" s="143"/>
      <c r="U2762" s="825"/>
      <c r="V2762" s="827"/>
      <c r="W2762" s="820"/>
      <c r="X2762" s="820"/>
      <c r="Y2762" s="821"/>
      <c r="Z2762" s="820"/>
      <c r="AA2762" s="820"/>
      <c r="AB2762" s="820"/>
      <c r="AC2762" s="820"/>
      <c r="AD2762" s="820"/>
      <c r="AE2762" s="820"/>
      <c r="AF2762" s="822"/>
      <c r="AG2762" s="823"/>
    </row>
    <row r="2763" spans="1:33" ht="12.75" customHeight="1" x14ac:dyDescent="0.2">
      <c r="A2763" s="59"/>
      <c r="B2763" s="59"/>
      <c r="C2763" s="59"/>
      <c r="D2763" s="59"/>
      <c r="E2763" s="59"/>
      <c r="F2763" s="59"/>
      <c r="G2763" s="275"/>
      <c r="H2763" s="275"/>
      <c r="I2763" s="61"/>
      <c r="J2763" s="61"/>
      <c r="K2763" s="59"/>
      <c r="L2763" s="59"/>
      <c r="M2763" s="61"/>
      <c r="N2763" s="318"/>
      <c r="O2763" s="61"/>
      <c r="P2763" s="61"/>
      <c r="Q2763" s="59"/>
      <c r="R2763" s="59"/>
      <c r="S2763" s="62"/>
      <c r="T2763" s="143"/>
      <c r="U2763" s="825"/>
      <c r="V2763" s="827"/>
      <c r="W2763" s="820"/>
      <c r="X2763" s="820"/>
      <c r="Y2763" s="821"/>
      <c r="Z2763" s="820"/>
      <c r="AA2763" s="820"/>
      <c r="AB2763" s="820"/>
      <c r="AC2763" s="820"/>
      <c r="AD2763" s="820"/>
      <c r="AE2763" s="820"/>
      <c r="AF2763" s="822"/>
      <c r="AG2763" s="823"/>
    </row>
    <row r="2764" spans="1:33" ht="12.75" customHeight="1" x14ac:dyDescent="0.2">
      <c r="A2764" s="59"/>
      <c r="B2764" s="59"/>
      <c r="C2764" s="59"/>
      <c r="D2764" s="59"/>
      <c r="E2764" s="59"/>
      <c r="F2764" s="59"/>
      <c r="G2764" s="275"/>
      <c r="H2764" s="275"/>
      <c r="I2764" s="61"/>
      <c r="J2764" s="61"/>
      <c r="K2764" s="59"/>
      <c r="L2764" s="59"/>
      <c r="M2764" s="61"/>
      <c r="N2764" s="318"/>
      <c r="O2764" s="61"/>
      <c r="P2764" s="61"/>
      <c r="Q2764" s="59"/>
      <c r="R2764" s="59"/>
      <c r="S2764" s="62"/>
      <c r="T2764" s="143"/>
      <c r="U2764" s="825"/>
      <c r="V2764" s="827"/>
      <c r="W2764" s="820"/>
      <c r="X2764" s="820"/>
      <c r="Y2764" s="821"/>
      <c r="Z2764" s="820"/>
      <c r="AA2764" s="820"/>
      <c r="AB2764" s="820"/>
      <c r="AC2764" s="820"/>
      <c r="AD2764" s="820"/>
      <c r="AE2764" s="820"/>
      <c r="AF2764" s="822"/>
      <c r="AG2764" s="823"/>
    </row>
    <row r="2765" spans="1:33" ht="12.75" customHeight="1" x14ac:dyDescent="0.2">
      <c r="A2765" s="59"/>
      <c r="B2765" s="59"/>
      <c r="C2765" s="59"/>
      <c r="D2765" s="59"/>
      <c r="E2765" s="59"/>
      <c r="F2765" s="59"/>
      <c r="G2765" s="275"/>
      <c r="H2765" s="275"/>
      <c r="I2765" s="61"/>
      <c r="J2765" s="61"/>
      <c r="K2765" s="59"/>
      <c r="L2765" s="59"/>
      <c r="M2765" s="61"/>
      <c r="N2765" s="318"/>
      <c r="O2765" s="61"/>
      <c r="P2765" s="61"/>
      <c r="Q2765" s="59"/>
      <c r="R2765" s="59"/>
      <c r="S2765" s="62"/>
      <c r="T2765" s="143"/>
      <c r="U2765" s="825"/>
      <c r="V2765" s="827"/>
      <c r="W2765" s="820"/>
      <c r="X2765" s="820"/>
      <c r="Y2765" s="821"/>
      <c r="Z2765" s="820"/>
      <c r="AA2765" s="820"/>
      <c r="AB2765" s="820"/>
      <c r="AC2765" s="820"/>
      <c r="AD2765" s="820"/>
      <c r="AE2765" s="820"/>
      <c r="AF2765" s="822"/>
      <c r="AG2765" s="823"/>
    </row>
    <row r="2766" spans="1:33" ht="12.75" customHeight="1" x14ac:dyDescent="0.2">
      <c r="A2766" s="59"/>
      <c r="B2766" s="59"/>
      <c r="C2766" s="59"/>
      <c r="D2766" s="59"/>
      <c r="E2766" s="59"/>
      <c r="F2766" s="59"/>
      <c r="G2766" s="275"/>
      <c r="H2766" s="275"/>
      <c r="I2766" s="61"/>
      <c r="J2766" s="61"/>
      <c r="K2766" s="59"/>
      <c r="L2766" s="59"/>
      <c r="M2766" s="61"/>
      <c r="N2766" s="318"/>
      <c r="O2766" s="61"/>
      <c r="P2766" s="61"/>
      <c r="Q2766" s="59"/>
      <c r="R2766" s="59"/>
      <c r="S2766" s="62"/>
      <c r="T2766" s="143"/>
      <c r="U2766" s="825"/>
      <c r="V2766" s="827"/>
      <c r="W2766" s="820"/>
      <c r="X2766" s="820"/>
      <c r="Y2766" s="821"/>
      <c r="Z2766" s="820"/>
      <c r="AA2766" s="820"/>
      <c r="AB2766" s="820"/>
      <c r="AC2766" s="820"/>
      <c r="AD2766" s="820"/>
      <c r="AE2766" s="820"/>
      <c r="AF2766" s="822"/>
      <c r="AG2766" s="823"/>
    </row>
    <row r="2767" spans="1:33" ht="12.75" customHeight="1" x14ac:dyDescent="0.2">
      <c r="A2767" s="59"/>
      <c r="B2767" s="59"/>
      <c r="C2767" s="59"/>
      <c r="D2767" s="59"/>
      <c r="E2767" s="59"/>
      <c r="F2767" s="59"/>
      <c r="G2767" s="275"/>
      <c r="H2767" s="275"/>
      <c r="I2767" s="61"/>
      <c r="J2767" s="61"/>
      <c r="K2767" s="59"/>
      <c r="L2767" s="59"/>
      <c r="M2767" s="61"/>
      <c r="N2767" s="318"/>
      <c r="O2767" s="61"/>
      <c r="P2767" s="61"/>
      <c r="Q2767" s="59"/>
      <c r="R2767" s="59"/>
      <c r="S2767" s="62"/>
      <c r="T2767" s="143"/>
      <c r="U2767" s="825"/>
      <c r="V2767" s="827"/>
      <c r="W2767" s="820"/>
      <c r="X2767" s="820"/>
      <c r="Y2767" s="821"/>
      <c r="Z2767" s="820"/>
      <c r="AA2767" s="820"/>
      <c r="AB2767" s="820"/>
      <c r="AC2767" s="820"/>
      <c r="AD2767" s="820"/>
      <c r="AE2767" s="820"/>
      <c r="AF2767" s="822"/>
      <c r="AG2767" s="823"/>
    </row>
    <row r="2768" spans="1:33" ht="12.75" customHeight="1" x14ac:dyDescent="0.2">
      <c r="A2768" s="59"/>
      <c r="B2768" s="59"/>
      <c r="C2768" s="59"/>
      <c r="D2768" s="59"/>
      <c r="E2768" s="59"/>
      <c r="F2768" s="59"/>
      <c r="G2768" s="275"/>
      <c r="H2768" s="275"/>
      <c r="I2768" s="61"/>
      <c r="J2768" s="61"/>
      <c r="K2768" s="59"/>
      <c r="L2768" s="59"/>
      <c r="M2768" s="61"/>
      <c r="N2768" s="318"/>
      <c r="O2768" s="61"/>
      <c r="P2768" s="61"/>
      <c r="Q2768" s="59"/>
      <c r="R2768" s="59"/>
      <c r="S2768" s="62"/>
      <c r="T2768" s="143"/>
      <c r="U2768" s="825"/>
      <c r="V2768" s="827"/>
      <c r="W2768" s="820"/>
      <c r="X2768" s="820"/>
      <c r="Y2768" s="821"/>
      <c r="Z2768" s="820"/>
      <c r="AA2768" s="820"/>
      <c r="AB2768" s="820"/>
      <c r="AC2768" s="820"/>
      <c r="AD2768" s="820"/>
      <c r="AE2768" s="820"/>
      <c r="AF2768" s="822"/>
      <c r="AG2768" s="823"/>
    </row>
    <row r="2769" spans="1:33" ht="12.75" customHeight="1" x14ac:dyDescent="0.2">
      <c r="A2769" s="59"/>
      <c r="B2769" s="59"/>
      <c r="C2769" s="59"/>
      <c r="D2769" s="59"/>
      <c r="E2769" s="59"/>
      <c r="F2769" s="59"/>
      <c r="G2769" s="275"/>
      <c r="H2769" s="275"/>
      <c r="I2769" s="61"/>
      <c r="J2769" s="61"/>
      <c r="K2769" s="59"/>
      <c r="L2769" s="59"/>
      <c r="M2769" s="61"/>
      <c r="N2769" s="318"/>
      <c r="O2769" s="61"/>
      <c r="P2769" s="61"/>
      <c r="Q2769" s="59"/>
      <c r="R2769" s="59"/>
      <c r="S2769" s="62"/>
      <c r="T2769" s="143"/>
      <c r="U2769" s="825"/>
      <c r="V2769" s="827"/>
      <c r="W2769" s="820"/>
      <c r="X2769" s="820"/>
      <c r="Y2769" s="821"/>
      <c r="Z2769" s="820"/>
      <c r="AA2769" s="820"/>
      <c r="AB2769" s="820"/>
      <c r="AC2769" s="820"/>
      <c r="AD2769" s="820"/>
      <c r="AE2769" s="820"/>
      <c r="AF2769" s="822"/>
      <c r="AG2769" s="823"/>
    </row>
    <row r="2770" spans="1:33" ht="12.75" customHeight="1" x14ac:dyDescent="0.2">
      <c r="A2770" s="59"/>
      <c r="B2770" s="59"/>
      <c r="C2770" s="59"/>
      <c r="D2770" s="59"/>
      <c r="E2770" s="59"/>
      <c r="F2770" s="59"/>
      <c r="G2770" s="275"/>
      <c r="H2770" s="275"/>
      <c r="I2770" s="61"/>
      <c r="J2770" s="61"/>
      <c r="K2770" s="59"/>
      <c r="L2770" s="59"/>
      <c r="M2770" s="61"/>
      <c r="N2770" s="318"/>
      <c r="O2770" s="61"/>
      <c r="P2770" s="61"/>
      <c r="Q2770" s="59"/>
      <c r="R2770" s="59"/>
      <c r="S2770" s="62"/>
      <c r="T2770" s="143"/>
      <c r="U2770" s="825"/>
      <c r="V2770" s="827"/>
      <c r="W2770" s="820"/>
      <c r="X2770" s="820"/>
      <c r="Y2770" s="821"/>
      <c r="Z2770" s="820"/>
      <c r="AA2770" s="820"/>
      <c r="AB2770" s="820"/>
      <c r="AC2770" s="820"/>
      <c r="AD2770" s="820"/>
      <c r="AE2770" s="820"/>
      <c r="AF2770" s="822"/>
      <c r="AG2770" s="823"/>
    </row>
    <row r="2771" spans="1:33" ht="12.75" customHeight="1" x14ac:dyDescent="0.2">
      <c r="A2771" s="59"/>
      <c r="B2771" s="59"/>
      <c r="C2771" s="59"/>
      <c r="D2771" s="59"/>
      <c r="E2771" s="59"/>
      <c r="F2771" s="59"/>
      <c r="G2771" s="275"/>
      <c r="H2771" s="275"/>
      <c r="I2771" s="61"/>
      <c r="J2771" s="61"/>
      <c r="K2771" s="59"/>
      <c r="L2771" s="59"/>
      <c r="M2771" s="61"/>
      <c r="N2771" s="318"/>
      <c r="O2771" s="61"/>
      <c r="P2771" s="61"/>
      <c r="Q2771" s="59"/>
      <c r="R2771" s="59"/>
      <c r="S2771" s="62"/>
      <c r="T2771" s="143"/>
      <c r="U2771" s="825"/>
      <c r="V2771" s="827"/>
      <c r="W2771" s="820"/>
      <c r="X2771" s="820"/>
      <c r="Y2771" s="821"/>
      <c r="Z2771" s="820"/>
      <c r="AA2771" s="820"/>
      <c r="AB2771" s="820"/>
      <c r="AC2771" s="820"/>
      <c r="AD2771" s="820"/>
      <c r="AE2771" s="820"/>
      <c r="AF2771" s="822"/>
      <c r="AG2771" s="823"/>
    </row>
    <row r="2772" spans="1:33" ht="12.75" customHeight="1" x14ac:dyDescent="0.2">
      <c r="A2772" s="59"/>
      <c r="B2772" s="59"/>
      <c r="C2772" s="59"/>
      <c r="D2772" s="59"/>
      <c r="E2772" s="59"/>
      <c r="F2772" s="59"/>
      <c r="G2772" s="275"/>
      <c r="H2772" s="275"/>
      <c r="I2772" s="61"/>
      <c r="J2772" s="61"/>
      <c r="K2772" s="59"/>
      <c r="L2772" s="59"/>
      <c r="M2772" s="61"/>
      <c r="N2772" s="318"/>
      <c r="O2772" s="61"/>
      <c r="P2772" s="61"/>
      <c r="Q2772" s="59"/>
      <c r="R2772" s="59"/>
      <c r="S2772" s="62"/>
      <c r="T2772" s="143"/>
      <c r="U2772" s="825"/>
      <c r="V2772" s="827"/>
      <c r="W2772" s="820"/>
      <c r="X2772" s="820"/>
      <c r="Y2772" s="821"/>
      <c r="Z2772" s="820"/>
      <c r="AA2772" s="820"/>
      <c r="AB2772" s="820"/>
      <c r="AC2772" s="820"/>
      <c r="AD2772" s="820"/>
      <c r="AE2772" s="820"/>
      <c r="AF2772" s="822"/>
      <c r="AG2772" s="823"/>
    </row>
    <row r="2773" spans="1:33" ht="12.75" customHeight="1" x14ac:dyDescent="0.2">
      <c r="A2773" s="59"/>
      <c r="B2773" s="59"/>
      <c r="C2773" s="59"/>
      <c r="D2773" s="59"/>
      <c r="E2773" s="59"/>
      <c r="F2773" s="59"/>
      <c r="G2773" s="275"/>
      <c r="H2773" s="275"/>
      <c r="I2773" s="61"/>
      <c r="J2773" s="61"/>
      <c r="K2773" s="59"/>
      <c r="L2773" s="59"/>
      <c r="M2773" s="61"/>
      <c r="N2773" s="318"/>
      <c r="O2773" s="61"/>
      <c r="P2773" s="61"/>
      <c r="Q2773" s="59"/>
      <c r="R2773" s="59"/>
      <c r="S2773" s="62"/>
      <c r="T2773" s="143"/>
      <c r="U2773" s="825"/>
      <c r="V2773" s="827"/>
      <c r="W2773" s="820"/>
      <c r="X2773" s="820"/>
      <c r="Y2773" s="821"/>
      <c r="Z2773" s="820"/>
      <c r="AA2773" s="820"/>
      <c r="AB2773" s="820"/>
      <c r="AC2773" s="820"/>
      <c r="AD2773" s="820"/>
      <c r="AE2773" s="820"/>
      <c r="AF2773" s="822"/>
      <c r="AG2773" s="823"/>
    </row>
    <row r="2774" spans="1:33" ht="12.75" customHeight="1" x14ac:dyDescent="0.2">
      <c r="A2774" s="59"/>
      <c r="B2774" s="59"/>
      <c r="C2774" s="59"/>
      <c r="D2774" s="59"/>
      <c r="E2774" s="59"/>
      <c r="F2774" s="59"/>
      <c r="G2774" s="275"/>
      <c r="H2774" s="275"/>
      <c r="I2774" s="61"/>
      <c r="J2774" s="61"/>
      <c r="K2774" s="59"/>
      <c r="L2774" s="59"/>
      <c r="M2774" s="61"/>
      <c r="N2774" s="318"/>
      <c r="O2774" s="61"/>
      <c r="P2774" s="61"/>
      <c r="Q2774" s="59"/>
      <c r="R2774" s="59"/>
      <c r="S2774" s="62"/>
      <c r="T2774" s="143"/>
      <c r="U2774" s="825"/>
      <c r="V2774" s="827"/>
      <c r="W2774" s="820"/>
      <c r="X2774" s="820"/>
      <c r="Y2774" s="821"/>
      <c r="Z2774" s="820"/>
      <c r="AA2774" s="820"/>
      <c r="AB2774" s="820"/>
      <c r="AC2774" s="820"/>
      <c r="AD2774" s="820"/>
      <c r="AE2774" s="820"/>
      <c r="AF2774" s="822"/>
      <c r="AG2774" s="823"/>
    </row>
    <row r="2775" spans="1:33" ht="12.75" customHeight="1" x14ac:dyDescent="0.2">
      <c r="A2775" s="59"/>
      <c r="B2775" s="59"/>
      <c r="C2775" s="59"/>
      <c r="D2775" s="59"/>
      <c r="E2775" s="59"/>
      <c r="F2775" s="59"/>
      <c r="G2775" s="275"/>
      <c r="H2775" s="275"/>
      <c r="I2775" s="61"/>
      <c r="J2775" s="61"/>
      <c r="K2775" s="59"/>
      <c r="L2775" s="59"/>
      <c r="M2775" s="61"/>
      <c r="N2775" s="318"/>
      <c r="O2775" s="61"/>
      <c r="P2775" s="61"/>
      <c r="Q2775" s="59"/>
      <c r="R2775" s="59"/>
      <c r="S2775" s="62"/>
      <c r="T2775" s="143"/>
      <c r="U2775" s="825"/>
      <c r="V2775" s="827"/>
      <c r="W2775" s="820"/>
      <c r="X2775" s="820"/>
      <c r="Y2775" s="821"/>
      <c r="Z2775" s="820"/>
      <c r="AA2775" s="820"/>
      <c r="AB2775" s="820"/>
      <c r="AC2775" s="820"/>
      <c r="AD2775" s="820"/>
      <c r="AE2775" s="820"/>
      <c r="AF2775" s="822"/>
      <c r="AG2775" s="823"/>
    </row>
    <row r="2776" spans="1:33" ht="12.75" customHeight="1" x14ac:dyDescent="0.2">
      <c r="A2776" s="59"/>
      <c r="B2776" s="59"/>
      <c r="C2776" s="59"/>
      <c r="D2776" s="59"/>
      <c r="E2776" s="59"/>
      <c r="F2776" s="59"/>
      <c r="G2776" s="275"/>
      <c r="H2776" s="275"/>
      <c r="I2776" s="61"/>
      <c r="J2776" s="61"/>
      <c r="K2776" s="59"/>
      <c r="L2776" s="59"/>
      <c r="M2776" s="61"/>
      <c r="N2776" s="318"/>
      <c r="O2776" s="61"/>
      <c r="P2776" s="61"/>
      <c r="Q2776" s="59"/>
      <c r="R2776" s="59"/>
      <c r="S2776" s="62"/>
      <c r="T2776" s="143"/>
      <c r="U2776" s="825"/>
      <c r="V2776" s="827"/>
      <c r="W2776" s="820"/>
      <c r="X2776" s="820"/>
      <c r="Y2776" s="821"/>
      <c r="Z2776" s="820"/>
      <c r="AA2776" s="820"/>
      <c r="AB2776" s="820"/>
      <c r="AC2776" s="820"/>
      <c r="AD2776" s="820"/>
      <c r="AE2776" s="820"/>
      <c r="AF2776" s="822"/>
      <c r="AG2776" s="823"/>
    </row>
    <row r="2777" spans="1:33" ht="12.75" customHeight="1" x14ac:dyDescent="0.2">
      <c r="A2777" s="59"/>
      <c r="B2777" s="59"/>
      <c r="C2777" s="59"/>
      <c r="D2777" s="59"/>
      <c r="E2777" s="59"/>
      <c r="F2777" s="59"/>
      <c r="G2777" s="275"/>
      <c r="H2777" s="275"/>
      <c r="I2777" s="61"/>
      <c r="J2777" s="61"/>
      <c r="K2777" s="59"/>
      <c r="L2777" s="59"/>
      <c r="M2777" s="61"/>
      <c r="N2777" s="318"/>
      <c r="O2777" s="61"/>
      <c r="P2777" s="61"/>
      <c r="Q2777" s="59"/>
      <c r="R2777" s="59"/>
      <c r="S2777" s="62"/>
      <c r="T2777" s="143"/>
      <c r="U2777" s="825"/>
      <c r="V2777" s="827"/>
      <c r="W2777" s="820"/>
      <c r="X2777" s="820"/>
      <c r="Y2777" s="821"/>
      <c r="Z2777" s="820"/>
      <c r="AA2777" s="820"/>
      <c r="AB2777" s="820"/>
      <c r="AC2777" s="820"/>
      <c r="AD2777" s="820"/>
      <c r="AE2777" s="820"/>
      <c r="AF2777" s="822"/>
      <c r="AG2777" s="823"/>
    </row>
    <row r="2778" spans="1:33" ht="12.75" customHeight="1" x14ac:dyDescent="0.2">
      <c r="A2778" s="59"/>
      <c r="B2778" s="59"/>
      <c r="C2778" s="59"/>
      <c r="D2778" s="59"/>
      <c r="E2778" s="59"/>
      <c r="F2778" s="59"/>
      <c r="G2778" s="275"/>
      <c r="H2778" s="275"/>
      <c r="I2778" s="61"/>
      <c r="J2778" s="61"/>
      <c r="K2778" s="59"/>
      <c r="L2778" s="59"/>
      <c r="M2778" s="61"/>
      <c r="N2778" s="318"/>
      <c r="O2778" s="61"/>
      <c r="P2778" s="61"/>
      <c r="Q2778" s="59"/>
      <c r="R2778" s="59"/>
      <c r="S2778" s="62"/>
      <c r="T2778" s="143"/>
      <c r="U2778" s="825"/>
      <c r="V2778" s="827"/>
      <c r="W2778" s="820"/>
      <c r="X2778" s="820"/>
      <c r="Y2778" s="821"/>
      <c r="Z2778" s="820"/>
      <c r="AA2778" s="820"/>
      <c r="AB2778" s="820"/>
      <c r="AC2778" s="820"/>
      <c r="AD2778" s="820"/>
      <c r="AE2778" s="820"/>
      <c r="AF2778" s="822"/>
      <c r="AG2778" s="823"/>
    </row>
    <row r="2779" spans="1:33" ht="12.75" customHeight="1" x14ac:dyDescent="0.2">
      <c r="A2779" s="59"/>
      <c r="B2779" s="59"/>
      <c r="C2779" s="59"/>
      <c r="D2779" s="59"/>
      <c r="E2779" s="59"/>
      <c r="F2779" s="59"/>
      <c r="G2779" s="275"/>
      <c r="H2779" s="275"/>
      <c r="I2779" s="61"/>
      <c r="J2779" s="61"/>
      <c r="K2779" s="59"/>
      <c r="L2779" s="59"/>
      <c r="M2779" s="61"/>
      <c r="N2779" s="318"/>
      <c r="O2779" s="61"/>
      <c r="P2779" s="61"/>
      <c r="Q2779" s="59"/>
      <c r="R2779" s="59"/>
      <c r="S2779" s="62"/>
      <c r="T2779" s="143"/>
      <c r="U2779" s="825"/>
      <c r="V2779" s="827"/>
      <c r="W2779" s="820"/>
      <c r="X2779" s="820"/>
      <c r="Y2779" s="821"/>
      <c r="Z2779" s="820"/>
      <c r="AA2779" s="820"/>
      <c r="AB2779" s="820"/>
      <c r="AC2779" s="820"/>
      <c r="AD2779" s="820"/>
      <c r="AE2779" s="820"/>
      <c r="AF2779" s="822"/>
      <c r="AG2779" s="823"/>
    </row>
    <row r="2780" spans="1:33" ht="12.75" customHeight="1" x14ac:dyDescent="0.2">
      <c r="A2780" s="59"/>
      <c r="B2780" s="59"/>
      <c r="C2780" s="59"/>
      <c r="D2780" s="59"/>
      <c r="E2780" s="59"/>
      <c r="F2780" s="59"/>
      <c r="G2780" s="275"/>
      <c r="H2780" s="275"/>
      <c r="I2780" s="61"/>
      <c r="J2780" s="61"/>
      <c r="K2780" s="59"/>
      <c r="L2780" s="59"/>
      <c r="M2780" s="61"/>
      <c r="N2780" s="318"/>
      <c r="O2780" s="61"/>
      <c r="P2780" s="61"/>
      <c r="Q2780" s="59"/>
      <c r="R2780" s="59"/>
      <c r="S2780" s="62"/>
      <c r="T2780" s="143"/>
      <c r="U2780" s="825"/>
      <c r="V2780" s="827"/>
      <c r="W2780" s="820"/>
      <c r="X2780" s="820"/>
      <c r="Y2780" s="821"/>
      <c r="Z2780" s="820"/>
      <c r="AA2780" s="820"/>
      <c r="AB2780" s="820"/>
      <c r="AC2780" s="820"/>
      <c r="AD2780" s="820"/>
      <c r="AE2780" s="820"/>
      <c r="AF2780" s="822"/>
      <c r="AG2780" s="823"/>
    </row>
    <row r="2781" spans="1:33" ht="12.75" customHeight="1" x14ac:dyDescent="0.2">
      <c r="A2781" s="59"/>
      <c r="B2781" s="59"/>
      <c r="C2781" s="59"/>
      <c r="D2781" s="59"/>
      <c r="E2781" s="59"/>
      <c r="F2781" s="59"/>
      <c r="G2781" s="275"/>
      <c r="H2781" s="275"/>
      <c r="I2781" s="61"/>
      <c r="J2781" s="61"/>
      <c r="K2781" s="59"/>
      <c r="L2781" s="59"/>
      <c r="M2781" s="61"/>
      <c r="N2781" s="318"/>
      <c r="O2781" s="61"/>
      <c r="P2781" s="61"/>
      <c r="Q2781" s="59"/>
      <c r="R2781" s="59"/>
      <c r="S2781" s="62"/>
      <c r="T2781" s="143"/>
      <c r="U2781" s="825"/>
      <c r="V2781" s="827"/>
      <c r="W2781" s="820"/>
      <c r="X2781" s="820"/>
      <c r="Y2781" s="821"/>
      <c r="Z2781" s="820"/>
      <c r="AA2781" s="820"/>
      <c r="AB2781" s="820"/>
      <c r="AC2781" s="820"/>
      <c r="AD2781" s="820"/>
      <c r="AE2781" s="820"/>
      <c r="AF2781" s="822"/>
      <c r="AG2781" s="823"/>
    </row>
    <row r="2782" spans="1:33" ht="12.75" customHeight="1" x14ac:dyDescent="0.2">
      <c r="A2782" s="59"/>
      <c r="B2782" s="59"/>
      <c r="C2782" s="59"/>
      <c r="D2782" s="59"/>
      <c r="E2782" s="59"/>
      <c r="F2782" s="59"/>
      <c r="G2782" s="275"/>
      <c r="H2782" s="275"/>
      <c r="I2782" s="61"/>
      <c r="J2782" s="61"/>
      <c r="K2782" s="59"/>
      <c r="L2782" s="59"/>
      <c r="M2782" s="61"/>
      <c r="N2782" s="318"/>
      <c r="O2782" s="61"/>
      <c r="P2782" s="61"/>
      <c r="Q2782" s="59"/>
      <c r="R2782" s="59"/>
      <c r="S2782" s="62"/>
      <c r="T2782" s="143"/>
      <c r="U2782" s="825"/>
      <c r="V2782" s="827"/>
      <c r="W2782" s="820"/>
      <c r="X2782" s="820"/>
      <c r="Y2782" s="821"/>
      <c r="Z2782" s="820"/>
      <c r="AA2782" s="820"/>
      <c r="AB2782" s="820"/>
      <c r="AC2782" s="820"/>
      <c r="AD2782" s="820"/>
      <c r="AE2782" s="820"/>
      <c r="AF2782" s="822"/>
      <c r="AG2782" s="823"/>
    </row>
    <row r="2783" spans="1:33" ht="12.75" customHeight="1" x14ac:dyDescent="0.2">
      <c r="A2783" s="59"/>
      <c r="B2783" s="59"/>
      <c r="C2783" s="59"/>
      <c r="D2783" s="59"/>
      <c r="E2783" s="59"/>
      <c r="F2783" s="59"/>
      <c r="G2783" s="275"/>
      <c r="H2783" s="275"/>
      <c r="I2783" s="61"/>
      <c r="J2783" s="61"/>
      <c r="K2783" s="59"/>
      <c r="L2783" s="59"/>
      <c r="M2783" s="61"/>
      <c r="N2783" s="318"/>
      <c r="O2783" s="61"/>
      <c r="P2783" s="61"/>
      <c r="Q2783" s="59"/>
      <c r="R2783" s="59"/>
      <c r="S2783" s="62"/>
      <c r="T2783" s="143"/>
      <c r="U2783" s="825"/>
      <c r="V2783" s="827"/>
      <c r="W2783" s="820"/>
      <c r="X2783" s="820"/>
      <c r="Y2783" s="821"/>
      <c r="Z2783" s="820"/>
      <c r="AA2783" s="820"/>
      <c r="AB2783" s="820"/>
      <c r="AC2783" s="820"/>
      <c r="AD2783" s="820"/>
      <c r="AE2783" s="820"/>
      <c r="AF2783" s="822"/>
      <c r="AG2783" s="823"/>
    </row>
    <row r="2784" spans="1:33" ht="12.75" customHeight="1" x14ac:dyDescent="0.2">
      <c r="A2784" s="59"/>
      <c r="B2784" s="59"/>
      <c r="C2784" s="59"/>
      <c r="D2784" s="59"/>
      <c r="E2784" s="59"/>
      <c r="F2784" s="59"/>
      <c r="G2784" s="275"/>
      <c r="H2784" s="275"/>
      <c r="I2784" s="61"/>
      <c r="J2784" s="61"/>
      <c r="K2784" s="59"/>
      <c r="L2784" s="59"/>
      <c r="M2784" s="61"/>
      <c r="N2784" s="318"/>
      <c r="O2784" s="61"/>
      <c r="P2784" s="61"/>
      <c r="Q2784" s="59"/>
      <c r="R2784" s="59"/>
      <c r="S2784" s="62"/>
      <c r="T2784" s="143"/>
      <c r="U2784" s="825"/>
      <c r="V2784" s="827"/>
      <c r="W2784" s="820"/>
      <c r="X2784" s="820"/>
      <c r="Y2784" s="821"/>
      <c r="Z2784" s="820"/>
      <c r="AA2784" s="820"/>
      <c r="AB2784" s="820"/>
      <c r="AC2784" s="820"/>
      <c r="AD2784" s="820"/>
      <c r="AE2784" s="820"/>
      <c r="AF2784" s="822"/>
      <c r="AG2784" s="823"/>
    </row>
    <row r="2785" spans="1:33" ht="12.75" customHeight="1" x14ac:dyDescent="0.2">
      <c r="A2785" s="59"/>
      <c r="B2785" s="59"/>
      <c r="C2785" s="59"/>
      <c r="D2785" s="59"/>
      <c r="E2785" s="59"/>
      <c r="F2785" s="59"/>
      <c r="G2785" s="275"/>
      <c r="H2785" s="275"/>
      <c r="I2785" s="61"/>
      <c r="J2785" s="61"/>
      <c r="K2785" s="59"/>
      <c r="L2785" s="59"/>
      <c r="M2785" s="61"/>
      <c r="N2785" s="318"/>
      <c r="O2785" s="61"/>
      <c r="P2785" s="61"/>
      <c r="Q2785" s="59"/>
      <c r="R2785" s="59"/>
      <c r="S2785" s="62"/>
      <c r="T2785" s="143"/>
      <c r="U2785" s="825"/>
      <c r="V2785" s="827"/>
      <c r="W2785" s="820"/>
      <c r="X2785" s="820"/>
      <c r="Y2785" s="821"/>
      <c r="Z2785" s="820"/>
      <c r="AA2785" s="820"/>
      <c r="AB2785" s="820"/>
      <c r="AC2785" s="820"/>
      <c r="AD2785" s="820"/>
      <c r="AE2785" s="820"/>
      <c r="AF2785" s="822"/>
      <c r="AG2785" s="823"/>
    </row>
    <row r="2786" spans="1:33" ht="12.75" customHeight="1" x14ac:dyDescent="0.2">
      <c r="A2786" s="59"/>
      <c r="B2786" s="59"/>
      <c r="C2786" s="59"/>
      <c r="D2786" s="59"/>
      <c r="E2786" s="59"/>
      <c r="F2786" s="59"/>
      <c r="G2786" s="275"/>
      <c r="H2786" s="275"/>
      <c r="I2786" s="61"/>
      <c r="J2786" s="61"/>
      <c r="K2786" s="59"/>
      <c r="L2786" s="59"/>
      <c r="M2786" s="61"/>
      <c r="N2786" s="318"/>
      <c r="O2786" s="61"/>
      <c r="P2786" s="61"/>
      <c r="Q2786" s="59"/>
      <c r="R2786" s="59"/>
      <c r="S2786" s="62"/>
      <c r="T2786" s="143"/>
      <c r="U2786" s="825"/>
      <c r="V2786" s="827"/>
      <c r="W2786" s="820"/>
      <c r="X2786" s="820"/>
      <c r="Y2786" s="821"/>
      <c r="Z2786" s="820"/>
      <c r="AA2786" s="820"/>
      <c r="AB2786" s="820"/>
      <c r="AC2786" s="820"/>
      <c r="AD2786" s="820"/>
      <c r="AE2786" s="820"/>
      <c r="AF2786" s="822"/>
      <c r="AG2786" s="823"/>
    </row>
    <row r="2787" spans="1:33" ht="12.75" customHeight="1" x14ac:dyDescent="0.2">
      <c r="A2787" s="59"/>
      <c r="B2787" s="59"/>
      <c r="C2787" s="59"/>
      <c r="D2787" s="59"/>
      <c r="E2787" s="59"/>
      <c r="F2787" s="59"/>
      <c r="G2787" s="275"/>
      <c r="H2787" s="275"/>
      <c r="I2787" s="61"/>
      <c r="J2787" s="61"/>
      <c r="K2787" s="59"/>
      <c r="L2787" s="59"/>
      <c r="M2787" s="61"/>
      <c r="N2787" s="318"/>
      <c r="O2787" s="61"/>
      <c r="P2787" s="61"/>
      <c r="Q2787" s="59"/>
      <c r="R2787" s="59"/>
      <c r="S2787" s="62"/>
      <c r="T2787" s="143"/>
      <c r="U2787" s="825"/>
      <c r="V2787" s="827"/>
      <c r="W2787" s="820"/>
      <c r="X2787" s="820"/>
      <c r="Y2787" s="821"/>
      <c r="Z2787" s="820"/>
      <c r="AA2787" s="820"/>
      <c r="AB2787" s="820"/>
      <c r="AC2787" s="820"/>
      <c r="AD2787" s="820"/>
      <c r="AE2787" s="820"/>
      <c r="AF2787" s="822"/>
      <c r="AG2787" s="823"/>
    </row>
    <row r="2788" spans="1:33" ht="12.75" customHeight="1" x14ac:dyDescent="0.2">
      <c r="A2788" s="59"/>
      <c r="B2788" s="59"/>
      <c r="C2788" s="59"/>
      <c r="D2788" s="59"/>
      <c r="E2788" s="59"/>
      <c r="F2788" s="59"/>
      <c r="G2788" s="275"/>
      <c r="H2788" s="275"/>
      <c r="I2788" s="61"/>
      <c r="J2788" s="61"/>
      <c r="K2788" s="59"/>
      <c r="L2788" s="59"/>
      <c r="M2788" s="61"/>
      <c r="N2788" s="318"/>
      <c r="O2788" s="61"/>
      <c r="P2788" s="61"/>
      <c r="Q2788" s="59"/>
      <c r="R2788" s="59"/>
      <c r="S2788" s="62"/>
      <c r="T2788" s="143"/>
      <c r="U2788" s="825"/>
      <c r="V2788" s="827"/>
      <c r="W2788" s="820"/>
      <c r="X2788" s="820"/>
      <c r="Y2788" s="821"/>
      <c r="Z2788" s="820"/>
      <c r="AA2788" s="820"/>
      <c r="AB2788" s="820"/>
      <c r="AC2788" s="820"/>
      <c r="AD2788" s="820"/>
      <c r="AE2788" s="820"/>
      <c r="AF2788" s="822"/>
      <c r="AG2788" s="823"/>
    </row>
    <row r="2789" spans="1:33" ht="12.75" customHeight="1" x14ac:dyDescent="0.2">
      <c r="A2789" s="59"/>
      <c r="B2789" s="59"/>
      <c r="C2789" s="59"/>
      <c r="D2789" s="59"/>
      <c r="E2789" s="59"/>
      <c r="F2789" s="59"/>
      <c r="G2789" s="275"/>
      <c r="H2789" s="275"/>
      <c r="I2789" s="61"/>
      <c r="J2789" s="61"/>
      <c r="K2789" s="59"/>
      <c r="L2789" s="59"/>
      <c r="M2789" s="61"/>
      <c r="N2789" s="318"/>
      <c r="O2789" s="61"/>
      <c r="P2789" s="61"/>
      <c r="Q2789" s="59"/>
      <c r="R2789" s="59"/>
      <c r="S2789" s="62"/>
      <c r="T2789" s="143"/>
      <c r="U2789" s="825"/>
      <c r="V2789" s="827"/>
      <c r="W2789" s="820"/>
      <c r="X2789" s="820"/>
      <c r="Y2789" s="821"/>
      <c r="Z2789" s="820"/>
      <c r="AA2789" s="820"/>
      <c r="AB2789" s="820"/>
      <c r="AC2789" s="820"/>
      <c r="AD2789" s="820"/>
      <c r="AE2789" s="820"/>
      <c r="AF2789" s="822"/>
      <c r="AG2789" s="823"/>
    </row>
    <row r="2790" spans="1:33" ht="12.75" customHeight="1" x14ac:dyDescent="0.2">
      <c r="A2790" s="59"/>
      <c r="B2790" s="59"/>
      <c r="C2790" s="59"/>
      <c r="D2790" s="59"/>
      <c r="E2790" s="59"/>
      <c r="F2790" s="59"/>
      <c r="G2790" s="275"/>
      <c r="H2790" s="275"/>
      <c r="I2790" s="61"/>
      <c r="J2790" s="61"/>
      <c r="K2790" s="59"/>
      <c r="L2790" s="59"/>
      <c r="M2790" s="61"/>
      <c r="N2790" s="318"/>
      <c r="O2790" s="61"/>
      <c r="P2790" s="61"/>
      <c r="Q2790" s="59"/>
      <c r="R2790" s="59"/>
      <c r="S2790" s="62"/>
      <c r="T2790" s="143"/>
      <c r="U2790" s="825"/>
      <c r="V2790" s="827"/>
      <c r="W2790" s="820"/>
      <c r="X2790" s="820"/>
      <c r="Y2790" s="821"/>
      <c r="Z2790" s="820"/>
      <c r="AA2790" s="820"/>
      <c r="AB2790" s="820"/>
      <c r="AC2790" s="820"/>
      <c r="AD2790" s="820"/>
      <c r="AE2790" s="820"/>
      <c r="AF2790" s="822"/>
      <c r="AG2790" s="823"/>
    </row>
    <row r="2791" spans="1:33" ht="12.75" customHeight="1" x14ac:dyDescent="0.2">
      <c r="A2791" s="59"/>
      <c r="B2791" s="59"/>
      <c r="C2791" s="59"/>
      <c r="D2791" s="59"/>
      <c r="E2791" s="59"/>
      <c r="F2791" s="59"/>
      <c r="G2791" s="275"/>
      <c r="H2791" s="275"/>
      <c r="I2791" s="61"/>
      <c r="J2791" s="61"/>
      <c r="K2791" s="59"/>
      <c r="L2791" s="59"/>
      <c r="M2791" s="61"/>
      <c r="N2791" s="318"/>
      <c r="O2791" s="61"/>
      <c r="P2791" s="61"/>
      <c r="Q2791" s="59"/>
      <c r="R2791" s="59"/>
      <c r="S2791" s="62"/>
      <c r="T2791" s="143"/>
      <c r="U2791" s="825"/>
      <c r="V2791" s="827"/>
      <c r="W2791" s="820"/>
      <c r="X2791" s="820"/>
      <c r="Y2791" s="821"/>
      <c r="Z2791" s="820"/>
      <c r="AA2791" s="820"/>
      <c r="AB2791" s="820"/>
      <c r="AC2791" s="820"/>
      <c r="AD2791" s="820"/>
      <c r="AE2791" s="820"/>
      <c r="AF2791" s="822"/>
      <c r="AG2791" s="823"/>
    </row>
    <row r="2792" spans="1:33" ht="12.75" customHeight="1" x14ac:dyDescent="0.2">
      <c r="A2792" s="59"/>
      <c r="B2792" s="59"/>
      <c r="C2792" s="59"/>
      <c r="D2792" s="59"/>
      <c r="E2792" s="59"/>
      <c r="F2792" s="59"/>
      <c r="G2792" s="275"/>
      <c r="H2792" s="275"/>
      <c r="I2792" s="61"/>
      <c r="J2792" s="61"/>
      <c r="K2792" s="59"/>
      <c r="L2792" s="59"/>
      <c r="M2792" s="61"/>
      <c r="N2792" s="318"/>
      <c r="O2792" s="61"/>
      <c r="P2792" s="61"/>
      <c r="Q2792" s="59"/>
      <c r="R2792" s="59"/>
      <c r="S2792" s="62"/>
      <c r="T2792" s="143"/>
      <c r="U2792" s="825"/>
      <c r="V2792" s="827"/>
      <c r="W2792" s="820"/>
      <c r="X2792" s="820"/>
      <c r="Y2792" s="821"/>
      <c r="Z2792" s="820"/>
      <c r="AA2792" s="820"/>
      <c r="AB2792" s="820"/>
      <c r="AC2792" s="820"/>
      <c r="AD2792" s="820"/>
      <c r="AE2792" s="820"/>
      <c r="AF2792" s="822"/>
      <c r="AG2792" s="823"/>
    </row>
    <row r="2793" spans="1:33" ht="12.75" customHeight="1" x14ac:dyDescent="0.2">
      <c r="A2793" s="59"/>
      <c r="B2793" s="59"/>
      <c r="C2793" s="59"/>
      <c r="D2793" s="59"/>
      <c r="E2793" s="59"/>
      <c r="F2793" s="59"/>
      <c r="G2793" s="275"/>
      <c r="H2793" s="275"/>
      <c r="I2793" s="61"/>
      <c r="J2793" s="61"/>
      <c r="K2793" s="59"/>
      <c r="L2793" s="59"/>
      <c r="M2793" s="61"/>
      <c r="N2793" s="318"/>
      <c r="O2793" s="61"/>
      <c r="P2793" s="61"/>
      <c r="Q2793" s="59"/>
      <c r="R2793" s="59"/>
      <c r="S2793" s="62"/>
      <c r="T2793" s="143"/>
      <c r="U2793" s="825"/>
      <c r="V2793" s="827"/>
      <c r="W2793" s="820"/>
      <c r="X2793" s="820"/>
      <c r="Y2793" s="821"/>
      <c r="Z2793" s="820"/>
      <c r="AA2793" s="820"/>
      <c r="AB2793" s="820"/>
      <c r="AC2793" s="820"/>
      <c r="AD2793" s="820"/>
      <c r="AE2793" s="820"/>
      <c r="AF2793" s="822"/>
      <c r="AG2793" s="823"/>
    </row>
    <row r="2794" spans="1:33" ht="12.75" customHeight="1" x14ac:dyDescent="0.2">
      <c r="A2794" s="59"/>
      <c r="B2794" s="59"/>
      <c r="C2794" s="59"/>
      <c r="D2794" s="59"/>
      <c r="E2794" s="59"/>
      <c r="F2794" s="59"/>
      <c r="G2794" s="275"/>
      <c r="H2794" s="275"/>
      <c r="I2794" s="61"/>
      <c r="J2794" s="61"/>
      <c r="K2794" s="59"/>
      <c r="L2794" s="59"/>
      <c r="M2794" s="61"/>
      <c r="N2794" s="318"/>
      <c r="O2794" s="61"/>
      <c r="P2794" s="61"/>
      <c r="Q2794" s="59"/>
      <c r="R2794" s="59"/>
      <c r="S2794" s="62"/>
      <c r="T2794" s="143"/>
      <c r="U2794" s="825"/>
      <c r="V2794" s="827"/>
      <c r="W2794" s="820"/>
      <c r="X2794" s="820"/>
      <c r="Y2794" s="821"/>
      <c r="Z2794" s="820"/>
      <c r="AA2794" s="820"/>
      <c r="AB2794" s="820"/>
      <c r="AC2794" s="820"/>
      <c r="AD2794" s="820"/>
      <c r="AE2794" s="820"/>
      <c r="AF2794" s="822"/>
      <c r="AG2794" s="823"/>
    </row>
    <row r="2795" spans="1:33" ht="12.75" customHeight="1" x14ac:dyDescent="0.2">
      <c r="A2795" s="59"/>
      <c r="B2795" s="59"/>
      <c r="C2795" s="59"/>
      <c r="D2795" s="59"/>
      <c r="E2795" s="59"/>
      <c r="F2795" s="59"/>
      <c r="G2795" s="275"/>
      <c r="H2795" s="275"/>
      <c r="I2795" s="61"/>
      <c r="J2795" s="61"/>
      <c r="K2795" s="59"/>
      <c r="L2795" s="59"/>
      <c r="M2795" s="61"/>
      <c r="N2795" s="318"/>
      <c r="O2795" s="61"/>
      <c r="P2795" s="61"/>
      <c r="Q2795" s="59"/>
      <c r="R2795" s="59"/>
      <c r="S2795" s="62"/>
      <c r="T2795" s="143"/>
      <c r="U2795" s="825"/>
      <c r="V2795" s="827"/>
      <c r="W2795" s="820"/>
      <c r="X2795" s="820"/>
      <c r="Y2795" s="821"/>
      <c r="Z2795" s="820"/>
      <c r="AA2795" s="820"/>
      <c r="AB2795" s="820"/>
      <c r="AC2795" s="820"/>
      <c r="AD2795" s="820"/>
      <c r="AE2795" s="820"/>
      <c r="AF2795" s="822"/>
      <c r="AG2795" s="823"/>
    </row>
    <row r="2796" spans="1:33" ht="12.75" customHeight="1" x14ac:dyDescent="0.2">
      <c r="A2796" s="59"/>
      <c r="B2796" s="59"/>
      <c r="C2796" s="59"/>
      <c r="D2796" s="59"/>
      <c r="E2796" s="59"/>
      <c r="F2796" s="59"/>
      <c r="G2796" s="275"/>
      <c r="H2796" s="275"/>
      <c r="I2796" s="61"/>
      <c r="J2796" s="61"/>
      <c r="K2796" s="59"/>
      <c r="L2796" s="59"/>
      <c r="M2796" s="61"/>
      <c r="N2796" s="318"/>
      <c r="O2796" s="61"/>
      <c r="P2796" s="61"/>
      <c r="Q2796" s="59"/>
      <c r="R2796" s="59"/>
      <c r="S2796" s="62"/>
      <c r="T2796" s="143"/>
      <c r="U2796" s="825"/>
      <c r="V2796" s="827"/>
      <c r="W2796" s="820"/>
      <c r="X2796" s="820"/>
      <c r="Y2796" s="821"/>
      <c r="Z2796" s="820"/>
      <c r="AA2796" s="820"/>
      <c r="AB2796" s="820"/>
      <c r="AC2796" s="820"/>
      <c r="AD2796" s="820"/>
      <c r="AE2796" s="820"/>
      <c r="AF2796" s="822"/>
      <c r="AG2796" s="823"/>
    </row>
    <row r="2797" spans="1:33" ht="12.75" customHeight="1" x14ac:dyDescent="0.2">
      <c r="A2797" s="59"/>
      <c r="B2797" s="59"/>
      <c r="C2797" s="59"/>
      <c r="D2797" s="59"/>
      <c r="E2797" s="59"/>
      <c r="F2797" s="59"/>
      <c r="G2797" s="275"/>
      <c r="H2797" s="275"/>
      <c r="I2797" s="61"/>
      <c r="J2797" s="61"/>
      <c r="K2797" s="59"/>
      <c r="L2797" s="59"/>
      <c r="M2797" s="61"/>
      <c r="N2797" s="318"/>
      <c r="O2797" s="61"/>
      <c r="P2797" s="61"/>
      <c r="Q2797" s="59"/>
      <c r="R2797" s="59"/>
      <c r="S2797" s="62"/>
      <c r="T2797" s="143"/>
      <c r="U2797" s="825"/>
      <c r="V2797" s="827"/>
      <c r="W2797" s="820"/>
      <c r="X2797" s="820"/>
      <c r="Y2797" s="821"/>
      <c r="Z2797" s="820"/>
      <c r="AA2797" s="820"/>
      <c r="AB2797" s="820"/>
      <c r="AC2797" s="820"/>
      <c r="AD2797" s="820"/>
      <c r="AE2797" s="820"/>
      <c r="AF2797" s="822"/>
      <c r="AG2797" s="823"/>
    </row>
    <row r="2798" spans="1:33" ht="12.75" customHeight="1" x14ac:dyDescent="0.2">
      <c r="A2798" s="59"/>
      <c r="B2798" s="59"/>
      <c r="C2798" s="59"/>
      <c r="D2798" s="59"/>
      <c r="E2798" s="59"/>
      <c r="F2798" s="59"/>
      <c r="G2798" s="275"/>
      <c r="H2798" s="275"/>
      <c r="I2798" s="61"/>
      <c r="J2798" s="61"/>
      <c r="K2798" s="59"/>
      <c r="L2798" s="59"/>
      <c r="M2798" s="61"/>
      <c r="N2798" s="318"/>
      <c r="O2798" s="61"/>
      <c r="P2798" s="61"/>
      <c r="Q2798" s="59"/>
      <c r="R2798" s="59"/>
      <c r="S2798" s="62"/>
      <c r="T2798" s="143"/>
      <c r="U2798" s="825"/>
      <c r="V2798" s="827"/>
      <c r="W2798" s="820"/>
      <c r="X2798" s="820"/>
      <c r="Y2798" s="821"/>
      <c r="Z2798" s="820"/>
      <c r="AA2798" s="820"/>
      <c r="AB2798" s="820"/>
      <c r="AC2798" s="820"/>
      <c r="AD2798" s="820"/>
      <c r="AE2798" s="820"/>
      <c r="AF2798" s="822"/>
      <c r="AG2798" s="823"/>
    </row>
    <row r="2799" spans="1:33" ht="12.75" customHeight="1" x14ac:dyDescent="0.2">
      <c r="A2799" s="59"/>
      <c r="B2799" s="59"/>
      <c r="C2799" s="59"/>
      <c r="D2799" s="59"/>
      <c r="E2799" s="59"/>
      <c r="F2799" s="59"/>
      <c r="G2799" s="275"/>
      <c r="H2799" s="275"/>
      <c r="I2799" s="61"/>
      <c r="J2799" s="61"/>
      <c r="K2799" s="59"/>
      <c r="L2799" s="59"/>
      <c r="M2799" s="61"/>
      <c r="N2799" s="318"/>
      <c r="O2799" s="61"/>
      <c r="P2799" s="61"/>
      <c r="Q2799" s="59"/>
      <c r="R2799" s="59"/>
      <c r="S2799" s="62"/>
      <c r="T2799" s="143"/>
      <c r="U2799" s="825"/>
      <c r="V2799" s="827"/>
      <c r="W2799" s="820"/>
      <c r="X2799" s="820"/>
      <c r="Y2799" s="821"/>
      <c r="Z2799" s="820"/>
      <c r="AA2799" s="820"/>
      <c r="AB2799" s="820"/>
      <c r="AC2799" s="820"/>
      <c r="AD2799" s="820"/>
      <c r="AE2799" s="820"/>
      <c r="AF2799" s="822"/>
      <c r="AG2799" s="823"/>
    </row>
    <row r="2800" spans="1:33" ht="12.75" customHeight="1" x14ac:dyDescent="0.2">
      <c r="A2800" s="59"/>
      <c r="B2800" s="59"/>
      <c r="C2800" s="59"/>
      <c r="D2800" s="59"/>
      <c r="E2800" s="59"/>
      <c r="F2800" s="59"/>
      <c r="G2800" s="275"/>
      <c r="H2800" s="275"/>
      <c r="I2800" s="61"/>
      <c r="J2800" s="61"/>
      <c r="K2800" s="59"/>
      <c r="L2800" s="59"/>
      <c r="M2800" s="61"/>
      <c r="N2800" s="318"/>
      <c r="O2800" s="61"/>
      <c r="P2800" s="61"/>
      <c r="Q2800" s="59"/>
      <c r="R2800" s="59"/>
      <c r="S2800" s="62"/>
      <c r="T2800" s="143"/>
      <c r="U2800" s="825"/>
      <c r="V2800" s="827"/>
      <c r="W2800" s="820"/>
      <c r="X2800" s="820"/>
      <c r="Y2800" s="821"/>
      <c r="Z2800" s="820"/>
      <c r="AA2800" s="820"/>
      <c r="AB2800" s="820"/>
      <c r="AC2800" s="820"/>
      <c r="AD2800" s="820"/>
      <c r="AE2800" s="820"/>
      <c r="AF2800" s="822"/>
      <c r="AG2800" s="823"/>
    </row>
    <row r="2801" spans="1:33" ht="12.75" customHeight="1" x14ac:dyDescent="0.2">
      <c r="A2801" s="59"/>
      <c r="B2801" s="59"/>
      <c r="C2801" s="59"/>
      <c r="D2801" s="59"/>
      <c r="E2801" s="59"/>
      <c r="F2801" s="59"/>
      <c r="G2801" s="275"/>
      <c r="H2801" s="275"/>
      <c r="I2801" s="61"/>
      <c r="J2801" s="61"/>
      <c r="K2801" s="59"/>
      <c r="L2801" s="59"/>
      <c r="M2801" s="61"/>
      <c r="N2801" s="318"/>
      <c r="O2801" s="61"/>
      <c r="P2801" s="61"/>
      <c r="Q2801" s="59"/>
      <c r="R2801" s="59"/>
      <c r="S2801" s="62"/>
      <c r="T2801" s="143"/>
      <c r="U2801" s="825"/>
      <c r="V2801" s="827"/>
      <c r="W2801" s="820"/>
      <c r="X2801" s="820"/>
      <c r="Y2801" s="821"/>
      <c r="Z2801" s="820"/>
      <c r="AA2801" s="820"/>
      <c r="AB2801" s="820"/>
      <c r="AC2801" s="820"/>
      <c r="AD2801" s="820"/>
      <c r="AE2801" s="820"/>
      <c r="AF2801" s="822"/>
      <c r="AG2801" s="823"/>
    </row>
    <row r="2802" spans="1:33" ht="12.75" customHeight="1" x14ac:dyDescent="0.2">
      <c r="A2802" s="59"/>
      <c r="B2802" s="59"/>
      <c r="C2802" s="59"/>
      <c r="D2802" s="59"/>
      <c r="E2802" s="59"/>
      <c r="F2802" s="59"/>
      <c r="G2802" s="275"/>
      <c r="H2802" s="275"/>
      <c r="I2802" s="61"/>
      <c r="J2802" s="61"/>
      <c r="K2802" s="59"/>
      <c r="L2802" s="59"/>
      <c r="M2802" s="61"/>
      <c r="N2802" s="318"/>
      <c r="O2802" s="61"/>
      <c r="P2802" s="61"/>
      <c r="Q2802" s="59"/>
      <c r="R2802" s="59"/>
      <c r="S2802" s="62"/>
      <c r="T2802" s="143"/>
      <c r="U2802" s="825"/>
      <c r="V2802" s="827"/>
      <c r="W2802" s="820"/>
      <c r="X2802" s="820"/>
      <c r="Y2802" s="821"/>
      <c r="Z2802" s="820"/>
      <c r="AA2802" s="820"/>
      <c r="AB2802" s="820"/>
      <c r="AC2802" s="820"/>
      <c r="AD2802" s="820"/>
      <c r="AE2802" s="820"/>
      <c r="AF2802" s="822"/>
      <c r="AG2802" s="823"/>
    </row>
    <row r="2803" spans="1:33" ht="12.75" customHeight="1" x14ac:dyDescent="0.2">
      <c r="A2803" s="59"/>
      <c r="B2803" s="59"/>
      <c r="C2803" s="59"/>
      <c r="D2803" s="59"/>
      <c r="E2803" s="59"/>
      <c r="F2803" s="59"/>
      <c r="G2803" s="275"/>
      <c r="H2803" s="275"/>
      <c r="I2803" s="61"/>
      <c r="J2803" s="61"/>
      <c r="K2803" s="59"/>
      <c r="L2803" s="59"/>
      <c r="M2803" s="61"/>
      <c r="N2803" s="318"/>
      <c r="O2803" s="61"/>
      <c r="P2803" s="61"/>
      <c r="Q2803" s="59"/>
      <c r="R2803" s="59"/>
      <c r="S2803" s="62"/>
      <c r="T2803" s="143"/>
      <c r="U2803" s="825"/>
      <c r="V2803" s="827"/>
      <c r="W2803" s="820"/>
      <c r="X2803" s="820"/>
      <c r="Y2803" s="821"/>
      <c r="Z2803" s="820"/>
      <c r="AA2803" s="820"/>
      <c r="AB2803" s="820"/>
      <c r="AC2803" s="820"/>
      <c r="AD2803" s="820"/>
      <c r="AE2803" s="820"/>
      <c r="AF2803" s="822"/>
      <c r="AG2803" s="823"/>
    </row>
    <row r="2804" spans="1:33" ht="12.75" customHeight="1" x14ac:dyDescent="0.2">
      <c r="A2804" s="59"/>
      <c r="B2804" s="59"/>
      <c r="C2804" s="59"/>
      <c r="D2804" s="59"/>
      <c r="E2804" s="59"/>
      <c r="F2804" s="59"/>
      <c r="G2804" s="275"/>
      <c r="H2804" s="275"/>
      <c r="I2804" s="61"/>
      <c r="J2804" s="61"/>
      <c r="K2804" s="59"/>
      <c r="L2804" s="59"/>
      <c r="M2804" s="61"/>
      <c r="N2804" s="318"/>
      <c r="O2804" s="61"/>
      <c r="P2804" s="61"/>
      <c r="Q2804" s="59"/>
      <c r="R2804" s="59"/>
      <c r="S2804" s="62"/>
      <c r="T2804" s="143"/>
      <c r="U2804" s="825"/>
      <c r="V2804" s="827"/>
      <c r="W2804" s="820"/>
      <c r="X2804" s="820"/>
      <c r="Y2804" s="821"/>
      <c r="Z2804" s="820"/>
      <c r="AA2804" s="820"/>
      <c r="AB2804" s="820"/>
      <c r="AC2804" s="820"/>
      <c r="AD2804" s="820"/>
      <c r="AE2804" s="820"/>
      <c r="AF2804" s="822"/>
      <c r="AG2804" s="823"/>
    </row>
    <row r="2805" spans="1:33" ht="12.75" customHeight="1" x14ac:dyDescent="0.2">
      <c r="A2805" s="59"/>
      <c r="B2805" s="59"/>
      <c r="C2805" s="59"/>
      <c r="D2805" s="59"/>
      <c r="E2805" s="59"/>
      <c r="F2805" s="59"/>
      <c r="G2805" s="275"/>
      <c r="H2805" s="275"/>
      <c r="I2805" s="61"/>
      <c r="J2805" s="61"/>
      <c r="K2805" s="59"/>
      <c r="L2805" s="59"/>
      <c r="M2805" s="61"/>
      <c r="N2805" s="318"/>
      <c r="O2805" s="61"/>
      <c r="P2805" s="61"/>
      <c r="Q2805" s="59"/>
      <c r="R2805" s="59"/>
      <c r="S2805" s="62"/>
      <c r="T2805" s="143"/>
      <c r="U2805" s="825"/>
      <c r="V2805" s="827"/>
      <c r="W2805" s="820"/>
      <c r="X2805" s="820"/>
      <c r="Y2805" s="821"/>
      <c r="Z2805" s="820"/>
      <c r="AA2805" s="820"/>
      <c r="AB2805" s="820"/>
      <c r="AC2805" s="820"/>
      <c r="AD2805" s="820"/>
      <c r="AE2805" s="820"/>
      <c r="AF2805" s="822"/>
      <c r="AG2805" s="823"/>
    </row>
    <row r="2806" spans="1:33" ht="12.75" customHeight="1" x14ac:dyDescent="0.2">
      <c r="A2806" s="59"/>
      <c r="B2806" s="59"/>
      <c r="C2806" s="59"/>
      <c r="D2806" s="59"/>
      <c r="E2806" s="59"/>
      <c r="F2806" s="59"/>
      <c r="G2806" s="275"/>
      <c r="H2806" s="275"/>
      <c r="I2806" s="61"/>
      <c r="J2806" s="61"/>
      <c r="K2806" s="59"/>
      <c r="L2806" s="59"/>
      <c r="M2806" s="61"/>
      <c r="N2806" s="318"/>
      <c r="O2806" s="61"/>
      <c r="P2806" s="61"/>
      <c r="Q2806" s="59"/>
      <c r="R2806" s="59"/>
      <c r="S2806" s="62"/>
      <c r="T2806" s="143"/>
      <c r="U2806" s="825"/>
      <c r="V2806" s="827"/>
      <c r="W2806" s="820"/>
      <c r="X2806" s="820"/>
      <c r="Y2806" s="821"/>
      <c r="Z2806" s="820"/>
      <c r="AA2806" s="820"/>
      <c r="AB2806" s="820"/>
      <c r="AC2806" s="820"/>
      <c r="AD2806" s="820"/>
      <c r="AE2806" s="820"/>
      <c r="AF2806" s="822"/>
      <c r="AG2806" s="823"/>
    </row>
    <row r="2807" spans="1:33" ht="12.75" customHeight="1" x14ac:dyDescent="0.2">
      <c r="A2807" s="59"/>
      <c r="B2807" s="59"/>
      <c r="C2807" s="59"/>
      <c r="D2807" s="59"/>
      <c r="E2807" s="59"/>
      <c r="F2807" s="59"/>
      <c r="G2807" s="275"/>
      <c r="H2807" s="275"/>
      <c r="I2807" s="61"/>
      <c r="J2807" s="61"/>
      <c r="K2807" s="59"/>
      <c r="L2807" s="59"/>
      <c r="M2807" s="61"/>
      <c r="N2807" s="318"/>
      <c r="O2807" s="61"/>
      <c r="P2807" s="61"/>
      <c r="Q2807" s="59"/>
      <c r="R2807" s="59"/>
      <c r="S2807" s="62"/>
      <c r="T2807" s="143"/>
      <c r="U2807" s="825"/>
      <c r="V2807" s="827"/>
      <c r="W2807" s="820"/>
      <c r="X2807" s="820"/>
      <c r="Y2807" s="821"/>
      <c r="Z2807" s="820"/>
      <c r="AA2807" s="820"/>
      <c r="AB2807" s="820"/>
      <c r="AC2807" s="820"/>
      <c r="AD2807" s="820"/>
      <c r="AE2807" s="820"/>
      <c r="AF2807" s="822"/>
      <c r="AG2807" s="823"/>
    </row>
    <row r="2808" spans="1:33" ht="12.75" customHeight="1" x14ac:dyDescent="0.2">
      <c r="A2808" s="59"/>
      <c r="B2808" s="59"/>
      <c r="C2808" s="59"/>
      <c r="D2808" s="59"/>
      <c r="E2808" s="59"/>
      <c r="F2808" s="59"/>
      <c r="G2808" s="275"/>
      <c r="H2808" s="275"/>
      <c r="I2808" s="61"/>
      <c r="J2808" s="61"/>
      <c r="K2808" s="59"/>
      <c r="L2808" s="59"/>
      <c r="M2808" s="61"/>
      <c r="N2808" s="318"/>
      <c r="O2808" s="61"/>
      <c r="P2808" s="61"/>
      <c r="Q2808" s="59"/>
      <c r="R2808" s="59"/>
      <c r="S2808" s="62"/>
      <c r="T2808" s="143"/>
      <c r="U2808" s="825"/>
      <c r="V2808" s="827"/>
      <c r="W2808" s="820"/>
      <c r="X2808" s="820"/>
      <c r="Y2808" s="821"/>
      <c r="Z2808" s="820"/>
      <c r="AA2808" s="820"/>
      <c r="AB2808" s="820"/>
      <c r="AC2808" s="820"/>
      <c r="AD2808" s="820"/>
      <c r="AE2808" s="820"/>
      <c r="AF2808" s="822"/>
      <c r="AG2808" s="823"/>
    </row>
    <row r="2809" spans="1:33" ht="12.75" customHeight="1" x14ac:dyDescent="0.2">
      <c r="A2809" s="59"/>
      <c r="B2809" s="59"/>
      <c r="C2809" s="59"/>
      <c r="D2809" s="59"/>
      <c r="E2809" s="59"/>
      <c r="F2809" s="59"/>
      <c r="G2809" s="275"/>
      <c r="H2809" s="275"/>
      <c r="I2809" s="61"/>
      <c r="J2809" s="61"/>
      <c r="K2809" s="59"/>
      <c r="L2809" s="59"/>
      <c r="M2809" s="61"/>
      <c r="N2809" s="318"/>
      <c r="O2809" s="61"/>
      <c r="P2809" s="61"/>
      <c r="Q2809" s="59"/>
      <c r="R2809" s="59"/>
      <c r="S2809" s="62"/>
      <c r="T2809" s="143"/>
      <c r="U2809" s="825"/>
      <c r="V2809" s="827"/>
      <c r="W2809" s="820"/>
      <c r="X2809" s="820"/>
      <c r="Y2809" s="821"/>
      <c r="Z2809" s="820"/>
      <c r="AA2809" s="820"/>
      <c r="AB2809" s="820"/>
      <c r="AC2809" s="820"/>
      <c r="AD2809" s="820"/>
      <c r="AE2809" s="820"/>
      <c r="AF2809" s="822"/>
      <c r="AG2809" s="823"/>
    </row>
    <row r="2810" spans="1:33" ht="12.75" customHeight="1" x14ac:dyDescent="0.2">
      <c r="A2810" s="59"/>
      <c r="B2810" s="59"/>
      <c r="C2810" s="59"/>
      <c r="D2810" s="59"/>
      <c r="E2810" s="59"/>
      <c r="F2810" s="59"/>
      <c r="G2810" s="275"/>
      <c r="H2810" s="275"/>
      <c r="I2810" s="61"/>
      <c r="J2810" s="61"/>
      <c r="K2810" s="59"/>
      <c r="L2810" s="59"/>
      <c r="M2810" s="61"/>
      <c r="N2810" s="318"/>
      <c r="O2810" s="61"/>
      <c r="P2810" s="61"/>
      <c r="Q2810" s="59"/>
      <c r="R2810" s="59"/>
      <c r="S2810" s="62"/>
      <c r="T2810" s="143"/>
      <c r="U2810" s="825"/>
      <c r="V2810" s="827"/>
      <c r="W2810" s="820"/>
      <c r="X2810" s="820"/>
      <c r="Y2810" s="821"/>
      <c r="Z2810" s="820"/>
      <c r="AA2810" s="820"/>
      <c r="AB2810" s="820"/>
      <c r="AC2810" s="820"/>
      <c r="AD2810" s="820"/>
      <c r="AE2810" s="820"/>
      <c r="AF2810" s="822"/>
      <c r="AG2810" s="823"/>
    </row>
    <row r="2811" spans="1:33" ht="12.75" customHeight="1" x14ac:dyDescent="0.2">
      <c r="A2811" s="59"/>
      <c r="B2811" s="59"/>
      <c r="C2811" s="59"/>
      <c r="D2811" s="59"/>
      <c r="E2811" s="59"/>
      <c r="F2811" s="59"/>
      <c r="G2811" s="275"/>
      <c r="H2811" s="275"/>
      <c r="I2811" s="61"/>
      <c r="J2811" s="61"/>
      <c r="K2811" s="59"/>
      <c r="L2811" s="59"/>
      <c r="M2811" s="61"/>
      <c r="N2811" s="318"/>
      <c r="O2811" s="61"/>
      <c r="P2811" s="61"/>
      <c r="Q2811" s="59"/>
      <c r="R2811" s="59"/>
      <c r="S2811" s="62"/>
      <c r="T2811" s="143"/>
      <c r="U2811" s="825"/>
      <c r="V2811" s="827"/>
      <c r="W2811" s="820"/>
      <c r="X2811" s="820"/>
      <c r="Y2811" s="821"/>
      <c r="Z2811" s="820"/>
      <c r="AA2811" s="820"/>
      <c r="AB2811" s="820"/>
      <c r="AC2811" s="820"/>
      <c r="AD2811" s="820"/>
      <c r="AE2811" s="820"/>
      <c r="AF2811" s="822"/>
      <c r="AG2811" s="823"/>
    </row>
    <row r="2812" spans="1:33" ht="12.75" customHeight="1" x14ac:dyDescent="0.2">
      <c r="A2812" s="59"/>
      <c r="B2812" s="59"/>
      <c r="C2812" s="59"/>
      <c r="D2812" s="59"/>
      <c r="E2812" s="59"/>
      <c r="F2812" s="59"/>
      <c r="G2812" s="275"/>
      <c r="H2812" s="275"/>
      <c r="I2812" s="61"/>
      <c r="J2812" s="61"/>
      <c r="K2812" s="59"/>
      <c r="L2812" s="59"/>
      <c r="M2812" s="61"/>
      <c r="N2812" s="318"/>
      <c r="O2812" s="61"/>
      <c r="P2812" s="61"/>
      <c r="Q2812" s="59"/>
      <c r="R2812" s="59"/>
      <c r="S2812" s="62"/>
      <c r="T2812" s="143"/>
      <c r="U2812" s="825"/>
      <c r="V2812" s="827"/>
      <c r="W2812" s="820"/>
      <c r="X2812" s="820"/>
      <c r="Y2812" s="821"/>
      <c r="Z2812" s="820"/>
      <c r="AA2812" s="820"/>
      <c r="AB2812" s="820"/>
      <c r="AC2812" s="820"/>
      <c r="AD2812" s="820"/>
      <c r="AE2812" s="820"/>
      <c r="AF2812" s="822"/>
      <c r="AG2812" s="823"/>
    </row>
    <row r="2813" spans="1:33" ht="12.75" customHeight="1" x14ac:dyDescent="0.2">
      <c r="A2813" s="59"/>
      <c r="B2813" s="59"/>
      <c r="C2813" s="59"/>
      <c r="D2813" s="59"/>
      <c r="E2813" s="59"/>
      <c r="F2813" s="59"/>
      <c r="G2813" s="275"/>
      <c r="H2813" s="275"/>
      <c r="I2813" s="61"/>
      <c r="J2813" s="61"/>
      <c r="K2813" s="59"/>
      <c r="L2813" s="59"/>
      <c r="M2813" s="61"/>
      <c r="N2813" s="318"/>
      <c r="O2813" s="61"/>
      <c r="P2813" s="61"/>
      <c r="Q2813" s="59"/>
      <c r="R2813" s="59"/>
      <c r="S2813" s="62"/>
      <c r="T2813" s="143"/>
      <c r="U2813" s="825"/>
      <c r="V2813" s="827"/>
      <c r="W2813" s="820"/>
      <c r="X2813" s="820"/>
      <c r="Y2813" s="821"/>
      <c r="Z2813" s="820"/>
      <c r="AA2813" s="820"/>
      <c r="AB2813" s="820"/>
      <c r="AC2813" s="820"/>
      <c r="AD2813" s="820"/>
      <c r="AE2813" s="820"/>
      <c r="AF2813" s="822"/>
      <c r="AG2813" s="823"/>
    </row>
    <row r="2814" spans="1:33" ht="12.75" customHeight="1" x14ac:dyDescent="0.2">
      <c r="A2814" s="59"/>
      <c r="B2814" s="59"/>
      <c r="C2814" s="59"/>
      <c r="D2814" s="59"/>
      <c r="E2814" s="59"/>
      <c r="F2814" s="59"/>
      <c r="G2814" s="275"/>
      <c r="H2814" s="275"/>
      <c r="I2814" s="61"/>
      <c r="J2814" s="61"/>
      <c r="K2814" s="59"/>
      <c r="L2814" s="59"/>
      <c r="M2814" s="61"/>
      <c r="N2814" s="318"/>
      <c r="O2814" s="61"/>
      <c r="P2814" s="61"/>
      <c r="Q2814" s="59"/>
      <c r="R2814" s="59"/>
      <c r="S2814" s="62"/>
      <c r="T2814" s="143"/>
      <c r="U2814" s="825"/>
      <c r="V2814" s="827"/>
      <c r="W2814" s="820"/>
      <c r="X2814" s="820"/>
      <c r="Y2814" s="821"/>
      <c r="Z2814" s="820"/>
      <c r="AA2814" s="820"/>
      <c r="AB2814" s="820"/>
      <c r="AC2814" s="820"/>
      <c r="AD2814" s="820"/>
      <c r="AE2814" s="820"/>
      <c r="AF2814" s="822"/>
      <c r="AG2814" s="823"/>
    </row>
    <row r="2815" spans="1:33" ht="12.75" customHeight="1" x14ac:dyDescent="0.2">
      <c r="A2815" s="59"/>
      <c r="B2815" s="59"/>
      <c r="C2815" s="59"/>
      <c r="D2815" s="59"/>
      <c r="E2815" s="59"/>
      <c r="F2815" s="59"/>
      <c r="G2815" s="275"/>
      <c r="H2815" s="275"/>
      <c r="I2815" s="61"/>
      <c r="J2815" s="61"/>
      <c r="K2815" s="59"/>
      <c r="L2815" s="59"/>
      <c r="M2815" s="61"/>
      <c r="N2815" s="318"/>
      <c r="O2815" s="61"/>
      <c r="P2815" s="61"/>
      <c r="Q2815" s="59"/>
      <c r="R2815" s="59"/>
      <c r="S2815" s="62"/>
      <c r="T2815" s="143"/>
      <c r="U2815" s="825"/>
      <c r="V2815" s="827"/>
      <c r="W2815" s="820"/>
      <c r="X2815" s="820"/>
      <c r="Y2815" s="821"/>
      <c r="Z2815" s="820"/>
      <c r="AA2815" s="820"/>
      <c r="AB2815" s="820"/>
      <c r="AC2815" s="820"/>
      <c r="AD2815" s="820"/>
      <c r="AE2815" s="820"/>
      <c r="AF2815" s="822"/>
      <c r="AG2815" s="823"/>
    </row>
    <row r="2816" spans="1:33" ht="12.75" customHeight="1" x14ac:dyDescent="0.2">
      <c r="A2816" s="59"/>
      <c r="B2816" s="59"/>
      <c r="C2816" s="59"/>
      <c r="D2816" s="59"/>
      <c r="E2816" s="59"/>
      <c r="F2816" s="59"/>
      <c r="G2816" s="275"/>
      <c r="H2816" s="275"/>
      <c r="I2816" s="61"/>
      <c r="J2816" s="61"/>
      <c r="K2816" s="59"/>
      <c r="L2816" s="59"/>
      <c r="M2816" s="61"/>
      <c r="N2816" s="318"/>
      <c r="O2816" s="61"/>
      <c r="P2816" s="61"/>
      <c r="Q2816" s="59"/>
      <c r="R2816" s="59"/>
      <c r="S2816" s="62"/>
      <c r="T2816" s="143"/>
      <c r="U2816" s="825"/>
      <c r="V2816" s="827"/>
      <c r="W2816" s="820"/>
      <c r="X2816" s="820"/>
      <c r="Y2816" s="821"/>
      <c r="Z2816" s="820"/>
      <c r="AA2816" s="820"/>
      <c r="AB2816" s="820"/>
      <c r="AC2816" s="820"/>
      <c r="AD2816" s="820"/>
      <c r="AE2816" s="820"/>
      <c r="AF2816" s="822"/>
      <c r="AG2816" s="823"/>
    </row>
    <row r="2817" spans="1:33" ht="12.75" customHeight="1" x14ac:dyDescent="0.2">
      <c r="A2817" s="59"/>
      <c r="B2817" s="59"/>
      <c r="C2817" s="59"/>
      <c r="D2817" s="59"/>
      <c r="E2817" s="59"/>
      <c r="F2817" s="59"/>
      <c r="G2817" s="275"/>
      <c r="H2817" s="275"/>
      <c r="I2817" s="61"/>
      <c r="J2817" s="61"/>
      <c r="K2817" s="59"/>
      <c r="L2817" s="59"/>
      <c r="M2817" s="61"/>
      <c r="N2817" s="318"/>
      <c r="O2817" s="61"/>
      <c r="P2817" s="61"/>
      <c r="Q2817" s="59"/>
      <c r="R2817" s="59"/>
      <c r="S2817" s="62"/>
      <c r="T2817" s="143"/>
      <c r="U2817" s="825"/>
      <c r="V2817" s="827"/>
      <c r="W2817" s="820"/>
      <c r="X2817" s="820"/>
      <c r="Y2817" s="821"/>
      <c r="Z2817" s="820"/>
      <c r="AA2817" s="820"/>
      <c r="AB2817" s="820"/>
      <c r="AC2817" s="820"/>
      <c r="AD2817" s="820"/>
      <c r="AE2817" s="820"/>
      <c r="AF2817" s="822"/>
      <c r="AG2817" s="823"/>
    </row>
    <row r="2818" spans="1:33" ht="12.75" customHeight="1" x14ac:dyDescent="0.2">
      <c r="A2818" s="59"/>
      <c r="B2818" s="59"/>
      <c r="C2818" s="59"/>
      <c r="D2818" s="59"/>
      <c r="E2818" s="59"/>
      <c r="F2818" s="59"/>
      <c r="G2818" s="275"/>
      <c r="H2818" s="275"/>
      <c r="I2818" s="61"/>
      <c r="J2818" s="61"/>
      <c r="K2818" s="59"/>
      <c r="L2818" s="59"/>
      <c r="M2818" s="61"/>
      <c r="N2818" s="318"/>
      <c r="O2818" s="61"/>
      <c r="P2818" s="61"/>
      <c r="Q2818" s="59"/>
      <c r="R2818" s="59"/>
      <c r="S2818" s="62"/>
      <c r="T2818" s="143"/>
      <c r="U2818" s="825"/>
      <c r="V2818" s="827"/>
      <c r="W2818" s="820"/>
      <c r="X2818" s="820"/>
      <c r="Y2818" s="821"/>
      <c r="Z2818" s="820"/>
      <c r="AA2818" s="820"/>
      <c r="AB2818" s="820"/>
      <c r="AC2818" s="820"/>
      <c r="AD2818" s="820"/>
      <c r="AE2818" s="820"/>
      <c r="AF2818" s="822"/>
      <c r="AG2818" s="823"/>
    </row>
    <row r="2819" spans="1:33" ht="12.75" customHeight="1" x14ac:dyDescent="0.2">
      <c r="A2819" s="59"/>
      <c r="B2819" s="59"/>
      <c r="C2819" s="59"/>
      <c r="D2819" s="59"/>
      <c r="E2819" s="59"/>
      <c r="F2819" s="59"/>
      <c r="G2819" s="275"/>
      <c r="H2819" s="275"/>
      <c r="I2819" s="61"/>
      <c r="J2819" s="61"/>
      <c r="K2819" s="59"/>
      <c r="L2819" s="59"/>
      <c r="M2819" s="61"/>
      <c r="N2819" s="318"/>
      <c r="O2819" s="61"/>
      <c r="P2819" s="61"/>
      <c r="Q2819" s="59"/>
      <c r="R2819" s="59"/>
      <c r="S2819" s="62"/>
      <c r="T2819" s="143"/>
      <c r="U2819" s="825"/>
      <c r="V2819" s="827"/>
      <c r="W2819" s="820"/>
      <c r="X2819" s="820"/>
      <c r="Y2819" s="821"/>
      <c r="Z2819" s="820"/>
      <c r="AA2819" s="820"/>
      <c r="AB2819" s="820"/>
      <c r="AC2819" s="820"/>
      <c r="AD2819" s="820"/>
      <c r="AE2819" s="820"/>
      <c r="AF2819" s="822"/>
      <c r="AG2819" s="823"/>
    </row>
    <row r="2820" spans="1:33" ht="12.75" customHeight="1" x14ac:dyDescent="0.2">
      <c r="A2820" s="59"/>
      <c r="B2820" s="59"/>
      <c r="C2820" s="59"/>
      <c r="D2820" s="59"/>
      <c r="E2820" s="59"/>
      <c r="F2820" s="59"/>
      <c r="G2820" s="275"/>
      <c r="H2820" s="275"/>
      <c r="I2820" s="61"/>
      <c r="J2820" s="61"/>
      <c r="K2820" s="59"/>
      <c r="L2820" s="59"/>
      <c r="M2820" s="61"/>
      <c r="N2820" s="318"/>
      <c r="O2820" s="61"/>
      <c r="P2820" s="61"/>
      <c r="Q2820" s="59"/>
      <c r="R2820" s="59"/>
      <c r="S2820" s="62"/>
      <c r="T2820" s="143"/>
      <c r="U2820" s="825"/>
      <c r="V2820" s="827"/>
      <c r="W2820" s="820"/>
      <c r="X2820" s="820"/>
      <c r="Y2820" s="821"/>
      <c r="Z2820" s="820"/>
      <c r="AA2820" s="820"/>
      <c r="AB2820" s="820"/>
      <c r="AC2820" s="820"/>
      <c r="AD2820" s="820"/>
      <c r="AE2820" s="820"/>
      <c r="AF2820" s="822"/>
      <c r="AG2820" s="823"/>
    </row>
    <row r="2821" spans="1:33" ht="12.75" customHeight="1" x14ac:dyDescent="0.2">
      <c r="A2821" s="59"/>
      <c r="B2821" s="59"/>
      <c r="C2821" s="59"/>
      <c r="D2821" s="59"/>
      <c r="E2821" s="59"/>
      <c r="F2821" s="59"/>
      <c r="G2821" s="275"/>
      <c r="H2821" s="275"/>
      <c r="I2821" s="61"/>
      <c r="J2821" s="61"/>
      <c r="K2821" s="59"/>
      <c r="L2821" s="59"/>
      <c r="M2821" s="61"/>
      <c r="N2821" s="318"/>
      <c r="O2821" s="61"/>
      <c r="P2821" s="61"/>
      <c r="Q2821" s="59"/>
      <c r="R2821" s="59"/>
      <c r="S2821" s="62"/>
      <c r="T2821" s="143"/>
      <c r="U2821" s="825"/>
      <c r="V2821" s="827"/>
      <c r="W2821" s="820"/>
      <c r="X2821" s="820"/>
      <c r="Y2821" s="821"/>
      <c r="Z2821" s="820"/>
      <c r="AA2821" s="820"/>
      <c r="AB2821" s="820"/>
      <c r="AC2821" s="820"/>
      <c r="AD2821" s="820"/>
      <c r="AE2821" s="820"/>
      <c r="AF2821" s="822"/>
      <c r="AG2821" s="823"/>
    </row>
    <row r="2822" spans="1:33" ht="12.75" customHeight="1" x14ac:dyDescent="0.2">
      <c r="A2822" s="59"/>
      <c r="B2822" s="59"/>
      <c r="C2822" s="59"/>
      <c r="D2822" s="59"/>
      <c r="E2822" s="59"/>
      <c r="F2822" s="59"/>
      <c r="G2822" s="275"/>
      <c r="H2822" s="275"/>
      <c r="I2822" s="61"/>
      <c r="J2822" s="61"/>
      <c r="K2822" s="59"/>
      <c r="L2822" s="59"/>
      <c r="M2822" s="61"/>
      <c r="N2822" s="318"/>
      <c r="O2822" s="61"/>
      <c r="P2822" s="61"/>
      <c r="Q2822" s="59"/>
      <c r="R2822" s="59"/>
      <c r="S2822" s="62"/>
      <c r="T2822" s="143"/>
      <c r="U2822" s="825"/>
      <c r="V2822" s="827"/>
      <c r="W2822" s="820"/>
      <c r="X2822" s="820"/>
      <c r="Y2822" s="821"/>
      <c r="Z2822" s="820"/>
      <c r="AA2822" s="820"/>
      <c r="AB2822" s="820"/>
      <c r="AC2822" s="820"/>
      <c r="AD2822" s="820"/>
      <c r="AE2822" s="820"/>
      <c r="AF2822" s="822"/>
      <c r="AG2822" s="823"/>
    </row>
    <row r="2823" spans="1:33" ht="12.75" customHeight="1" x14ac:dyDescent="0.2">
      <c r="A2823" s="59"/>
      <c r="B2823" s="59"/>
      <c r="C2823" s="59"/>
      <c r="D2823" s="59"/>
      <c r="E2823" s="59"/>
      <c r="F2823" s="59"/>
      <c r="G2823" s="275"/>
      <c r="H2823" s="275"/>
      <c r="I2823" s="61"/>
      <c r="J2823" s="61"/>
      <c r="K2823" s="59"/>
      <c r="L2823" s="59"/>
      <c r="M2823" s="61"/>
      <c r="N2823" s="318"/>
      <c r="O2823" s="61"/>
      <c r="P2823" s="61"/>
      <c r="Q2823" s="59"/>
      <c r="R2823" s="59"/>
      <c r="S2823" s="62"/>
      <c r="T2823" s="143"/>
      <c r="U2823" s="825"/>
      <c r="V2823" s="827"/>
      <c r="W2823" s="820"/>
      <c r="X2823" s="820"/>
      <c r="Y2823" s="821"/>
      <c r="Z2823" s="820"/>
      <c r="AA2823" s="820"/>
      <c r="AB2823" s="820"/>
      <c r="AC2823" s="820"/>
      <c r="AD2823" s="820"/>
      <c r="AE2823" s="820"/>
      <c r="AF2823" s="822"/>
      <c r="AG2823" s="823"/>
    </row>
    <row r="2824" spans="1:33" ht="12.75" customHeight="1" x14ac:dyDescent="0.2">
      <c r="A2824" s="59"/>
      <c r="B2824" s="59"/>
      <c r="C2824" s="59"/>
      <c r="D2824" s="59"/>
      <c r="E2824" s="59"/>
      <c r="F2824" s="59"/>
      <c r="G2824" s="275"/>
      <c r="H2824" s="275"/>
      <c r="I2824" s="61"/>
      <c r="J2824" s="61"/>
      <c r="K2824" s="59"/>
      <c r="L2824" s="59"/>
      <c r="M2824" s="61"/>
      <c r="N2824" s="318"/>
      <c r="O2824" s="61"/>
      <c r="P2824" s="61"/>
      <c r="Q2824" s="59"/>
      <c r="R2824" s="59"/>
      <c r="S2824" s="62"/>
      <c r="T2824" s="143"/>
      <c r="U2824" s="825"/>
      <c r="V2824" s="827"/>
      <c r="W2824" s="820"/>
      <c r="X2824" s="820"/>
      <c r="Y2824" s="821"/>
      <c r="Z2824" s="820"/>
      <c r="AA2824" s="820"/>
      <c r="AB2824" s="820"/>
      <c r="AC2824" s="820"/>
      <c r="AD2824" s="820"/>
      <c r="AE2824" s="820"/>
      <c r="AF2824" s="822"/>
      <c r="AG2824" s="823"/>
    </row>
    <row r="2825" spans="1:33" ht="12.75" customHeight="1" x14ac:dyDescent="0.2">
      <c r="A2825" s="59"/>
      <c r="B2825" s="59"/>
      <c r="C2825" s="59"/>
      <c r="D2825" s="59"/>
      <c r="E2825" s="59"/>
      <c r="F2825" s="59"/>
      <c r="G2825" s="275"/>
      <c r="H2825" s="275"/>
      <c r="I2825" s="61"/>
      <c r="J2825" s="61"/>
      <c r="K2825" s="59"/>
      <c r="L2825" s="59"/>
      <c r="M2825" s="61"/>
      <c r="N2825" s="318"/>
      <c r="O2825" s="61"/>
      <c r="P2825" s="61"/>
      <c r="Q2825" s="59"/>
      <c r="R2825" s="59"/>
      <c r="S2825" s="62"/>
      <c r="T2825" s="143"/>
      <c r="U2825" s="825"/>
      <c r="V2825" s="827"/>
      <c r="W2825" s="820"/>
      <c r="X2825" s="820"/>
      <c r="Y2825" s="821"/>
      <c r="Z2825" s="820"/>
      <c r="AA2825" s="820"/>
      <c r="AB2825" s="820"/>
      <c r="AC2825" s="820"/>
      <c r="AD2825" s="820"/>
      <c r="AE2825" s="820"/>
      <c r="AF2825" s="822"/>
      <c r="AG2825" s="823"/>
    </row>
    <row r="2826" spans="1:33" ht="12.75" customHeight="1" x14ac:dyDescent="0.2">
      <c r="A2826" s="59"/>
      <c r="B2826" s="59"/>
      <c r="C2826" s="59"/>
      <c r="D2826" s="59"/>
      <c r="E2826" s="59"/>
      <c r="F2826" s="59"/>
      <c r="G2826" s="275"/>
      <c r="H2826" s="275"/>
      <c r="I2826" s="61"/>
      <c r="J2826" s="61"/>
      <c r="K2826" s="59"/>
      <c r="L2826" s="59"/>
      <c r="M2826" s="61"/>
      <c r="N2826" s="318"/>
      <c r="O2826" s="61"/>
      <c r="P2826" s="61"/>
      <c r="Q2826" s="59"/>
      <c r="R2826" s="59"/>
      <c r="S2826" s="62"/>
      <c r="T2826" s="143"/>
      <c r="U2826" s="825"/>
      <c r="V2826" s="827"/>
      <c r="W2826" s="820"/>
      <c r="X2826" s="820"/>
      <c r="Y2826" s="821"/>
      <c r="Z2826" s="820"/>
      <c r="AA2826" s="820"/>
      <c r="AB2826" s="820"/>
      <c r="AC2826" s="820"/>
      <c r="AD2826" s="820"/>
      <c r="AE2826" s="820"/>
      <c r="AF2826" s="822"/>
      <c r="AG2826" s="823"/>
    </row>
    <row r="2827" spans="1:33" ht="12.75" customHeight="1" x14ac:dyDescent="0.2">
      <c r="A2827" s="59"/>
      <c r="B2827" s="59"/>
      <c r="C2827" s="59"/>
      <c r="D2827" s="59"/>
      <c r="E2827" s="59"/>
      <c r="F2827" s="59"/>
      <c r="G2827" s="275"/>
      <c r="H2827" s="275"/>
      <c r="I2827" s="61"/>
      <c r="J2827" s="61"/>
      <c r="K2827" s="59"/>
      <c r="L2827" s="59"/>
      <c r="M2827" s="61"/>
      <c r="N2827" s="318"/>
      <c r="O2827" s="61"/>
      <c r="P2827" s="61"/>
      <c r="Q2827" s="59"/>
      <c r="R2827" s="59"/>
      <c r="S2827" s="62"/>
      <c r="T2827" s="143"/>
      <c r="U2827" s="825"/>
      <c r="V2827" s="827"/>
      <c r="W2827" s="820"/>
      <c r="X2827" s="820"/>
      <c r="Y2827" s="821"/>
      <c r="Z2827" s="820"/>
      <c r="AA2827" s="820"/>
      <c r="AB2827" s="820"/>
      <c r="AC2827" s="820"/>
      <c r="AD2827" s="820"/>
      <c r="AE2827" s="820"/>
      <c r="AF2827" s="822"/>
      <c r="AG2827" s="823"/>
    </row>
    <row r="2828" spans="1:33" ht="12.75" customHeight="1" x14ac:dyDescent="0.2">
      <c r="A2828" s="59"/>
      <c r="B2828" s="59"/>
      <c r="C2828" s="59"/>
      <c r="D2828" s="59"/>
      <c r="E2828" s="59"/>
      <c r="F2828" s="59"/>
      <c r="G2828" s="275"/>
      <c r="H2828" s="275"/>
      <c r="I2828" s="61"/>
      <c r="J2828" s="61"/>
      <c r="K2828" s="59"/>
      <c r="L2828" s="59"/>
      <c r="M2828" s="61"/>
      <c r="N2828" s="318"/>
      <c r="O2828" s="61"/>
      <c r="P2828" s="61"/>
      <c r="Q2828" s="59"/>
      <c r="R2828" s="59"/>
      <c r="S2828" s="62"/>
      <c r="T2828" s="143"/>
      <c r="U2828" s="825"/>
      <c r="V2828" s="827"/>
      <c r="W2828" s="820"/>
      <c r="X2828" s="820"/>
      <c r="Y2828" s="821"/>
      <c r="Z2828" s="820"/>
      <c r="AA2828" s="820"/>
      <c r="AB2828" s="820"/>
      <c r="AC2828" s="820"/>
      <c r="AD2828" s="820"/>
      <c r="AE2828" s="820"/>
      <c r="AF2828" s="822"/>
      <c r="AG2828" s="823"/>
    </row>
    <row r="2829" spans="1:33" ht="12.75" customHeight="1" x14ac:dyDescent="0.2">
      <c r="A2829" s="59"/>
      <c r="B2829" s="59"/>
      <c r="C2829" s="59"/>
      <c r="D2829" s="59"/>
      <c r="E2829" s="59"/>
      <c r="F2829" s="59"/>
      <c r="G2829" s="275"/>
      <c r="H2829" s="275"/>
      <c r="I2829" s="61"/>
      <c r="J2829" s="61"/>
      <c r="K2829" s="59"/>
      <c r="L2829" s="59"/>
      <c r="M2829" s="61"/>
      <c r="N2829" s="318"/>
      <c r="O2829" s="61"/>
      <c r="P2829" s="61"/>
      <c r="Q2829" s="59"/>
      <c r="R2829" s="59"/>
      <c r="S2829" s="62"/>
      <c r="T2829" s="143"/>
      <c r="U2829" s="825"/>
      <c r="V2829" s="827"/>
      <c r="W2829" s="820"/>
      <c r="X2829" s="820"/>
      <c r="Y2829" s="821"/>
      <c r="Z2829" s="820"/>
      <c r="AA2829" s="820"/>
      <c r="AB2829" s="820"/>
      <c r="AC2829" s="820"/>
      <c r="AD2829" s="820"/>
      <c r="AE2829" s="820"/>
      <c r="AF2829" s="822"/>
      <c r="AG2829" s="823"/>
    </row>
    <row r="2830" spans="1:33" ht="12.75" customHeight="1" x14ac:dyDescent="0.2">
      <c r="A2830" s="59"/>
      <c r="B2830" s="59"/>
      <c r="C2830" s="59"/>
      <c r="D2830" s="59"/>
      <c r="E2830" s="59"/>
      <c r="F2830" s="59"/>
      <c r="G2830" s="275"/>
      <c r="H2830" s="275"/>
      <c r="I2830" s="61"/>
      <c r="J2830" s="61"/>
      <c r="K2830" s="59"/>
      <c r="L2830" s="59"/>
      <c r="M2830" s="61"/>
      <c r="N2830" s="318"/>
      <c r="O2830" s="61"/>
      <c r="P2830" s="61"/>
      <c r="Q2830" s="59"/>
      <c r="R2830" s="59"/>
      <c r="S2830" s="62"/>
      <c r="T2830" s="143"/>
      <c r="U2830" s="825"/>
      <c r="V2830" s="827"/>
      <c r="W2830" s="820"/>
      <c r="X2830" s="820"/>
      <c r="Y2830" s="821"/>
      <c r="Z2830" s="820"/>
      <c r="AA2830" s="820"/>
      <c r="AB2830" s="820"/>
      <c r="AC2830" s="820"/>
      <c r="AD2830" s="820"/>
      <c r="AE2830" s="820"/>
      <c r="AF2830" s="822"/>
      <c r="AG2830" s="823"/>
    </row>
    <row r="2831" spans="1:33" ht="12.75" customHeight="1" x14ac:dyDescent="0.2">
      <c r="A2831" s="59"/>
      <c r="B2831" s="59"/>
      <c r="C2831" s="59"/>
      <c r="D2831" s="59"/>
      <c r="E2831" s="59"/>
      <c r="F2831" s="59"/>
      <c r="G2831" s="275"/>
      <c r="H2831" s="275"/>
      <c r="I2831" s="61"/>
      <c r="J2831" s="61"/>
      <c r="K2831" s="59"/>
      <c r="L2831" s="59"/>
      <c r="M2831" s="61"/>
      <c r="N2831" s="318"/>
      <c r="O2831" s="61"/>
      <c r="P2831" s="61"/>
      <c r="Q2831" s="59"/>
      <c r="R2831" s="59"/>
      <c r="S2831" s="62"/>
      <c r="T2831" s="143"/>
      <c r="U2831" s="825"/>
      <c r="V2831" s="827"/>
      <c r="W2831" s="820"/>
      <c r="X2831" s="820"/>
      <c r="Y2831" s="821"/>
      <c r="Z2831" s="820"/>
      <c r="AA2831" s="820"/>
      <c r="AB2831" s="820"/>
      <c r="AC2831" s="820"/>
      <c r="AD2831" s="820"/>
      <c r="AE2831" s="820"/>
      <c r="AF2831" s="822"/>
      <c r="AG2831" s="823"/>
    </row>
    <row r="2832" spans="1:33" ht="12.75" customHeight="1" x14ac:dyDescent="0.2">
      <c r="A2832" s="59"/>
      <c r="B2832" s="59"/>
      <c r="C2832" s="59"/>
      <c r="D2832" s="59"/>
      <c r="E2832" s="59"/>
      <c r="F2832" s="59"/>
      <c r="G2832" s="275"/>
      <c r="H2832" s="275"/>
      <c r="I2832" s="61"/>
      <c r="J2832" s="61"/>
      <c r="K2832" s="59"/>
      <c r="L2832" s="59"/>
      <c r="M2832" s="61"/>
      <c r="N2832" s="318"/>
      <c r="O2832" s="61"/>
      <c r="P2832" s="61"/>
      <c r="Q2832" s="59"/>
      <c r="R2832" s="59"/>
      <c r="S2832" s="62"/>
      <c r="T2832" s="143"/>
      <c r="U2832" s="825"/>
      <c r="V2832" s="827"/>
      <c r="W2832" s="820"/>
      <c r="X2832" s="820"/>
      <c r="Y2832" s="821"/>
      <c r="Z2832" s="820"/>
      <c r="AA2832" s="820"/>
      <c r="AB2832" s="820"/>
      <c r="AC2832" s="820"/>
      <c r="AD2832" s="820"/>
      <c r="AE2832" s="820"/>
      <c r="AF2832" s="822"/>
      <c r="AG2832" s="823"/>
    </row>
    <row r="2833" spans="1:33" ht="12.75" customHeight="1" x14ac:dyDescent="0.2">
      <c r="A2833" s="59"/>
      <c r="B2833" s="59"/>
      <c r="C2833" s="59"/>
      <c r="D2833" s="59"/>
      <c r="E2833" s="59"/>
      <c r="F2833" s="59"/>
      <c r="G2833" s="275"/>
      <c r="H2833" s="275"/>
      <c r="I2833" s="61"/>
      <c r="J2833" s="61"/>
      <c r="K2833" s="59"/>
      <c r="L2833" s="59"/>
      <c r="M2833" s="61"/>
      <c r="N2833" s="318"/>
      <c r="O2833" s="61"/>
      <c r="P2833" s="61"/>
      <c r="Q2833" s="59"/>
      <c r="R2833" s="59"/>
      <c r="S2833" s="62"/>
      <c r="T2833" s="143"/>
      <c r="U2833" s="825"/>
      <c r="V2833" s="827"/>
      <c r="W2833" s="820"/>
      <c r="X2833" s="820"/>
      <c r="Y2833" s="821"/>
      <c r="Z2833" s="820"/>
      <c r="AA2833" s="820"/>
      <c r="AB2833" s="820"/>
      <c r="AC2833" s="820"/>
      <c r="AD2833" s="820"/>
      <c r="AE2833" s="820"/>
      <c r="AF2833" s="822"/>
      <c r="AG2833" s="823"/>
    </row>
    <row r="2834" spans="1:33" ht="12.75" customHeight="1" x14ac:dyDescent="0.2">
      <c r="A2834" s="59"/>
      <c r="B2834" s="59"/>
      <c r="C2834" s="59"/>
      <c r="D2834" s="59"/>
      <c r="E2834" s="59"/>
      <c r="F2834" s="59"/>
      <c r="G2834" s="275"/>
      <c r="H2834" s="275"/>
      <c r="I2834" s="61"/>
      <c r="J2834" s="61"/>
      <c r="K2834" s="59"/>
      <c r="L2834" s="59"/>
      <c r="M2834" s="61"/>
      <c r="N2834" s="318"/>
      <c r="O2834" s="61"/>
      <c r="P2834" s="61"/>
      <c r="Q2834" s="59"/>
      <c r="R2834" s="59"/>
      <c r="S2834" s="62"/>
      <c r="T2834" s="143"/>
      <c r="U2834" s="825"/>
      <c r="V2834" s="827"/>
      <c r="W2834" s="820"/>
      <c r="X2834" s="820"/>
      <c r="Y2834" s="821"/>
      <c r="Z2834" s="820"/>
      <c r="AA2834" s="820"/>
      <c r="AB2834" s="820"/>
      <c r="AC2834" s="820"/>
      <c r="AD2834" s="820"/>
      <c r="AE2834" s="820"/>
      <c r="AF2834" s="822"/>
      <c r="AG2834" s="823"/>
    </row>
    <row r="2835" spans="1:33" ht="12.75" customHeight="1" x14ac:dyDescent="0.2">
      <c r="A2835" s="59"/>
      <c r="B2835" s="59"/>
      <c r="C2835" s="59"/>
      <c r="D2835" s="59"/>
      <c r="E2835" s="59"/>
      <c r="F2835" s="59"/>
      <c r="G2835" s="275"/>
      <c r="H2835" s="275"/>
      <c r="I2835" s="61"/>
      <c r="J2835" s="61"/>
      <c r="K2835" s="59"/>
      <c r="L2835" s="59"/>
      <c r="M2835" s="61"/>
      <c r="N2835" s="318"/>
      <c r="O2835" s="61"/>
      <c r="P2835" s="61"/>
      <c r="Q2835" s="59"/>
      <c r="R2835" s="59"/>
      <c r="S2835" s="62"/>
      <c r="T2835" s="143"/>
      <c r="U2835" s="825"/>
      <c r="V2835" s="827"/>
      <c r="W2835" s="820"/>
      <c r="X2835" s="820"/>
      <c r="Y2835" s="821"/>
      <c r="Z2835" s="820"/>
      <c r="AA2835" s="820"/>
      <c r="AB2835" s="820"/>
      <c r="AC2835" s="820"/>
      <c r="AD2835" s="820"/>
      <c r="AE2835" s="820"/>
      <c r="AF2835" s="822"/>
      <c r="AG2835" s="823"/>
    </row>
    <row r="2836" spans="1:33" ht="12.75" customHeight="1" x14ac:dyDescent="0.2">
      <c r="A2836" s="59"/>
      <c r="B2836" s="59"/>
      <c r="C2836" s="59"/>
      <c r="D2836" s="59"/>
      <c r="E2836" s="59"/>
      <c r="F2836" s="59"/>
      <c r="G2836" s="275"/>
      <c r="H2836" s="275"/>
      <c r="I2836" s="61"/>
      <c r="J2836" s="61"/>
      <c r="K2836" s="59"/>
      <c r="L2836" s="59"/>
      <c r="M2836" s="61"/>
      <c r="N2836" s="318"/>
      <c r="O2836" s="61"/>
      <c r="P2836" s="61"/>
      <c r="Q2836" s="59"/>
      <c r="R2836" s="59"/>
      <c r="S2836" s="62"/>
      <c r="T2836" s="143"/>
      <c r="U2836" s="825"/>
      <c r="V2836" s="827"/>
      <c r="W2836" s="820"/>
      <c r="X2836" s="820"/>
      <c r="Y2836" s="821"/>
      <c r="Z2836" s="820"/>
      <c r="AA2836" s="820"/>
      <c r="AB2836" s="820"/>
      <c r="AC2836" s="820"/>
      <c r="AD2836" s="820"/>
      <c r="AE2836" s="820"/>
      <c r="AF2836" s="822"/>
      <c r="AG2836" s="823"/>
    </row>
    <row r="2837" spans="1:33" ht="12.75" customHeight="1" x14ac:dyDescent="0.2">
      <c r="A2837" s="59"/>
      <c r="B2837" s="59"/>
      <c r="C2837" s="59"/>
      <c r="D2837" s="59"/>
      <c r="E2837" s="59"/>
      <c r="F2837" s="59"/>
      <c r="G2837" s="275"/>
      <c r="H2837" s="275"/>
      <c r="I2837" s="61"/>
      <c r="J2837" s="61"/>
      <c r="K2837" s="59"/>
      <c r="L2837" s="59"/>
      <c r="M2837" s="61"/>
      <c r="N2837" s="318"/>
      <c r="O2837" s="61"/>
      <c r="P2837" s="61"/>
      <c r="Q2837" s="59"/>
      <c r="R2837" s="59"/>
      <c r="S2837" s="62"/>
      <c r="T2837" s="143"/>
      <c r="U2837" s="825"/>
      <c r="V2837" s="827"/>
      <c r="W2837" s="820"/>
      <c r="X2837" s="820"/>
      <c r="Y2837" s="821"/>
      <c r="Z2837" s="820"/>
      <c r="AA2837" s="820"/>
      <c r="AB2837" s="820"/>
      <c r="AC2837" s="820"/>
      <c r="AD2837" s="820"/>
      <c r="AE2837" s="820"/>
      <c r="AF2837" s="822"/>
      <c r="AG2837" s="823"/>
    </row>
    <row r="2838" spans="1:33" ht="12.75" customHeight="1" x14ac:dyDescent="0.2">
      <c r="A2838" s="59"/>
      <c r="B2838" s="59"/>
      <c r="C2838" s="59"/>
      <c r="D2838" s="59"/>
      <c r="E2838" s="59"/>
      <c r="F2838" s="59"/>
      <c r="G2838" s="275"/>
      <c r="H2838" s="275"/>
      <c r="I2838" s="61"/>
      <c r="J2838" s="61"/>
      <c r="K2838" s="59"/>
      <c r="L2838" s="59"/>
      <c r="M2838" s="61"/>
      <c r="N2838" s="318"/>
      <c r="O2838" s="61"/>
      <c r="P2838" s="61"/>
      <c r="Q2838" s="59"/>
      <c r="R2838" s="59"/>
      <c r="S2838" s="62"/>
      <c r="T2838" s="143"/>
      <c r="U2838" s="825"/>
      <c r="V2838" s="827"/>
      <c r="W2838" s="820"/>
      <c r="X2838" s="820"/>
      <c r="Y2838" s="821"/>
      <c r="Z2838" s="820"/>
      <c r="AA2838" s="820"/>
      <c r="AB2838" s="820"/>
      <c r="AC2838" s="820"/>
      <c r="AD2838" s="820"/>
      <c r="AE2838" s="820"/>
      <c r="AF2838" s="822"/>
      <c r="AG2838" s="823"/>
    </row>
    <row r="2839" spans="1:33" ht="12.75" customHeight="1" x14ac:dyDescent="0.2">
      <c r="A2839" s="59"/>
      <c r="B2839" s="59"/>
      <c r="C2839" s="59"/>
      <c r="D2839" s="59"/>
      <c r="E2839" s="59"/>
      <c r="F2839" s="59"/>
      <c r="G2839" s="275"/>
      <c r="H2839" s="275"/>
      <c r="I2839" s="61"/>
      <c r="J2839" s="61"/>
      <c r="K2839" s="59"/>
      <c r="L2839" s="59"/>
      <c r="M2839" s="61"/>
      <c r="N2839" s="318"/>
      <c r="O2839" s="61"/>
      <c r="P2839" s="61"/>
      <c r="Q2839" s="59"/>
      <c r="R2839" s="59"/>
      <c r="S2839" s="62"/>
      <c r="T2839" s="143"/>
      <c r="U2839" s="825"/>
      <c r="V2839" s="827"/>
      <c r="W2839" s="820"/>
      <c r="X2839" s="820"/>
      <c r="Y2839" s="821"/>
      <c r="Z2839" s="820"/>
      <c r="AA2839" s="820"/>
      <c r="AB2839" s="820"/>
      <c r="AC2839" s="820"/>
      <c r="AD2839" s="820"/>
      <c r="AE2839" s="820"/>
      <c r="AF2839" s="822"/>
      <c r="AG2839" s="823"/>
    </row>
    <row r="2840" spans="1:33" ht="12.75" customHeight="1" x14ac:dyDescent="0.2">
      <c r="A2840" s="59"/>
      <c r="B2840" s="59"/>
      <c r="C2840" s="59"/>
      <c r="D2840" s="59"/>
      <c r="E2840" s="59"/>
      <c r="F2840" s="59"/>
      <c r="G2840" s="275"/>
      <c r="H2840" s="275"/>
      <c r="I2840" s="61"/>
      <c r="J2840" s="61"/>
      <c r="K2840" s="59"/>
      <c r="L2840" s="59"/>
      <c r="M2840" s="61"/>
      <c r="N2840" s="318"/>
      <c r="O2840" s="61"/>
      <c r="P2840" s="61"/>
      <c r="Q2840" s="59"/>
      <c r="R2840" s="59"/>
      <c r="S2840" s="62"/>
      <c r="T2840" s="143"/>
      <c r="U2840" s="825"/>
      <c r="V2840" s="827"/>
      <c r="W2840" s="820"/>
      <c r="X2840" s="820"/>
      <c r="Y2840" s="821"/>
      <c r="Z2840" s="820"/>
      <c r="AA2840" s="820"/>
      <c r="AB2840" s="820"/>
      <c r="AC2840" s="820"/>
      <c r="AD2840" s="820"/>
      <c r="AE2840" s="820"/>
      <c r="AF2840" s="822"/>
      <c r="AG2840" s="823"/>
    </row>
    <row r="2841" spans="1:33" ht="12.75" customHeight="1" x14ac:dyDescent="0.2">
      <c r="A2841" s="59"/>
      <c r="B2841" s="59"/>
      <c r="C2841" s="59"/>
      <c r="D2841" s="59"/>
      <c r="E2841" s="59"/>
      <c r="F2841" s="59"/>
      <c r="G2841" s="275"/>
      <c r="H2841" s="275"/>
      <c r="I2841" s="61"/>
      <c r="J2841" s="61"/>
      <c r="K2841" s="59"/>
      <c r="L2841" s="59"/>
      <c r="M2841" s="61"/>
      <c r="N2841" s="318"/>
      <c r="O2841" s="61"/>
      <c r="P2841" s="61"/>
      <c r="Q2841" s="59"/>
      <c r="R2841" s="59"/>
      <c r="S2841" s="62"/>
      <c r="T2841" s="143"/>
      <c r="U2841" s="825"/>
      <c r="V2841" s="827"/>
      <c r="W2841" s="820"/>
      <c r="X2841" s="820"/>
      <c r="Y2841" s="821"/>
      <c r="Z2841" s="820"/>
      <c r="AA2841" s="820"/>
      <c r="AB2841" s="820"/>
      <c r="AC2841" s="820"/>
      <c r="AD2841" s="820"/>
      <c r="AE2841" s="820"/>
      <c r="AF2841" s="822"/>
      <c r="AG2841" s="823"/>
    </row>
    <row r="2842" spans="1:33" ht="12.75" customHeight="1" x14ac:dyDescent="0.2">
      <c r="A2842" s="59"/>
      <c r="B2842" s="59"/>
      <c r="C2842" s="59"/>
      <c r="D2842" s="59"/>
      <c r="E2842" s="59"/>
      <c r="F2842" s="59"/>
      <c r="G2842" s="275"/>
      <c r="H2842" s="275"/>
      <c r="I2842" s="61"/>
      <c r="J2842" s="61"/>
      <c r="K2842" s="59"/>
      <c r="L2842" s="59"/>
      <c r="M2842" s="61"/>
      <c r="N2842" s="318"/>
      <c r="O2842" s="61"/>
      <c r="P2842" s="61"/>
      <c r="Q2842" s="59"/>
      <c r="R2842" s="59"/>
      <c r="S2842" s="62"/>
      <c r="T2842" s="143"/>
      <c r="U2842" s="825"/>
      <c r="V2842" s="827"/>
      <c r="W2842" s="820"/>
      <c r="X2842" s="820"/>
      <c r="Y2842" s="821"/>
      <c r="Z2842" s="820"/>
      <c r="AA2842" s="820"/>
      <c r="AB2842" s="820"/>
      <c r="AC2842" s="820"/>
      <c r="AD2842" s="820"/>
      <c r="AE2842" s="820"/>
      <c r="AF2842" s="822"/>
      <c r="AG2842" s="823"/>
    </row>
    <row r="2843" spans="1:33" ht="12.75" customHeight="1" x14ac:dyDescent="0.2">
      <c r="A2843" s="59"/>
      <c r="B2843" s="59"/>
      <c r="C2843" s="59"/>
      <c r="D2843" s="59"/>
      <c r="E2843" s="59"/>
      <c r="F2843" s="59"/>
      <c r="G2843" s="275"/>
      <c r="H2843" s="275"/>
      <c r="I2843" s="61"/>
      <c r="J2843" s="61"/>
      <c r="K2843" s="59"/>
      <c r="L2843" s="59"/>
      <c r="M2843" s="61"/>
      <c r="N2843" s="318"/>
      <c r="O2843" s="61"/>
      <c r="P2843" s="61"/>
      <c r="Q2843" s="59"/>
      <c r="R2843" s="59"/>
      <c r="S2843" s="62"/>
      <c r="T2843" s="143"/>
      <c r="U2843" s="825"/>
      <c r="V2843" s="827"/>
      <c r="W2843" s="820"/>
      <c r="X2843" s="820"/>
      <c r="Y2843" s="821"/>
      <c r="Z2843" s="820"/>
      <c r="AA2843" s="820"/>
      <c r="AB2843" s="820"/>
      <c r="AC2843" s="820"/>
      <c r="AD2843" s="820"/>
      <c r="AE2843" s="820"/>
      <c r="AF2843" s="822"/>
      <c r="AG2843" s="823"/>
    </row>
    <row r="2844" spans="1:33" ht="12.75" customHeight="1" x14ac:dyDescent="0.2">
      <c r="A2844" s="59"/>
      <c r="B2844" s="59"/>
      <c r="C2844" s="59"/>
      <c r="D2844" s="59"/>
      <c r="E2844" s="59"/>
      <c r="F2844" s="59"/>
      <c r="G2844" s="275"/>
      <c r="H2844" s="275"/>
      <c r="I2844" s="61"/>
      <c r="J2844" s="61"/>
      <c r="K2844" s="59"/>
      <c r="L2844" s="59"/>
      <c r="M2844" s="61"/>
      <c r="N2844" s="318"/>
      <c r="O2844" s="61"/>
      <c r="P2844" s="61"/>
      <c r="Q2844" s="59"/>
      <c r="R2844" s="59"/>
      <c r="S2844" s="62"/>
      <c r="T2844" s="143"/>
      <c r="U2844" s="825"/>
      <c r="V2844" s="827"/>
      <c r="W2844" s="820"/>
      <c r="X2844" s="820"/>
      <c r="Y2844" s="821"/>
      <c r="Z2844" s="820"/>
      <c r="AA2844" s="820"/>
      <c r="AB2844" s="820"/>
      <c r="AC2844" s="820"/>
      <c r="AD2844" s="820"/>
      <c r="AE2844" s="820"/>
      <c r="AF2844" s="822"/>
      <c r="AG2844" s="823"/>
    </row>
    <row r="2845" spans="1:33" ht="12.75" customHeight="1" x14ac:dyDescent="0.2">
      <c r="A2845" s="59"/>
      <c r="B2845" s="59"/>
      <c r="C2845" s="59"/>
      <c r="D2845" s="59"/>
      <c r="E2845" s="59"/>
      <c r="F2845" s="59"/>
      <c r="G2845" s="275"/>
      <c r="H2845" s="275"/>
      <c r="I2845" s="61"/>
      <c r="J2845" s="61"/>
      <c r="K2845" s="59"/>
      <c r="L2845" s="59"/>
      <c r="M2845" s="61"/>
      <c r="N2845" s="318"/>
      <c r="O2845" s="61"/>
      <c r="P2845" s="61"/>
      <c r="Q2845" s="59"/>
      <c r="R2845" s="59"/>
      <c r="S2845" s="62"/>
      <c r="T2845" s="143"/>
      <c r="U2845" s="825"/>
      <c r="V2845" s="827"/>
      <c r="W2845" s="820"/>
      <c r="X2845" s="820"/>
      <c r="Y2845" s="821"/>
      <c r="Z2845" s="820"/>
      <c r="AA2845" s="820"/>
      <c r="AB2845" s="820"/>
      <c r="AC2845" s="820"/>
      <c r="AD2845" s="820"/>
      <c r="AE2845" s="820"/>
      <c r="AF2845" s="822"/>
      <c r="AG2845" s="823"/>
    </row>
    <row r="2846" spans="1:33" ht="12.75" customHeight="1" x14ac:dyDescent="0.2">
      <c r="A2846" s="59"/>
      <c r="B2846" s="59"/>
      <c r="C2846" s="59"/>
      <c r="D2846" s="59"/>
      <c r="E2846" s="59"/>
      <c r="F2846" s="59"/>
      <c r="G2846" s="275"/>
      <c r="H2846" s="275"/>
      <c r="I2846" s="61"/>
      <c r="J2846" s="61"/>
      <c r="K2846" s="59"/>
      <c r="L2846" s="59"/>
      <c r="M2846" s="61"/>
      <c r="N2846" s="318"/>
      <c r="O2846" s="61"/>
      <c r="P2846" s="61"/>
      <c r="Q2846" s="59"/>
      <c r="R2846" s="59"/>
      <c r="S2846" s="62"/>
      <c r="T2846" s="143"/>
      <c r="U2846" s="825"/>
      <c r="V2846" s="827"/>
      <c r="W2846" s="820"/>
      <c r="X2846" s="820"/>
      <c r="Y2846" s="821"/>
      <c r="Z2846" s="820"/>
      <c r="AA2846" s="820"/>
      <c r="AB2846" s="820"/>
      <c r="AC2846" s="820"/>
      <c r="AD2846" s="820"/>
      <c r="AE2846" s="820"/>
      <c r="AF2846" s="822"/>
      <c r="AG2846" s="823"/>
    </row>
    <row r="2847" spans="1:33" ht="12.75" customHeight="1" x14ac:dyDescent="0.2">
      <c r="A2847" s="59"/>
      <c r="B2847" s="59"/>
      <c r="C2847" s="59"/>
      <c r="D2847" s="59"/>
      <c r="E2847" s="59"/>
      <c r="F2847" s="59"/>
      <c r="G2847" s="275"/>
      <c r="H2847" s="275"/>
      <c r="I2847" s="61"/>
      <c r="J2847" s="61"/>
      <c r="K2847" s="59"/>
      <c r="L2847" s="59"/>
      <c r="M2847" s="61"/>
      <c r="N2847" s="318"/>
      <c r="O2847" s="61"/>
      <c r="P2847" s="61"/>
      <c r="Q2847" s="59"/>
      <c r="R2847" s="59"/>
      <c r="S2847" s="62"/>
      <c r="T2847" s="143"/>
      <c r="U2847" s="825"/>
      <c r="V2847" s="827"/>
      <c r="W2847" s="820"/>
      <c r="X2847" s="820"/>
      <c r="Y2847" s="821"/>
      <c r="Z2847" s="820"/>
      <c r="AA2847" s="820"/>
      <c r="AB2847" s="820"/>
      <c r="AC2847" s="820"/>
      <c r="AD2847" s="820"/>
      <c r="AE2847" s="820"/>
      <c r="AF2847" s="822"/>
      <c r="AG2847" s="823"/>
    </row>
    <row r="2848" spans="1:33" ht="12.75" customHeight="1" x14ac:dyDescent="0.2">
      <c r="A2848" s="59"/>
      <c r="B2848" s="59"/>
      <c r="C2848" s="59"/>
      <c r="D2848" s="59"/>
      <c r="E2848" s="59"/>
      <c r="F2848" s="59"/>
      <c r="G2848" s="275"/>
      <c r="H2848" s="275"/>
      <c r="I2848" s="61"/>
      <c r="J2848" s="61"/>
      <c r="K2848" s="59"/>
      <c r="L2848" s="59"/>
      <c r="M2848" s="61"/>
      <c r="N2848" s="318"/>
      <c r="O2848" s="61"/>
      <c r="P2848" s="61"/>
      <c r="Q2848" s="59"/>
      <c r="R2848" s="59"/>
      <c r="S2848" s="62"/>
      <c r="T2848" s="143"/>
      <c r="U2848" s="825"/>
      <c r="V2848" s="827"/>
      <c r="W2848" s="820"/>
      <c r="X2848" s="820"/>
      <c r="Y2848" s="821"/>
      <c r="Z2848" s="820"/>
      <c r="AA2848" s="820"/>
      <c r="AB2848" s="820"/>
      <c r="AC2848" s="820"/>
      <c r="AD2848" s="820"/>
      <c r="AE2848" s="820"/>
      <c r="AF2848" s="822"/>
      <c r="AG2848" s="823"/>
    </row>
    <row r="2849" spans="1:33" ht="12.75" customHeight="1" x14ac:dyDescent="0.2">
      <c r="A2849" s="59"/>
      <c r="B2849" s="59"/>
      <c r="C2849" s="59"/>
      <c r="D2849" s="59"/>
      <c r="E2849" s="59"/>
      <c r="F2849" s="59"/>
      <c r="G2849" s="275"/>
      <c r="H2849" s="275"/>
      <c r="I2849" s="61"/>
      <c r="J2849" s="61"/>
      <c r="K2849" s="59"/>
      <c r="L2849" s="59"/>
      <c r="M2849" s="61"/>
      <c r="N2849" s="318"/>
      <c r="O2849" s="61"/>
      <c r="P2849" s="61"/>
      <c r="Q2849" s="59"/>
      <c r="R2849" s="59"/>
      <c r="S2849" s="62"/>
      <c r="T2849" s="143"/>
      <c r="U2849" s="825"/>
      <c r="V2849" s="827"/>
      <c r="W2849" s="820"/>
      <c r="X2849" s="820"/>
      <c r="Y2849" s="821"/>
      <c r="Z2849" s="820"/>
      <c r="AA2849" s="820"/>
      <c r="AB2849" s="820"/>
      <c r="AC2849" s="820"/>
      <c r="AD2849" s="820"/>
      <c r="AE2849" s="820"/>
      <c r="AF2849" s="822"/>
      <c r="AG2849" s="823"/>
    </row>
    <row r="2850" spans="1:33" ht="12.75" customHeight="1" x14ac:dyDescent="0.2">
      <c r="A2850" s="59"/>
      <c r="B2850" s="59"/>
      <c r="C2850" s="59"/>
      <c r="D2850" s="59"/>
      <c r="E2850" s="59"/>
      <c r="F2850" s="59"/>
      <c r="G2850" s="275"/>
      <c r="H2850" s="275"/>
      <c r="I2850" s="61"/>
      <c r="J2850" s="61"/>
      <c r="K2850" s="59"/>
      <c r="L2850" s="59"/>
      <c r="M2850" s="61"/>
      <c r="N2850" s="318"/>
      <c r="O2850" s="61"/>
      <c r="P2850" s="61"/>
      <c r="Q2850" s="59"/>
      <c r="R2850" s="59"/>
      <c r="S2850" s="62"/>
      <c r="T2850" s="143"/>
      <c r="U2850" s="825"/>
      <c r="V2850" s="827"/>
      <c r="W2850" s="820"/>
      <c r="X2850" s="820"/>
      <c r="Y2850" s="821"/>
      <c r="Z2850" s="820"/>
      <c r="AA2850" s="820"/>
      <c r="AB2850" s="820"/>
      <c r="AC2850" s="820"/>
      <c r="AD2850" s="820"/>
      <c r="AE2850" s="820"/>
      <c r="AF2850" s="822"/>
      <c r="AG2850" s="823"/>
    </row>
    <row r="2851" spans="1:33" ht="12.75" customHeight="1" x14ac:dyDescent="0.2">
      <c r="A2851" s="59"/>
      <c r="B2851" s="59"/>
      <c r="C2851" s="59"/>
      <c r="D2851" s="59"/>
      <c r="E2851" s="59"/>
      <c r="F2851" s="59"/>
      <c r="G2851" s="275"/>
      <c r="H2851" s="275"/>
      <c r="I2851" s="61"/>
      <c r="J2851" s="61"/>
      <c r="K2851" s="59"/>
      <c r="L2851" s="59"/>
      <c r="M2851" s="61"/>
      <c r="N2851" s="318"/>
      <c r="O2851" s="61"/>
      <c r="P2851" s="61"/>
      <c r="Q2851" s="59"/>
      <c r="R2851" s="59"/>
      <c r="S2851" s="62"/>
      <c r="T2851" s="143"/>
      <c r="U2851" s="825"/>
      <c r="V2851" s="827"/>
      <c r="W2851" s="820"/>
      <c r="X2851" s="820"/>
      <c r="Y2851" s="821"/>
      <c r="Z2851" s="820"/>
      <c r="AA2851" s="820"/>
      <c r="AB2851" s="820"/>
      <c r="AC2851" s="820"/>
      <c r="AD2851" s="820"/>
      <c r="AE2851" s="820"/>
      <c r="AF2851" s="822"/>
      <c r="AG2851" s="823"/>
    </row>
    <row r="2852" spans="1:33" ht="12.75" customHeight="1" x14ac:dyDescent="0.2">
      <c r="A2852" s="59"/>
      <c r="B2852" s="59"/>
      <c r="C2852" s="59"/>
      <c r="D2852" s="59"/>
      <c r="E2852" s="59"/>
      <c r="F2852" s="59"/>
      <c r="G2852" s="275"/>
      <c r="H2852" s="275"/>
      <c r="I2852" s="61"/>
      <c r="J2852" s="61"/>
      <c r="K2852" s="59"/>
      <c r="L2852" s="59"/>
      <c r="M2852" s="61"/>
      <c r="N2852" s="318"/>
      <c r="O2852" s="61"/>
      <c r="P2852" s="61"/>
      <c r="Q2852" s="59"/>
      <c r="R2852" s="59"/>
      <c r="S2852" s="62"/>
      <c r="T2852" s="143"/>
      <c r="U2852" s="825"/>
      <c r="V2852" s="827"/>
      <c r="W2852" s="820"/>
      <c r="X2852" s="820"/>
      <c r="Y2852" s="821"/>
      <c r="Z2852" s="820"/>
      <c r="AA2852" s="820"/>
      <c r="AB2852" s="820"/>
      <c r="AC2852" s="820"/>
      <c r="AD2852" s="820"/>
      <c r="AE2852" s="820"/>
      <c r="AF2852" s="822"/>
      <c r="AG2852" s="823"/>
    </row>
    <row r="2853" spans="1:33" ht="12.75" customHeight="1" x14ac:dyDescent="0.2">
      <c r="A2853" s="59"/>
      <c r="B2853" s="59"/>
      <c r="C2853" s="59"/>
      <c r="D2853" s="59"/>
      <c r="E2853" s="59"/>
      <c r="F2853" s="59"/>
      <c r="G2853" s="275"/>
      <c r="H2853" s="275"/>
      <c r="I2853" s="61"/>
      <c r="J2853" s="61"/>
      <c r="K2853" s="59"/>
      <c r="L2853" s="59"/>
      <c r="M2853" s="61"/>
      <c r="N2853" s="318"/>
      <c r="O2853" s="61"/>
      <c r="P2853" s="61"/>
      <c r="Q2853" s="59"/>
      <c r="R2853" s="59"/>
      <c r="S2853" s="62"/>
      <c r="T2853" s="143"/>
      <c r="U2853" s="825"/>
      <c r="V2853" s="827"/>
      <c r="W2853" s="820"/>
      <c r="X2853" s="820"/>
      <c r="Y2853" s="821"/>
      <c r="Z2853" s="820"/>
      <c r="AA2853" s="820"/>
      <c r="AB2853" s="820"/>
      <c r="AC2853" s="820"/>
      <c r="AD2853" s="820"/>
      <c r="AE2853" s="820"/>
      <c r="AF2853" s="822"/>
      <c r="AG2853" s="823"/>
    </row>
    <row r="2854" spans="1:33" ht="12.75" customHeight="1" x14ac:dyDescent="0.2">
      <c r="A2854" s="59"/>
      <c r="B2854" s="59"/>
      <c r="C2854" s="59"/>
      <c r="D2854" s="59"/>
      <c r="E2854" s="59"/>
      <c r="F2854" s="59"/>
      <c r="G2854" s="275"/>
      <c r="H2854" s="275"/>
      <c r="I2854" s="61"/>
      <c r="J2854" s="61"/>
      <c r="K2854" s="59"/>
      <c r="L2854" s="59"/>
      <c r="M2854" s="61"/>
      <c r="N2854" s="318"/>
      <c r="O2854" s="61"/>
      <c r="P2854" s="61"/>
      <c r="Q2854" s="59"/>
      <c r="R2854" s="59"/>
      <c r="S2854" s="62"/>
      <c r="T2854" s="143"/>
      <c r="U2854" s="825"/>
      <c r="V2854" s="827"/>
      <c r="W2854" s="820"/>
      <c r="X2854" s="820"/>
      <c r="Y2854" s="821"/>
      <c r="Z2854" s="820"/>
      <c r="AA2854" s="820"/>
      <c r="AB2854" s="820"/>
      <c r="AC2854" s="820"/>
      <c r="AD2854" s="820"/>
      <c r="AE2854" s="820"/>
      <c r="AF2854" s="822"/>
      <c r="AG2854" s="823"/>
    </row>
    <row r="2855" spans="1:33" ht="12.75" customHeight="1" x14ac:dyDescent="0.2">
      <c r="A2855" s="59"/>
      <c r="B2855" s="59"/>
      <c r="C2855" s="59"/>
      <c r="D2855" s="59"/>
      <c r="E2855" s="59"/>
      <c r="F2855" s="59"/>
      <c r="G2855" s="275"/>
      <c r="H2855" s="275"/>
      <c r="I2855" s="61"/>
      <c r="J2855" s="61"/>
      <c r="K2855" s="59"/>
      <c r="L2855" s="59"/>
      <c r="M2855" s="61"/>
      <c r="N2855" s="318"/>
      <c r="O2855" s="61"/>
      <c r="P2855" s="61"/>
      <c r="Q2855" s="59"/>
      <c r="R2855" s="59"/>
      <c r="S2855" s="62"/>
      <c r="T2855" s="143"/>
      <c r="U2855" s="825"/>
      <c r="V2855" s="827"/>
      <c r="W2855" s="820"/>
      <c r="X2855" s="820"/>
      <c r="Y2855" s="821"/>
      <c r="Z2855" s="820"/>
      <c r="AA2855" s="820"/>
      <c r="AB2855" s="820"/>
      <c r="AC2855" s="820"/>
      <c r="AD2855" s="820"/>
      <c r="AE2855" s="820"/>
      <c r="AF2855" s="822"/>
      <c r="AG2855" s="823"/>
    </row>
    <row r="2856" spans="1:33" ht="12.75" customHeight="1" x14ac:dyDescent="0.2">
      <c r="A2856" s="59"/>
      <c r="B2856" s="59"/>
      <c r="C2856" s="59"/>
      <c r="D2856" s="59"/>
      <c r="E2856" s="59"/>
      <c r="F2856" s="59"/>
      <c r="G2856" s="275"/>
      <c r="H2856" s="275"/>
      <c r="I2856" s="61"/>
      <c r="J2856" s="61"/>
      <c r="K2856" s="59"/>
      <c r="L2856" s="59"/>
      <c r="M2856" s="61"/>
      <c r="N2856" s="318"/>
      <c r="O2856" s="61"/>
      <c r="P2856" s="61"/>
      <c r="Q2856" s="59"/>
      <c r="R2856" s="59"/>
      <c r="S2856" s="62"/>
      <c r="T2856" s="143"/>
      <c r="U2856" s="825"/>
      <c r="V2856" s="827"/>
      <c r="W2856" s="820"/>
      <c r="X2856" s="820"/>
      <c r="Y2856" s="821"/>
      <c r="Z2856" s="820"/>
      <c r="AA2856" s="820"/>
      <c r="AB2856" s="820"/>
      <c r="AC2856" s="820"/>
      <c r="AD2856" s="820"/>
      <c r="AE2856" s="820"/>
      <c r="AF2856" s="822"/>
      <c r="AG2856" s="823"/>
    </row>
    <row r="2857" spans="1:33" ht="12.75" customHeight="1" x14ac:dyDescent="0.2">
      <c r="A2857" s="59"/>
      <c r="B2857" s="59"/>
      <c r="C2857" s="59"/>
      <c r="D2857" s="59"/>
      <c r="E2857" s="59"/>
      <c r="F2857" s="59"/>
      <c r="G2857" s="275"/>
      <c r="H2857" s="275"/>
      <c r="I2857" s="61"/>
      <c r="J2857" s="61"/>
      <c r="K2857" s="59"/>
      <c r="L2857" s="59"/>
      <c r="M2857" s="61"/>
      <c r="N2857" s="318"/>
      <c r="O2857" s="61"/>
      <c r="P2857" s="61"/>
      <c r="Q2857" s="59"/>
      <c r="R2857" s="59"/>
      <c r="S2857" s="62"/>
      <c r="T2857" s="143"/>
      <c r="U2857" s="825"/>
      <c r="V2857" s="827"/>
      <c r="W2857" s="820"/>
      <c r="X2857" s="820"/>
      <c r="Y2857" s="821"/>
      <c r="Z2857" s="820"/>
      <c r="AA2857" s="820"/>
      <c r="AB2857" s="820"/>
      <c r="AC2857" s="820"/>
      <c r="AD2857" s="820"/>
      <c r="AE2857" s="820"/>
      <c r="AF2857" s="822"/>
      <c r="AG2857" s="823"/>
    </row>
    <row r="2858" spans="1:33" ht="12.75" customHeight="1" x14ac:dyDescent="0.2">
      <c r="A2858" s="59"/>
      <c r="B2858" s="59"/>
      <c r="C2858" s="59"/>
      <c r="D2858" s="59"/>
      <c r="E2858" s="59"/>
      <c r="F2858" s="59"/>
      <c r="G2858" s="275"/>
      <c r="H2858" s="275"/>
      <c r="I2858" s="61"/>
      <c r="J2858" s="61"/>
      <c r="K2858" s="59"/>
      <c r="L2858" s="59"/>
      <c r="M2858" s="61"/>
      <c r="N2858" s="318"/>
      <c r="O2858" s="61"/>
      <c r="P2858" s="61"/>
      <c r="Q2858" s="59"/>
      <c r="R2858" s="59"/>
      <c r="S2858" s="62"/>
      <c r="T2858" s="143"/>
      <c r="U2858" s="825"/>
      <c r="V2858" s="827"/>
      <c r="W2858" s="820"/>
      <c r="X2858" s="820"/>
      <c r="Y2858" s="821"/>
      <c r="Z2858" s="820"/>
      <c r="AA2858" s="820"/>
      <c r="AB2858" s="820"/>
      <c r="AC2858" s="820"/>
      <c r="AD2858" s="820"/>
      <c r="AE2858" s="820"/>
      <c r="AF2858" s="822"/>
      <c r="AG2858" s="823"/>
    </row>
    <row r="2859" spans="1:33" ht="12.75" customHeight="1" x14ac:dyDescent="0.2">
      <c r="A2859" s="59"/>
      <c r="B2859" s="59"/>
      <c r="C2859" s="59"/>
      <c r="D2859" s="59"/>
      <c r="E2859" s="59"/>
      <c r="F2859" s="59"/>
      <c r="G2859" s="275"/>
      <c r="H2859" s="275"/>
      <c r="I2859" s="61"/>
      <c r="J2859" s="61"/>
      <c r="K2859" s="59"/>
      <c r="L2859" s="59"/>
      <c r="M2859" s="61"/>
      <c r="N2859" s="318"/>
      <c r="O2859" s="61"/>
      <c r="P2859" s="61"/>
      <c r="Q2859" s="59"/>
      <c r="R2859" s="59"/>
      <c r="S2859" s="62"/>
      <c r="T2859" s="143"/>
      <c r="U2859" s="825"/>
      <c r="V2859" s="827"/>
      <c r="W2859" s="820"/>
      <c r="X2859" s="820"/>
      <c r="Y2859" s="821"/>
      <c r="Z2859" s="820"/>
      <c r="AA2859" s="820"/>
      <c r="AB2859" s="820"/>
      <c r="AC2859" s="820"/>
      <c r="AD2859" s="820"/>
      <c r="AE2859" s="820"/>
      <c r="AF2859" s="822"/>
      <c r="AG2859" s="823"/>
    </row>
    <row r="2860" spans="1:33" ht="12.75" customHeight="1" x14ac:dyDescent="0.2">
      <c r="A2860" s="59"/>
      <c r="B2860" s="59"/>
      <c r="C2860" s="59"/>
      <c r="D2860" s="59"/>
      <c r="E2860" s="59"/>
      <c r="F2860" s="59"/>
      <c r="G2860" s="275"/>
      <c r="H2860" s="275"/>
      <c r="I2860" s="61"/>
      <c r="J2860" s="61"/>
      <c r="K2860" s="59"/>
      <c r="L2860" s="59"/>
      <c r="M2860" s="61"/>
      <c r="N2860" s="318"/>
      <c r="O2860" s="61"/>
      <c r="P2860" s="61"/>
      <c r="Q2860" s="59"/>
      <c r="R2860" s="59"/>
      <c r="S2860" s="62"/>
      <c r="T2860" s="143"/>
      <c r="U2860" s="825"/>
      <c r="V2860" s="827"/>
      <c r="W2860" s="820"/>
      <c r="X2860" s="820"/>
      <c r="Y2860" s="821"/>
      <c r="Z2860" s="820"/>
      <c r="AA2860" s="820"/>
      <c r="AB2860" s="820"/>
      <c r="AC2860" s="820"/>
      <c r="AD2860" s="820"/>
      <c r="AE2860" s="820"/>
      <c r="AF2860" s="822"/>
      <c r="AG2860" s="823"/>
    </row>
    <row r="2861" spans="1:33" ht="12.75" customHeight="1" x14ac:dyDescent="0.2">
      <c r="A2861" s="59"/>
      <c r="B2861" s="59"/>
      <c r="C2861" s="59"/>
      <c r="D2861" s="59"/>
      <c r="E2861" s="59"/>
      <c r="F2861" s="59"/>
      <c r="G2861" s="275"/>
      <c r="H2861" s="275"/>
      <c r="I2861" s="61"/>
      <c r="J2861" s="61"/>
      <c r="K2861" s="59"/>
      <c r="L2861" s="59"/>
      <c r="M2861" s="61"/>
      <c r="N2861" s="318"/>
      <c r="O2861" s="61"/>
      <c r="P2861" s="61"/>
      <c r="Q2861" s="59"/>
      <c r="R2861" s="59"/>
      <c r="S2861" s="62"/>
      <c r="T2861" s="143"/>
      <c r="U2861" s="825"/>
      <c r="V2861" s="827"/>
      <c r="W2861" s="820"/>
      <c r="X2861" s="820"/>
      <c r="Y2861" s="821"/>
      <c r="Z2861" s="820"/>
      <c r="AA2861" s="820"/>
      <c r="AB2861" s="820"/>
      <c r="AC2861" s="820"/>
      <c r="AD2861" s="820"/>
      <c r="AE2861" s="820"/>
      <c r="AF2861" s="822"/>
      <c r="AG2861" s="823"/>
    </row>
    <row r="2862" spans="1:33" ht="12.75" customHeight="1" x14ac:dyDescent="0.2">
      <c r="A2862" s="59"/>
      <c r="B2862" s="59"/>
      <c r="C2862" s="59"/>
      <c r="D2862" s="59"/>
      <c r="E2862" s="59"/>
      <c r="F2862" s="59"/>
      <c r="G2862" s="275"/>
      <c r="H2862" s="275"/>
      <c r="I2862" s="61"/>
      <c r="J2862" s="61"/>
      <c r="K2862" s="59"/>
      <c r="L2862" s="59"/>
      <c r="M2862" s="61"/>
      <c r="N2862" s="318"/>
      <c r="O2862" s="61"/>
      <c r="P2862" s="61"/>
      <c r="Q2862" s="59"/>
      <c r="R2862" s="59"/>
      <c r="S2862" s="62"/>
      <c r="T2862" s="143"/>
      <c r="U2862" s="825"/>
      <c r="V2862" s="827"/>
      <c r="W2862" s="820"/>
      <c r="X2862" s="820"/>
      <c r="Y2862" s="821"/>
      <c r="Z2862" s="820"/>
      <c r="AA2862" s="820"/>
      <c r="AB2862" s="820"/>
      <c r="AC2862" s="820"/>
      <c r="AD2862" s="820"/>
      <c r="AE2862" s="820"/>
      <c r="AF2862" s="822"/>
      <c r="AG2862" s="823"/>
    </row>
    <row r="2863" spans="1:33" ht="12.75" customHeight="1" x14ac:dyDescent="0.2">
      <c r="A2863" s="59"/>
      <c r="B2863" s="59"/>
      <c r="C2863" s="59"/>
      <c r="D2863" s="59"/>
      <c r="E2863" s="59"/>
      <c r="F2863" s="59"/>
      <c r="G2863" s="275"/>
      <c r="H2863" s="275"/>
      <c r="I2863" s="61"/>
      <c r="J2863" s="61"/>
      <c r="K2863" s="59"/>
      <c r="L2863" s="59"/>
      <c r="M2863" s="61"/>
      <c r="N2863" s="318"/>
      <c r="O2863" s="61"/>
      <c r="P2863" s="61"/>
      <c r="Q2863" s="59"/>
      <c r="R2863" s="59"/>
      <c r="S2863" s="62"/>
      <c r="T2863" s="143"/>
      <c r="U2863" s="825"/>
      <c r="V2863" s="827"/>
      <c r="W2863" s="820"/>
      <c r="X2863" s="820"/>
      <c r="Y2863" s="821"/>
      <c r="Z2863" s="820"/>
      <c r="AA2863" s="820"/>
      <c r="AB2863" s="820"/>
      <c r="AC2863" s="820"/>
      <c r="AD2863" s="820"/>
      <c r="AE2863" s="820"/>
      <c r="AF2863" s="822"/>
      <c r="AG2863" s="823"/>
    </row>
    <row r="2864" spans="1:33" ht="12.75" customHeight="1" x14ac:dyDescent="0.2">
      <c r="A2864" s="59"/>
      <c r="B2864" s="59"/>
      <c r="C2864" s="59"/>
      <c r="D2864" s="59"/>
      <c r="E2864" s="59"/>
      <c r="F2864" s="59"/>
      <c r="G2864" s="275"/>
      <c r="H2864" s="275"/>
      <c r="I2864" s="61"/>
      <c r="J2864" s="61"/>
      <c r="K2864" s="59"/>
      <c r="L2864" s="59"/>
      <c r="M2864" s="61"/>
      <c r="N2864" s="318"/>
      <c r="O2864" s="61"/>
      <c r="P2864" s="61"/>
      <c r="Q2864" s="59"/>
      <c r="R2864" s="59"/>
      <c r="S2864" s="62"/>
      <c r="T2864" s="143"/>
      <c r="U2864" s="825"/>
      <c r="V2864" s="827"/>
      <c r="W2864" s="820"/>
      <c r="X2864" s="820"/>
      <c r="Y2864" s="821"/>
      <c r="Z2864" s="820"/>
      <c r="AA2864" s="820"/>
      <c r="AB2864" s="820"/>
      <c r="AC2864" s="820"/>
      <c r="AD2864" s="820"/>
      <c r="AE2864" s="820"/>
      <c r="AF2864" s="822"/>
      <c r="AG2864" s="823"/>
    </row>
    <row r="2865" spans="1:33" ht="12.75" customHeight="1" x14ac:dyDescent="0.2">
      <c r="A2865" s="59"/>
      <c r="B2865" s="59"/>
      <c r="C2865" s="59"/>
      <c r="D2865" s="59"/>
      <c r="E2865" s="59"/>
      <c r="F2865" s="59"/>
      <c r="G2865" s="275"/>
      <c r="H2865" s="275"/>
      <c r="I2865" s="61"/>
      <c r="J2865" s="61"/>
      <c r="K2865" s="59"/>
      <c r="L2865" s="59"/>
      <c r="M2865" s="61"/>
      <c r="N2865" s="318"/>
      <c r="O2865" s="61"/>
      <c r="P2865" s="61"/>
      <c r="Q2865" s="59"/>
      <c r="R2865" s="59"/>
      <c r="S2865" s="62"/>
      <c r="T2865" s="143"/>
      <c r="U2865" s="825"/>
      <c r="V2865" s="827"/>
      <c r="W2865" s="820"/>
      <c r="X2865" s="820"/>
      <c r="Y2865" s="821"/>
      <c r="Z2865" s="820"/>
      <c r="AA2865" s="820"/>
      <c r="AB2865" s="820"/>
      <c r="AC2865" s="820"/>
      <c r="AD2865" s="820"/>
      <c r="AE2865" s="820"/>
      <c r="AF2865" s="822"/>
      <c r="AG2865" s="823"/>
    </row>
    <row r="2866" spans="1:33" ht="12.75" customHeight="1" x14ac:dyDescent="0.2">
      <c r="A2866" s="59"/>
      <c r="B2866" s="59"/>
      <c r="C2866" s="59"/>
      <c r="D2866" s="59"/>
      <c r="E2866" s="59"/>
      <c r="F2866" s="59"/>
      <c r="G2866" s="275"/>
      <c r="H2866" s="275"/>
      <c r="I2866" s="61"/>
      <c r="J2866" s="61"/>
      <c r="K2866" s="59"/>
      <c r="L2866" s="59"/>
      <c r="M2866" s="61"/>
      <c r="N2866" s="318"/>
      <c r="O2866" s="61"/>
      <c r="P2866" s="61"/>
      <c r="Q2866" s="59"/>
      <c r="R2866" s="59"/>
      <c r="S2866" s="62"/>
      <c r="T2866" s="143"/>
      <c r="U2866" s="825"/>
      <c r="V2866" s="827"/>
      <c r="W2866" s="820"/>
      <c r="X2866" s="820"/>
      <c r="Y2866" s="821"/>
      <c r="Z2866" s="820"/>
      <c r="AA2866" s="820"/>
      <c r="AB2866" s="820"/>
      <c r="AC2866" s="820"/>
      <c r="AD2866" s="820"/>
      <c r="AE2866" s="820"/>
      <c r="AF2866" s="822"/>
      <c r="AG2866" s="823"/>
    </row>
    <row r="2867" spans="1:33" ht="12.75" customHeight="1" x14ac:dyDescent="0.2">
      <c r="A2867" s="59"/>
      <c r="B2867" s="59"/>
      <c r="C2867" s="59"/>
      <c r="D2867" s="59"/>
      <c r="E2867" s="59"/>
      <c r="F2867" s="59"/>
      <c r="G2867" s="275"/>
      <c r="H2867" s="275"/>
      <c r="I2867" s="61"/>
      <c r="J2867" s="61"/>
      <c r="K2867" s="59"/>
      <c r="L2867" s="59"/>
      <c r="M2867" s="61"/>
      <c r="N2867" s="318"/>
      <c r="O2867" s="61"/>
      <c r="P2867" s="61"/>
      <c r="Q2867" s="59"/>
      <c r="R2867" s="59"/>
      <c r="S2867" s="62"/>
      <c r="T2867" s="143"/>
      <c r="U2867" s="825"/>
      <c r="V2867" s="827"/>
      <c r="W2867" s="820"/>
      <c r="X2867" s="820"/>
      <c r="Y2867" s="821"/>
      <c r="Z2867" s="820"/>
      <c r="AA2867" s="820"/>
      <c r="AB2867" s="820"/>
      <c r="AC2867" s="820"/>
      <c r="AD2867" s="820"/>
      <c r="AE2867" s="820"/>
      <c r="AF2867" s="822"/>
      <c r="AG2867" s="823"/>
    </row>
    <row r="2868" spans="1:33" ht="12.75" customHeight="1" x14ac:dyDescent="0.2">
      <c r="A2868" s="59"/>
      <c r="B2868" s="59"/>
      <c r="C2868" s="59"/>
      <c r="D2868" s="59"/>
      <c r="E2868" s="59"/>
      <c r="F2868" s="59"/>
      <c r="G2868" s="275"/>
      <c r="H2868" s="275"/>
      <c r="I2868" s="61"/>
      <c r="J2868" s="61"/>
      <c r="K2868" s="59"/>
      <c r="L2868" s="59"/>
      <c r="M2868" s="61"/>
      <c r="N2868" s="318"/>
      <c r="O2868" s="61"/>
      <c r="P2868" s="61"/>
      <c r="Q2868" s="59"/>
      <c r="R2868" s="59"/>
      <c r="S2868" s="62"/>
      <c r="T2868" s="143"/>
      <c r="U2868" s="825"/>
      <c r="V2868" s="827"/>
      <c r="W2868" s="820"/>
      <c r="X2868" s="820"/>
      <c r="Y2868" s="821"/>
      <c r="Z2868" s="820"/>
      <c r="AA2868" s="820"/>
      <c r="AB2868" s="820"/>
      <c r="AC2868" s="820"/>
      <c r="AD2868" s="820"/>
      <c r="AE2868" s="820"/>
      <c r="AF2868" s="822"/>
      <c r="AG2868" s="823"/>
    </row>
    <row r="2869" spans="1:33" ht="12.75" customHeight="1" x14ac:dyDescent="0.2">
      <c r="A2869" s="59"/>
      <c r="B2869" s="59"/>
      <c r="C2869" s="59"/>
      <c r="D2869" s="59"/>
      <c r="E2869" s="59"/>
      <c r="F2869" s="59"/>
      <c r="G2869" s="275"/>
      <c r="H2869" s="275"/>
      <c r="I2869" s="61"/>
      <c r="J2869" s="61"/>
      <c r="K2869" s="59"/>
      <c r="L2869" s="59"/>
      <c r="M2869" s="61"/>
      <c r="N2869" s="318"/>
      <c r="O2869" s="61"/>
      <c r="P2869" s="61"/>
      <c r="Q2869" s="59"/>
      <c r="R2869" s="59"/>
      <c r="S2869" s="62"/>
      <c r="T2869" s="143"/>
      <c r="U2869" s="825"/>
      <c r="V2869" s="827"/>
      <c r="W2869" s="820"/>
      <c r="X2869" s="820"/>
      <c r="Y2869" s="821"/>
      <c r="Z2869" s="820"/>
      <c r="AA2869" s="820"/>
      <c r="AB2869" s="820"/>
      <c r="AC2869" s="820"/>
      <c r="AD2869" s="820"/>
      <c r="AE2869" s="820"/>
      <c r="AF2869" s="822"/>
      <c r="AG2869" s="823"/>
    </row>
    <row r="2870" spans="1:33" ht="12.75" customHeight="1" x14ac:dyDescent="0.2">
      <c r="A2870" s="59"/>
      <c r="B2870" s="59"/>
      <c r="C2870" s="59"/>
      <c r="D2870" s="59"/>
      <c r="E2870" s="59"/>
      <c r="F2870" s="59"/>
      <c r="G2870" s="275"/>
      <c r="H2870" s="275"/>
      <c r="I2870" s="61"/>
      <c r="J2870" s="61"/>
      <c r="K2870" s="59"/>
      <c r="L2870" s="59"/>
      <c r="M2870" s="61"/>
      <c r="N2870" s="318"/>
      <c r="O2870" s="61"/>
      <c r="P2870" s="61"/>
      <c r="Q2870" s="59"/>
      <c r="R2870" s="59"/>
      <c r="S2870" s="62"/>
      <c r="T2870" s="143"/>
      <c r="U2870" s="825"/>
      <c r="V2870" s="827"/>
      <c r="W2870" s="820"/>
      <c r="X2870" s="820"/>
      <c r="Y2870" s="821"/>
      <c r="Z2870" s="820"/>
      <c r="AA2870" s="820"/>
      <c r="AB2870" s="820"/>
      <c r="AC2870" s="820"/>
      <c r="AD2870" s="820"/>
      <c r="AE2870" s="820"/>
      <c r="AF2870" s="822"/>
      <c r="AG2870" s="823"/>
    </row>
    <row r="2871" spans="1:33" ht="12.75" customHeight="1" x14ac:dyDescent="0.2">
      <c r="A2871" s="59"/>
      <c r="B2871" s="59"/>
      <c r="C2871" s="59"/>
      <c r="D2871" s="59"/>
      <c r="E2871" s="59"/>
      <c r="F2871" s="59"/>
      <c r="G2871" s="275"/>
      <c r="H2871" s="275"/>
      <c r="I2871" s="61"/>
      <c r="J2871" s="61"/>
      <c r="K2871" s="59"/>
      <c r="L2871" s="59"/>
      <c r="M2871" s="61"/>
      <c r="N2871" s="318"/>
      <c r="O2871" s="61"/>
      <c r="P2871" s="61"/>
      <c r="Q2871" s="59"/>
      <c r="R2871" s="59"/>
      <c r="S2871" s="62"/>
      <c r="T2871" s="143"/>
      <c r="U2871" s="825"/>
      <c r="V2871" s="827"/>
      <c r="W2871" s="820"/>
      <c r="X2871" s="820"/>
      <c r="Y2871" s="821"/>
      <c r="Z2871" s="820"/>
      <c r="AA2871" s="820"/>
      <c r="AB2871" s="820"/>
      <c r="AC2871" s="820"/>
      <c r="AD2871" s="820"/>
      <c r="AE2871" s="820"/>
      <c r="AF2871" s="822"/>
      <c r="AG2871" s="823"/>
    </row>
    <row r="2872" spans="1:33" ht="12.75" customHeight="1" x14ac:dyDescent="0.2">
      <c r="A2872" s="59"/>
      <c r="B2872" s="59"/>
      <c r="C2872" s="59"/>
      <c r="D2872" s="59"/>
      <c r="E2872" s="59"/>
      <c r="F2872" s="59"/>
      <c r="G2872" s="275"/>
      <c r="H2872" s="275"/>
      <c r="I2872" s="61"/>
      <c r="J2872" s="61"/>
      <c r="K2872" s="59"/>
      <c r="L2872" s="59"/>
      <c r="M2872" s="61"/>
      <c r="N2872" s="318"/>
      <c r="O2872" s="61"/>
      <c r="P2872" s="61"/>
      <c r="Q2872" s="59"/>
      <c r="R2872" s="59"/>
      <c r="S2872" s="62"/>
      <c r="T2872" s="143"/>
      <c r="U2872" s="825"/>
      <c r="V2872" s="827"/>
      <c r="W2872" s="820"/>
      <c r="X2872" s="820"/>
      <c r="Y2872" s="821"/>
      <c r="Z2872" s="820"/>
      <c r="AA2872" s="820"/>
      <c r="AB2872" s="820"/>
      <c r="AC2872" s="820"/>
      <c r="AD2872" s="820"/>
      <c r="AE2872" s="820"/>
      <c r="AF2872" s="822"/>
      <c r="AG2872" s="823"/>
    </row>
    <row r="2873" spans="1:33" ht="12.75" customHeight="1" x14ac:dyDescent="0.2">
      <c r="A2873" s="59"/>
      <c r="B2873" s="59"/>
      <c r="C2873" s="59"/>
      <c r="D2873" s="59"/>
      <c r="E2873" s="59"/>
      <c r="F2873" s="59"/>
      <c r="G2873" s="275"/>
      <c r="H2873" s="275"/>
      <c r="I2873" s="61"/>
      <c r="J2873" s="61"/>
      <c r="K2873" s="59"/>
      <c r="L2873" s="59"/>
      <c r="M2873" s="61"/>
      <c r="N2873" s="318"/>
      <c r="O2873" s="61"/>
      <c r="P2873" s="61"/>
      <c r="Q2873" s="59"/>
      <c r="R2873" s="59"/>
      <c r="S2873" s="62"/>
      <c r="T2873" s="143"/>
      <c r="U2873" s="825"/>
      <c r="V2873" s="827"/>
      <c r="W2873" s="820"/>
      <c r="X2873" s="820"/>
      <c r="Y2873" s="821"/>
      <c r="Z2873" s="820"/>
      <c r="AA2873" s="820"/>
      <c r="AB2873" s="820"/>
      <c r="AC2873" s="820"/>
      <c r="AD2873" s="820"/>
      <c r="AE2873" s="820"/>
      <c r="AF2873" s="822"/>
      <c r="AG2873" s="823"/>
    </row>
    <row r="2874" spans="1:33" ht="12.75" customHeight="1" x14ac:dyDescent="0.2">
      <c r="A2874" s="59"/>
      <c r="B2874" s="59"/>
      <c r="C2874" s="59"/>
      <c r="D2874" s="59"/>
      <c r="E2874" s="59"/>
      <c r="F2874" s="59"/>
      <c r="G2874" s="275"/>
      <c r="H2874" s="275"/>
      <c r="I2874" s="61"/>
      <c r="J2874" s="61"/>
      <c r="K2874" s="59"/>
      <c r="L2874" s="59"/>
      <c r="M2874" s="61"/>
      <c r="N2874" s="318"/>
      <c r="O2874" s="61"/>
      <c r="P2874" s="61"/>
      <c r="Q2874" s="59"/>
      <c r="R2874" s="59"/>
      <c r="S2874" s="62"/>
      <c r="T2874" s="143"/>
      <c r="U2874" s="825"/>
      <c r="V2874" s="827"/>
      <c r="W2874" s="820"/>
      <c r="X2874" s="820"/>
      <c r="Y2874" s="821"/>
      <c r="Z2874" s="820"/>
      <c r="AA2874" s="820"/>
      <c r="AB2874" s="820"/>
      <c r="AC2874" s="820"/>
      <c r="AD2874" s="820"/>
      <c r="AE2874" s="820"/>
      <c r="AF2874" s="822"/>
      <c r="AG2874" s="823"/>
    </row>
    <row r="2875" spans="1:33" ht="12.75" customHeight="1" x14ac:dyDescent="0.2">
      <c r="A2875" s="59"/>
      <c r="B2875" s="59"/>
      <c r="C2875" s="59"/>
      <c r="D2875" s="59"/>
      <c r="E2875" s="59"/>
      <c r="F2875" s="59"/>
      <c r="G2875" s="275"/>
      <c r="H2875" s="275"/>
      <c r="I2875" s="61"/>
      <c r="J2875" s="61"/>
      <c r="K2875" s="59"/>
      <c r="L2875" s="59"/>
      <c r="M2875" s="61"/>
      <c r="N2875" s="318"/>
      <c r="O2875" s="61"/>
      <c r="P2875" s="61"/>
      <c r="Q2875" s="59"/>
      <c r="R2875" s="59"/>
      <c r="S2875" s="62"/>
      <c r="T2875" s="143"/>
      <c r="U2875" s="825"/>
      <c r="V2875" s="827"/>
      <c r="W2875" s="820"/>
      <c r="X2875" s="820"/>
      <c r="Y2875" s="821"/>
      <c r="Z2875" s="820"/>
      <c r="AA2875" s="820"/>
      <c r="AB2875" s="820"/>
      <c r="AC2875" s="820"/>
      <c r="AD2875" s="820"/>
      <c r="AE2875" s="820"/>
      <c r="AF2875" s="822"/>
      <c r="AG2875" s="823"/>
    </row>
    <row r="2876" spans="1:33" ht="12.75" customHeight="1" x14ac:dyDescent="0.2">
      <c r="A2876" s="59"/>
      <c r="B2876" s="59"/>
      <c r="C2876" s="59"/>
      <c r="D2876" s="59"/>
      <c r="E2876" s="59"/>
      <c r="F2876" s="59"/>
      <c r="G2876" s="275"/>
      <c r="H2876" s="275"/>
      <c r="I2876" s="61"/>
      <c r="J2876" s="61"/>
      <c r="K2876" s="59"/>
      <c r="L2876" s="59"/>
      <c r="M2876" s="61"/>
      <c r="N2876" s="318"/>
      <c r="O2876" s="61"/>
      <c r="P2876" s="61"/>
      <c r="Q2876" s="59"/>
      <c r="R2876" s="59"/>
      <c r="S2876" s="62"/>
      <c r="T2876" s="143"/>
      <c r="U2876" s="825"/>
      <c r="V2876" s="827"/>
      <c r="W2876" s="820"/>
      <c r="X2876" s="820"/>
      <c r="Y2876" s="821"/>
      <c r="Z2876" s="820"/>
      <c r="AA2876" s="820"/>
      <c r="AB2876" s="820"/>
      <c r="AC2876" s="820"/>
      <c r="AD2876" s="820"/>
      <c r="AE2876" s="820"/>
      <c r="AF2876" s="822"/>
      <c r="AG2876" s="823"/>
    </row>
    <row r="2877" spans="1:33" ht="12.75" customHeight="1" x14ac:dyDescent="0.2">
      <c r="A2877" s="59"/>
      <c r="B2877" s="59"/>
      <c r="C2877" s="59"/>
      <c r="D2877" s="59"/>
      <c r="E2877" s="59"/>
      <c r="F2877" s="59"/>
      <c r="G2877" s="275"/>
      <c r="H2877" s="275"/>
      <c r="I2877" s="61"/>
      <c r="J2877" s="61"/>
      <c r="K2877" s="59"/>
      <c r="L2877" s="59"/>
      <c r="M2877" s="61"/>
      <c r="N2877" s="318"/>
      <c r="O2877" s="61"/>
      <c r="P2877" s="61"/>
      <c r="Q2877" s="59"/>
      <c r="R2877" s="59"/>
      <c r="S2877" s="62"/>
      <c r="T2877" s="143"/>
      <c r="U2877" s="825"/>
      <c r="V2877" s="827"/>
      <c r="W2877" s="820"/>
      <c r="X2877" s="820"/>
      <c r="Y2877" s="821"/>
      <c r="Z2877" s="820"/>
      <c r="AA2877" s="820"/>
      <c r="AB2877" s="820"/>
      <c r="AC2877" s="820"/>
      <c r="AD2877" s="820"/>
      <c r="AE2877" s="820"/>
      <c r="AF2877" s="822"/>
      <c r="AG2877" s="823"/>
    </row>
    <row r="2878" spans="1:33" ht="12.75" customHeight="1" x14ac:dyDescent="0.2">
      <c r="A2878" s="59"/>
      <c r="B2878" s="59"/>
      <c r="C2878" s="59"/>
      <c r="D2878" s="59"/>
      <c r="E2878" s="59"/>
      <c r="F2878" s="59"/>
      <c r="G2878" s="275"/>
      <c r="H2878" s="275"/>
      <c r="I2878" s="61"/>
      <c r="J2878" s="61"/>
      <c r="K2878" s="59"/>
      <c r="L2878" s="59"/>
      <c r="M2878" s="61"/>
      <c r="N2878" s="318"/>
      <c r="O2878" s="61"/>
      <c r="P2878" s="61"/>
      <c r="Q2878" s="59"/>
      <c r="R2878" s="59"/>
      <c r="S2878" s="62"/>
      <c r="T2878" s="143"/>
      <c r="U2878" s="825"/>
      <c r="V2878" s="827"/>
      <c r="W2878" s="820"/>
      <c r="X2878" s="820"/>
      <c r="Y2878" s="821"/>
      <c r="Z2878" s="820"/>
      <c r="AA2878" s="820"/>
      <c r="AB2878" s="820"/>
      <c r="AC2878" s="820"/>
      <c r="AD2878" s="820"/>
      <c r="AE2878" s="820"/>
      <c r="AF2878" s="822"/>
      <c r="AG2878" s="823"/>
    </row>
    <row r="2879" spans="1:33" ht="12.75" customHeight="1" x14ac:dyDescent="0.2">
      <c r="A2879" s="59"/>
      <c r="B2879" s="59"/>
      <c r="C2879" s="59"/>
      <c r="D2879" s="59"/>
      <c r="E2879" s="59"/>
      <c r="F2879" s="59"/>
      <c r="G2879" s="275"/>
      <c r="H2879" s="275"/>
      <c r="I2879" s="61"/>
      <c r="J2879" s="61"/>
      <c r="K2879" s="59"/>
      <c r="L2879" s="59"/>
      <c r="M2879" s="61"/>
      <c r="N2879" s="318"/>
      <c r="O2879" s="61"/>
      <c r="P2879" s="61"/>
      <c r="Q2879" s="59"/>
      <c r="R2879" s="59"/>
      <c r="S2879" s="62"/>
      <c r="T2879" s="143"/>
      <c r="U2879" s="825"/>
      <c r="V2879" s="827"/>
      <c r="W2879" s="820"/>
      <c r="X2879" s="820"/>
      <c r="Y2879" s="821"/>
      <c r="Z2879" s="820"/>
      <c r="AA2879" s="820"/>
      <c r="AB2879" s="820"/>
      <c r="AC2879" s="820"/>
      <c r="AD2879" s="820"/>
      <c r="AE2879" s="820"/>
      <c r="AF2879" s="822"/>
      <c r="AG2879" s="823"/>
    </row>
    <row r="2880" spans="1:33" ht="12.75" customHeight="1" x14ac:dyDescent="0.2">
      <c r="A2880" s="59"/>
      <c r="B2880" s="59"/>
      <c r="C2880" s="59"/>
      <c r="D2880" s="59"/>
      <c r="E2880" s="59"/>
      <c r="F2880" s="59"/>
      <c r="G2880" s="275"/>
      <c r="H2880" s="275"/>
      <c r="I2880" s="61"/>
      <c r="J2880" s="61"/>
      <c r="K2880" s="59"/>
      <c r="L2880" s="59"/>
      <c r="M2880" s="61"/>
      <c r="N2880" s="318"/>
      <c r="O2880" s="61"/>
      <c r="P2880" s="61"/>
      <c r="Q2880" s="59"/>
      <c r="R2880" s="59"/>
      <c r="S2880" s="62"/>
      <c r="T2880" s="143"/>
      <c r="U2880" s="825"/>
      <c r="V2880" s="827"/>
      <c r="W2880" s="820"/>
      <c r="X2880" s="820"/>
      <c r="Y2880" s="821"/>
      <c r="Z2880" s="820"/>
      <c r="AA2880" s="820"/>
      <c r="AB2880" s="820"/>
      <c r="AC2880" s="820"/>
      <c r="AD2880" s="820"/>
      <c r="AE2880" s="820"/>
      <c r="AF2880" s="822"/>
      <c r="AG2880" s="823"/>
    </row>
    <row r="2881" spans="1:33" ht="12.75" customHeight="1" x14ac:dyDescent="0.2">
      <c r="A2881" s="59"/>
      <c r="B2881" s="59"/>
      <c r="C2881" s="59"/>
      <c r="D2881" s="59"/>
      <c r="E2881" s="59"/>
      <c r="F2881" s="59"/>
      <c r="G2881" s="275"/>
      <c r="H2881" s="275"/>
      <c r="I2881" s="61"/>
      <c r="J2881" s="61"/>
      <c r="K2881" s="59"/>
      <c r="L2881" s="59"/>
      <c r="M2881" s="61"/>
      <c r="N2881" s="318"/>
      <c r="O2881" s="61"/>
      <c r="P2881" s="61"/>
      <c r="Q2881" s="59"/>
      <c r="R2881" s="59"/>
      <c r="S2881" s="62"/>
      <c r="T2881" s="143"/>
      <c r="U2881" s="825"/>
      <c r="V2881" s="827"/>
      <c r="W2881" s="820"/>
      <c r="X2881" s="820"/>
      <c r="Y2881" s="821"/>
      <c r="Z2881" s="820"/>
      <c r="AA2881" s="820"/>
      <c r="AB2881" s="820"/>
      <c r="AC2881" s="820"/>
      <c r="AD2881" s="820"/>
      <c r="AE2881" s="820"/>
      <c r="AF2881" s="822"/>
      <c r="AG2881" s="823"/>
    </row>
    <row r="2882" spans="1:33" ht="12.75" customHeight="1" x14ac:dyDescent="0.2">
      <c r="A2882" s="59"/>
      <c r="B2882" s="59"/>
      <c r="C2882" s="59"/>
      <c r="D2882" s="59"/>
      <c r="E2882" s="59"/>
      <c r="F2882" s="59"/>
      <c r="G2882" s="275"/>
      <c r="H2882" s="275"/>
      <c r="I2882" s="61"/>
      <c r="J2882" s="61"/>
      <c r="K2882" s="59"/>
      <c r="L2882" s="59"/>
      <c r="M2882" s="61"/>
      <c r="N2882" s="318"/>
      <c r="O2882" s="61"/>
      <c r="P2882" s="61"/>
      <c r="Q2882" s="59"/>
      <c r="R2882" s="59"/>
      <c r="S2882" s="62"/>
      <c r="T2882" s="143"/>
      <c r="U2882" s="825"/>
      <c r="V2882" s="827"/>
      <c r="W2882" s="820"/>
      <c r="X2882" s="820"/>
      <c r="Y2882" s="821"/>
      <c r="Z2882" s="820"/>
      <c r="AA2882" s="820"/>
      <c r="AB2882" s="820"/>
      <c r="AC2882" s="820"/>
      <c r="AD2882" s="820"/>
      <c r="AE2882" s="820"/>
      <c r="AF2882" s="822"/>
      <c r="AG2882" s="823"/>
    </row>
    <row r="2883" spans="1:33" ht="12.75" customHeight="1" x14ac:dyDescent="0.2">
      <c r="A2883" s="59"/>
      <c r="B2883" s="59"/>
      <c r="C2883" s="59"/>
      <c r="D2883" s="59"/>
      <c r="E2883" s="59"/>
      <c r="F2883" s="59"/>
      <c r="G2883" s="275"/>
      <c r="H2883" s="275"/>
      <c r="I2883" s="61"/>
      <c r="J2883" s="61"/>
      <c r="K2883" s="59"/>
      <c r="L2883" s="59"/>
      <c r="M2883" s="61"/>
      <c r="N2883" s="318"/>
      <c r="O2883" s="61"/>
      <c r="P2883" s="61"/>
      <c r="Q2883" s="59"/>
      <c r="R2883" s="59"/>
      <c r="S2883" s="62"/>
      <c r="T2883" s="143"/>
      <c r="U2883" s="825"/>
      <c r="V2883" s="827"/>
      <c r="W2883" s="820"/>
      <c r="X2883" s="820"/>
      <c r="Y2883" s="821"/>
      <c r="Z2883" s="820"/>
      <c r="AA2883" s="820"/>
      <c r="AB2883" s="820"/>
      <c r="AC2883" s="820"/>
      <c r="AD2883" s="820"/>
      <c r="AE2883" s="820"/>
      <c r="AF2883" s="822"/>
      <c r="AG2883" s="823"/>
    </row>
    <row r="2884" spans="1:33" ht="12.75" customHeight="1" x14ac:dyDescent="0.2">
      <c r="A2884" s="59"/>
      <c r="B2884" s="59"/>
      <c r="C2884" s="59"/>
      <c r="D2884" s="59"/>
      <c r="E2884" s="59"/>
      <c r="F2884" s="59"/>
      <c r="G2884" s="275"/>
      <c r="H2884" s="275"/>
      <c r="I2884" s="61"/>
      <c r="J2884" s="61"/>
      <c r="K2884" s="59"/>
      <c r="L2884" s="59"/>
      <c r="M2884" s="61"/>
      <c r="N2884" s="318"/>
      <c r="O2884" s="61"/>
      <c r="P2884" s="61"/>
      <c r="Q2884" s="59"/>
      <c r="R2884" s="59"/>
      <c r="S2884" s="62"/>
      <c r="T2884" s="143"/>
      <c r="U2884" s="825"/>
      <c r="V2884" s="827"/>
      <c r="W2884" s="820"/>
      <c r="X2884" s="820"/>
      <c r="Y2884" s="821"/>
      <c r="Z2884" s="820"/>
      <c r="AA2884" s="820"/>
      <c r="AB2884" s="820"/>
      <c r="AC2884" s="820"/>
      <c r="AD2884" s="820"/>
      <c r="AE2884" s="820"/>
      <c r="AF2884" s="822"/>
      <c r="AG2884" s="823"/>
    </row>
    <row r="2885" spans="1:33" ht="12.75" customHeight="1" x14ac:dyDescent="0.2">
      <c r="A2885" s="59"/>
      <c r="B2885" s="59"/>
      <c r="C2885" s="59"/>
      <c r="D2885" s="59"/>
      <c r="E2885" s="59"/>
      <c r="F2885" s="59"/>
      <c r="G2885" s="275"/>
      <c r="H2885" s="275"/>
      <c r="I2885" s="61"/>
      <c r="J2885" s="61"/>
      <c r="K2885" s="59"/>
      <c r="L2885" s="59"/>
      <c r="M2885" s="61"/>
      <c r="N2885" s="318"/>
      <c r="O2885" s="61"/>
      <c r="P2885" s="61"/>
      <c r="Q2885" s="59"/>
      <c r="R2885" s="59"/>
      <c r="S2885" s="62"/>
      <c r="T2885" s="143"/>
      <c r="U2885" s="825"/>
      <c r="V2885" s="827"/>
      <c r="W2885" s="820"/>
      <c r="X2885" s="820"/>
      <c r="Y2885" s="821"/>
      <c r="Z2885" s="820"/>
      <c r="AA2885" s="820"/>
      <c r="AB2885" s="820"/>
      <c r="AC2885" s="820"/>
      <c r="AD2885" s="820"/>
      <c r="AE2885" s="820"/>
      <c r="AF2885" s="822"/>
      <c r="AG2885" s="823"/>
    </row>
    <row r="2886" spans="1:33" ht="12.75" customHeight="1" x14ac:dyDescent="0.2">
      <c r="A2886" s="59"/>
      <c r="B2886" s="59"/>
      <c r="C2886" s="59"/>
      <c r="D2886" s="59"/>
      <c r="E2886" s="59"/>
      <c r="F2886" s="59"/>
      <c r="G2886" s="275"/>
      <c r="H2886" s="275"/>
      <c r="I2886" s="61"/>
      <c r="J2886" s="61"/>
      <c r="K2886" s="59"/>
      <c r="L2886" s="59"/>
      <c r="M2886" s="61"/>
      <c r="N2886" s="318"/>
      <c r="O2886" s="61"/>
      <c r="P2886" s="61"/>
      <c r="Q2886" s="59"/>
      <c r="R2886" s="59"/>
      <c r="S2886" s="62"/>
      <c r="T2886" s="143"/>
      <c r="U2886" s="825"/>
      <c r="V2886" s="827"/>
      <c r="W2886" s="820"/>
      <c r="X2886" s="820"/>
      <c r="Y2886" s="821"/>
      <c r="Z2886" s="820"/>
      <c r="AA2886" s="820"/>
      <c r="AB2886" s="820"/>
      <c r="AC2886" s="820"/>
      <c r="AD2886" s="820"/>
      <c r="AE2886" s="820"/>
      <c r="AF2886" s="822"/>
      <c r="AG2886" s="823"/>
    </row>
    <row r="2887" spans="1:33" ht="12.75" customHeight="1" x14ac:dyDescent="0.2">
      <c r="A2887" s="59"/>
      <c r="B2887" s="59"/>
      <c r="C2887" s="59"/>
      <c r="D2887" s="59"/>
      <c r="E2887" s="59"/>
      <c r="F2887" s="59"/>
      <c r="G2887" s="275"/>
      <c r="H2887" s="275"/>
      <c r="I2887" s="61"/>
      <c r="J2887" s="61"/>
      <c r="K2887" s="59"/>
      <c r="L2887" s="59"/>
      <c r="M2887" s="61"/>
      <c r="N2887" s="318"/>
      <c r="O2887" s="61"/>
      <c r="P2887" s="61"/>
      <c r="Q2887" s="59"/>
      <c r="R2887" s="59"/>
      <c r="S2887" s="62"/>
      <c r="T2887" s="143"/>
      <c r="U2887" s="825"/>
      <c r="V2887" s="827"/>
      <c r="W2887" s="820"/>
      <c r="X2887" s="820"/>
      <c r="Y2887" s="821"/>
      <c r="Z2887" s="820"/>
      <c r="AA2887" s="820"/>
      <c r="AB2887" s="820"/>
      <c r="AC2887" s="820"/>
      <c r="AD2887" s="820"/>
      <c r="AE2887" s="820"/>
      <c r="AF2887" s="822"/>
      <c r="AG2887" s="823"/>
    </row>
    <row r="2888" spans="1:33" ht="12.75" customHeight="1" x14ac:dyDescent="0.2">
      <c r="A2888" s="59"/>
      <c r="B2888" s="59"/>
      <c r="C2888" s="59"/>
      <c r="D2888" s="59"/>
      <c r="E2888" s="59"/>
      <c r="F2888" s="59"/>
      <c r="G2888" s="275"/>
      <c r="H2888" s="275"/>
      <c r="I2888" s="61"/>
      <c r="J2888" s="61"/>
      <c r="K2888" s="59"/>
      <c r="L2888" s="59"/>
      <c r="M2888" s="61"/>
      <c r="N2888" s="318"/>
      <c r="O2888" s="61"/>
      <c r="P2888" s="61"/>
      <c r="Q2888" s="59"/>
      <c r="R2888" s="59"/>
      <c r="S2888" s="62"/>
      <c r="T2888" s="143"/>
      <c r="U2888" s="825"/>
      <c r="V2888" s="827"/>
      <c r="W2888" s="820"/>
      <c r="X2888" s="820"/>
      <c r="Y2888" s="821"/>
      <c r="Z2888" s="820"/>
      <c r="AA2888" s="820"/>
      <c r="AB2888" s="820"/>
      <c r="AC2888" s="820"/>
      <c r="AD2888" s="820"/>
      <c r="AE2888" s="820"/>
      <c r="AF2888" s="822"/>
      <c r="AG2888" s="823"/>
    </row>
    <row r="2889" spans="1:33" ht="12.75" customHeight="1" x14ac:dyDescent="0.2">
      <c r="A2889" s="59"/>
      <c r="B2889" s="59"/>
      <c r="C2889" s="59"/>
      <c r="D2889" s="59"/>
      <c r="E2889" s="59"/>
      <c r="F2889" s="59"/>
      <c r="G2889" s="275"/>
      <c r="H2889" s="275"/>
      <c r="I2889" s="61"/>
      <c r="J2889" s="61"/>
      <c r="K2889" s="59"/>
      <c r="L2889" s="59"/>
      <c r="M2889" s="61"/>
      <c r="N2889" s="318"/>
      <c r="O2889" s="61"/>
      <c r="P2889" s="61"/>
      <c r="Q2889" s="59"/>
      <c r="R2889" s="59"/>
      <c r="S2889" s="62"/>
      <c r="T2889" s="143"/>
      <c r="U2889" s="825"/>
      <c r="V2889" s="827"/>
      <c r="W2889" s="820"/>
      <c r="X2889" s="820"/>
      <c r="Y2889" s="821"/>
      <c r="Z2889" s="820"/>
      <c r="AA2889" s="820"/>
      <c r="AB2889" s="820"/>
      <c r="AC2889" s="820"/>
      <c r="AD2889" s="820"/>
      <c r="AE2889" s="820"/>
      <c r="AF2889" s="822"/>
      <c r="AG2889" s="823"/>
    </row>
    <row r="2890" spans="1:33" ht="12.75" customHeight="1" x14ac:dyDescent="0.2">
      <c r="A2890" s="59"/>
      <c r="B2890" s="59"/>
      <c r="C2890" s="59"/>
      <c r="D2890" s="59"/>
      <c r="E2890" s="59"/>
      <c r="F2890" s="59"/>
      <c r="G2890" s="275"/>
      <c r="H2890" s="275"/>
      <c r="I2890" s="61"/>
      <c r="J2890" s="61"/>
      <c r="K2890" s="59"/>
      <c r="L2890" s="59"/>
      <c r="M2890" s="61"/>
      <c r="N2890" s="318"/>
      <c r="O2890" s="61"/>
      <c r="P2890" s="61"/>
      <c r="Q2890" s="59"/>
      <c r="R2890" s="59"/>
      <c r="S2890" s="62"/>
      <c r="T2890" s="143"/>
      <c r="U2890" s="825"/>
      <c r="V2890" s="827"/>
      <c r="W2890" s="820"/>
      <c r="X2890" s="820"/>
      <c r="Y2890" s="821"/>
      <c r="Z2890" s="820"/>
      <c r="AA2890" s="820"/>
      <c r="AB2890" s="820"/>
      <c r="AC2890" s="820"/>
      <c r="AD2890" s="820"/>
      <c r="AE2890" s="820"/>
      <c r="AF2890" s="822"/>
      <c r="AG2890" s="823"/>
    </row>
    <row r="2891" spans="1:33" ht="12.75" customHeight="1" x14ac:dyDescent="0.2">
      <c r="A2891" s="59"/>
      <c r="B2891" s="59"/>
      <c r="C2891" s="59"/>
      <c r="D2891" s="59"/>
      <c r="E2891" s="59"/>
      <c r="F2891" s="59"/>
      <c r="G2891" s="275"/>
      <c r="H2891" s="275"/>
      <c r="I2891" s="61"/>
      <c r="J2891" s="61"/>
      <c r="K2891" s="59"/>
      <c r="L2891" s="59"/>
      <c r="M2891" s="61"/>
      <c r="N2891" s="318"/>
      <c r="O2891" s="61"/>
      <c r="P2891" s="61"/>
      <c r="Q2891" s="59"/>
      <c r="R2891" s="59"/>
      <c r="S2891" s="62"/>
      <c r="T2891" s="143"/>
      <c r="U2891" s="825"/>
      <c r="V2891" s="827"/>
      <c r="W2891" s="820"/>
      <c r="X2891" s="820"/>
      <c r="Y2891" s="821"/>
      <c r="Z2891" s="820"/>
      <c r="AA2891" s="820"/>
      <c r="AB2891" s="820"/>
      <c r="AC2891" s="820"/>
      <c r="AD2891" s="820"/>
      <c r="AE2891" s="820"/>
      <c r="AF2891" s="822"/>
      <c r="AG2891" s="823"/>
    </row>
    <row r="2892" spans="1:33" ht="12.75" customHeight="1" x14ac:dyDescent="0.2">
      <c r="A2892" s="59"/>
      <c r="B2892" s="59"/>
      <c r="C2892" s="59"/>
      <c r="D2892" s="59"/>
      <c r="E2892" s="59"/>
      <c r="F2892" s="59"/>
      <c r="G2892" s="275"/>
      <c r="H2892" s="275"/>
      <c r="I2892" s="61"/>
      <c r="J2892" s="61"/>
      <c r="K2892" s="59"/>
      <c r="L2892" s="59"/>
      <c r="M2892" s="61"/>
      <c r="N2892" s="318"/>
      <c r="O2892" s="61"/>
      <c r="P2892" s="61"/>
      <c r="Q2892" s="59"/>
      <c r="R2892" s="59"/>
      <c r="S2892" s="62"/>
      <c r="T2892" s="143"/>
      <c r="U2892" s="825"/>
      <c r="V2892" s="827"/>
      <c r="W2892" s="820"/>
      <c r="X2892" s="820"/>
      <c r="Y2892" s="821"/>
      <c r="Z2892" s="820"/>
      <c r="AA2892" s="820"/>
      <c r="AB2892" s="820"/>
      <c r="AC2892" s="820"/>
      <c r="AD2892" s="820"/>
      <c r="AE2892" s="820"/>
      <c r="AF2892" s="822"/>
      <c r="AG2892" s="823"/>
    </row>
    <row r="2893" spans="1:33" ht="12.75" customHeight="1" x14ac:dyDescent="0.2">
      <c r="A2893" s="59"/>
      <c r="B2893" s="59"/>
      <c r="C2893" s="59"/>
      <c r="D2893" s="59"/>
      <c r="E2893" s="59"/>
      <c r="F2893" s="59"/>
      <c r="G2893" s="275"/>
      <c r="H2893" s="275"/>
      <c r="I2893" s="61"/>
      <c r="J2893" s="61"/>
      <c r="K2893" s="59"/>
      <c r="L2893" s="59"/>
      <c r="M2893" s="61"/>
      <c r="N2893" s="318"/>
      <c r="O2893" s="61"/>
      <c r="P2893" s="61"/>
      <c r="Q2893" s="59"/>
      <c r="R2893" s="59"/>
      <c r="S2893" s="62"/>
      <c r="T2893" s="143"/>
      <c r="U2893" s="825"/>
      <c r="V2893" s="827"/>
      <c r="W2893" s="820"/>
      <c r="X2893" s="820"/>
      <c r="Y2893" s="821"/>
      <c r="Z2893" s="820"/>
      <c r="AA2893" s="820"/>
      <c r="AB2893" s="820"/>
      <c r="AC2893" s="820"/>
      <c r="AD2893" s="820"/>
      <c r="AE2893" s="820"/>
      <c r="AF2893" s="822"/>
      <c r="AG2893" s="823"/>
    </row>
    <row r="2894" spans="1:33" ht="12.75" customHeight="1" x14ac:dyDescent="0.2">
      <c r="A2894" s="59"/>
      <c r="B2894" s="59"/>
      <c r="C2894" s="59"/>
      <c r="D2894" s="59"/>
      <c r="E2894" s="59"/>
      <c r="F2894" s="59"/>
      <c r="G2894" s="275"/>
      <c r="H2894" s="275"/>
      <c r="I2894" s="61"/>
      <c r="J2894" s="61"/>
      <c r="K2894" s="59"/>
      <c r="L2894" s="59"/>
      <c r="M2894" s="61"/>
      <c r="N2894" s="318"/>
      <c r="O2894" s="61"/>
      <c r="P2894" s="61"/>
      <c r="Q2894" s="59"/>
      <c r="R2894" s="59"/>
      <c r="S2894" s="62"/>
      <c r="T2894" s="143"/>
      <c r="U2894" s="825"/>
      <c r="V2894" s="827"/>
      <c r="W2894" s="820"/>
      <c r="X2894" s="820"/>
      <c r="Y2894" s="821"/>
      <c r="Z2894" s="820"/>
      <c r="AA2894" s="820"/>
      <c r="AB2894" s="820"/>
      <c r="AC2894" s="820"/>
      <c r="AD2894" s="820"/>
      <c r="AE2894" s="820"/>
      <c r="AF2894" s="822"/>
      <c r="AG2894" s="823"/>
    </row>
    <row r="2895" spans="1:33" ht="12.75" customHeight="1" x14ac:dyDescent="0.2">
      <c r="A2895" s="59"/>
      <c r="B2895" s="59"/>
      <c r="C2895" s="59"/>
      <c r="D2895" s="59"/>
      <c r="E2895" s="59"/>
      <c r="F2895" s="59"/>
      <c r="G2895" s="275"/>
      <c r="H2895" s="275"/>
      <c r="I2895" s="61"/>
      <c r="J2895" s="61"/>
      <c r="K2895" s="59"/>
      <c r="L2895" s="59"/>
      <c r="M2895" s="61"/>
      <c r="N2895" s="318"/>
      <c r="O2895" s="61"/>
      <c r="P2895" s="61"/>
      <c r="Q2895" s="59"/>
      <c r="R2895" s="59"/>
      <c r="S2895" s="62"/>
      <c r="T2895" s="143"/>
      <c r="U2895" s="825"/>
      <c r="V2895" s="827"/>
      <c r="W2895" s="820"/>
      <c r="X2895" s="820"/>
      <c r="Y2895" s="821"/>
      <c r="Z2895" s="820"/>
      <c r="AA2895" s="820"/>
      <c r="AB2895" s="820"/>
      <c r="AC2895" s="820"/>
      <c r="AD2895" s="820"/>
      <c r="AE2895" s="820"/>
      <c r="AF2895" s="822"/>
      <c r="AG2895" s="823"/>
    </row>
    <row r="2896" spans="1:33" ht="12.75" customHeight="1" x14ac:dyDescent="0.2">
      <c r="A2896" s="59"/>
      <c r="B2896" s="59"/>
      <c r="C2896" s="59"/>
      <c r="D2896" s="59"/>
      <c r="E2896" s="59"/>
      <c r="F2896" s="59"/>
      <c r="G2896" s="275"/>
      <c r="H2896" s="275"/>
      <c r="I2896" s="61"/>
      <c r="J2896" s="61"/>
      <c r="K2896" s="59"/>
      <c r="L2896" s="59"/>
      <c r="M2896" s="61"/>
      <c r="N2896" s="318"/>
      <c r="O2896" s="61"/>
      <c r="P2896" s="61"/>
      <c r="Q2896" s="59"/>
      <c r="R2896" s="59"/>
      <c r="S2896" s="62"/>
      <c r="T2896" s="143"/>
      <c r="U2896" s="825"/>
      <c r="V2896" s="827"/>
      <c r="W2896" s="820"/>
      <c r="X2896" s="820"/>
      <c r="Y2896" s="821"/>
      <c r="Z2896" s="820"/>
      <c r="AA2896" s="820"/>
      <c r="AB2896" s="820"/>
      <c r="AC2896" s="820"/>
      <c r="AD2896" s="820"/>
      <c r="AE2896" s="820"/>
      <c r="AF2896" s="822"/>
      <c r="AG2896" s="823"/>
    </row>
    <row r="2897" spans="1:33" ht="12.75" customHeight="1" x14ac:dyDescent="0.2">
      <c r="A2897" s="59"/>
      <c r="B2897" s="59"/>
      <c r="C2897" s="59"/>
      <c r="D2897" s="59"/>
      <c r="E2897" s="59"/>
      <c r="F2897" s="59"/>
      <c r="G2897" s="275"/>
      <c r="H2897" s="275"/>
      <c r="I2897" s="61"/>
      <c r="J2897" s="61"/>
      <c r="K2897" s="59"/>
      <c r="L2897" s="59"/>
      <c r="M2897" s="61"/>
      <c r="N2897" s="318"/>
      <c r="O2897" s="61"/>
      <c r="P2897" s="61"/>
      <c r="Q2897" s="59"/>
      <c r="R2897" s="59"/>
      <c r="S2897" s="62"/>
      <c r="T2897" s="143"/>
      <c r="U2897" s="825"/>
      <c r="V2897" s="827"/>
      <c r="W2897" s="820"/>
      <c r="X2897" s="820"/>
      <c r="Y2897" s="821"/>
      <c r="Z2897" s="820"/>
      <c r="AA2897" s="820"/>
      <c r="AB2897" s="820"/>
      <c r="AC2897" s="820"/>
      <c r="AD2897" s="820"/>
      <c r="AE2897" s="820"/>
      <c r="AF2897" s="822"/>
      <c r="AG2897" s="823"/>
    </row>
    <row r="2898" spans="1:33" ht="12.75" customHeight="1" x14ac:dyDescent="0.2">
      <c r="A2898" s="59"/>
      <c r="B2898" s="59"/>
      <c r="C2898" s="59"/>
      <c r="D2898" s="59"/>
      <c r="E2898" s="59"/>
      <c r="F2898" s="59"/>
      <c r="G2898" s="275"/>
      <c r="H2898" s="275"/>
      <c r="I2898" s="61"/>
      <c r="J2898" s="61"/>
      <c r="K2898" s="59"/>
      <c r="L2898" s="59"/>
      <c r="M2898" s="61"/>
      <c r="N2898" s="318"/>
      <c r="O2898" s="61"/>
      <c r="P2898" s="61"/>
      <c r="Q2898" s="59"/>
      <c r="R2898" s="59"/>
      <c r="S2898" s="62"/>
      <c r="T2898" s="143"/>
      <c r="U2898" s="825"/>
      <c r="V2898" s="827"/>
      <c r="W2898" s="820"/>
      <c r="X2898" s="820"/>
      <c r="Y2898" s="821"/>
      <c r="Z2898" s="820"/>
      <c r="AA2898" s="820"/>
      <c r="AB2898" s="820"/>
      <c r="AC2898" s="820"/>
      <c r="AD2898" s="820"/>
      <c r="AE2898" s="820"/>
      <c r="AF2898" s="822"/>
      <c r="AG2898" s="823"/>
    </row>
    <row r="2899" spans="1:33" ht="12.75" customHeight="1" x14ac:dyDescent="0.2">
      <c r="A2899" s="59"/>
      <c r="B2899" s="59"/>
      <c r="C2899" s="59"/>
      <c r="D2899" s="59"/>
      <c r="E2899" s="59"/>
      <c r="F2899" s="59"/>
      <c r="G2899" s="275"/>
      <c r="H2899" s="275"/>
      <c r="I2899" s="61"/>
      <c r="J2899" s="61"/>
      <c r="K2899" s="59"/>
      <c r="L2899" s="59"/>
      <c r="M2899" s="61"/>
      <c r="N2899" s="318"/>
      <c r="O2899" s="61"/>
      <c r="P2899" s="61"/>
      <c r="Q2899" s="59"/>
      <c r="R2899" s="59"/>
      <c r="S2899" s="62"/>
      <c r="T2899" s="143"/>
      <c r="U2899" s="825"/>
      <c r="V2899" s="827"/>
      <c r="W2899" s="820"/>
      <c r="X2899" s="820"/>
      <c r="Y2899" s="821"/>
      <c r="Z2899" s="820"/>
      <c r="AA2899" s="820"/>
      <c r="AB2899" s="820"/>
      <c r="AC2899" s="820"/>
      <c r="AD2899" s="820"/>
      <c r="AE2899" s="820"/>
      <c r="AF2899" s="822"/>
      <c r="AG2899" s="823"/>
    </row>
    <row r="2900" spans="1:33" ht="12.75" customHeight="1" x14ac:dyDescent="0.2">
      <c r="A2900" s="59"/>
      <c r="B2900" s="59"/>
      <c r="C2900" s="59"/>
      <c r="D2900" s="59"/>
      <c r="E2900" s="59"/>
      <c r="F2900" s="59"/>
      <c r="G2900" s="275"/>
      <c r="H2900" s="275"/>
      <c r="I2900" s="61"/>
      <c r="J2900" s="61"/>
      <c r="K2900" s="59"/>
      <c r="L2900" s="59"/>
      <c r="M2900" s="61"/>
      <c r="N2900" s="318"/>
      <c r="O2900" s="61"/>
      <c r="P2900" s="61"/>
      <c r="Q2900" s="59"/>
      <c r="R2900" s="59"/>
      <c r="S2900" s="62"/>
      <c r="T2900" s="143"/>
      <c r="U2900" s="825"/>
      <c r="V2900" s="827"/>
      <c r="W2900" s="820"/>
      <c r="X2900" s="820"/>
      <c r="Y2900" s="821"/>
      <c r="Z2900" s="820"/>
      <c r="AA2900" s="820"/>
      <c r="AB2900" s="820"/>
      <c r="AC2900" s="820"/>
      <c r="AD2900" s="820"/>
      <c r="AE2900" s="820"/>
      <c r="AF2900" s="822"/>
      <c r="AG2900" s="823"/>
    </row>
    <row r="2901" spans="1:33" ht="12.75" customHeight="1" x14ac:dyDescent="0.2">
      <c r="A2901" s="59"/>
      <c r="B2901" s="59"/>
      <c r="C2901" s="59"/>
      <c r="D2901" s="59"/>
      <c r="E2901" s="59"/>
      <c r="F2901" s="59"/>
      <c r="G2901" s="275"/>
      <c r="H2901" s="275"/>
      <c r="I2901" s="61"/>
      <c r="J2901" s="61"/>
      <c r="K2901" s="59"/>
      <c r="L2901" s="59"/>
      <c r="M2901" s="61"/>
      <c r="N2901" s="318"/>
      <c r="O2901" s="61"/>
      <c r="P2901" s="61"/>
      <c r="Q2901" s="59"/>
      <c r="R2901" s="59"/>
      <c r="S2901" s="62"/>
      <c r="T2901" s="143"/>
      <c r="U2901" s="825"/>
      <c r="V2901" s="827"/>
      <c r="W2901" s="820"/>
      <c r="X2901" s="820"/>
      <c r="Y2901" s="821"/>
      <c r="Z2901" s="820"/>
      <c r="AA2901" s="820"/>
      <c r="AB2901" s="820"/>
      <c r="AC2901" s="820"/>
      <c r="AD2901" s="820"/>
      <c r="AE2901" s="820"/>
      <c r="AF2901" s="822"/>
      <c r="AG2901" s="823"/>
    </row>
    <row r="2902" spans="1:33" ht="12.75" customHeight="1" x14ac:dyDescent="0.2">
      <c r="A2902" s="59"/>
      <c r="B2902" s="59"/>
      <c r="C2902" s="59"/>
      <c r="D2902" s="59"/>
      <c r="E2902" s="59"/>
      <c r="F2902" s="59"/>
      <c r="G2902" s="275"/>
      <c r="H2902" s="275"/>
      <c r="I2902" s="61"/>
      <c r="J2902" s="61"/>
      <c r="K2902" s="59"/>
      <c r="L2902" s="59"/>
      <c r="M2902" s="61"/>
      <c r="N2902" s="318"/>
      <c r="O2902" s="61"/>
      <c r="P2902" s="61"/>
      <c r="Q2902" s="59"/>
      <c r="R2902" s="59"/>
      <c r="S2902" s="62"/>
      <c r="T2902" s="143"/>
      <c r="U2902" s="825"/>
      <c r="V2902" s="827"/>
      <c r="W2902" s="820"/>
      <c r="X2902" s="820"/>
      <c r="Y2902" s="821"/>
      <c r="Z2902" s="820"/>
      <c r="AA2902" s="820"/>
      <c r="AB2902" s="820"/>
      <c r="AC2902" s="820"/>
      <c r="AD2902" s="820"/>
      <c r="AE2902" s="820"/>
      <c r="AF2902" s="822"/>
      <c r="AG2902" s="823"/>
    </row>
    <row r="2903" spans="1:33" ht="12.75" customHeight="1" x14ac:dyDescent="0.2">
      <c r="A2903" s="59"/>
      <c r="B2903" s="59"/>
      <c r="C2903" s="59"/>
      <c r="D2903" s="59"/>
      <c r="E2903" s="59"/>
      <c r="F2903" s="59"/>
      <c r="G2903" s="275"/>
      <c r="H2903" s="275"/>
      <c r="I2903" s="61"/>
      <c r="J2903" s="61"/>
      <c r="K2903" s="59"/>
      <c r="L2903" s="59"/>
      <c r="M2903" s="61"/>
      <c r="N2903" s="318"/>
      <c r="O2903" s="61"/>
      <c r="P2903" s="61"/>
      <c r="Q2903" s="59"/>
      <c r="R2903" s="59"/>
      <c r="S2903" s="62"/>
      <c r="T2903" s="143"/>
      <c r="U2903" s="825"/>
      <c r="V2903" s="827"/>
      <c r="W2903" s="820"/>
      <c r="X2903" s="820"/>
      <c r="Y2903" s="821"/>
      <c r="Z2903" s="820"/>
      <c r="AA2903" s="820"/>
      <c r="AB2903" s="820"/>
      <c r="AC2903" s="820"/>
      <c r="AD2903" s="820"/>
      <c r="AE2903" s="820"/>
      <c r="AF2903" s="822"/>
      <c r="AG2903" s="823"/>
    </row>
    <row r="2904" spans="1:33" ht="12.75" customHeight="1" x14ac:dyDescent="0.2">
      <c r="A2904" s="59"/>
      <c r="B2904" s="59"/>
      <c r="C2904" s="59"/>
      <c r="D2904" s="59"/>
      <c r="E2904" s="59"/>
      <c r="F2904" s="59"/>
      <c r="G2904" s="275"/>
      <c r="H2904" s="275"/>
      <c r="I2904" s="61"/>
      <c r="J2904" s="61"/>
      <c r="K2904" s="59"/>
      <c r="L2904" s="59"/>
      <c r="M2904" s="61"/>
      <c r="N2904" s="318"/>
      <c r="O2904" s="61"/>
      <c r="P2904" s="61"/>
      <c r="Q2904" s="59"/>
      <c r="R2904" s="59"/>
      <c r="S2904" s="62"/>
      <c r="T2904" s="143"/>
      <c r="U2904" s="825"/>
      <c r="V2904" s="827"/>
      <c r="W2904" s="820"/>
      <c r="X2904" s="820"/>
      <c r="Y2904" s="821"/>
      <c r="Z2904" s="820"/>
      <c r="AA2904" s="820"/>
      <c r="AB2904" s="820"/>
      <c r="AC2904" s="820"/>
      <c r="AD2904" s="820"/>
      <c r="AE2904" s="820"/>
      <c r="AF2904" s="822"/>
      <c r="AG2904" s="823"/>
    </row>
    <row r="2905" spans="1:33" ht="12.75" customHeight="1" x14ac:dyDescent="0.2">
      <c r="A2905" s="59"/>
      <c r="B2905" s="59"/>
      <c r="C2905" s="59"/>
      <c r="D2905" s="59"/>
      <c r="E2905" s="59"/>
      <c r="F2905" s="59"/>
      <c r="G2905" s="275"/>
      <c r="H2905" s="275"/>
      <c r="I2905" s="61"/>
      <c r="J2905" s="61"/>
      <c r="K2905" s="59"/>
      <c r="L2905" s="59"/>
      <c r="M2905" s="61"/>
      <c r="N2905" s="318"/>
      <c r="O2905" s="61"/>
      <c r="P2905" s="61"/>
      <c r="Q2905" s="59"/>
      <c r="R2905" s="59"/>
      <c r="S2905" s="62"/>
      <c r="T2905" s="143"/>
      <c r="U2905" s="825"/>
      <c r="V2905" s="827"/>
      <c r="W2905" s="820"/>
      <c r="X2905" s="820"/>
      <c r="Y2905" s="821"/>
      <c r="Z2905" s="820"/>
      <c r="AA2905" s="820"/>
      <c r="AB2905" s="820"/>
      <c r="AC2905" s="820"/>
      <c r="AD2905" s="820"/>
      <c r="AE2905" s="820"/>
      <c r="AF2905" s="822"/>
      <c r="AG2905" s="823"/>
    </row>
    <row r="2906" spans="1:33" ht="12.75" customHeight="1" x14ac:dyDescent="0.2">
      <c r="A2906" s="59"/>
      <c r="B2906" s="59"/>
      <c r="C2906" s="59"/>
      <c r="D2906" s="59"/>
      <c r="E2906" s="59"/>
      <c r="F2906" s="59"/>
      <c r="G2906" s="275"/>
      <c r="H2906" s="275"/>
      <c r="I2906" s="61"/>
      <c r="J2906" s="61"/>
      <c r="K2906" s="59"/>
      <c r="L2906" s="59"/>
      <c r="M2906" s="61"/>
      <c r="N2906" s="318"/>
      <c r="O2906" s="61"/>
      <c r="P2906" s="61"/>
      <c r="Q2906" s="59"/>
      <c r="R2906" s="59"/>
      <c r="S2906" s="62"/>
      <c r="T2906" s="143"/>
      <c r="U2906" s="825"/>
      <c r="V2906" s="827"/>
      <c r="W2906" s="820"/>
      <c r="X2906" s="820"/>
      <c r="Y2906" s="821"/>
      <c r="Z2906" s="820"/>
      <c r="AA2906" s="820"/>
      <c r="AB2906" s="820"/>
      <c r="AC2906" s="820"/>
      <c r="AD2906" s="820"/>
      <c r="AE2906" s="820"/>
      <c r="AF2906" s="822"/>
      <c r="AG2906" s="823"/>
    </row>
    <row r="2907" spans="1:33" ht="12.75" customHeight="1" x14ac:dyDescent="0.2">
      <c r="A2907" s="59"/>
      <c r="B2907" s="59"/>
      <c r="C2907" s="59"/>
      <c r="D2907" s="59"/>
      <c r="E2907" s="59"/>
      <c r="F2907" s="59"/>
      <c r="G2907" s="275"/>
      <c r="H2907" s="275"/>
      <c r="I2907" s="61"/>
      <c r="J2907" s="61"/>
      <c r="K2907" s="59"/>
      <c r="L2907" s="59"/>
      <c r="M2907" s="61"/>
      <c r="N2907" s="318"/>
      <c r="O2907" s="61"/>
      <c r="P2907" s="61"/>
      <c r="Q2907" s="59"/>
      <c r="R2907" s="59"/>
      <c r="S2907" s="62"/>
      <c r="T2907" s="143"/>
      <c r="U2907" s="825"/>
      <c r="V2907" s="827"/>
      <c r="W2907" s="820"/>
      <c r="X2907" s="820"/>
      <c r="Y2907" s="821"/>
      <c r="Z2907" s="820"/>
      <c r="AA2907" s="820"/>
      <c r="AB2907" s="820"/>
      <c r="AC2907" s="820"/>
      <c r="AD2907" s="820"/>
      <c r="AE2907" s="820"/>
      <c r="AF2907" s="822"/>
      <c r="AG2907" s="823"/>
    </row>
    <row r="2908" spans="1:33" ht="12.75" customHeight="1" x14ac:dyDescent="0.2">
      <c r="A2908" s="59"/>
      <c r="B2908" s="59"/>
      <c r="C2908" s="59"/>
      <c r="D2908" s="59"/>
      <c r="E2908" s="59"/>
      <c r="F2908" s="59"/>
      <c r="G2908" s="275"/>
      <c r="H2908" s="275"/>
      <c r="I2908" s="61"/>
      <c r="J2908" s="61"/>
      <c r="K2908" s="59"/>
      <c r="L2908" s="59"/>
      <c r="M2908" s="61"/>
      <c r="N2908" s="318"/>
      <c r="O2908" s="61"/>
      <c r="P2908" s="61"/>
      <c r="Q2908" s="59"/>
      <c r="R2908" s="59"/>
      <c r="S2908" s="62"/>
      <c r="T2908" s="143"/>
      <c r="U2908" s="825"/>
      <c r="V2908" s="827"/>
      <c r="W2908" s="820"/>
      <c r="X2908" s="820"/>
      <c r="Y2908" s="821"/>
      <c r="Z2908" s="820"/>
      <c r="AA2908" s="820"/>
      <c r="AB2908" s="820"/>
      <c r="AC2908" s="820"/>
      <c r="AD2908" s="820"/>
      <c r="AE2908" s="820"/>
      <c r="AF2908" s="822"/>
      <c r="AG2908" s="823"/>
    </row>
    <row r="2909" spans="1:33" ht="12.75" customHeight="1" x14ac:dyDescent="0.2">
      <c r="A2909" s="59"/>
      <c r="B2909" s="59"/>
      <c r="C2909" s="59"/>
      <c r="D2909" s="59"/>
      <c r="E2909" s="59"/>
      <c r="F2909" s="59"/>
      <c r="G2909" s="275"/>
      <c r="H2909" s="275"/>
      <c r="I2909" s="61"/>
      <c r="J2909" s="61"/>
      <c r="K2909" s="59"/>
      <c r="L2909" s="59"/>
      <c r="M2909" s="61"/>
      <c r="N2909" s="318"/>
      <c r="O2909" s="61"/>
      <c r="P2909" s="61"/>
      <c r="Q2909" s="59"/>
      <c r="R2909" s="59"/>
      <c r="S2909" s="62"/>
      <c r="T2909" s="143"/>
      <c r="U2909" s="825"/>
      <c r="V2909" s="827"/>
      <c r="W2909" s="820"/>
      <c r="X2909" s="820"/>
      <c r="Y2909" s="821"/>
      <c r="Z2909" s="820"/>
      <c r="AA2909" s="820"/>
      <c r="AB2909" s="820"/>
      <c r="AC2909" s="820"/>
      <c r="AD2909" s="820"/>
      <c r="AE2909" s="820"/>
      <c r="AF2909" s="822"/>
      <c r="AG2909" s="823"/>
    </row>
    <row r="2910" spans="1:33" ht="12.75" customHeight="1" x14ac:dyDescent="0.2">
      <c r="A2910" s="59"/>
      <c r="B2910" s="59"/>
      <c r="C2910" s="59"/>
      <c r="D2910" s="59"/>
      <c r="E2910" s="59"/>
      <c r="F2910" s="59"/>
      <c r="G2910" s="275"/>
      <c r="H2910" s="275"/>
      <c r="I2910" s="61"/>
      <c r="J2910" s="61"/>
      <c r="K2910" s="59"/>
      <c r="L2910" s="59"/>
      <c r="M2910" s="61"/>
      <c r="N2910" s="318"/>
      <c r="O2910" s="61"/>
      <c r="P2910" s="61"/>
      <c r="Q2910" s="59"/>
      <c r="R2910" s="59"/>
      <c r="S2910" s="62"/>
      <c r="T2910" s="143"/>
      <c r="U2910" s="825"/>
      <c r="V2910" s="827"/>
      <c r="W2910" s="820"/>
      <c r="X2910" s="820"/>
      <c r="Y2910" s="821"/>
      <c r="Z2910" s="820"/>
      <c r="AA2910" s="820"/>
      <c r="AB2910" s="820"/>
      <c r="AC2910" s="820"/>
      <c r="AD2910" s="820"/>
      <c r="AE2910" s="820"/>
      <c r="AF2910" s="822"/>
      <c r="AG2910" s="823"/>
    </row>
    <row r="2911" spans="1:33" ht="12.75" customHeight="1" x14ac:dyDescent="0.2">
      <c r="A2911" s="59"/>
      <c r="B2911" s="59"/>
      <c r="C2911" s="59"/>
      <c r="D2911" s="59"/>
      <c r="E2911" s="59"/>
      <c r="F2911" s="59"/>
      <c r="G2911" s="275"/>
      <c r="H2911" s="275"/>
      <c r="I2911" s="61"/>
      <c r="J2911" s="61"/>
      <c r="K2911" s="59"/>
      <c r="L2911" s="59"/>
      <c r="M2911" s="61"/>
      <c r="N2911" s="318"/>
      <c r="O2911" s="61"/>
      <c r="P2911" s="61"/>
      <c r="Q2911" s="59"/>
      <c r="R2911" s="59"/>
      <c r="S2911" s="62"/>
      <c r="T2911" s="143"/>
      <c r="U2911" s="825"/>
      <c r="V2911" s="827"/>
      <c r="W2911" s="820"/>
      <c r="X2911" s="820"/>
      <c r="Y2911" s="821"/>
      <c r="Z2911" s="820"/>
      <c r="AA2911" s="820"/>
      <c r="AB2911" s="820"/>
      <c r="AC2911" s="820"/>
      <c r="AD2911" s="820"/>
      <c r="AE2911" s="820"/>
      <c r="AF2911" s="822"/>
      <c r="AG2911" s="823"/>
    </row>
    <row r="2912" spans="1:33" ht="12.75" customHeight="1" x14ac:dyDescent="0.2">
      <c r="A2912" s="59"/>
      <c r="B2912" s="59"/>
      <c r="C2912" s="59"/>
      <c r="D2912" s="59"/>
      <c r="E2912" s="59"/>
      <c r="F2912" s="59"/>
      <c r="G2912" s="275"/>
      <c r="H2912" s="275"/>
      <c r="I2912" s="61"/>
      <c r="J2912" s="61"/>
      <c r="K2912" s="59"/>
      <c r="L2912" s="59"/>
      <c r="M2912" s="61"/>
      <c r="N2912" s="318"/>
      <c r="O2912" s="61"/>
      <c r="P2912" s="61"/>
      <c r="Q2912" s="59"/>
      <c r="R2912" s="59"/>
      <c r="S2912" s="62"/>
      <c r="T2912" s="143"/>
      <c r="U2912" s="825"/>
      <c r="V2912" s="827"/>
      <c r="W2912" s="820"/>
      <c r="X2912" s="820"/>
      <c r="Y2912" s="821"/>
      <c r="Z2912" s="820"/>
      <c r="AA2912" s="820"/>
      <c r="AB2912" s="820"/>
      <c r="AC2912" s="820"/>
      <c r="AD2912" s="820"/>
      <c r="AE2912" s="820"/>
      <c r="AF2912" s="822"/>
      <c r="AG2912" s="823"/>
    </row>
    <row r="2913" spans="1:33" ht="12.75" customHeight="1" x14ac:dyDescent="0.2">
      <c r="A2913" s="59"/>
      <c r="B2913" s="59"/>
      <c r="C2913" s="59"/>
      <c r="D2913" s="59"/>
      <c r="E2913" s="59"/>
      <c r="F2913" s="59"/>
      <c r="G2913" s="275"/>
      <c r="H2913" s="275"/>
      <c r="I2913" s="61"/>
      <c r="J2913" s="61"/>
      <c r="K2913" s="59"/>
      <c r="L2913" s="59"/>
      <c r="M2913" s="61"/>
      <c r="N2913" s="318"/>
      <c r="O2913" s="61"/>
      <c r="P2913" s="61"/>
      <c r="Q2913" s="59"/>
      <c r="R2913" s="59"/>
      <c r="S2913" s="62"/>
      <c r="T2913" s="143"/>
      <c r="U2913" s="825"/>
      <c r="V2913" s="827"/>
      <c r="W2913" s="820"/>
      <c r="X2913" s="820"/>
      <c r="Y2913" s="821"/>
      <c r="Z2913" s="820"/>
      <c r="AA2913" s="820"/>
      <c r="AB2913" s="820"/>
      <c r="AC2913" s="820"/>
      <c r="AD2913" s="820"/>
      <c r="AE2913" s="820"/>
      <c r="AF2913" s="822"/>
      <c r="AG2913" s="823"/>
    </row>
    <row r="2914" spans="1:33" ht="12.75" customHeight="1" x14ac:dyDescent="0.2">
      <c r="A2914" s="59"/>
      <c r="B2914" s="59"/>
      <c r="C2914" s="59"/>
      <c r="D2914" s="59"/>
      <c r="E2914" s="59"/>
      <c r="F2914" s="59"/>
      <c r="G2914" s="275"/>
      <c r="H2914" s="275"/>
      <c r="I2914" s="61"/>
      <c r="J2914" s="61"/>
      <c r="K2914" s="59"/>
      <c r="L2914" s="59"/>
      <c r="M2914" s="61"/>
      <c r="N2914" s="318"/>
      <c r="O2914" s="61"/>
      <c r="P2914" s="61"/>
      <c r="Q2914" s="59"/>
      <c r="R2914" s="59"/>
      <c r="S2914" s="62"/>
      <c r="T2914" s="143"/>
      <c r="U2914" s="825"/>
      <c r="V2914" s="827"/>
      <c r="W2914" s="820"/>
      <c r="X2914" s="820"/>
      <c r="Y2914" s="821"/>
      <c r="Z2914" s="820"/>
      <c r="AA2914" s="820"/>
      <c r="AB2914" s="820"/>
      <c r="AC2914" s="820"/>
      <c r="AD2914" s="820"/>
      <c r="AE2914" s="820"/>
      <c r="AF2914" s="822"/>
      <c r="AG2914" s="823"/>
    </row>
    <row r="2915" spans="1:33" ht="12.75" customHeight="1" x14ac:dyDescent="0.2">
      <c r="A2915" s="59"/>
      <c r="B2915" s="59"/>
      <c r="C2915" s="59"/>
      <c r="D2915" s="59"/>
      <c r="E2915" s="59"/>
      <c r="F2915" s="59"/>
      <c r="G2915" s="275"/>
      <c r="H2915" s="275"/>
      <c r="I2915" s="61"/>
      <c r="J2915" s="61"/>
      <c r="K2915" s="59"/>
      <c r="L2915" s="59"/>
      <c r="M2915" s="61"/>
      <c r="N2915" s="318"/>
      <c r="O2915" s="61"/>
      <c r="P2915" s="61"/>
      <c r="Q2915" s="59"/>
      <c r="R2915" s="59"/>
      <c r="S2915" s="62"/>
      <c r="T2915" s="143"/>
      <c r="U2915" s="825"/>
      <c r="V2915" s="827"/>
      <c r="W2915" s="820"/>
      <c r="X2915" s="820"/>
      <c r="Y2915" s="821"/>
      <c r="Z2915" s="820"/>
      <c r="AA2915" s="820"/>
      <c r="AB2915" s="820"/>
      <c r="AC2915" s="820"/>
      <c r="AD2915" s="820"/>
      <c r="AE2915" s="820"/>
      <c r="AF2915" s="822"/>
      <c r="AG2915" s="823"/>
    </row>
    <row r="2916" spans="1:33" ht="12.75" customHeight="1" x14ac:dyDescent="0.2">
      <c r="A2916" s="59"/>
      <c r="B2916" s="59"/>
      <c r="C2916" s="59"/>
      <c r="D2916" s="59"/>
      <c r="E2916" s="59"/>
      <c r="F2916" s="59"/>
      <c r="G2916" s="275"/>
      <c r="H2916" s="275"/>
      <c r="I2916" s="61"/>
      <c r="J2916" s="61"/>
      <c r="K2916" s="59"/>
      <c r="L2916" s="59"/>
      <c r="M2916" s="61"/>
      <c r="N2916" s="318"/>
      <c r="O2916" s="61"/>
      <c r="P2916" s="61"/>
      <c r="Q2916" s="59"/>
      <c r="R2916" s="59"/>
      <c r="S2916" s="62"/>
      <c r="T2916" s="143"/>
      <c r="U2916" s="825"/>
      <c r="V2916" s="827"/>
      <c r="W2916" s="820"/>
      <c r="X2916" s="820"/>
      <c r="Y2916" s="821"/>
      <c r="Z2916" s="820"/>
      <c r="AA2916" s="820"/>
      <c r="AB2916" s="820"/>
      <c r="AC2916" s="820"/>
      <c r="AD2916" s="820"/>
      <c r="AE2916" s="820"/>
      <c r="AF2916" s="822"/>
      <c r="AG2916" s="823"/>
    </row>
    <row r="2917" spans="1:33" ht="12.75" customHeight="1" x14ac:dyDescent="0.2">
      <c r="A2917" s="59"/>
      <c r="B2917" s="59"/>
      <c r="C2917" s="59"/>
      <c r="D2917" s="59"/>
      <c r="E2917" s="59"/>
      <c r="F2917" s="59"/>
      <c r="G2917" s="275"/>
      <c r="H2917" s="275"/>
      <c r="I2917" s="61"/>
      <c r="J2917" s="61"/>
      <c r="K2917" s="59"/>
      <c r="L2917" s="59"/>
      <c r="M2917" s="61"/>
      <c r="N2917" s="318"/>
      <c r="O2917" s="61"/>
      <c r="P2917" s="61"/>
      <c r="Q2917" s="59"/>
      <c r="R2917" s="59"/>
      <c r="S2917" s="62"/>
      <c r="T2917" s="143"/>
      <c r="U2917" s="825"/>
      <c r="V2917" s="827"/>
      <c r="W2917" s="820"/>
      <c r="X2917" s="820"/>
      <c r="Y2917" s="821"/>
      <c r="Z2917" s="820"/>
      <c r="AA2917" s="820"/>
      <c r="AB2917" s="820"/>
      <c r="AC2917" s="820"/>
      <c r="AD2917" s="820"/>
      <c r="AE2917" s="820"/>
      <c r="AF2917" s="822"/>
      <c r="AG2917" s="823"/>
    </row>
    <row r="2918" spans="1:33" ht="12.75" customHeight="1" x14ac:dyDescent="0.2">
      <c r="A2918" s="59"/>
      <c r="B2918" s="59"/>
      <c r="C2918" s="59"/>
      <c r="D2918" s="59"/>
      <c r="E2918" s="59"/>
      <c r="F2918" s="59"/>
      <c r="G2918" s="275"/>
      <c r="H2918" s="275"/>
      <c r="I2918" s="61"/>
      <c r="J2918" s="61"/>
      <c r="K2918" s="59"/>
      <c r="L2918" s="59"/>
      <c r="M2918" s="61"/>
      <c r="N2918" s="318"/>
      <c r="O2918" s="61"/>
      <c r="P2918" s="61"/>
      <c r="Q2918" s="59"/>
      <c r="R2918" s="59"/>
      <c r="S2918" s="62"/>
      <c r="T2918" s="143"/>
      <c r="U2918" s="825"/>
      <c r="V2918" s="827"/>
      <c r="W2918" s="820"/>
      <c r="X2918" s="820"/>
      <c r="Y2918" s="821"/>
      <c r="Z2918" s="820"/>
      <c r="AA2918" s="820"/>
      <c r="AB2918" s="820"/>
      <c r="AC2918" s="820"/>
      <c r="AD2918" s="820"/>
      <c r="AE2918" s="820"/>
      <c r="AF2918" s="822"/>
      <c r="AG2918" s="823"/>
    </row>
    <row r="2919" spans="1:33" ht="12.75" customHeight="1" x14ac:dyDescent="0.2">
      <c r="A2919" s="59"/>
      <c r="B2919" s="59"/>
      <c r="C2919" s="59"/>
      <c r="D2919" s="59"/>
      <c r="E2919" s="59"/>
      <c r="F2919" s="59"/>
      <c r="G2919" s="275"/>
      <c r="H2919" s="275"/>
      <c r="I2919" s="61"/>
      <c r="J2919" s="61"/>
      <c r="K2919" s="59"/>
      <c r="L2919" s="59"/>
      <c r="M2919" s="61"/>
      <c r="N2919" s="318"/>
      <c r="O2919" s="61"/>
      <c r="P2919" s="61"/>
      <c r="Q2919" s="59"/>
      <c r="R2919" s="59"/>
      <c r="S2919" s="62"/>
      <c r="T2919" s="143"/>
      <c r="U2919" s="825"/>
      <c r="V2919" s="827"/>
      <c r="W2919" s="820"/>
      <c r="X2919" s="820"/>
      <c r="Y2919" s="821"/>
      <c r="Z2919" s="820"/>
      <c r="AA2919" s="820"/>
      <c r="AB2919" s="820"/>
      <c r="AC2919" s="820"/>
      <c r="AD2919" s="820"/>
      <c r="AE2919" s="820"/>
      <c r="AF2919" s="822"/>
      <c r="AG2919" s="823"/>
    </row>
    <row r="2920" spans="1:33" ht="12.75" customHeight="1" x14ac:dyDescent="0.2">
      <c r="A2920" s="59"/>
      <c r="B2920" s="59"/>
      <c r="C2920" s="59"/>
      <c r="D2920" s="59"/>
      <c r="E2920" s="59"/>
      <c r="F2920" s="59"/>
      <c r="G2920" s="275"/>
      <c r="H2920" s="275"/>
      <c r="I2920" s="61"/>
      <c r="J2920" s="61"/>
      <c r="K2920" s="59"/>
      <c r="L2920" s="59"/>
      <c r="M2920" s="61"/>
      <c r="N2920" s="318"/>
      <c r="O2920" s="61"/>
      <c r="P2920" s="61"/>
      <c r="Q2920" s="59"/>
      <c r="R2920" s="59"/>
      <c r="S2920" s="62"/>
      <c r="T2920" s="143"/>
      <c r="U2920" s="825"/>
      <c r="V2920" s="827"/>
      <c r="W2920" s="820"/>
      <c r="X2920" s="820"/>
      <c r="Y2920" s="821"/>
      <c r="Z2920" s="820"/>
      <c r="AA2920" s="820"/>
      <c r="AB2920" s="820"/>
      <c r="AC2920" s="820"/>
      <c r="AD2920" s="820"/>
      <c r="AE2920" s="820"/>
      <c r="AF2920" s="822"/>
      <c r="AG2920" s="823"/>
    </row>
    <row r="2921" spans="1:33" ht="12.75" customHeight="1" x14ac:dyDescent="0.2">
      <c r="A2921" s="59"/>
      <c r="B2921" s="59"/>
      <c r="C2921" s="59"/>
      <c r="D2921" s="59"/>
      <c r="E2921" s="59"/>
      <c r="F2921" s="59"/>
      <c r="G2921" s="275"/>
      <c r="H2921" s="275"/>
      <c r="I2921" s="61"/>
      <c r="J2921" s="61"/>
      <c r="K2921" s="59"/>
      <c r="L2921" s="59"/>
      <c r="M2921" s="61"/>
      <c r="N2921" s="318"/>
      <c r="O2921" s="61"/>
      <c r="P2921" s="61"/>
      <c r="Q2921" s="59"/>
      <c r="R2921" s="59"/>
      <c r="S2921" s="62"/>
      <c r="T2921" s="143"/>
      <c r="U2921" s="825"/>
      <c r="V2921" s="827"/>
      <c r="W2921" s="820"/>
      <c r="X2921" s="820"/>
      <c r="Y2921" s="821"/>
      <c r="Z2921" s="820"/>
      <c r="AA2921" s="820"/>
      <c r="AB2921" s="820"/>
      <c r="AC2921" s="820"/>
      <c r="AD2921" s="820"/>
      <c r="AE2921" s="820"/>
      <c r="AF2921" s="822"/>
      <c r="AG2921" s="823"/>
    </row>
    <row r="2922" spans="1:33" ht="12.75" customHeight="1" x14ac:dyDescent="0.2">
      <c r="A2922" s="59"/>
      <c r="B2922" s="59"/>
      <c r="C2922" s="59"/>
      <c r="D2922" s="59"/>
      <c r="E2922" s="59"/>
      <c r="F2922" s="59"/>
      <c r="G2922" s="275"/>
      <c r="H2922" s="275"/>
      <c r="I2922" s="61"/>
      <c r="J2922" s="61"/>
      <c r="K2922" s="59"/>
      <c r="L2922" s="59"/>
      <c r="M2922" s="61"/>
      <c r="N2922" s="318"/>
      <c r="O2922" s="61"/>
      <c r="P2922" s="61"/>
      <c r="Q2922" s="59"/>
      <c r="R2922" s="59"/>
      <c r="S2922" s="62"/>
      <c r="T2922" s="143"/>
      <c r="U2922" s="825"/>
      <c r="V2922" s="827"/>
      <c r="W2922" s="820"/>
      <c r="X2922" s="820"/>
      <c r="Y2922" s="821"/>
      <c r="Z2922" s="820"/>
      <c r="AA2922" s="820"/>
      <c r="AB2922" s="820"/>
      <c r="AC2922" s="820"/>
      <c r="AD2922" s="820"/>
      <c r="AE2922" s="820"/>
      <c r="AF2922" s="822"/>
      <c r="AG2922" s="823"/>
    </row>
    <row r="2923" spans="1:33" ht="12.75" customHeight="1" x14ac:dyDescent="0.2">
      <c r="A2923" s="59"/>
      <c r="B2923" s="59"/>
      <c r="C2923" s="59"/>
      <c r="D2923" s="59"/>
      <c r="E2923" s="59"/>
      <c r="F2923" s="59"/>
      <c r="G2923" s="275"/>
      <c r="H2923" s="275"/>
      <c r="I2923" s="61"/>
      <c r="J2923" s="61"/>
      <c r="K2923" s="59"/>
      <c r="L2923" s="59"/>
      <c r="M2923" s="61"/>
      <c r="N2923" s="318"/>
      <c r="O2923" s="61"/>
      <c r="P2923" s="61"/>
      <c r="Q2923" s="59"/>
      <c r="R2923" s="59"/>
      <c r="S2923" s="62"/>
      <c r="T2923" s="143"/>
      <c r="U2923" s="825"/>
      <c r="V2923" s="827"/>
      <c r="W2923" s="820"/>
      <c r="X2923" s="820"/>
      <c r="Y2923" s="821"/>
      <c r="Z2923" s="820"/>
      <c r="AA2923" s="820"/>
      <c r="AB2923" s="820"/>
      <c r="AC2923" s="820"/>
      <c r="AD2923" s="820"/>
      <c r="AE2923" s="820"/>
      <c r="AF2923" s="822"/>
      <c r="AG2923" s="823"/>
    </row>
    <row r="2924" spans="1:33" ht="12.75" customHeight="1" x14ac:dyDescent="0.2">
      <c r="A2924" s="59"/>
      <c r="B2924" s="59"/>
      <c r="C2924" s="59"/>
      <c r="D2924" s="59"/>
      <c r="E2924" s="59"/>
      <c r="F2924" s="59"/>
      <c r="G2924" s="275"/>
      <c r="H2924" s="275"/>
      <c r="I2924" s="61"/>
      <c r="J2924" s="61"/>
      <c r="K2924" s="59"/>
      <c r="L2924" s="59"/>
      <c r="M2924" s="61"/>
      <c r="N2924" s="318"/>
      <c r="O2924" s="61"/>
      <c r="P2924" s="61"/>
      <c r="Q2924" s="59"/>
      <c r="R2924" s="59"/>
      <c r="S2924" s="62"/>
      <c r="T2924" s="143"/>
      <c r="U2924" s="825"/>
      <c r="V2924" s="827"/>
      <c r="W2924" s="820"/>
      <c r="X2924" s="820"/>
      <c r="Y2924" s="821"/>
      <c r="Z2924" s="820"/>
      <c r="AA2924" s="820"/>
      <c r="AB2924" s="820"/>
      <c r="AC2924" s="820"/>
      <c r="AD2924" s="820"/>
      <c r="AE2924" s="820"/>
      <c r="AF2924" s="822"/>
      <c r="AG2924" s="823"/>
    </row>
    <row r="2925" spans="1:33" ht="12.75" customHeight="1" x14ac:dyDescent="0.2">
      <c r="A2925" s="59"/>
      <c r="B2925" s="59"/>
      <c r="C2925" s="59"/>
      <c r="D2925" s="59"/>
      <c r="E2925" s="59"/>
      <c r="F2925" s="59"/>
      <c r="G2925" s="275"/>
      <c r="H2925" s="275"/>
      <c r="I2925" s="61"/>
      <c r="J2925" s="61"/>
      <c r="K2925" s="59"/>
      <c r="L2925" s="59"/>
      <c r="M2925" s="61"/>
      <c r="N2925" s="318"/>
      <c r="O2925" s="61"/>
      <c r="P2925" s="61"/>
      <c r="Q2925" s="59"/>
      <c r="R2925" s="59"/>
      <c r="S2925" s="62"/>
      <c r="T2925" s="143"/>
      <c r="U2925" s="825"/>
      <c r="V2925" s="827"/>
      <c r="W2925" s="820"/>
      <c r="X2925" s="820"/>
      <c r="Y2925" s="821"/>
      <c r="Z2925" s="820"/>
      <c r="AA2925" s="820"/>
      <c r="AB2925" s="820"/>
      <c r="AC2925" s="820"/>
      <c r="AD2925" s="820"/>
      <c r="AE2925" s="820"/>
      <c r="AF2925" s="822"/>
      <c r="AG2925" s="823"/>
    </row>
    <row r="2926" spans="1:33" ht="12.75" customHeight="1" x14ac:dyDescent="0.2">
      <c r="A2926" s="59"/>
      <c r="B2926" s="59"/>
      <c r="C2926" s="59"/>
      <c r="D2926" s="59"/>
      <c r="E2926" s="59"/>
      <c r="F2926" s="59"/>
      <c r="G2926" s="275"/>
      <c r="H2926" s="275"/>
      <c r="I2926" s="61"/>
      <c r="J2926" s="61"/>
      <c r="K2926" s="59"/>
      <c r="L2926" s="59"/>
      <c r="M2926" s="61"/>
      <c r="N2926" s="318"/>
      <c r="O2926" s="61"/>
      <c r="P2926" s="61"/>
      <c r="Q2926" s="59"/>
      <c r="R2926" s="59"/>
      <c r="S2926" s="62"/>
      <c r="T2926" s="143"/>
      <c r="U2926" s="825"/>
      <c r="V2926" s="827"/>
      <c r="W2926" s="820"/>
      <c r="X2926" s="820"/>
      <c r="Y2926" s="821"/>
      <c r="Z2926" s="820"/>
      <c r="AA2926" s="820"/>
      <c r="AB2926" s="820"/>
      <c r="AC2926" s="820"/>
      <c r="AD2926" s="820"/>
      <c r="AE2926" s="820"/>
      <c r="AF2926" s="822"/>
      <c r="AG2926" s="823"/>
    </row>
    <row r="2927" spans="1:33" ht="12.75" customHeight="1" x14ac:dyDescent="0.2">
      <c r="A2927" s="59"/>
      <c r="B2927" s="59"/>
      <c r="C2927" s="59"/>
      <c r="D2927" s="59"/>
      <c r="E2927" s="59"/>
      <c r="F2927" s="59"/>
      <c r="G2927" s="275"/>
      <c r="H2927" s="275"/>
      <c r="I2927" s="61"/>
      <c r="J2927" s="61"/>
      <c r="K2927" s="59"/>
      <c r="L2927" s="59"/>
      <c r="M2927" s="61"/>
      <c r="N2927" s="318"/>
      <c r="O2927" s="61"/>
      <c r="P2927" s="61"/>
      <c r="Q2927" s="59"/>
      <c r="R2927" s="59"/>
      <c r="S2927" s="62"/>
      <c r="T2927" s="143"/>
      <c r="U2927" s="825"/>
      <c r="V2927" s="827"/>
      <c r="W2927" s="820"/>
      <c r="X2927" s="820"/>
      <c r="Y2927" s="821"/>
      <c r="Z2927" s="820"/>
      <c r="AA2927" s="820"/>
      <c r="AB2927" s="820"/>
      <c r="AC2927" s="820"/>
      <c r="AD2927" s="820"/>
      <c r="AE2927" s="820"/>
      <c r="AF2927" s="822"/>
      <c r="AG2927" s="823"/>
    </row>
    <row r="2928" spans="1:33" ht="12.75" customHeight="1" x14ac:dyDescent="0.2">
      <c r="A2928" s="59"/>
      <c r="B2928" s="59"/>
      <c r="C2928" s="59"/>
      <c r="D2928" s="59"/>
      <c r="E2928" s="59"/>
      <c r="F2928" s="59"/>
      <c r="G2928" s="275"/>
      <c r="H2928" s="275"/>
      <c r="I2928" s="61"/>
      <c r="J2928" s="61"/>
      <c r="K2928" s="59"/>
      <c r="L2928" s="59"/>
      <c r="M2928" s="61"/>
      <c r="N2928" s="318"/>
      <c r="O2928" s="61"/>
      <c r="P2928" s="61"/>
      <c r="Q2928" s="59"/>
      <c r="R2928" s="59"/>
      <c r="S2928" s="62"/>
      <c r="T2928" s="143"/>
      <c r="U2928" s="825"/>
      <c r="V2928" s="827"/>
      <c r="W2928" s="820"/>
      <c r="X2928" s="820"/>
      <c r="Y2928" s="821"/>
      <c r="Z2928" s="820"/>
      <c r="AA2928" s="820"/>
      <c r="AB2928" s="820"/>
      <c r="AC2928" s="820"/>
      <c r="AD2928" s="820"/>
      <c r="AE2928" s="820"/>
      <c r="AF2928" s="822"/>
      <c r="AG2928" s="823"/>
    </row>
    <row r="2929" spans="1:33" ht="12.75" customHeight="1" x14ac:dyDescent="0.2">
      <c r="A2929" s="59"/>
      <c r="B2929" s="59"/>
      <c r="C2929" s="59"/>
      <c r="D2929" s="59"/>
      <c r="E2929" s="59"/>
      <c r="F2929" s="59"/>
      <c r="G2929" s="275"/>
      <c r="H2929" s="275"/>
      <c r="I2929" s="61"/>
      <c r="J2929" s="61"/>
      <c r="K2929" s="59"/>
      <c r="L2929" s="59"/>
      <c r="M2929" s="61"/>
      <c r="N2929" s="318"/>
      <c r="O2929" s="61"/>
      <c r="P2929" s="61"/>
      <c r="Q2929" s="59"/>
      <c r="R2929" s="59"/>
      <c r="S2929" s="62"/>
      <c r="T2929" s="143"/>
      <c r="U2929" s="825"/>
      <c r="V2929" s="827"/>
      <c r="W2929" s="820"/>
      <c r="X2929" s="820"/>
      <c r="Y2929" s="821"/>
      <c r="Z2929" s="820"/>
      <c r="AA2929" s="820"/>
      <c r="AB2929" s="820"/>
      <c r="AC2929" s="820"/>
      <c r="AD2929" s="820"/>
      <c r="AE2929" s="820"/>
      <c r="AF2929" s="822"/>
      <c r="AG2929" s="823"/>
    </row>
    <row r="2930" spans="1:33" ht="12.75" customHeight="1" x14ac:dyDescent="0.2">
      <c r="A2930" s="59"/>
      <c r="B2930" s="59"/>
      <c r="C2930" s="59"/>
      <c r="D2930" s="59"/>
      <c r="E2930" s="59"/>
      <c r="F2930" s="59"/>
      <c r="G2930" s="275"/>
      <c r="H2930" s="275"/>
      <c r="I2930" s="61"/>
      <c r="J2930" s="61"/>
      <c r="K2930" s="59"/>
      <c r="L2930" s="59"/>
      <c r="M2930" s="61"/>
      <c r="N2930" s="318"/>
      <c r="O2930" s="61"/>
      <c r="P2930" s="61"/>
      <c r="Q2930" s="59"/>
      <c r="R2930" s="59"/>
      <c r="S2930" s="62"/>
      <c r="T2930" s="143"/>
      <c r="U2930" s="825"/>
      <c r="V2930" s="827"/>
      <c r="W2930" s="820"/>
      <c r="X2930" s="820"/>
      <c r="Y2930" s="821"/>
      <c r="Z2930" s="820"/>
      <c r="AA2930" s="820"/>
      <c r="AB2930" s="820"/>
      <c r="AC2930" s="820"/>
      <c r="AD2930" s="820"/>
      <c r="AE2930" s="820"/>
      <c r="AF2930" s="822"/>
      <c r="AG2930" s="823"/>
    </row>
    <row r="2931" spans="1:33" ht="12.75" customHeight="1" x14ac:dyDescent="0.2">
      <c r="A2931" s="59"/>
      <c r="B2931" s="59"/>
      <c r="C2931" s="59"/>
      <c r="D2931" s="59"/>
      <c r="E2931" s="59"/>
      <c r="F2931" s="59"/>
      <c r="G2931" s="275"/>
      <c r="H2931" s="275"/>
      <c r="I2931" s="61"/>
      <c r="J2931" s="61"/>
      <c r="K2931" s="59"/>
      <c r="L2931" s="59"/>
      <c r="M2931" s="61"/>
      <c r="N2931" s="318"/>
      <c r="O2931" s="61"/>
      <c r="P2931" s="61"/>
      <c r="Q2931" s="59"/>
      <c r="R2931" s="59"/>
      <c r="S2931" s="62"/>
      <c r="T2931" s="143"/>
      <c r="U2931" s="825"/>
      <c r="V2931" s="827"/>
      <c r="W2931" s="820"/>
      <c r="X2931" s="820"/>
      <c r="Y2931" s="821"/>
      <c r="Z2931" s="820"/>
      <c r="AA2931" s="820"/>
      <c r="AB2931" s="820"/>
      <c r="AC2931" s="820"/>
      <c r="AD2931" s="820"/>
      <c r="AE2931" s="820"/>
      <c r="AF2931" s="822"/>
      <c r="AG2931" s="823"/>
    </row>
    <row r="2932" spans="1:33" ht="12.75" customHeight="1" x14ac:dyDescent="0.2">
      <c r="A2932" s="59"/>
      <c r="B2932" s="59"/>
      <c r="C2932" s="59"/>
      <c r="D2932" s="59"/>
      <c r="E2932" s="59"/>
      <c r="F2932" s="59"/>
      <c r="G2932" s="275"/>
      <c r="H2932" s="275"/>
      <c r="I2932" s="61"/>
      <c r="J2932" s="61"/>
      <c r="K2932" s="59"/>
      <c r="L2932" s="59"/>
      <c r="M2932" s="61"/>
      <c r="N2932" s="318"/>
      <c r="O2932" s="61"/>
      <c r="P2932" s="61"/>
      <c r="Q2932" s="59"/>
      <c r="R2932" s="59"/>
      <c r="S2932" s="62"/>
      <c r="T2932" s="143"/>
      <c r="U2932" s="825"/>
      <c r="V2932" s="827"/>
      <c r="W2932" s="820"/>
      <c r="X2932" s="820"/>
      <c r="Y2932" s="821"/>
      <c r="Z2932" s="820"/>
      <c r="AA2932" s="820"/>
      <c r="AB2932" s="820"/>
      <c r="AC2932" s="820"/>
      <c r="AD2932" s="820"/>
      <c r="AE2932" s="820"/>
      <c r="AF2932" s="822"/>
      <c r="AG2932" s="823"/>
    </row>
    <row r="2933" spans="1:33" ht="12.75" customHeight="1" x14ac:dyDescent="0.2">
      <c r="A2933" s="59"/>
      <c r="B2933" s="59"/>
      <c r="C2933" s="59"/>
      <c r="D2933" s="59"/>
      <c r="E2933" s="59"/>
      <c r="F2933" s="59"/>
      <c r="G2933" s="275"/>
      <c r="H2933" s="275"/>
      <c r="I2933" s="61"/>
      <c r="J2933" s="61"/>
      <c r="K2933" s="59"/>
      <c r="L2933" s="59"/>
      <c r="M2933" s="61"/>
      <c r="N2933" s="318"/>
      <c r="O2933" s="61"/>
      <c r="P2933" s="61"/>
      <c r="Q2933" s="59"/>
      <c r="R2933" s="59"/>
      <c r="S2933" s="62"/>
      <c r="T2933" s="143"/>
      <c r="U2933" s="825"/>
      <c r="V2933" s="827"/>
      <c r="W2933" s="820"/>
      <c r="X2933" s="820"/>
      <c r="Y2933" s="821"/>
      <c r="Z2933" s="820"/>
      <c r="AA2933" s="820"/>
      <c r="AB2933" s="820"/>
      <c r="AC2933" s="820"/>
      <c r="AD2933" s="820"/>
      <c r="AE2933" s="820"/>
      <c r="AF2933" s="822"/>
      <c r="AG2933" s="823"/>
    </row>
    <row r="2934" spans="1:33" ht="12.75" customHeight="1" x14ac:dyDescent="0.2">
      <c r="A2934" s="59"/>
      <c r="B2934" s="59"/>
      <c r="C2934" s="59"/>
      <c r="D2934" s="59"/>
      <c r="E2934" s="59"/>
      <c r="F2934" s="59"/>
      <c r="G2934" s="275"/>
      <c r="H2934" s="275"/>
      <c r="I2934" s="61"/>
      <c r="J2934" s="61"/>
      <c r="K2934" s="59"/>
      <c r="L2934" s="59"/>
      <c r="M2934" s="61"/>
      <c r="N2934" s="318"/>
      <c r="O2934" s="61"/>
      <c r="P2934" s="61"/>
      <c r="Q2934" s="59"/>
      <c r="R2934" s="59"/>
      <c r="S2934" s="62"/>
      <c r="T2934" s="143"/>
      <c r="U2934" s="825"/>
      <c r="V2934" s="827"/>
      <c r="W2934" s="820"/>
      <c r="X2934" s="820"/>
      <c r="Y2934" s="821"/>
      <c r="Z2934" s="820"/>
      <c r="AA2934" s="820"/>
      <c r="AB2934" s="820"/>
      <c r="AC2934" s="820"/>
      <c r="AD2934" s="820"/>
      <c r="AE2934" s="820"/>
      <c r="AF2934" s="822"/>
      <c r="AG2934" s="823"/>
    </row>
    <row r="2935" spans="1:33" ht="12.75" customHeight="1" x14ac:dyDescent="0.2">
      <c r="A2935" s="59"/>
      <c r="B2935" s="59"/>
      <c r="C2935" s="59"/>
      <c r="D2935" s="59"/>
      <c r="E2935" s="59"/>
      <c r="F2935" s="59"/>
      <c r="G2935" s="275"/>
      <c r="H2935" s="275"/>
      <c r="I2935" s="61"/>
      <c r="J2935" s="61"/>
      <c r="K2935" s="59"/>
      <c r="L2935" s="59"/>
      <c r="M2935" s="61"/>
      <c r="N2935" s="318"/>
      <c r="O2935" s="61"/>
      <c r="P2935" s="61"/>
      <c r="Q2935" s="59"/>
      <c r="R2935" s="59"/>
      <c r="S2935" s="62"/>
      <c r="T2935" s="143"/>
      <c r="U2935" s="825"/>
      <c r="V2935" s="827"/>
      <c r="W2935" s="820"/>
      <c r="X2935" s="820"/>
      <c r="Y2935" s="821"/>
      <c r="Z2935" s="820"/>
      <c r="AA2935" s="820"/>
      <c r="AB2935" s="820"/>
      <c r="AC2935" s="820"/>
      <c r="AD2935" s="820"/>
      <c r="AE2935" s="820"/>
      <c r="AF2935" s="822"/>
      <c r="AG2935" s="823"/>
    </row>
    <row r="2936" spans="1:33" ht="12.75" customHeight="1" x14ac:dyDescent="0.2">
      <c r="A2936" s="59"/>
      <c r="B2936" s="59"/>
      <c r="C2936" s="59"/>
      <c r="D2936" s="59"/>
      <c r="E2936" s="59"/>
      <c r="F2936" s="59"/>
      <c r="G2936" s="275"/>
      <c r="H2936" s="275"/>
      <c r="I2936" s="61"/>
      <c r="J2936" s="61"/>
      <c r="K2936" s="59"/>
      <c r="L2936" s="59"/>
      <c r="M2936" s="61"/>
      <c r="N2936" s="318"/>
      <c r="O2936" s="61"/>
      <c r="P2936" s="61"/>
      <c r="Q2936" s="59"/>
      <c r="R2936" s="59"/>
      <c r="S2936" s="62"/>
      <c r="T2936" s="143"/>
      <c r="U2936" s="825"/>
      <c r="V2936" s="827"/>
      <c r="W2936" s="820"/>
      <c r="X2936" s="820"/>
      <c r="Y2936" s="821"/>
      <c r="Z2936" s="820"/>
      <c r="AA2936" s="820"/>
      <c r="AB2936" s="820"/>
      <c r="AC2936" s="820"/>
      <c r="AD2936" s="820"/>
      <c r="AE2936" s="820"/>
      <c r="AF2936" s="822"/>
      <c r="AG2936" s="823"/>
    </row>
    <row r="2937" spans="1:33" ht="12.75" customHeight="1" x14ac:dyDescent="0.2">
      <c r="A2937" s="59"/>
      <c r="B2937" s="59"/>
      <c r="C2937" s="59"/>
      <c r="D2937" s="59"/>
      <c r="E2937" s="59"/>
      <c r="F2937" s="59"/>
      <c r="G2937" s="275"/>
      <c r="H2937" s="275"/>
      <c r="I2937" s="61"/>
      <c r="J2937" s="61"/>
      <c r="K2937" s="59"/>
      <c r="L2937" s="59"/>
      <c r="M2937" s="61"/>
      <c r="N2937" s="318"/>
      <c r="O2937" s="61"/>
      <c r="P2937" s="61"/>
      <c r="Q2937" s="59"/>
      <c r="R2937" s="59"/>
      <c r="S2937" s="62"/>
      <c r="T2937" s="143"/>
      <c r="U2937" s="825"/>
      <c r="V2937" s="827"/>
      <c r="W2937" s="820"/>
      <c r="X2937" s="820"/>
      <c r="Y2937" s="821"/>
      <c r="Z2937" s="820"/>
      <c r="AA2937" s="820"/>
      <c r="AB2937" s="820"/>
      <c r="AC2937" s="820"/>
      <c r="AD2937" s="820"/>
      <c r="AE2937" s="820"/>
      <c r="AF2937" s="822"/>
      <c r="AG2937" s="823"/>
    </row>
    <row r="2938" spans="1:33" ht="12.75" customHeight="1" x14ac:dyDescent="0.2">
      <c r="A2938" s="59"/>
      <c r="B2938" s="59"/>
      <c r="C2938" s="59"/>
      <c r="D2938" s="59"/>
      <c r="E2938" s="59"/>
      <c r="F2938" s="59"/>
      <c r="G2938" s="275"/>
      <c r="H2938" s="275"/>
      <c r="I2938" s="61"/>
      <c r="J2938" s="61"/>
      <c r="K2938" s="59"/>
      <c r="L2938" s="59"/>
      <c r="M2938" s="61"/>
      <c r="N2938" s="318"/>
      <c r="O2938" s="61"/>
      <c r="P2938" s="61"/>
      <c r="Q2938" s="59"/>
      <c r="R2938" s="59"/>
      <c r="S2938" s="62"/>
      <c r="T2938" s="143"/>
      <c r="U2938" s="825"/>
      <c r="V2938" s="827"/>
      <c r="W2938" s="820"/>
      <c r="X2938" s="820"/>
      <c r="Y2938" s="821"/>
      <c r="Z2938" s="820"/>
      <c r="AA2938" s="820"/>
      <c r="AB2938" s="820"/>
      <c r="AC2938" s="820"/>
      <c r="AD2938" s="820"/>
      <c r="AE2938" s="820"/>
      <c r="AF2938" s="822"/>
      <c r="AG2938" s="823"/>
    </row>
    <row r="2939" spans="1:33" ht="12.75" customHeight="1" x14ac:dyDescent="0.2">
      <c r="A2939" s="59"/>
      <c r="B2939" s="59"/>
      <c r="C2939" s="59"/>
      <c r="D2939" s="59"/>
      <c r="E2939" s="59"/>
      <c r="F2939" s="59"/>
      <c r="G2939" s="275"/>
      <c r="H2939" s="275"/>
      <c r="I2939" s="61"/>
      <c r="J2939" s="61"/>
      <c r="K2939" s="59"/>
      <c r="L2939" s="59"/>
      <c r="M2939" s="61"/>
      <c r="N2939" s="318"/>
      <c r="O2939" s="61"/>
      <c r="P2939" s="61"/>
      <c r="Q2939" s="59"/>
      <c r="R2939" s="59"/>
      <c r="S2939" s="62"/>
      <c r="T2939" s="143"/>
      <c r="U2939" s="825"/>
      <c r="V2939" s="827"/>
      <c r="W2939" s="820"/>
      <c r="X2939" s="820"/>
      <c r="Y2939" s="821"/>
      <c r="Z2939" s="820"/>
      <c r="AA2939" s="820"/>
      <c r="AB2939" s="820"/>
      <c r="AC2939" s="820"/>
      <c r="AD2939" s="820"/>
      <c r="AE2939" s="820"/>
      <c r="AF2939" s="822"/>
      <c r="AG2939" s="823"/>
    </row>
    <row r="2940" spans="1:33" ht="12.75" customHeight="1" x14ac:dyDescent="0.2">
      <c r="A2940" s="59"/>
      <c r="B2940" s="59"/>
      <c r="C2940" s="59"/>
      <c r="D2940" s="59"/>
      <c r="E2940" s="59"/>
      <c r="F2940" s="59"/>
      <c r="G2940" s="275"/>
      <c r="H2940" s="275"/>
      <c r="I2940" s="61"/>
      <c r="J2940" s="61"/>
      <c r="K2940" s="59"/>
      <c r="L2940" s="59"/>
      <c r="M2940" s="61"/>
      <c r="N2940" s="318"/>
      <c r="O2940" s="61"/>
      <c r="P2940" s="61"/>
      <c r="Q2940" s="59"/>
      <c r="R2940" s="59"/>
      <c r="S2940" s="62"/>
      <c r="T2940" s="143"/>
      <c r="U2940" s="825"/>
      <c r="V2940" s="827"/>
      <c r="W2940" s="820"/>
      <c r="X2940" s="820"/>
      <c r="Y2940" s="821"/>
      <c r="Z2940" s="820"/>
      <c r="AA2940" s="820"/>
      <c r="AB2940" s="820"/>
      <c r="AC2940" s="820"/>
      <c r="AD2940" s="820"/>
      <c r="AE2940" s="820"/>
      <c r="AF2940" s="822"/>
      <c r="AG2940" s="823"/>
    </row>
    <row r="2941" spans="1:33" ht="12.75" customHeight="1" x14ac:dyDescent="0.2">
      <c r="A2941" s="59"/>
      <c r="B2941" s="59"/>
      <c r="C2941" s="59"/>
      <c r="D2941" s="59"/>
      <c r="E2941" s="59"/>
      <c r="F2941" s="59"/>
      <c r="G2941" s="275"/>
      <c r="H2941" s="275"/>
      <c r="I2941" s="61"/>
      <c r="J2941" s="61"/>
      <c r="K2941" s="59"/>
      <c r="L2941" s="59"/>
      <c r="M2941" s="61"/>
      <c r="N2941" s="318"/>
      <c r="O2941" s="61"/>
      <c r="P2941" s="61"/>
      <c r="Q2941" s="59"/>
      <c r="R2941" s="59"/>
      <c r="S2941" s="62"/>
      <c r="T2941" s="143"/>
      <c r="U2941" s="825"/>
      <c r="V2941" s="827"/>
      <c r="W2941" s="820"/>
      <c r="X2941" s="820"/>
      <c r="Y2941" s="821"/>
      <c r="Z2941" s="820"/>
      <c r="AA2941" s="820"/>
      <c r="AB2941" s="820"/>
      <c r="AC2941" s="820"/>
      <c r="AD2941" s="820"/>
      <c r="AE2941" s="820"/>
      <c r="AF2941" s="822"/>
      <c r="AG2941" s="823"/>
    </row>
    <row r="2942" spans="1:33" ht="12.75" customHeight="1" x14ac:dyDescent="0.2">
      <c r="A2942" s="59"/>
      <c r="B2942" s="59"/>
      <c r="C2942" s="59"/>
      <c r="D2942" s="59"/>
      <c r="E2942" s="59"/>
      <c r="F2942" s="59"/>
      <c r="G2942" s="275"/>
      <c r="H2942" s="275"/>
      <c r="I2942" s="61"/>
      <c r="J2942" s="61"/>
      <c r="K2942" s="59"/>
      <c r="L2942" s="59"/>
      <c r="M2942" s="61"/>
      <c r="N2942" s="318"/>
      <c r="O2942" s="61"/>
      <c r="P2942" s="61"/>
      <c r="Q2942" s="59"/>
      <c r="R2942" s="59"/>
      <c r="S2942" s="62"/>
      <c r="T2942" s="143"/>
      <c r="U2942" s="825"/>
      <c r="V2942" s="827"/>
      <c r="W2942" s="820"/>
      <c r="X2942" s="820"/>
      <c r="Y2942" s="821"/>
      <c r="Z2942" s="820"/>
      <c r="AA2942" s="820"/>
      <c r="AB2942" s="820"/>
      <c r="AC2942" s="820"/>
      <c r="AD2942" s="820"/>
      <c r="AE2942" s="820"/>
      <c r="AF2942" s="822"/>
      <c r="AG2942" s="823"/>
    </row>
    <row r="2943" spans="1:33" ht="12.75" customHeight="1" x14ac:dyDescent="0.2">
      <c r="A2943" s="59"/>
      <c r="B2943" s="59"/>
      <c r="C2943" s="59"/>
      <c r="D2943" s="59"/>
      <c r="E2943" s="59"/>
      <c r="F2943" s="59"/>
      <c r="G2943" s="275"/>
      <c r="H2943" s="275"/>
      <c r="I2943" s="61"/>
      <c r="J2943" s="61"/>
      <c r="K2943" s="59"/>
      <c r="L2943" s="59"/>
      <c r="M2943" s="61"/>
      <c r="N2943" s="318"/>
      <c r="O2943" s="61"/>
      <c r="P2943" s="61"/>
      <c r="Q2943" s="59"/>
      <c r="R2943" s="59"/>
      <c r="S2943" s="62"/>
      <c r="T2943" s="143"/>
      <c r="U2943" s="825"/>
      <c r="V2943" s="827"/>
      <c r="W2943" s="820"/>
      <c r="X2943" s="820"/>
      <c r="Y2943" s="821"/>
      <c r="Z2943" s="820"/>
      <c r="AA2943" s="820"/>
      <c r="AB2943" s="820"/>
      <c r="AC2943" s="820"/>
      <c r="AD2943" s="820"/>
      <c r="AE2943" s="820"/>
      <c r="AF2943" s="822"/>
      <c r="AG2943" s="823"/>
    </row>
    <row r="2944" spans="1:33" ht="12.75" customHeight="1" x14ac:dyDescent="0.2">
      <c r="A2944" s="59"/>
      <c r="B2944" s="59"/>
      <c r="C2944" s="59"/>
      <c r="D2944" s="59"/>
      <c r="E2944" s="59"/>
      <c r="F2944" s="59"/>
      <c r="G2944" s="275"/>
      <c r="H2944" s="275"/>
      <c r="I2944" s="61"/>
      <c r="J2944" s="61"/>
      <c r="K2944" s="59"/>
      <c r="L2944" s="59"/>
      <c r="M2944" s="61"/>
      <c r="N2944" s="318"/>
      <c r="O2944" s="61"/>
      <c r="P2944" s="61"/>
      <c r="Q2944" s="59"/>
      <c r="R2944" s="59"/>
      <c r="S2944" s="62"/>
      <c r="T2944" s="143"/>
      <c r="U2944" s="825"/>
      <c r="V2944" s="827"/>
      <c r="W2944" s="820"/>
      <c r="X2944" s="820"/>
      <c r="Y2944" s="821"/>
      <c r="Z2944" s="820"/>
      <c r="AA2944" s="820"/>
      <c r="AB2944" s="820"/>
      <c r="AC2944" s="820"/>
      <c r="AD2944" s="820"/>
      <c r="AE2944" s="820"/>
      <c r="AF2944" s="822"/>
      <c r="AG2944" s="823"/>
    </row>
    <row r="2945" spans="1:33" ht="12.75" customHeight="1" x14ac:dyDescent="0.2">
      <c r="A2945" s="59"/>
      <c r="B2945" s="59"/>
      <c r="C2945" s="59"/>
      <c r="D2945" s="59"/>
      <c r="E2945" s="59"/>
      <c r="F2945" s="59"/>
      <c r="G2945" s="275"/>
      <c r="H2945" s="275"/>
      <c r="I2945" s="61"/>
      <c r="J2945" s="61"/>
      <c r="K2945" s="59"/>
      <c r="L2945" s="59"/>
      <c r="M2945" s="61"/>
      <c r="N2945" s="318"/>
      <c r="O2945" s="61"/>
      <c r="P2945" s="61"/>
      <c r="Q2945" s="59"/>
      <c r="R2945" s="59"/>
      <c r="S2945" s="62"/>
      <c r="T2945" s="143"/>
      <c r="U2945" s="825"/>
      <c r="V2945" s="827"/>
      <c r="W2945" s="820"/>
      <c r="X2945" s="820"/>
      <c r="Y2945" s="821"/>
      <c r="Z2945" s="820"/>
      <c r="AA2945" s="820"/>
      <c r="AB2945" s="820"/>
      <c r="AC2945" s="820"/>
      <c r="AD2945" s="820"/>
      <c r="AE2945" s="820"/>
      <c r="AF2945" s="822"/>
      <c r="AG2945" s="823"/>
    </row>
    <row r="2946" spans="1:33" ht="12.75" customHeight="1" x14ac:dyDescent="0.2">
      <c r="A2946" s="59"/>
      <c r="B2946" s="59"/>
      <c r="C2946" s="59"/>
      <c r="D2946" s="59"/>
      <c r="E2946" s="59"/>
      <c r="F2946" s="59"/>
      <c r="G2946" s="275"/>
      <c r="H2946" s="275"/>
      <c r="I2946" s="61"/>
      <c r="J2946" s="61"/>
      <c r="K2946" s="59"/>
      <c r="L2946" s="59"/>
      <c r="M2946" s="61"/>
      <c r="N2946" s="318"/>
      <c r="O2946" s="61"/>
      <c r="P2946" s="61"/>
      <c r="Q2946" s="59"/>
      <c r="R2946" s="59"/>
      <c r="S2946" s="62"/>
      <c r="T2946" s="143"/>
      <c r="U2946" s="825"/>
      <c r="V2946" s="827"/>
      <c r="W2946" s="820"/>
      <c r="X2946" s="820"/>
      <c r="Y2946" s="821"/>
      <c r="Z2946" s="820"/>
      <c r="AA2946" s="820"/>
      <c r="AB2946" s="820"/>
      <c r="AC2946" s="820"/>
      <c r="AD2946" s="820"/>
      <c r="AE2946" s="820"/>
      <c r="AF2946" s="822"/>
      <c r="AG2946" s="823"/>
    </row>
    <row r="2947" spans="1:33" ht="12.75" customHeight="1" x14ac:dyDescent="0.2">
      <c r="A2947" s="59"/>
      <c r="B2947" s="59"/>
      <c r="C2947" s="59"/>
      <c r="D2947" s="59"/>
      <c r="E2947" s="59"/>
      <c r="F2947" s="59"/>
      <c r="G2947" s="275"/>
      <c r="H2947" s="275"/>
      <c r="I2947" s="61"/>
      <c r="J2947" s="61"/>
      <c r="K2947" s="59"/>
      <c r="L2947" s="59"/>
      <c r="M2947" s="61"/>
      <c r="N2947" s="318"/>
      <c r="O2947" s="61"/>
      <c r="P2947" s="61"/>
      <c r="Q2947" s="59"/>
      <c r="R2947" s="59"/>
      <c r="S2947" s="62"/>
      <c r="T2947" s="143"/>
      <c r="U2947" s="825"/>
      <c r="V2947" s="827"/>
      <c r="W2947" s="820"/>
      <c r="X2947" s="820"/>
      <c r="Y2947" s="821"/>
      <c r="Z2947" s="820"/>
      <c r="AA2947" s="820"/>
      <c r="AB2947" s="820"/>
      <c r="AC2947" s="820"/>
      <c r="AD2947" s="820"/>
      <c r="AE2947" s="820"/>
      <c r="AF2947" s="822"/>
      <c r="AG2947" s="823"/>
    </row>
    <row r="2948" spans="1:33" ht="12.75" customHeight="1" x14ac:dyDescent="0.2">
      <c r="A2948" s="59"/>
      <c r="B2948" s="59"/>
      <c r="C2948" s="59"/>
      <c r="D2948" s="59"/>
      <c r="E2948" s="59"/>
      <c r="F2948" s="59"/>
      <c r="G2948" s="275"/>
      <c r="H2948" s="275"/>
      <c r="I2948" s="61"/>
      <c r="J2948" s="61"/>
      <c r="K2948" s="59"/>
      <c r="L2948" s="59"/>
      <c r="M2948" s="61"/>
      <c r="N2948" s="318"/>
      <c r="O2948" s="61"/>
      <c r="P2948" s="61"/>
      <c r="Q2948" s="59"/>
      <c r="R2948" s="59"/>
      <c r="S2948" s="62"/>
      <c r="T2948" s="143"/>
      <c r="U2948" s="825"/>
      <c r="V2948" s="827"/>
      <c r="W2948" s="820"/>
      <c r="X2948" s="820"/>
      <c r="Y2948" s="821"/>
      <c r="Z2948" s="820"/>
      <c r="AA2948" s="820"/>
      <c r="AB2948" s="820"/>
      <c r="AC2948" s="820"/>
      <c r="AD2948" s="820"/>
      <c r="AE2948" s="820"/>
      <c r="AF2948" s="822"/>
      <c r="AG2948" s="823"/>
    </row>
    <row r="2949" spans="1:33" ht="12.75" customHeight="1" x14ac:dyDescent="0.2">
      <c r="A2949" s="59"/>
      <c r="B2949" s="59"/>
      <c r="C2949" s="59"/>
      <c r="D2949" s="59"/>
      <c r="E2949" s="59"/>
      <c r="F2949" s="59"/>
      <c r="G2949" s="275"/>
      <c r="H2949" s="275"/>
      <c r="I2949" s="61"/>
      <c r="J2949" s="61"/>
      <c r="K2949" s="59"/>
      <c r="L2949" s="59"/>
      <c r="M2949" s="61"/>
      <c r="N2949" s="318"/>
      <c r="O2949" s="61"/>
      <c r="P2949" s="61"/>
      <c r="Q2949" s="59"/>
      <c r="R2949" s="59"/>
      <c r="S2949" s="62"/>
      <c r="T2949" s="143"/>
      <c r="U2949" s="825"/>
      <c r="V2949" s="827"/>
      <c r="W2949" s="820"/>
      <c r="X2949" s="820"/>
      <c r="Y2949" s="821"/>
      <c r="Z2949" s="820"/>
      <c r="AA2949" s="820"/>
      <c r="AB2949" s="820"/>
      <c r="AC2949" s="820"/>
      <c r="AD2949" s="820"/>
      <c r="AE2949" s="820"/>
      <c r="AF2949" s="822"/>
      <c r="AG2949" s="823"/>
    </row>
    <row r="2950" spans="1:33" ht="12.75" customHeight="1" x14ac:dyDescent="0.2">
      <c r="A2950" s="59"/>
      <c r="B2950" s="59"/>
      <c r="C2950" s="59"/>
      <c r="D2950" s="59"/>
      <c r="E2950" s="59"/>
      <c r="F2950" s="59"/>
      <c r="G2950" s="275"/>
      <c r="H2950" s="275"/>
      <c r="I2950" s="61"/>
      <c r="J2950" s="61"/>
      <c r="K2950" s="59"/>
      <c r="L2950" s="59"/>
      <c r="M2950" s="61"/>
      <c r="N2950" s="318"/>
      <c r="O2950" s="61"/>
      <c r="P2950" s="61"/>
      <c r="Q2950" s="59"/>
      <c r="R2950" s="59"/>
      <c r="S2950" s="62"/>
      <c r="T2950" s="143"/>
      <c r="U2950" s="825"/>
      <c r="V2950" s="827"/>
      <c r="W2950" s="820"/>
      <c r="X2950" s="820"/>
      <c r="Y2950" s="821"/>
      <c r="Z2950" s="820"/>
      <c r="AA2950" s="820"/>
      <c r="AB2950" s="820"/>
      <c r="AC2950" s="820"/>
      <c r="AD2950" s="820"/>
      <c r="AE2950" s="820"/>
      <c r="AF2950" s="822"/>
      <c r="AG2950" s="823"/>
    </row>
    <row r="2951" spans="1:33" ht="12.75" customHeight="1" x14ac:dyDescent="0.2">
      <c r="A2951" s="59"/>
      <c r="B2951" s="59"/>
      <c r="C2951" s="59"/>
      <c r="D2951" s="59"/>
      <c r="E2951" s="59"/>
      <c r="F2951" s="59"/>
      <c r="G2951" s="275"/>
      <c r="H2951" s="275"/>
      <c r="I2951" s="61"/>
      <c r="J2951" s="61"/>
      <c r="K2951" s="59"/>
      <c r="L2951" s="59"/>
      <c r="M2951" s="61"/>
      <c r="N2951" s="318"/>
      <c r="O2951" s="61"/>
      <c r="P2951" s="61"/>
      <c r="Q2951" s="59"/>
      <c r="R2951" s="59"/>
      <c r="S2951" s="62"/>
      <c r="T2951" s="143"/>
      <c r="U2951" s="825"/>
      <c r="V2951" s="827"/>
      <c r="W2951" s="820"/>
      <c r="X2951" s="820"/>
      <c r="Y2951" s="821"/>
      <c r="Z2951" s="820"/>
      <c r="AA2951" s="820"/>
      <c r="AB2951" s="820"/>
      <c r="AC2951" s="820"/>
      <c r="AD2951" s="820"/>
      <c r="AE2951" s="820"/>
      <c r="AF2951" s="822"/>
      <c r="AG2951" s="823"/>
    </row>
    <row r="2952" spans="1:33" ht="12.75" customHeight="1" x14ac:dyDescent="0.2">
      <c r="A2952" s="59"/>
      <c r="B2952" s="59"/>
      <c r="C2952" s="59"/>
      <c r="D2952" s="59"/>
      <c r="E2952" s="59"/>
      <c r="F2952" s="59"/>
      <c r="G2952" s="275"/>
      <c r="H2952" s="275"/>
      <c r="I2952" s="61"/>
      <c r="J2952" s="61"/>
      <c r="K2952" s="59"/>
      <c r="L2952" s="59"/>
      <c r="M2952" s="61"/>
      <c r="N2952" s="318"/>
      <c r="O2952" s="61"/>
      <c r="P2952" s="61"/>
      <c r="Q2952" s="59"/>
      <c r="R2952" s="59"/>
      <c r="S2952" s="62"/>
      <c r="T2952" s="143"/>
      <c r="U2952" s="825"/>
      <c r="V2952" s="827"/>
      <c r="W2952" s="820"/>
      <c r="X2952" s="820"/>
      <c r="Y2952" s="821"/>
      <c r="Z2952" s="820"/>
      <c r="AA2952" s="820"/>
      <c r="AB2952" s="820"/>
      <c r="AC2952" s="820"/>
      <c r="AD2952" s="820"/>
      <c r="AE2952" s="820"/>
      <c r="AF2952" s="822"/>
      <c r="AG2952" s="823"/>
    </row>
    <row r="2953" spans="1:33" ht="12.75" customHeight="1" x14ac:dyDescent="0.2">
      <c r="A2953" s="59"/>
      <c r="B2953" s="59"/>
      <c r="C2953" s="59"/>
      <c r="D2953" s="59"/>
      <c r="E2953" s="59"/>
      <c r="F2953" s="59"/>
      <c r="G2953" s="275"/>
      <c r="H2953" s="275"/>
      <c r="I2953" s="61"/>
      <c r="J2953" s="61"/>
      <c r="K2953" s="59"/>
      <c r="L2953" s="59"/>
      <c r="M2953" s="61"/>
      <c r="N2953" s="318"/>
      <c r="O2953" s="61"/>
      <c r="P2953" s="61"/>
      <c r="Q2953" s="59"/>
      <c r="R2953" s="59"/>
      <c r="S2953" s="62"/>
      <c r="T2953" s="143"/>
      <c r="U2953" s="825"/>
      <c r="V2953" s="827"/>
      <c r="W2953" s="820"/>
      <c r="X2953" s="820"/>
      <c r="Y2953" s="821"/>
      <c r="Z2953" s="820"/>
      <c r="AA2953" s="820"/>
      <c r="AB2953" s="820"/>
      <c r="AC2953" s="820"/>
      <c r="AD2953" s="820"/>
      <c r="AE2953" s="820"/>
      <c r="AF2953" s="822"/>
      <c r="AG2953" s="823"/>
    </row>
    <row r="2954" spans="1:33" ht="12.75" customHeight="1" x14ac:dyDescent="0.2">
      <c r="A2954" s="59"/>
      <c r="B2954" s="59"/>
      <c r="C2954" s="59"/>
      <c r="D2954" s="59"/>
      <c r="E2954" s="59"/>
      <c r="F2954" s="59"/>
      <c r="G2954" s="275"/>
      <c r="H2954" s="275"/>
      <c r="I2954" s="61"/>
      <c r="J2954" s="61"/>
      <c r="K2954" s="59"/>
      <c r="L2954" s="59"/>
      <c r="M2954" s="61"/>
      <c r="N2954" s="318"/>
      <c r="O2954" s="61"/>
      <c r="P2954" s="61"/>
      <c r="Q2954" s="59"/>
      <c r="R2954" s="59"/>
      <c r="S2954" s="62"/>
      <c r="T2954" s="143"/>
      <c r="U2954" s="825"/>
      <c r="V2954" s="827"/>
      <c r="W2954" s="820"/>
      <c r="X2954" s="820"/>
      <c r="Y2954" s="821"/>
      <c r="Z2954" s="820"/>
      <c r="AA2954" s="820"/>
      <c r="AB2954" s="820"/>
      <c r="AC2954" s="820"/>
      <c r="AD2954" s="820"/>
      <c r="AE2954" s="820"/>
      <c r="AF2954" s="822"/>
      <c r="AG2954" s="823"/>
    </row>
    <row r="2955" spans="1:33" ht="12.75" customHeight="1" x14ac:dyDescent="0.2">
      <c r="A2955" s="59"/>
      <c r="B2955" s="59"/>
      <c r="C2955" s="59"/>
      <c r="D2955" s="59"/>
      <c r="E2955" s="59"/>
      <c r="F2955" s="59"/>
      <c r="G2955" s="275"/>
      <c r="H2955" s="275"/>
      <c r="I2955" s="61"/>
      <c r="J2955" s="61"/>
      <c r="K2955" s="59"/>
      <c r="L2955" s="59"/>
      <c r="M2955" s="61"/>
      <c r="N2955" s="318"/>
      <c r="O2955" s="61"/>
      <c r="P2955" s="61"/>
      <c r="Q2955" s="59"/>
      <c r="R2955" s="59"/>
      <c r="S2955" s="62"/>
      <c r="T2955" s="143"/>
      <c r="U2955" s="825"/>
      <c r="V2955" s="827"/>
      <c r="W2955" s="820"/>
      <c r="X2955" s="820"/>
      <c r="Y2955" s="821"/>
      <c r="Z2955" s="820"/>
      <c r="AA2955" s="820"/>
      <c r="AB2955" s="820"/>
      <c r="AC2955" s="820"/>
      <c r="AD2955" s="820"/>
      <c r="AE2955" s="820"/>
      <c r="AF2955" s="822"/>
      <c r="AG2955" s="823"/>
    </row>
    <row r="2956" spans="1:33" ht="12.75" customHeight="1" x14ac:dyDescent="0.2">
      <c r="A2956" s="59"/>
      <c r="B2956" s="59"/>
      <c r="C2956" s="59"/>
      <c r="D2956" s="59"/>
      <c r="E2956" s="59"/>
      <c r="F2956" s="59"/>
      <c r="G2956" s="275"/>
      <c r="H2956" s="275"/>
      <c r="I2956" s="61"/>
      <c r="J2956" s="61"/>
      <c r="K2956" s="59"/>
      <c r="L2956" s="59"/>
      <c r="M2956" s="61"/>
      <c r="N2956" s="318"/>
      <c r="O2956" s="61"/>
      <c r="P2956" s="61"/>
      <c r="Q2956" s="59"/>
      <c r="R2956" s="59"/>
      <c r="S2956" s="62"/>
      <c r="T2956" s="143"/>
      <c r="U2956" s="825"/>
      <c r="V2956" s="827"/>
      <c r="W2956" s="820"/>
      <c r="X2956" s="820"/>
      <c r="Y2956" s="821"/>
      <c r="Z2956" s="820"/>
      <c r="AA2956" s="820"/>
      <c r="AB2956" s="820"/>
      <c r="AC2956" s="820"/>
      <c r="AD2956" s="820"/>
      <c r="AE2956" s="820"/>
      <c r="AF2956" s="822"/>
      <c r="AG2956" s="823"/>
    </row>
    <row r="2957" spans="1:33" ht="12.75" customHeight="1" x14ac:dyDescent="0.2">
      <c r="A2957" s="59"/>
      <c r="B2957" s="59"/>
      <c r="C2957" s="59"/>
      <c r="D2957" s="59"/>
      <c r="E2957" s="59"/>
      <c r="F2957" s="59"/>
      <c r="G2957" s="275"/>
      <c r="H2957" s="275"/>
      <c r="I2957" s="61"/>
      <c r="J2957" s="61"/>
      <c r="K2957" s="59"/>
      <c r="L2957" s="59"/>
      <c r="M2957" s="61"/>
      <c r="N2957" s="318"/>
      <c r="O2957" s="61"/>
      <c r="P2957" s="61"/>
      <c r="Q2957" s="59"/>
      <c r="R2957" s="59"/>
      <c r="S2957" s="62"/>
      <c r="T2957" s="143"/>
      <c r="U2957" s="825"/>
      <c r="V2957" s="827"/>
      <c r="W2957" s="820"/>
      <c r="X2957" s="820"/>
      <c r="Y2957" s="821"/>
      <c r="Z2957" s="820"/>
      <c r="AA2957" s="820"/>
      <c r="AB2957" s="820"/>
      <c r="AC2957" s="820"/>
      <c r="AD2957" s="820"/>
      <c r="AE2957" s="820"/>
      <c r="AF2957" s="822"/>
      <c r="AG2957" s="823"/>
    </row>
    <row r="2958" spans="1:33" ht="12.75" customHeight="1" x14ac:dyDescent="0.2">
      <c r="A2958" s="59"/>
      <c r="B2958" s="59"/>
      <c r="C2958" s="59"/>
      <c r="D2958" s="59"/>
      <c r="E2958" s="59"/>
      <c r="F2958" s="59"/>
      <c r="G2958" s="275"/>
      <c r="H2958" s="275"/>
      <c r="I2958" s="61"/>
      <c r="J2958" s="61"/>
      <c r="K2958" s="59"/>
      <c r="L2958" s="59"/>
      <c r="M2958" s="61"/>
      <c r="N2958" s="318"/>
      <c r="O2958" s="61"/>
      <c r="P2958" s="61"/>
      <c r="Q2958" s="59"/>
      <c r="R2958" s="59"/>
      <c r="S2958" s="62"/>
      <c r="T2958" s="143"/>
      <c r="U2958" s="825"/>
      <c r="V2958" s="827"/>
      <c r="W2958" s="820"/>
      <c r="X2958" s="820"/>
      <c r="Y2958" s="821"/>
      <c r="Z2958" s="820"/>
      <c r="AA2958" s="820"/>
      <c r="AB2958" s="820"/>
      <c r="AC2958" s="820"/>
      <c r="AD2958" s="820"/>
      <c r="AE2958" s="820"/>
      <c r="AF2958" s="822"/>
      <c r="AG2958" s="823"/>
    </row>
    <row r="2959" spans="1:33" ht="12.75" customHeight="1" x14ac:dyDescent="0.2">
      <c r="A2959" s="59"/>
      <c r="B2959" s="59"/>
      <c r="C2959" s="59"/>
      <c r="D2959" s="59"/>
      <c r="E2959" s="59"/>
      <c r="F2959" s="59"/>
      <c r="G2959" s="275"/>
      <c r="H2959" s="275"/>
      <c r="I2959" s="61"/>
      <c r="J2959" s="61"/>
      <c r="K2959" s="59"/>
      <c r="L2959" s="59"/>
      <c r="M2959" s="61"/>
      <c r="N2959" s="318"/>
      <c r="O2959" s="61"/>
      <c r="P2959" s="61"/>
      <c r="Q2959" s="59"/>
      <c r="R2959" s="59"/>
      <c r="S2959" s="62"/>
      <c r="T2959" s="143"/>
      <c r="U2959" s="825"/>
      <c r="V2959" s="827"/>
      <c r="W2959" s="820"/>
      <c r="X2959" s="820"/>
      <c r="Y2959" s="821"/>
      <c r="Z2959" s="820"/>
      <c r="AA2959" s="820"/>
      <c r="AB2959" s="820"/>
      <c r="AC2959" s="820"/>
      <c r="AD2959" s="820"/>
      <c r="AE2959" s="820"/>
      <c r="AF2959" s="822"/>
      <c r="AG2959" s="823"/>
    </row>
    <row r="2960" spans="1:33" ht="12.75" customHeight="1" x14ac:dyDescent="0.2">
      <c r="A2960" s="59"/>
      <c r="B2960" s="59"/>
      <c r="C2960" s="59"/>
      <c r="D2960" s="59"/>
      <c r="E2960" s="59"/>
      <c r="F2960" s="59"/>
      <c r="G2960" s="275"/>
      <c r="H2960" s="275"/>
      <c r="I2960" s="61"/>
      <c r="J2960" s="61"/>
      <c r="K2960" s="59"/>
      <c r="L2960" s="59"/>
      <c r="M2960" s="61"/>
      <c r="N2960" s="318"/>
      <c r="O2960" s="61"/>
      <c r="P2960" s="61"/>
      <c r="Q2960" s="59"/>
      <c r="R2960" s="59"/>
      <c r="S2960" s="62"/>
      <c r="T2960" s="143"/>
      <c r="U2960" s="825"/>
      <c r="V2960" s="827"/>
      <c r="W2960" s="820"/>
      <c r="X2960" s="820"/>
      <c r="Y2960" s="821"/>
      <c r="Z2960" s="820"/>
      <c r="AA2960" s="820"/>
      <c r="AB2960" s="820"/>
      <c r="AC2960" s="820"/>
      <c r="AD2960" s="820"/>
      <c r="AE2960" s="820"/>
      <c r="AF2960" s="822"/>
      <c r="AG2960" s="823"/>
    </row>
    <row r="2961" spans="1:33" ht="12.75" customHeight="1" x14ac:dyDescent="0.2">
      <c r="A2961" s="59"/>
      <c r="B2961" s="59"/>
      <c r="C2961" s="59"/>
      <c r="D2961" s="59"/>
      <c r="E2961" s="59"/>
      <c r="F2961" s="59"/>
      <c r="G2961" s="275"/>
      <c r="H2961" s="275"/>
      <c r="I2961" s="61"/>
      <c r="J2961" s="61"/>
      <c r="K2961" s="59"/>
      <c r="L2961" s="59"/>
      <c r="M2961" s="61"/>
      <c r="N2961" s="318"/>
      <c r="O2961" s="61"/>
      <c r="P2961" s="61"/>
      <c r="Q2961" s="59"/>
      <c r="R2961" s="59"/>
      <c r="S2961" s="62"/>
      <c r="T2961" s="143"/>
      <c r="U2961" s="825"/>
      <c r="V2961" s="827"/>
      <c r="W2961" s="820"/>
      <c r="X2961" s="820"/>
      <c r="Y2961" s="821"/>
      <c r="Z2961" s="820"/>
      <c r="AA2961" s="820"/>
      <c r="AB2961" s="820"/>
      <c r="AC2961" s="820"/>
      <c r="AD2961" s="820"/>
      <c r="AE2961" s="820"/>
      <c r="AF2961" s="822"/>
      <c r="AG2961" s="823"/>
    </row>
    <row r="2962" spans="1:33" ht="12.75" customHeight="1" x14ac:dyDescent="0.2">
      <c r="A2962" s="59"/>
      <c r="B2962" s="59"/>
      <c r="C2962" s="59"/>
      <c r="D2962" s="59"/>
      <c r="E2962" s="59"/>
      <c r="F2962" s="59"/>
      <c r="G2962" s="275"/>
      <c r="H2962" s="275"/>
      <c r="I2962" s="61"/>
      <c r="J2962" s="61"/>
      <c r="K2962" s="59"/>
      <c r="L2962" s="59"/>
      <c r="M2962" s="61"/>
      <c r="N2962" s="318"/>
      <c r="O2962" s="61"/>
      <c r="P2962" s="61"/>
      <c r="Q2962" s="59"/>
      <c r="R2962" s="59"/>
      <c r="S2962" s="62"/>
      <c r="T2962" s="143"/>
      <c r="U2962" s="825"/>
      <c r="V2962" s="827"/>
      <c r="W2962" s="820"/>
      <c r="X2962" s="820"/>
      <c r="Y2962" s="821"/>
      <c r="Z2962" s="820"/>
      <c r="AA2962" s="820"/>
      <c r="AB2962" s="820"/>
      <c r="AC2962" s="820"/>
      <c r="AD2962" s="820"/>
      <c r="AE2962" s="820"/>
      <c r="AF2962" s="822"/>
      <c r="AG2962" s="823"/>
    </row>
    <row r="2963" spans="1:33" ht="12.75" customHeight="1" x14ac:dyDescent="0.2">
      <c r="A2963" s="59"/>
      <c r="B2963" s="59"/>
      <c r="C2963" s="59"/>
      <c r="D2963" s="59"/>
      <c r="E2963" s="59"/>
      <c r="F2963" s="59"/>
      <c r="G2963" s="275"/>
      <c r="H2963" s="275"/>
      <c r="I2963" s="61"/>
      <c r="J2963" s="61"/>
      <c r="K2963" s="59"/>
      <c r="L2963" s="59"/>
      <c r="M2963" s="61"/>
      <c r="N2963" s="318"/>
      <c r="O2963" s="61"/>
      <c r="P2963" s="61"/>
      <c r="Q2963" s="59"/>
      <c r="R2963" s="59"/>
      <c r="S2963" s="62"/>
      <c r="T2963" s="143"/>
      <c r="U2963" s="825"/>
      <c r="V2963" s="827"/>
      <c r="W2963" s="820"/>
      <c r="X2963" s="820"/>
      <c r="Y2963" s="821"/>
      <c r="Z2963" s="820"/>
      <c r="AA2963" s="820"/>
      <c r="AB2963" s="820"/>
      <c r="AC2963" s="820"/>
      <c r="AD2963" s="820"/>
      <c r="AE2963" s="820"/>
      <c r="AF2963" s="822"/>
      <c r="AG2963" s="823"/>
    </row>
    <row r="2964" spans="1:33" ht="12.75" customHeight="1" x14ac:dyDescent="0.2">
      <c r="A2964" s="59"/>
      <c r="B2964" s="59"/>
      <c r="C2964" s="59"/>
      <c r="D2964" s="59"/>
      <c r="E2964" s="59"/>
      <c r="F2964" s="59"/>
      <c r="G2964" s="275"/>
      <c r="H2964" s="275"/>
      <c r="I2964" s="61"/>
      <c r="J2964" s="61"/>
      <c r="K2964" s="59"/>
      <c r="L2964" s="59"/>
      <c r="M2964" s="61"/>
      <c r="N2964" s="318"/>
      <c r="O2964" s="61"/>
      <c r="P2964" s="61"/>
      <c r="Q2964" s="59"/>
      <c r="R2964" s="59"/>
      <c r="S2964" s="62"/>
      <c r="T2964" s="143"/>
      <c r="U2964" s="825"/>
      <c r="V2964" s="827"/>
      <c r="W2964" s="820"/>
      <c r="X2964" s="820"/>
      <c r="Y2964" s="821"/>
      <c r="Z2964" s="820"/>
      <c r="AA2964" s="820"/>
      <c r="AB2964" s="820"/>
      <c r="AC2964" s="820"/>
      <c r="AD2964" s="820"/>
      <c r="AE2964" s="820"/>
      <c r="AF2964" s="822"/>
      <c r="AG2964" s="823"/>
    </row>
    <row r="2965" spans="1:33" ht="12.75" customHeight="1" x14ac:dyDescent="0.2">
      <c r="A2965" s="59"/>
      <c r="B2965" s="59"/>
      <c r="C2965" s="59"/>
      <c r="D2965" s="59"/>
      <c r="E2965" s="59"/>
      <c r="F2965" s="59"/>
      <c r="G2965" s="275"/>
      <c r="H2965" s="275"/>
      <c r="I2965" s="61"/>
      <c r="J2965" s="61"/>
      <c r="K2965" s="59"/>
      <c r="L2965" s="59"/>
      <c r="M2965" s="61"/>
      <c r="N2965" s="318"/>
      <c r="O2965" s="61"/>
      <c r="P2965" s="61"/>
      <c r="Q2965" s="59"/>
      <c r="R2965" s="59"/>
      <c r="S2965" s="62"/>
      <c r="T2965" s="143"/>
      <c r="U2965" s="825"/>
      <c r="V2965" s="827"/>
      <c r="W2965" s="820"/>
      <c r="X2965" s="820"/>
      <c r="Y2965" s="821"/>
      <c r="Z2965" s="820"/>
      <c r="AA2965" s="820"/>
      <c r="AB2965" s="820"/>
      <c r="AC2965" s="820"/>
      <c r="AD2965" s="820"/>
      <c r="AE2965" s="820"/>
      <c r="AF2965" s="822"/>
      <c r="AG2965" s="823"/>
    </row>
    <row r="2966" spans="1:33" ht="12.75" customHeight="1" x14ac:dyDescent="0.2">
      <c r="A2966" s="59"/>
      <c r="B2966" s="59"/>
      <c r="C2966" s="59"/>
      <c r="D2966" s="59"/>
      <c r="E2966" s="59"/>
      <c r="F2966" s="59"/>
      <c r="G2966" s="275"/>
      <c r="H2966" s="275"/>
      <c r="I2966" s="61"/>
      <c r="J2966" s="61"/>
      <c r="K2966" s="59"/>
      <c r="L2966" s="59"/>
      <c r="M2966" s="61"/>
      <c r="N2966" s="318"/>
      <c r="O2966" s="61"/>
      <c r="P2966" s="61"/>
      <c r="Q2966" s="59"/>
      <c r="R2966" s="59"/>
      <c r="S2966" s="62"/>
      <c r="T2966" s="143"/>
      <c r="U2966" s="825"/>
      <c r="V2966" s="827"/>
      <c r="W2966" s="820"/>
      <c r="X2966" s="820"/>
      <c r="Y2966" s="821"/>
      <c r="Z2966" s="820"/>
      <c r="AA2966" s="820"/>
      <c r="AB2966" s="820"/>
      <c r="AC2966" s="820"/>
      <c r="AD2966" s="820"/>
      <c r="AE2966" s="820"/>
      <c r="AF2966" s="822"/>
      <c r="AG2966" s="823"/>
    </row>
    <row r="2967" spans="1:33" ht="12.75" customHeight="1" x14ac:dyDescent="0.2">
      <c r="A2967" s="59"/>
      <c r="B2967" s="59"/>
      <c r="C2967" s="59"/>
      <c r="D2967" s="59"/>
      <c r="E2967" s="59"/>
      <c r="F2967" s="59"/>
      <c r="G2967" s="275"/>
      <c r="H2967" s="275"/>
      <c r="I2967" s="61"/>
      <c r="J2967" s="61"/>
      <c r="K2967" s="59"/>
      <c r="L2967" s="59"/>
      <c r="M2967" s="61"/>
      <c r="N2967" s="318"/>
      <c r="O2967" s="61"/>
      <c r="P2967" s="61"/>
      <c r="Q2967" s="59"/>
      <c r="R2967" s="59"/>
      <c r="S2967" s="62"/>
      <c r="T2967" s="143"/>
      <c r="U2967" s="825"/>
      <c r="V2967" s="827"/>
      <c r="W2967" s="820"/>
      <c r="X2967" s="820"/>
      <c r="Y2967" s="821"/>
      <c r="Z2967" s="820"/>
      <c r="AA2967" s="820"/>
      <c r="AB2967" s="820"/>
      <c r="AC2967" s="820"/>
      <c r="AD2967" s="820"/>
      <c r="AE2967" s="820"/>
      <c r="AF2967" s="822"/>
      <c r="AG2967" s="823"/>
    </row>
    <row r="2968" spans="1:33" ht="12.75" customHeight="1" x14ac:dyDescent="0.2">
      <c r="A2968" s="59"/>
      <c r="B2968" s="59"/>
      <c r="C2968" s="59"/>
      <c r="D2968" s="59"/>
      <c r="E2968" s="59"/>
      <c r="F2968" s="59"/>
      <c r="G2968" s="275"/>
      <c r="H2968" s="275"/>
      <c r="I2968" s="61"/>
      <c r="J2968" s="61"/>
      <c r="K2968" s="59"/>
      <c r="L2968" s="59"/>
      <c r="M2968" s="61"/>
      <c r="N2968" s="318"/>
      <c r="O2968" s="61"/>
      <c r="P2968" s="61"/>
      <c r="Q2968" s="59"/>
      <c r="R2968" s="59"/>
      <c r="S2968" s="62"/>
      <c r="T2968" s="143"/>
      <c r="U2968" s="825"/>
      <c r="V2968" s="827"/>
      <c r="W2968" s="820"/>
      <c r="X2968" s="820"/>
      <c r="Y2968" s="821"/>
      <c r="Z2968" s="820"/>
      <c r="AA2968" s="820"/>
      <c r="AB2968" s="820"/>
      <c r="AC2968" s="820"/>
      <c r="AD2968" s="820"/>
      <c r="AE2968" s="820"/>
      <c r="AF2968" s="822"/>
      <c r="AG2968" s="823"/>
    </row>
    <row r="2969" spans="1:33" ht="12.75" customHeight="1" x14ac:dyDescent="0.2">
      <c r="A2969" s="59"/>
      <c r="B2969" s="59"/>
      <c r="C2969" s="59"/>
      <c r="D2969" s="59"/>
      <c r="E2969" s="59"/>
      <c r="F2969" s="59"/>
      <c r="G2969" s="275"/>
      <c r="H2969" s="275"/>
      <c r="I2969" s="61"/>
      <c r="J2969" s="61"/>
      <c r="K2969" s="59"/>
      <c r="L2969" s="59"/>
      <c r="M2969" s="61"/>
      <c r="N2969" s="318"/>
      <c r="O2969" s="61"/>
      <c r="P2969" s="61"/>
      <c r="Q2969" s="59"/>
      <c r="R2969" s="59"/>
      <c r="S2969" s="62"/>
      <c r="T2969" s="143"/>
      <c r="U2969" s="825"/>
      <c r="V2969" s="827"/>
      <c r="W2969" s="820"/>
      <c r="X2969" s="820"/>
      <c r="Y2969" s="821"/>
      <c r="Z2969" s="820"/>
      <c r="AA2969" s="820"/>
      <c r="AB2969" s="820"/>
      <c r="AC2969" s="820"/>
      <c r="AD2969" s="820"/>
      <c r="AE2969" s="820"/>
      <c r="AF2969" s="822"/>
      <c r="AG2969" s="823"/>
    </row>
    <row r="2970" spans="1:33" ht="12.75" customHeight="1" x14ac:dyDescent="0.2">
      <c r="A2970" s="59"/>
      <c r="B2970" s="59"/>
      <c r="C2970" s="59"/>
      <c r="D2970" s="59"/>
      <c r="E2970" s="59"/>
      <c r="F2970" s="59"/>
      <c r="G2970" s="275"/>
      <c r="H2970" s="275"/>
      <c r="I2970" s="61"/>
      <c r="J2970" s="61"/>
      <c r="K2970" s="59"/>
      <c r="L2970" s="59"/>
      <c r="M2970" s="61"/>
      <c r="N2970" s="318"/>
      <c r="O2970" s="61"/>
      <c r="P2970" s="61"/>
      <c r="Q2970" s="59"/>
      <c r="R2970" s="59"/>
      <c r="S2970" s="62"/>
      <c r="T2970" s="143"/>
      <c r="U2970" s="825"/>
      <c r="V2970" s="827"/>
      <c r="W2970" s="820"/>
      <c r="X2970" s="820"/>
      <c r="Y2970" s="821"/>
      <c r="Z2970" s="820"/>
      <c r="AA2970" s="820"/>
      <c r="AB2970" s="820"/>
      <c r="AC2970" s="820"/>
      <c r="AD2970" s="820"/>
      <c r="AE2970" s="820"/>
      <c r="AF2970" s="822"/>
      <c r="AG2970" s="823"/>
    </row>
    <row r="2971" spans="1:33" ht="12.75" customHeight="1" x14ac:dyDescent="0.2">
      <c r="A2971" s="59"/>
      <c r="B2971" s="59"/>
      <c r="C2971" s="59"/>
      <c r="D2971" s="59"/>
      <c r="E2971" s="59"/>
      <c r="F2971" s="59"/>
      <c r="G2971" s="275"/>
      <c r="H2971" s="275"/>
      <c r="I2971" s="61"/>
      <c r="J2971" s="61"/>
      <c r="K2971" s="59"/>
      <c r="L2971" s="59"/>
      <c r="M2971" s="61"/>
      <c r="N2971" s="318"/>
      <c r="O2971" s="61"/>
      <c r="P2971" s="61"/>
      <c r="Q2971" s="59"/>
      <c r="R2971" s="59"/>
      <c r="S2971" s="62"/>
      <c r="T2971" s="143"/>
      <c r="U2971" s="825"/>
      <c r="V2971" s="827"/>
      <c r="W2971" s="820"/>
      <c r="X2971" s="820"/>
      <c r="Y2971" s="821"/>
      <c r="Z2971" s="820"/>
      <c r="AA2971" s="820"/>
      <c r="AB2971" s="820"/>
      <c r="AC2971" s="820"/>
      <c r="AD2971" s="820"/>
      <c r="AE2971" s="820"/>
      <c r="AF2971" s="822"/>
      <c r="AG2971" s="823"/>
    </row>
    <row r="2972" spans="1:33" ht="12.75" customHeight="1" x14ac:dyDescent="0.2">
      <c r="A2972" s="59"/>
      <c r="B2972" s="59"/>
      <c r="C2972" s="59"/>
      <c r="D2972" s="59"/>
      <c r="E2972" s="59"/>
      <c r="F2972" s="59"/>
      <c r="G2972" s="275"/>
      <c r="H2972" s="275"/>
      <c r="I2972" s="61"/>
      <c r="J2972" s="61"/>
      <c r="K2972" s="59"/>
      <c r="L2972" s="59"/>
      <c r="M2972" s="61"/>
      <c r="N2972" s="318"/>
      <c r="O2972" s="61"/>
      <c r="P2972" s="61"/>
      <c r="Q2972" s="59"/>
      <c r="R2972" s="59"/>
      <c r="S2972" s="62"/>
      <c r="T2972" s="143"/>
      <c r="U2972" s="825"/>
      <c r="V2972" s="827"/>
      <c r="W2972" s="820"/>
      <c r="X2972" s="820"/>
      <c r="Y2972" s="821"/>
      <c r="Z2972" s="820"/>
      <c r="AA2972" s="820"/>
      <c r="AB2972" s="820"/>
      <c r="AC2972" s="820"/>
      <c r="AD2972" s="820"/>
      <c r="AE2972" s="820"/>
      <c r="AF2972" s="822"/>
      <c r="AG2972" s="823"/>
    </row>
    <row r="2973" spans="1:33" ht="12.75" customHeight="1" x14ac:dyDescent="0.2">
      <c r="A2973" s="59"/>
      <c r="B2973" s="59"/>
      <c r="C2973" s="59"/>
      <c r="D2973" s="59"/>
      <c r="E2973" s="59"/>
      <c r="F2973" s="59"/>
      <c r="G2973" s="275"/>
      <c r="H2973" s="275"/>
      <c r="I2973" s="61"/>
      <c r="J2973" s="61"/>
      <c r="K2973" s="59"/>
      <c r="L2973" s="59"/>
      <c r="M2973" s="61"/>
      <c r="N2973" s="318"/>
      <c r="O2973" s="61"/>
      <c r="P2973" s="61"/>
      <c r="Q2973" s="59"/>
      <c r="R2973" s="59"/>
      <c r="S2973" s="62"/>
      <c r="T2973" s="143"/>
      <c r="U2973" s="825"/>
      <c r="V2973" s="827"/>
      <c r="W2973" s="820"/>
      <c r="X2973" s="820"/>
      <c r="Y2973" s="821"/>
      <c r="Z2973" s="820"/>
      <c r="AA2973" s="820"/>
      <c r="AB2973" s="820"/>
      <c r="AC2973" s="820"/>
      <c r="AD2973" s="820"/>
      <c r="AE2973" s="820"/>
      <c r="AF2973" s="822"/>
      <c r="AG2973" s="823"/>
    </row>
    <row r="2974" spans="1:33" ht="12.75" customHeight="1" x14ac:dyDescent="0.2">
      <c r="A2974" s="59"/>
      <c r="B2974" s="59"/>
      <c r="C2974" s="59"/>
      <c r="D2974" s="59"/>
      <c r="E2974" s="59"/>
      <c r="F2974" s="59"/>
      <c r="G2974" s="275"/>
      <c r="H2974" s="275"/>
      <c r="I2974" s="61"/>
      <c r="J2974" s="61"/>
      <c r="K2974" s="59"/>
      <c r="L2974" s="59"/>
      <c r="M2974" s="61"/>
      <c r="N2974" s="318"/>
      <c r="O2974" s="61"/>
      <c r="P2974" s="61"/>
      <c r="Q2974" s="59"/>
      <c r="R2974" s="59"/>
      <c r="S2974" s="62"/>
      <c r="T2974" s="143"/>
      <c r="U2974" s="825"/>
      <c r="V2974" s="827"/>
      <c r="W2974" s="820"/>
      <c r="X2974" s="820"/>
      <c r="Y2974" s="821"/>
      <c r="Z2974" s="820"/>
      <c r="AA2974" s="820"/>
      <c r="AB2974" s="820"/>
      <c r="AC2974" s="820"/>
      <c r="AD2974" s="820"/>
      <c r="AE2974" s="820"/>
      <c r="AF2974" s="822"/>
      <c r="AG2974" s="823"/>
    </row>
    <row r="2975" spans="1:33" ht="12.75" customHeight="1" x14ac:dyDescent="0.2">
      <c r="A2975" s="59"/>
      <c r="B2975" s="59"/>
      <c r="C2975" s="59"/>
      <c r="D2975" s="59"/>
      <c r="E2975" s="59"/>
      <c r="F2975" s="59"/>
      <c r="G2975" s="275"/>
      <c r="H2975" s="275"/>
      <c r="I2975" s="61"/>
      <c r="J2975" s="61"/>
      <c r="K2975" s="59"/>
      <c r="L2975" s="59"/>
      <c r="M2975" s="61"/>
      <c r="N2975" s="318"/>
      <c r="O2975" s="61"/>
      <c r="P2975" s="61"/>
      <c r="Q2975" s="59"/>
      <c r="R2975" s="59"/>
      <c r="S2975" s="62"/>
      <c r="T2975" s="143"/>
      <c r="U2975" s="825"/>
      <c r="V2975" s="827"/>
      <c r="W2975" s="820"/>
      <c r="X2975" s="820"/>
      <c r="Y2975" s="821"/>
      <c r="Z2975" s="820"/>
      <c r="AA2975" s="820"/>
      <c r="AB2975" s="820"/>
      <c r="AC2975" s="820"/>
      <c r="AD2975" s="820"/>
      <c r="AE2975" s="820"/>
      <c r="AF2975" s="822"/>
      <c r="AG2975" s="823"/>
    </row>
    <row r="2976" spans="1:33" ht="12.75" customHeight="1" x14ac:dyDescent="0.2">
      <c r="A2976" s="59"/>
      <c r="B2976" s="59"/>
      <c r="C2976" s="59"/>
      <c r="D2976" s="59"/>
      <c r="E2976" s="59"/>
      <c r="F2976" s="59"/>
      <c r="G2976" s="275"/>
      <c r="H2976" s="275"/>
      <c r="I2976" s="61"/>
      <c r="J2976" s="61"/>
      <c r="K2976" s="59"/>
      <c r="L2976" s="59"/>
      <c r="M2976" s="61"/>
      <c r="N2976" s="318"/>
      <c r="O2976" s="61"/>
      <c r="P2976" s="61"/>
      <c r="Q2976" s="59"/>
      <c r="R2976" s="59"/>
      <c r="S2976" s="62"/>
      <c r="T2976" s="143"/>
      <c r="U2976" s="825"/>
      <c r="V2976" s="827"/>
      <c r="W2976" s="820"/>
      <c r="X2976" s="820"/>
      <c r="Y2976" s="821"/>
      <c r="Z2976" s="820"/>
      <c r="AA2976" s="820"/>
      <c r="AB2976" s="820"/>
      <c r="AC2976" s="820"/>
      <c r="AD2976" s="820"/>
      <c r="AE2976" s="820"/>
      <c r="AF2976" s="822"/>
      <c r="AG2976" s="823"/>
    </row>
    <row r="2977" spans="1:33" ht="12.75" customHeight="1" x14ac:dyDescent="0.2">
      <c r="A2977" s="59"/>
      <c r="B2977" s="59"/>
      <c r="C2977" s="59"/>
      <c r="D2977" s="59"/>
      <c r="E2977" s="59"/>
      <c r="F2977" s="59"/>
      <c r="G2977" s="275"/>
      <c r="H2977" s="275"/>
      <c r="I2977" s="61"/>
      <c r="J2977" s="61"/>
      <c r="K2977" s="59"/>
      <c r="L2977" s="59"/>
      <c r="M2977" s="61"/>
      <c r="N2977" s="318"/>
      <c r="O2977" s="61"/>
      <c r="P2977" s="61"/>
      <c r="Q2977" s="59"/>
      <c r="R2977" s="59"/>
      <c r="S2977" s="62"/>
      <c r="T2977" s="143"/>
      <c r="U2977" s="825"/>
      <c r="V2977" s="827"/>
      <c r="W2977" s="820"/>
      <c r="X2977" s="820"/>
      <c r="Y2977" s="821"/>
      <c r="Z2977" s="820"/>
      <c r="AA2977" s="820"/>
      <c r="AB2977" s="820"/>
      <c r="AC2977" s="820"/>
      <c r="AD2977" s="820"/>
      <c r="AE2977" s="820"/>
      <c r="AF2977" s="822"/>
      <c r="AG2977" s="823"/>
    </row>
    <row r="2978" spans="1:33" ht="12.75" customHeight="1" x14ac:dyDescent="0.2">
      <c r="A2978" s="59"/>
      <c r="B2978" s="59"/>
      <c r="C2978" s="59"/>
      <c r="D2978" s="59"/>
      <c r="E2978" s="59"/>
      <c r="F2978" s="59"/>
      <c r="G2978" s="275"/>
      <c r="H2978" s="275"/>
      <c r="I2978" s="61"/>
      <c r="J2978" s="61"/>
      <c r="K2978" s="59"/>
      <c r="L2978" s="59"/>
      <c r="M2978" s="61"/>
      <c r="N2978" s="318"/>
      <c r="O2978" s="61"/>
      <c r="P2978" s="61"/>
      <c r="Q2978" s="59"/>
      <c r="R2978" s="59"/>
      <c r="S2978" s="62"/>
      <c r="T2978" s="143"/>
      <c r="U2978" s="825"/>
      <c r="V2978" s="827"/>
      <c r="W2978" s="820"/>
      <c r="X2978" s="820"/>
      <c r="Y2978" s="821"/>
      <c r="Z2978" s="820"/>
      <c r="AA2978" s="820"/>
      <c r="AB2978" s="820"/>
      <c r="AC2978" s="820"/>
      <c r="AD2978" s="820"/>
      <c r="AE2978" s="820"/>
      <c r="AF2978" s="822"/>
      <c r="AG2978" s="823"/>
    </row>
    <row r="2979" spans="1:33" ht="12.75" customHeight="1" x14ac:dyDescent="0.2">
      <c r="A2979" s="59"/>
      <c r="B2979" s="59"/>
      <c r="C2979" s="59"/>
      <c r="D2979" s="59"/>
      <c r="E2979" s="59"/>
      <c r="F2979" s="59"/>
      <c r="G2979" s="275"/>
      <c r="H2979" s="275"/>
      <c r="I2979" s="61"/>
      <c r="J2979" s="61"/>
      <c r="K2979" s="59"/>
      <c r="L2979" s="59"/>
      <c r="M2979" s="61"/>
      <c r="N2979" s="318"/>
      <c r="O2979" s="61"/>
      <c r="P2979" s="61"/>
      <c r="Q2979" s="59"/>
      <c r="R2979" s="59"/>
      <c r="S2979" s="62"/>
      <c r="T2979" s="143"/>
      <c r="U2979" s="825"/>
      <c r="V2979" s="827"/>
      <c r="W2979" s="820"/>
      <c r="X2979" s="820"/>
      <c r="Y2979" s="821"/>
      <c r="Z2979" s="820"/>
      <c r="AA2979" s="820"/>
      <c r="AB2979" s="820"/>
      <c r="AC2979" s="820"/>
      <c r="AD2979" s="820"/>
      <c r="AE2979" s="820"/>
      <c r="AF2979" s="822"/>
      <c r="AG2979" s="823"/>
    </row>
    <row r="2980" spans="1:33" ht="12.75" customHeight="1" x14ac:dyDescent="0.2">
      <c r="A2980" s="59"/>
      <c r="B2980" s="59"/>
      <c r="C2980" s="59"/>
      <c r="D2980" s="59"/>
      <c r="E2980" s="59"/>
      <c r="F2980" s="59"/>
      <c r="G2980" s="275"/>
      <c r="H2980" s="275"/>
      <c r="I2980" s="61"/>
      <c r="J2980" s="61"/>
      <c r="K2980" s="59"/>
      <c r="L2980" s="59"/>
      <c r="M2980" s="61"/>
      <c r="N2980" s="318"/>
      <c r="O2980" s="61"/>
      <c r="P2980" s="61"/>
      <c r="Q2980" s="59"/>
      <c r="R2980" s="59"/>
      <c r="S2980" s="62"/>
      <c r="T2980" s="143"/>
      <c r="U2980" s="825"/>
      <c r="V2980" s="827"/>
      <c r="W2980" s="820"/>
      <c r="X2980" s="820"/>
      <c r="Y2980" s="821"/>
      <c r="Z2980" s="820"/>
      <c r="AA2980" s="820"/>
      <c r="AB2980" s="820"/>
      <c r="AC2980" s="820"/>
      <c r="AD2980" s="820"/>
      <c r="AE2980" s="820"/>
      <c r="AF2980" s="822"/>
      <c r="AG2980" s="823"/>
    </row>
    <row r="2981" spans="1:33" ht="12.75" customHeight="1" x14ac:dyDescent="0.2">
      <c r="A2981" s="59"/>
      <c r="B2981" s="59"/>
      <c r="C2981" s="59"/>
      <c r="D2981" s="59"/>
      <c r="E2981" s="59"/>
      <c r="F2981" s="59"/>
      <c r="G2981" s="275"/>
      <c r="H2981" s="275"/>
      <c r="I2981" s="61"/>
      <c r="J2981" s="61"/>
      <c r="K2981" s="59"/>
      <c r="L2981" s="59"/>
      <c r="M2981" s="61"/>
      <c r="N2981" s="318"/>
      <c r="O2981" s="61"/>
      <c r="P2981" s="61"/>
      <c r="Q2981" s="59"/>
      <c r="R2981" s="59"/>
      <c r="S2981" s="62"/>
      <c r="T2981" s="143"/>
      <c r="U2981" s="825"/>
      <c r="V2981" s="827"/>
      <c r="W2981" s="820"/>
      <c r="X2981" s="820"/>
      <c r="Y2981" s="821"/>
      <c r="Z2981" s="820"/>
      <c r="AA2981" s="820"/>
      <c r="AB2981" s="820"/>
      <c r="AC2981" s="820"/>
      <c r="AD2981" s="820"/>
      <c r="AE2981" s="820"/>
      <c r="AF2981" s="822"/>
      <c r="AG2981" s="823"/>
    </row>
    <row r="2982" spans="1:33" ht="12.75" customHeight="1" x14ac:dyDescent="0.2">
      <c r="A2982" s="59"/>
      <c r="B2982" s="59"/>
      <c r="C2982" s="59"/>
      <c r="D2982" s="59"/>
      <c r="E2982" s="59"/>
      <c r="F2982" s="59"/>
      <c r="G2982" s="275"/>
      <c r="H2982" s="275"/>
      <c r="I2982" s="61"/>
      <c r="J2982" s="61"/>
      <c r="K2982" s="59"/>
      <c r="L2982" s="59"/>
      <c r="M2982" s="61"/>
      <c r="N2982" s="318"/>
      <c r="O2982" s="61"/>
      <c r="P2982" s="61"/>
      <c r="Q2982" s="59"/>
      <c r="R2982" s="59"/>
      <c r="S2982" s="62"/>
      <c r="T2982" s="143"/>
      <c r="U2982" s="825"/>
      <c r="V2982" s="827"/>
      <c r="W2982" s="820"/>
      <c r="X2982" s="820"/>
      <c r="Y2982" s="821"/>
      <c r="Z2982" s="820"/>
      <c r="AA2982" s="820"/>
      <c r="AB2982" s="820"/>
      <c r="AC2982" s="820"/>
      <c r="AD2982" s="820"/>
      <c r="AE2982" s="820"/>
      <c r="AF2982" s="822"/>
      <c r="AG2982" s="823"/>
    </row>
    <row r="2983" spans="1:33" ht="12.75" customHeight="1" x14ac:dyDescent="0.2">
      <c r="A2983" s="59"/>
      <c r="B2983" s="59"/>
      <c r="C2983" s="59"/>
      <c r="D2983" s="59"/>
      <c r="E2983" s="59"/>
      <c r="F2983" s="59"/>
      <c r="G2983" s="275"/>
      <c r="H2983" s="275"/>
      <c r="I2983" s="61"/>
      <c r="J2983" s="61"/>
      <c r="K2983" s="59"/>
      <c r="L2983" s="59"/>
      <c r="M2983" s="61"/>
      <c r="N2983" s="318"/>
      <c r="O2983" s="61"/>
      <c r="P2983" s="61"/>
      <c r="Q2983" s="59"/>
      <c r="R2983" s="59"/>
      <c r="S2983" s="62"/>
      <c r="T2983" s="143"/>
      <c r="U2983" s="825"/>
      <c r="V2983" s="827"/>
      <c r="W2983" s="820"/>
      <c r="X2983" s="820"/>
      <c r="Y2983" s="821"/>
      <c r="Z2983" s="820"/>
      <c r="AA2983" s="820"/>
      <c r="AB2983" s="820"/>
      <c r="AC2983" s="820"/>
      <c r="AD2983" s="820"/>
      <c r="AE2983" s="820"/>
      <c r="AF2983" s="822"/>
      <c r="AG2983" s="823"/>
    </row>
    <row r="2984" spans="1:33" ht="12.75" customHeight="1" x14ac:dyDescent="0.2">
      <c r="A2984" s="59"/>
      <c r="B2984" s="59"/>
      <c r="C2984" s="59"/>
      <c r="D2984" s="59"/>
      <c r="E2984" s="59"/>
      <c r="F2984" s="59"/>
      <c r="G2984" s="275"/>
      <c r="H2984" s="275"/>
      <c r="I2984" s="61"/>
      <c r="J2984" s="61"/>
      <c r="K2984" s="59"/>
      <c r="L2984" s="59"/>
      <c r="M2984" s="61"/>
      <c r="N2984" s="318"/>
      <c r="O2984" s="61"/>
      <c r="P2984" s="61"/>
      <c r="Q2984" s="59"/>
      <c r="R2984" s="59"/>
      <c r="S2984" s="62"/>
      <c r="T2984" s="143"/>
      <c r="U2984" s="825"/>
      <c r="V2984" s="827"/>
      <c r="W2984" s="820"/>
      <c r="X2984" s="820"/>
      <c r="Y2984" s="821"/>
      <c r="Z2984" s="820"/>
      <c r="AA2984" s="820"/>
      <c r="AB2984" s="820"/>
      <c r="AC2984" s="820"/>
      <c r="AD2984" s="820"/>
      <c r="AE2984" s="820"/>
      <c r="AF2984" s="822"/>
      <c r="AG2984" s="823"/>
    </row>
    <row r="2985" spans="1:33" ht="12.75" customHeight="1" x14ac:dyDescent="0.2">
      <c r="A2985" s="59"/>
      <c r="B2985" s="59"/>
      <c r="C2985" s="59"/>
      <c r="D2985" s="59"/>
      <c r="E2985" s="59"/>
      <c r="F2985" s="59"/>
      <c r="G2985" s="275"/>
      <c r="H2985" s="275"/>
      <c r="I2985" s="61"/>
      <c r="J2985" s="61"/>
      <c r="K2985" s="59"/>
      <c r="L2985" s="59"/>
      <c r="M2985" s="61"/>
      <c r="N2985" s="318"/>
      <c r="O2985" s="61"/>
      <c r="P2985" s="61"/>
      <c r="Q2985" s="59"/>
      <c r="R2985" s="59"/>
      <c r="S2985" s="62"/>
      <c r="T2985" s="143"/>
      <c r="U2985" s="825"/>
      <c r="V2985" s="827"/>
      <c r="W2985" s="820"/>
      <c r="X2985" s="820"/>
      <c r="Y2985" s="821"/>
      <c r="Z2985" s="820"/>
      <c r="AA2985" s="820"/>
      <c r="AB2985" s="820"/>
      <c r="AC2985" s="820"/>
      <c r="AD2985" s="820"/>
      <c r="AE2985" s="820"/>
      <c r="AF2985" s="822"/>
      <c r="AG2985" s="823"/>
    </row>
    <row r="2986" spans="1:33" ht="12.75" customHeight="1" x14ac:dyDescent="0.2">
      <c r="A2986" s="59"/>
      <c r="B2986" s="59"/>
      <c r="C2986" s="59"/>
      <c r="D2986" s="59"/>
      <c r="E2986" s="59"/>
      <c r="F2986" s="59"/>
      <c r="G2986" s="275"/>
      <c r="H2986" s="275"/>
      <c r="I2986" s="61"/>
      <c r="J2986" s="61"/>
      <c r="K2986" s="59"/>
      <c r="L2986" s="59"/>
      <c r="M2986" s="61"/>
      <c r="N2986" s="318"/>
      <c r="O2986" s="61"/>
      <c r="P2986" s="61"/>
      <c r="Q2986" s="59"/>
      <c r="R2986" s="59"/>
      <c r="S2986" s="62"/>
      <c r="T2986" s="143"/>
      <c r="U2986" s="825"/>
      <c r="V2986" s="827"/>
      <c r="W2986" s="820"/>
      <c r="X2986" s="820"/>
      <c r="Y2986" s="821"/>
      <c r="Z2986" s="820"/>
      <c r="AA2986" s="820"/>
      <c r="AB2986" s="820"/>
      <c r="AC2986" s="820"/>
      <c r="AD2986" s="820"/>
      <c r="AE2986" s="820"/>
      <c r="AF2986" s="822"/>
      <c r="AG2986" s="823"/>
    </row>
    <row r="2987" spans="1:33" ht="12.75" customHeight="1" x14ac:dyDescent="0.2">
      <c r="A2987" s="59"/>
      <c r="B2987" s="59"/>
      <c r="C2987" s="59"/>
      <c r="D2987" s="59"/>
      <c r="E2987" s="59"/>
      <c r="F2987" s="59"/>
      <c r="G2987" s="275"/>
      <c r="H2987" s="275"/>
      <c r="I2987" s="61"/>
      <c r="J2987" s="61"/>
      <c r="K2987" s="59"/>
      <c r="L2987" s="59"/>
      <c r="M2987" s="61"/>
      <c r="N2987" s="318"/>
      <c r="O2987" s="61"/>
      <c r="P2987" s="61"/>
      <c r="Q2987" s="59"/>
      <c r="R2987" s="59"/>
      <c r="S2987" s="62"/>
      <c r="T2987" s="143"/>
      <c r="U2987" s="825"/>
      <c r="V2987" s="827"/>
      <c r="W2987" s="820"/>
      <c r="X2987" s="820"/>
      <c r="Y2987" s="821"/>
      <c r="Z2987" s="820"/>
      <c r="AA2987" s="820"/>
      <c r="AB2987" s="820"/>
      <c r="AC2987" s="820"/>
      <c r="AD2987" s="820"/>
      <c r="AE2987" s="820"/>
      <c r="AF2987" s="822"/>
      <c r="AG2987" s="823"/>
    </row>
    <row r="2988" spans="1:33" ht="12.75" customHeight="1" x14ac:dyDescent="0.2">
      <c r="A2988" s="59"/>
      <c r="B2988" s="59"/>
      <c r="C2988" s="59"/>
      <c r="D2988" s="59"/>
      <c r="E2988" s="59"/>
      <c r="F2988" s="59"/>
      <c r="G2988" s="275"/>
      <c r="H2988" s="275"/>
      <c r="I2988" s="61"/>
      <c r="J2988" s="61"/>
      <c r="K2988" s="59"/>
      <c r="L2988" s="59"/>
      <c r="M2988" s="61"/>
      <c r="N2988" s="318"/>
      <c r="O2988" s="61"/>
      <c r="P2988" s="61"/>
      <c r="Q2988" s="59"/>
      <c r="R2988" s="59"/>
      <c r="S2988" s="62"/>
      <c r="T2988" s="143"/>
      <c r="U2988" s="825"/>
      <c r="V2988" s="827"/>
      <c r="W2988" s="820"/>
      <c r="X2988" s="820"/>
      <c r="Y2988" s="821"/>
      <c r="Z2988" s="820"/>
      <c r="AA2988" s="820"/>
      <c r="AB2988" s="820"/>
      <c r="AC2988" s="820"/>
      <c r="AD2988" s="820"/>
      <c r="AE2988" s="820"/>
      <c r="AF2988" s="822"/>
      <c r="AG2988" s="823"/>
    </row>
    <row r="2989" spans="1:33" ht="12.75" customHeight="1" x14ac:dyDescent="0.2">
      <c r="A2989" s="59"/>
      <c r="B2989" s="59"/>
      <c r="C2989" s="59"/>
      <c r="D2989" s="59"/>
      <c r="E2989" s="59"/>
      <c r="F2989" s="59"/>
      <c r="G2989" s="275"/>
      <c r="H2989" s="275"/>
      <c r="I2989" s="61"/>
      <c r="J2989" s="61"/>
      <c r="K2989" s="59"/>
      <c r="L2989" s="59"/>
      <c r="M2989" s="61"/>
      <c r="N2989" s="318"/>
      <c r="O2989" s="61"/>
      <c r="P2989" s="61"/>
      <c r="Q2989" s="59"/>
      <c r="R2989" s="59"/>
      <c r="S2989" s="62"/>
      <c r="T2989" s="143"/>
      <c r="U2989" s="825"/>
      <c r="V2989" s="827"/>
      <c r="W2989" s="820"/>
      <c r="X2989" s="820"/>
      <c r="Y2989" s="821"/>
      <c r="Z2989" s="820"/>
      <c r="AA2989" s="820"/>
      <c r="AB2989" s="820"/>
      <c r="AC2989" s="820"/>
      <c r="AD2989" s="820"/>
      <c r="AE2989" s="820"/>
      <c r="AF2989" s="822"/>
      <c r="AG2989" s="823"/>
    </row>
    <row r="2990" spans="1:33" ht="12.75" customHeight="1" x14ac:dyDescent="0.2">
      <c r="A2990" s="59"/>
      <c r="B2990" s="59"/>
      <c r="C2990" s="59"/>
      <c r="D2990" s="59"/>
      <c r="E2990" s="59"/>
      <c r="F2990" s="59"/>
      <c r="G2990" s="275"/>
      <c r="H2990" s="275"/>
      <c r="I2990" s="61"/>
      <c r="J2990" s="61"/>
      <c r="K2990" s="59"/>
      <c r="L2990" s="59"/>
      <c r="M2990" s="61"/>
      <c r="N2990" s="318"/>
      <c r="O2990" s="61"/>
      <c r="P2990" s="61"/>
      <c r="Q2990" s="59"/>
      <c r="R2990" s="59"/>
      <c r="S2990" s="62"/>
      <c r="T2990" s="143"/>
      <c r="U2990" s="825"/>
      <c r="V2990" s="827"/>
      <c r="W2990" s="820"/>
      <c r="X2990" s="820"/>
      <c r="Y2990" s="821"/>
      <c r="Z2990" s="820"/>
      <c r="AA2990" s="820"/>
      <c r="AB2990" s="820"/>
      <c r="AC2990" s="820"/>
      <c r="AD2990" s="820"/>
      <c r="AE2990" s="820"/>
      <c r="AF2990" s="822"/>
      <c r="AG2990" s="823"/>
    </row>
    <row r="2991" spans="1:33" ht="12.75" customHeight="1" x14ac:dyDescent="0.2">
      <c r="A2991" s="59"/>
      <c r="B2991" s="59"/>
      <c r="C2991" s="59"/>
      <c r="D2991" s="59"/>
      <c r="E2991" s="59"/>
      <c r="F2991" s="59"/>
      <c r="G2991" s="275"/>
      <c r="H2991" s="275"/>
      <c r="I2991" s="61"/>
      <c r="J2991" s="61"/>
      <c r="K2991" s="59"/>
      <c r="L2991" s="59"/>
      <c r="M2991" s="61"/>
      <c r="N2991" s="318"/>
      <c r="O2991" s="61"/>
      <c r="P2991" s="61"/>
      <c r="Q2991" s="59"/>
      <c r="R2991" s="59"/>
      <c r="S2991" s="62"/>
      <c r="T2991" s="143"/>
      <c r="U2991" s="825"/>
      <c r="V2991" s="827"/>
      <c r="W2991" s="820"/>
      <c r="X2991" s="820"/>
      <c r="Y2991" s="821"/>
      <c r="Z2991" s="820"/>
      <c r="AA2991" s="820"/>
      <c r="AB2991" s="820"/>
      <c r="AC2991" s="820"/>
      <c r="AD2991" s="820"/>
      <c r="AE2991" s="820"/>
      <c r="AF2991" s="822"/>
      <c r="AG2991" s="823"/>
    </row>
    <row r="2992" spans="1:33" ht="12.75" customHeight="1" x14ac:dyDescent="0.2">
      <c r="A2992" s="59"/>
      <c r="B2992" s="59"/>
      <c r="C2992" s="59"/>
      <c r="D2992" s="59"/>
      <c r="E2992" s="59"/>
      <c r="F2992" s="59"/>
      <c r="G2992" s="275"/>
      <c r="H2992" s="275"/>
      <c r="I2992" s="61"/>
      <c r="J2992" s="61"/>
      <c r="K2992" s="59"/>
      <c r="L2992" s="59"/>
      <c r="M2992" s="61"/>
      <c r="N2992" s="318"/>
      <c r="O2992" s="61"/>
      <c r="P2992" s="61"/>
      <c r="Q2992" s="59"/>
      <c r="R2992" s="59"/>
      <c r="S2992" s="62"/>
      <c r="T2992" s="143"/>
      <c r="U2992" s="825"/>
      <c r="V2992" s="827"/>
      <c r="W2992" s="820"/>
      <c r="X2992" s="820"/>
      <c r="Y2992" s="821"/>
      <c r="Z2992" s="820"/>
      <c r="AA2992" s="820"/>
      <c r="AB2992" s="820"/>
      <c r="AC2992" s="820"/>
      <c r="AD2992" s="820"/>
      <c r="AE2992" s="820"/>
      <c r="AF2992" s="822"/>
      <c r="AG2992" s="823"/>
    </row>
    <row r="2993" spans="1:33" ht="12.75" customHeight="1" x14ac:dyDescent="0.2">
      <c r="A2993" s="59"/>
      <c r="B2993" s="59"/>
      <c r="C2993" s="59"/>
      <c r="D2993" s="59"/>
      <c r="E2993" s="59"/>
      <c r="F2993" s="59"/>
      <c r="G2993" s="275"/>
      <c r="H2993" s="275"/>
      <c r="I2993" s="61"/>
      <c r="J2993" s="61"/>
      <c r="K2993" s="59"/>
      <c r="L2993" s="59"/>
      <c r="M2993" s="61"/>
      <c r="N2993" s="318"/>
      <c r="O2993" s="61"/>
      <c r="P2993" s="61"/>
      <c r="Q2993" s="59"/>
      <c r="R2993" s="59"/>
      <c r="S2993" s="62"/>
      <c r="T2993" s="143"/>
      <c r="U2993" s="825"/>
      <c r="V2993" s="827"/>
      <c r="W2993" s="820"/>
      <c r="X2993" s="820"/>
      <c r="Y2993" s="821"/>
      <c r="Z2993" s="820"/>
      <c r="AA2993" s="820"/>
      <c r="AB2993" s="820"/>
      <c r="AC2993" s="820"/>
      <c r="AD2993" s="820"/>
      <c r="AE2993" s="820"/>
      <c r="AF2993" s="822"/>
      <c r="AG2993" s="823"/>
    </row>
    <row r="2994" spans="1:33" ht="12.75" customHeight="1" x14ac:dyDescent="0.2">
      <c r="A2994" s="59"/>
      <c r="B2994" s="59"/>
      <c r="C2994" s="59"/>
      <c r="D2994" s="59"/>
      <c r="E2994" s="59"/>
      <c r="F2994" s="59"/>
      <c r="G2994" s="275"/>
      <c r="H2994" s="275"/>
      <c r="I2994" s="61"/>
      <c r="J2994" s="61"/>
      <c r="K2994" s="59"/>
      <c r="L2994" s="59"/>
      <c r="M2994" s="61"/>
      <c r="N2994" s="318"/>
      <c r="O2994" s="61"/>
      <c r="P2994" s="61"/>
      <c r="Q2994" s="59"/>
      <c r="R2994" s="59"/>
      <c r="S2994" s="62"/>
      <c r="T2994" s="143"/>
      <c r="U2994" s="825"/>
      <c r="V2994" s="827"/>
      <c r="W2994" s="820"/>
      <c r="X2994" s="820"/>
      <c r="Y2994" s="821"/>
      <c r="Z2994" s="820"/>
      <c r="AA2994" s="820"/>
      <c r="AB2994" s="820"/>
      <c r="AC2994" s="820"/>
      <c r="AD2994" s="820"/>
      <c r="AE2994" s="820"/>
      <c r="AF2994" s="822"/>
      <c r="AG2994" s="823"/>
    </row>
    <row r="2995" spans="1:33" ht="12.75" customHeight="1" x14ac:dyDescent="0.2">
      <c r="A2995" s="59"/>
      <c r="B2995" s="59"/>
      <c r="C2995" s="59"/>
      <c r="D2995" s="59"/>
      <c r="E2995" s="59"/>
      <c r="F2995" s="59"/>
      <c r="G2995" s="275"/>
      <c r="H2995" s="275"/>
      <c r="I2995" s="61"/>
      <c r="J2995" s="61"/>
      <c r="K2995" s="59"/>
      <c r="L2995" s="59"/>
      <c r="M2995" s="61"/>
      <c r="N2995" s="318"/>
      <c r="O2995" s="61"/>
      <c r="P2995" s="61"/>
      <c r="Q2995" s="59"/>
      <c r="R2995" s="59"/>
      <c r="S2995" s="62"/>
      <c r="T2995" s="143"/>
      <c r="U2995" s="825"/>
      <c r="V2995" s="827"/>
      <c r="W2995" s="820"/>
      <c r="X2995" s="820"/>
      <c r="Y2995" s="821"/>
      <c r="Z2995" s="820"/>
      <c r="AA2995" s="820"/>
      <c r="AB2995" s="820"/>
      <c r="AC2995" s="820"/>
      <c r="AD2995" s="820"/>
      <c r="AE2995" s="820"/>
      <c r="AF2995" s="822"/>
      <c r="AG2995" s="823"/>
    </row>
    <row r="2996" spans="1:33" ht="12.75" customHeight="1" x14ac:dyDescent="0.2">
      <c r="A2996" s="59"/>
      <c r="B2996" s="59"/>
      <c r="C2996" s="59"/>
      <c r="D2996" s="59"/>
      <c r="E2996" s="59"/>
      <c r="F2996" s="59"/>
      <c r="G2996" s="275"/>
      <c r="H2996" s="275"/>
      <c r="I2996" s="61"/>
      <c r="J2996" s="61"/>
      <c r="K2996" s="59"/>
      <c r="L2996" s="59"/>
      <c r="M2996" s="61"/>
      <c r="N2996" s="318"/>
      <c r="O2996" s="61"/>
      <c r="P2996" s="61"/>
      <c r="Q2996" s="59"/>
      <c r="R2996" s="59"/>
      <c r="S2996" s="62"/>
      <c r="T2996" s="143"/>
      <c r="U2996" s="825"/>
      <c r="V2996" s="827"/>
      <c r="W2996" s="820"/>
      <c r="X2996" s="820"/>
      <c r="Y2996" s="821"/>
      <c r="Z2996" s="820"/>
      <c r="AA2996" s="820"/>
      <c r="AB2996" s="820"/>
      <c r="AC2996" s="820"/>
      <c r="AD2996" s="820"/>
      <c r="AE2996" s="820"/>
      <c r="AF2996" s="822"/>
      <c r="AG2996" s="823"/>
    </row>
    <row r="2997" spans="1:33" ht="12.75" customHeight="1" x14ac:dyDescent="0.2">
      <c r="A2997" s="59"/>
      <c r="B2997" s="59"/>
      <c r="C2997" s="59"/>
      <c r="D2997" s="59"/>
      <c r="E2997" s="59"/>
      <c r="F2997" s="59"/>
      <c r="G2997" s="275"/>
      <c r="H2997" s="275"/>
      <c r="I2997" s="61"/>
      <c r="J2997" s="61"/>
      <c r="K2997" s="59"/>
      <c r="L2997" s="59"/>
      <c r="M2997" s="61"/>
      <c r="N2997" s="318"/>
      <c r="O2997" s="61"/>
      <c r="P2997" s="61"/>
      <c r="Q2997" s="59"/>
      <c r="R2997" s="59"/>
      <c r="S2997" s="62"/>
      <c r="T2997" s="143"/>
      <c r="U2997" s="825"/>
      <c r="V2997" s="827"/>
      <c r="W2997" s="820"/>
      <c r="X2997" s="820"/>
      <c r="Y2997" s="821"/>
      <c r="Z2997" s="820"/>
      <c r="AA2997" s="820"/>
      <c r="AB2997" s="820"/>
      <c r="AC2997" s="820"/>
      <c r="AD2997" s="820"/>
      <c r="AE2997" s="820"/>
      <c r="AF2997" s="822"/>
      <c r="AG2997" s="823"/>
    </row>
    <row r="2998" spans="1:33" ht="12.75" customHeight="1" x14ac:dyDescent="0.2">
      <c r="A2998" s="59"/>
      <c r="B2998" s="59"/>
      <c r="C2998" s="59"/>
      <c r="D2998" s="59"/>
      <c r="E2998" s="59"/>
      <c r="F2998" s="59"/>
      <c r="G2998" s="275"/>
      <c r="H2998" s="275"/>
      <c r="I2998" s="61"/>
      <c r="J2998" s="61"/>
      <c r="K2998" s="59"/>
      <c r="L2998" s="59"/>
      <c r="M2998" s="61"/>
      <c r="N2998" s="318"/>
      <c r="O2998" s="61"/>
      <c r="P2998" s="61"/>
      <c r="Q2998" s="59"/>
      <c r="R2998" s="59"/>
      <c r="S2998" s="62"/>
      <c r="T2998" s="143"/>
      <c r="U2998" s="825"/>
      <c r="V2998" s="827"/>
      <c r="W2998" s="820"/>
      <c r="X2998" s="820"/>
      <c r="Y2998" s="821"/>
      <c r="Z2998" s="820"/>
      <c r="AA2998" s="820"/>
      <c r="AB2998" s="820"/>
      <c r="AC2998" s="820"/>
      <c r="AD2998" s="820"/>
      <c r="AE2998" s="820"/>
      <c r="AF2998" s="822"/>
      <c r="AG2998" s="823"/>
    </row>
    <row r="2999" spans="1:33" ht="12.75" customHeight="1" x14ac:dyDescent="0.2">
      <c r="A2999" s="59"/>
      <c r="B2999" s="59"/>
      <c r="C2999" s="59"/>
      <c r="D2999" s="59"/>
      <c r="E2999" s="59"/>
      <c r="F2999" s="59"/>
      <c r="G2999" s="275"/>
      <c r="H2999" s="275"/>
      <c r="I2999" s="61"/>
      <c r="J2999" s="61"/>
      <c r="K2999" s="59"/>
      <c r="L2999" s="59"/>
      <c r="M2999" s="61"/>
      <c r="N2999" s="318"/>
      <c r="O2999" s="61"/>
      <c r="P2999" s="61"/>
      <c r="Q2999" s="59"/>
      <c r="R2999" s="59"/>
      <c r="S2999" s="62"/>
      <c r="T2999" s="143"/>
      <c r="U2999" s="825"/>
      <c r="V2999" s="827"/>
      <c r="W2999" s="820"/>
      <c r="X2999" s="820"/>
      <c r="Y2999" s="821"/>
      <c r="Z2999" s="820"/>
      <c r="AA2999" s="820"/>
      <c r="AB2999" s="820"/>
      <c r="AC2999" s="820"/>
      <c r="AD2999" s="820"/>
      <c r="AE2999" s="820"/>
      <c r="AF2999" s="822"/>
      <c r="AG2999" s="823"/>
    </row>
    <row r="3000" spans="1:33" ht="12.75" customHeight="1" x14ac:dyDescent="0.2">
      <c r="A3000" s="59"/>
      <c r="B3000" s="59"/>
      <c r="C3000" s="59"/>
      <c r="D3000" s="59"/>
      <c r="E3000" s="59"/>
      <c r="F3000" s="59"/>
      <c r="G3000" s="275"/>
      <c r="H3000" s="275"/>
      <c r="I3000" s="61"/>
      <c r="J3000" s="61"/>
      <c r="K3000" s="59"/>
      <c r="L3000" s="59"/>
      <c r="M3000" s="61"/>
      <c r="N3000" s="318"/>
      <c r="O3000" s="61"/>
      <c r="P3000" s="61"/>
      <c r="Q3000" s="59"/>
      <c r="R3000" s="59"/>
      <c r="S3000" s="62"/>
      <c r="T3000" s="143"/>
      <c r="U3000" s="825"/>
      <c r="V3000" s="827"/>
      <c r="W3000" s="820"/>
      <c r="X3000" s="820"/>
      <c r="Y3000" s="821"/>
      <c r="Z3000" s="820"/>
      <c r="AA3000" s="820"/>
      <c r="AB3000" s="820"/>
      <c r="AC3000" s="820"/>
      <c r="AD3000" s="820"/>
      <c r="AE3000" s="820"/>
      <c r="AF3000" s="822"/>
      <c r="AG3000" s="823"/>
    </row>
    <row r="3001" spans="1:33" ht="12.75" customHeight="1" x14ac:dyDescent="0.2">
      <c r="A3001" s="59"/>
      <c r="B3001" s="59"/>
      <c r="C3001" s="59"/>
      <c r="D3001" s="59"/>
      <c r="E3001" s="59"/>
      <c r="F3001" s="59"/>
      <c r="G3001" s="275"/>
      <c r="H3001" s="275"/>
      <c r="I3001" s="61"/>
      <c r="J3001" s="61"/>
      <c r="K3001" s="59"/>
      <c r="L3001" s="59"/>
      <c r="M3001" s="61"/>
      <c r="N3001" s="318"/>
      <c r="O3001" s="61"/>
      <c r="P3001" s="61"/>
      <c r="Q3001" s="59"/>
      <c r="R3001" s="59"/>
      <c r="S3001" s="62"/>
      <c r="T3001" s="143"/>
      <c r="U3001" s="825"/>
      <c r="V3001" s="827"/>
      <c r="W3001" s="820"/>
      <c r="X3001" s="820"/>
      <c r="Y3001" s="821"/>
      <c r="Z3001" s="820"/>
      <c r="AA3001" s="820"/>
      <c r="AB3001" s="820"/>
      <c r="AC3001" s="820"/>
      <c r="AD3001" s="820"/>
      <c r="AE3001" s="820"/>
      <c r="AF3001" s="822"/>
      <c r="AG3001" s="823"/>
    </row>
    <row r="3002" spans="1:33" ht="12.75" customHeight="1" x14ac:dyDescent="0.2">
      <c r="A3002" s="59"/>
      <c r="B3002" s="59"/>
      <c r="C3002" s="59"/>
      <c r="D3002" s="59"/>
      <c r="E3002" s="59"/>
      <c r="F3002" s="59"/>
      <c r="G3002" s="275"/>
      <c r="H3002" s="275"/>
      <c r="I3002" s="61"/>
      <c r="J3002" s="61"/>
      <c r="K3002" s="59"/>
      <c r="L3002" s="59"/>
      <c r="M3002" s="61"/>
      <c r="N3002" s="318"/>
      <c r="O3002" s="61"/>
      <c r="P3002" s="61"/>
      <c r="Q3002" s="59"/>
      <c r="R3002" s="59"/>
      <c r="S3002" s="62"/>
      <c r="T3002" s="143"/>
      <c r="U3002" s="825"/>
      <c r="V3002" s="827"/>
      <c r="W3002" s="820"/>
      <c r="X3002" s="820"/>
      <c r="Y3002" s="821"/>
      <c r="Z3002" s="820"/>
      <c r="AA3002" s="820"/>
      <c r="AB3002" s="820"/>
      <c r="AC3002" s="820"/>
      <c r="AD3002" s="820"/>
      <c r="AE3002" s="820"/>
      <c r="AF3002" s="822"/>
      <c r="AG3002" s="823"/>
    </row>
    <row r="3003" spans="1:33" ht="12.75" customHeight="1" x14ac:dyDescent="0.2">
      <c r="A3003" s="59"/>
      <c r="B3003" s="59"/>
      <c r="C3003" s="59"/>
      <c r="D3003" s="59"/>
      <c r="E3003" s="59"/>
      <c r="F3003" s="59"/>
      <c r="G3003" s="275"/>
      <c r="H3003" s="275"/>
      <c r="I3003" s="61"/>
      <c r="J3003" s="61"/>
      <c r="K3003" s="59"/>
      <c r="L3003" s="59"/>
      <c r="M3003" s="61"/>
      <c r="N3003" s="318"/>
      <c r="O3003" s="61"/>
      <c r="P3003" s="61"/>
      <c r="Q3003" s="59"/>
      <c r="R3003" s="59"/>
      <c r="S3003" s="62"/>
      <c r="T3003" s="143"/>
      <c r="U3003" s="825"/>
      <c r="V3003" s="827"/>
      <c r="W3003" s="820"/>
      <c r="X3003" s="820"/>
      <c r="Y3003" s="821"/>
      <c r="Z3003" s="820"/>
      <c r="AA3003" s="820"/>
      <c r="AB3003" s="820"/>
      <c r="AC3003" s="820"/>
      <c r="AD3003" s="820"/>
      <c r="AE3003" s="820"/>
      <c r="AF3003" s="822"/>
      <c r="AG3003" s="823"/>
    </row>
    <row r="3004" spans="1:33" ht="12.75" customHeight="1" x14ac:dyDescent="0.2">
      <c r="A3004" s="59"/>
      <c r="B3004" s="59"/>
      <c r="C3004" s="59"/>
      <c r="D3004" s="59"/>
      <c r="E3004" s="59"/>
      <c r="F3004" s="59"/>
      <c r="G3004" s="275"/>
      <c r="H3004" s="275"/>
      <c r="I3004" s="61"/>
      <c r="J3004" s="61"/>
      <c r="K3004" s="59"/>
      <c r="L3004" s="59"/>
      <c r="M3004" s="61"/>
      <c r="N3004" s="318"/>
      <c r="O3004" s="61"/>
      <c r="P3004" s="61"/>
      <c r="Q3004" s="59"/>
      <c r="R3004" s="59"/>
      <c r="S3004" s="62"/>
      <c r="T3004" s="143"/>
      <c r="U3004" s="825"/>
      <c r="V3004" s="827"/>
      <c r="W3004" s="820"/>
      <c r="X3004" s="820"/>
      <c r="Y3004" s="821"/>
      <c r="Z3004" s="820"/>
      <c r="AA3004" s="820"/>
      <c r="AB3004" s="820"/>
      <c r="AC3004" s="820"/>
      <c r="AD3004" s="820"/>
      <c r="AE3004" s="820"/>
      <c r="AF3004" s="822"/>
      <c r="AG3004" s="823"/>
    </row>
    <row r="3005" spans="1:33" ht="12.75" customHeight="1" x14ac:dyDescent="0.2">
      <c r="A3005" s="59"/>
      <c r="B3005" s="59"/>
      <c r="C3005" s="59"/>
      <c r="D3005" s="59"/>
      <c r="E3005" s="59"/>
      <c r="F3005" s="59"/>
      <c r="G3005" s="275"/>
      <c r="H3005" s="275"/>
      <c r="I3005" s="61"/>
      <c r="J3005" s="61"/>
      <c r="K3005" s="59"/>
      <c r="L3005" s="59"/>
      <c r="M3005" s="61"/>
      <c r="N3005" s="318"/>
      <c r="O3005" s="61"/>
      <c r="P3005" s="61"/>
      <c r="Q3005" s="59"/>
      <c r="R3005" s="59"/>
      <c r="S3005" s="62"/>
      <c r="T3005" s="143"/>
      <c r="U3005" s="825"/>
      <c r="V3005" s="827"/>
      <c r="W3005" s="820"/>
      <c r="X3005" s="820"/>
      <c r="Y3005" s="821"/>
      <c r="Z3005" s="820"/>
      <c r="AA3005" s="820"/>
      <c r="AB3005" s="820"/>
      <c r="AC3005" s="820"/>
      <c r="AD3005" s="820"/>
      <c r="AE3005" s="820"/>
      <c r="AF3005" s="822"/>
      <c r="AG3005" s="823"/>
    </row>
    <row r="3006" spans="1:33" ht="12.75" customHeight="1" x14ac:dyDescent="0.2">
      <c r="A3006" s="59"/>
      <c r="B3006" s="59"/>
      <c r="C3006" s="59"/>
      <c r="D3006" s="59"/>
      <c r="E3006" s="59"/>
      <c r="F3006" s="59"/>
      <c r="G3006" s="275"/>
      <c r="H3006" s="275"/>
      <c r="I3006" s="61"/>
      <c r="J3006" s="61"/>
      <c r="K3006" s="59"/>
      <c r="L3006" s="59"/>
      <c r="M3006" s="61"/>
      <c r="N3006" s="318"/>
      <c r="O3006" s="61"/>
      <c r="P3006" s="61"/>
      <c r="Q3006" s="59"/>
      <c r="R3006" s="59"/>
      <c r="S3006" s="62"/>
      <c r="T3006" s="143"/>
      <c r="U3006" s="825"/>
      <c r="V3006" s="827"/>
      <c r="W3006" s="820"/>
      <c r="X3006" s="820"/>
      <c r="Y3006" s="821"/>
      <c r="Z3006" s="820"/>
      <c r="AA3006" s="820"/>
      <c r="AB3006" s="820"/>
      <c r="AC3006" s="820"/>
      <c r="AD3006" s="820"/>
      <c r="AE3006" s="820"/>
      <c r="AF3006" s="822"/>
      <c r="AG3006" s="823"/>
    </row>
    <row r="3007" spans="1:33" ht="12.75" customHeight="1" x14ac:dyDescent="0.2">
      <c r="A3007" s="59"/>
      <c r="B3007" s="59"/>
      <c r="C3007" s="59"/>
      <c r="D3007" s="59"/>
      <c r="E3007" s="59"/>
      <c r="F3007" s="59"/>
      <c r="G3007" s="275"/>
      <c r="H3007" s="275"/>
      <c r="I3007" s="61"/>
      <c r="J3007" s="61"/>
      <c r="K3007" s="59"/>
      <c r="L3007" s="59"/>
      <c r="M3007" s="61"/>
      <c r="N3007" s="318"/>
      <c r="O3007" s="61"/>
      <c r="P3007" s="61"/>
      <c r="Q3007" s="59"/>
      <c r="R3007" s="59"/>
      <c r="S3007" s="62"/>
      <c r="T3007" s="143"/>
      <c r="U3007" s="825"/>
      <c r="V3007" s="827"/>
      <c r="W3007" s="820"/>
      <c r="X3007" s="820"/>
      <c r="Y3007" s="821"/>
      <c r="Z3007" s="820"/>
      <c r="AA3007" s="820"/>
      <c r="AB3007" s="820"/>
      <c r="AC3007" s="820"/>
      <c r="AD3007" s="820"/>
      <c r="AE3007" s="820"/>
      <c r="AF3007" s="822"/>
      <c r="AG3007" s="823"/>
    </row>
    <row r="3008" spans="1:33" ht="12.75" customHeight="1" x14ac:dyDescent="0.2">
      <c r="A3008" s="59"/>
      <c r="B3008" s="59"/>
      <c r="C3008" s="59"/>
      <c r="D3008" s="59"/>
      <c r="E3008" s="59"/>
      <c r="F3008" s="59"/>
      <c r="G3008" s="275"/>
      <c r="H3008" s="275"/>
      <c r="I3008" s="61"/>
      <c r="J3008" s="61"/>
      <c r="K3008" s="59"/>
      <c r="L3008" s="59"/>
      <c r="M3008" s="61"/>
      <c r="N3008" s="318"/>
      <c r="O3008" s="61"/>
      <c r="P3008" s="61"/>
      <c r="Q3008" s="59"/>
      <c r="R3008" s="59"/>
      <c r="S3008" s="62"/>
      <c r="T3008" s="143"/>
      <c r="U3008" s="825"/>
      <c r="V3008" s="827"/>
      <c r="W3008" s="820"/>
      <c r="X3008" s="820"/>
      <c r="Y3008" s="821"/>
      <c r="Z3008" s="820"/>
      <c r="AA3008" s="820"/>
      <c r="AB3008" s="820"/>
      <c r="AC3008" s="820"/>
      <c r="AD3008" s="820"/>
      <c r="AE3008" s="820"/>
      <c r="AF3008" s="822"/>
      <c r="AG3008" s="823"/>
    </row>
  </sheetData>
  <sheetProtection algorithmName="SHA-512" hashValue="fxn+gqteOJ1TrVP/I3GgMG6o2TMIVkNIai6dG9HcX1Jq4jpndX60afSHbJGmZMFFzhUnQJV4GwyeURbkQ/mHwg==" saltValue="ABRQiK2ioHN3tjI2X/vxFg==" spinCount="100000" sheet="1" formatCells="0" formatColumns="0" selectLockedCells="1" sort="0" autoFilter="0"/>
  <sortState xmlns:xlrd2="http://schemas.microsoft.com/office/spreadsheetml/2017/richdata2" ref="A9:CB613">
    <sortCondition ref="D9"/>
  </sortState>
  <mergeCells count="37">
    <mergeCell ref="AE7:AE8"/>
    <mergeCell ref="Z7:Z8"/>
    <mergeCell ref="W6:W8"/>
    <mergeCell ref="M6:N6"/>
    <mergeCell ref="M7:M8"/>
    <mergeCell ref="N7:N8"/>
    <mergeCell ref="T6:T8"/>
    <mergeCell ref="S7:S8"/>
    <mergeCell ref="AG6:AG8"/>
    <mergeCell ref="O7:O8"/>
    <mergeCell ref="P7:P8"/>
    <mergeCell ref="Q7:Q8"/>
    <mergeCell ref="R7:R8"/>
    <mergeCell ref="V6:V8"/>
    <mergeCell ref="AF6:AF8"/>
    <mergeCell ref="Y6:Y8"/>
    <mergeCell ref="Z6:AA6"/>
    <mergeCell ref="AB6:AE6"/>
    <mergeCell ref="AA7:AA8"/>
    <mergeCell ref="O6:S6"/>
    <mergeCell ref="AD7:AD8"/>
    <mergeCell ref="AB7:AB8"/>
    <mergeCell ref="AC7:AC8"/>
    <mergeCell ref="X6:X8"/>
    <mergeCell ref="I7:I8"/>
    <mergeCell ref="G6:G8"/>
    <mergeCell ref="I6:L6"/>
    <mergeCell ref="A2:A5"/>
    <mergeCell ref="A6:A8"/>
    <mergeCell ref="B6:B8"/>
    <mergeCell ref="D6:D8"/>
    <mergeCell ref="E6:F7"/>
    <mergeCell ref="C6:C8"/>
    <mergeCell ref="H6:H8"/>
    <mergeCell ref="J7:J8"/>
    <mergeCell ref="K7:K8"/>
    <mergeCell ref="L7:L8"/>
  </mergeCells>
  <phoneticPr fontId="91" type="noConversion"/>
  <conditionalFormatting sqref="E1:F1">
    <cfRule type="cellIs" dxfId="511" priority="265" stopIfTrue="1" operator="equal">
      <formula>"Wafer Side"</formula>
    </cfRule>
  </conditionalFormatting>
  <conditionalFormatting sqref="G61:G7510">
    <cfRule type="expression" dxfId="510" priority="142">
      <formula>AND(((E61&lt;&gt;"")+(F61&lt;&gt;"")=2),ISBLANK(G61))</formula>
    </cfRule>
  </conditionalFormatting>
  <conditionalFormatting sqref="H61:H7510">
    <cfRule type="expression" dxfId="509" priority="141">
      <formula>AND(((E61&lt;&gt;"")+(F61&lt;&gt;"")=2),ISBLANK(H61),A61&lt;&gt;"N/C")</formula>
    </cfRule>
  </conditionalFormatting>
  <conditionalFormatting sqref="I9:I3008">
    <cfRule type="expression" dxfId="508" priority="2" stopIfTrue="1">
      <formula>AND(LEFT(A9,2)&lt;&gt;"RF",LEFT(A9,2)&lt;&gt;"LB")</formula>
    </cfRule>
    <cfRule type="expression" dxfId="507" priority="3" stopIfTrue="1">
      <formula>(ISBLANK(O9)+ISBLANK(P9)+ISBLANK(R9))&lt;&gt;3</formula>
    </cfRule>
  </conditionalFormatting>
  <conditionalFormatting sqref="I3004:I3008">
    <cfRule type="expression" dxfId="506" priority="1891" stopIfTrue="1">
      <formula>LEFT(A3004,2)&lt;&gt;"RF"</formula>
    </cfRule>
    <cfRule type="expression" dxfId="505" priority="1892" stopIfTrue="1">
      <formula>(ISBLANK(O3004)+ISBLANK(P3004)+ISBLANK(R3004))&lt;&gt;3</formula>
    </cfRule>
  </conditionalFormatting>
  <conditionalFormatting sqref="J8:J1289">
    <cfRule type="expression" dxfId="504" priority="1" stopIfTrue="1">
      <formula>AND(LEFT(A8,2)&lt;&gt;"RF",LEFT(A8,2)&lt;&gt;"LB")</formula>
    </cfRule>
  </conditionalFormatting>
  <conditionalFormatting sqref="J1290:J3008">
    <cfRule type="expression" dxfId="503" priority="268" stopIfTrue="1">
      <formula>AND(LEFT(A1290,2)&lt;&gt;"RF",LEFT(A1290,2)&lt;&gt;"LB")</formula>
    </cfRule>
  </conditionalFormatting>
  <conditionalFormatting sqref="J3004:J3008">
    <cfRule type="expression" dxfId="502" priority="255" stopIfTrue="1">
      <formula>LEFT(A3004,2)&lt;&gt;"RF"</formula>
    </cfRule>
  </conditionalFormatting>
  <conditionalFormatting sqref="K8:K1289">
    <cfRule type="expression" dxfId="501" priority="5" stopIfTrue="1">
      <formula>AND(LEFT(A8,2)&lt;&gt;"RF",LEFT(A8,2)&lt;&gt;"LB")</formula>
    </cfRule>
  </conditionalFormatting>
  <conditionalFormatting sqref="K1290:K3008">
    <cfRule type="expression" dxfId="500" priority="267" stopIfTrue="1">
      <formula>AND(LEFT(A1290,2)&lt;&gt;"RF",LEFT(A1290,2)&lt;&gt;"LB")</formula>
    </cfRule>
  </conditionalFormatting>
  <conditionalFormatting sqref="K3004:K3008">
    <cfRule type="expression" dxfId="499" priority="254" stopIfTrue="1">
      <formula>LEFT(A3004,2)&lt;&gt;"RF"</formula>
    </cfRule>
  </conditionalFormatting>
  <conditionalFormatting sqref="L8:L1289">
    <cfRule type="expression" dxfId="498" priority="4" stopIfTrue="1">
      <formula>AND(LEFT(A8,2)&lt;&gt;"RF",LEFT(A8,2)&lt;&gt;"LB")</formula>
    </cfRule>
  </conditionalFormatting>
  <conditionalFormatting sqref="L1290:L3008">
    <cfRule type="expression" dxfId="497" priority="266" stopIfTrue="1">
      <formula>AND(LEFT(A1290,2)&lt;&gt;"RF",LEFT(A1290,2)&lt;&gt;"LB")</formula>
    </cfRule>
  </conditionalFormatting>
  <conditionalFormatting sqref="L3004:L3008">
    <cfRule type="expression" dxfId="496" priority="253" stopIfTrue="1">
      <formula>LEFT(A3004,2)&lt;&gt;"RF"</formula>
    </cfRule>
  </conditionalFormatting>
  <conditionalFormatting sqref="M9:M32">
    <cfRule type="expression" dxfId="495" priority="15" stopIfTrue="1">
      <formula>AND(LEFT(A9,2)&lt;&gt;"RF",LEFT(A9,2)&lt;&gt;"LB")</formula>
    </cfRule>
  </conditionalFormatting>
  <conditionalFormatting sqref="N9:N32">
    <cfRule type="expression" dxfId="494" priority="10" stopIfTrue="1">
      <formula>OR(IF(J9="ps",0.35/I9*1000,I9)&gt;19.99,M9="36-40")*NOT(ISBLANK(N9))</formula>
    </cfRule>
    <cfRule type="expression" dxfId="493" priority="12" stopIfTrue="1">
      <formula>AND(L9="DIFF",ISBLANK(N9))</formula>
    </cfRule>
  </conditionalFormatting>
  <conditionalFormatting sqref="N33:N3008">
    <cfRule type="expression" dxfId="492" priority="230" stopIfTrue="1">
      <formula>AND(K33="DIFF",ISBLANK(N33))</formula>
    </cfRule>
    <cfRule type="expression" dxfId="491" priority="1895" stopIfTrue="1">
      <formula>OR(IF(#REF!="ps",0.35/I33*1000,I33)&gt;19.99,L33="36-40")*NOT(ISBLANK(N33))</formula>
    </cfRule>
  </conditionalFormatting>
  <conditionalFormatting sqref="P8:P3008">
    <cfRule type="expression" dxfId="489" priority="14" stopIfTrue="1">
      <formula>AND(ISTEXT(O8),ISBLANK(P8))</formula>
    </cfRule>
  </conditionalFormatting>
  <conditionalFormatting sqref="T8:T3008">
    <cfRule type="expression" dxfId="488" priority="13" stopIfTrue="1">
      <formula>AND(ISTEXT(O8),ISBLANK(T8))</formula>
    </cfRule>
  </conditionalFormatting>
  <conditionalFormatting sqref="V8:V3008">
    <cfRule type="expression" dxfId="486" priority="11">
      <formula>(A8="LB")</formula>
    </cfRule>
  </conditionalFormatting>
  <conditionalFormatting sqref="V33:V3008">
    <cfRule type="expression" dxfId="484" priority="122">
      <formula>AND($BJ$6,$H33&lt;&gt;"",$V33="")</formula>
    </cfRule>
  </conditionalFormatting>
  <conditionalFormatting sqref="Y8:Y3008">
    <cfRule type="expression" dxfId="482" priority="97">
      <formula>AND(NOT(ISBLANK(N8)),ISBLANK(Y8))</formula>
    </cfRule>
  </conditionalFormatting>
  <dataValidations count="14">
    <dataValidation type="whole" allowBlank="1" showInputMessage="1" showErrorMessage="1" errorTitle="Range Exceeded!" error="This DesCap has a limit of 48_x000a_ linetype entries for power &amp; ground (combined)." sqref="C3" xr:uid="{00000000-0002-0000-0200-000000000000}">
      <formula1>0</formula1>
      <formula2>BL3</formula2>
    </dataValidation>
    <dataValidation type="whole" allowBlank="1" showInputMessage="1" showErrorMessage="1" errorTitle="Range Exceeded!" error="This DesCap has a limit of 48 linetype entries for power &amp; ground (combined)._x000a_" sqref="B3" xr:uid="{00000000-0002-0000-0200-000001000000}">
      <formula1>0</formula1>
      <formula2>BJ3</formula2>
    </dataValidation>
    <dataValidation type="decimal" allowBlank="1" showInputMessage="1" showErrorMessage="1" errorTitle="Input Error!" error="Input must be numeric &amp; Line type must = RF" sqref="I9:I3008" xr:uid="{00000000-0002-0000-0200-000002000000}">
      <formula1>0</formula1>
      <formula2>200</formula2>
    </dataValidation>
    <dataValidation type="list" allowBlank="1" showInputMessage="1" showErrorMessage="1" errorTitle="Input Error!" error="Please select from list" sqref="N9:N3008" xr:uid="{00000000-0002-0000-0200-000003000000}">
      <formula1>$BJ$2:$BN$2</formula1>
    </dataValidation>
    <dataValidation type="list" allowBlank="1" showInputMessage="1" showErrorMessage="1" errorTitle="Input Error!" error="Please select from list" sqref="O9:O3008" xr:uid="{00000000-0002-0000-0200-000004000000}">
      <formula1>"F,T,P"</formula1>
    </dataValidation>
    <dataValidation type="list" allowBlank="1" showInputMessage="1" showErrorMessage="1" errorTitle="Unknown Type!" error="Please select from drop down list - you may need to adjust the Pin Group counts above." sqref="A9:A3008" xr:uid="{00000000-0002-0000-0200-000005000000}">
      <formula1>DD_List</formula1>
    </dataValidation>
    <dataValidation type="list" allowBlank="1" showInputMessage="1" showErrorMessage="1" errorTitle="Input Error!" error="Please select from list" sqref="X9:X3008" xr:uid="{00000000-0002-0000-0200-000006000000}">
      <formula1>$BJ$1:$BR$1</formula1>
    </dataValidation>
    <dataValidation type="list" allowBlank="1" showInputMessage="1" showErrorMessage="1" sqref="K9:K3008" xr:uid="{00000000-0002-0000-0200-000007000000}">
      <formula1>"SE,DIFF"</formula1>
    </dataValidation>
    <dataValidation type="list" allowBlank="1" showInputMessage="1" showErrorMessage="1" sqref="L9:L3008" xr:uid="{00000000-0002-0000-0200-000008000000}">
      <formula1>"&lt;36,36-40"</formula1>
    </dataValidation>
    <dataValidation type="list" allowBlank="1" showInputMessage="1" showErrorMessage="1" errorTitle="Input Error!" error="Please select from list" sqref="Y9:Y3008" xr:uid="{00000000-0002-0000-0200-000009000000}">
      <formula1>$BK$2:$BQ$2</formula1>
    </dataValidation>
    <dataValidation type="whole" allowBlank="1" showInputMessage="1" showErrorMessage="1" errorTitle="Input error!" error="Requires numeric input &gt;=2 and &lt;=200" sqref="J9:J3008" xr:uid="{00000000-0002-0000-0200-00000A000000}">
      <formula1>2</formula1>
      <formula2>200</formula2>
    </dataValidation>
    <dataValidation type="list" allowBlank="1" showDropDown="1" showInputMessage="1" showErrorMessage="1" errorTitle="Input Error!" error="Enter S for Sense indicator" sqref="C9:C3008" xr:uid="{00000000-0002-0000-0200-00000B000000}">
      <formula1>"S,s"</formula1>
    </dataValidation>
    <dataValidation type="list" allowBlank="1" showDropDown="1" showInputMessage="1" showErrorMessage="1" errorTitle="Input Error!" error="The only valid entry for this column is O for Origin Pin (Pin 1, A1, etc indicator)" sqref="B9:B3008" xr:uid="{00000000-0002-0000-0200-00000C000000}">
      <formula1>"O,o"</formula1>
    </dataValidation>
    <dataValidation type="whole" operator="greaterThan" allowBlank="1" showInputMessage="1" showErrorMessage="1" errorTitle="Input Error!" error="Integer&gt;0 only" sqref="M9:M3008" xr:uid="{4667CA99-47B7-4E12-B8AB-E7040CA755B7}">
      <formula1>0</formula1>
    </dataValidation>
  </dataValidations>
  <pageMargins left="0.75" right="0.75" top="1" bottom="1" header="0.5" footer="0.5"/>
  <pageSetup scale="31" orientation="portrait" horizontalDpi="4294967292" r:id="rId1"/>
  <headerFooter alignWithMargins="0">
    <oddFooter>&amp;C&amp;8&amp;F&amp;R&amp;8Print Date: &amp;D
Time: &amp;T</oddFooter>
  </headerFooter>
  <legacy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484" id="{DA860DF7-B824-41DD-9760-80C4B038DF59}">
            <xm:f>(((Pinlist_RF_Max&gt;Probe_Head!$CB$15)+0)+((Chart!$BU$31)+0))=0</xm:f>
            <x14:dxf>
              <font>
                <color theme="0"/>
              </font>
              <fill>
                <patternFill patternType="none">
                  <bgColor auto="1"/>
                </patternFill>
              </fill>
              <border>
                <left/>
                <right/>
                <top/>
                <bottom/>
                <vertical/>
                <horizontal/>
              </border>
            </x14:dxf>
          </x14:cfRule>
          <xm:sqref>N1:O2</xm:sqref>
        </x14:conditionalFormatting>
        <x14:conditionalFormatting xmlns:xm="http://schemas.microsoft.com/office/excel/2006/main">
          <x14:cfRule type="expression" priority="139" id="{5252D9BC-7F06-46F0-BA74-4B66A9ED6D66}">
            <xm:f>'Cover Page'!$BF$40</xm:f>
            <x14:dxf>
              <fill>
                <patternFill>
                  <bgColor rgb="FFFF0000"/>
                </patternFill>
              </fill>
              <border>
                <left style="thin">
                  <color auto="1"/>
                </left>
                <right style="thin">
                  <color auto="1"/>
                </right>
                <top style="thin">
                  <color auto="1"/>
                </top>
                <bottom style="thin">
                  <color auto="1"/>
                </bottom>
                <vertical/>
                <horizontal/>
              </border>
            </x14:dxf>
          </x14:cfRule>
          <xm:sqref>V1</xm:sqref>
        </x14:conditionalFormatting>
        <x14:conditionalFormatting xmlns:xm="http://schemas.microsoft.com/office/excel/2006/main">
          <x14:cfRule type="expression" priority="6" id="{504B2B00-BA64-4055-9FCD-6A625092B7EF}">
            <xm:f>AND('Cover Page'!$BF$40,OR(LEFT($A9,2)="RF",LEFT($A9,1)="P",LEFT($A9,2)="DC",LEFT($A9,2)="AC"))</xm:f>
            <x14:dxf>
              <fill>
                <patternFill>
                  <bgColor rgb="FFFF0000"/>
                </patternFill>
              </fill>
            </x14:dxf>
          </x14:cfRule>
          <xm:sqref>V9:V3008</xm:sqref>
        </x14:conditionalFormatting>
        <x14:conditionalFormatting xmlns:xm="http://schemas.microsoft.com/office/excel/2006/main">
          <x14:cfRule type="expression" priority="138" id="{0FA56E49-2ED9-4F90-B541-1ABABC3B6B0D}">
            <xm:f>'Cover Page'!$BF$40</xm:f>
            <x14:dxf>
              <font>
                <color theme="1"/>
              </font>
              <fill>
                <patternFill patternType="none">
                  <bgColor auto="1"/>
                </patternFill>
              </fill>
            </x14:dxf>
          </x14:cfRule>
          <xm:sqref>W1:W2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theme="6"/>
  </sheetPr>
  <dimension ref="A1:BZ75"/>
  <sheetViews>
    <sheetView showGridLines="0" showRowColHeaders="0" topLeftCell="A3" zoomScaleNormal="100" workbookViewId="0">
      <selection activeCell="G8" sqref="G8:J8"/>
    </sheetView>
  </sheetViews>
  <sheetFormatPr defaultColWidth="8.85546875" defaultRowHeight="12.75" x14ac:dyDescent="0.2"/>
  <cols>
    <col min="1" max="1" width="1.7109375" style="1" customWidth="1"/>
    <col min="2" max="23" width="3.7109375" style="1" customWidth="1"/>
    <col min="24" max="24" width="3.5703125" style="1" customWidth="1"/>
    <col min="25" max="25" width="3.7109375" style="1" customWidth="1"/>
    <col min="26" max="26" width="8.85546875" style="1" customWidth="1"/>
    <col min="27" max="28" width="9.140625" style="19" customWidth="1"/>
    <col min="29" max="52" width="9.140625" style="1" customWidth="1"/>
    <col min="53" max="53" width="11.85546875" style="1" hidden="1" customWidth="1"/>
    <col min="54" max="54" width="6.5703125" style="20" hidden="1" customWidth="1"/>
    <col min="55" max="55" width="10.85546875" style="1" hidden="1" customWidth="1"/>
    <col min="56" max="57" width="8.85546875" style="1" hidden="1" customWidth="1"/>
    <col min="58" max="58" width="14.85546875" style="1" hidden="1" customWidth="1"/>
    <col min="59" max="61" width="8.85546875" style="1" hidden="1" customWidth="1"/>
    <col min="62" max="62" width="40.140625" style="1" hidden="1" customWidth="1"/>
    <col min="63" max="78" width="8.85546875" style="1" hidden="1" customWidth="1"/>
    <col min="79" max="16384" width="8.85546875" style="1"/>
  </cols>
  <sheetData>
    <row r="1" spans="1:63" ht="16.5" thickBot="1" x14ac:dyDescent="0.3">
      <c r="A1" s="274"/>
      <c r="B1" s="356" t="str">
        <f>'Cover Page'!B4</f>
        <v>Production Probes New Product Order Form</v>
      </c>
      <c r="C1" s="17"/>
      <c r="D1" s="17"/>
      <c r="E1" s="17"/>
      <c r="F1" s="17"/>
      <c r="G1" s="17"/>
      <c r="H1" s="5"/>
      <c r="I1" s="5"/>
      <c r="J1" s="5"/>
      <c r="K1" s="5"/>
      <c r="L1" s="5"/>
      <c r="M1" s="18"/>
      <c r="N1" s="18"/>
      <c r="O1" s="18"/>
      <c r="Q1" s="9" t="s">
        <v>190</v>
      </c>
      <c r="R1" s="1366"/>
      <c r="S1" s="1367"/>
      <c r="T1" s="1367"/>
      <c r="U1" s="1367"/>
      <c r="V1" s="1367"/>
      <c r="W1" s="1367"/>
      <c r="X1" s="1368"/>
      <c r="Y1" s="1368"/>
      <c r="Z1" s="1369"/>
      <c r="BA1" s="567">
        <v>1</v>
      </c>
      <c r="BB1" s="2" t="s">
        <v>0</v>
      </c>
    </row>
    <row r="2" spans="1:63" ht="12.75" customHeight="1" x14ac:dyDescent="0.25">
      <c r="B2" s="356" t="str">
        <f>'Cover Page'!B5</f>
        <v>BMS-03-031-0001 - R2.4</v>
      </c>
      <c r="C2" s="17"/>
      <c r="D2" s="17"/>
      <c r="E2" s="17"/>
      <c r="F2" s="17"/>
      <c r="G2" s="17"/>
      <c r="H2" s="5"/>
      <c r="I2" s="5"/>
      <c r="J2" s="5"/>
      <c r="K2" s="5"/>
      <c r="L2" s="5"/>
      <c r="M2" s="18"/>
      <c r="N2" s="18"/>
      <c r="O2" s="18"/>
      <c r="Q2" s="9" t="s">
        <v>31</v>
      </c>
      <c r="R2" s="1362"/>
      <c r="S2" s="1363"/>
      <c r="T2" s="1363"/>
      <c r="U2" s="1363"/>
      <c r="V2" s="1363"/>
      <c r="W2" s="1363"/>
      <c r="X2" s="1364"/>
      <c r="Y2" s="1364"/>
      <c r="Z2" s="1365"/>
    </row>
    <row r="3" spans="1:63" ht="12.75" customHeight="1" x14ac:dyDescent="0.25">
      <c r="B3" s="356" t="s">
        <v>799</v>
      </c>
      <c r="C3" s="17"/>
      <c r="D3" s="17"/>
      <c r="E3" s="17"/>
      <c r="F3" s="17"/>
      <c r="G3" s="17"/>
      <c r="H3" s="5"/>
      <c r="I3" s="5"/>
      <c r="J3" s="5"/>
      <c r="K3" s="5"/>
      <c r="L3" s="5"/>
      <c r="M3" s="18"/>
      <c r="N3" s="18"/>
      <c r="O3" s="18"/>
      <c r="Q3" s="9" t="s">
        <v>342</v>
      </c>
      <c r="R3" s="1379"/>
      <c r="S3" s="1380"/>
      <c r="T3" s="1380"/>
      <c r="U3" s="1380"/>
      <c r="V3" s="1380"/>
      <c r="W3" s="1380"/>
      <c r="X3" s="1381"/>
      <c r="Y3" s="1381"/>
      <c r="Z3" s="1382"/>
      <c r="BA3" s="1" t="s">
        <v>682</v>
      </c>
      <c r="BB3" s="642" t="b">
        <f>NOT('Cover Page'!$BB$38)</f>
        <v>0</v>
      </c>
      <c r="BC3" s="16"/>
      <c r="BJ3" s="23" t="s">
        <v>32</v>
      </c>
      <c r="BK3" s="38">
        <f>IF(ISBLANK(R3),0,VLOOKUP(R3,BJ5:BK18,2,0))</f>
        <v>0</v>
      </c>
    </row>
    <row r="4" spans="1:63" ht="12.75" customHeight="1" x14ac:dyDescent="0.25">
      <c r="B4" s="21"/>
      <c r="E4" s="22"/>
      <c r="BA4" s="23" t="s">
        <v>33</v>
      </c>
      <c r="BB4" s="1"/>
      <c r="BC4" s="23" t="s">
        <v>335</v>
      </c>
      <c r="BE4" s="38" t="s">
        <v>336</v>
      </c>
      <c r="BF4" s="20">
        <f>IF($BC$13,$J$12,IF(SUM(BOM!O2:P2)&gt;0,MIN(BOM!O2:P2,G12:J12),MIN(G12:J12)))</f>
        <v>0</v>
      </c>
      <c r="BJ4" s="27" t="s">
        <v>1016</v>
      </c>
      <c r="BK4" s="26">
        <v>1</v>
      </c>
    </row>
    <row r="5" spans="1:63" ht="12.75" customHeight="1" x14ac:dyDescent="0.25">
      <c r="B5" s="21"/>
      <c r="E5" s="22"/>
      <c r="N5" s="796" t="str">
        <f>IF('Cover Page'!BB37,"[REFER TO EXISTING PROBE HEAD ORDER FORM FOR DUT DETAILS]","")</f>
        <v/>
      </c>
      <c r="BA5" s="27" t="s">
        <v>34</v>
      </c>
      <c r="BB5" s="25" t="str">
        <f>BA5</f>
        <v>Aluminum</v>
      </c>
      <c r="BC5" s="26"/>
      <c r="BE5" s="38" t="s">
        <v>584</v>
      </c>
      <c r="BF5" s="1" t="b">
        <f>AND($G$9&lt;&gt;$BA$9,$G$9&lt;&gt;BA10)</f>
        <v>1</v>
      </c>
      <c r="BJ5" s="29" t="s">
        <v>1018</v>
      </c>
      <c r="BK5" s="28">
        <v>2</v>
      </c>
    </row>
    <row r="6" spans="1:63" x14ac:dyDescent="0.2">
      <c r="E6" s="325"/>
      <c r="F6" s="325"/>
      <c r="G6" s="325"/>
      <c r="H6" s="325"/>
      <c r="I6" s="325"/>
      <c r="J6" s="325"/>
      <c r="K6" s="325"/>
      <c r="L6" s="655" t="s">
        <v>35</v>
      </c>
      <c r="M6" s="325"/>
      <c r="N6" s="325"/>
      <c r="O6" s="325"/>
      <c r="P6" s="325"/>
      <c r="Q6" s="325"/>
      <c r="R6" s="325"/>
      <c r="S6" s="325"/>
      <c r="BA6" s="29" t="s">
        <v>36</v>
      </c>
      <c r="BB6" s="1" t="str">
        <f>BA6</f>
        <v>Copper</v>
      </c>
      <c r="BC6" s="28"/>
      <c r="BE6" s="38" t="s">
        <v>1040</v>
      </c>
      <c r="BF6" s="20">
        <v>-50</v>
      </c>
      <c r="BJ6" s="29" t="s">
        <v>1019</v>
      </c>
      <c r="BK6" s="28">
        <v>3</v>
      </c>
    </row>
    <row r="7" spans="1:63" ht="12.75" customHeight="1" thickBot="1" x14ac:dyDescent="0.3">
      <c r="B7" s="30" t="s">
        <v>37</v>
      </c>
      <c r="D7" s="31"/>
      <c r="E7" s="31"/>
      <c r="F7" s="31"/>
      <c r="G7" s="32"/>
      <c r="H7" s="32"/>
      <c r="R7" s="22"/>
      <c r="AM7" s="23"/>
      <c r="BA7" s="29" t="s">
        <v>389</v>
      </c>
      <c r="BB7" s="1" t="str">
        <f>BA6</f>
        <v>Copper</v>
      </c>
      <c r="BC7" s="51">
        <f>($G$9=BA7)+0</f>
        <v>0</v>
      </c>
      <c r="BE7" s="38" t="s">
        <v>1041</v>
      </c>
      <c r="BF7" s="20">
        <v>125</v>
      </c>
      <c r="BJ7" s="29" t="s">
        <v>1022</v>
      </c>
      <c r="BK7" s="28">
        <v>4</v>
      </c>
    </row>
    <row r="8" spans="1:63" ht="12.75" customHeight="1" x14ac:dyDescent="0.2">
      <c r="A8" s="589"/>
      <c r="B8" s="1397" t="s">
        <v>38</v>
      </c>
      <c r="C8" s="1398"/>
      <c r="D8" s="1398"/>
      <c r="E8" s="1398"/>
      <c r="F8" s="1398"/>
      <c r="G8" s="1399"/>
      <c r="H8" s="1400"/>
      <c r="I8" s="1400"/>
      <c r="J8" s="1400"/>
      <c r="K8" s="92"/>
      <c r="L8" s="33"/>
      <c r="M8" s="792" t="s">
        <v>40</v>
      </c>
      <c r="N8" s="1401"/>
      <c r="O8" s="1401"/>
      <c r="P8" s="1401"/>
      <c r="Q8" s="1401"/>
      <c r="R8" s="1401"/>
      <c r="S8" s="1401"/>
      <c r="T8" s="33"/>
      <c r="U8" s="34"/>
      <c r="V8" s="33"/>
      <c r="W8" s="33"/>
      <c r="X8" s="33"/>
      <c r="Y8" s="792" t="s">
        <v>962</v>
      </c>
      <c r="Z8" s="1028"/>
      <c r="BA8" s="29" t="s">
        <v>390</v>
      </c>
      <c r="BB8" s="29" t="s">
        <v>1116</v>
      </c>
      <c r="BC8" s="51">
        <f>($G$9=BA8)+0</f>
        <v>0</v>
      </c>
      <c r="BJ8" s="29" t="s">
        <v>1023</v>
      </c>
      <c r="BK8" s="28">
        <v>5</v>
      </c>
    </row>
    <row r="9" spans="1:63" ht="12.75" customHeight="1" x14ac:dyDescent="0.2">
      <c r="B9" s="1402" t="s">
        <v>42</v>
      </c>
      <c r="C9" s="1403"/>
      <c r="D9" s="1403"/>
      <c r="E9" s="1403"/>
      <c r="F9" s="1403"/>
      <c r="G9" s="1272"/>
      <c r="H9" s="1404"/>
      <c r="I9" s="1404"/>
      <c r="J9" s="1404"/>
      <c r="K9" s="49"/>
      <c r="L9" s="37"/>
      <c r="M9" s="37" t="str">
        <f>IF(G9="Other","Specify =&gt;","Composition:")</f>
        <v>Composition:</v>
      </c>
      <c r="N9" s="1383"/>
      <c r="O9" s="1383"/>
      <c r="P9" s="1405"/>
      <c r="Q9" s="1405"/>
      <c r="R9" s="1405"/>
      <c r="S9" s="1405"/>
      <c r="T9" s="38"/>
      <c r="Z9" s="39"/>
      <c r="BA9" s="29" t="s">
        <v>41</v>
      </c>
      <c r="BB9" s="1" t="str">
        <f>BA9</f>
        <v>Gold</v>
      </c>
      <c r="BC9" s="28"/>
      <c r="BJ9" s="29" t="s">
        <v>1020</v>
      </c>
      <c r="BK9" s="28">
        <v>6</v>
      </c>
    </row>
    <row r="10" spans="1:63" ht="12.75" customHeight="1" x14ac:dyDescent="0.2">
      <c r="A10" s="589"/>
      <c r="B10" s="1402" t="s">
        <v>44</v>
      </c>
      <c r="C10" s="1403"/>
      <c r="D10" s="1403"/>
      <c r="E10" s="1403"/>
      <c r="F10" s="1403"/>
      <c r="G10" s="1272"/>
      <c r="H10" s="1406"/>
      <c r="I10" s="1406"/>
      <c r="J10" s="1406"/>
      <c r="K10" s="1406"/>
      <c r="L10" s="278"/>
      <c r="Z10" s="39"/>
      <c r="BA10" s="29" t="s">
        <v>43</v>
      </c>
      <c r="BB10" s="1" t="str">
        <f>BA10</f>
        <v>Gold Bumps</v>
      </c>
      <c r="BC10" s="51">
        <f>($G$9=BA10)+0</f>
        <v>0</v>
      </c>
      <c r="BJ10" s="29" t="s">
        <v>1021</v>
      </c>
      <c r="BK10" s="28">
        <v>7</v>
      </c>
    </row>
    <row r="11" spans="1:63" ht="12.75" customHeight="1" x14ac:dyDescent="0.2">
      <c r="B11" s="1407" t="s">
        <v>1208</v>
      </c>
      <c r="C11" s="1408"/>
      <c r="D11" s="1408"/>
      <c r="E11" s="1408"/>
      <c r="F11" s="1408"/>
      <c r="G11" s="1370"/>
      <c r="H11" s="1370"/>
      <c r="I11" s="15" t="s">
        <v>47</v>
      </c>
      <c r="J11" s="1370"/>
      <c r="K11" s="1370"/>
      <c r="L11" s="524" t="str">
        <f ca="1">IF($BG$47,$BH$47,IF($BG$46,$BH$46,""))</f>
        <v/>
      </c>
      <c r="Z11" s="39"/>
      <c r="BA11" s="29" t="s">
        <v>46</v>
      </c>
      <c r="BB11" s="1" t="str">
        <f>BA11</f>
        <v>Solder Bumps</v>
      </c>
      <c r="BC11" s="51">
        <f>($G$9=BA11)+0</f>
        <v>0</v>
      </c>
      <c r="BJ11" s="29" t="s">
        <v>588</v>
      </c>
      <c r="BK11" s="28">
        <v>8</v>
      </c>
    </row>
    <row r="12" spans="1:63" ht="12.75" customHeight="1" x14ac:dyDescent="0.2">
      <c r="A12" s="589"/>
      <c r="B12" s="1402" t="str">
        <f>IF(BC13,"♦ Bump Size -  Height:","♦ Minimum Pad Size:")</f>
        <v>♦ Minimum Pad Size:</v>
      </c>
      <c r="C12" s="1403"/>
      <c r="D12" s="1403"/>
      <c r="E12" s="1403"/>
      <c r="F12" s="1403"/>
      <c r="G12" s="1370"/>
      <c r="H12" s="1370"/>
      <c r="I12" s="15" t="str">
        <f>IF(BC13,"dia:","x")</f>
        <v>x</v>
      </c>
      <c r="J12" s="1370"/>
      <c r="K12" s="1370"/>
      <c r="L12" s="278" t="str">
        <f>IF($BG$50,BH50,IF(BG49,BH49,""))</f>
        <v/>
      </c>
      <c r="Z12" s="39"/>
      <c r="BA12" s="29" t="s">
        <v>48</v>
      </c>
      <c r="BB12" s="1">
        <f>N9</f>
        <v>0</v>
      </c>
      <c r="BC12" s="28"/>
      <c r="BD12" s="590"/>
      <c r="BJ12" s="29" t="s">
        <v>1017</v>
      </c>
      <c r="BK12" s="28">
        <v>9</v>
      </c>
    </row>
    <row r="13" spans="1:63" ht="12.75" customHeight="1" x14ac:dyDescent="0.2">
      <c r="A13" s="589"/>
      <c r="B13" s="1402" t="s">
        <v>49</v>
      </c>
      <c r="C13" s="1403"/>
      <c r="D13" s="1403"/>
      <c r="E13" s="1403"/>
      <c r="F13" s="1403"/>
      <c r="G13" s="1370"/>
      <c r="H13" s="1370"/>
      <c r="I13" s="45" t="str">
        <f>IF(pitchMinX,IF(OR($BG$31,$BG$48),$BH$31,IF(BG55,BH55,"")),"")</f>
        <v/>
      </c>
      <c r="O13" s="49"/>
      <c r="P13" s="49"/>
      <c r="Q13" s="37" t="s">
        <v>830</v>
      </c>
      <c r="R13" s="1383"/>
      <c r="S13" s="1383"/>
      <c r="T13" s="45" t="str">
        <f>IF($BG$32,BH32,"")</f>
        <v/>
      </c>
      <c r="Z13" s="39"/>
      <c r="BA13" s="29"/>
      <c r="BB13" s="38" t="s">
        <v>703</v>
      </c>
      <c r="BC13" s="51" t="b">
        <f>SUM(BC6:BC12)&gt;0</f>
        <v>0</v>
      </c>
      <c r="BJ13" s="29"/>
      <c r="BK13" s="28"/>
    </row>
    <row r="14" spans="1:63" ht="12.75" customHeight="1" x14ac:dyDescent="0.2">
      <c r="B14" s="1402" t="s">
        <v>50</v>
      </c>
      <c r="C14" s="1403"/>
      <c r="D14" s="1403"/>
      <c r="E14" s="1403"/>
      <c r="F14" s="1403"/>
      <c r="G14" s="1383"/>
      <c r="H14" s="1383"/>
      <c r="K14" s="49"/>
      <c r="M14" s="37" t="s">
        <v>52</v>
      </c>
      <c r="N14" s="1383"/>
      <c r="O14" s="1383"/>
      <c r="P14" s="15" t="s">
        <v>47</v>
      </c>
      <c r="Q14" s="1383"/>
      <c r="R14" s="1383"/>
      <c r="U14" s="37" t="s">
        <v>53</v>
      </c>
      <c r="V14" s="1383"/>
      <c r="W14" s="1383"/>
      <c r="Z14" s="39"/>
      <c r="BA14" s="41"/>
      <c r="BB14" s="420"/>
      <c r="BC14" s="52"/>
      <c r="BF14" s="38" t="s">
        <v>55</v>
      </c>
      <c r="BG14" s="46">
        <f>IF(siteQty=1,1,IF($G$20="All",1,siteQty))</f>
        <v>1</v>
      </c>
      <c r="BJ14" s="29"/>
      <c r="BK14" s="28"/>
    </row>
    <row r="15" spans="1:63" ht="12.75" customHeight="1" thickBot="1" x14ac:dyDescent="0.25">
      <c r="B15" s="1411" t="s">
        <v>56</v>
      </c>
      <c r="C15" s="1412"/>
      <c r="D15" s="1412"/>
      <c r="E15" s="1412"/>
      <c r="F15" s="1412"/>
      <c r="G15" s="1412"/>
      <c r="H15" s="1412"/>
      <c r="I15" s="1412"/>
      <c r="J15" s="1412"/>
      <c r="K15" s="1412"/>
      <c r="L15" s="1413"/>
      <c r="M15" s="1413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8"/>
      <c r="BE15" s="38"/>
      <c r="BG15" s="38"/>
      <c r="BJ15" s="29"/>
      <c r="BK15" s="28"/>
    </row>
    <row r="16" spans="1:63" ht="12.75" customHeight="1" x14ac:dyDescent="0.2">
      <c r="L16" s="278"/>
      <c r="BA16" s="23" t="s">
        <v>54</v>
      </c>
      <c r="BE16" s="37"/>
      <c r="BF16" s="37" t="s">
        <v>58</v>
      </c>
      <c r="BG16" s="23"/>
      <c r="BH16" s="23" t="s">
        <v>59</v>
      </c>
      <c r="BJ16" s="29"/>
      <c r="BK16" s="28"/>
    </row>
    <row r="17" spans="1:69" ht="15.75" thickBot="1" x14ac:dyDescent="0.3">
      <c r="B17" s="30" t="s">
        <v>60</v>
      </c>
      <c r="D17" s="31"/>
      <c r="E17" s="31"/>
      <c r="F17" s="31"/>
      <c r="G17" s="32"/>
      <c r="H17" s="32"/>
      <c r="N17" s="419"/>
      <c r="R17" s="22"/>
      <c r="T17" s="37" t="str">
        <f>IF(AND($BG$40,U17&lt;&gt;"Confirmed"),$BH$40,"Step Distance")</f>
        <v>Step Distance</v>
      </c>
      <c r="U17" s="1415"/>
      <c r="V17" s="1415"/>
      <c r="W17" s="1416"/>
      <c r="AC17" s="781"/>
      <c r="BA17" s="27" t="s">
        <v>39</v>
      </c>
      <c r="BB17" s="24"/>
      <c r="BC17" s="26"/>
      <c r="BE17" s="27" t="s">
        <v>45</v>
      </c>
      <c r="BF17" s="24"/>
      <c r="BG17" s="26"/>
      <c r="BH17" s="50" t="s">
        <v>51</v>
      </c>
      <c r="BJ17" s="29"/>
      <c r="BK17" s="28"/>
      <c r="BL17" s="565"/>
      <c r="BN17" s="565"/>
      <c r="BO17" s="565"/>
      <c r="BP17" s="565"/>
      <c r="BQ17" s="565"/>
    </row>
    <row r="18" spans="1:69" ht="12.75" customHeight="1" x14ac:dyDescent="0.2">
      <c r="B18" s="1397" t="s">
        <v>62</v>
      </c>
      <c r="C18" s="1398"/>
      <c r="D18" s="1398"/>
      <c r="E18" s="1398"/>
      <c r="F18" s="1398"/>
      <c r="G18" s="1401" t="s">
        <v>15</v>
      </c>
      <c r="H18" s="1401"/>
      <c r="I18" s="34"/>
      <c r="J18" s="1414" t="s">
        <v>63</v>
      </c>
      <c r="K18" s="1414"/>
      <c r="L18" s="791">
        <v>2</v>
      </c>
      <c r="M18" s="1414" t="s">
        <v>64</v>
      </c>
      <c r="N18" s="1414"/>
      <c r="O18" s="1414"/>
      <c r="P18" s="1414"/>
      <c r="Q18" s="1414"/>
      <c r="R18" s="792" t="s">
        <v>65</v>
      </c>
      <c r="S18" s="1401"/>
      <c r="T18" s="1409"/>
      <c r="U18" s="792" t="s">
        <v>66</v>
      </c>
      <c r="V18" s="1401"/>
      <c r="W18" s="1410"/>
      <c r="BA18" s="29" t="s">
        <v>57</v>
      </c>
      <c r="BC18" s="28"/>
      <c r="BE18" s="29" t="s">
        <v>68</v>
      </c>
      <c r="BF18" s="20"/>
      <c r="BG18" s="28"/>
      <c r="BH18" s="51" t="s">
        <v>15</v>
      </c>
      <c r="BJ18" s="41"/>
      <c r="BK18" s="44"/>
    </row>
    <row r="19" spans="1:69" ht="12.75" customHeight="1" x14ac:dyDescent="0.2">
      <c r="B19" s="653"/>
      <c r="F19" s="37" t="s">
        <v>392</v>
      </c>
      <c r="G19" s="1383">
        <v>1</v>
      </c>
      <c r="H19" s="1383"/>
      <c r="I19" s="40"/>
      <c r="N19" s="40" t="str">
        <f>"(Diagonal Step Distance = "&amp;ROUND(SQRT(S18^2+V18^2),2)&amp;")"</f>
        <v>(Diagonal Step Distance = 0)</v>
      </c>
      <c r="W19" s="39"/>
      <c r="BA19" s="29" t="s">
        <v>61</v>
      </c>
      <c r="BC19" s="28"/>
      <c r="BE19" s="29" t="s">
        <v>71</v>
      </c>
      <c r="BF19" s="20"/>
      <c r="BG19" s="28"/>
      <c r="BH19" s="52" t="s">
        <v>17</v>
      </c>
    </row>
    <row r="20" spans="1:69" ht="12.75" customHeight="1" x14ac:dyDescent="0.2">
      <c r="B20" s="653"/>
      <c r="F20" s="37" t="s">
        <v>69</v>
      </c>
      <c r="G20" s="1383" t="s">
        <v>889</v>
      </c>
      <c r="H20" s="1383"/>
      <c r="I20" s="40" t="str">
        <f>IF(G20="All","Devices","Device")</f>
        <v>Device</v>
      </c>
      <c r="J20" s="40"/>
      <c r="L20" s="45" t="str">
        <f>IF($BG$42,$BH$42,"")</f>
        <v/>
      </c>
      <c r="W20" s="39"/>
      <c r="BA20" s="29" t="s">
        <v>67</v>
      </c>
      <c r="BC20" s="28"/>
      <c r="BE20" s="29" t="s">
        <v>311</v>
      </c>
      <c r="BG20" s="28"/>
    </row>
    <row r="21" spans="1:69" ht="12.75" customHeight="1" x14ac:dyDescent="0.2">
      <c r="B21" s="1402" t="s">
        <v>72</v>
      </c>
      <c r="C21" s="1403"/>
      <c r="D21" s="1403"/>
      <c r="E21" s="1403"/>
      <c r="F21" s="1403"/>
      <c r="G21" s="1269"/>
      <c r="H21" s="1383"/>
      <c r="I21" s="1383"/>
      <c r="J21" s="1383"/>
      <c r="K21" s="1383"/>
      <c r="W21" s="39"/>
      <c r="BA21" s="29" t="s">
        <v>70</v>
      </c>
      <c r="BC21" s="28"/>
      <c r="BE21" s="41" t="s">
        <v>74</v>
      </c>
      <c r="BF21" s="43"/>
      <c r="BG21" s="44"/>
    </row>
    <row r="22" spans="1:69" ht="12.75" customHeight="1" x14ac:dyDescent="0.2">
      <c r="B22" s="1402" t="s">
        <v>75</v>
      </c>
      <c r="C22" s="1403"/>
      <c r="D22" s="1403"/>
      <c r="E22" s="1403"/>
      <c r="F22" s="1403"/>
      <c r="G22" s="1269"/>
      <c r="H22" s="1383" t="s">
        <v>76</v>
      </c>
      <c r="I22" s="1383"/>
      <c r="J22" s="1383"/>
      <c r="K22" s="1383"/>
      <c r="M22" s="37" t="s">
        <v>77</v>
      </c>
      <c r="N22" s="1383"/>
      <c r="O22" s="1383"/>
      <c r="P22" s="23"/>
      <c r="Q22" s="37" t="s">
        <v>78</v>
      </c>
      <c r="R22" s="1383"/>
      <c r="S22" s="1383"/>
      <c r="W22" s="39"/>
      <c r="BA22" s="41" t="s">
        <v>48</v>
      </c>
      <c r="BB22" s="42"/>
      <c r="BC22" s="44"/>
    </row>
    <row r="23" spans="1:69" ht="12.75" customHeight="1" x14ac:dyDescent="0.2">
      <c r="B23" s="747"/>
      <c r="C23" s="49"/>
      <c r="D23" s="49"/>
      <c r="E23" s="49"/>
      <c r="F23" s="49"/>
      <c r="W23" s="39"/>
      <c r="BE23" s="23" t="s">
        <v>81</v>
      </c>
    </row>
    <row r="24" spans="1:69" ht="12.75" customHeight="1" thickBot="1" x14ac:dyDescent="0.3">
      <c r="B24" s="793"/>
      <c r="C24" s="794"/>
      <c r="D24" s="794"/>
      <c r="E24" s="764"/>
      <c r="F24" s="795" t="s">
        <v>845</v>
      </c>
      <c r="G24" s="1376"/>
      <c r="H24" s="1377"/>
      <c r="I24" s="1377"/>
      <c r="J24" s="1377"/>
      <c r="K24" s="1377"/>
      <c r="L24" s="1377"/>
      <c r="M24" s="764"/>
      <c r="N24" s="764"/>
      <c r="O24" s="764"/>
      <c r="P24" s="764"/>
      <c r="Q24" s="795" t="s">
        <v>871</v>
      </c>
      <c r="R24" s="1376"/>
      <c r="S24" s="1377"/>
      <c r="T24" s="1377"/>
      <c r="U24" s="1377"/>
      <c r="V24" s="1377"/>
      <c r="W24" s="1378"/>
      <c r="BA24" s="23" t="s">
        <v>79</v>
      </c>
      <c r="BE24" s="27" t="s">
        <v>82</v>
      </c>
      <c r="BF24" s="25"/>
      <c r="BG24" s="26"/>
    </row>
    <row r="25" spans="1:69" x14ac:dyDescent="0.2">
      <c r="AA25" s="1"/>
      <c r="AB25" s="1"/>
      <c r="BA25" s="217" t="s">
        <v>80</v>
      </c>
      <c r="BC25" s="20"/>
      <c r="BD25" s="28"/>
      <c r="BE25" s="29" t="s">
        <v>73</v>
      </c>
      <c r="BG25" s="28"/>
    </row>
    <row r="26" spans="1:69" ht="13.5" thickBot="1" x14ac:dyDescent="0.25">
      <c r="B26" s="23"/>
      <c r="C26" s="23"/>
      <c r="H26" s="37" t="str">
        <f>IF($BG$37,"Section not valid for Parametric","Device Power Supply Details:      ")</f>
        <v xml:space="preserve">Device Power Supply Details:      </v>
      </c>
      <c r="W26" s="367">
        <f ca="1">IF(AND(siteQty&gt;1,Pinlist_PnG&lt;siteQty)*(Pinlist_PnG&gt;0),"Warning: Multiple sites are sharing power supplies",0)</f>
        <v>0</v>
      </c>
      <c r="BA26" s="219" t="s">
        <v>76</v>
      </c>
      <c r="BC26" s="20"/>
      <c r="BD26" s="28"/>
      <c r="BE26" s="41" t="s">
        <v>90</v>
      </c>
      <c r="BF26" s="43"/>
      <c r="BG26" s="44"/>
    </row>
    <row r="27" spans="1:69" ht="27" customHeight="1" x14ac:dyDescent="0.2">
      <c r="B27" s="1431" t="s">
        <v>83</v>
      </c>
      <c r="C27" s="1432"/>
      <c r="D27" s="1419" t="s">
        <v>456</v>
      </c>
      <c r="E27" s="1421"/>
      <c r="F27" s="1421"/>
      <c r="G27" s="1421"/>
      <c r="H27" s="1421"/>
      <c r="I27" s="1421"/>
      <c r="J27" s="1421"/>
      <c r="K27" s="1421"/>
      <c r="L27" s="1421"/>
      <c r="M27" s="1422"/>
      <c r="N27" s="1417" t="s">
        <v>85</v>
      </c>
      <c r="O27" s="1418"/>
      <c r="P27" s="1419" t="s">
        <v>86</v>
      </c>
      <c r="Q27" s="1420"/>
      <c r="R27" s="1438" t="s">
        <v>87</v>
      </c>
      <c r="S27" s="1439"/>
      <c r="T27" s="1440" t="s">
        <v>88</v>
      </c>
      <c r="U27" s="1441"/>
      <c r="V27" s="1431" t="s">
        <v>89</v>
      </c>
      <c r="W27" s="1432"/>
      <c r="X27" s="993"/>
      <c r="Y27" s="994"/>
      <c r="BA27" s="1082" t="s">
        <v>664</v>
      </c>
      <c r="BB27" s="1081"/>
      <c r="BC27" s="1081"/>
      <c r="BD27" s="1081"/>
      <c r="BG27" s="20" t="s">
        <v>648</v>
      </c>
      <c r="BH27" s="1" t="s">
        <v>395</v>
      </c>
    </row>
    <row r="28" spans="1:69" x14ac:dyDescent="0.2">
      <c r="A28" s="274">
        <f ca="1">MATCH(10,Chart!$BZ$1:$BZ$63,0)</f>
        <v>13</v>
      </c>
      <c r="B28" s="1433" t="str">
        <f ca="1">IF(ISNUMBER(A28),OFFSET(Chart!$CC$1,A28-1,0)," ")</f>
        <v>P01</v>
      </c>
      <c r="C28" s="1433"/>
      <c r="D28" s="1423" t="str">
        <f ca="1">IF(ISNUMBER(MATCH(B28,Chart!$CG:$CG,0)),VLOOKUP(DUT!B28,Pinlist!A:H,8,0),"")</f>
        <v/>
      </c>
      <c r="E28" s="1424"/>
      <c r="F28" s="1424"/>
      <c r="G28" s="1424"/>
      <c r="H28" s="1424"/>
      <c r="I28" s="1424"/>
      <c r="J28" s="1424"/>
      <c r="K28" s="1424"/>
      <c r="L28" s="1424"/>
      <c r="M28" s="1425"/>
      <c r="N28" s="1371"/>
      <c r="O28" s="1372"/>
      <c r="P28" s="1375"/>
      <c r="Q28" s="1375"/>
      <c r="R28" s="1371"/>
      <c r="S28" s="1372"/>
      <c r="T28" s="1434" t="str">
        <f>IF(R28,R28/X28,"")</f>
        <v/>
      </c>
      <c r="U28" s="1435"/>
      <c r="V28" s="1436" t="str">
        <f>IF(N28,PRODUCT(N28,R28/1000),"")</f>
        <v/>
      </c>
      <c r="W28" s="1437"/>
      <c r="X28" s="274" t="str">
        <f>IF(R28,VLOOKUP(B28,Chart!$CC$4:$CE$63,3,0),"")</f>
        <v/>
      </c>
      <c r="Y28" s="278" t="str">
        <f ca="1">IF(R28,IF(X28&lt;&gt;COUNTIF(OFFSET(Pinlist!$H$9,0,0,Max_Entries),DUT!D28),B28&amp;$BH$51,IF(BA28,"High Current Warning - Consult Factory","")),"")</f>
        <v/>
      </c>
      <c r="BA28" s="553">
        <f>OR(AND(T28&gt;200,X28&lt;4),AND(T28&gt;400,X28&gt;3))*$BF$5*ISNUMBER(X28)</f>
        <v>0</v>
      </c>
      <c r="BC28" s="20"/>
      <c r="BD28" s="20"/>
      <c r="BF28" s="38" t="s">
        <v>663</v>
      </c>
      <c r="BG28" s="642" t="b">
        <f>AND($H$22=$BA$25,$N$22&lt;0)</f>
        <v>0</v>
      </c>
    </row>
    <row r="29" spans="1:69" x14ac:dyDescent="0.2">
      <c r="A29" s="355">
        <f ca="1">IF(ISNUMBER(OFFSET(Chart!$BZ$1,A28,0)),A28+1,"")</f>
        <v>14</v>
      </c>
      <c r="B29" s="1426" t="str">
        <f ca="1">IF(ISNUMBER(A29),OFFSET(Chart!$CC$1,A29-1,0)," ")</f>
        <v>P02</v>
      </c>
      <c r="C29" s="1427"/>
      <c r="D29" s="1428" t="str">
        <f ca="1">IF(ISNUMBER(MATCH(B29,Chart!$CG:$CG,0)),VLOOKUP(DUT!B29,Pinlist!A:H,8,0),"")</f>
        <v/>
      </c>
      <c r="E29" s="1429"/>
      <c r="F29" s="1429"/>
      <c r="G29" s="1429"/>
      <c r="H29" s="1429"/>
      <c r="I29" s="1429"/>
      <c r="J29" s="1429"/>
      <c r="K29" s="1429"/>
      <c r="L29" s="1429"/>
      <c r="M29" s="1430"/>
      <c r="N29" s="1371"/>
      <c r="O29" s="1372"/>
      <c r="P29" s="1373"/>
      <c r="Q29" s="1374"/>
      <c r="R29" s="1371"/>
      <c r="S29" s="1372"/>
      <c r="T29" s="1395" t="str">
        <f t="shared" ref="T29:T75" si="0">IF(R29,R29/X29,"")</f>
        <v/>
      </c>
      <c r="U29" s="1396"/>
      <c r="V29" s="1384" t="str">
        <f>IF(N29,PRODUCT(N29,R29/1000),"")</f>
        <v/>
      </c>
      <c r="W29" s="1385"/>
      <c r="X29" s="274" t="str">
        <f>IF(R29,VLOOKUP(B29,Chart!$CC$4:$CE$63,3,0),"")</f>
        <v/>
      </c>
      <c r="Y29" s="278" t="str">
        <f ca="1">IF(R29,IF(X29&lt;&gt;COUNTIF(OFFSET(Pinlist!$H$9,0,0,Max_Entries),DUT!D29),B29&amp;$BH$51,IF(BA29,"High Current Warning - Consult Factory","")),"")</f>
        <v/>
      </c>
      <c r="BA29" s="553">
        <f t="shared" ref="BA29:BA75" si="1">OR(AND(T29&gt;200,X29&lt;4),AND(T29&gt;400,X29&gt;3))*$BF$5*ISNUMBER(X29)</f>
        <v>0</v>
      </c>
      <c r="BC29" s="20"/>
      <c r="BD29" s="20"/>
      <c r="BF29" s="38" t="s">
        <v>583</v>
      </c>
      <c r="BG29" s="642" t="b">
        <f>AND($H$22=$BA$25,$R$22-$N$22&gt;120)</f>
        <v>0</v>
      </c>
    </row>
    <row r="30" spans="1:69" x14ac:dyDescent="0.2">
      <c r="A30" s="274">
        <f ca="1">IF(ISNUMBER(OFFSET(Chart!$BZ$1,A29,0)),A29+1,"")</f>
        <v>15</v>
      </c>
      <c r="B30" s="1386" t="str">
        <f ca="1">IF(ISNUMBER(A30),OFFSET(Chart!$CC$1,A30-1,0)," ")</f>
        <v>P03</v>
      </c>
      <c r="C30" s="1387"/>
      <c r="D30" s="1388" t="str">
        <f ca="1">IF(ISNUMBER(MATCH(B30,Chart!$CG:$CG,0)),VLOOKUP(DUT!B30,Pinlist!A:H,8,0),"")</f>
        <v/>
      </c>
      <c r="E30" s="1389"/>
      <c r="F30" s="1389"/>
      <c r="G30" s="1389"/>
      <c r="H30" s="1389"/>
      <c r="I30" s="1389"/>
      <c r="J30" s="1389"/>
      <c r="K30" s="1389"/>
      <c r="L30" s="1389"/>
      <c r="M30" s="1390"/>
      <c r="N30" s="1371"/>
      <c r="O30" s="1372"/>
      <c r="P30" s="1373"/>
      <c r="Q30" s="1374"/>
      <c r="R30" s="1371"/>
      <c r="S30" s="1372"/>
      <c r="T30" s="1395" t="str">
        <f t="shared" si="0"/>
        <v/>
      </c>
      <c r="U30" s="1396"/>
      <c r="V30" s="1384" t="str">
        <f t="shared" ref="V30:V52" si="2">IF(N30,PRODUCT(N30,R30/1000),"")</f>
        <v/>
      </c>
      <c r="W30" s="1385"/>
      <c r="X30" s="274" t="str">
        <f>IF(R30,VLOOKUP(B30,Chart!$CC$4:$CE$63,3,0),"")</f>
        <v/>
      </c>
      <c r="Y30" s="278" t="str">
        <f ca="1">IF(R30,IF(X30&lt;&gt;COUNTIF(OFFSET(Pinlist!$H$9,0,0,Max_Entries),DUT!D30),B30&amp;$BH$51,IF(BA30,"High Current Warning - Consult Factory","")),"")</f>
        <v/>
      </c>
      <c r="AH30" s="414"/>
      <c r="BA30" s="553">
        <f t="shared" si="1"/>
        <v>0</v>
      </c>
      <c r="BC30" s="20"/>
      <c r="BD30" s="20"/>
      <c r="BF30" s="38" t="s">
        <v>91</v>
      </c>
      <c r="BG30" s="642" t="b">
        <f>AND($H$22=$BA$25,$R$22-$N$22&gt;50)</f>
        <v>0</v>
      </c>
    </row>
    <row r="31" spans="1:69" x14ac:dyDescent="0.2">
      <c r="A31" s="274">
        <f ca="1">IF(ISNUMBER(OFFSET(Chart!$BZ$1,A30,0)),A30+1,"")</f>
        <v>16</v>
      </c>
      <c r="B31" s="1386" t="str">
        <f ca="1">IF(ISNUMBER(A31),OFFSET(Chart!$CC$1,A31-1,0)," ")</f>
        <v>P04</v>
      </c>
      <c r="C31" s="1387"/>
      <c r="D31" s="1388" t="str">
        <f ca="1">IF(ISNUMBER(MATCH(B31,Chart!$CG:$CG,0)),VLOOKUP(DUT!B31,Pinlist!A:H,8,0),"")</f>
        <v/>
      </c>
      <c r="E31" s="1389"/>
      <c r="F31" s="1389"/>
      <c r="G31" s="1389"/>
      <c r="H31" s="1389"/>
      <c r="I31" s="1389"/>
      <c r="J31" s="1389"/>
      <c r="K31" s="1389"/>
      <c r="L31" s="1389"/>
      <c r="M31" s="1390"/>
      <c r="N31" s="1371"/>
      <c r="O31" s="1372"/>
      <c r="P31" s="1373"/>
      <c r="Q31" s="1374"/>
      <c r="R31" s="1371"/>
      <c r="S31" s="1372"/>
      <c r="T31" s="1395" t="str">
        <f t="shared" si="0"/>
        <v/>
      </c>
      <c r="U31" s="1396"/>
      <c r="V31" s="1384" t="str">
        <f t="shared" si="2"/>
        <v/>
      </c>
      <c r="W31" s="1385"/>
      <c r="X31" s="274" t="str">
        <f>IF(R31,VLOOKUP(B31,Chart!$CC$4:$CE$63,3,0),"")</f>
        <v/>
      </c>
      <c r="Y31" s="278" t="str">
        <f ca="1">IF(R31,IF(X31&lt;&gt;COUNTIF(OFFSET(Pinlist!$H$9,0,0,Max_Entries),DUT!D31),B31&amp;$BH$51,IF(BA31,"High Current Warning - Consult Factory","")),"")</f>
        <v/>
      </c>
      <c r="BA31" s="553">
        <f t="shared" si="1"/>
        <v>0</v>
      </c>
      <c r="BC31" s="20"/>
      <c r="BD31" s="20"/>
      <c r="BF31" s="38" t="s">
        <v>581</v>
      </c>
      <c r="BG31" s="642" t="b">
        <f>IF(pitchMinX,OR(AND($BG$37,pitchMinX&lt;42),AND($BG$37=FALSE,pitchMinX&lt;50)))</f>
        <v>0</v>
      </c>
      <c r="BH31" s="1" t="s">
        <v>828</v>
      </c>
    </row>
    <row r="32" spans="1:69" x14ac:dyDescent="0.2">
      <c r="A32" s="274">
        <f ca="1">IF(ISNUMBER(OFFSET(Chart!$BZ$1,A31,0)),A31+1,"")</f>
        <v>17</v>
      </c>
      <c r="B32" s="1386" t="str">
        <f ca="1">IF(ISNUMBER(A32),OFFSET(Chart!$CC$1,A32-1,0)," ")</f>
        <v>P05</v>
      </c>
      <c r="C32" s="1387"/>
      <c r="D32" s="1388" t="str">
        <f ca="1">IF(ISNUMBER(MATCH(B32,Chart!$CG:$CG,0)),VLOOKUP(DUT!B32,Pinlist!A:H,8,0),"")</f>
        <v/>
      </c>
      <c r="E32" s="1389"/>
      <c r="F32" s="1389"/>
      <c r="G32" s="1389"/>
      <c r="H32" s="1389"/>
      <c r="I32" s="1389"/>
      <c r="J32" s="1389"/>
      <c r="K32" s="1389"/>
      <c r="L32" s="1389"/>
      <c r="M32" s="1390"/>
      <c r="N32" s="1371"/>
      <c r="O32" s="1372"/>
      <c r="P32" s="1373"/>
      <c r="Q32" s="1374"/>
      <c r="R32" s="1371"/>
      <c r="S32" s="1372"/>
      <c r="T32" s="1395" t="str">
        <f t="shared" si="0"/>
        <v/>
      </c>
      <c r="U32" s="1396"/>
      <c r="V32" s="1384" t="str">
        <f t="shared" si="2"/>
        <v/>
      </c>
      <c r="W32" s="1385"/>
      <c r="X32" s="274" t="str">
        <f>IF(R32,VLOOKUP(B32,Chart!$CC$4:$CE$63,3,0),"")</f>
        <v/>
      </c>
      <c r="Y32" s="278" t="str">
        <f ca="1">IF(R32,IF(X32&lt;&gt;COUNTIF(OFFSET(Pinlist!$H$9,0,0,Max_Entries),DUT!D32),B32&amp;$BH$51,IF(BA32,"High Current Warning - Consult Factory","")),"")</f>
        <v/>
      </c>
      <c r="BA32" s="553">
        <f t="shared" si="1"/>
        <v>0</v>
      </c>
      <c r="BC32" s="20"/>
      <c r="BD32" s="20"/>
      <c r="BF32" s="38" t="s">
        <v>582</v>
      </c>
      <c r="BG32" s="642" t="b">
        <f>IF(padArrange=$BE$21,AND(ISNUMBER($R$13),$R$13&lt;82+(36*($L$15="Yes"))))</f>
        <v>0</v>
      </c>
      <c r="BH32" s="1" t="s">
        <v>806</v>
      </c>
    </row>
    <row r="33" spans="1:60" x14ac:dyDescent="0.2">
      <c r="A33" s="274">
        <f ca="1">IF(ISNUMBER(OFFSET(Chart!$BZ$1,A32,0)),A32+1,"")</f>
        <v>18</v>
      </c>
      <c r="B33" s="1386" t="str">
        <f ca="1">IF(ISNUMBER(A33),OFFSET(Chart!$CC$1,A33-1,0)," ")</f>
        <v>P06</v>
      </c>
      <c r="C33" s="1387"/>
      <c r="D33" s="1388" t="str">
        <f ca="1">IF(ISNUMBER(MATCH(B33,Chart!$CG:$CG,0)),VLOOKUP(DUT!B33,Pinlist!A:H,8,0),"")</f>
        <v/>
      </c>
      <c r="E33" s="1389"/>
      <c r="F33" s="1389"/>
      <c r="G33" s="1389"/>
      <c r="H33" s="1389"/>
      <c r="I33" s="1389"/>
      <c r="J33" s="1389"/>
      <c r="K33" s="1389"/>
      <c r="L33" s="1389"/>
      <c r="M33" s="1390"/>
      <c r="N33" s="1371"/>
      <c r="O33" s="1372"/>
      <c r="P33" s="1373"/>
      <c r="Q33" s="1374"/>
      <c r="R33" s="1371"/>
      <c r="S33" s="1372"/>
      <c r="T33" s="1395" t="str">
        <f t="shared" si="0"/>
        <v/>
      </c>
      <c r="U33" s="1396"/>
      <c r="V33" s="1384" t="str">
        <f t="shared" si="2"/>
        <v/>
      </c>
      <c r="W33" s="1385"/>
      <c r="X33" s="274" t="str">
        <f>IF(R33,VLOOKUP(B33,Chart!$CC$4:$CE$63,3,0),"")</f>
        <v/>
      </c>
      <c r="Y33" s="278" t="str">
        <f ca="1">IF(R33,IF(X33&lt;&gt;COUNTIF(OFFSET(Pinlist!$H$9,0,0,Max_Entries),DUT!D33),B33&amp;$BH$51,IF(BA33,"High Current Warning - Consult Factory","")),"")</f>
        <v/>
      </c>
      <c r="BA33" s="553">
        <f t="shared" si="1"/>
        <v>0</v>
      </c>
      <c r="BC33" s="20"/>
      <c r="BD33" s="20"/>
      <c r="BF33" s="38" t="s">
        <v>585</v>
      </c>
      <c r="BG33" s="642" t="b">
        <f>(SUM($BA$28:$BA$75)&gt;0)</f>
        <v>0</v>
      </c>
    </row>
    <row r="34" spans="1:60" x14ac:dyDescent="0.2">
      <c r="A34" s="274">
        <f ca="1">IF(ISNUMBER(OFFSET(Chart!$BZ$1,A33,0)),A33+1,"")</f>
        <v>19</v>
      </c>
      <c r="B34" s="1386" t="str">
        <f ca="1">IF(ISNUMBER(A34),OFFSET(Chart!$CC$1,A34-1,0)," ")</f>
        <v>P07</v>
      </c>
      <c r="C34" s="1387"/>
      <c r="D34" s="1388" t="str">
        <f ca="1">IF(ISNUMBER(MATCH(B34,Chart!$CG:$CG,0)),VLOOKUP(DUT!B34,Pinlist!A:H,8,0),"")</f>
        <v/>
      </c>
      <c r="E34" s="1389"/>
      <c r="F34" s="1389"/>
      <c r="G34" s="1389"/>
      <c r="H34" s="1389"/>
      <c r="I34" s="1389"/>
      <c r="J34" s="1389"/>
      <c r="K34" s="1389"/>
      <c r="L34" s="1389"/>
      <c r="M34" s="1390"/>
      <c r="N34" s="1371"/>
      <c r="O34" s="1372"/>
      <c r="P34" s="1373"/>
      <c r="Q34" s="1374"/>
      <c r="R34" s="1371"/>
      <c r="S34" s="1372"/>
      <c r="T34" s="1395" t="str">
        <f t="shared" si="0"/>
        <v/>
      </c>
      <c r="U34" s="1396"/>
      <c r="V34" s="1384" t="str">
        <f t="shared" si="2"/>
        <v/>
      </c>
      <c r="W34" s="1385"/>
      <c r="X34" s="274" t="str">
        <f>IF(R34,VLOOKUP(B34,Chart!$CC$4:$CE$63,3,0),"")</f>
        <v/>
      </c>
      <c r="Y34" s="278" t="str">
        <f ca="1">IF(R34,IF(X34&lt;&gt;COUNTIF(OFFSET(Pinlist!$H$9,0,0,Max_Entries),DUT!D34),B34&amp;$BH$51,IF(BA34,"High Current Warning - Consult Factory","")),"")</f>
        <v/>
      </c>
      <c r="BA34" s="553">
        <f t="shared" si="1"/>
        <v>0</v>
      </c>
      <c r="BC34" s="20"/>
      <c r="BD34" s="20"/>
    </row>
    <row r="35" spans="1:60" x14ac:dyDescent="0.2">
      <c r="A35" s="274">
        <f ca="1">IF(ISNUMBER(OFFSET(Chart!$BZ$1,A34,0)),A34+1,"")</f>
        <v>20</v>
      </c>
      <c r="B35" s="1386" t="str">
        <f ca="1">IF(ISNUMBER(A35),OFFSET(Chart!$CC$1,A35-1,0)," ")</f>
        <v>P08</v>
      </c>
      <c r="C35" s="1387"/>
      <c r="D35" s="1388" t="str">
        <f ca="1">IF(ISNUMBER(MATCH(B35,Chart!$CG:$CG,0)),VLOOKUP(DUT!B35,Pinlist!A:H,8,0),"")</f>
        <v/>
      </c>
      <c r="E35" s="1389"/>
      <c r="F35" s="1389"/>
      <c r="G35" s="1389"/>
      <c r="H35" s="1389"/>
      <c r="I35" s="1389"/>
      <c r="J35" s="1389"/>
      <c r="K35" s="1389"/>
      <c r="L35" s="1389"/>
      <c r="M35" s="1390"/>
      <c r="N35" s="1371"/>
      <c r="O35" s="1372"/>
      <c r="P35" s="1373"/>
      <c r="Q35" s="1374"/>
      <c r="R35" s="1371"/>
      <c r="S35" s="1372"/>
      <c r="T35" s="1395" t="str">
        <f t="shared" si="0"/>
        <v/>
      </c>
      <c r="U35" s="1396"/>
      <c r="V35" s="1384" t="str">
        <f t="shared" si="2"/>
        <v/>
      </c>
      <c r="W35" s="1385"/>
      <c r="X35" s="274" t="str">
        <f>IF(R35,VLOOKUP(B35,Chart!$CC$4:$CE$63,3,0),"")</f>
        <v/>
      </c>
      <c r="Y35" s="278" t="str">
        <f ca="1">IF(R35,IF(X35&lt;&gt;COUNTIF(OFFSET(Pinlist!$H$9,0,0,Max_Entries),DUT!D35),B35&amp;$BH$51,IF(BA35,"High Current Warning - Consult Factory","")),"")</f>
        <v/>
      </c>
      <c r="BA35" s="553">
        <f t="shared" si="1"/>
        <v>0</v>
      </c>
      <c r="BC35" s="20"/>
      <c r="BD35" s="20"/>
      <c r="BF35" s="38" t="s">
        <v>467</v>
      </c>
      <c r="BG35" s="642" t="b">
        <f ca="1">OR(SUMIF(DUT!R28:S75,"&gt;5000"),(SUMIF(Chart!CA5:CA63,"P*",Chart!CD5:CD63)&lt;&gt;COUNTA(DUT!R28:S75)))</f>
        <v>0</v>
      </c>
    </row>
    <row r="36" spans="1:60" x14ac:dyDescent="0.2">
      <c r="A36" s="274">
        <f ca="1">IF(ISNUMBER(OFFSET(Chart!$BZ$1,A35,0)),A35+1,"")</f>
        <v>21</v>
      </c>
      <c r="B36" s="1386" t="str">
        <f ca="1">IF(ISNUMBER(A36),OFFSET(Chart!$CC$1,A36-1,0)," ")</f>
        <v>P09</v>
      </c>
      <c r="C36" s="1387"/>
      <c r="D36" s="1388" t="str">
        <f ca="1">IF(ISNUMBER(MATCH(B36,Chart!$CG:$CG,0)),VLOOKUP(DUT!B36,Pinlist!A:H,8,0),"")</f>
        <v/>
      </c>
      <c r="E36" s="1389"/>
      <c r="F36" s="1389"/>
      <c r="G36" s="1389"/>
      <c r="H36" s="1389"/>
      <c r="I36" s="1389"/>
      <c r="J36" s="1389"/>
      <c r="K36" s="1389"/>
      <c r="L36" s="1389"/>
      <c r="M36" s="1390"/>
      <c r="N36" s="1371"/>
      <c r="O36" s="1372"/>
      <c r="P36" s="1373"/>
      <c r="Q36" s="1374"/>
      <c r="R36" s="1371"/>
      <c r="S36" s="1372"/>
      <c r="T36" s="1395" t="str">
        <f t="shared" si="0"/>
        <v/>
      </c>
      <c r="U36" s="1396"/>
      <c r="V36" s="1384" t="str">
        <f t="shared" si="2"/>
        <v/>
      </c>
      <c r="W36" s="1385"/>
      <c r="X36" s="274" t="str">
        <f>IF(R36,VLOOKUP(B36,Chart!$CC$4:$CE$63,3,0),"")</f>
        <v/>
      </c>
      <c r="Y36" s="278" t="str">
        <f ca="1">IF(R36,IF(X36&lt;&gt;COUNTIF(OFFSET(Pinlist!$H$9,0,0,Max_Entries),DUT!D36),B36&amp;$BH$51,IF(BA36,"High Current Warning - Consult Factory","")),"")</f>
        <v/>
      </c>
      <c r="BA36" s="553">
        <f t="shared" si="1"/>
        <v>0</v>
      </c>
      <c r="BC36" s="20"/>
      <c r="BD36" s="20"/>
      <c r="BF36" s="38"/>
    </row>
    <row r="37" spans="1:60" x14ac:dyDescent="0.2">
      <c r="A37" s="274">
        <f ca="1">IF(ISNUMBER(OFFSET(Chart!$BZ$1,A36,0)),A36+1,"")</f>
        <v>22</v>
      </c>
      <c r="B37" s="1386" t="str">
        <f ca="1">IF(ISNUMBER(A37),OFFSET(Chart!$CC$1,A37-1,0)," ")</f>
        <v>P10</v>
      </c>
      <c r="C37" s="1387"/>
      <c r="D37" s="1388" t="str">
        <f ca="1">IF(ISNUMBER(MATCH(B37,Chart!$CG:$CG,0)),VLOOKUP(DUT!B37,Pinlist!A:H,8,0),"")</f>
        <v/>
      </c>
      <c r="E37" s="1389"/>
      <c r="F37" s="1389"/>
      <c r="G37" s="1389"/>
      <c r="H37" s="1389"/>
      <c r="I37" s="1389"/>
      <c r="J37" s="1389"/>
      <c r="K37" s="1389"/>
      <c r="L37" s="1389"/>
      <c r="M37" s="1390"/>
      <c r="N37" s="1371"/>
      <c r="O37" s="1372"/>
      <c r="P37" s="1373"/>
      <c r="Q37" s="1374"/>
      <c r="R37" s="1371"/>
      <c r="S37" s="1372"/>
      <c r="T37" s="1395" t="str">
        <f t="shared" si="0"/>
        <v/>
      </c>
      <c r="U37" s="1396"/>
      <c r="V37" s="1384" t="str">
        <f t="shared" si="2"/>
        <v/>
      </c>
      <c r="W37" s="1385"/>
      <c r="X37" s="274" t="str">
        <f>IF(R37,VLOOKUP(B37,Chart!$CC$4:$CE$63,3,0),"")</f>
        <v/>
      </c>
      <c r="Y37" s="278" t="str">
        <f ca="1">IF(R37,IF(X37&lt;&gt;COUNTIF(OFFSET(Pinlist!$H$9,0,0,Max_Entries),DUT!D37),B37&amp;$BH$51,IF(BA37,"High Current Warning - Consult Factory","")),"")</f>
        <v/>
      </c>
      <c r="BA37" s="553">
        <f t="shared" si="1"/>
        <v>0</v>
      </c>
      <c r="BC37" s="20"/>
      <c r="BD37" s="20"/>
      <c r="BF37" s="38" t="s">
        <v>683</v>
      </c>
      <c r="BG37" s="642" t="b">
        <f>OR($G$10=$BE$20,$G$10=$BE$21)</f>
        <v>0</v>
      </c>
    </row>
    <row r="38" spans="1:60" x14ac:dyDescent="0.2">
      <c r="A38" s="274">
        <f ca="1">IF(ISNUMBER(OFFSET(Chart!$BZ$1,A37,0)),A37+1,"")</f>
        <v>23</v>
      </c>
      <c r="B38" s="1386" t="str">
        <f ca="1">IF(ISNUMBER(A38),OFFSET(Chart!$CC$1,A38-1,0)," ")</f>
        <v>P11</v>
      </c>
      <c r="C38" s="1387"/>
      <c r="D38" s="1388" t="str">
        <f ca="1">IF(ISNUMBER(MATCH(B38,Chart!$CG:$CG,0)),VLOOKUP(DUT!B38,Pinlist!A:H,8,0),"")</f>
        <v/>
      </c>
      <c r="E38" s="1389"/>
      <c r="F38" s="1389"/>
      <c r="G38" s="1389"/>
      <c r="H38" s="1389"/>
      <c r="I38" s="1389"/>
      <c r="J38" s="1389"/>
      <c r="K38" s="1389"/>
      <c r="L38" s="1389"/>
      <c r="M38" s="1390"/>
      <c r="N38" s="1371"/>
      <c r="O38" s="1372"/>
      <c r="P38" s="1373"/>
      <c r="Q38" s="1374"/>
      <c r="R38" s="1371"/>
      <c r="S38" s="1372"/>
      <c r="T38" s="1395" t="str">
        <f t="shared" si="0"/>
        <v/>
      </c>
      <c r="U38" s="1396"/>
      <c r="V38" s="1384" t="str">
        <f t="shared" si="2"/>
        <v/>
      </c>
      <c r="W38" s="1385"/>
      <c r="X38" s="274" t="str">
        <f>IF(R38,VLOOKUP(B38,Chart!$CC$4:$CE$63,3,0),"")</f>
        <v/>
      </c>
      <c r="Y38" s="278" t="str">
        <f ca="1">IF(R38,IF(X38&lt;&gt;COUNTIF(OFFSET(Pinlist!$H$9,0,0,Max_Entries),DUT!D38),B38&amp;$BH$51,IF(BA38,"High Current Warning - Consult Factory","")),"")</f>
        <v/>
      </c>
      <c r="BA38" s="553">
        <f t="shared" si="1"/>
        <v>0</v>
      </c>
      <c r="BC38" s="20"/>
      <c r="BD38" s="20"/>
      <c r="BF38" s="38" t="s">
        <v>686</v>
      </c>
      <c r="BG38" s="642" t="b">
        <f>AND($G$18="Yes",$G$20="All")</f>
        <v>0</v>
      </c>
    </row>
    <row r="39" spans="1:60" x14ac:dyDescent="0.2">
      <c r="A39" s="274">
        <f ca="1">IF(ISNUMBER(OFFSET(Chart!$BZ$1,A38,0)),A38+1,"")</f>
        <v>24</v>
      </c>
      <c r="B39" s="1386" t="str">
        <f ca="1">IF(ISNUMBER(A39),OFFSET(Chart!$CC$1,A39-1,0)," ")</f>
        <v>P12</v>
      </c>
      <c r="C39" s="1387"/>
      <c r="D39" s="1388" t="str">
        <f ca="1">IF(ISNUMBER(MATCH(B39,Chart!$CG:$CG,0)),VLOOKUP(DUT!B39,Pinlist!A:H,8,0),"")</f>
        <v/>
      </c>
      <c r="E39" s="1389"/>
      <c r="F39" s="1389"/>
      <c r="G39" s="1389"/>
      <c r="H39" s="1389"/>
      <c r="I39" s="1389"/>
      <c r="J39" s="1389"/>
      <c r="K39" s="1389"/>
      <c r="L39" s="1389"/>
      <c r="M39" s="1390"/>
      <c r="N39" s="1371"/>
      <c r="O39" s="1372"/>
      <c r="P39" s="1373"/>
      <c r="Q39" s="1374"/>
      <c r="R39" s="1371"/>
      <c r="S39" s="1372"/>
      <c r="T39" s="1395" t="str">
        <f t="shared" si="0"/>
        <v/>
      </c>
      <c r="U39" s="1396"/>
      <c r="V39" s="1384" t="str">
        <f t="shared" si="2"/>
        <v/>
      </c>
      <c r="W39" s="1385"/>
      <c r="X39" s="274" t="str">
        <f>IF(R39,VLOOKUP(B39,Chart!$CC$4:$CE$63,3,0),"")</f>
        <v/>
      </c>
      <c r="Y39" s="278" t="str">
        <f ca="1">IF(R39,IF(X39&lt;&gt;COUNTIF(OFFSET(Pinlist!$H$9,0,0,Max_Entries),DUT!D39),B39&amp;$BH$51,IF(BA39,"High Current Warning - Consult Factory","")),"")</f>
        <v/>
      </c>
      <c r="BA39" s="553">
        <f t="shared" si="1"/>
        <v>0</v>
      </c>
      <c r="BC39" s="20"/>
      <c r="BD39" s="20"/>
    </row>
    <row r="40" spans="1:60" x14ac:dyDescent="0.2">
      <c r="A40" s="274">
        <f ca="1">IF(ISNUMBER(OFFSET(Chart!$BZ$1,A39,0)),A39+1,"")</f>
        <v>25</v>
      </c>
      <c r="B40" s="1386" t="str">
        <f ca="1">IF(ISNUMBER(A40),OFFSET(Chart!$CC$1,A40-1,0)," ")</f>
        <v>P13</v>
      </c>
      <c r="C40" s="1387"/>
      <c r="D40" s="1388" t="str">
        <f ca="1">IF(ISNUMBER(MATCH(B40,Chart!$CG:$CG,0)),VLOOKUP(DUT!B40,Pinlist!A:H,8,0),"")</f>
        <v/>
      </c>
      <c r="E40" s="1389"/>
      <c r="F40" s="1389"/>
      <c r="G40" s="1389"/>
      <c r="H40" s="1389"/>
      <c r="I40" s="1389"/>
      <c r="J40" s="1389"/>
      <c r="K40" s="1389"/>
      <c r="L40" s="1389"/>
      <c r="M40" s="1390"/>
      <c r="N40" s="1391"/>
      <c r="O40" s="1392"/>
      <c r="P40" s="1393"/>
      <c r="Q40" s="1394"/>
      <c r="R40" s="1391"/>
      <c r="S40" s="1392"/>
      <c r="T40" s="1395" t="str">
        <f t="shared" si="0"/>
        <v/>
      </c>
      <c r="U40" s="1396"/>
      <c r="V40" s="1384" t="str">
        <f t="shared" si="2"/>
        <v/>
      </c>
      <c r="W40" s="1385"/>
      <c r="X40" s="274" t="str">
        <f>IF(R40,VLOOKUP(B40,Chart!$CC$4:$CE$63,3,0),"")</f>
        <v/>
      </c>
      <c r="Y40" s="278" t="str">
        <f ca="1">IF(R40,IF(X40&lt;&gt;COUNTIF(OFFSET(Pinlist!$H$9,0,0,Max_Entries),DUT!D40),B40&amp;$BH$51,IF(BA40,"High Current Warning - Consult Factory","")),"")</f>
        <v/>
      </c>
      <c r="BA40" s="553">
        <f t="shared" si="1"/>
        <v>0</v>
      </c>
      <c r="BC40" s="20"/>
      <c r="BD40" s="20"/>
      <c r="BF40" s="38" t="s">
        <v>684</v>
      </c>
      <c r="BG40" s="642" t="b">
        <f>IF(OR($BG$41,$BG$37),FALSE,IF(NOT($BG$38),Chart!$BR$1))</f>
        <v>0</v>
      </c>
      <c r="BH40" s="1" t="str">
        <f ca="1">"Warning: Step XY may be reversed, die pattern is "&amp;Chart!$BQ$5&amp;", "&amp;Chart!$BR$5</f>
        <v>Warning: Step XY may be reversed, die pattern is 0, 0</v>
      </c>
    </row>
    <row r="41" spans="1:60" x14ac:dyDescent="0.2">
      <c r="A41" s="274">
        <f ca="1">IF(ISNUMBER(OFFSET(Chart!$BZ$1,A40,0)),A40+1,"")</f>
        <v>26</v>
      </c>
      <c r="B41" s="1386" t="str">
        <f ca="1">IF(ISNUMBER(A41),OFFSET(Chart!$CC$1,A41-1,0)," ")</f>
        <v>P14</v>
      </c>
      <c r="C41" s="1387"/>
      <c r="D41" s="1388" t="str">
        <f ca="1">IF(ISNUMBER(MATCH(B41,Chart!$CG:$CG,0)),VLOOKUP(DUT!B41,Pinlist!A:H,8,0),"")</f>
        <v/>
      </c>
      <c r="E41" s="1389"/>
      <c r="F41" s="1389"/>
      <c r="G41" s="1389"/>
      <c r="H41" s="1389"/>
      <c r="I41" s="1389"/>
      <c r="J41" s="1389"/>
      <c r="K41" s="1389"/>
      <c r="L41" s="1389"/>
      <c r="M41" s="1390"/>
      <c r="N41" s="1391"/>
      <c r="O41" s="1392"/>
      <c r="P41" s="1393"/>
      <c r="Q41" s="1394"/>
      <c r="R41" s="1391"/>
      <c r="S41" s="1392"/>
      <c r="T41" s="1395" t="str">
        <f t="shared" si="0"/>
        <v/>
      </c>
      <c r="U41" s="1396"/>
      <c r="V41" s="1384" t="str">
        <f t="shared" si="2"/>
        <v/>
      </c>
      <c r="W41" s="1385"/>
      <c r="X41" s="274" t="str">
        <f>IF(R41,VLOOKUP(B41,Chart!$CC$4:$CE$63,3,0),"")</f>
        <v/>
      </c>
      <c r="Y41" s="278" t="str">
        <f ca="1">IF(R41,IF(X41&lt;&gt;COUNTIF(OFFSET(Pinlist!$H$9,0,0,Max_Entries),DUT!D41),B41&amp;$BH$51,IF(BA41,"High Current Warning - Consult Factory","")),"")</f>
        <v/>
      </c>
      <c r="BA41" s="553">
        <f t="shared" si="1"/>
        <v>0</v>
      </c>
      <c r="BC41" s="20"/>
      <c r="BD41" s="20"/>
      <c r="BF41" s="38" t="s">
        <v>685</v>
      </c>
      <c r="BG41" s="642" t="b">
        <f>IF(($B$11="♦ Die Size:                      "),OR(siteQty=1,$BG$37),$BG$37)</f>
        <v>1</v>
      </c>
    </row>
    <row r="42" spans="1:60" x14ac:dyDescent="0.2">
      <c r="A42" s="274">
        <f ca="1">IF(ISNUMBER(OFFSET(Chart!$BZ$1,A41,0)),A41+1,"")</f>
        <v>27</v>
      </c>
      <c r="B42" s="1386" t="str">
        <f ca="1">IF(ISNUMBER(A42),OFFSET(Chart!$CC$1,A42-1,0)," ")</f>
        <v>P15</v>
      </c>
      <c r="C42" s="1387"/>
      <c r="D42" s="1388" t="str">
        <f ca="1">IF(ISNUMBER(MATCH(B42,Chart!$CG:$CG,0)),VLOOKUP(DUT!B42,Pinlist!A:H,8,0),"")</f>
        <v/>
      </c>
      <c r="E42" s="1389"/>
      <c r="F42" s="1389"/>
      <c r="G42" s="1389"/>
      <c r="H42" s="1389"/>
      <c r="I42" s="1389"/>
      <c r="J42" s="1389"/>
      <c r="K42" s="1389"/>
      <c r="L42" s="1389"/>
      <c r="M42" s="1390"/>
      <c r="N42" s="1391"/>
      <c r="O42" s="1392"/>
      <c r="P42" s="1393"/>
      <c r="Q42" s="1394"/>
      <c r="R42" s="1391"/>
      <c r="S42" s="1392"/>
      <c r="T42" s="1395" t="str">
        <f t="shared" si="0"/>
        <v/>
      </c>
      <c r="U42" s="1396"/>
      <c r="V42" s="1384" t="str">
        <f t="shared" si="2"/>
        <v/>
      </c>
      <c r="W42" s="1385"/>
      <c r="X42" s="274" t="str">
        <f>IF(R42,VLOOKUP(B42,Chart!$CC$4:$CE$63,3,0),"")</f>
        <v/>
      </c>
      <c r="Y42" s="278" t="str">
        <f ca="1">IF(R42,IF(X42&lt;&gt;COUNTIF(OFFSET(Pinlist!$H$9,0,0,Max_Entries),DUT!D42),B42&amp;$BH$51,IF(BA42,"High Current Warning - Consult Factory","")),"")</f>
        <v/>
      </c>
      <c r="BA42" s="553">
        <f t="shared" si="1"/>
        <v>0</v>
      </c>
      <c r="BC42" s="20"/>
      <c r="BD42" s="20"/>
      <c r="BF42" s="38" t="s">
        <v>692</v>
      </c>
      <c r="BG42" s="642" t="b">
        <f>IF(OR($BG$38,$BG$41),FALSE,OR($S$18&lt;=Chart!$BQ$5,$V$18&lt;=Chart!$BR$5))</f>
        <v>0</v>
      </c>
      <c r="BH42" s="1" t="s">
        <v>691</v>
      </c>
    </row>
    <row r="43" spans="1:60" x14ac:dyDescent="0.2">
      <c r="A43" s="274">
        <f ca="1">IF(ISNUMBER(OFFSET(Chart!$BZ$1,A42,0)),A42+1,"")</f>
        <v>28</v>
      </c>
      <c r="B43" s="1386" t="str">
        <f ca="1">IF(ISNUMBER(A43),OFFSET(Chart!$CC$1,A43-1,0)," ")</f>
        <v>P16</v>
      </c>
      <c r="C43" s="1387"/>
      <c r="D43" s="1388" t="str">
        <f ca="1">IF(ISNUMBER(MATCH(B43,Chart!$CG:$CG,0)),VLOOKUP(DUT!B43,Pinlist!A:H,8,0),"")</f>
        <v/>
      </c>
      <c r="E43" s="1389"/>
      <c r="F43" s="1389"/>
      <c r="G43" s="1389"/>
      <c r="H43" s="1389"/>
      <c r="I43" s="1389"/>
      <c r="J43" s="1389"/>
      <c r="K43" s="1389"/>
      <c r="L43" s="1389"/>
      <c r="M43" s="1390"/>
      <c r="N43" s="1391"/>
      <c r="O43" s="1392"/>
      <c r="P43" s="1393"/>
      <c r="Q43" s="1394"/>
      <c r="R43" s="1391"/>
      <c r="S43" s="1392"/>
      <c r="T43" s="1395" t="str">
        <f t="shared" si="0"/>
        <v/>
      </c>
      <c r="U43" s="1396"/>
      <c r="V43" s="1384" t="str">
        <f t="shared" si="2"/>
        <v/>
      </c>
      <c r="W43" s="1385"/>
      <c r="X43" s="274" t="str">
        <f>IF(R43,VLOOKUP(B43,Chart!$CC$4:$CE$63,3,0),"")</f>
        <v/>
      </c>
      <c r="Y43" s="278" t="str">
        <f ca="1">IF(R43,IF(X43&lt;&gt;COUNTIF(OFFSET(Pinlist!$H$9,0,0,Max_Entries),DUT!D43),B43&amp;$BH$51,IF(BA43,"High Current Warning - Consult Factory","")),"")</f>
        <v/>
      </c>
      <c r="BA43" s="553">
        <f t="shared" si="1"/>
        <v>0</v>
      </c>
      <c r="BC43" s="20"/>
      <c r="BD43" s="20"/>
    </row>
    <row r="44" spans="1:60" x14ac:dyDescent="0.2">
      <c r="A44" s="274">
        <f ca="1">IF(ISNUMBER(OFFSET(Chart!$BZ$1,A43,0)),A43+1,"")</f>
        <v>29</v>
      </c>
      <c r="B44" s="1386" t="str">
        <f ca="1">IF(ISNUMBER(A44),OFFSET(Chart!$CC$1,A44-1,0)," ")</f>
        <v>P17</v>
      </c>
      <c r="C44" s="1387"/>
      <c r="D44" s="1388" t="str">
        <f ca="1">IF(ISNUMBER(MATCH(B44,Chart!$CG:$CG,0)),VLOOKUP(DUT!B44,Pinlist!A:H,8,0),"")</f>
        <v/>
      </c>
      <c r="E44" s="1389"/>
      <c r="F44" s="1389"/>
      <c r="G44" s="1389"/>
      <c r="H44" s="1389"/>
      <c r="I44" s="1389"/>
      <c r="J44" s="1389"/>
      <c r="K44" s="1389"/>
      <c r="L44" s="1389"/>
      <c r="M44" s="1390"/>
      <c r="N44" s="1391"/>
      <c r="O44" s="1392"/>
      <c r="P44" s="1393"/>
      <c r="Q44" s="1394"/>
      <c r="R44" s="1391"/>
      <c r="S44" s="1392"/>
      <c r="T44" s="1395" t="str">
        <f t="shared" si="0"/>
        <v/>
      </c>
      <c r="U44" s="1396"/>
      <c r="V44" s="1384" t="str">
        <f t="shared" si="2"/>
        <v/>
      </c>
      <c r="W44" s="1385"/>
      <c r="X44" s="274" t="str">
        <f>IF(R44,VLOOKUP(B44,Chart!$CC$4:$CE$63,3,0),"")</f>
        <v/>
      </c>
      <c r="Y44" s="278" t="str">
        <f ca="1">IF(R44,IF(X44&lt;&gt;COUNTIF(OFFSET(Pinlist!$H$9,0,0,Max_Entries),DUT!D44),B44&amp;$BH$51,IF(BA44,"High Current Warning - Consult Factory","")),"")</f>
        <v/>
      </c>
      <c r="BA44" s="553">
        <f t="shared" si="1"/>
        <v>0</v>
      </c>
      <c r="BC44" s="20"/>
      <c r="BD44" s="20"/>
      <c r="BF44" s="38" t="s">
        <v>687</v>
      </c>
      <c r="BG44" s="642" t="b">
        <f>OR($BG$37,$B$11&lt;&gt;"♦ Die Size:                      ")</f>
        <v>0</v>
      </c>
    </row>
    <row r="45" spans="1:60" x14ac:dyDescent="0.2">
      <c r="A45" s="274">
        <f ca="1">IF(ISNUMBER(OFFSET(Chart!$BZ$1,A44,0)),A44+1,"")</f>
        <v>30</v>
      </c>
      <c r="B45" s="1386" t="str">
        <f ca="1">IF(ISNUMBER(A45),OFFSET(Chart!$CC$1,A45-1,0)," ")</f>
        <v>P18</v>
      </c>
      <c r="C45" s="1387"/>
      <c r="D45" s="1388" t="str">
        <f ca="1">IF(ISNUMBER(MATCH(B45,Chart!$CG:$CG,0)),VLOOKUP(DUT!B45,Pinlist!A:H,8,0),"")</f>
        <v/>
      </c>
      <c r="E45" s="1389"/>
      <c r="F45" s="1389"/>
      <c r="G45" s="1389"/>
      <c r="H45" s="1389"/>
      <c r="I45" s="1389"/>
      <c r="J45" s="1389"/>
      <c r="K45" s="1389"/>
      <c r="L45" s="1389"/>
      <c r="M45" s="1390"/>
      <c r="N45" s="1391"/>
      <c r="O45" s="1392"/>
      <c r="P45" s="1393"/>
      <c r="Q45" s="1394"/>
      <c r="R45" s="1391"/>
      <c r="S45" s="1392"/>
      <c r="T45" s="1395" t="str">
        <f t="shared" si="0"/>
        <v/>
      </c>
      <c r="U45" s="1396"/>
      <c r="V45" s="1384" t="str">
        <f t="shared" si="2"/>
        <v/>
      </c>
      <c r="W45" s="1385"/>
      <c r="X45" s="274" t="str">
        <f>IF(R45,VLOOKUP(B45,Chart!$CC$4:$CE$63,3,0),"")</f>
        <v/>
      </c>
      <c r="Y45" s="278" t="str">
        <f ca="1">IF(R45,IF(X45&lt;&gt;COUNTIF(OFFSET(Pinlist!$H$9,0,0,Max_Entries),DUT!D45),B45&amp;$BH$51,IF(BA45,"High Current Warning - Consult Factory","")),"")</f>
        <v/>
      </c>
      <c r="BA45" s="553">
        <f t="shared" si="1"/>
        <v>0</v>
      </c>
      <c r="BC45" s="20"/>
      <c r="BD45" s="20"/>
      <c r="BF45" s="38" t="s">
        <v>690</v>
      </c>
      <c r="BG45" s="642" t="b">
        <f>IF($BG$41,TRUE,OR($BG$37,($B$11="[Step Distance]")))</f>
        <v>1</v>
      </c>
    </row>
    <row r="46" spans="1:60" x14ac:dyDescent="0.2">
      <c r="A46" s="274">
        <f ca="1">IF(ISNUMBER(OFFSET(Chart!$BZ$1,A45,0)),A45+1,"")</f>
        <v>31</v>
      </c>
      <c r="B46" s="1386" t="str">
        <f ca="1">IF(ISNUMBER(A46),OFFSET(Chart!$CC$1,A46-1,0)," ")</f>
        <v>P19</v>
      </c>
      <c r="C46" s="1387"/>
      <c r="D46" s="1388" t="str">
        <f ca="1">IF(ISNUMBER(MATCH(B46,Chart!$CG:$CG,0)),VLOOKUP(DUT!B46,Pinlist!A:H,8,0),"")</f>
        <v/>
      </c>
      <c r="E46" s="1389"/>
      <c r="F46" s="1389"/>
      <c r="G46" s="1389"/>
      <c r="H46" s="1389"/>
      <c r="I46" s="1389"/>
      <c r="J46" s="1389"/>
      <c r="K46" s="1389"/>
      <c r="L46" s="1389"/>
      <c r="M46" s="1390"/>
      <c r="N46" s="1391"/>
      <c r="O46" s="1392"/>
      <c r="P46" s="1393"/>
      <c r="Q46" s="1394"/>
      <c r="R46" s="1391"/>
      <c r="S46" s="1392"/>
      <c r="T46" s="1395" t="str">
        <f t="shared" si="0"/>
        <v/>
      </c>
      <c r="U46" s="1396"/>
      <c r="V46" s="1384" t="str">
        <f t="shared" si="2"/>
        <v/>
      </c>
      <c r="W46" s="1385"/>
      <c r="X46" s="274" t="str">
        <f>IF(R46,VLOOKUP(B46,Chart!$CC$4:$CE$63,3,0),"")</f>
        <v/>
      </c>
      <c r="Y46" s="278" t="str">
        <f ca="1">IF(R46,IF(X46&lt;&gt;COUNTIF(OFFSET(Pinlist!$H$9,0,0,Max_Entries),DUT!D46),B46&amp;$BH$51,IF(BA46,"High Current Warning - Consult Factory","")),"")</f>
        <v/>
      </c>
      <c r="BA46" s="553">
        <f t="shared" si="1"/>
        <v>0</v>
      </c>
      <c r="BC46" s="20"/>
      <c r="BD46" s="20"/>
      <c r="BF46" s="38" t="s">
        <v>688</v>
      </c>
      <c r="BG46" s="642" t="b">
        <f>IF(NOT($BG$45),OR($G$11&gt;$S$18,$J$11&gt;$V$18))</f>
        <v>0</v>
      </c>
      <c r="BH46" s="1" t="s">
        <v>721</v>
      </c>
    </row>
    <row r="47" spans="1:60" x14ac:dyDescent="0.2">
      <c r="A47" s="274">
        <f ca="1">IF(ISNUMBER(OFFSET(Chart!$BZ$1,A46,0)),A46+1,"")</f>
        <v>32</v>
      </c>
      <c r="B47" s="1386" t="str">
        <f ca="1">IF(ISNUMBER(A47),OFFSET(Chart!$CC$1,A47-1,0)," ")</f>
        <v>P20</v>
      </c>
      <c r="C47" s="1387"/>
      <c r="D47" s="1388" t="str">
        <f ca="1">IF(ISNUMBER(MATCH(B47,Chart!$CG:$CG,0)),VLOOKUP(DUT!B47,Pinlist!A:H,8,0),"")</f>
        <v/>
      </c>
      <c r="E47" s="1389"/>
      <c r="F47" s="1389"/>
      <c r="G47" s="1389"/>
      <c r="H47" s="1389"/>
      <c r="I47" s="1389"/>
      <c r="J47" s="1389"/>
      <c r="K47" s="1389"/>
      <c r="L47" s="1389"/>
      <c r="M47" s="1390"/>
      <c r="N47" s="1391"/>
      <c r="O47" s="1392"/>
      <c r="P47" s="1393"/>
      <c r="Q47" s="1394"/>
      <c r="R47" s="1391"/>
      <c r="S47" s="1392"/>
      <c r="T47" s="1395" t="str">
        <f t="shared" si="0"/>
        <v/>
      </c>
      <c r="U47" s="1396"/>
      <c r="V47" s="1384" t="str">
        <f t="shared" si="2"/>
        <v/>
      </c>
      <c r="W47" s="1385"/>
      <c r="X47" s="274" t="str">
        <f>IF(R47,VLOOKUP(B47,Chart!$CC$4:$CE$63,3,0),"")</f>
        <v/>
      </c>
      <c r="Y47" s="278" t="str">
        <f ca="1">IF(R47,IF(X47&lt;&gt;COUNTIF(OFFSET(Pinlist!$H$9,0,0,Max_Entries),DUT!D47),B47&amp;$BH$51,IF(BA47,"High Current Warning - Consult Factory","")),"")</f>
        <v/>
      </c>
      <c r="BA47" s="553">
        <f t="shared" si="1"/>
        <v>0</v>
      </c>
      <c r="BC47" s="20"/>
      <c r="BD47" s="20"/>
      <c r="BF47" s="38" t="s">
        <v>689</v>
      </c>
      <c r="BG47" s="642" t="b">
        <f ca="1">IF(OR($BG$38,$BG$44),FALSE,OR($G$11&lt;Chart!$BQ$5+$G$12,$J$11&lt;Chart!$BR$5+$J$12))</f>
        <v>0</v>
      </c>
      <c r="BH47" s="1" t="str">
        <f ca="1">"Error: Die must be at least "&amp;ROUNDUP(Chart!$BQ$5+$G$12,0)&amp;" x "&amp;ROUNDUP(Chart!BR5+J12,0)</f>
        <v>Error: Die must be at least 0 x 0</v>
      </c>
    </row>
    <row r="48" spans="1:60" x14ac:dyDescent="0.2">
      <c r="A48" s="274">
        <f ca="1">IF(ISNUMBER(OFFSET(Chart!$BZ$1,A47,0)),A47+1,"")</f>
        <v>33</v>
      </c>
      <c r="B48" s="1386" t="str">
        <f ca="1">IF(ISNUMBER(A48),OFFSET(Chart!$CC$1,A48-1,0)," ")</f>
        <v>P21</v>
      </c>
      <c r="C48" s="1387"/>
      <c r="D48" s="1388" t="str">
        <f ca="1">IF(ISNUMBER(MATCH(B48,Chart!$CG:$CG,0)),VLOOKUP(DUT!B48,Pinlist!A:H,8,0),"")</f>
        <v/>
      </c>
      <c r="E48" s="1389"/>
      <c r="F48" s="1389"/>
      <c r="G48" s="1389"/>
      <c r="H48" s="1389"/>
      <c r="I48" s="1389"/>
      <c r="J48" s="1389"/>
      <c r="K48" s="1389"/>
      <c r="L48" s="1389"/>
      <c r="M48" s="1390"/>
      <c r="N48" s="1391"/>
      <c r="O48" s="1392"/>
      <c r="P48" s="1393"/>
      <c r="Q48" s="1394"/>
      <c r="R48" s="1391"/>
      <c r="S48" s="1392"/>
      <c r="T48" s="1395" t="str">
        <f t="shared" si="0"/>
        <v/>
      </c>
      <c r="U48" s="1396"/>
      <c r="V48" s="1384" t="str">
        <f t="shared" si="2"/>
        <v/>
      </c>
      <c r="W48" s="1385"/>
      <c r="X48" s="274" t="str">
        <f>IF(R48,VLOOKUP(B48,Chart!$CC$4:$CE$63,3,0),"")</f>
        <v/>
      </c>
      <c r="Y48" s="278" t="str">
        <f ca="1">IF(R48,IF(X48&lt;&gt;COUNTIF(OFFSET(Pinlist!$H$9,0,0,Max_Entries),DUT!D48),B48&amp;$BH$51,IF(BA48,"High Current Warning - Consult Factory","")),"")</f>
        <v/>
      </c>
      <c r="BA48" s="553">
        <f t="shared" si="1"/>
        <v>0</v>
      </c>
      <c r="BC48" s="20"/>
      <c r="BD48" s="20"/>
      <c r="BF48" s="38" t="s">
        <v>823</v>
      </c>
      <c r="BG48" s="642" t="b">
        <f>IF(OR($BC$7,$BC$8),pitchMinX&lt;130)</f>
        <v>0</v>
      </c>
      <c r="BH48" s="1" t="s">
        <v>829</v>
      </c>
    </row>
    <row r="49" spans="1:60" x14ac:dyDescent="0.2">
      <c r="A49" s="274">
        <f ca="1">IF(ISNUMBER(OFFSET(Chart!$BZ$1,A48,0)),A48+1,"")</f>
        <v>34</v>
      </c>
      <c r="B49" s="1386" t="str">
        <f ca="1">IF(ISNUMBER(A49),OFFSET(Chart!$CC$1,A49-1,0)," ")</f>
        <v>P22</v>
      </c>
      <c r="C49" s="1387"/>
      <c r="D49" s="1388" t="str">
        <f ca="1">IF(ISNUMBER(MATCH(B49,Chart!$CG:$CG,0)),VLOOKUP(DUT!B49,Pinlist!A:H,8,0),"")</f>
        <v/>
      </c>
      <c r="E49" s="1389"/>
      <c r="F49" s="1389"/>
      <c r="G49" s="1389"/>
      <c r="H49" s="1389"/>
      <c r="I49" s="1389"/>
      <c r="J49" s="1389"/>
      <c r="K49" s="1389"/>
      <c r="L49" s="1389"/>
      <c r="M49" s="1390"/>
      <c r="N49" s="1391"/>
      <c r="O49" s="1392"/>
      <c r="P49" s="1393"/>
      <c r="Q49" s="1394"/>
      <c r="R49" s="1391"/>
      <c r="S49" s="1392"/>
      <c r="T49" s="1395" t="str">
        <f t="shared" si="0"/>
        <v/>
      </c>
      <c r="U49" s="1396"/>
      <c r="V49" s="1384" t="str">
        <f t="shared" si="2"/>
        <v/>
      </c>
      <c r="W49" s="1385"/>
      <c r="X49" s="274" t="str">
        <f>IF(R49,VLOOKUP(B49,Chart!$CC$4:$CE$63,3,0),"")</f>
        <v/>
      </c>
      <c r="Y49" s="278" t="str">
        <f ca="1">IF(R49,IF(X49&lt;&gt;COUNTIF(OFFSET(Pinlist!$H$9,0,0,Max_Entries),DUT!D49),B49&amp;$BH$51,IF(BA49,"High Current Warning - Consult Factory","")),"")</f>
        <v/>
      </c>
      <c r="BA49" s="553">
        <f t="shared" si="1"/>
        <v>0</v>
      </c>
      <c r="BC49" s="20"/>
      <c r="BD49" s="20"/>
      <c r="BF49" s="38" t="s">
        <v>824</v>
      </c>
      <c r="BG49" s="642" t="b">
        <f>IF(OR($BC$7,$BC$8),$J$12&lt;70)</f>
        <v>0</v>
      </c>
      <c r="BH49" s="1" t="s">
        <v>826</v>
      </c>
    </row>
    <row r="50" spans="1:60" x14ac:dyDescent="0.2">
      <c r="A50" s="274">
        <f ca="1">IF(ISNUMBER(OFFSET(Chart!$BZ$1,A49,0)),A49+1,"")</f>
        <v>35</v>
      </c>
      <c r="B50" s="1386" t="str">
        <f ca="1">IF(ISNUMBER(A50),OFFSET(Chart!$CC$1,A50-1,0)," ")</f>
        <v>P23</v>
      </c>
      <c r="C50" s="1387"/>
      <c r="D50" s="1388" t="str">
        <f ca="1">IF(ISNUMBER(MATCH(B50,Chart!$CG:$CG,0)),VLOOKUP(DUT!B50,Pinlist!A:H,8,0),"")</f>
        <v/>
      </c>
      <c r="E50" s="1389"/>
      <c r="F50" s="1389"/>
      <c r="G50" s="1389"/>
      <c r="H50" s="1389"/>
      <c r="I50" s="1389"/>
      <c r="J50" s="1389"/>
      <c r="K50" s="1389"/>
      <c r="L50" s="1389"/>
      <c r="M50" s="1390"/>
      <c r="N50" s="1391"/>
      <c r="O50" s="1392"/>
      <c r="P50" s="1393"/>
      <c r="Q50" s="1394"/>
      <c r="R50" s="1391"/>
      <c r="S50" s="1392"/>
      <c r="T50" s="1395" t="str">
        <f t="shared" si="0"/>
        <v/>
      </c>
      <c r="U50" s="1396"/>
      <c r="V50" s="1384" t="str">
        <f t="shared" si="2"/>
        <v/>
      </c>
      <c r="W50" s="1385"/>
      <c r="X50" s="274" t="str">
        <f>IF(R50,VLOOKUP(B50,Chart!$CC$4:$CE$63,3,0),"")</f>
        <v/>
      </c>
      <c r="Y50" s="278" t="str">
        <f ca="1">IF(R50,IF(X50&lt;&gt;COUNTIF(OFFSET(Pinlist!$H$9,0,0,Max_Entries),DUT!D50),B50&amp;$BH$51,IF(BA50,"High Current Warning - Consult Factory","")),"")</f>
        <v/>
      </c>
      <c r="BA50" s="553">
        <f t="shared" si="1"/>
        <v>0</v>
      </c>
      <c r="BC50" s="20"/>
      <c r="BD50" s="20"/>
      <c r="BF50" s="38" t="s">
        <v>825</v>
      </c>
      <c r="BG50" s="642" t="b">
        <f>AND(Pad_size_Min&lt;32,Pad_size_Min&gt;0)</f>
        <v>0</v>
      </c>
      <c r="BH50" s="1" t="s">
        <v>827</v>
      </c>
    </row>
    <row r="51" spans="1:60" x14ac:dyDescent="0.2">
      <c r="A51" s="274">
        <f ca="1">IF(ISNUMBER(OFFSET(Chart!$BZ$1,A50,0)),A50+1,"")</f>
        <v>36</v>
      </c>
      <c r="B51" s="1386" t="str">
        <f ca="1">IF(ISNUMBER(A51),OFFSET(Chart!$CC$1,A51-1,0)," ")</f>
        <v>P24</v>
      </c>
      <c r="C51" s="1387"/>
      <c r="D51" s="1388" t="str">
        <f ca="1">IF(ISNUMBER(MATCH(B51,Chart!$CG:$CG,0)),VLOOKUP(DUT!B51,Pinlist!A:H,8,0),"")</f>
        <v/>
      </c>
      <c r="E51" s="1389"/>
      <c r="F51" s="1389"/>
      <c r="G51" s="1389"/>
      <c r="H51" s="1389"/>
      <c r="I51" s="1389"/>
      <c r="J51" s="1389"/>
      <c r="K51" s="1389"/>
      <c r="L51" s="1389"/>
      <c r="M51" s="1390"/>
      <c r="N51" s="1391"/>
      <c r="O51" s="1392"/>
      <c r="P51" s="1393"/>
      <c r="Q51" s="1394"/>
      <c r="R51" s="1391"/>
      <c r="S51" s="1392"/>
      <c r="T51" s="1395" t="str">
        <f t="shared" si="0"/>
        <v/>
      </c>
      <c r="U51" s="1396"/>
      <c r="V51" s="1384" t="str">
        <f t="shared" si="2"/>
        <v/>
      </c>
      <c r="W51" s="1385"/>
      <c r="X51" s="274" t="str">
        <f>IF(R51,VLOOKUP(B51,Chart!$CC$4:$CE$63,3,0),"")</f>
        <v/>
      </c>
      <c r="Y51" s="278" t="str">
        <f ca="1">IF(R51,IF(X51&lt;&gt;COUNTIF(OFFSET(Pinlist!$H$9,0,0,Max_Entries),DUT!D51),B51&amp;$BH$51,IF(BA51,"High Current Warning - Consult Factory","")),"")</f>
        <v/>
      </c>
      <c r="BA51" s="553">
        <f t="shared" si="1"/>
        <v>0</v>
      </c>
      <c r="BC51" s="20"/>
      <c r="BD51" s="20"/>
      <c r="BF51" s="992" t="s">
        <v>964</v>
      </c>
      <c r="BG51" s="593" t="s">
        <v>121</v>
      </c>
      <c r="BH51" s="1" t="s">
        <v>965</v>
      </c>
    </row>
    <row r="52" spans="1:60" x14ac:dyDescent="0.2">
      <c r="A52" s="274">
        <f ca="1">IF(ISNUMBER(OFFSET(Chart!$BZ$1,A51,0)),A51+1,"")</f>
        <v>37</v>
      </c>
      <c r="B52" s="1386" t="str">
        <f ca="1">IF(ISNUMBER(A52),OFFSET(Chart!$CC$1,A52-1,0)," ")</f>
        <v>P25</v>
      </c>
      <c r="C52" s="1387"/>
      <c r="D52" s="1388" t="str">
        <f ca="1">IF(ISNUMBER(MATCH(B52,Chart!$CG:$CG,0)),VLOOKUP(DUT!B52,Pinlist!A:H,8,0),"")</f>
        <v/>
      </c>
      <c r="E52" s="1389"/>
      <c r="F52" s="1389"/>
      <c r="G52" s="1389"/>
      <c r="H52" s="1389"/>
      <c r="I52" s="1389"/>
      <c r="J52" s="1389"/>
      <c r="K52" s="1389"/>
      <c r="L52" s="1389"/>
      <c r="M52" s="1390"/>
      <c r="N52" s="1391"/>
      <c r="O52" s="1392"/>
      <c r="P52" s="1393"/>
      <c r="Q52" s="1394"/>
      <c r="R52" s="1391"/>
      <c r="S52" s="1392"/>
      <c r="T52" s="1395" t="str">
        <f t="shared" si="0"/>
        <v/>
      </c>
      <c r="U52" s="1396"/>
      <c r="V52" s="1384" t="str">
        <f t="shared" si="2"/>
        <v/>
      </c>
      <c r="W52" s="1385"/>
      <c r="X52" s="274" t="str">
        <f>IF(R52,VLOOKUP(B52,Chart!$CC$4:$CE$63,3,0),"")</f>
        <v/>
      </c>
      <c r="Y52" s="278" t="str">
        <f ca="1">IF(R52,IF(X52&lt;&gt;COUNTIF(OFFSET(Pinlist!$H$9,0,0,Max_Entries),DUT!D52),B52&amp;$BH$51,IF(BA52,"High Current Warning - Consult Factory","")),"")</f>
        <v/>
      </c>
      <c r="BA52" s="553">
        <f t="shared" si="1"/>
        <v>0</v>
      </c>
      <c r="BC52" s="20"/>
      <c r="BD52" s="20"/>
      <c r="BF52" s="992" t="s">
        <v>967</v>
      </c>
      <c r="BG52" s="593" t="s">
        <v>121</v>
      </c>
      <c r="BH52" s="49" t="s">
        <v>966</v>
      </c>
    </row>
    <row r="53" spans="1:60" x14ac:dyDescent="0.2">
      <c r="A53" s="274">
        <f ca="1">IF(ISNUMBER(OFFSET(Chart!$BZ$1,A52,0)),A52+1,"")</f>
        <v>38</v>
      </c>
      <c r="B53" s="1386" t="str">
        <f ca="1">IF(ISNUMBER(A53),OFFSET(Chart!$CC$1,A53-1,0)," ")</f>
        <v>P26</v>
      </c>
      <c r="C53" s="1387"/>
      <c r="D53" s="1388" t="str">
        <f ca="1">IF(ISNUMBER(MATCH(B53,Chart!$CG:$CG,0)),VLOOKUP(DUT!B53,Pinlist!A:H,8,0),"")</f>
        <v/>
      </c>
      <c r="E53" s="1389"/>
      <c r="F53" s="1389"/>
      <c r="G53" s="1389"/>
      <c r="H53" s="1389"/>
      <c r="I53" s="1389"/>
      <c r="J53" s="1389"/>
      <c r="K53" s="1389"/>
      <c r="L53" s="1389"/>
      <c r="M53" s="1390"/>
      <c r="N53" s="1391"/>
      <c r="O53" s="1392"/>
      <c r="P53" s="1393"/>
      <c r="Q53" s="1394"/>
      <c r="R53" s="1391"/>
      <c r="S53" s="1392"/>
      <c r="T53" s="1395" t="str">
        <f t="shared" si="0"/>
        <v/>
      </c>
      <c r="U53" s="1396"/>
      <c r="V53" s="1384" t="str">
        <f t="shared" ref="V53:V74" si="3">IF(N53,PRODUCT(N53,R53/1000),"")</f>
        <v/>
      </c>
      <c r="W53" s="1385"/>
      <c r="X53" s="274" t="str">
        <f>IF(R53,VLOOKUP(B53,Chart!$CC$4:$CE$63,3,0),"")</f>
        <v/>
      </c>
      <c r="Y53" s="278" t="str">
        <f ca="1">IF(R53,IF(X53&lt;&gt;COUNTIF(OFFSET(Pinlist!$H$9,0,0,Max_Entries),DUT!D53),B53&amp;$BH$51,IF(BA53,"High Current Warning - Consult Factory","")),"")</f>
        <v/>
      </c>
      <c r="BA53" s="553">
        <f t="shared" si="1"/>
        <v>0</v>
      </c>
      <c r="BC53" s="20"/>
      <c r="BD53" s="20"/>
      <c r="BF53" s="992" t="s">
        <v>968</v>
      </c>
      <c r="BG53" s="593" t="s">
        <v>121</v>
      </c>
      <c r="BH53" s="49" t="s">
        <v>969</v>
      </c>
    </row>
    <row r="54" spans="1:60" x14ac:dyDescent="0.2">
      <c r="A54" s="274">
        <f ca="1">IF(ISNUMBER(OFFSET(Chart!$BZ$1,A53,0)),A53+1,"")</f>
        <v>39</v>
      </c>
      <c r="B54" s="1386" t="str">
        <f ca="1">IF(ISNUMBER(A54),OFFSET(Chart!$CC$1,A54-1,0)," ")</f>
        <v>P27</v>
      </c>
      <c r="C54" s="1387"/>
      <c r="D54" s="1388" t="str">
        <f ca="1">IF(ISNUMBER(MATCH(B54,Chart!$CG:$CG,0)),VLOOKUP(DUT!B54,Pinlist!A:H,8,0),"")</f>
        <v/>
      </c>
      <c r="E54" s="1389"/>
      <c r="F54" s="1389"/>
      <c r="G54" s="1389"/>
      <c r="H54" s="1389"/>
      <c r="I54" s="1389"/>
      <c r="J54" s="1389"/>
      <c r="K54" s="1389"/>
      <c r="L54" s="1389"/>
      <c r="M54" s="1390"/>
      <c r="N54" s="1391"/>
      <c r="O54" s="1392"/>
      <c r="P54" s="1393"/>
      <c r="Q54" s="1394"/>
      <c r="R54" s="1391"/>
      <c r="S54" s="1392"/>
      <c r="T54" s="1395" t="str">
        <f t="shared" si="0"/>
        <v/>
      </c>
      <c r="U54" s="1396"/>
      <c r="V54" s="1384" t="str">
        <f t="shared" si="3"/>
        <v/>
      </c>
      <c r="W54" s="1385"/>
      <c r="X54" s="274" t="str">
        <f>IF(R54,VLOOKUP(B54,Chart!$CC$4:$CE$63,3,0),"")</f>
        <v/>
      </c>
      <c r="Y54" s="278" t="str">
        <f ca="1">IF(R54,IF(X54&lt;&gt;COUNTIF(OFFSET(Pinlist!$H$9,0,0,Max_Entries),DUT!D54),B54&amp;$BH$51,IF(BA54,"High Current Warning - Consult Factory","")),"")</f>
        <v/>
      </c>
      <c r="BA54" s="553">
        <f t="shared" si="1"/>
        <v>0</v>
      </c>
      <c r="BC54" s="20"/>
      <c r="BD54" s="20"/>
    </row>
    <row r="55" spans="1:60" x14ac:dyDescent="0.2">
      <c r="A55" s="274">
        <f ca="1">IF(ISNUMBER(OFFSET(Chart!$BZ$1,A54,0)),A54+1,"")</f>
        <v>40</v>
      </c>
      <c r="B55" s="1386" t="str">
        <f ca="1">IF(ISNUMBER(A55),OFFSET(Chart!$CC$1,A55-1,0)," ")</f>
        <v>P28</v>
      </c>
      <c r="C55" s="1387"/>
      <c r="D55" s="1388" t="str">
        <f ca="1">IF(ISNUMBER(MATCH(B55,Chart!$CG:$CG,0)),VLOOKUP(DUT!B55,Pinlist!A:H,8,0),"")</f>
        <v/>
      </c>
      <c r="E55" s="1389"/>
      <c r="F55" s="1389"/>
      <c r="G55" s="1389"/>
      <c r="H55" s="1389"/>
      <c r="I55" s="1389"/>
      <c r="J55" s="1389"/>
      <c r="K55" s="1389"/>
      <c r="L55" s="1389"/>
      <c r="M55" s="1390"/>
      <c r="N55" s="1391"/>
      <c r="O55" s="1392"/>
      <c r="P55" s="1393"/>
      <c r="Q55" s="1394"/>
      <c r="R55" s="1391"/>
      <c r="S55" s="1392"/>
      <c r="T55" s="1395" t="str">
        <f t="shared" si="0"/>
        <v/>
      </c>
      <c r="U55" s="1396"/>
      <c r="V55" s="1384" t="str">
        <f t="shared" si="3"/>
        <v/>
      </c>
      <c r="W55" s="1385"/>
      <c r="X55" s="274" t="str">
        <f>IF(R55,VLOOKUP(B55,Chart!$CC$4:$CE$63,3,0),"")</f>
        <v/>
      </c>
      <c r="Y55" s="278" t="str">
        <f ca="1">IF(R55,IF(X55&lt;&gt;COUNTIF(OFFSET(Pinlist!$H$9,0,0,Max_Entries),DUT!D55),B55&amp;$BH$51,IF(BA55,"High Current Warning - Consult Factory","")),"")</f>
        <v/>
      </c>
      <c r="BA55" s="553">
        <f t="shared" si="1"/>
        <v>0</v>
      </c>
      <c r="BC55" s="20"/>
      <c r="BD55" s="20"/>
      <c r="BF55" s="38" t="s">
        <v>1092</v>
      </c>
      <c r="BG55" s="642" t="b">
        <f>(IF(BC13,J12,MIN(G12,J12))&gt;=pitchMinX)</f>
        <v>1</v>
      </c>
      <c r="BH55" s="1" t="s">
        <v>1207</v>
      </c>
    </row>
    <row r="56" spans="1:60" x14ac:dyDescent="0.2">
      <c r="A56" s="274">
        <f ca="1">IF(ISNUMBER(OFFSET(Chart!$BZ$1,A55,0)),A55+1,"")</f>
        <v>41</v>
      </c>
      <c r="B56" s="1386" t="str">
        <f ca="1">IF(ISNUMBER(A56),OFFSET(Chart!$CC$1,A56-1,0)," ")</f>
        <v>P29</v>
      </c>
      <c r="C56" s="1387"/>
      <c r="D56" s="1388" t="str">
        <f ca="1">IF(ISNUMBER(MATCH(B56,Chart!$CG:$CG,0)),VLOOKUP(DUT!B56,Pinlist!A:H,8,0),"")</f>
        <v/>
      </c>
      <c r="E56" s="1389"/>
      <c r="F56" s="1389"/>
      <c r="G56" s="1389"/>
      <c r="H56" s="1389"/>
      <c r="I56" s="1389"/>
      <c r="J56" s="1389"/>
      <c r="K56" s="1389"/>
      <c r="L56" s="1389"/>
      <c r="M56" s="1390"/>
      <c r="N56" s="1391"/>
      <c r="O56" s="1392"/>
      <c r="P56" s="1393"/>
      <c r="Q56" s="1394"/>
      <c r="R56" s="1391"/>
      <c r="S56" s="1392"/>
      <c r="T56" s="1395" t="str">
        <f t="shared" si="0"/>
        <v/>
      </c>
      <c r="U56" s="1396"/>
      <c r="V56" s="1384" t="str">
        <f t="shared" si="3"/>
        <v/>
      </c>
      <c r="W56" s="1385"/>
      <c r="X56" s="274" t="str">
        <f>IF(R56,VLOOKUP(B56,Chart!$CC$4:$CE$63,3,0),"")</f>
        <v/>
      </c>
      <c r="Y56" s="278" t="str">
        <f ca="1">IF(R56,IF(X56&lt;&gt;COUNTIF(OFFSET(Pinlist!$H$9,0,0,Max_Entries),DUT!D56),B56&amp;$BH$51,IF(BA56,"High Current Warning - Consult Factory","")),"")</f>
        <v/>
      </c>
      <c r="BA56" s="553">
        <f t="shared" si="1"/>
        <v>0</v>
      </c>
      <c r="BC56" s="20"/>
      <c r="BD56" s="20"/>
    </row>
    <row r="57" spans="1:60" x14ac:dyDescent="0.2">
      <c r="A57" s="274">
        <f ca="1">IF(ISNUMBER(OFFSET(Chart!$BZ$1,A56,0)),A56+1,"")</f>
        <v>42</v>
      </c>
      <c r="B57" s="1386" t="str">
        <f ca="1">IF(ISNUMBER(A57),OFFSET(Chart!$CC$1,A57-1,0)," ")</f>
        <v>P30</v>
      </c>
      <c r="C57" s="1387"/>
      <c r="D57" s="1388" t="str">
        <f ca="1">IF(ISNUMBER(MATCH(B57,Chart!$CG:$CG,0)),VLOOKUP(DUT!B57,Pinlist!A:H,8,0),"")</f>
        <v/>
      </c>
      <c r="E57" s="1389"/>
      <c r="F57" s="1389"/>
      <c r="G57" s="1389"/>
      <c r="H57" s="1389"/>
      <c r="I57" s="1389"/>
      <c r="J57" s="1389"/>
      <c r="K57" s="1389"/>
      <c r="L57" s="1389"/>
      <c r="M57" s="1390"/>
      <c r="N57" s="1391"/>
      <c r="O57" s="1392"/>
      <c r="P57" s="1393"/>
      <c r="Q57" s="1394"/>
      <c r="R57" s="1391"/>
      <c r="S57" s="1392"/>
      <c r="T57" s="1395" t="str">
        <f t="shared" si="0"/>
        <v/>
      </c>
      <c r="U57" s="1396"/>
      <c r="V57" s="1384" t="str">
        <f t="shared" si="3"/>
        <v/>
      </c>
      <c r="W57" s="1385"/>
      <c r="X57" s="274" t="str">
        <f>IF(R57,VLOOKUP(B57,Chart!$CC$4:$CE$63,3,0),"")</f>
        <v/>
      </c>
      <c r="Y57" s="278" t="str">
        <f ca="1">IF(R57,IF(X57&lt;&gt;COUNTIF(OFFSET(Pinlist!$H$9,0,0,Max_Entries),DUT!D57),B57&amp;$BH$51,IF(BA57,"High Current Warning - Consult Factory","")),"")</f>
        <v/>
      </c>
      <c r="BA57" s="553">
        <f t="shared" si="1"/>
        <v>0</v>
      </c>
      <c r="BC57" s="20"/>
      <c r="BD57" s="20"/>
    </row>
    <row r="58" spans="1:60" x14ac:dyDescent="0.2">
      <c r="A58" s="274">
        <f ca="1">IF(ISNUMBER(OFFSET(Chart!$BZ$1,A57,0)),A57+1,"")</f>
        <v>43</v>
      </c>
      <c r="B58" s="1386" t="str">
        <f ca="1">IF(ISNUMBER(A58),OFFSET(Chart!$CC$1,A58-1,0)," ")</f>
        <v>P31</v>
      </c>
      <c r="C58" s="1387"/>
      <c r="D58" s="1388" t="str">
        <f ca="1">IF(ISNUMBER(MATCH(B58,Chart!$CG:$CG,0)),VLOOKUP(DUT!B58,Pinlist!A:H,8,0),"")</f>
        <v/>
      </c>
      <c r="E58" s="1389"/>
      <c r="F58" s="1389"/>
      <c r="G58" s="1389"/>
      <c r="H58" s="1389"/>
      <c r="I58" s="1389"/>
      <c r="J58" s="1389"/>
      <c r="K58" s="1389"/>
      <c r="L58" s="1389"/>
      <c r="M58" s="1390"/>
      <c r="N58" s="1391"/>
      <c r="O58" s="1392"/>
      <c r="P58" s="1393"/>
      <c r="Q58" s="1394"/>
      <c r="R58" s="1391"/>
      <c r="S58" s="1392"/>
      <c r="T58" s="1395" t="str">
        <f t="shared" si="0"/>
        <v/>
      </c>
      <c r="U58" s="1396"/>
      <c r="V58" s="1384" t="str">
        <f t="shared" si="3"/>
        <v/>
      </c>
      <c r="W58" s="1385"/>
      <c r="X58" s="274" t="str">
        <f>IF(R58,VLOOKUP(B58,Chart!$CC$4:$CE$63,3,0),"")</f>
        <v/>
      </c>
      <c r="Y58" s="278" t="str">
        <f ca="1">IF(R58,IF(X58&lt;&gt;COUNTIF(OFFSET(Pinlist!$H$9,0,0,Max_Entries),DUT!D58),B58&amp;$BH$51,IF(BA58,"High Current Warning - Consult Factory","")),"")</f>
        <v/>
      </c>
      <c r="BA58" s="553">
        <f t="shared" si="1"/>
        <v>0</v>
      </c>
      <c r="BC58" s="20"/>
      <c r="BD58" s="20"/>
    </row>
    <row r="59" spans="1:60" x14ac:dyDescent="0.2">
      <c r="A59" s="274">
        <f ca="1">IF(ISNUMBER(OFFSET(Chart!$BZ$1,A58,0)),A58+1,"")</f>
        <v>44</v>
      </c>
      <c r="B59" s="1386" t="str">
        <f ca="1">IF(ISNUMBER(A59),OFFSET(Chart!$CC$1,A59-1,0)," ")</f>
        <v>P32</v>
      </c>
      <c r="C59" s="1387"/>
      <c r="D59" s="1388" t="str">
        <f ca="1">IF(ISNUMBER(MATCH(B59,Chart!$CG:$CG,0)),VLOOKUP(DUT!B59,Pinlist!A:H,8,0),"")</f>
        <v/>
      </c>
      <c r="E59" s="1389"/>
      <c r="F59" s="1389"/>
      <c r="G59" s="1389"/>
      <c r="H59" s="1389"/>
      <c r="I59" s="1389"/>
      <c r="J59" s="1389"/>
      <c r="K59" s="1389"/>
      <c r="L59" s="1389"/>
      <c r="M59" s="1390"/>
      <c r="N59" s="1391"/>
      <c r="O59" s="1392"/>
      <c r="P59" s="1393"/>
      <c r="Q59" s="1394"/>
      <c r="R59" s="1391"/>
      <c r="S59" s="1392"/>
      <c r="T59" s="1395" t="str">
        <f t="shared" si="0"/>
        <v/>
      </c>
      <c r="U59" s="1396"/>
      <c r="V59" s="1384" t="str">
        <f t="shared" si="3"/>
        <v/>
      </c>
      <c r="W59" s="1385"/>
      <c r="X59" s="274" t="str">
        <f>IF(R59,VLOOKUP(B59,Chart!$CC$4:$CE$63,3,0),"")</f>
        <v/>
      </c>
      <c r="Y59" s="278" t="str">
        <f ca="1">IF(R59,IF(X59&lt;&gt;COUNTIF(OFFSET(Pinlist!$H$9,0,0,Max_Entries),DUT!D59),B59&amp;$BH$51,IF(BA59,"High Current Warning - Consult Factory","")),"")</f>
        <v/>
      </c>
      <c r="BA59" s="553">
        <f t="shared" si="1"/>
        <v>0</v>
      </c>
      <c r="BC59" s="20"/>
      <c r="BD59" s="20"/>
    </row>
    <row r="60" spans="1:60" x14ac:dyDescent="0.2">
      <c r="A60" s="274">
        <f ca="1">IF(ISNUMBER(OFFSET(Chart!$BZ$1,A59,0)),A59+1,"")</f>
        <v>45</v>
      </c>
      <c r="B60" s="1386" t="str">
        <f ca="1">IF(ISNUMBER(A60),OFFSET(Chart!$CC$1,A60-1,0)," ")</f>
        <v>P33</v>
      </c>
      <c r="C60" s="1387"/>
      <c r="D60" s="1388" t="str">
        <f ca="1">IF(ISNUMBER(MATCH(B60,Chart!$CG:$CG,0)),VLOOKUP(DUT!B60,Pinlist!A:H,8,0),"")</f>
        <v/>
      </c>
      <c r="E60" s="1389"/>
      <c r="F60" s="1389"/>
      <c r="G60" s="1389"/>
      <c r="H60" s="1389"/>
      <c r="I60" s="1389"/>
      <c r="J60" s="1389"/>
      <c r="K60" s="1389"/>
      <c r="L60" s="1389"/>
      <c r="M60" s="1390"/>
      <c r="N60" s="1391"/>
      <c r="O60" s="1392"/>
      <c r="P60" s="1393"/>
      <c r="Q60" s="1394"/>
      <c r="R60" s="1391"/>
      <c r="S60" s="1392"/>
      <c r="T60" s="1395" t="str">
        <f t="shared" si="0"/>
        <v/>
      </c>
      <c r="U60" s="1396"/>
      <c r="V60" s="1384" t="str">
        <f t="shared" si="3"/>
        <v/>
      </c>
      <c r="W60" s="1385"/>
      <c r="X60" s="274" t="str">
        <f>IF(R60,VLOOKUP(B60,Chart!$CC$4:$CE$63,3,0),"")</f>
        <v/>
      </c>
      <c r="Y60" s="278" t="str">
        <f ca="1">IF(R60,IF(X60&lt;&gt;COUNTIF(OFFSET(Pinlist!$H$9,0,0,Max_Entries),DUT!D60),B60&amp;$BH$51,IF(BA60,"High Current Warning - Consult Factory","")),"")</f>
        <v/>
      </c>
      <c r="BA60" s="553">
        <f t="shared" si="1"/>
        <v>0</v>
      </c>
      <c r="BC60" s="20"/>
      <c r="BD60" s="20"/>
    </row>
    <row r="61" spans="1:60" x14ac:dyDescent="0.2">
      <c r="A61" s="274">
        <f ca="1">IF(ISNUMBER(OFFSET(Chart!$BZ$1,A60,0)),A60+1,"")</f>
        <v>46</v>
      </c>
      <c r="B61" s="1386" t="str">
        <f ca="1">IF(ISNUMBER(A61),OFFSET(Chart!$CC$1,A61-1,0)," ")</f>
        <v>P34</v>
      </c>
      <c r="C61" s="1387"/>
      <c r="D61" s="1388" t="str">
        <f ca="1">IF(ISNUMBER(MATCH(B61,Chart!$CG:$CG,0)),VLOOKUP(DUT!B61,Pinlist!A:H,8,0),"")</f>
        <v/>
      </c>
      <c r="E61" s="1389"/>
      <c r="F61" s="1389"/>
      <c r="G61" s="1389"/>
      <c r="H61" s="1389"/>
      <c r="I61" s="1389"/>
      <c r="J61" s="1389"/>
      <c r="K61" s="1389"/>
      <c r="L61" s="1389"/>
      <c r="M61" s="1390"/>
      <c r="N61" s="1391"/>
      <c r="O61" s="1392"/>
      <c r="P61" s="1393"/>
      <c r="Q61" s="1394"/>
      <c r="R61" s="1391"/>
      <c r="S61" s="1392"/>
      <c r="T61" s="1395" t="str">
        <f t="shared" si="0"/>
        <v/>
      </c>
      <c r="U61" s="1396"/>
      <c r="V61" s="1384" t="str">
        <f t="shared" si="3"/>
        <v/>
      </c>
      <c r="W61" s="1385"/>
      <c r="X61" s="274" t="str">
        <f>IF(R61,VLOOKUP(B61,Chart!$CC$4:$CE$63,3,0),"")</f>
        <v/>
      </c>
      <c r="Y61" s="278" t="str">
        <f ca="1">IF(R61,IF(X61&lt;&gt;COUNTIF(OFFSET(Pinlist!$H$9,0,0,Max_Entries),DUT!D61),B61&amp;$BH$51,IF(BA61,"High Current Warning - Consult Factory","")),"")</f>
        <v/>
      </c>
      <c r="BA61" s="553">
        <f t="shared" si="1"/>
        <v>0</v>
      </c>
      <c r="BC61" s="20"/>
      <c r="BD61" s="20"/>
    </row>
    <row r="62" spans="1:60" x14ac:dyDescent="0.2">
      <c r="A62" s="274">
        <f ca="1">IF(ISNUMBER(OFFSET(Chart!$BZ$1,A61,0)),A61+1,"")</f>
        <v>47</v>
      </c>
      <c r="B62" s="1386" t="str">
        <f ca="1">IF(ISNUMBER(A62),OFFSET(Chart!$CC$1,A62-1,0)," ")</f>
        <v>P35</v>
      </c>
      <c r="C62" s="1387"/>
      <c r="D62" s="1388" t="str">
        <f ca="1">IF(ISNUMBER(MATCH(B62,Chart!$CG:$CG,0)),VLOOKUP(DUT!B62,Pinlist!A:H,8,0),"")</f>
        <v/>
      </c>
      <c r="E62" s="1389"/>
      <c r="F62" s="1389"/>
      <c r="G62" s="1389"/>
      <c r="H62" s="1389"/>
      <c r="I62" s="1389"/>
      <c r="J62" s="1389"/>
      <c r="K62" s="1389"/>
      <c r="L62" s="1389"/>
      <c r="M62" s="1390"/>
      <c r="N62" s="1391"/>
      <c r="O62" s="1392"/>
      <c r="P62" s="1393"/>
      <c r="Q62" s="1394"/>
      <c r="R62" s="1391"/>
      <c r="S62" s="1392"/>
      <c r="T62" s="1395" t="str">
        <f t="shared" si="0"/>
        <v/>
      </c>
      <c r="U62" s="1396"/>
      <c r="V62" s="1384" t="str">
        <f t="shared" si="3"/>
        <v/>
      </c>
      <c r="W62" s="1385"/>
      <c r="X62" s="274" t="str">
        <f>IF(R62,VLOOKUP(B62,Chart!$CC$4:$CE$63,3,0),"")</f>
        <v/>
      </c>
      <c r="Y62" s="278" t="str">
        <f ca="1">IF(R62,IF(X62&lt;&gt;COUNTIF(OFFSET(Pinlist!$H$9,0,0,Max_Entries),DUT!D62),B62&amp;$BH$51,IF(BA62,"High Current Warning - Consult Factory","")),"")</f>
        <v/>
      </c>
      <c r="BA62" s="553">
        <f t="shared" si="1"/>
        <v>0</v>
      </c>
      <c r="BC62" s="20"/>
      <c r="BD62" s="20"/>
    </row>
    <row r="63" spans="1:60" x14ac:dyDescent="0.2">
      <c r="A63" s="274">
        <f ca="1">IF(ISNUMBER(OFFSET(Chart!$BZ$1,A62,0)),A62+1,"")</f>
        <v>48</v>
      </c>
      <c r="B63" s="1386" t="str">
        <f ca="1">IF(ISNUMBER(A63),OFFSET(Chart!$CC$1,A63-1,0)," ")</f>
        <v>P36</v>
      </c>
      <c r="C63" s="1387"/>
      <c r="D63" s="1388" t="str">
        <f ca="1">IF(ISNUMBER(MATCH(B63,Chart!$CG:$CG,0)),VLOOKUP(DUT!B63,Pinlist!A:H,8,0),"")</f>
        <v/>
      </c>
      <c r="E63" s="1389"/>
      <c r="F63" s="1389"/>
      <c r="G63" s="1389"/>
      <c r="H63" s="1389"/>
      <c r="I63" s="1389"/>
      <c r="J63" s="1389"/>
      <c r="K63" s="1389"/>
      <c r="L63" s="1389"/>
      <c r="M63" s="1390"/>
      <c r="N63" s="1391"/>
      <c r="O63" s="1392"/>
      <c r="P63" s="1393"/>
      <c r="Q63" s="1394"/>
      <c r="R63" s="1391"/>
      <c r="S63" s="1392"/>
      <c r="T63" s="1395" t="str">
        <f t="shared" si="0"/>
        <v/>
      </c>
      <c r="U63" s="1396"/>
      <c r="V63" s="1384" t="str">
        <f t="shared" si="3"/>
        <v/>
      </c>
      <c r="W63" s="1385"/>
      <c r="X63" s="274" t="str">
        <f>IF(R63,VLOOKUP(B63,Chart!$CC$4:$CE$63,3,0),"")</f>
        <v/>
      </c>
      <c r="Y63" s="278" t="str">
        <f ca="1">IF(R63,IF(X63&lt;&gt;COUNTIF(OFFSET(Pinlist!$H$9,0,0,Max_Entries),DUT!D63),B63&amp;$BH$51,IF(BA63,"High Current Warning - Consult Factory","")),"")</f>
        <v/>
      </c>
      <c r="BA63" s="553">
        <f t="shared" si="1"/>
        <v>0</v>
      </c>
      <c r="BC63" s="20"/>
      <c r="BD63" s="20"/>
    </row>
    <row r="64" spans="1:60" x14ac:dyDescent="0.2">
      <c r="A64" s="274">
        <f ca="1">IF(ISNUMBER(OFFSET(Chart!$BZ$1,A63,0)),A63+1,"")</f>
        <v>49</v>
      </c>
      <c r="B64" s="1386" t="str">
        <f ca="1">IF(ISNUMBER(A64),OFFSET(Chart!$CC$1,A64-1,0)," ")</f>
        <v>P37</v>
      </c>
      <c r="C64" s="1387"/>
      <c r="D64" s="1388" t="str">
        <f ca="1">IF(ISNUMBER(MATCH(B64,Chart!$CG:$CG,0)),VLOOKUP(DUT!B64,Pinlist!A:H,8,0),"")</f>
        <v/>
      </c>
      <c r="E64" s="1389"/>
      <c r="F64" s="1389"/>
      <c r="G64" s="1389"/>
      <c r="H64" s="1389"/>
      <c r="I64" s="1389"/>
      <c r="J64" s="1389"/>
      <c r="K64" s="1389"/>
      <c r="L64" s="1389"/>
      <c r="M64" s="1390"/>
      <c r="N64" s="1391"/>
      <c r="O64" s="1392"/>
      <c r="P64" s="1393"/>
      <c r="Q64" s="1394"/>
      <c r="R64" s="1391"/>
      <c r="S64" s="1392"/>
      <c r="T64" s="1395" t="str">
        <f t="shared" si="0"/>
        <v/>
      </c>
      <c r="U64" s="1396"/>
      <c r="V64" s="1384" t="str">
        <f t="shared" si="3"/>
        <v/>
      </c>
      <c r="W64" s="1385"/>
      <c r="X64" s="274" t="str">
        <f>IF(R64,VLOOKUP(B64,Chart!$CC$4:$CE$63,3,0),"")</f>
        <v/>
      </c>
      <c r="Y64" s="278" t="str">
        <f ca="1">IF(R64,IF(X64&lt;&gt;COUNTIF(OFFSET(Pinlist!$H$9,0,0,Max_Entries),DUT!D64),B64&amp;$BH$51,IF(BA64,"High Current Warning - Consult Factory","")),"")</f>
        <v/>
      </c>
      <c r="BA64" s="553">
        <f t="shared" si="1"/>
        <v>0</v>
      </c>
      <c r="BC64" s="20"/>
      <c r="BD64" s="20"/>
    </row>
    <row r="65" spans="1:56" x14ac:dyDescent="0.2">
      <c r="A65" s="274">
        <f ca="1">IF(ISNUMBER(OFFSET(Chart!$BZ$1,A64,0)),A64+1,"")</f>
        <v>50</v>
      </c>
      <c r="B65" s="1386" t="str">
        <f ca="1">IF(ISNUMBER(A65),OFFSET(Chart!$CC$1,A65-1,0)," ")</f>
        <v>P38</v>
      </c>
      <c r="C65" s="1387"/>
      <c r="D65" s="1388" t="str">
        <f ca="1">IF(ISNUMBER(MATCH(B65,Chart!$CG:$CG,0)),VLOOKUP(DUT!B65,Pinlist!A:H,8,0),"")</f>
        <v/>
      </c>
      <c r="E65" s="1389"/>
      <c r="F65" s="1389"/>
      <c r="G65" s="1389"/>
      <c r="H65" s="1389"/>
      <c r="I65" s="1389"/>
      <c r="J65" s="1389"/>
      <c r="K65" s="1389"/>
      <c r="L65" s="1389"/>
      <c r="M65" s="1390"/>
      <c r="N65" s="1391"/>
      <c r="O65" s="1392"/>
      <c r="P65" s="1393"/>
      <c r="Q65" s="1394"/>
      <c r="R65" s="1391"/>
      <c r="S65" s="1392"/>
      <c r="T65" s="1395" t="str">
        <f t="shared" si="0"/>
        <v/>
      </c>
      <c r="U65" s="1396"/>
      <c r="V65" s="1384" t="str">
        <f t="shared" si="3"/>
        <v/>
      </c>
      <c r="W65" s="1385"/>
      <c r="X65" s="274" t="str">
        <f>IF(R65,VLOOKUP(B65,Chart!$CC$4:$CE$63,3,0),"")</f>
        <v/>
      </c>
      <c r="Y65" s="278" t="str">
        <f ca="1">IF(R65,IF(X65&lt;&gt;COUNTIF(OFFSET(Pinlist!$H$9,0,0,Max_Entries),DUT!D65),B65&amp;$BH$51,IF(BA65,"High Current Warning - Consult Factory","")),"")</f>
        <v/>
      </c>
      <c r="BA65" s="553">
        <f t="shared" si="1"/>
        <v>0</v>
      </c>
      <c r="BC65" s="20"/>
      <c r="BD65" s="20"/>
    </row>
    <row r="66" spans="1:56" x14ac:dyDescent="0.2">
      <c r="A66" s="274">
        <f ca="1">IF(ISNUMBER(OFFSET(Chart!$BZ$1,A65,0)),A65+1,"")</f>
        <v>51</v>
      </c>
      <c r="B66" s="1386" t="str">
        <f ca="1">IF(ISNUMBER(A66),OFFSET(Chart!$CC$1,A66-1,0)," ")</f>
        <v>P39</v>
      </c>
      <c r="C66" s="1387"/>
      <c r="D66" s="1388" t="str">
        <f ca="1">IF(ISNUMBER(MATCH(B66,Chart!$CG:$CG,0)),VLOOKUP(DUT!B66,Pinlist!A:H,8,0),"")</f>
        <v/>
      </c>
      <c r="E66" s="1389"/>
      <c r="F66" s="1389"/>
      <c r="G66" s="1389"/>
      <c r="H66" s="1389"/>
      <c r="I66" s="1389"/>
      <c r="J66" s="1389"/>
      <c r="K66" s="1389"/>
      <c r="L66" s="1389"/>
      <c r="M66" s="1390"/>
      <c r="N66" s="1391"/>
      <c r="O66" s="1392"/>
      <c r="P66" s="1393"/>
      <c r="Q66" s="1394"/>
      <c r="R66" s="1391"/>
      <c r="S66" s="1392"/>
      <c r="T66" s="1395" t="str">
        <f t="shared" si="0"/>
        <v/>
      </c>
      <c r="U66" s="1396"/>
      <c r="V66" s="1384" t="str">
        <f t="shared" si="3"/>
        <v/>
      </c>
      <c r="W66" s="1385"/>
      <c r="X66" s="274" t="str">
        <f>IF(R66,VLOOKUP(B66,Chart!$CC$4:$CE$63,3,0),"")</f>
        <v/>
      </c>
      <c r="Y66" s="278" t="str">
        <f ca="1">IF(R66,IF(X66&lt;&gt;COUNTIF(OFFSET(Pinlist!$H$9,0,0,Max_Entries),DUT!D66),B66&amp;$BH$51,IF(BA66,"High Current Warning - Consult Factory","")),"")</f>
        <v/>
      </c>
      <c r="BA66" s="553">
        <f t="shared" si="1"/>
        <v>0</v>
      </c>
      <c r="BC66" s="20"/>
      <c r="BD66" s="20"/>
    </row>
    <row r="67" spans="1:56" x14ac:dyDescent="0.2">
      <c r="A67" s="274">
        <f ca="1">IF(ISNUMBER(OFFSET(Chart!$BZ$1,A66,0)),A66+1,"")</f>
        <v>52</v>
      </c>
      <c r="B67" s="1386" t="str">
        <f ca="1">IF(ISNUMBER(A67),OFFSET(Chart!$CC$1,A67-1,0)," ")</f>
        <v>P40</v>
      </c>
      <c r="C67" s="1387"/>
      <c r="D67" s="1388" t="str">
        <f ca="1">IF(ISNUMBER(MATCH(B67,Chart!$CG:$CG,0)),VLOOKUP(DUT!B67,Pinlist!A:H,8,0),"")</f>
        <v/>
      </c>
      <c r="E67" s="1389"/>
      <c r="F67" s="1389"/>
      <c r="G67" s="1389"/>
      <c r="H67" s="1389"/>
      <c r="I67" s="1389"/>
      <c r="J67" s="1389"/>
      <c r="K67" s="1389"/>
      <c r="L67" s="1389"/>
      <c r="M67" s="1390"/>
      <c r="N67" s="1391"/>
      <c r="O67" s="1392"/>
      <c r="P67" s="1393"/>
      <c r="Q67" s="1394"/>
      <c r="R67" s="1391"/>
      <c r="S67" s="1392"/>
      <c r="T67" s="1395" t="str">
        <f t="shared" si="0"/>
        <v/>
      </c>
      <c r="U67" s="1396"/>
      <c r="V67" s="1384" t="str">
        <f t="shared" si="3"/>
        <v/>
      </c>
      <c r="W67" s="1385"/>
      <c r="X67" s="274" t="str">
        <f>IF(R67,VLOOKUP(B67,Chart!$CC$4:$CE$63,3,0),"")</f>
        <v/>
      </c>
      <c r="Y67" s="278" t="str">
        <f ca="1">IF(R67,IF(X67&lt;&gt;COUNTIF(OFFSET(Pinlist!$H$9,0,0,Max_Entries),DUT!D67),B67&amp;$BH$51,IF(BA67,"High Current Warning - Consult Factory","")),"")</f>
        <v/>
      </c>
      <c r="BA67" s="553">
        <f t="shared" si="1"/>
        <v>0</v>
      </c>
      <c r="BC67" s="20"/>
      <c r="BD67" s="20"/>
    </row>
    <row r="68" spans="1:56" x14ac:dyDescent="0.2">
      <c r="A68" s="274">
        <f ca="1">IF(ISNUMBER(OFFSET(Chart!$BZ$1,A67,0)),A67+1,"")</f>
        <v>53</v>
      </c>
      <c r="B68" s="1386" t="str">
        <f ca="1">IF(ISNUMBER(A68),OFFSET(Chart!$CC$1,A68-1,0)," ")</f>
        <v>P41</v>
      </c>
      <c r="C68" s="1387"/>
      <c r="D68" s="1388" t="str">
        <f ca="1">IF(ISNUMBER(MATCH(B68,Chart!$CG:$CG,0)),VLOOKUP(DUT!B68,Pinlist!A:H,8,0),"")</f>
        <v/>
      </c>
      <c r="E68" s="1389"/>
      <c r="F68" s="1389"/>
      <c r="G68" s="1389"/>
      <c r="H68" s="1389"/>
      <c r="I68" s="1389"/>
      <c r="J68" s="1389"/>
      <c r="K68" s="1389"/>
      <c r="L68" s="1389"/>
      <c r="M68" s="1390"/>
      <c r="N68" s="1391"/>
      <c r="O68" s="1392"/>
      <c r="P68" s="1393"/>
      <c r="Q68" s="1394"/>
      <c r="R68" s="1391"/>
      <c r="S68" s="1392"/>
      <c r="T68" s="1395" t="str">
        <f t="shared" si="0"/>
        <v/>
      </c>
      <c r="U68" s="1396"/>
      <c r="V68" s="1384" t="str">
        <f t="shared" si="3"/>
        <v/>
      </c>
      <c r="W68" s="1385"/>
      <c r="X68" s="274" t="str">
        <f>IF(R68,VLOOKUP(B68,Chart!$CC$4:$CE$63,3,0),"")</f>
        <v/>
      </c>
      <c r="Y68" s="278" t="str">
        <f ca="1">IF(R68,IF(X68&lt;&gt;COUNTIF(OFFSET(Pinlist!$H$9,0,0,Max_Entries),DUT!D68),B68&amp;$BH$51,IF(BA68,"High Current Warning - Consult Factory","")),"")</f>
        <v/>
      </c>
      <c r="BA68" s="553">
        <f t="shared" si="1"/>
        <v>0</v>
      </c>
      <c r="BC68" s="20"/>
      <c r="BD68" s="20"/>
    </row>
    <row r="69" spans="1:56" x14ac:dyDescent="0.2">
      <c r="A69" s="274">
        <f ca="1">IF(ISNUMBER(OFFSET(Chart!$BZ$1,A68,0)),A68+1,"")</f>
        <v>54</v>
      </c>
      <c r="B69" s="1386" t="str">
        <f ca="1">IF(ISNUMBER(A69),OFFSET(Chart!$CC$1,A69-1,0)," ")</f>
        <v>P42</v>
      </c>
      <c r="C69" s="1387"/>
      <c r="D69" s="1388" t="str">
        <f ca="1">IF(ISNUMBER(MATCH(B69,Chart!$CG:$CG,0)),VLOOKUP(DUT!B69,Pinlist!A:H,8,0),"")</f>
        <v/>
      </c>
      <c r="E69" s="1389"/>
      <c r="F69" s="1389"/>
      <c r="G69" s="1389"/>
      <c r="H69" s="1389"/>
      <c r="I69" s="1389"/>
      <c r="J69" s="1389"/>
      <c r="K69" s="1389"/>
      <c r="L69" s="1389"/>
      <c r="M69" s="1390"/>
      <c r="N69" s="1391"/>
      <c r="O69" s="1392"/>
      <c r="P69" s="1393"/>
      <c r="Q69" s="1394"/>
      <c r="R69" s="1391"/>
      <c r="S69" s="1392"/>
      <c r="T69" s="1395" t="str">
        <f t="shared" si="0"/>
        <v/>
      </c>
      <c r="U69" s="1396"/>
      <c r="V69" s="1384" t="str">
        <f t="shared" si="3"/>
        <v/>
      </c>
      <c r="W69" s="1385"/>
      <c r="X69" s="274" t="str">
        <f>IF(R69,VLOOKUP(B69,Chart!$CC$4:$CE$63,3,0),"")</f>
        <v/>
      </c>
      <c r="Y69" s="278" t="str">
        <f ca="1">IF(R69,IF(X69&lt;&gt;COUNTIF(OFFSET(Pinlist!$H$9,0,0,Max_Entries),DUT!D69),B69&amp;$BH$51,IF(BA69,"High Current Warning - Consult Factory","")),"")</f>
        <v/>
      </c>
      <c r="BA69" s="553">
        <f t="shared" si="1"/>
        <v>0</v>
      </c>
      <c r="BC69" s="20"/>
      <c r="BD69" s="20"/>
    </row>
    <row r="70" spans="1:56" x14ac:dyDescent="0.2">
      <c r="A70" s="274">
        <f ca="1">IF(ISNUMBER(OFFSET(Chart!$BZ$1,A69,0)),A69+1,"")</f>
        <v>55</v>
      </c>
      <c r="B70" s="1386" t="str">
        <f ca="1">IF(ISNUMBER(A70),OFFSET(Chart!$CC$1,A70-1,0)," ")</f>
        <v>P43</v>
      </c>
      <c r="C70" s="1387"/>
      <c r="D70" s="1388" t="str">
        <f ca="1">IF(ISNUMBER(MATCH(B70,Chart!$CG:$CG,0)),VLOOKUP(DUT!B70,Pinlist!A:H,8,0),"")</f>
        <v/>
      </c>
      <c r="E70" s="1389"/>
      <c r="F70" s="1389"/>
      <c r="G70" s="1389"/>
      <c r="H70" s="1389"/>
      <c r="I70" s="1389"/>
      <c r="J70" s="1389"/>
      <c r="K70" s="1389"/>
      <c r="L70" s="1389"/>
      <c r="M70" s="1390"/>
      <c r="N70" s="1391"/>
      <c r="O70" s="1392"/>
      <c r="P70" s="1393"/>
      <c r="Q70" s="1394"/>
      <c r="R70" s="1391"/>
      <c r="S70" s="1392"/>
      <c r="T70" s="1395" t="str">
        <f t="shared" si="0"/>
        <v/>
      </c>
      <c r="U70" s="1396"/>
      <c r="V70" s="1384" t="str">
        <f t="shared" si="3"/>
        <v/>
      </c>
      <c r="W70" s="1385"/>
      <c r="X70" s="274" t="str">
        <f>IF(R70,VLOOKUP(B70,Chart!$CC$4:$CE$63,3,0),"")</f>
        <v/>
      </c>
      <c r="Y70" s="278" t="str">
        <f ca="1">IF(R70,IF(X70&lt;&gt;COUNTIF(OFFSET(Pinlist!$H$9,0,0,Max_Entries),DUT!D70),B70&amp;$BH$51,IF(BA70,"High Current Warning - Consult Factory","")),"")</f>
        <v/>
      </c>
      <c r="BA70" s="553">
        <f t="shared" si="1"/>
        <v>0</v>
      </c>
      <c r="BC70" s="20"/>
      <c r="BD70" s="20"/>
    </row>
    <row r="71" spans="1:56" x14ac:dyDescent="0.2">
      <c r="A71" s="274">
        <f ca="1">IF(ISNUMBER(OFFSET(Chart!$BZ$1,A70,0)),A70+1,"")</f>
        <v>56</v>
      </c>
      <c r="B71" s="1386" t="str">
        <f ca="1">IF(ISNUMBER(A71),OFFSET(Chart!$CC$1,A71-1,0)," ")</f>
        <v>P44</v>
      </c>
      <c r="C71" s="1387"/>
      <c r="D71" s="1388" t="str">
        <f ca="1">IF(ISNUMBER(MATCH(B71,Chart!$CG:$CG,0)),VLOOKUP(DUT!B71,Pinlist!A:H,8,0),"")</f>
        <v/>
      </c>
      <c r="E71" s="1389"/>
      <c r="F71" s="1389"/>
      <c r="G71" s="1389"/>
      <c r="H71" s="1389"/>
      <c r="I71" s="1389"/>
      <c r="J71" s="1389"/>
      <c r="K71" s="1389"/>
      <c r="L71" s="1389"/>
      <c r="M71" s="1390"/>
      <c r="N71" s="1391"/>
      <c r="O71" s="1392"/>
      <c r="P71" s="1393"/>
      <c r="Q71" s="1394"/>
      <c r="R71" s="1391"/>
      <c r="S71" s="1392"/>
      <c r="T71" s="1395" t="str">
        <f t="shared" si="0"/>
        <v/>
      </c>
      <c r="U71" s="1396"/>
      <c r="V71" s="1384" t="str">
        <f t="shared" si="3"/>
        <v/>
      </c>
      <c r="W71" s="1385"/>
      <c r="X71" s="274" t="str">
        <f>IF(R71,VLOOKUP(B71,Chart!$CC$4:$CE$63,3,0),"")</f>
        <v/>
      </c>
      <c r="Y71" s="278" t="str">
        <f ca="1">IF(R71,IF(X71&lt;&gt;COUNTIF(OFFSET(Pinlist!$H$9,0,0,Max_Entries),DUT!D71),B71&amp;$BH$51,IF(BA71,"High Current Warning - Consult Factory","")),"")</f>
        <v/>
      </c>
      <c r="BA71" s="553">
        <f t="shared" si="1"/>
        <v>0</v>
      </c>
      <c r="BC71" s="20"/>
      <c r="BD71" s="20"/>
    </row>
    <row r="72" spans="1:56" x14ac:dyDescent="0.2">
      <c r="A72" s="274">
        <f ca="1">IF(ISNUMBER(OFFSET(Chart!$BZ$1,A71,0)),A71+1,"")</f>
        <v>57</v>
      </c>
      <c r="B72" s="1386" t="str">
        <f ca="1">IF(ISNUMBER(A72),OFFSET(Chart!$CC$1,A72-1,0)," ")</f>
        <v>P45</v>
      </c>
      <c r="C72" s="1387"/>
      <c r="D72" s="1388" t="str">
        <f ca="1">IF(ISNUMBER(MATCH(B72,Chart!$CG:$CG,0)),VLOOKUP(DUT!B72,Pinlist!A:H,8,0),"")</f>
        <v/>
      </c>
      <c r="E72" s="1389"/>
      <c r="F72" s="1389"/>
      <c r="G72" s="1389"/>
      <c r="H72" s="1389"/>
      <c r="I72" s="1389"/>
      <c r="J72" s="1389"/>
      <c r="K72" s="1389"/>
      <c r="L72" s="1389"/>
      <c r="M72" s="1390"/>
      <c r="N72" s="1391"/>
      <c r="O72" s="1392"/>
      <c r="P72" s="1393"/>
      <c r="Q72" s="1394"/>
      <c r="R72" s="1391"/>
      <c r="S72" s="1392"/>
      <c r="T72" s="1395" t="str">
        <f t="shared" si="0"/>
        <v/>
      </c>
      <c r="U72" s="1396"/>
      <c r="V72" s="1384" t="str">
        <f t="shared" si="3"/>
        <v/>
      </c>
      <c r="W72" s="1385"/>
      <c r="X72" s="274" t="str">
        <f>IF(R72,VLOOKUP(B72,Chart!$CC$4:$CE$63,3,0),"")</f>
        <v/>
      </c>
      <c r="Y72" s="278" t="str">
        <f ca="1">IF(R72,IF(X72&lt;&gt;COUNTIF(OFFSET(Pinlist!$H$9,0,0,Max_Entries),DUT!D72),B72&amp;$BH$51,IF(BA72,"High Current Warning - Consult Factory","")),"")</f>
        <v/>
      </c>
      <c r="BA72" s="553">
        <f t="shared" si="1"/>
        <v>0</v>
      </c>
      <c r="BC72" s="20"/>
      <c r="BD72" s="20"/>
    </row>
    <row r="73" spans="1:56" x14ac:dyDescent="0.2">
      <c r="A73" s="274">
        <f ca="1">IF(ISNUMBER(OFFSET(Chart!$BZ$1,A72,0)),A72+1,"")</f>
        <v>58</v>
      </c>
      <c r="B73" s="1386" t="str">
        <f ca="1">IF(ISNUMBER(A73),OFFSET(Chart!$CC$1,A73-1,0)," ")</f>
        <v>P46</v>
      </c>
      <c r="C73" s="1387"/>
      <c r="D73" s="1388" t="str">
        <f ca="1">IF(ISNUMBER(MATCH(B73,Chart!$CG:$CG,0)),VLOOKUP(DUT!B73,Pinlist!A:H,8,0),"")</f>
        <v/>
      </c>
      <c r="E73" s="1389"/>
      <c r="F73" s="1389"/>
      <c r="G73" s="1389"/>
      <c r="H73" s="1389"/>
      <c r="I73" s="1389"/>
      <c r="J73" s="1389"/>
      <c r="K73" s="1389"/>
      <c r="L73" s="1389"/>
      <c r="M73" s="1390"/>
      <c r="N73" s="1391"/>
      <c r="O73" s="1392"/>
      <c r="P73" s="1393"/>
      <c r="Q73" s="1394"/>
      <c r="R73" s="1391"/>
      <c r="S73" s="1392"/>
      <c r="T73" s="1395" t="str">
        <f t="shared" si="0"/>
        <v/>
      </c>
      <c r="U73" s="1396"/>
      <c r="V73" s="1384" t="str">
        <f t="shared" si="3"/>
        <v/>
      </c>
      <c r="W73" s="1385"/>
      <c r="X73" s="274" t="str">
        <f>IF(R73,VLOOKUP(B73,Chart!$CC$4:$CE$63,3,0),"")</f>
        <v/>
      </c>
      <c r="Y73" s="278" t="str">
        <f ca="1">IF(R73,IF(X73&lt;&gt;COUNTIF(OFFSET(Pinlist!$H$9,0,0,Max_Entries),DUT!D73),B73&amp;$BH$51,IF(BA73,"High Current Warning - Consult Factory","")),"")</f>
        <v/>
      </c>
      <c r="BA73" s="553">
        <f t="shared" si="1"/>
        <v>0</v>
      </c>
      <c r="BC73" s="20"/>
      <c r="BD73" s="20"/>
    </row>
    <row r="74" spans="1:56" x14ac:dyDescent="0.2">
      <c r="A74" s="274">
        <f ca="1">IF(ISNUMBER(OFFSET(Chart!$BZ$1,A73,0)),A73+1,"")</f>
        <v>59</v>
      </c>
      <c r="B74" s="1386" t="str">
        <f ca="1">IF(ISNUMBER(A74),OFFSET(Chart!$CC$1,A74-1,0)," ")</f>
        <v>P47</v>
      </c>
      <c r="C74" s="1387"/>
      <c r="D74" s="1388" t="str">
        <f ca="1">IF(ISNUMBER(MATCH(B74,Chart!$CG:$CG,0)),VLOOKUP(DUT!B74,Pinlist!A:H,8,0),"")</f>
        <v/>
      </c>
      <c r="E74" s="1389"/>
      <c r="F74" s="1389"/>
      <c r="G74" s="1389"/>
      <c r="H74" s="1389"/>
      <c r="I74" s="1389"/>
      <c r="J74" s="1389"/>
      <c r="K74" s="1389"/>
      <c r="L74" s="1389"/>
      <c r="M74" s="1390"/>
      <c r="N74" s="1391"/>
      <c r="O74" s="1392"/>
      <c r="P74" s="1393"/>
      <c r="Q74" s="1394"/>
      <c r="R74" s="1391"/>
      <c r="S74" s="1392"/>
      <c r="T74" s="1395" t="str">
        <f t="shared" si="0"/>
        <v/>
      </c>
      <c r="U74" s="1396"/>
      <c r="V74" s="1384" t="str">
        <f t="shared" si="3"/>
        <v/>
      </c>
      <c r="W74" s="1385"/>
      <c r="X74" s="274" t="str">
        <f>IF(R74,VLOOKUP(B74,Chart!$CC$4:$CE$63,3,0),"")</f>
        <v/>
      </c>
      <c r="Y74" s="278" t="str">
        <f ca="1">IF(R74,IF(X74&lt;&gt;COUNTIF(OFFSET(Pinlist!$H$9,0,0,Max_Entries),DUT!D74),B74&amp;$BH$51,IF(BA74,"High Current Warning - Consult Factory","")),"")</f>
        <v/>
      </c>
      <c r="BA74" s="553">
        <f t="shared" si="1"/>
        <v>0</v>
      </c>
      <c r="BC74" s="20"/>
      <c r="BD74" s="20"/>
    </row>
    <row r="75" spans="1:56" x14ac:dyDescent="0.2">
      <c r="A75" s="274" t="str">
        <f ca="1">IF(ISNUMBER(OFFSET(Chart!$BZ$1,A74,0)),A74+1,"")</f>
        <v/>
      </c>
      <c r="B75" s="1386" t="str">
        <f ca="1">IF(ISNUMBER(A75),OFFSET(Chart!$CC$1,A75-1,0)," ")</f>
        <v xml:space="preserve"> </v>
      </c>
      <c r="C75" s="1387"/>
      <c r="D75" s="1388" t="str">
        <f ca="1">IF(ISNUMBER(MATCH(B75,Chart!$CG:$CG,0)),VLOOKUP(DUT!B75,Pinlist!A:H,8,0),"")</f>
        <v/>
      </c>
      <c r="E75" s="1389"/>
      <c r="F75" s="1389"/>
      <c r="G75" s="1389"/>
      <c r="H75" s="1389"/>
      <c r="I75" s="1389"/>
      <c r="J75" s="1389"/>
      <c r="K75" s="1389"/>
      <c r="L75" s="1389"/>
      <c r="M75" s="1390"/>
      <c r="N75" s="1391"/>
      <c r="O75" s="1392"/>
      <c r="P75" s="1393"/>
      <c r="Q75" s="1394"/>
      <c r="R75" s="1391"/>
      <c r="S75" s="1392"/>
      <c r="T75" s="1395" t="str">
        <f t="shared" si="0"/>
        <v/>
      </c>
      <c r="U75" s="1396"/>
      <c r="V75" s="1384" t="str">
        <f>IF(N75,PRODUCT(N75,R75/1000),"")</f>
        <v/>
      </c>
      <c r="W75" s="1385"/>
      <c r="X75" s="274" t="str">
        <f>IF(R75,VLOOKUP(B75,Chart!$CC$4:$CE$63,3,0),"")</f>
        <v/>
      </c>
      <c r="Y75" s="278" t="str">
        <f ca="1">IF(R75,IF(X75&lt;&gt;COUNTIF(OFFSET(Pinlist!$H$9,0,0,Max_Entries),DUT!D75),B75&amp;$BH$51,IF(BA75,"High Current Warning - Consult Factory","")),"")</f>
        <v/>
      </c>
      <c r="BA75" s="553">
        <f t="shared" si="1"/>
        <v>0</v>
      </c>
      <c r="BC75" s="20"/>
      <c r="BD75" s="20"/>
    </row>
  </sheetData>
  <sheetProtection algorithmName="SHA-512" hashValue="1/tlcXowPJ4OsPO3bf7X2/uJ0lsh/FsrIPw45g3rscjgwF3NzTXe7zSZLPfvNTFMFUTH458TPUmCzODRXxdMHw==" saltValue="ZtPEtJ7ooF6wlEr/3YY00w==" spinCount="100000" sheet="1" selectLockedCells="1"/>
  <sortState xmlns:xlrd2="http://schemas.microsoft.com/office/spreadsheetml/2017/richdata2" ref="BM3:BM11">
    <sortCondition ref="BM3"/>
  </sortState>
  <mergeCells count="387">
    <mergeCell ref="D50:M50"/>
    <mergeCell ref="D48:M48"/>
    <mergeCell ref="P48:Q48"/>
    <mergeCell ref="T48:U48"/>
    <mergeCell ref="B50:C50"/>
    <mergeCell ref="N50:O50"/>
    <mergeCell ref="P50:Q50"/>
    <mergeCell ref="R50:S50"/>
    <mergeCell ref="T44:U44"/>
    <mergeCell ref="P47:Q47"/>
    <mergeCell ref="R47:S47"/>
    <mergeCell ref="T47:U47"/>
    <mergeCell ref="R49:S49"/>
    <mergeCell ref="T49:U49"/>
    <mergeCell ref="B49:C49"/>
    <mergeCell ref="N49:O49"/>
    <mergeCell ref="P49:Q49"/>
    <mergeCell ref="B48:C48"/>
    <mergeCell ref="B47:C47"/>
    <mergeCell ref="B44:C44"/>
    <mergeCell ref="N44:O44"/>
    <mergeCell ref="P44:Q44"/>
    <mergeCell ref="R44:S44"/>
    <mergeCell ref="N43:O43"/>
    <mergeCell ref="P43:Q43"/>
    <mergeCell ref="V47:W47"/>
    <mergeCell ref="R45:S45"/>
    <mergeCell ref="N47:O47"/>
    <mergeCell ref="D42:M42"/>
    <mergeCell ref="R42:S42"/>
    <mergeCell ref="B38:C38"/>
    <mergeCell ref="D41:M41"/>
    <mergeCell ref="B41:C41"/>
    <mergeCell ref="N41:O41"/>
    <mergeCell ref="P41:Q41"/>
    <mergeCell ref="R41:S41"/>
    <mergeCell ref="B42:C42"/>
    <mergeCell ref="N42:O42"/>
    <mergeCell ref="P42:Q42"/>
    <mergeCell ref="V41:W41"/>
    <mergeCell ref="T41:U41"/>
    <mergeCell ref="V43:W43"/>
    <mergeCell ref="T46:U46"/>
    <mergeCell ref="V42:W42"/>
    <mergeCell ref="T45:U45"/>
    <mergeCell ref="V45:W45"/>
    <mergeCell ref="V46:W46"/>
    <mergeCell ref="V49:W49"/>
    <mergeCell ref="T53:U53"/>
    <mergeCell ref="V53:W53"/>
    <mergeCell ref="V51:W51"/>
    <mergeCell ref="B56:C56"/>
    <mergeCell ref="N56:O56"/>
    <mergeCell ref="B55:C55"/>
    <mergeCell ref="N55:O55"/>
    <mergeCell ref="P55:Q55"/>
    <mergeCell ref="B52:C52"/>
    <mergeCell ref="N52:O52"/>
    <mergeCell ref="T54:U54"/>
    <mergeCell ref="T56:U56"/>
    <mergeCell ref="D52:M52"/>
    <mergeCell ref="D53:M53"/>
    <mergeCell ref="D54:M54"/>
    <mergeCell ref="R55:S55"/>
    <mergeCell ref="D55:M55"/>
    <mergeCell ref="D56:M56"/>
    <mergeCell ref="P52:Q52"/>
    <mergeCell ref="N53:O53"/>
    <mergeCell ref="P56:Q56"/>
    <mergeCell ref="P54:Q54"/>
    <mergeCell ref="R52:S52"/>
    <mergeCell ref="V44:W44"/>
    <mergeCell ref="T43:U43"/>
    <mergeCell ref="R46:S46"/>
    <mergeCell ref="R43:S43"/>
    <mergeCell ref="P57:Q57"/>
    <mergeCell ref="T57:U57"/>
    <mergeCell ref="V57:W57"/>
    <mergeCell ref="P53:Q53"/>
    <mergeCell ref="R53:S53"/>
    <mergeCell ref="P46:Q46"/>
    <mergeCell ref="P45:Q45"/>
    <mergeCell ref="R48:S48"/>
    <mergeCell ref="R54:S54"/>
    <mergeCell ref="R56:S56"/>
    <mergeCell ref="T55:U55"/>
    <mergeCell ref="V55:W55"/>
    <mergeCell ref="V56:W56"/>
    <mergeCell ref="V54:W54"/>
    <mergeCell ref="V50:W50"/>
    <mergeCell ref="V48:W48"/>
    <mergeCell ref="T52:U52"/>
    <mergeCell ref="T50:U50"/>
    <mergeCell ref="V52:W52"/>
    <mergeCell ref="T51:U51"/>
    <mergeCell ref="V38:W38"/>
    <mergeCell ref="B37:C37"/>
    <mergeCell ref="T37:U37"/>
    <mergeCell ref="D37:M37"/>
    <mergeCell ref="D38:M38"/>
    <mergeCell ref="V39:W39"/>
    <mergeCell ref="B40:C40"/>
    <mergeCell ref="N40:O40"/>
    <mergeCell ref="P40:Q40"/>
    <mergeCell ref="R40:S40"/>
    <mergeCell ref="T40:U40"/>
    <mergeCell ref="V40:W40"/>
    <mergeCell ref="N39:O39"/>
    <mergeCell ref="N38:O38"/>
    <mergeCell ref="P39:Q39"/>
    <mergeCell ref="P38:Q38"/>
    <mergeCell ref="R38:S38"/>
    <mergeCell ref="R39:S39"/>
    <mergeCell ref="V36:W36"/>
    <mergeCell ref="V37:W37"/>
    <mergeCell ref="T35:U35"/>
    <mergeCell ref="B35:C35"/>
    <mergeCell ref="D35:M35"/>
    <mergeCell ref="D36:M36"/>
    <mergeCell ref="N36:O36"/>
    <mergeCell ref="N35:O35"/>
    <mergeCell ref="N37:O37"/>
    <mergeCell ref="P36:Q36"/>
    <mergeCell ref="P35:Q35"/>
    <mergeCell ref="P37:Q37"/>
    <mergeCell ref="R36:S36"/>
    <mergeCell ref="R37:S37"/>
    <mergeCell ref="V34:W34"/>
    <mergeCell ref="B33:C33"/>
    <mergeCell ref="T33:U33"/>
    <mergeCell ref="D33:M33"/>
    <mergeCell ref="D34:M34"/>
    <mergeCell ref="B34:C34"/>
    <mergeCell ref="N34:O34"/>
    <mergeCell ref="P34:Q34"/>
    <mergeCell ref="V35:W35"/>
    <mergeCell ref="R34:S34"/>
    <mergeCell ref="R35:S35"/>
    <mergeCell ref="V31:W31"/>
    <mergeCell ref="V32:W32"/>
    <mergeCell ref="V33:W33"/>
    <mergeCell ref="T31:U31"/>
    <mergeCell ref="B31:C31"/>
    <mergeCell ref="D31:M31"/>
    <mergeCell ref="D32:M32"/>
    <mergeCell ref="N33:O33"/>
    <mergeCell ref="P33:Q33"/>
    <mergeCell ref="R32:S32"/>
    <mergeCell ref="R31:S31"/>
    <mergeCell ref="R33:S33"/>
    <mergeCell ref="N27:O27"/>
    <mergeCell ref="P27:Q27"/>
    <mergeCell ref="D27:M27"/>
    <mergeCell ref="D28:M28"/>
    <mergeCell ref="R28:S28"/>
    <mergeCell ref="R29:S29"/>
    <mergeCell ref="V30:W30"/>
    <mergeCell ref="B29:C29"/>
    <mergeCell ref="T29:U29"/>
    <mergeCell ref="D29:M29"/>
    <mergeCell ref="D30:M30"/>
    <mergeCell ref="R30:S30"/>
    <mergeCell ref="B30:C30"/>
    <mergeCell ref="V27:W27"/>
    <mergeCell ref="B28:C28"/>
    <mergeCell ref="T28:U28"/>
    <mergeCell ref="V28:W28"/>
    <mergeCell ref="V29:W29"/>
    <mergeCell ref="R27:S27"/>
    <mergeCell ref="T27:U27"/>
    <mergeCell ref="B27:C27"/>
    <mergeCell ref="V14:W14"/>
    <mergeCell ref="B12:F12"/>
    <mergeCell ref="B13:F13"/>
    <mergeCell ref="Q14:R14"/>
    <mergeCell ref="S18:T18"/>
    <mergeCell ref="V18:W18"/>
    <mergeCell ref="B15:K15"/>
    <mergeCell ref="L15:M15"/>
    <mergeCell ref="B18:F18"/>
    <mergeCell ref="G18:H18"/>
    <mergeCell ref="J18:K18"/>
    <mergeCell ref="M18:Q18"/>
    <mergeCell ref="N14:O14"/>
    <mergeCell ref="R13:S13"/>
    <mergeCell ref="U17:W17"/>
    <mergeCell ref="B57:C57"/>
    <mergeCell ref="B8:F8"/>
    <mergeCell ref="G8:J8"/>
    <mergeCell ref="N8:S8"/>
    <mergeCell ref="B9:F9"/>
    <mergeCell ref="G9:J9"/>
    <mergeCell ref="N9:S9"/>
    <mergeCell ref="B14:F14"/>
    <mergeCell ref="G14:H14"/>
    <mergeCell ref="G10:K10"/>
    <mergeCell ref="B11:F11"/>
    <mergeCell ref="B10:F10"/>
    <mergeCell ref="G20:H20"/>
    <mergeCell ref="B21:G21"/>
    <mergeCell ref="H21:K21"/>
    <mergeCell ref="B22:G22"/>
    <mergeCell ref="B32:C32"/>
    <mergeCell ref="D43:M43"/>
    <mergeCell ref="D44:M44"/>
    <mergeCell ref="D47:M47"/>
    <mergeCell ref="B46:C46"/>
    <mergeCell ref="B45:C45"/>
    <mergeCell ref="D45:M45"/>
    <mergeCell ref="D46:M46"/>
    <mergeCell ref="B54:C54"/>
    <mergeCell ref="N54:O54"/>
    <mergeCell ref="T30:U30"/>
    <mergeCell ref="T32:U32"/>
    <mergeCell ref="T34:U34"/>
    <mergeCell ref="R51:S51"/>
    <mergeCell ref="N51:O51"/>
    <mergeCell ref="P51:Q51"/>
    <mergeCell ref="B51:C51"/>
    <mergeCell ref="N46:O46"/>
    <mergeCell ref="N45:O45"/>
    <mergeCell ref="D49:M49"/>
    <mergeCell ref="N48:O48"/>
    <mergeCell ref="T36:U36"/>
    <mergeCell ref="T39:U39"/>
    <mergeCell ref="T38:U38"/>
    <mergeCell ref="B53:C53"/>
    <mergeCell ref="T42:U42"/>
    <mergeCell ref="D51:M51"/>
    <mergeCell ref="B36:C36"/>
    <mergeCell ref="B39:C39"/>
    <mergeCell ref="D39:M39"/>
    <mergeCell ref="D40:M40"/>
    <mergeCell ref="B43:C43"/>
    <mergeCell ref="N57:O57"/>
    <mergeCell ref="D59:M59"/>
    <mergeCell ref="D60:M60"/>
    <mergeCell ref="D57:M57"/>
    <mergeCell ref="D58:M58"/>
    <mergeCell ref="R57:S57"/>
    <mergeCell ref="R60:S60"/>
    <mergeCell ref="N60:O60"/>
    <mergeCell ref="P60:Q60"/>
    <mergeCell ref="N59:O59"/>
    <mergeCell ref="P59:Q59"/>
    <mergeCell ref="R59:S59"/>
    <mergeCell ref="B58:C58"/>
    <mergeCell ref="N58:O58"/>
    <mergeCell ref="P58:Q58"/>
    <mergeCell ref="R58:S58"/>
    <mergeCell ref="V61:W61"/>
    <mergeCell ref="N62:O62"/>
    <mergeCell ref="P62:Q62"/>
    <mergeCell ref="R64:S64"/>
    <mergeCell ref="T64:U64"/>
    <mergeCell ref="N64:O64"/>
    <mergeCell ref="P64:Q64"/>
    <mergeCell ref="R62:S62"/>
    <mergeCell ref="T62:U62"/>
    <mergeCell ref="V62:W62"/>
    <mergeCell ref="N63:O63"/>
    <mergeCell ref="P63:Q63"/>
    <mergeCell ref="R63:S63"/>
    <mergeCell ref="V58:W58"/>
    <mergeCell ref="V59:W59"/>
    <mergeCell ref="V63:W63"/>
    <mergeCell ref="T63:U63"/>
    <mergeCell ref="V60:W60"/>
    <mergeCell ref="T60:U60"/>
    <mergeCell ref="B59:C59"/>
    <mergeCell ref="T58:U58"/>
    <mergeCell ref="T59:U59"/>
    <mergeCell ref="B70:C70"/>
    <mergeCell ref="R68:S68"/>
    <mergeCell ref="T68:U68"/>
    <mergeCell ref="D67:M67"/>
    <mergeCell ref="B72:C72"/>
    <mergeCell ref="R72:S72"/>
    <mergeCell ref="T72:U72"/>
    <mergeCell ref="N61:O61"/>
    <mergeCell ref="P61:Q61"/>
    <mergeCell ref="R61:S61"/>
    <mergeCell ref="T61:U61"/>
    <mergeCell ref="R67:S67"/>
    <mergeCell ref="N67:O67"/>
    <mergeCell ref="T66:U66"/>
    <mergeCell ref="B62:C62"/>
    <mergeCell ref="D61:M61"/>
    <mergeCell ref="D62:M62"/>
    <mergeCell ref="D63:M63"/>
    <mergeCell ref="D64:M64"/>
    <mergeCell ref="B61:C61"/>
    <mergeCell ref="B63:C63"/>
    <mergeCell ref="B60:C60"/>
    <mergeCell ref="V64:W64"/>
    <mergeCell ref="N66:O66"/>
    <mergeCell ref="P66:Q66"/>
    <mergeCell ref="B66:C66"/>
    <mergeCell ref="V67:W67"/>
    <mergeCell ref="V65:W65"/>
    <mergeCell ref="B71:C71"/>
    <mergeCell ref="N71:O71"/>
    <mergeCell ref="P71:Q71"/>
    <mergeCell ref="R71:S71"/>
    <mergeCell ref="T71:U71"/>
    <mergeCell ref="V71:W71"/>
    <mergeCell ref="N70:O70"/>
    <mergeCell ref="D70:M70"/>
    <mergeCell ref="V69:W69"/>
    <mergeCell ref="R66:S66"/>
    <mergeCell ref="D65:M65"/>
    <mergeCell ref="D66:M66"/>
    <mergeCell ref="B64:C64"/>
    <mergeCell ref="B65:C65"/>
    <mergeCell ref="D68:M68"/>
    <mergeCell ref="D69:M69"/>
    <mergeCell ref="P67:Q67"/>
    <mergeCell ref="T67:U67"/>
    <mergeCell ref="V70:W70"/>
    <mergeCell ref="B69:C69"/>
    <mergeCell ref="N69:O69"/>
    <mergeCell ref="P69:Q69"/>
    <mergeCell ref="R69:S69"/>
    <mergeCell ref="V72:W72"/>
    <mergeCell ref="N72:O72"/>
    <mergeCell ref="P72:Q72"/>
    <mergeCell ref="P65:Q65"/>
    <mergeCell ref="R65:S65"/>
    <mergeCell ref="T65:U65"/>
    <mergeCell ref="V68:W68"/>
    <mergeCell ref="P70:Q70"/>
    <mergeCell ref="R70:S70"/>
    <mergeCell ref="T70:U70"/>
    <mergeCell ref="N65:O65"/>
    <mergeCell ref="V66:W66"/>
    <mergeCell ref="T69:U69"/>
    <mergeCell ref="B68:C68"/>
    <mergeCell ref="N68:O68"/>
    <mergeCell ref="P68:Q68"/>
    <mergeCell ref="B67:C67"/>
    <mergeCell ref="D71:M71"/>
    <mergeCell ref="D72:M72"/>
    <mergeCell ref="V74:W74"/>
    <mergeCell ref="B75:C75"/>
    <mergeCell ref="D75:M75"/>
    <mergeCell ref="N75:O75"/>
    <mergeCell ref="P75:Q75"/>
    <mergeCell ref="R75:S75"/>
    <mergeCell ref="T75:U75"/>
    <mergeCell ref="V75:W75"/>
    <mergeCell ref="B73:C73"/>
    <mergeCell ref="N73:O73"/>
    <mergeCell ref="P73:Q73"/>
    <mergeCell ref="R73:S73"/>
    <mergeCell ref="T73:U73"/>
    <mergeCell ref="V73:W73"/>
    <mergeCell ref="R74:S74"/>
    <mergeCell ref="T74:U74"/>
    <mergeCell ref="B74:C74"/>
    <mergeCell ref="N74:O74"/>
    <mergeCell ref="P74:Q74"/>
    <mergeCell ref="D73:M73"/>
    <mergeCell ref="D74:M74"/>
    <mergeCell ref="R2:Z2"/>
    <mergeCell ref="R1:Z1"/>
    <mergeCell ref="G11:H11"/>
    <mergeCell ref="G12:H12"/>
    <mergeCell ref="G13:H13"/>
    <mergeCell ref="J11:K11"/>
    <mergeCell ref="J12:K12"/>
    <mergeCell ref="N30:O30"/>
    <mergeCell ref="N32:O32"/>
    <mergeCell ref="N28:O28"/>
    <mergeCell ref="N29:O29"/>
    <mergeCell ref="N31:O31"/>
    <mergeCell ref="P30:Q30"/>
    <mergeCell ref="P32:Q32"/>
    <mergeCell ref="P28:Q28"/>
    <mergeCell ref="P29:Q29"/>
    <mergeCell ref="P31:Q31"/>
    <mergeCell ref="G24:L24"/>
    <mergeCell ref="R24:W24"/>
    <mergeCell ref="R3:Z3"/>
    <mergeCell ref="H22:K22"/>
    <mergeCell ref="N22:O22"/>
    <mergeCell ref="R22:S22"/>
    <mergeCell ref="G19:H19"/>
  </mergeCells>
  <phoneticPr fontId="91" type="noConversion"/>
  <conditionalFormatting sqref="A6:Z75">
    <cfRule type="expression" dxfId="481" priority="4" stopIfTrue="1">
      <formula>$BB$3</formula>
    </cfRule>
  </conditionalFormatting>
  <conditionalFormatting sqref="B11 B18:H18">
    <cfRule type="expression" dxfId="480" priority="1084" stopIfTrue="1">
      <formula>$BG$37=TRUE</formula>
    </cfRule>
  </conditionalFormatting>
  <conditionalFormatting sqref="B13:F13">
    <cfRule type="expression" dxfId="479" priority="1039" stopIfTrue="1">
      <formula>OR($BG$31,$BG$48)</formula>
    </cfRule>
  </conditionalFormatting>
  <conditionalFormatting sqref="B14:H14 B15:U15 Y15:Z15">
    <cfRule type="expression" dxfId="478" priority="1054" stopIfTrue="1">
      <formula>$BC$13</formula>
    </cfRule>
  </conditionalFormatting>
  <conditionalFormatting sqref="B27:W75">
    <cfRule type="expression" dxfId="477" priority="8" stopIfTrue="1">
      <formula>$BG$37=TRUE</formula>
    </cfRule>
  </conditionalFormatting>
  <conditionalFormatting sqref="G9:J9">
    <cfRule type="expression" dxfId="476" priority="14" stopIfTrue="1">
      <formula>$BG$48</formula>
    </cfRule>
  </conditionalFormatting>
  <conditionalFormatting sqref="G17:T17">
    <cfRule type="expression" dxfId="475" priority="18" stopIfTrue="1">
      <formula>AND(LEFT($T$17,4)="Warn",$U$17&lt;&gt;"Confirmed")</formula>
    </cfRule>
  </conditionalFormatting>
  <conditionalFormatting sqref="I14:W14">
    <cfRule type="expression" dxfId="474" priority="297" stopIfTrue="1">
      <formula>OR($BC$13,$G$14&lt;&gt;"Yes")</formula>
    </cfRule>
  </conditionalFormatting>
  <conditionalFormatting sqref="J18:L18 B19:I19 K19:S19 U19:W19 B20:J20">
    <cfRule type="expression" dxfId="473" priority="1078" stopIfTrue="1">
      <formula>OR($G$18="No",$BG$37=TRUE)</formula>
    </cfRule>
  </conditionalFormatting>
  <conditionalFormatting sqref="K8:S8">
    <cfRule type="expression" dxfId="472" priority="224" stopIfTrue="1">
      <formula>$G$8&lt;&gt;"Other"</formula>
    </cfRule>
  </conditionalFormatting>
  <conditionalFormatting sqref="K9:S9">
    <cfRule type="expression" dxfId="471" priority="222" stopIfTrue="1">
      <formula>AND($G$9&lt;&gt;"Other",$G$9&lt;&gt;"Solder Bumps")</formula>
    </cfRule>
  </conditionalFormatting>
  <conditionalFormatting sqref="L11">
    <cfRule type="expression" dxfId="470" priority="201" stopIfTrue="1">
      <formula>LEFT(L11,5)="Error"</formula>
    </cfRule>
  </conditionalFormatting>
  <conditionalFormatting sqref="M22:S22">
    <cfRule type="expression" dxfId="469" priority="1034" stopIfTrue="1">
      <formula>$H$22&lt;&gt;"Range (°C)"</formula>
    </cfRule>
  </conditionalFormatting>
  <conditionalFormatting sqref="M18:W18 L20 N21:W21">
    <cfRule type="expression" dxfId="468" priority="1091" stopIfTrue="1">
      <formula>$BG$41</formula>
    </cfRule>
  </conditionalFormatting>
  <conditionalFormatting sqref="N5">
    <cfRule type="expression" dxfId="467" priority="7">
      <formula>$BB$3</formula>
    </cfRule>
  </conditionalFormatting>
  <conditionalFormatting sqref="N17 G11:K11 M11:Q11">
    <cfRule type="expression" dxfId="466" priority="1077" stopIfTrue="1">
      <formula>$BG$44</formula>
    </cfRule>
  </conditionalFormatting>
  <conditionalFormatting sqref="Q13:S13">
    <cfRule type="expression" dxfId="465" priority="37" stopIfTrue="1">
      <formula>$G$10&lt;&gt;"2 x N"</formula>
    </cfRule>
  </conditionalFormatting>
  <conditionalFormatting sqref="R22:S22">
    <cfRule type="expression" dxfId="464" priority="2">
      <formula>($R$22&gt;$BF$7)</formula>
    </cfRule>
  </conditionalFormatting>
  <conditionalFormatting sqref="T17">
    <cfRule type="expression" dxfId="463" priority="9" stopIfTrue="1">
      <formula>$BG$41</formula>
    </cfRule>
  </conditionalFormatting>
  <conditionalFormatting sqref="U17:V17">
    <cfRule type="expression" dxfId="462" priority="19" stopIfTrue="1">
      <formula>$BG$41</formula>
    </cfRule>
  </conditionalFormatting>
  <conditionalFormatting sqref="U17:W17">
    <cfRule type="expression" dxfId="461" priority="21" stopIfTrue="1">
      <formula>$U$17&lt;&gt;"Confirmed"</formula>
    </cfRule>
  </conditionalFormatting>
  <conditionalFormatting sqref="W20">
    <cfRule type="expression" dxfId="460" priority="186" stopIfTrue="1">
      <formula>OR($G$18="No",$G$10="Scribe line")</formula>
    </cfRule>
  </conditionalFormatting>
  <conditionalFormatting sqref="W26">
    <cfRule type="expression" dxfId="459" priority="40" stopIfTrue="1">
      <formula>$W$26=0</formula>
    </cfRule>
  </conditionalFormatting>
  <conditionalFormatting sqref="Z8">
    <cfRule type="cellIs" dxfId="458" priority="5" operator="notEqual">
      <formula>"Yes"</formula>
    </cfRule>
  </conditionalFormatting>
  <conditionalFormatting sqref="BB3">
    <cfRule type="cellIs" dxfId="457" priority="23" operator="equal">
      <formula>TRUE</formula>
    </cfRule>
  </conditionalFormatting>
  <conditionalFormatting sqref="BG28:BG33">
    <cfRule type="cellIs" dxfId="456" priority="28" operator="equal">
      <formula>TRUE</formula>
    </cfRule>
  </conditionalFormatting>
  <conditionalFormatting sqref="BG35:BG38">
    <cfRule type="cellIs" dxfId="455" priority="6" operator="equal">
      <formula>TRUE</formula>
    </cfRule>
  </conditionalFormatting>
  <conditionalFormatting sqref="BG40:BG42">
    <cfRule type="cellIs" dxfId="454" priority="26" operator="equal">
      <formula>TRUE</formula>
    </cfRule>
  </conditionalFormatting>
  <conditionalFormatting sqref="BG44:BG50">
    <cfRule type="cellIs" dxfId="453" priority="12" operator="equal">
      <formula>TRUE</formula>
    </cfRule>
  </conditionalFormatting>
  <conditionalFormatting sqref="BG55">
    <cfRule type="cellIs" dxfId="452" priority="1" operator="equal">
      <formula>TRUE</formula>
    </cfRule>
  </conditionalFormatting>
  <dataValidations count="22">
    <dataValidation type="whole" allowBlank="1" showInputMessage="1" showErrorMessage="1" errorTitle="Invalid Entry" error="Allowed temperature:_x000a_ -50C to 125C" sqref="R22:S22" xr:uid="{00000000-0002-0000-0100-000000000000}">
      <formula1>$BF$6</formula1>
      <formula2>$BF$7</formula2>
    </dataValidation>
    <dataValidation type="list" allowBlank="1" showInputMessage="1" showErrorMessage="1" errorTitle="Input Error!" error="Please select from list" sqref="G20:H20" xr:uid="{00000000-0002-0000-0100-000001000000}">
      <formula1>"One,All"</formula1>
    </dataValidation>
    <dataValidation type="list" allowBlank="1" showInputMessage="1" showErrorMessage="1" sqref="G10:K10" xr:uid="{00000000-0002-0000-0100-000002000000}">
      <formula1>$BE$17:$BE$21</formula1>
    </dataValidation>
    <dataValidation type="decimal" allowBlank="1" showInputMessage="1" showErrorMessage="1" errorTitle="Input Error!" error="Requires a positive numeric input" sqref="G13:H13" xr:uid="{00000000-0002-0000-0100-000003000000}">
      <formula1>0</formula1>
      <formula2>10000</formula2>
    </dataValidation>
    <dataValidation type="decimal" allowBlank="1" showInputMessage="1" showErrorMessage="1" errorTitle="Input Error!" error="Requires a positive numeric input" sqref="J12:K12 G12:H12" xr:uid="{00000000-0002-0000-0100-000004000000}">
      <formula1>0</formula1>
      <formula2>1000</formula2>
    </dataValidation>
    <dataValidation type="decimal" allowBlank="1" showInputMessage="1" showErrorMessage="1" errorTitle="Input Error!" error="Requires a positive numeric input" sqref="G11:H11 J11:K11" xr:uid="{00000000-0002-0000-0100-000005000000}">
      <formula1>0</formula1>
      <formula2>100000</formula2>
    </dataValidation>
    <dataValidation type="list" allowBlank="1" showInputMessage="1" showErrorMessage="1" sqref="H21:K21" xr:uid="{00000000-0002-0000-0100-000006000000}">
      <formula1>$BE$24:$BE$26</formula1>
    </dataValidation>
    <dataValidation type="list" allowBlank="1" showInputMessage="1" showErrorMessage="1" sqref="L15:M15 G14:H14" xr:uid="{00000000-0002-0000-0100-000007000000}">
      <formula1>$BH$17:$BH$19</formula1>
    </dataValidation>
    <dataValidation type="list" allowBlank="1" showInputMessage="1" showErrorMessage="1" sqref="P28:Q75" xr:uid="{00000000-0002-0000-0100-000008000000}">
      <formula1>"+Pos,-Neg,N/A"</formula1>
    </dataValidation>
    <dataValidation type="decimal" operator="greaterThanOrEqual" allowBlank="1" showInputMessage="1" showErrorMessage="1" errorTitle="Input Error!" error="Requires numeric input&gt;=zero" sqref="V18:W18 S18" xr:uid="{00000000-0002-0000-0100-000009000000}">
      <formula1>0</formula1>
    </dataValidation>
    <dataValidation type="whole" allowBlank="1" showInputMessage="1" showErrorMessage="1" errorTitle="Input Error!" error="Requires a whole number between 2 &amp; 256._x000a_" sqref="L18" xr:uid="{00000000-0002-0000-0100-00000A000000}">
      <formula1>2</formula1>
      <formula2>256</formula2>
    </dataValidation>
    <dataValidation type="list" allowBlank="1" showInputMessage="1" showErrorMessage="1" sqref="G18:H18" xr:uid="{00000000-0002-0000-0100-00000B000000}">
      <formula1>$BH$17:$BH$18</formula1>
    </dataValidation>
    <dataValidation type="list" allowBlank="1" showInputMessage="1" showErrorMessage="1" sqref="B11:F11" xr:uid="{00000000-0002-0000-0100-00000C000000}">
      <formula1>"♦ Die Size:                      ,[Step Distance]"</formula1>
    </dataValidation>
    <dataValidation type="decimal" allowBlank="1" showInputMessage="1" showErrorMessage="1" errorTitle="Error" error="Field requires a numeric input between 0 and 5000" sqref="N28:O75 R28:S75" xr:uid="{00000000-0002-0000-0100-00000D000000}">
      <formula1>0</formula1>
      <formula2>5000</formula2>
    </dataValidation>
    <dataValidation type="list" allowBlank="1" showInputMessage="1" showErrorMessage="1" errorTitle="Input Error!" error="Please select from list" sqref="G19:H19" xr:uid="{00000000-0002-0000-0100-00000E000000}">
      <formula1>"0,1"</formula1>
    </dataValidation>
    <dataValidation type="list" allowBlank="1" showInputMessage="1" showErrorMessage="1" sqref="G9:J9" xr:uid="{00000000-0002-0000-0100-00000F000000}">
      <formula1>$BA$5:$BA$13</formula1>
    </dataValidation>
    <dataValidation type="list" allowBlank="1" showInputMessage="1" showErrorMessage="1" sqref="H22:K22" xr:uid="{00000000-0002-0000-0100-000010000000}">
      <formula1>$BA$25:$BA$26</formula1>
    </dataValidation>
    <dataValidation type="list" allowBlank="1" showInputMessage="1" showErrorMessage="1" sqref="G8:J8" xr:uid="{00000000-0002-0000-0100-000011000000}">
      <formula1>$BA$17:$BA$22</formula1>
    </dataValidation>
    <dataValidation type="list" allowBlank="1" showInputMessage="1" showErrorMessage="1" sqref="R3:Z3" xr:uid="{00000000-0002-0000-0100-000012000000}">
      <formula1>BJ$4:BJ$12</formula1>
    </dataValidation>
    <dataValidation type="list" allowBlank="1" showInputMessage="1" showErrorMessage="1" sqref="U17:W17" xr:uid="{00000000-0002-0000-0100-000013000000}">
      <formula1>"Confirmed,Unconfirmed"</formula1>
    </dataValidation>
    <dataValidation type="list" allowBlank="1" showInputMessage="1" showErrorMessage="1" sqref="Z8" xr:uid="{912FF749-E2AF-4446-AAC3-B5FF38FC6B0C}">
      <formula1>"Yes, No"</formula1>
    </dataValidation>
    <dataValidation type="whole" allowBlank="1" showInputMessage="1" showErrorMessage="1" errorTitle="Invalid Entry" error="Allowed temperature range:_x000a_ -50C to 125C" sqref="N22:O22" xr:uid="{F512F9DD-A71C-4CB7-A653-607A16C80C4A}">
      <formula1>$BF$6</formula1>
      <formula2>$BF$7</formula2>
    </dataValidation>
  </dataValidations>
  <pageMargins left="0.75" right="0.75" top="1" bottom="1" header="0.5" footer="0.5"/>
  <pageSetup orientation="portrait" r:id="rId1"/>
  <headerFooter alignWithMargins="0">
    <oddFooter>&amp;C&amp;F&amp;R&amp;D
&amp;T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theme="6"/>
  </sheetPr>
  <dimension ref="A1:DZ3027"/>
  <sheetViews>
    <sheetView showGridLines="0" showRowColHeaders="0" zoomScaleNormal="100" workbookViewId="0">
      <selection activeCell="O12" sqref="O12"/>
    </sheetView>
  </sheetViews>
  <sheetFormatPr defaultColWidth="9.140625" defaultRowHeight="12.75" x14ac:dyDescent="0.2"/>
  <cols>
    <col min="1" max="1" width="2.7109375" style="53" customWidth="1"/>
    <col min="2" max="2" width="9.140625" style="53" customWidth="1"/>
    <col min="3" max="7" width="9.140625" style="53"/>
    <col min="8" max="8" width="9.140625" style="53" customWidth="1"/>
    <col min="9" max="9" width="8.7109375" style="53" customWidth="1"/>
    <col min="10" max="11" width="3.7109375" style="53" customWidth="1"/>
    <col min="12" max="12" width="2.7109375" style="53" customWidth="1"/>
    <col min="13" max="15" width="10.7109375" style="53" customWidth="1"/>
    <col min="16" max="16" width="10.28515625" style="53" customWidth="1"/>
    <col min="17" max="18" width="9.140625" style="53"/>
    <col min="19" max="19" width="2.7109375" style="53" customWidth="1"/>
    <col min="20" max="20" width="9.140625" style="53" customWidth="1"/>
    <col min="21" max="21" width="9.140625" style="53"/>
    <col min="22" max="33" width="2.85546875" style="53" customWidth="1"/>
    <col min="34" max="50" width="9.140625" style="53" customWidth="1"/>
    <col min="51" max="51" width="9.140625" style="53" hidden="1" customWidth="1"/>
    <col min="52" max="52" width="9.140625" style="3" hidden="1" customWidth="1"/>
    <col min="53" max="54" width="9.140625" style="53" hidden="1" customWidth="1"/>
    <col min="55" max="55" width="10" style="53" hidden="1" customWidth="1"/>
    <col min="56" max="59" width="9.140625" style="53" hidden="1" customWidth="1"/>
    <col min="60" max="60" width="16.7109375" style="53" hidden="1" customWidth="1"/>
    <col min="61" max="61" width="16.7109375" style="225" hidden="1" customWidth="1"/>
    <col min="62" max="62" width="9.140625" style="155" hidden="1" customWidth="1"/>
    <col min="63" max="64" width="9.140625" style="3" hidden="1" customWidth="1"/>
    <col min="65" max="66" width="9.140625" style="225" hidden="1" customWidth="1"/>
    <col min="67" max="67" width="9.140625" style="3" hidden="1" customWidth="1"/>
    <col min="68" max="68" width="9.140625" style="53" hidden="1" customWidth="1"/>
    <col min="69" max="69" width="10.42578125" style="53" hidden="1" customWidth="1"/>
    <col min="70" max="82" width="9.140625" style="53" hidden="1" customWidth="1"/>
    <col min="83" max="83" width="10.140625" style="53" hidden="1" customWidth="1"/>
    <col min="84" max="87" width="9.140625" style="53" hidden="1" customWidth="1"/>
    <col min="88" max="88" width="9.140625" style="818" hidden="1" customWidth="1"/>
    <col min="89" max="105" width="9.140625" style="53" hidden="1" customWidth="1"/>
    <col min="106" max="106" width="10.7109375" style="53" hidden="1" customWidth="1"/>
    <col min="107" max="116" width="9.140625" style="53" hidden="1" customWidth="1"/>
    <col min="117" max="117" width="11.42578125" style="53" hidden="1" customWidth="1"/>
    <col min="118" max="130" width="9.140625" style="53" hidden="1" customWidth="1"/>
    <col min="131" max="167" width="9.140625" style="53" customWidth="1"/>
    <col min="168" max="16384" width="9.140625" style="53"/>
  </cols>
  <sheetData>
    <row r="1" spans="1:118" x14ac:dyDescent="0.2">
      <c r="A1" s="280"/>
      <c r="B1" s="168"/>
      <c r="C1" s="168"/>
      <c r="D1" s="168"/>
      <c r="E1" s="168"/>
      <c r="G1" s="168"/>
      <c r="H1" s="168"/>
      <c r="I1" s="168"/>
      <c r="J1" s="168"/>
      <c r="K1" s="168"/>
      <c r="L1" s="168"/>
      <c r="M1" s="168"/>
      <c r="N1" s="720" t="str">
        <f ca="1">IF(Pinlist_Err,"Error: Not all X Y coordinates are displayed,","")</f>
        <v/>
      </c>
      <c r="O1" s="168"/>
      <c r="P1" s="168"/>
      <c r="BA1" s="841">
        <v>1</v>
      </c>
      <c r="BB1" s="842"/>
      <c r="BC1" s="666"/>
      <c r="BD1" s="666"/>
      <c r="BE1" s="667" t="s">
        <v>128</v>
      </c>
      <c r="BF1" s="666"/>
      <c r="BG1" s="666"/>
      <c r="BH1" s="668"/>
      <c r="BI1" s="721"/>
      <c r="BJ1" s="664"/>
      <c r="BK1" s="664"/>
      <c r="BL1" s="665" t="s">
        <v>789</v>
      </c>
      <c r="BM1" s="714"/>
      <c r="BN1" s="714"/>
      <c r="BO1" s="664"/>
      <c r="BP1" s="168"/>
      <c r="BQ1" s="72" t="s">
        <v>601</v>
      </c>
      <c r="BR1" s="843" t="b">
        <f ca="1">OR(AND($BQ$5&gt;$BR$5,DUT!$V$18&gt;DUT!$S$18),AND($BR$5&gt;$BQ$5,DUT!$S$18&gt;DUT!$V$18))</f>
        <v>0</v>
      </c>
      <c r="BS1" s="168"/>
      <c r="BW1" s="1457" t="s">
        <v>129</v>
      </c>
      <c r="BX1" s="1458"/>
      <c r="BY1" s="1459"/>
      <c r="BZ1" s="1460" t="s">
        <v>130</v>
      </c>
      <c r="CA1" s="1461"/>
      <c r="CB1" s="1461"/>
      <c r="CC1" s="1461"/>
      <c r="CD1" s="1461"/>
      <c r="CE1" s="1461"/>
      <c r="CF1" s="1445" t="s">
        <v>536</v>
      </c>
      <c r="CG1" s="1446"/>
      <c r="CH1" s="1446"/>
      <c r="CI1" s="1446"/>
      <c r="CJ1" s="816"/>
      <c r="CK1" s="814"/>
      <c r="CL1" s="1442" t="s">
        <v>131</v>
      </c>
      <c r="CM1" s="1443"/>
      <c r="CN1" s="1444"/>
      <c r="CS1" s="475"/>
      <c r="CT1" s="476" t="s">
        <v>132</v>
      </c>
      <c r="CU1" s="477"/>
      <c r="CV1" s="477"/>
      <c r="CW1" s="435"/>
      <c r="DD1" s="168"/>
      <c r="DE1" s="168"/>
      <c r="DF1" s="168"/>
      <c r="DG1" s="168"/>
      <c r="DL1" s="628"/>
    </row>
    <row r="2" spans="1:118" ht="16.5" customHeight="1" x14ac:dyDescent="0.2">
      <c r="A2" s="168"/>
      <c r="B2" s="168"/>
      <c r="C2" s="168"/>
      <c r="D2" s="168"/>
      <c r="E2" s="168"/>
      <c r="F2" s="669" t="s">
        <v>804</v>
      </c>
      <c r="G2" s="168"/>
      <c r="H2" s="168"/>
      <c r="I2" s="168"/>
      <c r="J2" s="168"/>
      <c r="K2" s="168"/>
      <c r="L2" s="168"/>
      <c r="M2" s="168"/>
      <c r="N2" s="720" t="str">
        <f ca="1">IF(Pinlist_Err,"invalid or missing linetypes on Pinlist page!",IF($BS$11,"*** Core max probe area exceeded***",""))</f>
        <v/>
      </c>
      <c r="O2" s="66"/>
      <c r="P2" s="168"/>
      <c r="U2" s="669" t="s">
        <v>880</v>
      </c>
      <c r="AZ2" s="3" t="s">
        <v>906</v>
      </c>
      <c r="BA2" s="463" t="s">
        <v>877</v>
      </c>
      <c r="BB2" s="464" t="s">
        <v>874</v>
      </c>
      <c r="BC2" s="464" t="s">
        <v>875</v>
      </c>
      <c r="BD2" s="464" t="s">
        <v>133</v>
      </c>
      <c r="BE2" s="66" t="s">
        <v>142</v>
      </c>
      <c r="BF2" s="298" t="s">
        <v>134</v>
      </c>
      <c r="BG2" s="298" t="s">
        <v>135</v>
      </c>
      <c r="BH2" s="465" t="s">
        <v>876</v>
      </c>
      <c r="BI2" s="298" t="s">
        <v>808</v>
      </c>
      <c r="BJ2" s="662" t="s">
        <v>720</v>
      </c>
      <c r="BK2" s="663" t="e">
        <f ca="1">IF(BV15,ROUNDUP(MIN(OFFSET($BK$3,1,0,$BU$26-1)),1)+0.001,NA())</f>
        <v>#N/A</v>
      </c>
      <c r="BL2" s="663"/>
      <c r="BM2" s="716"/>
      <c r="BN2" s="716"/>
      <c r="BO2" s="663"/>
      <c r="BP2" s="441" t="s">
        <v>427</v>
      </c>
      <c r="BQ2" s="442" t="s">
        <v>121</v>
      </c>
      <c r="BR2" s="314" t="s">
        <v>122</v>
      </c>
      <c r="BS2" s="168"/>
      <c r="BW2" s="466" t="s">
        <v>136</v>
      </c>
      <c r="BX2" s="3" t="s">
        <v>119</v>
      </c>
      <c r="BY2" s="467" t="s">
        <v>137</v>
      </c>
      <c r="BZ2" s="469" t="s">
        <v>138</v>
      </c>
      <c r="CA2" s="167" t="s">
        <v>119</v>
      </c>
      <c r="CB2" s="167" t="s">
        <v>139</v>
      </c>
      <c r="CC2" s="470" t="s">
        <v>140</v>
      </c>
      <c r="CD2" s="470" t="s">
        <v>141</v>
      </c>
      <c r="CE2" s="470" t="s">
        <v>872</v>
      </c>
      <c r="CF2" s="463" t="s">
        <v>449</v>
      </c>
      <c r="CG2" s="464" t="s">
        <v>142</v>
      </c>
      <c r="CH2" s="815" t="s">
        <v>143</v>
      </c>
      <c r="CI2" s="464" t="s">
        <v>433</v>
      </c>
      <c r="CJ2" s="817"/>
      <c r="CK2" s="467" t="s">
        <v>873</v>
      </c>
      <c r="CL2" s="813" t="e">
        <f ca="1">MATCH("O",OFFSET(Pinlist!$B$2,CL5,0,$BT$23-CL5,1),0)+CL5</f>
        <v>#N/A</v>
      </c>
      <c r="CM2" s="514" t="e">
        <f ca="1">(OFFSET(Pinlist!$E$1,CL2,0)-$BR$18)*MirrorX</f>
        <v>#N/A</v>
      </c>
      <c r="CN2" s="515" t="e">
        <f ca="1">OFFSET(Pinlist!$F$1,CL2,0)-$BS$18</f>
        <v>#N/A</v>
      </c>
      <c r="CO2" s="168"/>
      <c r="CP2" s="478" t="s">
        <v>423</v>
      </c>
      <c r="CQ2" s="63" t="s">
        <v>424</v>
      </c>
      <c r="CR2" s="63" t="s">
        <v>735</v>
      </c>
      <c r="CS2" s="63" t="s">
        <v>736</v>
      </c>
      <c r="CT2" s="63" t="s">
        <v>144</v>
      </c>
      <c r="CU2" s="64" t="s">
        <v>145</v>
      </c>
      <c r="CV2" s="64" t="s">
        <v>146</v>
      </c>
      <c r="CW2" s="479" t="s">
        <v>147</v>
      </c>
      <c r="CX2" s="64" t="s">
        <v>148</v>
      </c>
      <c r="CY2" s="168"/>
      <c r="CZ2" s="63" t="s">
        <v>121</v>
      </c>
      <c r="DA2" s="63" t="s">
        <v>122</v>
      </c>
      <c r="DB2" s="63" t="s">
        <v>149</v>
      </c>
      <c r="DC2" s="63" t="s">
        <v>150</v>
      </c>
      <c r="DD2" s="63" t="s">
        <v>151</v>
      </c>
      <c r="DE2" s="63" t="s">
        <v>152</v>
      </c>
      <c r="DF2" s="168"/>
      <c r="DG2" s="168"/>
    </row>
    <row r="3" spans="1:118" x14ac:dyDescent="0.2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844"/>
      <c r="N3" s="720"/>
      <c r="O3" s="168"/>
      <c r="P3" s="168"/>
      <c r="AZ3" s="3" t="s">
        <v>907</v>
      </c>
      <c r="BA3" s="161"/>
      <c r="BB3" s="66"/>
      <c r="BC3" s="66">
        <v>0</v>
      </c>
      <c r="BD3" s="66">
        <v>0</v>
      </c>
      <c r="BE3" s="66"/>
      <c r="BF3" s="76"/>
      <c r="BG3" s="76"/>
      <c r="BH3" s="439"/>
      <c r="BI3" s="298"/>
      <c r="BJ3" s="660" t="s">
        <v>785</v>
      </c>
      <c r="BK3" s="660" t="s">
        <v>786</v>
      </c>
      <c r="BL3" s="660" t="s">
        <v>787</v>
      </c>
      <c r="BM3" s="715" t="s">
        <v>121</v>
      </c>
      <c r="BN3" s="715" t="s">
        <v>122</v>
      </c>
      <c r="BO3" s="661" t="s">
        <v>788</v>
      </c>
      <c r="BP3" s="443" t="s">
        <v>153</v>
      </c>
      <c r="BQ3" s="65" t="e">
        <f ca="1">MIN(OFFSET(BF4,0,0,$BT$26,1))</f>
        <v>#REF!</v>
      </c>
      <c r="BR3" s="444" t="e">
        <f ca="1">MIN(OFFSET(BG4,0,0,$BT$26,1))</f>
        <v>#REF!</v>
      </c>
      <c r="BS3" s="168"/>
      <c r="BW3" s="172"/>
      <c r="BX3" s="10"/>
      <c r="BY3" s="455"/>
      <c r="BZ3" s="471"/>
      <c r="CA3" s="94"/>
      <c r="CB3" s="94"/>
      <c r="CC3" s="845"/>
      <c r="CD3" s="66"/>
      <c r="CE3" s="66"/>
      <c r="CF3" s="161">
        <v>0</v>
      </c>
      <c r="CG3" s="66"/>
      <c r="CH3" s="66"/>
      <c r="CI3" s="66"/>
      <c r="CJ3" s="616"/>
      <c r="CK3" s="304"/>
      <c r="CL3" s="1442" t="s">
        <v>154</v>
      </c>
      <c r="CM3" s="1443"/>
      <c r="CN3" s="1444"/>
      <c r="CO3" s="168"/>
      <c r="CP3" s="608">
        <v>0</v>
      </c>
      <c r="CQ3" s="609">
        <f>IF($CZ$40,1,0)</f>
        <v>0</v>
      </c>
      <c r="CR3" s="76">
        <f>$CQ$3*(DUT!$G$11/2)</f>
        <v>0</v>
      </c>
      <c r="CS3" s="76">
        <f>$CQ$3*(DUT!$J$11/2)</f>
        <v>0</v>
      </c>
      <c r="CT3" s="76">
        <f ca="1">$CQ$3*$CZ$29</f>
        <v>0</v>
      </c>
      <c r="CU3" s="76">
        <f ca="1">$CQ$3*$DA$29</f>
        <v>0</v>
      </c>
      <c r="CV3" s="76" t="e">
        <f ca="1">IF($CZ$32,CQ3*($CM$2-$BR$22),NA())</f>
        <v>#N/A</v>
      </c>
      <c r="CW3" s="439" t="e">
        <f ca="1">IF($CZ$32,CQ3*($CN$2-$BS$22),NA())</f>
        <v>#N/A</v>
      </c>
      <c r="CX3" s="481" t="s">
        <v>155</v>
      </c>
      <c r="CY3" s="477"/>
      <c r="CZ3" s="482">
        <f ca="1">OFFSET($CT$2,$DE$36+(Multiplyer-1)*6,0)+0.000001</f>
        <v>9.9999999999999995E-7</v>
      </c>
      <c r="DA3" s="482">
        <f ca="1">OFFSET($CU$2,$DE$36+(Multiplyer-1)*6,0)</f>
        <v>0</v>
      </c>
      <c r="DB3" s="482">
        <f ca="1">SQRT(CZ3^2+DA3^2)</f>
        <v>9.9999999999999995E-7</v>
      </c>
      <c r="DC3" s="483">
        <f ca="1">ATAN2(CZ3,DA3)</f>
        <v>0</v>
      </c>
      <c r="DD3" s="482">
        <f ca="1">DB3*COS(DC3-$DD$17)</f>
        <v>-3.673205103346548E-12</v>
      </c>
      <c r="DE3" s="484">
        <f ca="1">DB3*SIN(DC3-$DD$17)</f>
        <v>-9.9999999999325376E-7</v>
      </c>
      <c r="DF3" s="303" t="s">
        <v>420</v>
      </c>
      <c r="DG3" s="297"/>
      <c r="DH3" s="77"/>
      <c r="DK3" s="492"/>
      <c r="DL3" s="427" t="s">
        <v>429</v>
      </c>
      <c r="DM3" s="891"/>
      <c r="DN3" s="892"/>
    </row>
    <row r="4" spans="1:118" ht="12.75" customHeight="1" x14ac:dyDescent="0.2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  <c r="M4" s="153"/>
      <c r="N4" s="63"/>
      <c r="O4" s="168"/>
      <c r="P4" s="168"/>
      <c r="AY4" s="53">
        <v>0</v>
      </c>
      <c r="AZ4" s="3">
        <f ca="1">IF(ISNUMBER(BI4),((BI4&gt;Probe_Head!$CB$15)+COUNTIF(OFFSET(Pinlist!$T$1,Chart!BD4,0),"*CPW*")+(OFFSET(Pinlist!$L$1,Chart!BD4,0)="36-40")&gt;0)+0,0)</f>
        <v>0</v>
      </c>
      <c r="BA4" s="161">
        <f>BA3+(BC3=INDEX($CE$3:$CE$63,1+BB3))</f>
        <v>1</v>
      </c>
      <c r="BB4" s="66" t="e">
        <f t="shared" ref="BB4:BB67" ca="1" si="0">SMALL($CJ$4:$CJ$63,BA4)</f>
        <v>#NUM!</v>
      </c>
      <c r="BC4" s="66" t="e">
        <f t="shared" ref="BC4:BC67" ca="1" si="1">IF(BB4=BB3,BC3+1,1)</f>
        <v>#NUM!</v>
      </c>
      <c r="BD4" s="156">
        <f ca="1">IFERROR(MATCH(BE4,OFFSET(Pinlist!$A$2,BD3*(BA4=BA3),0,$BT$23,1),0)+BD3*(BA4=BA3),0)</f>
        <v>0</v>
      </c>
      <c r="BE4" s="66" t="e">
        <f t="shared" ref="BE4:BE67" ca="1" si="2">OFFSET($CC$3,BB4,0)</f>
        <v>#NUM!</v>
      </c>
      <c r="BF4" s="76">
        <f ca="1">(OFFSET(Pinlist!$E$1,BD4,0)-$BR$18)*MirrorX</f>
        <v>0</v>
      </c>
      <c r="BG4" s="76">
        <f ca="1">OFFSET(Pinlist!$F$1,BD4,0)-$BS$18</f>
        <v>0</v>
      </c>
      <c r="BH4" s="439" t="e">
        <f ca="1">IF(LEFT(BE4,2)="RF",OFFSET(Pinlist!$D$1,Chart!BD4,0)&amp;"_"&amp;OFFSET(Pinlist!$G$1,Chart!BD4,0),"")</f>
        <v>#NUM!</v>
      </c>
      <c r="BI4" s="298" t="e">
        <f ca="1">IF(LEFT(BE4,2)="RF",OFFSET(Pinlist!$I$1,Chart!BD4,0))</f>
        <v>#NUM!</v>
      </c>
      <c r="BJ4" s="155">
        <v>1</v>
      </c>
      <c r="BK4" s="598" t="b">
        <f t="array" aca="1" ref="BK4" ca="1">IF($BV$15,MIN(SQRT((BF4-OFFSET(BF4,1,0,$BU$26-BJ4))^2+(BG4-OFFSET(BG4,1,0,$BU$26-BJ4))^2)))</f>
        <v>0</v>
      </c>
      <c r="BL4" s="598"/>
      <c r="BM4" s="225" t="e">
        <f t="shared" ref="BM4:BM67" ca="1" si="3">IF(AND(BO4,BD4&gt;0),BF4,NA())</f>
        <v>#N/A</v>
      </c>
      <c r="BN4" s="225" t="e">
        <f t="shared" ref="BN4:BN67" ca="1" si="4">IF(AND(BO4,BD4&gt;0),BG4,NA())</f>
        <v>#N/A</v>
      </c>
      <c r="BO4" s="53" t="b">
        <f t="shared" ref="BO4:BO67" ca="1" si="5">OR(IF(ISNUMBER(BK4),BK4&lt;=$BK$2),IF(ISNUMBER(BL4),BL4&lt;=$BK$2))</f>
        <v>0</v>
      </c>
      <c r="BP4" s="445" t="s">
        <v>156</v>
      </c>
      <c r="BQ4" s="446" t="e">
        <f ca="1">MAX(OFFSET(BF4,0,0,$BT$26,1))</f>
        <v>#REF!</v>
      </c>
      <c r="BR4" s="447" t="e">
        <f ca="1">MAX(OFFSET(BG4,0,0,$BT$26,1))</f>
        <v>#REF!</v>
      </c>
      <c r="BS4" s="168"/>
      <c r="BW4" s="456">
        <v>1</v>
      </c>
      <c r="BX4" s="157" t="s">
        <v>124</v>
      </c>
      <c r="BY4" s="457">
        <v>1</v>
      </c>
      <c r="BZ4" s="458">
        <f ca="1">IF(CB3=OFFSET($BY$3,BZ3,0),MATCH(1,OFFSET($BW$4,BZ3,0):$BW$14,0)+BZ3,BZ3)</f>
        <v>1</v>
      </c>
      <c r="CA4" s="157" t="s">
        <v>124</v>
      </c>
      <c r="CB4" s="3">
        <f t="shared" ref="CB4:CB35" ca="1" si="6">IF(BZ4=BZ3,CB3+1,1)</f>
        <v>1</v>
      </c>
      <c r="CC4" s="157" t="s">
        <v>124</v>
      </c>
      <c r="CD4" s="66">
        <f t="shared" ref="CD4:CD35" ca="1" si="7">(CE4&gt;0)+0</f>
        <v>0</v>
      </c>
      <c r="CE4" s="66">
        <f ca="1">COUNTIF(OFFSET(Pinlist!$A$8,1,0,$BT$23),CC4)</f>
        <v>0</v>
      </c>
      <c r="CF4" s="811">
        <v>1</v>
      </c>
      <c r="CG4" s="812" t="str">
        <f t="shared" ref="CG4:CG12" ca="1" si="8">IF(CI4&gt;=0,OFFSET($CC$3,CF4,0),"")</f>
        <v/>
      </c>
      <c r="CH4" s="812">
        <f t="shared" ref="CH4:CH12" ca="1" si="9">IF(OFFSET($CE$3,CF4,0),OFFSET($CE$3,CF4,0),1)</f>
        <v>1</v>
      </c>
      <c r="CI4" s="812">
        <f t="shared" ref="CI4:CI12" ca="1" si="10">IF(OFFSET($CE$3,CF4,0),CK4,-1)</f>
        <v>-1</v>
      </c>
      <c r="CJ4" s="616" t="str">
        <f t="shared" ref="CJ4:CJ35" ca="1" si="11">IF(CI4&gt;=0,CF4,"")</f>
        <v/>
      </c>
      <c r="CK4" s="304">
        <f>IF(CI3=-1,CK3,CK3+CH3)</f>
        <v>0</v>
      </c>
      <c r="CL4" s="470" t="s">
        <v>157</v>
      </c>
      <c r="CM4" s="442" t="s">
        <v>134</v>
      </c>
      <c r="CN4" s="314" t="s">
        <v>135</v>
      </c>
      <c r="CO4" s="168"/>
      <c r="CP4" s="846" t="b">
        <f>FALSE</f>
        <v>0</v>
      </c>
      <c r="CQ4" s="66"/>
      <c r="CR4" s="76">
        <f>CQ3*(CR3-DUT!$G$11)</f>
        <v>0</v>
      </c>
      <c r="CS4" s="76">
        <f>CS3</f>
        <v>0</v>
      </c>
      <c r="CT4" s="76">
        <f ca="1">CQ3*(CT3-$BQ$5)</f>
        <v>0</v>
      </c>
      <c r="CU4" s="76">
        <f ca="1">CU3</f>
        <v>0</v>
      </c>
      <c r="CV4" s="69"/>
      <c r="CW4" s="480"/>
      <c r="CX4" s="485" t="s">
        <v>430</v>
      </c>
      <c r="CY4" s="168"/>
      <c r="CZ4" s="301">
        <f ca="1">OFFSET($CT$2,$DE$37,0)+0.000001</f>
        <v>9.9999999999999995E-7</v>
      </c>
      <c r="DA4" s="301">
        <f ca="1">OFFSET($CU$2,$DE$37,0)</f>
        <v>0</v>
      </c>
      <c r="DB4" s="68">
        <f ca="1">SQRT(CZ4^2+DA4^2)</f>
        <v>9.9999999999999995E-7</v>
      </c>
      <c r="DC4" s="299">
        <f ca="1">ATAN2(CZ4,DA4)</f>
        <v>0</v>
      </c>
      <c r="DD4" s="68">
        <f ca="1">DB4*COS(DC4-$DD$17)</f>
        <v>-3.673205103346548E-12</v>
      </c>
      <c r="DE4" s="486">
        <f ca="1">DB4*SIN(DC4-$DD$17)</f>
        <v>-9.9999999999325376E-7</v>
      </c>
      <c r="DF4" s="303" t="s">
        <v>421</v>
      </c>
      <c r="DG4" s="297"/>
      <c r="DH4" s="77"/>
      <c r="DK4" s="471" t="s">
        <v>121</v>
      </c>
      <c r="DL4" s="94" t="s">
        <v>122</v>
      </c>
      <c r="DM4" s="94" t="s">
        <v>150</v>
      </c>
      <c r="DN4" s="893" t="s">
        <v>150</v>
      </c>
    </row>
    <row r="5" spans="1:118" x14ac:dyDescent="0.2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  <c r="N5" s="168"/>
      <c r="O5" s="168"/>
      <c r="P5" s="168"/>
      <c r="AY5" s="53">
        <v>1</v>
      </c>
      <c r="AZ5" s="3">
        <f ca="1">IF(ISNUMBER(BI5),((BI5&gt;Probe_Head!$CB$15)+COUNTIF(OFFSET(Pinlist!$T$1,Chart!BD5,0),"*CPW*")+(OFFSET(Pinlist!$L$1,Chart!BD5,0)="36-40")&gt;0)+0,0)</f>
        <v>0</v>
      </c>
      <c r="BA5" s="161" t="e">
        <f t="shared" ref="BA5:BA68" ca="1" si="12">BA4+(BC4=INDEX($CE$3:$CE$63,1+BB4))</f>
        <v>#NUM!</v>
      </c>
      <c r="BB5" s="66" t="e">
        <f t="shared" ca="1" si="0"/>
        <v>#NUM!</v>
      </c>
      <c r="BC5" s="66" t="e">
        <f t="shared" ca="1" si="1"/>
        <v>#NUM!</v>
      </c>
      <c r="BD5" s="156">
        <f ca="1">IFERROR(MATCH(BE5,OFFSET(Pinlist!$A$2,BD4*(BA5=BA4),0,$BT$23,1),0)+BD4*(BA5=BA4),0)</f>
        <v>0</v>
      </c>
      <c r="BE5" s="66" t="e">
        <f t="shared" ca="1" si="2"/>
        <v>#NUM!</v>
      </c>
      <c r="BF5" s="76">
        <f ca="1">(OFFSET(Pinlist!$E$1,BD5,0)-$BR$18)*MirrorX</f>
        <v>0</v>
      </c>
      <c r="BG5" s="76">
        <f ca="1">OFFSET(Pinlist!$F$1,BD5,0)-$BS$18</f>
        <v>0</v>
      </c>
      <c r="BH5" s="439" t="e">
        <f ca="1">IF(LEFT(BE5,2)="RF",OFFSET(Pinlist!$D$1,Chart!BD5,0)&amp;"_"&amp;OFFSET(Pinlist!$G$1,Chart!BD5,0),"")</f>
        <v>#NUM!</v>
      </c>
      <c r="BI5" s="298" t="e">
        <f ca="1">IF(LEFT(BE5,2)="RF",OFFSET(Pinlist!$I$1,Chart!BD5,0))</f>
        <v>#NUM!</v>
      </c>
      <c r="BJ5" s="156">
        <f>BJ4+1</f>
        <v>2</v>
      </c>
      <c r="BK5" s="598" t="b">
        <f t="array" aca="1" ref="BK5" ca="1">IF($BV$15,MIN(SQRT((BF5-OFFSET(BF5,1,0,$BU$26-BJ5))^2+(BG5-OFFSET(BG5,1,0,$BU$26-BJ5))^2)))</f>
        <v>0</v>
      </c>
      <c r="BL5" s="598" t="b">
        <f t="array" aca="1" ref="BL5" ca="1">IF($BV$15,MIN(SQRT((BF5-OFFSET(BF5,-1,0,1-BJ5))^2+(BG5-OFFSET(BG5,-1,0,1-BJ5))^2)))</f>
        <v>0</v>
      </c>
      <c r="BM5" s="225" t="e">
        <f t="shared" ca="1" si="3"/>
        <v>#N/A</v>
      </c>
      <c r="BN5" s="225" t="e">
        <f t="shared" ca="1" si="4"/>
        <v>#N/A</v>
      </c>
      <c r="BO5" s="53" t="b">
        <f t="shared" ca="1" si="5"/>
        <v>0</v>
      </c>
      <c r="BP5" s="168" t="s">
        <v>318</v>
      </c>
      <c r="BQ5" s="298">
        <f ca="1">IF(ISNUMBER(BQ3),ABS(BQ3-BQ4),0)</f>
        <v>0</v>
      </c>
      <c r="BR5" s="298">
        <f ca="1">IF(ISNUMBER(BR3),ABS(BR3-BR4),0)</f>
        <v>0</v>
      </c>
      <c r="BS5" s="168"/>
      <c r="BW5" s="456">
        <v>1</v>
      </c>
      <c r="BX5" s="157" t="s">
        <v>159</v>
      </c>
      <c r="BY5" s="457">
        <v>1</v>
      </c>
      <c r="BZ5" s="458">
        <f ca="1">IF(CB4=OFFSET($BY$3,BZ4,0),MATCH(1,OFFSET($BW$4,BZ4,0):$BW$14,0)+BZ4,BZ4)</f>
        <v>2</v>
      </c>
      <c r="CA5" s="157" t="s">
        <v>159</v>
      </c>
      <c r="CB5" s="3">
        <f t="shared" ca="1" si="6"/>
        <v>1</v>
      </c>
      <c r="CC5" s="157" t="s">
        <v>159</v>
      </c>
      <c r="CD5" s="66">
        <f t="shared" ca="1" si="7"/>
        <v>0</v>
      </c>
      <c r="CE5" s="66">
        <f ca="1">COUNTIF(OFFSET(Pinlist!$A$8,1,0,$BT$23),CC5)</f>
        <v>0</v>
      </c>
      <c r="CF5" s="811">
        <v>2</v>
      </c>
      <c r="CG5" s="812" t="str">
        <f t="shared" ca="1" si="8"/>
        <v/>
      </c>
      <c r="CH5" s="812">
        <f t="shared" ca="1" si="9"/>
        <v>1</v>
      </c>
      <c r="CI5" s="812">
        <f t="shared" ca="1" si="10"/>
        <v>-1</v>
      </c>
      <c r="CJ5" s="616" t="str">
        <f t="shared" ca="1" si="11"/>
        <v/>
      </c>
      <c r="CK5" s="304">
        <f t="shared" ref="CK5:CK36" ca="1" si="13">IF(CI4=-1,CK4,CK4+CH4)</f>
        <v>0</v>
      </c>
      <c r="CL5" s="66">
        <v>0</v>
      </c>
      <c r="CM5" s="67" t="str">
        <f ca="1">IF(COUNTIF(Pinlist!C:C,"S")&gt;0,"Sense","")</f>
        <v/>
      </c>
      <c r="CN5" s="472">
        <f ca="1">COUNTIF(Pinlist!C:C,"S")+(CM5="")</f>
        <v>1</v>
      </c>
      <c r="CO5" s="168"/>
      <c r="CP5" s="608">
        <v>0</v>
      </c>
      <c r="CQ5" s="609">
        <v>0</v>
      </c>
      <c r="CR5" s="76">
        <f>CR4</f>
        <v>0</v>
      </c>
      <c r="CS5" s="76">
        <f>CQ3*(CS4-DUT!$J$11)</f>
        <v>0</v>
      </c>
      <c r="CT5" s="76">
        <f ca="1">CT4</f>
        <v>0</v>
      </c>
      <c r="CU5" s="76">
        <f ca="1">CQ3*(CU4-$BR$5)</f>
        <v>0</v>
      </c>
      <c r="CV5" s="69"/>
      <c r="CW5" s="480"/>
      <c r="CX5" s="487" t="s">
        <v>431</v>
      </c>
      <c r="CY5" s="168"/>
      <c r="CZ5" s="68">
        <f ca="1">OFFSET($CT$2,$DE$38,0)+0.000001</f>
        <v>9.9999999999999995E-7</v>
      </c>
      <c r="DA5" s="68">
        <f ca="1">OFFSET($CU$2,$DE$38,0)</f>
        <v>0</v>
      </c>
      <c r="DB5" s="68">
        <f ca="1">SQRT(CZ5^2+DA5^2)</f>
        <v>9.9999999999999995E-7</v>
      </c>
      <c r="DC5" s="299">
        <f ca="1">ATAN2(CZ5,DA5)</f>
        <v>0</v>
      </c>
      <c r="DD5" s="68">
        <f ca="1">DB5*COS(DC5-$DD$17)</f>
        <v>-3.673205103346548E-12</v>
      </c>
      <c r="DE5" s="486">
        <f ca="1">DB5*SIN(DC5-$DD$17)</f>
        <v>-9.9999999999325376E-7</v>
      </c>
      <c r="DF5" s="303" t="s">
        <v>411</v>
      </c>
      <c r="DG5" s="297"/>
      <c r="DH5" s="77"/>
      <c r="DK5" s="493">
        <f ca="1">CT9-($BQ$5/2)*MirrorX</f>
        <v>0</v>
      </c>
      <c r="DL5" s="494">
        <f ca="1">CU9-($BR$5/2)+0.000001</f>
        <v>9.9999999999999995E-7</v>
      </c>
      <c r="DM5" s="461">
        <f ca="1">ROUND(IF(Multiplyer&gt;2,ATAN2(DK5,DL5),$DM$11),5)</f>
        <v>1.5708</v>
      </c>
      <c r="DN5" s="893">
        <f ca="1">ROUND(IF(Multiplyer&gt;2,ATAN2(DK5*MirrorX,DL5),$DM$11),5)</f>
        <v>1.5708</v>
      </c>
    </row>
    <row r="6" spans="1:118" x14ac:dyDescent="0.2">
      <c r="A6" s="168"/>
      <c r="B6" s="168"/>
      <c r="C6" s="168"/>
      <c r="D6" s="168"/>
      <c r="E6" s="168"/>
      <c r="F6" s="168"/>
      <c r="G6" s="168"/>
      <c r="H6" s="168"/>
      <c r="I6" s="168"/>
      <c r="J6" s="168"/>
      <c r="K6" s="168"/>
      <c r="L6" s="168"/>
      <c r="M6" s="168"/>
      <c r="N6" s="168"/>
      <c r="O6" s="168"/>
      <c r="P6" s="168"/>
      <c r="AY6" s="53">
        <v>2</v>
      </c>
      <c r="AZ6" s="3">
        <f ca="1">IF(ISNUMBER(BI6),((BI6&gt;Probe_Head!$CB$15)+COUNTIF(OFFSET(Pinlist!$T$1,Chart!BD6,0),"*CPW*")+(OFFSET(Pinlist!$L$1,Chart!BD6,0)="36-40")&gt;0)+0,0)</f>
        <v>0</v>
      </c>
      <c r="BA6" s="161" t="e">
        <f t="shared" ca="1" si="12"/>
        <v>#NUM!</v>
      </c>
      <c r="BB6" s="66" t="e">
        <f t="shared" ca="1" si="0"/>
        <v>#NUM!</v>
      </c>
      <c r="BC6" s="66" t="e">
        <f t="shared" ca="1" si="1"/>
        <v>#NUM!</v>
      </c>
      <c r="BD6" s="156">
        <f ca="1">IFERROR(MATCH(BE6,OFFSET(Pinlist!$A$2,BD5*(BA6=BA5),0,$BT$23,1),0)+BD5*(BA6=BA5),0)</f>
        <v>0</v>
      </c>
      <c r="BE6" s="66" t="e">
        <f t="shared" ca="1" si="2"/>
        <v>#NUM!</v>
      </c>
      <c r="BF6" s="76">
        <f ca="1">(OFFSET(Pinlist!$E$1,BD6,0)-$BR$18)*MirrorX</f>
        <v>0</v>
      </c>
      <c r="BG6" s="76">
        <f ca="1">OFFSET(Pinlist!$F$1,BD6,0)-$BS$18</f>
        <v>0</v>
      </c>
      <c r="BH6" s="439" t="e">
        <f ca="1">IF(LEFT(BE6,2)="RF",OFFSET(Pinlist!$D$1,Chart!BD6,0)&amp;"_"&amp;OFFSET(Pinlist!$G$1,Chart!BD6,0),"")</f>
        <v>#NUM!</v>
      </c>
      <c r="BI6" s="298" t="e">
        <f ca="1">IF(LEFT(BE6,2)="RF",OFFSET(Pinlist!$I$1,Chart!BD6,0))</f>
        <v>#NUM!</v>
      </c>
      <c r="BJ6" s="156">
        <f t="shared" ref="BJ6:BJ69" si="14">BJ5+1</f>
        <v>3</v>
      </c>
      <c r="BK6" s="598" t="b">
        <f t="array" aca="1" ref="BK6" ca="1">IF($BV$15,MIN(SQRT((BF6-OFFSET(BF6,1,0,$BU$26-BJ6))^2+(BG6-OFFSET(BG6,1,0,$BU$26-BJ6))^2)))</f>
        <v>0</v>
      </c>
      <c r="BL6" s="598" t="b">
        <f t="array" aca="1" ref="BL6" ca="1">IF($BV$15,MIN(SQRT((BF6-OFFSET(BF6,-1,0,1-BJ6))^2+(BG6-OFFSET(BG6,-1,0,1-BJ6))^2)))</f>
        <v>0</v>
      </c>
      <c r="BM6" s="225" t="e">
        <f t="shared" ca="1" si="3"/>
        <v>#N/A</v>
      </c>
      <c r="BN6" s="225" t="e">
        <f t="shared" ca="1" si="4"/>
        <v>#N/A</v>
      </c>
      <c r="BO6" s="53" t="b">
        <f t="shared" ca="1" si="5"/>
        <v>0</v>
      </c>
      <c r="BP6" s="77" t="s">
        <v>317</v>
      </c>
      <c r="BQ6" s="448">
        <f ca="1">BQ5/1000</f>
        <v>0</v>
      </c>
      <c r="BR6" s="449">
        <f ca="1">BR5/1000</f>
        <v>0</v>
      </c>
      <c r="BS6" s="168"/>
      <c r="BW6" s="456">
        <v>1</v>
      </c>
      <c r="BX6" s="157" t="s">
        <v>123</v>
      </c>
      <c r="BY6" s="457">
        <v>1</v>
      </c>
      <c r="BZ6" s="458">
        <f ca="1">IF(CB5=OFFSET($BY$3,BZ5,0),MATCH(1,OFFSET($BW$4,BZ5,0):$BW$14,0)+BZ5,BZ5)</f>
        <v>3</v>
      </c>
      <c r="CA6" s="157" t="s">
        <v>123</v>
      </c>
      <c r="CB6" s="3">
        <f t="shared" ca="1" si="6"/>
        <v>1</v>
      </c>
      <c r="CC6" s="157" t="s">
        <v>123</v>
      </c>
      <c r="CD6" s="66">
        <f t="shared" ca="1" si="7"/>
        <v>0</v>
      </c>
      <c r="CE6" s="66">
        <f ca="1">COUNTIF(OFFSET(Pinlist!$A$8,1,0,$BT$23),CC6)</f>
        <v>0</v>
      </c>
      <c r="CF6" s="811">
        <v>3</v>
      </c>
      <c r="CG6" s="812" t="str">
        <f t="shared" ca="1" si="8"/>
        <v/>
      </c>
      <c r="CH6" s="812">
        <f t="shared" ca="1" si="9"/>
        <v>1</v>
      </c>
      <c r="CI6" s="812">
        <f t="shared" ca="1" si="10"/>
        <v>-1</v>
      </c>
      <c r="CJ6" s="616" t="str">
        <f t="shared" ca="1" si="11"/>
        <v/>
      </c>
      <c r="CK6" s="304">
        <f t="shared" ca="1" si="13"/>
        <v>0</v>
      </c>
      <c r="CL6" s="156" t="e">
        <f ca="1">MATCH("S",OFFSET(Pinlist!$C$2,CL5,0,$BT$23-CL5,1),0)+CL5</f>
        <v>#N/A</v>
      </c>
      <c r="CM6" s="76" t="e">
        <f ca="1">(OFFSET(Pinlist!$E$1,CL6,0)-$BR$18)*MirrorX</f>
        <v>#N/A</v>
      </c>
      <c r="CN6" s="439" t="e">
        <f ca="1">OFFSET(Pinlist!$F$1,CL6,0)-$BS$18</f>
        <v>#N/A</v>
      </c>
      <c r="CO6" s="168"/>
      <c r="CP6" s="608">
        <v>0</v>
      </c>
      <c r="CQ6" s="609">
        <v>0</v>
      </c>
      <c r="CR6" s="76">
        <f>CR3</f>
        <v>0</v>
      </c>
      <c r="CS6" s="76">
        <f>CS5</f>
        <v>0</v>
      </c>
      <c r="CT6" s="76">
        <f ca="1">CT3</f>
        <v>0</v>
      </c>
      <c r="CU6" s="76">
        <f ca="1">CU5</f>
        <v>0</v>
      </c>
      <c r="CV6" s="69"/>
      <c r="CW6" s="480"/>
      <c r="CX6" s="488" t="s">
        <v>432</v>
      </c>
      <c r="CY6" s="169"/>
      <c r="CZ6" s="489">
        <f ca="1">OFFSET($CT$2,$DE$39,0)+0.000001</f>
        <v>9.9999999999999995E-7</v>
      </c>
      <c r="DA6" s="489">
        <f ca="1">OFFSET($CU$2,$DE$39,0)</f>
        <v>0</v>
      </c>
      <c r="DB6" s="316">
        <f ca="1">SQRT(CZ6^2+DA6^2)</f>
        <v>9.9999999999999995E-7</v>
      </c>
      <c r="DC6" s="490">
        <f ca="1">ATAN2(CZ6,DA6)</f>
        <v>0</v>
      </c>
      <c r="DD6" s="316">
        <f ca="1">DB6*COS(DC6-$DD$17)</f>
        <v>-3.673205103346548E-12</v>
      </c>
      <c r="DE6" s="491">
        <f ca="1">DB6*SIN(DC6-$DD$17)</f>
        <v>-9.9999999999325376E-7</v>
      </c>
      <c r="DF6" s="303" t="s">
        <v>412</v>
      </c>
      <c r="DG6" s="297"/>
      <c r="DH6" s="77"/>
      <c r="DK6" s="492"/>
      <c r="DL6" s="427" t="s">
        <v>415</v>
      </c>
      <c r="DM6" s="891"/>
      <c r="DN6" s="893"/>
    </row>
    <row r="7" spans="1:118" x14ac:dyDescent="0.2">
      <c r="A7" s="168"/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68"/>
      <c r="N7" s="221" t="s">
        <v>923</v>
      </c>
      <c r="O7" s="168"/>
      <c r="P7" s="168"/>
      <c r="AY7" s="53">
        <v>3</v>
      </c>
      <c r="AZ7" s="3">
        <f ca="1">IF(ISNUMBER(BI7),((BI7&gt;Probe_Head!$CB$15)+COUNTIF(OFFSET(Pinlist!$T$1,Chart!BD7,0),"*CPW*")+(OFFSET(Pinlist!$L$1,Chart!BD7,0)="36-40")&gt;0)+0,0)</f>
        <v>0</v>
      </c>
      <c r="BA7" s="161" t="e">
        <f t="shared" ca="1" si="12"/>
        <v>#NUM!</v>
      </c>
      <c r="BB7" s="66" t="e">
        <f t="shared" ca="1" si="0"/>
        <v>#NUM!</v>
      </c>
      <c r="BC7" s="66" t="e">
        <f t="shared" ca="1" si="1"/>
        <v>#NUM!</v>
      </c>
      <c r="BD7" s="156">
        <f ca="1">IFERROR(MATCH(BE7,OFFSET(Pinlist!$A$2,BD6*(BA7=BA6),0,$BT$23,1),0)+BD6*(BA7=BA6),0)</f>
        <v>0</v>
      </c>
      <c r="BE7" s="66" t="e">
        <f t="shared" ca="1" si="2"/>
        <v>#NUM!</v>
      </c>
      <c r="BF7" s="76">
        <f ca="1">(OFFSET(Pinlist!$E$1,BD7,0)-$BR$18)*MirrorX</f>
        <v>0</v>
      </c>
      <c r="BG7" s="76">
        <f ca="1">OFFSET(Pinlist!$F$1,BD7,0)-$BS$18</f>
        <v>0</v>
      </c>
      <c r="BH7" s="439" t="e">
        <f ca="1">IF(LEFT(BE7,2)="RF",OFFSET(Pinlist!$D$1,Chart!BD7,0)&amp;"_"&amp;OFFSET(Pinlist!$G$1,Chart!BD7,0),"")</f>
        <v>#NUM!</v>
      </c>
      <c r="BI7" s="298" t="e">
        <f ca="1">IF(LEFT(BE7,2)="RF",OFFSET(Pinlist!$I$1,Chart!BD7,0))</f>
        <v>#NUM!</v>
      </c>
      <c r="BJ7" s="156">
        <f t="shared" si="14"/>
        <v>4</v>
      </c>
      <c r="BK7" s="598" t="b">
        <f t="array" aca="1" ref="BK7" ca="1">IF($BV$15,MIN(SQRT((BF7-OFFSET(BF7,1,0,$BU$26-BJ7))^2+(BG7-OFFSET(BG7,1,0,$BU$26-BJ7))^2)))</f>
        <v>0</v>
      </c>
      <c r="BL7" s="598" t="b">
        <f t="array" aca="1" ref="BL7" ca="1">IF($BV$15,MIN(SQRT((BF7-OFFSET(BF7,-1,0,1-BJ7))^2+(BG7-OFFSET(BG7,-1,0,1-BJ7))^2)))</f>
        <v>0</v>
      </c>
      <c r="BM7" s="225" t="e">
        <f t="shared" ca="1" si="3"/>
        <v>#N/A</v>
      </c>
      <c r="BN7" s="225" t="e">
        <f t="shared" ca="1" si="4"/>
        <v>#N/A</v>
      </c>
      <c r="BO7" s="53" t="b">
        <f t="shared" ca="1" si="5"/>
        <v>0</v>
      </c>
      <c r="BP7" s="168"/>
      <c r="BQ7" s="168"/>
      <c r="BR7" s="168"/>
      <c r="BS7" s="298"/>
      <c r="BW7" s="456">
        <v>1</v>
      </c>
      <c r="BX7" s="157" t="s">
        <v>125</v>
      </c>
      <c r="BY7" s="457">
        <v>1</v>
      </c>
      <c r="BZ7" s="458">
        <f ca="1">IF(CB6=OFFSET($BY$3,BZ6,0),MATCH(1,OFFSET($BW$4,BZ6,0):$BW$14,0)+BZ6,BZ6)</f>
        <v>4</v>
      </c>
      <c r="CA7" s="157" t="s">
        <v>125</v>
      </c>
      <c r="CB7" s="3">
        <f t="shared" ca="1" si="6"/>
        <v>1</v>
      </c>
      <c r="CC7" s="157" t="s">
        <v>125</v>
      </c>
      <c r="CD7" s="66">
        <f t="shared" ca="1" si="7"/>
        <v>0</v>
      </c>
      <c r="CE7" s="66">
        <f ca="1">COUNTIF(OFFSET(Pinlist!$A$8,1,0,$BT$23),CC7)</f>
        <v>0</v>
      </c>
      <c r="CF7" s="811">
        <v>4</v>
      </c>
      <c r="CG7" s="812" t="str">
        <f t="shared" ca="1" si="8"/>
        <v/>
      </c>
      <c r="CH7" s="812">
        <f t="shared" ca="1" si="9"/>
        <v>1</v>
      </c>
      <c r="CI7" s="812">
        <f t="shared" ca="1" si="10"/>
        <v>-1</v>
      </c>
      <c r="CJ7" s="616" t="str">
        <f t="shared" ca="1" si="11"/>
        <v/>
      </c>
      <c r="CK7" s="304">
        <f t="shared" ca="1" si="13"/>
        <v>0</v>
      </c>
      <c r="CL7" s="156" t="e">
        <f ca="1">MATCH("S",OFFSET(Pinlist!$C$2,CL6,0,$BT$23-CL6,1),0)+CL6</f>
        <v>#N/A</v>
      </c>
      <c r="CM7" s="76" t="e">
        <f ca="1">(OFFSET(Pinlist!$E$1,CL7,0)-$BR$18)*MirrorX</f>
        <v>#N/A</v>
      </c>
      <c r="CN7" s="439" t="e">
        <f ca="1">OFFSET(Pinlist!$F$1,CL7,0)-$BS$18</f>
        <v>#N/A</v>
      </c>
      <c r="CO7" s="168"/>
      <c r="CP7" s="161"/>
      <c r="CQ7" s="66"/>
      <c r="CR7" s="76">
        <f>CR3</f>
        <v>0</v>
      </c>
      <c r="CS7" s="76">
        <f>CS3</f>
        <v>0</v>
      </c>
      <c r="CT7" s="76">
        <f ca="1">CT3</f>
        <v>0</v>
      </c>
      <c r="CU7" s="76">
        <f ca="1">CU3</f>
        <v>0</v>
      </c>
      <c r="CV7" s="69"/>
      <c r="CW7" s="480"/>
      <c r="CX7" s="302" t="s">
        <v>419</v>
      </c>
      <c r="CY7" s="168"/>
      <c r="CZ7" s="68"/>
      <c r="DA7" s="68"/>
      <c r="DB7" s="168"/>
      <c r="DC7" s="168"/>
      <c r="DD7" s="168"/>
      <c r="DE7" s="168"/>
      <c r="DF7" s="168"/>
      <c r="DG7" s="168"/>
      <c r="DK7" s="471" t="s">
        <v>121</v>
      </c>
      <c r="DL7" s="94" t="s">
        <v>122</v>
      </c>
      <c r="DM7" s="94" t="s">
        <v>150</v>
      </c>
      <c r="DN7" s="893" t="s">
        <v>150</v>
      </c>
    </row>
    <row r="8" spans="1:118" x14ac:dyDescent="0.2">
      <c r="A8" s="168"/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O8" s="168"/>
      <c r="P8" s="168"/>
      <c r="AY8" s="53">
        <v>4</v>
      </c>
      <c r="AZ8" s="3">
        <f ca="1">IF(ISNUMBER(BI8),((BI8&gt;Probe_Head!$CB$15)+COUNTIF(OFFSET(Pinlist!$T$1,Chart!BD8,0),"*CPW*")+(OFFSET(Pinlist!$L$1,Chart!BD8,0)="36-40")&gt;0)+0,0)</f>
        <v>0</v>
      </c>
      <c r="BA8" s="161" t="e">
        <f t="shared" ca="1" si="12"/>
        <v>#NUM!</v>
      </c>
      <c r="BB8" s="66" t="e">
        <f t="shared" ca="1" si="0"/>
        <v>#NUM!</v>
      </c>
      <c r="BC8" s="66" t="e">
        <f t="shared" ca="1" si="1"/>
        <v>#NUM!</v>
      </c>
      <c r="BD8" s="156">
        <f ca="1">IFERROR(MATCH(BE8,OFFSET(Pinlist!$A$2,BD7*(BA8=BA7),0,$BT$23,1),0)+BD7*(BA8=BA7),0)</f>
        <v>0</v>
      </c>
      <c r="BE8" s="66" t="e">
        <f t="shared" ca="1" si="2"/>
        <v>#NUM!</v>
      </c>
      <c r="BF8" s="76">
        <f ca="1">(OFFSET(Pinlist!$E$1,BD8,0)-$BR$18)*MirrorX</f>
        <v>0</v>
      </c>
      <c r="BG8" s="76">
        <f ca="1">OFFSET(Pinlist!$F$1,BD8,0)-$BS$18</f>
        <v>0</v>
      </c>
      <c r="BH8" s="439" t="e">
        <f ca="1">IF(LEFT(BE8,2)="RF",OFFSET(Pinlist!$D$1,Chart!BD8,0)&amp;"_"&amp;OFFSET(Pinlist!$G$1,Chart!BD8,0),"")</f>
        <v>#NUM!</v>
      </c>
      <c r="BI8" s="298" t="e">
        <f ca="1">IF(LEFT(BE8,2)="RF",OFFSET(Pinlist!$I$1,Chart!BD8,0))</f>
        <v>#NUM!</v>
      </c>
      <c r="BJ8" s="156">
        <f t="shared" si="14"/>
        <v>5</v>
      </c>
      <c r="BK8" s="598" t="b">
        <f t="array" aca="1" ref="BK8" ca="1">IF($BV$15,MIN(SQRT((BF8-OFFSET(BF8,1,0,$BU$26-BJ8))^2+(BG8-OFFSET(BG8,1,0,$BU$26-BJ8))^2)))</f>
        <v>0</v>
      </c>
      <c r="BL8" s="598" t="b">
        <f t="array" aca="1" ref="BL8" ca="1">IF($BV$15,MIN(SQRT((BF8-OFFSET(BF8,-1,0,1-BJ8))^2+(BG8-OFFSET(BG8,-1,0,1-BJ8))^2)))</f>
        <v>0</v>
      </c>
      <c r="BM8" s="225" t="e">
        <f t="shared" ca="1" si="3"/>
        <v>#N/A</v>
      </c>
      <c r="BN8" s="225" t="e">
        <f t="shared" ca="1" si="4"/>
        <v>#N/A</v>
      </c>
      <c r="BO8" s="53" t="b">
        <f t="shared" ca="1" si="5"/>
        <v>0</v>
      </c>
      <c r="BP8" s="223"/>
      <c r="BQ8" s="223" t="s">
        <v>361</v>
      </c>
      <c r="BR8" s="223"/>
      <c r="BS8" s="224"/>
      <c r="BW8" s="456">
        <v>1</v>
      </c>
      <c r="BX8" s="157" t="s">
        <v>126</v>
      </c>
      <c r="BY8" s="457">
        <v>1</v>
      </c>
      <c r="BZ8" s="458">
        <f ca="1">IF(CB7=OFFSET($BY$3,BZ7,0),MATCH(1,OFFSET($BW$4,BZ7,0):$BW$14,0)+BZ7,BZ7)</f>
        <v>5</v>
      </c>
      <c r="CA8" s="157" t="s">
        <v>126</v>
      </c>
      <c r="CB8" s="3">
        <f t="shared" ca="1" si="6"/>
        <v>1</v>
      </c>
      <c r="CC8" s="157" t="s">
        <v>126</v>
      </c>
      <c r="CD8" s="66">
        <f t="shared" ca="1" si="7"/>
        <v>0</v>
      </c>
      <c r="CE8" s="66">
        <f ca="1">COUNTIF(OFFSET(Pinlist!$A$8,1,0,$BT$23),CC8)</f>
        <v>0</v>
      </c>
      <c r="CF8" s="811">
        <v>5</v>
      </c>
      <c r="CG8" s="812" t="str">
        <f t="shared" ca="1" si="8"/>
        <v/>
      </c>
      <c r="CH8" s="812">
        <f t="shared" ca="1" si="9"/>
        <v>1</v>
      </c>
      <c r="CI8" s="812">
        <f t="shared" ca="1" si="10"/>
        <v>-1</v>
      </c>
      <c r="CJ8" s="616" t="str">
        <f t="shared" ca="1" si="11"/>
        <v/>
      </c>
      <c r="CK8" s="304">
        <f t="shared" ca="1" si="13"/>
        <v>0</v>
      </c>
      <c r="CL8" s="156" t="e">
        <f ca="1">MATCH("S",OFFSET(Pinlist!$C$2,CL7,0,$BT$23-CL7,1),0)+CL7</f>
        <v>#N/A</v>
      </c>
      <c r="CM8" s="76" t="e">
        <f ca="1">(OFFSET(Pinlist!$E$1,CL8,0)-$BR$18)*MirrorX</f>
        <v>#N/A</v>
      </c>
      <c r="CN8" s="439" t="e">
        <f ca="1">OFFSET(Pinlist!$F$1,CL8,0)-$BS$18</f>
        <v>#N/A</v>
      </c>
      <c r="CO8" s="168"/>
      <c r="CP8" s="161"/>
      <c r="CQ8" s="66"/>
      <c r="CR8" s="76"/>
      <c r="CS8" s="76"/>
      <c r="CT8" s="76"/>
      <c r="CU8" s="76"/>
      <c r="CV8" s="69"/>
      <c r="CW8" s="480"/>
      <c r="CX8" s="168"/>
      <c r="CY8" s="168"/>
      <c r="CZ8" s="168"/>
      <c r="DA8" s="168"/>
      <c r="DB8" s="168"/>
      <c r="DC8" s="168"/>
      <c r="DD8" s="168"/>
      <c r="DE8" s="168"/>
      <c r="DF8" s="168"/>
      <c r="DG8" s="168"/>
      <c r="DK8" s="493">
        <f ca="1">CT15-($BQ$5/2)</f>
        <v>0</v>
      </c>
      <c r="DL8" s="494">
        <f ca="1">CU15-($BR$5/2)+0.000001</f>
        <v>9.9999999999999995E-7</v>
      </c>
      <c r="DM8" s="461">
        <f ca="1">ROUND(IF(Multiplyer&gt;2,ATAN2(DK8,DL8),$DM$11),5)</f>
        <v>1.5708</v>
      </c>
      <c r="DN8" s="893">
        <f ca="1">ROUND(IF(Multiplyer&gt;2,ATAN2(DK8*MirrorX,DL8),$DM$11),5)</f>
        <v>1.5708</v>
      </c>
    </row>
    <row r="9" spans="1:118" x14ac:dyDescent="0.2">
      <c r="A9" s="168"/>
      <c r="B9" s="168"/>
      <c r="C9" s="168"/>
      <c r="D9" s="168"/>
      <c r="E9" s="168"/>
      <c r="F9" s="168"/>
      <c r="G9" s="168"/>
      <c r="H9" s="168"/>
      <c r="I9" s="168"/>
      <c r="J9" s="168"/>
      <c r="K9" s="168"/>
      <c r="M9" s="168"/>
      <c r="N9" s="717" t="str">
        <f ca="1">"Probe area: "&amp;FIXED($BQ$6)&amp;" x "&amp;FIXED($BR$6)&amp;" mm"</f>
        <v>Probe area: 0.00 x 0.00 mm</v>
      </c>
      <c r="O9" s="168"/>
      <c r="P9" s="168"/>
      <c r="AY9" s="53">
        <v>5</v>
      </c>
      <c r="AZ9" s="3">
        <f ca="1">IF(ISNUMBER(BI9),((BI9&gt;Probe_Head!$CB$15)+COUNTIF(OFFSET(Pinlist!$T$1,Chart!BD9,0),"*CPW*")+(OFFSET(Pinlist!$L$1,Chart!BD9,0)="36-40")&gt;0)+0,0)</f>
        <v>0</v>
      </c>
      <c r="BA9" s="161" t="e">
        <f t="shared" ca="1" si="12"/>
        <v>#NUM!</v>
      </c>
      <c r="BB9" s="66" t="e">
        <f t="shared" ca="1" si="0"/>
        <v>#NUM!</v>
      </c>
      <c r="BC9" s="66" t="e">
        <f t="shared" ca="1" si="1"/>
        <v>#NUM!</v>
      </c>
      <c r="BD9" s="156">
        <f ca="1">IFERROR(MATCH(BE9,OFFSET(Pinlist!$A$2,BD8*(BA9=BA8),0,$BT$23,1),0)+BD8*(BA9=BA8),0)</f>
        <v>0</v>
      </c>
      <c r="BE9" s="66" t="e">
        <f t="shared" ca="1" si="2"/>
        <v>#NUM!</v>
      </c>
      <c r="BF9" s="76">
        <f ca="1">(OFFSET(Pinlist!$E$1,BD9,0)-$BR$18)*MirrorX</f>
        <v>0</v>
      </c>
      <c r="BG9" s="76">
        <f ca="1">OFFSET(Pinlist!$F$1,BD9,0)-$BS$18</f>
        <v>0</v>
      </c>
      <c r="BH9" s="439" t="e">
        <f ca="1">IF(LEFT(BE9,2)="RF",OFFSET(Pinlist!$D$1,Chart!BD9,0)&amp;"_"&amp;OFFSET(Pinlist!$G$1,Chart!BD9,0),"")</f>
        <v>#NUM!</v>
      </c>
      <c r="BI9" s="298" t="e">
        <f ca="1">IF(LEFT(BE9,2)="RF",OFFSET(Pinlist!$I$1,Chart!BD9,0))</f>
        <v>#NUM!</v>
      </c>
      <c r="BJ9" s="156">
        <f t="shared" si="14"/>
        <v>6</v>
      </c>
      <c r="BK9" s="598" t="b">
        <f t="array" aca="1" ref="BK9" ca="1">IF($BV$15,MIN(SQRT((BF9-OFFSET(BF9,1,0,$BU$26-BJ9))^2+(BG9-OFFSET(BG9,1,0,$BU$26-BJ9))^2)))</f>
        <v>0</v>
      </c>
      <c r="BL9" s="598" t="b">
        <f t="array" aca="1" ref="BL9" ca="1">IF($BV$15,MIN(SQRT((BF9-OFFSET(BF9,-1,0,1-BJ9))^2+(BG9-OFFSET(BG9,-1,0,1-BJ9))^2)))</f>
        <v>0</v>
      </c>
      <c r="BM9" s="225" t="e">
        <f t="shared" ca="1" si="3"/>
        <v>#N/A</v>
      </c>
      <c r="BN9" s="225" t="e">
        <f t="shared" ca="1" si="4"/>
        <v>#N/A</v>
      </c>
      <c r="BO9" s="53" t="b">
        <f t="shared" ca="1" si="5"/>
        <v>0</v>
      </c>
      <c r="BP9" s="166"/>
      <c r="BQ9" s="427" t="s">
        <v>121</v>
      </c>
      <c r="BR9" s="450" t="s">
        <v>122</v>
      </c>
      <c r="BS9" s="636" t="s">
        <v>27</v>
      </c>
      <c r="BW9" s="456">
        <v>1</v>
      </c>
      <c r="BX9" s="157" t="s">
        <v>127</v>
      </c>
      <c r="BY9" s="457">
        <v>1</v>
      </c>
      <c r="BZ9" s="458">
        <f ca="1">IF(CB8=OFFSET($BY$3,BZ8,0),MATCH(1,OFFSET($BW$4,BZ8,0):$BW$14,0)+BZ8,BZ8)</f>
        <v>6</v>
      </c>
      <c r="CA9" s="157" t="s">
        <v>127</v>
      </c>
      <c r="CB9" s="3">
        <f t="shared" ca="1" si="6"/>
        <v>1</v>
      </c>
      <c r="CC9" s="157" t="s">
        <v>127</v>
      </c>
      <c r="CD9" s="66">
        <f t="shared" ca="1" si="7"/>
        <v>0</v>
      </c>
      <c r="CE9" s="66">
        <f ca="1">COUNTIF(OFFSET(Pinlist!$A$8,1,0,$BT$23),CC9)</f>
        <v>0</v>
      </c>
      <c r="CF9" s="811">
        <v>6</v>
      </c>
      <c r="CG9" s="812" t="str">
        <f t="shared" ca="1" si="8"/>
        <v/>
      </c>
      <c r="CH9" s="812">
        <f t="shared" ca="1" si="9"/>
        <v>1</v>
      </c>
      <c r="CI9" s="812">
        <f t="shared" ca="1" si="10"/>
        <v>-1</v>
      </c>
      <c r="CJ9" s="616" t="str">
        <f t="shared" ca="1" si="11"/>
        <v/>
      </c>
      <c r="CK9" s="304">
        <f t="shared" ca="1" si="13"/>
        <v>0</v>
      </c>
      <c r="CL9" s="156" t="e">
        <f ca="1">MATCH("S",OFFSET(Pinlist!$C$2,CL8,0,$BT$23-CL8,1),0)+CL8</f>
        <v>#N/A</v>
      </c>
      <c r="CM9" s="76" t="e">
        <f ca="1">(OFFSET(Pinlist!$E$1,CL9,0)-$BR$18)*MirrorX</f>
        <v>#N/A</v>
      </c>
      <c r="CN9" s="439" t="e">
        <f ca="1">OFFSET(Pinlist!$F$1,CL9,0)-$BS$18</f>
        <v>#N/A</v>
      </c>
      <c r="CO9" s="168"/>
      <c r="CP9" s="608">
        <f>CP3+1</f>
        <v>1</v>
      </c>
      <c r="CQ9" s="609">
        <f>(CP9&lt;Multiplyer)*$CZ$40</f>
        <v>0</v>
      </c>
      <c r="CR9" s="618"/>
      <c r="CS9" s="618"/>
      <c r="CT9" s="618">
        <f ca="1">$CQ9*(CP11+$CZ$29)</f>
        <v>0</v>
      </c>
      <c r="CU9" s="618">
        <f ca="1">$CQ9*(CQ11+$DA$29)</f>
        <v>0</v>
      </c>
      <c r="CV9" s="618" t="e">
        <f ca="1">IF(CQ9,CQ9*($CM$2-$BR$22+CP11),$CV$3)</f>
        <v>#N/A</v>
      </c>
      <c r="CW9" s="619" t="e">
        <f ca="1">IF(CQ9,CQ9*($CN$2-$BS$22+CQ11),$CW$3)</f>
        <v>#N/A</v>
      </c>
      <c r="CX9" s="168"/>
      <c r="CY9" s="156"/>
      <c r="CZ9" s="76"/>
      <c r="DA9" s="168"/>
      <c r="DB9" s="168"/>
      <c r="DC9" s="168"/>
      <c r="DD9" s="66" t="e">
        <f>IF(AND(Multiplyer&gt;1,$BS$66&lt;&gt;1),1,NA())</f>
        <v>#N/A</v>
      </c>
      <c r="DE9" s="168"/>
      <c r="DF9" s="66" t="e">
        <f>IF(AND(Multiplyer&gt;1,$BS$66&lt;2),1,NA())</f>
        <v>#N/A</v>
      </c>
      <c r="DG9" s="168"/>
      <c r="DK9" s="492"/>
      <c r="DL9" s="427" t="s">
        <v>414</v>
      </c>
      <c r="DM9" s="891"/>
      <c r="DN9" s="893"/>
    </row>
    <row r="10" spans="1:118" ht="13.5" thickBot="1" x14ac:dyDescent="0.25">
      <c r="A10" s="168"/>
      <c r="B10" s="168"/>
      <c r="C10" s="168"/>
      <c r="D10" s="168"/>
      <c r="E10" s="168"/>
      <c r="F10" s="168"/>
      <c r="G10" s="168"/>
      <c r="H10" s="168"/>
      <c r="I10" s="168"/>
      <c r="J10" s="168"/>
      <c r="K10" s="168"/>
      <c r="L10" s="168"/>
      <c r="M10" s="168"/>
      <c r="N10" s="168"/>
      <c r="O10" s="168"/>
      <c r="P10" s="168"/>
      <c r="AY10" s="53">
        <v>6</v>
      </c>
      <c r="AZ10" s="3">
        <f ca="1">IF(ISNUMBER(BI10),((BI10&gt;Probe_Head!$CB$15)+COUNTIF(OFFSET(Pinlist!$T$1,Chart!BD10,0),"*CPW*")+(OFFSET(Pinlist!$L$1,Chart!BD10,0)="36-40")&gt;0)+0,0)</f>
        <v>0</v>
      </c>
      <c r="BA10" s="161" t="e">
        <f t="shared" ca="1" si="12"/>
        <v>#NUM!</v>
      </c>
      <c r="BB10" s="66" t="e">
        <f t="shared" ca="1" si="0"/>
        <v>#NUM!</v>
      </c>
      <c r="BC10" s="66" t="e">
        <f t="shared" ca="1" si="1"/>
        <v>#NUM!</v>
      </c>
      <c r="BD10" s="156">
        <f ca="1">IFERROR(MATCH(BE10,OFFSET(Pinlist!$A$2,BD9*(BA10=BA9),0,$BT$23,1),0)+BD9*(BA10=BA9),0)</f>
        <v>0</v>
      </c>
      <c r="BE10" s="66" t="e">
        <f t="shared" ca="1" si="2"/>
        <v>#NUM!</v>
      </c>
      <c r="BF10" s="76">
        <f ca="1">(OFFSET(Pinlist!$E$1,BD10,0)-$BR$18)*MirrorX</f>
        <v>0</v>
      </c>
      <c r="BG10" s="76">
        <f ca="1">OFFSET(Pinlist!$F$1,BD10,0)-$BS$18</f>
        <v>0</v>
      </c>
      <c r="BH10" s="439" t="e">
        <f ca="1">IF(LEFT(BE10,2)="RF",OFFSET(Pinlist!$D$1,Chart!BD10,0)&amp;"_"&amp;OFFSET(Pinlist!$G$1,Chart!BD10,0),"")</f>
        <v>#NUM!</v>
      </c>
      <c r="BI10" s="298" t="e">
        <f ca="1">IF(LEFT(BE10,2)="RF",OFFSET(Pinlist!$I$1,Chart!BD10,0))</f>
        <v>#NUM!</v>
      </c>
      <c r="BJ10" s="156">
        <f t="shared" si="14"/>
        <v>7</v>
      </c>
      <c r="BK10" s="598" t="b">
        <f t="array" aca="1" ref="BK10" ca="1">IF($BV$15,MIN(SQRT((BF10-OFFSET(BF10,1,0,$BU$26-BJ10))^2+(BG10-OFFSET(BG10,1,0,$BU$26-BJ10))^2)))</f>
        <v>0</v>
      </c>
      <c r="BL10" s="598" t="b">
        <f t="array" aca="1" ref="BL10" ca="1">IF($BV$15,MIN(SQRT((BF10-OFFSET(BF10,-1,0,1-BJ10))^2+(BG10-OFFSET(BG10,-1,0,1-BJ10))^2)))</f>
        <v>0</v>
      </c>
      <c r="BM10" s="225" t="e">
        <f t="shared" ca="1" si="3"/>
        <v>#N/A</v>
      </c>
      <c r="BN10" s="225" t="e">
        <f t="shared" ca="1" si="4"/>
        <v>#N/A</v>
      </c>
      <c r="BO10" s="53" t="b">
        <f t="shared" ca="1" si="5"/>
        <v>0</v>
      </c>
      <c r="BP10" s="451" t="s">
        <v>362</v>
      </c>
      <c r="BQ10" s="3">
        <f ca="1">Probe_Head!BK15</f>
        <v>5.3659999999999997</v>
      </c>
      <c r="BR10" s="298">
        <f ca="1">Probe_Head!BL15</f>
        <v>5.3659999999999997</v>
      </c>
      <c r="BS10" s="304"/>
      <c r="BW10" s="456">
        <v>1</v>
      </c>
      <c r="BX10" s="157" t="s">
        <v>422</v>
      </c>
      <c r="BY10" s="457">
        <v>1</v>
      </c>
      <c r="BZ10" s="458">
        <f ca="1">IF(CB9=OFFSET($BY$3,BZ9,0),MATCH(1,OFFSET($BW$4,BZ9,0):$BW$14,0)+BZ9,BZ9)</f>
        <v>7</v>
      </c>
      <c r="CA10" s="157" t="s">
        <v>422</v>
      </c>
      <c r="CB10" s="3">
        <f t="shared" ca="1" si="6"/>
        <v>1</v>
      </c>
      <c r="CC10" s="157" t="s">
        <v>422</v>
      </c>
      <c r="CD10" s="66">
        <f t="shared" ca="1" si="7"/>
        <v>0</v>
      </c>
      <c r="CE10" s="66">
        <f ca="1">COUNTIF(OFFSET(Pinlist!$A$8,1,0,$BT$23),CC10)</f>
        <v>0</v>
      </c>
      <c r="CF10" s="811">
        <v>7</v>
      </c>
      <c r="CG10" s="812" t="str">
        <f t="shared" ca="1" si="8"/>
        <v/>
      </c>
      <c r="CH10" s="812">
        <f t="shared" ca="1" si="9"/>
        <v>1</v>
      </c>
      <c r="CI10" s="812">
        <f t="shared" ca="1" si="10"/>
        <v>-1</v>
      </c>
      <c r="CJ10" s="616" t="str">
        <f t="shared" ca="1" si="11"/>
        <v/>
      </c>
      <c r="CK10" s="304">
        <f t="shared" ca="1" si="13"/>
        <v>0</v>
      </c>
      <c r="CL10" s="156" t="e">
        <f ca="1">MATCH("S",OFFSET(Pinlist!$C$2,CL9,0,$BT$23-CL9,1),0)+CL9</f>
        <v>#N/A</v>
      </c>
      <c r="CM10" s="76" t="e">
        <f ca="1">(OFFSET(Pinlist!$E$1,CL10,0)-$BR$18)*MirrorX</f>
        <v>#N/A</v>
      </c>
      <c r="CN10" s="439" t="e">
        <f ca="1">OFFSET(Pinlist!$F$1,CL10,0)-$BS$18</f>
        <v>#N/A</v>
      </c>
      <c r="CO10" s="168"/>
      <c r="CP10" s="846" t="b">
        <f>CP9/2&lt;&gt;INT(CP9/2)</f>
        <v>1</v>
      </c>
      <c r="CQ10" s="66"/>
      <c r="CR10" s="76"/>
      <c r="CS10" s="76"/>
      <c r="CT10" s="76">
        <f ca="1">CQ9*(CT9-$BQ$5)</f>
        <v>0</v>
      </c>
      <c r="CU10" s="76">
        <f ca="1">CU9</f>
        <v>0</v>
      </c>
      <c r="CV10" s="69"/>
      <c r="CW10" s="439"/>
      <c r="CX10" s="168"/>
      <c r="CY10" s="168"/>
      <c r="CZ10" s="63" t="s">
        <v>121</v>
      </c>
      <c r="DA10" s="63" t="s">
        <v>122</v>
      </c>
      <c r="DB10" s="63" t="s">
        <v>149</v>
      </c>
      <c r="DC10" s="63" t="s">
        <v>150</v>
      </c>
      <c r="DD10" s="1476" t="s">
        <v>369</v>
      </c>
      <c r="DE10" s="1476"/>
      <c r="DF10" s="1476" t="s">
        <v>370</v>
      </c>
      <c r="DG10" s="1476"/>
      <c r="DH10" s="71" t="s">
        <v>914</v>
      </c>
      <c r="DK10" s="471" t="s">
        <v>121</v>
      </c>
      <c r="DL10" s="94" t="s">
        <v>122</v>
      </c>
      <c r="DM10" s="94" t="s">
        <v>150</v>
      </c>
      <c r="DN10" s="893" t="s">
        <v>150</v>
      </c>
    </row>
    <row r="11" spans="1:118" ht="13.5" thickBot="1" x14ac:dyDescent="0.25">
      <c r="A11" s="168"/>
      <c r="B11" s="168"/>
      <c r="C11" s="168"/>
      <c r="D11" s="168"/>
      <c r="E11" s="168"/>
      <c r="F11" s="168"/>
      <c r="G11" s="168"/>
      <c r="H11" s="168"/>
      <c r="I11" s="168"/>
      <c r="J11" s="168"/>
      <c r="K11" s="168"/>
      <c r="M11" s="1485" t="s">
        <v>878</v>
      </c>
      <c r="N11" s="1486"/>
      <c r="O11" s="1487"/>
      <c r="P11" s="168"/>
      <c r="AY11" s="53">
        <v>7</v>
      </c>
      <c r="AZ11" s="3">
        <f ca="1">IF(ISNUMBER(BI11),((BI11&gt;Probe_Head!$CB$15)+COUNTIF(OFFSET(Pinlist!$T$1,Chart!BD11,0),"*CPW*")+(OFFSET(Pinlist!$L$1,Chart!BD11,0)="36-40")&gt;0)+0,0)</f>
        <v>0</v>
      </c>
      <c r="BA11" s="161" t="e">
        <f t="shared" ca="1" si="12"/>
        <v>#NUM!</v>
      </c>
      <c r="BB11" s="66" t="e">
        <f t="shared" ca="1" si="0"/>
        <v>#NUM!</v>
      </c>
      <c r="BC11" s="66" t="e">
        <f t="shared" ca="1" si="1"/>
        <v>#NUM!</v>
      </c>
      <c r="BD11" s="156">
        <f ca="1">IFERROR(MATCH(BE11,OFFSET(Pinlist!$A$2,BD10*(BA11=BA10),0,$BT$23,1),0)+BD10*(BA11=BA10),0)</f>
        <v>0</v>
      </c>
      <c r="BE11" s="66" t="e">
        <f t="shared" ca="1" si="2"/>
        <v>#NUM!</v>
      </c>
      <c r="BF11" s="76">
        <f ca="1">(OFFSET(Pinlist!$E$1,BD11,0)-$BR$18)*MirrorX</f>
        <v>0</v>
      </c>
      <c r="BG11" s="76">
        <f ca="1">OFFSET(Pinlist!$F$1,BD11,0)-$BS$18</f>
        <v>0</v>
      </c>
      <c r="BH11" s="439" t="e">
        <f ca="1">IF(LEFT(BE11,2)="RF",OFFSET(Pinlist!$D$1,Chart!BD11,0)&amp;"_"&amp;OFFSET(Pinlist!$G$1,Chart!BD11,0),"")</f>
        <v>#NUM!</v>
      </c>
      <c r="BI11" s="298" t="e">
        <f ca="1">IF(LEFT(BE11,2)="RF",OFFSET(Pinlist!$I$1,Chart!BD11,0))</f>
        <v>#NUM!</v>
      </c>
      <c r="BJ11" s="156">
        <f t="shared" si="14"/>
        <v>8</v>
      </c>
      <c r="BK11" s="598" t="b">
        <f t="array" aca="1" ref="BK11" ca="1">IF($BV$15,MIN(SQRT((BF11-OFFSET(BF11,1,0,$BU$26-BJ11))^2+(BG11-OFFSET(BG11,1,0,$BU$26-BJ11))^2)))</f>
        <v>0</v>
      </c>
      <c r="BL11" s="598" t="b">
        <f t="array" aca="1" ref="BL11" ca="1">IF($BV$15,MIN(SQRT((BF11-OFFSET(BF11,-1,0,1-BJ11))^2+(BG11-OFFSET(BG11,-1,0,1-BJ11))^2)))</f>
        <v>0</v>
      </c>
      <c r="BM11" s="225" t="e">
        <f t="shared" ca="1" si="3"/>
        <v>#N/A</v>
      </c>
      <c r="BN11" s="225" t="e">
        <f t="shared" ca="1" si="4"/>
        <v>#N/A</v>
      </c>
      <c r="BO11" s="53" t="b">
        <f t="shared" ca="1" si="5"/>
        <v>0</v>
      </c>
      <c r="BP11" s="451" t="s">
        <v>363</v>
      </c>
      <c r="BQ11" s="66">
        <f ca="1">BQ6</f>
        <v>0</v>
      </c>
      <c r="BR11" s="66">
        <f ca="1">BR6</f>
        <v>0</v>
      </c>
      <c r="BS11" s="304">
        <f ca="1">(OR(BQ11&gt;$BQ$10,BR11&gt;$BR$10))*(Multiplyer=1)</f>
        <v>0</v>
      </c>
      <c r="BW11" s="456">
        <v>1</v>
      </c>
      <c r="BX11" s="157" t="s">
        <v>807</v>
      </c>
      <c r="BY11" s="457">
        <v>1</v>
      </c>
      <c r="BZ11" s="458">
        <f ca="1">IF(CB10=OFFSET($BY$3,BZ10,0),MATCH(1,OFFSET($BW$4,BZ10,0):$BW$14,0)+BZ10,BZ10)</f>
        <v>8</v>
      </c>
      <c r="CA11" s="157" t="s">
        <v>807</v>
      </c>
      <c r="CB11" s="3">
        <f t="shared" ca="1" si="6"/>
        <v>1</v>
      </c>
      <c r="CC11" s="157" t="s">
        <v>807</v>
      </c>
      <c r="CD11" s="66">
        <f t="shared" ca="1" si="7"/>
        <v>0</v>
      </c>
      <c r="CE11" s="66">
        <f ca="1">COUNTIF(OFFSET(Pinlist!$A$8,1,0,$BT$23),CC11)</f>
        <v>0</v>
      </c>
      <c r="CF11" s="811">
        <v>8</v>
      </c>
      <c r="CG11" s="812" t="str">
        <f t="shared" ca="1" si="8"/>
        <v/>
      </c>
      <c r="CH11" s="812">
        <f t="shared" ca="1" si="9"/>
        <v>1</v>
      </c>
      <c r="CI11" s="812">
        <f t="shared" ca="1" si="10"/>
        <v>-1</v>
      </c>
      <c r="CJ11" s="616" t="str">
        <f t="shared" ca="1" si="11"/>
        <v/>
      </c>
      <c r="CK11" s="304">
        <f t="shared" ca="1" si="13"/>
        <v>0</v>
      </c>
      <c r="CL11" s="156" t="e">
        <f ca="1">MATCH("S",OFFSET(Pinlist!$C$2,CL10,0,$BT$23-CL10,1),0)+CL10</f>
        <v>#N/A</v>
      </c>
      <c r="CM11" s="76" t="e">
        <f ca="1">(OFFSET(Pinlist!$E$1,CL11,0)-$BR$18)*MirrorX</f>
        <v>#N/A</v>
      </c>
      <c r="CN11" s="439" t="e">
        <f ca="1">OFFSET(Pinlist!$F$1,CL11,0)-$BS$18</f>
        <v>#N/A</v>
      </c>
      <c r="CO11" s="168"/>
      <c r="CP11" s="610">
        <f>IF($BS$70,(CP9*$CZ$26)+(CP10*$CZ$27)*$CQ$9,CP12*$CZ$26)*MirrorX</f>
        <v>0</v>
      </c>
      <c r="CQ11" s="611">
        <f>IF($BS$70,(CP9*$DA$26)+(CP10*$DA$27)*$CQ$9,CQ12*$DA$26)</f>
        <v>0</v>
      </c>
      <c r="CR11" s="76"/>
      <c r="CS11" s="76"/>
      <c r="CT11" s="76">
        <f ca="1">CT10</f>
        <v>0</v>
      </c>
      <c r="CU11" s="76">
        <f ca="1">CQ9*(CU10-$BR$5)</f>
        <v>0</v>
      </c>
      <c r="CV11" s="69"/>
      <c r="CW11" s="439"/>
      <c r="CX11" s="496" t="s">
        <v>407</v>
      </c>
      <c r="CY11" s="477"/>
      <c r="CZ11" s="497">
        <f ca="1">MAX(DD3:DD6)</f>
        <v>-3.673205103346548E-12</v>
      </c>
      <c r="DA11" s="497">
        <f ca="1">MAX(DE3:DE6)</f>
        <v>-9.9999999999325376E-7</v>
      </c>
      <c r="DB11" s="442">
        <f ca="1">SQRT(CZ11^2+DA11^2)</f>
        <v>9.9999999999999995E-7</v>
      </c>
      <c r="DC11" s="498">
        <f ca="1">ATAN2(CZ11,DA11)</f>
        <v>-1.5707999999999998</v>
      </c>
      <c r="DD11" s="503" t="e">
        <f ca="1">DB11*COS(DC11+$DD$17)*$CZ$30*$DD$9</f>
        <v>#N/A</v>
      </c>
      <c r="DE11" s="504">
        <f ca="1">DB11*SIN(DC11+$DD$17)*$CZ$30</f>
        <v>0</v>
      </c>
      <c r="DF11" s="503" t="e">
        <f ca="1">MAX(CT3:CT1538)*$DF$9</f>
        <v>#N/A</v>
      </c>
      <c r="DG11" s="504">
        <f ca="1">MAX(CU3:CU1538)</f>
        <v>0</v>
      </c>
      <c r="DH11" s="628" t="e">
        <f ca="1">$BQ$3</f>
        <v>#REF!</v>
      </c>
      <c r="DI11" s="628" t="e">
        <f ca="1">$BR$3</f>
        <v>#REF!</v>
      </c>
      <c r="DK11" s="495">
        <f ca="1">OFFSET($CT$3,(Multiplyer-1)*6,0)-($BQ$5/2)</f>
        <v>0</v>
      </c>
      <c r="DL11" s="494">
        <f ca="1">OFFSET($CU$3,(Multiplyer-1)*6,0)-($BR$5/2)+0.000001</f>
        <v>9.9999999999999995E-7</v>
      </c>
      <c r="DM11" s="461">
        <f ca="1">ROUND(ATAN2(DK11,DL11),5)</f>
        <v>1.5708</v>
      </c>
      <c r="DN11" s="893">
        <f ca="1">ROUND(ATAN2(DK11*MirrorX,DL11),5)</f>
        <v>1.5708</v>
      </c>
    </row>
    <row r="12" spans="1:118" x14ac:dyDescent="0.2">
      <c r="A12" s="168"/>
      <c r="B12" s="168"/>
      <c r="C12" s="168"/>
      <c r="D12" s="168"/>
      <c r="E12" s="168"/>
      <c r="F12" s="168"/>
      <c r="G12" s="168"/>
      <c r="H12" s="168"/>
      <c r="I12" s="168"/>
      <c r="J12" s="168"/>
      <c r="K12" s="168"/>
      <c r="M12" s="848"/>
      <c r="N12" s="70" t="s">
        <v>802</v>
      </c>
      <c r="O12" s="849" t="s">
        <v>355</v>
      </c>
      <c r="P12" s="168"/>
      <c r="AY12" s="53">
        <v>8</v>
      </c>
      <c r="AZ12" s="3">
        <f ca="1">IF(ISNUMBER(BI12),((BI12&gt;Probe_Head!$CB$15)+COUNTIF(OFFSET(Pinlist!$T$1,Chart!BD12,0),"*CPW*")+(OFFSET(Pinlist!$L$1,Chart!BD12,0)="36-40")&gt;0)+0,0)</f>
        <v>0</v>
      </c>
      <c r="BA12" s="161" t="e">
        <f t="shared" ca="1" si="12"/>
        <v>#NUM!</v>
      </c>
      <c r="BB12" s="66" t="e">
        <f t="shared" ca="1" si="0"/>
        <v>#NUM!</v>
      </c>
      <c r="BC12" s="66" t="e">
        <f t="shared" ca="1" si="1"/>
        <v>#NUM!</v>
      </c>
      <c r="BD12" s="156">
        <f ca="1">IFERROR(MATCH(BE12,OFFSET(Pinlist!$A$2,BD11*(BA12=BA11),0,$BT$23,1),0)+BD11*(BA12=BA11),0)</f>
        <v>0</v>
      </c>
      <c r="BE12" s="66" t="e">
        <f t="shared" ca="1" si="2"/>
        <v>#NUM!</v>
      </c>
      <c r="BF12" s="76">
        <f ca="1">(OFFSET(Pinlist!$E$1,BD12,0)-$BR$18)*MirrorX</f>
        <v>0</v>
      </c>
      <c r="BG12" s="76">
        <f ca="1">OFFSET(Pinlist!$F$1,BD12,0)-$BS$18</f>
        <v>0</v>
      </c>
      <c r="BH12" s="439" t="e">
        <f ca="1">IF(LEFT(BE12,2)="RF",OFFSET(Pinlist!$D$1,Chart!BD12,0)&amp;"_"&amp;OFFSET(Pinlist!$G$1,Chart!BD12,0),"")</f>
        <v>#NUM!</v>
      </c>
      <c r="BI12" s="298" t="e">
        <f ca="1">IF(LEFT(BE12,2)="RF",OFFSET(Pinlist!$I$1,Chart!BD12,0))</f>
        <v>#NUM!</v>
      </c>
      <c r="BJ12" s="156">
        <f t="shared" si="14"/>
        <v>9</v>
      </c>
      <c r="BK12" s="598" t="b">
        <f t="array" aca="1" ref="BK12" ca="1">IF($BV$15,MIN(SQRT((BF12-OFFSET(BF12,1,0,$BU$26-BJ12))^2+(BG12-OFFSET(BG12,1,0,$BU$26-BJ12))^2)))</f>
        <v>0</v>
      </c>
      <c r="BL12" s="598" t="b">
        <f t="array" aca="1" ref="BL12" ca="1">IF($BV$15,MIN(SQRT((BF12-OFFSET(BF12,-1,0,1-BJ12))^2+(BG12-OFFSET(BG12,-1,0,1-BJ12))^2)))</f>
        <v>0</v>
      </c>
      <c r="BM12" s="225" t="e">
        <f t="shared" ca="1" si="3"/>
        <v>#N/A</v>
      </c>
      <c r="BN12" s="225" t="e">
        <f t="shared" ca="1" si="4"/>
        <v>#N/A</v>
      </c>
      <c r="BO12" s="53" t="b">
        <f t="shared" ca="1" si="5"/>
        <v>0</v>
      </c>
      <c r="BP12" s="451" t="s">
        <v>364</v>
      </c>
      <c r="BQ12" s="225">
        <f ca="1">DF16</f>
        <v>0</v>
      </c>
      <c r="BR12" s="66">
        <f ca="1">DG16</f>
        <v>0</v>
      </c>
      <c r="BS12" s="304">
        <f ca="1">IF(ISNUMBER(BR12),(OR(BQ12&gt;$BQ$10,BR12&gt;$BR$10))*(Multiplyer&lt;&gt;1))</f>
        <v>0</v>
      </c>
      <c r="BW12" s="458">
        <f>IF(BY12&gt;0,1,0)</f>
        <v>1</v>
      </c>
      <c r="BX12" s="3" t="s">
        <v>338</v>
      </c>
      <c r="BY12" s="459">
        <f>HLOOKUP(BX12,Pinlist!B$2:$F$3,2,0)</f>
        <v>1</v>
      </c>
      <c r="BZ12" s="458">
        <f ca="1">IF(CB11=OFFSET($BY$3,BZ11,0),MATCH(1,OFFSET($BW$4,BZ11,0):$BW$14,0)+BZ11,BZ11)</f>
        <v>9</v>
      </c>
      <c r="CA12" s="3" t="str">
        <f ca="1">IF(OFFSET($BX$3,BZ12,0)&lt;&gt;"P",OFFSET($BX$3,BZ12,0),IF(AND(CB12&lt;10,Pinlist!$B$3&gt;9),"P0","P"))</f>
        <v>GND</v>
      </c>
      <c r="CB12" s="3">
        <f t="shared" ca="1" si="6"/>
        <v>1</v>
      </c>
      <c r="CC12" s="3" t="str">
        <f t="shared" ref="CC12:CC43" ca="1" si="15">IF(OFFSET($BY$3,BZ12,0)=1,CA12,CA12&amp;CB12)</f>
        <v>GND</v>
      </c>
      <c r="CD12" s="66">
        <f t="shared" ca="1" si="7"/>
        <v>0</v>
      </c>
      <c r="CE12" s="66">
        <f ca="1">COUNTIF(OFFSET(Pinlist!$A$8,1,0,$BT$23),CC12)</f>
        <v>0</v>
      </c>
      <c r="CF12" s="811">
        <v>9</v>
      </c>
      <c r="CG12" s="812" t="str">
        <f t="shared" ca="1" si="8"/>
        <v/>
      </c>
      <c r="CH12" s="812">
        <f t="shared" ca="1" si="9"/>
        <v>1</v>
      </c>
      <c r="CI12" s="812">
        <f t="shared" ca="1" si="10"/>
        <v>-1</v>
      </c>
      <c r="CJ12" s="616" t="str">
        <f t="shared" ca="1" si="11"/>
        <v/>
      </c>
      <c r="CK12" s="304">
        <f t="shared" ca="1" si="13"/>
        <v>0</v>
      </c>
      <c r="CL12" s="156" t="e">
        <f ca="1">MATCH("S",OFFSET(Pinlist!$C$2,CL11,0,$BT$23-CL11,1),0)+CL11</f>
        <v>#N/A</v>
      </c>
      <c r="CM12" s="76" t="e">
        <f ca="1">(OFFSET(Pinlist!$E$1,CL12,0)-$BR$18)*MirrorX</f>
        <v>#N/A</v>
      </c>
      <c r="CN12" s="439" t="e">
        <f ca="1">OFFSET(Pinlist!$F$1,CL12,0)-$BS$18</f>
        <v>#N/A</v>
      </c>
      <c r="CO12" s="168"/>
      <c r="CP12" s="614">
        <f>IF(CP6+1=ABS($R$47),0,CP6+1)</f>
        <v>1</v>
      </c>
      <c r="CQ12" s="615">
        <f>IF(CP6+1=ABS($R$47),CQ6+1,CQ6)</f>
        <v>0</v>
      </c>
      <c r="CR12" s="76"/>
      <c r="CS12" s="76"/>
      <c r="CT12" s="76">
        <f ca="1">CT9</f>
        <v>0</v>
      </c>
      <c r="CU12" s="76">
        <f ca="1">CU11</f>
        <v>0</v>
      </c>
      <c r="CV12" s="69"/>
      <c r="CW12" s="439"/>
      <c r="CX12" s="499" t="s">
        <v>408</v>
      </c>
      <c r="CY12" s="168"/>
      <c r="CZ12" s="76">
        <f ca="1">CZ11</f>
        <v>-3.673205103346548E-12</v>
      </c>
      <c r="DA12" s="76">
        <f ca="1">MIN(DE3:DE6)</f>
        <v>-9.9999999999325376E-7</v>
      </c>
      <c r="DB12" s="298">
        <f ca="1">SQRT(CZ12^2+DA12^2)</f>
        <v>9.9999999999999995E-7</v>
      </c>
      <c r="DC12" s="500">
        <f ca="1">ATAN2(CZ12,DA12)</f>
        <v>-1.5707999999999998</v>
      </c>
      <c r="DD12" s="505" t="e">
        <f ca="1">DB12*COS(DC12+$DD$17)*$CZ$30*$DD$9</f>
        <v>#N/A</v>
      </c>
      <c r="DE12" s="506">
        <f ca="1">DB12*SIN(DC12+$DD$17)*$CZ$30</f>
        <v>0</v>
      </c>
      <c r="DF12" s="505" t="e">
        <f ca="1">DF11</f>
        <v>#N/A</v>
      </c>
      <c r="DG12" s="506">
        <f ca="1">MIN(CU3:CU1538)</f>
        <v>0</v>
      </c>
      <c r="DH12" s="628" t="e">
        <f ca="1">$BQ$4</f>
        <v>#REF!</v>
      </c>
      <c r="DI12" s="628" t="e">
        <f ca="1">$DI$11</f>
        <v>#REF!</v>
      </c>
      <c r="DN12" s="893"/>
    </row>
    <row r="13" spans="1:118" x14ac:dyDescent="0.2">
      <c r="A13" s="168"/>
      <c r="B13" s="168"/>
      <c r="C13" s="168"/>
      <c r="D13" s="168"/>
      <c r="E13" s="168"/>
      <c r="F13" s="168"/>
      <c r="G13" s="168"/>
      <c r="H13" s="168"/>
      <c r="I13" s="168"/>
      <c r="J13" s="168"/>
      <c r="K13" s="168"/>
      <c r="M13" s="848"/>
      <c r="N13" s="70" t="str">
        <f>IF(DUT!$BG$44,"Display Step Dist:","Display chip outline:")</f>
        <v>Display chip outline:</v>
      </c>
      <c r="O13" s="849" t="s">
        <v>15</v>
      </c>
      <c r="P13" s="168"/>
      <c r="AY13" s="53">
        <v>9</v>
      </c>
      <c r="AZ13" s="3">
        <f ca="1">IF(ISNUMBER(BI13),((BI13&gt;Probe_Head!$CB$15)+COUNTIF(OFFSET(Pinlist!$T$1,Chart!BD13,0),"*CPW*")+(OFFSET(Pinlist!$L$1,Chart!BD13,0)="36-40")&gt;0)+0,0)</f>
        <v>0</v>
      </c>
      <c r="BA13" s="161" t="e">
        <f t="shared" ca="1" si="12"/>
        <v>#NUM!</v>
      </c>
      <c r="BB13" s="66" t="e">
        <f t="shared" ca="1" si="0"/>
        <v>#NUM!</v>
      </c>
      <c r="BC13" s="66" t="e">
        <f t="shared" ca="1" si="1"/>
        <v>#NUM!</v>
      </c>
      <c r="BD13" s="156">
        <f ca="1">IFERROR(MATCH(BE13,OFFSET(Pinlist!$A$2,BD12*(BA13=BA12),0,$BT$23,1),0)+BD12*(BA13=BA12),0)</f>
        <v>0</v>
      </c>
      <c r="BE13" s="66" t="e">
        <f t="shared" ca="1" si="2"/>
        <v>#NUM!</v>
      </c>
      <c r="BF13" s="76">
        <f ca="1">(OFFSET(Pinlist!$E$1,BD13,0)-$BR$18)*MirrorX</f>
        <v>0</v>
      </c>
      <c r="BG13" s="76">
        <f ca="1">OFFSET(Pinlist!$F$1,BD13,0)-$BS$18</f>
        <v>0</v>
      </c>
      <c r="BH13" s="439" t="e">
        <f ca="1">IF(LEFT(BE13,2)="RF",OFFSET(Pinlist!$D$1,Chart!BD13,0)&amp;"_"&amp;OFFSET(Pinlist!$G$1,Chart!BD13,0),"")</f>
        <v>#NUM!</v>
      </c>
      <c r="BI13" s="298" t="e">
        <f ca="1">IF(LEFT(BE13,2)="RF",OFFSET(Pinlist!$I$1,Chart!BD13,0))</f>
        <v>#NUM!</v>
      </c>
      <c r="BJ13" s="156">
        <f t="shared" si="14"/>
        <v>10</v>
      </c>
      <c r="BK13" s="598" t="b">
        <f t="array" aca="1" ref="BK13" ca="1">IF($BV$15,MIN(SQRT((BF13-OFFSET(BF13,1,0,$BU$26-BJ13))^2+(BG13-OFFSET(BG13,1,0,$BU$26-BJ13))^2)))</f>
        <v>0</v>
      </c>
      <c r="BL13" s="598" t="b">
        <f t="array" aca="1" ref="BL13" ca="1">IF($BV$15,MIN(SQRT((BF13-OFFSET(BF13,-1,0,1-BJ13))^2+(BG13-OFFSET(BG13,-1,0,1-BJ13))^2)))</f>
        <v>0</v>
      </c>
      <c r="BM13" s="225" t="e">
        <f t="shared" ca="1" si="3"/>
        <v>#N/A</v>
      </c>
      <c r="BN13" s="225" t="e">
        <f t="shared" ca="1" si="4"/>
        <v>#N/A</v>
      </c>
      <c r="BO13" s="53" t="b">
        <f t="shared" ca="1" si="5"/>
        <v>0</v>
      </c>
      <c r="BP13" s="452" t="s">
        <v>365</v>
      </c>
      <c r="BQ13" s="453">
        <f ca="1">DD16</f>
        <v>0</v>
      </c>
      <c r="BR13" s="916">
        <f ca="1">DE16</f>
        <v>0</v>
      </c>
      <c r="BS13" s="454">
        <f ca="1">IF(CZ30,(OR(BQ13&gt;$BQ$10,BR13&gt;$BR$10))*(Multiplyer&lt;&gt;1),0)</f>
        <v>0</v>
      </c>
      <c r="BU13" s="627" t="s">
        <v>754</v>
      </c>
      <c r="BV13" s="846" t="b">
        <f>$O$12="Probe Head"</f>
        <v>0</v>
      </c>
      <c r="BW13" s="458">
        <f>IF(BY13&gt;0,1,0)</f>
        <v>1</v>
      </c>
      <c r="BX13" s="3" t="s">
        <v>94</v>
      </c>
      <c r="BY13" s="459">
        <f>HLOOKUP(BX13,Pinlist!B$2:$F$3,2,0)</f>
        <v>47</v>
      </c>
      <c r="BZ13" s="458">
        <f ca="1">IF(CB12=OFFSET($BY$3,BZ12,0),MATCH(1,OFFSET($BW$4,BZ12,0):$BW$14,0)+BZ12,BZ12)</f>
        <v>10</v>
      </c>
      <c r="CA13" s="3" t="str">
        <f ca="1">IF(OFFSET($BX$3,BZ13,0)&lt;&gt;"P",OFFSET($BX$3,BZ13,0),IF(AND(CB13&lt;10,Pinlist!$B$3&gt;9),"P0","P"))</f>
        <v>P0</v>
      </c>
      <c r="CB13" s="3">
        <f t="shared" ca="1" si="6"/>
        <v>1</v>
      </c>
      <c r="CC13" s="3" t="str">
        <f t="shared" ca="1" si="15"/>
        <v>P01</v>
      </c>
      <c r="CD13" s="66">
        <f t="shared" ca="1" si="7"/>
        <v>0</v>
      </c>
      <c r="CE13" s="66">
        <f ca="1">COUNTIF(OFFSET(Pinlist!$A$8,1,0,$BT$23),CC13)</f>
        <v>0</v>
      </c>
      <c r="CF13" s="161" t="e">
        <f ca="1">MATCH(1,OFFSET($CD$4,CF12,0):$CD$63,0)+CF12</f>
        <v>#N/A</v>
      </c>
      <c r="CG13" s="66" t="str">
        <f t="shared" ref="CG13:CG44" ca="1" si="16">IF(ISNUMBER(CF13),OFFSET($CC$3,CF13,0),"")</f>
        <v/>
      </c>
      <c r="CH13" s="812">
        <f t="shared" ref="CH13:CH44" ca="1" si="17">IF(ISNUMBER(CF13),OFFSET($CE$3,CF13,0),1)</f>
        <v>1</v>
      </c>
      <c r="CI13" s="1140">
        <f ca="1">IF(ISNA(CF13),-1,CK12+IF(CG12="GND",CH12,0))</f>
        <v>-1</v>
      </c>
      <c r="CJ13" s="616" t="str">
        <f t="shared" ca="1" si="11"/>
        <v/>
      </c>
      <c r="CK13" s="304">
        <f t="shared" ca="1" si="13"/>
        <v>0</v>
      </c>
      <c r="CL13" s="156" t="e">
        <f ca="1">MATCH("S",OFFSET(Pinlist!$C$2,CL12,0,$BT$23-CL12,1),0)+CL12</f>
        <v>#N/A</v>
      </c>
      <c r="CM13" s="76" t="e">
        <f ca="1">(OFFSET(Pinlist!$E$1,CL13,0)-$BR$18)*MirrorX</f>
        <v>#N/A</v>
      </c>
      <c r="CN13" s="439" t="e">
        <f ca="1">OFFSET(Pinlist!$F$1,CL13,0)-$BS$18</f>
        <v>#N/A</v>
      </c>
      <c r="CO13" s="168"/>
      <c r="CP13" s="161"/>
      <c r="CQ13" s="66"/>
      <c r="CR13" s="76"/>
      <c r="CS13" s="76"/>
      <c r="CT13" s="76">
        <f ca="1">CT9</f>
        <v>0</v>
      </c>
      <c r="CU13" s="76">
        <f ca="1">CU9</f>
        <v>0</v>
      </c>
      <c r="CV13" s="69"/>
      <c r="CW13" s="439"/>
      <c r="CX13" s="499" t="s">
        <v>409</v>
      </c>
      <c r="CY13" s="168"/>
      <c r="CZ13" s="76">
        <f ca="1">MIN(DD3:DD6)</f>
        <v>-3.673205103346548E-12</v>
      </c>
      <c r="DA13" s="76">
        <f ca="1">DA12</f>
        <v>-9.9999999999325376E-7</v>
      </c>
      <c r="DB13" s="298">
        <f ca="1">SQRT(CZ13^2+DA13^2)</f>
        <v>9.9999999999999995E-7</v>
      </c>
      <c r="DC13" s="500">
        <f ca="1">ATAN2(CZ13,DA13)</f>
        <v>-1.5707999999999998</v>
      </c>
      <c r="DD13" s="505" t="e">
        <f ca="1">DB13*COS(DC13+$DD$17)*$CZ$30*$DD$9</f>
        <v>#N/A</v>
      </c>
      <c r="DE13" s="506">
        <f ca="1">DB13*SIN(DC13+$DD$17)*$CZ$30</f>
        <v>0</v>
      </c>
      <c r="DF13" s="505" t="e">
        <f ca="1">MIN(CT3:CT1538)*$DF$9</f>
        <v>#N/A</v>
      </c>
      <c r="DG13" s="506">
        <f ca="1">DG12</f>
        <v>0</v>
      </c>
      <c r="DH13" s="628" t="e">
        <f ca="1">$DH$12</f>
        <v>#REF!</v>
      </c>
      <c r="DI13" s="628" t="e">
        <f ca="1">$BR$4</f>
        <v>#REF!</v>
      </c>
      <c r="DN13" s="893" t="s">
        <v>150</v>
      </c>
    </row>
    <row r="14" spans="1:118" ht="13.5" thickBot="1" x14ac:dyDescent="0.25">
      <c r="A14" s="168"/>
      <c r="B14" s="168"/>
      <c r="C14" s="168"/>
      <c r="D14" s="168"/>
      <c r="E14" s="168"/>
      <c r="F14" s="168"/>
      <c r="G14" s="168"/>
      <c r="H14" s="168"/>
      <c r="I14" s="168"/>
      <c r="J14" s="168"/>
      <c r="K14" s="168"/>
      <c r="M14" s="850"/>
      <c r="N14" s="718" t="s">
        <v>917</v>
      </c>
      <c r="O14" s="851" t="s">
        <v>15</v>
      </c>
      <c r="P14" s="168"/>
      <c r="AZ14" s="3">
        <f ca="1">IF(ISNUMBER(BI14),((BI14&gt;Probe_Head!$CB$15)+COUNTIF(OFFSET(Pinlist!$T$1,Chart!BD14,0),"*CPW*")+(OFFSET(Pinlist!$L$1,Chart!BD14,0)="36-40")&gt;0)+0,0)</f>
        <v>0</v>
      </c>
      <c r="BA14" s="161" t="e">
        <f t="shared" ca="1" si="12"/>
        <v>#NUM!</v>
      </c>
      <c r="BB14" s="66" t="e">
        <f t="shared" ca="1" si="0"/>
        <v>#NUM!</v>
      </c>
      <c r="BC14" s="66" t="e">
        <f t="shared" ca="1" si="1"/>
        <v>#NUM!</v>
      </c>
      <c r="BD14" s="156">
        <f ca="1">IFERROR(MATCH(BE14,OFFSET(Pinlist!$A$2,BD13*(BA14=BA13),0,$BT$23,1),0)+BD13*(BA14=BA13),0)</f>
        <v>0</v>
      </c>
      <c r="BE14" s="66" t="e">
        <f t="shared" ca="1" si="2"/>
        <v>#NUM!</v>
      </c>
      <c r="BF14" s="76">
        <f ca="1">(OFFSET(Pinlist!$E$1,BD14,0)-$BR$18)*MirrorX</f>
        <v>0</v>
      </c>
      <c r="BG14" s="76">
        <f ca="1">OFFSET(Pinlist!$F$1,BD14,0)-$BS$18</f>
        <v>0</v>
      </c>
      <c r="BH14" s="439" t="e">
        <f ca="1">IF(LEFT(BE14,2)="RF",OFFSET(Pinlist!$D$1,Chart!BD14,0)&amp;"_"&amp;OFFSET(Pinlist!$G$1,Chart!BD14,0),"")</f>
        <v>#NUM!</v>
      </c>
      <c r="BI14" s="298" t="e">
        <f ca="1">IF(LEFT(BE14,2)="RF",OFFSET(Pinlist!$I$1,Chart!BD14,0))</f>
        <v>#NUM!</v>
      </c>
      <c r="BJ14" s="156">
        <f t="shared" si="14"/>
        <v>11</v>
      </c>
      <c r="BK14" s="598" t="b">
        <f t="array" aca="1" ref="BK14" ca="1">IF($BV$15,MIN(SQRT((BF14-OFFSET(BF14,1,0,$BU$26-BJ14))^2+(BG14-OFFSET(BG14,1,0,$BU$26-BJ14))^2)))</f>
        <v>0</v>
      </c>
      <c r="BL14" s="598" t="b">
        <f t="array" aca="1" ref="BL14" ca="1">IF($BV$15,MIN(SQRT((BF14-OFFSET(BF14,-1,0,1-BJ14))^2+(BG14-OFFSET(BG14,-1,0,1-BJ14))^2)))</f>
        <v>0</v>
      </c>
      <c r="BM14" s="225" t="e">
        <f t="shared" ca="1" si="3"/>
        <v>#N/A</v>
      </c>
      <c r="BN14" s="225" t="e">
        <f t="shared" ca="1" si="4"/>
        <v>#N/A</v>
      </c>
      <c r="BO14" s="53" t="b">
        <f t="shared" ca="1" si="5"/>
        <v>0</v>
      </c>
      <c r="BP14" s="168"/>
      <c r="BQ14" s="168"/>
      <c r="BR14" s="168"/>
      <c r="BS14" s="168"/>
      <c r="BW14" s="460"/>
      <c r="BX14" s="461" t="s">
        <v>160</v>
      </c>
      <c r="BY14" s="462">
        <f ca="1">IF(Probe_Head!BI15="P",2,SUM(BY4:BY13))</f>
        <v>56</v>
      </c>
      <c r="BZ14" s="458">
        <f ca="1">IF(CB13=OFFSET($BY$3,BZ13,0),MATCH(1,OFFSET($BW$4,BZ13,0):$BW$14,0)+BZ13,BZ13)</f>
        <v>10</v>
      </c>
      <c r="CA14" s="3" t="str">
        <f ca="1">IF(OFFSET($BX$3,BZ14,0)&lt;&gt;"P",OFFSET($BX$3,BZ14,0),IF(AND(CB14&lt;10,Pinlist!$B$3&gt;9),"P0","P"))</f>
        <v>P0</v>
      </c>
      <c r="CB14" s="3">
        <f t="shared" ca="1" si="6"/>
        <v>2</v>
      </c>
      <c r="CC14" s="3" t="str">
        <f t="shared" ca="1" si="15"/>
        <v>P02</v>
      </c>
      <c r="CD14" s="66">
        <f t="shared" ca="1" si="7"/>
        <v>0</v>
      </c>
      <c r="CE14" s="66">
        <f ca="1">COUNTIF(OFFSET(Pinlist!$A$8,1,0,$BT$23),CC14)</f>
        <v>0</v>
      </c>
      <c r="CF14" s="161" t="e">
        <f ca="1">MATCH(1,OFFSET($CD$4,CF13,0):$CD$63,0)+CF13</f>
        <v>#N/A</v>
      </c>
      <c r="CG14" s="66" t="str">
        <f t="shared" ca="1" si="16"/>
        <v/>
      </c>
      <c r="CH14" s="812">
        <f t="shared" ca="1" si="17"/>
        <v>1</v>
      </c>
      <c r="CI14" s="66">
        <f t="shared" ref="CI14:CI44" ca="1" si="18">IF(ISNA(CF14),-1,CK13+CH13)</f>
        <v>-1</v>
      </c>
      <c r="CJ14" s="616" t="str">
        <f t="shared" ca="1" si="11"/>
        <v/>
      </c>
      <c r="CK14" s="304">
        <f t="shared" ca="1" si="13"/>
        <v>0</v>
      </c>
      <c r="CL14" s="156" t="e">
        <f ca="1">MATCH("S",OFFSET(Pinlist!$C$2,CL13,0,$BT$23-CL13,1),0)+CL13</f>
        <v>#N/A</v>
      </c>
      <c r="CM14" s="76" t="e">
        <f ca="1">(OFFSET(Pinlist!$E$1,CL14,0)-$BR$18)*MirrorX</f>
        <v>#N/A</v>
      </c>
      <c r="CN14" s="439" t="e">
        <f ca="1">OFFSET(Pinlist!$F$1,CL14,0)-$BS$18</f>
        <v>#N/A</v>
      </c>
      <c r="CO14" s="168"/>
      <c r="CX14" s="499" t="s">
        <v>410</v>
      </c>
      <c r="CY14" s="168"/>
      <c r="CZ14" s="76">
        <f ca="1">CZ13</f>
        <v>-3.673205103346548E-12</v>
      </c>
      <c r="DA14" s="76">
        <f ca="1">DA11</f>
        <v>-9.9999999999325376E-7</v>
      </c>
      <c r="DB14" s="298">
        <f ca="1">SQRT(CZ14^2+DA14^2)</f>
        <v>9.9999999999999995E-7</v>
      </c>
      <c r="DC14" s="500">
        <f ca="1">ATAN2(CZ14,DA14)</f>
        <v>-1.5707999999999998</v>
      </c>
      <c r="DD14" s="505" t="e">
        <f ca="1">DB14*COS(DC14+$DD$17)*$CZ$30*$DD$9</f>
        <v>#N/A</v>
      </c>
      <c r="DE14" s="506">
        <f ca="1">DB14*SIN(DC14+$DD$17)*$CZ$30</f>
        <v>0</v>
      </c>
      <c r="DF14" s="505" t="e">
        <f ca="1">DF13</f>
        <v>#N/A</v>
      </c>
      <c r="DG14" s="506">
        <f ca="1">DG11</f>
        <v>0</v>
      </c>
      <c r="DH14" s="628" t="e">
        <f ca="1">$DH$11</f>
        <v>#REF!</v>
      </c>
      <c r="DI14" s="628" t="e">
        <f ca="1">$DI$13</f>
        <v>#REF!</v>
      </c>
      <c r="DN14" s="894">
        <f ca="1">IF(AND(Multiplyer&gt;2,$DN$11&lt;&gt;$DN$8),$DN$8,$DN$11)</f>
        <v>1.5708</v>
      </c>
    </row>
    <row r="15" spans="1:118" x14ac:dyDescent="0.2">
      <c r="A15" s="168"/>
      <c r="B15" s="168"/>
      <c r="C15" s="168"/>
      <c r="D15" s="168"/>
      <c r="E15" s="168"/>
      <c r="F15" s="168"/>
      <c r="G15" s="168"/>
      <c r="H15" s="168"/>
      <c r="I15" s="168"/>
      <c r="J15" s="168"/>
      <c r="K15" s="70"/>
      <c r="L15" s="627"/>
      <c r="N15" s="71" t="str">
        <f>IF(O14="Yes","Minimum Pitch="&amp;ROUND($BK$2,2)&amp;"µm","")</f>
        <v/>
      </c>
      <c r="P15" s="168"/>
      <c r="AZ15" s="3">
        <f ca="1">IF(ISNUMBER(BI15),((BI15&gt;Probe_Head!$CB$15)+COUNTIF(OFFSET(Pinlist!$T$1,Chart!BD15,0),"*CPW*")+(OFFSET(Pinlist!$L$1,Chart!BD15,0)="36-40")&gt;0)+0,0)</f>
        <v>0</v>
      </c>
      <c r="BA15" s="161" t="e">
        <f t="shared" ca="1" si="12"/>
        <v>#NUM!</v>
      </c>
      <c r="BB15" s="66" t="e">
        <f t="shared" ca="1" si="0"/>
        <v>#NUM!</v>
      </c>
      <c r="BC15" s="66" t="e">
        <f t="shared" ca="1" si="1"/>
        <v>#NUM!</v>
      </c>
      <c r="BD15" s="156">
        <f ca="1">IFERROR(MATCH(BE15,OFFSET(Pinlist!$A$2,BD14*(BA15=BA14),0,$BT$23,1),0)+BD14*(BA15=BA14),0)</f>
        <v>0</v>
      </c>
      <c r="BE15" s="66" t="e">
        <f t="shared" ca="1" si="2"/>
        <v>#NUM!</v>
      </c>
      <c r="BF15" s="76">
        <f ca="1">(OFFSET(Pinlist!$E$1,BD15,0)-$BR$18)*MirrorX</f>
        <v>0</v>
      </c>
      <c r="BG15" s="76">
        <f ca="1">OFFSET(Pinlist!$F$1,BD15,0)-$BS$18</f>
        <v>0</v>
      </c>
      <c r="BH15" s="439" t="e">
        <f ca="1">IF(LEFT(BE15,2)="RF",OFFSET(Pinlist!$D$1,Chart!BD15,0)&amp;"_"&amp;OFFSET(Pinlist!$G$1,Chart!BD15,0),"")</f>
        <v>#NUM!</v>
      </c>
      <c r="BI15" s="298" t="e">
        <f ca="1">IF(LEFT(BE15,2)="RF",OFFSET(Pinlist!$I$1,Chart!BD15,0))</f>
        <v>#NUM!</v>
      </c>
      <c r="BJ15" s="156">
        <f t="shared" si="14"/>
        <v>12</v>
      </c>
      <c r="BK15" s="598" t="b">
        <f t="array" aca="1" ref="BK15" ca="1">IF($BV$15,MIN(SQRT((BF15-OFFSET(BF15,1,0,$BU$26-BJ15))^2+(BG15-OFFSET(BG15,1,0,$BU$26-BJ15))^2)))</f>
        <v>0</v>
      </c>
      <c r="BL15" s="598" t="b">
        <f t="array" aca="1" ref="BL15" ca="1">IF($BV$15,MIN(SQRT((BF15-OFFSET(BF15,-1,0,1-BJ15))^2+(BG15-OFFSET(BG15,-1,0,1-BJ15))^2)))</f>
        <v>0</v>
      </c>
      <c r="BM15" s="225" t="e">
        <f t="shared" ca="1" si="3"/>
        <v>#N/A</v>
      </c>
      <c r="BN15" s="225" t="e">
        <f t="shared" ca="1" si="4"/>
        <v>#N/A</v>
      </c>
      <c r="BO15" s="53" t="b">
        <f t="shared" ca="1" si="5"/>
        <v>0</v>
      </c>
      <c r="BP15" s="64" t="s">
        <v>753</v>
      </c>
      <c r="BQ15" s="64"/>
      <c r="BR15" s="168"/>
      <c r="BS15" s="72"/>
      <c r="BU15" s="627" t="s">
        <v>782</v>
      </c>
      <c r="BV15" s="846" t="b">
        <f>(O14="Yes")</f>
        <v>0</v>
      </c>
      <c r="BW15" s="70"/>
      <c r="BX15" s="94"/>
      <c r="BY15" s="94"/>
      <c r="BZ15" s="458">
        <f ca="1">IF(CB14=OFFSET($BY$3,BZ14,0),MATCH(1,OFFSET($BW$4,BZ14,0):$BW$14,0)+BZ14,BZ14)</f>
        <v>10</v>
      </c>
      <c r="CA15" s="3" t="str">
        <f ca="1">IF(OFFSET($BX$3,BZ15,0)&lt;&gt;"P",OFFSET($BX$3,BZ15,0),IF(AND(CB15&lt;10,Pinlist!$B$3&gt;9),"P0","P"))</f>
        <v>P0</v>
      </c>
      <c r="CB15" s="3">
        <f t="shared" ca="1" si="6"/>
        <v>3</v>
      </c>
      <c r="CC15" s="3" t="str">
        <f t="shared" ca="1" si="15"/>
        <v>P03</v>
      </c>
      <c r="CD15" s="66">
        <f t="shared" ca="1" si="7"/>
        <v>0</v>
      </c>
      <c r="CE15" s="66">
        <f ca="1">COUNTIF(OFFSET(Pinlist!$A$8,1,0,$BT$23),CC15)</f>
        <v>0</v>
      </c>
      <c r="CF15" s="161" t="e">
        <f ca="1">MATCH(1,OFFSET($CD$4,CF14,0):$CD$63,0)+CF14</f>
        <v>#N/A</v>
      </c>
      <c r="CG15" s="66" t="str">
        <f t="shared" ca="1" si="16"/>
        <v/>
      </c>
      <c r="CH15" s="812">
        <f t="shared" ca="1" si="17"/>
        <v>1</v>
      </c>
      <c r="CI15" s="66">
        <f t="shared" ca="1" si="18"/>
        <v>-1</v>
      </c>
      <c r="CJ15" s="616" t="str">
        <f t="shared" ca="1" si="11"/>
        <v/>
      </c>
      <c r="CK15" s="304">
        <f t="shared" ca="1" si="13"/>
        <v>0</v>
      </c>
      <c r="CL15" s="156" t="e">
        <f ca="1">MATCH("S",OFFSET(Pinlist!$C$2,CL14,0,$BT$23-CL14,1),0)+CL14</f>
        <v>#N/A</v>
      </c>
      <c r="CM15" s="76" t="e">
        <f ca="1">(OFFSET(Pinlist!$E$1,CL15,0)-$BR$18)*MirrorX</f>
        <v>#N/A</v>
      </c>
      <c r="CN15" s="439" t="e">
        <f ca="1">OFFSET(Pinlist!$F$1,CL15,0)-$BS$18</f>
        <v>#N/A</v>
      </c>
      <c r="CO15" s="168"/>
      <c r="CP15" s="608">
        <f>CP9+1</f>
        <v>2</v>
      </c>
      <c r="CQ15" s="609">
        <f>(CP15&lt;Multiplyer)*$CZ$40</f>
        <v>0</v>
      </c>
      <c r="CR15" s="618"/>
      <c r="CS15" s="618"/>
      <c r="CT15" s="618">
        <f ca="1">$CQ15*(CP17+$CZ$29)</f>
        <v>0</v>
      </c>
      <c r="CU15" s="618">
        <f ca="1">$CQ15*(CQ17+$DA$29)</f>
        <v>0</v>
      </c>
      <c r="CV15" s="618" t="e">
        <f ca="1">IF(CQ15,CQ15*($CM$2-$BR$22+CP17),$CV$3)</f>
        <v>#N/A</v>
      </c>
      <c r="CW15" s="619" t="e">
        <f ca="1">IF(CQ15,CQ15*($CN$2-$BS$22+CQ17),$CW$3)</f>
        <v>#N/A</v>
      </c>
      <c r="CX15" s="501"/>
      <c r="CY15" s="169"/>
      <c r="CZ15" s="323"/>
      <c r="DA15" s="323"/>
      <c r="DB15" s="453"/>
      <c r="DC15" s="502"/>
      <c r="DD15" s="507" t="e">
        <f ca="1">DD11</f>
        <v>#N/A</v>
      </c>
      <c r="DE15" s="508">
        <f ca="1">DE11</f>
        <v>0</v>
      </c>
      <c r="DF15" s="507" t="e">
        <f ca="1">DF12</f>
        <v>#N/A</v>
      </c>
      <c r="DG15" s="508">
        <f ca="1">DG11</f>
        <v>0</v>
      </c>
      <c r="DH15" s="628" t="e">
        <f ca="1">$DH$11</f>
        <v>#REF!</v>
      </c>
      <c r="DI15" s="628" t="e">
        <f ca="1">$DI$11</f>
        <v>#REF!</v>
      </c>
    </row>
    <row r="16" spans="1:118" x14ac:dyDescent="0.2">
      <c r="A16" s="168"/>
      <c r="B16" s="168"/>
      <c r="C16" s="168"/>
      <c r="D16" s="168"/>
      <c r="E16" s="168"/>
      <c r="F16" s="168"/>
      <c r="G16" s="168"/>
      <c r="H16" s="168"/>
      <c r="I16" s="168"/>
      <c r="J16" s="168"/>
      <c r="K16" s="70"/>
      <c r="L16" s="877" t="s">
        <v>918</v>
      </c>
      <c r="M16" s="168"/>
      <c r="O16" s="71"/>
      <c r="P16" s="168"/>
      <c r="AZ16" s="3">
        <f ca="1">IF(ISNUMBER(BI16),((BI16&gt;Probe_Head!$CB$15)+COUNTIF(OFFSET(Pinlist!$T$1,Chart!BD16,0),"*CPW*")+(OFFSET(Pinlist!$L$1,Chart!BD16,0)="36-40")&gt;0)+0,0)</f>
        <v>0</v>
      </c>
      <c r="BA16" s="161" t="e">
        <f t="shared" ca="1" si="12"/>
        <v>#NUM!</v>
      </c>
      <c r="BB16" s="66" t="e">
        <f t="shared" ca="1" si="0"/>
        <v>#NUM!</v>
      </c>
      <c r="BC16" s="66" t="e">
        <f t="shared" ca="1" si="1"/>
        <v>#NUM!</v>
      </c>
      <c r="BD16" s="156">
        <f ca="1">IFERROR(MATCH(BE16,OFFSET(Pinlist!$A$2,BD15*(BA16=BA15),0,$BT$23,1),0)+BD15*(BA16=BA15),0)</f>
        <v>0</v>
      </c>
      <c r="BE16" s="66" t="e">
        <f t="shared" ca="1" si="2"/>
        <v>#NUM!</v>
      </c>
      <c r="BF16" s="76">
        <f ca="1">(OFFSET(Pinlist!$E$1,BD16,0)-$BR$18)*MirrorX</f>
        <v>0</v>
      </c>
      <c r="BG16" s="76">
        <f ca="1">OFFSET(Pinlist!$F$1,BD16,0)-$BS$18</f>
        <v>0</v>
      </c>
      <c r="BH16" s="439" t="e">
        <f ca="1">IF(LEFT(BE16,2)="RF",OFFSET(Pinlist!$D$1,Chart!BD16,0)&amp;"_"&amp;OFFSET(Pinlist!$G$1,Chart!BD16,0),"")</f>
        <v>#NUM!</v>
      </c>
      <c r="BI16" s="298" t="e">
        <f ca="1">IF(LEFT(BE16,2)="RF",OFFSET(Pinlist!$I$1,Chart!BD16,0))</f>
        <v>#NUM!</v>
      </c>
      <c r="BJ16" s="156">
        <f t="shared" si="14"/>
        <v>13</v>
      </c>
      <c r="BK16" s="598" t="b">
        <f t="array" aca="1" ref="BK16" ca="1">IF($BV$15,MIN(SQRT((BF16-OFFSET(BF16,1,0,$BU$26-BJ16))^2+(BG16-OFFSET(BG16,1,0,$BU$26-BJ16))^2)))</f>
        <v>0</v>
      </c>
      <c r="BL16" s="598" t="b">
        <f t="array" aca="1" ref="BL16" ca="1">IF($BV$15,MIN(SQRT((BF16-OFFSET(BF16,-1,0,1-BJ16))^2+(BG16-OFFSET(BG16,-1,0,1-BJ16))^2)))</f>
        <v>0</v>
      </c>
      <c r="BM16" s="225" t="e">
        <f t="shared" ca="1" si="3"/>
        <v>#N/A</v>
      </c>
      <c r="BN16" s="225" t="e">
        <f t="shared" ca="1" si="4"/>
        <v>#N/A</v>
      </c>
      <c r="BO16" s="53" t="b">
        <f t="shared" ca="1" si="5"/>
        <v>0</v>
      </c>
      <c r="BP16" s="433"/>
      <c r="BQ16" s="631" t="s">
        <v>751</v>
      </c>
      <c r="BR16" s="291" t="e">
        <f ca="1">$BR$22-(MAX($BQ$5:$BR$5)/2)-1</f>
        <v>#REF!</v>
      </c>
      <c r="BS16" s="292" t="e">
        <f ca="1">$BS$22-(MAX($BQ$5:$BR$5)/2)-1</f>
        <v>#REF!</v>
      </c>
      <c r="BU16" s="53" t="s">
        <v>354</v>
      </c>
      <c r="BV16" s="846">
        <f ca="1">IF(NOT(Pinlist_RF_Error_flag),(SUM($CE$7:$CE$10)*Multiplyer)-Pinlist_RF_total)</f>
        <v>0</v>
      </c>
      <c r="BW16" s="724" t="str">
        <f ca="1">IF(BV16,"!Some RF line speed data is missing!","")</f>
        <v/>
      </c>
      <c r="BX16" s="225"/>
      <c r="BY16" s="225"/>
      <c r="BZ16" s="458">
        <f ca="1">IF(CB15=OFFSET($BY$3,BZ15,0),MATCH(1,OFFSET($BW$4,BZ15,0):$BW$14,0)+BZ15,BZ15)</f>
        <v>10</v>
      </c>
      <c r="CA16" s="3" t="str">
        <f ca="1">IF(OFFSET($BX$3,BZ16,0)&lt;&gt;"P",OFFSET($BX$3,BZ16,0),IF(AND(CB16&lt;10,Pinlist!$B$3&gt;9),"P0","P"))</f>
        <v>P0</v>
      </c>
      <c r="CB16" s="3">
        <f t="shared" ca="1" si="6"/>
        <v>4</v>
      </c>
      <c r="CC16" s="3" t="str">
        <f t="shared" ca="1" si="15"/>
        <v>P04</v>
      </c>
      <c r="CD16" s="66">
        <f t="shared" ca="1" si="7"/>
        <v>0</v>
      </c>
      <c r="CE16" s="66">
        <f ca="1">COUNTIF(OFFSET(Pinlist!$A$8,1,0,$BT$23),CC16)</f>
        <v>0</v>
      </c>
      <c r="CF16" s="161" t="e">
        <f ca="1">MATCH(1,OFFSET($CD$4,CF15,0):$CD$63,0)+CF15</f>
        <v>#N/A</v>
      </c>
      <c r="CG16" s="66" t="str">
        <f t="shared" ca="1" si="16"/>
        <v/>
      </c>
      <c r="CH16" s="812">
        <f t="shared" ca="1" si="17"/>
        <v>1</v>
      </c>
      <c r="CI16" s="66">
        <f t="shared" ca="1" si="18"/>
        <v>-1</v>
      </c>
      <c r="CJ16" s="616" t="str">
        <f t="shared" ca="1" si="11"/>
        <v/>
      </c>
      <c r="CK16" s="304">
        <f t="shared" ca="1" si="13"/>
        <v>0</v>
      </c>
      <c r="CL16" s="156" t="e">
        <f ca="1">MATCH("S",OFFSET(Pinlist!$C$2,CL15,0,$BT$23-CL15,1),0)+CL15</f>
        <v>#N/A</v>
      </c>
      <c r="CM16" s="76" t="e">
        <f ca="1">(OFFSET(Pinlist!$E$1,CL16,0)-$BR$18)*MirrorX</f>
        <v>#N/A</v>
      </c>
      <c r="CN16" s="439" t="e">
        <f ca="1">OFFSET(Pinlist!$F$1,CL16,0)-$BS$18</f>
        <v>#N/A</v>
      </c>
      <c r="CO16" s="168"/>
      <c r="CP16" s="846" t="b">
        <f>CP15/2&lt;&gt;INT(CP15/2)</f>
        <v>0</v>
      </c>
      <c r="CQ16" s="66"/>
      <c r="CR16" s="76"/>
      <c r="CS16" s="76"/>
      <c r="CT16" s="76">
        <f ca="1">CQ15*(CT15-$BQ$5)</f>
        <v>0</v>
      </c>
      <c r="CU16" s="76">
        <f ca="1">CU15</f>
        <v>0</v>
      </c>
      <c r="CV16" s="69"/>
      <c r="CW16" s="480"/>
      <c r="CX16" s="73"/>
      <c r="CY16" s="168"/>
      <c r="CZ16" s="168"/>
      <c r="DA16" s="168"/>
      <c r="DB16" s="168"/>
      <c r="DC16" s="70" t="s">
        <v>417</v>
      </c>
      <c r="DD16" s="509">
        <f ca="1">(MAX(DD3:DD6)-MIN(DD3:DD6))/1000</f>
        <v>0</v>
      </c>
      <c r="DE16" s="510">
        <f ca="1">(MAX(DE3:DE6)-MIN(DE3:DE6))/1000</f>
        <v>0</v>
      </c>
      <c r="DF16" s="511">
        <f ca="1">ABS(MAX(CT3:CT862)-MIN(CT3:CT862))/1000</f>
        <v>0</v>
      </c>
      <c r="DG16" s="512">
        <f ca="1">ABS(MIN(DG11:DG15)-MAX(DG11:DG15))/1000</f>
        <v>0</v>
      </c>
      <c r="DH16" s="382" t="s">
        <v>517</v>
      </c>
    </row>
    <row r="17" spans="1:114" x14ac:dyDescent="0.2">
      <c r="A17" s="168"/>
      <c r="B17" s="168"/>
      <c r="C17" s="168"/>
      <c r="D17" s="168"/>
      <c r="E17" s="168"/>
      <c r="F17" s="168"/>
      <c r="G17" s="168"/>
      <c r="H17" s="168"/>
      <c r="I17" s="168"/>
      <c r="J17" s="168"/>
      <c r="K17" s="168"/>
      <c r="P17" s="168"/>
      <c r="AZ17" s="3">
        <f ca="1">IF(ISNUMBER(BI17),((BI17&gt;Probe_Head!$CB$15)+COUNTIF(OFFSET(Pinlist!$T$1,Chart!BD17,0),"*CPW*")+(OFFSET(Pinlist!$L$1,Chart!BD17,0)="36-40")&gt;0)+0,0)</f>
        <v>0</v>
      </c>
      <c r="BA17" s="161" t="e">
        <f t="shared" ca="1" si="12"/>
        <v>#NUM!</v>
      </c>
      <c r="BB17" s="66" t="e">
        <f t="shared" ca="1" si="0"/>
        <v>#NUM!</v>
      </c>
      <c r="BC17" s="66" t="e">
        <f t="shared" ca="1" si="1"/>
        <v>#NUM!</v>
      </c>
      <c r="BD17" s="156">
        <f ca="1">IFERROR(MATCH(BE17,OFFSET(Pinlist!$A$2,BD16*(BA17=BA16),0,$BT$23,1),0)+BD16*(BA17=BA16),0)</f>
        <v>0</v>
      </c>
      <c r="BE17" s="66" t="e">
        <f t="shared" ca="1" si="2"/>
        <v>#NUM!</v>
      </c>
      <c r="BF17" s="76">
        <f ca="1">(OFFSET(Pinlist!$E$1,BD17,0)-$BR$18)*MirrorX</f>
        <v>0</v>
      </c>
      <c r="BG17" s="76">
        <f ca="1">OFFSET(Pinlist!$F$1,BD17,0)-$BS$18</f>
        <v>0</v>
      </c>
      <c r="BH17" s="439" t="e">
        <f ca="1">IF(LEFT(BE17,2)="RF",OFFSET(Pinlist!$D$1,Chart!BD17,0)&amp;"_"&amp;OFFSET(Pinlist!$G$1,Chart!BD17,0),"")</f>
        <v>#NUM!</v>
      </c>
      <c r="BI17" s="298" t="e">
        <f ca="1">IF(LEFT(BE17,2)="RF",OFFSET(Pinlist!$I$1,Chart!BD17,0))</f>
        <v>#NUM!</v>
      </c>
      <c r="BJ17" s="156">
        <f t="shared" si="14"/>
        <v>14</v>
      </c>
      <c r="BK17" s="598" t="b">
        <f t="array" aca="1" ref="BK17" ca="1">IF($BV$15,MIN(SQRT((BF17-OFFSET(BF17,1,0,$BU$26-BJ17))^2+(BG17-OFFSET(BG17,1,0,$BU$26-BJ17))^2)))</f>
        <v>0</v>
      </c>
      <c r="BL17" s="598" t="b">
        <f t="array" aca="1" ref="BL17" ca="1">IF($BV$15,MIN(SQRT((BF17-OFFSET(BF17,-1,0,1-BJ17))^2+(BG17-OFFSET(BG17,-1,0,1-BJ17))^2)))</f>
        <v>0</v>
      </c>
      <c r="BM17" s="225" t="e">
        <f t="shared" ca="1" si="3"/>
        <v>#N/A</v>
      </c>
      <c r="BN17" s="225" t="e">
        <f t="shared" ca="1" si="4"/>
        <v>#N/A</v>
      </c>
      <c r="BO17" s="53" t="b">
        <f t="shared" ca="1" si="5"/>
        <v>0</v>
      </c>
      <c r="BP17" s="158"/>
      <c r="BQ17" s="627" t="s">
        <v>752</v>
      </c>
      <c r="BR17" s="156" t="e">
        <f ca="1">$BR$22+(MAX($BQ$5:$BR$5)/2)+1</f>
        <v>#REF!</v>
      </c>
      <c r="BS17" s="315" t="e">
        <f ca="1">$BS$22+(MAX($BQ$5:$BR$5)/2)+1</f>
        <v>#REF!</v>
      </c>
      <c r="BU17" s="627" t="s">
        <v>758</v>
      </c>
      <c r="BV17" s="846" t="b">
        <f>$O$13="Yes"</f>
        <v>0</v>
      </c>
      <c r="BW17" s="627"/>
      <c r="BX17" s="225"/>
      <c r="BY17" s="225"/>
      <c r="BZ17" s="458">
        <f ca="1">IF(CB16=OFFSET($BY$3,BZ16,0),MATCH(1,OFFSET($BW$4,BZ16,0):$BW$14,0)+BZ16,BZ16)</f>
        <v>10</v>
      </c>
      <c r="CA17" s="3" t="str">
        <f ca="1">IF(OFFSET($BX$3,BZ17,0)&lt;&gt;"P",OFFSET($BX$3,BZ17,0),IF(AND(CB17&lt;10,Pinlist!$B$3&gt;9),"P0","P"))</f>
        <v>P0</v>
      </c>
      <c r="CB17" s="3">
        <f t="shared" ca="1" si="6"/>
        <v>5</v>
      </c>
      <c r="CC17" s="3" t="str">
        <f t="shared" ca="1" si="15"/>
        <v>P05</v>
      </c>
      <c r="CD17" s="66">
        <f t="shared" ca="1" si="7"/>
        <v>0</v>
      </c>
      <c r="CE17" s="66">
        <f ca="1">COUNTIF(OFFSET(Pinlist!$A$8,1,0,$BT$23),CC17)</f>
        <v>0</v>
      </c>
      <c r="CF17" s="161" t="e">
        <f ca="1">MATCH(1,OFFSET($CD$4,CF16,0):$CD$63,0)+CF16</f>
        <v>#N/A</v>
      </c>
      <c r="CG17" s="66" t="str">
        <f t="shared" ca="1" si="16"/>
        <v/>
      </c>
      <c r="CH17" s="812">
        <f t="shared" ca="1" si="17"/>
        <v>1</v>
      </c>
      <c r="CI17" s="66">
        <f t="shared" ca="1" si="18"/>
        <v>-1</v>
      </c>
      <c r="CJ17" s="616" t="str">
        <f t="shared" ca="1" si="11"/>
        <v/>
      </c>
      <c r="CK17" s="304">
        <f t="shared" ca="1" si="13"/>
        <v>0</v>
      </c>
      <c r="CL17" s="156" t="e">
        <f ca="1">MATCH("S",OFFSET(Pinlist!$C$2,CL16,0,$BT$23-CL16,1),0)+CL16</f>
        <v>#N/A</v>
      </c>
      <c r="CM17" s="76" t="e">
        <f ca="1">(OFFSET(Pinlist!$E$1,CL17,0)-$BR$18)*MirrorX</f>
        <v>#N/A</v>
      </c>
      <c r="CN17" s="439" t="e">
        <f ca="1">OFFSET(Pinlist!$F$1,CL17,0)-$BS$18</f>
        <v>#N/A</v>
      </c>
      <c r="CO17" s="168"/>
      <c r="CP17" s="610">
        <f>IF($BS$70,(CP15*$CZ$26)+(CP16*$CZ$27)*$CQ$9,CP18*$CZ$26)*MirrorX</f>
        <v>0</v>
      </c>
      <c r="CQ17" s="611">
        <f>IF($BS$70,(CP15*$DA$26)+(CP16*$DA$27)*$CQ$9,CQ18*$DA$26)</f>
        <v>0</v>
      </c>
      <c r="CR17" s="76"/>
      <c r="CS17" s="76"/>
      <c r="CT17" s="76">
        <f ca="1">CT16</f>
        <v>0</v>
      </c>
      <c r="CU17" s="76">
        <f ca="1">CQ15*(CU16-$BR$5)</f>
        <v>0</v>
      </c>
      <c r="CV17" s="69"/>
      <c r="CW17" s="480"/>
      <c r="CX17" s="73"/>
      <c r="CY17" s="168"/>
      <c r="DC17" s="70" t="s">
        <v>418</v>
      </c>
      <c r="DD17" s="300">
        <f ca="1">IF(AND(Multiplyer&gt;2,$DM$11&lt;&gt;$DM$8),$DM$8,$DM$11)</f>
        <v>1.5708</v>
      </c>
      <c r="DE17" s="513">
        <f ca="1">ROUND(DD17*$CZ$24,3)</f>
        <v>90</v>
      </c>
      <c r="DF17" s="66"/>
      <c r="DG17" s="66"/>
    </row>
    <row r="18" spans="1:114" x14ac:dyDescent="0.2">
      <c r="A18" s="168"/>
      <c r="B18" s="168"/>
      <c r="C18" s="168"/>
      <c r="D18" s="168"/>
      <c r="E18" s="168"/>
      <c r="F18" s="168"/>
      <c r="G18" s="168"/>
      <c r="H18" s="168"/>
      <c r="I18" s="168"/>
      <c r="J18" s="168"/>
      <c r="K18" s="168"/>
      <c r="L18" s="659"/>
      <c r="N18" s="94"/>
      <c r="P18" s="168"/>
      <c r="U18" s="392"/>
      <c r="V18" s="392"/>
      <c r="W18" s="412"/>
      <c r="AZ18" s="3">
        <f ca="1">IF(ISNUMBER(BI18),((BI18&gt;Probe_Head!$CB$15)+COUNTIF(OFFSET(Pinlist!$T$1,Chart!BD18,0),"*CPW*")+(OFFSET(Pinlist!$L$1,Chart!BD18,0)="36-40")&gt;0)+0,0)</f>
        <v>0</v>
      </c>
      <c r="BA18" s="161" t="e">
        <f t="shared" ca="1" si="12"/>
        <v>#NUM!</v>
      </c>
      <c r="BB18" s="66" t="e">
        <f t="shared" ca="1" si="0"/>
        <v>#NUM!</v>
      </c>
      <c r="BC18" s="66" t="e">
        <f t="shared" ca="1" si="1"/>
        <v>#NUM!</v>
      </c>
      <c r="BD18" s="156">
        <f ca="1">IFERROR(MATCH(BE18,OFFSET(Pinlist!$A$2,BD17*(BA18=BA17),0,$BT$23,1),0)+BD17*(BA18=BA17),0)</f>
        <v>0</v>
      </c>
      <c r="BE18" s="66" t="e">
        <f t="shared" ca="1" si="2"/>
        <v>#NUM!</v>
      </c>
      <c r="BF18" s="76">
        <f ca="1">(OFFSET(Pinlist!$E$1,BD18,0)-$BR$18)*MirrorX</f>
        <v>0</v>
      </c>
      <c r="BG18" s="76">
        <f ca="1">OFFSET(Pinlist!$F$1,BD18,0)-$BS$18</f>
        <v>0</v>
      </c>
      <c r="BH18" s="439" t="e">
        <f ca="1">IF(LEFT(BE18,2)="RF",OFFSET(Pinlist!$D$1,Chart!BD18,0)&amp;"_"&amp;OFFSET(Pinlist!$G$1,Chart!BD18,0),"")</f>
        <v>#NUM!</v>
      </c>
      <c r="BI18" s="298" t="e">
        <f ca="1">IF(LEFT(BE18,2)="RF",OFFSET(Pinlist!$I$1,Chart!BD18,0))</f>
        <v>#NUM!</v>
      </c>
      <c r="BJ18" s="156">
        <f t="shared" si="14"/>
        <v>15</v>
      </c>
      <c r="BK18" s="598" t="b">
        <f t="array" aca="1" ref="BK18" ca="1">IF($BV$15,MIN(SQRT((BF18-OFFSET(BF18,1,0,$BU$26-BJ18))^2+(BG18-OFFSET(BG18,1,0,$BU$26-BJ18))^2)))</f>
        <v>0</v>
      </c>
      <c r="BL18" s="598" t="b">
        <f t="array" aca="1" ref="BL18" ca="1">IF($BV$15,MIN(SQRT((BF18-OFFSET(BF18,-1,0,1-BJ18))^2+(BG18-OFFSET(BG18,-1,0,1-BJ18))^2)))</f>
        <v>0</v>
      </c>
      <c r="BM18" s="225" t="e">
        <f t="shared" ca="1" si="3"/>
        <v>#N/A</v>
      </c>
      <c r="BN18" s="225" t="e">
        <f t="shared" ca="1" si="4"/>
        <v>#N/A</v>
      </c>
      <c r="BO18" s="53" t="b">
        <f t="shared" ca="1" si="5"/>
        <v>0</v>
      </c>
      <c r="BP18" s="158"/>
      <c r="BQ18" s="72" t="s">
        <v>433</v>
      </c>
      <c r="BR18" s="298" t="b">
        <f>IF($BV$13,BR20)</f>
        <v>0</v>
      </c>
      <c r="BS18" s="465" t="b">
        <f>IF($BV$13,BS20)</f>
        <v>0</v>
      </c>
      <c r="BT18" s="3"/>
      <c r="BU18" s="3"/>
      <c r="BV18" s="3"/>
      <c r="BW18" s="627"/>
      <c r="BX18" s="225"/>
      <c r="BY18" s="225"/>
      <c r="BZ18" s="458">
        <f ca="1">IF(CB17=OFFSET($BY$3,BZ17,0),MATCH(1,OFFSET($BW$4,BZ17,0):$BW$14,0)+BZ17,BZ17)</f>
        <v>10</v>
      </c>
      <c r="CA18" s="3" t="str">
        <f ca="1">IF(OFFSET($BX$3,BZ18,0)&lt;&gt;"P",OFFSET($BX$3,BZ18,0),IF(AND(CB18&lt;10,Pinlist!$B$3&gt;9),"P0","P"))</f>
        <v>P0</v>
      </c>
      <c r="CB18" s="3">
        <f t="shared" ca="1" si="6"/>
        <v>6</v>
      </c>
      <c r="CC18" s="3" t="str">
        <f t="shared" ca="1" si="15"/>
        <v>P06</v>
      </c>
      <c r="CD18" s="66">
        <f t="shared" ca="1" si="7"/>
        <v>0</v>
      </c>
      <c r="CE18" s="66">
        <f ca="1">COUNTIF(OFFSET(Pinlist!$A$8,1,0,$BT$23),CC18)</f>
        <v>0</v>
      </c>
      <c r="CF18" s="161" t="e">
        <f ca="1">MATCH(1,OFFSET($CD$4,CF17,0):$CD$63,0)+CF17</f>
        <v>#N/A</v>
      </c>
      <c r="CG18" s="66" t="str">
        <f t="shared" ca="1" si="16"/>
        <v/>
      </c>
      <c r="CH18" s="812">
        <f t="shared" ca="1" si="17"/>
        <v>1</v>
      </c>
      <c r="CI18" s="66">
        <f t="shared" ca="1" si="18"/>
        <v>-1</v>
      </c>
      <c r="CJ18" s="616" t="str">
        <f t="shared" ca="1" si="11"/>
        <v/>
      </c>
      <c r="CK18" s="304">
        <f t="shared" ca="1" si="13"/>
        <v>0</v>
      </c>
      <c r="CL18" s="156" t="e">
        <f ca="1">MATCH("S",OFFSET(Pinlist!$C$2,CL17,0,$BT$23-CL17,1),0)+CL17</f>
        <v>#N/A</v>
      </c>
      <c r="CM18" s="76" t="e">
        <f ca="1">(OFFSET(Pinlist!$E$1,CL18,0)-$BR$18)*MirrorX</f>
        <v>#N/A</v>
      </c>
      <c r="CN18" s="439" t="e">
        <f ca="1">OFFSET(Pinlist!$F$1,CL18,0)-$BS$18</f>
        <v>#N/A</v>
      </c>
      <c r="CO18" s="168"/>
      <c r="CP18" s="614">
        <f>IF(CP12+1=ABS($R$47),0,CP12+1)</f>
        <v>0</v>
      </c>
      <c r="CQ18" s="615">
        <f>IF(CP12+1=ABS($R$47),CQ12+1,CQ12)</f>
        <v>1</v>
      </c>
      <c r="CR18" s="76"/>
      <c r="CS18" s="76"/>
      <c r="CT18" s="76">
        <f ca="1">CT15</f>
        <v>0</v>
      </c>
      <c r="CU18" s="76">
        <f ca="1">CU17</f>
        <v>0</v>
      </c>
      <c r="CV18" s="69"/>
      <c r="CW18" s="480"/>
      <c r="CX18" s="73"/>
      <c r="CY18" s="168"/>
      <c r="CZ18" s="74"/>
      <c r="DA18" s="168"/>
      <c r="DB18" s="168"/>
      <c r="DC18" s="168"/>
      <c r="DD18" s="168"/>
      <c r="DE18" s="168"/>
      <c r="DF18" s="168"/>
      <c r="DG18" s="76"/>
    </row>
    <row r="19" spans="1:114" x14ac:dyDescent="0.2">
      <c r="A19" s="168"/>
      <c r="B19" s="168"/>
      <c r="C19" s="168"/>
      <c r="D19" s="168"/>
      <c r="E19" s="168"/>
      <c r="F19" s="168"/>
      <c r="G19" s="168"/>
      <c r="H19" s="168"/>
      <c r="I19" s="168"/>
      <c r="J19" s="168"/>
      <c r="K19" s="168"/>
      <c r="M19" s="956"/>
      <c r="N19" s="949" t="s">
        <v>948</v>
      </c>
      <c r="O19" s="957"/>
      <c r="P19" s="168"/>
      <c r="AZ19" s="3">
        <f ca="1">IF(ISNUMBER(BI19),((BI19&gt;Probe_Head!$CB$15)+COUNTIF(OFFSET(Pinlist!$T$1,Chart!BD19,0),"*CPW*")+(OFFSET(Pinlist!$L$1,Chart!BD19,0)="36-40")&gt;0)+0,0)</f>
        <v>0</v>
      </c>
      <c r="BA19" s="161" t="e">
        <f t="shared" ca="1" si="12"/>
        <v>#NUM!</v>
      </c>
      <c r="BB19" s="66" t="e">
        <f t="shared" ca="1" si="0"/>
        <v>#NUM!</v>
      </c>
      <c r="BC19" s="66" t="e">
        <f t="shared" ca="1" si="1"/>
        <v>#NUM!</v>
      </c>
      <c r="BD19" s="156">
        <f ca="1">IFERROR(MATCH(BE19,OFFSET(Pinlist!$A$2,BD18*(BA19=BA18),0,$BT$23,1),0)+BD18*(BA19=BA18),0)</f>
        <v>0</v>
      </c>
      <c r="BE19" s="66" t="e">
        <f t="shared" ca="1" si="2"/>
        <v>#NUM!</v>
      </c>
      <c r="BF19" s="76">
        <f ca="1">(OFFSET(Pinlist!$E$1,BD19,0)-$BR$18)*MirrorX</f>
        <v>0</v>
      </c>
      <c r="BG19" s="76">
        <f ca="1">OFFSET(Pinlist!$F$1,BD19,0)-$BS$18</f>
        <v>0</v>
      </c>
      <c r="BH19" s="439" t="e">
        <f ca="1">IF(LEFT(BE19,2)="RF",OFFSET(Pinlist!$D$1,Chart!BD19,0)&amp;"_"&amp;OFFSET(Pinlist!$G$1,Chart!BD19,0),"")</f>
        <v>#NUM!</v>
      </c>
      <c r="BI19" s="298" t="e">
        <f ca="1">IF(LEFT(BE19,2)="RF",OFFSET(Pinlist!$I$1,Chart!BD19,0))</f>
        <v>#NUM!</v>
      </c>
      <c r="BJ19" s="156">
        <f t="shared" si="14"/>
        <v>16</v>
      </c>
      <c r="BK19" s="598" t="b">
        <f t="array" aca="1" ref="BK19" ca="1">IF($BV$15,MIN(SQRT((BF19-OFFSET(BF19,1,0,$BU$26-BJ19))^2+(BG19-OFFSET(BG19,1,0,$BU$26-BJ19))^2)))</f>
        <v>0</v>
      </c>
      <c r="BL19" s="598" t="b">
        <f t="array" aca="1" ref="BL19" ca="1">IF($BV$15,MIN(SQRT((BF19-OFFSET(BF19,-1,0,1-BJ19))^2+(BG19-OFFSET(BG19,-1,0,1-BJ19))^2)))</f>
        <v>0</v>
      </c>
      <c r="BM19" s="225" t="e">
        <f t="shared" ca="1" si="3"/>
        <v>#N/A</v>
      </c>
      <c r="BN19" s="225" t="e">
        <f t="shared" ca="1" si="4"/>
        <v>#N/A</v>
      </c>
      <c r="BO19" s="53" t="b">
        <f t="shared" ca="1" si="5"/>
        <v>0</v>
      </c>
      <c r="BP19" s="158"/>
      <c r="BQ19" s="72"/>
      <c r="BR19" s="66"/>
      <c r="BS19" s="304"/>
      <c r="BT19" s="3"/>
      <c r="BY19" s="628"/>
      <c r="BZ19" s="458">
        <f ca="1">IF(CB18=OFFSET($BY$3,BZ18,0),MATCH(1,OFFSET($BW$4,BZ18,0):$BW$14,0)+BZ18,BZ18)</f>
        <v>10</v>
      </c>
      <c r="CA19" s="3" t="str">
        <f ca="1">IF(OFFSET($BX$3,BZ19,0)&lt;&gt;"P",OFFSET($BX$3,BZ19,0),IF(AND(CB19&lt;10,Pinlist!$B$3&gt;9),"P0","P"))</f>
        <v>P0</v>
      </c>
      <c r="CB19" s="3">
        <f t="shared" ca="1" si="6"/>
        <v>7</v>
      </c>
      <c r="CC19" s="3" t="str">
        <f t="shared" ca="1" si="15"/>
        <v>P07</v>
      </c>
      <c r="CD19" s="66">
        <f t="shared" ca="1" si="7"/>
        <v>0</v>
      </c>
      <c r="CE19" s="66">
        <f ca="1">COUNTIF(OFFSET(Pinlist!$A$8,1,0,$BT$23),CC19)</f>
        <v>0</v>
      </c>
      <c r="CF19" s="161" t="e">
        <f ca="1">MATCH(1,OFFSET($CD$4,CF18,0):$CD$63,0)+CF18</f>
        <v>#N/A</v>
      </c>
      <c r="CG19" s="66" t="str">
        <f t="shared" ca="1" si="16"/>
        <v/>
      </c>
      <c r="CH19" s="812">
        <f t="shared" ca="1" si="17"/>
        <v>1</v>
      </c>
      <c r="CI19" s="66">
        <f t="shared" ca="1" si="18"/>
        <v>-1</v>
      </c>
      <c r="CJ19" s="616" t="str">
        <f t="shared" ca="1" si="11"/>
        <v/>
      </c>
      <c r="CK19" s="304">
        <f t="shared" ca="1" si="13"/>
        <v>0</v>
      </c>
      <c r="CL19" s="156" t="e">
        <f ca="1">MATCH("S",OFFSET(Pinlist!$C$2,CL18,0,$BT$23-CL18,1),0)+CL18</f>
        <v>#N/A</v>
      </c>
      <c r="CM19" s="76" t="e">
        <f ca="1">(OFFSET(Pinlist!$E$1,CL19,0)-$BR$18)*MirrorX</f>
        <v>#N/A</v>
      </c>
      <c r="CN19" s="439" t="e">
        <f ca="1">OFFSET(Pinlist!$F$1,CL19,0)-$BS$18</f>
        <v>#N/A</v>
      </c>
      <c r="CO19" s="168"/>
      <c r="CP19" s="161"/>
      <c r="CQ19" s="66"/>
      <c r="CR19" s="76"/>
      <c r="CS19" s="76"/>
      <c r="CT19" s="76">
        <f ca="1">CT15</f>
        <v>0</v>
      </c>
      <c r="CU19" s="76">
        <f ca="1">CU15</f>
        <v>0</v>
      </c>
      <c r="CV19" s="69"/>
      <c r="CW19" s="480"/>
      <c r="CX19" s="73"/>
      <c r="DA19" s="168"/>
      <c r="DB19" s="168"/>
      <c r="DC19" s="168"/>
      <c r="DD19" s="168"/>
      <c r="DE19" s="168"/>
      <c r="DF19" s="168"/>
      <c r="DG19" s="168"/>
    </row>
    <row r="20" spans="1:114" x14ac:dyDescent="0.2">
      <c r="A20" s="168"/>
      <c r="B20" s="168"/>
      <c r="C20" s="168"/>
      <c r="D20" s="168"/>
      <c r="E20" s="168"/>
      <c r="F20" s="168"/>
      <c r="G20" s="168"/>
      <c r="H20" s="168"/>
      <c r="I20" s="168"/>
      <c r="J20" s="168"/>
      <c r="K20" s="168"/>
      <c r="M20" s="952"/>
      <c r="N20" s="950"/>
      <c r="O20" s="951"/>
      <c r="P20" s="168"/>
      <c r="W20" s="852"/>
      <c r="AZ20" s="3">
        <f ca="1">IF(ISNUMBER(BI20),((BI20&gt;Probe_Head!$CB$15)+COUNTIF(OFFSET(Pinlist!$T$1,Chart!BD20,0),"*CPW*")+(OFFSET(Pinlist!$L$1,Chart!BD20,0)="36-40")&gt;0)+0,0)</f>
        <v>0</v>
      </c>
      <c r="BA20" s="161" t="e">
        <f t="shared" ca="1" si="12"/>
        <v>#NUM!</v>
      </c>
      <c r="BB20" s="66" t="e">
        <f t="shared" ca="1" si="0"/>
        <v>#NUM!</v>
      </c>
      <c r="BC20" s="66" t="e">
        <f t="shared" ca="1" si="1"/>
        <v>#NUM!</v>
      </c>
      <c r="BD20" s="156">
        <f ca="1">IFERROR(MATCH(BE20,OFFSET(Pinlist!$A$2,BD19*(BA20=BA19),0,$BT$23,1),0)+BD19*(BA20=BA19),0)</f>
        <v>0</v>
      </c>
      <c r="BE20" s="66" t="e">
        <f t="shared" ca="1" si="2"/>
        <v>#NUM!</v>
      </c>
      <c r="BF20" s="76">
        <f ca="1">(OFFSET(Pinlist!$E$1,BD20,0)-$BR$18)*MirrorX</f>
        <v>0</v>
      </c>
      <c r="BG20" s="76">
        <f ca="1">OFFSET(Pinlist!$F$1,BD20,0)-$BS$18</f>
        <v>0</v>
      </c>
      <c r="BH20" s="439" t="e">
        <f ca="1">IF(LEFT(BE20,2)="RF",OFFSET(Pinlist!$D$1,Chart!BD20,0)&amp;"_"&amp;OFFSET(Pinlist!$G$1,Chart!BD20,0),"")</f>
        <v>#NUM!</v>
      </c>
      <c r="BI20" s="298" t="e">
        <f ca="1">IF(LEFT(BE20,2)="RF",OFFSET(Pinlist!$I$1,Chart!BD20,0))</f>
        <v>#NUM!</v>
      </c>
      <c r="BJ20" s="156">
        <f t="shared" si="14"/>
        <v>17</v>
      </c>
      <c r="BK20" s="598" t="b">
        <f t="array" aca="1" ref="BK20" ca="1">IF($BV$15,MIN(SQRT((BF20-OFFSET(BF20,1,0,$BU$26-BJ20))^2+(BG20-OFFSET(BG20,1,0,$BU$26-BJ20))^2)))</f>
        <v>0</v>
      </c>
      <c r="BL20" s="598" t="b">
        <f t="array" aca="1" ref="BL20" ca="1">IF($BV$15,MIN(SQRT((BF20-OFFSET(BF20,-1,0,1-BJ20))^2+(BG20-OFFSET(BG20,-1,0,1-BJ20))^2)))</f>
        <v>0</v>
      </c>
      <c r="BM20" s="225" t="e">
        <f t="shared" ca="1" si="3"/>
        <v>#N/A</v>
      </c>
      <c r="BN20" s="225" t="e">
        <f t="shared" ca="1" si="4"/>
        <v>#N/A</v>
      </c>
      <c r="BO20" s="53" t="b">
        <f t="shared" ca="1" si="5"/>
        <v>0</v>
      </c>
      <c r="BP20" s="158"/>
      <c r="BQ20" s="72" t="s">
        <v>756</v>
      </c>
      <c r="BR20" s="298" t="e">
        <f ca="1">AVERAGEIF(OFFSET(Pinlist!$A$8,0,0,$BT$23,1),"&lt;&gt;N/C",OFFSET(Pinlist!$E$8,0,0,$BT$23,1))</f>
        <v>#DIV/0!</v>
      </c>
      <c r="BS20" s="465" t="e">
        <f ca="1">AVERAGEIF(OFFSET(Pinlist!$A$8,0,0,$BT$23,1),"&lt;&gt;N/C",OFFSET(Pinlist!$F$8,0,0,$BT$23,1))</f>
        <v>#DIV/0!</v>
      </c>
      <c r="BT20" s="66"/>
      <c r="BU20" s="3"/>
      <c r="BZ20" s="458">
        <f ca="1">IF(CB19=OFFSET($BY$3,BZ19,0),MATCH(1,OFFSET($BW$4,BZ19,0):$BW$14,0)+BZ19,BZ19)</f>
        <v>10</v>
      </c>
      <c r="CA20" s="3" t="str">
        <f ca="1">IF(OFFSET($BX$3,BZ20,0)&lt;&gt;"P",OFFSET($BX$3,BZ20,0),IF(AND(CB20&lt;10,Pinlist!$B$3&gt;9),"P0","P"))</f>
        <v>P0</v>
      </c>
      <c r="CB20" s="3">
        <f t="shared" ca="1" si="6"/>
        <v>8</v>
      </c>
      <c r="CC20" s="3" t="str">
        <f t="shared" ca="1" si="15"/>
        <v>P08</v>
      </c>
      <c r="CD20" s="66">
        <f t="shared" ca="1" si="7"/>
        <v>0</v>
      </c>
      <c r="CE20" s="66">
        <f ca="1">COUNTIF(OFFSET(Pinlist!$A$8,1,0,$BT$23),CC20)</f>
        <v>0</v>
      </c>
      <c r="CF20" s="161" t="e">
        <f ca="1">MATCH(1,OFFSET($CD$4,CF19,0):$CD$63,0)+CF19</f>
        <v>#N/A</v>
      </c>
      <c r="CG20" s="66" t="str">
        <f t="shared" ca="1" si="16"/>
        <v/>
      </c>
      <c r="CH20" s="812">
        <f t="shared" ca="1" si="17"/>
        <v>1</v>
      </c>
      <c r="CI20" s="66">
        <f t="shared" ca="1" si="18"/>
        <v>-1</v>
      </c>
      <c r="CJ20" s="616" t="str">
        <f t="shared" ca="1" si="11"/>
        <v/>
      </c>
      <c r="CK20" s="304">
        <f t="shared" ca="1" si="13"/>
        <v>0</v>
      </c>
      <c r="CL20" s="156" t="e">
        <f ca="1">MATCH("S",OFFSET(Pinlist!$C$2,CL19,0,$BT$23-CL19,1),0)+CL19</f>
        <v>#N/A</v>
      </c>
      <c r="CM20" s="76" t="e">
        <f ca="1">(OFFSET(Pinlist!$E$1,CL20,0)-$BR$18)*MirrorX</f>
        <v>#N/A</v>
      </c>
      <c r="CN20" s="439" t="e">
        <f ca="1">OFFSET(Pinlist!$F$1,CL20,0)-$BS$18</f>
        <v>#N/A</v>
      </c>
      <c r="CO20" s="168"/>
      <c r="CX20" s="75"/>
      <c r="CY20" s="74"/>
      <c r="CZ20" s="74"/>
      <c r="DA20" s="74"/>
      <c r="DB20" s="168"/>
      <c r="DC20" s="168"/>
      <c r="DD20" s="72"/>
      <c r="DE20" s="168"/>
      <c r="DF20" s="168"/>
      <c r="DG20" s="168"/>
      <c r="DH20" s="168"/>
    </row>
    <row r="21" spans="1:114" x14ac:dyDescent="0.2">
      <c r="A21" s="168"/>
      <c r="B21" s="168"/>
      <c r="C21" s="168"/>
      <c r="D21" s="168"/>
      <c r="E21" s="168"/>
      <c r="F21" s="168"/>
      <c r="G21" s="168"/>
      <c r="H21" s="168"/>
      <c r="I21" s="168"/>
      <c r="J21" s="168"/>
      <c r="K21" s="168"/>
      <c r="M21" s="952"/>
      <c r="N21" s="950"/>
      <c r="O21" s="1447" t="str">
        <f>"Y = "&amp;DUT!J12&amp;"µm"</f>
        <v>Y = µm</v>
      </c>
      <c r="P21" s="168"/>
      <c r="W21" s="853"/>
      <c r="AZ21" s="3">
        <f ca="1">IF(ISNUMBER(BI21),((BI21&gt;Probe_Head!$CB$15)+COUNTIF(OFFSET(Pinlist!$T$1,Chart!BD21,0),"*CPW*")+(OFFSET(Pinlist!$L$1,Chart!BD21,0)="36-40")&gt;0)+0,0)</f>
        <v>0</v>
      </c>
      <c r="BA21" s="161" t="e">
        <f t="shared" ca="1" si="12"/>
        <v>#NUM!</v>
      </c>
      <c r="BB21" s="66" t="e">
        <f t="shared" ca="1" si="0"/>
        <v>#NUM!</v>
      </c>
      <c r="BC21" s="66" t="e">
        <f t="shared" ca="1" si="1"/>
        <v>#NUM!</v>
      </c>
      <c r="BD21" s="156">
        <f ca="1">IFERROR(MATCH(BE21,OFFSET(Pinlist!$A$2,BD20*(BA21=BA20),0,$BT$23,1),0)+BD20*(BA21=BA20),0)</f>
        <v>0</v>
      </c>
      <c r="BE21" s="66" t="e">
        <f t="shared" ca="1" si="2"/>
        <v>#NUM!</v>
      </c>
      <c r="BF21" s="76">
        <f ca="1">(OFFSET(Pinlist!$E$1,BD21,0)-$BR$18)*MirrorX</f>
        <v>0</v>
      </c>
      <c r="BG21" s="76">
        <f ca="1">OFFSET(Pinlist!$F$1,BD21,0)-$BS$18</f>
        <v>0</v>
      </c>
      <c r="BH21" s="439" t="e">
        <f ca="1">IF(LEFT(BE21,2)="RF",OFFSET(Pinlist!$D$1,Chart!BD21,0)&amp;"_"&amp;OFFSET(Pinlist!$G$1,Chart!BD21,0),"")</f>
        <v>#NUM!</v>
      </c>
      <c r="BI21" s="298" t="e">
        <f ca="1">IF(LEFT(BE21,2)="RF",OFFSET(Pinlist!$I$1,Chart!BD21,0))</f>
        <v>#NUM!</v>
      </c>
      <c r="BJ21" s="156">
        <f t="shared" si="14"/>
        <v>18</v>
      </c>
      <c r="BK21" s="598" t="b">
        <f t="array" aca="1" ref="BK21" ca="1">IF($BV$15,MIN(SQRT((BF21-OFFSET(BF21,1,0,$BU$26-BJ21))^2+(BG21-OFFSET(BG21,1,0,$BU$26-BJ21))^2)))</f>
        <v>0</v>
      </c>
      <c r="BL21" s="598" t="b">
        <f t="array" aca="1" ref="BL21" ca="1">IF($BV$15,MIN(SQRT((BF21-OFFSET(BF21,-1,0,1-BJ21))^2+(BG21-OFFSET(BG21,-1,0,1-BJ21))^2)))</f>
        <v>0</v>
      </c>
      <c r="BM21" s="225" t="e">
        <f t="shared" ca="1" si="3"/>
        <v>#N/A</v>
      </c>
      <c r="BN21" s="225" t="e">
        <f t="shared" ca="1" si="4"/>
        <v>#N/A</v>
      </c>
      <c r="BO21" s="53" t="b">
        <f t="shared" ca="1" si="5"/>
        <v>0</v>
      </c>
      <c r="BP21" s="158"/>
      <c r="BQ21" s="72" t="s">
        <v>757</v>
      </c>
      <c r="BR21" s="298">
        <f ca="1">AVERAGE(MAX(OFFSET(Pinlist!$E$8,0,0,$BT$23,1)),MIN(OFFSET(Pinlist!$E$8,0,0,$BT$23,1)))</f>
        <v>0</v>
      </c>
      <c r="BS21" s="465">
        <f ca="1">AVERAGE(MAX(OFFSET(Pinlist!$F$8,0,0,$BT$23,1)),MIN(OFFSET(Pinlist!$F$8,0,0,$BT$23,1)))</f>
        <v>0</v>
      </c>
      <c r="BT21" s="66"/>
      <c r="BU21" s="3"/>
      <c r="BZ21" s="458">
        <f ca="1">IF(CB20=OFFSET($BY$3,BZ20,0),MATCH(1,OFFSET($BW$4,BZ20,0):$BW$14,0)+BZ20,BZ20)</f>
        <v>10</v>
      </c>
      <c r="CA21" s="3" t="str">
        <f ca="1">IF(OFFSET($BX$3,BZ21,0)&lt;&gt;"P",OFFSET($BX$3,BZ21,0),IF(AND(CB21&lt;10,Pinlist!$B$3&gt;9),"P0","P"))</f>
        <v>P0</v>
      </c>
      <c r="CB21" s="3">
        <f t="shared" ca="1" si="6"/>
        <v>9</v>
      </c>
      <c r="CC21" s="3" t="str">
        <f t="shared" ca="1" si="15"/>
        <v>P09</v>
      </c>
      <c r="CD21" s="66">
        <f t="shared" ca="1" si="7"/>
        <v>0</v>
      </c>
      <c r="CE21" s="66">
        <f ca="1">COUNTIF(OFFSET(Pinlist!$A$8,1,0,$BT$23),CC21)</f>
        <v>0</v>
      </c>
      <c r="CF21" s="161" t="e">
        <f ca="1">MATCH(1,OFFSET($CD$4,CF20,0):$CD$63,0)+CF20</f>
        <v>#N/A</v>
      </c>
      <c r="CG21" s="66" t="str">
        <f t="shared" ca="1" si="16"/>
        <v/>
      </c>
      <c r="CH21" s="812">
        <f t="shared" ca="1" si="17"/>
        <v>1</v>
      </c>
      <c r="CI21" s="66">
        <f t="shared" ca="1" si="18"/>
        <v>-1</v>
      </c>
      <c r="CJ21" s="616" t="str">
        <f t="shared" ca="1" si="11"/>
        <v/>
      </c>
      <c r="CK21" s="304">
        <f t="shared" ca="1" si="13"/>
        <v>0</v>
      </c>
      <c r="CL21" s="156" t="e">
        <f ca="1">MATCH("S",OFFSET(Pinlist!$C$2,CL20,0,$BT$23-CL20,1),0)+CL20</f>
        <v>#N/A</v>
      </c>
      <c r="CM21" s="76" t="e">
        <f ca="1">(OFFSET(Pinlist!$E$1,CL21,0)-$BR$18)*MirrorX</f>
        <v>#N/A</v>
      </c>
      <c r="CN21" s="439" t="e">
        <f ca="1">OFFSET(Pinlist!$F$1,CL21,0)-$BS$18</f>
        <v>#N/A</v>
      </c>
      <c r="CO21" s="168"/>
      <c r="CP21" s="608">
        <f>CP15+1</f>
        <v>3</v>
      </c>
      <c r="CQ21" s="609">
        <f>(CP21&lt;Multiplyer)*$CZ$40</f>
        <v>0</v>
      </c>
      <c r="CR21" s="618"/>
      <c r="CS21" s="618"/>
      <c r="CT21" s="618">
        <f ca="1">$CQ21*(CP23+$CZ$29)</f>
        <v>0</v>
      </c>
      <c r="CU21" s="618">
        <f ca="1">$CQ21*(CQ23+$DA$29)</f>
        <v>0</v>
      </c>
      <c r="CV21" s="618" t="e">
        <f ca="1">IF(CQ21,CQ21*($CM$2-$BR$22+CP23),$CV$3)</f>
        <v>#N/A</v>
      </c>
      <c r="CW21" s="619" t="e">
        <f ca="1">IF(CQ21,CQ21*($CN$2-$BS$22+CQ23),$CW$3)</f>
        <v>#N/A</v>
      </c>
      <c r="CX21" s="75"/>
      <c r="CY21" s="168"/>
      <c r="CZ21" s="168"/>
      <c r="DA21" s="168"/>
      <c r="DB21" s="168"/>
      <c r="DC21" s="168"/>
      <c r="DD21" s="168"/>
      <c r="DE21" s="168"/>
      <c r="DF21" s="168"/>
      <c r="DI21" s="168"/>
      <c r="DJ21" s="168"/>
    </row>
    <row r="22" spans="1:114" ht="12.75" customHeight="1" x14ac:dyDescent="0.2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M22" s="952"/>
      <c r="N22" s="950"/>
      <c r="O22" s="1447"/>
      <c r="P22" s="168"/>
      <c r="AZ22" s="3">
        <f ca="1">IF(ISNUMBER(BI22),((BI22&gt;Probe_Head!$CB$15)+COUNTIF(OFFSET(Pinlist!$T$1,Chart!BD22,0),"*CPW*")+(OFFSET(Pinlist!$L$1,Chart!BD22,0)="36-40")&gt;0)+0,0)</f>
        <v>0</v>
      </c>
      <c r="BA22" s="161" t="e">
        <f t="shared" ca="1" si="12"/>
        <v>#NUM!</v>
      </c>
      <c r="BB22" s="66" t="e">
        <f t="shared" ca="1" si="0"/>
        <v>#NUM!</v>
      </c>
      <c r="BC22" s="66" t="e">
        <f t="shared" ca="1" si="1"/>
        <v>#NUM!</v>
      </c>
      <c r="BD22" s="156">
        <f ca="1">IFERROR(MATCH(BE22,OFFSET(Pinlist!$A$2,BD21*(BA22=BA21),0,$BT$23,1),0)+BD21*(BA22=BA21),0)</f>
        <v>0</v>
      </c>
      <c r="BE22" s="66" t="e">
        <f t="shared" ca="1" si="2"/>
        <v>#NUM!</v>
      </c>
      <c r="BF22" s="76">
        <f ca="1">(OFFSET(Pinlist!$E$1,BD22,0)-$BR$18)*MirrorX</f>
        <v>0</v>
      </c>
      <c r="BG22" s="76">
        <f ca="1">OFFSET(Pinlist!$F$1,BD22,0)-$BS$18</f>
        <v>0</v>
      </c>
      <c r="BH22" s="439" t="e">
        <f ca="1">IF(LEFT(BE22,2)="RF",OFFSET(Pinlist!$D$1,Chart!BD22,0)&amp;"_"&amp;OFFSET(Pinlist!$G$1,Chart!BD22,0),"")</f>
        <v>#NUM!</v>
      </c>
      <c r="BI22" s="298" t="e">
        <f ca="1">IF(LEFT(BE22,2)="RF",OFFSET(Pinlist!$I$1,Chart!BD22,0))</f>
        <v>#NUM!</v>
      </c>
      <c r="BJ22" s="156">
        <f t="shared" si="14"/>
        <v>19</v>
      </c>
      <c r="BK22" s="598" t="b">
        <f t="array" aca="1" ref="BK22" ca="1">IF($BV$15,MIN(SQRT((BF22-OFFSET(BF22,1,0,$BU$26-BJ22))^2+(BG22-OFFSET(BG22,1,0,$BU$26-BJ22))^2)))</f>
        <v>0</v>
      </c>
      <c r="BL22" s="598" t="b">
        <f t="array" aca="1" ref="BL22" ca="1">IF($BV$15,MIN(SQRT((BF22-OFFSET(BF22,-1,0,1-BJ22))^2+(BG22-OFFSET(BG22,-1,0,1-BJ22))^2)))</f>
        <v>0</v>
      </c>
      <c r="BM22" s="225" t="e">
        <f t="shared" ca="1" si="3"/>
        <v>#N/A</v>
      </c>
      <c r="BN22" s="225" t="e">
        <f t="shared" ca="1" si="4"/>
        <v>#N/A</v>
      </c>
      <c r="BO22" s="53" t="b">
        <f t="shared" ca="1" si="5"/>
        <v>0</v>
      </c>
      <c r="BP22" s="632"/>
      <c r="BQ22" s="633" t="s">
        <v>755</v>
      </c>
      <c r="BR22" s="634" t="e">
        <f ca="1">AVERAGE($BQ$3:$BQ$4)</f>
        <v>#REF!</v>
      </c>
      <c r="BS22" s="635" t="e">
        <f ca="1">AVERAGE($BR$3:$BR$4)</f>
        <v>#REF!</v>
      </c>
      <c r="BZ22" s="458">
        <f ca="1">IF(CB21=OFFSET($BY$3,BZ21,0),MATCH(1,OFFSET($BW$4,BZ21,0):$BW$14,0)+BZ21,BZ21)</f>
        <v>10</v>
      </c>
      <c r="CA22" s="3" t="str">
        <f ca="1">IF(OFFSET($BX$3,BZ22,0)&lt;&gt;"P",OFFSET($BX$3,BZ22,0),IF(AND(CB22&lt;10,Pinlist!$B$3&gt;9),"P0","P"))</f>
        <v>P</v>
      </c>
      <c r="CB22" s="3">
        <f t="shared" ca="1" si="6"/>
        <v>10</v>
      </c>
      <c r="CC22" s="3" t="str">
        <f t="shared" ca="1" si="15"/>
        <v>P10</v>
      </c>
      <c r="CD22" s="66">
        <f t="shared" ca="1" si="7"/>
        <v>0</v>
      </c>
      <c r="CE22" s="66">
        <f ca="1">COUNTIF(OFFSET(Pinlist!$A$8,1,0,$BT$23),CC22)</f>
        <v>0</v>
      </c>
      <c r="CF22" s="161" t="e">
        <f ca="1">MATCH(1,OFFSET($CD$4,CF21,0):$CD$63,0)+CF21</f>
        <v>#N/A</v>
      </c>
      <c r="CG22" s="66" t="str">
        <f t="shared" ca="1" si="16"/>
        <v/>
      </c>
      <c r="CH22" s="812">
        <f t="shared" ca="1" si="17"/>
        <v>1</v>
      </c>
      <c r="CI22" s="66">
        <f t="shared" ca="1" si="18"/>
        <v>-1</v>
      </c>
      <c r="CJ22" s="616" t="str">
        <f t="shared" ca="1" si="11"/>
        <v/>
      </c>
      <c r="CK22" s="304">
        <f t="shared" ca="1" si="13"/>
        <v>0</v>
      </c>
      <c r="CL22" s="156" t="e">
        <f ca="1">MATCH("S",OFFSET(Pinlist!$C$2,CL21,0,$BT$23-CL21,1),0)+CL21</f>
        <v>#N/A</v>
      </c>
      <c r="CM22" s="76" t="e">
        <f ca="1">(OFFSET(Pinlist!$E$1,CL22,0)-$BR$18)*MirrorX</f>
        <v>#N/A</v>
      </c>
      <c r="CN22" s="439" t="e">
        <f ca="1">OFFSET(Pinlist!$F$1,CL22,0)-$BS$18</f>
        <v>#N/A</v>
      </c>
      <c r="CO22" s="168"/>
      <c r="CP22" s="846" t="b">
        <f>CP21/2&lt;&gt;INT(CP21/2)</f>
        <v>1</v>
      </c>
      <c r="CQ22" s="66"/>
      <c r="CR22" s="76"/>
      <c r="CS22" s="76"/>
      <c r="CT22" s="76">
        <f ca="1">CQ21*(CT21-$BQ$5)</f>
        <v>0</v>
      </c>
      <c r="CU22" s="76">
        <f ca="1">CU21</f>
        <v>0</v>
      </c>
      <c r="CV22" s="69"/>
      <c r="CW22" s="439"/>
      <c r="CX22" s="75"/>
      <c r="CY22" s="168"/>
      <c r="DB22" s="168"/>
      <c r="DC22" s="168"/>
      <c r="DD22" s="168"/>
      <c r="DE22" s="168"/>
      <c r="DF22" s="168"/>
      <c r="DG22" s="168"/>
    </row>
    <row r="23" spans="1:114" x14ac:dyDescent="0.2">
      <c r="A23" s="168"/>
      <c r="B23" s="168"/>
      <c r="C23" s="168"/>
      <c r="D23" s="168"/>
      <c r="E23" s="168"/>
      <c r="F23" s="168"/>
      <c r="G23" s="168"/>
      <c r="H23" s="168"/>
      <c r="I23" s="168"/>
      <c r="J23" s="168"/>
      <c r="K23" s="168"/>
      <c r="M23" s="952"/>
      <c r="N23" s="950"/>
      <c r="O23" s="1447"/>
      <c r="P23" s="168"/>
      <c r="AZ23" s="3">
        <f ca="1">IF(ISNUMBER(BI23),((BI23&gt;Probe_Head!$CB$15)+COUNTIF(OFFSET(Pinlist!$T$1,Chart!BD23,0),"*CPW*")+(OFFSET(Pinlist!$L$1,Chart!BD23,0)="36-40")&gt;0)+0,0)</f>
        <v>0</v>
      </c>
      <c r="BA23" s="161" t="e">
        <f t="shared" ca="1" si="12"/>
        <v>#NUM!</v>
      </c>
      <c r="BB23" s="66" t="e">
        <f t="shared" ca="1" si="0"/>
        <v>#NUM!</v>
      </c>
      <c r="BC23" s="66" t="e">
        <f t="shared" ca="1" si="1"/>
        <v>#NUM!</v>
      </c>
      <c r="BD23" s="156">
        <f ca="1">IFERROR(MATCH(BE23,OFFSET(Pinlist!$A$2,BD22*(BA23=BA22),0,$BT$23,1),0)+BD22*(BA23=BA22),0)</f>
        <v>0</v>
      </c>
      <c r="BE23" s="66" t="e">
        <f t="shared" ca="1" si="2"/>
        <v>#NUM!</v>
      </c>
      <c r="BF23" s="76">
        <f ca="1">(OFFSET(Pinlist!$E$1,BD23,0)-$BR$18)*MirrorX</f>
        <v>0</v>
      </c>
      <c r="BG23" s="76">
        <f ca="1">OFFSET(Pinlist!$F$1,BD23,0)-$BS$18</f>
        <v>0</v>
      </c>
      <c r="BH23" s="439" t="e">
        <f ca="1">IF(LEFT(BE23,2)="RF",OFFSET(Pinlist!$D$1,Chart!BD23,0)&amp;"_"&amp;OFFSET(Pinlist!$G$1,Chart!BD23,0),"")</f>
        <v>#NUM!</v>
      </c>
      <c r="BI23" s="298" t="e">
        <f ca="1">IF(LEFT(BE23,2)="RF",OFFSET(Pinlist!$I$1,Chart!BD23,0))</f>
        <v>#NUM!</v>
      </c>
      <c r="BJ23" s="156">
        <f t="shared" si="14"/>
        <v>20</v>
      </c>
      <c r="BK23" s="598" t="b">
        <f t="array" aca="1" ref="BK23" ca="1">IF($BV$15,MIN(SQRT((BF23-OFFSET(BF23,1,0,$BU$26-BJ23))^2+(BG23-OFFSET(BG23,1,0,$BU$26-BJ23))^2)))</f>
        <v>0</v>
      </c>
      <c r="BL23" s="598" t="b">
        <f t="array" aca="1" ref="BL23" ca="1">IF($BV$15,MIN(SQRT((BF23-OFFSET(BF23,-1,0,1-BJ23))^2+(BG23-OFFSET(BG23,-1,0,1-BJ23))^2)))</f>
        <v>0</v>
      </c>
      <c r="BM23" s="225" t="e">
        <f t="shared" ca="1" si="3"/>
        <v>#N/A</v>
      </c>
      <c r="BN23" s="225" t="e">
        <f t="shared" ca="1" si="4"/>
        <v>#N/A</v>
      </c>
      <c r="BO23" s="53" t="b">
        <f t="shared" ca="1" si="5"/>
        <v>0</v>
      </c>
      <c r="BP23" s="168"/>
      <c r="BQ23" s="168"/>
      <c r="BR23" s="629"/>
      <c r="BS23" s="630" t="s">
        <v>599</v>
      </c>
      <c r="BT23" s="416">
        <f>IF(Probe_Head!O5="P4000",7500,3000)</f>
        <v>3000</v>
      </c>
      <c r="BZ23" s="458">
        <f ca="1">IF(CB22=OFFSET($BY$3,BZ22,0),MATCH(1,OFFSET($BW$4,BZ22,0):$BW$14,0)+BZ22,BZ22)</f>
        <v>10</v>
      </c>
      <c r="CA23" s="3" t="str">
        <f ca="1">IF(OFFSET($BX$3,BZ23,0)&lt;&gt;"P",OFFSET($BX$3,BZ23,0),IF(AND(CB23&lt;10,Pinlist!$B$3&gt;9),"P0","P"))</f>
        <v>P</v>
      </c>
      <c r="CB23" s="3">
        <f t="shared" ca="1" si="6"/>
        <v>11</v>
      </c>
      <c r="CC23" s="3" t="str">
        <f t="shared" ca="1" si="15"/>
        <v>P11</v>
      </c>
      <c r="CD23" s="66">
        <f t="shared" ca="1" si="7"/>
        <v>0</v>
      </c>
      <c r="CE23" s="66">
        <f ca="1">COUNTIF(OFFSET(Pinlist!$A$8,1,0,$BT$23),CC23)</f>
        <v>0</v>
      </c>
      <c r="CF23" s="161" t="e">
        <f ca="1">MATCH(1,OFFSET($CD$4,CF22,0):$CD$63,0)+CF22</f>
        <v>#N/A</v>
      </c>
      <c r="CG23" s="66" t="str">
        <f t="shared" ca="1" si="16"/>
        <v/>
      </c>
      <c r="CH23" s="812">
        <f t="shared" ca="1" si="17"/>
        <v>1</v>
      </c>
      <c r="CI23" s="66">
        <f t="shared" ca="1" si="18"/>
        <v>-1</v>
      </c>
      <c r="CJ23" s="616" t="str">
        <f t="shared" ca="1" si="11"/>
        <v/>
      </c>
      <c r="CK23" s="304">
        <f t="shared" ca="1" si="13"/>
        <v>0</v>
      </c>
      <c r="CL23" s="156" t="e">
        <f ca="1">MATCH("S",OFFSET(Pinlist!$C$2,CL22,0,$BT$23-CL22,1),0)+CL22</f>
        <v>#N/A</v>
      </c>
      <c r="CM23" s="76" t="e">
        <f ca="1">(OFFSET(Pinlist!$E$1,CL23,0)-$BR$18)*MirrorX</f>
        <v>#N/A</v>
      </c>
      <c r="CN23" s="439" t="e">
        <f ca="1">OFFSET(Pinlist!$F$1,CL23,0)-$BS$18</f>
        <v>#N/A</v>
      </c>
      <c r="CO23" s="168"/>
      <c r="CP23" s="610">
        <f>IF($BS$70,(CP21*$CZ$26)+(CP22*$CZ$27)*$CQ$9,CP24*$CZ$26)*MirrorX</f>
        <v>0</v>
      </c>
      <c r="CQ23" s="611">
        <f>IF($BS$70,(CP21*$DA$26)+(CP22*$DA$27)*$CQ$9,CQ24*$DA$26)</f>
        <v>0</v>
      </c>
      <c r="CR23" s="76"/>
      <c r="CS23" s="76"/>
      <c r="CT23" s="76">
        <f ca="1">CT22</f>
        <v>0</v>
      </c>
      <c r="CU23" s="76">
        <f ca="1">CQ21*(CU22-$BR$5)</f>
        <v>0</v>
      </c>
      <c r="CV23" s="69"/>
      <c r="CW23" s="439"/>
      <c r="CX23" s="75"/>
      <c r="CY23" s="70"/>
      <c r="DB23" s="168"/>
      <c r="DC23" s="168"/>
      <c r="DD23" s="168"/>
      <c r="DE23" s="168"/>
      <c r="DF23" s="168"/>
      <c r="DG23" s="168"/>
      <c r="DH23" s="168"/>
    </row>
    <row r="24" spans="1:114" x14ac:dyDescent="0.2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M24" s="952"/>
      <c r="N24" s="950"/>
      <c r="O24" s="1447"/>
      <c r="P24" s="168"/>
      <c r="AZ24" s="3">
        <f ca="1">IF(ISNUMBER(BI24),((BI24&gt;Probe_Head!$CB$15)+COUNTIF(OFFSET(Pinlist!$T$1,Chart!BD24,0),"*CPW*")+(OFFSET(Pinlist!$L$1,Chart!BD24,0)="36-40")&gt;0)+0,0)</f>
        <v>0</v>
      </c>
      <c r="BA24" s="161" t="e">
        <f t="shared" ca="1" si="12"/>
        <v>#NUM!</v>
      </c>
      <c r="BB24" s="66" t="e">
        <f t="shared" ca="1" si="0"/>
        <v>#NUM!</v>
      </c>
      <c r="BC24" s="66" t="e">
        <f t="shared" ca="1" si="1"/>
        <v>#NUM!</v>
      </c>
      <c r="BD24" s="156">
        <f ca="1">IFERROR(MATCH(BE24,OFFSET(Pinlist!$A$2,BD23*(BA24=BA23),0,$BT$23,1),0)+BD23*(BA24=BA23),0)</f>
        <v>0</v>
      </c>
      <c r="BE24" s="66" t="e">
        <f t="shared" ca="1" si="2"/>
        <v>#NUM!</v>
      </c>
      <c r="BF24" s="76">
        <f ca="1">(OFFSET(Pinlist!$E$1,BD24,0)-$BR$18)*MirrorX</f>
        <v>0</v>
      </c>
      <c r="BG24" s="76">
        <f ca="1">OFFSET(Pinlist!$F$1,BD24,0)-$BS$18</f>
        <v>0</v>
      </c>
      <c r="BH24" s="439" t="e">
        <f ca="1">IF(LEFT(BE24,2)="RF",OFFSET(Pinlist!$D$1,Chart!BD24,0)&amp;"_"&amp;OFFSET(Pinlist!$G$1,Chart!BD24,0),"")</f>
        <v>#NUM!</v>
      </c>
      <c r="BI24" s="298" t="e">
        <f ca="1">IF(LEFT(BE24,2)="RF",OFFSET(Pinlist!$I$1,Chart!BD24,0))</f>
        <v>#NUM!</v>
      </c>
      <c r="BJ24" s="156">
        <f t="shared" si="14"/>
        <v>21</v>
      </c>
      <c r="BK24" s="598" t="b">
        <f t="array" aca="1" ref="BK24" ca="1">IF($BV$15,MIN(SQRT((BF24-OFFSET(BF24,1,0,$BU$26-BJ24))^2+(BG24-OFFSET(BG24,1,0,$BU$26-BJ24))^2)))</f>
        <v>0</v>
      </c>
      <c r="BL24" s="598" t="b">
        <f t="array" aca="1" ref="BL24" ca="1">IF($BV$15,MIN(SQRT((BF24-OFFSET(BF24,-1,0,1-BJ24))^2+(BG24-OFFSET(BG24,-1,0,1-BJ24))^2)))</f>
        <v>0</v>
      </c>
      <c r="BM24" s="225" t="e">
        <f t="shared" ca="1" si="3"/>
        <v>#N/A</v>
      </c>
      <c r="BN24" s="225" t="e">
        <f t="shared" ca="1" si="4"/>
        <v>#N/A</v>
      </c>
      <c r="BO24" s="53" t="b">
        <f t="shared" ca="1" si="5"/>
        <v>0</v>
      </c>
      <c r="BP24" s="168"/>
      <c r="BQ24" s="168"/>
      <c r="BR24" s="168"/>
      <c r="BS24" s="168"/>
      <c r="BZ24" s="458">
        <f ca="1">IF(CB23=OFFSET($BY$3,BZ23,0),MATCH(1,OFFSET($BW$4,BZ23,0):$BW$14,0)+BZ23,BZ23)</f>
        <v>10</v>
      </c>
      <c r="CA24" s="3" t="str">
        <f ca="1">IF(OFFSET($BX$3,BZ24,0)&lt;&gt;"P",OFFSET($BX$3,BZ24,0),IF(AND(CB24&lt;10,Pinlist!$B$3&gt;9),"P0","P"))</f>
        <v>P</v>
      </c>
      <c r="CB24" s="3">
        <f t="shared" ca="1" si="6"/>
        <v>12</v>
      </c>
      <c r="CC24" s="3" t="str">
        <f t="shared" ca="1" si="15"/>
        <v>P12</v>
      </c>
      <c r="CD24" s="66">
        <f t="shared" ca="1" si="7"/>
        <v>0</v>
      </c>
      <c r="CE24" s="66">
        <f ca="1">COUNTIF(OFFSET(Pinlist!$A$8,1,0,$BT$23),CC24)</f>
        <v>0</v>
      </c>
      <c r="CF24" s="161" t="e">
        <f ca="1">MATCH(1,OFFSET($CD$4,CF23,0):$CD$63,0)+CF23</f>
        <v>#N/A</v>
      </c>
      <c r="CG24" s="66" t="str">
        <f t="shared" ca="1" si="16"/>
        <v/>
      </c>
      <c r="CH24" s="812">
        <f t="shared" ca="1" si="17"/>
        <v>1</v>
      </c>
      <c r="CI24" s="66">
        <f t="shared" ca="1" si="18"/>
        <v>-1</v>
      </c>
      <c r="CJ24" s="616" t="str">
        <f t="shared" ca="1" si="11"/>
        <v/>
      </c>
      <c r="CK24" s="304">
        <f t="shared" ca="1" si="13"/>
        <v>0</v>
      </c>
      <c r="CL24" s="156" t="e">
        <f ca="1">MATCH("S",OFFSET(Pinlist!$C$2,CL23,0,$BT$23-CL23,1),0)+CL23</f>
        <v>#N/A</v>
      </c>
      <c r="CM24" s="76" t="e">
        <f ca="1">(OFFSET(Pinlist!$E$1,CL24,0)-$BR$18)*MirrorX</f>
        <v>#N/A</v>
      </c>
      <c r="CN24" s="439" t="e">
        <f ca="1">OFFSET(Pinlist!$F$1,CL24,0)-$BS$18</f>
        <v>#N/A</v>
      </c>
      <c r="CO24" s="168"/>
      <c r="CP24" s="614">
        <f>IF(CP18+1=ABS($R$47),0,CP18+1)</f>
        <v>1</v>
      </c>
      <c r="CQ24" s="615">
        <f>IF(CP18+1=ABS($R$47),CQ18+1,CQ18)</f>
        <v>1</v>
      </c>
      <c r="CR24" s="76"/>
      <c r="CS24" s="76"/>
      <c r="CT24" s="76">
        <f ca="1">CT21</f>
        <v>0</v>
      </c>
      <c r="CU24" s="76">
        <f ca="1">CU23</f>
        <v>0</v>
      </c>
      <c r="CV24" s="69"/>
      <c r="CW24" s="439"/>
      <c r="CX24" s="75"/>
      <c r="CY24" s="70" t="s">
        <v>161</v>
      </c>
      <c r="CZ24" s="168">
        <f>(180/PI())</f>
        <v>57.295779513082323</v>
      </c>
      <c r="DA24" s="168"/>
      <c r="DB24" s="168"/>
      <c r="DC24" s="168"/>
      <c r="DD24" s="168"/>
      <c r="DE24" s="168"/>
      <c r="DF24" s="168"/>
      <c r="DG24" s="168"/>
    </row>
    <row r="25" spans="1:114" x14ac:dyDescent="0.2">
      <c r="A25" s="168"/>
      <c r="B25" s="168"/>
      <c r="C25" s="168"/>
      <c r="D25" s="168"/>
      <c r="E25" s="168"/>
      <c r="F25" s="168"/>
      <c r="G25" s="168"/>
      <c r="H25" s="168"/>
      <c r="I25" s="168"/>
      <c r="J25" s="168"/>
      <c r="K25" s="168"/>
      <c r="M25" s="952"/>
      <c r="N25" s="950"/>
      <c r="O25" s="1447"/>
      <c r="P25" s="168"/>
      <c r="AZ25" s="3">
        <f ca="1">IF(ISNUMBER(BI25),((BI25&gt;Probe_Head!$CB$15)+COUNTIF(OFFSET(Pinlist!$T$1,Chart!BD25,0),"*CPW*")+(OFFSET(Pinlist!$L$1,Chart!BD25,0)="36-40")&gt;0)+0,0)</f>
        <v>0</v>
      </c>
      <c r="BA25" s="161" t="e">
        <f t="shared" ca="1" si="12"/>
        <v>#NUM!</v>
      </c>
      <c r="BB25" s="66" t="e">
        <f t="shared" ca="1" si="0"/>
        <v>#NUM!</v>
      </c>
      <c r="BC25" s="66" t="e">
        <f t="shared" ca="1" si="1"/>
        <v>#NUM!</v>
      </c>
      <c r="BD25" s="156">
        <f ca="1">IFERROR(MATCH(BE25,OFFSET(Pinlist!$A$2,BD24*(BA25=BA24),0,$BT$23,1),0)+BD24*(BA25=BA24),0)</f>
        <v>0</v>
      </c>
      <c r="BE25" s="66" t="e">
        <f t="shared" ca="1" si="2"/>
        <v>#NUM!</v>
      </c>
      <c r="BF25" s="76">
        <f ca="1">(OFFSET(Pinlist!$E$1,BD25,0)-$BR$18)*MirrorX</f>
        <v>0</v>
      </c>
      <c r="BG25" s="76">
        <f ca="1">OFFSET(Pinlist!$F$1,BD25,0)-$BS$18</f>
        <v>0</v>
      </c>
      <c r="BH25" s="439" t="e">
        <f ca="1">IF(LEFT(BE25,2)="RF",OFFSET(Pinlist!$D$1,Chart!BD25,0)&amp;"_"&amp;OFFSET(Pinlist!$G$1,Chart!BD25,0),"")</f>
        <v>#NUM!</v>
      </c>
      <c r="BI25" s="298" t="e">
        <f ca="1">IF(LEFT(BE25,2)="RF",OFFSET(Pinlist!$I$1,Chart!BD25,0))</f>
        <v>#NUM!</v>
      </c>
      <c r="BJ25" s="156">
        <f t="shared" si="14"/>
        <v>22</v>
      </c>
      <c r="BK25" s="598" t="b">
        <f t="array" aca="1" ref="BK25" ca="1">IF($BV$15,MIN(SQRT((BF25-OFFSET(BF25,1,0,$BU$26-BJ25))^2+(BG25-OFFSET(BG25,1,0,$BU$26-BJ25))^2)))</f>
        <v>0</v>
      </c>
      <c r="BL25" s="598" t="b">
        <f t="array" aca="1" ref="BL25" ca="1">IF($BV$15,MIN(SQRT((BF25-OFFSET(BF25,-1,0,1-BJ25))^2+(BG25-OFFSET(BG25,-1,0,1-BJ25))^2)))</f>
        <v>0</v>
      </c>
      <c r="BM25" s="225" t="e">
        <f t="shared" ca="1" si="3"/>
        <v>#N/A</v>
      </c>
      <c r="BN25" s="225" t="e">
        <f t="shared" ca="1" si="4"/>
        <v>#N/A</v>
      </c>
      <c r="BO25" s="53" t="b">
        <f t="shared" ca="1" si="5"/>
        <v>0</v>
      </c>
      <c r="BP25" s="168"/>
      <c r="BQ25" s="168"/>
      <c r="BR25" s="168"/>
      <c r="BS25" s="72"/>
      <c r="BT25" s="10"/>
      <c r="BV25" s="168" t="s">
        <v>333</v>
      </c>
      <c r="BZ25" s="458">
        <f ca="1">IF(CB24=OFFSET($BY$3,BZ24,0),MATCH(1,OFFSET($BW$4,BZ24,0):$BW$14,0)+BZ24,BZ24)</f>
        <v>10</v>
      </c>
      <c r="CA25" s="3" t="str">
        <f ca="1">IF(OFFSET($BX$3,BZ25,0)&lt;&gt;"P",OFFSET($BX$3,BZ25,0),IF(AND(CB25&lt;10,Pinlist!$B$3&gt;9),"P0","P"))</f>
        <v>P</v>
      </c>
      <c r="CB25" s="3">
        <f t="shared" ca="1" si="6"/>
        <v>13</v>
      </c>
      <c r="CC25" s="3" t="str">
        <f t="shared" ca="1" si="15"/>
        <v>P13</v>
      </c>
      <c r="CD25" s="66">
        <f t="shared" ca="1" si="7"/>
        <v>0</v>
      </c>
      <c r="CE25" s="66">
        <f ca="1">COUNTIF(OFFSET(Pinlist!$A$8,1,0,$BT$23),CC25)</f>
        <v>0</v>
      </c>
      <c r="CF25" s="161" t="e">
        <f ca="1">MATCH(1,OFFSET($CD$4,CF24,0):$CD$63,0)+CF24</f>
        <v>#N/A</v>
      </c>
      <c r="CG25" s="66" t="str">
        <f t="shared" ca="1" si="16"/>
        <v/>
      </c>
      <c r="CH25" s="812">
        <f t="shared" ca="1" si="17"/>
        <v>1</v>
      </c>
      <c r="CI25" s="66">
        <f t="shared" ca="1" si="18"/>
        <v>-1</v>
      </c>
      <c r="CJ25" s="616" t="str">
        <f t="shared" ca="1" si="11"/>
        <v/>
      </c>
      <c r="CK25" s="304">
        <f t="shared" ca="1" si="13"/>
        <v>0</v>
      </c>
      <c r="CL25" s="156" t="e">
        <f ca="1">MATCH("S",OFFSET(Pinlist!$C$2,CL24,0,$BT$23-CL24,1),0)+CL24</f>
        <v>#N/A</v>
      </c>
      <c r="CM25" s="76" t="e">
        <f ca="1">(OFFSET(Pinlist!$E$1,CL25,0)-$BR$18)*MirrorX</f>
        <v>#N/A</v>
      </c>
      <c r="CN25" s="439" t="e">
        <f ca="1">OFFSET(Pinlist!$F$1,CL25,0)-$BS$18</f>
        <v>#N/A</v>
      </c>
      <c r="CO25" s="168"/>
      <c r="CP25" s="161"/>
      <c r="CQ25" s="66"/>
      <c r="CR25" s="76"/>
      <c r="CS25" s="76"/>
      <c r="CT25" s="76">
        <f ca="1">CT21</f>
        <v>0</v>
      </c>
      <c r="CU25" s="76">
        <f ca="1">CU21</f>
        <v>0</v>
      </c>
      <c r="CV25" s="69"/>
      <c r="CW25" s="439"/>
      <c r="CX25" s="76"/>
      <c r="CY25" s="70"/>
      <c r="CZ25" s="63" t="s">
        <v>121</v>
      </c>
      <c r="DA25" s="63" t="s">
        <v>122</v>
      </c>
      <c r="DB25" s="168"/>
      <c r="DC25" s="168"/>
      <c r="DD25" s="168"/>
      <c r="DE25" s="168"/>
      <c r="DF25" s="168"/>
      <c r="DG25" s="168"/>
    </row>
    <row r="26" spans="1:114" x14ac:dyDescent="0.2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M26" s="952"/>
      <c r="N26" s="950"/>
      <c r="O26" s="1447"/>
      <c r="P26" s="168"/>
      <c r="AZ26" s="3">
        <f ca="1">IF(ISNUMBER(BI26),((BI26&gt;Probe_Head!$CB$15)+COUNTIF(OFFSET(Pinlist!$T$1,Chart!BD26,0),"*CPW*")+(OFFSET(Pinlist!$L$1,Chart!BD26,0)="36-40")&gt;0)+0,0)</f>
        <v>0</v>
      </c>
      <c r="BA26" s="161" t="e">
        <f t="shared" ca="1" si="12"/>
        <v>#NUM!</v>
      </c>
      <c r="BB26" s="66" t="e">
        <f t="shared" ca="1" si="0"/>
        <v>#NUM!</v>
      </c>
      <c r="BC26" s="66" t="e">
        <f t="shared" ca="1" si="1"/>
        <v>#NUM!</v>
      </c>
      <c r="BD26" s="156">
        <f ca="1">IFERROR(MATCH(BE26,OFFSET(Pinlist!$A$2,BD25*(BA26=BA25),0,$BT$23,1),0)+BD25*(BA26=BA25),0)</f>
        <v>0</v>
      </c>
      <c r="BE26" s="66" t="e">
        <f t="shared" ca="1" si="2"/>
        <v>#NUM!</v>
      </c>
      <c r="BF26" s="76">
        <f ca="1">(OFFSET(Pinlist!$E$1,BD26,0)-$BR$18)*MirrorX</f>
        <v>0</v>
      </c>
      <c r="BG26" s="76">
        <f ca="1">OFFSET(Pinlist!$F$1,BD26,0)-$BS$18</f>
        <v>0</v>
      </c>
      <c r="BH26" s="439" t="e">
        <f ca="1">IF(LEFT(BE26,2)="RF",OFFSET(Pinlist!$D$1,Chart!BD26,0)&amp;"_"&amp;OFFSET(Pinlist!$G$1,Chart!BD26,0),"")</f>
        <v>#NUM!</v>
      </c>
      <c r="BI26" s="298" t="e">
        <f ca="1">IF(LEFT(BE26,2)="RF",OFFSET(Pinlist!$I$1,Chart!BD26,0))</f>
        <v>#NUM!</v>
      </c>
      <c r="BJ26" s="156">
        <f t="shared" si="14"/>
        <v>23</v>
      </c>
      <c r="BK26" s="598" t="b">
        <f t="array" aca="1" ref="BK26" ca="1">IF($BV$15,MIN(SQRT((BF26-OFFSET(BF26,1,0,$BU$26-BJ26))^2+(BG26-OFFSET(BG26,1,0,$BU$26-BJ26))^2)))</f>
        <v>0</v>
      </c>
      <c r="BL26" s="598" t="b">
        <f t="array" aca="1" ref="BL26" ca="1">IF($BV$15,MIN(SQRT((BF26-OFFSET(BF26,-1,0,1-BJ26))^2+(BG26-OFFSET(BG26,-1,0,1-BJ26))^2)))</f>
        <v>0</v>
      </c>
      <c r="BM26" s="225" t="e">
        <f t="shared" ca="1" si="3"/>
        <v>#N/A</v>
      </c>
      <c r="BN26" s="225" t="e">
        <f t="shared" ca="1" si="4"/>
        <v>#N/A</v>
      </c>
      <c r="BO26" s="53" t="b">
        <f t="shared" ca="1" si="5"/>
        <v>0</v>
      </c>
      <c r="BP26" s="168"/>
      <c r="BQ26" s="168"/>
      <c r="BR26" s="168"/>
      <c r="BS26" s="72" t="s">
        <v>162</v>
      </c>
      <c r="BT26" s="3">
        <f ca="1">IF(Probe_Head!BI15="P",SUM(CE4:CE5),SUM(CE4:CE63))</f>
        <v>0</v>
      </c>
      <c r="BU26" s="155">
        <f ca="1">(Pinlist!$E$5+Pinlist!F5)/2</f>
        <v>0</v>
      </c>
      <c r="BV26" s="846" t="b">
        <f ca="1">BT26&lt;&gt;BU26</f>
        <v>0</v>
      </c>
      <c r="BZ26" s="458">
        <f ca="1">IF(CB25=OFFSET($BY$3,BZ25,0),MATCH(1,OFFSET($BW$4,BZ25,0):$BW$14,0)+BZ25,BZ25)</f>
        <v>10</v>
      </c>
      <c r="CA26" s="3" t="str">
        <f ca="1">IF(OFFSET($BX$3,BZ26,0)&lt;&gt;"P",OFFSET($BX$3,BZ26,0),IF(AND(CB26&lt;10,Pinlist!$B$3&gt;9),"P0","P"))</f>
        <v>P</v>
      </c>
      <c r="CB26" s="3">
        <f t="shared" ca="1" si="6"/>
        <v>14</v>
      </c>
      <c r="CC26" s="3" t="str">
        <f t="shared" ca="1" si="15"/>
        <v>P14</v>
      </c>
      <c r="CD26" s="66">
        <f t="shared" ca="1" si="7"/>
        <v>0</v>
      </c>
      <c r="CE26" s="66">
        <f ca="1">COUNTIF(OFFSET(Pinlist!$A$8,1,0,$BT$23),CC26)</f>
        <v>0</v>
      </c>
      <c r="CF26" s="161" t="e">
        <f ca="1">MATCH(1,OFFSET($CD$4,CF25,0):$CD$63,0)+CF25</f>
        <v>#N/A</v>
      </c>
      <c r="CG26" s="66" t="str">
        <f t="shared" ca="1" si="16"/>
        <v/>
      </c>
      <c r="CH26" s="812">
        <f t="shared" ca="1" si="17"/>
        <v>1</v>
      </c>
      <c r="CI26" s="66">
        <f t="shared" ca="1" si="18"/>
        <v>-1</v>
      </c>
      <c r="CJ26" s="616" t="str">
        <f t="shared" ca="1" si="11"/>
        <v/>
      </c>
      <c r="CK26" s="304">
        <f t="shared" ca="1" si="13"/>
        <v>0</v>
      </c>
      <c r="CL26" s="156" t="e">
        <f ca="1">MATCH("S",OFFSET(Pinlist!$C$2,CL25,0,$BT$23-CL25,1),0)+CL25</f>
        <v>#N/A</v>
      </c>
      <c r="CM26" s="76" t="e">
        <f ca="1">(OFFSET(Pinlist!$E$1,CL26,0)-$BR$18)*MirrorX</f>
        <v>#N/A</v>
      </c>
      <c r="CN26" s="439" t="e">
        <f ca="1">OFFSET(Pinlist!$F$1,CL26,0)-$BS$18</f>
        <v>#N/A</v>
      </c>
      <c r="CO26" s="168"/>
      <c r="CX26" s="76"/>
      <c r="CY26" s="70" t="s">
        <v>425</v>
      </c>
      <c r="CZ26" s="616">
        <f>IF($BS$70,$O$47*DUT!$S$18,$BT$71*DUT!$S$18)</f>
        <v>0</v>
      </c>
      <c r="DA26" s="616">
        <f>IF($BS$70,$O$48*DUT!$V$18,$BU$71*DUT!$V$18)</f>
        <v>0</v>
      </c>
      <c r="DB26" s="168"/>
      <c r="DC26" s="168"/>
      <c r="DD26" s="168"/>
      <c r="DE26" s="168"/>
      <c r="DF26" s="168"/>
      <c r="DG26" s="168"/>
    </row>
    <row r="27" spans="1:114" x14ac:dyDescent="0.2">
      <c r="A27" s="168"/>
      <c r="B27" s="168"/>
      <c r="C27" s="168"/>
      <c r="D27" s="168"/>
      <c r="E27" s="168"/>
      <c r="F27" s="168"/>
      <c r="G27" s="168"/>
      <c r="H27" s="168"/>
      <c r="I27" s="168"/>
      <c r="J27" s="168"/>
      <c r="K27" s="168"/>
      <c r="M27" s="953"/>
      <c r="N27" s="954" t="str">
        <f>"X = "&amp;DUT!G12&amp;"µm"</f>
        <v>X = µm</v>
      </c>
      <c r="O27" s="955"/>
      <c r="P27" s="168"/>
      <c r="AZ27" s="3">
        <f ca="1">IF(ISNUMBER(BI27),((BI27&gt;Probe_Head!$CB$15)+COUNTIF(OFFSET(Pinlist!$T$1,Chart!BD27,0),"*CPW*")+(OFFSET(Pinlist!$L$1,Chart!BD27,0)="36-40")&gt;0)+0,0)</f>
        <v>0</v>
      </c>
      <c r="BA27" s="161" t="e">
        <f t="shared" ca="1" si="12"/>
        <v>#NUM!</v>
      </c>
      <c r="BB27" s="66" t="e">
        <f t="shared" ca="1" si="0"/>
        <v>#NUM!</v>
      </c>
      <c r="BC27" s="66" t="e">
        <f t="shared" ca="1" si="1"/>
        <v>#NUM!</v>
      </c>
      <c r="BD27" s="156">
        <f ca="1">IFERROR(MATCH(BE27,OFFSET(Pinlist!$A$2,BD26*(BA27=BA26),0,$BT$23,1),0)+BD26*(BA27=BA26),0)</f>
        <v>0</v>
      </c>
      <c r="BE27" s="66" t="e">
        <f t="shared" ca="1" si="2"/>
        <v>#NUM!</v>
      </c>
      <c r="BF27" s="76">
        <f ca="1">(OFFSET(Pinlist!$E$1,BD27,0)-$BR$18)*MirrorX</f>
        <v>0</v>
      </c>
      <c r="BG27" s="76">
        <f ca="1">OFFSET(Pinlist!$F$1,BD27,0)-$BS$18</f>
        <v>0</v>
      </c>
      <c r="BH27" s="439" t="e">
        <f ca="1">IF(LEFT(BE27,2)="RF",OFFSET(Pinlist!$D$1,Chart!BD27,0)&amp;"_"&amp;OFFSET(Pinlist!$G$1,Chart!BD27,0),"")</f>
        <v>#NUM!</v>
      </c>
      <c r="BI27" s="298" t="e">
        <f ca="1">IF(LEFT(BE27,2)="RF",OFFSET(Pinlist!$I$1,Chart!BD27,0))</f>
        <v>#NUM!</v>
      </c>
      <c r="BJ27" s="156">
        <f t="shared" si="14"/>
        <v>24</v>
      </c>
      <c r="BK27" s="598" t="b">
        <f t="array" aca="1" ref="BK27" ca="1">IF($BV$15,MIN(SQRT((BF27-OFFSET(BF27,1,0,$BU$26-BJ27))^2+(BG27-OFFSET(BG27,1,0,$BU$26-BJ27))^2)))</f>
        <v>0</v>
      </c>
      <c r="BL27" s="598" t="b">
        <f t="array" aca="1" ref="BL27" ca="1">IF($BV$15,MIN(SQRT((BF27-OFFSET(BF27,-1,0,1-BJ27))^2+(BG27-OFFSET(BG27,-1,0,1-BJ27))^2)))</f>
        <v>0</v>
      </c>
      <c r="BM27" s="225" t="e">
        <f t="shared" ca="1" si="3"/>
        <v>#N/A</v>
      </c>
      <c r="BN27" s="225" t="e">
        <f t="shared" ca="1" si="4"/>
        <v>#N/A</v>
      </c>
      <c r="BO27" s="53" t="b">
        <f t="shared" ca="1" si="5"/>
        <v>0</v>
      </c>
      <c r="BP27" s="168"/>
      <c r="BQ27" s="168"/>
      <c r="BR27" s="168"/>
      <c r="BS27" s="72" t="s">
        <v>325</v>
      </c>
      <c r="BT27" s="3">
        <f ca="1">($BT$26-$CE$4)*Multiplyer</f>
        <v>0</v>
      </c>
      <c r="BZ27" s="458">
        <f ca="1">IF(CB26=OFFSET($BY$3,BZ26,0),MATCH(1,OFFSET($BW$4,BZ26,0):$BW$14,0)+BZ26,BZ26)</f>
        <v>10</v>
      </c>
      <c r="CA27" s="3" t="str">
        <f ca="1">IF(OFFSET($BX$3,BZ27,0)&lt;&gt;"P",OFFSET($BX$3,BZ27,0),IF(AND(CB27&lt;10,Pinlist!$B$3&gt;9),"P0","P"))</f>
        <v>P</v>
      </c>
      <c r="CB27" s="3">
        <f t="shared" ca="1" si="6"/>
        <v>15</v>
      </c>
      <c r="CC27" s="3" t="str">
        <f t="shared" ca="1" si="15"/>
        <v>P15</v>
      </c>
      <c r="CD27" s="66">
        <f t="shared" ca="1" si="7"/>
        <v>0</v>
      </c>
      <c r="CE27" s="66">
        <f ca="1">COUNTIF(OFFSET(Pinlist!$A$8,1,0,$BT$23),CC27)</f>
        <v>0</v>
      </c>
      <c r="CF27" s="161" t="e">
        <f ca="1">MATCH(1,OFFSET($CD$4,CF26,0):$CD$63,0)+CF26</f>
        <v>#N/A</v>
      </c>
      <c r="CG27" s="66" t="str">
        <f t="shared" ca="1" si="16"/>
        <v/>
      </c>
      <c r="CH27" s="812">
        <f t="shared" ca="1" si="17"/>
        <v>1</v>
      </c>
      <c r="CI27" s="66">
        <f t="shared" ca="1" si="18"/>
        <v>-1</v>
      </c>
      <c r="CJ27" s="616" t="str">
        <f t="shared" ca="1" si="11"/>
        <v/>
      </c>
      <c r="CK27" s="304">
        <f t="shared" ca="1" si="13"/>
        <v>0</v>
      </c>
      <c r="CL27" s="156" t="e">
        <f ca="1">MATCH("S",OFFSET(Pinlist!$C$2,CL26,0,$BT$23-CL26,1),0)+CL26</f>
        <v>#N/A</v>
      </c>
      <c r="CM27" s="76" t="e">
        <f ca="1">(OFFSET(Pinlist!$E$1,CL27,0)-$BR$18)*MirrorX</f>
        <v>#N/A</v>
      </c>
      <c r="CN27" s="439" t="e">
        <f ca="1">OFFSET(Pinlist!$F$1,CL27,0)-$BS$18</f>
        <v>#N/A</v>
      </c>
      <c r="CO27" s="168"/>
      <c r="CP27" s="608">
        <f>CP21+1</f>
        <v>4</v>
      </c>
      <c r="CQ27" s="609">
        <f>(CP27&lt;Multiplyer)*$CZ$40</f>
        <v>0</v>
      </c>
      <c r="CR27" s="618"/>
      <c r="CS27" s="618"/>
      <c r="CT27" s="618">
        <f ca="1">$CQ27*(CP29+$CZ$29)</f>
        <v>0</v>
      </c>
      <c r="CU27" s="618">
        <f ca="1">$CQ27*(CQ29+$DA$29)</f>
        <v>0</v>
      </c>
      <c r="CV27" s="618" t="e">
        <f ca="1">IF(CQ27,CQ27*($CM$2-$BR$22+CP29),$CV$3)</f>
        <v>#N/A</v>
      </c>
      <c r="CW27" s="619" t="e">
        <f ca="1">IF(CQ27,CQ27*($CN$2-$BS$22+CQ29),$CW$3)</f>
        <v>#N/A</v>
      </c>
      <c r="CX27" s="76"/>
      <c r="CY27" s="70" t="s">
        <v>426</v>
      </c>
      <c r="CZ27" s="617" t="b">
        <f>IF($BS$70,$O$51*DUT!$S$18)</f>
        <v>0</v>
      </c>
      <c r="DA27" s="617" t="b">
        <f>IF($BS$70,$O$52*DUT!$V$18)</f>
        <v>0</v>
      </c>
      <c r="DB27" s="168"/>
      <c r="DC27" s="168"/>
      <c r="DD27" s="168"/>
      <c r="DE27" s="168"/>
      <c r="DF27" s="168"/>
      <c r="DG27" s="168"/>
    </row>
    <row r="28" spans="1:114" x14ac:dyDescent="0.2">
      <c r="A28" s="168"/>
      <c r="B28" s="168"/>
      <c r="C28" s="168"/>
      <c r="D28" s="168"/>
      <c r="E28" s="168"/>
      <c r="F28" s="168"/>
      <c r="G28" s="168"/>
      <c r="H28" s="168"/>
      <c r="I28" s="168"/>
      <c r="J28" s="168"/>
      <c r="K28" s="168"/>
      <c r="P28" s="168"/>
      <c r="AZ28" s="3">
        <f ca="1">IF(ISNUMBER(BI28),((BI28&gt;Probe_Head!$CB$15)+COUNTIF(OFFSET(Pinlist!$T$1,Chart!BD28,0),"*CPW*")+(OFFSET(Pinlist!$L$1,Chart!BD28,0)="36-40")&gt;0)+0,0)</f>
        <v>0</v>
      </c>
      <c r="BA28" s="161" t="e">
        <f t="shared" ca="1" si="12"/>
        <v>#NUM!</v>
      </c>
      <c r="BB28" s="66" t="e">
        <f t="shared" ca="1" si="0"/>
        <v>#NUM!</v>
      </c>
      <c r="BC28" s="66" t="e">
        <f t="shared" ca="1" si="1"/>
        <v>#NUM!</v>
      </c>
      <c r="BD28" s="156">
        <f ca="1">IFERROR(MATCH(BE28,OFFSET(Pinlist!$A$2,BD27*(BA28=BA27),0,$BT$23,1),0)+BD27*(BA28=BA27),0)</f>
        <v>0</v>
      </c>
      <c r="BE28" s="66" t="e">
        <f t="shared" ca="1" si="2"/>
        <v>#NUM!</v>
      </c>
      <c r="BF28" s="76">
        <f ca="1">(OFFSET(Pinlist!$E$1,BD28,0)-$BR$18)*MirrorX</f>
        <v>0</v>
      </c>
      <c r="BG28" s="76">
        <f ca="1">OFFSET(Pinlist!$F$1,BD28,0)-$BS$18</f>
        <v>0</v>
      </c>
      <c r="BH28" s="439" t="e">
        <f ca="1">IF(LEFT(BE28,2)="RF",OFFSET(Pinlist!$D$1,Chart!BD28,0)&amp;"_"&amp;OFFSET(Pinlist!$G$1,Chart!BD28,0),"")</f>
        <v>#NUM!</v>
      </c>
      <c r="BI28" s="298" t="e">
        <f ca="1">IF(LEFT(BE28,2)="RF",OFFSET(Pinlist!$I$1,Chart!BD28,0))</f>
        <v>#NUM!</v>
      </c>
      <c r="BJ28" s="156">
        <f t="shared" si="14"/>
        <v>25</v>
      </c>
      <c r="BK28" s="598" t="b">
        <f t="array" aca="1" ref="BK28" ca="1">IF($BV$15,MIN(SQRT((BF28-OFFSET(BF28,1,0,$BU$26-BJ28))^2+(BG28-OFFSET(BG28,1,0,$BU$26-BJ28))^2)))</f>
        <v>0</v>
      </c>
      <c r="BL28" s="598" t="b">
        <f t="array" aca="1" ref="BL28" ca="1">IF($BV$15,MIN(SQRT((BF28-OFFSET(BF28,-1,0,1-BJ28))^2+(BG28-OFFSET(BG28,-1,0,1-BJ28))^2)))</f>
        <v>0</v>
      </c>
      <c r="BM28" s="225" t="e">
        <f t="shared" ca="1" si="3"/>
        <v>#N/A</v>
      </c>
      <c r="BN28" s="225" t="e">
        <f t="shared" ca="1" si="4"/>
        <v>#N/A</v>
      </c>
      <c r="BO28" s="53" t="b">
        <f t="shared" ca="1" si="5"/>
        <v>0</v>
      </c>
      <c r="BP28" s="168"/>
      <c r="BQ28" s="168"/>
      <c r="BR28" s="168"/>
      <c r="BS28" s="72"/>
      <c r="BZ28" s="458">
        <f ca="1">IF(CB27=OFFSET($BY$3,BZ27,0),MATCH(1,OFFSET($BW$4,BZ27,0):$BW$14,0)+BZ27,BZ27)</f>
        <v>10</v>
      </c>
      <c r="CA28" s="3" t="str">
        <f ca="1">IF(OFFSET($BX$3,BZ28,0)&lt;&gt;"P",OFFSET($BX$3,BZ28,0),IF(AND(CB28&lt;10,Pinlist!$B$3&gt;9),"P0","P"))</f>
        <v>P</v>
      </c>
      <c r="CB28" s="3">
        <f t="shared" ca="1" si="6"/>
        <v>16</v>
      </c>
      <c r="CC28" s="3" t="str">
        <f t="shared" ca="1" si="15"/>
        <v>P16</v>
      </c>
      <c r="CD28" s="66">
        <f t="shared" ca="1" si="7"/>
        <v>0</v>
      </c>
      <c r="CE28" s="66">
        <f ca="1">COUNTIF(OFFSET(Pinlist!$A$8,1,0,$BT$23),CC28)</f>
        <v>0</v>
      </c>
      <c r="CF28" s="161" t="e">
        <f ca="1">MATCH(1,OFFSET($CD$4,CF27,0):$CD$63,0)+CF27</f>
        <v>#N/A</v>
      </c>
      <c r="CG28" s="66" t="str">
        <f t="shared" ca="1" si="16"/>
        <v/>
      </c>
      <c r="CH28" s="812">
        <f t="shared" ca="1" si="17"/>
        <v>1</v>
      </c>
      <c r="CI28" s="66">
        <f t="shared" ca="1" si="18"/>
        <v>-1</v>
      </c>
      <c r="CJ28" s="616" t="str">
        <f t="shared" ca="1" si="11"/>
        <v/>
      </c>
      <c r="CK28" s="304">
        <f t="shared" ca="1" si="13"/>
        <v>0</v>
      </c>
      <c r="CL28" s="156" t="e">
        <f ca="1">MATCH("S",OFFSET(Pinlist!$C$2,CL27,0,$BT$23-CL27,1),0)+CL27</f>
        <v>#N/A</v>
      </c>
      <c r="CM28" s="76" t="e">
        <f ca="1">(OFFSET(Pinlist!$E$1,CL28,0)-$BR$18)*MirrorX</f>
        <v>#N/A</v>
      </c>
      <c r="CN28" s="439" t="e">
        <f ca="1">OFFSET(Pinlist!$F$1,CL28,0)-$BS$18</f>
        <v>#N/A</v>
      </c>
      <c r="CO28" s="168"/>
      <c r="CP28" s="846" t="b">
        <f>CP27/2&lt;&gt;INT(CP27/2)</f>
        <v>0</v>
      </c>
      <c r="CQ28" s="66"/>
      <c r="CR28" s="76"/>
      <c r="CS28" s="76"/>
      <c r="CT28" s="76">
        <f ca="1">CQ27*(CT27-$BQ$5)</f>
        <v>0</v>
      </c>
      <c r="CU28" s="76">
        <f ca="1">CU27</f>
        <v>0</v>
      </c>
      <c r="CV28" s="69"/>
      <c r="CW28" s="480"/>
      <c r="CX28" s="76"/>
      <c r="CY28" s="168"/>
      <c r="CZ28" s="168"/>
      <c r="DA28" s="168"/>
      <c r="DB28" s="168"/>
      <c r="DC28" s="168"/>
      <c r="DD28" s="168"/>
      <c r="DE28" s="168"/>
      <c r="DF28" s="168"/>
      <c r="DG28" s="168"/>
    </row>
    <row r="29" spans="1:114" x14ac:dyDescent="0.2">
      <c r="A29" s="168"/>
      <c r="B29" s="168"/>
      <c r="C29" s="168"/>
      <c r="D29" s="168"/>
      <c r="E29" s="168"/>
      <c r="F29" s="168"/>
      <c r="G29" s="168"/>
      <c r="H29" s="168"/>
      <c r="I29" s="168"/>
      <c r="J29" s="168"/>
      <c r="K29" s="168"/>
      <c r="P29" s="168"/>
      <c r="AZ29" s="3">
        <f ca="1">IF(ISNUMBER(BI29),((BI29&gt;Probe_Head!$CB$15)+COUNTIF(OFFSET(Pinlist!$T$1,Chart!BD29,0),"*CPW*")+(OFFSET(Pinlist!$L$1,Chart!BD29,0)="36-40")&gt;0)+0,0)</f>
        <v>0</v>
      </c>
      <c r="BA29" s="161" t="e">
        <f t="shared" ca="1" si="12"/>
        <v>#NUM!</v>
      </c>
      <c r="BB29" s="66" t="e">
        <f t="shared" ca="1" si="0"/>
        <v>#NUM!</v>
      </c>
      <c r="BC29" s="66" t="e">
        <f t="shared" ca="1" si="1"/>
        <v>#NUM!</v>
      </c>
      <c r="BD29" s="156">
        <f ca="1">IFERROR(MATCH(BE29,OFFSET(Pinlist!$A$2,BD28*(BA29=BA28),0,$BT$23,1),0)+BD28*(BA29=BA28),0)</f>
        <v>0</v>
      </c>
      <c r="BE29" s="66" t="e">
        <f t="shared" ca="1" si="2"/>
        <v>#NUM!</v>
      </c>
      <c r="BF29" s="76">
        <f ca="1">(OFFSET(Pinlist!$E$1,BD29,0)-$BR$18)*MirrorX</f>
        <v>0</v>
      </c>
      <c r="BG29" s="76">
        <f ca="1">OFFSET(Pinlist!$F$1,BD29,0)-$BS$18</f>
        <v>0</v>
      </c>
      <c r="BH29" s="439" t="e">
        <f ca="1">IF(LEFT(BE29,2)="RF",OFFSET(Pinlist!$D$1,Chart!BD29,0)&amp;"_"&amp;OFFSET(Pinlist!$G$1,Chart!BD29,0),"")</f>
        <v>#NUM!</v>
      </c>
      <c r="BI29" s="298" t="e">
        <f ca="1">IF(LEFT(BE29,2)="RF",OFFSET(Pinlist!$I$1,Chart!BD29,0))</f>
        <v>#NUM!</v>
      </c>
      <c r="BJ29" s="156">
        <f t="shared" si="14"/>
        <v>26</v>
      </c>
      <c r="BK29" s="598" t="b">
        <f t="array" aca="1" ref="BK29" ca="1">IF($BV$15,MIN(SQRT((BF29-OFFSET(BF29,1,0,$BU$26-BJ29))^2+(BG29-OFFSET(BG29,1,0,$BU$26-BJ29))^2)))</f>
        <v>0</v>
      </c>
      <c r="BL29" s="598" t="b">
        <f t="array" aca="1" ref="BL29" ca="1">IF($BV$15,MIN(SQRT((BF29-OFFSET(BF29,-1,0,1-BJ29))^2+(BG29-OFFSET(BG29,-1,0,1-BJ29))^2)))</f>
        <v>0</v>
      </c>
      <c r="BM29" s="225" t="e">
        <f t="shared" ca="1" si="3"/>
        <v>#N/A</v>
      </c>
      <c r="BN29" s="225" t="e">
        <f t="shared" ca="1" si="4"/>
        <v>#N/A</v>
      </c>
      <c r="BO29" s="53" t="b">
        <f t="shared" ca="1" si="5"/>
        <v>0</v>
      </c>
      <c r="BP29" s="1464" t="s">
        <v>324</v>
      </c>
      <c r="BQ29" s="1465"/>
      <c r="BR29" s="1465"/>
      <c r="BS29" s="1466"/>
      <c r="BT29" s="1483" t="s">
        <v>598</v>
      </c>
      <c r="BU29" s="1484"/>
      <c r="BZ29" s="458">
        <f ca="1">IF(CB28=OFFSET($BY$3,BZ28,0),MATCH(1,OFFSET($BW$4,BZ28,0):$BW$14,0)+BZ28,BZ28)</f>
        <v>10</v>
      </c>
      <c r="CA29" s="3" t="str">
        <f ca="1">IF(OFFSET($BX$3,BZ29,0)&lt;&gt;"P",OFFSET($BX$3,BZ29,0),IF(AND(CB29&lt;10,Pinlist!$B$3&gt;9),"P0","P"))</f>
        <v>P</v>
      </c>
      <c r="CB29" s="3">
        <f t="shared" ca="1" si="6"/>
        <v>17</v>
      </c>
      <c r="CC29" s="3" t="str">
        <f t="shared" ca="1" si="15"/>
        <v>P17</v>
      </c>
      <c r="CD29" s="66">
        <f t="shared" ca="1" si="7"/>
        <v>0</v>
      </c>
      <c r="CE29" s="66">
        <f ca="1">COUNTIF(OFFSET(Pinlist!$A$8,1,0,$BT$23),CC29)</f>
        <v>0</v>
      </c>
      <c r="CF29" s="161" t="e">
        <f ca="1">MATCH(1,OFFSET($CD$4,CF28,0):$CD$63,0)+CF28</f>
        <v>#N/A</v>
      </c>
      <c r="CG29" s="66" t="str">
        <f t="shared" ca="1" si="16"/>
        <v/>
      </c>
      <c r="CH29" s="812">
        <f t="shared" ca="1" si="17"/>
        <v>1</v>
      </c>
      <c r="CI29" s="66">
        <f t="shared" ca="1" si="18"/>
        <v>-1</v>
      </c>
      <c r="CJ29" s="616" t="str">
        <f t="shared" ca="1" si="11"/>
        <v/>
      </c>
      <c r="CK29" s="304">
        <f t="shared" ca="1" si="13"/>
        <v>0</v>
      </c>
      <c r="CL29" s="156" t="e">
        <f ca="1">MATCH("S",OFFSET(Pinlist!$C$2,CL28,0,$BT$23-CL28,1),0)+CL28</f>
        <v>#N/A</v>
      </c>
      <c r="CM29" s="76" t="e">
        <f ca="1">(OFFSET(Pinlist!$E$1,CL29,0)-$BR$18)*MirrorX</f>
        <v>#N/A</v>
      </c>
      <c r="CN29" s="439" t="e">
        <f ca="1">OFFSET(Pinlist!$F$1,CL29,0)-$BS$18</f>
        <v>#N/A</v>
      </c>
      <c r="CO29" s="168"/>
      <c r="CP29" s="610">
        <f>IF($BS$70,(CP27*$CZ$26)+(CP28*$CZ$27)*$CQ$9,CP30*$CZ$26)*MirrorX</f>
        <v>0</v>
      </c>
      <c r="CQ29" s="611">
        <f>IF($BS$70,(CP27*$DA$26)+(CP28*$DA$27)*$CQ$9,CQ30*$DA$26)</f>
        <v>0</v>
      </c>
      <c r="CR29" s="76"/>
      <c r="CS29" s="76"/>
      <c r="CT29" s="76">
        <f ca="1">CT28</f>
        <v>0</v>
      </c>
      <c r="CU29" s="76">
        <f ca="1">CQ27*(CU28-$BR$5)</f>
        <v>0</v>
      </c>
      <c r="CV29" s="69"/>
      <c r="CW29" s="480"/>
      <c r="CX29" s="76"/>
      <c r="CY29" s="70" t="s">
        <v>737</v>
      </c>
      <c r="CZ29" s="616">
        <f ca="1">$BQ$5/2</f>
        <v>0</v>
      </c>
      <c r="DA29" s="616">
        <f ca="1">$BR$5/2</f>
        <v>0</v>
      </c>
      <c r="DB29" s="168"/>
      <c r="DC29" s="168"/>
      <c r="DD29" s="168"/>
      <c r="DE29" s="168"/>
      <c r="DF29" s="168"/>
      <c r="DG29" s="168"/>
    </row>
    <row r="30" spans="1:114" ht="13.5" customHeight="1" x14ac:dyDescent="0.2">
      <c r="A30" s="168"/>
      <c r="B30" s="168"/>
      <c r="C30" s="168"/>
      <c r="D30" s="168"/>
      <c r="E30" s="168"/>
      <c r="F30" s="168"/>
      <c r="G30" s="168"/>
      <c r="H30" s="168"/>
      <c r="I30" s="168"/>
      <c r="J30" s="168"/>
      <c r="K30" s="168"/>
      <c r="P30" s="168"/>
      <c r="AZ30" s="3">
        <f ca="1">IF(ISNUMBER(BI30),((BI30&gt;Probe_Head!$CB$15)+COUNTIF(OFFSET(Pinlist!$T$1,Chart!BD30,0),"*CPW*")+(OFFSET(Pinlist!$L$1,Chart!BD30,0)="36-40")&gt;0)+0,0)</f>
        <v>0</v>
      </c>
      <c r="BA30" s="161" t="e">
        <f t="shared" ca="1" si="12"/>
        <v>#NUM!</v>
      </c>
      <c r="BB30" s="66" t="e">
        <f t="shared" ca="1" si="0"/>
        <v>#NUM!</v>
      </c>
      <c r="BC30" s="66" t="e">
        <f t="shared" ca="1" si="1"/>
        <v>#NUM!</v>
      </c>
      <c r="BD30" s="156">
        <f ca="1">IFERROR(MATCH(BE30,OFFSET(Pinlist!$A$2,BD29*(BA30=BA29),0,$BT$23,1),0)+BD29*(BA30=BA29),0)</f>
        <v>0</v>
      </c>
      <c r="BE30" s="66" t="e">
        <f t="shared" ca="1" si="2"/>
        <v>#NUM!</v>
      </c>
      <c r="BF30" s="76">
        <f ca="1">(OFFSET(Pinlist!$E$1,BD30,0)-$BR$18)*MirrorX</f>
        <v>0</v>
      </c>
      <c r="BG30" s="76">
        <f ca="1">OFFSET(Pinlist!$F$1,BD30,0)-$BS$18</f>
        <v>0</v>
      </c>
      <c r="BH30" s="439" t="e">
        <f ca="1">IF(LEFT(BE30,2)="RF",OFFSET(Pinlist!$D$1,Chart!BD30,0)&amp;"_"&amp;OFFSET(Pinlist!$G$1,Chart!BD30,0),"")</f>
        <v>#NUM!</v>
      </c>
      <c r="BI30" s="298" t="e">
        <f ca="1">IF(LEFT(BE30,2)="RF",OFFSET(Pinlist!$I$1,Chart!BD30,0))</f>
        <v>#NUM!</v>
      </c>
      <c r="BJ30" s="156">
        <f t="shared" si="14"/>
        <v>27</v>
      </c>
      <c r="BK30" s="598" t="b">
        <f t="array" aca="1" ref="BK30" ca="1">IF($BV$15,MIN(SQRT((BF30-OFFSET(BF30,1,0,$BU$26-BJ30))^2+(BG30-OFFSET(BG30,1,0,$BU$26-BJ30))^2)))</f>
        <v>0</v>
      </c>
      <c r="BL30" s="598" t="b">
        <f t="array" aca="1" ref="BL30" ca="1">IF($BV$15,MIN(SQRT((BF30-OFFSET(BF30,-1,0,1-BJ30))^2+(BG30-OFFSET(BG30,-1,0,1-BJ30))^2)))</f>
        <v>0</v>
      </c>
      <c r="BM30" s="225" t="e">
        <f t="shared" ca="1" si="3"/>
        <v>#N/A</v>
      </c>
      <c r="BN30" s="225" t="e">
        <f t="shared" ca="1" si="4"/>
        <v>#N/A</v>
      </c>
      <c r="BO30" s="53" t="b">
        <f t="shared" ca="1" si="5"/>
        <v>0</v>
      </c>
      <c r="BP30" s="1467" t="s">
        <v>817</v>
      </c>
      <c r="BQ30" s="1468"/>
      <c r="BR30" s="170" t="s">
        <v>807</v>
      </c>
      <c r="BS30" s="171" t="s">
        <v>125</v>
      </c>
      <c r="BT30" s="728"/>
      <c r="BU30" s="729"/>
      <c r="BZ30" s="458">
        <f ca="1">IF(CB29=OFFSET($BY$3,BZ29,0),MATCH(1,OFFSET($BW$4,BZ29,0):$BW$14,0)+BZ29,BZ29)</f>
        <v>10</v>
      </c>
      <c r="CA30" s="3" t="str">
        <f ca="1">IF(OFFSET($BX$3,BZ30,0)&lt;&gt;"P",OFFSET($BX$3,BZ30,0),IF(AND(CB30&lt;10,Pinlist!$B$3&gt;9),"P0","P"))</f>
        <v>P</v>
      </c>
      <c r="CB30" s="3">
        <f t="shared" ca="1" si="6"/>
        <v>18</v>
      </c>
      <c r="CC30" s="3" t="str">
        <f t="shared" ca="1" si="15"/>
        <v>P18</v>
      </c>
      <c r="CD30" s="66">
        <f t="shared" ca="1" si="7"/>
        <v>0</v>
      </c>
      <c r="CE30" s="66">
        <f ca="1">COUNTIF(OFFSET(Pinlist!$A$8,1,0,$BT$23),CC30)</f>
        <v>0</v>
      </c>
      <c r="CF30" s="161" t="e">
        <f ca="1">MATCH(1,OFFSET($CD$4,CF29,0):$CD$63,0)+CF29</f>
        <v>#N/A</v>
      </c>
      <c r="CG30" s="66" t="str">
        <f t="shared" ca="1" si="16"/>
        <v/>
      </c>
      <c r="CH30" s="812">
        <f t="shared" ca="1" si="17"/>
        <v>1</v>
      </c>
      <c r="CI30" s="66">
        <f t="shared" ca="1" si="18"/>
        <v>-1</v>
      </c>
      <c r="CJ30" s="616" t="str">
        <f t="shared" ca="1" si="11"/>
        <v/>
      </c>
      <c r="CK30" s="304">
        <f t="shared" ca="1" si="13"/>
        <v>0</v>
      </c>
      <c r="CL30" s="156" t="e">
        <f ca="1">MATCH("S",OFFSET(Pinlist!$C$2,CL29,0,$BT$23-CL29,1),0)+CL29</f>
        <v>#N/A</v>
      </c>
      <c r="CM30" s="76" t="e">
        <f ca="1">(OFFSET(Pinlist!$E$1,CL30,0)-$BR$18)*MirrorX</f>
        <v>#N/A</v>
      </c>
      <c r="CN30" s="439" t="e">
        <f ca="1">OFFSET(Pinlist!$F$1,CL30,0)-$BS$18</f>
        <v>#N/A</v>
      </c>
      <c r="CO30" s="168"/>
      <c r="CP30" s="614">
        <f>IF(CP24+1=ABS($R$47),0,CP24+1)</f>
        <v>0</v>
      </c>
      <c r="CQ30" s="615">
        <f>IF(CP24+1=ABS($R$47),CQ24+1,CQ24)</f>
        <v>2</v>
      </c>
      <c r="CR30" s="76"/>
      <c r="CS30" s="76"/>
      <c r="CT30" s="76">
        <f ca="1">CT27</f>
        <v>0</v>
      </c>
      <c r="CU30" s="76">
        <f ca="1">CU29</f>
        <v>0</v>
      </c>
      <c r="CV30" s="69"/>
      <c r="CW30" s="480"/>
      <c r="CX30" s="75"/>
      <c r="CY30" s="70" t="s">
        <v>416</v>
      </c>
      <c r="CZ30" s="846" t="b">
        <f ca="1">DE17/90&lt;&gt;INT(DE17/90)</f>
        <v>0</v>
      </c>
      <c r="DA30" s="168"/>
      <c r="DB30" s="70" t="s">
        <v>413</v>
      </c>
      <c r="DC30" s="63">
        <f ca="1">IF($DE$17&gt;=0,IF($DE$17&gt;=90,2,1),IF($DE$17&lt;=-90,3,4))</f>
        <v>2</v>
      </c>
      <c r="DD30" s="168"/>
      <c r="DE30" s="168"/>
      <c r="DF30" s="168"/>
      <c r="DG30" s="74"/>
    </row>
    <row r="31" spans="1:114" x14ac:dyDescent="0.2">
      <c r="A31" s="168"/>
      <c r="B31" s="168"/>
      <c r="C31" s="168"/>
      <c r="D31" s="168"/>
      <c r="E31" s="168"/>
      <c r="F31" s="168"/>
      <c r="G31" s="168"/>
      <c r="H31" s="168"/>
      <c r="I31" s="168"/>
      <c r="J31" s="168"/>
      <c r="K31" s="168"/>
      <c r="L31" s="66" t="s">
        <v>722</v>
      </c>
      <c r="M31" s="597" t="s">
        <v>784</v>
      </c>
      <c r="P31" s="168"/>
      <c r="AZ31" s="3">
        <f ca="1">IF(ISNUMBER(BI31),((BI31&gt;Probe_Head!$CB$15)+COUNTIF(OFFSET(Pinlist!$T$1,Chart!BD31,0),"*CPW*")+(OFFSET(Pinlist!$L$1,Chart!BD31,0)="36-40")&gt;0)+0,0)</f>
        <v>0</v>
      </c>
      <c r="BA31" s="161" t="e">
        <f t="shared" ca="1" si="12"/>
        <v>#NUM!</v>
      </c>
      <c r="BB31" s="66" t="e">
        <f t="shared" ca="1" si="0"/>
        <v>#NUM!</v>
      </c>
      <c r="BC31" s="66" t="e">
        <f t="shared" ca="1" si="1"/>
        <v>#NUM!</v>
      </c>
      <c r="BD31" s="156">
        <f ca="1">IFERROR(MATCH(BE31,OFFSET(Pinlist!$A$2,BD30*(BA31=BA30),0,$BT$23,1),0)+BD30*(BA31=BA30),0)</f>
        <v>0</v>
      </c>
      <c r="BE31" s="66" t="e">
        <f t="shared" ca="1" si="2"/>
        <v>#NUM!</v>
      </c>
      <c r="BF31" s="76">
        <f ca="1">(OFFSET(Pinlist!$E$1,BD31,0)-$BR$18)*MirrorX</f>
        <v>0</v>
      </c>
      <c r="BG31" s="76">
        <f ca="1">OFFSET(Pinlist!$F$1,BD31,0)-$BS$18</f>
        <v>0</v>
      </c>
      <c r="BH31" s="439" t="e">
        <f ca="1">IF(LEFT(BE31,2)="RF",OFFSET(Pinlist!$D$1,Chart!BD31,0)&amp;"_"&amp;OFFSET(Pinlist!$G$1,Chart!BD31,0),"")</f>
        <v>#NUM!</v>
      </c>
      <c r="BI31" s="298" t="e">
        <f ca="1">IF(LEFT(BE31,2)="RF",OFFSET(Pinlist!$I$1,Chart!BD31,0))</f>
        <v>#NUM!</v>
      </c>
      <c r="BJ31" s="156">
        <f t="shared" si="14"/>
        <v>28</v>
      </c>
      <c r="BK31" s="598" t="b">
        <f t="array" aca="1" ref="BK31" ca="1">IF($BV$15,MIN(SQRT((BF31-OFFSET(BF31,1,0,$BU$26-BJ31))^2+(BG31-OFFSET(BG31,1,0,$BU$26-BJ31))^2)))</f>
        <v>0</v>
      </c>
      <c r="BL31" s="598" t="b">
        <f t="array" aca="1" ref="BL31" ca="1">IF($BV$15,MIN(SQRT((BF31-OFFSET(BF31,-1,0,1-BJ31))^2+(BG31-OFFSET(BG31,-1,0,1-BJ31))^2)))</f>
        <v>0</v>
      </c>
      <c r="BM31" s="225" t="e">
        <f t="shared" ca="1" si="3"/>
        <v>#N/A</v>
      </c>
      <c r="BN31" s="225" t="e">
        <f t="shared" ca="1" si="4"/>
        <v>#N/A</v>
      </c>
      <c r="BO31" s="53" t="b">
        <f t="shared" ca="1" si="5"/>
        <v>0</v>
      </c>
      <c r="BP31" s="485" t="s">
        <v>910</v>
      </c>
      <c r="BQ31" s="725"/>
      <c r="BR31" s="155" t="e">
        <f ca="1">COUNTIF(OFFSET($BI$4,$BV$35,0,$BU$35),"&lt;=0")</f>
        <v>#REF!</v>
      </c>
      <c r="BS31" s="880" t="b">
        <f ca="1">IF($BU$34,COUNTIF(OFFSET($BI$4,$BV$34,0,$BU$34),"&lt;=0")*Multiplyer)</f>
        <v>0</v>
      </c>
      <c r="BT31" s="293" t="s">
        <v>908</v>
      </c>
      <c r="BU31" s="730" t="b">
        <f>COUNTIF(Probe_Head!$C$42:$Y$61,"*CPW*")&gt;0</f>
        <v>0</v>
      </c>
      <c r="BZ31" s="458">
        <f ca="1">IF(CB30=OFFSET($BY$3,BZ30,0),MATCH(1,OFFSET($BW$4,BZ30,0):$BW$14,0)+BZ30,BZ30)</f>
        <v>10</v>
      </c>
      <c r="CA31" s="3" t="str">
        <f ca="1">IF(OFFSET($BX$3,BZ31,0)&lt;&gt;"P",OFFSET($BX$3,BZ31,0),IF(AND(CB31&lt;10,Pinlist!$B$3&gt;9),"P0","P"))</f>
        <v>P</v>
      </c>
      <c r="CB31" s="3">
        <f t="shared" ca="1" si="6"/>
        <v>19</v>
      </c>
      <c r="CC31" s="3" t="str">
        <f t="shared" ca="1" si="15"/>
        <v>P19</v>
      </c>
      <c r="CD31" s="66">
        <f t="shared" ca="1" si="7"/>
        <v>0</v>
      </c>
      <c r="CE31" s="66">
        <f ca="1">COUNTIF(OFFSET(Pinlist!$A$8,1,0,$BT$23),CC31)</f>
        <v>0</v>
      </c>
      <c r="CF31" s="161" t="e">
        <f ca="1">MATCH(1,OFFSET($CD$4,CF30,0):$CD$63,0)+CF30</f>
        <v>#N/A</v>
      </c>
      <c r="CG31" s="66" t="str">
        <f t="shared" ca="1" si="16"/>
        <v/>
      </c>
      <c r="CH31" s="812">
        <f t="shared" ca="1" si="17"/>
        <v>1</v>
      </c>
      <c r="CI31" s="66">
        <f t="shared" ca="1" si="18"/>
        <v>-1</v>
      </c>
      <c r="CJ31" s="616" t="str">
        <f t="shared" ca="1" si="11"/>
        <v/>
      </c>
      <c r="CK31" s="304">
        <f t="shared" ca="1" si="13"/>
        <v>0</v>
      </c>
      <c r="CL31" s="156" t="e">
        <f ca="1">MATCH("S",OFFSET(Pinlist!$C$2,CL30,0,$BT$23-CL30,1),0)+CL30</f>
        <v>#N/A</v>
      </c>
      <c r="CM31" s="76" t="e">
        <f ca="1">(OFFSET(Pinlist!$E$1,CL31,0)-$BR$18)*MirrorX</f>
        <v>#N/A</v>
      </c>
      <c r="CN31" s="439" t="e">
        <f ca="1">OFFSET(Pinlist!$F$1,CL31,0)-$BS$18</f>
        <v>#N/A</v>
      </c>
      <c r="CO31" s="168"/>
      <c r="CP31" s="161"/>
      <c r="CQ31" s="66"/>
      <c r="CR31" s="76"/>
      <c r="CS31" s="76"/>
      <c r="CT31" s="76">
        <f ca="1">CT27</f>
        <v>0</v>
      </c>
      <c r="CU31" s="76">
        <f ca="1">CU27</f>
        <v>0</v>
      </c>
      <c r="CV31" s="69"/>
      <c r="CW31" s="480"/>
      <c r="CX31" s="75"/>
      <c r="CY31" s="70" t="s">
        <v>440</v>
      </c>
      <c r="CZ31" s="846" t="b">
        <f>OR(AND(CR3=CR9,CS3=CS9),AND(CR9=CR15,CS9=CS15))</f>
        <v>1</v>
      </c>
      <c r="DD31" s="168"/>
      <c r="DE31" s="168"/>
      <c r="DF31" s="168"/>
      <c r="DG31" s="74"/>
    </row>
    <row r="32" spans="1:114" ht="13.5" customHeight="1" x14ac:dyDescent="0.2">
      <c r="A32" s="168"/>
      <c r="B32" s="168"/>
      <c r="C32" s="168"/>
      <c r="D32" s="168"/>
      <c r="E32" s="168"/>
      <c r="F32" s="168"/>
      <c r="G32" s="168"/>
      <c r="H32" s="168"/>
      <c r="I32" s="168"/>
      <c r="J32" s="168"/>
      <c r="K32" s="168"/>
      <c r="L32" s="854" t="s">
        <v>471</v>
      </c>
      <c r="M32" s="597" t="s">
        <v>783</v>
      </c>
      <c r="P32" s="168"/>
      <c r="AZ32" s="3">
        <f ca="1">IF(ISNUMBER(BI32),((BI32&gt;Probe_Head!$CB$15)+COUNTIF(OFFSET(Pinlist!$T$1,Chart!BD32,0),"*CPW*")+(OFFSET(Pinlist!$L$1,Chart!BD32,0)="36-40")&gt;0)+0,0)</f>
        <v>0</v>
      </c>
      <c r="BA32" s="161" t="e">
        <f t="shared" ca="1" si="12"/>
        <v>#NUM!</v>
      </c>
      <c r="BB32" s="66" t="e">
        <f t="shared" ca="1" si="0"/>
        <v>#NUM!</v>
      </c>
      <c r="BC32" s="66" t="e">
        <f t="shared" ca="1" si="1"/>
        <v>#NUM!</v>
      </c>
      <c r="BD32" s="156">
        <f ca="1">IFERROR(MATCH(BE32,OFFSET(Pinlist!$A$2,BD31*(BA32=BA31),0,$BT$23,1),0)+BD31*(BA32=BA31),0)</f>
        <v>0</v>
      </c>
      <c r="BE32" s="66" t="e">
        <f t="shared" ca="1" si="2"/>
        <v>#NUM!</v>
      </c>
      <c r="BF32" s="76">
        <f ca="1">(OFFSET(Pinlist!$E$1,BD32,0)-$BR$18)*MirrorX</f>
        <v>0</v>
      </c>
      <c r="BG32" s="76">
        <f ca="1">OFFSET(Pinlist!$F$1,BD32,0)-$BS$18</f>
        <v>0</v>
      </c>
      <c r="BH32" s="439" t="e">
        <f ca="1">IF(LEFT(BE32,2)="RF",OFFSET(Pinlist!$D$1,Chart!BD32,0)&amp;"_"&amp;OFFSET(Pinlist!$G$1,Chart!BD32,0),"")</f>
        <v>#NUM!</v>
      </c>
      <c r="BI32" s="298" t="e">
        <f ca="1">IF(LEFT(BE32,2)="RF",OFFSET(Pinlist!$I$1,Chart!BD32,0))</f>
        <v>#NUM!</v>
      </c>
      <c r="BJ32" s="156">
        <f t="shared" si="14"/>
        <v>29</v>
      </c>
      <c r="BK32" s="598" t="b">
        <f t="array" aca="1" ref="BK32" ca="1">IF($BV$15,MIN(SQRT((BF32-OFFSET(BF32,1,0,$BU$26-BJ32))^2+(BG32-OFFSET(BG32,1,0,$BU$26-BJ32))^2)))</f>
        <v>0</v>
      </c>
      <c r="BL32" s="598" t="b">
        <f t="array" aca="1" ref="BL32" ca="1">IF($BV$15,MIN(SQRT((BF32-OFFSET(BF32,-1,0,1-BJ32))^2+(BG32-OFFSET(BG32,-1,0,1-BJ32))^2)))</f>
        <v>0</v>
      </c>
      <c r="BM32" s="225" t="e">
        <f t="shared" ca="1" si="3"/>
        <v>#N/A</v>
      </c>
      <c r="BN32" s="225" t="e">
        <f t="shared" ca="1" si="4"/>
        <v>#N/A</v>
      </c>
      <c r="BO32" s="53" t="b">
        <f t="shared" ca="1" si="5"/>
        <v>0</v>
      </c>
      <c r="BP32" s="726" t="s">
        <v>909</v>
      </c>
      <c r="BQ32" s="725">
        <v>3</v>
      </c>
      <c r="BR32" s="722" t="e">
        <f ca="1">COUNTIF(OFFSET($BI$4,$BV$35,0,$BU$35),"&lt;="&amp;$BQ32)-SUM(BR$31:BR31)</f>
        <v>#REF!</v>
      </c>
      <c r="BS32" s="174">
        <f ca="1">IF($BU$34,COUNTIF(OFFSET($BI$4,$BV$34,0,$BU$34),"&lt;="&amp;$BQ32)*Multiplyer)-SUM(BS$31:BS31)</f>
        <v>0</v>
      </c>
      <c r="BZ32" s="458">
        <f ca="1">IF(CB31=OFFSET($BY$3,BZ31,0),MATCH(1,OFFSET($BW$4,BZ31,0):$BW$14,0)+BZ31,BZ31)</f>
        <v>10</v>
      </c>
      <c r="CA32" s="3" t="str">
        <f ca="1">IF(OFFSET($BX$3,BZ32,0)&lt;&gt;"P",OFFSET($BX$3,BZ32,0),IF(AND(CB32&lt;10,Pinlist!$B$3&gt;9),"P0","P"))</f>
        <v>P</v>
      </c>
      <c r="CB32" s="3">
        <f t="shared" ca="1" si="6"/>
        <v>20</v>
      </c>
      <c r="CC32" s="3" t="str">
        <f t="shared" ca="1" si="15"/>
        <v>P20</v>
      </c>
      <c r="CD32" s="66">
        <f t="shared" ca="1" si="7"/>
        <v>0</v>
      </c>
      <c r="CE32" s="66">
        <f ca="1">COUNTIF(OFFSET(Pinlist!$A$8,1,0,$BT$23),CC32)</f>
        <v>0</v>
      </c>
      <c r="CF32" s="161" t="e">
        <f ca="1">MATCH(1,OFFSET($CD$4,CF31,0):$CD$63,0)+CF31</f>
        <v>#N/A</v>
      </c>
      <c r="CG32" s="66" t="str">
        <f t="shared" ca="1" si="16"/>
        <v/>
      </c>
      <c r="CH32" s="812">
        <f t="shared" ca="1" si="17"/>
        <v>1</v>
      </c>
      <c r="CI32" s="66">
        <f t="shared" ca="1" si="18"/>
        <v>-1</v>
      </c>
      <c r="CJ32" s="616" t="str">
        <f t="shared" ca="1" si="11"/>
        <v/>
      </c>
      <c r="CK32" s="304">
        <f t="shared" ca="1" si="13"/>
        <v>0</v>
      </c>
      <c r="CL32" s="156" t="e">
        <f ca="1">MATCH("S",OFFSET(Pinlist!$C$2,CL31,0,$BT$23-CL31,1),0)+CL31</f>
        <v>#N/A</v>
      </c>
      <c r="CM32" s="76" t="e">
        <f ca="1">(OFFSET(Pinlist!$E$1,CL32,0)-$BR$18)*MirrorX</f>
        <v>#N/A</v>
      </c>
      <c r="CN32" s="439" t="e">
        <f ca="1">OFFSET(Pinlist!$F$1,CL32,0)-$BS$18</f>
        <v>#N/A</v>
      </c>
      <c r="CO32" s="168"/>
      <c r="CX32" s="75"/>
      <c r="CY32" s="70" t="s">
        <v>738</v>
      </c>
      <c r="CZ32" s="846" t="b">
        <f ca="1">AND(ISNUMBER($CM$2),Multiplyer&gt;1)</f>
        <v>0</v>
      </c>
      <c r="DD32" s="168"/>
      <c r="DE32" s="168"/>
      <c r="DF32" s="168"/>
      <c r="DG32" s="74"/>
    </row>
    <row r="33" spans="1:114" x14ac:dyDescent="0.2">
      <c r="A33" s="168"/>
      <c r="B33" s="168"/>
      <c r="C33" s="168"/>
      <c r="D33" s="168"/>
      <c r="E33" s="168"/>
      <c r="F33" s="168"/>
      <c r="G33" s="168"/>
      <c r="H33" s="168"/>
      <c r="I33" s="168"/>
      <c r="J33" s="168"/>
      <c r="K33" s="168"/>
      <c r="L33" s="920" t="s">
        <v>121</v>
      </c>
      <c r="M33" s="597" t="s">
        <v>803</v>
      </c>
      <c r="P33" s="168"/>
      <c r="AZ33" s="3">
        <f ca="1">IF(ISNUMBER(BI33),((BI33&gt;Probe_Head!$CB$15)+COUNTIF(OFFSET(Pinlist!$T$1,Chart!BD33,0),"*CPW*")+(OFFSET(Pinlist!$L$1,Chart!BD33,0)="36-40")&gt;0)+0,0)</f>
        <v>0</v>
      </c>
      <c r="BA33" s="161" t="e">
        <f t="shared" ca="1" si="12"/>
        <v>#NUM!</v>
      </c>
      <c r="BB33" s="66" t="e">
        <f t="shared" ca="1" si="0"/>
        <v>#NUM!</v>
      </c>
      <c r="BC33" s="66" t="e">
        <f t="shared" ca="1" si="1"/>
        <v>#NUM!</v>
      </c>
      <c r="BD33" s="156">
        <f ca="1">IFERROR(MATCH(BE33,OFFSET(Pinlist!$A$2,BD32*(BA33=BA32),0,$BT$23,1),0)+BD32*(BA33=BA32),0)</f>
        <v>0</v>
      </c>
      <c r="BE33" s="66" t="e">
        <f t="shared" ca="1" si="2"/>
        <v>#NUM!</v>
      </c>
      <c r="BF33" s="76">
        <f ca="1">(OFFSET(Pinlist!$E$1,BD33,0)-$BR$18)*MirrorX</f>
        <v>0</v>
      </c>
      <c r="BG33" s="76">
        <f ca="1">OFFSET(Pinlist!$F$1,BD33,0)-$BS$18</f>
        <v>0</v>
      </c>
      <c r="BH33" s="439" t="e">
        <f ca="1">IF(LEFT(BE33,2)="RF",OFFSET(Pinlist!$D$1,Chart!BD33,0)&amp;"_"&amp;OFFSET(Pinlist!$G$1,Chart!BD33,0),"")</f>
        <v>#NUM!</v>
      </c>
      <c r="BI33" s="298" t="e">
        <f ca="1">IF(LEFT(BE33,2)="RF",OFFSET(Pinlist!$I$1,Chart!BD33,0))</f>
        <v>#NUM!</v>
      </c>
      <c r="BJ33" s="156">
        <f t="shared" si="14"/>
        <v>30</v>
      </c>
      <c r="BK33" s="598" t="b">
        <f t="array" aca="1" ref="BK33" ca="1">IF($BV$15,MIN(SQRT((BF33-OFFSET(BF33,1,0,$BU$26-BJ33))^2+(BG33-OFFSET(BG33,1,0,$BU$26-BJ33))^2)))</f>
        <v>0</v>
      </c>
      <c r="BL33" s="598" t="b">
        <f t="array" aca="1" ref="BL33" ca="1">IF($BV$15,MIN(SQRT((BF33-OFFSET(BF33,-1,0,1-BJ33))^2+(BG33-OFFSET(BG33,-1,0,1-BJ33))^2)))</f>
        <v>0</v>
      </c>
      <c r="BM33" s="225" t="e">
        <f t="shared" ca="1" si="3"/>
        <v>#N/A</v>
      </c>
      <c r="BN33" s="225" t="e">
        <f t="shared" ca="1" si="4"/>
        <v>#N/A</v>
      </c>
      <c r="BO33" s="53" t="b">
        <f t="shared" ca="1" si="5"/>
        <v>0</v>
      </c>
      <c r="BP33" s="726" t="s">
        <v>809</v>
      </c>
      <c r="BQ33" s="725">
        <v>20</v>
      </c>
      <c r="BR33" s="722" t="e">
        <f ca="1">COUNTIF(OFFSET($BI$4,$BV$35,0,$BU$35),"&lt;="&amp;$BQ33)-SUM(BR$31:BR32)</f>
        <v>#REF!</v>
      </c>
      <c r="BS33" s="174">
        <f ca="1">IF($BU$34,COUNTIF(OFFSET($BI$4,$BV$34,0,$BU$34),"&lt;="&amp;$BQ33)*Multiplyer)-SUM(BS$31:BS32)</f>
        <v>0</v>
      </c>
      <c r="BT33" s="3" t="s">
        <v>119</v>
      </c>
      <c r="BU33" s="3" t="s">
        <v>350</v>
      </c>
      <c r="BV33" s="3" t="s">
        <v>812</v>
      </c>
      <c r="BZ33" s="458">
        <f ca="1">IF(CB32=OFFSET($BY$3,BZ32,0),MATCH(1,OFFSET($BW$4,BZ32,0):$BW$14,0)+BZ32,BZ32)</f>
        <v>10</v>
      </c>
      <c r="CA33" s="3" t="str">
        <f ca="1">IF(OFFSET($BX$3,BZ33,0)&lt;&gt;"P",OFFSET($BX$3,BZ33,0),IF(AND(CB33&lt;10,Pinlist!$B$3&gt;9),"P0","P"))</f>
        <v>P</v>
      </c>
      <c r="CB33" s="3">
        <f t="shared" ca="1" si="6"/>
        <v>21</v>
      </c>
      <c r="CC33" s="3" t="str">
        <f t="shared" ca="1" si="15"/>
        <v>P21</v>
      </c>
      <c r="CD33" s="66">
        <f t="shared" ca="1" si="7"/>
        <v>0</v>
      </c>
      <c r="CE33" s="66">
        <f ca="1">COUNTIF(OFFSET(Pinlist!$A$8,1,0,$BT$23),CC33)</f>
        <v>0</v>
      </c>
      <c r="CF33" s="161" t="e">
        <f ca="1">MATCH(1,OFFSET($CD$4,CF32,0):$CD$63,0)+CF32</f>
        <v>#N/A</v>
      </c>
      <c r="CG33" s="66" t="str">
        <f t="shared" ca="1" si="16"/>
        <v/>
      </c>
      <c r="CH33" s="812">
        <f t="shared" ca="1" si="17"/>
        <v>1</v>
      </c>
      <c r="CI33" s="66">
        <f t="shared" ca="1" si="18"/>
        <v>-1</v>
      </c>
      <c r="CJ33" s="616" t="str">
        <f t="shared" ca="1" si="11"/>
        <v/>
      </c>
      <c r="CK33" s="304">
        <f t="shared" ca="1" si="13"/>
        <v>0</v>
      </c>
      <c r="CL33" s="156" t="e">
        <f ca="1">MATCH("S",OFFSET(Pinlist!$C$2,CL32,0,$BT$23-CL32,1),0)+CL32</f>
        <v>#N/A</v>
      </c>
      <c r="CM33" s="76" t="e">
        <f ca="1">(OFFSET(Pinlist!$E$1,CL33,0)-$BR$18)*MirrorX</f>
        <v>#N/A</v>
      </c>
      <c r="CN33" s="439" t="e">
        <f ca="1">OFFSET(Pinlist!$F$1,CL33,0)-$BS$18</f>
        <v>#N/A</v>
      </c>
      <c r="CO33" s="168"/>
      <c r="CP33" s="608">
        <f>CP27+1</f>
        <v>5</v>
      </c>
      <c r="CQ33" s="609">
        <f>(CP33&lt;Multiplyer)*$CZ$40</f>
        <v>0</v>
      </c>
      <c r="CR33" s="618"/>
      <c r="CS33" s="618"/>
      <c r="CT33" s="618">
        <f ca="1">$CQ33*(CP35+$CZ$29)</f>
        <v>0</v>
      </c>
      <c r="CU33" s="618">
        <f ca="1">$CQ33*(CQ35+$DA$29)</f>
        <v>0</v>
      </c>
      <c r="CV33" s="618" t="e">
        <f ca="1">IF(CQ33,CQ33*($CM$2-$BR$22+CP35),$CV$3)</f>
        <v>#N/A</v>
      </c>
      <c r="CW33" s="619" t="e">
        <f ca="1">IF(CQ33,CQ33*($CN$2-$BS$22+CQ35),$CW$3)</f>
        <v>#N/A</v>
      </c>
      <c r="CX33" s="908"/>
      <c r="CY33" s="313" t="s">
        <v>439</v>
      </c>
      <c r="CZ33" s="167" t="s">
        <v>121</v>
      </c>
      <c r="DA33" s="314" t="s">
        <v>122</v>
      </c>
      <c r="DB33" s="168"/>
      <c r="DC33" s="168"/>
      <c r="DD33" s="168"/>
      <c r="DE33" s="168"/>
      <c r="DF33" s="168"/>
      <c r="DG33" s="168"/>
    </row>
    <row r="34" spans="1:114" x14ac:dyDescent="0.2">
      <c r="A34" s="168"/>
      <c r="B34" s="168"/>
      <c r="C34" s="168"/>
      <c r="D34" s="168"/>
      <c r="E34" s="168"/>
      <c r="F34" s="168"/>
      <c r="G34" s="168"/>
      <c r="H34" s="168"/>
      <c r="I34" s="168"/>
      <c r="J34" s="168"/>
      <c r="K34" s="168"/>
      <c r="M34" s="280"/>
      <c r="N34" s="168"/>
      <c r="O34" s="168"/>
      <c r="P34" s="168"/>
      <c r="AZ34" s="3">
        <f ca="1">IF(ISNUMBER(BI34),((BI34&gt;Probe_Head!$CB$15)+COUNTIF(OFFSET(Pinlist!$T$1,Chart!BD34,0),"*CPW*")+(OFFSET(Pinlist!$L$1,Chart!BD34,0)="36-40")&gt;0)+0,0)</f>
        <v>0</v>
      </c>
      <c r="BA34" s="161" t="e">
        <f t="shared" ca="1" si="12"/>
        <v>#NUM!</v>
      </c>
      <c r="BB34" s="66" t="e">
        <f t="shared" ca="1" si="0"/>
        <v>#NUM!</v>
      </c>
      <c r="BC34" s="66" t="e">
        <f t="shared" ca="1" si="1"/>
        <v>#NUM!</v>
      </c>
      <c r="BD34" s="156">
        <f ca="1">IFERROR(MATCH(BE34,OFFSET(Pinlist!$A$2,BD33*(BA34=BA33),0,$BT$23,1),0)+BD33*(BA34=BA33),0)</f>
        <v>0</v>
      </c>
      <c r="BE34" s="66" t="e">
        <f t="shared" ca="1" si="2"/>
        <v>#NUM!</v>
      </c>
      <c r="BF34" s="76">
        <f ca="1">(OFFSET(Pinlist!$E$1,BD34,0)-$BR$18)*MirrorX</f>
        <v>0</v>
      </c>
      <c r="BG34" s="76">
        <f ca="1">OFFSET(Pinlist!$F$1,BD34,0)-$BS$18</f>
        <v>0</v>
      </c>
      <c r="BH34" s="439" t="e">
        <f ca="1">IF(LEFT(BE34,2)="RF",OFFSET(Pinlist!$D$1,Chart!BD34,0)&amp;"_"&amp;OFFSET(Pinlist!$G$1,Chart!BD34,0),"")</f>
        <v>#NUM!</v>
      </c>
      <c r="BI34" s="298" t="e">
        <f ca="1">IF(LEFT(BE34,2)="RF",OFFSET(Pinlist!$I$1,Chart!BD34,0))</f>
        <v>#NUM!</v>
      </c>
      <c r="BJ34" s="156">
        <f t="shared" si="14"/>
        <v>31</v>
      </c>
      <c r="BK34" s="598" t="b">
        <f t="array" aca="1" ref="BK34" ca="1">IF($BV$15,MIN(SQRT((BF34-OFFSET(BF34,1,0,$BU$26-BJ34))^2+(BG34-OFFSET(BG34,1,0,$BU$26-BJ34))^2)))</f>
        <v>0</v>
      </c>
      <c r="BL34" s="598" t="b">
        <f t="array" aca="1" ref="BL34" ca="1">IF($BV$15,MIN(SQRT((BF34-OFFSET(BF34,-1,0,1-BJ34))^2+(BG34-OFFSET(BG34,-1,0,1-BJ34))^2)))</f>
        <v>0</v>
      </c>
      <c r="BM34" s="225" t="e">
        <f t="shared" ca="1" si="3"/>
        <v>#N/A</v>
      </c>
      <c r="BN34" s="225" t="e">
        <f t="shared" ca="1" si="4"/>
        <v>#N/A</v>
      </c>
      <c r="BO34" s="53" t="b">
        <f t="shared" ca="1" si="5"/>
        <v>0</v>
      </c>
      <c r="BP34" s="726" t="s">
        <v>1055</v>
      </c>
      <c r="BQ34" s="725">
        <v>35</v>
      </c>
      <c r="BR34" s="722" t="e">
        <f ca="1">COUNTIF(OFFSET($BI$4,$BV$35,0,$BU$35),"&lt;="&amp;$BQ34)-SUM(BR$31:BR33)</f>
        <v>#REF!</v>
      </c>
      <c r="BS34" s="174">
        <f ca="1">IF($BU$34,COUNTIF(OFFSET($BI$4,$BV$34,0,$BU$34),"&lt;="&amp;$BQ34)*Multiplyer)-SUM(BS$31:BS33)</f>
        <v>0</v>
      </c>
      <c r="BT34" s="731" t="e">
        <f ca="1">OFFSET($CC$6,IF($BU$34,MATCH(1,$CD$7:$CD$10,0),""),0)</f>
        <v>#VALUE!</v>
      </c>
      <c r="BU34" s="475">
        <f ca="1">SUM($CE$7:$CE$10)</f>
        <v>0</v>
      </c>
      <c r="BV34" s="165">
        <f ca="1">IF($BU$34,VLOOKUP($BT$34,$CG$4:$CI$63,3,0),0)</f>
        <v>0</v>
      </c>
      <c r="BZ34" s="458">
        <f ca="1">IF(CB33=OFFSET($BY$3,BZ33,0),MATCH(1,OFFSET($BW$4,BZ33,0):$BW$14,0)+BZ33,BZ33)</f>
        <v>10</v>
      </c>
      <c r="CA34" s="3" t="str">
        <f ca="1">IF(OFFSET($BX$3,BZ34,0)&lt;&gt;"P",OFFSET($BX$3,BZ34,0),IF(AND(CB34&lt;10,Pinlist!$B$3&gt;9),"P0","P"))</f>
        <v>P</v>
      </c>
      <c r="CB34" s="3">
        <f t="shared" ca="1" si="6"/>
        <v>22</v>
      </c>
      <c r="CC34" s="3" t="str">
        <f t="shared" ca="1" si="15"/>
        <v>P22</v>
      </c>
      <c r="CD34" s="66">
        <f t="shared" ca="1" si="7"/>
        <v>0</v>
      </c>
      <c r="CE34" s="66">
        <f ca="1">COUNTIF(OFFSET(Pinlist!$A$8,1,0,$BT$23),CC34)</f>
        <v>0</v>
      </c>
      <c r="CF34" s="161" t="e">
        <f ca="1">MATCH(1,OFFSET($CD$4,CF33,0):$CD$63,0)+CF33</f>
        <v>#N/A</v>
      </c>
      <c r="CG34" s="66" t="str">
        <f t="shared" ca="1" si="16"/>
        <v/>
      </c>
      <c r="CH34" s="812">
        <f t="shared" ca="1" si="17"/>
        <v>1</v>
      </c>
      <c r="CI34" s="66">
        <f t="shared" ca="1" si="18"/>
        <v>-1</v>
      </c>
      <c r="CJ34" s="616" t="str">
        <f t="shared" ca="1" si="11"/>
        <v/>
      </c>
      <c r="CK34" s="304">
        <f t="shared" ca="1" si="13"/>
        <v>0</v>
      </c>
      <c r="CL34" s="156" t="e">
        <f ca="1">MATCH("S",OFFSET(Pinlist!$C$2,CL33,0,$BT$23-CL33,1),0)+CL33</f>
        <v>#N/A</v>
      </c>
      <c r="CM34" s="76" t="e">
        <f ca="1">(OFFSET(Pinlist!$E$1,CL34,0)-$BR$18)*MirrorX</f>
        <v>#N/A</v>
      </c>
      <c r="CN34" s="439" t="e">
        <f ca="1">OFFSET(Pinlist!$F$1,CL34,0)-$BS$18</f>
        <v>#N/A</v>
      </c>
      <c r="CO34" s="168"/>
      <c r="CP34" s="846" t="b">
        <f>CP33/2&lt;&gt;INT(CP33/2)</f>
        <v>1</v>
      </c>
      <c r="CQ34" s="66"/>
      <c r="CR34" s="76"/>
      <c r="CS34" s="76"/>
      <c r="CT34" s="76">
        <f ca="1">CQ33*(CT33-$BQ$5)</f>
        <v>0</v>
      </c>
      <c r="CU34" s="76">
        <f ca="1">CU33</f>
        <v>0</v>
      </c>
      <c r="CV34" s="69"/>
      <c r="CW34" s="439"/>
      <c r="CX34" s="172"/>
      <c r="CY34" s="70" t="s">
        <v>436</v>
      </c>
      <c r="CZ34" s="156" t="e">
        <f ca="1">CZ36-CZ39</f>
        <v>#N/A</v>
      </c>
      <c r="DA34" s="315" t="e">
        <f ca="1">DA36-DA39</f>
        <v>#N/A</v>
      </c>
      <c r="DB34" s="72"/>
      <c r="DC34" s="76"/>
      <c r="DD34" s="298"/>
      <c r="DE34" s="66"/>
      <c r="DF34" s="66"/>
      <c r="DG34" s="168"/>
    </row>
    <row r="35" spans="1:114" x14ac:dyDescent="0.2">
      <c r="A35" s="168"/>
      <c r="B35" s="168"/>
      <c r="C35" s="168"/>
      <c r="D35" s="168"/>
      <c r="E35" s="168"/>
      <c r="F35" s="168"/>
      <c r="G35" s="168"/>
      <c r="H35" s="168"/>
      <c r="I35" s="168"/>
      <c r="J35" s="168"/>
      <c r="K35" s="168"/>
      <c r="L35" s="168"/>
      <c r="M35" s="168"/>
      <c r="N35" s="168"/>
      <c r="O35" s="168"/>
      <c r="P35" s="168"/>
      <c r="AZ35" s="3">
        <f ca="1">IF(ISNUMBER(BI35),((BI35&gt;Probe_Head!$CB$15)+COUNTIF(OFFSET(Pinlist!$T$1,Chart!BD35,0),"*CPW*")+(OFFSET(Pinlist!$L$1,Chart!BD35,0)="36-40")&gt;0)+0,0)</f>
        <v>0</v>
      </c>
      <c r="BA35" s="161" t="e">
        <f t="shared" ca="1" si="12"/>
        <v>#NUM!</v>
      </c>
      <c r="BB35" s="66" t="e">
        <f t="shared" ca="1" si="0"/>
        <v>#NUM!</v>
      </c>
      <c r="BC35" s="66" t="e">
        <f t="shared" ca="1" si="1"/>
        <v>#NUM!</v>
      </c>
      <c r="BD35" s="156">
        <f ca="1">IFERROR(MATCH(BE35,OFFSET(Pinlist!$A$2,BD34*(BA35=BA34),0,$BT$23,1),0)+BD34*(BA35=BA34),0)</f>
        <v>0</v>
      </c>
      <c r="BE35" s="66" t="e">
        <f t="shared" ca="1" si="2"/>
        <v>#NUM!</v>
      </c>
      <c r="BF35" s="76">
        <f ca="1">(OFFSET(Pinlist!$E$1,BD35,0)-$BR$18)*MirrorX</f>
        <v>0</v>
      </c>
      <c r="BG35" s="76">
        <f ca="1">OFFSET(Pinlist!$F$1,BD35,0)-$BS$18</f>
        <v>0</v>
      </c>
      <c r="BH35" s="439" t="e">
        <f ca="1">IF(LEFT(BE35,2)="RF",OFFSET(Pinlist!$D$1,Chart!BD35,0)&amp;"_"&amp;OFFSET(Pinlist!$G$1,Chart!BD35,0),"")</f>
        <v>#NUM!</v>
      </c>
      <c r="BI35" s="298" t="e">
        <f ca="1">IF(LEFT(BE35,2)="RF",OFFSET(Pinlist!$I$1,Chart!BD35,0))</f>
        <v>#NUM!</v>
      </c>
      <c r="BJ35" s="156">
        <f t="shared" si="14"/>
        <v>32</v>
      </c>
      <c r="BK35" s="598" t="b">
        <f t="array" aca="1" ref="BK35" ca="1">IF($BV$15,MIN(SQRT((BF35-OFFSET(BF35,1,0,$BU$26-BJ35))^2+(BG35-OFFSET(BG35,1,0,$BU$26-BJ35))^2)))</f>
        <v>0</v>
      </c>
      <c r="BL35" s="598" t="b">
        <f t="array" aca="1" ref="BL35" ca="1">IF($BV$15,MIN(SQRT((BF35-OFFSET(BF35,-1,0,1-BJ35))^2+(BG35-OFFSET(BG35,-1,0,1-BJ35))^2)))</f>
        <v>0</v>
      </c>
      <c r="BM35" s="225" t="e">
        <f t="shared" ca="1" si="3"/>
        <v>#N/A</v>
      </c>
      <c r="BN35" s="225" t="e">
        <f t="shared" ca="1" si="4"/>
        <v>#N/A</v>
      </c>
      <c r="BO35" s="53" t="b">
        <f t="shared" ca="1" si="5"/>
        <v>0</v>
      </c>
      <c r="BP35" s="726" t="s">
        <v>810</v>
      </c>
      <c r="BQ35" s="725">
        <v>81</v>
      </c>
      <c r="BR35" s="722" t="e">
        <f ca="1">COUNTIF(OFFSET($BI$4,$BV$35,0,$BU$35),"&lt;="&amp;$BQ35)-SUM(BR$31:BR34)</f>
        <v>#REF!</v>
      </c>
      <c r="BS35" s="174">
        <f ca="1">IF($BU$34,COUNTIF(OFFSET($BI$4,$BV$34,0,$BU$34),"&lt;="&amp;$BQ35)*Multiplyer)-SUM(BS$31:BS34)</f>
        <v>0</v>
      </c>
      <c r="BT35" s="460" t="s">
        <v>807</v>
      </c>
      <c r="BU35" s="468">
        <f ca="1">$CE$11</f>
        <v>0</v>
      </c>
      <c r="BV35" s="730">
        <f ca="1">IF($BU$35,VLOOKUP($BT$35,$CG$4:$CI$63,3,0),0)</f>
        <v>0</v>
      </c>
      <c r="BZ35" s="458">
        <f ca="1">IF(CB34=OFFSET($BY$3,BZ34,0),MATCH(1,OFFSET($BW$4,BZ34,0):$BW$14,0)+BZ34,BZ34)</f>
        <v>10</v>
      </c>
      <c r="CA35" s="3" t="str">
        <f ca="1">IF(OFFSET($BX$3,BZ35,0)&lt;&gt;"P",OFFSET($BX$3,BZ35,0),IF(AND(CB35&lt;10,Pinlist!$B$3&gt;9),"P0","P"))</f>
        <v>P</v>
      </c>
      <c r="CB35" s="3">
        <f t="shared" ca="1" si="6"/>
        <v>23</v>
      </c>
      <c r="CC35" s="3" t="str">
        <f t="shared" ca="1" si="15"/>
        <v>P23</v>
      </c>
      <c r="CD35" s="66">
        <f t="shared" ca="1" si="7"/>
        <v>0</v>
      </c>
      <c r="CE35" s="66">
        <f ca="1">COUNTIF(OFFSET(Pinlist!$A$8,1,0,$BT$23),CC35)</f>
        <v>0</v>
      </c>
      <c r="CF35" s="161" t="e">
        <f ca="1">MATCH(1,OFFSET($CD$4,CF34,0):$CD$63,0)+CF34</f>
        <v>#N/A</v>
      </c>
      <c r="CG35" s="66" t="str">
        <f t="shared" ca="1" si="16"/>
        <v/>
      </c>
      <c r="CH35" s="812">
        <f t="shared" ca="1" si="17"/>
        <v>1</v>
      </c>
      <c r="CI35" s="66">
        <f t="shared" ca="1" si="18"/>
        <v>-1</v>
      </c>
      <c r="CJ35" s="616" t="str">
        <f t="shared" ca="1" si="11"/>
        <v/>
      </c>
      <c r="CK35" s="304">
        <f t="shared" ca="1" si="13"/>
        <v>0</v>
      </c>
      <c r="CL35" s="156" t="e">
        <f ca="1">MATCH("S",OFFSET(Pinlist!$C$2,CL34,0,$BT$23-CL34,1),0)+CL34</f>
        <v>#N/A</v>
      </c>
      <c r="CM35" s="76" t="e">
        <f ca="1">(OFFSET(Pinlist!$E$1,CL35,0)-$BR$18)*MirrorX</f>
        <v>#N/A</v>
      </c>
      <c r="CN35" s="439" t="e">
        <f ca="1">OFFSET(Pinlist!$F$1,CL35,0)-$BS$18</f>
        <v>#N/A</v>
      </c>
      <c r="CO35" s="168"/>
      <c r="CP35" s="610">
        <f>IF($BS$70,(CP33*$CZ$26)+(CP34*$CZ$27)*$CQ$9,CP36*$CZ$26)*MirrorX</f>
        <v>0</v>
      </c>
      <c r="CQ35" s="611">
        <f>IF($BS$70,(CP33*$DA$26)+(CP34*$DA$27)*$CQ$9,CQ36*$DA$26)</f>
        <v>0</v>
      </c>
      <c r="CR35" s="76"/>
      <c r="CS35" s="76"/>
      <c r="CT35" s="76">
        <f ca="1">CT34</f>
        <v>0</v>
      </c>
      <c r="CU35" s="76">
        <f ca="1">CQ33*(CU34-$BR$5)</f>
        <v>0</v>
      </c>
      <c r="CV35" s="69"/>
      <c r="CW35" s="439"/>
      <c r="CX35" s="172"/>
      <c r="CY35" s="70" t="s">
        <v>437</v>
      </c>
      <c r="CZ35" s="156" t="e">
        <f ca="1">CZ37+CZ39</f>
        <v>#N/A</v>
      </c>
      <c r="DA35" s="315" t="e">
        <f ca="1">DA37+DA39</f>
        <v>#N/A</v>
      </c>
      <c r="DB35" s="168"/>
      <c r="DC35" s="168"/>
      <c r="DD35" s="1481" t="s">
        <v>438</v>
      </c>
      <c r="DE35" s="1482"/>
      <c r="DF35" s="66"/>
      <c r="DG35" s="168"/>
    </row>
    <row r="36" spans="1:114" ht="15.75" x14ac:dyDescent="0.25">
      <c r="A36" s="168"/>
      <c r="B36" s="168"/>
      <c r="C36" s="168"/>
      <c r="D36" s="78"/>
      <c r="E36" s="168"/>
      <c r="F36" s="168"/>
      <c r="G36" s="168"/>
      <c r="H36" s="168"/>
      <c r="I36" s="168"/>
      <c r="J36" s="168"/>
      <c r="K36" s="168"/>
      <c r="N36" s="168"/>
      <c r="O36" s="168"/>
      <c r="P36" s="168"/>
      <c r="AZ36" s="3">
        <f ca="1">IF(ISNUMBER(BI36),((BI36&gt;Probe_Head!$CB$15)+COUNTIF(OFFSET(Pinlist!$T$1,Chart!BD36,0),"*CPW*")+(OFFSET(Pinlist!$L$1,Chart!BD36,0)="36-40")&gt;0)+0,0)</f>
        <v>0</v>
      </c>
      <c r="BA36" s="161" t="e">
        <f t="shared" ca="1" si="12"/>
        <v>#NUM!</v>
      </c>
      <c r="BB36" s="66" t="e">
        <f t="shared" ca="1" si="0"/>
        <v>#NUM!</v>
      </c>
      <c r="BC36" s="66" t="e">
        <f t="shared" ca="1" si="1"/>
        <v>#NUM!</v>
      </c>
      <c r="BD36" s="156">
        <f ca="1">IFERROR(MATCH(BE36,OFFSET(Pinlist!$A$2,BD35*(BA36=BA35),0,$BT$23,1),0)+BD35*(BA36=BA35),0)</f>
        <v>0</v>
      </c>
      <c r="BE36" s="66" t="e">
        <f t="shared" ca="1" si="2"/>
        <v>#NUM!</v>
      </c>
      <c r="BF36" s="76">
        <f ca="1">(OFFSET(Pinlist!$E$1,BD36,0)-$BR$18)*MirrorX</f>
        <v>0</v>
      </c>
      <c r="BG36" s="76">
        <f ca="1">OFFSET(Pinlist!$F$1,BD36,0)-$BS$18</f>
        <v>0</v>
      </c>
      <c r="BH36" s="439" t="e">
        <f ca="1">IF(LEFT(BE36,2)="RF",OFFSET(Pinlist!$D$1,Chart!BD36,0)&amp;"_"&amp;OFFSET(Pinlist!$G$1,Chart!BD36,0),"")</f>
        <v>#NUM!</v>
      </c>
      <c r="BI36" s="298" t="e">
        <f ca="1">IF(LEFT(BE36,2)="RF",OFFSET(Pinlist!$I$1,Chart!BD36,0))</f>
        <v>#NUM!</v>
      </c>
      <c r="BJ36" s="156">
        <f t="shared" si="14"/>
        <v>33</v>
      </c>
      <c r="BK36" s="598" t="b">
        <f t="array" aca="1" ref="BK36" ca="1">IF($BV$15,MIN(SQRT((BF36-OFFSET(BF36,1,0,$BU$26-BJ36))^2+(BG36-OFFSET(BG36,1,0,$BU$26-BJ36))^2)))</f>
        <v>0</v>
      </c>
      <c r="BL36" s="598" t="b">
        <f t="array" aca="1" ref="BL36" ca="1">IF($BV$15,MIN(SQRT((BF36-OFFSET(BF36,-1,0,1-BJ36))^2+(BG36-OFFSET(BG36,-1,0,1-BJ36))^2)))</f>
        <v>0</v>
      </c>
      <c r="BM36" s="225" t="e">
        <f t="shared" ca="1" si="3"/>
        <v>#N/A</v>
      </c>
      <c r="BN36" s="225" t="e">
        <f t="shared" ca="1" si="4"/>
        <v>#N/A</v>
      </c>
      <c r="BO36" s="53" t="b">
        <f t="shared" ca="1" si="5"/>
        <v>0</v>
      </c>
      <c r="BP36" s="172"/>
      <c r="BR36" s="72" t="s">
        <v>323</v>
      </c>
      <c r="BS36" s="175">
        <f ca="1">SUM(BS32:BS35)+Pinlist_RF_Error_flag</f>
        <v>0</v>
      </c>
      <c r="BZ36" s="458">
        <f ca="1">IF(CB35=OFFSET($BY$3,BZ35,0),MATCH(1,OFFSET($BW$4,BZ35,0):$BW$14,0)+BZ35,BZ35)</f>
        <v>10</v>
      </c>
      <c r="CA36" s="3" t="str">
        <f ca="1">IF(OFFSET($BX$3,BZ36,0)&lt;&gt;"P",OFFSET($BX$3,BZ36,0),IF(AND(CB36&lt;10,Pinlist!$B$3&gt;9),"P0","P"))</f>
        <v>P</v>
      </c>
      <c r="CB36" s="3">
        <f t="shared" ref="CB36:CB63" ca="1" si="19">IF(BZ36=BZ35,CB35+1,1)</f>
        <v>24</v>
      </c>
      <c r="CC36" s="3" t="str">
        <f t="shared" ca="1" si="15"/>
        <v>P24</v>
      </c>
      <c r="CD36" s="66">
        <f t="shared" ref="CD36:CD63" ca="1" si="20">(CE36&gt;0)+0</f>
        <v>0</v>
      </c>
      <c r="CE36" s="66">
        <f ca="1">COUNTIF(OFFSET(Pinlist!$A$8,1,0,$BT$23),CC36)</f>
        <v>0</v>
      </c>
      <c r="CF36" s="161" t="e">
        <f ca="1">MATCH(1,OFFSET($CD$4,CF35,0):$CD$63,0)+CF35</f>
        <v>#N/A</v>
      </c>
      <c r="CG36" s="66" t="str">
        <f t="shared" ca="1" si="16"/>
        <v/>
      </c>
      <c r="CH36" s="812">
        <f t="shared" ca="1" si="17"/>
        <v>1</v>
      </c>
      <c r="CI36" s="66">
        <f t="shared" ca="1" si="18"/>
        <v>-1</v>
      </c>
      <c r="CJ36" s="616" t="str">
        <f t="shared" ref="CJ36:CJ63" ca="1" si="21">IF(CI36&gt;=0,CF36,"")</f>
        <v/>
      </c>
      <c r="CK36" s="304">
        <f t="shared" ca="1" si="13"/>
        <v>0</v>
      </c>
      <c r="CL36" s="156" t="e">
        <f ca="1">MATCH("S",OFFSET(Pinlist!$C$2,CL35,0,$BT$23-CL35,1),0)+CL35</f>
        <v>#N/A</v>
      </c>
      <c r="CM36" s="76" t="e">
        <f ca="1">(OFFSET(Pinlist!$E$1,CL36,0)-$BR$18)*MirrorX</f>
        <v>#N/A</v>
      </c>
      <c r="CN36" s="439" t="e">
        <f ca="1">OFFSET(Pinlist!$F$1,CL36,0)-$BS$18</f>
        <v>#N/A</v>
      </c>
      <c r="CO36" s="168"/>
      <c r="CP36" s="614">
        <f>IF(CP30+1=ABS($R$47),0,CP30+1)</f>
        <v>1</v>
      </c>
      <c r="CQ36" s="615">
        <f>IF(CP30+1=ABS($R$47),CQ30+1,CQ30)</f>
        <v>2</v>
      </c>
      <c r="CR36" s="76"/>
      <c r="CS36" s="76"/>
      <c r="CT36" s="76">
        <f ca="1">CT33</f>
        <v>0</v>
      </c>
      <c r="CU36" s="76">
        <f ca="1">CU35</f>
        <v>0</v>
      </c>
      <c r="CV36" s="69"/>
      <c r="CW36" s="439"/>
      <c r="CX36" s="172"/>
      <c r="CY36" s="68" t="s">
        <v>434</v>
      </c>
      <c r="CZ36" s="156" t="e">
        <f ca="1">MIN(IF(ISNUMBER($DD$9),MIN(DD11:DD15),DF11),IF(ISNUMBER($DF$9),MIN(DF11:DF15),DD11))</f>
        <v>#N/A</v>
      </c>
      <c r="DA36" s="315">
        <f ca="1">MIN(IF(ISNUMBER($DD$9),MIN(DE11:DE15),DG11),IF(ISNUMBER($DF$9),MIN(DG11:DG15),DE11))</f>
        <v>0</v>
      </c>
      <c r="DC36" s="168"/>
      <c r="DD36" s="161">
        <v>1</v>
      </c>
      <c r="DE36" s="304">
        <f ca="1">DC30</f>
        <v>2</v>
      </c>
      <c r="DF36" s="66"/>
      <c r="DG36" s="168"/>
    </row>
    <row r="37" spans="1:114" x14ac:dyDescent="0.2">
      <c r="A37" s="168"/>
      <c r="B37" s="168"/>
      <c r="C37" s="168"/>
      <c r="D37" s="168"/>
      <c r="E37" s="168"/>
      <c r="G37" s="168"/>
      <c r="H37" s="168"/>
      <c r="I37" s="168"/>
      <c r="J37" s="168"/>
      <c r="K37" s="168"/>
      <c r="N37" s="168"/>
      <c r="O37" s="168"/>
      <c r="P37" s="168"/>
      <c r="AZ37" s="3">
        <f ca="1">IF(ISNUMBER(BI37),((BI37&gt;Probe_Head!$CB$15)+COUNTIF(OFFSET(Pinlist!$T$1,Chart!BD37,0),"*CPW*")+(OFFSET(Pinlist!$L$1,Chart!BD37,0)="36-40")&gt;0)+0,0)</f>
        <v>0</v>
      </c>
      <c r="BA37" s="161" t="e">
        <f t="shared" ca="1" si="12"/>
        <v>#NUM!</v>
      </c>
      <c r="BB37" s="66" t="e">
        <f t="shared" ca="1" si="0"/>
        <v>#NUM!</v>
      </c>
      <c r="BC37" s="66" t="e">
        <f t="shared" ca="1" si="1"/>
        <v>#NUM!</v>
      </c>
      <c r="BD37" s="156">
        <f ca="1">IFERROR(MATCH(BE37,OFFSET(Pinlist!$A$2,BD36*(BA37=BA36),0,$BT$23,1),0)+BD36*(BA37=BA36),0)</f>
        <v>0</v>
      </c>
      <c r="BE37" s="66" t="e">
        <f t="shared" ca="1" si="2"/>
        <v>#NUM!</v>
      </c>
      <c r="BF37" s="76">
        <f ca="1">(OFFSET(Pinlist!$E$1,BD37,0)-$BR$18)*MirrorX</f>
        <v>0</v>
      </c>
      <c r="BG37" s="76">
        <f ca="1">OFFSET(Pinlist!$F$1,BD37,0)-$BS$18</f>
        <v>0</v>
      </c>
      <c r="BH37" s="439" t="e">
        <f ca="1">IF(LEFT(BE37,2)="RF",OFFSET(Pinlist!$D$1,Chart!BD37,0)&amp;"_"&amp;OFFSET(Pinlist!$G$1,Chart!BD37,0),"")</f>
        <v>#NUM!</v>
      </c>
      <c r="BI37" s="298" t="e">
        <f ca="1">IF(LEFT(BE37,2)="RF",OFFSET(Pinlist!$I$1,Chart!BD37,0))</f>
        <v>#NUM!</v>
      </c>
      <c r="BJ37" s="156">
        <f t="shared" si="14"/>
        <v>34</v>
      </c>
      <c r="BK37" s="598" t="b">
        <f t="array" aca="1" ref="BK37" ca="1">IF($BV$15,MIN(SQRT((BF37-OFFSET(BF37,1,0,$BU$26-BJ37))^2+(BG37-OFFSET(BG37,1,0,$BU$26-BJ37))^2)))</f>
        <v>0</v>
      </c>
      <c r="BL37" s="598" t="b">
        <f t="array" aca="1" ref="BL37" ca="1">IF($BV$15,MIN(SQRT((BF37-OFFSET(BF37,-1,0,1-BJ37))^2+(BG37-OFFSET(BG37,-1,0,1-BJ37))^2)))</f>
        <v>0</v>
      </c>
      <c r="BM37" s="225" t="e">
        <f t="shared" ca="1" si="3"/>
        <v>#N/A</v>
      </c>
      <c r="BN37" s="225" t="e">
        <f t="shared" ca="1" si="4"/>
        <v>#N/A</v>
      </c>
      <c r="BO37" s="53" t="b">
        <f t="shared" ca="1" si="5"/>
        <v>0</v>
      </c>
      <c r="BP37" s="173" t="s">
        <v>353</v>
      </c>
      <c r="BQ37" s="727">
        <f ca="1">IF($BU$34,COUNTIF(OFFSET($BI$4,$BV$34,0,$BU$34),"&gt;"&amp;$BQ$35))*Multiplyer</f>
        <v>0</v>
      </c>
      <c r="BR37" s="627" t="s">
        <v>183</v>
      </c>
      <c r="BS37" s="727">
        <f ca="1">IF($BU$34,MAX(OFFSET($BI$4,$BV$34,0,$BU$34)),0)</f>
        <v>0</v>
      </c>
      <c r="BZ37" s="458">
        <f ca="1">IF(CB36=OFFSET($BY$3,BZ36,0),MATCH(1,OFFSET($BW$4,BZ36,0):$BW$14,0)+BZ36,BZ36)</f>
        <v>10</v>
      </c>
      <c r="CA37" s="3" t="str">
        <f ca="1">IF(OFFSET($BX$3,BZ37,0)&lt;&gt;"P",OFFSET($BX$3,BZ37,0),IF(AND(CB37&lt;10,Pinlist!$B$3&gt;9),"P0","P"))</f>
        <v>P</v>
      </c>
      <c r="CB37" s="3">
        <f t="shared" ca="1" si="19"/>
        <v>25</v>
      </c>
      <c r="CC37" s="3" t="str">
        <f t="shared" ca="1" si="15"/>
        <v>P25</v>
      </c>
      <c r="CD37" s="66">
        <f t="shared" ca="1" si="20"/>
        <v>0</v>
      </c>
      <c r="CE37" s="66">
        <f ca="1">COUNTIF(OFFSET(Pinlist!$A$8,1,0,$BT$23),CC37)</f>
        <v>0</v>
      </c>
      <c r="CF37" s="161" t="e">
        <f ca="1">MATCH(1,OFFSET($CD$4,CF36,0):$CD$63,0)+CF36</f>
        <v>#N/A</v>
      </c>
      <c r="CG37" s="66" t="str">
        <f t="shared" ca="1" si="16"/>
        <v/>
      </c>
      <c r="CH37" s="812">
        <f t="shared" ca="1" si="17"/>
        <v>1</v>
      </c>
      <c r="CI37" s="66">
        <f t="shared" ca="1" si="18"/>
        <v>-1</v>
      </c>
      <c r="CJ37" s="616" t="str">
        <f t="shared" ca="1" si="21"/>
        <v/>
      </c>
      <c r="CK37" s="304">
        <f t="shared" ref="CK37:CK63" ca="1" si="22">IF(CI36=-1,CK36,CK36+CH36)</f>
        <v>0</v>
      </c>
      <c r="CL37" s="156" t="e">
        <f ca="1">MATCH("S",OFFSET(Pinlist!$C$2,CL36,0,$BT$23-CL36,1),0)+CL36</f>
        <v>#N/A</v>
      </c>
      <c r="CM37" s="76" t="e">
        <f ca="1">(OFFSET(Pinlist!$E$1,CL37,0)-$BR$18)*MirrorX</f>
        <v>#N/A</v>
      </c>
      <c r="CN37" s="439" t="e">
        <f ca="1">OFFSET(Pinlist!$F$1,CL37,0)-$BS$18</f>
        <v>#N/A</v>
      </c>
      <c r="CO37" s="168"/>
      <c r="CP37" s="161"/>
      <c r="CQ37" s="66"/>
      <c r="CR37" s="76"/>
      <c r="CS37" s="76"/>
      <c r="CT37" s="76">
        <f ca="1">CT33</f>
        <v>0</v>
      </c>
      <c r="CU37" s="76">
        <f ca="1">CU33</f>
        <v>0</v>
      </c>
      <c r="CV37" s="69"/>
      <c r="CW37" s="439"/>
      <c r="CX37" s="172"/>
      <c r="CY37" s="68" t="s">
        <v>435</v>
      </c>
      <c r="CZ37" s="156" t="e">
        <f ca="1">MAX(IF(ISNUMBER($DD$9),MAX(DD11:DD15),DF11),IF(ISNUMBER($DF$9),MAX(DF11:DF15),DD11))</f>
        <v>#N/A</v>
      </c>
      <c r="DA37" s="315">
        <f ca="1">MAX(IF(ISNUMBER($DD$9),MAX(DE11:DE15),DG11),IF(ISNUMBER($DF$9),MAX(DG11:DG15),DE11))</f>
        <v>0</v>
      </c>
      <c r="DC37" s="168"/>
      <c r="DD37" s="305">
        <v>2</v>
      </c>
      <c r="DE37" s="306">
        <f ca="1">IF(DC30=4,1,DC30+1)+IF(DM5&gt;DM11,6,0)</f>
        <v>3</v>
      </c>
      <c r="DF37" s="66"/>
      <c r="DG37" s="74"/>
    </row>
    <row r="38" spans="1:114" x14ac:dyDescent="0.2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N38" s="168"/>
      <c r="O38" s="168"/>
      <c r="P38" s="168"/>
      <c r="AZ38" s="3">
        <f ca="1">IF(ISNUMBER(BI38),((BI38&gt;Probe_Head!$CB$15)+COUNTIF(OFFSET(Pinlist!$T$1,Chart!BD38,0),"*CPW*")+(OFFSET(Pinlist!$L$1,Chart!BD38,0)="36-40")&gt;0)+0,0)</f>
        <v>0</v>
      </c>
      <c r="BA38" s="161" t="e">
        <f t="shared" ca="1" si="12"/>
        <v>#NUM!</v>
      </c>
      <c r="BB38" s="66" t="e">
        <f t="shared" ca="1" si="0"/>
        <v>#NUM!</v>
      </c>
      <c r="BC38" s="66" t="e">
        <f t="shared" ca="1" si="1"/>
        <v>#NUM!</v>
      </c>
      <c r="BD38" s="156">
        <f ca="1">IFERROR(MATCH(BE38,OFFSET(Pinlist!$A$2,BD37*(BA38=BA37),0,$BT$23,1),0)+BD37*(BA38=BA37),0)</f>
        <v>0</v>
      </c>
      <c r="BE38" s="66" t="e">
        <f t="shared" ca="1" si="2"/>
        <v>#NUM!</v>
      </c>
      <c r="BF38" s="76">
        <f ca="1">(OFFSET(Pinlist!$E$1,BD38,0)-$BR$18)*MirrorX</f>
        <v>0</v>
      </c>
      <c r="BG38" s="76">
        <f ca="1">OFFSET(Pinlist!$F$1,BD38,0)-$BS$18</f>
        <v>0</v>
      </c>
      <c r="BH38" s="439" t="e">
        <f ca="1">IF(LEFT(BE38,2)="RF",OFFSET(Pinlist!$D$1,Chart!BD38,0)&amp;"_"&amp;OFFSET(Pinlist!$G$1,Chart!BD38,0),"")</f>
        <v>#NUM!</v>
      </c>
      <c r="BI38" s="298" t="e">
        <f ca="1">IF(LEFT(BE38,2)="RF",OFFSET(Pinlist!$I$1,Chart!BD38,0))</f>
        <v>#NUM!</v>
      </c>
      <c r="BJ38" s="156">
        <f t="shared" si="14"/>
        <v>35</v>
      </c>
      <c r="BK38" s="598" t="b">
        <f t="array" aca="1" ref="BK38" ca="1">IF($BV$15,MIN(SQRT((BF38-OFFSET(BF38,1,0,$BU$26-BJ38))^2+(BG38-OFFSET(BG38,1,0,$BU$26-BJ38))^2)))</f>
        <v>0</v>
      </c>
      <c r="BL38" s="598" t="b">
        <f t="array" aca="1" ref="BL38" ca="1">IF($BV$15,MIN(SQRT((BF38-OFFSET(BF38,-1,0,1-BJ38))^2+(BG38-OFFSET(BG38,-1,0,1-BJ38))^2)))</f>
        <v>0</v>
      </c>
      <c r="BM38" s="225" t="e">
        <f t="shared" ca="1" si="3"/>
        <v>#N/A</v>
      </c>
      <c r="BN38" s="225" t="e">
        <f t="shared" ca="1" si="4"/>
        <v>#N/A</v>
      </c>
      <c r="BO38" s="53" t="b">
        <f t="shared" ca="1" si="5"/>
        <v>0</v>
      </c>
      <c r="BP38" s="172"/>
      <c r="BQ38" s="168"/>
      <c r="BR38" s="72" t="s">
        <v>807</v>
      </c>
      <c r="BS38" s="176">
        <f ca="1">$CE$11*Multiplyer</f>
        <v>0</v>
      </c>
      <c r="BZ38" s="458">
        <f ca="1">IF(CB37=OFFSET($BY$3,BZ37,0),MATCH(1,OFFSET($BW$4,BZ37,0):$BW$14,0)+BZ37,BZ37)</f>
        <v>10</v>
      </c>
      <c r="CA38" s="3" t="str">
        <f ca="1">IF(OFFSET($BX$3,BZ38,0)&lt;&gt;"P",OFFSET($BX$3,BZ38,0),IF(AND(CB38&lt;10,Pinlist!$B$3&gt;9),"P0","P"))</f>
        <v>P</v>
      </c>
      <c r="CB38" s="3">
        <f t="shared" ca="1" si="19"/>
        <v>26</v>
      </c>
      <c r="CC38" s="3" t="str">
        <f t="shared" ca="1" si="15"/>
        <v>P26</v>
      </c>
      <c r="CD38" s="66">
        <f t="shared" ca="1" si="20"/>
        <v>0</v>
      </c>
      <c r="CE38" s="66">
        <f ca="1">COUNTIF(OFFSET(Pinlist!$A$8,1,0,$BT$23),CC38)</f>
        <v>0</v>
      </c>
      <c r="CF38" s="161" t="e">
        <f ca="1">MATCH(1,OFFSET($CD$4,CF37,0):$CD$63,0)+CF37</f>
        <v>#N/A</v>
      </c>
      <c r="CG38" s="66" t="str">
        <f t="shared" ca="1" si="16"/>
        <v/>
      </c>
      <c r="CH38" s="812">
        <f t="shared" ca="1" si="17"/>
        <v>1</v>
      </c>
      <c r="CI38" s="66">
        <f t="shared" ca="1" si="18"/>
        <v>-1</v>
      </c>
      <c r="CJ38" s="616" t="str">
        <f t="shared" ca="1" si="21"/>
        <v/>
      </c>
      <c r="CK38" s="304">
        <f t="shared" ca="1" si="22"/>
        <v>0</v>
      </c>
      <c r="CL38" s="156" t="e">
        <f ca="1">MATCH("S",OFFSET(Pinlist!$C$2,CL37,0,$BT$23-CL37,1),0)+CL37</f>
        <v>#N/A</v>
      </c>
      <c r="CM38" s="76" t="e">
        <f ca="1">(OFFSET(Pinlist!$E$1,CL38,0)-$BR$18)*MirrorX</f>
        <v>#N/A</v>
      </c>
      <c r="CN38" s="439" t="e">
        <f ca="1">OFFSET(Pinlist!$F$1,CL38,0)-$BS$18</f>
        <v>#N/A</v>
      </c>
      <c r="CO38" s="168"/>
      <c r="CX38" s="172"/>
      <c r="CY38" s="68" t="s">
        <v>158</v>
      </c>
      <c r="CZ38" s="156" t="e">
        <f ca="1">IF(CZ37-CZ36&gt;DA37-DA36,CZ37-CZ36,DA37-DA36)</f>
        <v>#N/A</v>
      </c>
      <c r="DA38" s="315" t="e">
        <f ca="1">CZ38</f>
        <v>#N/A</v>
      </c>
      <c r="DC38" s="168"/>
      <c r="DD38" s="307">
        <v>3</v>
      </c>
      <c r="DE38" s="304">
        <f ca="1">IF(DC30&gt;2,DC30-2,DC30+2)</f>
        <v>4</v>
      </c>
      <c r="DF38" s="66"/>
      <c r="DG38" s="168"/>
    </row>
    <row r="39" spans="1:114" x14ac:dyDescent="0.2">
      <c r="A39" s="168"/>
      <c r="B39" s="168"/>
      <c r="C39" s="168"/>
      <c r="D39" s="168"/>
      <c r="E39" s="168"/>
      <c r="F39" s="168"/>
      <c r="G39" s="168"/>
      <c r="H39" s="168"/>
      <c r="I39" s="168"/>
      <c r="J39" s="168"/>
      <c r="K39" s="168"/>
      <c r="N39" s="168"/>
      <c r="O39" s="168"/>
      <c r="P39" s="168"/>
      <c r="AZ39" s="3">
        <f ca="1">IF(ISNUMBER(BI39),((BI39&gt;Probe_Head!$CB$15)+COUNTIF(OFFSET(Pinlist!$T$1,Chart!BD39,0),"*CPW*")+(OFFSET(Pinlist!$L$1,Chart!BD39,0)="36-40")&gt;0)+0,0)</f>
        <v>0</v>
      </c>
      <c r="BA39" s="161" t="e">
        <f t="shared" ca="1" si="12"/>
        <v>#NUM!</v>
      </c>
      <c r="BB39" s="66" t="e">
        <f t="shared" ca="1" si="0"/>
        <v>#NUM!</v>
      </c>
      <c r="BC39" s="66" t="e">
        <f t="shared" ca="1" si="1"/>
        <v>#NUM!</v>
      </c>
      <c r="BD39" s="156">
        <f ca="1">IFERROR(MATCH(BE39,OFFSET(Pinlist!$A$2,BD38*(BA39=BA38),0,$BT$23,1),0)+BD38*(BA39=BA38),0)</f>
        <v>0</v>
      </c>
      <c r="BE39" s="66" t="e">
        <f t="shared" ca="1" si="2"/>
        <v>#NUM!</v>
      </c>
      <c r="BF39" s="76">
        <f ca="1">(OFFSET(Pinlist!$E$1,BD39,0)-$BR$18)*MirrorX</f>
        <v>0</v>
      </c>
      <c r="BG39" s="76">
        <f ca="1">OFFSET(Pinlist!$F$1,BD39,0)-$BS$18</f>
        <v>0</v>
      </c>
      <c r="BH39" s="439" t="e">
        <f ca="1">IF(LEFT(BE39,2)="RF",OFFSET(Pinlist!$D$1,Chart!BD39,0)&amp;"_"&amp;OFFSET(Pinlist!$G$1,Chart!BD39,0),"")</f>
        <v>#NUM!</v>
      </c>
      <c r="BI39" s="298" t="e">
        <f ca="1">IF(LEFT(BE39,2)="RF",OFFSET(Pinlist!$I$1,Chart!BD39,0))</f>
        <v>#NUM!</v>
      </c>
      <c r="BJ39" s="156">
        <f t="shared" si="14"/>
        <v>36</v>
      </c>
      <c r="BK39" s="598" t="b">
        <f t="array" aca="1" ref="BK39" ca="1">IF($BV$15,MIN(SQRT((BF39-OFFSET(BF39,1,0,$BU$26-BJ39))^2+(BG39-OFFSET(BG39,1,0,$BU$26-BJ39))^2)))</f>
        <v>0</v>
      </c>
      <c r="BL39" s="598" t="b">
        <f t="array" aca="1" ref="BL39" ca="1">IF($BV$15,MIN(SQRT((BF39-OFFSET(BF39,-1,0,1-BJ39))^2+(BG39-OFFSET(BG39,-1,0,1-BJ39))^2)))</f>
        <v>0</v>
      </c>
      <c r="BM39" s="225" t="e">
        <f t="shared" ca="1" si="3"/>
        <v>#N/A</v>
      </c>
      <c r="BN39" s="225" t="e">
        <f t="shared" ca="1" si="4"/>
        <v>#N/A</v>
      </c>
      <c r="BO39" s="53" t="b">
        <f t="shared" ca="1" si="5"/>
        <v>0</v>
      </c>
      <c r="BP39" s="172"/>
      <c r="BQ39" s="168"/>
      <c r="BR39" s="72" t="s">
        <v>159</v>
      </c>
      <c r="BS39" s="176">
        <f ca="1">$CE$5*Multiplyer</f>
        <v>0</v>
      </c>
      <c r="BZ39" s="458">
        <f ca="1">IF(CB38=OFFSET($BY$3,BZ38,0),MATCH(1,OFFSET($BW$4,BZ38,0):$BW$14,0)+BZ38,BZ38)</f>
        <v>10</v>
      </c>
      <c r="CA39" s="3" t="str">
        <f ca="1">IF(OFFSET($BX$3,BZ39,0)&lt;&gt;"P",OFFSET($BX$3,BZ39,0),IF(AND(CB39&lt;10,Pinlist!$B$3&gt;9),"P0","P"))</f>
        <v>P</v>
      </c>
      <c r="CB39" s="3">
        <f t="shared" ca="1" si="19"/>
        <v>27</v>
      </c>
      <c r="CC39" s="3" t="str">
        <f t="shared" ca="1" si="15"/>
        <v>P27</v>
      </c>
      <c r="CD39" s="66">
        <f t="shared" ca="1" si="20"/>
        <v>0</v>
      </c>
      <c r="CE39" s="66">
        <f ca="1">COUNTIF(OFFSET(Pinlist!$A$8,1,0,$BT$23),CC39)</f>
        <v>0</v>
      </c>
      <c r="CF39" s="161" t="e">
        <f ca="1">MATCH(1,OFFSET($CD$4,CF38,0):$CD$63,0)+CF38</f>
        <v>#N/A</v>
      </c>
      <c r="CG39" s="66" t="str">
        <f t="shared" ca="1" si="16"/>
        <v/>
      </c>
      <c r="CH39" s="812">
        <f t="shared" ca="1" si="17"/>
        <v>1</v>
      </c>
      <c r="CI39" s="66">
        <f t="shared" ca="1" si="18"/>
        <v>-1</v>
      </c>
      <c r="CJ39" s="616" t="str">
        <f t="shared" ca="1" si="21"/>
        <v/>
      </c>
      <c r="CK39" s="304">
        <f t="shared" ca="1" si="22"/>
        <v>0</v>
      </c>
      <c r="CL39" s="156" t="e">
        <f ca="1">MATCH("S",OFFSET(Pinlist!$C$2,CL38,0,$BT$23-CL38,1),0)+CL38</f>
        <v>#N/A</v>
      </c>
      <c r="CM39" s="76" t="e">
        <f ca="1">(OFFSET(Pinlist!$E$1,CL39,0)-$BR$18)*MirrorX</f>
        <v>#N/A</v>
      </c>
      <c r="CN39" s="439" t="e">
        <f ca="1">OFFSET(Pinlist!$F$1,CL39,0)-$BS$18</f>
        <v>#N/A</v>
      </c>
      <c r="CO39" s="168"/>
      <c r="CP39" s="608">
        <f>CP33+1</f>
        <v>6</v>
      </c>
      <c r="CQ39" s="609">
        <f>(CP39&lt;Multiplyer)*$CZ$40</f>
        <v>0</v>
      </c>
      <c r="CR39" s="618"/>
      <c r="CS39" s="618"/>
      <c r="CT39" s="618">
        <f ca="1">$CQ39*(CP41+$CZ$29)</f>
        <v>0</v>
      </c>
      <c r="CU39" s="618">
        <f ca="1">$CQ39*(CQ41+$DA$29)</f>
        <v>0</v>
      </c>
      <c r="CV39" s="618" t="e">
        <f ca="1">IF(CQ39,CQ39*($CM$2-$BR$22+CP41),$CV$3)</f>
        <v>#N/A</v>
      </c>
      <c r="CW39" s="619" t="e">
        <f ca="1">IF(CQ39,CQ39*($CN$2-$BS$22+CQ41),$CW$3)</f>
        <v>#N/A</v>
      </c>
      <c r="CX39" s="909"/>
      <c r="CY39" s="316" t="s">
        <v>433</v>
      </c>
      <c r="CZ39" s="294" t="e">
        <f ca="1">(CZ38-(CZ37-CZ36))/2</f>
        <v>#N/A</v>
      </c>
      <c r="DA39" s="295" t="e">
        <f ca="1">(DA38-(DA37-DA36))/2</f>
        <v>#N/A</v>
      </c>
      <c r="DB39" s="297">
        <f ca="1">DA37-DA36</f>
        <v>0</v>
      </c>
      <c r="DC39" s="168"/>
      <c r="DD39" s="308">
        <v>4</v>
      </c>
      <c r="DE39" s="309">
        <f ca="1">IF(DC30&gt;1,DC30-1,DC30+3)+IF(DM5&lt;DM11,6,0)</f>
        <v>1</v>
      </c>
      <c r="DF39" s="66"/>
      <c r="DG39" s="168"/>
    </row>
    <row r="40" spans="1:114" ht="15.75" x14ac:dyDescent="0.25">
      <c r="A40" s="168"/>
      <c r="B40" s="168"/>
      <c r="C40" s="168"/>
      <c r="D40" s="168"/>
      <c r="E40" s="168"/>
      <c r="F40" s="296" t="s">
        <v>879</v>
      </c>
      <c r="G40" s="168"/>
      <c r="H40" s="168"/>
      <c r="I40" s="168"/>
      <c r="J40" s="168"/>
      <c r="AZ40" s="3">
        <f ca="1">IF(ISNUMBER(BI40),((BI40&gt;Probe_Head!$CB$15)+COUNTIF(OFFSET(Pinlist!$T$1,Chart!BD40,0),"*CPW*")+(OFFSET(Pinlist!$L$1,Chart!BD40,0)="36-40")&gt;0)+0,0)</f>
        <v>0</v>
      </c>
      <c r="BA40" s="161" t="e">
        <f t="shared" ca="1" si="12"/>
        <v>#NUM!</v>
      </c>
      <c r="BB40" s="66" t="e">
        <f t="shared" ca="1" si="0"/>
        <v>#NUM!</v>
      </c>
      <c r="BC40" s="66" t="e">
        <f t="shared" ca="1" si="1"/>
        <v>#NUM!</v>
      </c>
      <c r="BD40" s="156">
        <f ca="1">IFERROR(MATCH(BE40,OFFSET(Pinlist!$A$2,BD39*(BA40=BA39),0,$BT$23,1),0)+BD39*(BA40=BA39),0)</f>
        <v>0</v>
      </c>
      <c r="BE40" s="66" t="e">
        <f t="shared" ca="1" si="2"/>
        <v>#NUM!</v>
      </c>
      <c r="BF40" s="76">
        <f ca="1">(OFFSET(Pinlist!$E$1,BD40,0)-$BR$18)*MirrorX</f>
        <v>0</v>
      </c>
      <c r="BG40" s="76">
        <f ca="1">OFFSET(Pinlist!$F$1,BD40,0)-$BS$18</f>
        <v>0</v>
      </c>
      <c r="BH40" s="439" t="e">
        <f ca="1">IF(LEFT(BE40,2)="RF",OFFSET(Pinlist!$D$1,Chart!BD40,0)&amp;"_"&amp;OFFSET(Pinlist!$G$1,Chart!BD40,0),"")</f>
        <v>#NUM!</v>
      </c>
      <c r="BI40" s="298" t="e">
        <f ca="1">IF(LEFT(BE40,2)="RF",OFFSET(Pinlist!$I$1,Chart!BD40,0))</f>
        <v>#NUM!</v>
      </c>
      <c r="BJ40" s="156">
        <f t="shared" si="14"/>
        <v>37</v>
      </c>
      <c r="BK40" s="598" t="b">
        <f t="array" aca="1" ref="BK40" ca="1">IF($BV$15,MIN(SQRT((BF40-OFFSET(BF40,1,0,$BU$26-BJ40))^2+(BG40-OFFSET(BG40,1,0,$BU$26-BJ40))^2)))</f>
        <v>0</v>
      </c>
      <c r="BL40" s="598" t="b">
        <f t="array" aca="1" ref="BL40" ca="1">IF($BV$15,MIN(SQRT((BF40-OFFSET(BF40,-1,0,1-BJ40))^2+(BG40-OFFSET(BG40,-1,0,1-BJ40))^2)))</f>
        <v>0</v>
      </c>
      <c r="BM40" s="225" t="e">
        <f t="shared" ca="1" si="3"/>
        <v>#N/A</v>
      </c>
      <c r="BN40" s="225" t="e">
        <f t="shared" ca="1" si="4"/>
        <v>#N/A</v>
      </c>
      <c r="BO40" s="53" t="b">
        <f t="shared" ca="1" si="5"/>
        <v>0</v>
      </c>
      <c r="BP40" s="172"/>
      <c r="BQ40" s="168"/>
      <c r="BR40" s="72" t="s">
        <v>123</v>
      </c>
      <c r="BS40" s="176">
        <f ca="1">$CE$6*Multiplyer</f>
        <v>0</v>
      </c>
      <c r="BZ40" s="458">
        <f ca="1">IF(CB39=OFFSET($BY$3,BZ39,0),MATCH(1,OFFSET($BW$4,BZ39,0):$BW$14,0)+BZ39,BZ39)</f>
        <v>10</v>
      </c>
      <c r="CA40" s="3" t="str">
        <f ca="1">IF(OFFSET($BX$3,BZ40,0)&lt;&gt;"P",OFFSET($BX$3,BZ40,0),IF(AND(CB40&lt;10,Pinlist!$B$3&gt;9),"P0","P"))</f>
        <v>P</v>
      </c>
      <c r="CB40" s="3">
        <f t="shared" ca="1" si="19"/>
        <v>28</v>
      </c>
      <c r="CC40" s="3" t="str">
        <f t="shared" ca="1" si="15"/>
        <v>P28</v>
      </c>
      <c r="CD40" s="66">
        <f t="shared" ca="1" si="20"/>
        <v>0</v>
      </c>
      <c r="CE40" s="66">
        <f ca="1">COUNTIF(OFFSET(Pinlist!$A$8,1,0,$BT$23),CC40)</f>
        <v>0</v>
      </c>
      <c r="CF40" s="161" t="e">
        <f ca="1">MATCH(1,OFFSET($CD$4,CF39,0):$CD$63,0)+CF39</f>
        <v>#N/A</v>
      </c>
      <c r="CG40" s="66" t="str">
        <f t="shared" ca="1" si="16"/>
        <v/>
      </c>
      <c r="CH40" s="812">
        <f t="shared" ca="1" si="17"/>
        <v>1</v>
      </c>
      <c r="CI40" s="66">
        <f t="shared" ca="1" si="18"/>
        <v>-1</v>
      </c>
      <c r="CJ40" s="616" t="str">
        <f t="shared" ca="1" si="21"/>
        <v/>
      </c>
      <c r="CK40" s="304">
        <f t="shared" ca="1" si="22"/>
        <v>0</v>
      </c>
      <c r="CL40" s="156" t="e">
        <f ca="1">MATCH("S",OFFSET(Pinlist!$C$2,CL39,0,$BT$23-CL39,1),0)+CL39</f>
        <v>#N/A</v>
      </c>
      <c r="CM40" s="76" t="e">
        <f ca="1">(OFFSET(Pinlist!$E$1,CL40,0)-$BR$18)*MirrorX</f>
        <v>#N/A</v>
      </c>
      <c r="CN40" s="439" t="e">
        <f ca="1">OFFSET(Pinlist!$F$1,CL40,0)-$BS$18</f>
        <v>#N/A</v>
      </c>
      <c r="CO40" s="168"/>
      <c r="CP40" s="846" t="b">
        <f>CP39/2&lt;&gt;INT(CP39/2)</f>
        <v>0</v>
      </c>
      <c r="CQ40" s="66"/>
      <c r="CR40" s="76"/>
      <c r="CS40" s="76"/>
      <c r="CT40" s="76">
        <f ca="1">CQ39*(CT39-$BQ$5)</f>
        <v>0</v>
      </c>
      <c r="CU40" s="76">
        <f ca="1">CU39</f>
        <v>0</v>
      </c>
      <c r="CV40" s="69"/>
      <c r="CW40" s="480"/>
      <c r="CX40" s="69"/>
      <c r="CY40" s="67" t="s">
        <v>455</v>
      </c>
      <c r="CZ40" s="846" t="b">
        <f>Multiplyer&lt;&gt;1</f>
        <v>0</v>
      </c>
      <c r="DA40" s="156"/>
      <c r="DB40" s="297" t="e">
        <f ca="1">DA38-DB39</f>
        <v>#N/A</v>
      </c>
      <c r="DC40" s="168"/>
      <c r="DD40" s="168"/>
      <c r="DE40" s="168"/>
      <c r="DF40" s="168"/>
      <c r="DG40" s="168"/>
    </row>
    <row r="41" spans="1:114" x14ac:dyDescent="0.2">
      <c r="A41" s="168"/>
      <c r="B41" s="168"/>
      <c r="C41" s="168"/>
      <c r="D41" s="168"/>
      <c r="E41" s="168"/>
      <c r="G41" s="168"/>
      <c r="H41" s="168"/>
      <c r="I41" s="168"/>
      <c r="J41" s="168"/>
      <c r="L41" s="168"/>
      <c r="M41" s="10" t="str">
        <f>IF(Multiplyer=1,"Multi-Dut Chart inactive. To activate, set 'Multi-Dut=Yes'","")</f>
        <v>Multi-Dut Chart inactive. To activate, set 'Multi-Dut=Yes'</v>
      </c>
      <c r="N41" s="168"/>
      <c r="O41" s="168"/>
      <c r="P41" s="168"/>
      <c r="AZ41" s="3">
        <f ca="1">IF(ISNUMBER(BI41),((BI41&gt;Probe_Head!$CB$15)+COUNTIF(OFFSET(Pinlist!$T$1,Chart!BD41,0),"*CPW*")+(OFFSET(Pinlist!$L$1,Chart!BD41,0)="36-40")&gt;0)+0,0)</f>
        <v>0</v>
      </c>
      <c r="BA41" s="161" t="e">
        <f t="shared" ca="1" si="12"/>
        <v>#NUM!</v>
      </c>
      <c r="BB41" s="66" t="e">
        <f t="shared" ca="1" si="0"/>
        <v>#NUM!</v>
      </c>
      <c r="BC41" s="66" t="e">
        <f t="shared" ca="1" si="1"/>
        <v>#NUM!</v>
      </c>
      <c r="BD41" s="156">
        <f ca="1">IFERROR(MATCH(BE41,OFFSET(Pinlist!$A$2,BD40*(BA41=BA40),0,$BT$23,1),0)+BD40*(BA41=BA40),0)</f>
        <v>0</v>
      </c>
      <c r="BE41" s="66" t="e">
        <f t="shared" ca="1" si="2"/>
        <v>#NUM!</v>
      </c>
      <c r="BF41" s="76">
        <f ca="1">(OFFSET(Pinlist!$E$1,BD41,0)-$BR$18)*MirrorX</f>
        <v>0</v>
      </c>
      <c r="BG41" s="76">
        <f ca="1">OFFSET(Pinlist!$F$1,BD41,0)-$BS$18</f>
        <v>0</v>
      </c>
      <c r="BH41" s="439" t="e">
        <f ca="1">IF(LEFT(BE41,2)="RF",OFFSET(Pinlist!$D$1,Chart!BD41,0)&amp;"_"&amp;OFFSET(Pinlist!$G$1,Chart!BD41,0),"")</f>
        <v>#NUM!</v>
      </c>
      <c r="BI41" s="298" t="e">
        <f ca="1">IF(LEFT(BE41,2)="RF",OFFSET(Pinlist!$I$1,Chart!BD41,0))</f>
        <v>#NUM!</v>
      </c>
      <c r="BJ41" s="156">
        <f t="shared" si="14"/>
        <v>38</v>
      </c>
      <c r="BK41" s="598" t="b">
        <f t="array" aca="1" ref="BK41" ca="1">IF($BV$15,MIN(SQRT((BF41-OFFSET(BF41,1,0,$BU$26-BJ41))^2+(BG41-OFFSET(BG41,1,0,$BU$26-BJ41))^2)))</f>
        <v>0</v>
      </c>
      <c r="BL41" s="598" t="b">
        <f t="array" aca="1" ref="BL41" ca="1">IF($BV$15,MIN(SQRT((BF41-OFFSET(BF41,-1,0,1-BJ41))^2+(BG41-OFFSET(BG41,-1,0,1-BJ41))^2)))</f>
        <v>0</v>
      </c>
      <c r="BM41" s="225" t="e">
        <f t="shared" ca="1" si="3"/>
        <v>#N/A</v>
      </c>
      <c r="BN41" s="225" t="e">
        <f t="shared" ca="1" si="4"/>
        <v>#N/A</v>
      </c>
      <c r="BO41" s="53" t="b">
        <f t="shared" ca="1" si="5"/>
        <v>0</v>
      </c>
      <c r="BP41" s="172"/>
      <c r="BQ41" s="168"/>
      <c r="BR41" s="72" t="s">
        <v>447</v>
      </c>
      <c r="BS41" s="176">
        <f ca="1">(SUMIF($CA$5:$CA$63,"P*",$CD$5:$CD$63)+IF(SUMIF($CA$5:$CA$63,"G*",$CD$5:$CD$63)&gt;0,SUMIF($CA$5:$CA$63,"G*",$CD$5:$CD$63)-1,0))*Multiplyer</f>
        <v>0</v>
      </c>
      <c r="BZ41" s="458">
        <f ca="1">IF(CB40=OFFSET($BY$3,BZ40,0),MATCH(1,OFFSET($BW$4,BZ40,0):$BW$14,0)+BZ40,BZ40)</f>
        <v>10</v>
      </c>
      <c r="CA41" s="3" t="str">
        <f ca="1">IF(OFFSET($BX$3,BZ41,0)&lt;&gt;"P",OFFSET($BX$3,BZ41,0),IF(AND(CB41&lt;10,Pinlist!$B$3&gt;9),"P0","P"))</f>
        <v>P</v>
      </c>
      <c r="CB41" s="3">
        <f t="shared" ca="1" si="19"/>
        <v>29</v>
      </c>
      <c r="CC41" s="3" t="str">
        <f t="shared" ca="1" si="15"/>
        <v>P29</v>
      </c>
      <c r="CD41" s="66">
        <f t="shared" ca="1" si="20"/>
        <v>0</v>
      </c>
      <c r="CE41" s="66">
        <f ca="1">COUNTIF(OFFSET(Pinlist!$A$8,1,0,$BT$23),CC41)</f>
        <v>0</v>
      </c>
      <c r="CF41" s="161" t="e">
        <f ca="1">MATCH(1,OFFSET($CD$4,CF40,0):$CD$63,0)+CF40</f>
        <v>#N/A</v>
      </c>
      <c r="CG41" s="66" t="str">
        <f t="shared" ca="1" si="16"/>
        <v/>
      </c>
      <c r="CH41" s="812">
        <f t="shared" ca="1" si="17"/>
        <v>1</v>
      </c>
      <c r="CI41" s="66">
        <f t="shared" ca="1" si="18"/>
        <v>-1</v>
      </c>
      <c r="CJ41" s="616" t="str">
        <f t="shared" ca="1" si="21"/>
        <v/>
      </c>
      <c r="CK41" s="304">
        <f t="shared" ca="1" si="22"/>
        <v>0</v>
      </c>
      <c r="CL41" s="156" t="e">
        <f ca="1">MATCH("S",OFFSET(Pinlist!$C$2,CL40,0,$BT$23-CL40,1),0)+CL40</f>
        <v>#N/A</v>
      </c>
      <c r="CM41" s="76" t="e">
        <f ca="1">(OFFSET(Pinlist!$E$1,CL41,0)-$BR$18)*MirrorX</f>
        <v>#N/A</v>
      </c>
      <c r="CN41" s="439" t="e">
        <f ca="1">OFFSET(Pinlist!$F$1,CL41,0)-$BS$18</f>
        <v>#N/A</v>
      </c>
      <c r="CO41" s="168"/>
      <c r="CP41" s="610">
        <f>IF($BS$70,(CP39*$CZ$26)+(CP40*$CZ$27)*$CQ$9,CP42*$CZ$26)*MirrorX</f>
        <v>0</v>
      </c>
      <c r="CQ41" s="611">
        <f>IF($BS$70,(CP39*$DA$26)+(CP40*$DA$27)*$CQ$9,CQ42*$DA$26)</f>
        <v>0</v>
      </c>
      <c r="CR41" s="76"/>
      <c r="CS41" s="76"/>
      <c r="CT41" s="76">
        <f ca="1">CT40</f>
        <v>0</v>
      </c>
      <c r="CU41" s="76">
        <f ca="1">CQ39*(CU40-$BR$5)</f>
        <v>0</v>
      </c>
      <c r="CV41" s="69"/>
      <c r="CW41" s="480"/>
      <c r="DA41" s="64"/>
      <c r="DB41" s="53" t="e">
        <f ca="1">DB40/2</f>
        <v>#N/A</v>
      </c>
      <c r="DC41" s="168"/>
      <c r="DD41" s="168"/>
      <c r="DE41" s="168"/>
      <c r="DF41" s="168"/>
      <c r="DG41" s="168"/>
      <c r="DH41" s="168"/>
      <c r="DI41" s="168"/>
      <c r="DJ41" s="168"/>
    </row>
    <row r="42" spans="1:114" x14ac:dyDescent="0.2">
      <c r="A42" s="168"/>
      <c r="L42" s="168"/>
      <c r="M42" s="10" t="str">
        <f>IF(Multiplyer=1,"&amp; 'Pinlist contains 1 device' on DUT page.","")</f>
        <v>&amp; 'Pinlist contains 1 device' on DUT page.</v>
      </c>
      <c r="N42" s="168"/>
      <c r="O42" s="168"/>
      <c r="P42" s="168"/>
      <c r="AZ42" s="3">
        <f ca="1">IF(ISNUMBER(BI42),((BI42&gt;Probe_Head!$CB$15)+COUNTIF(OFFSET(Pinlist!$T$1,Chart!BD42,0),"*CPW*")+(OFFSET(Pinlist!$L$1,Chart!BD42,0)="36-40")&gt;0)+0,0)</f>
        <v>0</v>
      </c>
      <c r="BA42" s="161" t="e">
        <f t="shared" ca="1" si="12"/>
        <v>#NUM!</v>
      </c>
      <c r="BB42" s="66" t="e">
        <f t="shared" ca="1" si="0"/>
        <v>#NUM!</v>
      </c>
      <c r="BC42" s="66" t="e">
        <f t="shared" ca="1" si="1"/>
        <v>#NUM!</v>
      </c>
      <c r="BD42" s="156">
        <f ca="1">IFERROR(MATCH(BE42,OFFSET(Pinlist!$A$2,BD41*(BA42=BA41),0,$BT$23,1),0)+BD41*(BA42=BA41),0)</f>
        <v>0</v>
      </c>
      <c r="BE42" s="66" t="e">
        <f t="shared" ca="1" si="2"/>
        <v>#NUM!</v>
      </c>
      <c r="BF42" s="76">
        <f ca="1">(OFFSET(Pinlist!$E$1,BD42,0)-$BR$18)*MirrorX</f>
        <v>0</v>
      </c>
      <c r="BG42" s="76">
        <f ca="1">OFFSET(Pinlist!$F$1,BD42,0)-$BS$18</f>
        <v>0</v>
      </c>
      <c r="BH42" s="439" t="e">
        <f ca="1">IF(LEFT(BE42,2)="RF",OFFSET(Pinlist!$D$1,Chart!BD42,0)&amp;"_"&amp;OFFSET(Pinlist!$G$1,Chart!BD42,0),"")</f>
        <v>#NUM!</v>
      </c>
      <c r="BI42" s="298" t="e">
        <f ca="1">IF(LEFT(BE42,2)="RF",OFFSET(Pinlist!$I$1,Chart!BD42,0))</f>
        <v>#NUM!</v>
      </c>
      <c r="BJ42" s="156">
        <f t="shared" si="14"/>
        <v>39</v>
      </c>
      <c r="BK42" s="598" t="b">
        <f t="array" aca="1" ref="BK42" ca="1">IF($BV$15,MIN(SQRT((BF42-OFFSET(BF42,1,0,$BU$26-BJ42))^2+(BG42-OFFSET(BG42,1,0,$BU$26-BJ42))^2)))</f>
        <v>0</v>
      </c>
      <c r="BL42" s="598" t="b">
        <f t="array" aca="1" ref="BL42" ca="1">IF($BV$15,MIN(SQRT((BF42-OFFSET(BF42,-1,0,1-BJ42))^2+(BG42-OFFSET(BG42,-1,0,1-BJ42))^2)))</f>
        <v>0</v>
      </c>
      <c r="BM42" s="225" t="e">
        <f t="shared" ca="1" si="3"/>
        <v>#N/A</v>
      </c>
      <c r="BN42" s="225" t="e">
        <f t="shared" ca="1" si="4"/>
        <v>#N/A</v>
      </c>
      <c r="BO42" s="53" t="b">
        <f t="shared" ca="1" si="5"/>
        <v>0</v>
      </c>
      <c r="BP42" s="293"/>
      <c r="BQ42" s="169"/>
      <c r="BR42" s="160" t="s">
        <v>329</v>
      </c>
      <c r="BS42" s="177">
        <f ca="1">Pinlist_Sense</f>
        <v>0</v>
      </c>
      <c r="BZ42" s="458">
        <f ca="1">IF(CB41=OFFSET($BY$3,BZ41,0),MATCH(1,OFFSET($BW$4,BZ41,0):$BW$14,0)+BZ41,BZ41)</f>
        <v>10</v>
      </c>
      <c r="CA42" s="3" t="str">
        <f ca="1">IF(OFFSET($BX$3,BZ42,0)&lt;&gt;"P",OFFSET($BX$3,BZ42,0),IF(AND(CB42&lt;10,Pinlist!$B$3&gt;9),"P0","P"))</f>
        <v>P</v>
      </c>
      <c r="CB42" s="3">
        <f t="shared" ca="1" si="19"/>
        <v>30</v>
      </c>
      <c r="CC42" s="3" t="str">
        <f t="shared" ca="1" si="15"/>
        <v>P30</v>
      </c>
      <c r="CD42" s="66">
        <f t="shared" ca="1" si="20"/>
        <v>0</v>
      </c>
      <c r="CE42" s="66">
        <f ca="1">COUNTIF(OFFSET(Pinlist!$A$8,1,0,$BT$23),CC42)</f>
        <v>0</v>
      </c>
      <c r="CF42" s="161" t="e">
        <f ca="1">MATCH(1,OFFSET($CD$4,CF41,0):$CD$63,0)+CF41</f>
        <v>#N/A</v>
      </c>
      <c r="CG42" s="66" t="str">
        <f t="shared" ca="1" si="16"/>
        <v/>
      </c>
      <c r="CH42" s="812">
        <f t="shared" ca="1" si="17"/>
        <v>1</v>
      </c>
      <c r="CI42" s="66">
        <f t="shared" ca="1" si="18"/>
        <v>-1</v>
      </c>
      <c r="CJ42" s="616" t="str">
        <f t="shared" ca="1" si="21"/>
        <v/>
      </c>
      <c r="CK42" s="304">
        <f t="shared" ca="1" si="22"/>
        <v>0</v>
      </c>
      <c r="CL42" s="156" t="e">
        <f ca="1">MATCH("S",OFFSET(Pinlist!$C$2,CL41,0,$BT$23-CL41,1),0)+CL41</f>
        <v>#N/A</v>
      </c>
      <c r="CM42" s="76" t="e">
        <f ca="1">(OFFSET(Pinlist!$E$1,CL42,0)-$BR$18)*MirrorX</f>
        <v>#N/A</v>
      </c>
      <c r="CN42" s="439" t="e">
        <f ca="1">OFFSET(Pinlist!$F$1,CL42,0)-$BS$18</f>
        <v>#N/A</v>
      </c>
      <c r="CO42" s="168"/>
      <c r="CP42" s="614">
        <f>IF(CP36+1=ABS($R$47),0,CP36+1)</f>
        <v>0</v>
      </c>
      <c r="CQ42" s="615">
        <f>IF(CP36+1=ABS($R$47),CQ36+1,CQ36)</f>
        <v>3</v>
      </c>
      <c r="CR42" s="76"/>
      <c r="CS42" s="76"/>
      <c r="CT42" s="76">
        <f ca="1">CT39</f>
        <v>0</v>
      </c>
      <c r="CU42" s="76">
        <f ca="1">CU41</f>
        <v>0</v>
      </c>
      <c r="CV42" s="69"/>
      <c r="CW42" s="480"/>
      <c r="DA42" s="156"/>
      <c r="DB42" s="168"/>
      <c r="DC42" s="168"/>
      <c r="DD42" s="168"/>
      <c r="DE42" s="310" t="s">
        <v>428</v>
      </c>
      <c r="DF42" s="168"/>
      <c r="DG42" s="168"/>
      <c r="DH42" s="168"/>
      <c r="DI42" s="168"/>
      <c r="DJ42" s="168"/>
    </row>
    <row r="43" spans="1:114" x14ac:dyDescent="0.2">
      <c r="A43" s="168"/>
      <c r="L43" s="168"/>
      <c r="M43" s="317" t="str">
        <f>IF(ISNUMBER(CZ31),IF(CZ31,"*** Error - Pattern overlap detected***",""),"")</f>
        <v/>
      </c>
      <c r="N43" s="168"/>
      <c r="O43" s="168"/>
      <c r="P43" s="168"/>
      <c r="AZ43" s="3">
        <f ca="1">IF(ISNUMBER(BI43),((BI43&gt;Probe_Head!$CB$15)+COUNTIF(OFFSET(Pinlist!$T$1,Chart!BD43,0),"*CPW*")+(OFFSET(Pinlist!$L$1,Chart!BD43,0)="36-40")&gt;0)+0,0)</f>
        <v>0</v>
      </c>
      <c r="BA43" s="161" t="e">
        <f t="shared" ca="1" si="12"/>
        <v>#NUM!</v>
      </c>
      <c r="BB43" s="66" t="e">
        <f t="shared" ca="1" si="0"/>
        <v>#NUM!</v>
      </c>
      <c r="BC43" s="66" t="e">
        <f t="shared" ca="1" si="1"/>
        <v>#NUM!</v>
      </c>
      <c r="BD43" s="156">
        <f ca="1">IFERROR(MATCH(BE43,OFFSET(Pinlist!$A$2,BD42*(BA43=BA42),0,$BT$23,1),0)+BD42*(BA43=BA42),0)</f>
        <v>0</v>
      </c>
      <c r="BE43" s="66" t="e">
        <f t="shared" ca="1" si="2"/>
        <v>#NUM!</v>
      </c>
      <c r="BF43" s="76">
        <f ca="1">(OFFSET(Pinlist!$E$1,BD43,0)-$BR$18)*MirrorX</f>
        <v>0</v>
      </c>
      <c r="BG43" s="76">
        <f ca="1">OFFSET(Pinlist!$F$1,BD43,0)-$BS$18</f>
        <v>0</v>
      </c>
      <c r="BH43" s="439" t="e">
        <f ca="1">IF(LEFT(BE43,2)="RF",OFFSET(Pinlist!$D$1,Chart!BD43,0)&amp;"_"&amp;OFFSET(Pinlist!$G$1,Chart!BD43,0),"")</f>
        <v>#NUM!</v>
      </c>
      <c r="BI43" s="298" t="e">
        <f ca="1">IF(LEFT(BE43,2)="RF",OFFSET(Pinlist!$I$1,Chart!BD43,0))</f>
        <v>#NUM!</v>
      </c>
      <c r="BJ43" s="156">
        <f t="shared" si="14"/>
        <v>40</v>
      </c>
      <c r="BK43" s="598" t="b">
        <f t="array" aca="1" ref="BK43" ca="1">IF($BV$15,MIN(SQRT((BF43-OFFSET(BF43,1,0,$BU$26-BJ43))^2+(BG43-OFFSET(BG43,1,0,$BU$26-BJ43))^2)))</f>
        <v>0</v>
      </c>
      <c r="BL43" s="598" t="b">
        <f t="array" aca="1" ref="BL43" ca="1">IF($BV$15,MIN(SQRT((BF43-OFFSET(BF43,-1,0,1-BJ43))^2+(BG43-OFFSET(BG43,-1,0,1-BJ43))^2)))</f>
        <v>0</v>
      </c>
      <c r="BM43" s="225" t="e">
        <f t="shared" ca="1" si="3"/>
        <v>#N/A</v>
      </c>
      <c r="BN43" s="225" t="e">
        <f t="shared" ca="1" si="4"/>
        <v>#N/A</v>
      </c>
      <c r="BO43" s="53" t="b">
        <f t="shared" ca="1" si="5"/>
        <v>0</v>
      </c>
      <c r="BP43" s="168"/>
      <c r="BQ43" s="168"/>
      <c r="BR43" s="1457" t="s">
        <v>326</v>
      </c>
      <c r="BS43" s="1469"/>
      <c r="BT43" s="1470"/>
      <c r="BZ43" s="458">
        <f ca="1">IF(CB42=OFFSET($BY$3,BZ42,0),MATCH(1,OFFSET($BW$4,BZ42,0):$BW$14,0)+BZ42,BZ42)</f>
        <v>10</v>
      </c>
      <c r="CA43" s="3" t="str">
        <f ca="1">IF(OFFSET($BX$3,BZ43,0)&lt;&gt;"P",OFFSET($BX$3,BZ43,0),IF(AND(CB43&lt;10,Pinlist!$B$3&gt;9),"P0","P"))</f>
        <v>P</v>
      </c>
      <c r="CB43" s="3">
        <f t="shared" ca="1" si="19"/>
        <v>31</v>
      </c>
      <c r="CC43" s="3" t="str">
        <f t="shared" ca="1" si="15"/>
        <v>P31</v>
      </c>
      <c r="CD43" s="66">
        <f t="shared" ca="1" si="20"/>
        <v>0</v>
      </c>
      <c r="CE43" s="66">
        <f ca="1">COUNTIF(OFFSET(Pinlist!$A$8,1,0,$BT$23),CC43)</f>
        <v>0</v>
      </c>
      <c r="CF43" s="161" t="e">
        <f ca="1">MATCH(1,OFFSET($CD$4,CF42,0):$CD$63,0)+CF42</f>
        <v>#N/A</v>
      </c>
      <c r="CG43" s="66" t="str">
        <f t="shared" ca="1" si="16"/>
        <v/>
      </c>
      <c r="CH43" s="812">
        <f t="shared" ca="1" si="17"/>
        <v>1</v>
      </c>
      <c r="CI43" s="66">
        <f t="shared" ca="1" si="18"/>
        <v>-1</v>
      </c>
      <c r="CJ43" s="616" t="str">
        <f t="shared" ca="1" si="21"/>
        <v/>
      </c>
      <c r="CK43" s="304">
        <f t="shared" ca="1" si="22"/>
        <v>0</v>
      </c>
      <c r="CL43" s="156" t="e">
        <f ca="1">MATCH("S",OFFSET(Pinlist!$C$2,CL42,0,$BT$23-CL42,1),0)+CL42</f>
        <v>#N/A</v>
      </c>
      <c r="CM43" s="76" t="e">
        <f ca="1">(OFFSET(Pinlist!$E$1,CL43,0)-$BR$18)*MirrorX</f>
        <v>#N/A</v>
      </c>
      <c r="CN43" s="439" t="e">
        <f ca="1">OFFSET(Pinlist!$F$1,CL43,0)-$BS$18</f>
        <v>#N/A</v>
      </c>
      <c r="CO43" s="168"/>
      <c r="CP43" s="161"/>
      <c r="CQ43" s="66"/>
      <c r="CR43" s="76"/>
      <c r="CS43" s="76"/>
      <c r="CT43" s="76">
        <f ca="1">CT39</f>
        <v>0</v>
      </c>
      <c r="CU43" s="76">
        <f ca="1">CU39</f>
        <v>0</v>
      </c>
      <c r="CV43" s="69"/>
      <c r="CW43" s="480"/>
      <c r="DA43" s="156"/>
      <c r="DB43" s="77" t="e">
        <f ca="1">DA36-DB41</f>
        <v>#N/A</v>
      </c>
      <c r="DC43" s="168"/>
      <c r="DD43" s="168"/>
      <c r="DE43" s="311">
        <f>-2*(Multiplyer&gt;2)</f>
        <v>0</v>
      </c>
      <c r="DF43" s="168"/>
      <c r="DG43" s="168"/>
      <c r="DH43" s="168"/>
      <c r="DI43" s="168"/>
      <c r="DJ43" s="168"/>
    </row>
    <row r="44" spans="1:114" ht="13.5" thickBot="1" x14ac:dyDescent="0.25">
      <c r="A44" s="168"/>
      <c r="L44" s="168"/>
      <c r="M44" s="412" t="s">
        <v>740</v>
      </c>
      <c r="N44" s="855" t="s">
        <v>404</v>
      </c>
      <c r="P44" s="412" t="s">
        <v>941</v>
      </c>
      <c r="Q44" s="1471" t="s">
        <v>942</v>
      </c>
      <c r="R44" s="1472"/>
      <c r="S44" s="1473"/>
      <c r="T44" s="878" t="str">
        <f ca="1">IFERROR(IF($BT$66,"  Invalid Setting - Pattern Exceeds Probe Head Max Probe Area",""),"Invalid Settings -  Check Probe Depth")</f>
        <v/>
      </c>
      <c r="AZ44" s="3">
        <f ca="1">IF(ISNUMBER(BI44),((BI44&gt;Probe_Head!$CB$15)+COUNTIF(OFFSET(Pinlist!$T$1,Chart!BD44,0),"*CPW*")+(OFFSET(Pinlist!$L$1,Chart!BD44,0)="36-40")&gt;0)+0,0)</f>
        <v>0</v>
      </c>
      <c r="BA44" s="161" t="e">
        <f t="shared" ca="1" si="12"/>
        <v>#NUM!</v>
      </c>
      <c r="BB44" s="66" t="e">
        <f t="shared" ca="1" si="0"/>
        <v>#NUM!</v>
      </c>
      <c r="BC44" s="66" t="e">
        <f t="shared" ca="1" si="1"/>
        <v>#NUM!</v>
      </c>
      <c r="BD44" s="156">
        <f ca="1">IFERROR(MATCH(BE44,OFFSET(Pinlist!$A$2,BD43*(BA44=BA43),0,$BT$23,1),0)+BD43*(BA44=BA43),0)</f>
        <v>0</v>
      </c>
      <c r="BE44" s="66" t="e">
        <f t="shared" ca="1" si="2"/>
        <v>#NUM!</v>
      </c>
      <c r="BF44" s="76">
        <f ca="1">(OFFSET(Pinlist!$E$1,BD44,0)-$BR$18)*MirrorX</f>
        <v>0</v>
      </c>
      <c r="BG44" s="76">
        <f ca="1">OFFSET(Pinlist!$F$1,BD44,0)-$BS$18</f>
        <v>0</v>
      </c>
      <c r="BH44" s="439" t="e">
        <f ca="1">IF(LEFT(BE44,2)="RF",OFFSET(Pinlist!$D$1,Chart!BD44,0)&amp;"_"&amp;OFFSET(Pinlist!$G$1,Chart!BD44,0),"")</f>
        <v>#NUM!</v>
      </c>
      <c r="BI44" s="298" t="e">
        <f ca="1">IF(LEFT(BE44,2)="RF",OFFSET(Pinlist!$I$1,Chart!BD44,0))</f>
        <v>#NUM!</v>
      </c>
      <c r="BJ44" s="156">
        <f t="shared" si="14"/>
        <v>41</v>
      </c>
      <c r="BK44" s="598" t="b">
        <f t="array" aca="1" ref="BK44" ca="1">IF($BV$15,MIN(SQRT((BF44-OFFSET(BF44,1,0,$BU$26-BJ44))^2+(BG44-OFFSET(BG44,1,0,$BU$26-BJ44))^2)))</f>
        <v>0</v>
      </c>
      <c r="BL44" s="598" t="b">
        <f t="array" aca="1" ref="BL44" ca="1">IF($BV$15,MIN(SQRT((BF44-OFFSET(BF44,-1,0,1-BJ44))^2+(BG44-OFFSET(BG44,-1,0,1-BJ44))^2)))</f>
        <v>0</v>
      </c>
      <c r="BM44" s="225" t="e">
        <f t="shared" ca="1" si="3"/>
        <v>#N/A</v>
      </c>
      <c r="BN44" s="225" t="e">
        <f t="shared" ca="1" si="4"/>
        <v>#N/A</v>
      </c>
      <c r="BO44" s="53" t="b">
        <f t="shared" ca="1" si="5"/>
        <v>0</v>
      </c>
      <c r="BP44" s="168"/>
      <c r="BQ44" s="168"/>
      <c r="BR44" s="166" t="s">
        <v>305</v>
      </c>
      <c r="BS44" s="167" t="s">
        <v>21</v>
      </c>
      <c r="BT44" s="165" t="s">
        <v>327</v>
      </c>
      <c r="BZ44" s="458">
        <f ca="1">IF(CB43=OFFSET($BY$3,BZ43,0),MATCH(1,OFFSET($BW$4,BZ43,0):$BW$14,0)+BZ43,BZ43)</f>
        <v>10</v>
      </c>
      <c r="CA44" s="3" t="str">
        <f ca="1">IF(OFFSET($BX$3,BZ44,0)&lt;&gt;"P",OFFSET($BX$3,BZ44,0),IF(AND(CB44&lt;10,Pinlist!$B$3&gt;9),"P0","P"))</f>
        <v>P</v>
      </c>
      <c r="CB44" s="3">
        <f t="shared" ca="1" si="19"/>
        <v>32</v>
      </c>
      <c r="CC44" s="3" t="str">
        <f t="shared" ref="CC44:CC63" ca="1" si="23">IF(OFFSET($BY$3,BZ44,0)=1,CA44,CA44&amp;CB44)</f>
        <v>P32</v>
      </c>
      <c r="CD44" s="66">
        <f t="shared" ca="1" si="20"/>
        <v>0</v>
      </c>
      <c r="CE44" s="66">
        <f ca="1">COUNTIF(OFFSET(Pinlist!$A$8,1,0,$BT$23),CC44)</f>
        <v>0</v>
      </c>
      <c r="CF44" s="161" t="e">
        <f ca="1">MATCH(1,OFFSET($CD$4,CF43,0):$CD$63,0)+CF43</f>
        <v>#N/A</v>
      </c>
      <c r="CG44" s="66" t="str">
        <f t="shared" ca="1" si="16"/>
        <v/>
      </c>
      <c r="CH44" s="812">
        <f t="shared" ca="1" si="17"/>
        <v>1</v>
      </c>
      <c r="CI44" s="66">
        <f t="shared" ca="1" si="18"/>
        <v>-1</v>
      </c>
      <c r="CJ44" s="616" t="str">
        <f t="shared" ca="1" si="21"/>
        <v/>
      </c>
      <c r="CK44" s="304">
        <f t="shared" ca="1" si="22"/>
        <v>0</v>
      </c>
      <c r="CL44" s="156" t="e">
        <f ca="1">MATCH("S",OFFSET(Pinlist!$C$2,CL43,0,$BT$23-CL43,1),0)+CL43</f>
        <v>#N/A</v>
      </c>
      <c r="CM44" s="76" t="e">
        <f ca="1">(OFFSET(Pinlist!$E$1,CL44,0)-$BR$18)*MirrorX</f>
        <v>#N/A</v>
      </c>
      <c r="CN44" s="439" t="e">
        <f ca="1">OFFSET(Pinlist!$F$1,CL44,0)-$BS$18</f>
        <v>#N/A</v>
      </c>
      <c r="CO44" s="168"/>
      <c r="DA44" s="156"/>
      <c r="DB44" s="77" t="e">
        <f ca="1">DA37+DB41</f>
        <v>#N/A</v>
      </c>
      <c r="DC44" s="168"/>
      <c r="DD44" s="168"/>
      <c r="DE44" s="311">
        <f>-1*(Multiplyer&gt;2)</f>
        <v>0</v>
      </c>
      <c r="DF44" s="168"/>
      <c r="DG44" s="168"/>
      <c r="DH44" s="168"/>
      <c r="DI44" s="168"/>
      <c r="DJ44" s="168"/>
    </row>
    <row r="45" spans="1:114" ht="14.25" x14ac:dyDescent="0.2">
      <c r="A45" s="168"/>
      <c r="L45" s="847"/>
      <c r="M45" s="856"/>
      <c r="N45" s="856"/>
      <c r="O45" s="856"/>
      <c r="P45" s="856"/>
      <c r="Q45" s="857"/>
      <c r="R45" s="857"/>
      <c r="S45" s="858"/>
      <c r="Y45" s="797"/>
      <c r="Z45" s="678"/>
      <c r="AA45" s="678"/>
      <c r="AB45" s="944" t="s">
        <v>947</v>
      </c>
      <c r="AC45" s="678"/>
      <c r="AD45" s="678"/>
      <c r="AE45" s="945"/>
      <c r="AZ45" s="3">
        <f ca="1">IF(ISNUMBER(BI45),((BI45&gt;Probe_Head!$CB$15)+COUNTIF(OFFSET(Pinlist!$T$1,Chart!BD45,0),"*CPW*")+(OFFSET(Pinlist!$L$1,Chart!BD45,0)="36-40")&gt;0)+0,0)</f>
        <v>0</v>
      </c>
      <c r="BA45" s="161" t="e">
        <f t="shared" ca="1" si="12"/>
        <v>#NUM!</v>
      </c>
      <c r="BB45" s="66" t="e">
        <f t="shared" ca="1" si="0"/>
        <v>#NUM!</v>
      </c>
      <c r="BC45" s="66" t="e">
        <f t="shared" ca="1" si="1"/>
        <v>#NUM!</v>
      </c>
      <c r="BD45" s="156">
        <f ca="1">IFERROR(MATCH(BE45,OFFSET(Pinlist!$A$2,BD44*(BA45=BA44),0,$BT$23,1),0)+BD44*(BA45=BA44),0)</f>
        <v>0</v>
      </c>
      <c r="BE45" s="66" t="e">
        <f t="shared" ca="1" si="2"/>
        <v>#NUM!</v>
      </c>
      <c r="BF45" s="76">
        <f ca="1">(OFFSET(Pinlist!$E$1,BD45,0)-$BR$18)*MirrorX</f>
        <v>0</v>
      </c>
      <c r="BG45" s="76">
        <f ca="1">OFFSET(Pinlist!$F$1,BD45,0)-$BS$18</f>
        <v>0</v>
      </c>
      <c r="BH45" s="439" t="e">
        <f ca="1">IF(LEFT(BE45,2)="RF",OFFSET(Pinlist!$D$1,Chart!BD45,0)&amp;"_"&amp;OFFSET(Pinlist!$G$1,Chart!BD45,0),"")</f>
        <v>#NUM!</v>
      </c>
      <c r="BI45" s="298" t="e">
        <f ca="1">IF(LEFT(BE45,2)="RF",OFFSET(Pinlist!$I$1,Chart!BD45,0))</f>
        <v>#NUM!</v>
      </c>
      <c r="BJ45" s="156">
        <f t="shared" si="14"/>
        <v>42</v>
      </c>
      <c r="BK45" s="598" t="b">
        <f t="array" aca="1" ref="BK45" ca="1">IF($BV$15,MIN(SQRT((BF45-OFFSET(BF45,1,0,$BU$26-BJ45))^2+(BG45-OFFSET(BG45,1,0,$BU$26-BJ45))^2)))</f>
        <v>0</v>
      </c>
      <c r="BL45" s="598" t="b">
        <f t="array" aca="1" ref="BL45" ca="1">IF($BV$15,MIN(SQRT((BF45-OFFSET(BF45,-1,0,1-BJ45))^2+(BG45-OFFSET(BG45,-1,0,1-BJ45))^2)))</f>
        <v>0</v>
      </c>
      <c r="BM45" s="225" t="e">
        <f t="shared" ca="1" si="3"/>
        <v>#N/A</v>
      </c>
      <c r="BN45" s="225" t="e">
        <f t="shared" ca="1" si="4"/>
        <v>#N/A</v>
      </c>
      <c r="BO45" s="53" t="b">
        <f t="shared" ca="1" si="5"/>
        <v>0</v>
      </c>
      <c r="BP45" s="168"/>
      <c r="BQ45" s="168"/>
      <c r="BR45" s="178">
        <f>COUNTIF(Pinlist!N:N,BT45)*Multiplyer</f>
        <v>0</v>
      </c>
      <c r="BS45" s="66"/>
      <c r="BT45" s="162" t="str">
        <f>Pinlist!BJ2</f>
        <v>+/-1.5ps</v>
      </c>
      <c r="BZ45" s="458">
        <f ca="1">IF(CB44=OFFSET($BY$3,BZ44,0),MATCH(1,OFFSET($BW$4,BZ44,0):$BW$14,0)+BZ44,BZ44)</f>
        <v>10</v>
      </c>
      <c r="CA45" s="3" t="str">
        <f ca="1">IF(OFFSET($BX$3,BZ45,0)&lt;&gt;"P",OFFSET($BX$3,BZ45,0),IF(AND(CB45&lt;10,Pinlist!$B$3&gt;9),"P0","P"))</f>
        <v>P</v>
      </c>
      <c r="CB45" s="3">
        <f t="shared" ca="1" si="19"/>
        <v>33</v>
      </c>
      <c r="CC45" s="3" t="str">
        <f t="shared" ca="1" si="23"/>
        <v>P33</v>
      </c>
      <c r="CD45" s="66">
        <f t="shared" ca="1" si="20"/>
        <v>0</v>
      </c>
      <c r="CE45" s="66">
        <f ca="1">COUNTIF(OFFSET(Pinlist!$A$8,1,0,$BT$23),CC45)</f>
        <v>0</v>
      </c>
      <c r="CF45" s="161" t="e">
        <f ca="1">MATCH(1,OFFSET($CD$4,CF44,0):$CD$63,0)+CF44</f>
        <v>#N/A</v>
      </c>
      <c r="CG45" s="66" t="str">
        <f t="shared" ref="CG45:CG63" ca="1" si="24">IF(ISNUMBER(CF45),OFFSET($CC$3,CF45,0),"")</f>
        <v/>
      </c>
      <c r="CH45" s="812">
        <f t="shared" ref="CH45:CH63" ca="1" si="25">IF(ISNUMBER(CF45),OFFSET($CE$3,CF45,0),1)</f>
        <v>1</v>
      </c>
      <c r="CI45" s="66">
        <f t="shared" ref="CI45:CI63" ca="1" si="26">IF(ISNA(CF45),-1,CK44+CH44)</f>
        <v>-1</v>
      </c>
      <c r="CJ45" s="616" t="str">
        <f t="shared" ca="1" si="21"/>
        <v/>
      </c>
      <c r="CK45" s="304">
        <f t="shared" ca="1" si="22"/>
        <v>0</v>
      </c>
      <c r="CL45" s="156" t="e">
        <f ca="1">MATCH("S",OFFSET(Pinlist!$C$2,CL44,0,$BT$23-CL44,1),0)+CL44</f>
        <v>#N/A</v>
      </c>
      <c r="CM45" s="76" t="e">
        <f ca="1">(OFFSET(Pinlist!$E$1,CL45,0)-$BR$18)*MirrorX</f>
        <v>#N/A</v>
      </c>
      <c r="CN45" s="439" t="e">
        <f ca="1">OFFSET(Pinlist!$F$1,CL45,0)-$BS$18</f>
        <v>#N/A</v>
      </c>
      <c r="CO45" s="168"/>
      <c r="CP45" s="608">
        <f>CP39+1</f>
        <v>7</v>
      </c>
      <c r="CQ45" s="609">
        <f>(CP45&lt;Multiplyer)*$CZ$40</f>
        <v>0</v>
      </c>
      <c r="CR45" s="618"/>
      <c r="CS45" s="618"/>
      <c r="CT45" s="618">
        <f ca="1">$CQ45*(CP47+$CZ$29)</f>
        <v>0</v>
      </c>
      <c r="CU45" s="618">
        <f ca="1">$CQ45*(CQ47+$DA$29)</f>
        <v>0</v>
      </c>
      <c r="CV45" s="618" t="e">
        <f ca="1">IF(CQ45,CQ45*($CM$2-$BR$22+CP47),$CV$3)</f>
        <v>#N/A</v>
      </c>
      <c r="CW45" s="619" t="e">
        <f ca="1">IF(CQ45,CQ45*($CN$2-$BS$22+CQ47),$CW$3)</f>
        <v>#N/A</v>
      </c>
      <c r="CX45" s="76"/>
      <c r="CY45" s="64"/>
      <c r="CZ45" s="156"/>
      <c r="DA45" s="156"/>
      <c r="DB45" s="168"/>
      <c r="DC45" s="168"/>
      <c r="DD45" s="168"/>
      <c r="DE45" s="311">
        <v>0</v>
      </c>
      <c r="DF45" s="168"/>
      <c r="DG45" s="168"/>
      <c r="DH45" s="168"/>
      <c r="DI45" s="168"/>
      <c r="DJ45" s="168"/>
    </row>
    <row r="46" spans="1:114" x14ac:dyDescent="0.2">
      <c r="A46" s="168"/>
      <c r="B46" s="168"/>
      <c r="C46" s="168"/>
      <c r="D46" s="168"/>
      <c r="E46" s="168"/>
      <c r="G46" s="168"/>
      <c r="H46" s="168"/>
      <c r="I46" s="168"/>
      <c r="J46" s="168"/>
      <c r="L46" s="848"/>
      <c r="M46" s="168"/>
      <c r="N46" s="1462" t="s">
        <v>734</v>
      </c>
      <c r="O46" s="1480"/>
      <c r="P46" s="168"/>
      <c r="Q46" s="1462" t="s">
        <v>733</v>
      </c>
      <c r="R46" s="1463"/>
      <c r="S46" s="859"/>
      <c r="Y46" s="799"/>
      <c r="Z46" s="237"/>
      <c r="AA46" s="237"/>
      <c r="AB46" s="237"/>
      <c r="AC46" s="237"/>
      <c r="AD46" s="237"/>
      <c r="AE46" s="1474" t="str">
        <f>IF(DUT!$BG$44,"Y step = "&amp;DUT!V18&amp;" um"," ")</f>
        <v xml:space="preserve"> </v>
      </c>
      <c r="AZ46" s="3">
        <f ca="1">IF(ISNUMBER(BI46),((BI46&gt;Probe_Head!$CB$15)+COUNTIF(OFFSET(Pinlist!$T$1,Chart!BD46,0),"*CPW*")+(OFFSET(Pinlist!$L$1,Chart!BD46,0)="36-40")&gt;0)+0,0)</f>
        <v>0</v>
      </c>
      <c r="BA46" s="161" t="e">
        <f t="shared" ca="1" si="12"/>
        <v>#NUM!</v>
      </c>
      <c r="BB46" s="66" t="e">
        <f t="shared" ca="1" si="0"/>
        <v>#NUM!</v>
      </c>
      <c r="BC46" s="66" t="e">
        <f t="shared" ca="1" si="1"/>
        <v>#NUM!</v>
      </c>
      <c r="BD46" s="156">
        <f ca="1">IFERROR(MATCH(BE46,OFFSET(Pinlist!$A$2,BD45*(BA46=BA45),0,$BT$23,1),0)+BD45*(BA46=BA45),0)</f>
        <v>0</v>
      </c>
      <c r="BE46" s="66" t="e">
        <f t="shared" ca="1" si="2"/>
        <v>#NUM!</v>
      </c>
      <c r="BF46" s="76">
        <f ca="1">(OFFSET(Pinlist!$E$1,BD46,0)-$BR$18)*MirrorX</f>
        <v>0</v>
      </c>
      <c r="BG46" s="76">
        <f ca="1">OFFSET(Pinlist!$F$1,BD46,0)-$BS$18</f>
        <v>0</v>
      </c>
      <c r="BH46" s="439" t="e">
        <f ca="1">IF(LEFT(BE46,2)="RF",OFFSET(Pinlist!$D$1,Chart!BD46,0)&amp;"_"&amp;OFFSET(Pinlist!$G$1,Chart!BD46,0),"")</f>
        <v>#NUM!</v>
      </c>
      <c r="BI46" s="298" t="e">
        <f ca="1">IF(LEFT(BE46,2)="RF",OFFSET(Pinlist!$I$1,Chart!BD46,0))</f>
        <v>#NUM!</v>
      </c>
      <c r="BJ46" s="156">
        <f t="shared" si="14"/>
        <v>43</v>
      </c>
      <c r="BK46" s="598" t="b">
        <f t="array" aca="1" ref="BK46" ca="1">IF($BV$15,MIN(SQRT((BF46-OFFSET(BF46,1,0,$BU$26-BJ46))^2+(BG46-OFFSET(BG46,1,0,$BU$26-BJ46))^2)))</f>
        <v>0</v>
      </c>
      <c r="BL46" s="598" t="b">
        <f t="array" aca="1" ref="BL46" ca="1">IF($BV$15,MIN(SQRT((BF46-OFFSET(BF46,-1,0,1-BJ46))^2+(BG46-OFFSET(BG46,-1,0,1-BJ46))^2)))</f>
        <v>0</v>
      </c>
      <c r="BM46" s="225" t="e">
        <f t="shared" ca="1" si="3"/>
        <v>#N/A</v>
      </c>
      <c r="BN46" s="225" t="e">
        <f t="shared" ca="1" si="4"/>
        <v>#N/A</v>
      </c>
      <c r="BO46" s="53" t="b">
        <f t="shared" ca="1" si="5"/>
        <v>0</v>
      </c>
      <c r="BP46" s="168"/>
      <c r="BQ46" s="168"/>
      <c r="BR46" s="178">
        <f>COUNTIF(Pinlist!N:N,BT46)*Multiplyer</f>
        <v>0</v>
      </c>
      <c r="BS46" s="179">
        <f>COUNTIF(Pinlist!Y:Y,BT46)*Multiplyer</f>
        <v>0</v>
      </c>
      <c r="BT46" s="162" t="str">
        <f>Pinlist!BK2</f>
        <v>+/-2.5ps</v>
      </c>
      <c r="BZ46" s="458">
        <f ca="1">IF(CB45=OFFSET($BY$3,BZ45,0),MATCH(1,OFFSET($BW$4,BZ45,0):$BW$14,0)+BZ45,BZ45)</f>
        <v>10</v>
      </c>
      <c r="CA46" s="3" t="str">
        <f ca="1">IF(OFFSET($BX$3,BZ46,0)&lt;&gt;"P",OFFSET($BX$3,BZ46,0),IF(AND(CB46&lt;10,Pinlist!$B$3&gt;9),"P0","P"))</f>
        <v>P</v>
      </c>
      <c r="CB46" s="3">
        <f t="shared" ca="1" si="19"/>
        <v>34</v>
      </c>
      <c r="CC46" s="3" t="str">
        <f t="shared" ca="1" si="23"/>
        <v>P34</v>
      </c>
      <c r="CD46" s="66">
        <f t="shared" ca="1" si="20"/>
        <v>0</v>
      </c>
      <c r="CE46" s="66">
        <f ca="1">COUNTIF(OFFSET(Pinlist!$A$8,1,0,$BT$23),CC46)</f>
        <v>0</v>
      </c>
      <c r="CF46" s="161" t="e">
        <f ca="1">MATCH(1,OFFSET($CD$4,CF45,0):$CD$63,0)+CF45</f>
        <v>#N/A</v>
      </c>
      <c r="CG46" s="66" t="str">
        <f t="shared" ca="1" si="24"/>
        <v/>
      </c>
      <c r="CH46" s="812">
        <f t="shared" ca="1" si="25"/>
        <v>1</v>
      </c>
      <c r="CI46" s="66">
        <f t="shared" ca="1" si="26"/>
        <v>-1</v>
      </c>
      <c r="CJ46" s="616" t="str">
        <f t="shared" ca="1" si="21"/>
        <v/>
      </c>
      <c r="CK46" s="304">
        <f t="shared" ca="1" si="22"/>
        <v>0</v>
      </c>
      <c r="CL46" s="156" t="e">
        <f ca="1">MATCH("S",OFFSET(Pinlist!$C$2,CL45,0,$BT$23-CL45,1),0)+CL45</f>
        <v>#N/A</v>
      </c>
      <c r="CM46" s="76" t="e">
        <f ca="1">(OFFSET(Pinlist!$E$1,CL46,0)-$BR$18)*MirrorX</f>
        <v>#N/A</v>
      </c>
      <c r="CN46" s="439" t="e">
        <f ca="1">OFFSET(Pinlist!$F$1,CL46,0)-$BS$18</f>
        <v>#N/A</v>
      </c>
      <c r="CO46" s="168"/>
      <c r="CP46" s="846" t="b">
        <f>CP45/2&lt;&gt;INT(CP45/2)</f>
        <v>1</v>
      </c>
      <c r="CQ46" s="66"/>
      <c r="CR46" s="76"/>
      <c r="CS46" s="76"/>
      <c r="CT46" s="76">
        <f ca="1">CQ45*(CT45-$BQ$5)</f>
        <v>0</v>
      </c>
      <c r="CU46" s="76">
        <f ca="1">CU45</f>
        <v>0</v>
      </c>
      <c r="CV46" s="69"/>
      <c r="CW46" s="439"/>
      <c r="CX46" s="76"/>
      <c r="CY46" s="168"/>
      <c r="CZ46" s="76"/>
      <c r="DA46" s="168"/>
      <c r="DB46" s="168"/>
      <c r="DC46" s="168"/>
      <c r="DD46" s="168"/>
      <c r="DE46" s="311">
        <f>1*(Multiplyer&gt;2)</f>
        <v>0</v>
      </c>
      <c r="DF46" s="168"/>
      <c r="DG46" s="168"/>
      <c r="DH46" s="168"/>
      <c r="DI46" s="168"/>
      <c r="DJ46" s="168"/>
    </row>
    <row r="47" spans="1:114" x14ac:dyDescent="0.2">
      <c r="A47" s="168"/>
      <c r="B47" s="168"/>
      <c r="C47" s="168"/>
      <c r="D47" s="168"/>
      <c r="E47" s="168"/>
      <c r="F47" s="168"/>
      <c r="G47" s="168"/>
      <c r="H47" s="168"/>
      <c r="I47" s="168"/>
      <c r="J47" s="168"/>
      <c r="K47" s="168"/>
      <c r="L47" s="848"/>
      <c r="M47" s="168"/>
      <c r="N47" s="70" t="s">
        <v>163</v>
      </c>
      <c r="O47" s="860">
        <v>1</v>
      </c>
      <c r="P47" s="168"/>
      <c r="Q47" s="70" t="s">
        <v>731</v>
      </c>
      <c r="R47" s="861">
        <v>2</v>
      </c>
      <c r="S47" s="859"/>
      <c r="Y47" s="799"/>
      <c r="Z47" s="237"/>
      <c r="AA47" s="237"/>
      <c r="AB47" s="237"/>
      <c r="AC47" s="237"/>
      <c r="AD47" s="237"/>
      <c r="AE47" s="1475"/>
      <c r="AZ47" s="3">
        <f ca="1">IF(ISNUMBER(BI47),((BI47&gt;Probe_Head!$CB$15)+COUNTIF(OFFSET(Pinlist!$T$1,Chart!BD47,0),"*CPW*")+(OFFSET(Pinlist!$L$1,Chart!BD47,0)="36-40")&gt;0)+0,0)</f>
        <v>0</v>
      </c>
      <c r="BA47" s="161" t="e">
        <f t="shared" ca="1" si="12"/>
        <v>#NUM!</v>
      </c>
      <c r="BB47" s="66" t="e">
        <f t="shared" ca="1" si="0"/>
        <v>#NUM!</v>
      </c>
      <c r="BC47" s="66" t="e">
        <f t="shared" ca="1" si="1"/>
        <v>#NUM!</v>
      </c>
      <c r="BD47" s="156">
        <f ca="1">IFERROR(MATCH(BE47,OFFSET(Pinlist!$A$2,BD46*(BA47=BA46),0,$BT$23,1),0)+BD46*(BA47=BA46),0)</f>
        <v>0</v>
      </c>
      <c r="BE47" s="66" t="e">
        <f t="shared" ca="1" si="2"/>
        <v>#NUM!</v>
      </c>
      <c r="BF47" s="76">
        <f ca="1">(OFFSET(Pinlist!$E$1,BD47,0)-$BR$18)*MirrorX</f>
        <v>0</v>
      </c>
      <c r="BG47" s="76">
        <f ca="1">OFFSET(Pinlist!$F$1,BD47,0)-$BS$18</f>
        <v>0</v>
      </c>
      <c r="BH47" s="439" t="e">
        <f ca="1">IF(LEFT(BE47,2)="RF",OFFSET(Pinlist!$D$1,Chart!BD47,0)&amp;"_"&amp;OFFSET(Pinlist!$G$1,Chart!BD47,0),"")</f>
        <v>#NUM!</v>
      </c>
      <c r="BI47" s="298" t="e">
        <f ca="1">IF(LEFT(BE47,2)="RF",OFFSET(Pinlist!$I$1,Chart!BD47,0))</f>
        <v>#NUM!</v>
      </c>
      <c r="BJ47" s="156">
        <f t="shared" si="14"/>
        <v>44</v>
      </c>
      <c r="BK47" s="598" t="b">
        <f t="array" aca="1" ref="BK47" ca="1">IF($BV$15,MIN(SQRT((BF47-OFFSET(BF47,1,0,$BU$26-BJ47))^2+(BG47-OFFSET(BG47,1,0,$BU$26-BJ47))^2)))</f>
        <v>0</v>
      </c>
      <c r="BL47" s="598" t="b">
        <f t="array" aca="1" ref="BL47" ca="1">IF($BV$15,MIN(SQRT((BF47-OFFSET(BF47,-1,0,1-BJ47))^2+(BG47-OFFSET(BG47,-1,0,1-BJ47))^2)))</f>
        <v>0</v>
      </c>
      <c r="BM47" s="225" t="e">
        <f t="shared" ca="1" si="3"/>
        <v>#N/A</v>
      </c>
      <c r="BN47" s="225" t="e">
        <f t="shared" ca="1" si="4"/>
        <v>#N/A</v>
      </c>
      <c r="BO47" s="53" t="b">
        <f t="shared" ca="1" si="5"/>
        <v>0</v>
      </c>
      <c r="BP47" s="168"/>
      <c r="BQ47" s="168"/>
      <c r="BR47" s="178">
        <f>COUNTIF(Pinlist!N:N,BT47)*Multiplyer</f>
        <v>0</v>
      </c>
      <c r="BS47" s="179">
        <f>COUNTIF(Pinlist!Y:Y,BT47)*Multiplyer</f>
        <v>0</v>
      </c>
      <c r="BT47" s="162" t="str">
        <f>Pinlist!BL2</f>
        <v>+/-5ps</v>
      </c>
      <c r="BZ47" s="458">
        <f ca="1">IF(CB46=OFFSET($BY$3,BZ46,0),MATCH(1,OFFSET($BW$4,BZ46,0):$BW$14,0)+BZ46,BZ46)</f>
        <v>10</v>
      </c>
      <c r="CA47" s="3" t="str">
        <f ca="1">IF(OFFSET($BX$3,BZ47,0)&lt;&gt;"P",OFFSET($BX$3,BZ47,0),IF(AND(CB47&lt;10,Pinlist!$B$3&gt;9),"P0","P"))</f>
        <v>P</v>
      </c>
      <c r="CB47" s="3">
        <f t="shared" ca="1" si="19"/>
        <v>35</v>
      </c>
      <c r="CC47" s="3" t="str">
        <f t="shared" ca="1" si="23"/>
        <v>P35</v>
      </c>
      <c r="CD47" s="66">
        <f t="shared" ca="1" si="20"/>
        <v>0</v>
      </c>
      <c r="CE47" s="66">
        <f ca="1">COUNTIF(OFFSET(Pinlist!$A$8,1,0,$BT$23),CC47)</f>
        <v>0</v>
      </c>
      <c r="CF47" s="161" t="e">
        <f ca="1">MATCH(1,OFFSET($CD$4,CF46,0):$CD$63,0)+CF46</f>
        <v>#N/A</v>
      </c>
      <c r="CG47" s="66" t="str">
        <f t="shared" ca="1" si="24"/>
        <v/>
      </c>
      <c r="CH47" s="812">
        <f t="shared" ca="1" si="25"/>
        <v>1</v>
      </c>
      <c r="CI47" s="66">
        <f t="shared" ca="1" si="26"/>
        <v>-1</v>
      </c>
      <c r="CJ47" s="616" t="str">
        <f t="shared" ca="1" si="21"/>
        <v/>
      </c>
      <c r="CK47" s="304">
        <f t="shared" ca="1" si="22"/>
        <v>0</v>
      </c>
      <c r="CL47" s="156" t="e">
        <f ca="1">MATCH("S",OFFSET(Pinlist!$C$2,CL46,0,$BT$23-CL46,1),0)+CL46</f>
        <v>#N/A</v>
      </c>
      <c r="CM47" s="76" t="e">
        <f ca="1">(OFFSET(Pinlist!$E$1,CL47,0)-$BR$18)*MirrorX</f>
        <v>#N/A</v>
      </c>
      <c r="CN47" s="439" t="e">
        <f ca="1">OFFSET(Pinlist!$F$1,CL47,0)-$BS$18</f>
        <v>#N/A</v>
      </c>
      <c r="CO47" s="168"/>
      <c r="CP47" s="610">
        <f>IF($BS$70,(CP45*$CZ$26)+(CP46*$CZ$27)*$CQ$9,CP48*$CZ$26)*MirrorX</f>
        <v>0</v>
      </c>
      <c r="CQ47" s="611">
        <f>IF($BS$70,(CP45*$DA$26)+(CP46*$DA$27)*$CQ$9,CQ48*$DA$26)</f>
        <v>0</v>
      </c>
      <c r="CR47" s="76"/>
      <c r="CS47" s="76"/>
      <c r="CT47" s="76">
        <f ca="1">CT46</f>
        <v>0</v>
      </c>
      <c r="CU47" s="76">
        <f ca="1">CQ45*(CU46-$BR$5)</f>
        <v>0</v>
      </c>
      <c r="CV47" s="69"/>
      <c r="CW47" s="439"/>
      <c r="CX47" s="76"/>
      <c r="CY47" s="168"/>
      <c r="CZ47" s="76"/>
      <c r="DA47" s="168"/>
      <c r="DB47" s="76"/>
      <c r="DC47" s="76"/>
      <c r="DD47" s="168"/>
      <c r="DE47" s="312">
        <f>2*(Multiplyer&gt;2)</f>
        <v>0</v>
      </c>
      <c r="DF47" s="168"/>
      <c r="DG47" s="168"/>
      <c r="DH47" s="168"/>
      <c r="DI47" s="168"/>
      <c r="DJ47" s="168"/>
    </row>
    <row r="48" spans="1:114" x14ac:dyDescent="0.2">
      <c r="A48" s="168"/>
      <c r="B48" s="168"/>
      <c r="C48" s="168"/>
      <c r="D48" s="168"/>
      <c r="E48" s="168"/>
      <c r="F48" s="168"/>
      <c r="G48" s="168"/>
      <c r="H48" s="168"/>
      <c r="I48" s="168"/>
      <c r="J48" s="168"/>
      <c r="K48" s="168"/>
      <c r="L48" s="848"/>
      <c r="M48" s="168"/>
      <c r="N48" s="70" t="s">
        <v>164</v>
      </c>
      <c r="O48" s="860">
        <v>1</v>
      </c>
      <c r="P48" s="168"/>
      <c r="Q48" s="70" t="s">
        <v>566</v>
      </c>
      <c r="R48" s="860">
        <v>2</v>
      </c>
      <c r="S48" s="859"/>
      <c r="Y48" s="799"/>
      <c r="Z48" s="237"/>
      <c r="AA48" s="237"/>
      <c r="AB48" s="237"/>
      <c r="AC48" s="237"/>
      <c r="AD48" s="237"/>
      <c r="AE48" s="1475"/>
      <c r="AZ48" s="3">
        <f ca="1">IF(ISNUMBER(BI48),((BI48&gt;Probe_Head!$CB$15)+COUNTIF(OFFSET(Pinlist!$T$1,Chart!BD48,0),"*CPW*")+(OFFSET(Pinlist!$L$1,Chart!BD48,0)="36-40")&gt;0)+0,0)</f>
        <v>0</v>
      </c>
      <c r="BA48" s="161" t="e">
        <f t="shared" ca="1" si="12"/>
        <v>#NUM!</v>
      </c>
      <c r="BB48" s="66" t="e">
        <f t="shared" ca="1" si="0"/>
        <v>#NUM!</v>
      </c>
      <c r="BC48" s="66" t="e">
        <f t="shared" ca="1" si="1"/>
        <v>#NUM!</v>
      </c>
      <c r="BD48" s="156">
        <f ca="1">IFERROR(MATCH(BE48,OFFSET(Pinlist!$A$2,BD47*(BA48=BA47),0,$BT$23,1),0)+BD47*(BA48=BA47),0)</f>
        <v>0</v>
      </c>
      <c r="BE48" s="66" t="e">
        <f t="shared" ca="1" si="2"/>
        <v>#NUM!</v>
      </c>
      <c r="BF48" s="76">
        <f ca="1">(OFFSET(Pinlist!$E$1,BD48,0)-$BR$18)*MirrorX</f>
        <v>0</v>
      </c>
      <c r="BG48" s="76">
        <f ca="1">OFFSET(Pinlist!$F$1,BD48,0)-$BS$18</f>
        <v>0</v>
      </c>
      <c r="BH48" s="439" t="e">
        <f ca="1">IF(LEFT(BE48,2)="RF",OFFSET(Pinlist!$D$1,Chart!BD48,0)&amp;"_"&amp;OFFSET(Pinlist!$G$1,Chart!BD48,0),"")</f>
        <v>#NUM!</v>
      </c>
      <c r="BI48" s="298" t="e">
        <f ca="1">IF(LEFT(BE48,2)="RF",OFFSET(Pinlist!$I$1,Chart!BD48,0))</f>
        <v>#NUM!</v>
      </c>
      <c r="BJ48" s="156">
        <f t="shared" si="14"/>
        <v>45</v>
      </c>
      <c r="BK48" s="598" t="b">
        <f t="array" aca="1" ref="BK48" ca="1">IF($BV$15,MIN(SQRT((BF48-OFFSET(BF48,1,0,$BU$26-BJ48))^2+(BG48-OFFSET(BG48,1,0,$BU$26-BJ48))^2)))</f>
        <v>0</v>
      </c>
      <c r="BL48" s="598" t="b">
        <f t="array" aca="1" ref="BL48" ca="1">IF($BV$15,MIN(SQRT((BF48-OFFSET(BF48,-1,0,1-BJ48))^2+(BG48-OFFSET(BG48,-1,0,1-BJ48))^2)))</f>
        <v>0</v>
      </c>
      <c r="BM48" s="225" t="e">
        <f t="shared" ca="1" si="3"/>
        <v>#N/A</v>
      </c>
      <c r="BN48" s="225" t="e">
        <f t="shared" ca="1" si="4"/>
        <v>#N/A</v>
      </c>
      <c r="BO48" s="53" t="b">
        <f t="shared" ca="1" si="5"/>
        <v>0</v>
      </c>
      <c r="BP48" s="168"/>
      <c r="BQ48" s="168"/>
      <c r="BR48" s="178">
        <f>COUNTIF(Pinlist!N:N,BT48)*Multiplyer</f>
        <v>0</v>
      </c>
      <c r="BS48" s="179">
        <f>COUNTIF(Pinlist!Y:Y,BT48)*Multiplyer</f>
        <v>0</v>
      </c>
      <c r="BT48" s="162" t="str">
        <f>Pinlist!BM2</f>
        <v>+/-10ps</v>
      </c>
      <c r="BZ48" s="458">
        <f ca="1">IF(CB47=OFFSET($BY$3,BZ47,0),MATCH(1,OFFSET($BW$4,BZ47,0):$BW$14,0)+BZ47,BZ47)</f>
        <v>10</v>
      </c>
      <c r="CA48" s="3" t="str">
        <f ca="1">IF(OFFSET($BX$3,BZ48,0)&lt;&gt;"P",OFFSET($BX$3,BZ48,0),IF(AND(CB48&lt;10,Pinlist!$B$3&gt;9),"P0","P"))</f>
        <v>P</v>
      </c>
      <c r="CB48" s="3">
        <f t="shared" ca="1" si="19"/>
        <v>36</v>
      </c>
      <c r="CC48" s="3" t="str">
        <f t="shared" ca="1" si="23"/>
        <v>P36</v>
      </c>
      <c r="CD48" s="66">
        <f t="shared" ca="1" si="20"/>
        <v>0</v>
      </c>
      <c r="CE48" s="66">
        <f ca="1">COUNTIF(OFFSET(Pinlist!$A$8,1,0,$BT$23),CC48)</f>
        <v>0</v>
      </c>
      <c r="CF48" s="161" t="e">
        <f ca="1">MATCH(1,OFFSET($CD$4,CF47,0):$CD$63,0)+CF47</f>
        <v>#N/A</v>
      </c>
      <c r="CG48" s="66" t="str">
        <f t="shared" ca="1" si="24"/>
        <v/>
      </c>
      <c r="CH48" s="812">
        <f t="shared" ca="1" si="25"/>
        <v>1</v>
      </c>
      <c r="CI48" s="66">
        <f t="shared" ca="1" si="26"/>
        <v>-1</v>
      </c>
      <c r="CJ48" s="616" t="str">
        <f t="shared" ca="1" si="21"/>
        <v/>
      </c>
      <c r="CK48" s="304">
        <f t="shared" ca="1" si="22"/>
        <v>0</v>
      </c>
      <c r="CL48" s="156" t="e">
        <f ca="1">MATCH("S",OFFSET(Pinlist!$C$2,CL47,0,$BT$23-CL47,1),0)+CL47</f>
        <v>#N/A</v>
      </c>
      <c r="CM48" s="76" t="e">
        <f ca="1">(OFFSET(Pinlist!$E$1,CL48,0)-$BR$18)*MirrorX</f>
        <v>#N/A</v>
      </c>
      <c r="CN48" s="439" t="e">
        <f ca="1">OFFSET(Pinlist!$F$1,CL48,0)-$BS$18</f>
        <v>#N/A</v>
      </c>
      <c r="CO48" s="168"/>
      <c r="CP48" s="614">
        <f>IF(CP42+1=ABS($R$47),0,CP42+1)</f>
        <v>1</v>
      </c>
      <c r="CQ48" s="615">
        <f>IF(CP42+1=ABS($R$47),CQ42+1,CQ42)</f>
        <v>3</v>
      </c>
      <c r="CR48" s="76"/>
      <c r="CS48" s="76"/>
      <c r="CT48" s="76">
        <f ca="1">CT45</f>
        <v>0</v>
      </c>
      <c r="CU48" s="76">
        <f ca="1">CU47</f>
        <v>0</v>
      </c>
      <c r="CV48" s="69"/>
      <c r="CW48" s="439"/>
      <c r="CX48" s="75"/>
      <c r="CY48" s="168"/>
      <c r="CZ48" s="76"/>
      <c r="DA48" s="168"/>
      <c r="DB48" s="168"/>
      <c r="DC48" s="168"/>
      <c r="DD48" s="168"/>
      <c r="DE48" s="168"/>
      <c r="DF48" s="168"/>
      <c r="DG48" s="168"/>
      <c r="DH48" s="168"/>
      <c r="DI48" s="168"/>
      <c r="DJ48" s="168"/>
    </row>
    <row r="49" spans="1:114" x14ac:dyDescent="0.2">
      <c r="A49" s="168"/>
      <c r="B49" s="168"/>
      <c r="C49" s="168"/>
      <c r="D49" s="168"/>
      <c r="E49" s="168"/>
      <c r="F49" s="168"/>
      <c r="G49" s="168"/>
      <c r="H49" s="168"/>
      <c r="I49" s="168"/>
      <c r="J49" s="168"/>
      <c r="K49" s="168"/>
      <c r="L49" s="848"/>
      <c r="M49" s="168"/>
      <c r="N49" s="168"/>
      <c r="O49" s="168"/>
      <c r="P49" s="168"/>
      <c r="S49" s="859"/>
      <c r="U49" s="221" t="s">
        <v>923</v>
      </c>
      <c r="Y49" s="799"/>
      <c r="Z49" s="237"/>
      <c r="AA49" s="237"/>
      <c r="AB49" s="237"/>
      <c r="AC49" s="237"/>
      <c r="AD49" s="237"/>
      <c r="AE49" s="1475"/>
      <c r="AZ49" s="3">
        <f ca="1">IF(ISNUMBER(BI49),((BI49&gt;Probe_Head!$CB$15)+COUNTIF(OFFSET(Pinlist!$T$1,Chart!BD49,0),"*CPW*")+(OFFSET(Pinlist!$L$1,Chart!BD49,0)="36-40")&gt;0)+0,0)</f>
        <v>0</v>
      </c>
      <c r="BA49" s="161" t="e">
        <f t="shared" ca="1" si="12"/>
        <v>#NUM!</v>
      </c>
      <c r="BB49" s="66" t="e">
        <f t="shared" ca="1" si="0"/>
        <v>#NUM!</v>
      </c>
      <c r="BC49" s="66" t="e">
        <f t="shared" ca="1" si="1"/>
        <v>#NUM!</v>
      </c>
      <c r="BD49" s="156">
        <f ca="1">IFERROR(MATCH(BE49,OFFSET(Pinlist!$A$2,BD48*(BA49=BA48),0,$BT$23,1),0)+BD48*(BA49=BA48),0)</f>
        <v>0</v>
      </c>
      <c r="BE49" s="66" t="e">
        <f t="shared" ca="1" si="2"/>
        <v>#NUM!</v>
      </c>
      <c r="BF49" s="76">
        <f ca="1">(OFFSET(Pinlist!$E$1,BD49,0)-$BR$18)*MirrorX</f>
        <v>0</v>
      </c>
      <c r="BG49" s="76">
        <f ca="1">OFFSET(Pinlist!$F$1,BD49,0)-$BS$18</f>
        <v>0</v>
      </c>
      <c r="BH49" s="439" t="e">
        <f ca="1">IF(LEFT(BE49,2)="RF",OFFSET(Pinlist!$D$1,Chart!BD49,0)&amp;"_"&amp;OFFSET(Pinlist!$G$1,Chart!BD49,0),"")</f>
        <v>#NUM!</v>
      </c>
      <c r="BI49" s="298" t="e">
        <f ca="1">IF(LEFT(BE49,2)="RF",OFFSET(Pinlist!$I$1,Chart!BD49,0))</f>
        <v>#NUM!</v>
      </c>
      <c r="BJ49" s="156">
        <f t="shared" si="14"/>
        <v>46</v>
      </c>
      <c r="BK49" s="598" t="b">
        <f t="array" aca="1" ref="BK49" ca="1">IF($BV$15,MIN(SQRT((BF49-OFFSET(BF49,1,0,$BU$26-BJ49))^2+(BG49-OFFSET(BG49,1,0,$BU$26-BJ49))^2)))</f>
        <v>0</v>
      </c>
      <c r="BL49" s="598" t="b">
        <f t="array" aca="1" ref="BL49" ca="1">IF($BV$15,MIN(SQRT((BF49-OFFSET(BF49,-1,0,1-BJ49))^2+(BG49-OFFSET(BG49,-1,0,1-BJ49))^2)))</f>
        <v>0</v>
      </c>
      <c r="BM49" s="225" t="e">
        <f t="shared" ca="1" si="3"/>
        <v>#N/A</v>
      </c>
      <c r="BN49" s="225" t="e">
        <f t="shared" ca="1" si="4"/>
        <v>#N/A</v>
      </c>
      <c r="BO49" s="53" t="b">
        <f t="shared" ca="1" si="5"/>
        <v>0</v>
      </c>
      <c r="BP49" s="168"/>
      <c r="BQ49" s="168"/>
      <c r="BR49" s="178">
        <f>COUNTIF(Pinlist!N:N,BT49)*Multiplyer</f>
        <v>0</v>
      </c>
      <c r="BS49" s="179">
        <f>COUNTIF(Pinlist!Y:Y,BT49)*Multiplyer</f>
        <v>0</v>
      </c>
      <c r="BT49" s="162" t="str">
        <f>Pinlist!BN2</f>
        <v>+/-20ps</v>
      </c>
      <c r="BZ49" s="458">
        <f ca="1">IF(CB48=OFFSET($BY$3,BZ48,0),MATCH(1,OFFSET($BW$4,BZ48,0):$BW$14,0)+BZ48,BZ48)</f>
        <v>10</v>
      </c>
      <c r="CA49" s="3" t="str">
        <f ca="1">IF(OFFSET($BX$3,BZ49,0)&lt;&gt;"P",OFFSET($BX$3,BZ49,0),IF(AND(CB49&lt;10,Pinlist!$B$3&gt;9),"P0","P"))</f>
        <v>P</v>
      </c>
      <c r="CB49" s="3">
        <f t="shared" ca="1" si="19"/>
        <v>37</v>
      </c>
      <c r="CC49" s="3" t="str">
        <f t="shared" ca="1" si="23"/>
        <v>P37</v>
      </c>
      <c r="CD49" s="66">
        <f t="shared" ca="1" si="20"/>
        <v>0</v>
      </c>
      <c r="CE49" s="66">
        <f ca="1">COUNTIF(OFFSET(Pinlist!$A$8,1,0,$BT$23),CC49)</f>
        <v>0</v>
      </c>
      <c r="CF49" s="161" t="e">
        <f ca="1">MATCH(1,OFFSET($CD$4,CF48,0):$CD$63,0)+CF48</f>
        <v>#N/A</v>
      </c>
      <c r="CG49" s="66" t="str">
        <f t="shared" ca="1" si="24"/>
        <v/>
      </c>
      <c r="CH49" s="812">
        <f t="shared" ca="1" si="25"/>
        <v>1</v>
      </c>
      <c r="CI49" s="66">
        <f t="shared" ca="1" si="26"/>
        <v>-1</v>
      </c>
      <c r="CJ49" s="616" t="str">
        <f t="shared" ca="1" si="21"/>
        <v/>
      </c>
      <c r="CK49" s="304">
        <f t="shared" ca="1" si="22"/>
        <v>0</v>
      </c>
      <c r="CL49" s="156" t="e">
        <f ca="1">MATCH("S",OFFSET(Pinlist!$C$2,CL48,0,$BT$23-CL48,1),0)+CL48</f>
        <v>#N/A</v>
      </c>
      <c r="CM49" s="76" t="e">
        <f ca="1">(OFFSET(Pinlist!$E$1,CL49,0)-$BR$18)*MirrorX</f>
        <v>#N/A</v>
      </c>
      <c r="CN49" s="439" t="e">
        <f ca="1">OFFSET(Pinlist!$F$1,CL49,0)-$BS$18</f>
        <v>#N/A</v>
      </c>
      <c r="CO49" s="168"/>
      <c r="CP49" s="161"/>
      <c r="CQ49" s="66"/>
      <c r="CR49" s="76"/>
      <c r="CS49" s="76"/>
      <c r="CT49" s="76">
        <f ca="1">CT45</f>
        <v>0</v>
      </c>
      <c r="CU49" s="76">
        <f ca="1">CU45</f>
        <v>0</v>
      </c>
      <c r="CV49" s="69"/>
      <c r="CW49" s="439"/>
      <c r="CX49" s="75"/>
      <c r="CY49" s="168"/>
      <c r="CZ49" s="168"/>
      <c r="DA49" s="168"/>
      <c r="DB49" s="168"/>
      <c r="DC49" s="168"/>
      <c r="DD49" s="168"/>
      <c r="DE49" s="168"/>
      <c r="DF49" s="168"/>
      <c r="DG49" s="168"/>
      <c r="DH49" s="168"/>
      <c r="DI49" s="168"/>
      <c r="DJ49" s="168"/>
    </row>
    <row r="50" spans="1:114" x14ac:dyDescent="0.2">
      <c r="A50" s="168"/>
      <c r="B50" s="168"/>
      <c r="C50" s="168"/>
      <c r="D50" s="168"/>
      <c r="E50" s="168"/>
      <c r="F50" s="168"/>
      <c r="G50" s="168"/>
      <c r="H50" s="168"/>
      <c r="I50" s="168"/>
      <c r="J50" s="168"/>
      <c r="K50" s="168"/>
      <c r="L50" s="848"/>
      <c r="M50" s="168"/>
      <c r="N50" s="1462" t="str">
        <f>IF(DUT!G19=0,"Odd #","Even #")&amp;" Die Control"</f>
        <v>Even # Die Control</v>
      </c>
      <c r="O50" s="1480"/>
      <c r="P50" s="862"/>
      <c r="Q50" s="1462" t="s">
        <v>759</v>
      </c>
      <c r="R50" s="1463"/>
      <c r="S50" s="859"/>
      <c r="Y50" s="799"/>
      <c r="Z50" s="237"/>
      <c r="AA50" s="237"/>
      <c r="AB50" s="237"/>
      <c r="AC50" s="237"/>
      <c r="AD50" s="237"/>
      <c r="AE50" s="1475"/>
      <c r="AZ50" s="3">
        <f ca="1">IF(ISNUMBER(BI50),((BI50&gt;Probe_Head!$CB$15)+COUNTIF(OFFSET(Pinlist!$T$1,Chart!BD50,0),"*CPW*")+(OFFSET(Pinlist!$L$1,Chart!BD50,0)="36-40")&gt;0)+0,0)</f>
        <v>0</v>
      </c>
      <c r="BA50" s="161" t="e">
        <f t="shared" ca="1" si="12"/>
        <v>#NUM!</v>
      </c>
      <c r="BB50" s="66" t="e">
        <f t="shared" ca="1" si="0"/>
        <v>#NUM!</v>
      </c>
      <c r="BC50" s="66" t="e">
        <f t="shared" ca="1" si="1"/>
        <v>#NUM!</v>
      </c>
      <c r="BD50" s="156">
        <f ca="1">IFERROR(MATCH(BE50,OFFSET(Pinlist!$A$2,BD49*(BA50=BA49),0,$BT$23,1),0)+BD49*(BA50=BA49),0)</f>
        <v>0</v>
      </c>
      <c r="BE50" s="66" t="e">
        <f t="shared" ca="1" si="2"/>
        <v>#NUM!</v>
      </c>
      <c r="BF50" s="76">
        <f ca="1">(OFFSET(Pinlist!$E$1,BD50,0)-$BR$18)*MirrorX</f>
        <v>0</v>
      </c>
      <c r="BG50" s="76">
        <f ca="1">OFFSET(Pinlist!$F$1,BD50,0)-$BS$18</f>
        <v>0</v>
      </c>
      <c r="BH50" s="439" t="e">
        <f ca="1">IF(LEFT(BE50,2)="RF",OFFSET(Pinlist!$D$1,Chart!BD50,0)&amp;"_"&amp;OFFSET(Pinlist!$G$1,Chart!BD50,0),"")</f>
        <v>#NUM!</v>
      </c>
      <c r="BI50" s="298" t="e">
        <f ca="1">IF(LEFT(BE50,2)="RF",OFFSET(Pinlist!$I$1,Chart!BD50,0))</f>
        <v>#NUM!</v>
      </c>
      <c r="BJ50" s="156">
        <f t="shared" si="14"/>
        <v>47</v>
      </c>
      <c r="BK50" s="598" t="b">
        <f t="array" aca="1" ref="BK50" ca="1">IF($BV$15,MIN(SQRT((BF50-OFFSET(BF50,1,0,$BU$26-BJ50))^2+(BG50-OFFSET(BG50,1,0,$BU$26-BJ50))^2)))</f>
        <v>0</v>
      </c>
      <c r="BL50" s="598" t="b">
        <f t="array" aca="1" ref="BL50" ca="1">IF($BV$15,MIN(SQRT((BF50-OFFSET(BF50,-1,0,1-BJ50))^2+(BG50-OFFSET(BG50,-1,0,1-BJ50))^2)))</f>
        <v>0</v>
      </c>
      <c r="BM50" s="225" t="e">
        <f t="shared" ca="1" si="3"/>
        <v>#N/A</v>
      </c>
      <c r="BN50" s="225" t="e">
        <f t="shared" ca="1" si="4"/>
        <v>#N/A</v>
      </c>
      <c r="BO50" s="53" t="b">
        <f t="shared" ca="1" si="5"/>
        <v>0</v>
      </c>
      <c r="BP50" s="168"/>
      <c r="BQ50" s="168"/>
      <c r="BR50" s="161"/>
      <c r="BS50" s="179">
        <f>COUNTIF(Pinlist!Y:Y,BT50)*Multiplyer</f>
        <v>0</v>
      </c>
      <c r="BT50" s="162" t="str">
        <f>Pinlist!BO2</f>
        <v>+/-50ps</v>
      </c>
      <c r="BZ50" s="458">
        <f ca="1">IF(CB49=OFFSET($BY$3,BZ49,0),MATCH(1,OFFSET($BW$4,BZ49,0):$BW$14,0)+BZ49,BZ49)</f>
        <v>10</v>
      </c>
      <c r="CA50" s="3" t="str">
        <f ca="1">IF(OFFSET($BX$3,BZ50,0)&lt;&gt;"P",OFFSET($BX$3,BZ50,0),IF(AND(CB50&lt;10,Pinlist!$B$3&gt;9),"P0","P"))</f>
        <v>P</v>
      </c>
      <c r="CB50" s="3">
        <f t="shared" ca="1" si="19"/>
        <v>38</v>
      </c>
      <c r="CC50" s="3" t="str">
        <f t="shared" ca="1" si="23"/>
        <v>P38</v>
      </c>
      <c r="CD50" s="66">
        <f t="shared" ca="1" si="20"/>
        <v>0</v>
      </c>
      <c r="CE50" s="66">
        <f ca="1">COUNTIF(OFFSET(Pinlist!$A$8,1,0,$BT$23),CC50)</f>
        <v>0</v>
      </c>
      <c r="CF50" s="161" t="e">
        <f ca="1">MATCH(1,OFFSET($CD$4,CF49,0):$CD$63,0)+CF49</f>
        <v>#N/A</v>
      </c>
      <c r="CG50" s="66" t="str">
        <f t="shared" ca="1" si="24"/>
        <v/>
      </c>
      <c r="CH50" s="812">
        <f t="shared" ca="1" si="25"/>
        <v>1</v>
      </c>
      <c r="CI50" s="66">
        <f t="shared" ca="1" si="26"/>
        <v>-1</v>
      </c>
      <c r="CJ50" s="616" t="str">
        <f t="shared" ca="1" si="21"/>
        <v/>
      </c>
      <c r="CK50" s="304">
        <f t="shared" ca="1" si="22"/>
        <v>0</v>
      </c>
      <c r="CL50" s="156" t="e">
        <f ca="1">MATCH("S",OFFSET(Pinlist!$C$2,CL49,0,$BT$23-CL49,1),0)+CL49</f>
        <v>#N/A</v>
      </c>
      <c r="CM50" s="76" t="e">
        <f ca="1">(OFFSET(Pinlist!$E$1,CL50,0)-$BR$18)*MirrorX</f>
        <v>#N/A</v>
      </c>
      <c r="CN50" s="439" t="e">
        <f ca="1">OFFSET(Pinlist!$F$1,CL50,0)-$BS$18</f>
        <v>#N/A</v>
      </c>
      <c r="CO50" s="168"/>
      <c r="CX50" s="75"/>
      <c r="CY50" s="168"/>
      <c r="CZ50" s="168"/>
      <c r="DA50" s="168"/>
      <c r="DB50" s="168"/>
      <c r="DC50" s="168"/>
      <c r="DD50" s="168"/>
      <c r="DE50" s="168"/>
      <c r="DF50" s="168"/>
      <c r="DG50" s="168"/>
      <c r="DH50" s="168"/>
      <c r="DI50" s="168"/>
      <c r="DJ50" s="168"/>
    </row>
    <row r="51" spans="1:114" x14ac:dyDescent="0.2">
      <c r="A51" s="168"/>
      <c r="B51" s="168"/>
      <c r="C51" s="168"/>
      <c r="D51" s="168"/>
      <c r="E51" s="168"/>
      <c r="F51" s="168"/>
      <c r="G51" s="168"/>
      <c r="H51" s="168"/>
      <c r="I51" s="168"/>
      <c r="J51" s="168"/>
      <c r="K51" s="168"/>
      <c r="L51" s="848"/>
      <c r="M51" s="168"/>
      <c r="N51" s="70" t="s">
        <v>163</v>
      </c>
      <c r="O51" s="860">
        <v>0</v>
      </c>
      <c r="P51" s="168"/>
      <c r="Q51" s="70" t="s">
        <v>731</v>
      </c>
      <c r="R51" s="860">
        <v>0</v>
      </c>
      <c r="S51" s="859"/>
      <c r="Y51" s="799"/>
      <c r="Z51" s="237"/>
      <c r="AA51" s="237"/>
      <c r="AB51" s="237"/>
      <c r="AC51" s="237"/>
      <c r="AD51" s="237"/>
      <c r="AE51" s="1475"/>
      <c r="AZ51" s="3">
        <f ca="1">IF(ISNUMBER(BI51),((BI51&gt;Probe_Head!$CB$15)+COUNTIF(OFFSET(Pinlist!$T$1,Chart!BD51,0),"*CPW*")+(OFFSET(Pinlist!$L$1,Chart!BD51,0)="36-40")&gt;0)+0,0)</f>
        <v>0</v>
      </c>
      <c r="BA51" s="161" t="e">
        <f t="shared" ca="1" si="12"/>
        <v>#NUM!</v>
      </c>
      <c r="BB51" s="66" t="e">
        <f t="shared" ca="1" si="0"/>
        <v>#NUM!</v>
      </c>
      <c r="BC51" s="66" t="e">
        <f t="shared" ca="1" si="1"/>
        <v>#NUM!</v>
      </c>
      <c r="BD51" s="156">
        <f ca="1">IFERROR(MATCH(BE51,OFFSET(Pinlist!$A$2,BD50*(BA51=BA50),0,$BT$23,1),0)+BD50*(BA51=BA50),0)</f>
        <v>0</v>
      </c>
      <c r="BE51" s="66" t="e">
        <f t="shared" ca="1" si="2"/>
        <v>#NUM!</v>
      </c>
      <c r="BF51" s="76">
        <f ca="1">(OFFSET(Pinlist!$E$1,BD51,0)-$BR$18)*MirrorX</f>
        <v>0</v>
      </c>
      <c r="BG51" s="76">
        <f ca="1">OFFSET(Pinlist!$F$1,BD51,0)-$BS$18</f>
        <v>0</v>
      </c>
      <c r="BH51" s="439" t="e">
        <f ca="1">IF(LEFT(BE51,2)="RF",OFFSET(Pinlist!$D$1,Chart!BD51,0)&amp;"_"&amp;OFFSET(Pinlist!$G$1,Chart!BD51,0),"")</f>
        <v>#NUM!</v>
      </c>
      <c r="BI51" s="298" t="e">
        <f ca="1">IF(LEFT(BE51,2)="RF",OFFSET(Pinlist!$I$1,Chart!BD51,0))</f>
        <v>#NUM!</v>
      </c>
      <c r="BJ51" s="156">
        <f t="shared" si="14"/>
        <v>48</v>
      </c>
      <c r="BK51" s="598" t="b">
        <f t="array" aca="1" ref="BK51" ca="1">IF($BV$15,MIN(SQRT((BF51-OFFSET(BF51,1,0,$BU$26-BJ51))^2+(BG51-OFFSET(BG51,1,0,$BU$26-BJ51))^2)))</f>
        <v>0</v>
      </c>
      <c r="BL51" s="598" t="b">
        <f t="array" aca="1" ref="BL51" ca="1">IF($BV$15,MIN(SQRT((BF51-OFFSET(BF51,-1,0,1-BJ51))^2+(BG51-OFFSET(BG51,-1,0,1-BJ51))^2)))</f>
        <v>0</v>
      </c>
      <c r="BM51" s="225" t="e">
        <f t="shared" ca="1" si="3"/>
        <v>#N/A</v>
      </c>
      <c r="BN51" s="225" t="e">
        <f t="shared" ca="1" si="4"/>
        <v>#N/A</v>
      </c>
      <c r="BO51" s="53" t="b">
        <f t="shared" ca="1" si="5"/>
        <v>0</v>
      </c>
      <c r="BP51" s="168"/>
      <c r="BQ51" s="168"/>
      <c r="BR51" s="161"/>
      <c r="BS51" s="179">
        <f>COUNTIF(Pinlist!Y:Y,BT51)*Multiplyer</f>
        <v>0</v>
      </c>
      <c r="BT51" s="162" t="str">
        <f>Pinlist!BP2</f>
        <v>+/-100ps</v>
      </c>
      <c r="BZ51" s="458">
        <f ca="1">IF(CB50=OFFSET($BY$3,BZ50,0),MATCH(1,OFFSET($BW$4,BZ50,0):$BW$14,0)+BZ50,BZ50)</f>
        <v>10</v>
      </c>
      <c r="CA51" s="3" t="str">
        <f ca="1">IF(OFFSET($BX$3,BZ51,0)&lt;&gt;"P",OFFSET($BX$3,BZ51,0),IF(AND(CB51&lt;10,Pinlist!$B$3&gt;9),"P0","P"))</f>
        <v>P</v>
      </c>
      <c r="CB51" s="3">
        <f t="shared" ca="1" si="19"/>
        <v>39</v>
      </c>
      <c r="CC51" s="3" t="str">
        <f t="shared" ca="1" si="23"/>
        <v>P39</v>
      </c>
      <c r="CD51" s="66">
        <f t="shared" ca="1" si="20"/>
        <v>0</v>
      </c>
      <c r="CE51" s="66">
        <f ca="1">COUNTIF(OFFSET(Pinlist!$A$8,1,0,$BT$23),CC51)</f>
        <v>0</v>
      </c>
      <c r="CF51" s="161" t="e">
        <f ca="1">MATCH(1,OFFSET($CD$4,CF50,0):$CD$63,0)+CF50</f>
        <v>#N/A</v>
      </c>
      <c r="CG51" s="66" t="str">
        <f t="shared" ca="1" si="24"/>
        <v/>
      </c>
      <c r="CH51" s="812">
        <f t="shared" ca="1" si="25"/>
        <v>1</v>
      </c>
      <c r="CI51" s="66">
        <f t="shared" ca="1" si="26"/>
        <v>-1</v>
      </c>
      <c r="CJ51" s="616" t="str">
        <f t="shared" ca="1" si="21"/>
        <v/>
      </c>
      <c r="CK51" s="304">
        <f t="shared" ca="1" si="22"/>
        <v>0</v>
      </c>
      <c r="CL51" s="156" t="e">
        <f ca="1">MATCH("S",OFFSET(Pinlist!$C$2,CL50,0,$BT$23-CL50,1),0)+CL50</f>
        <v>#N/A</v>
      </c>
      <c r="CM51" s="76" t="e">
        <f ca="1">(OFFSET(Pinlist!$E$1,CL51,0)-$BR$18)*MirrorX</f>
        <v>#N/A</v>
      </c>
      <c r="CN51" s="439" t="e">
        <f ca="1">OFFSET(Pinlist!$F$1,CL51,0)-$BS$18</f>
        <v>#N/A</v>
      </c>
      <c r="CO51" s="168"/>
      <c r="CP51" s="608">
        <f>CP45+1</f>
        <v>8</v>
      </c>
      <c r="CQ51" s="609">
        <f>(CP51&lt;Multiplyer)*$CZ$40</f>
        <v>0</v>
      </c>
      <c r="CR51" s="618"/>
      <c r="CS51" s="618"/>
      <c r="CT51" s="618">
        <f ca="1">$CQ51*(CP53+$CZ$29)</f>
        <v>0</v>
      </c>
      <c r="CU51" s="618">
        <f ca="1">$CQ51*(CQ53+$DA$29)</f>
        <v>0</v>
      </c>
      <c r="CV51" s="618" t="e">
        <f ca="1">IF(CQ51,CQ51*($CM$2-$BR$22+CP53),$CV$3)</f>
        <v>#N/A</v>
      </c>
      <c r="CW51" s="619" t="e">
        <f ca="1">IF(CQ51,CQ51*($CN$2-$BS$22+CQ53),$CW$3)</f>
        <v>#N/A</v>
      </c>
      <c r="CX51" s="75"/>
      <c r="CY51" s="168"/>
      <c r="CZ51" s="168"/>
      <c r="DA51" s="168"/>
      <c r="DB51" s="168"/>
      <c r="DC51" s="168"/>
      <c r="DD51" s="168"/>
      <c r="DE51" s="168"/>
      <c r="DF51" s="168"/>
      <c r="DG51" s="168"/>
      <c r="DH51" s="168"/>
      <c r="DI51" s="168"/>
      <c r="DJ51" s="168"/>
    </row>
    <row r="52" spans="1:114" x14ac:dyDescent="0.2">
      <c r="A52" s="168"/>
      <c r="B52" s="168"/>
      <c r="C52" s="168"/>
      <c r="D52" s="168"/>
      <c r="E52" s="168"/>
      <c r="F52" s="168"/>
      <c r="G52" s="168"/>
      <c r="H52" s="168"/>
      <c r="I52" s="168"/>
      <c r="J52" s="168"/>
      <c r="K52" s="168"/>
      <c r="L52" s="848"/>
      <c r="M52" s="168"/>
      <c r="N52" s="70" t="s">
        <v>164</v>
      </c>
      <c r="O52" s="860">
        <v>0</v>
      </c>
      <c r="P52" s="168"/>
      <c r="Q52" s="70" t="s">
        <v>566</v>
      </c>
      <c r="R52" s="860">
        <v>0</v>
      </c>
      <c r="S52" s="859"/>
      <c r="Y52" s="801"/>
      <c r="Z52" s="687"/>
      <c r="AA52" s="687"/>
      <c r="AB52" s="967" t="str">
        <f>IF(DUT!$BG$44,"X step = "&amp;DUT!$S$18&amp;" um"," ")</f>
        <v xml:space="preserve"> </v>
      </c>
      <c r="AC52" s="687"/>
      <c r="AD52" s="687"/>
      <c r="AE52" s="946"/>
      <c r="AZ52" s="3">
        <f ca="1">IF(ISNUMBER(BI52),((BI52&gt;Probe_Head!$CB$15)+COUNTIF(OFFSET(Pinlist!$T$1,Chart!BD52,0),"*CPW*")+(OFFSET(Pinlist!$L$1,Chart!BD52,0)="36-40")&gt;0)+0,0)</f>
        <v>0</v>
      </c>
      <c r="BA52" s="161" t="e">
        <f t="shared" ca="1" si="12"/>
        <v>#NUM!</v>
      </c>
      <c r="BB52" s="66" t="e">
        <f t="shared" ca="1" si="0"/>
        <v>#NUM!</v>
      </c>
      <c r="BC52" s="66" t="e">
        <f t="shared" ca="1" si="1"/>
        <v>#NUM!</v>
      </c>
      <c r="BD52" s="156">
        <f ca="1">IFERROR(MATCH(BE52,OFFSET(Pinlist!$A$2,BD51*(BA52=BA51),0,$BT$23,1),0)+BD51*(BA52=BA51),0)</f>
        <v>0</v>
      </c>
      <c r="BE52" s="66" t="e">
        <f t="shared" ca="1" si="2"/>
        <v>#NUM!</v>
      </c>
      <c r="BF52" s="76">
        <f ca="1">(OFFSET(Pinlist!$E$1,BD52,0)-$BR$18)*MirrorX</f>
        <v>0</v>
      </c>
      <c r="BG52" s="76">
        <f ca="1">OFFSET(Pinlist!$F$1,BD52,0)-$BS$18</f>
        <v>0</v>
      </c>
      <c r="BH52" s="439" t="e">
        <f ca="1">IF(LEFT(BE52,2)="RF",OFFSET(Pinlist!$D$1,Chart!BD52,0)&amp;"_"&amp;OFFSET(Pinlist!$G$1,Chart!BD52,0),"")</f>
        <v>#NUM!</v>
      </c>
      <c r="BI52" s="298" t="e">
        <f ca="1">IF(LEFT(BE52,2)="RF",OFFSET(Pinlist!$I$1,Chart!BD52,0))</f>
        <v>#NUM!</v>
      </c>
      <c r="BJ52" s="156">
        <f t="shared" si="14"/>
        <v>49</v>
      </c>
      <c r="BK52" s="598" t="b">
        <f t="array" aca="1" ref="BK52" ca="1">IF($BV$15,MIN(SQRT((BF52-OFFSET(BF52,1,0,$BU$26-BJ52))^2+(BG52-OFFSET(BG52,1,0,$BU$26-BJ52))^2)))</f>
        <v>0</v>
      </c>
      <c r="BL52" s="598" t="b">
        <f t="array" aca="1" ref="BL52" ca="1">IF($BV$15,MIN(SQRT((BF52-OFFSET(BF52,-1,0,1-BJ52))^2+(BG52-OFFSET(BG52,-1,0,1-BJ52))^2)))</f>
        <v>0</v>
      </c>
      <c r="BM52" s="225" t="e">
        <f t="shared" ca="1" si="3"/>
        <v>#N/A</v>
      </c>
      <c r="BN52" s="225" t="e">
        <f t="shared" ca="1" si="4"/>
        <v>#N/A</v>
      </c>
      <c r="BO52" s="53" t="b">
        <f t="shared" ca="1" si="5"/>
        <v>0</v>
      </c>
      <c r="BP52" s="168"/>
      <c r="BQ52" s="168"/>
      <c r="BR52" s="163"/>
      <c r="BS52" s="180">
        <f>COUNTIF(Pinlist!Y:Y,BT52)*Multiplyer</f>
        <v>0</v>
      </c>
      <c r="BT52" s="164" t="str">
        <f>Pinlist!BQ2</f>
        <v>+/-200ps</v>
      </c>
      <c r="BZ52" s="458">
        <f ca="1">IF(CB51=OFFSET($BY$3,BZ51,0),MATCH(1,OFFSET($BW$4,BZ51,0):$BW$14,0)+BZ51,BZ51)</f>
        <v>10</v>
      </c>
      <c r="CA52" s="3" t="str">
        <f ca="1">IF(OFFSET($BX$3,BZ52,0)&lt;&gt;"P",OFFSET($BX$3,BZ52,0),IF(AND(CB52&lt;10,Pinlist!$B$3&gt;9),"P0","P"))</f>
        <v>P</v>
      </c>
      <c r="CB52" s="3">
        <f t="shared" ca="1" si="19"/>
        <v>40</v>
      </c>
      <c r="CC52" s="3" t="str">
        <f t="shared" ca="1" si="23"/>
        <v>P40</v>
      </c>
      <c r="CD52" s="66">
        <f t="shared" ca="1" si="20"/>
        <v>0</v>
      </c>
      <c r="CE52" s="66">
        <f ca="1">COUNTIF(OFFSET(Pinlist!$A$8,1,0,$BT$23),CC52)</f>
        <v>0</v>
      </c>
      <c r="CF52" s="161" t="e">
        <f ca="1">MATCH(1,OFFSET($CD$4,CF51,0):$CD$63,0)+CF51</f>
        <v>#N/A</v>
      </c>
      <c r="CG52" s="66" t="str">
        <f t="shared" ca="1" si="24"/>
        <v/>
      </c>
      <c r="CH52" s="812">
        <f t="shared" ca="1" si="25"/>
        <v>1</v>
      </c>
      <c r="CI52" s="66">
        <f t="shared" ca="1" si="26"/>
        <v>-1</v>
      </c>
      <c r="CJ52" s="616" t="str">
        <f t="shared" ca="1" si="21"/>
        <v/>
      </c>
      <c r="CK52" s="304">
        <f t="shared" ca="1" si="22"/>
        <v>0</v>
      </c>
      <c r="CL52" s="156" t="e">
        <f ca="1">MATCH("S",OFFSET(Pinlist!$C$2,CL51,0,$BT$23-CL51,1),0)+CL51</f>
        <v>#N/A</v>
      </c>
      <c r="CM52" s="76" t="e">
        <f ca="1">(OFFSET(Pinlist!$E$1,CL52,0)-$BR$18)*MirrorX</f>
        <v>#N/A</v>
      </c>
      <c r="CN52" s="439" t="e">
        <f ca="1">OFFSET(Pinlist!$F$1,CL52,0)-$BS$18</f>
        <v>#N/A</v>
      </c>
      <c r="CO52" s="168"/>
      <c r="CP52" s="846" t="b">
        <f>CP51/2&lt;&gt;INT(CP51/2)</f>
        <v>0</v>
      </c>
      <c r="CQ52" s="66"/>
      <c r="CR52" s="76"/>
      <c r="CS52" s="76"/>
      <c r="CT52" s="76">
        <f ca="1">CQ51*(CT51-$BQ$5)</f>
        <v>0</v>
      </c>
      <c r="CU52" s="76">
        <f ca="1">CU51</f>
        <v>0</v>
      </c>
      <c r="CV52" s="69"/>
      <c r="CW52" s="480"/>
      <c r="CX52" s="75"/>
      <c r="CY52" s="168"/>
      <c r="CZ52" s="168"/>
      <c r="DA52" s="168"/>
      <c r="DB52" s="168"/>
      <c r="DC52" s="168"/>
      <c r="DD52" s="168"/>
      <c r="DE52" s="168"/>
      <c r="DF52" s="168"/>
      <c r="DG52" s="168"/>
      <c r="DH52" s="168"/>
      <c r="DI52" s="168"/>
      <c r="DJ52" s="168"/>
    </row>
    <row r="53" spans="1:114" ht="13.5" thickBot="1" x14ac:dyDescent="0.25">
      <c r="A53" s="168"/>
      <c r="B53" s="168"/>
      <c r="C53" s="168"/>
      <c r="D53" s="168"/>
      <c r="E53" s="168"/>
      <c r="F53" s="168"/>
      <c r="G53" s="168"/>
      <c r="H53" s="168"/>
      <c r="I53" s="168"/>
      <c r="J53" s="168"/>
      <c r="K53" s="168"/>
      <c r="L53" s="863"/>
      <c r="M53" s="864"/>
      <c r="N53" s="865"/>
      <c r="O53" s="864"/>
      <c r="P53" s="864"/>
      <c r="Q53" s="865"/>
      <c r="R53" s="865"/>
      <c r="S53" s="866"/>
      <c r="AB53" s="1026" t="str">
        <f ca="1">IF(ISERROR(Orientation!$BF$60),"No Orientation pin set on Pinlist tab","")</f>
        <v>No Orientation pin set on Pinlist tab</v>
      </c>
      <c r="AZ53" s="3">
        <f ca="1">IF(ISNUMBER(BI53),((BI53&gt;Probe_Head!$CB$15)+COUNTIF(OFFSET(Pinlist!$T$1,Chart!BD53,0),"*CPW*")+(OFFSET(Pinlist!$L$1,Chart!BD53,0)="36-40")&gt;0)+0,0)</f>
        <v>0</v>
      </c>
      <c r="BA53" s="161" t="e">
        <f t="shared" ca="1" si="12"/>
        <v>#NUM!</v>
      </c>
      <c r="BB53" s="66" t="e">
        <f t="shared" ca="1" si="0"/>
        <v>#NUM!</v>
      </c>
      <c r="BC53" s="66" t="e">
        <f t="shared" ca="1" si="1"/>
        <v>#NUM!</v>
      </c>
      <c r="BD53" s="156">
        <f ca="1">IFERROR(MATCH(BE53,OFFSET(Pinlist!$A$2,BD52*(BA53=BA52),0,$BT$23,1),0)+BD52*(BA53=BA52),0)</f>
        <v>0</v>
      </c>
      <c r="BE53" s="66" t="e">
        <f t="shared" ca="1" si="2"/>
        <v>#NUM!</v>
      </c>
      <c r="BF53" s="76">
        <f ca="1">(OFFSET(Pinlist!$E$1,BD53,0)-$BR$18)*MirrorX</f>
        <v>0</v>
      </c>
      <c r="BG53" s="76">
        <f ca="1">OFFSET(Pinlist!$F$1,BD53,0)-$BS$18</f>
        <v>0</v>
      </c>
      <c r="BH53" s="439" t="e">
        <f ca="1">IF(LEFT(BE53,2)="RF",OFFSET(Pinlist!$D$1,Chart!BD53,0)&amp;"_"&amp;OFFSET(Pinlist!$G$1,Chart!BD53,0),"")</f>
        <v>#NUM!</v>
      </c>
      <c r="BI53" s="298" t="e">
        <f ca="1">IF(LEFT(BE53,2)="RF",OFFSET(Pinlist!$I$1,Chart!BD53,0))</f>
        <v>#NUM!</v>
      </c>
      <c r="BJ53" s="156">
        <f t="shared" si="14"/>
        <v>50</v>
      </c>
      <c r="BK53" s="598" t="b">
        <f t="array" aca="1" ref="BK53" ca="1">IF($BV$15,MIN(SQRT((BF53-OFFSET(BF53,1,0,$BU$26-BJ53))^2+(BG53-OFFSET(BG53,1,0,$BU$26-BJ53))^2)))</f>
        <v>0</v>
      </c>
      <c r="BL53" s="598" t="b">
        <f t="array" aca="1" ref="BL53" ca="1">IF($BV$15,MIN(SQRT((BF53-OFFSET(BF53,-1,0,1-BJ53))^2+(BG53-OFFSET(BG53,-1,0,1-BJ53))^2)))</f>
        <v>0</v>
      </c>
      <c r="BM53" s="225" t="e">
        <f t="shared" ca="1" si="3"/>
        <v>#N/A</v>
      </c>
      <c r="BN53" s="225" t="e">
        <f t="shared" ca="1" si="4"/>
        <v>#N/A</v>
      </c>
      <c r="BO53" s="53" t="b">
        <f t="shared" ca="1" si="5"/>
        <v>0</v>
      </c>
      <c r="BP53" s="168"/>
      <c r="BQ53" s="168"/>
      <c r="BR53" s="168"/>
      <c r="BS53" s="168"/>
      <c r="BZ53" s="458">
        <f ca="1">IF(CB52=OFFSET($BY$3,BZ52,0),MATCH(1,OFFSET($BW$4,BZ52,0):$BW$14,0)+BZ52,BZ52)</f>
        <v>10</v>
      </c>
      <c r="CA53" s="3" t="str">
        <f ca="1">IF(OFFSET($BX$3,BZ53,0)&lt;&gt;"P",OFFSET($BX$3,BZ53,0),IF(AND(CB53&lt;10,Pinlist!$B$3&gt;9),"P0","P"))</f>
        <v>P</v>
      </c>
      <c r="CB53" s="3">
        <f t="shared" ca="1" si="19"/>
        <v>41</v>
      </c>
      <c r="CC53" s="3" t="str">
        <f t="shared" ca="1" si="23"/>
        <v>P41</v>
      </c>
      <c r="CD53" s="66">
        <f t="shared" ca="1" si="20"/>
        <v>0</v>
      </c>
      <c r="CE53" s="66">
        <f ca="1">COUNTIF(OFFSET(Pinlist!$A$8,1,0,$BT$23),CC53)</f>
        <v>0</v>
      </c>
      <c r="CF53" s="161" t="e">
        <f ca="1">MATCH(1,OFFSET($CD$4,CF52,0):$CD$63,0)+CF52</f>
        <v>#N/A</v>
      </c>
      <c r="CG53" s="66" t="str">
        <f t="shared" ca="1" si="24"/>
        <v/>
      </c>
      <c r="CH53" s="812">
        <f t="shared" ca="1" si="25"/>
        <v>1</v>
      </c>
      <c r="CI53" s="66">
        <f t="shared" ca="1" si="26"/>
        <v>-1</v>
      </c>
      <c r="CJ53" s="616" t="str">
        <f t="shared" ca="1" si="21"/>
        <v/>
      </c>
      <c r="CK53" s="304">
        <f t="shared" ca="1" si="22"/>
        <v>0</v>
      </c>
      <c r="CL53" s="156" t="e">
        <f ca="1">MATCH("S",OFFSET(Pinlist!$C$2,CL52,0,$BT$23-CL52,1),0)+CL52</f>
        <v>#N/A</v>
      </c>
      <c r="CM53" s="76" t="e">
        <f ca="1">(OFFSET(Pinlist!$E$1,CL53,0)-$BR$18)*MirrorX</f>
        <v>#N/A</v>
      </c>
      <c r="CN53" s="439" t="e">
        <f ca="1">OFFSET(Pinlist!$F$1,CL53,0)-$BS$18</f>
        <v>#N/A</v>
      </c>
      <c r="CO53" s="168"/>
      <c r="CP53" s="610">
        <f>IF($BS$70,(CP51*$CZ$26)+(CP52*$CZ$27)*$CQ$9,CP54*$CZ$26)*MirrorX</f>
        <v>0</v>
      </c>
      <c r="CQ53" s="611">
        <f>IF($BS$70,(CP51*$DA$26)+(CP52*$DA$27)*$CQ$9,CQ54*$DA$26)</f>
        <v>0</v>
      </c>
      <c r="CR53" s="76"/>
      <c r="CS53" s="76"/>
      <c r="CT53" s="76">
        <f ca="1">CT52</f>
        <v>0</v>
      </c>
      <c r="CU53" s="76">
        <f ca="1">CQ51*(CU52-$BR$5)</f>
        <v>0</v>
      </c>
      <c r="CV53" s="69"/>
      <c r="CW53" s="480"/>
      <c r="CX53" s="76"/>
      <c r="CY53" s="168"/>
      <c r="CZ53" s="168"/>
      <c r="DA53" s="168"/>
      <c r="DB53" s="168"/>
      <c r="DC53" s="168"/>
      <c r="DD53" s="168"/>
      <c r="DE53" s="168"/>
      <c r="DF53" s="168"/>
      <c r="DG53" s="168"/>
      <c r="DH53" s="168"/>
      <c r="DI53" s="168"/>
      <c r="DJ53" s="168"/>
    </row>
    <row r="54" spans="1:114" x14ac:dyDescent="0.2">
      <c r="A54" s="168"/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68"/>
      <c r="M54" s="168"/>
      <c r="N54" s="867"/>
      <c r="O54" s="868"/>
      <c r="P54" s="168"/>
      <c r="X54" s="870"/>
      <c r="Y54" s="273" t="s">
        <v>1024</v>
      </c>
      <c r="AZ54" s="3">
        <f ca="1">IF(ISNUMBER(BI54),((BI54&gt;Probe_Head!$CB$15)+COUNTIF(OFFSET(Pinlist!$T$1,Chart!BD54,0),"*CPW*")+(OFFSET(Pinlist!$L$1,Chart!BD54,0)="36-40")&gt;0)+0,0)</f>
        <v>0</v>
      </c>
      <c r="BA54" s="161" t="e">
        <f t="shared" ca="1" si="12"/>
        <v>#NUM!</v>
      </c>
      <c r="BB54" s="66" t="e">
        <f t="shared" ca="1" si="0"/>
        <v>#NUM!</v>
      </c>
      <c r="BC54" s="66" t="e">
        <f t="shared" ca="1" si="1"/>
        <v>#NUM!</v>
      </c>
      <c r="BD54" s="156">
        <f ca="1">IFERROR(MATCH(BE54,OFFSET(Pinlist!$A$2,BD53*(BA54=BA53),0,$BT$23,1),0)+BD53*(BA54=BA53),0)</f>
        <v>0</v>
      </c>
      <c r="BE54" s="66" t="e">
        <f t="shared" ca="1" si="2"/>
        <v>#NUM!</v>
      </c>
      <c r="BF54" s="76">
        <f ca="1">(OFFSET(Pinlist!$E$1,BD54,0)-$BR$18)*MirrorX</f>
        <v>0</v>
      </c>
      <c r="BG54" s="76">
        <f ca="1">OFFSET(Pinlist!$F$1,BD54,0)-$BS$18</f>
        <v>0</v>
      </c>
      <c r="BH54" s="439" t="e">
        <f ca="1">IF(LEFT(BE54,2)="RF",OFFSET(Pinlist!$D$1,Chart!BD54,0)&amp;"_"&amp;OFFSET(Pinlist!$G$1,Chart!BD54,0),"")</f>
        <v>#NUM!</v>
      </c>
      <c r="BI54" s="298" t="e">
        <f ca="1">IF(LEFT(BE54,2)="RF",OFFSET(Pinlist!$I$1,Chart!BD54,0))</f>
        <v>#NUM!</v>
      </c>
      <c r="BJ54" s="156">
        <f t="shared" si="14"/>
        <v>51</v>
      </c>
      <c r="BK54" s="598" t="b">
        <f t="array" aca="1" ref="BK54" ca="1">IF($BV$15,MIN(SQRT((BF54-OFFSET(BF54,1,0,$BU$26-BJ54))^2+(BG54-OFFSET(BG54,1,0,$BU$26-BJ54))^2)))</f>
        <v>0</v>
      </c>
      <c r="BL54" s="598" t="b">
        <f t="array" aca="1" ref="BL54" ca="1">IF($BV$15,MIN(SQRT((BF54-OFFSET(BF54,-1,0,1-BJ54))^2+(BG54-OFFSET(BG54,-1,0,1-BJ54))^2)))</f>
        <v>0</v>
      </c>
      <c r="BM54" s="225" t="e">
        <f t="shared" ca="1" si="3"/>
        <v>#N/A</v>
      </c>
      <c r="BN54" s="225" t="e">
        <f t="shared" ca="1" si="4"/>
        <v>#N/A</v>
      </c>
      <c r="BO54" s="53" t="b">
        <f t="shared" ca="1" si="5"/>
        <v>0</v>
      </c>
      <c r="BP54" s="168"/>
      <c r="BQ54" s="168"/>
      <c r="BR54" s="168"/>
      <c r="BS54" s="168"/>
      <c r="BZ54" s="458">
        <f ca="1">IF(CB53=OFFSET($BY$3,BZ53,0),MATCH(1,OFFSET($BW$4,BZ53,0):$BW$14,0)+BZ53,BZ53)</f>
        <v>10</v>
      </c>
      <c r="CA54" s="3" t="str">
        <f ca="1">IF(OFFSET($BX$3,BZ54,0)&lt;&gt;"P",OFFSET($BX$3,BZ54,0),IF(AND(CB54&lt;10,Pinlist!$B$3&gt;9),"P0","P"))</f>
        <v>P</v>
      </c>
      <c r="CB54" s="3">
        <f t="shared" ca="1" si="19"/>
        <v>42</v>
      </c>
      <c r="CC54" s="3" t="str">
        <f t="shared" ca="1" si="23"/>
        <v>P42</v>
      </c>
      <c r="CD54" s="66">
        <f t="shared" ca="1" si="20"/>
        <v>0</v>
      </c>
      <c r="CE54" s="66">
        <f ca="1">COUNTIF(OFFSET(Pinlist!$A$8,1,0,$BT$23),CC54)</f>
        <v>0</v>
      </c>
      <c r="CF54" s="161" t="e">
        <f ca="1">MATCH(1,OFFSET($CD$4,CF53,0):$CD$63,0)+CF53</f>
        <v>#N/A</v>
      </c>
      <c r="CG54" s="66" t="str">
        <f t="shared" ca="1" si="24"/>
        <v/>
      </c>
      <c r="CH54" s="812">
        <f t="shared" ca="1" si="25"/>
        <v>1</v>
      </c>
      <c r="CI54" s="66">
        <f t="shared" ca="1" si="26"/>
        <v>-1</v>
      </c>
      <c r="CJ54" s="616" t="str">
        <f t="shared" ca="1" si="21"/>
        <v/>
      </c>
      <c r="CK54" s="304">
        <f t="shared" ca="1" si="22"/>
        <v>0</v>
      </c>
      <c r="CL54" s="156" t="e">
        <f ca="1">MATCH("S",OFFSET(Pinlist!$C$2,CL53,0,$BT$23-CL53,1),0)+CL53</f>
        <v>#N/A</v>
      </c>
      <c r="CM54" s="76" t="e">
        <f ca="1">(OFFSET(Pinlist!$E$1,CL54,0)-$BR$18)*MirrorX</f>
        <v>#N/A</v>
      </c>
      <c r="CN54" s="439" t="e">
        <f ca="1">OFFSET(Pinlist!$F$1,CL54,0)-$BS$18</f>
        <v>#N/A</v>
      </c>
      <c r="CO54" s="168"/>
      <c r="CP54" s="614">
        <f>IF(CP48+1=ABS($R$47),0,CP48+1)</f>
        <v>0</v>
      </c>
      <c r="CQ54" s="615">
        <f>IF(CP48+1=ABS($R$47),CQ48+1,CQ48)</f>
        <v>4</v>
      </c>
      <c r="CR54" s="76"/>
      <c r="CS54" s="76"/>
      <c r="CT54" s="76">
        <f ca="1">CT51</f>
        <v>0</v>
      </c>
      <c r="CU54" s="76">
        <f ca="1">CU53</f>
        <v>0</v>
      </c>
      <c r="CV54" s="69"/>
      <c r="CW54" s="480"/>
      <c r="CX54" s="76"/>
      <c r="CY54" s="168"/>
      <c r="CZ54" s="168"/>
      <c r="DA54" s="168"/>
      <c r="DB54" s="168"/>
      <c r="DC54" s="168"/>
      <c r="DD54" s="168"/>
      <c r="DE54" s="168"/>
      <c r="DF54" s="168"/>
      <c r="DG54" s="168"/>
      <c r="DH54" s="168"/>
      <c r="DI54" s="168"/>
      <c r="DJ54" s="168"/>
    </row>
    <row r="55" spans="1:114" x14ac:dyDescent="0.2">
      <c r="A55" s="168"/>
      <c r="B55" s="168"/>
      <c r="C55" s="168"/>
      <c r="D55" s="168"/>
      <c r="E55" s="168"/>
      <c r="F55" s="168"/>
      <c r="G55" s="168"/>
      <c r="H55" s="168"/>
      <c r="I55" s="168"/>
      <c r="J55" s="168"/>
      <c r="K55" s="168"/>
      <c r="L55" s="321"/>
      <c r="M55" s="71" t="str">
        <f ca="1">"Probe Head Orientation 1 requires a "&amp;FIXED($DF$16,2)&amp;" x "&amp;FIXED($DG$16,2)&amp;"mm Probe Area"</f>
        <v>Probe Head Orientation 1 requires a 0.00 x 0.00mm Probe Area</v>
      </c>
      <c r="N55" s="868"/>
      <c r="P55" s="154"/>
      <c r="AZ55" s="3">
        <f ca="1">IF(ISNUMBER(BI55),((BI55&gt;Probe_Head!$CB$15)+COUNTIF(OFFSET(Pinlist!$T$1,Chart!BD55,0),"*CPW*")+(OFFSET(Pinlist!$L$1,Chart!BD55,0)="36-40")&gt;0)+0,0)</f>
        <v>0</v>
      </c>
      <c r="BA55" s="161" t="e">
        <f t="shared" ca="1" si="12"/>
        <v>#NUM!</v>
      </c>
      <c r="BB55" s="66" t="e">
        <f t="shared" ca="1" si="0"/>
        <v>#NUM!</v>
      </c>
      <c r="BC55" s="66" t="e">
        <f t="shared" ca="1" si="1"/>
        <v>#NUM!</v>
      </c>
      <c r="BD55" s="156">
        <f ca="1">IFERROR(MATCH(BE55,OFFSET(Pinlist!$A$2,BD54*(BA55=BA54),0,$BT$23,1),0)+BD54*(BA55=BA54),0)</f>
        <v>0</v>
      </c>
      <c r="BE55" s="66" t="e">
        <f t="shared" ca="1" si="2"/>
        <v>#NUM!</v>
      </c>
      <c r="BF55" s="76">
        <f ca="1">(OFFSET(Pinlist!$E$1,BD55,0)-$BR$18)*MirrorX</f>
        <v>0</v>
      </c>
      <c r="BG55" s="76">
        <f ca="1">OFFSET(Pinlist!$F$1,BD55,0)-$BS$18</f>
        <v>0</v>
      </c>
      <c r="BH55" s="439" t="e">
        <f ca="1">IF(LEFT(BE55,2)="RF",OFFSET(Pinlist!$D$1,Chart!BD55,0)&amp;"_"&amp;OFFSET(Pinlist!$G$1,Chart!BD55,0),"")</f>
        <v>#NUM!</v>
      </c>
      <c r="BI55" s="298" t="e">
        <f ca="1">IF(LEFT(BE55,2)="RF",OFFSET(Pinlist!$I$1,Chart!BD55,0))</f>
        <v>#NUM!</v>
      </c>
      <c r="BJ55" s="156">
        <f t="shared" si="14"/>
        <v>52</v>
      </c>
      <c r="BK55" s="598" t="b">
        <f t="array" aca="1" ref="BK55" ca="1">IF($BV$15,MIN(SQRT((BF55-OFFSET(BF55,1,0,$BU$26-BJ55))^2+(BG55-OFFSET(BG55,1,0,$BU$26-BJ55))^2)))</f>
        <v>0</v>
      </c>
      <c r="BL55" s="598" t="b">
        <f t="array" aca="1" ref="BL55" ca="1">IF($BV$15,MIN(SQRT((BF55-OFFSET(BF55,-1,0,1-BJ55))^2+(BG55-OFFSET(BG55,-1,0,1-BJ55))^2)))</f>
        <v>0</v>
      </c>
      <c r="BM55" s="225" t="e">
        <f t="shared" ca="1" si="3"/>
        <v>#N/A</v>
      </c>
      <c r="BN55" s="225" t="e">
        <f t="shared" ca="1" si="4"/>
        <v>#N/A</v>
      </c>
      <c r="BO55" s="53" t="b">
        <f t="shared" ca="1" si="5"/>
        <v>0</v>
      </c>
      <c r="BP55" s="168"/>
      <c r="BR55" s="53" t="s">
        <v>445</v>
      </c>
      <c r="BT55" s="53">
        <f ca="1">X_55</f>
        <v>0</v>
      </c>
      <c r="BZ55" s="458">
        <f ca="1">IF(CB54=OFFSET($BY$3,BZ54,0),MATCH(1,OFFSET($BW$4,BZ54,0):$BW$14,0)+BZ54,BZ54)</f>
        <v>10</v>
      </c>
      <c r="CA55" s="3" t="str">
        <f ca="1">IF(OFFSET($BX$3,BZ55,0)&lt;&gt;"P",OFFSET($BX$3,BZ55,0),IF(AND(CB55&lt;10,Pinlist!$B$3&gt;9),"P0","P"))</f>
        <v>P</v>
      </c>
      <c r="CB55" s="3">
        <f t="shared" ca="1" si="19"/>
        <v>43</v>
      </c>
      <c r="CC55" s="3" t="str">
        <f t="shared" ca="1" si="23"/>
        <v>P43</v>
      </c>
      <c r="CD55" s="66">
        <f t="shared" ca="1" si="20"/>
        <v>0</v>
      </c>
      <c r="CE55" s="66">
        <f ca="1">COUNTIF(OFFSET(Pinlist!$A$8,1,0,$BT$23),CC55)</f>
        <v>0</v>
      </c>
      <c r="CF55" s="161" t="e">
        <f ca="1">MATCH(1,OFFSET($CD$4,CF54,0):$CD$63,0)+CF54</f>
        <v>#N/A</v>
      </c>
      <c r="CG55" s="66" t="str">
        <f t="shared" ca="1" si="24"/>
        <v/>
      </c>
      <c r="CH55" s="812">
        <f t="shared" ca="1" si="25"/>
        <v>1</v>
      </c>
      <c r="CI55" s="66">
        <f t="shared" ca="1" si="26"/>
        <v>-1</v>
      </c>
      <c r="CJ55" s="616" t="str">
        <f t="shared" ca="1" si="21"/>
        <v/>
      </c>
      <c r="CK55" s="304">
        <f t="shared" ca="1" si="22"/>
        <v>0</v>
      </c>
      <c r="CL55" s="156" t="e">
        <f ca="1">MATCH("S",OFFSET(Pinlist!$C$2,CL54,0,$BT$23-CL54,1),0)+CL54</f>
        <v>#N/A</v>
      </c>
      <c r="CM55" s="76" t="e">
        <f ca="1">(OFFSET(Pinlist!$E$1,CL55,0)-$BR$18)*MirrorX</f>
        <v>#N/A</v>
      </c>
      <c r="CN55" s="439" t="e">
        <f ca="1">OFFSET(Pinlist!$F$1,CL55,0)-$BS$18</f>
        <v>#N/A</v>
      </c>
      <c r="CO55" s="168"/>
      <c r="CP55" s="161"/>
      <c r="CQ55" s="66"/>
      <c r="CR55" s="76"/>
      <c r="CS55" s="76"/>
      <c r="CT55" s="76">
        <f ca="1">CT51</f>
        <v>0</v>
      </c>
      <c r="CU55" s="76">
        <f ca="1">CU51</f>
        <v>0</v>
      </c>
      <c r="CV55" s="69"/>
      <c r="CW55" s="480"/>
      <c r="CX55" s="76"/>
      <c r="CY55" s="168"/>
      <c r="CZ55" s="168"/>
      <c r="DA55" s="168"/>
      <c r="DB55" s="168"/>
      <c r="DC55" s="168"/>
      <c r="DD55" s="168"/>
      <c r="DE55" s="168"/>
      <c r="DF55" s="168"/>
      <c r="DG55" s="168"/>
      <c r="DH55" s="168"/>
      <c r="DI55" s="168"/>
      <c r="DJ55" s="168"/>
    </row>
    <row r="56" spans="1:114" x14ac:dyDescent="0.2">
      <c r="A56" s="168"/>
      <c r="B56" s="168"/>
      <c r="C56" s="168"/>
      <c r="D56" s="168"/>
      <c r="E56" s="168"/>
      <c r="F56" s="168"/>
      <c r="G56" s="168"/>
      <c r="H56" s="168"/>
      <c r="I56" s="168"/>
      <c r="J56" s="168"/>
      <c r="K56" s="168"/>
      <c r="L56" s="321"/>
      <c r="M56" s="905" t="str">
        <f ca="1">"Probe Head Orientation 2 requires a "&amp;FIXED($DD$16,2)&amp;" x "&amp;FIXED($DE$16,2)&amp;"mm Probe Area ("&amp;IF($DE$17&lt;0,FIXED($DE$17*-1,2)&amp;"° CW",FIXED($DE$17,2)&amp;"° CCW")&amp; " Rotation)"</f>
        <v>Probe Head Orientation 2 requires a 0.00 x 0.00mm Probe Area (90.00° CCW Rotation)</v>
      </c>
      <c r="N56" s="719"/>
      <c r="P56" s="154"/>
      <c r="AZ56" s="3">
        <f ca="1">IF(ISNUMBER(BI56),((BI56&gt;Probe_Head!$CB$15)+COUNTIF(OFFSET(Pinlist!$T$1,Chart!BD56,0),"*CPW*")+(OFFSET(Pinlist!$L$1,Chart!BD56,0)="36-40")&gt;0)+0,0)</f>
        <v>0</v>
      </c>
      <c r="BA56" s="161" t="e">
        <f t="shared" ca="1" si="12"/>
        <v>#NUM!</v>
      </c>
      <c r="BB56" s="66" t="e">
        <f t="shared" ca="1" si="0"/>
        <v>#NUM!</v>
      </c>
      <c r="BC56" s="66" t="e">
        <f t="shared" ca="1" si="1"/>
        <v>#NUM!</v>
      </c>
      <c r="BD56" s="156">
        <f ca="1">IFERROR(MATCH(BE56,OFFSET(Pinlist!$A$2,BD55*(BA56=BA55),0,$BT$23,1),0)+BD55*(BA56=BA55),0)</f>
        <v>0</v>
      </c>
      <c r="BE56" s="66" t="e">
        <f t="shared" ca="1" si="2"/>
        <v>#NUM!</v>
      </c>
      <c r="BF56" s="76">
        <f ca="1">(OFFSET(Pinlist!$E$1,BD56,0)-$BR$18)*MirrorX</f>
        <v>0</v>
      </c>
      <c r="BG56" s="76">
        <f ca="1">OFFSET(Pinlist!$F$1,BD56,0)-$BS$18</f>
        <v>0</v>
      </c>
      <c r="BH56" s="439" t="e">
        <f ca="1">IF(LEFT(BE56,2)="RF",OFFSET(Pinlist!$D$1,Chart!BD56,0)&amp;"_"&amp;OFFSET(Pinlist!$G$1,Chart!BD56,0),"")</f>
        <v>#NUM!</v>
      </c>
      <c r="BI56" s="298" t="e">
        <f ca="1">IF(LEFT(BE56,2)="RF",OFFSET(Pinlist!$I$1,Chart!BD56,0))</f>
        <v>#NUM!</v>
      </c>
      <c r="BJ56" s="156">
        <f t="shared" si="14"/>
        <v>53</v>
      </c>
      <c r="BK56" s="598" t="b">
        <f t="array" aca="1" ref="BK56" ca="1">IF($BV$15,MIN(SQRT((BF56-OFFSET(BF56,1,0,$BU$26-BJ56))^2+(BG56-OFFSET(BG56,1,0,$BU$26-BJ56))^2)))</f>
        <v>0</v>
      </c>
      <c r="BL56" s="598" t="b">
        <f t="array" aca="1" ref="BL56" ca="1">IF($BV$15,MIN(SQRT((BF56-OFFSET(BF56,-1,0,1-BJ56))^2+(BG56-OFFSET(BG56,-1,0,1-BJ56))^2)))</f>
        <v>0</v>
      </c>
      <c r="BM56" s="225" t="e">
        <f t="shared" ca="1" si="3"/>
        <v>#N/A</v>
      </c>
      <c r="BN56" s="225" t="e">
        <f t="shared" ca="1" si="4"/>
        <v>#N/A</v>
      </c>
      <c r="BO56" s="53" t="b">
        <f t="shared" ca="1" si="5"/>
        <v>0</v>
      </c>
      <c r="BP56" s="168"/>
      <c r="BR56" s="731">
        <v>0</v>
      </c>
      <c r="BS56" s="165">
        <v>0</v>
      </c>
      <c r="BZ56" s="458">
        <f ca="1">IF(CB55=OFFSET($BY$3,BZ55,0),MATCH(1,OFFSET($BW$4,BZ55,0):$BW$14,0)+BZ55,BZ55)</f>
        <v>10</v>
      </c>
      <c r="CA56" s="3" t="str">
        <f ca="1">IF(OFFSET($BX$3,BZ56,0)&lt;&gt;"P",OFFSET($BX$3,BZ56,0),IF(AND(CB56&lt;10,Pinlist!$B$3&gt;9),"P0","P"))</f>
        <v>P</v>
      </c>
      <c r="CB56" s="3">
        <f t="shared" ca="1" si="19"/>
        <v>44</v>
      </c>
      <c r="CC56" s="3" t="str">
        <f t="shared" ca="1" si="23"/>
        <v>P44</v>
      </c>
      <c r="CD56" s="66">
        <f t="shared" ca="1" si="20"/>
        <v>0</v>
      </c>
      <c r="CE56" s="66">
        <f ca="1">COUNTIF(OFFSET(Pinlist!$A$8,1,0,$BT$23),CC56)</f>
        <v>0</v>
      </c>
      <c r="CF56" s="161" t="e">
        <f ca="1">MATCH(1,OFFSET($CD$4,CF55,0):$CD$63,0)+CF55</f>
        <v>#N/A</v>
      </c>
      <c r="CG56" s="66" t="str">
        <f t="shared" ca="1" si="24"/>
        <v/>
      </c>
      <c r="CH56" s="812">
        <f t="shared" ca="1" si="25"/>
        <v>1</v>
      </c>
      <c r="CI56" s="66">
        <f t="shared" ca="1" si="26"/>
        <v>-1</v>
      </c>
      <c r="CJ56" s="616" t="str">
        <f t="shared" ca="1" si="21"/>
        <v/>
      </c>
      <c r="CK56" s="304">
        <f t="shared" ca="1" si="22"/>
        <v>0</v>
      </c>
      <c r="CL56" s="156" t="e">
        <f ca="1">MATCH("S",OFFSET(Pinlist!$C$2,CL55,0,$BT$23-CL55,1),0)+CL55</f>
        <v>#N/A</v>
      </c>
      <c r="CM56" s="76" t="e">
        <f ca="1">(OFFSET(Pinlist!$E$1,CL56,0)-$BR$18)*MirrorX</f>
        <v>#N/A</v>
      </c>
      <c r="CN56" s="439" t="e">
        <f ca="1">OFFSET(Pinlist!$F$1,CL56,0)-$BS$18</f>
        <v>#N/A</v>
      </c>
      <c r="CO56" s="168"/>
      <c r="CX56" s="76"/>
      <c r="CY56" s="168"/>
      <c r="CZ56" s="168"/>
      <c r="DA56" s="168"/>
      <c r="DB56" s="168"/>
      <c r="DC56" s="168"/>
      <c r="DD56" s="168"/>
      <c r="DE56" s="168"/>
      <c r="DF56" s="168"/>
      <c r="DG56" s="168"/>
      <c r="DH56" s="168"/>
      <c r="DI56" s="168"/>
      <c r="DJ56" s="168"/>
    </row>
    <row r="57" spans="1:114" ht="12.75" customHeight="1" x14ac:dyDescent="0.2">
      <c r="A57" s="168"/>
      <c r="B57" s="168"/>
      <c r="C57" s="168"/>
      <c r="D57" s="168"/>
      <c r="E57" s="168"/>
      <c r="F57" s="168"/>
      <c r="G57" s="168"/>
      <c r="H57" s="168"/>
      <c r="I57" s="168"/>
      <c r="J57" s="168"/>
      <c r="K57" s="168"/>
      <c r="L57" s="168"/>
      <c r="M57" s="168"/>
      <c r="N57" s="168"/>
      <c r="O57" s="168"/>
      <c r="P57" s="168"/>
      <c r="AZ57" s="3">
        <f ca="1">IF(ISNUMBER(BI57),((BI57&gt;Probe_Head!$CB$15)+COUNTIF(OFFSET(Pinlist!$T$1,Chart!BD57,0),"*CPW*")+(OFFSET(Pinlist!$L$1,Chart!BD57,0)="36-40")&gt;0)+0,0)</f>
        <v>0</v>
      </c>
      <c r="BA57" s="161" t="e">
        <f t="shared" ca="1" si="12"/>
        <v>#NUM!</v>
      </c>
      <c r="BB57" s="66" t="e">
        <f t="shared" ca="1" si="0"/>
        <v>#NUM!</v>
      </c>
      <c r="BC57" s="66" t="e">
        <f t="shared" ca="1" si="1"/>
        <v>#NUM!</v>
      </c>
      <c r="BD57" s="156">
        <f ca="1">IFERROR(MATCH(BE57,OFFSET(Pinlist!$A$2,BD56*(BA57=BA56),0,$BT$23,1),0)+BD56*(BA57=BA56),0)</f>
        <v>0</v>
      </c>
      <c r="BE57" s="66" t="e">
        <f t="shared" ca="1" si="2"/>
        <v>#NUM!</v>
      </c>
      <c r="BF57" s="76">
        <f ca="1">(OFFSET(Pinlist!$E$1,BD57,0)-$BR$18)*MirrorX</f>
        <v>0</v>
      </c>
      <c r="BG57" s="76">
        <f ca="1">OFFSET(Pinlist!$F$1,BD57,0)-$BS$18</f>
        <v>0</v>
      </c>
      <c r="BH57" s="439" t="e">
        <f ca="1">IF(LEFT(BE57,2)="RF",OFFSET(Pinlist!$D$1,Chart!BD57,0)&amp;"_"&amp;OFFSET(Pinlist!$G$1,Chart!BD57,0),"")</f>
        <v>#NUM!</v>
      </c>
      <c r="BI57" s="298" t="e">
        <f ca="1">IF(LEFT(BE57,2)="RF",OFFSET(Pinlist!$I$1,Chart!BD57,0))</f>
        <v>#NUM!</v>
      </c>
      <c r="BJ57" s="156">
        <f t="shared" si="14"/>
        <v>54</v>
      </c>
      <c r="BK57" s="598" t="b">
        <f t="array" aca="1" ref="BK57" ca="1">IF($BV$15,MIN(SQRT((BF57-OFFSET(BF57,1,0,$BU$26-BJ57))^2+(BG57-OFFSET(BG57,1,0,$BU$26-BJ57))^2)))</f>
        <v>0</v>
      </c>
      <c r="BL57" s="598" t="b">
        <f t="array" aca="1" ref="BL57" ca="1">IF($BV$15,MIN(SQRT((BF57-OFFSET(BF57,-1,0,1-BJ57))^2+(BG57-OFFSET(BG57,-1,0,1-BJ57))^2)))</f>
        <v>0</v>
      </c>
      <c r="BM57" s="225" t="e">
        <f t="shared" ca="1" si="3"/>
        <v>#N/A</v>
      </c>
      <c r="BN57" s="225" t="e">
        <f t="shared" ca="1" si="4"/>
        <v>#N/A</v>
      </c>
      <c r="BO57" s="53" t="b">
        <f t="shared" ca="1" si="5"/>
        <v>0</v>
      </c>
      <c r="BP57" s="168"/>
      <c r="BR57" s="458">
        <f>DUT!G12*DUT!BG37</f>
        <v>0</v>
      </c>
      <c r="BS57" s="459">
        <v>0</v>
      </c>
      <c r="BZ57" s="458">
        <f ca="1">IF(CB56=OFFSET($BY$3,BZ56,0),MATCH(1,OFFSET($BW$4,BZ56,0):$BW$14,0)+BZ56,BZ56)</f>
        <v>10</v>
      </c>
      <c r="CA57" s="3" t="str">
        <f ca="1">IF(OFFSET($BX$3,BZ57,0)&lt;&gt;"P",OFFSET($BX$3,BZ57,0),IF(AND(CB57&lt;10,Pinlist!$B$3&gt;9),"P0","P"))</f>
        <v>P</v>
      </c>
      <c r="CB57" s="3">
        <f t="shared" ca="1" si="19"/>
        <v>45</v>
      </c>
      <c r="CC57" s="3" t="str">
        <f t="shared" ca="1" si="23"/>
        <v>P45</v>
      </c>
      <c r="CD57" s="66">
        <f t="shared" ca="1" si="20"/>
        <v>0</v>
      </c>
      <c r="CE57" s="66">
        <f ca="1">COUNTIF(OFFSET(Pinlist!$A$8,1,0,$BT$23),CC57)</f>
        <v>0</v>
      </c>
      <c r="CF57" s="161" t="e">
        <f ca="1">MATCH(1,OFFSET($CD$4,CF56,0):$CD$63,0)+CF56</f>
        <v>#N/A</v>
      </c>
      <c r="CG57" s="66" t="str">
        <f t="shared" ca="1" si="24"/>
        <v/>
      </c>
      <c r="CH57" s="812">
        <f t="shared" ca="1" si="25"/>
        <v>1</v>
      </c>
      <c r="CI57" s="66">
        <f t="shared" ca="1" si="26"/>
        <v>-1</v>
      </c>
      <c r="CJ57" s="616" t="str">
        <f t="shared" ca="1" si="21"/>
        <v/>
      </c>
      <c r="CK57" s="304">
        <f t="shared" ca="1" si="22"/>
        <v>0</v>
      </c>
      <c r="CL57" s="156" t="e">
        <f ca="1">MATCH("S",OFFSET(Pinlist!$C$2,CL56,0,$BT$23-CL56,1),0)+CL56</f>
        <v>#N/A</v>
      </c>
      <c r="CM57" s="76" t="e">
        <f ca="1">(OFFSET(Pinlist!$E$1,CL57,0)-$BR$18)*MirrorX</f>
        <v>#N/A</v>
      </c>
      <c r="CN57" s="439" t="e">
        <f ca="1">OFFSET(Pinlist!$F$1,CL57,0)-$BS$18</f>
        <v>#N/A</v>
      </c>
      <c r="CO57" s="168"/>
      <c r="CP57" s="608">
        <f>CP51+1</f>
        <v>9</v>
      </c>
      <c r="CQ57" s="609">
        <f>(CP57&lt;Multiplyer)*$CZ$40</f>
        <v>0</v>
      </c>
      <c r="CR57" s="618"/>
      <c r="CS57" s="618"/>
      <c r="CT57" s="618">
        <f ca="1">$CQ57*(CP59+$CZ$29)</f>
        <v>0</v>
      </c>
      <c r="CU57" s="618">
        <f ca="1">$CQ57*(CQ59+$DA$29)</f>
        <v>0</v>
      </c>
      <c r="CV57" s="618" t="e">
        <f ca="1">IF(CQ57,CQ57*($CM$2-$BR$22+CP59),$CV$3)</f>
        <v>#N/A</v>
      </c>
      <c r="CW57" s="619" t="e">
        <f ca="1">IF(CQ57,CQ57*($CN$2-$BS$22+CQ59),$CW$3)</f>
        <v>#N/A</v>
      </c>
      <c r="CX57" s="76"/>
      <c r="CY57" s="168"/>
      <c r="CZ57" s="168"/>
      <c r="DA57" s="168"/>
      <c r="DB57" s="168"/>
      <c r="DC57" s="168"/>
      <c r="DD57" s="168"/>
      <c r="DE57" s="168"/>
      <c r="DF57" s="168"/>
      <c r="DG57" s="168"/>
      <c r="DH57" s="168"/>
      <c r="DI57" s="168"/>
      <c r="DJ57" s="168"/>
    </row>
    <row r="58" spans="1:114" x14ac:dyDescent="0.2">
      <c r="A58" s="168"/>
      <c r="B58" s="168"/>
      <c r="C58" s="168"/>
      <c r="D58" s="168"/>
      <c r="E58" s="168"/>
      <c r="F58" s="168"/>
      <c r="G58" s="168"/>
      <c r="H58" s="168"/>
      <c r="I58" s="168"/>
      <c r="J58" s="168"/>
      <c r="K58" s="168"/>
      <c r="L58" s="321" t="s">
        <v>448</v>
      </c>
      <c r="M58" s="233" t="str">
        <f ca="1">IF(OR($BS$12,$BS$13),"Required area for "&amp;Q44&amp;" exceeds the Probe limits of the selected Probe Head","")</f>
        <v/>
      </c>
      <c r="AZ58" s="3">
        <f ca="1">IF(ISNUMBER(BI58),((BI58&gt;Probe_Head!$CB$15)+COUNTIF(OFFSET(Pinlist!$T$1,Chart!BD58,0),"*CPW*")+(OFFSET(Pinlist!$L$1,Chart!BD58,0)="36-40")&gt;0)+0,0)</f>
        <v>0</v>
      </c>
      <c r="BA58" s="161" t="e">
        <f t="shared" ca="1" si="12"/>
        <v>#NUM!</v>
      </c>
      <c r="BB58" s="66" t="e">
        <f t="shared" ca="1" si="0"/>
        <v>#NUM!</v>
      </c>
      <c r="BC58" s="66" t="e">
        <f t="shared" ca="1" si="1"/>
        <v>#NUM!</v>
      </c>
      <c r="BD58" s="156">
        <f ca="1">IFERROR(MATCH(BE58,OFFSET(Pinlist!$A$2,BD57*(BA58=BA57),0,$BT$23,1),0)+BD57*(BA58=BA57),0)</f>
        <v>0</v>
      </c>
      <c r="BE58" s="66" t="e">
        <f t="shared" ca="1" si="2"/>
        <v>#NUM!</v>
      </c>
      <c r="BF58" s="76">
        <f ca="1">(OFFSET(Pinlist!$E$1,BD58,0)-$BR$18)*MirrorX</f>
        <v>0</v>
      </c>
      <c r="BG58" s="76">
        <f ca="1">OFFSET(Pinlist!$F$1,BD58,0)-$BS$18</f>
        <v>0</v>
      </c>
      <c r="BH58" s="439" t="e">
        <f ca="1">IF(LEFT(BE58,2)="RF",OFFSET(Pinlist!$D$1,Chart!BD58,0)&amp;"_"&amp;OFFSET(Pinlist!$G$1,Chart!BD58,0),"")</f>
        <v>#NUM!</v>
      </c>
      <c r="BI58" s="298" t="e">
        <f ca="1">IF(LEFT(BE58,2)="RF",OFFSET(Pinlist!$I$1,Chart!BD58,0))</f>
        <v>#NUM!</v>
      </c>
      <c r="BJ58" s="156">
        <f t="shared" si="14"/>
        <v>55</v>
      </c>
      <c r="BK58" s="598" t="b">
        <f t="array" aca="1" ref="BK58" ca="1">IF($BV$15,MIN(SQRT((BF58-OFFSET(BF58,1,0,$BU$26-BJ58))^2+(BG58-OFFSET(BG58,1,0,$BU$26-BJ58))^2)))</f>
        <v>0</v>
      </c>
      <c r="BL58" s="598" t="b">
        <f t="array" aca="1" ref="BL58" ca="1">IF($BV$15,MIN(SQRT((BF58-OFFSET(BF58,-1,0,1-BJ58))^2+(BG58-OFFSET(BG58,-1,0,1-BJ58))^2)))</f>
        <v>0</v>
      </c>
      <c r="BM58" s="225" t="e">
        <f t="shared" ca="1" si="3"/>
        <v>#N/A</v>
      </c>
      <c r="BN58" s="225" t="e">
        <f t="shared" ca="1" si="4"/>
        <v>#N/A</v>
      </c>
      <c r="BO58" s="53" t="b">
        <f t="shared" ca="1" si="5"/>
        <v>0</v>
      </c>
      <c r="BP58" s="168"/>
      <c r="BR58" s="458">
        <f>BR57</f>
        <v>0</v>
      </c>
      <c r="BS58" s="459">
        <f>DUT!J12*DUT!$BG$37</f>
        <v>0</v>
      </c>
      <c r="BZ58" s="458">
        <f ca="1">IF(CB57=OFFSET($BY$3,BZ57,0),MATCH(1,OFFSET($BW$4,BZ57,0):$BW$14,0)+BZ57,BZ57)</f>
        <v>10</v>
      </c>
      <c r="CA58" s="3" t="str">
        <f ca="1">IF(OFFSET($BX$3,BZ58,0)&lt;&gt;"P",OFFSET($BX$3,BZ58,0),IF(AND(CB58&lt;10,Pinlist!$B$3&gt;9),"P0","P"))</f>
        <v>P</v>
      </c>
      <c r="CB58" s="3">
        <f t="shared" ca="1" si="19"/>
        <v>46</v>
      </c>
      <c r="CC58" s="3" t="str">
        <f t="shared" ca="1" si="23"/>
        <v>P46</v>
      </c>
      <c r="CD58" s="66">
        <f t="shared" ca="1" si="20"/>
        <v>0</v>
      </c>
      <c r="CE58" s="66">
        <f ca="1">COUNTIF(OFFSET(Pinlist!$A$8,1,0,$BT$23),CC58)</f>
        <v>0</v>
      </c>
      <c r="CF58" s="161" t="e">
        <f ca="1">MATCH(1,OFFSET($CD$4,CF57,0):$CD$63,0)+CF57</f>
        <v>#N/A</v>
      </c>
      <c r="CG58" s="66" t="str">
        <f t="shared" ca="1" si="24"/>
        <v/>
      </c>
      <c r="CH58" s="812">
        <f t="shared" ca="1" si="25"/>
        <v>1</v>
      </c>
      <c r="CI58" s="66">
        <f t="shared" ca="1" si="26"/>
        <v>-1</v>
      </c>
      <c r="CJ58" s="616" t="str">
        <f t="shared" ca="1" si="21"/>
        <v/>
      </c>
      <c r="CK58" s="304">
        <f t="shared" ca="1" si="22"/>
        <v>0</v>
      </c>
      <c r="CL58" s="156" t="e">
        <f ca="1">MATCH("S",OFFSET(Pinlist!$C$2,CL57,0,$BT$23-CL57,1),0)+CL57</f>
        <v>#N/A</v>
      </c>
      <c r="CM58" s="76" t="e">
        <f ca="1">(OFFSET(Pinlist!$E$1,CL58,0)-$BR$18)*MirrorX</f>
        <v>#N/A</v>
      </c>
      <c r="CN58" s="439" t="e">
        <f ca="1">OFFSET(Pinlist!$F$1,CL58,0)-$BS$18</f>
        <v>#N/A</v>
      </c>
      <c r="CO58" s="168"/>
      <c r="CP58" s="846" t="b">
        <f>CP57/2&lt;&gt;INT(CP57/2)</f>
        <v>1</v>
      </c>
      <c r="CQ58" s="66"/>
      <c r="CR58" s="76"/>
      <c r="CS58" s="76"/>
      <c r="CT58" s="76">
        <f ca="1">CQ57*(CT57-$BQ$5)</f>
        <v>0</v>
      </c>
      <c r="CU58" s="76">
        <f ca="1">CU57</f>
        <v>0</v>
      </c>
      <c r="CV58" s="69"/>
      <c r="CW58" s="439"/>
      <c r="CX58" s="75"/>
      <c r="CY58" s="168"/>
      <c r="CZ58" s="168"/>
      <c r="DA58" s="168"/>
      <c r="DB58" s="168"/>
      <c r="DC58" s="168"/>
      <c r="DD58" s="168"/>
      <c r="DE58" s="168"/>
      <c r="DF58" s="168"/>
      <c r="DG58" s="168"/>
      <c r="DH58" s="168"/>
      <c r="DI58" s="168"/>
      <c r="DJ58" s="168"/>
    </row>
    <row r="59" spans="1:114" x14ac:dyDescent="0.2">
      <c r="A59" s="168"/>
      <c r="B59" s="168"/>
      <c r="C59" s="168"/>
      <c r="D59" s="168"/>
      <c r="E59" s="168"/>
      <c r="F59" s="168"/>
      <c r="G59" s="168"/>
      <c r="H59" s="168"/>
      <c r="I59" s="168"/>
      <c r="J59" s="168"/>
      <c r="K59" s="168"/>
      <c r="AZ59" s="3">
        <f ca="1">IF(ISNUMBER(BI59),((BI59&gt;Probe_Head!$CB$15)+COUNTIF(OFFSET(Pinlist!$T$1,Chart!BD59,0),"*CPW*")+(OFFSET(Pinlist!$L$1,Chart!BD59,0)="36-40")&gt;0)+0,0)</f>
        <v>0</v>
      </c>
      <c r="BA59" s="161" t="e">
        <f t="shared" ca="1" si="12"/>
        <v>#NUM!</v>
      </c>
      <c r="BB59" s="66" t="e">
        <f t="shared" ca="1" si="0"/>
        <v>#NUM!</v>
      </c>
      <c r="BC59" s="66" t="e">
        <f t="shared" ca="1" si="1"/>
        <v>#NUM!</v>
      </c>
      <c r="BD59" s="156">
        <f ca="1">IFERROR(MATCH(BE59,OFFSET(Pinlist!$A$2,BD58*(BA59=BA58),0,$BT$23,1),0)+BD58*(BA59=BA58),0)</f>
        <v>0</v>
      </c>
      <c r="BE59" s="66" t="e">
        <f t="shared" ca="1" si="2"/>
        <v>#NUM!</v>
      </c>
      <c r="BF59" s="76">
        <f ca="1">(OFFSET(Pinlist!$E$1,BD59,0)-$BR$18)*MirrorX</f>
        <v>0</v>
      </c>
      <c r="BG59" s="76">
        <f ca="1">OFFSET(Pinlist!$F$1,BD59,0)-$BS$18</f>
        <v>0</v>
      </c>
      <c r="BH59" s="439" t="e">
        <f ca="1">IF(LEFT(BE59,2)="RF",OFFSET(Pinlist!$D$1,Chart!BD59,0)&amp;"_"&amp;OFFSET(Pinlist!$G$1,Chart!BD59,0),"")</f>
        <v>#NUM!</v>
      </c>
      <c r="BI59" s="298" t="e">
        <f ca="1">IF(LEFT(BE59,2)="RF",OFFSET(Pinlist!$I$1,Chart!BD59,0))</f>
        <v>#NUM!</v>
      </c>
      <c r="BJ59" s="156">
        <f t="shared" si="14"/>
        <v>56</v>
      </c>
      <c r="BK59" s="598" t="b">
        <f t="array" aca="1" ref="BK59" ca="1">IF($BV$15,MIN(SQRT((BF59-OFFSET(BF59,1,0,$BU$26-BJ59))^2+(BG59-OFFSET(BG59,1,0,$BU$26-BJ59))^2)))</f>
        <v>0</v>
      </c>
      <c r="BL59" s="598" t="b">
        <f t="array" aca="1" ref="BL59" ca="1">IF($BV$15,MIN(SQRT((BF59-OFFSET(BF59,-1,0,1-BJ59))^2+(BG59-OFFSET(BG59,-1,0,1-BJ59))^2)))</f>
        <v>0</v>
      </c>
      <c r="BM59" s="225" t="e">
        <f t="shared" ca="1" si="3"/>
        <v>#N/A</v>
      </c>
      <c r="BN59" s="225" t="e">
        <f t="shared" ca="1" si="4"/>
        <v>#N/A</v>
      </c>
      <c r="BO59" s="53" t="b">
        <f t="shared" ca="1" si="5"/>
        <v>0</v>
      </c>
      <c r="BP59" s="168"/>
      <c r="BR59" s="458">
        <v>0</v>
      </c>
      <c r="BS59" s="459">
        <f>BS58</f>
        <v>0</v>
      </c>
      <c r="BZ59" s="458">
        <f ca="1">IF(CB58=OFFSET($BY$3,BZ58,0),MATCH(1,OFFSET($BW$4,BZ58,0):$BW$14,0)+BZ58,BZ58)</f>
        <v>10</v>
      </c>
      <c r="CA59" s="3" t="str">
        <f ca="1">IF(OFFSET($BX$3,BZ59,0)&lt;&gt;"P",OFFSET($BX$3,BZ59,0),IF(AND(CB59&lt;10,Pinlist!$B$3&gt;9),"P0","P"))</f>
        <v>P</v>
      </c>
      <c r="CB59" s="3">
        <f t="shared" ca="1" si="19"/>
        <v>47</v>
      </c>
      <c r="CC59" s="3" t="str">
        <f t="shared" ca="1" si="23"/>
        <v>P47</v>
      </c>
      <c r="CD59" s="66">
        <f t="shared" ca="1" si="20"/>
        <v>0</v>
      </c>
      <c r="CE59" s="66">
        <f ca="1">COUNTIF(OFFSET(Pinlist!$A$8,1,0,$BT$23),CC59)</f>
        <v>0</v>
      </c>
      <c r="CF59" s="161" t="e">
        <f ca="1">MATCH(1,OFFSET($CD$4,CF58,0):$CD$63,0)+CF58</f>
        <v>#N/A</v>
      </c>
      <c r="CG59" s="66" t="str">
        <f t="shared" ca="1" si="24"/>
        <v/>
      </c>
      <c r="CH59" s="812">
        <f t="shared" ca="1" si="25"/>
        <v>1</v>
      </c>
      <c r="CI59" s="66">
        <f t="shared" ca="1" si="26"/>
        <v>-1</v>
      </c>
      <c r="CJ59" s="616" t="str">
        <f t="shared" ca="1" si="21"/>
        <v/>
      </c>
      <c r="CK59" s="304">
        <f t="shared" ca="1" si="22"/>
        <v>0</v>
      </c>
      <c r="CL59" s="156" t="e">
        <f ca="1">MATCH("S",OFFSET(Pinlist!$C$2,CL58,0,$BT$23-CL58,1),0)+CL58</f>
        <v>#N/A</v>
      </c>
      <c r="CM59" s="76" t="e">
        <f ca="1">(OFFSET(Pinlist!$E$1,CL59,0)-$BR$18)*MirrorX</f>
        <v>#N/A</v>
      </c>
      <c r="CN59" s="439" t="e">
        <f ca="1">OFFSET(Pinlist!$F$1,CL59,0)-$BS$18</f>
        <v>#N/A</v>
      </c>
      <c r="CO59" s="168"/>
      <c r="CP59" s="610">
        <f>IF($BS$70,(CP57*$CZ$26)+(CP58*$CZ$27)*$CQ$9,CP60*$CZ$26)*MirrorX</f>
        <v>0</v>
      </c>
      <c r="CQ59" s="611">
        <f>IF($BS$70,(CP57*$DA$26)+(CP58*$DA$27)*$CQ$9,CQ60*$DA$26)</f>
        <v>0</v>
      </c>
      <c r="CR59" s="76"/>
      <c r="CS59" s="76"/>
      <c r="CT59" s="76">
        <f ca="1">CT58</f>
        <v>0</v>
      </c>
      <c r="CU59" s="76">
        <f ca="1">CQ57*(CU58-$BR$5)</f>
        <v>0</v>
      </c>
      <c r="CV59" s="69"/>
      <c r="CW59" s="439"/>
      <c r="CX59" s="75"/>
      <c r="CY59" s="168"/>
      <c r="CZ59" s="168"/>
      <c r="DA59" s="168"/>
      <c r="DB59" s="168"/>
      <c r="DC59" s="168"/>
      <c r="DD59" s="168"/>
      <c r="DE59" s="168"/>
      <c r="DF59" s="168"/>
      <c r="DG59" s="168"/>
      <c r="DH59" s="168"/>
      <c r="DI59" s="168"/>
      <c r="DJ59" s="168"/>
    </row>
    <row r="60" spans="1:114" x14ac:dyDescent="0.2">
      <c r="A60" s="168"/>
      <c r="B60" s="168"/>
      <c r="C60" s="168"/>
      <c r="D60" s="168"/>
      <c r="E60" s="168"/>
      <c r="F60" s="168"/>
      <c r="G60" s="168"/>
      <c r="H60" s="168"/>
      <c r="I60" s="168"/>
      <c r="J60" s="168"/>
      <c r="K60" s="168"/>
      <c r="AZ60" s="3">
        <f ca="1">IF(ISNUMBER(BI60),((BI60&gt;Probe_Head!$CB$15)+COUNTIF(OFFSET(Pinlist!$T$1,Chart!BD60,0),"*CPW*")+(OFFSET(Pinlist!$L$1,Chart!BD60,0)="36-40")&gt;0)+0,0)</f>
        <v>0</v>
      </c>
      <c r="BA60" s="161" t="e">
        <f t="shared" ca="1" si="12"/>
        <v>#NUM!</v>
      </c>
      <c r="BB60" s="66" t="e">
        <f t="shared" ca="1" si="0"/>
        <v>#NUM!</v>
      </c>
      <c r="BC60" s="66" t="e">
        <f t="shared" ca="1" si="1"/>
        <v>#NUM!</v>
      </c>
      <c r="BD60" s="156">
        <f ca="1">IFERROR(MATCH(BE60,OFFSET(Pinlist!$A$2,BD59*(BA60=BA59),0,$BT$23,1),0)+BD59*(BA60=BA59),0)</f>
        <v>0</v>
      </c>
      <c r="BE60" s="66" t="e">
        <f t="shared" ca="1" si="2"/>
        <v>#NUM!</v>
      </c>
      <c r="BF60" s="76">
        <f ca="1">(OFFSET(Pinlist!$E$1,BD60,0)-$BR$18)*MirrorX</f>
        <v>0</v>
      </c>
      <c r="BG60" s="76">
        <f ca="1">OFFSET(Pinlist!$F$1,BD60,0)-$BS$18</f>
        <v>0</v>
      </c>
      <c r="BH60" s="439" t="e">
        <f ca="1">IF(LEFT(BE60,2)="RF",OFFSET(Pinlist!$D$1,Chart!BD60,0)&amp;"_"&amp;OFFSET(Pinlist!$G$1,Chart!BD60,0),"")</f>
        <v>#NUM!</v>
      </c>
      <c r="BI60" s="298" t="e">
        <f ca="1">IF(LEFT(BE60,2)="RF",OFFSET(Pinlist!$I$1,Chart!BD60,0))</f>
        <v>#NUM!</v>
      </c>
      <c r="BJ60" s="156">
        <f t="shared" si="14"/>
        <v>57</v>
      </c>
      <c r="BK60" s="598" t="b">
        <f t="array" aca="1" ref="BK60" ca="1">IF($BV$15,MIN(SQRT((BF60-OFFSET(BF60,1,0,$BU$26-BJ60))^2+(BG60-OFFSET(BG60,1,0,$BU$26-BJ60))^2)))</f>
        <v>0</v>
      </c>
      <c r="BL60" s="598" t="b">
        <f t="array" aca="1" ref="BL60" ca="1">IF($BV$15,MIN(SQRT((BF60-OFFSET(BF60,-1,0,1-BJ60))^2+(BG60-OFFSET(BG60,-1,0,1-BJ60))^2)))</f>
        <v>0</v>
      </c>
      <c r="BM60" s="225" t="e">
        <f t="shared" ca="1" si="3"/>
        <v>#N/A</v>
      </c>
      <c r="BN60" s="225" t="e">
        <f t="shared" ca="1" si="4"/>
        <v>#N/A</v>
      </c>
      <c r="BO60" s="53" t="b">
        <f t="shared" ca="1" si="5"/>
        <v>0</v>
      </c>
      <c r="BP60" s="168"/>
      <c r="BR60" s="458">
        <v>0</v>
      </c>
      <c r="BS60" s="459">
        <v>0</v>
      </c>
      <c r="BZ60" s="458" t="e">
        <f ca="1">IF(CB59=OFFSET($BY$3,BZ59,0),MATCH(1,OFFSET($BW$4,BZ59,0):$BW$14,0)+BZ59,BZ59)</f>
        <v>#N/A</v>
      </c>
      <c r="CA60" s="3" t="e">
        <f ca="1">IF(OFFSET($BX$3,BZ60,0)&lt;&gt;"P",OFFSET($BX$3,BZ60,0),IF(AND(CB60&lt;10,Pinlist!$B$3&gt;9),"P0","P"))</f>
        <v>#N/A</v>
      </c>
      <c r="CB60" s="3" t="e">
        <f t="shared" ca="1" si="19"/>
        <v>#N/A</v>
      </c>
      <c r="CC60" s="3" t="e">
        <f t="shared" ca="1" si="23"/>
        <v>#N/A</v>
      </c>
      <c r="CD60" s="66">
        <f t="shared" ca="1" si="20"/>
        <v>0</v>
      </c>
      <c r="CE60" s="66">
        <f ca="1">COUNTIF(OFFSET(Pinlist!$A$8,1,0,$BT$23),CC60)</f>
        <v>0</v>
      </c>
      <c r="CF60" s="161" t="e">
        <f ca="1">MATCH(1,OFFSET($CD$4,CF59,0):$CD$63,0)+CF59</f>
        <v>#N/A</v>
      </c>
      <c r="CG60" s="66" t="str">
        <f t="shared" ca="1" si="24"/>
        <v/>
      </c>
      <c r="CH60" s="812">
        <f t="shared" ca="1" si="25"/>
        <v>1</v>
      </c>
      <c r="CI60" s="66">
        <f t="shared" ca="1" si="26"/>
        <v>-1</v>
      </c>
      <c r="CJ60" s="616" t="str">
        <f t="shared" ca="1" si="21"/>
        <v/>
      </c>
      <c r="CK60" s="304">
        <f t="shared" ca="1" si="22"/>
        <v>0</v>
      </c>
      <c r="CL60" s="156" t="e">
        <f ca="1">MATCH("S",OFFSET(Pinlist!$C$2,CL59,0,$BT$23-CL59,1),0)+CL59</f>
        <v>#N/A</v>
      </c>
      <c r="CM60" s="76" t="e">
        <f ca="1">(OFFSET(Pinlist!$E$1,CL60,0)-$BR$18)*MirrorX</f>
        <v>#N/A</v>
      </c>
      <c r="CN60" s="439" t="e">
        <f ca="1">OFFSET(Pinlist!$F$1,CL60,0)-$BS$18</f>
        <v>#N/A</v>
      </c>
      <c r="CO60" s="168"/>
      <c r="CP60" s="614">
        <f>IF(CP54+1=ABS($R$47),0,CP54+1)</f>
        <v>1</v>
      </c>
      <c r="CQ60" s="615">
        <f>IF(CP54+1=ABS($R$47),CQ54+1,CQ54)</f>
        <v>4</v>
      </c>
      <c r="CR60" s="76"/>
      <c r="CS60" s="76"/>
      <c r="CT60" s="76">
        <f ca="1">CT57</f>
        <v>0</v>
      </c>
      <c r="CU60" s="76">
        <f ca="1">CU59</f>
        <v>0</v>
      </c>
      <c r="CV60" s="69"/>
      <c r="CW60" s="439"/>
      <c r="CX60" s="75"/>
      <c r="CY60" s="168"/>
      <c r="CZ60" s="168"/>
      <c r="DA60" s="168"/>
      <c r="DB60" s="168"/>
      <c r="DC60" s="168"/>
      <c r="DD60" s="168"/>
      <c r="DE60" s="168"/>
      <c r="DF60" s="168"/>
      <c r="DG60" s="168"/>
      <c r="DH60" s="168"/>
      <c r="DI60" s="168"/>
      <c r="DJ60" s="168"/>
    </row>
    <row r="61" spans="1:114" x14ac:dyDescent="0.2">
      <c r="A61" s="168"/>
      <c r="B61" s="168"/>
      <c r="C61" s="168"/>
      <c r="D61" s="168"/>
      <c r="E61" s="168"/>
      <c r="F61" s="168"/>
      <c r="G61" s="168"/>
      <c r="H61" s="168"/>
      <c r="I61" s="168"/>
      <c r="J61" s="168"/>
      <c r="K61" s="168"/>
      <c r="AZ61" s="3">
        <f ca="1">IF(ISNUMBER(BI61),((BI61&gt;Probe_Head!$CB$15)+COUNTIF(OFFSET(Pinlist!$T$1,Chart!BD61,0),"*CPW*")+(OFFSET(Pinlist!$L$1,Chart!BD61,0)="36-40")&gt;0)+0,0)</f>
        <v>0</v>
      </c>
      <c r="BA61" s="161" t="e">
        <f t="shared" ca="1" si="12"/>
        <v>#NUM!</v>
      </c>
      <c r="BB61" s="66" t="e">
        <f t="shared" ca="1" si="0"/>
        <v>#NUM!</v>
      </c>
      <c r="BC61" s="66" t="e">
        <f t="shared" ca="1" si="1"/>
        <v>#NUM!</v>
      </c>
      <c r="BD61" s="156">
        <f ca="1">IFERROR(MATCH(BE61,OFFSET(Pinlist!$A$2,BD60*(BA61=BA60),0,$BT$23,1),0)+BD60*(BA61=BA60),0)</f>
        <v>0</v>
      </c>
      <c r="BE61" s="66" t="e">
        <f t="shared" ca="1" si="2"/>
        <v>#NUM!</v>
      </c>
      <c r="BF61" s="76">
        <f ca="1">(OFFSET(Pinlist!$E$1,BD61,0)-$BR$18)*MirrorX</f>
        <v>0</v>
      </c>
      <c r="BG61" s="76">
        <f ca="1">OFFSET(Pinlist!$F$1,BD61,0)-$BS$18</f>
        <v>0</v>
      </c>
      <c r="BH61" s="439" t="e">
        <f ca="1">IF(LEFT(BE61,2)="RF",OFFSET(Pinlist!$D$1,Chart!BD61,0)&amp;"_"&amp;OFFSET(Pinlist!$G$1,Chart!BD61,0),"")</f>
        <v>#NUM!</v>
      </c>
      <c r="BI61" s="298" t="e">
        <f ca="1">IF(LEFT(BE61,2)="RF",OFFSET(Pinlist!$I$1,Chart!BD61,0))</f>
        <v>#NUM!</v>
      </c>
      <c r="BJ61" s="156">
        <f t="shared" si="14"/>
        <v>58</v>
      </c>
      <c r="BK61" s="598" t="b">
        <f t="array" aca="1" ref="BK61" ca="1">IF($BV$15,MIN(SQRT((BF61-OFFSET(BF61,1,0,$BU$26-BJ61))^2+(BG61-OFFSET(BG61,1,0,$BU$26-BJ61))^2)))</f>
        <v>0</v>
      </c>
      <c r="BL61" s="598" t="b">
        <f t="array" aca="1" ref="BL61" ca="1">IF($BV$15,MIN(SQRT((BF61-OFFSET(BF61,-1,0,1-BJ61))^2+(BG61-OFFSET(BG61,-1,0,1-BJ61))^2)))</f>
        <v>0</v>
      </c>
      <c r="BM61" s="225" t="e">
        <f t="shared" ca="1" si="3"/>
        <v>#N/A</v>
      </c>
      <c r="BN61" s="225" t="e">
        <f t="shared" ca="1" si="4"/>
        <v>#N/A</v>
      </c>
      <c r="BO61" s="53" t="b">
        <f t="shared" ca="1" si="5"/>
        <v>0</v>
      </c>
      <c r="BP61" s="168"/>
      <c r="BR61" s="869" t="s">
        <v>166</v>
      </c>
      <c r="BS61" s="459"/>
      <c r="BZ61" s="458" t="e">
        <f ca="1">IF(CB60=OFFSET($BY$3,BZ60,0),MATCH(1,OFFSET($BW$4,BZ60,0):$BW$14,0)+BZ60,BZ60)</f>
        <v>#N/A</v>
      </c>
      <c r="CA61" s="3" t="e">
        <f ca="1">IF(OFFSET($BX$3,BZ61,0)&lt;&gt;"P",OFFSET($BX$3,BZ61,0),IF(AND(CB61&lt;10,Pinlist!$B$3&gt;9),"P0","P"))</f>
        <v>#N/A</v>
      </c>
      <c r="CB61" s="3" t="e">
        <f t="shared" ca="1" si="19"/>
        <v>#N/A</v>
      </c>
      <c r="CC61" s="3" t="e">
        <f t="shared" ca="1" si="23"/>
        <v>#N/A</v>
      </c>
      <c r="CD61" s="66">
        <f t="shared" ca="1" si="20"/>
        <v>0</v>
      </c>
      <c r="CE61" s="66">
        <f ca="1">COUNTIF(OFFSET(Pinlist!$A$8,1,0,$BT$23),CC61)</f>
        <v>0</v>
      </c>
      <c r="CF61" s="161" t="e">
        <f ca="1">MATCH(1,OFFSET($CD$4,CF60,0):$CD$63,0)+CF60</f>
        <v>#N/A</v>
      </c>
      <c r="CG61" s="66" t="str">
        <f t="shared" ca="1" si="24"/>
        <v/>
      </c>
      <c r="CH61" s="812">
        <f t="shared" ca="1" si="25"/>
        <v>1</v>
      </c>
      <c r="CI61" s="66">
        <f t="shared" ca="1" si="26"/>
        <v>-1</v>
      </c>
      <c r="CJ61" s="616" t="str">
        <f t="shared" ca="1" si="21"/>
        <v/>
      </c>
      <c r="CK61" s="304">
        <f t="shared" ca="1" si="22"/>
        <v>0</v>
      </c>
      <c r="CL61" s="156" t="e">
        <f ca="1">MATCH("S",OFFSET(Pinlist!$C$2,CL60,0,$BT$23-CL60,1),0)+CL60</f>
        <v>#N/A</v>
      </c>
      <c r="CM61" s="76" t="e">
        <f ca="1">(OFFSET(Pinlist!$E$1,CL61,0)-$BR$18)*MirrorX</f>
        <v>#N/A</v>
      </c>
      <c r="CN61" s="439" t="e">
        <f ca="1">OFFSET(Pinlist!$F$1,CL61,0)-$BS$18</f>
        <v>#N/A</v>
      </c>
      <c r="CO61" s="168"/>
      <c r="CP61" s="161"/>
      <c r="CQ61" s="66"/>
      <c r="CR61" s="76"/>
      <c r="CS61" s="76"/>
      <c r="CT61" s="76">
        <f ca="1">CT57</f>
        <v>0</v>
      </c>
      <c r="CU61" s="76">
        <f ca="1">CU57</f>
        <v>0</v>
      </c>
      <c r="CV61" s="69"/>
      <c r="CW61" s="439"/>
      <c r="CX61" s="75"/>
      <c r="CY61" s="168"/>
      <c r="CZ61" s="168"/>
      <c r="DA61" s="168"/>
      <c r="DB61" s="168"/>
      <c r="DC61" s="168"/>
      <c r="DD61" s="168"/>
      <c r="DE61" s="168"/>
      <c r="DF61" s="168"/>
      <c r="DG61" s="168"/>
      <c r="DH61" s="168"/>
      <c r="DI61" s="168"/>
      <c r="DJ61" s="168"/>
    </row>
    <row r="62" spans="1:114" x14ac:dyDescent="0.2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AZ62" s="3">
        <f ca="1">IF(ISNUMBER(BI62),((BI62&gt;Probe_Head!$CB$15)+COUNTIF(OFFSET(Pinlist!$T$1,Chart!BD62,0),"*CPW*")+(OFFSET(Pinlist!$L$1,Chart!BD62,0)="36-40")&gt;0)+0,0)</f>
        <v>0</v>
      </c>
      <c r="BA62" s="161" t="e">
        <f t="shared" ca="1" si="12"/>
        <v>#NUM!</v>
      </c>
      <c r="BB62" s="66" t="e">
        <f t="shared" ca="1" si="0"/>
        <v>#NUM!</v>
      </c>
      <c r="BC62" s="66" t="e">
        <f t="shared" ca="1" si="1"/>
        <v>#NUM!</v>
      </c>
      <c r="BD62" s="156">
        <f ca="1">IFERROR(MATCH(BE62,OFFSET(Pinlist!$A$2,BD61*(BA62=BA61),0,$BT$23,1),0)+BD61*(BA62=BA61),0)</f>
        <v>0</v>
      </c>
      <c r="BE62" s="66" t="e">
        <f t="shared" ca="1" si="2"/>
        <v>#NUM!</v>
      </c>
      <c r="BF62" s="76">
        <f ca="1">(OFFSET(Pinlist!$E$1,BD62,0)-$BR$18)*MirrorX</f>
        <v>0</v>
      </c>
      <c r="BG62" s="76">
        <f ca="1">OFFSET(Pinlist!$F$1,BD62,0)-$BS$18</f>
        <v>0</v>
      </c>
      <c r="BH62" s="439" t="e">
        <f ca="1">IF(LEFT(BE62,2)="RF",OFFSET(Pinlist!$D$1,Chart!BD62,0)&amp;"_"&amp;OFFSET(Pinlist!$G$1,Chart!BD62,0),"")</f>
        <v>#NUM!</v>
      </c>
      <c r="BI62" s="298" t="e">
        <f ca="1">IF(LEFT(BE62,2)="RF",OFFSET(Pinlist!$I$1,Chart!BD62,0))</f>
        <v>#NUM!</v>
      </c>
      <c r="BJ62" s="156">
        <f t="shared" si="14"/>
        <v>59</v>
      </c>
      <c r="BK62" s="598" t="b">
        <f t="array" aca="1" ref="BK62" ca="1">IF($BV$15,MIN(SQRT((BF62-OFFSET(BF62,1,0,$BU$26-BJ62))^2+(BG62-OFFSET(BG62,1,0,$BU$26-BJ62))^2)))</f>
        <v>0</v>
      </c>
      <c r="BL62" s="598" t="b">
        <f t="array" aca="1" ref="BL62" ca="1">IF($BV$15,MIN(SQRT((BF62-OFFSET(BF62,-1,0,1-BJ62))^2+(BG62-OFFSET(BG62,-1,0,1-BJ62))^2)))</f>
        <v>0</v>
      </c>
      <c r="BM62" s="225" t="e">
        <f t="shared" ca="1" si="3"/>
        <v>#N/A</v>
      </c>
      <c r="BN62" s="225" t="e">
        <f t="shared" ca="1" si="4"/>
        <v>#N/A</v>
      </c>
      <c r="BO62" s="53" t="b">
        <f t="shared" ca="1" si="5"/>
        <v>0</v>
      </c>
      <c r="BP62" s="168"/>
      <c r="BQ62" s="168"/>
      <c r="BR62" s="458">
        <f>MAX(BR58:BS58)</f>
        <v>0</v>
      </c>
      <c r="BS62" s="459">
        <f>BR62</f>
        <v>0</v>
      </c>
      <c r="BZ62" s="458" t="e">
        <f ca="1">IF(CB61=OFFSET($BY$3,BZ61,0),MATCH(1,OFFSET($BW$4,BZ61,0):$BW$14,0)+BZ61,BZ61)</f>
        <v>#N/A</v>
      </c>
      <c r="CA62" s="3" t="e">
        <f ca="1">IF(OFFSET($BX$3,BZ62,0)&lt;&gt;"P",OFFSET($BX$3,BZ62,0),IF(AND(CB62&lt;10,Pinlist!$B$3&gt;9),"P0","P"))</f>
        <v>#N/A</v>
      </c>
      <c r="CB62" s="3" t="e">
        <f t="shared" ca="1" si="19"/>
        <v>#N/A</v>
      </c>
      <c r="CC62" s="3" t="e">
        <f t="shared" ca="1" si="23"/>
        <v>#N/A</v>
      </c>
      <c r="CD62" s="66">
        <f t="shared" ca="1" si="20"/>
        <v>0</v>
      </c>
      <c r="CE62" s="66">
        <f ca="1">COUNTIF(OFFSET(Pinlist!$A$8,1,0,$BT$23),CC62)</f>
        <v>0</v>
      </c>
      <c r="CF62" s="161" t="e">
        <f ca="1">MATCH(1,OFFSET($CD$4,CF61,0):$CD$63,0)+CF61</f>
        <v>#N/A</v>
      </c>
      <c r="CG62" s="66" t="str">
        <f t="shared" ca="1" si="24"/>
        <v/>
      </c>
      <c r="CH62" s="812">
        <f t="shared" ca="1" si="25"/>
        <v>1</v>
      </c>
      <c r="CI62" s="66">
        <f t="shared" ca="1" si="26"/>
        <v>-1</v>
      </c>
      <c r="CJ62" s="616" t="str">
        <f t="shared" ca="1" si="21"/>
        <v/>
      </c>
      <c r="CK62" s="304">
        <f t="shared" ca="1" si="22"/>
        <v>0</v>
      </c>
      <c r="CL62" s="156" t="e">
        <f ca="1">MATCH("S",OFFSET(Pinlist!$C$2,CL61,0,$BT$23-CL61,1),0)+CL61</f>
        <v>#N/A</v>
      </c>
      <c r="CM62" s="76" t="e">
        <f ca="1">(OFFSET(Pinlist!$E$1,CL62,0)-$BR$18)*MirrorX</f>
        <v>#N/A</v>
      </c>
      <c r="CN62" s="439" t="e">
        <f ca="1">OFFSET(Pinlist!$F$1,CL62,0)-$BS$18</f>
        <v>#N/A</v>
      </c>
      <c r="CO62" s="168"/>
      <c r="CX62" s="75"/>
      <c r="CY62" s="168"/>
      <c r="CZ62" s="168"/>
      <c r="DA62" s="168"/>
      <c r="DB62" s="168"/>
      <c r="DC62" s="168"/>
      <c r="DD62" s="168"/>
      <c r="DE62" s="168"/>
      <c r="DF62" s="168"/>
      <c r="DG62" s="168"/>
      <c r="DH62" s="168"/>
      <c r="DI62" s="168"/>
      <c r="DJ62" s="168"/>
    </row>
    <row r="63" spans="1:114" x14ac:dyDescent="0.2">
      <c r="A63" s="168"/>
      <c r="B63" s="168"/>
      <c r="C63" s="168"/>
      <c r="D63" s="168"/>
      <c r="E63" s="168"/>
      <c r="F63" s="168"/>
      <c r="G63" s="168"/>
      <c r="H63" s="168"/>
      <c r="I63" s="168"/>
      <c r="J63" s="168"/>
      <c r="K63" s="168"/>
      <c r="AZ63" s="3">
        <f ca="1">IF(ISNUMBER(BI63),((BI63&gt;Probe_Head!$CB$15)+COUNTIF(OFFSET(Pinlist!$T$1,Chart!BD63,0),"*CPW*")+(OFFSET(Pinlist!$L$1,Chart!BD63,0)="36-40")&gt;0)+0,0)</f>
        <v>0</v>
      </c>
      <c r="BA63" s="161" t="e">
        <f t="shared" ca="1" si="12"/>
        <v>#NUM!</v>
      </c>
      <c r="BB63" s="66" t="e">
        <f t="shared" ca="1" si="0"/>
        <v>#NUM!</v>
      </c>
      <c r="BC63" s="66" t="e">
        <f t="shared" ca="1" si="1"/>
        <v>#NUM!</v>
      </c>
      <c r="BD63" s="156">
        <f ca="1">IFERROR(MATCH(BE63,OFFSET(Pinlist!$A$2,BD62*(BA63=BA62),0,$BT$23,1),0)+BD62*(BA63=BA62),0)</f>
        <v>0</v>
      </c>
      <c r="BE63" s="66" t="e">
        <f t="shared" ca="1" si="2"/>
        <v>#NUM!</v>
      </c>
      <c r="BF63" s="76">
        <f ca="1">(OFFSET(Pinlist!$E$1,BD63,0)-$BR$18)*MirrorX</f>
        <v>0</v>
      </c>
      <c r="BG63" s="76">
        <f ca="1">OFFSET(Pinlist!$F$1,BD63,0)-$BS$18</f>
        <v>0</v>
      </c>
      <c r="BH63" s="439" t="e">
        <f ca="1">IF(LEFT(BE63,2)="RF",OFFSET(Pinlist!$D$1,Chart!BD63,0)&amp;"_"&amp;OFFSET(Pinlist!$G$1,Chart!BD63,0),"")</f>
        <v>#NUM!</v>
      </c>
      <c r="BI63" s="298" t="e">
        <f ca="1">IF(LEFT(BE63,2)="RF",OFFSET(Pinlist!$I$1,Chart!BD63,0))</f>
        <v>#NUM!</v>
      </c>
      <c r="BJ63" s="156">
        <f t="shared" si="14"/>
        <v>60</v>
      </c>
      <c r="BK63" s="598" t="b">
        <f t="array" aca="1" ref="BK63" ca="1">IF($BV$15,MIN(SQRT((BF63-OFFSET(BF63,1,0,$BU$26-BJ63))^2+(BG63-OFFSET(BG63,1,0,$BU$26-BJ63))^2)))</f>
        <v>0</v>
      </c>
      <c r="BL63" s="598" t="b">
        <f t="array" aca="1" ref="BL63" ca="1">IF($BV$15,MIN(SQRT((BF63-OFFSET(BF63,-1,0,1-BJ63))^2+(BG63-OFFSET(BG63,-1,0,1-BJ63))^2)))</f>
        <v>0</v>
      </c>
      <c r="BM63" s="225" t="e">
        <f t="shared" ca="1" si="3"/>
        <v>#N/A</v>
      </c>
      <c r="BN63" s="225" t="e">
        <f t="shared" ca="1" si="4"/>
        <v>#N/A</v>
      </c>
      <c r="BO63" s="53" t="b">
        <f t="shared" ca="1" si="5"/>
        <v>0</v>
      </c>
      <c r="BP63" s="168"/>
      <c r="BQ63" s="168"/>
      <c r="BR63" s="460" t="s">
        <v>403</v>
      </c>
      <c r="BS63" s="730" t="b">
        <f>DUT!BG37</f>
        <v>0</v>
      </c>
      <c r="BZ63" s="460" t="e">
        <f ca="1">IF(CB62=OFFSET($BY$3,BZ62,0),MATCH(1,OFFSET($BW$4,BZ62,0):$BW$14,0)+BZ62,BZ62)</f>
        <v>#N/A</v>
      </c>
      <c r="CA63" s="468" t="e">
        <f ca="1">IF(OFFSET($BX$3,BZ63,0)&lt;&gt;"P",OFFSET($BX$3,BZ63,0),IF(AND(CB63&lt;10,Pinlist!$B$3&gt;9),"P0","P"))</f>
        <v>#N/A</v>
      </c>
      <c r="CB63" s="468" t="e">
        <f t="shared" ca="1" si="19"/>
        <v>#N/A</v>
      </c>
      <c r="CC63" s="468" t="e">
        <f t="shared" ca="1" si="23"/>
        <v>#N/A</v>
      </c>
      <c r="CD63" s="440">
        <f t="shared" ca="1" si="20"/>
        <v>0</v>
      </c>
      <c r="CE63" s="440">
        <f ca="1">COUNTIF(OFFSET(Pinlist!$A$8,1,0,$BT$23),CC63)</f>
        <v>0</v>
      </c>
      <c r="CF63" s="163" t="e">
        <f ca="1">MATCH(1,OFFSET($CD$4,CF62,0):$CD$63,0)+CF62</f>
        <v>#N/A</v>
      </c>
      <c r="CG63" s="440" t="str">
        <f t="shared" ca="1" si="24"/>
        <v/>
      </c>
      <c r="CH63" s="812">
        <f t="shared" ca="1" si="25"/>
        <v>1</v>
      </c>
      <c r="CI63" s="440">
        <f t="shared" ca="1" si="26"/>
        <v>-1</v>
      </c>
      <c r="CJ63" s="616" t="str">
        <f t="shared" ca="1" si="21"/>
        <v/>
      </c>
      <c r="CK63" s="304">
        <f t="shared" ca="1" si="22"/>
        <v>0</v>
      </c>
      <c r="CL63" s="156" t="e">
        <f ca="1">MATCH("S",OFFSET(Pinlist!$C$2,CL62,0,$BT$23-CL62,1),0)+CL62</f>
        <v>#N/A</v>
      </c>
      <c r="CM63" s="76" t="e">
        <f ca="1">(OFFSET(Pinlist!$E$1,CL63,0)-$BR$18)*MirrorX</f>
        <v>#N/A</v>
      </c>
      <c r="CN63" s="439" t="e">
        <f ca="1">OFFSET(Pinlist!$F$1,CL63,0)-$BS$18</f>
        <v>#N/A</v>
      </c>
      <c r="CO63" s="168"/>
      <c r="CP63" s="608">
        <f>CP57+1</f>
        <v>10</v>
      </c>
      <c r="CQ63" s="609">
        <f>(CP63&lt;Multiplyer)*$CZ$40</f>
        <v>0</v>
      </c>
      <c r="CR63" s="618"/>
      <c r="CS63" s="618"/>
      <c r="CT63" s="618">
        <f ca="1">$CQ63*(CP65+$CZ$29)</f>
        <v>0</v>
      </c>
      <c r="CU63" s="618">
        <f ca="1">$CQ63*(CQ65+$DA$29)</f>
        <v>0</v>
      </c>
      <c r="CV63" s="618" t="e">
        <f ca="1">IF(CQ63,CQ63*($CM$2-$BR$22+CP65),$CV$3)</f>
        <v>#N/A</v>
      </c>
      <c r="CW63" s="619" t="e">
        <f ca="1">IF(CQ63,CQ63*($CN$2-$BS$22+CQ65),$CW$3)</f>
        <v>#N/A</v>
      </c>
      <c r="CX63" s="76"/>
      <c r="CY63" s="168"/>
      <c r="CZ63" s="168"/>
      <c r="DA63" s="168"/>
      <c r="DB63" s="168"/>
      <c r="DC63" s="168"/>
      <c r="DD63" s="168"/>
      <c r="DE63" s="168"/>
      <c r="DF63" s="168"/>
      <c r="DG63" s="168"/>
      <c r="DH63" s="168"/>
      <c r="DI63" s="168"/>
      <c r="DJ63" s="168"/>
    </row>
    <row r="64" spans="1:114" x14ac:dyDescent="0.2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AZ64" s="3">
        <f ca="1">IF(ISNUMBER(BI64),((BI64&gt;Probe_Head!$CB$15)+COUNTIF(OFFSET(Pinlist!$T$1,Chart!BD64,0),"*CPW*")+(OFFSET(Pinlist!$L$1,Chart!BD64,0)="36-40")&gt;0)+0,0)</f>
        <v>0</v>
      </c>
      <c r="BA64" s="161" t="e">
        <f t="shared" ca="1" si="12"/>
        <v>#NUM!</v>
      </c>
      <c r="BB64" s="66" t="e">
        <f t="shared" ca="1" si="0"/>
        <v>#NUM!</v>
      </c>
      <c r="BC64" s="66" t="e">
        <f t="shared" ca="1" si="1"/>
        <v>#NUM!</v>
      </c>
      <c r="BD64" s="156">
        <f ca="1">IFERROR(MATCH(BE64,OFFSET(Pinlist!$A$2,BD63*(BA64=BA63),0,$BT$23,1),0)+BD63*(BA64=BA63),0)</f>
        <v>0</v>
      </c>
      <c r="BE64" s="66" t="e">
        <f t="shared" ca="1" si="2"/>
        <v>#NUM!</v>
      </c>
      <c r="BF64" s="76">
        <f ca="1">(OFFSET(Pinlist!$E$1,BD64,0)-$BR$18)*MirrorX</f>
        <v>0</v>
      </c>
      <c r="BG64" s="76">
        <f ca="1">OFFSET(Pinlist!$F$1,BD64,0)-$BS$18</f>
        <v>0</v>
      </c>
      <c r="BH64" s="439" t="e">
        <f ca="1">IF(LEFT(BE64,2)="RF",OFFSET(Pinlist!$D$1,Chart!BD64,0)&amp;"_"&amp;OFFSET(Pinlist!$G$1,Chart!BD64,0),"")</f>
        <v>#NUM!</v>
      </c>
      <c r="BI64" s="298" t="e">
        <f ca="1">IF(LEFT(BE64,2)="RF",OFFSET(Pinlist!$I$1,Chart!BD64,0))</f>
        <v>#NUM!</v>
      </c>
      <c r="BJ64" s="156">
        <f t="shared" si="14"/>
        <v>61</v>
      </c>
      <c r="BK64" s="598" t="b">
        <f t="array" aca="1" ref="BK64" ca="1">IF($BV$15,MIN(SQRT((BF64-OFFSET(BF64,1,0,$BU$26-BJ64))^2+(BG64-OFFSET(BG64,1,0,$BU$26-BJ64))^2)))</f>
        <v>0</v>
      </c>
      <c r="BL64" s="598" t="b">
        <f t="array" aca="1" ref="BL64" ca="1">IF($BV$15,MIN(SQRT((BF64-OFFSET(BF64,-1,0,1-BJ64))^2+(BG64-OFFSET(BG64,-1,0,1-BJ64))^2)))</f>
        <v>0</v>
      </c>
      <c r="BM64" s="225" t="e">
        <f t="shared" ca="1" si="3"/>
        <v>#N/A</v>
      </c>
      <c r="BN64" s="225" t="e">
        <f t="shared" ca="1" si="4"/>
        <v>#N/A</v>
      </c>
      <c r="BO64" s="53" t="b">
        <f t="shared" ca="1" si="5"/>
        <v>0</v>
      </c>
      <c r="BP64" s="168"/>
      <c r="BQ64" s="168"/>
      <c r="BR64" s="168"/>
      <c r="BS64" s="168"/>
      <c r="BX64" s="3"/>
      <c r="BY64" s="3"/>
      <c r="BZ64" s="3"/>
      <c r="CA64" s="3"/>
      <c r="CB64" s="66"/>
      <c r="CC64" s="66"/>
      <c r="CD64" s="168"/>
      <c r="CE64" s="63"/>
      <c r="CF64" s="63"/>
      <c r="CG64" s="63"/>
      <c r="CH64" s="63"/>
      <c r="CI64" s="168"/>
      <c r="CJ64" s="617"/>
      <c r="CK64" s="168"/>
      <c r="CL64" s="473" t="e">
        <f ca="1">MATCH("S",OFFSET(Pinlist!$C$2,CL63,0,$BT$23-CL63,1),0)+CL63</f>
        <v>#N/A</v>
      </c>
      <c r="CM64" s="76" t="e">
        <f ca="1">(OFFSET(Pinlist!$E$1,CL64,0)-$BR$18)*MirrorX</f>
        <v>#N/A</v>
      </c>
      <c r="CN64" s="439" t="e">
        <f ca="1">OFFSET(Pinlist!$F$1,CL64,0)-$BS$18</f>
        <v>#N/A</v>
      </c>
      <c r="CO64" s="168"/>
      <c r="CP64" s="846" t="b">
        <f>CP63/2&lt;&gt;INT(CP63/2)</f>
        <v>0</v>
      </c>
      <c r="CQ64" s="66"/>
      <c r="CR64" s="76"/>
      <c r="CS64" s="76"/>
      <c r="CT64" s="76">
        <f ca="1">CQ63*(CT63-$BQ$5)</f>
        <v>0</v>
      </c>
      <c r="CU64" s="76">
        <f ca="1">CU63</f>
        <v>0</v>
      </c>
      <c r="CV64" s="69"/>
      <c r="CW64" s="480"/>
      <c r="CX64" s="76"/>
      <c r="CY64" s="168"/>
      <c r="CZ64" s="168"/>
      <c r="DA64" s="168"/>
      <c r="DB64" s="168"/>
      <c r="DC64" s="168"/>
      <c r="DD64" s="168"/>
      <c r="DE64" s="168"/>
      <c r="DF64" s="168"/>
      <c r="DG64" s="168"/>
      <c r="DH64" s="168"/>
      <c r="DI64" s="168"/>
      <c r="DJ64" s="168"/>
    </row>
    <row r="65" spans="1:114" ht="13.5" thickBot="1" x14ac:dyDescent="0.25">
      <c r="A65" s="168"/>
      <c r="B65" s="168"/>
      <c r="C65" s="168"/>
      <c r="D65" s="168"/>
      <c r="E65" s="168"/>
      <c r="F65" s="168"/>
      <c r="G65" s="168"/>
      <c r="H65" s="168"/>
      <c r="I65" s="168"/>
      <c r="J65" s="168"/>
      <c r="K65" s="168"/>
      <c r="AZ65" s="3">
        <f ca="1">IF(ISNUMBER(BI65),((BI65&gt;Probe_Head!$CB$15)+COUNTIF(OFFSET(Pinlist!$T$1,Chart!BD65,0),"*CPW*")+(OFFSET(Pinlist!$L$1,Chart!BD65,0)="36-40")&gt;0)+0,0)</f>
        <v>0</v>
      </c>
      <c r="BA65" s="161" t="e">
        <f t="shared" ca="1" si="12"/>
        <v>#NUM!</v>
      </c>
      <c r="BB65" s="66" t="e">
        <f t="shared" ca="1" si="0"/>
        <v>#NUM!</v>
      </c>
      <c r="BC65" s="66" t="e">
        <f t="shared" ca="1" si="1"/>
        <v>#NUM!</v>
      </c>
      <c r="BD65" s="156">
        <f ca="1">IFERROR(MATCH(BE65,OFFSET(Pinlist!$A$2,BD64*(BA65=BA64),0,$BT$23,1),0)+BD64*(BA65=BA64),0)</f>
        <v>0</v>
      </c>
      <c r="BE65" s="66" t="e">
        <f t="shared" ca="1" si="2"/>
        <v>#NUM!</v>
      </c>
      <c r="BF65" s="76">
        <f ca="1">(OFFSET(Pinlist!$E$1,BD65,0)-$BR$18)*MirrorX</f>
        <v>0</v>
      </c>
      <c r="BG65" s="76">
        <f ca="1">OFFSET(Pinlist!$F$1,BD65,0)-$BS$18</f>
        <v>0</v>
      </c>
      <c r="BH65" s="439" t="e">
        <f ca="1">IF(LEFT(BE65,2)="RF",OFFSET(Pinlist!$D$1,Chart!BD65,0)&amp;"_"&amp;OFFSET(Pinlist!$G$1,Chart!BD65,0),"")</f>
        <v>#NUM!</v>
      </c>
      <c r="BI65" s="298" t="e">
        <f ca="1">IF(LEFT(BE65,2)="RF",OFFSET(Pinlist!$I$1,Chart!BD65,0))</f>
        <v>#NUM!</v>
      </c>
      <c r="BJ65" s="156">
        <f t="shared" si="14"/>
        <v>62</v>
      </c>
      <c r="BK65" s="598" t="b">
        <f t="array" aca="1" ref="BK65" ca="1">IF($BV$15,MIN(SQRT((BF65-OFFSET(BF65,1,0,$BU$26-BJ65))^2+(BG65-OFFSET(BG65,1,0,$BU$26-BJ65))^2)))</f>
        <v>0</v>
      </c>
      <c r="BL65" s="598" t="b">
        <f t="array" aca="1" ref="BL65" ca="1">IF($BV$15,MIN(SQRT((BF65-OFFSET(BF65,-1,0,1-BJ65))^2+(BG65-OFFSET(BG65,-1,0,1-BJ65))^2)))</f>
        <v>0</v>
      </c>
      <c r="BM65" s="225" t="e">
        <f t="shared" ca="1" si="3"/>
        <v>#N/A</v>
      </c>
      <c r="BN65" s="225" t="e">
        <f t="shared" ca="1" si="4"/>
        <v>#N/A</v>
      </c>
      <c r="BO65" s="53" t="b">
        <f t="shared" ca="1" si="5"/>
        <v>0</v>
      </c>
      <c r="BP65" s="168"/>
      <c r="BQ65" s="168"/>
      <c r="BR65" s="168"/>
      <c r="BS65" s="168"/>
      <c r="BT65" s="3" t="s">
        <v>630</v>
      </c>
      <c r="BV65" s="53">
        <f>IF(AND(ISTEXT($Q$44),Multiplyer&gt;1),VLOOKUP($Q$44,BR67:BS69,2,0),0)*($N$44="Diagonal")</f>
        <v>0</v>
      </c>
      <c r="BX65" s="79"/>
      <c r="BY65" s="3"/>
      <c r="BZ65" s="3"/>
      <c r="CA65" s="3"/>
      <c r="CB65" s="66"/>
      <c r="CC65" s="66"/>
      <c r="CD65" s="168"/>
      <c r="CE65" s="66"/>
      <c r="CF65" s="66"/>
      <c r="CG65" s="66"/>
      <c r="CH65" s="66"/>
      <c r="CI65" s="168"/>
      <c r="CJ65" s="617"/>
      <c r="CK65" s="168"/>
      <c r="CL65" s="474" t="e">
        <f ca="1">MATCH("S",OFFSET(Pinlist!$C$2,CL64,0,$BT$23-CL64,1),0)+CL64</f>
        <v>#N/A</v>
      </c>
      <c r="CM65" s="76" t="e">
        <f ca="1">(OFFSET(Pinlist!$E$1,CL65,0)-$BR$18)*MirrorX</f>
        <v>#N/A</v>
      </c>
      <c r="CN65" s="439" t="e">
        <f ca="1">OFFSET(Pinlist!$F$1,CL65,0)-$BS$18</f>
        <v>#N/A</v>
      </c>
      <c r="CO65" s="168"/>
      <c r="CP65" s="610">
        <f>IF($BS$70,(CP63*$CZ$26)+(CP64*$CZ$27)*$CQ$9,CP66*$CZ$26)*MirrorX</f>
        <v>0</v>
      </c>
      <c r="CQ65" s="611">
        <f>IF($BS$70,(CP63*$DA$26)+(CP64*$DA$27)*$CQ$9,CQ66*$DA$26)</f>
        <v>0</v>
      </c>
      <c r="CR65" s="76"/>
      <c r="CS65" s="76"/>
      <c r="CT65" s="76">
        <f ca="1">CT64</f>
        <v>0</v>
      </c>
      <c r="CU65" s="76">
        <f ca="1">CQ63*(CU64-$BR$5)</f>
        <v>0</v>
      </c>
      <c r="CV65" s="69"/>
      <c r="CW65" s="480"/>
      <c r="CX65" s="76"/>
      <c r="CY65" s="168"/>
      <c r="CZ65" s="168"/>
      <c r="DA65" s="168"/>
      <c r="DB65" s="168"/>
      <c r="DC65" s="168"/>
      <c r="DD65" s="168"/>
      <c r="DE65" s="168"/>
      <c r="DF65" s="168"/>
      <c r="DG65" s="168"/>
      <c r="DH65" s="168"/>
      <c r="DI65" s="168"/>
      <c r="DJ65" s="168"/>
    </row>
    <row r="66" spans="1:114" x14ac:dyDescent="0.2">
      <c r="A66" s="168"/>
      <c r="B66" s="168"/>
      <c r="C66" s="168"/>
      <c r="D66" s="168"/>
      <c r="E66" s="168"/>
      <c r="F66" s="168"/>
      <c r="G66" s="168"/>
      <c r="H66" s="168"/>
      <c r="I66" s="168"/>
      <c r="J66" s="168"/>
      <c r="K66" s="168"/>
      <c r="M66" s="71"/>
      <c r="N66" s="1477" t="str">
        <f>"Site "&amp;DUT!G19</f>
        <v>Site 1</v>
      </c>
      <c r="P66" s="1451" t="s">
        <v>924</v>
      </c>
      <c r="AZ66" s="3">
        <f ca="1">IF(ISNUMBER(BI66),((BI66&gt;Probe_Head!$CB$15)+COUNTIF(OFFSET(Pinlist!$T$1,Chart!BD66,0),"*CPW*")+(OFFSET(Pinlist!$L$1,Chart!BD66,0)="36-40")&gt;0)+0,0)</f>
        <v>0</v>
      </c>
      <c r="BA66" s="161" t="e">
        <f t="shared" ca="1" si="12"/>
        <v>#NUM!</v>
      </c>
      <c r="BB66" s="66" t="e">
        <f t="shared" ca="1" si="0"/>
        <v>#NUM!</v>
      </c>
      <c r="BC66" s="66" t="e">
        <f t="shared" ca="1" si="1"/>
        <v>#NUM!</v>
      </c>
      <c r="BD66" s="156">
        <f ca="1">IFERROR(MATCH(BE66,OFFSET(Pinlist!$A$2,BD65*(BA66=BA65),0,$BT$23,1),0)+BD65*(BA66=BA65),0)</f>
        <v>0</v>
      </c>
      <c r="BE66" s="66" t="e">
        <f t="shared" ca="1" si="2"/>
        <v>#NUM!</v>
      </c>
      <c r="BF66" s="76">
        <f ca="1">(OFFSET(Pinlist!$E$1,BD66,0)-$BR$18)*MirrorX</f>
        <v>0</v>
      </c>
      <c r="BG66" s="76">
        <f ca="1">OFFSET(Pinlist!$F$1,BD66,0)-$BS$18</f>
        <v>0</v>
      </c>
      <c r="BH66" s="439" t="e">
        <f ca="1">IF(LEFT(BE66,2)="RF",OFFSET(Pinlist!$D$1,Chart!BD66,0)&amp;"_"&amp;OFFSET(Pinlist!$G$1,Chart!BD66,0),"")</f>
        <v>#NUM!</v>
      </c>
      <c r="BI66" s="298" t="e">
        <f ca="1">IF(LEFT(BE66,2)="RF",OFFSET(Pinlist!$I$1,Chart!BD66,0))</f>
        <v>#NUM!</v>
      </c>
      <c r="BJ66" s="156">
        <f t="shared" si="14"/>
        <v>63</v>
      </c>
      <c r="BK66" s="598" t="b">
        <f t="array" aca="1" ref="BK66" ca="1">IF($BV$15,MIN(SQRT((BF66-OFFSET(BF66,1,0,$BU$26-BJ66))^2+(BG66-OFFSET(BG66,1,0,$BU$26-BJ66))^2)))</f>
        <v>0</v>
      </c>
      <c r="BL66" s="598" t="b">
        <f t="array" aca="1" ref="BL66" ca="1">IF($BV$15,MIN(SQRT((BF66-OFFSET(BF66,-1,0,1-BJ66))^2+(BG66-OFFSET(BG66,-1,0,1-BJ66))^2)))</f>
        <v>0</v>
      </c>
      <c r="BM66" s="225" t="e">
        <f t="shared" ca="1" si="3"/>
        <v>#N/A</v>
      </c>
      <c r="BN66" s="225" t="e">
        <f t="shared" ca="1" si="4"/>
        <v>#N/A</v>
      </c>
      <c r="BO66" s="53" t="b">
        <f t="shared" ca="1" si="5"/>
        <v>0</v>
      </c>
      <c r="BP66" s="168"/>
      <c r="BQ66" s="168"/>
      <c r="BR66" s="627" t="s">
        <v>625</v>
      </c>
      <c r="BS66" s="66">
        <f>IF(AND(ISTEXT($Q$44),Multiplyer&gt;1),VLOOKUP($Q$44,BR67:BS69,2,0),0)*($N$44="Diagonal")</f>
        <v>0</v>
      </c>
      <c r="BT66" s="3">
        <f ca="1">IF($BS$66*Multiplyer&gt;1,OFFSET($BS$11,$BS$66,0),0)</f>
        <v>0</v>
      </c>
      <c r="BX66" s="3"/>
      <c r="BY66" s="3"/>
      <c r="BZ66" s="3"/>
      <c r="CA66" s="3"/>
      <c r="CB66" s="66"/>
      <c r="CC66" s="66"/>
      <c r="CD66" s="168"/>
      <c r="CE66" s="66"/>
      <c r="CF66" s="66"/>
      <c r="CG66" s="66"/>
      <c r="CH66" s="66"/>
      <c r="CI66" s="168"/>
      <c r="CJ66" s="617"/>
      <c r="CK66" s="168"/>
      <c r="CL66" s="168"/>
      <c r="CM66" s="76"/>
      <c r="CN66" s="76"/>
      <c r="CO66" s="168"/>
      <c r="CP66" s="614">
        <f>IF(CP60+1=ABS($R$47),0,CP60+1)</f>
        <v>0</v>
      </c>
      <c r="CQ66" s="615">
        <f>IF(CP60+1=ABS($R$47),CQ60+1,CQ60)</f>
        <v>5</v>
      </c>
      <c r="CR66" s="76"/>
      <c r="CS66" s="76"/>
      <c r="CT66" s="76">
        <f ca="1">CT63</f>
        <v>0</v>
      </c>
      <c r="CU66" s="76">
        <f ca="1">CU65</f>
        <v>0</v>
      </c>
      <c r="CV66" s="69"/>
      <c r="CW66" s="480"/>
      <c r="CX66" s="76"/>
      <c r="CY66" s="168"/>
      <c r="CZ66" s="168"/>
      <c r="DA66" s="168"/>
      <c r="DB66" s="168"/>
      <c r="DC66" s="168"/>
      <c r="DD66" s="168"/>
      <c r="DE66" s="168"/>
      <c r="DF66" s="168"/>
      <c r="DG66" s="168"/>
      <c r="DH66" s="168"/>
      <c r="DI66" s="168"/>
      <c r="DJ66" s="168"/>
    </row>
    <row r="67" spans="1:114" x14ac:dyDescent="0.2">
      <c r="A67" s="168"/>
      <c r="B67" s="168"/>
      <c r="C67" s="168"/>
      <c r="D67" s="168"/>
      <c r="E67" s="168"/>
      <c r="F67" s="168"/>
      <c r="G67" s="168"/>
      <c r="H67" s="168"/>
      <c r="I67" s="168"/>
      <c r="J67" s="168"/>
      <c r="K67" s="168"/>
      <c r="L67" s="168"/>
      <c r="M67" s="168"/>
      <c r="N67" s="1478"/>
      <c r="P67" s="1452"/>
      <c r="AZ67" s="3">
        <f ca="1">IF(ISNUMBER(BI67),((BI67&gt;Probe_Head!$CB$15)+COUNTIF(OFFSET(Pinlist!$T$1,Chart!BD67,0),"*CPW*")+(OFFSET(Pinlist!$L$1,Chart!BD67,0)="36-40")&gt;0)+0,0)</f>
        <v>0</v>
      </c>
      <c r="BA67" s="161" t="e">
        <f t="shared" ca="1" si="12"/>
        <v>#NUM!</v>
      </c>
      <c r="BB67" s="66" t="e">
        <f t="shared" ca="1" si="0"/>
        <v>#NUM!</v>
      </c>
      <c r="BC67" s="66" t="e">
        <f t="shared" ca="1" si="1"/>
        <v>#NUM!</v>
      </c>
      <c r="BD67" s="156">
        <f ca="1">IFERROR(MATCH(BE67,OFFSET(Pinlist!$A$2,BD66*(BA67=BA66),0,$BT$23,1),0)+BD66*(BA67=BA66),0)</f>
        <v>0</v>
      </c>
      <c r="BE67" s="66" t="e">
        <f t="shared" ca="1" si="2"/>
        <v>#NUM!</v>
      </c>
      <c r="BF67" s="76">
        <f ca="1">(OFFSET(Pinlist!$E$1,BD67,0)-$BR$18)*MirrorX</f>
        <v>0</v>
      </c>
      <c r="BG67" s="76">
        <f ca="1">OFFSET(Pinlist!$F$1,BD67,0)-$BS$18</f>
        <v>0</v>
      </c>
      <c r="BH67" s="439" t="e">
        <f ca="1">IF(LEFT(BE67,2)="RF",OFFSET(Pinlist!$D$1,Chart!BD67,0)&amp;"_"&amp;OFFSET(Pinlist!$G$1,Chart!BD67,0),"")</f>
        <v>#NUM!</v>
      </c>
      <c r="BI67" s="298" t="e">
        <f ca="1">IF(LEFT(BE67,2)="RF",OFFSET(Pinlist!$I$1,Chart!BD67,0))</f>
        <v>#NUM!</v>
      </c>
      <c r="BJ67" s="156">
        <f t="shared" si="14"/>
        <v>64</v>
      </c>
      <c r="BK67" s="598" t="b">
        <f t="array" aca="1" ref="BK67" ca="1">IF($BV$15,MIN(SQRT((BF67-OFFSET(BF67,1,0,$BU$26-BJ67))^2+(BG67-OFFSET(BG67,1,0,$BU$26-BJ67))^2)))</f>
        <v>0</v>
      </c>
      <c r="BL67" s="598" t="b">
        <f t="array" aca="1" ref="BL67" ca="1">IF($BV$15,MIN(SQRT((BF67-OFFSET(BF67,-1,0,1-BJ67))^2+(BG67-OFFSET(BG67,-1,0,1-BJ67))^2)))</f>
        <v>0</v>
      </c>
      <c r="BM67" s="225" t="e">
        <f t="shared" ca="1" si="3"/>
        <v>#N/A</v>
      </c>
      <c r="BN67" s="225" t="e">
        <f t="shared" ca="1" si="4"/>
        <v>#N/A</v>
      </c>
      <c r="BO67" s="53" t="b">
        <f t="shared" ca="1" si="5"/>
        <v>0</v>
      </c>
      <c r="BP67" s="168"/>
      <c r="BQ67" s="433"/>
      <c r="BR67" s="434" t="s">
        <v>626</v>
      </c>
      <c r="BS67" s="516">
        <v>0</v>
      </c>
      <c r="BT67" s="3">
        <v>0</v>
      </c>
      <c r="BX67" s="3"/>
      <c r="BY67" s="3"/>
      <c r="BZ67" s="3"/>
      <c r="CA67" s="3"/>
      <c r="CB67" s="66"/>
      <c r="CC67" s="66"/>
      <c r="CD67" s="168"/>
      <c r="CE67" s="66"/>
      <c r="CF67" s="66"/>
      <c r="CG67" s="66"/>
      <c r="CH67" s="66"/>
      <c r="CI67" s="168"/>
      <c r="CJ67" s="617"/>
      <c r="CK67" s="168"/>
      <c r="CL67" s="168"/>
      <c r="CM67" s="76"/>
      <c r="CN67" s="76"/>
      <c r="CO67" s="168"/>
      <c r="CP67" s="161"/>
      <c r="CQ67" s="66"/>
      <c r="CR67" s="76"/>
      <c r="CS67" s="76"/>
      <c r="CT67" s="76">
        <f ca="1">CT63</f>
        <v>0</v>
      </c>
      <c r="CU67" s="76">
        <f ca="1">CU63</f>
        <v>0</v>
      </c>
      <c r="CV67" s="69"/>
      <c r="CW67" s="480"/>
      <c r="CX67" s="76"/>
      <c r="CY67" s="168"/>
      <c r="CZ67" s="168"/>
      <c r="DA67" s="168"/>
      <c r="DB67" s="168"/>
      <c r="DC67" s="168"/>
      <c r="DD67" s="168"/>
      <c r="DE67" s="168"/>
      <c r="DF67" s="168"/>
      <c r="DG67" s="168"/>
      <c r="DH67" s="168"/>
      <c r="DI67" s="168"/>
      <c r="DJ67" s="168"/>
    </row>
    <row r="68" spans="1:114" ht="13.5" thickBot="1" x14ac:dyDescent="0.25">
      <c r="A68" s="168"/>
      <c r="B68" s="168"/>
      <c r="C68" s="168"/>
      <c r="D68" s="168"/>
      <c r="E68" s="168"/>
      <c r="F68" s="168"/>
      <c r="G68" s="168"/>
      <c r="H68" s="168"/>
      <c r="I68" s="168"/>
      <c r="J68" s="168"/>
      <c r="K68" s="168"/>
      <c r="L68" s="168"/>
      <c r="M68" s="168"/>
      <c r="N68" s="1479"/>
      <c r="P68" s="1453"/>
      <c r="AZ68" s="3">
        <f ca="1">IF(ISNUMBER(BI68),((BI68&gt;Probe_Head!$CB$15)+COUNTIF(OFFSET(Pinlist!$T$1,Chart!BD68,0),"*CPW*")+(OFFSET(Pinlist!$L$1,Chart!BD68,0)="36-40")&gt;0)+0,0)</f>
        <v>0</v>
      </c>
      <c r="BA68" s="161" t="e">
        <f t="shared" ca="1" si="12"/>
        <v>#NUM!</v>
      </c>
      <c r="BB68" s="66" t="e">
        <f t="shared" ref="BB68:BB131" ca="1" si="27">SMALL($CJ$4:$CJ$63,BA68)</f>
        <v>#NUM!</v>
      </c>
      <c r="BC68" s="66" t="e">
        <f t="shared" ref="BC68:BC131" ca="1" si="28">IF(BB68=BB67,BC67+1,1)</f>
        <v>#NUM!</v>
      </c>
      <c r="BD68" s="156">
        <f ca="1">IFERROR(MATCH(BE68,OFFSET(Pinlist!$A$2,BD67*(BA68=BA67),0,$BT$23,1),0)+BD67*(BA68=BA67),0)</f>
        <v>0</v>
      </c>
      <c r="BE68" s="66" t="e">
        <f t="shared" ref="BE68:BE131" ca="1" si="29">OFFSET($CC$3,BB68,0)</f>
        <v>#NUM!</v>
      </c>
      <c r="BF68" s="76">
        <f ca="1">(OFFSET(Pinlist!$E$1,BD68,0)-$BR$18)*MirrorX</f>
        <v>0</v>
      </c>
      <c r="BG68" s="76">
        <f ca="1">OFFSET(Pinlist!$F$1,BD68,0)-$BS$18</f>
        <v>0</v>
      </c>
      <c r="BH68" s="439" t="e">
        <f ca="1">IF(LEFT(BE68,2)="RF",OFFSET(Pinlist!$D$1,Chart!BD68,0)&amp;"_"&amp;OFFSET(Pinlist!$G$1,Chart!BD68,0),"")</f>
        <v>#NUM!</v>
      </c>
      <c r="BI68" s="298" t="e">
        <f ca="1">IF(LEFT(BE68,2)="RF",OFFSET(Pinlist!$I$1,Chart!BD68,0))</f>
        <v>#NUM!</v>
      </c>
      <c r="BJ68" s="156">
        <f t="shared" si="14"/>
        <v>65</v>
      </c>
      <c r="BK68" s="598" t="b">
        <f t="array" aca="1" ref="BK68" ca="1">IF($BV$15,MIN(SQRT((BF68-OFFSET(BF68,1,0,$BU$26-BJ68))^2+(BG68-OFFSET(BG68,1,0,$BU$26-BJ68))^2)))</f>
        <v>0</v>
      </c>
      <c r="BL68" s="598" t="b">
        <f t="array" aca="1" ref="BL68" ca="1">IF($BV$15,MIN(SQRT((BF68-OFFSET(BF68,-1,0,1-BJ68))^2+(BG68-OFFSET(BG68,-1,0,1-BJ68))^2)))</f>
        <v>0</v>
      </c>
      <c r="BM68" s="225" t="e">
        <f t="shared" ref="BM68:BM131" ca="1" si="30">IF(AND(BO68,BD68&gt;0),BF68,NA())</f>
        <v>#N/A</v>
      </c>
      <c r="BN68" s="225" t="e">
        <f t="shared" ref="BN68:BN131" ca="1" si="31">IF(AND(BO68,BD68&gt;0),BG68,NA())</f>
        <v>#N/A</v>
      </c>
      <c r="BO68" s="53" t="b">
        <f t="shared" ref="BO68:BO131" ca="1" si="32">OR(IF(ISNUMBER(BK68),BK68&lt;=$BK$2),IF(ISNUMBER(BL68),BL68&lt;=$BK$2))</f>
        <v>0</v>
      </c>
      <c r="BP68" s="168"/>
      <c r="BQ68" s="158"/>
      <c r="BR68" s="72" t="s">
        <v>942</v>
      </c>
      <c r="BS68" s="304">
        <v>1</v>
      </c>
      <c r="BT68" s="3"/>
      <c r="BX68" s="3"/>
      <c r="BY68" s="3"/>
      <c r="BZ68" s="3"/>
      <c r="CA68" s="3"/>
      <c r="CB68" s="66"/>
      <c r="CC68" s="66"/>
      <c r="CD68" s="168"/>
      <c r="CE68" s="66"/>
      <c r="CF68" s="66"/>
      <c r="CG68" s="66"/>
      <c r="CH68" s="66"/>
      <c r="CI68" s="168"/>
      <c r="CJ68" s="617"/>
      <c r="CK68" s="168"/>
      <c r="CL68" s="168"/>
      <c r="CM68" s="76"/>
      <c r="CN68" s="76"/>
      <c r="CO68" s="168"/>
      <c r="CX68" s="75"/>
      <c r="CY68" s="168"/>
      <c r="CZ68" s="168"/>
      <c r="DA68" s="168"/>
      <c r="DB68" s="168"/>
      <c r="DC68" s="168"/>
      <c r="DD68" s="168"/>
      <c r="DE68" s="168"/>
      <c r="DF68" s="168"/>
      <c r="DG68" s="168"/>
      <c r="DH68" s="168"/>
      <c r="DI68" s="168"/>
      <c r="DJ68" s="168"/>
    </row>
    <row r="69" spans="1:114" ht="13.5" thickBot="1" x14ac:dyDescent="0.25">
      <c r="A69" s="168"/>
      <c r="B69" s="168"/>
      <c r="C69" s="168"/>
      <c r="D69" s="168"/>
      <c r="E69" s="168"/>
      <c r="F69" s="168"/>
      <c r="G69" s="168"/>
      <c r="H69" s="168"/>
      <c r="I69" s="168"/>
      <c r="J69" s="168"/>
      <c r="K69" s="168"/>
      <c r="L69" s="168"/>
      <c r="M69" s="168"/>
      <c r="N69" s="168"/>
      <c r="P69" s="168"/>
      <c r="AZ69" s="3">
        <f ca="1">IF(ISNUMBER(BI69),((BI69&gt;Probe_Head!$CB$15)+COUNTIF(OFFSET(Pinlist!$T$1,Chart!BD69,0),"*CPW*")+(OFFSET(Pinlist!$L$1,Chart!BD69,0)="36-40")&gt;0)+0,0)</f>
        <v>0</v>
      </c>
      <c r="BA69" s="161" t="e">
        <f t="shared" ref="BA69:BA132" ca="1" si="33">BA68+(BC68=INDEX($CE$3:$CE$63,1+BB68))</f>
        <v>#NUM!</v>
      </c>
      <c r="BB69" s="66" t="e">
        <f t="shared" ca="1" si="27"/>
        <v>#NUM!</v>
      </c>
      <c r="BC69" s="66" t="e">
        <f t="shared" ca="1" si="28"/>
        <v>#NUM!</v>
      </c>
      <c r="BD69" s="156">
        <f ca="1">IFERROR(MATCH(BE69,OFFSET(Pinlist!$A$2,BD68*(BA69=BA68),0,$BT$23,1),0)+BD68*(BA69=BA68),0)</f>
        <v>0</v>
      </c>
      <c r="BE69" s="66" t="e">
        <f t="shared" ca="1" si="29"/>
        <v>#NUM!</v>
      </c>
      <c r="BF69" s="76">
        <f ca="1">(OFFSET(Pinlist!$E$1,BD69,0)-$BR$18)*MirrorX</f>
        <v>0</v>
      </c>
      <c r="BG69" s="76">
        <f ca="1">OFFSET(Pinlist!$F$1,BD69,0)-$BS$18</f>
        <v>0</v>
      </c>
      <c r="BH69" s="439" t="e">
        <f ca="1">IF(LEFT(BE69,2)="RF",OFFSET(Pinlist!$D$1,Chart!BD69,0)&amp;"_"&amp;OFFSET(Pinlist!$G$1,Chart!BD69,0),"")</f>
        <v>#NUM!</v>
      </c>
      <c r="BI69" s="298" t="e">
        <f ca="1">IF(LEFT(BE69,2)="RF",OFFSET(Pinlist!$I$1,Chart!BD69,0))</f>
        <v>#NUM!</v>
      </c>
      <c r="BJ69" s="156">
        <f t="shared" si="14"/>
        <v>66</v>
      </c>
      <c r="BK69" s="598" t="b">
        <f t="array" aca="1" ref="BK69" ca="1">IF($BV$15,MIN(SQRT((BF69-OFFSET(BF69,1,0,$BU$26-BJ69))^2+(BG69-OFFSET(BG69,1,0,$BU$26-BJ69))^2)))</f>
        <v>0</v>
      </c>
      <c r="BL69" s="598" t="b">
        <f t="array" aca="1" ref="BL69" ca="1">IF($BV$15,MIN(SQRT((BF69-OFFSET(BF69,-1,0,1-BJ69))^2+(BG69-OFFSET(BG69,-1,0,1-BJ69))^2)))</f>
        <v>0</v>
      </c>
      <c r="BM69" s="225" t="e">
        <f t="shared" ca="1" si="30"/>
        <v>#N/A</v>
      </c>
      <c r="BN69" s="225" t="e">
        <f t="shared" ca="1" si="31"/>
        <v>#N/A</v>
      </c>
      <c r="BO69" s="53" t="b">
        <f t="shared" ca="1" si="32"/>
        <v>0</v>
      </c>
      <c r="BP69" s="168"/>
      <c r="BQ69" s="159"/>
      <c r="BR69" s="160" t="str">
        <f ca="1">IF($CZ$30,"P.H. Orientation 2"," ")</f>
        <v xml:space="preserve"> </v>
      </c>
      <c r="BS69" s="454">
        <f ca="1">IF($CZ$30,2,1)</f>
        <v>1</v>
      </c>
      <c r="BT69" s="3"/>
      <c r="BX69" s="3"/>
      <c r="BY69" s="3"/>
      <c r="BZ69" s="3"/>
      <c r="CA69" s="3"/>
      <c r="CB69" s="66"/>
      <c r="CC69" s="66"/>
      <c r="CD69" s="168"/>
      <c r="CE69" s="66"/>
      <c r="CF69" s="66"/>
      <c r="CG69" s="66"/>
      <c r="CH69" s="66"/>
      <c r="CI69" s="168"/>
      <c r="CJ69" s="617"/>
      <c r="CK69" s="168"/>
      <c r="CL69" s="168"/>
      <c r="CM69" s="76"/>
      <c r="CN69" s="76"/>
      <c r="CO69" s="168"/>
      <c r="CP69" s="608">
        <f>CP63+1</f>
        <v>11</v>
      </c>
      <c r="CQ69" s="609">
        <f>(CP69&lt;Multiplyer)*$CZ$40</f>
        <v>0</v>
      </c>
      <c r="CR69" s="618"/>
      <c r="CS69" s="618"/>
      <c r="CT69" s="618">
        <f ca="1">$CQ69*(CP71+$CZ$29)</f>
        <v>0</v>
      </c>
      <c r="CU69" s="618">
        <f ca="1">$CQ69*(CQ71+$DA$29)</f>
        <v>0</v>
      </c>
      <c r="CV69" s="618" t="e">
        <f ca="1">IF(CQ69,CQ69*($CM$2-$BR$22+CP71),$CV$3)</f>
        <v>#N/A</v>
      </c>
      <c r="CW69" s="619" t="e">
        <f ca="1">IF(CQ69,CQ69*($CN$2-$BS$22+CQ71),$CW$3)</f>
        <v>#N/A</v>
      </c>
      <c r="CX69" s="75"/>
      <c r="CY69" s="168"/>
      <c r="CZ69" s="168"/>
      <c r="DA69" s="168"/>
      <c r="DB69" s="168"/>
      <c r="DC69" s="168"/>
      <c r="DD69" s="168"/>
      <c r="DE69" s="168"/>
      <c r="DF69" s="168"/>
      <c r="DG69" s="168"/>
      <c r="DH69" s="168"/>
      <c r="DI69" s="168"/>
      <c r="DJ69" s="168"/>
    </row>
    <row r="70" spans="1:114" x14ac:dyDescent="0.2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68"/>
      <c r="N70" s="1448" t="str">
        <f>"Sites "&amp;DUT!G19+1&amp;"-"&amp;DUT!L18-(DUT!G19=0)</f>
        <v>Sites 2-2</v>
      </c>
      <c r="P70" s="1454" t="s">
        <v>925</v>
      </c>
      <c r="AZ70" s="3">
        <f ca="1">IF(ISNUMBER(BI70),((BI70&gt;Probe_Head!$CB$15)+COUNTIF(OFFSET(Pinlist!$T$1,Chart!BD70,0),"*CPW*")+(OFFSET(Pinlist!$L$1,Chart!BD70,0)="36-40")&gt;0)+0,0)</f>
        <v>0</v>
      </c>
      <c r="BA70" s="161" t="e">
        <f t="shared" ca="1" si="33"/>
        <v>#NUM!</v>
      </c>
      <c r="BB70" s="66" t="e">
        <f t="shared" ca="1" si="27"/>
        <v>#NUM!</v>
      </c>
      <c r="BC70" s="66" t="e">
        <f t="shared" ca="1" si="28"/>
        <v>#NUM!</v>
      </c>
      <c r="BD70" s="156">
        <f ca="1">IFERROR(MATCH(BE70,OFFSET(Pinlist!$A$2,BD69*(BA70=BA69),0,$BT$23,1),0)+BD69*(BA70=BA69),0)</f>
        <v>0</v>
      </c>
      <c r="BE70" s="66" t="e">
        <f t="shared" ca="1" si="29"/>
        <v>#NUM!</v>
      </c>
      <c r="BF70" s="76">
        <f ca="1">(OFFSET(Pinlist!$E$1,BD70,0)-$BR$18)*MirrorX</f>
        <v>0</v>
      </c>
      <c r="BG70" s="76">
        <f ca="1">OFFSET(Pinlist!$F$1,BD70,0)-$BS$18</f>
        <v>0</v>
      </c>
      <c r="BH70" s="439" t="e">
        <f ca="1">IF(LEFT(BE70,2)="RF",OFFSET(Pinlist!$D$1,Chart!BD70,0)&amp;"_"&amp;OFFSET(Pinlist!$G$1,Chart!BD70,0),"")</f>
        <v>#NUM!</v>
      </c>
      <c r="BI70" s="298" t="e">
        <f ca="1">IF(LEFT(BE70,2)="RF",OFFSET(Pinlist!$I$1,Chart!BD70,0))</f>
        <v>#NUM!</v>
      </c>
      <c r="BJ70" s="156">
        <f t="shared" ref="BJ70:BJ133" si="34">BJ69+1</f>
        <v>67</v>
      </c>
      <c r="BK70" s="598" t="b">
        <f t="array" aca="1" ref="BK70" ca="1">IF($BV$15,MIN(SQRT((BF70-OFFSET(BF70,1,0,$BU$26-BJ70))^2+(BG70-OFFSET(BG70,1,0,$BU$26-BJ70))^2)))</f>
        <v>0</v>
      </c>
      <c r="BL70" s="598" t="b">
        <f t="array" aca="1" ref="BL70" ca="1">IF($BV$15,MIN(SQRT((BF70-OFFSET(BF70,-1,0,1-BJ70))^2+(BG70-OFFSET(BG70,-1,0,1-BJ70))^2)))</f>
        <v>0</v>
      </c>
      <c r="BM70" s="225" t="e">
        <f t="shared" ca="1" si="30"/>
        <v>#N/A</v>
      </c>
      <c r="BN70" s="225" t="e">
        <f t="shared" ca="1" si="31"/>
        <v>#N/A</v>
      </c>
      <c r="BO70" s="53" t="b">
        <f t="shared" ca="1" si="32"/>
        <v>0</v>
      </c>
      <c r="BP70" s="168"/>
      <c r="BQ70" s="168"/>
      <c r="BR70" s="72" t="s">
        <v>732</v>
      </c>
      <c r="BS70" s="846" t="b">
        <f>$N$44=BR70</f>
        <v>0</v>
      </c>
      <c r="BX70" s="3"/>
      <c r="BY70" s="3"/>
      <c r="BZ70" s="3"/>
      <c r="CA70" s="3"/>
      <c r="CB70" s="66"/>
      <c r="CC70" s="66"/>
      <c r="CD70" s="168"/>
      <c r="CE70" s="66"/>
      <c r="CF70" s="66"/>
      <c r="CG70" s="66"/>
      <c r="CH70" s="66"/>
      <c r="CI70" s="168"/>
      <c r="CJ70" s="617"/>
      <c r="CK70" s="168"/>
      <c r="CL70" s="168"/>
      <c r="CM70" s="76"/>
      <c r="CN70" s="76"/>
      <c r="CO70" s="168"/>
      <c r="CP70" s="846" t="b">
        <f>CP69/2&lt;&gt;INT(CP69/2)</f>
        <v>1</v>
      </c>
      <c r="CQ70" s="66"/>
      <c r="CR70" s="76"/>
      <c r="CS70" s="76"/>
      <c r="CT70" s="76">
        <f ca="1">CQ69*(CT69-$BQ$5)</f>
        <v>0</v>
      </c>
      <c r="CU70" s="76">
        <f ca="1">CU69</f>
        <v>0</v>
      </c>
      <c r="CV70" s="69"/>
      <c r="CW70" s="439"/>
      <c r="CX70" s="75"/>
      <c r="CY70" s="168"/>
      <c r="CZ70" s="168"/>
      <c r="DA70" s="168"/>
      <c r="DB70" s="168"/>
      <c r="DC70" s="168"/>
      <c r="DD70" s="168"/>
      <c r="DE70" s="168"/>
      <c r="DF70" s="168"/>
      <c r="DG70" s="168"/>
      <c r="DH70" s="168"/>
      <c r="DI70" s="168"/>
      <c r="DJ70" s="168"/>
    </row>
    <row r="71" spans="1:114" x14ac:dyDescent="0.2">
      <c r="A71" s="168"/>
      <c r="B71" s="168"/>
      <c r="C71" s="168"/>
      <c r="D71" s="168"/>
      <c r="E71" s="168"/>
      <c r="F71" s="168"/>
      <c r="G71" s="168"/>
      <c r="H71" s="168"/>
      <c r="I71" s="168"/>
      <c r="J71" s="168"/>
      <c r="K71" s="168"/>
      <c r="L71" s="168"/>
      <c r="N71" s="1449"/>
      <c r="P71" s="1455"/>
      <c r="AZ71" s="3">
        <f ca="1">IF(ISNUMBER(BI71),((BI71&gt;Probe_Head!$CB$15)+COUNTIF(OFFSET(Pinlist!$T$1,Chart!BD71,0),"*CPW*")+(OFFSET(Pinlist!$L$1,Chart!BD71,0)="36-40")&gt;0)+0,0)</f>
        <v>0</v>
      </c>
      <c r="BA71" s="161" t="e">
        <f t="shared" ca="1" si="33"/>
        <v>#NUM!</v>
      </c>
      <c r="BB71" s="66" t="e">
        <f t="shared" ca="1" si="27"/>
        <v>#NUM!</v>
      </c>
      <c r="BC71" s="66" t="e">
        <f t="shared" ca="1" si="28"/>
        <v>#NUM!</v>
      </c>
      <c r="BD71" s="156">
        <f ca="1">IFERROR(MATCH(BE71,OFFSET(Pinlist!$A$2,BD70*(BA71=BA70),0,$BT$23,1),0)+BD70*(BA71=BA70),0)</f>
        <v>0</v>
      </c>
      <c r="BE71" s="66" t="e">
        <f t="shared" ca="1" si="29"/>
        <v>#NUM!</v>
      </c>
      <c r="BF71" s="76">
        <f ca="1">(OFFSET(Pinlist!$E$1,BD71,0)-$BR$18)*MirrorX</f>
        <v>0</v>
      </c>
      <c r="BG71" s="76">
        <f ca="1">OFFSET(Pinlist!$F$1,BD71,0)-$BS$18</f>
        <v>0</v>
      </c>
      <c r="BH71" s="439" t="e">
        <f ca="1">IF(LEFT(BE71,2)="RF",OFFSET(Pinlist!$D$1,Chart!BD71,0)&amp;"_"&amp;OFFSET(Pinlist!$G$1,Chart!BD71,0),"")</f>
        <v>#NUM!</v>
      </c>
      <c r="BI71" s="298" t="e">
        <f ca="1">IF(LEFT(BE71,2)="RF",OFFSET(Pinlist!$I$1,Chart!BD71,0))</f>
        <v>#NUM!</v>
      </c>
      <c r="BJ71" s="156">
        <f t="shared" si="34"/>
        <v>68</v>
      </c>
      <c r="BK71" s="598" t="b">
        <f t="array" aca="1" ref="BK71" ca="1">IF($BV$15,MIN(SQRT((BF71-OFFSET(BF71,1,0,$BU$26-BJ71))^2+(BG71-OFFSET(BG71,1,0,$BU$26-BJ71))^2)))</f>
        <v>0</v>
      </c>
      <c r="BL71" s="598" t="b">
        <f t="array" aca="1" ref="BL71" ca="1">IF($BV$15,MIN(SQRT((BF71-OFFSET(BF71,-1,0,1-BJ71))^2+(BG71-OFFSET(BG71,-1,0,1-BJ71))^2)))</f>
        <v>0</v>
      </c>
      <c r="BM71" s="225" t="e">
        <f t="shared" ca="1" si="30"/>
        <v>#N/A</v>
      </c>
      <c r="BN71" s="225" t="e">
        <f t="shared" ca="1" si="31"/>
        <v>#N/A</v>
      </c>
      <c r="BO71" s="53" t="b">
        <f t="shared" ca="1" si="32"/>
        <v>0</v>
      </c>
      <c r="BP71" s="168"/>
      <c r="BQ71" s="168"/>
      <c r="BR71" s="72" t="s">
        <v>404</v>
      </c>
      <c r="BS71" s="846" t="b">
        <f>$N$44=BR71</f>
        <v>1</v>
      </c>
      <c r="BT71" s="612">
        <f>IF($R$47&lt;0,-1-$R$51,1+$R$51)</f>
        <v>1</v>
      </c>
      <c r="BU71" s="613">
        <f>IF($R$48&lt;0,-1-$R$52,1+$R$52)</f>
        <v>1</v>
      </c>
      <c r="BX71" s="3"/>
      <c r="BY71" s="3"/>
      <c r="BZ71" s="3"/>
      <c r="CA71" s="3"/>
      <c r="CB71" s="66"/>
      <c r="CC71" s="66"/>
      <c r="CD71" s="168"/>
      <c r="CE71" s="66"/>
      <c r="CF71" s="66"/>
      <c r="CG71" s="66"/>
      <c r="CH71" s="66"/>
      <c r="CI71" s="168"/>
      <c r="CJ71" s="617"/>
      <c r="CK71" s="168"/>
      <c r="CL71" s="168"/>
      <c r="CM71" s="76"/>
      <c r="CN71" s="76"/>
      <c r="CO71" s="168"/>
      <c r="CP71" s="610">
        <f>IF($BS$70,(CP69*$CZ$26)+(CP70*$CZ$27)*$CQ$9,CP72*$CZ$26)*MirrorX</f>
        <v>0</v>
      </c>
      <c r="CQ71" s="611">
        <f>IF($BS$70,(CP69*$DA$26)+(CP70*$DA$27)*$CQ$9,CQ72*$DA$26)</f>
        <v>0</v>
      </c>
      <c r="CR71" s="76"/>
      <c r="CS71" s="76"/>
      <c r="CT71" s="76">
        <f ca="1">CT70</f>
        <v>0</v>
      </c>
      <c r="CU71" s="76">
        <f ca="1">CQ69*(CU70-$BR$5)</f>
        <v>0</v>
      </c>
      <c r="CV71" s="69"/>
      <c r="CW71" s="439"/>
      <c r="CX71" s="75"/>
      <c r="CY71" s="168"/>
      <c r="CZ71" s="168"/>
      <c r="DA71" s="168"/>
      <c r="DB71" s="168"/>
      <c r="DC71" s="168"/>
      <c r="DD71" s="168"/>
      <c r="DE71" s="168"/>
      <c r="DF71" s="168"/>
      <c r="DG71" s="168"/>
      <c r="DH71" s="168"/>
      <c r="DI71" s="168"/>
      <c r="DJ71" s="168"/>
    </row>
    <row r="72" spans="1:114" ht="13.5" thickBot="1" x14ac:dyDescent="0.25">
      <c r="A72" s="168"/>
      <c r="B72" s="168"/>
      <c r="C72" s="168"/>
      <c r="D72" s="168"/>
      <c r="E72" s="168"/>
      <c r="F72" s="168"/>
      <c r="G72" s="168"/>
      <c r="H72" s="168"/>
      <c r="I72" s="168"/>
      <c r="J72" s="168"/>
      <c r="K72" s="168"/>
      <c r="L72" s="168"/>
      <c r="N72" s="1450"/>
      <c r="P72" s="1456"/>
      <c r="AZ72" s="3">
        <f ca="1">IF(ISNUMBER(BI72),((BI72&gt;Probe_Head!$CB$15)+COUNTIF(OFFSET(Pinlist!$T$1,Chart!BD72,0),"*CPW*")+(OFFSET(Pinlist!$L$1,Chart!BD72,0)="36-40")&gt;0)+0,0)</f>
        <v>0</v>
      </c>
      <c r="BA72" s="161" t="e">
        <f t="shared" ca="1" si="33"/>
        <v>#NUM!</v>
      </c>
      <c r="BB72" s="66" t="e">
        <f t="shared" ca="1" si="27"/>
        <v>#NUM!</v>
      </c>
      <c r="BC72" s="66" t="e">
        <f t="shared" ca="1" si="28"/>
        <v>#NUM!</v>
      </c>
      <c r="BD72" s="156">
        <f ca="1">IFERROR(MATCH(BE72,OFFSET(Pinlist!$A$2,BD71*(BA72=BA71),0,$BT$23,1),0)+BD71*(BA72=BA71),0)</f>
        <v>0</v>
      </c>
      <c r="BE72" s="66" t="e">
        <f t="shared" ca="1" si="29"/>
        <v>#NUM!</v>
      </c>
      <c r="BF72" s="76">
        <f ca="1">(OFFSET(Pinlist!$E$1,BD72,0)-$BR$18)*MirrorX</f>
        <v>0</v>
      </c>
      <c r="BG72" s="76">
        <f ca="1">OFFSET(Pinlist!$F$1,BD72,0)-$BS$18</f>
        <v>0</v>
      </c>
      <c r="BH72" s="439" t="e">
        <f ca="1">IF(LEFT(BE72,2)="RF",OFFSET(Pinlist!$D$1,Chart!BD72,0)&amp;"_"&amp;OFFSET(Pinlist!$G$1,Chart!BD72,0),"")</f>
        <v>#NUM!</v>
      </c>
      <c r="BI72" s="298" t="e">
        <f ca="1">IF(LEFT(BE72,2)="RF",OFFSET(Pinlist!$I$1,Chart!BD72,0))</f>
        <v>#NUM!</v>
      </c>
      <c r="BJ72" s="156">
        <f t="shared" si="34"/>
        <v>69</v>
      </c>
      <c r="BK72" s="598" t="b">
        <f t="array" aca="1" ref="BK72" ca="1">IF($BV$15,MIN(SQRT((BF72-OFFSET(BF72,1,0,$BU$26-BJ72))^2+(BG72-OFFSET(BG72,1,0,$BU$26-BJ72))^2)))</f>
        <v>0</v>
      </c>
      <c r="BL72" s="598" t="b">
        <f t="array" aca="1" ref="BL72" ca="1">IF($BV$15,MIN(SQRT((BF72-OFFSET(BF72,-1,0,1-BJ72))^2+(BG72-OFFSET(BG72,-1,0,1-BJ72))^2)))</f>
        <v>0</v>
      </c>
      <c r="BM72" s="225" t="e">
        <f t="shared" ca="1" si="30"/>
        <v>#N/A</v>
      </c>
      <c r="BN72" s="225" t="e">
        <f t="shared" ca="1" si="31"/>
        <v>#N/A</v>
      </c>
      <c r="BO72" s="53" t="b">
        <f t="shared" ca="1" si="32"/>
        <v>0</v>
      </c>
      <c r="BP72" s="168"/>
      <c r="BQ72" s="168" t="s">
        <v>730</v>
      </c>
      <c r="BR72" s="168"/>
      <c r="BS72" s="168"/>
      <c r="BX72" s="3"/>
      <c r="BY72" s="3"/>
      <c r="BZ72" s="3"/>
      <c r="CA72" s="3"/>
      <c r="CB72" s="66"/>
      <c r="CC72" s="66"/>
      <c r="CD72" s="168"/>
      <c r="CE72" s="66"/>
      <c r="CF72" s="66"/>
      <c r="CG72" s="66"/>
      <c r="CH72" s="66"/>
      <c r="CI72" s="168"/>
      <c r="CJ72" s="617"/>
      <c r="CK72" s="168"/>
      <c r="CL72" s="168"/>
      <c r="CM72" s="76"/>
      <c r="CN72" s="76"/>
      <c r="CO72" s="168"/>
      <c r="CP72" s="614">
        <f>IF(CP66+1=ABS($R$47),0,CP66+1)</f>
        <v>1</v>
      </c>
      <c r="CQ72" s="615">
        <f>IF(CP66+1=ABS($R$47),CQ66+1,CQ66)</f>
        <v>5</v>
      </c>
      <c r="CR72" s="76"/>
      <c r="CS72" s="76"/>
      <c r="CT72" s="76">
        <f ca="1">CT69</f>
        <v>0</v>
      </c>
      <c r="CU72" s="76">
        <f ca="1">CU71</f>
        <v>0</v>
      </c>
      <c r="CV72" s="69"/>
      <c r="CW72" s="439"/>
      <c r="CX72" s="75"/>
      <c r="CY72" s="168"/>
      <c r="CZ72" s="168"/>
      <c r="DA72" s="168"/>
      <c r="DB72" s="168"/>
      <c r="DC72" s="168"/>
      <c r="DD72" s="168"/>
      <c r="DE72" s="168"/>
      <c r="DF72" s="168"/>
      <c r="DG72" s="168"/>
      <c r="DH72" s="168"/>
      <c r="DI72" s="168"/>
      <c r="DJ72" s="168"/>
    </row>
    <row r="73" spans="1:114" x14ac:dyDescent="0.2">
      <c r="B73" s="168"/>
      <c r="C73" s="168"/>
      <c r="D73" s="168"/>
      <c r="E73" s="168"/>
      <c r="F73" s="168"/>
      <c r="G73" s="168"/>
      <c r="H73" s="168"/>
      <c r="I73" s="168"/>
      <c r="J73" s="168"/>
      <c r="K73" s="168"/>
      <c r="AZ73" s="3">
        <f ca="1">IF(ISNUMBER(BI73),((BI73&gt;Probe_Head!$CB$15)+COUNTIF(OFFSET(Pinlist!$T$1,Chart!BD73,0),"*CPW*")+(OFFSET(Pinlist!$L$1,Chart!BD73,0)="36-40")&gt;0)+0,0)</f>
        <v>0</v>
      </c>
      <c r="BA73" s="161" t="e">
        <f t="shared" ca="1" si="33"/>
        <v>#NUM!</v>
      </c>
      <c r="BB73" s="66" t="e">
        <f t="shared" ca="1" si="27"/>
        <v>#NUM!</v>
      </c>
      <c r="BC73" s="66" t="e">
        <f t="shared" ca="1" si="28"/>
        <v>#NUM!</v>
      </c>
      <c r="BD73" s="156">
        <f ca="1">IFERROR(MATCH(BE73,OFFSET(Pinlist!$A$2,BD72*(BA73=BA72),0,$BT$23,1),0)+BD72*(BA73=BA72),0)</f>
        <v>0</v>
      </c>
      <c r="BE73" s="66" t="e">
        <f t="shared" ca="1" si="29"/>
        <v>#NUM!</v>
      </c>
      <c r="BF73" s="76">
        <f ca="1">(OFFSET(Pinlist!$E$1,BD73,0)-$BR$18)*MirrorX</f>
        <v>0</v>
      </c>
      <c r="BG73" s="76">
        <f ca="1">OFFSET(Pinlist!$F$1,BD73,0)-$BS$18</f>
        <v>0</v>
      </c>
      <c r="BH73" s="439" t="e">
        <f ca="1">IF(LEFT(BE73,2)="RF",OFFSET(Pinlist!$D$1,Chart!BD73,0)&amp;"_"&amp;OFFSET(Pinlist!$G$1,Chart!BD73,0),"")</f>
        <v>#NUM!</v>
      </c>
      <c r="BI73" s="298" t="e">
        <f ca="1">IF(LEFT(BE73,2)="RF",OFFSET(Pinlist!$I$1,Chart!BD73,0))</f>
        <v>#NUM!</v>
      </c>
      <c r="BJ73" s="156">
        <f t="shared" si="34"/>
        <v>70</v>
      </c>
      <c r="BK73" s="598" t="b">
        <f t="array" aca="1" ref="BK73" ca="1">IF($BV$15,MIN(SQRT((BF73-OFFSET(BF73,1,0,$BU$26-BJ73))^2+(BG73-OFFSET(BG73,1,0,$BU$26-BJ73))^2)))</f>
        <v>0</v>
      </c>
      <c r="BL73" s="598" t="b">
        <f t="array" aca="1" ref="BL73" ca="1">IF($BV$15,MIN(SQRT((BF73-OFFSET(BF73,-1,0,1-BJ73))^2+(BG73-OFFSET(BG73,-1,0,1-BJ73))^2)))</f>
        <v>0</v>
      </c>
      <c r="BM73" s="225" t="e">
        <f t="shared" ca="1" si="30"/>
        <v>#N/A</v>
      </c>
      <c r="BN73" s="225" t="e">
        <f t="shared" ca="1" si="31"/>
        <v>#N/A</v>
      </c>
      <c r="BO73" s="53" t="b">
        <f t="shared" ca="1" si="32"/>
        <v>0</v>
      </c>
      <c r="BP73" s="168"/>
      <c r="BR73" s="166" t="s">
        <v>121</v>
      </c>
      <c r="BS73" s="516" t="s">
        <v>122</v>
      </c>
      <c r="BX73" s="3"/>
      <c r="BY73" s="3"/>
      <c r="BZ73" s="3"/>
      <c r="CA73" s="3"/>
      <c r="CB73" s="66"/>
      <c r="CC73" s="66"/>
      <c r="CD73" s="168"/>
      <c r="CE73" s="66"/>
      <c r="CF73" s="66"/>
      <c r="CG73" s="66"/>
      <c r="CH73" s="66"/>
      <c r="CI73" s="168"/>
      <c r="CJ73" s="617"/>
      <c r="CK73" s="168"/>
      <c r="CL73" s="168"/>
      <c r="CM73" s="76"/>
      <c r="CN73" s="76"/>
      <c r="CO73" s="168"/>
      <c r="CP73" s="161"/>
      <c r="CQ73" s="66"/>
      <c r="CR73" s="76"/>
      <c r="CS73" s="76"/>
      <c r="CT73" s="76">
        <f ca="1">CT69</f>
        <v>0</v>
      </c>
      <c r="CU73" s="76">
        <f ca="1">CU69</f>
        <v>0</v>
      </c>
      <c r="CV73" s="69"/>
      <c r="CW73" s="439"/>
      <c r="CX73" s="76"/>
      <c r="CY73" s="168"/>
      <c r="CZ73" s="168"/>
      <c r="DA73" s="168"/>
      <c r="DB73" s="168"/>
      <c r="DC73" s="168"/>
      <c r="DD73" s="168"/>
      <c r="DE73" s="168"/>
      <c r="DF73" s="168"/>
      <c r="DG73" s="168"/>
      <c r="DH73" s="168"/>
      <c r="DI73" s="168"/>
      <c r="DJ73" s="168"/>
    </row>
    <row r="74" spans="1:114" x14ac:dyDescent="0.2">
      <c r="B74" s="168"/>
      <c r="C74" s="168"/>
      <c r="D74" s="168"/>
      <c r="E74" s="168"/>
      <c r="F74" s="168"/>
      <c r="G74" s="168"/>
      <c r="H74" s="168"/>
      <c r="I74" s="168"/>
      <c r="J74" s="168"/>
      <c r="K74" s="168"/>
      <c r="AZ74" s="3">
        <f ca="1">IF(ISNUMBER(BI74),((BI74&gt;Probe_Head!$CB$15)+COUNTIF(OFFSET(Pinlist!$T$1,Chart!BD74,0),"*CPW*")+(OFFSET(Pinlist!$L$1,Chart!BD74,0)="36-40")&gt;0)+0,0)</f>
        <v>0</v>
      </c>
      <c r="BA74" s="161" t="e">
        <f t="shared" ca="1" si="33"/>
        <v>#NUM!</v>
      </c>
      <c r="BB74" s="66" t="e">
        <f t="shared" ca="1" si="27"/>
        <v>#NUM!</v>
      </c>
      <c r="BC74" s="66" t="e">
        <f t="shared" ca="1" si="28"/>
        <v>#NUM!</v>
      </c>
      <c r="BD74" s="156">
        <f ca="1">IFERROR(MATCH(BE74,OFFSET(Pinlist!$A$2,BD73*(BA74=BA73),0,$BT$23,1),0)+BD73*(BA74=BA73),0)</f>
        <v>0</v>
      </c>
      <c r="BE74" s="66" t="e">
        <f t="shared" ca="1" si="29"/>
        <v>#NUM!</v>
      </c>
      <c r="BF74" s="76">
        <f ca="1">(OFFSET(Pinlist!$E$1,BD74,0)-$BR$18)*MirrorX</f>
        <v>0</v>
      </c>
      <c r="BG74" s="76">
        <f ca="1">OFFSET(Pinlist!$F$1,BD74,0)-$BS$18</f>
        <v>0</v>
      </c>
      <c r="BH74" s="439" t="e">
        <f ca="1">IF(LEFT(BE74,2)="RF",OFFSET(Pinlist!$D$1,Chart!BD74,0)&amp;"_"&amp;OFFSET(Pinlist!$G$1,Chart!BD74,0),"")</f>
        <v>#NUM!</v>
      </c>
      <c r="BI74" s="298" t="e">
        <f ca="1">IF(LEFT(BE74,2)="RF",OFFSET(Pinlist!$I$1,Chart!BD74,0))</f>
        <v>#NUM!</v>
      </c>
      <c r="BJ74" s="156">
        <f t="shared" si="34"/>
        <v>71</v>
      </c>
      <c r="BK74" s="598" t="b">
        <f t="array" aca="1" ref="BK74" ca="1">IF($BV$15,MIN(SQRT((BF74-OFFSET(BF74,1,0,$BU$26-BJ74))^2+(BG74-OFFSET(BG74,1,0,$BU$26-BJ74))^2)))</f>
        <v>0</v>
      </c>
      <c r="BL74" s="598" t="b">
        <f t="array" aca="1" ref="BL74" ca="1">IF($BV$15,MIN(SQRT((BF74-OFFSET(BF74,-1,0,1-BJ74))^2+(BG74-OFFSET(BG74,-1,0,1-BJ74))^2)))</f>
        <v>0</v>
      </c>
      <c r="BM74" s="225" t="e">
        <f t="shared" ca="1" si="30"/>
        <v>#N/A</v>
      </c>
      <c r="BN74" s="225" t="e">
        <f t="shared" ca="1" si="31"/>
        <v>#N/A</v>
      </c>
      <c r="BO74" s="53" t="b">
        <f t="shared" ca="1" si="32"/>
        <v>0</v>
      </c>
      <c r="BP74" s="168"/>
      <c r="BQ74" s="637" t="str">
        <f>IF(DUT!$BG$44,"Step/2:","Die Sz/2:")</f>
        <v>Die Sz/2:</v>
      </c>
      <c r="BR74" s="638">
        <f>IF(DUT!$BG$44,DUT!$S$18,DUT!$G$11)</f>
        <v>0</v>
      </c>
      <c r="BS74" s="638">
        <f>IF(DUT!$BG$44,DUT!$V$18,DUT!$J$11)</f>
        <v>0</v>
      </c>
      <c r="BX74" s="3"/>
      <c r="BY74" s="3"/>
      <c r="BZ74" s="3"/>
      <c r="CA74" s="3"/>
      <c r="CB74" s="66"/>
      <c r="CC74" s="66"/>
      <c r="CD74" s="168"/>
      <c r="CE74" s="66"/>
      <c r="CF74" s="66"/>
      <c r="CG74" s="66"/>
      <c r="CH74" s="66"/>
      <c r="CI74" s="168"/>
      <c r="CJ74" s="617"/>
      <c r="CK74" s="168"/>
      <c r="CL74" s="168"/>
      <c r="CM74" s="76"/>
      <c r="CN74" s="76"/>
      <c r="CO74" s="168"/>
      <c r="CX74" s="76"/>
      <c r="CY74" s="168"/>
      <c r="CZ74" s="168"/>
      <c r="DA74" s="168"/>
      <c r="DB74" s="168"/>
      <c r="DC74" s="168"/>
      <c r="DD74" s="168"/>
      <c r="DE74" s="168"/>
      <c r="DF74" s="168"/>
      <c r="DG74" s="168"/>
      <c r="DH74" s="168"/>
      <c r="DI74" s="168"/>
      <c r="DJ74" s="168"/>
    </row>
    <row r="75" spans="1:114" x14ac:dyDescent="0.2">
      <c r="B75" s="168"/>
      <c r="C75" s="168"/>
      <c r="D75" s="168"/>
      <c r="E75" s="168"/>
      <c r="F75" s="168"/>
      <c r="G75" s="168"/>
      <c r="H75" s="168"/>
      <c r="I75" s="168"/>
      <c r="J75" s="168"/>
      <c r="K75" s="168"/>
      <c r="AZ75" s="3">
        <f ca="1">IF(ISNUMBER(BI75),((BI75&gt;Probe_Head!$CB$15)+COUNTIF(OFFSET(Pinlist!$T$1,Chart!BD75,0),"*CPW*")+(OFFSET(Pinlist!$L$1,Chart!BD75,0)="36-40")&gt;0)+0,0)</f>
        <v>0</v>
      </c>
      <c r="BA75" s="161" t="e">
        <f t="shared" ca="1" si="33"/>
        <v>#NUM!</v>
      </c>
      <c r="BB75" s="66" t="e">
        <f t="shared" ca="1" si="27"/>
        <v>#NUM!</v>
      </c>
      <c r="BC75" s="66" t="e">
        <f t="shared" ca="1" si="28"/>
        <v>#NUM!</v>
      </c>
      <c r="BD75" s="156">
        <f ca="1">IFERROR(MATCH(BE75,OFFSET(Pinlist!$A$2,BD74*(BA75=BA74),0,$BT$23,1),0)+BD74*(BA75=BA74),0)</f>
        <v>0</v>
      </c>
      <c r="BE75" s="66" t="e">
        <f t="shared" ca="1" si="29"/>
        <v>#NUM!</v>
      </c>
      <c r="BF75" s="76">
        <f ca="1">(OFFSET(Pinlist!$E$1,BD75,0)-$BR$18)*MirrorX</f>
        <v>0</v>
      </c>
      <c r="BG75" s="76">
        <f ca="1">OFFSET(Pinlist!$F$1,BD75,0)-$BS$18</f>
        <v>0</v>
      </c>
      <c r="BH75" s="439" t="e">
        <f ca="1">IF(LEFT(BE75,2)="RF",OFFSET(Pinlist!$D$1,Chart!BD75,0)&amp;"_"&amp;OFFSET(Pinlist!$G$1,Chart!BD75,0),"")</f>
        <v>#NUM!</v>
      </c>
      <c r="BI75" s="298" t="e">
        <f ca="1">IF(LEFT(BE75,2)="RF",OFFSET(Pinlist!$I$1,Chart!BD75,0))</f>
        <v>#NUM!</v>
      </c>
      <c r="BJ75" s="156">
        <f t="shared" si="34"/>
        <v>72</v>
      </c>
      <c r="BK75" s="598" t="b">
        <f t="array" aca="1" ref="BK75" ca="1">IF($BV$15,MIN(SQRT((BF75-OFFSET(BF75,1,0,$BU$26-BJ75))^2+(BG75-OFFSET(BG75,1,0,$BU$26-BJ75))^2)))</f>
        <v>0</v>
      </c>
      <c r="BL75" s="598" t="b">
        <f t="array" aca="1" ref="BL75" ca="1">IF($BV$15,MIN(SQRT((BF75-OFFSET(BF75,-1,0,1-BJ75))^2+(BG75-OFFSET(BG75,-1,0,1-BJ75))^2)))</f>
        <v>0</v>
      </c>
      <c r="BM75" s="225" t="e">
        <f t="shared" ca="1" si="30"/>
        <v>#N/A</v>
      </c>
      <c r="BN75" s="225" t="e">
        <f t="shared" ca="1" si="31"/>
        <v>#N/A</v>
      </c>
      <c r="BO75" s="53" t="b">
        <f t="shared" ca="1" si="32"/>
        <v>0</v>
      </c>
      <c r="BP75" s="168"/>
      <c r="BR75" s="226" t="e">
        <f>IF($BV$17,$BR$22-$BR$74/2,NA())</f>
        <v>#N/A</v>
      </c>
      <c r="BS75" s="465" t="e">
        <f>IF($BV$17,$BS$22-$BS$74/2,NA())</f>
        <v>#N/A</v>
      </c>
      <c r="BV75" s="3"/>
      <c r="BX75" s="3"/>
      <c r="BY75" s="3"/>
      <c r="BZ75" s="3"/>
      <c r="CA75" s="3"/>
      <c r="CB75" s="66"/>
      <c r="CC75" s="66"/>
      <c r="CD75" s="168"/>
      <c r="CE75" s="66"/>
      <c r="CF75" s="66"/>
      <c r="CG75" s="66"/>
      <c r="CH75" s="66"/>
      <c r="CI75" s="168"/>
      <c r="CJ75" s="617"/>
      <c r="CK75" s="168"/>
      <c r="CL75" s="168"/>
      <c r="CM75" s="76"/>
      <c r="CN75" s="76"/>
      <c r="CO75" s="168"/>
      <c r="CP75" s="608">
        <f>CP69+1</f>
        <v>12</v>
      </c>
      <c r="CQ75" s="609">
        <f>(CP75&lt;Multiplyer)*$CZ$40</f>
        <v>0</v>
      </c>
      <c r="CR75" s="618"/>
      <c r="CS75" s="618"/>
      <c r="CT75" s="618">
        <f ca="1">$CQ75*(CP77+$CZ$29)</f>
        <v>0</v>
      </c>
      <c r="CU75" s="618">
        <f ca="1">$CQ75*(CQ77+$DA$29)</f>
        <v>0</v>
      </c>
      <c r="CV75" s="618" t="e">
        <f ca="1">IF(CQ75,CQ75*($CM$2-$BR$22+CP77),$CV$3)</f>
        <v>#N/A</v>
      </c>
      <c r="CW75" s="619" t="e">
        <f ca="1">IF(CQ75,CQ75*($CN$2-$BS$22+CQ77),$CW$3)</f>
        <v>#N/A</v>
      </c>
      <c r="CX75" s="76"/>
      <c r="CY75" s="168"/>
      <c r="CZ75" s="168"/>
      <c r="DA75" s="168"/>
      <c r="DB75" s="168"/>
      <c r="DC75" s="168"/>
      <c r="DD75" s="168"/>
      <c r="DE75" s="168"/>
      <c r="DF75" s="168"/>
      <c r="DG75" s="168"/>
      <c r="DH75" s="168"/>
      <c r="DI75" s="168"/>
      <c r="DJ75" s="168"/>
    </row>
    <row r="76" spans="1:114" x14ac:dyDescent="0.2">
      <c r="B76" s="168"/>
      <c r="C76" s="168"/>
      <c r="D76" s="168"/>
      <c r="E76" s="168"/>
      <c r="F76" s="168"/>
      <c r="G76" s="168"/>
      <c r="H76" s="168"/>
      <c r="I76" s="168"/>
      <c r="J76" s="168"/>
      <c r="K76" s="168"/>
      <c r="AZ76" s="3">
        <f ca="1">IF(ISNUMBER(BI76),((BI76&gt;Probe_Head!$CB$15)+COUNTIF(OFFSET(Pinlist!$T$1,Chart!BD76,0),"*CPW*")+(OFFSET(Pinlist!$L$1,Chart!BD76,0)="36-40")&gt;0)+0,0)</f>
        <v>0</v>
      </c>
      <c r="BA76" s="161" t="e">
        <f t="shared" ca="1" si="33"/>
        <v>#NUM!</v>
      </c>
      <c r="BB76" s="66" t="e">
        <f t="shared" ca="1" si="27"/>
        <v>#NUM!</v>
      </c>
      <c r="BC76" s="66" t="e">
        <f t="shared" ca="1" si="28"/>
        <v>#NUM!</v>
      </c>
      <c r="BD76" s="156">
        <f ca="1">IFERROR(MATCH(BE76,OFFSET(Pinlist!$A$2,BD75*(BA76=BA75),0,$BT$23,1),0)+BD75*(BA76=BA75),0)</f>
        <v>0</v>
      </c>
      <c r="BE76" s="66" t="e">
        <f t="shared" ca="1" si="29"/>
        <v>#NUM!</v>
      </c>
      <c r="BF76" s="76">
        <f ca="1">(OFFSET(Pinlist!$E$1,BD76,0)-$BR$18)*MirrorX</f>
        <v>0</v>
      </c>
      <c r="BG76" s="76">
        <f ca="1">OFFSET(Pinlist!$F$1,BD76,0)-$BS$18</f>
        <v>0</v>
      </c>
      <c r="BH76" s="439" t="e">
        <f ca="1">IF(LEFT(BE76,2)="RF",OFFSET(Pinlist!$D$1,Chart!BD76,0)&amp;"_"&amp;OFFSET(Pinlist!$G$1,Chart!BD76,0),"")</f>
        <v>#NUM!</v>
      </c>
      <c r="BI76" s="298" t="e">
        <f ca="1">IF(LEFT(BE76,2)="RF",OFFSET(Pinlist!$I$1,Chart!BD76,0))</f>
        <v>#NUM!</v>
      </c>
      <c r="BJ76" s="156">
        <f t="shared" si="34"/>
        <v>73</v>
      </c>
      <c r="BK76" s="598" t="b">
        <f t="array" aca="1" ref="BK76" ca="1">IF($BV$15,MIN(SQRT((BF76-OFFSET(BF76,1,0,$BU$26-BJ76))^2+(BG76-OFFSET(BG76,1,0,$BU$26-BJ76))^2)))</f>
        <v>0</v>
      </c>
      <c r="BL76" s="598" t="b">
        <f t="array" aca="1" ref="BL76" ca="1">IF($BV$15,MIN(SQRT((BF76-OFFSET(BF76,-1,0,1-BJ76))^2+(BG76-OFFSET(BG76,-1,0,1-BJ76))^2)))</f>
        <v>0</v>
      </c>
      <c r="BM76" s="225" t="e">
        <f t="shared" ca="1" si="30"/>
        <v>#N/A</v>
      </c>
      <c r="BN76" s="225" t="e">
        <f t="shared" ca="1" si="31"/>
        <v>#N/A</v>
      </c>
      <c r="BO76" s="53" t="b">
        <f t="shared" ca="1" si="32"/>
        <v>0</v>
      </c>
      <c r="BP76" s="168"/>
      <c r="BR76" s="226" t="e">
        <f>BR75+$BR$74</f>
        <v>#N/A</v>
      </c>
      <c r="BS76" s="465" t="e">
        <f>BS75</f>
        <v>#N/A</v>
      </c>
      <c r="BX76" s="3"/>
      <c r="BY76" s="3"/>
      <c r="BZ76" s="3"/>
      <c r="CA76" s="3"/>
      <c r="CB76" s="66"/>
      <c r="CC76" s="66"/>
      <c r="CD76" s="168"/>
      <c r="CE76" s="66"/>
      <c r="CF76" s="66"/>
      <c r="CG76" s="66"/>
      <c r="CH76" s="66"/>
      <c r="CI76" s="168"/>
      <c r="CJ76" s="617"/>
      <c r="CK76" s="168"/>
      <c r="CL76" s="168"/>
      <c r="CM76" s="76"/>
      <c r="CN76" s="76"/>
      <c r="CO76" s="168"/>
      <c r="CP76" s="846" t="b">
        <f>CP75/2&lt;&gt;INT(CP75/2)</f>
        <v>0</v>
      </c>
      <c r="CQ76" s="66"/>
      <c r="CR76" s="76"/>
      <c r="CS76" s="76"/>
      <c r="CT76" s="76">
        <f ca="1">CQ75*(CT75-$BQ$5)</f>
        <v>0</v>
      </c>
      <c r="CU76" s="76">
        <f ca="1">CU75</f>
        <v>0</v>
      </c>
      <c r="CV76" s="69"/>
      <c r="CW76" s="480"/>
      <c r="CX76" s="76"/>
      <c r="CY76" s="168"/>
      <c r="CZ76" s="168"/>
      <c r="DA76" s="168"/>
      <c r="DB76" s="168"/>
      <c r="DC76" s="168"/>
      <c r="DD76" s="168"/>
      <c r="DE76" s="168"/>
      <c r="DF76" s="168"/>
      <c r="DG76" s="168"/>
      <c r="DH76" s="168"/>
      <c r="DI76" s="168"/>
      <c r="DJ76" s="168"/>
    </row>
    <row r="77" spans="1:114" x14ac:dyDescent="0.2">
      <c r="K77" s="168"/>
      <c r="AZ77" s="3">
        <f ca="1">IF(ISNUMBER(BI77),((BI77&gt;Probe_Head!$CB$15)+COUNTIF(OFFSET(Pinlist!$T$1,Chart!BD77,0),"*CPW*")+(OFFSET(Pinlist!$L$1,Chart!BD77,0)="36-40")&gt;0)+0,0)</f>
        <v>0</v>
      </c>
      <c r="BA77" s="161" t="e">
        <f t="shared" ca="1" si="33"/>
        <v>#NUM!</v>
      </c>
      <c r="BB77" s="66" t="e">
        <f t="shared" ca="1" si="27"/>
        <v>#NUM!</v>
      </c>
      <c r="BC77" s="66" t="e">
        <f t="shared" ca="1" si="28"/>
        <v>#NUM!</v>
      </c>
      <c r="BD77" s="156">
        <f ca="1">IFERROR(MATCH(BE77,OFFSET(Pinlist!$A$2,BD76*(BA77=BA76),0,$BT$23,1),0)+BD76*(BA77=BA76),0)</f>
        <v>0</v>
      </c>
      <c r="BE77" s="66" t="e">
        <f t="shared" ca="1" si="29"/>
        <v>#NUM!</v>
      </c>
      <c r="BF77" s="76">
        <f ca="1">(OFFSET(Pinlist!$E$1,BD77,0)-$BR$18)*MirrorX</f>
        <v>0</v>
      </c>
      <c r="BG77" s="76">
        <f ca="1">OFFSET(Pinlist!$F$1,BD77,0)-$BS$18</f>
        <v>0</v>
      </c>
      <c r="BH77" s="439" t="e">
        <f ca="1">IF(LEFT(BE77,2)="RF",OFFSET(Pinlist!$D$1,Chart!BD77,0)&amp;"_"&amp;OFFSET(Pinlist!$G$1,Chart!BD77,0),"")</f>
        <v>#NUM!</v>
      </c>
      <c r="BI77" s="298" t="e">
        <f ca="1">IF(LEFT(BE77,2)="RF",OFFSET(Pinlist!$I$1,Chart!BD77,0))</f>
        <v>#NUM!</v>
      </c>
      <c r="BJ77" s="156">
        <f t="shared" si="34"/>
        <v>74</v>
      </c>
      <c r="BK77" s="598" t="b">
        <f t="array" aca="1" ref="BK77" ca="1">IF($BV$15,MIN(SQRT((BF77-OFFSET(BF77,1,0,$BU$26-BJ77))^2+(BG77-OFFSET(BG77,1,0,$BU$26-BJ77))^2)))</f>
        <v>0</v>
      </c>
      <c r="BL77" s="598" t="b">
        <f t="array" aca="1" ref="BL77" ca="1">IF($BV$15,MIN(SQRT((BF77-OFFSET(BF77,-1,0,1-BJ77))^2+(BG77-OFFSET(BG77,-1,0,1-BJ77))^2)))</f>
        <v>0</v>
      </c>
      <c r="BM77" s="225" t="e">
        <f t="shared" ca="1" si="30"/>
        <v>#N/A</v>
      </c>
      <c r="BN77" s="225" t="e">
        <f t="shared" ca="1" si="31"/>
        <v>#N/A</v>
      </c>
      <c r="BO77" s="53" t="b">
        <f t="shared" ca="1" si="32"/>
        <v>0</v>
      </c>
      <c r="BP77" s="168"/>
      <c r="BR77" s="226" t="e">
        <f>BR76</f>
        <v>#N/A</v>
      </c>
      <c r="BS77" s="465" t="e">
        <f>BS76+$BS$74</f>
        <v>#N/A</v>
      </c>
      <c r="BX77" s="3"/>
      <c r="BY77" s="3"/>
      <c r="BZ77" s="3"/>
      <c r="CA77" s="3"/>
      <c r="CB77" s="66"/>
      <c r="CC77" s="66"/>
      <c r="CD77" s="168"/>
      <c r="CE77" s="66"/>
      <c r="CF77" s="66"/>
      <c r="CG77" s="66"/>
      <c r="CH77" s="66"/>
      <c r="CI77" s="168"/>
      <c r="CJ77" s="617"/>
      <c r="CK77" s="168"/>
      <c r="CL77" s="168"/>
      <c r="CM77" s="76"/>
      <c r="CN77" s="76"/>
      <c r="CO77" s="168"/>
      <c r="CP77" s="610">
        <f>IF($BS$70,(CP75*$CZ$26)+(CP76*$CZ$27)*$CQ$9,CP78*$CZ$26)*MirrorX</f>
        <v>0</v>
      </c>
      <c r="CQ77" s="611">
        <f>IF($BS$70,(CP75*$DA$26)+(CP76*$DA$27)*$CQ$9,CQ78*$DA$26)</f>
        <v>0</v>
      </c>
      <c r="CR77" s="76"/>
      <c r="CS77" s="76"/>
      <c r="CT77" s="76">
        <f ca="1">CT76</f>
        <v>0</v>
      </c>
      <c r="CU77" s="76">
        <f ca="1">CQ75*(CU76-$BR$5)</f>
        <v>0</v>
      </c>
      <c r="CV77" s="69"/>
      <c r="CW77" s="480"/>
      <c r="CX77" s="76"/>
      <c r="CY77" s="168"/>
      <c r="CZ77" s="168"/>
      <c r="DA77" s="168"/>
      <c r="DB77" s="168"/>
      <c r="DC77" s="168"/>
      <c r="DD77" s="168"/>
      <c r="DE77" s="168"/>
      <c r="DF77" s="168"/>
      <c r="DG77" s="168"/>
      <c r="DH77" s="168"/>
      <c r="DI77" s="168"/>
      <c r="DJ77" s="168"/>
    </row>
    <row r="78" spans="1:114" x14ac:dyDescent="0.2">
      <c r="K78" s="168"/>
      <c r="L78" s="64"/>
      <c r="M78" s="168"/>
      <c r="N78" s="168"/>
      <c r="O78" s="168"/>
      <c r="P78" s="168"/>
      <c r="AZ78" s="3">
        <f ca="1">IF(ISNUMBER(BI78),((BI78&gt;Probe_Head!$CB$15)+COUNTIF(OFFSET(Pinlist!$T$1,Chart!BD78,0),"*CPW*")+(OFFSET(Pinlist!$L$1,Chart!BD78,0)="36-40")&gt;0)+0,0)</f>
        <v>0</v>
      </c>
      <c r="BA78" s="161" t="e">
        <f t="shared" ca="1" si="33"/>
        <v>#NUM!</v>
      </c>
      <c r="BB78" s="66" t="e">
        <f t="shared" ca="1" si="27"/>
        <v>#NUM!</v>
      </c>
      <c r="BC78" s="66" t="e">
        <f t="shared" ca="1" si="28"/>
        <v>#NUM!</v>
      </c>
      <c r="BD78" s="156">
        <f ca="1">IFERROR(MATCH(BE78,OFFSET(Pinlist!$A$2,BD77*(BA78=BA77),0,$BT$23,1),0)+BD77*(BA78=BA77),0)</f>
        <v>0</v>
      </c>
      <c r="BE78" s="66" t="e">
        <f t="shared" ca="1" si="29"/>
        <v>#NUM!</v>
      </c>
      <c r="BF78" s="76">
        <f ca="1">(OFFSET(Pinlist!$E$1,BD78,0)-$BR$18)*MirrorX</f>
        <v>0</v>
      </c>
      <c r="BG78" s="76">
        <f ca="1">OFFSET(Pinlist!$F$1,BD78,0)-$BS$18</f>
        <v>0</v>
      </c>
      <c r="BH78" s="439" t="e">
        <f ca="1">IF(LEFT(BE78,2)="RF",OFFSET(Pinlist!$D$1,Chart!BD78,0)&amp;"_"&amp;OFFSET(Pinlist!$G$1,Chart!BD78,0),"")</f>
        <v>#NUM!</v>
      </c>
      <c r="BI78" s="298" t="e">
        <f ca="1">IF(LEFT(BE78,2)="RF",OFFSET(Pinlist!$I$1,Chart!BD78,0))</f>
        <v>#NUM!</v>
      </c>
      <c r="BJ78" s="156">
        <f t="shared" si="34"/>
        <v>75</v>
      </c>
      <c r="BK78" s="598" t="b">
        <f t="array" aca="1" ref="BK78" ca="1">IF($BV$15,MIN(SQRT((BF78-OFFSET(BF78,1,0,$BU$26-BJ78))^2+(BG78-OFFSET(BG78,1,0,$BU$26-BJ78))^2)))</f>
        <v>0</v>
      </c>
      <c r="BL78" s="598" t="b">
        <f t="array" aca="1" ref="BL78" ca="1">IF($BV$15,MIN(SQRT((BF78-OFFSET(BF78,-1,0,1-BJ78))^2+(BG78-OFFSET(BG78,-1,0,1-BJ78))^2)))</f>
        <v>0</v>
      </c>
      <c r="BM78" s="225" t="e">
        <f t="shared" ca="1" si="30"/>
        <v>#N/A</v>
      </c>
      <c r="BN78" s="225" t="e">
        <f t="shared" ca="1" si="31"/>
        <v>#N/A</v>
      </c>
      <c r="BO78" s="53" t="b">
        <f t="shared" ca="1" si="32"/>
        <v>0</v>
      </c>
      <c r="BP78" s="168"/>
      <c r="BR78" s="226" t="e">
        <f>BR75</f>
        <v>#N/A</v>
      </c>
      <c r="BS78" s="465" t="e">
        <f>BS77</f>
        <v>#N/A</v>
      </c>
      <c r="BX78" s="3"/>
      <c r="BY78" s="3"/>
      <c r="BZ78" s="3"/>
      <c r="CA78" s="3"/>
      <c r="CB78" s="66"/>
      <c r="CC78" s="66"/>
      <c r="CD78" s="168"/>
      <c r="CE78" s="66"/>
      <c r="CF78" s="66"/>
      <c r="CG78" s="66"/>
      <c r="CH78" s="66"/>
      <c r="CI78" s="168"/>
      <c r="CJ78" s="617"/>
      <c r="CK78" s="168"/>
      <c r="CL78" s="168"/>
      <c r="CM78" s="76"/>
      <c r="CN78" s="76"/>
      <c r="CO78" s="168"/>
      <c r="CP78" s="614">
        <f>IF(CP72+1=ABS($R$47),0,CP72+1)</f>
        <v>0</v>
      </c>
      <c r="CQ78" s="615">
        <f>IF(CP72+1=ABS($R$47),CQ72+1,CQ72)</f>
        <v>6</v>
      </c>
      <c r="CR78" s="76"/>
      <c r="CS78" s="76"/>
      <c r="CT78" s="76">
        <f ca="1">CT75</f>
        <v>0</v>
      </c>
      <c r="CU78" s="76">
        <f ca="1">CU77</f>
        <v>0</v>
      </c>
      <c r="CV78" s="69"/>
      <c r="CW78" s="480"/>
      <c r="CX78" s="75"/>
      <c r="CY78" s="168"/>
      <c r="CZ78" s="168"/>
      <c r="DA78" s="168"/>
      <c r="DB78" s="168"/>
      <c r="DC78" s="168"/>
      <c r="DD78" s="168"/>
      <c r="DE78" s="168"/>
      <c r="DF78" s="168"/>
      <c r="DG78" s="168"/>
      <c r="DH78" s="168"/>
      <c r="DI78" s="168"/>
      <c r="DJ78" s="168"/>
    </row>
    <row r="79" spans="1:114" x14ac:dyDescent="0.2">
      <c r="AZ79" s="3">
        <f ca="1">IF(ISNUMBER(BI79),((BI79&gt;Probe_Head!$CB$15)+COUNTIF(OFFSET(Pinlist!$T$1,Chart!BD79,0),"*CPW*")+(OFFSET(Pinlist!$L$1,Chart!BD79,0)="36-40")&gt;0)+0,0)</f>
        <v>0</v>
      </c>
      <c r="BA79" s="161" t="e">
        <f t="shared" ca="1" si="33"/>
        <v>#NUM!</v>
      </c>
      <c r="BB79" s="66" t="e">
        <f t="shared" ca="1" si="27"/>
        <v>#NUM!</v>
      </c>
      <c r="BC79" s="66" t="e">
        <f t="shared" ca="1" si="28"/>
        <v>#NUM!</v>
      </c>
      <c r="BD79" s="156">
        <f ca="1">IFERROR(MATCH(BE79,OFFSET(Pinlist!$A$2,BD78*(BA79=BA78),0,$BT$23,1),0)+BD78*(BA79=BA78),0)</f>
        <v>0</v>
      </c>
      <c r="BE79" s="66" t="e">
        <f t="shared" ca="1" si="29"/>
        <v>#NUM!</v>
      </c>
      <c r="BF79" s="76">
        <f ca="1">(OFFSET(Pinlist!$E$1,BD79,0)-$BR$18)*MirrorX</f>
        <v>0</v>
      </c>
      <c r="BG79" s="76">
        <f ca="1">OFFSET(Pinlist!$F$1,BD79,0)-$BS$18</f>
        <v>0</v>
      </c>
      <c r="BH79" s="439" t="e">
        <f ca="1">IF(LEFT(BE79,2)="RF",OFFSET(Pinlist!$D$1,Chart!BD79,0)&amp;"_"&amp;OFFSET(Pinlist!$G$1,Chart!BD79,0),"")</f>
        <v>#NUM!</v>
      </c>
      <c r="BI79" s="298" t="e">
        <f ca="1">IF(LEFT(BE79,2)="RF",OFFSET(Pinlist!$I$1,Chart!BD79,0))</f>
        <v>#NUM!</v>
      </c>
      <c r="BJ79" s="156">
        <f t="shared" si="34"/>
        <v>76</v>
      </c>
      <c r="BK79" s="598" t="b">
        <f t="array" aca="1" ref="BK79" ca="1">IF($BV$15,MIN(SQRT((BF79-OFFSET(BF79,1,0,$BU$26-BJ79))^2+(BG79-OFFSET(BG79,1,0,$BU$26-BJ79))^2)))</f>
        <v>0</v>
      </c>
      <c r="BL79" s="598" t="b">
        <f t="array" aca="1" ref="BL79" ca="1">IF($BV$15,MIN(SQRT((BF79-OFFSET(BF79,-1,0,1-BJ79))^2+(BG79-OFFSET(BG79,-1,0,1-BJ79))^2)))</f>
        <v>0</v>
      </c>
      <c r="BM79" s="225" t="e">
        <f t="shared" ca="1" si="30"/>
        <v>#N/A</v>
      </c>
      <c r="BN79" s="225" t="e">
        <f t="shared" ca="1" si="31"/>
        <v>#N/A</v>
      </c>
      <c r="BO79" s="53" t="b">
        <f t="shared" ca="1" si="32"/>
        <v>0</v>
      </c>
      <c r="BP79" s="168"/>
      <c r="BQ79" s="168"/>
      <c r="BR79" s="606" t="e">
        <f>BR75</f>
        <v>#N/A</v>
      </c>
      <c r="BS79" s="607" t="e">
        <f>BS75</f>
        <v>#N/A</v>
      </c>
      <c r="BX79" s="3"/>
      <c r="BY79" s="3"/>
      <c r="BZ79" s="3"/>
      <c r="CA79" s="3"/>
      <c r="CB79" s="66"/>
      <c r="CC79" s="66"/>
      <c r="CD79" s="168"/>
      <c r="CE79" s="66"/>
      <c r="CF79" s="66"/>
      <c r="CG79" s="66"/>
      <c r="CH79" s="66"/>
      <c r="CI79" s="168"/>
      <c r="CJ79" s="617"/>
      <c r="CK79" s="168"/>
      <c r="CL79" s="168"/>
      <c r="CM79" s="76"/>
      <c r="CN79" s="76"/>
      <c r="CO79" s="168"/>
      <c r="CP79" s="161"/>
      <c r="CQ79" s="66"/>
      <c r="CR79" s="76"/>
      <c r="CS79" s="76"/>
      <c r="CT79" s="76">
        <f ca="1">CT75</f>
        <v>0</v>
      </c>
      <c r="CU79" s="76">
        <f ca="1">CU75</f>
        <v>0</v>
      </c>
      <c r="CV79" s="69"/>
      <c r="CW79" s="480"/>
      <c r="CX79" s="75"/>
      <c r="CY79" s="168"/>
      <c r="CZ79" s="168"/>
      <c r="DA79" s="168"/>
      <c r="DB79" s="168"/>
      <c r="DC79" s="168"/>
      <c r="DD79" s="168"/>
      <c r="DE79" s="168"/>
      <c r="DF79" s="168"/>
      <c r="DG79" s="168"/>
      <c r="DH79" s="168"/>
      <c r="DI79" s="168"/>
      <c r="DJ79" s="168"/>
    </row>
    <row r="80" spans="1:114" x14ac:dyDescent="0.2">
      <c r="AZ80" s="3">
        <f ca="1">IF(ISNUMBER(BI80),((BI80&gt;Probe_Head!$CB$15)+COUNTIF(OFFSET(Pinlist!$T$1,Chart!BD80,0),"*CPW*")+(OFFSET(Pinlist!$L$1,Chart!BD80,0)="36-40")&gt;0)+0,0)</f>
        <v>0</v>
      </c>
      <c r="BA80" s="161" t="e">
        <f t="shared" ca="1" si="33"/>
        <v>#NUM!</v>
      </c>
      <c r="BB80" s="66" t="e">
        <f t="shared" ca="1" si="27"/>
        <v>#NUM!</v>
      </c>
      <c r="BC80" s="66" t="e">
        <f t="shared" ca="1" si="28"/>
        <v>#NUM!</v>
      </c>
      <c r="BD80" s="156">
        <f ca="1">IFERROR(MATCH(BE80,OFFSET(Pinlist!$A$2,BD79*(BA80=BA79),0,$BT$23,1),0)+BD79*(BA80=BA79),0)</f>
        <v>0</v>
      </c>
      <c r="BE80" s="66" t="e">
        <f t="shared" ca="1" si="29"/>
        <v>#NUM!</v>
      </c>
      <c r="BF80" s="76">
        <f ca="1">(OFFSET(Pinlist!$E$1,BD80,0)-$BR$18)*MirrorX</f>
        <v>0</v>
      </c>
      <c r="BG80" s="76">
        <f ca="1">OFFSET(Pinlist!$F$1,BD80,0)-$BS$18</f>
        <v>0</v>
      </c>
      <c r="BH80" s="439" t="e">
        <f ca="1">IF(LEFT(BE80,2)="RF",OFFSET(Pinlist!$D$1,Chart!BD80,0)&amp;"_"&amp;OFFSET(Pinlist!$G$1,Chart!BD80,0),"")</f>
        <v>#NUM!</v>
      </c>
      <c r="BI80" s="298" t="e">
        <f ca="1">IF(LEFT(BE80,2)="RF",OFFSET(Pinlist!$I$1,Chart!BD80,0))</f>
        <v>#NUM!</v>
      </c>
      <c r="BJ80" s="156">
        <f t="shared" si="34"/>
        <v>77</v>
      </c>
      <c r="BK80" s="598" t="b">
        <f t="array" aca="1" ref="BK80" ca="1">IF($BV$15,MIN(SQRT((BF80-OFFSET(BF80,1,0,$BU$26-BJ80))^2+(BG80-OFFSET(BG80,1,0,$BU$26-BJ80))^2)))</f>
        <v>0</v>
      </c>
      <c r="BL80" s="598" t="b">
        <f t="array" aca="1" ref="BL80" ca="1">IF($BV$15,MIN(SQRT((BF80-OFFSET(BF80,-1,0,1-BJ80))^2+(BG80-OFFSET(BG80,-1,0,1-BJ80))^2)))</f>
        <v>0</v>
      </c>
      <c r="BM80" s="225" t="e">
        <f t="shared" ca="1" si="30"/>
        <v>#N/A</v>
      </c>
      <c r="BN80" s="225" t="e">
        <f t="shared" ca="1" si="31"/>
        <v>#N/A</v>
      </c>
      <c r="BO80" s="53" t="b">
        <f t="shared" ca="1" si="32"/>
        <v>0</v>
      </c>
      <c r="BP80" s="168"/>
      <c r="BQ80" s="168"/>
      <c r="BR80" s="168"/>
      <c r="BS80" s="168"/>
      <c r="BX80" s="3"/>
      <c r="BY80" s="3"/>
      <c r="BZ80" s="3"/>
      <c r="CA80" s="3"/>
      <c r="CB80" s="66"/>
      <c r="CC80" s="66"/>
      <c r="CD80" s="168"/>
      <c r="CE80" s="66"/>
      <c r="CF80" s="66"/>
      <c r="CG80" s="66"/>
      <c r="CH80" s="66"/>
      <c r="CI80" s="168"/>
      <c r="CJ80" s="617"/>
      <c r="CK80" s="168"/>
      <c r="CL80" s="168"/>
      <c r="CM80" s="76"/>
      <c r="CN80" s="76"/>
      <c r="CO80" s="168"/>
      <c r="CX80" s="75"/>
      <c r="CY80" s="168"/>
      <c r="CZ80" s="168"/>
      <c r="DA80" s="168"/>
      <c r="DB80" s="168"/>
      <c r="DC80" s="168"/>
      <c r="DD80" s="168"/>
      <c r="DE80" s="168"/>
      <c r="DF80" s="168"/>
      <c r="DG80" s="168"/>
      <c r="DH80" s="168"/>
      <c r="DI80" s="168"/>
      <c r="DJ80" s="168"/>
    </row>
    <row r="81" spans="52:114" x14ac:dyDescent="0.2">
      <c r="AZ81" s="3">
        <f ca="1">IF(ISNUMBER(BI81),((BI81&gt;Probe_Head!$CB$15)+COUNTIF(OFFSET(Pinlist!$T$1,Chart!BD81,0),"*CPW*")+(OFFSET(Pinlist!$L$1,Chart!BD81,0)="36-40")&gt;0)+0,0)</f>
        <v>0</v>
      </c>
      <c r="BA81" s="161" t="e">
        <f t="shared" ca="1" si="33"/>
        <v>#NUM!</v>
      </c>
      <c r="BB81" s="66" t="e">
        <f t="shared" ca="1" si="27"/>
        <v>#NUM!</v>
      </c>
      <c r="BC81" s="66" t="e">
        <f t="shared" ca="1" si="28"/>
        <v>#NUM!</v>
      </c>
      <c r="BD81" s="156">
        <f ca="1">IFERROR(MATCH(BE81,OFFSET(Pinlist!$A$2,BD80*(BA81=BA80),0,$BT$23,1),0)+BD80*(BA81=BA80),0)</f>
        <v>0</v>
      </c>
      <c r="BE81" s="66" t="e">
        <f t="shared" ca="1" si="29"/>
        <v>#NUM!</v>
      </c>
      <c r="BF81" s="76">
        <f ca="1">(OFFSET(Pinlist!$E$1,BD81,0)-$BR$18)*MirrorX</f>
        <v>0</v>
      </c>
      <c r="BG81" s="76">
        <f ca="1">OFFSET(Pinlist!$F$1,BD81,0)-$BS$18</f>
        <v>0</v>
      </c>
      <c r="BH81" s="439" t="e">
        <f ca="1">IF(LEFT(BE81,2)="RF",OFFSET(Pinlist!$D$1,Chart!BD81,0)&amp;"_"&amp;OFFSET(Pinlist!$G$1,Chart!BD81,0),"")</f>
        <v>#NUM!</v>
      </c>
      <c r="BI81" s="298" t="e">
        <f ca="1">IF(LEFT(BE81,2)="RF",OFFSET(Pinlist!$I$1,Chart!BD81,0))</f>
        <v>#NUM!</v>
      </c>
      <c r="BJ81" s="156">
        <f t="shared" si="34"/>
        <v>78</v>
      </c>
      <c r="BK81" s="598" t="b">
        <f t="array" aca="1" ref="BK81" ca="1">IF($BV$15,MIN(SQRT((BF81-OFFSET(BF81,1,0,$BU$26-BJ81))^2+(BG81-OFFSET(BG81,1,0,$BU$26-BJ81))^2)))</f>
        <v>0</v>
      </c>
      <c r="BL81" s="598" t="b">
        <f t="array" aca="1" ref="BL81" ca="1">IF($BV$15,MIN(SQRT((BF81-OFFSET(BF81,-1,0,1-BJ81))^2+(BG81-OFFSET(BG81,-1,0,1-BJ81))^2)))</f>
        <v>0</v>
      </c>
      <c r="BM81" s="225" t="e">
        <f t="shared" ca="1" si="30"/>
        <v>#N/A</v>
      </c>
      <c r="BN81" s="225" t="e">
        <f t="shared" ca="1" si="31"/>
        <v>#N/A</v>
      </c>
      <c r="BO81" s="53" t="b">
        <f t="shared" ca="1" si="32"/>
        <v>0</v>
      </c>
      <c r="BP81" s="168"/>
      <c r="BQ81" s="862" t="s">
        <v>739</v>
      </c>
      <c r="BX81" s="3"/>
      <c r="BY81" s="3"/>
      <c r="BZ81" s="3"/>
      <c r="CA81" s="3"/>
      <c r="CB81" s="66"/>
      <c r="CC81" s="66"/>
      <c r="CD81" s="168"/>
      <c r="CE81" s="66"/>
      <c r="CF81" s="66"/>
      <c r="CG81" s="66"/>
      <c r="CH81" s="66"/>
      <c r="CI81" s="168"/>
      <c r="CJ81" s="617"/>
      <c r="CK81" s="168"/>
      <c r="CL81" s="168"/>
      <c r="CM81" s="76"/>
      <c r="CN81" s="76"/>
      <c r="CO81" s="168"/>
      <c r="CP81" s="608">
        <f>CP75+1</f>
        <v>13</v>
      </c>
      <c r="CQ81" s="609">
        <f>(CP81&lt;Multiplyer)*$CZ$40</f>
        <v>0</v>
      </c>
      <c r="CR81" s="618"/>
      <c r="CS81" s="618"/>
      <c r="CT81" s="618">
        <f ca="1">$CQ81*(CP83+$CZ$29)</f>
        <v>0</v>
      </c>
      <c r="CU81" s="618">
        <f ca="1">$CQ81*(CQ83+$DA$29)</f>
        <v>0</v>
      </c>
      <c r="CV81" s="618" t="e">
        <f ca="1">IF(CQ81,CQ81*($CM$2-$BR$22+CP83),$CV$3)</f>
        <v>#N/A</v>
      </c>
      <c r="CW81" s="619" t="e">
        <f ca="1">IF(CQ81,CQ81*($CN$2-$BS$22+CQ83),$CW$3)</f>
        <v>#N/A</v>
      </c>
      <c r="CX81" s="75"/>
      <c r="CY81" s="168"/>
      <c r="CZ81" s="168"/>
      <c r="DA81" s="168"/>
      <c r="DB81" s="168"/>
      <c r="DC81" s="168"/>
      <c r="DD81" s="168"/>
      <c r="DE81" s="168"/>
      <c r="DF81" s="168"/>
      <c r="DG81" s="168"/>
      <c r="DH81" s="168"/>
      <c r="DI81" s="168"/>
      <c r="DJ81" s="168"/>
    </row>
    <row r="82" spans="52:114" x14ac:dyDescent="0.2">
      <c r="AZ82" s="3">
        <f ca="1">IF(ISNUMBER(BI82),((BI82&gt;Probe_Head!$CB$15)+COUNTIF(OFFSET(Pinlist!$T$1,Chart!BD82,0),"*CPW*")+(OFFSET(Pinlist!$L$1,Chart!BD82,0)="36-40")&gt;0)+0,0)</f>
        <v>0</v>
      </c>
      <c r="BA82" s="161" t="e">
        <f t="shared" ca="1" si="33"/>
        <v>#NUM!</v>
      </c>
      <c r="BB82" s="66" t="e">
        <f t="shared" ca="1" si="27"/>
        <v>#NUM!</v>
      </c>
      <c r="BC82" s="66" t="e">
        <f t="shared" ca="1" si="28"/>
        <v>#NUM!</v>
      </c>
      <c r="BD82" s="156">
        <f ca="1">IFERROR(MATCH(BE82,OFFSET(Pinlist!$A$2,BD81*(BA82=BA81),0,$BT$23,1),0)+BD81*(BA82=BA81),0)</f>
        <v>0</v>
      </c>
      <c r="BE82" s="66" t="e">
        <f t="shared" ca="1" si="29"/>
        <v>#NUM!</v>
      </c>
      <c r="BF82" s="76">
        <f ca="1">(OFFSET(Pinlist!$E$1,BD82,0)-$BR$18)*MirrorX</f>
        <v>0</v>
      </c>
      <c r="BG82" s="76">
        <f ca="1">OFFSET(Pinlist!$F$1,BD82,0)-$BS$18</f>
        <v>0</v>
      </c>
      <c r="BH82" s="439" t="e">
        <f ca="1">IF(LEFT(BE82,2)="RF",OFFSET(Pinlist!$D$1,Chart!BD82,0)&amp;"_"&amp;OFFSET(Pinlist!$G$1,Chart!BD82,0),"")</f>
        <v>#NUM!</v>
      </c>
      <c r="BI82" s="298" t="e">
        <f ca="1">IF(LEFT(BE82,2)="RF",OFFSET(Pinlist!$I$1,Chart!BD82,0))</f>
        <v>#NUM!</v>
      </c>
      <c r="BJ82" s="156">
        <f t="shared" si="34"/>
        <v>79</v>
      </c>
      <c r="BK82" s="598" t="b">
        <f t="array" aca="1" ref="BK82" ca="1">IF($BV$15,MIN(SQRT((BF82-OFFSET(BF82,1,0,$BU$26-BJ82))^2+(BG82-OFFSET(BG82,1,0,$BU$26-BJ82))^2)))</f>
        <v>0</v>
      </c>
      <c r="BL82" s="598" t="b">
        <f t="array" aca="1" ref="BL82" ca="1">IF($BV$15,MIN(SQRT((BF82-OFFSET(BF82,-1,0,1-BJ82))^2+(BG82-OFFSET(BG82,-1,0,1-BJ82))^2)))</f>
        <v>0</v>
      </c>
      <c r="BM82" s="225" t="e">
        <f t="shared" ca="1" si="30"/>
        <v>#N/A</v>
      </c>
      <c r="BN82" s="225" t="e">
        <f t="shared" ca="1" si="31"/>
        <v>#N/A</v>
      </c>
      <c r="BO82" s="53" t="b">
        <f t="shared" ca="1" si="32"/>
        <v>0</v>
      </c>
      <c r="BP82" s="168"/>
      <c r="BQ82" s="728"/>
      <c r="BR82" s="871">
        <f>Multiplyer</f>
        <v>1</v>
      </c>
      <c r="BS82" s="872">
        <f>COUNT(BS84:BS115)</f>
        <v>2</v>
      </c>
      <c r="BT82" s="873"/>
      <c r="BX82" s="3"/>
      <c r="BY82" s="3"/>
      <c r="BZ82" s="3"/>
      <c r="CA82" s="3"/>
      <c r="CB82" s="66"/>
      <c r="CC82" s="66"/>
      <c r="CD82" s="168"/>
      <c r="CE82" s="66"/>
      <c r="CF82" s="66"/>
      <c r="CG82" s="66"/>
      <c r="CH82" s="66"/>
      <c r="CI82" s="168"/>
      <c r="CJ82" s="617"/>
      <c r="CK82" s="168"/>
      <c r="CL82" s="168"/>
      <c r="CM82" s="76"/>
      <c r="CN82" s="76"/>
      <c r="CO82" s="168"/>
      <c r="CP82" s="846" t="b">
        <f>CP81/2&lt;&gt;INT(CP81/2)</f>
        <v>1</v>
      </c>
      <c r="CQ82" s="66"/>
      <c r="CR82" s="76"/>
      <c r="CS82" s="76"/>
      <c r="CT82" s="76">
        <f ca="1">CQ81*(CT81-$BQ$5)</f>
        <v>0</v>
      </c>
      <c r="CU82" s="76">
        <f ca="1">CU81</f>
        <v>0</v>
      </c>
      <c r="CV82" s="69"/>
      <c r="CW82" s="439"/>
      <c r="CX82" s="75"/>
      <c r="CY82" s="168"/>
      <c r="CZ82" s="168"/>
      <c r="DA82" s="168"/>
      <c r="DB82" s="168"/>
      <c r="DC82" s="168"/>
      <c r="DD82" s="168"/>
      <c r="DE82" s="168"/>
      <c r="DF82" s="168"/>
      <c r="DG82" s="168"/>
      <c r="DH82" s="168"/>
      <c r="DI82" s="168"/>
      <c r="DJ82" s="168"/>
    </row>
    <row r="83" spans="52:114" x14ac:dyDescent="0.2">
      <c r="AZ83" s="3">
        <f ca="1">IF(ISNUMBER(BI83),((BI83&gt;Probe_Head!$CB$15)+COUNTIF(OFFSET(Pinlist!$T$1,Chart!BD83,0),"*CPW*")+(OFFSET(Pinlist!$L$1,Chart!BD83,0)="36-40")&gt;0)+0,0)</f>
        <v>0</v>
      </c>
      <c r="BA83" s="161" t="e">
        <f t="shared" ca="1" si="33"/>
        <v>#NUM!</v>
      </c>
      <c r="BB83" s="66" t="e">
        <f t="shared" ca="1" si="27"/>
        <v>#NUM!</v>
      </c>
      <c r="BC83" s="66" t="e">
        <f t="shared" ca="1" si="28"/>
        <v>#NUM!</v>
      </c>
      <c r="BD83" s="156">
        <f ca="1">IFERROR(MATCH(BE83,OFFSET(Pinlist!$A$2,BD82*(BA83=BA82),0,$BT$23,1),0)+BD82*(BA83=BA82),0)</f>
        <v>0</v>
      </c>
      <c r="BE83" s="66" t="e">
        <f t="shared" ca="1" si="29"/>
        <v>#NUM!</v>
      </c>
      <c r="BF83" s="76">
        <f ca="1">(OFFSET(Pinlist!$E$1,BD83,0)-$BR$18)*MirrorX</f>
        <v>0</v>
      </c>
      <c r="BG83" s="76">
        <f ca="1">OFFSET(Pinlist!$F$1,BD83,0)-$BS$18</f>
        <v>0</v>
      </c>
      <c r="BH83" s="439" t="e">
        <f ca="1">IF(LEFT(BE83,2)="RF",OFFSET(Pinlist!$D$1,Chart!BD83,0)&amp;"_"&amp;OFFSET(Pinlist!$G$1,Chart!BD83,0),"")</f>
        <v>#NUM!</v>
      </c>
      <c r="BI83" s="298" t="e">
        <f ca="1">IF(LEFT(BE83,2)="RF",OFFSET(Pinlist!$I$1,Chart!BD83,0))</f>
        <v>#NUM!</v>
      </c>
      <c r="BJ83" s="156">
        <f t="shared" si="34"/>
        <v>80</v>
      </c>
      <c r="BK83" s="598" t="b">
        <f t="array" aca="1" ref="BK83" ca="1">IF($BV$15,MIN(SQRT((BF83-OFFSET(BF83,1,0,$BU$26-BJ83))^2+(BG83-OFFSET(BG83,1,0,$BU$26-BJ83))^2)))</f>
        <v>0</v>
      </c>
      <c r="BL83" s="598" t="b">
        <f t="array" aca="1" ref="BL83" ca="1">IF($BV$15,MIN(SQRT((BF83-OFFSET(BF83,-1,0,1-BJ83))^2+(BG83-OFFSET(BG83,-1,0,1-BJ83))^2)))</f>
        <v>0</v>
      </c>
      <c r="BM83" s="225" t="e">
        <f t="shared" ca="1" si="30"/>
        <v>#N/A</v>
      </c>
      <c r="BN83" s="225" t="e">
        <f t="shared" ca="1" si="31"/>
        <v>#N/A</v>
      </c>
      <c r="BO83" s="53" t="b">
        <f t="shared" ca="1" si="32"/>
        <v>0</v>
      </c>
      <c r="BP83" s="168"/>
      <c r="BQ83" s="172"/>
      <c r="BT83" s="455"/>
      <c r="BX83" s="3"/>
      <c r="BY83" s="3"/>
      <c r="BZ83" s="3"/>
      <c r="CA83" s="3"/>
      <c r="CB83" s="66"/>
      <c r="CC83" s="66"/>
      <c r="CD83" s="168"/>
      <c r="CE83" s="66"/>
      <c r="CF83" s="66"/>
      <c r="CG83" s="66"/>
      <c r="CH83" s="66"/>
      <c r="CI83" s="168"/>
      <c r="CJ83" s="617"/>
      <c r="CK83" s="168"/>
      <c r="CL83" s="168"/>
      <c r="CM83" s="76"/>
      <c r="CN83" s="76"/>
      <c r="CO83" s="168"/>
      <c r="CP83" s="610">
        <f>IF($BS$70,(CP81*$CZ$26)+(CP82*$CZ$27)*$CQ$9,CP84*$CZ$26)*MirrorX</f>
        <v>0</v>
      </c>
      <c r="CQ83" s="611">
        <f>IF($BS$70,(CP81*$DA$26)+(CP82*$DA$27)*$CQ$9,CQ84*$DA$26)</f>
        <v>0</v>
      </c>
      <c r="CR83" s="76"/>
      <c r="CS83" s="76"/>
      <c r="CT83" s="76">
        <f ca="1">CT82</f>
        <v>0</v>
      </c>
      <c r="CU83" s="76">
        <f ca="1">CQ81*(CU82-$BR$5)</f>
        <v>0</v>
      </c>
      <c r="CV83" s="69"/>
      <c r="CW83" s="439"/>
      <c r="CX83" s="76"/>
      <c r="CY83" s="168"/>
      <c r="CZ83" s="168"/>
      <c r="DA83" s="168"/>
      <c r="DB83" s="168"/>
      <c r="DC83" s="168"/>
      <c r="DD83" s="168"/>
      <c r="DE83" s="168"/>
      <c r="DF83" s="168"/>
      <c r="DG83" s="168"/>
      <c r="DH83" s="168"/>
      <c r="DI83" s="168"/>
      <c r="DJ83" s="168"/>
    </row>
    <row r="84" spans="52:114" x14ac:dyDescent="0.2">
      <c r="AZ84" s="3">
        <f ca="1">IF(ISNUMBER(BI84),((BI84&gt;Probe_Head!$CB$15)+COUNTIF(OFFSET(Pinlist!$T$1,Chart!BD84,0),"*CPW*")+(OFFSET(Pinlist!$L$1,Chart!BD84,0)="36-40")&gt;0)+0,0)</f>
        <v>0</v>
      </c>
      <c r="BA84" s="161" t="e">
        <f t="shared" ca="1" si="33"/>
        <v>#NUM!</v>
      </c>
      <c r="BB84" s="66" t="e">
        <f t="shared" ca="1" si="27"/>
        <v>#NUM!</v>
      </c>
      <c r="BC84" s="66" t="e">
        <f t="shared" ca="1" si="28"/>
        <v>#NUM!</v>
      </c>
      <c r="BD84" s="156">
        <f ca="1">IFERROR(MATCH(BE84,OFFSET(Pinlist!$A$2,BD83*(BA84=BA83),0,$BT$23,1),0)+BD83*(BA84=BA83),0)</f>
        <v>0</v>
      </c>
      <c r="BE84" s="66" t="e">
        <f t="shared" ca="1" si="29"/>
        <v>#NUM!</v>
      </c>
      <c r="BF84" s="76">
        <f ca="1">(OFFSET(Pinlist!$E$1,BD84,0)-$BR$18)*MirrorX</f>
        <v>0</v>
      </c>
      <c r="BG84" s="76">
        <f ca="1">OFFSET(Pinlist!$F$1,BD84,0)-$BS$18</f>
        <v>0</v>
      </c>
      <c r="BH84" s="439" t="e">
        <f ca="1">IF(LEFT(BE84,2)="RF",OFFSET(Pinlist!$D$1,Chart!BD84,0)&amp;"_"&amp;OFFSET(Pinlist!$G$1,Chart!BD84,0),"")</f>
        <v>#NUM!</v>
      </c>
      <c r="BI84" s="298" t="e">
        <f ca="1">IF(LEFT(BE84,2)="RF",OFFSET(Pinlist!$I$1,Chart!BD84,0))</f>
        <v>#NUM!</v>
      </c>
      <c r="BJ84" s="156">
        <f t="shared" si="34"/>
        <v>81</v>
      </c>
      <c r="BK84" s="598" t="b">
        <f t="array" aca="1" ref="BK84" ca="1">IF($BV$15,MIN(SQRT((BF84-OFFSET(BF84,1,0,$BU$26-BJ84))^2+(BG84-OFFSET(BG84,1,0,$BU$26-BJ84))^2)))</f>
        <v>0</v>
      </c>
      <c r="BL84" s="598" t="b">
        <f t="array" aca="1" ref="BL84" ca="1">IF($BV$15,MIN(SQRT((BF84-OFFSET(BF84,-1,0,1-BJ84))^2+(BG84-OFFSET(BG84,-1,0,1-BJ84))^2)))</f>
        <v>0</v>
      </c>
      <c r="BM84" s="225" t="e">
        <f t="shared" ca="1" si="30"/>
        <v>#N/A</v>
      </c>
      <c r="BN84" s="225" t="e">
        <f t="shared" ca="1" si="31"/>
        <v>#N/A</v>
      </c>
      <c r="BO84" s="53" t="b">
        <f t="shared" ca="1" si="32"/>
        <v>0</v>
      </c>
      <c r="BP84" s="168"/>
      <c r="BQ84" s="458">
        <v>1</v>
      </c>
      <c r="BR84" s="3">
        <f>$BR$82/BQ84</f>
        <v>1</v>
      </c>
      <c r="BS84" s="3">
        <f t="shared" ref="BS84:BS115" si="35">SMALL($BR$84:$BR$147,BQ84)</f>
        <v>-1</v>
      </c>
      <c r="BT84" s="459">
        <f>INT(Multiplyer/$R$47)</f>
        <v>0</v>
      </c>
      <c r="BX84" s="3"/>
      <c r="BY84" s="3"/>
      <c r="BZ84" s="3"/>
      <c r="CA84" s="3"/>
      <c r="CB84" s="66"/>
      <c r="CC84" s="66"/>
      <c r="CD84" s="168"/>
      <c r="CE84" s="66"/>
      <c r="CF84" s="66"/>
      <c r="CG84" s="66"/>
      <c r="CH84" s="66"/>
      <c r="CI84" s="168"/>
      <c r="CJ84" s="617"/>
      <c r="CK84" s="168"/>
      <c r="CL84" s="168"/>
      <c r="CM84" s="76"/>
      <c r="CN84" s="76"/>
      <c r="CO84" s="168"/>
      <c r="CP84" s="614">
        <f>IF(CP78+1=ABS($R$47),0,CP78+1)</f>
        <v>1</v>
      </c>
      <c r="CQ84" s="615">
        <f>IF(CP78+1=ABS($R$47),CQ78+1,CQ78)</f>
        <v>6</v>
      </c>
      <c r="CR84" s="76"/>
      <c r="CS84" s="76"/>
      <c r="CT84" s="76">
        <f ca="1">CT81</f>
        <v>0</v>
      </c>
      <c r="CU84" s="76">
        <f ca="1">CU83</f>
        <v>0</v>
      </c>
      <c r="CV84" s="69"/>
      <c r="CW84" s="439"/>
      <c r="CX84" s="76"/>
      <c r="CY84" s="168"/>
      <c r="CZ84" s="168"/>
      <c r="DA84" s="168"/>
      <c r="DB84" s="168"/>
      <c r="DC84" s="168"/>
      <c r="DD84" s="168"/>
      <c r="DE84" s="168"/>
      <c r="DF84" s="168"/>
      <c r="DG84" s="168"/>
      <c r="DH84" s="168"/>
      <c r="DI84" s="168"/>
      <c r="DJ84" s="168"/>
    </row>
    <row r="85" spans="52:114" x14ac:dyDescent="0.2">
      <c r="AZ85" s="3">
        <f ca="1">IF(ISNUMBER(BI85),((BI85&gt;Probe_Head!$CB$15)+COUNTIF(OFFSET(Pinlist!$T$1,Chart!BD85,0),"*CPW*")+(OFFSET(Pinlist!$L$1,Chart!BD85,0)="36-40")&gt;0)+0,0)</f>
        <v>0</v>
      </c>
      <c r="BA85" s="161" t="e">
        <f t="shared" ca="1" si="33"/>
        <v>#NUM!</v>
      </c>
      <c r="BB85" s="66" t="e">
        <f t="shared" ca="1" si="27"/>
        <v>#NUM!</v>
      </c>
      <c r="BC85" s="66" t="e">
        <f t="shared" ca="1" si="28"/>
        <v>#NUM!</v>
      </c>
      <c r="BD85" s="156">
        <f ca="1">IFERROR(MATCH(BE85,OFFSET(Pinlist!$A$2,BD84*(BA85=BA84),0,$BT$23,1),0)+BD84*(BA85=BA84),0)</f>
        <v>0</v>
      </c>
      <c r="BE85" s="66" t="e">
        <f t="shared" ca="1" si="29"/>
        <v>#NUM!</v>
      </c>
      <c r="BF85" s="76">
        <f ca="1">(OFFSET(Pinlist!$E$1,BD85,0)-$BR$18)*MirrorX</f>
        <v>0</v>
      </c>
      <c r="BG85" s="76">
        <f ca="1">OFFSET(Pinlist!$F$1,BD85,0)-$BS$18</f>
        <v>0</v>
      </c>
      <c r="BH85" s="439" t="e">
        <f ca="1">IF(LEFT(BE85,2)="RF",OFFSET(Pinlist!$D$1,Chart!BD85,0)&amp;"_"&amp;OFFSET(Pinlist!$G$1,Chart!BD85,0),"")</f>
        <v>#NUM!</v>
      </c>
      <c r="BI85" s="298" t="e">
        <f ca="1">IF(LEFT(BE85,2)="RF",OFFSET(Pinlist!$I$1,Chart!BD85,0))</f>
        <v>#NUM!</v>
      </c>
      <c r="BJ85" s="156">
        <f t="shared" si="34"/>
        <v>82</v>
      </c>
      <c r="BK85" s="598" t="b">
        <f t="array" aca="1" ref="BK85" ca="1">IF($BV$15,MIN(SQRT((BF85-OFFSET(BF85,1,0,$BU$26-BJ85))^2+(BG85-OFFSET(BG85,1,0,$BU$26-BJ85))^2)))</f>
        <v>0</v>
      </c>
      <c r="BL85" s="598" t="b">
        <f t="array" aca="1" ref="BL85" ca="1">IF($BV$15,MIN(SQRT((BF85-OFFSET(BF85,-1,0,1-BJ85))^2+(BG85-OFFSET(BG85,-1,0,1-BJ85))^2)))</f>
        <v>0</v>
      </c>
      <c r="BM85" s="225" t="e">
        <f t="shared" ca="1" si="30"/>
        <v>#N/A</v>
      </c>
      <c r="BN85" s="225" t="e">
        <f t="shared" ca="1" si="31"/>
        <v>#N/A</v>
      </c>
      <c r="BO85" s="53" t="b">
        <f t="shared" ca="1" si="32"/>
        <v>0</v>
      </c>
      <c r="BP85" s="168"/>
      <c r="BQ85" s="458">
        <v>2</v>
      </c>
      <c r="BR85" s="3" t="str">
        <f t="shared" ref="BR85:BR115" si="36">IF($BR$82/BQ85=INT($BR$82/BQ85),$BR$82/BQ85,"")</f>
        <v/>
      </c>
      <c r="BS85" s="3">
        <f t="shared" si="35"/>
        <v>1</v>
      </c>
      <c r="BT85" s="459">
        <f>-1*BT84</f>
        <v>0</v>
      </c>
      <c r="BX85" s="3"/>
      <c r="BY85" s="3"/>
      <c r="BZ85" s="3"/>
      <c r="CA85" s="3"/>
      <c r="CB85" s="66"/>
      <c r="CC85" s="66"/>
      <c r="CD85" s="168"/>
      <c r="CE85" s="66"/>
      <c r="CF85" s="66"/>
      <c r="CG85" s="66"/>
      <c r="CH85" s="66"/>
      <c r="CI85" s="168"/>
      <c r="CJ85" s="617"/>
      <c r="CK85" s="168"/>
      <c r="CL85" s="168"/>
      <c r="CM85" s="76"/>
      <c r="CN85" s="76"/>
      <c r="CO85" s="168"/>
      <c r="CP85" s="161"/>
      <c r="CQ85" s="66"/>
      <c r="CR85" s="76"/>
      <c r="CS85" s="76"/>
      <c r="CT85" s="76">
        <f ca="1">CT81</f>
        <v>0</v>
      </c>
      <c r="CU85" s="76">
        <f ca="1">CU81</f>
        <v>0</v>
      </c>
      <c r="CV85" s="69"/>
      <c r="CW85" s="439"/>
      <c r="CX85" s="76"/>
      <c r="CY85" s="168"/>
      <c r="CZ85" s="168"/>
      <c r="DA85" s="168"/>
      <c r="DB85" s="168"/>
      <c r="DC85" s="168"/>
      <c r="DD85" s="168"/>
      <c r="DE85" s="168"/>
      <c r="DF85" s="168"/>
      <c r="DG85" s="168"/>
      <c r="DH85" s="168"/>
      <c r="DI85" s="168"/>
      <c r="DJ85" s="168"/>
    </row>
    <row r="86" spans="52:114" x14ac:dyDescent="0.2">
      <c r="AZ86" s="3">
        <f ca="1">IF(ISNUMBER(BI86),((BI86&gt;Probe_Head!$CB$15)+COUNTIF(OFFSET(Pinlist!$T$1,Chart!BD86,0),"*CPW*")+(OFFSET(Pinlist!$L$1,Chart!BD86,0)="36-40")&gt;0)+0,0)</f>
        <v>0</v>
      </c>
      <c r="BA86" s="161" t="e">
        <f t="shared" ca="1" si="33"/>
        <v>#NUM!</v>
      </c>
      <c r="BB86" s="66" t="e">
        <f t="shared" ca="1" si="27"/>
        <v>#NUM!</v>
      </c>
      <c r="BC86" s="66" t="e">
        <f t="shared" ca="1" si="28"/>
        <v>#NUM!</v>
      </c>
      <c r="BD86" s="156">
        <f ca="1">IFERROR(MATCH(BE86,OFFSET(Pinlist!$A$2,BD85*(BA86=BA85),0,$BT$23,1),0)+BD85*(BA86=BA85),0)</f>
        <v>0</v>
      </c>
      <c r="BE86" s="66" t="e">
        <f t="shared" ca="1" si="29"/>
        <v>#NUM!</v>
      </c>
      <c r="BF86" s="76">
        <f ca="1">(OFFSET(Pinlist!$E$1,BD86,0)-$BR$18)*MirrorX</f>
        <v>0</v>
      </c>
      <c r="BG86" s="76">
        <f ca="1">OFFSET(Pinlist!$F$1,BD86,0)-$BS$18</f>
        <v>0</v>
      </c>
      <c r="BH86" s="439" t="e">
        <f ca="1">IF(LEFT(BE86,2)="RF",OFFSET(Pinlist!$D$1,Chart!BD86,0)&amp;"_"&amp;OFFSET(Pinlist!$G$1,Chart!BD86,0),"")</f>
        <v>#NUM!</v>
      </c>
      <c r="BI86" s="298" t="e">
        <f ca="1">IF(LEFT(BE86,2)="RF",OFFSET(Pinlist!$I$1,Chart!BD86,0))</f>
        <v>#NUM!</v>
      </c>
      <c r="BJ86" s="156">
        <f t="shared" si="34"/>
        <v>83</v>
      </c>
      <c r="BK86" s="598" t="b">
        <f t="array" aca="1" ref="BK86" ca="1">IF($BV$15,MIN(SQRT((BF86-OFFSET(BF86,1,0,$BU$26-BJ86))^2+(BG86-OFFSET(BG86,1,0,$BU$26-BJ86))^2)))</f>
        <v>0</v>
      </c>
      <c r="BL86" s="598" t="b">
        <f t="array" aca="1" ref="BL86" ca="1">IF($BV$15,MIN(SQRT((BF86-OFFSET(BF86,-1,0,1-BJ86))^2+(BG86-OFFSET(BG86,-1,0,1-BJ86))^2)))</f>
        <v>0</v>
      </c>
      <c r="BM86" s="225" t="e">
        <f t="shared" ca="1" si="30"/>
        <v>#N/A</v>
      </c>
      <c r="BN86" s="225" t="e">
        <f t="shared" ca="1" si="31"/>
        <v>#N/A</v>
      </c>
      <c r="BO86" s="53" t="b">
        <f t="shared" ca="1" si="32"/>
        <v>0</v>
      </c>
      <c r="BP86" s="168"/>
      <c r="BQ86" s="458">
        <v>3</v>
      </c>
      <c r="BR86" s="3" t="str">
        <f t="shared" si="36"/>
        <v/>
      </c>
      <c r="BS86" s="3" t="e">
        <f t="shared" si="35"/>
        <v>#NUM!</v>
      </c>
      <c r="BT86" s="455"/>
      <c r="BX86" s="3"/>
      <c r="BY86" s="3"/>
      <c r="BZ86" s="3"/>
      <c r="CA86" s="3"/>
      <c r="CB86" s="66"/>
      <c r="CC86" s="66"/>
      <c r="CD86" s="168"/>
      <c r="CE86" s="66"/>
      <c r="CF86" s="66"/>
      <c r="CG86" s="66"/>
      <c r="CH86" s="66"/>
      <c r="CI86" s="168"/>
      <c r="CJ86" s="617"/>
      <c r="CK86" s="168"/>
      <c r="CL86" s="168"/>
      <c r="CM86" s="76"/>
      <c r="CN86" s="76"/>
      <c r="CO86" s="168"/>
      <c r="CX86" s="76"/>
      <c r="CY86" s="168"/>
      <c r="CZ86" s="168"/>
      <c r="DA86" s="168"/>
      <c r="DB86" s="168"/>
      <c r="DC86" s="168"/>
      <c r="DD86" s="168"/>
      <c r="DE86" s="168"/>
      <c r="DF86" s="168"/>
      <c r="DG86" s="168"/>
      <c r="DH86" s="168"/>
      <c r="DI86" s="168"/>
      <c r="DJ86" s="168"/>
    </row>
    <row r="87" spans="52:114" x14ac:dyDescent="0.2">
      <c r="AZ87" s="3">
        <f ca="1">IF(ISNUMBER(BI87),((BI87&gt;Probe_Head!$CB$15)+COUNTIF(OFFSET(Pinlist!$T$1,Chart!BD87,0),"*CPW*")+(OFFSET(Pinlist!$L$1,Chart!BD87,0)="36-40")&gt;0)+0,0)</f>
        <v>0</v>
      </c>
      <c r="BA87" s="161" t="e">
        <f t="shared" ca="1" si="33"/>
        <v>#NUM!</v>
      </c>
      <c r="BB87" s="66" t="e">
        <f t="shared" ca="1" si="27"/>
        <v>#NUM!</v>
      </c>
      <c r="BC87" s="66" t="e">
        <f t="shared" ca="1" si="28"/>
        <v>#NUM!</v>
      </c>
      <c r="BD87" s="156">
        <f ca="1">IFERROR(MATCH(BE87,OFFSET(Pinlist!$A$2,BD86*(BA87=BA86),0,$BT$23,1),0)+BD86*(BA87=BA86),0)</f>
        <v>0</v>
      </c>
      <c r="BE87" s="66" t="e">
        <f t="shared" ca="1" si="29"/>
        <v>#NUM!</v>
      </c>
      <c r="BF87" s="76">
        <f ca="1">(OFFSET(Pinlist!$E$1,BD87,0)-$BR$18)*MirrorX</f>
        <v>0</v>
      </c>
      <c r="BG87" s="76">
        <f ca="1">OFFSET(Pinlist!$F$1,BD87,0)-$BS$18</f>
        <v>0</v>
      </c>
      <c r="BH87" s="439" t="e">
        <f ca="1">IF(LEFT(BE87,2)="RF",OFFSET(Pinlist!$D$1,Chart!BD87,0)&amp;"_"&amp;OFFSET(Pinlist!$G$1,Chart!BD87,0),"")</f>
        <v>#NUM!</v>
      </c>
      <c r="BI87" s="298" t="e">
        <f ca="1">IF(LEFT(BE87,2)="RF",OFFSET(Pinlist!$I$1,Chart!BD87,0))</f>
        <v>#NUM!</v>
      </c>
      <c r="BJ87" s="156">
        <f t="shared" si="34"/>
        <v>84</v>
      </c>
      <c r="BK87" s="598" t="b">
        <f t="array" aca="1" ref="BK87" ca="1">IF($BV$15,MIN(SQRT((BF87-OFFSET(BF87,1,0,$BU$26-BJ87))^2+(BG87-OFFSET(BG87,1,0,$BU$26-BJ87))^2)))</f>
        <v>0</v>
      </c>
      <c r="BL87" s="598" t="b">
        <f t="array" aca="1" ref="BL87" ca="1">IF($BV$15,MIN(SQRT((BF87-OFFSET(BF87,-1,0,1-BJ87))^2+(BG87-OFFSET(BG87,-1,0,1-BJ87))^2)))</f>
        <v>0</v>
      </c>
      <c r="BM87" s="225" t="e">
        <f t="shared" ca="1" si="30"/>
        <v>#N/A</v>
      </c>
      <c r="BN87" s="225" t="e">
        <f t="shared" ca="1" si="31"/>
        <v>#N/A</v>
      </c>
      <c r="BO87" s="53" t="b">
        <f t="shared" ca="1" si="32"/>
        <v>0</v>
      </c>
      <c r="BP87" s="168"/>
      <c r="BQ87" s="458">
        <v>4</v>
      </c>
      <c r="BR87" s="3" t="str">
        <f t="shared" si="36"/>
        <v/>
      </c>
      <c r="BS87" s="3" t="e">
        <f t="shared" si="35"/>
        <v>#NUM!</v>
      </c>
      <c r="BT87" s="455"/>
      <c r="BX87" s="3"/>
      <c r="BY87" s="3"/>
      <c r="BZ87" s="3"/>
      <c r="CA87" s="3"/>
      <c r="CB87" s="66"/>
      <c r="CC87" s="66"/>
      <c r="CD87" s="168"/>
      <c r="CE87" s="66"/>
      <c r="CF87" s="66"/>
      <c r="CG87" s="66"/>
      <c r="CH87" s="66"/>
      <c r="CI87" s="168"/>
      <c r="CJ87" s="617"/>
      <c r="CK87" s="168"/>
      <c r="CL87" s="168"/>
      <c r="CM87" s="76"/>
      <c r="CN87" s="76"/>
      <c r="CO87" s="168"/>
      <c r="CP87" s="608">
        <f>CP81+1</f>
        <v>14</v>
      </c>
      <c r="CQ87" s="609">
        <f>(CP87&lt;Multiplyer)*$CZ$40</f>
        <v>0</v>
      </c>
      <c r="CR87" s="618"/>
      <c r="CS87" s="618"/>
      <c r="CT87" s="618">
        <f ca="1">$CQ87*(CP89+$CZ$29)</f>
        <v>0</v>
      </c>
      <c r="CU87" s="618">
        <f ca="1">$CQ87*(CQ89+$DA$29)</f>
        <v>0</v>
      </c>
      <c r="CV87" s="618" t="e">
        <f ca="1">IF(CQ87,CQ87*($CM$2-$BR$22+CP89),$CV$3)</f>
        <v>#N/A</v>
      </c>
      <c r="CW87" s="619" t="e">
        <f ca="1">IF(CQ87,CQ87*($CN$2-$BS$22+CQ89),$CW$3)</f>
        <v>#N/A</v>
      </c>
      <c r="CX87" s="76"/>
      <c r="CY87" s="168"/>
      <c r="CZ87" s="168"/>
      <c r="DA87" s="168"/>
      <c r="DB87" s="168"/>
      <c r="DC87" s="168"/>
      <c r="DD87" s="168"/>
      <c r="DE87" s="168"/>
      <c r="DF87" s="168"/>
      <c r="DG87" s="168"/>
      <c r="DH87" s="168"/>
      <c r="DI87" s="168"/>
      <c r="DJ87" s="168"/>
    </row>
    <row r="88" spans="52:114" x14ac:dyDescent="0.2">
      <c r="AZ88" s="3">
        <f ca="1">IF(ISNUMBER(BI88),((BI88&gt;Probe_Head!$CB$15)+COUNTIF(OFFSET(Pinlist!$T$1,Chart!BD88,0),"*CPW*")+(OFFSET(Pinlist!$L$1,Chart!BD88,0)="36-40")&gt;0)+0,0)</f>
        <v>0</v>
      </c>
      <c r="BA88" s="161" t="e">
        <f t="shared" ca="1" si="33"/>
        <v>#NUM!</v>
      </c>
      <c r="BB88" s="66" t="e">
        <f t="shared" ca="1" si="27"/>
        <v>#NUM!</v>
      </c>
      <c r="BC88" s="66" t="e">
        <f t="shared" ca="1" si="28"/>
        <v>#NUM!</v>
      </c>
      <c r="BD88" s="156">
        <f ca="1">IFERROR(MATCH(BE88,OFFSET(Pinlist!$A$2,BD87*(BA88=BA87),0,$BT$23,1),0)+BD87*(BA88=BA87),0)</f>
        <v>0</v>
      </c>
      <c r="BE88" s="66" t="e">
        <f t="shared" ca="1" si="29"/>
        <v>#NUM!</v>
      </c>
      <c r="BF88" s="76">
        <f ca="1">(OFFSET(Pinlist!$E$1,BD88,0)-$BR$18)*MirrorX</f>
        <v>0</v>
      </c>
      <c r="BG88" s="76">
        <f ca="1">OFFSET(Pinlist!$F$1,BD88,0)-$BS$18</f>
        <v>0</v>
      </c>
      <c r="BH88" s="439" t="e">
        <f ca="1">IF(LEFT(BE88,2)="RF",OFFSET(Pinlist!$D$1,Chart!BD88,0)&amp;"_"&amp;OFFSET(Pinlist!$G$1,Chart!BD88,0),"")</f>
        <v>#NUM!</v>
      </c>
      <c r="BI88" s="298" t="e">
        <f ca="1">IF(LEFT(BE88,2)="RF",OFFSET(Pinlist!$I$1,Chart!BD88,0))</f>
        <v>#NUM!</v>
      </c>
      <c r="BJ88" s="156">
        <f t="shared" si="34"/>
        <v>85</v>
      </c>
      <c r="BK88" s="598" t="b">
        <f t="array" aca="1" ref="BK88" ca="1">IF($BV$15,MIN(SQRT((BF88-OFFSET(BF88,1,0,$BU$26-BJ88))^2+(BG88-OFFSET(BG88,1,0,$BU$26-BJ88))^2)))</f>
        <v>0</v>
      </c>
      <c r="BL88" s="598" t="b">
        <f t="array" aca="1" ref="BL88" ca="1">IF($BV$15,MIN(SQRT((BF88-OFFSET(BF88,-1,0,1-BJ88))^2+(BG88-OFFSET(BG88,-1,0,1-BJ88))^2)))</f>
        <v>0</v>
      </c>
      <c r="BM88" s="225" t="e">
        <f t="shared" ca="1" si="30"/>
        <v>#N/A</v>
      </c>
      <c r="BN88" s="225" t="e">
        <f t="shared" ca="1" si="31"/>
        <v>#N/A</v>
      </c>
      <c r="BO88" s="53" t="b">
        <f t="shared" ca="1" si="32"/>
        <v>0</v>
      </c>
      <c r="BP88" s="168"/>
      <c r="BQ88" s="458">
        <v>5</v>
      </c>
      <c r="BR88" s="3" t="str">
        <f t="shared" si="36"/>
        <v/>
      </c>
      <c r="BS88" s="3" t="e">
        <f t="shared" si="35"/>
        <v>#NUM!</v>
      </c>
      <c r="BT88" s="455"/>
      <c r="BX88" s="3"/>
      <c r="BY88" s="3"/>
      <c r="BZ88" s="3"/>
      <c r="CA88" s="3"/>
      <c r="CB88" s="66"/>
      <c r="CC88" s="66"/>
      <c r="CD88" s="168"/>
      <c r="CE88" s="66"/>
      <c r="CF88" s="66"/>
      <c r="CG88" s="66"/>
      <c r="CH88" s="66"/>
      <c r="CI88" s="168"/>
      <c r="CJ88" s="617"/>
      <c r="CK88" s="168"/>
      <c r="CL88" s="168"/>
      <c r="CM88" s="76"/>
      <c r="CN88" s="76"/>
      <c r="CO88" s="168"/>
      <c r="CP88" s="846" t="b">
        <f>CP87/2&lt;&gt;INT(CP87/2)</f>
        <v>0</v>
      </c>
      <c r="CQ88" s="66"/>
      <c r="CR88" s="76"/>
      <c r="CS88" s="76"/>
      <c r="CT88" s="76">
        <f ca="1">CQ87*(CT87-$BQ$5)</f>
        <v>0</v>
      </c>
      <c r="CU88" s="76">
        <f ca="1">CU87</f>
        <v>0</v>
      </c>
      <c r="CV88" s="69"/>
      <c r="CW88" s="480"/>
      <c r="CX88" s="75"/>
      <c r="CY88" s="168"/>
      <c r="CZ88" s="168"/>
      <c r="DA88" s="168"/>
      <c r="DB88" s="168"/>
      <c r="DC88" s="168"/>
      <c r="DD88" s="168"/>
      <c r="DE88" s="168"/>
      <c r="DF88" s="168"/>
      <c r="DG88" s="168"/>
      <c r="DH88" s="168"/>
      <c r="DI88" s="168"/>
      <c r="DJ88" s="168"/>
    </row>
    <row r="89" spans="52:114" x14ac:dyDescent="0.2">
      <c r="AZ89" s="3">
        <f ca="1">IF(ISNUMBER(BI89),((BI89&gt;Probe_Head!$CB$15)+COUNTIF(OFFSET(Pinlist!$T$1,Chart!BD89,0),"*CPW*")+(OFFSET(Pinlist!$L$1,Chart!BD89,0)="36-40")&gt;0)+0,0)</f>
        <v>0</v>
      </c>
      <c r="BA89" s="161" t="e">
        <f t="shared" ca="1" si="33"/>
        <v>#NUM!</v>
      </c>
      <c r="BB89" s="66" t="e">
        <f t="shared" ca="1" si="27"/>
        <v>#NUM!</v>
      </c>
      <c r="BC89" s="66" t="e">
        <f t="shared" ca="1" si="28"/>
        <v>#NUM!</v>
      </c>
      <c r="BD89" s="156">
        <f ca="1">IFERROR(MATCH(BE89,OFFSET(Pinlist!$A$2,BD88*(BA89=BA88),0,$BT$23,1),0)+BD88*(BA89=BA88),0)</f>
        <v>0</v>
      </c>
      <c r="BE89" s="66" t="e">
        <f t="shared" ca="1" si="29"/>
        <v>#NUM!</v>
      </c>
      <c r="BF89" s="76">
        <f ca="1">(OFFSET(Pinlist!$E$1,BD89,0)-$BR$18)*MirrorX</f>
        <v>0</v>
      </c>
      <c r="BG89" s="76">
        <f ca="1">OFFSET(Pinlist!$F$1,BD89,0)-$BS$18</f>
        <v>0</v>
      </c>
      <c r="BH89" s="439" t="e">
        <f ca="1">IF(LEFT(BE89,2)="RF",OFFSET(Pinlist!$D$1,Chart!BD89,0)&amp;"_"&amp;OFFSET(Pinlist!$G$1,Chart!BD89,0),"")</f>
        <v>#NUM!</v>
      </c>
      <c r="BI89" s="298" t="e">
        <f ca="1">IF(LEFT(BE89,2)="RF",OFFSET(Pinlist!$I$1,Chart!BD89,0))</f>
        <v>#NUM!</v>
      </c>
      <c r="BJ89" s="156">
        <f t="shared" si="34"/>
        <v>86</v>
      </c>
      <c r="BK89" s="598" t="b">
        <f t="array" aca="1" ref="BK89" ca="1">IF($BV$15,MIN(SQRT((BF89-OFFSET(BF89,1,0,$BU$26-BJ89))^2+(BG89-OFFSET(BG89,1,0,$BU$26-BJ89))^2)))</f>
        <v>0</v>
      </c>
      <c r="BL89" s="598" t="b">
        <f t="array" aca="1" ref="BL89" ca="1">IF($BV$15,MIN(SQRT((BF89-OFFSET(BF89,-1,0,1-BJ89))^2+(BG89-OFFSET(BG89,-1,0,1-BJ89))^2)))</f>
        <v>0</v>
      </c>
      <c r="BM89" s="225" t="e">
        <f t="shared" ca="1" si="30"/>
        <v>#N/A</v>
      </c>
      <c r="BN89" s="225" t="e">
        <f t="shared" ca="1" si="31"/>
        <v>#N/A</v>
      </c>
      <c r="BO89" s="53" t="b">
        <f t="shared" ca="1" si="32"/>
        <v>0</v>
      </c>
      <c r="BP89" s="168"/>
      <c r="BQ89" s="458">
        <v>6</v>
      </c>
      <c r="BR89" s="3" t="str">
        <f t="shared" si="36"/>
        <v/>
      </c>
      <c r="BS89" s="3" t="e">
        <f t="shared" si="35"/>
        <v>#NUM!</v>
      </c>
      <c r="BT89" s="455"/>
      <c r="BX89" s="3"/>
      <c r="BY89" s="3"/>
      <c r="BZ89" s="3"/>
      <c r="CA89" s="3"/>
      <c r="CB89" s="66"/>
      <c r="CC89" s="66"/>
      <c r="CD89" s="168"/>
      <c r="CE89" s="66"/>
      <c r="CF89" s="66"/>
      <c r="CG89" s="66"/>
      <c r="CH89" s="66"/>
      <c r="CI89" s="168"/>
      <c r="CJ89" s="617"/>
      <c r="CK89" s="168"/>
      <c r="CL89" s="168"/>
      <c r="CM89" s="76"/>
      <c r="CN89" s="76"/>
      <c r="CO89" s="168"/>
      <c r="CP89" s="610">
        <f>IF($BS$70,(CP87*$CZ$26)+(CP88*$CZ$27)*$CQ$9,CP90*$CZ$26)*MirrorX</f>
        <v>0</v>
      </c>
      <c r="CQ89" s="611">
        <f>IF($BS$70,(CP87*$DA$26)+(CP88*$DA$27)*$CQ$9,CQ90*$DA$26)</f>
        <v>0</v>
      </c>
      <c r="CR89" s="76"/>
      <c r="CS89" s="76"/>
      <c r="CT89" s="76">
        <f ca="1">CT88</f>
        <v>0</v>
      </c>
      <c r="CU89" s="76">
        <f ca="1">CQ87*(CU88-$BR$5)</f>
        <v>0</v>
      </c>
      <c r="CV89" s="69"/>
      <c r="CW89" s="480"/>
      <c r="CX89" s="75"/>
      <c r="CY89" s="168"/>
      <c r="CZ89" s="168"/>
      <c r="DA89" s="168"/>
      <c r="DB89" s="168"/>
      <c r="DC89" s="168"/>
      <c r="DD89" s="168"/>
      <c r="DE89" s="168"/>
      <c r="DF89" s="168"/>
      <c r="DG89" s="168"/>
      <c r="DH89" s="168"/>
      <c r="DI89" s="168"/>
      <c r="DJ89" s="168"/>
    </row>
    <row r="90" spans="52:114" x14ac:dyDescent="0.2">
      <c r="AZ90" s="3">
        <f ca="1">IF(ISNUMBER(BI90),((BI90&gt;Probe_Head!$CB$15)+COUNTIF(OFFSET(Pinlist!$T$1,Chart!BD90,0),"*CPW*")+(OFFSET(Pinlist!$L$1,Chart!BD90,0)="36-40")&gt;0)+0,0)</f>
        <v>0</v>
      </c>
      <c r="BA90" s="161" t="e">
        <f t="shared" ca="1" si="33"/>
        <v>#NUM!</v>
      </c>
      <c r="BB90" s="66" t="e">
        <f t="shared" ca="1" si="27"/>
        <v>#NUM!</v>
      </c>
      <c r="BC90" s="66" t="e">
        <f t="shared" ca="1" si="28"/>
        <v>#NUM!</v>
      </c>
      <c r="BD90" s="156">
        <f ca="1">IFERROR(MATCH(BE90,OFFSET(Pinlist!$A$2,BD89*(BA90=BA89),0,$BT$23,1),0)+BD89*(BA90=BA89),0)</f>
        <v>0</v>
      </c>
      <c r="BE90" s="66" t="e">
        <f t="shared" ca="1" si="29"/>
        <v>#NUM!</v>
      </c>
      <c r="BF90" s="76">
        <f ca="1">(OFFSET(Pinlist!$E$1,BD90,0)-$BR$18)*MirrorX</f>
        <v>0</v>
      </c>
      <c r="BG90" s="76">
        <f ca="1">OFFSET(Pinlist!$F$1,BD90,0)-$BS$18</f>
        <v>0</v>
      </c>
      <c r="BH90" s="439" t="e">
        <f ca="1">IF(LEFT(BE90,2)="RF",OFFSET(Pinlist!$D$1,Chart!BD90,0)&amp;"_"&amp;OFFSET(Pinlist!$G$1,Chart!BD90,0),"")</f>
        <v>#NUM!</v>
      </c>
      <c r="BI90" s="298" t="e">
        <f ca="1">IF(LEFT(BE90,2)="RF",OFFSET(Pinlist!$I$1,Chart!BD90,0))</f>
        <v>#NUM!</v>
      </c>
      <c r="BJ90" s="156">
        <f t="shared" si="34"/>
        <v>87</v>
      </c>
      <c r="BK90" s="598" t="b">
        <f t="array" aca="1" ref="BK90" ca="1">IF($BV$15,MIN(SQRT((BF90-OFFSET(BF90,1,0,$BU$26-BJ90))^2+(BG90-OFFSET(BG90,1,0,$BU$26-BJ90))^2)))</f>
        <v>0</v>
      </c>
      <c r="BL90" s="598" t="b">
        <f t="array" aca="1" ref="BL90" ca="1">IF($BV$15,MIN(SQRT((BF90-OFFSET(BF90,-1,0,1-BJ90))^2+(BG90-OFFSET(BG90,-1,0,1-BJ90))^2)))</f>
        <v>0</v>
      </c>
      <c r="BM90" s="225" t="e">
        <f t="shared" ca="1" si="30"/>
        <v>#N/A</v>
      </c>
      <c r="BN90" s="225" t="e">
        <f t="shared" ca="1" si="31"/>
        <v>#N/A</v>
      </c>
      <c r="BO90" s="53" t="b">
        <f t="shared" ca="1" si="32"/>
        <v>0</v>
      </c>
      <c r="BP90" s="168"/>
      <c r="BQ90" s="458">
        <v>7</v>
      </c>
      <c r="BR90" s="3" t="str">
        <f t="shared" si="36"/>
        <v/>
      </c>
      <c r="BS90" s="3" t="e">
        <f t="shared" si="35"/>
        <v>#NUM!</v>
      </c>
      <c r="BT90" s="455"/>
      <c r="BX90" s="3"/>
      <c r="BY90" s="3"/>
      <c r="BZ90" s="3"/>
      <c r="CA90" s="3"/>
      <c r="CB90" s="66"/>
      <c r="CC90" s="66"/>
      <c r="CD90" s="168"/>
      <c r="CE90" s="66"/>
      <c r="CF90" s="66"/>
      <c r="CG90" s="66"/>
      <c r="CH90" s="66"/>
      <c r="CI90" s="168"/>
      <c r="CJ90" s="617"/>
      <c r="CK90" s="168"/>
      <c r="CL90" s="168"/>
      <c r="CM90" s="76"/>
      <c r="CN90" s="76"/>
      <c r="CO90" s="168"/>
      <c r="CP90" s="614">
        <f>IF(CP84+1=ABS($R$47),0,CP84+1)</f>
        <v>0</v>
      </c>
      <c r="CQ90" s="615">
        <f>IF(CP84+1=ABS($R$47),CQ84+1,CQ84)</f>
        <v>7</v>
      </c>
      <c r="CR90" s="76"/>
      <c r="CS90" s="76"/>
      <c r="CT90" s="76">
        <f ca="1">CT87</f>
        <v>0</v>
      </c>
      <c r="CU90" s="76">
        <f ca="1">CU89</f>
        <v>0</v>
      </c>
      <c r="CV90" s="69"/>
      <c r="CW90" s="480"/>
      <c r="CX90" s="75"/>
      <c r="CY90" s="168"/>
      <c r="CZ90" s="168"/>
      <c r="DA90" s="168"/>
      <c r="DB90" s="168"/>
      <c r="DC90" s="168"/>
      <c r="DD90" s="168"/>
      <c r="DE90" s="168"/>
      <c r="DF90" s="168"/>
      <c r="DG90" s="168"/>
      <c r="DH90" s="168"/>
      <c r="DI90" s="168"/>
      <c r="DJ90" s="168"/>
    </row>
    <row r="91" spans="52:114" x14ac:dyDescent="0.2">
      <c r="AZ91" s="3">
        <f ca="1">IF(ISNUMBER(BI91),((BI91&gt;Probe_Head!$CB$15)+COUNTIF(OFFSET(Pinlist!$T$1,Chart!BD91,0),"*CPW*")+(OFFSET(Pinlist!$L$1,Chart!BD91,0)="36-40")&gt;0)+0,0)</f>
        <v>0</v>
      </c>
      <c r="BA91" s="161" t="e">
        <f t="shared" ca="1" si="33"/>
        <v>#NUM!</v>
      </c>
      <c r="BB91" s="66" t="e">
        <f t="shared" ca="1" si="27"/>
        <v>#NUM!</v>
      </c>
      <c r="BC91" s="66" t="e">
        <f t="shared" ca="1" si="28"/>
        <v>#NUM!</v>
      </c>
      <c r="BD91" s="156">
        <f ca="1">IFERROR(MATCH(BE91,OFFSET(Pinlist!$A$2,BD90*(BA91=BA90),0,$BT$23,1),0)+BD90*(BA91=BA90),0)</f>
        <v>0</v>
      </c>
      <c r="BE91" s="66" t="e">
        <f t="shared" ca="1" si="29"/>
        <v>#NUM!</v>
      </c>
      <c r="BF91" s="76">
        <f ca="1">(OFFSET(Pinlist!$E$1,BD91,0)-$BR$18)*MirrorX</f>
        <v>0</v>
      </c>
      <c r="BG91" s="76">
        <f ca="1">OFFSET(Pinlist!$F$1,BD91,0)-$BS$18</f>
        <v>0</v>
      </c>
      <c r="BH91" s="439" t="e">
        <f ca="1">IF(LEFT(BE91,2)="RF",OFFSET(Pinlist!$D$1,Chart!BD91,0)&amp;"_"&amp;OFFSET(Pinlist!$G$1,Chart!BD91,0),"")</f>
        <v>#NUM!</v>
      </c>
      <c r="BI91" s="298" t="e">
        <f ca="1">IF(LEFT(BE91,2)="RF",OFFSET(Pinlist!$I$1,Chart!BD91,0))</f>
        <v>#NUM!</v>
      </c>
      <c r="BJ91" s="156">
        <f t="shared" si="34"/>
        <v>88</v>
      </c>
      <c r="BK91" s="598" t="b">
        <f t="array" aca="1" ref="BK91" ca="1">IF($BV$15,MIN(SQRT((BF91-OFFSET(BF91,1,0,$BU$26-BJ91))^2+(BG91-OFFSET(BG91,1,0,$BU$26-BJ91))^2)))</f>
        <v>0</v>
      </c>
      <c r="BL91" s="598" t="b">
        <f t="array" aca="1" ref="BL91" ca="1">IF($BV$15,MIN(SQRT((BF91-OFFSET(BF91,-1,0,1-BJ91))^2+(BG91-OFFSET(BG91,-1,0,1-BJ91))^2)))</f>
        <v>0</v>
      </c>
      <c r="BM91" s="225" t="e">
        <f t="shared" ca="1" si="30"/>
        <v>#N/A</v>
      </c>
      <c r="BN91" s="225" t="e">
        <f t="shared" ca="1" si="31"/>
        <v>#N/A</v>
      </c>
      <c r="BO91" s="53" t="b">
        <f t="shared" ca="1" si="32"/>
        <v>0</v>
      </c>
      <c r="BP91" s="168"/>
      <c r="BQ91" s="458">
        <v>8</v>
      </c>
      <c r="BR91" s="3" t="str">
        <f t="shared" si="36"/>
        <v/>
      </c>
      <c r="BS91" s="3" t="e">
        <f t="shared" si="35"/>
        <v>#NUM!</v>
      </c>
      <c r="BT91" s="455"/>
      <c r="BX91" s="3"/>
      <c r="BY91" s="3"/>
      <c r="BZ91" s="3"/>
      <c r="CA91" s="3"/>
      <c r="CB91" s="66"/>
      <c r="CC91" s="66"/>
      <c r="CD91" s="168"/>
      <c r="CE91" s="66"/>
      <c r="CF91" s="66"/>
      <c r="CG91" s="66"/>
      <c r="CH91" s="66"/>
      <c r="CI91" s="168"/>
      <c r="CJ91" s="617"/>
      <c r="CK91" s="168"/>
      <c r="CL91" s="168"/>
      <c r="CM91" s="76"/>
      <c r="CN91" s="76"/>
      <c r="CO91" s="168"/>
      <c r="CP91" s="161"/>
      <c r="CQ91" s="66"/>
      <c r="CR91" s="76"/>
      <c r="CS91" s="76"/>
      <c r="CT91" s="76">
        <f ca="1">CT87</f>
        <v>0</v>
      </c>
      <c r="CU91" s="76">
        <f ca="1">CU87</f>
        <v>0</v>
      </c>
      <c r="CV91" s="69"/>
      <c r="CW91" s="480"/>
      <c r="CX91" s="75"/>
      <c r="CY91" s="168"/>
      <c r="CZ91" s="168"/>
      <c r="DA91" s="168"/>
      <c r="DB91" s="168"/>
      <c r="DC91" s="168"/>
      <c r="DD91" s="168"/>
      <c r="DE91" s="168"/>
      <c r="DF91" s="168"/>
      <c r="DG91" s="168"/>
      <c r="DH91" s="168"/>
      <c r="DI91" s="168"/>
      <c r="DJ91" s="168"/>
    </row>
    <row r="92" spans="52:114" x14ac:dyDescent="0.2">
      <c r="AZ92" s="3">
        <f ca="1">IF(ISNUMBER(BI92),((BI92&gt;Probe_Head!$CB$15)+COUNTIF(OFFSET(Pinlist!$T$1,Chart!BD92,0),"*CPW*")+(OFFSET(Pinlist!$L$1,Chart!BD92,0)="36-40")&gt;0)+0,0)</f>
        <v>0</v>
      </c>
      <c r="BA92" s="161" t="e">
        <f t="shared" ca="1" si="33"/>
        <v>#NUM!</v>
      </c>
      <c r="BB92" s="66" t="e">
        <f t="shared" ca="1" si="27"/>
        <v>#NUM!</v>
      </c>
      <c r="BC92" s="66" t="e">
        <f t="shared" ca="1" si="28"/>
        <v>#NUM!</v>
      </c>
      <c r="BD92" s="156">
        <f ca="1">IFERROR(MATCH(BE92,OFFSET(Pinlist!$A$2,BD91*(BA92=BA91),0,$BT$23,1),0)+BD91*(BA92=BA91),0)</f>
        <v>0</v>
      </c>
      <c r="BE92" s="66" t="e">
        <f t="shared" ca="1" si="29"/>
        <v>#NUM!</v>
      </c>
      <c r="BF92" s="76">
        <f ca="1">(OFFSET(Pinlist!$E$1,BD92,0)-$BR$18)*MirrorX</f>
        <v>0</v>
      </c>
      <c r="BG92" s="76">
        <f ca="1">OFFSET(Pinlist!$F$1,BD92,0)-$BS$18</f>
        <v>0</v>
      </c>
      <c r="BH92" s="439" t="e">
        <f ca="1">IF(LEFT(BE92,2)="RF",OFFSET(Pinlist!$D$1,Chart!BD92,0)&amp;"_"&amp;OFFSET(Pinlist!$G$1,Chart!BD92,0),"")</f>
        <v>#NUM!</v>
      </c>
      <c r="BI92" s="298" t="e">
        <f ca="1">IF(LEFT(BE92,2)="RF",OFFSET(Pinlist!$I$1,Chart!BD92,0))</f>
        <v>#NUM!</v>
      </c>
      <c r="BJ92" s="156">
        <f t="shared" si="34"/>
        <v>89</v>
      </c>
      <c r="BK92" s="598" t="b">
        <f t="array" aca="1" ref="BK92" ca="1">IF($BV$15,MIN(SQRT((BF92-OFFSET(BF92,1,0,$BU$26-BJ92))^2+(BG92-OFFSET(BG92,1,0,$BU$26-BJ92))^2)))</f>
        <v>0</v>
      </c>
      <c r="BL92" s="598" t="b">
        <f t="array" aca="1" ref="BL92" ca="1">IF($BV$15,MIN(SQRT((BF92-OFFSET(BF92,-1,0,1-BJ92))^2+(BG92-OFFSET(BG92,-1,0,1-BJ92))^2)))</f>
        <v>0</v>
      </c>
      <c r="BM92" s="225" t="e">
        <f t="shared" ca="1" si="30"/>
        <v>#N/A</v>
      </c>
      <c r="BN92" s="225" t="e">
        <f t="shared" ca="1" si="31"/>
        <v>#N/A</v>
      </c>
      <c r="BO92" s="53" t="b">
        <f t="shared" ca="1" si="32"/>
        <v>0</v>
      </c>
      <c r="BP92" s="168"/>
      <c r="BQ92" s="458">
        <v>9</v>
      </c>
      <c r="BR92" s="3" t="str">
        <f t="shared" si="36"/>
        <v/>
      </c>
      <c r="BS92" s="3" t="e">
        <f t="shared" si="35"/>
        <v>#NUM!</v>
      </c>
      <c r="BT92" s="455"/>
      <c r="BX92" s="3"/>
      <c r="BY92" s="3"/>
      <c r="BZ92" s="3"/>
      <c r="CA92" s="3"/>
      <c r="CB92" s="66"/>
      <c r="CC92" s="66"/>
      <c r="CD92" s="168"/>
      <c r="CE92" s="66"/>
      <c r="CF92" s="66"/>
      <c r="CG92" s="66"/>
      <c r="CH92" s="66"/>
      <c r="CI92" s="168"/>
      <c r="CJ92" s="617"/>
      <c r="CK92" s="168"/>
      <c r="CL92" s="168"/>
      <c r="CM92" s="76"/>
      <c r="CN92" s="76"/>
      <c r="CO92" s="168"/>
      <c r="CX92" s="75"/>
      <c r="CY92" s="168"/>
      <c r="CZ92" s="168"/>
      <c r="DA92" s="168"/>
      <c r="DB92" s="168"/>
      <c r="DC92" s="168"/>
      <c r="DD92" s="168"/>
      <c r="DE92" s="168"/>
      <c r="DF92" s="168"/>
      <c r="DG92" s="168"/>
      <c r="DH92" s="168"/>
      <c r="DI92" s="168"/>
      <c r="DJ92" s="168"/>
    </row>
    <row r="93" spans="52:114" x14ac:dyDescent="0.2">
      <c r="AZ93" s="3">
        <f ca="1">IF(ISNUMBER(BI93),((BI93&gt;Probe_Head!$CB$15)+COUNTIF(OFFSET(Pinlist!$T$1,Chart!BD93,0),"*CPW*")+(OFFSET(Pinlist!$L$1,Chart!BD93,0)="36-40")&gt;0)+0,0)</f>
        <v>0</v>
      </c>
      <c r="BA93" s="161" t="e">
        <f t="shared" ca="1" si="33"/>
        <v>#NUM!</v>
      </c>
      <c r="BB93" s="66" t="e">
        <f t="shared" ca="1" si="27"/>
        <v>#NUM!</v>
      </c>
      <c r="BC93" s="66" t="e">
        <f t="shared" ca="1" si="28"/>
        <v>#NUM!</v>
      </c>
      <c r="BD93" s="156">
        <f ca="1">IFERROR(MATCH(BE93,OFFSET(Pinlist!$A$2,BD92*(BA93=BA92),0,$BT$23,1),0)+BD92*(BA93=BA92),0)</f>
        <v>0</v>
      </c>
      <c r="BE93" s="66" t="e">
        <f t="shared" ca="1" si="29"/>
        <v>#NUM!</v>
      </c>
      <c r="BF93" s="76">
        <f ca="1">(OFFSET(Pinlist!$E$1,BD93,0)-$BR$18)*MirrorX</f>
        <v>0</v>
      </c>
      <c r="BG93" s="76">
        <f ca="1">OFFSET(Pinlist!$F$1,BD93,0)-$BS$18</f>
        <v>0</v>
      </c>
      <c r="BH93" s="439" t="e">
        <f ca="1">IF(LEFT(BE93,2)="RF",OFFSET(Pinlist!$D$1,Chart!BD93,0)&amp;"_"&amp;OFFSET(Pinlist!$G$1,Chart!BD93,0),"")</f>
        <v>#NUM!</v>
      </c>
      <c r="BI93" s="298" t="e">
        <f ca="1">IF(LEFT(BE93,2)="RF",OFFSET(Pinlist!$I$1,Chart!BD93,0))</f>
        <v>#NUM!</v>
      </c>
      <c r="BJ93" s="156">
        <f t="shared" si="34"/>
        <v>90</v>
      </c>
      <c r="BK93" s="598" t="b">
        <f t="array" aca="1" ref="BK93" ca="1">IF($BV$15,MIN(SQRT((BF93-OFFSET(BF93,1,0,$BU$26-BJ93))^2+(BG93-OFFSET(BG93,1,0,$BU$26-BJ93))^2)))</f>
        <v>0</v>
      </c>
      <c r="BL93" s="598" t="b">
        <f t="array" aca="1" ref="BL93" ca="1">IF($BV$15,MIN(SQRT((BF93-OFFSET(BF93,-1,0,1-BJ93))^2+(BG93-OFFSET(BG93,-1,0,1-BJ93))^2)))</f>
        <v>0</v>
      </c>
      <c r="BM93" s="225" t="e">
        <f t="shared" ca="1" si="30"/>
        <v>#N/A</v>
      </c>
      <c r="BN93" s="225" t="e">
        <f t="shared" ca="1" si="31"/>
        <v>#N/A</v>
      </c>
      <c r="BO93" s="53" t="b">
        <f t="shared" ca="1" si="32"/>
        <v>0</v>
      </c>
      <c r="BP93" s="168"/>
      <c r="BQ93" s="458">
        <v>10</v>
      </c>
      <c r="BR93" s="3" t="str">
        <f t="shared" si="36"/>
        <v/>
      </c>
      <c r="BS93" s="3" t="e">
        <f t="shared" si="35"/>
        <v>#NUM!</v>
      </c>
      <c r="BT93" s="455"/>
      <c r="BX93" s="3"/>
      <c r="BY93" s="3"/>
      <c r="BZ93" s="3"/>
      <c r="CA93" s="3"/>
      <c r="CB93" s="66"/>
      <c r="CC93" s="66"/>
      <c r="CD93" s="168"/>
      <c r="CE93" s="66"/>
      <c r="CF93" s="66"/>
      <c r="CG93" s="66"/>
      <c r="CH93" s="66"/>
      <c r="CI93" s="168"/>
      <c r="CJ93" s="617"/>
      <c r="CK93" s="168"/>
      <c r="CL93" s="168"/>
      <c r="CM93" s="76"/>
      <c r="CN93" s="76"/>
      <c r="CO93" s="168"/>
      <c r="CP93" s="608">
        <f>CP87+1</f>
        <v>15</v>
      </c>
      <c r="CQ93" s="609">
        <f>(CP93&lt;Multiplyer)*$CZ$40</f>
        <v>0</v>
      </c>
      <c r="CR93" s="618"/>
      <c r="CS93" s="618"/>
      <c r="CT93" s="618">
        <f ca="1">$CQ93*(CP95+$CZ$29)</f>
        <v>0</v>
      </c>
      <c r="CU93" s="618">
        <f ca="1">$CQ93*(CQ95+$DA$29)</f>
        <v>0</v>
      </c>
      <c r="CV93" s="618" t="e">
        <f ca="1">IF(CQ93,CQ93*($CM$2-$BR$22+CP95),$CV$3)</f>
        <v>#N/A</v>
      </c>
      <c r="CW93" s="619" t="e">
        <f ca="1">IF(CQ93,CQ93*($CN$2-$BS$22+CQ95),$CW$3)</f>
        <v>#N/A</v>
      </c>
      <c r="CX93" s="168"/>
      <c r="CY93" s="168"/>
      <c r="CZ93" s="168"/>
      <c r="DA93" s="168"/>
      <c r="DB93" s="168"/>
      <c r="DC93" s="168"/>
      <c r="DD93" s="168"/>
      <c r="DE93" s="168"/>
      <c r="DF93" s="168"/>
      <c r="DG93" s="168"/>
      <c r="DH93" s="168"/>
      <c r="DI93" s="168"/>
      <c r="DJ93" s="168"/>
    </row>
    <row r="94" spans="52:114" x14ac:dyDescent="0.2">
      <c r="AZ94" s="3">
        <f ca="1">IF(ISNUMBER(BI94),((BI94&gt;Probe_Head!$CB$15)+COUNTIF(OFFSET(Pinlist!$T$1,Chart!BD94,0),"*CPW*")+(OFFSET(Pinlist!$L$1,Chart!BD94,0)="36-40")&gt;0)+0,0)</f>
        <v>0</v>
      </c>
      <c r="BA94" s="161" t="e">
        <f t="shared" ca="1" si="33"/>
        <v>#NUM!</v>
      </c>
      <c r="BB94" s="66" t="e">
        <f t="shared" ca="1" si="27"/>
        <v>#NUM!</v>
      </c>
      <c r="BC94" s="66" t="e">
        <f t="shared" ca="1" si="28"/>
        <v>#NUM!</v>
      </c>
      <c r="BD94" s="156">
        <f ca="1">IFERROR(MATCH(BE94,OFFSET(Pinlist!$A$2,BD93*(BA94=BA93),0,$BT$23,1),0)+BD93*(BA94=BA93),0)</f>
        <v>0</v>
      </c>
      <c r="BE94" s="66" t="e">
        <f t="shared" ca="1" si="29"/>
        <v>#NUM!</v>
      </c>
      <c r="BF94" s="76">
        <f ca="1">(OFFSET(Pinlist!$E$1,BD94,0)-$BR$18)*MirrorX</f>
        <v>0</v>
      </c>
      <c r="BG94" s="76">
        <f ca="1">OFFSET(Pinlist!$F$1,BD94,0)-$BS$18</f>
        <v>0</v>
      </c>
      <c r="BH94" s="439" t="e">
        <f ca="1">IF(LEFT(BE94,2)="RF",OFFSET(Pinlist!$D$1,Chart!BD94,0)&amp;"_"&amp;OFFSET(Pinlist!$G$1,Chart!BD94,0),"")</f>
        <v>#NUM!</v>
      </c>
      <c r="BI94" s="298" t="e">
        <f ca="1">IF(LEFT(BE94,2)="RF",OFFSET(Pinlist!$I$1,Chart!BD94,0))</f>
        <v>#NUM!</v>
      </c>
      <c r="BJ94" s="156">
        <f t="shared" si="34"/>
        <v>91</v>
      </c>
      <c r="BK94" s="598" t="b">
        <f t="array" aca="1" ref="BK94" ca="1">IF($BV$15,MIN(SQRT((BF94-OFFSET(BF94,1,0,$BU$26-BJ94))^2+(BG94-OFFSET(BG94,1,0,$BU$26-BJ94))^2)))</f>
        <v>0</v>
      </c>
      <c r="BL94" s="598" t="b">
        <f t="array" aca="1" ref="BL94" ca="1">IF($BV$15,MIN(SQRT((BF94-OFFSET(BF94,-1,0,1-BJ94))^2+(BG94-OFFSET(BG94,-1,0,1-BJ94))^2)))</f>
        <v>0</v>
      </c>
      <c r="BM94" s="225" t="e">
        <f t="shared" ca="1" si="30"/>
        <v>#N/A</v>
      </c>
      <c r="BN94" s="225" t="e">
        <f t="shared" ca="1" si="31"/>
        <v>#N/A</v>
      </c>
      <c r="BO94" s="53" t="b">
        <f t="shared" ca="1" si="32"/>
        <v>0</v>
      </c>
      <c r="BP94" s="168"/>
      <c r="BQ94" s="458">
        <v>11</v>
      </c>
      <c r="BR94" s="3" t="str">
        <f t="shared" si="36"/>
        <v/>
      </c>
      <c r="BS94" s="3" t="e">
        <f t="shared" si="35"/>
        <v>#NUM!</v>
      </c>
      <c r="BT94" s="455"/>
      <c r="BX94" s="3"/>
      <c r="BY94" s="3"/>
      <c r="BZ94" s="3"/>
      <c r="CA94" s="3"/>
      <c r="CB94" s="66"/>
      <c r="CC94" s="66"/>
      <c r="CD94" s="168"/>
      <c r="CE94" s="66"/>
      <c r="CF94" s="66"/>
      <c r="CG94" s="66"/>
      <c r="CH94" s="66"/>
      <c r="CI94" s="168"/>
      <c r="CJ94" s="617"/>
      <c r="CK94" s="168"/>
      <c r="CL94" s="168"/>
      <c r="CM94" s="76"/>
      <c r="CN94" s="76"/>
      <c r="CO94" s="168"/>
      <c r="CP94" s="846" t="b">
        <f>CP93/2&lt;&gt;INT(CP93/2)</f>
        <v>1</v>
      </c>
      <c r="CQ94" s="66"/>
      <c r="CR94" s="76"/>
      <c r="CS94" s="76"/>
      <c r="CT94" s="76">
        <f ca="1">CQ93*(CT93-$BQ$5)</f>
        <v>0</v>
      </c>
      <c r="CU94" s="76">
        <f ca="1">CU93</f>
        <v>0</v>
      </c>
      <c r="CV94" s="69"/>
      <c r="CW94" s="439"/>
      <c r="CX94" s="168"/>
      <c r="CY94" s="168"/>
      <c r="CZ94" s="168"/>
      <c r="DA94" s="168"/>
      <c r="DB94" s="168"/>
      <c r="DC94" s="168"/>
      <c r="DD94" s="168"/>
      <c r="DE94" s="168"/>
      <c r="DF94" s="168"/>
      <c r="DG94" s="168"/>
      <c r="DH94" s="168"/>
      <c r="DI94" s="168"/>
      <c r="DJ94" s="168"/>
    </row>
    <row r="95" spans="52:114" x14ac:dyDescent="0.2">
      <c r="AZ95" s="3">
        <f ca="1">IF(ISNUMBER(BI95),((BI95&gt;Probe_Head!$CB$15)+COUNTIF(OFFSET(Pinlist!$T$1,Chart!BD95,0),"*CPW*")+(OFFSET(Pinlist!$L$1,Chart!BD95,0)="36-40")&gt;0)+0,0)</f>
        <v>0</v>
      </c>
      <c r="BA95" s="161" t="e">
        <f t="shared" ca="1" si="33"/>
        <v>#NUM!</v>
      </c>
      <c r="BB95" s="66" t="e">
        <f t="shared" ca="1" si="27"/>
        <v>#NUM!</v>
      </c>
      <c r="BC95" s="66" t="e">
        <f t="shared" ca="1" si="28"/>
        <v>#NUM!</v>
      </c>
      <c r="BD95" s="156">
        <f ca="1">IFERROR(MATCH(BE95,OFFSET(Pinlist!$A$2,BD94*(BA95=BA94),0,$BT$23,1),0)+BD94*(BA95=BA94),0)</f>
        <v>0</v>
      </c>
      <c r="BE95" s="66" t="e">
        <f t="shared" ca="1" si="29"/>
        <v>#NUM!</v>
      </c>
      <c r="BF95" s="76">
        <f ca="1">(OFFSET(Pinlist!$E$1,BD95,0)-$BR$18)*MirrorX</f>
        <v>0</v>
      </c>
      <c r="BG95" s="76">
        <f ca="1">OFFSET(Pinlist!$F$1,BD95,0)-$BS$18</f>
        <v>0</v>
      </c>
      <c r="BH95" s="439" t="e">
        <f ca="1">IF(LEFT(BE95,2)="RF",OFFSET(Pinlist!$D$1,Chart!BD95,0)&amp;"_"&amp;OFFSET(Pinlist!$G$1,Chart!BD95,0),"")</f>
        <v>#NUM!</v>
      </c>
      <c r="BI95" s="298" t="e">
        <f ca="1">IF(LEFT(BE95,2)="RF",OFFSET(Pinlist!$I$1,Chart!BD95,0))</f>
        <v>#NUM!</v>
      </c>
      <c r="BJ95" s="156">
        <f t="shared" si="34"/>
        <v>92</v>
      </c>
      <c r="BK95" s="598" t="b">
        <f t="array" aca="1" ref="BK95" ca="1">IF($BV$15,MIN(SQRT((BF95-OFFSET(BF95,1,0,$BU$26-BJ95))^2+(BG95-OFFSET(BG95,1,0,$BU$26-BJ95))^2)))</f>
        <v>0</v>
      </c>
      <c r="BL95" s="598" t="b">
        <f t="array" aca="1" ref="BL95" ca="1">IF($BV$15,MIN(SQRT((BF95-OFFSET(BF95,-1,0,1-BJ95))^2+(BG95-OFFSET(BG95,-1,0,1-BJ95))^2)))</f>
        <v>0</v>
      </c>
      <c r="BM95" s="225" t="e">
        <f t="shared" ca="1" si="30"/>
        <v>#N/A</v>
      </c>
      <c r="BN95" s="225" t="e">
        <f t="shared" ca="1" si="31"/>
        <v>#N/A</v>
      </c>
      <c r="BO95" s="53" t="b">
        <f t="shared" ca="1" si="32"/>
        <v>0</v>
      </c>
      <c r="BP95" s="168"/>
      <c r="BQ95" s="458">
        <v>12</v>
      </c>
      <c r="BR95" s="3" t="str">
        <f t="shared" si="36"/>
        <v/>
      </c>
      <c r="BS95" s="3" t="e">
        <f t="shared" si="35"/>
        <v>#NUM!</v>
      </c>
      <c r="BT95" s="455"/>
      <c r="BX95" s="3"/>
      <c r="BY95" s="3"/>
      <c r="BZ95" s="3"/>
      <c r="CA95" s="3"/>
      <c r="CB95" s="66"/>
      <c r="CC95" s="66"/>
      <c r="CD95" s="168"/>
      <c r="CE95" s="66"/>
      <c r="CF95" s="66"/>
      <c r="CG95" s="66"/>
      <c r="CH95" s="66"/>
      <c r="CI95" s="168"/>
      <c r="CJ95" s="617"/>
      <c r="CK95" s="168"/>
      <c r="CL95" s="168"/>
      <c r="CM95" s="76"/>
      <c r="CN95" s="76"/>
      <c r="CO95" s="168"/>
      <c r="CP95" s="610">
        <f>IF($BS$70,(CP93*$CZ$26)+(CP94*$CZ$27)*$CQ$9,CP96*$CZ$26)*MirrorX</f>
        <v>0</v>
      </c>
      <c r="CQ95" s="611">
        <f>IF($BS$70,(CP93*$DA$26)+(CP94*$DA$27)*$CQ$9,CQ96*$DA$26)</f>
        <v>0</v>
      </c>
      <c r="CR95" s="76"/>
      <c r="CS95" s="76"/>
      <c r="CT95" s="76">
        <f ca="1">CT94</f>
        <v>0</v>
      </c>
      <c r="CU95" s="76">
        <f ca="1">CQ93*(CU94-$BR$5)</f>
        <v>0</v>
      </c>
      <c r="CV95" s="69"/>
      <c r="CW95" s="439"/>
      <c r="CX95" s="168"/>
      <c r="CY95" s="168"/>
      <c r="CZ95" s="168"/>
      <c r="DA95" s="168"/>
      <c r="DB95" s="168"/>
      <c r="DC95" s="168"/>
      <c r="DD95" s="168"/>
      <c r="DE95" s="168"/>
      <c r="DF95" s="168"/>
      <c r="DG95" s="168"/>
      <c r="DH95" s="168"/>
      <c r="DI95" s="168"/>
      <c r="DJ95" s="168"/>
    </row>
    <row r="96" spans="52:114" x14ac:dyDescent="0.2">
      <c r="AZ96" s="3">
        <f ca="1">IF(ISNUMBER(BI96),((BI96&gt;Probe_Head!$CB$15)+COUNTIF(OFFSET(Pinlist!$T$1,Chart!BD96,0),"*CPW*")+(OFFSET(Pinlist!$L$1,Chart!BD96,0)="36-40")&gt;0)+0,0)</f>
        <v>0</v>
      </c>
      <c r="BA96" s="161" t="e">
        <f t="shared" ca="1" si="33"/>
        <v>#NUM!</v>
      </c>
      <c r="BB96" s="66" t="e">
        <f t="shared" ca="1" si="27"/>
        <v>#NUM!</v>
      </c>
      <c r="BC96" s="66" t="e">
        <f t="shared" ca="1" si="28"/>
        <v>#NUM!</v>
      </c>
      <c r="BD96" s="156">
        <f ca="1">IFERROR(MATCH(BE96,OFFSET(Pinlist!$A$2,BD95*(BA96=BA95),0,$BT$23,1),0)+BD95*(BA96=BA95),0)</f>
        <v>0</v>
      </c>
      <c r="BE96" s="66" t="e">
        <f t="shared" ca="1" si="29"/>
        <v>#NUM!</v>
      </c>
      <c r="BF96" s="76">
        <f ca="1">(OFFSET(Pinlist!$E$1,BD96,0)-$BR$18)*MirrorX</f>
        <v>0</v>
      </c>
      <c r="BG96" s="76">
        <f ca="1">OFFSET(Pinlist!$F$1,BD96,0)-$BS$18</f>
        <v>0</v>
      </c>
      <c r="BH96" s="439" t="e">
        <f ca="1">IF(LEFT(BE96,2)="RF",OFFSET(Pinlist!$D$1,Chart!BD96,0)&amp;"_"&amp;OFFSET(Pinlist!$G$1,Chart!BD96,0),"")</f>
        <v>#NUM!</v>
      </c>
      <c r="BI96" s="298" t="e">
        <f ca="1">IF(LEFT(BE96,2)="RF",OFFSET(Pinlist!$I$1,Chart!BD96,0))</f>
        <v>#NUM!</v>
      </c>
      <c r="BJ96" s="156">
        <f t="shared" si="34"/>
        <v>93</v>
      </c>
      <c r="BK96" s="598" t="b">
        <f t="array" aca="1" ref="BK96" ca="1">IF($BV$15,MIN(SQRT((BF96-OFFSET(BF96,1,0,$BU$26-BJ96))^2+(BG96-OFFSET(BG96,1,0,$BU$26-BJ96))^2)))</f>
        <v>0</v>
      </c>
      <c r="BL96" s="598" t="b">
        <f t="array" aca="1" ref="BL96" ca="1">IF($BV$15,MIN(SQRT((BF96-OFFSET(BF96,-1,0,1-BJ96))^2+(BG96-OFFSET(BG96,-1,0,1-BJ96))^2)))</f>
        <v>0</v>
      </c>
      <c r="BM96" s="225" t="e">
        <f t="shared" ca="1" si="30"/>
        <v>#N/A</v>
      </c>
      <c r="BN96" s="225" t="e">
        <f t="shared" ca="1" si="31"/>
        <v>#N/A</v>
      </c>
      <c r="BO96" s="53" t="b">
        <f t="shared" ca="1" si="32"/>
        <v>0</v>
      </c>
      <c r="BP96" s="168"/>
      <c r="BQ96" s="458">
        <v>13</v>
      </c>
      <c r="BR96" s="3" t="str">
        <f t="shared" si="36"/>
        <v/>
      </c>
      <c r="BS96" s="3" t="e">
        <f t="shared" si="35"/>
        <v>#NUM!</v>
      </c>
      <c r="BT96" s="455"/>
      <c r="BX96" s="3"/>
      <c r="BY96" s="3"/>
      <c r="BZ96" s="3"/>
      <c r="CA96" s="3"/>
      <c r="CB96" s="66"/>
      <c r="CC96" s="66"/>
      <c r="CD96" s="168"/>
      <c r="CE96" s="66"/>
      <c r="CF96" s="66"/>
      <c r="CG96" s="66"/>
      <c r="CH96" s="66"/>
      <c r="CI96" s="168"/>
      <c r="CJ96" s="617"/>
      <c r="CK96" s="168"/>
      <c r="CL96" s="168"/>
      <c r="CM96" s="76"/>
      <c r="CN96" s="76"/>
      <c r="CO96" s="168"/>
      <c r="CP96" s="614">
        <f>IF(CP90+1=ABS($R$47),0,CP90+1)</f>
        <v>1</v>
      </c>
      <c r="CQ96" s="615">
        <f>IF(CP90+1=ABS($R$47),CQ90+1,CQ90)</f>
        <v>7</v>
      </c>
      <c r="CR96" s="76"/>
      <c r="CS96" s="76"/>
      <c r="CT96" s="76">
        <f ca="1">CT93</f>
        <v>0</v>
      </c>
      <c r="CU96" s="76">
        <f ca="1">CU95</f>
        <v>0</v>
      </c>
      <c r="CV96" s="69"/>
      <c r="CW96" s="439"/>
      <c r="CX96" s="168"/>
      <c r="CY96" s="168"/>
      <c r="CZ96" s="168"/>
      <c r="DA96" s="168"/>
      <c r="DB96" s="168"/>
      <c r="DC96" s="168"/>
      <c r="DD96" s="168"/>
      <c r="DE96" s="168"/>
      <c r="DF96" s="168"/>
      <c r="DG96" s="168"/>
      <c r="DH96" s="168"/>
      <c r="DI96" s="168"/>
      <c r="DJ96" s="168"/>
    </row>
    <row r="97" spans="52:114" x14ac:dyDescent="0.2">
      <c r="AZ97" s="3">
        <f ca="1">IF(ISNUMBER(BI97),((BI97&gt;Probe_Head!$CB$15)+COUNTIF(OFFSET(Pinlist!$T$1,Chart!BD97,0),"*CPW*")+(OFFSET(Pinlist!$L$1,Chart!BD97,0)="36-40")&gt;0)+0,0)</f>
        <v>0</v>
      </c>
      <c r="BA97" s="161" t="e">
        <f t="shared" ca="1" si="33"/>
        <v>#NUM!</v>
      </c>
      <c r="BB97" s="66" t="e">
        <f t="shared" ca="1" si="27"/>
        <v>#NUM!</v>
      </c>
      <c r="BC97" s="66" t="e">
        <f t="shared" ca="1" si="28"/>
        <v>#NUM!</v>
      </c>
      <c r="BD97" s="156">
        <f ca="1">IFERROR(MATCH(BE97,OFFSET(Pinlist!$A$2,BD96*(BA97=BA96),0,$BT$23,1),0)+BD96*(BA97=BA96),0)</f>
        <v>0</v>
      </c>
      <c r="BE97" s="66" t="e">
        <f t="shared" ca="1" si="29"/>
        <v>#NUM!</v>
      </c>
      <c r="BF97" s="76">
        <f ca="1">(OFFSET(Pinlist!$E$1,BD97,0)-$BR$18)*MirrorX</f>
        <v>0</v>
      </c>
      <c r="BG97" s="76">
        <f ca="1">OFFSET(Pinlist!$F$1,BD97,0)-$BS$18</f>
        <v>0</v>
      </c>
      <c r="BH97" s="439" t="e">
        <f ca="1">IF(LEFT(BE97,2)="RF",OFFSET(Pinlist!$D$1,Chart!BD97,0)&amp;"_"&amp;OFFSET(Pinlist!$G$1,Chart!BD97,0),"")</f>
        <v>#NUM!</v>
      </c>
      <c r="BI97" s="298" t="e">
        <f ca="1">IF(LEFT(BE97,2)="RF",OFFSET(Pinlist!$I$1,Chart!BD97,0))</f>
        <v>#NUM!</v>
      </c>
      <c r="BJ97" s="156">
        <f t="shared" si="34"/>
        <v>94</v>
      </c>
      <c r="BK97" s="598" t="b">
        <f t="array" aca="1" ref="BK97" ca="1">IF($BV$15,MIN(SQRT((BF97-OFFSET(BF97,1,0,$BU$26-BJ97))^2+(BG97-OFFSET(BG97,1,0,$BU$26-BJ97))^2)))</f>
        <v>0</v>
      </c>
      <c r="BL97" s="598" t="b">
        <f t="array" aca="1" ref="BL97" ca="1">IF($BV$15,MIN(SQRT((BF97-OFFSET(BF97,-1,0,1-BJ97))^2+(BG97-OFFSET(BG97,-1,0,1-BJ97))^2)))</f>
        <v>0</v>
      </c>
      <c r="BM97" s="225" t="e">
        <f t="shared" ca="1" si="30"/>
        <v>#N/A</v>
      </c>
      <c r="BN97" s="225" t="e">
        <f t="shared" ca="1" si="31"/>
        <v>#N/A</v>
      </c>
      <c r="BO97" s="53" t="b">
        <f t="shared" ca="1" si="32"/>
        <v>0</v>
      </c>
      <c r="BP97" s="168"/>
      <c r="BQ97" s="458">
        <v>14</v>
      </c>
      <c r="BR97" s="3" t="str">
        <f t="shared" si="36"/>
        <v/>
      </c>
      <c r="BS97" s="3" t="e">
        <f t="shared" si="35"/>
        <v>#NUM!</v>
      </c>
      <c r="BT97" s="455"/>
      <c r="BX97" s="3"/>
      <c r="BY97" s="3"/>
      <c r="BZ97" s="3"/>
      <c r="CA97" s="3"/>
      <c r="CB97" s="66"/>
      <c r="CC97" s="66"/>
      <c r="CD97" s="168"/>
      <c r="CE97" s="66"/>
      <c r="CF97" s="66"/>
      <c r="CG97" s="66"/>
      <c r="CH97" s="66"/>
      <c r="CI97" s="168"/>
      <c r="CJ97" s="617"/>
      <c r="CK97" s="168"/>
      <c r="CL97" s="168"/>
      <c r="CM97" s="76"/>
      <c r="CN97" s="76"/>
      <c r="CO97" s="168"/>
      <c r="CP97" s="161"/>
      <c r="CQ97" s="66"/>
      <c r="CR97" s="76"/>
      <c r="CS97" s="76"/>
      <c r="CT97" s="76">
        <f ca="1">CT93</f>
        <v>0</v>
      </c>
      <c r="CU97" s="76">
        <f ca="1">CU93</f>
        <v>0</v>
      </c>
      <c r="CV97" s="69"/>
      <c r="CW97" s="439"/>
      <c r="CX97" s="168"/>
      <c r="CY97" s="168"/>
      <c r="CZ97" s="168"/>
      <c r="DA97" s="168"/>
      <c r="DB97" s="168"/>
      <c r="DC97" s="168"/>
      <c r="DD97" s="168"/>
      <c r="DE97" s="168"/>
      <c r="DF97" s="168"/>
      <c r="DG97" s="168"/>
      <c r="DH97" s="168"/>
      <c r="DI97" s="168"/>
      <c r="DJ97" s="168"/>
    </row>
    <row r="98" spans="52:114" x14ac:dyDescent="0.2">
      <c r="AZ98" s="3">
        <f ca="1">IF(ISNUMBER(BI98),((BI98&gt;Probe_Head!$CB$15)+COUNTIF(OFFSET(Pinlist!$T$1,Chart!BD98,0),"*CPW*")+(OFFSET(Pinlist!$L$1,Chart!BD98,0)="36-40")&gt;0)+0,0)</f>
        <v>0</v>
      </c>
      <c r="BA98" s="161" t="e">
        <f t="shared" ca="1" si="33"/>
        <v>#NUM!</v>
      </c>
      <c r="BB98" s="66" t="e">
        <f t="shared" ca="1" si="27"/>
        <v>#NUM!</v>
      </c>
      <c r="BC98" s="66" t="e">
        <f t="shared" ca="1" si="28"/>
        <v>#NUM!</v>
      </c>
      <c r="BD98" s="156">
        <f ca="1">IFERROR(MATCH(BE98,OFFSET(Pinlist!$A$2,BD97*(BA98=BA97),0,$BT$23,1),0)+BD97*(BA98=BA97),0)</f>
        <v>0</v>
      </c>
      <c r="BE98" s="66" t="e">
        <f t="shared" ca="1" si="29"/>
        <v>#NUM!</v>
      </c>
      <c r="BF98" s="76">
        <f ca="1">(OFFSET(Pinlist!$E$1,BD98,0)-$BR$18)*MirrorX</f>
        <v>0</v>
      </c>
      <c r="BG98" s="76">
        <f ca="1">OFFSET(Pinlist!$F$1,BD98,0)-$BS$18</f>
        <v>0</v>
      </c>
      <c r="BH98" s="439" t="e">
        <f ca="1">IF(LEFT(BE98,2)="RF",OFFSET(Pinlist!$D$1,Chart!BD98,0)&amp;"_"&amp;OFFSET(Pinlist!$G$1,Chart!BD98,0),"")</f>
        <v>#NUM!</v>
      </c>
      <c r="BI98" s="298" t="e">
        <f ca="1">IF(LEFT(BE98,2)="RF",OFFSET(Pinlist!$I$1,Chart!BD98,0))</f>
        <v>#NUM!</v>
      </c>
      <c r="BJ98" s="156">
        <f t="shared" si="34"/>
        <v>95</v>
      </c>
      <c r="BK98" s="598" t="b">
        <f t="array" aca="1" ref="BK98" ca="1">IF($BV$15,MIN(SQRT((BF98-OFFSET(BF98,1,0,$BU$26-BJ98))^2+(BG98-OFFSET(BG98,1,0,$BU$26-BJ98))^2)))</f>
        <v>0</v>
      </c>
      <c r="BL98" s="598" t="b">
        <f t="array" aca="1" ref="BL98" ca="1">IF($BV$15,MIN(SQRT((BF98-OFFSET(BF98,-1,0,1-BJ98))^2+(BG98-OFFSET(BG98,-1,0,1-BJ98))^2)))</f>
        <v>0</v>
      </c>
      <c r="BM98" s="225" t="e">
        <f t="shared" ca="1" si="30"/>
        <v>#N/A</v>
      </c>
      <c r="BN98" s="225" t="e">
        <f t="shared" ca="1" si="31"/>
        <v>#N/A</v>
      </c>
      <c r="BO98" s="53" t="b">
        <f t="shared" ca="1" si="32"/>
        <v>0</v>
      </c>
      <c r="BP98" s="168"/>
      <c r="BQ98" s="458">
        <v>15</v>
      </c>
      <c r="BR98" s="3" t="str">
        <f t="shared" si="36"/>
        <v/>
      </c>
      <c r="BS98" s="3" t="e">
        <f t="shared" si="35"/>
        <v>#NUM!</v>
      </c>
      <c r="BT98" s="455"/>
      <c r="BX98" s="3"/>
      <c r="BY98" s="3"/>
      <c r="BZ98" s="3"/>
      <c r="CA98" s="3"/>
      <c r="CB98" s="66"/>
      <c r="CC98" s="66"/>
      <c r="CD98" s="168"/>
      <c r="CE98" s="66"/>
      <c r="CF98" s="66"/>
      <c r="CG98" s="66"/>
      <c r="CH98" s="66"/>
      <c r="CI98" s="168"/>
      <c r="CJ98" s="617"/>
      <c r="CK98" s="168"/>
      <c r="CL98" s="168"/>
      <c r="CM98" s="76"/>
      <c r="CN98" s="76"/>
      <c r="CO98" s="168"/>
      <c r="CX98" s="168"/>
      <c r="CY98" s="168"/>
      <c r="CZ98" s="168"/>
      <c r="DA98" s="168"/>
      <c r="DB98" s="168"/>
      <c r="DC98" s="168"/>
      <c r="DD98" s="168"/>
      <c r="DE98" s="168"/>
      <c r="DF98" s="168"/>
      <c r="DG98" s="168"/>
      <c r="DH98" s="168"/>
      <c r="DI98" s="168"/>
      <c r="DJ98" s="168"/>
    </row>
    <row r="99" spans="52:114" x14ac:dyDescent="0.2">
      <c r="AZ99" s="3">
        <f ca="1">IF(ISNUMBER(BI99),((BI99&gt;Probe_Head!$CB$15)+COUNTIF(OFFSET(Pinlist!$T$1,Chart!BD99,0),"*CPW*")+(OFFSET(Pinlist!$L$1,Chart!BD99,0)="36-40")&gt;0)+0,0)</f>
        <v>0</v>
      </c>
      <c r="BA99" s="161" t="e">
        <f t="shared" ca="1" si="33"/>
        <v>#NUM!</v>
      </c>
      <c r="BB99" s="66" t="e">
        <f t="shared" ca="1" si="27"/>
        <v>#NUM!</v>
      </c>
      <c r="BC99" s="66" t="e">
        <f t="shared" ca="1" si="28"/>
        <v>#NUM!</v>
      </c>
      <c r="BD99" s="156">
        <f ca="1">IFERROR(MATCH(BE99,OFFSET(Pinlist!$A$2,BD98*(BA99=BA98),0,$BT$23,1),0)+BD98*(BA99=BA98),0)</f>
        <v>0</v>
      </c>
      <c r="BE99" s="66" t="e">
        <f t="shared" ca="1" si="29"/>
        <v>#NUM!</v>
      </c>
      <c r="BF99" s="76">
        <f ca="1">(OFFSET(Pinlist!$E$1,BD99,0)-$BR$18)*MirrorX</f>
        <v>0</v>
      </c>
      <c r="BG99" s="76">
        <f ca="1">OFFSET(Pinlist!$F$1,BD99,0)-$BS$18</f>
        <v>0</v>
      </c>
      <c r="BH99" s="439" t="e">
        <f ca="1">IF(LEFT(BE99,2)="RF",OFFSET(Pinlist!$D$1,Chart!BD99,0)&amp;"_"&amp;OFFSET(Pinlist!$G$1,Chart!BD99,0),"")</f>
        <v>#NUM!</v>
      </c>
      <c r="BI99" s="298" t="e">
        <f ca="1">IF(LEFT(BE99,2)="RF",OFFSET(Pinlist!$I$1,Chart!BD99,0))</f>
        <v>#NUM!</v>
      </c>
      <c r="BJ99" s="156">
        <f t="shared" si="34"/>
        <v>96</v>
      </c>
      <c r="BK99" s="598" t="b">
        <f t="array" aca="1" ref="BK99" ca="1">IF($BV$15,MIN(SQRT((BF99-OFFSET(BF99,1,0,$BU$26-BJ99))^2+(BG99-OFFSET(BG99,1,0,$BU$26-BJ99))^2)))</f>
        <v>0</v>
      </c>
      <c r="BL99" s="598" t="b">
        <f t="array" aca="1" ref="BL99" ca="1">IF($BV$15,MIN(SQRT((BF99-OFFSET(BF99,-1,0,1-BJ99))^2+(BG99-OFFSET(BG99,-1,0,1-BJ99))^2)))</f>
        <v>0</v>
      </c>
      <c r="BM99" s="225" t="e">
        <f t="shared" ca="1" si="30"/>
        <v>#N/A</v>
      </c>
      <c r="BN99" s="225" t="e">
        <f t="shared" ca="1" si="31"/>
        <v>#N/A</v>
      </c>
      <c r="BO99" s="53" t="b">
        <f t="shared" ca="1" si="32"/>
        <v>0</v>
      </c>
      <c r="BP99" s="168"/>
      <c r="BQ99" s="458">
        <v>16</v>
      </c>
      <c r="BR99" s="3" t="str">
        <f t="shared" si="36"/>
        <v/>
      </c>
      <c r="BS99" s="3" t="e">
        <f t="shared" si="35"/>
        <v>#NUM!</v>
      </c>
      <c r="BT99" s="455"/>
      <c r="BX99" s="3"/>
      <c r="BY99" s="3"/>
      <c r="BZ99" s="3"/>
      <c r="CA99" s="3"/>
      <c r="CB99" s="66"/>
      <c r="CC99" s="66"/>
      <c r="CD99" s="168"/>
      <c r="CE99" s="66"/>
      <c r="CF99" s="66"/>
      <c r="CG99" s="66"/>
      <c r="CH99" s="66"/>
      <c r="CI99" s="168"/>
      <c r="CJ99" s="617"/>
      <c r="CK99" s="168"/>
      <c r="CL99" s="168"/>
      <c r="CM99" s="76"/>
      <c r="CN99" s="76"/>
      <c r="CO99" s="168"/>
      <c r="CP99" s="608">
        <f>CP93+1</f>
        <v>16</v>
      </c>
      <c r="CQ99" s="609">
        <f>(CP99&lt;Multiplyer)*$CZ$40</f>
        <v>0</v>
      </c>
      <c r="CR99" s="618"/>
      <c r="CS99" s="618"/>
      <c r="CT99" s="618">
        <f ca="1">$CQ99*(CP101+$CZ$29)</f>
        <v>0</v>
      </c>
      <c r="CU99" s="618">
        <f ca="1">$CQ99*(CQ101+$DA$29)</f>
        <v>0</v>
      </c>
      <c r="CV99" s="618" t="e">
        <f ca="1">IF(CQ99,CQ99*($CM$2-$BR$22+CP101),$CV$3)</f>
        <v>#N/A</v>
      </c>
      <c r="CW99" s="619" t="e">
        <f ca="1">IF(CQ99,CQ99*($CN$2-$BS$22+CQ101),$CW$3)</f>
        <v>#N/A</v>
      </c>
      <c r="CX99" s="168"/>
      <c r="CY99" s="168"/>
      <c r="CZ99" s="168"/>
      <c r="DA99" s="168"/>
      <c r="DB99" s="168"/>
      <c r="DC99" s="168"/>
      <c r="DD99" s="168"/>
      <c r="DE99" s="168"/>
      <c r="DF99" s="168"/>
      <c r="DG99" s="168"/>
      <c r="DH99" s="168"/>
      <c r="DI99" s="168"/>
      <c r="DJ99" s="168"/>
    </row>
    <row r="100" spans="52:114" x14ac:dyDescent="0.2">
      <c r="AZ100" s="3">
        <f ca="1">IF(ISNUMBER(BI100),((BI100&gt;Probe_Head!$CB$15)+COUNTIF(OFFSET(Pinlist!$T$1,Chart!BD100,0),"*CPW*")+(OFFSET(Pinlist!$L$1,Chart!BD100,0)="36-40")&gt;0)+0,0)</f>
        <v>0</v>
      </c>
      <c r="BA100" s="161" t="e">
        <f t="shared" ca="1" si="33"/>
        <v>#NUM!</v>
      </c>
      <c r="BB100" s="66" t="e">
        <f t="shared" ca="1" si="27"/>
        <v>#NUM!</v>
      </c>
      <c r="BC100" s="66" t="e">
        <f t="shared" ca="1" si="28"/>
        <v>#NUM!</v>
      </c>
      <c r="BD100" s="156">
        <f ca="1">IFERROR(MATCH(BE100,OFFSET(Pinlist!$A$2,BD99*(BA100=BA99),0,$BT$23,1),0)+BD99*(BA100=BA99),0)</f>
        <v>0</v>
      </c>
      <c r="BE100" s="66" t="e">
        <f t="shared" ca="1" si="29"/>
        <v>#NUM!</v>
      </c>
      <c r="BF100" s="76">
        <f ca="1">(OFFSET(Pinlist!$E$1,BD100,0)-$BR$18)*MirrorX</f>
        <v>0</v>
      </c>
      <c r="BG100" s="76">
        <f ca="1">OFFSET(Pinlist!$F$1,BD100,0)-$BS$18</f>
        <v>0</v>
      </c>
      <c r="BH100" s="439" t="e">
        <f ca="1">IF(LEFT(BE100,2)="RF",OFFSET(Pinlist!$D$1,Chart!BD100,0)&amp;"_"&amp;OFFSET(Pinlist!$G$1,Chart!BD100,0),"")</f>
        <v>#NUM!</v>
      </c>
      <c r="BI100" s="298" t="e">
        <f ca="1">IF(LEFT(BE100,2)="RF",OFFSET(Pinlist!$I$1,Chart!BD100,0))</f>
        <v>#NUM!</v>
      </c>
      <c r="BJ100" s="156">
        <f t="shared" si="34"/>
        <v>97</v>
      </c>
      <c r="BK100" s="598" t="b">
        <f t="array" aca="1" ref="BK100" ca="1">IF($BV$15,MIN(SQRT((BF100-OFFSET(BF100,1,0,$BU$26-BJ100))^2+(BG100-OFFSET(BG100,1,0,$BU$26-BJ100))^2)))</f>
        <v>0</v>
      </c>
      <c r="BL100" s="598" t="b">
        <f t="array" aca="1" ref="BL100" ca="1">IF($BV$15,MIN(SQRT((BF100-OFFSET(BF100,-1,0,1-BJ100))^2+(BG100-OFFSET(BG100,-1,0,1-BJ100))^2)))</f>
        <v>0</v>
      </c>
      <c r="BM100" s="225" t="e">
        <f t="shared" ca="1" si="30"/>
        <v>#N/A</v>
      </c>
      <c r="BN100" s="225" t="e">
        <f t="shared" ca="1" si="31"/>
        <v>#N/A</v>
      </c>
      <c r="BO100" s="53" t="b">
        <f t="shared" ca="1" si="32"/>
        <v>0</v>
      </c>
      <c r="BP100" s="168"/>
      <c r="BQ100" s="458">
        <v>17</v>
      </c>
      <c r="BR100" s="3" t="str">
        <f t="shared" si="36"/>
        <v/>
      </c>
      <c r="BS100" s="3" t="e">
        <f t="shared" si="35"/>
        <v>#NUM!</v>
      </c>
      <c r="BT100" s="455"/>
      <c r="BX100" s="3"/>
      <c r="BY100" s="3"/>
      <c r="BZ100" s="3"/>
      <c r="CA100" s="3"/>
      <c r="CB100" s="66"/>
      <c r="CC100" s="66"/>
      <c r="CD100" s="168"/>
      <c r="CE100" s="66"/>
      <c r="CF100" s="66"/>
      <c r="CG100" s="66"/>
      <c r="CH100" s="66"/>
      <c r="CI100" s="168"/>
      <c r="CJ100" s="617"/>
      <c r="CK100" s="168"/>
      <c r="CL100" s="168"/>
      <c r="CM100" s="76"/>
      <c r="CN100" s="76"/>
      <c r="CO100" s="168"/>
      <c r="CP100" s="846" t="b">
        <f>CP99/2&lt;&gt;INT(CP99/2)</f>
        <v>0</v>
      </c>
      <c r="CQ100" s="66"/>
      <c r="CR100" s="76"/>
      <c r="CS100" s="76"/>
      <c r="CT100" s="76">
        <f ca="1">CQ99*(CT99-$BQ$5)</f>
        <v>0</v>
      </c>
      <c r="CU100" s="76">
        <f ca="1">CU99</f>
        <v>0</v>
      </c>
      <c r="CV100" s="69"/>
      <c r="CW100" s="480"/>
      <c r="CX100" s="168"/>
      <c r="CY100" s="168"/>
      <c r="CZ100" s="168"/>
      <c r="DA100" s="168"/>
      <c r="DB100" s="168"/>
      <c r="DC100" s="168"/>
      <c r="DD100" s="168"/>
      <c r="DE100" s="168"/>
      <c r="DF100" s="168"/>
      <c r="DG100" s="168"/>
      <c r="DH100" s="168"/>
      <c r="DI100" s="168"/>
      <c r="DJ100" s="168"/>
    </row>
    <row r="101" spans="52:114" x14ac:dyDescent="0.2">
      <c r="AZ101" s="3">
        <f ca="1">IF(ISNUMBER(BI101),((BI101&gt;Probe_Head!$CB$15)+COUNTIF(OFFSET(Pinlist!$T$1,Chart!BD101,0),"*CPW*")+(OFFSET(Pinlist!$L$1,Chart!BD101,0)="36-40")&gt;0)+0,0)</f>
        <v>0</v>
      </c>
      <c r="BA101" s="161" t="e">
        <f t="shared" ca="1" si="33"/>
        <v>#NUM!</v>
      </c>
      <c r="BB101" s="66" t="e">
        <f t="shared" ca="1" si="27"/>
        <v>#NUM!</v>
      </c>
      <c r="BC101" s="66" t="e">
        <f t="shared" ca="1" si="28"/>
        <v>#NUM!</v>
      </c>
      <c r="BD101" s="156">
        <f ca="1">IFERROR(MATCH(BE101,OFFSET(Pinlist!$A$2,BD100*(BA101=BA100),0,$BT$23,1),0)+BD100*(BA101=BA100),0)</f>
        <v>0</v>
      </c>
      <c r="BE101" s="66" t="e">
        <f t="shared" ca="1" si="29"/>
        <v>#NUM!</v>
      </c>
      <c r="BF101" s="76">
        <f ca="1">(OFFSET(Pinlist!$E$1,BD101,0)-$BR$18)*MirrorX</f>
        <v>0</v>
      </c>
      <c r="BG101" s="76">
        <f ca="1">OFFSET(Pinlist!$F$1,BD101,0)-$BS$18</f>
        <v>0</v>
      </c>
      <c r="BH101" s="439" t="e">
        <f ca="1">IF(LEFT(BE101,2)="RF",OFFSET(Pinlist!$D$1,Chart!BD101,0)&amp;"_"&amp;OFFSET(Pinlist!$G$1,Chart!BD101,0),"")</f>
        <v>#NUM!</v>
      </c>
      <c r="BI101" s="298" t="e">
        <f ca="1">IF(LEFT(BE101,2)="RF",OFFSET(Pinlist!$I$1,Chart!BD101,0))</f>
        <v>#NUM!</v>
      </c>
      <c r="BJ101" s="156">
        <f t="shared" si="34"/>
        <v>98</v>
      </c>
      <c r="BK101" s="598" t="b">
        <f t="array" aca="1" ref="BK101" ca="1">IF($BV$15,MIN(SQRT((BF101-OFFSET(BF101,1,0,$BU$26-BJ101))^2+(BG101-OFFSET(BG101,1,0,$BU$26-BJ101))^2)))</f>
        <v>0</v>
      </c>
      <c r="BL101" s="598" t="b">
        <f t="array" aca="1" ref="BL101" ca="1">IF($BV$15,MIN(SQRT((BF101-OFFSET(BF101,-1,0,1-BJ101))^2+(BG101-OFFSET(BG101,-1,0,1-BJ101))^2)))</f>
        <v>0</v>
      </c>
      <c r="BM101" s="225" t="e">
        <f t="shared" ca="1" si="30"/>
        <v>#N/A</v>
      </c>
      <c r="BN101" s="225" t="e">
        <f t="shared" ca="1" si="31"/>
        <v>#N/A</v>
      </c>
      <c r="BO101" s="53" t="b">
        <f t="shared" ca="1" si="32"/>
        <v>0</v>
      </c>
      <c r="BP101" s="168"/>
      <c r="BQ101" s="458">
        <v>18</v>
      </c>
      <c r="BR101" s="3" t="str">
        <f t="shared" si="36"/>
        <v/>
      </c>
      <c r="BS101" s="3" t="e">
        <f t="shared" si="35"/>
        <v>#NUM!</v>
      </c>
      <c r="BT101" s="455"/>
      <c r="BX101" s="3"/>
      <c r="BY101" s="3"/>
      <c r="BZ101" s="3"/>
      <c r="CA101" s="3"/>
      <c r="CB101" s="66"/>
      <c r="CC101" s="66"/>
      <c r="CD101" s="168"/>
      <c r="CE101" s="66"/>
      <c r="CF101" s="66"/>
      <c r="CG101" s="66"/>
      <c r="CH101" s="66"/>
      <c r="CI101" s="168"/>
      <c r="CJ101" s="617"/>
      <c r="CK101" s="168"/>
      <c r="CL101" s="168"/>
      <c r="CM101" s="76"/>
      <c r="CN101" s="76"/>
      <c r="CO101" s="168"/>
      <c r="CP101" s="610">
        <f>IF($BS$70,(CP99*$CZ$26)+(CP100*$CZ$27)*$CQ$9,CP102*$CZ$26)*MirrorX</f>
        <v>0</v>
      </c>
      <c r="CQ101" s="611">
        <f>IF($BS$70,(CP99*$DA$26)+(CP100*$DA$27)*$CQ$9,CQ102*$DA$26)</f>
        <v>0</v>
      </c>
      <c r="CR101" s="76"/>
      <c r="CS101" s="76"/>
      <c r="CT101" s="76">
        <f ca="1">CT100</f>
        <v>0</v>
      </c>
      <c r="CU101" s="76">
        <f ca="1">CQ99*(CU100-$BR$5)</f>
        <v>0</v>
      </c>
      <c r="CV101" s="69"/>
      <c r="CW101" s="480"/>
      <c r="CX101" s="168"/>
      <c r="CY101" s="168"/>
      <c r="CZ101" s="168"/>
      <c r="DA101" s="168"/>
      <c r="DB101" s="168"/>
      <c r="DC101" s="168"/>
      <c r="DD101" s="168"/>
      <c r="DE101" s="168"/>
      <c r="DF101" s="168"/>
      <c r="DG101" s="168"/>
      <c r="DH101" s="168"/>
      <c r="DI101" s="168"/>
      <c r="DJ101" s="168"/>
    </row>
    <row r="102" spans="52:114" x14ac:dyDescent="0.2">
      <c r="AZ102" s="3">
        <f ca="1">IF(ISNUMBER(BI102),((BI102&gt;Probe_Head!$CB$15)+COUNTIF(OFFSET(Pinlist!$T$1,Chart!BD102,0),"*CPW*")+(OFFSET(Pinlist!$L$1,Chart!BD102,0)="36-40")&gt;0)+0,0)</f>
        <v>0</v>
      </c>
      <c r="BA102" s="161" t="e">
        <f t="shared" ca="1" si="33"/>
        <v>#NUM!</v>
      </c>
      <c r="BB102" s="66" t="e">
        <f t="shared" ca="1" si="27"/>
        <v>#NUM!</v>
      </c>
      <c r="BC102" s="66" t="e">
        <f t="shared" ca="1" si="28"/>
        <v>#NUM!</v>
      </c>
      <c r="BD102" s="156">
        <f ca="1">IFERROR(MATCH(BE102,OFFSET(Pinlist!$A$2,BD101*(BA102=BA101),0,$BT$23,1),0)+BD101*(BA102=BA101),0)</f>
        <v>0</v>
      </c>
      <c r="BE102" s="66" t="e">
        <f t="shared" ca="1" si="29"/>
        <v>#NUM!</v>
      </c>
      <c r="BF102" s="76">
        <f ca="1">(OFFSET(Pinlist!$E$1,BD102,0)-$BR$18)*MirrorX</f>
        <v>0</v>
      </c>
      <c r="BG102" s="76">
        <f ca="1">OFFSET(Pinlist!$F$1,BD102,0)-$BS$18</f>
        <v>0</v>
      </c>
      <c r="BH102" s="439" t="e">
        <f ca="1">IF(LEFT(BE102,2)="RF",OFFSET(Pinlist!$D$1,Chart!BD102,0)&amp;"_"&amp;OFFSET(Pinlist!$G$1,Chart!BD102,0),"")</f>
        <v>#NUM!</v>
      </c>
      <c r="BI102" s="298" t="e">
        <f ca="1">IF(LEFT(BE102,2)="RF",OFFSET(Pinlist!$I$1,Chart!BD102,0))</f>
        <v>#NUM!</v>
      </c>
      <c r="BJ102" s="156">
        <f t="shared" si="34"/>
        <v>99</v>
      </c>
      <c r="BK102" s="598" t="b">
        <f t="array" aca="1" ref="BK102" ca="1">IF($BV$15,MIN(SQRT((BF102-OFFSET(BF102,1,0,$BU$26-BJ102))^2+(BG102-OFFSET(BG102,1,0,$BU$26-BJ102))^2)))</f>
        <v>0</v>
      </c>
      <c r="BL102" s="598" t="b">
        <f t="array" aca="1" ref="BL102" ca="1">IF($BV$15,MIN(SQRT((BF102-OFFSET(BF102,-1,0,1-BJ102))^2+(BG102-OFFSET(BG102,-1,0,1-BJ102))^2)))</f>
        <v>0</v>
      </c>
      <c r="BM102" s="225" t="e">
        <f t="shared" ca="1" si="30"/>
        <v>#N/A</v>
      </c>
      <c r="BN102" s="225" t="e">
        <f t="shared" ca="1" si="31"/>
        <v>#N/A</v>
      </c>
      <c r="BO102" s="53" t="b">
        <f t="shared" ca="1" si="32"/>
        <v>0</v>
      </c>
      <c r="BP102" s="168"/>
      <c r="BQ102" s="458">
        <v>19</v>
      </c>
      <c r="BR102" s="3" t="str">
        <f t="shared" si="36"/>
        <v/>
      </c>
      <c r="BS102" s="3" t="e">
        <f t="shared" si="35"/>
        <v>#NUM!</v>
      </c>
      <c r="BT102" s="455"/>
      <c r="BX102" s="3"/>
      <c r="BY102" s="3"/>
      <c r="BZ102" s="3"/>
      <c r="CA102" s="3"/>
      <c r="CB102" s="66"/>
      <c r="CC102" s="66"/>
      <c r="CD102" s="168"/>
      <c r="CE102" s="66"/>
      <c r="CF102" s="66"/>
      <c r="CG102" s="66"/>
      <c r="CH102" s="66"/>
      <c r="CI102" s="168"/>
      <c r="CJ102" s="617"/>
      <c r="CK102" s="168"/>
      <c r="CL102" s="168"/>
      <c r="CM102" s="76"/>
      <c r="CN102" s="76"/>
      <c r="CO102" s="168"/>
      <c r="CP102" s="614">
        <f>IF(CP96+1=ABS($R$47),0,CP96+1)</f>
        <v>0</v>
      </c>
      <c r="CQ102" s="615">
        <f>IF(CP96+1=ABS($R$47),CQ96+1,CQ96)</f>
        <v>8</v>
      </c>
      <c r="CR102" s="76"/>
      <c r="CS102" s="76"/>
      <c r="CT102" s="76">
        <f ca="1">CT99</f>
        <v>0</v>
      </c>
      <c r="CU102" s="76">
        <f ca="1">CU101</f>
        <v>0</v>
      </c>
      <c r="CV102" s="69"/>
      <c r="CW102" s="480"/>
      <c r="CX102" s="168"/>
      <c r="CY102" s="168"/>
      <c r="CZ102" s="168"/>
      <c r="DA102" s="168"/>
      <c r="DB102" s="168"/>
      <c r="DC102" s="168"/>
      <c r="DD102" s="168"/>
      <c r="DE102" s="168"/>
      <c r="DF102" s="168"/>
      <c r="DG102" s="168"/>
      <c r="DH102" s="168"/>
      <c r="DI102" s="168"/>
      <c r="DJ102" s="168"/>
    </row>
    <row r="103" spans="52:114" x14ac:dyDescent="0.2">
      <c r="AZ103" s="3">
        <f ca="1">IF(ISNUMBER(BI103),((BI103&gt;Probe_Head!$CB$15)+COUNTIF(OFFSET(Pinlist!$T$1,Chart!BD103,0),"*CPW*")+(OFFSET(Pinlist!$L$1,Chart!BD103,0)="36-40")&gt;0)+0,0)</f>
        <v>0</v>
      </c>
      <c r="BA103" s="161" t="e">
        <f t="shared" ca="1" si="33"/>
        <v>#NUM!</v>
      </c>
      <c r="BB103" s="66" t="e">
        <f t="shared" ca="1" si="27"/>
        <v>#NUM!</v>
      </c>
      <c r="BC103" s="66" t="e">
        <f t="shared" ca="1" si="28"/>
        <v>#NUM!</v>
      </c>
      <c r="BD103" s="156">
        <f ca="1">IFERROR(MATCH(BE103,OFFSET(Pinlist!$A$2,BD102*(BA103=BA102),0,$BT$23,1),0)+BD102*(BA103=BA102),0)</f>
        <v>0</v>
      </c>
      <c r="BE103" s="66" t="e">
        <f t="shared" ca="1" si="29"/>
        <v>#NUM!</v>
      </c>
      <c r="BF103" s="76">
        <f ca="1">(OFFSET(Pinlist!$E$1,BD103,0)-$BR$18)*MirrorX</f>
        <v>0</v>
      </c>
      <c r="BG103" s="76">
        <f ca="1">OFFSET(Pinlist!$F$1,BD103,0)-$BS$18</f>
        <v>0</v>
      </c>
      <c r="BH103" s="439" t="e">
        <f ca="1">IF(LEFT(BE103,2)="RF",OFFSET(Pinlist!$D$1,Chart!BD103,0)&amp;"_"&amp;OFFSET(Pinlist!$G$1,Chart!BD103,0),"")</f>
        <v>#NUM!</v>
      </c>
      <c r="BI103" s="298" t="e">
        <f ca="1">IF(LEFT(BE103,2)="RF",OFFSET(Pinlist!$I$1,Chart!BD103,0))</f>
        <v>#NUM!</v>
      </c>
      <c r="BJ103" s="156">
        <f t="shared" si="34"/>
        <v>100</v>
      </c>
      <c r="BK103" s="598" t="b">
        <f t="array" aca="1" ref="BK103" ca="1">IF($BV$15,MIN(SQRT((BF103-OFFSET(BF103,1,0,$BU$26-BJ103))^2+(BG103-OFFSET(BG103,1,0,$BU$26-BJ103))^2)))</f>
        <v>0</v>
      </c>
      <c r="BL103" s="598" t="b">
        <f t="array" aca="1" ref="BL103" ca="1">IF($BV$15,MIN(SQRT((BF103-OFFSET(BF103,-1,0,1-BJ103))^2+(BG103-OFFSET(BG103,-1,0,1-BJ103))^2)))</f>
        <v>0</v>
      </c>
      <c r="BM103" s="225" t="e">
        <f t="shared" ca="1" si="30"/>
        <v>#N/A</v>
      </c>
      <c r="BN103" s="225" t="e">
        <f t="shared" ca="1" si="31"/>
        <v>#N/A</v>
      </c>
      <c r="BO103" s="53" t="b">
        <f t="shared" ca="1" si="32"/>
        <v>0</v>
      </c>
      <c r="BP103" s="168"/>
      <c r="BQ103" s="458">
        <v>20</v>
      </c>
      <c r="BR103" s="3" t="str">
        <f t="shared" si="36"/>
        <v/>
      </c>
      <c r="BS103" s="3" t="e">
        <f t="shared" si="35"/>
        <v>#NUM!</v>
      </c>
      <c r="BT103" s="455"/>
      <c r="BX103" s="3"/>
      <c r="BY103" s="3"/>
      <c r="BZ103" s="3"/>
      <c r="CA103" s="3"/>
      <c r="CB103" s="66"/>
      <c r="CC103" s="66"/>
      <c r="CD103" s="168"/>
      <c r="CE103" s="66"/>
      <c r="CF103" s="66"/>
      <c r="CG103" s="66"/>
      <c r="CH103" s="66"/>
      <c r="CI103" s="168"/>
      <c r="CJ103" s="617"/>
      <c r="CK103" s="168"/>
      <c r="CL103" s="168"/>
      <c r="CM103" s="76"/>
      <c r="CN103" s="76"/>
      <c r="CO103" s="168"/>
      <c r="CP103" s="161"/>
      <c r="CQ103" s="66"/>
      <c r="CR103" s="76"/>
      <c r="CS103" s="76"/>
      <c r="CT103" s="76">
        <f ca="1">CT99</f>
        <v>0</v>
      </c>
      <c r="CU103" s="76">
        <f ca="1">CU99</f>
        <v>0</v>
      </c>
      <c r="CV103" s="69"/>
      <c r="CW103" s="480"/>
      <c r="CX103" s="168"/>
      <c r="CY103" s="168"/>
      <c r="CZ103" s="168"/>
      <c r="DA103" s="168"/>
      <c r="DB103" s="168"/>
      <c r="DC103" s="168"/>
      <c r="DD103" s="168"/>
      <c r="DE103" s="168"/>
      <c r="DF103" s="168"/>
      <c r="DG103" s="168"/>
      <c r="DH103" s="168"/>
      <c r="DI103" s="168"/>
      <c r="DJ103" s="168"/>
    </row>
    <row r="104" spans="52:114" x14ac:dyDescent="0.2">
      <c r="AZ104" s="3">
        <f ca="1">IF(ISNUMBER(BI104),((BI104&gt;Probe_Head!$CB$15)+COUNTIF(OFFSET(Pinlist!$T$1,Chart!BD104,0),"*CPW*")+(OFFSET(Pinlist!$L$1,Chart!BD104,0)="36-40")&gt;0)+0,0)</f>
        <v>0</v>
      </c>
      <c r="BA104" s="161" t="e">
        <f t="shared" ca="1" si="33"/>
        <v>#NUM!</v>
      </c>
      <c r="BB104" s="66" t="e">
        <f t="shared" ca="1" si="27"/>
        <v>#NUM!</v>
      </c>
      <c r="BC104" s="66" t="e">
        <f t="shared" ca="1" si="28"/>
        <v>#NUM!</v>
      </c>
      <c r="BD104" s="156">
        <f ca="1">IFERROR(MATCH(BE104,OFFSET(Pinlist!$A$2,BD103*(BA104=BA103),0,$BT$23,1),0)+BD103*(BA104=BA103),0)</f>
        <v>0</v>
      </c>
      <c r="BE104" s="66" t="e">
        <f t="shared" ca="1" si="29"/>
        <v>#NUM!</v>
      </c>
      <c r="BF104" s="76">
        <f ca="1">(OFFSET(Pinlist!$E$1,BD104,0)-$BR$18)*MirrorX</f>
        <v>0</v>
      </c>
      <c r="BG104" s="76">
        <f ca="1">OFFSET(Pinlist!$F$1,BD104,0)-$BS$18</f>
        <v>0</v>
      </c>
      <c r="BH104" s="439" t="e">
        <f ca="1">IF(LEFT(BE104,2)="RF",OFFSET(Pinlist!$D$1,Chart!BD104,0)&amp;"_"&amp;OFFSET(Pinlist!$G$1,Chart!BD104,0),"")</f>
        <v>#NUM!</v>
      </c>
      <c r="BI104" s="298" t="e">
        <f ca="1">IF(LEFT(BE104,2)="RF",OFFSET(Pinlist!$I$1,Chart!BD104,0))</f>
        <v>#NUM!</v>
      </c>
      <c r="BJ104" s="156">
        <f t="shared" si="34"/>
        <v>101</v>
      </c>
      <c r="BK104" s="598" t="b">
        <f t="array" aca="1" ref="BK104" ca="1">IF($BV$15,MIN(SQRT((BF104-OFFSET(BF104,1,0,$BU$26-BJ104))^2+(BG104-OFFSET(BG104,1,0,$BU$26-BJ104))^2)))</f>
        <v>0</v>
      </c>
      <c r="BL104" s="598" t="b">
        <f t="array" aca="1" ref="BL104" ca="1">IF($BV$15,MIN(SQRT((BF104-OFFSET(BF104,-1,0,1-BJ104))^2+(BG104-OFFSET(BG104,-1,0,1-BJ104))^2)))</f>
        <v>0</v>
      </c>
      <c r="BM104" s="225" t="e">
        <f t="shared" ca="1" si="30"/>
        <v>#N/A</v>
      </c>
      <c r="BN104" s="225" t="e">
        <f t="shared" ca="1" si="31"/>
        <v>#N/A</v>
      </c>
      <c r="BO104" s="53" t="b">
        <f t="shared" ca="1" si="32"/>
        <v>0</v>
      </c>
      <c r="BP104" s="168"/>
      <c r="BQ104" s="458">
        <v>21</v>
      </c>
      <c r="BR104" s="3" t="str">
        <f t="shared" si="36"/>
        <v/>
      </c>
      <c r="BS104" s="3" t="e">
        <f t="shared" si="35"/>
        <v>#NUM!</v>
      </c>
      <c r="BT104" s="455"/>
      <c r="BX104" s="3"/>
      <c r="BY104" s="3"/>
      <c r="BZ104" s="3"/>
      <c r="CA104" s="3"/>
      <c r="CB104" s="66"/>
      <c r="CC104" s="66"/>
      <c r="CD104" s="168"/>
      <c r="CE104" s="66"/>
      <c r="CF104" s="66"/>
      <c r="CG104" s="66"/>
      <c r="CH104" s="66"/>
      <c r="CI104" s="168"/>
      <c r="CJ104" s="617"/>
      <c r="CK104" s="168"/>
      <c r="CL104" s="168"/>
      <c r="CM104" s="76"/>
      <c r="CN104" s="76"/>
      <c r="CO104" s="168"/>
      <c r="CX104" s="168"/>
      <c r="CY104" s="168"/>
      <c r="CZ104" s="168"/>
      <c r="DA104" s="168"/>
      <c r="DB104" s="168"/>
      <c r="DC104" s="168"/>
      <c r="DD104" s="168"/>
      <c r="DE104" s="168"/>
      <c r="DF104" s="168"/>
      <c r="DG104" s="168"/>
      <c r="DH104" s="168"/>
      <c r="DI104" s="168"/>
      <c r="DJ104" s="168"/>
    </row>
    <row r="105" spans="52:114" x14ac:dyDescent="0.2">
      <c r="AZ105" s="3">
        <f ca="1">IF(ISNUMBER(BI105),((BI105&gt;Probe_Head!$CB$15)+COUNTIF(OFFSET(Pinlist!$T$1,Chart!BD105,0),"*CPW*")+(OFFSET(Pinlist!$L$1,Chart!BD105,0)="36-40")&gt;0)+0,0)</f>
        <v>0</v>
      </c>
      <c r="BA105" s="161" t="e">
        <f t="shared" ca="1" si="33"/>
        <v>#NUM!</v>
      </c>
      <c r="BB105" s="66" t="e">
        <f t="shared" ca="1" si="27"/>
        <v>#NUM!</v>
      </c>
      <c r="BC105" s="66" t="e">
        <f t="shared" ca="1" si="28"/>
        <v>#NUM!</v>
      </c>
      <c r="BD105" s="156">
        <f ca="1">IFERROR(MATCH(BE105,OFFSET(Pinlist!$A$2,BD104*(BA105=BA104),0,$BT$23,1),0)+BD104*(BA105=BA104),0)</f>
        <v>0</v>
      </c>
      <c r="BE105" s="66" t="e">
        <f t="shared" ca="1" si="29"/>
        <v>#NUM!</v>
      </c>
      <c r="BF105" s="76">
        <f ca="1">(OFFSET(Pinlist!$E$1,BD105,0)-$BR$18)*MirrorX</f>
        <v>0</v>
      </c>
      <c r="BG105" s="76">
        <f ca="1">OFFSET(Pinlist!$F$1,BD105,0)-$BS$18</f>
        <v>0</v>
      </c>
      <c r="BH105" s="439" t="e">
        <f ca="1">IF(LEFT(BE105,2)="RF",OFFSET(Pinlist!$D$1,Chart!BD105,0)&amp;"_"&amp;OFFSET(Pinlist!$G$1,Chart!BD105,0),"")</f>
        <v>#NUM!</v>
      </c>
      <c r="BI105" s="298" t="e">
        <f ca="1">IF(LEFT(BE105,2)="RF",OFFSET(Pinlist!$I$1,Chart!BD105,0))</f>
        <v>#NUM!</v>
      </c>
      <c r="BJ105" s="156">
        <f t="shared" si="34"/>
        <v>102</v>
      </c>
      <c r="BK105" s="598" t="b">
        <f t="array" aca="1" ref="BK105" ca="1">IF($BV$15,MIN(SQRT((BF105-OFFSET(BF105,1,0,$BU$26-BJ105))^2+(BG105-OFFSET(BG105,1,0,$BU$26-BJ105))^2)))</f>
        <v>0</v>
      </c>
      <c r="BL105" s="598" t="b">
        <f t="array" aca="1" ref="BL105" ca="1">IF($BV$15,MIN(SQRT((BF105-OFFSET(BF105,-1,0,1-BJ105))^2+(BG105-OFFSET(BG105,-1,0,1-BJ105))^2)))</f>
        <v>0</v>
      </c>
      <c r="BM105" s="225" t="e">
        <f t="shared" ca="1" si="30"/>
        <v>#N/A</v>
      </c>
      <c r="BN105" s="225" t="e">
        <f t="shared" ca="1" si="31"/>
        <v>#N/A</v>
      </c>
      <c r="BO105" s="53" t="b">
        <f t="shared" ca="1" si="32"/>
        <v>0</v>
      </c>
      <c r="BP105" s="168"/>
      <c r="BQ105" s="458">
        <v>22</v>
      </c>
      <c r="BR105" s="3" t="str">
        <f t="shared" si="36"/>
        <v/>
      </c>
      <c r="BS105" s="3" t="e">
        <f t="shared" si="35"/>
        <v>#NUM!</v>
      </c>
      <c r="BT105" s="455"/>
      <c r="BX105" s="66"/>
      <c r="BY105" s="66"/>
      <c r="BZ105" s="66"/>
      <c r="CA105" s="66"/>
      <c r="CB105" s="66"/>
      <c r="CC105" s="66"/>
      <c r="CD105" s="168"/>
      <c r="CE105" s="66"/>
      <c r="CF105" s="66"/>
      <c r="CG105" s="66"/>
      <c r="CH105" s="66"/>
      <c r="CI105" s="168"/>
      <c r="CJ105" s="617"/>
      <c r="CK105" s="168"/>
      <c r="CL105" s="168"/>
      <c r="CM105" s="76"/>
      <c r="CN105" s="76"/>
      <c r="CO105" s="168"/>
      <c r="CP105" s="608">
        <f>CP99+1</f>
        <v>17</v>
      </c>
      <c r="CQ105" s="609">
        <f>(CP105&lt;Multiplyer)*$CZ$40</f>
        <v>0</v>
      </c>
      <c r="CR105" s="618"/>
      <c r="CS105" s="618"/>
      <c r="CT105" s="618">
        <f ca="1">$CQ105*(CP107+$CZ$29)</f>
        <v>0</v>
      </c>
      <c r="CU105" s="618">
        <f ca="1">$CQ105*(CQ107+$DA$29)</f>
        <v>0</v>
      </c>
      <c r="CV105" s="618" t="e">
        <f ca="1">IF(CQ105,CQ105*($CM$2-$BR$22+CP107),$CV$3)</f>
        <v>#N/A</v>
      </c>
      <c r="CW105" s="619" t="e">
        <f ca="1">IF(CQ105,CQ105*($CN$2-$BS$22+CQ107),$CW$3)</f>
        <v>#N/A</v>
      </c>
      <c r="CX105" s="168"/>
      <c r="CY105" s="168"/>
      <c r="CZ105" s="168"/>
      <c r="DA105" s="168"/>
      <c r="DB105" s="168"/>
      <c r="DC105" s="168"/>
      <c r="DD105" s="168"/>
      <c r="DE105" s="168"/>
      <c r="DF105" s="168"/>
      <c r="DG105" s="168"/>
      <c r="DH105" s="168"/>
      <c r="DI105" s="168"/>
      <c r="DJ105" s="168"/>
    </row>
    <row r="106" spans="52:114" x14ac:dyDescent="0.2">
      <c r="AZ106" s="3">
        <f ca="1">IF(ISNUMBER(BI106),((BI106&gt;Probe_Head!$CB$15)+COUNTIF(OFFSET(Pinlist!$T$1,Chart!BD106,0),"*CPW*")+(OFFSET(Pinlist!$L$1,Chart!BD106,0)="36-40")&gt;0)+0,0)</f>
        <v>0</v>
      </c>
      <c r="BA106" s="161" t="e">
        <f t="shared" ca="1" si="33"/>
        <v>#NUM!</v>
      </c>
      <c r="BB106" s="66" t="e">
        <f t="shared" ca="1" si="27"/>
        <v>#NUM!</v>
      </c>
      <c r="BC106" s="66" t="e">
        <f t="shared" ca="1" si="28"/>
        <v>#NUM!</v>
      </c>
      <c r="BD106" s="156">
        <f ca="1">IFERROR(MATCH(BE106,OFFSET(Pinlist!$A$2,BD105*(BA106=BA105),0,$BT$23,1),0)+BD105*(BA106=BA105),0)</f>
        <v>0</v>
      </c>
      <c r="BE106" s="66" t="e">
        <f t="shared" ca="1" si="29"/>
        <v>#NUM!</v>
      </c>
      <c r="BF106" s="76">
        <f ca="1">(OFFSET(Pinlist!$E$1,BD106,0)-$BR$18)*MirrorX</f>
        <v>0</v>
      </c>
      <c r="BG106" s="76">
        <f ca="1">OFFSET(Pinlist!$F$1,BD106,0)-$BS$18</f>
        <v>0</v>
      </c>
      <c r="BH106" s="439" t="e">
        <f ca="1">IF(LEFT(BE106,2)="RF",OFFSET(Pinlist!$D$1,Chart!BD106,0)&amp;"_"&amp;OFFSET(Pinlist!$G$1,Chart!BD106,0),"")</f>
        <v>#NUM!</v>
      </c>
      <c r="BI106" s="298" t="e">
        <f ca="1">IF(LEFT(BE106,2)="RF",OFFSET(Pinlist!$I$1,Chart!BD106,0))</f>
        <v>#NUM!</v>
      </c>
      <c r="BJ106" s="156">
        <f t="shared" si="34"/>
        <v>103</v>
      </c>
      <c r="BK106" s="598" t="b">
        <f t="array" aca="1" ref="BK106" ca="1">IF($BV$15,MIN(SQRT((BF106-OFFSET(BF106,1,0,$BU$26-BJ106))^2+(BG106-OFFSET(BG106,1,0,$BU$26-BJ106))^2)))</f>
        <v>0</v>
      </c>
      <c r="BL106" s="598" t="b">
        <f t="array" aca="1" ref="BL106" ca="1">IF($BV$15,MIN(SQRT((BF106-OFFSET(BF106,-1,0,1-BJ106))^2+(BG106-OFFSET(BG106,-1,0,1-BJ106))^2)))</f>
        <v>0</v>
      </c>
      <c r="BM106" s="225" t="e">
        <f t="shared" ca="1" si="30"/>
        <v>#N/A</v>
      </c>
      <c r="BN106" s="225" t="e">
        <f t="shared" ca="1" si="31"/>
        <v>#N/A</v>
      </c>
      <c r="BO106" s="53" t="b">
        <f t="shared" ca="1" si="32"/>
        <v>0</v>
      </c>
      <c r="BP106" s="168"/>
      <c r="BQ106" s="458">
        <v>23</v>
      </c>
      <c r="BR106" s="3" t="str">
        <f t="shared" si="36"/>
        <v/>
      </c>
      <c r="BS106" s="3" t="e">
        <f t="shared" si="35"/>
        <v>#NUM!</v>
      </c>
      <c r="BT106" s="455"/>
      <c r="BX106" s="66"/>
      <c r="BY106" s="66"/>
      <c r="BZ106" s="66"/>
      <c r="CA106" s="66"/>
      <c r="CB106" s="66"/>
      <c r="CC106" s="66"/>
      <c r="CD106" s="168"/>
      <c r="CE106" s="66"/>
      <c r="CF106" s="66"/>
      <c r="CG106" s="66"/>
      <c r="CH106" s="66"/>
      <c r="CI106" s="168"/>
      <c r="CJ106" s="617"/>
      <c r="CK106" s="168"/>
      <c r="CL106" s="168"/>
      <c r="CM106" s="76"/>
      <c r="CN106" s="76"/>
      <c r="CO106" s="168"/>
      <c r="CP106" s="846" t="b">
        <f>CP105/2&lt;&gt;INT(CP105/2)</f>
        <v>1</v>
      </c>
      <c r="CQ106" s="66"/>
      <c r="CR106" s="76"/>
      <c r="CS106" s="76"/>
      <c r="CT106" s="76">
        <f ca="1">CQ105*(CT105-$BQ$5)</f>
        <v>0</v>
      </c>
      <c r="CU106" s="76">
        <f ca="1">CU105</f>
        <v>0</v>
      </c>
      <c r="CV106" s="69"/>
      <c r="CW106" s="439"/>
      <c r="CX106" s="168"/>
      <c r="CY106" s="168"/>
      <c r="CZ106" s="168"/>
      <c r="DA106" s="168"/>
      <c r="DB106" s="168"/>
      <c r="DC106" s="168"/>
      <c r="DD106" s="168"/>
      <c r="DE106" s="168"/>
      <c r="DF106" s="168"/>
      <c r="DG106" s="168"/>
      <c r="DH106" s="168"/>
      <c r="DI106" s="168"/>
      <c r="DJ106" s="168"/>
    </row>
    <row r="107" spans="52:114" x14ac:dyDescent="0.2">
      <c r="AZ107" s="3">
        <f ca="1">IF(ISNUMBER(BI107),((BI107&gt;Probe_Head!$CB$15)+COUNTIF(OFFSET(Pinlist!$T$1,Chart!BD107,0),"*CPW*")+(OFFSET(Pinlist!$L$1,Chart!BD107,0)="36-40")&gt;0)+0,0)</f>
        <v>0</v>
      </c>
      <c r="BA107" s="161" t="e">
        <f t="shared" ca="1" si="33"/>
        <v>#NUM!</v>
      </c>
      <c r="BB107" s="66" t="e">
        <f t="shared" ca="1" si="27"/>
        <v>#NUM!</v>
      </c>
      <c r="BC107" s="66" t="e">
        <f t="shared" ca="1" si="28"/>
        <v>#NUM!</v>
      </c>
      <c r="BD107" s="156">
        <f ca="1">IFERROR(MATCH(BE107,OFFSET(Pinlist!$A$2,BD106*(BA107=BA106),0,$BT$23,1),0)+BD106*(BA107=BA106),0)</f>
        <v>0</v>
      </c>
      <c r="BE107" s="66" t="e">
        <f t="shared" ca="1" si="29"/>
        <v>#NUM!</v>
      </c>
      <c r="BF107" s="76">
        <f ca="1">(OFFSET(Pinlist!$E$1,BD107,0)-$BR$18)*MirrorX</f>
        <v>0</v>
      </c>
      <c r="BG107" s="76">
        <f ca="1">OFFSET(Pinlist!$F$1,BD107,0)-$BS$18</f>
        <v>0</v>
      </c>
      <c r="BH107" s="439" t="e">
        <f ca="1">IF(LEFT(BE107,2)="RF",OFFSET(Pinlist!$D$1,Chart!BD107,0)&amp;"_"&amp;OFFSET(Pinlist!$G$1,Chart!BD107,0),"")</f>
        <v>#NUM!</v>
      </c>
      <c r="BI107" s="298" t="e">
        <f ca="1">IF(LEFT(BE107,2)="RF",OFFSET(Pinlist!$I$1,Chart!BD107,0))</f>
        <v>#NUM!</v>
      </c>
      <c r="BJ107" s="156">
        <f t="shared" si="34"/>
        <v>104</v>
      </c>
      <c r="BK107" s="598" t="b">
        <f t="array" aca="1" ref="BK107" ca="1">IF($BV$15,MIN(SQRT((BF107-OFFSET(BF107,1,0,$BU$26-BJ107))^2+(BG107-OFFSET(BG107,1,0,$BU$26-BJ107))^2)))</f>
        <v>0</v>
      </c>
      <c r="BL107" s="598" t="b">
        <f t="array" aca="1" ref="BL107" ca="1">IF($BV$15,MIN(SQRT((BF107-OFFSET(BF107,-1,0,1-BJ107))^2+(BG107-OFFSET(BG107,-1,0,1-BJ107))^2)))</f>
        <v>0</v>
      </c>
      <c r="BM107" s="225" t="e">
        <f t="shared" ca="1" si="30"/>
        <v>#N/A</v>
      </c>
      <c r="BN107" s="225" t="e">
        <f t="shared" ca="1" si="31"/>
        <v>#N/A</v>
      </c>
      <c r="BO107" s="53" t="b">
        <f t="shared" ca="1" si="32"/>
        <v>0</v>
      </c>
      <c r="BP107" s="168"/>
      <c r="BQ107" s="458">
        <v>24</v>
      </c>
      <c r="BR107" s="3" t="str">
        <f t="shared" si="36"/>
        <v/>
      </c>
      <c r="BS107" s="3" t="e">
        <f t="shared" si="35"/>
        <v>#NUM!</v>
      </c>
      <c r="BT107" s="455"/>
      <c r="BX107" s="66"/>
      <c r="BY107" s="66"/>
      <c r="BZ107" s="66"/>
      <c r="CA107" s="66"/>
      <c r="CB107" s="66"/>
      <c r="CC107" s="66"/>
      <c r="CD107" s="168"/>
      <c r="CE107" s="66"/>
      <c r="CF107" s="66"/>
      <c r="CG107" s="66"/>
      <c r="CH107" s="66"/>
      <c r="CI107" s="168"/>
      <c r="CJ107" s="617"/>
      <c r="CK107" s="168"/>
      <c r="CL107" s="168"/>
      <c r="CM107" s="76"/>
      <c r="CN107" s="76"/>
      <c r="CO107" s="168"/>
      <c r="CP107" s="610">
        <f>IF($BS$70,(CP105*$CZ$26)+(CP106*$CZ$27)*$CQ$9,CP108*$CZ$26)*MirrorX</f>
        <v>0</v>
      </c>
      <c r="CQ107" s="611">
        <f>IF($BS$70,(CP105*$DA$26)+(CP106*$DA$27)*$CQ$9,CQ108*$DA$26)</f>
        <v>0</v>
      </c>
      <c r="CR107" s="76"/>
      <c r="CS107" s="76"/>
      <c r="CT107" s="76">
        <f ca="1">CT106</f>
        <v>0</v>
      </c>
      <c r="CU107" s="76">
        <f ca="1">CQ105*(CU106-$BR$5)</f>
        <v>0</v>
      </c>
      <c r="CV107" s="69"/>
      <c r="CW107" s="439"/>
      <c r="CX107" s="168"/>
      <c r="CY107" s="168"/>
      <c r="CZ107" s="168"/>
      <c r="DA107" s="168"/>
      <c r="DB107" s="168"/>
      <c r="DC107" s="168"/>
      <c r="DD107" s="168"/>
      <c r="DE107" s="168"/>
      <c r="DF107" s="168"/>
      <c r="DG107" s="168"/>
      <c r="DH107" s="168"/>
      <c r="DI107" s="168"/>
      <c r="DJ107" s="168"/>
    </row>
    <row r="108" spans="52:114" x14ac:dyDescent="0.2">
      <c r="AZ108" s="3">
        <f ca="1">IF(ISNUMBER(BI108),((BI108&gt;Probe_Head!$CB$15)+COUNTIF(OFFSET(Pinlist!$T$1,Chart!BD108,0),"*CPW*")+(OFFSET(Pinlist!$L$1,Chart!BD108,0)="36-40")&gt;0)+0,0)</f>
        <v>0</v>
      </c>
      <c r="BA108" s="161" t="e">
        <f t="shared" ca="1" si="33"/>
        <v>#NUM!</v>
      </c>
      <c r="BB108" s="66" t="e">
        <f t="shared" ca="1" si="27"/>
        <v>#NUM!</v>
      </c>
      <c r="BC108" s="66" t="e">
        <f t="shared" ca="1" si="28"/>
        <v>#NUM!</v>
      </c>
      <c r="BD108" s="156">
        <f ca="1">IFERROR(MATCH(BE108,OFFSET(Pinlist!$A$2,BD107*(BA108=BA107),0,$BT$23,1),0)+BD107*(BA108=BA107),0)</f>
        <v>0</v>
      </c>
      <c r="BE108" s="66" t="e">
        <f t="shared" ca="1" si="29"/>
        <v>#NUM!</v>
      </c>
      <c r="BF108" s="76">
        <f ca="1">(OFFSET(Pinlist!$E$1,BD108,0)-$BR$18)*MirrorX</f>
        <v>0</v>
      </c>
      <c r="BG108" s="76">
        <f ca="1">OFFSET(Pinlist!$F$1,BD108,0)-$BS$18</f>
        <v>0</v>
      </c>
      <c r="BH108" s="439" t="e">
        <f ca="1">IF(LEFT(BE108,2)="RF",OFFSET(Pinlist!$D$1,Chart!BD108,0)&amp;"_"&amp;OFFSET(Pinlist!$G$1,Chart!BD108,0),"")</f>
        <v>#NUM!</v>
      </c>
      <c r="BI108" s="298" t="e">
        <f ca="1">IF(LEFT(BE108,2)="RF",OFFSET(Pinlist!$I$1,Chart!BD108,0))</f>
        <v>#NUM!</v>
      </c>
      <c r="BJ108" s="156">
        <f t="shared" si="34"/>
        <v>105</v>
      </c>
      <c r="BK108" s="598" t="b">
        <f t="array" aca="1" ref="BK108" ca="1">IF($BV$15,MIN(SQRT((BF108-OFFSET(BF108,1,0,$BU$26-BJ108))^2+(BG108-OFFSET(BG108,1,0,$BU$26-BJ108))^2)))</f>
        <v>0</v>
      </c>
      <c r="BL108" s="598" t="b">
        <f t="array" aca="1" ref="BL108" ca="1">IF($BV$15,MIN(SQRT((BF108-OFFSET(BF108,-1,0,1-BJ108))^2+(BG108-OFFSET(BG108,-1,0,1-BJ108))^2)))</f>
        <v>0</v>
      </c>
      <c r="BM108" s="225" t="e">
        <f t="shared" ca="1" si="30"/>
        <v>#N/A</v>
      </c>
      <c r="BN108" s="225" t="e">
        <f t="shared" ca="1" si="31"/>
        <v>#N/A</v>
      </c>
      <c r="BO108" s="53" t="b">
        <f t="shared" ca="1" si="32"/>
        <v>0</v>
      </c>
      <c r="BP108" s="168"/>
      <c r="BQ108" s="458">
        <v>25</v>
      </c>
      <c r="BR108" s="3" t="str">
        <f t="shared" si="36"/>
        <v/>
      </c>
      <c r="BS108" s="3" t="e">
        <f t="shared" si="35"/>
        <v>#NUM!</v>
      </c>
      <c r="BT108" s="455"/>
      <c r="BX108" s="66"/>
      <c r="BY108" s="66"/>
      <c r="BZ108" s="66"/>
      <c r="CA108" s="66"/>
      <c r="CB108" s="66"/>
      <c r="CC108" s="66"/>
      <c r="CD108" s="168"/>
      <c r="CE108" s="66"/>
      <c r="CF108" s="66"/>
      <c r="CG108" s="66"/>
      <c r="CH108" s="66"/>
      <c r="CI108" s="168"/>
      <c r="CJ108" s="617"/>
      <c r="CK108" s="168"/>
      <c r="CL108" s="168"/>
      <c r="CM108" s="76"/>
      <c r="CN108" s="76"/>
      <c r="CO108" s="168"/>
      <c r="CP108" s="614">
        <f>IF(CP102+1=ABS($R$47),0,CP102+1)</f>
        <v>1</v>
      </c>
      <c r="CQ108" s="615">
        <f>IF(CP102+1=ABS($R$47),CQ102+1,CQ102)</f>
        <v>8</v>
      </c>
      <c r="CR108" s="76"/>
      <c r="CS108" s="76"/>
      <c r="CT108" s="76">
        <f ca="1">CT105</f>
        <v>0</v>
      </c>
      <c r="CU108" s="76">
        <f ca="1">CU107</f>
        <v>0</v>
      </c>
      <c r="CV108" s="69"/>
      <c r="CW108" s="439"/>
      <c r="CX108" s="168"/>
      <c r="CY108" s="168"/>
      <c r="CZ108" s="168"/>
      <c r="DA108" s="168"/>
      <c r="DB108" s="168"/>
      <c r="DC108" s="168"/>
      <c r="DD108" s="168"/>
      <c r="DE108" s="168"/>
      <c r="DF108" s="168"/>
      <c r="DG108" s="168"/>
      <c r="DH108" s="168"/>
      <c r="DI108" s="168"/>
      <c r="DJ108" s="168"/>
    </row>
    <row r="109" spans="52:114" x14ac:dyDescent="0.2">
      <c r="AZ109" s="3">
        <f ca="1">IF(ISNUMBER(BI109),((BI109&gt;Probe_Head!$CB$15)+COUNTIF(OFFSET(Pinlist!$T$1,Chart!BD109,0),"*CPW*")+(OFFSET(Pinlist!$L$1,Chart!BD109,0)="36-40")&gt;0)+0,0)</f>
        <v>0</v>
      </c>
      <c r="BA109" s="161" t="e">
        <f t="shared" ca="1" si="33"/>
        <v>#NUM!</v>
      </c>
      <c r="BB109" s="66" t="e">
        <f t="shared" ca="1" si="27"/>
        <v>#NUM!</v>
      </c>
      <c r="BC109" s="66" t="e">
        <f t="shared" ca="1" si="28"/>
        <v>#NUM!</v>
      </c>
      <c r="BD109" s="156">
        <f ca="1">IFERROR(MATCH(BE109,OFFSET(Pinlist!$A$2,BD108*(BA109=BA108),0,$BT$23,1),0)+BD108*(BA109=BA108),0)</f>
        <v>0</v>
      </c>
      <c r="BE109" s="66" t="e">
        <f t="shared" ca="1" si="29"/>
        <v>#NUM!</v>
      </c>
      <c r="BF109" s="76">
        <f ca="1">(OFFSET(Pinlist!$E$1,BD109,0)-$BR$18)*MirrorX</f>
        <v>0</v>
      </c>
      <c r="BG109" s="76">
        <f ca="1">OFFSET(Pinlist!$F$1,BD109,0)-$BS$18</f>
        <v>0</v>
      </c>
      <c r="BH109" s="439" t="e">
        <f ca="1">IF(LEFT(BE109,2)="RF",OFFSET(Pinlist!$D$1,Chart!BD109,0)&amp;"_"&amp;OFFSET(Pinlist!$G$1,Chart!BD109,0),"")</f>
        <v>#NUM!</v>
      </c>
      <c r="BI109" s="298" t="e">
        <f ca="1">IF(LEFT(BE109,2)="RF",OFFSET(Pinlist!$I$1,Chart!BD109,0))</f>
        <v>#NUM!</v>
      </c>
      <c r="BJ109" s="156">
        <f t="shared" si="34"/>
        <v>106</v>
      </c>
      <c r="BK109" s="598" t="b">
        <f t="array" aca="1" ref="BK109" ca="1">IF($BV$15,MIN(SQRT((BF109-OFFSET(BF109,1,0,$BU$26-BJ109))^2+(BG109-OFFSET(BG109,1,0,$BU$26-BJ109))^2)))</f>
        <v>0</v>
      </c>
      <c r="BL109" s="598" t="b">
        <f t="array" aca="1" ref="BL109" ca="1">IF($BV$15,MIN(SQRT((BF109-OFFSET(BF109,-1,0,1-BJ109))^2+(BG109-OFFSET(BG109,-1,0,1-BJ109))^2)))</f>
        <v>0</v>
      </c>
      <c r="BM109" s="225" t="e">
        <f t="shared" ca="1" si="30"/>
        <v>#N/A</v>
      </c>
      <c r="BN109" s="225" t="e">
        <f t="shared" ca="1" si="31"/>
        <v>#N/A</v>
      </c>
      <c r="BO109" s="53" t="b">
        <f t="shared" ca="1" si="32"/>
        <v>0</v>
      </c>
      <c r="BP109" s="168"/>
      <c r="BQ109" s="458">
        <v>26</v>
      </c>
      <c r="BR109" s="3" t="str">
        <f t="shared" si="36"/>
        <v/>
      </c>
      <c r="BS109" s="3" t="e">
        <f t="shared" si="35"/>
        <v>#NUM!</v>
      </c>
      <c r="BT109" s="455"/>
      <c r="BX109" s="66"/>
      <c r="BY109" s="66"/>
      <c r="BZ109" s="66"/>
      <c r="CA109" s="66"/>
      <c r="CB109" s="66"/>
      <c r="CC109" s="66"/>
      <c r="CD109" s="168"/>
      <c r="CE109" s="66"/>
      <c r="CF109" s="66"/>
      <c r="CG109" s="66"/>
      <c r="CH109" s="66"/>
      <c r="CI109" s="168"/>
      <c r="CJ109" s="617"/>
      <c r="CK109" s="168"/>
      <c r="CL109" s="168"/>
      <c r="CM109" s="76"/>
      <c r="CN109" s="76"/>
      <c r="CO109" s="168"/>
      <c r="CP109" s="161"/>
      <c r="CQ109" s="66"/>
      <c r="CR109" s="76"/>
      <c r="CS109" s="76"/>
      <c r="CT109" s="76">
        <f ca="1">CT105</f>
        <v>0</v>
      </c>
      <c r="CU109" s="76">
        <f ca="1">CU105</f>
        <v>0</v>
      </c>
      <c r="CV109" s="69"/>
      <c r="CW109" s="439"/>
      <c r="CX109" s="168"/>
      <c r="CY109" s="168"/>
      <c r="CZ109" s="168"/>
      <c r="DA109" s="168"/>
      <c r="DB109" s="168"/>
      <c r="DC109" s="168"/>
      <c r="DD109" s="168"/>
      <c r="DE109" s="168"/>
      <c r="DF109" s="168"/>
      <c r="DG109" s="168"/>
      <c r="DH109" s="168"/>
      <c r="DI109" s="168"/>
      <c r="DJ109" s="168"/>
    </row>
    <row r="110" spans="52:114" x14ac:dyDescent="0.2">
      <c r="AZ110" s="3">
        <f ca="1">IF(ISNUMBER(BI110),((BI110&gt;Probe_Head!$CB$15)+COUNTIF(OFFSET(Pinlist!$T$1,Chart!BD110,0),"*CPW*")+(OFFSET(Pinlist!$L$1,Chart!BD110,0)="36-40")&gt;0)+0,0)</f>
        <v>0</v>
      </c>
      <c r="BA110" s="161" t="e">
        <f t="shared" ca="1" si="33"/>
        <v>#NUM!</v>
      </c>
      <c r="BB110" s="66" t="e">
        <f t="shared" ca="1" si="27"/>
        <v>#NUM!</v>
      </c>
      <c r="BC110" s="66" t="e">
        <f t="shared" ca="1" si="28"/>
        <v>#NUM!</v>
      </c>
      <c r="BD110" s="156">
        <f ca="1">IFERROR(MATCH(BE110,OFFSET(Pinlist!$A$2,BD109*(BA110=BA109),0,$BT$23,1),0)+BD109*(BA110=BA109),0)</f>
        <v>0</v>
      </c>
      <c r="BE110" s="66" t="e">
        <f t="shared" ca="1" si="29"/>
        <v>#NUM!</v>
      </c>
      <c r="BF110" s="76">
        <f ca="1">(OFFSET(Pinlist!$E$1,BD110,0)-$BR$18)*MirrorX</f>
        <v>0</v>
      </c>
      <c r="BG110" s="76">
        <f ca="1">OFFSET(Pinlist!$F$1,BD110,0)-$BS$18</f>
        <v>0</v>
      </c>
      <c r="BH110" s="439" t="e">
        <f ca="1">IF(LEFT(BE110,2)="RF",OFFSET(Pinlist!$D$1,Chart!BD110,0)&amp;"_"&amp;OFFSET(Pinlist!$G$1,Chart!BD110,0),"")</f>
        <v>#NUM!</v>
      </c>
      <c r="BI110" s="298" t="e">
        <f ca="1">IF(LEFT(BE110,2)="RF",OFFSET(Pinlist!$I$1,Chart!BD110,0))</f>
        <v>#NUM!</v>
      </c>
      <c r="BJ110" s="156">
        <f t="shared" si="34"/>
        <v>107</v>
      </c>
      <c r="BK110" s="598" t="b">
        <f t="array" aca="1" ref="BK110" ca="1">IF($BV$15,MIN(SQRT((BF110-OFFSET(BF110,1,0,$BU$26-BJ110))^2+(BG110-OFFSET(BG110,1,0,$BU$26-BJ110))^2)))</f>
        <v>0</v>
      </c>
      <c r="BL110" s="598" t="b">
        <f t="array" aca="1" ref="BL110" ca="1">IF($BV$15,MIN(SQRT((BF110-OFFSET(BF110,-1,0,1-BJ110))^2+(BG110-OFFSET(BG110,-1,0,1-BJ110))^2)))</f>
        <v>0</v>
      </c>
      <c r="BM110" s="225" t="e">
        <f t="shared" ca="1" si="30"/>
        <v>#N/A</v>
      </c>
      <c r="BN110" s="225" t="e">
        <f t="shared" ca="1" si="31"/>
        <v>#N/A</v>
      </c>
      <c r="BO110" s="53" t="b">
        <f t="shared" ca="1" si="32"/>
        <v>0</v>
      </c>
      <c r="BP110" s="168"/>
      <c r="BQ110" s="458">
        <v>27</v>
      </c>
      <c r="BR110" s="3" t="str">
        <f t="shared" si="36"/>
        <v/>
      </c>
      <c r="BS110" s="3" t="e">
        <f t="shared" si="35"/>
        <v>#NUM!</v>
      </c>
      <c r="BT110" s="455"/>
      <c r="BX110" s="66"/>
      <c r="BY110" s="66"/>
      <c r="BZ110" s="66"/>
      <c r="CA110" s="66"/>
      <c r="CB110" s="66"/>
      <c r="CC110" s="66"/>
      <c r="CD110" s="168"/>
      <c r="CE110" s="66"/>
      <c r="CF110" s="66"/>
      <c r="CG110" s="66"/>
      <c r="CH110" s="66"/>
      <c r="CI110" s="168"/>
      <c r="CJ110" s="617"/>
      <c r="CK110" s="168"/>
      <c r="CL110" s="168"/>
      <c r="CM110" s="76"/>
      <c r="CN110" s="76"/>
      <c r="CO110" s="168"/>
      <c r="CX110" s="168"/>
      <c r="CY110" s="168"/>
      <c r="CZ110" s="168"/>
      <c r="DA110" s="168"/>
      <c r="DB110" s="168"/>
      <c r="DC110" s="168"/>
      <c r="DD110" s="168"/>
      <c r="DE110" s="168"/>
      <c r="DF110" s="168"/>
      <c r="DG110" s="168"/>
      <c r="DH110" s="168"/>
      <c r="DI110" s="168"/>
      <c r="DJ110" s="168"/>
    </row>
    <row r="111" spans="52:114" x14ac:dyDescent="0.2">
      <c r="AZ111" s="3">
        <f ca="1">IF(ISNUMBER(BI111),((BI111&gt;Probe_Head!$CB$15)+COUNTIF(OFFSET(Pinlist!$T$1,Chart!BD111,0),"*CPW*")+(OFFSET(Pinlist!$L$1,Chart!BD111,0)="36-40")&gt;0)+0,0)</f>
        <v>0</v>
      </c>
      <c r="BA111" s="161" t="e">
        <f t="shared" ca="1" si="33"/>
        <v>#NUM!</v>
      </c>
      <c r="BB111" s="66" t="e">
        <f t="shared" ca="1" si="27"/>
        <v>#NUM!</v>
      </c>
      <c r="BC111" s="66" t="e">
        <f t="shared" ca="1" si="28"/>
        <v>#NUM!</v>
      </c>
      <c r="BD111" s="156">
        <f ca="1">IFERROR(MATCH(BE111,OFFSET(Pinlist!$A$2,BD110*(BA111=BA110),0,$BT$23,1),0)+BD110*(BA111=BA110),0)</f>
        <v>0</v>
      </c>
      <c r="BE111" s="66" t="e">
        <f t="shared" ca="1" si="29"/>
        <v>#NUM!</v>
      </c>
      <c r="BF111" s="76">
        <f ca="1">(OFFSET(Pinlist!$E$1,BD111,0)-$BR$18)*MirrorX</f>
        <v>0</v>
      </c>
      <c r="BG111" s="76">
        <f ca="1">OFFSET(Pinlist!$F$1,BD111,0)-$BS$18</f>
        <v>0</v>
      </c>
      <c r="BH111" s="439" t="e">
        <f ca="1">IF(LEFT(BE111,2)="RF",OFFSET(Pinlist!$D$1,Chart!BD111,0)&amp;"_"&amp;OFFSET(Pinlist!$G$1,Chart!BD111,0),"")</f>
        <v>#NUM!</v>
      </c>
      <c r="BI111" s="298" t="e">
        <f ca="1">IF(LEFT(BE111,2)="RF",OFFSET(Pinlist!$I$1,Chart!BD111,0))</f>
        <v>#NUM!</v>
      </c>
      <c r="BJ111" s="156">
        <f t="shared" si="34"/>
        <v>108</v>
      </c>
      <c r="BK111" s="598" t="b">
        <f t="array" aca="1" ref="BK111" ca="1">IF($BV$15,MIN(SQRT((BF111-OFFSET(BF111,1,0,$BU$26-BJ111))^2+(BG111-OFFSET(BG111,1,0,$BU$26-BJ111))^2)))</f>
        <v>0</v>
      </c>
      <c r="BL111" s="598" t="b">
        <f t="array" aca="1" ref="BL111" ca="1">IF($BV$15,MIN(SQRT((BF111-OFFSET(BF111,-1,0,1-BJ111))^2+(BG111-OFFSET(BG111,-1,0,1-BJ111))^2)))</f>
        <v>0</v>
      </c>
      <c r="BM111" s="225" t="e">
        <f t="shared" ca="1" si="30"/>
        <v>#N/A</v>
      </c>
      <c r="BN111" s="225" t="e">
        <f t="shared" ca="1" si="31"/>
        <v>#N/A</v>
      </c>
      <c r="BO111" s="53" t="b">
        <f t="shared" ca="1" si="32"/>
        <v>0</v>
      </c>
      <c r="BP111" s="168"/>
      <c r="BQ111" s="458">
        <v>28</v>
      </c>
      <c r="BR111" s="3" t="str">
        <f t="shared" si="36"/>
        <v/>
      </c>
      <c r="BS111" s="3" t="e">
        <f t="shared" si="35"/>
        <v>#NUM!</v>
      </c>
      <c r="BT111" s="455"/>
      <c r="BX111" s="66"/>
      <c r="BY111" s="66"/>
      <c r="BZ111" s="66"/>
      <c r="CA111" s="66"/>
      <c r="CB111" s="66"/>
      <c r="CC111" s="66"/>
      <c r="CD111" s="168"/>
      <c r="CE111" s="66"/>
      <c r="CF111" s="66"/>
      <c r="CG111" s="66"/>
      <c r="CH111" s="66"/>
      <c r="CI111" s="168"/>
      <c r="CJ111" s="617"/>
      <c r="CK111" s="168"/>
      <c r="CL111" s="168"/>
      <c r="CM111" s="76"/>
      <c r="CN111" s="76"/>
      <c r="CO111" s="168"/>
      <c r="CP111" s="608">
        <f>CP105+1</f>
        <v>18</v>
      </c>
      <c r="CQ111" s="609">
        <f>(CP111&lt;Multiplyer)*$CZ$40</f>
        <v>0</v>
      </c>
      <c r="CR111" s="618"/>
      <c r="CS111" s="618"/>
      <c r="CT111" s="618">
        <f ca="1">$CQ111*(CP113+$CZ$29)</f>
        <v>0</v>
      </c>
      <c r="CU111" s="618">
        <f ca="1">$CQ111*(CQ113+$DA$29)</f>
        <v>0</v>
      </c>
      <c r="CV111" s="618" t="e">
        <f ca="1">IF(CQ111,CQ111*($CM$2-$BR$22+CP113),$CV$3)</f>
        <v>#N/A</v>
      </c>
      <c r="CW111" s="619" t="e">
        <f ca="1">IF(CQ111,CQ111*($CN$2-$BS$22+CQ113),$CW$3)</f>
        <v>#N/A</v>
      </c>
      <c r="CX111" s="168"/>
      <c r="CY111" s="168"/>
      <c r="CZ111" s="168"/>
      <c r="DA111" s="168"/>
      <c r="DB111" s="168"/>
      <c r="DC111" s="168"/>
      <c r="DD111" s="168"/>
      <c r="DE111" s="168"/>
      <c r="DF111" s="168"/>
      <c r="DG111" s="168"/>
      <c r="DH111" s="168"/>
      <c r="DI111" s="168"/>
      <c r="DJ111" s="168"/>
    </row>
    <row r="112" spans="52:114" x14ac:dyDescent="0.2">
      <c r="AZ112" s="3">
        <f ca="1">IF(ISNUMBER(BI112),((BI112&gt;Probe_Head!$CB$15)+COUNTIF(OFFSET(Pinlist!$T$1,Chart!BD112,0),"*CPW*")+(OFFSET(Pinlist!$L$1,Chart!BD112,0)="36-40")&gt;0)+0,0)</f>
        <v>0</v>
      </c>
      <c r="BA112" s="161" t="e">
        <f t="shared" ca="1" si="33"/>
        <v>#NUM!</v>
      </c>
      <c r="BB112" s="66" t="e">
        <f t="shared" ca="1" si="27"/>
        <v>#NUM!</v>
      </c>
      <c r="BC112" s="66" t="e">
        <f t="shared" ca="1" si="28"/>
        <v>#NUM!</v>
      </c>
      <c r="BD112" s="156">
        <f ca="1">IFERROR(MATCH(BE112,OFFSET(Pinlist!$A$2,BD111*(BA112=BA111),0,$BT$23,1),0)+BD111*(BA112=BA111),0)</f>
        <v>0</v>
      </c>
      <c r="BE112" s="66" t="e">
        <f t="shared" ca="1" si="29"/>
        <v>#NUM!</v>
      </c>
      <c r="BF112" s="76">
        <f ca="1">(OFFSET(Pinlist!$E$1,BD112,0)-$BR$18)*MirrorX</f>
        <v>0</v>
      </c>
      <c r="BG112" s="76">
        <f ca="1">OFFSET(Pinlist!$F$1,BD112,0)-$BS$18</f>
        <v>0</v>
      </c>
      <c r="BH112" s="439" t="e">
        <f ca="1">IF(LEFT(BE112,2)="RF",OFFSET(Pinlist!$D$1,Chart!BD112,0)&amp;"_"&amp;OFFSET(Pinlist!$G$1,Chart!BD112,0),"")</f>
        <v>#NUM!</v>
      </c>
      <c r="BI112" s="298" t="e">
        <f ca="1">IF(LEFT(BE112,2)="RF",OFFSET(Pinlist!$I$1,Chart!BD112,0))</f>
        <v>#NUM!</v>
      </c>
      <c r="BJ112" s="156">
        <f t="shared" si="34"/>
        <v>109</v>
      </c>
      <c r="BK112" s="598" t="b">
        <f t="array" aca="1" ref="BK112" ca="1">IF($BV$15,MIN(SQRT((BF112-OFFSET(BF112,1,0,$BU$26-BJ112))^2+(BG112-OFFSET(BG112,1,0,$BU$26-BJ112))^2)))</f>
        <v>0</v>
      </c>
      <c r="BL112" s="598" t="b">
        <f t="array" aca="1" ref="BL112" ca="1">IF($BV$15,MIN(SQRT((BF112-OFFSET(BF112,-1,0,1-BJ112))^2+(BG112-OFFSET(BG112,-1,0,1-BJ112))^2)))</f>
        <v>0</v>
      </c>
      <c r="BM112" s="225" t="e">
        <f t="shared" ca="1" si="30"/>
        <v>#N/A</v>
      </c>
      <c r="BN112" s="225" t="e">
        <f t="shared" ca="1" si="31"/>
        <v>#N/A</v>
      </c>
      <c r="BO112" s="53" t="b">
        <f t="shared" ca="1" si="32"/>
        <v>0</v>
      </c>
      <c r="BP112" s="168"/>
      <c r="BQ112" s="458">
        <v>29</v>
      </c>
      <c r="BR112" s="3" t="str">
        <f t="shared" si="36"/>
        <v/>
      </c>
      <c r="BS112" s="3" t="e">
        <f t="shared" si="35"/>
        <v>#NUM!</v>
      </c>
      <c r="BT112" s="455"/>
      <c r="BX112" s="66"/>
      <c r="BY112" s="66"/>
      <c r="BZ112" s="66"/>
      <c r="CA112" s="66"/>
      <c r="CB112" s="66"/>
      <c r="CC112" s="66"/>
      <c r="CD112" s="168"/>
      <c r="CE112" s="66"/>
      <c r="CF112" s="66"/>
      <c r="CG112" s="66"/>
      <c r="CH112" s="66"/>
      <c r="CI112" s="168"/>
      <c r="CJ112" s="617"/>
      <c r="CK112" s="168"/>
      <c r="CL112" s="168"/>
      <c r="CM112" s="76"/>
      <c r="CN112" s="76"/>
      <c r="CO112" s="168"/>
      <c r="CP112" s="846" t="b">
        <f>CP111/2&lt;&gt;INT(CP111/2)</f>
        <v>0</v>
      </c>
      <c r="CQ112" s="66"/>
      <c r="CR112" s="76"/>
      <c r="CS112" s="76"/>
      <c r="CT112" s="76">
        <f ca="1">CQ111*(CT111-$BQ$5)</f>
        <v>0</v>
      </c>
      <c r="CU112" s="76">
        <f ca="1">CU111</f>
        <v>0</v>
      </c>
      <c r="CV112" s="69"/>
      <c r="CW112" s="480"/>
      <c r="CX112" s="168"/>
      <c r="CY112" s="168"/>
      <c r="CZ112" s="168"/>
      <c r="DA112" s="168"/>
      <c r="DB112" s="168"/>
      <c r="DC112" s="168"/>
      <c r="DD112" s="168"/>
      <c r="DE112" s="168"/>
      <c r="DF112" s="168"/>
      <c r="DG112" s="168"/>
      <c r="DH112" s="168"/>
      <c r="DI112" s="168"/>
      <c r="DJ112" s="168"/>
    </row>
    <row r="113" spans="52:114" x14ac:dyDescent="0.2">
      <c r="AZ113" s="3">
        <f ca="1">IF(ISNUMBER(BI113),((BI113&gt;Probe_Head!$CB$15)+COUNTIF(OFFSET(Pinlist!$T$1,Chart!BD113,0),"*CPW*")+(OFFSET(Pinlist!$L$1,Chart!BD113,0)="36-40")&gt;0)+0,0)</f>
        <v>0</v>
      </c>
      <c r="BA113" s="161" t="e">
        <f t="shared" ca="1" si="33"/>
        <v>#NUM!</v>
      </c>
      <c r="BB113" s="66" t="e">
        <f t="shared" ca="1" si="27"/>
        <v>#NUM!</v>
      </c>
      <c r="BC113" s="66" t="e">
        <f t="shared" ca="1" si="28"/>
        <v>#NUM!</v>
      </c>
      <c r="BD113" s="156">
        <f ca="1">IFERROR(MATCH(BE113,OFFSET(Pinlist!$A$2,BD112*(BA113=BA112),0,$BT$23,1),0)+BD112*(BA113=BA112),0)</f>
        <v>0</v>
      </c>
      <c r="BE113" s="66" t="e">
        <f t="shared" ca="1" si="29"/>
        <v>#NUM!</v>
      </c>
      <c r="BF113" s="76">
        <f ca="1">(OFFSET(Pinlist!$E$1,BD113,0)-$BR$18)*MirrorX</f>
        <v>0</v>
      </c>
      <c r="BG113" s="76">
        <f ca="1">OFFSET(Pinlist!$F$1,BD113,0)-$BS$18</f>
        <v>0</v>
      </c>
      <c r="BH113" s="439" t="e">
        <f ca="1">IF(LEFT(BE113,2)="RF",OFFSET(Pinlist!$D$1,Chart!BD113,0)&amp;"_"&amp;OFFSET(Pinlist!$G$1,Chart!BD113,0),"")</f>
        <v>#NUM!</v>
      </c>
      <c r="BI113" s="298" t="e">
        <f ca="1">IF(LEFT(BE113,2)="RF",OFFSET(Pinlist!$I$1,Chart!BD113,0))</f>
        <v>#NUM!</v>
      </c>
      <c r="BJ113" s="156">
        <f t="shared" si="34"/>
        <v>110</v>
      </c>
      <c r="BK113" s="598" t="b">
        <f t="array" aca="1" ref="BK113" ca="1">IF($BV$15,MIN(SQRT((BF113-OFFSET(BF113,1,0,$BU$26-BJ113))^2+(BG113-OFFSET(BG113,1,0,$BU$26-BJ113))^2)))</f>
        <v>0</v>
      </c>
      <c r="BL113" s="598" t="b">
        <f t="array" aca="1" ref="BL113" ca="1">IF($BV$15,MIN(SQRT((BF113-OFFSET(BF113,-1,0,1-BJ113))^2+(BG113-OFFSET(BG113,-1,0,1-BJ113))^2)))</f>
        <v>0</v>
      </c>
      <c r="BM113" s="225" t="e">
        <f t="shared" ca="1" si="30"/>
        <v>#N/A</v>
      </c>
      <c r="BN113" s="225" t="e">
        <f t="shared" ca="1" si="31"/>
        <v>#N/A</v>
      </c>
      <c r="BO113" s="53" t="b">
        <f t="shared" ca="1" si="32"/>
        <v>0</v>
      </c>
      <c r="BP113" s="168"/>
      <c r="BQ113" s="458">
        <v>30</v>
      </c>
      <c r="BR113" s="3" t="str">
        <f t="shared" si="36"/>
        <v/>
      </c>
      <c r="BS113" s="3" t="e">
        <f t="shared" si="35"/>
        <v>#NUM!</v>
      </c>
      <c r="BT113" s="455"/>
      <c r="BX113" s="66"/>
      <c r="BY113" s="66"/>
      <c r="BZ113" s="66"/>
      <c r="CA113" s="66"/>
      <c r="CB113" s="66"/>
      <c r="CC113" s="66"/>
      <c r="CD113" s="168"/>
      <c r="CE113" s="66"/>
      <c r="CF113" s="66"/>
      <c r="CG113" s="66"/>
      <c r="CH113" s="66"/>
      <c r="CI113" s="168"/>
      <c r="CJ113" s="617"/>
      <c r="CK113" s="168"/>
      <c r="CL113" s="168"/>
      <c r="CM113" s="76"/>
      <c r="CN113" s="76"/>
      <c r="CO113" s="168"/>
      <c r="CP113" s="610">
        <f>IF($BS$70,(CP111*$CZ$26)+(CP112*$CZ$27)*$CQ$9,CP114*$CZ$26)*MirrorX</f>
        <v>0</v>
      </c>
      <c r="CQ113" s="611">
        <f>IF($BS$70,(CP111*$DA$26)+(CP112*$DA$27)*$CQ$9,CQ114*$DA$26)</f>
        <v>0</v>
      </c>
      <c r="CR113" s="76"/>
      <c r="CS113" s="76"/>
      <c r="CT113" s="76">
        <f ca="1">CT112</f>
        <v>0</v>
      </c>
      <c r="CU113" s="76">
        <f ca="1">CQ111*(CU112-$BR$5)</f>
        <v>0</v>
      </c>
      <c r="CV113" s="69"/>
      <c r="CW113" s="480"/>
      <c r="CX113" s="168"/>
      <c r="CY113" s="168"/>
      <c r="CZ113" s="168"/>
      <c r="DA113" s="168"/>
      <c r="DB113" s="168"/>
      <c r="DC113" s="168"/>
      <c r="DD113" s="168"/>
      <c r="DE113" s="168"/>
      <c r="DF113" s="168"/>
      <c r="DG113" s="168"/>
      <c r="DH113" s="168"/>
      <c r="DI113" s="168"/>
      <c r="DJ113" s="168"/>
    </row>
    <row r="114" spans="52:114" x14ac:dyDescent="0.2">
      <c r="AZ114" s="3">
        <f ca="1">IF(ISNUMBER(BI114),((BI114&gt;Probe_Head!$CB$15)+COUNTIF(OFFSET(Pinlist!$T$1,Chart!BD114,0),"*CPW*")+(OFFSET(Pinlist!$L$1,Chart!BD114,0)="36-40")&gt;0)+0,0)</f>
        <v>0</v>
      </c>
      <c r="BA114" s="161" t="e">
        <f t="shared" ca="1" si="33"/>
        <v>#NUM!</v>
      </c>
      <c r="BB114" s="66" t="e">
        <f t="shared" ca="1" si="27"/>
        <v>#NUM!</v>
      </c>
      <c r="BC114" s="66" t="e">
        <f t="shared" ca="1" si="28"/>
        <v>#NUM!</v>
      </c>
      <c r="BD114" s="156">
        <f ca="1">IFERROR(MATCH(BE114,OFFSET(Pinlist!$A$2,BD113*(BA114=BA113),0,$BT$23,1),0)+BD113*(BA114=BA113),0)</f>
        <v>0</v>
      </c>
      <c r="BE114" s="66" t="e">
        <f t="shared" ca="1" si="29"/>
        <v>#NUM!</v>
      </c>
      <c r="BF114" s="76">
        <f ca="1">(OFFSET(Pinlist!$E$1,BD114,0)-$BR$18)*MirrorX</f>
        <v>0</v>
      </c>
      <c r="BG114" s="76">
        <f ca="1">OFFSET(Pinlist!$F$1,BD114,0)-$BS$18</f>
        <v>0</v>
      </c>
      <c r="BH114" s="439" t="e">
        <f ca="1">IF(LEFT(BE114,2)="RF",OFFSET(Pinlist!$D$1,Chart!BD114,0)&amp;"_"&amp;OFFSET(Pinlist!$G$1,Chart!BD114,0),"")</f>
        <v>#NUM!</v>
      </c>
      <c r="BI114" s="298" t="e">
        <f ca="1">IF(LEFT(BE114,2)="RF",OFFSET(Pinlist!$I$1,Chart!BD114,0))</f>
        <v>#NUM!</v>
      </c>
      <c r="BJ114" s="156">
        <f t="shared" si="34"/>
        <v>111</v>
      </c>
      <c r="BK114" s="598" t="b">
        <f t="array" aca="1" ref="BK114" ca="1">IF($BV$15,MIN(SQRT((BF114-OFFSET(BF114,1,0,$BU$26-BJ114))^2+(BG114-OFFSET(BG114,1,0,$BU$26-BJ114))^2)))</f>
        <v>0</v>
      </c>
      <c r="BL114" s="598" t="b">
        <f t="array" aca="1" ref="BL114" ca="1">IF($BV$15,MIN(SQRT((BF114-OFFSET(BF114,-1,0,1-BJ114))^2+(BG114-OFFSET(BG114,-1,0,1-BJ114))^2)))</f>
        <v>0</v>
      </c>
      <c r="BM114" s="225" t="e">
        <f t="shared" ca="1" si="30"/>
        <v>#N/A</v>
      </c>
      <c r="BN114" s="225" t="e">
        <f t="shared" ca="1" si="31"/>
        <v>#N/A</v>
      </c>
      <c r="BO114" s="53" t="b">
        <f t="shared" ca="1" si="32"/>
        <v>0</v>
      </c>
      <c r="BP114" s="168"/>
      <c r="BQ114" s="458">
        <v>31</v>
      </c>
      <c r="BR114" s="3" t="str">
        <f t="shared" si="36"/>
        <v/>
      </c>
      <c r="BS114" s="3" t="e">
        <f t="shared" si="35"/>
        <v>#NUM!</v>
      </c>
      <c r="BT114" s="455"/>
      <c r="BX114" s="66"/>
      <c r="BY114" s="66"/>
      <c r="BZ114" s="66"/>
      <c r="CA114" s="66"/>
      <c r="CB114" s="66"/>
      <c r="CC114" s="66"/>
      <c r="CD114" s="168"/>
      <c r="CE114" s="66"/>
      <c r="CF114" s="66"/>
      <c r="CG114" s="66"/>
      <c r="CH114" s="66"/>
      <c r="CI114" s="168"/>
      <c r="CJ114" s="617"/>
      <c r="CK114" s="168"/>
      <c r="CL114" s="168"/>
      <c r="CM114" s="76"/>
      <c r="CN114" s="76"/>
      <c r="CO114" s="168"/>
      <c r="CP114" s="614">
        <f>IF(CP108+1=ABS($R$47),0,CP108+1)</f>
        <v>0</v>
      </c>
      <c r="CQ114" s="615">
        <f>IF(CP108+1=ABS($R$47),CQ108+1,CQ108)</f>
        <v>9</v>
      </c>
      <c r="CR114" s="76"/>
      <c r="CS114" s="76"/>
      <c r="CT114" s="76">
        <f ca="1">CT111</f>
        <v>0</v>
      </c>
      <c r="CU114" s="76">
        <f ca="1">CU113</f>
        <v>0</v>
      </c>
      <c r="CV114" s="69"/>
      <c r="CW114" s="480"/>
      <c r="CX114" s="168"/>
      <c r="CY114" s="168"/>
      <c r="CZ114" s="168"/>
      <c r="DA114" s="168"/>
      <c r="DB114" s="168"/>
      <c r="DC114" s="168"/>
      <c r="DD114" s="168"/>
      <c r="DE114" s="168"/>
      <c r="DF114" s="168"/>
      <c r="DG114" s="168"/>
      <c r="DH114" s="168"/>
      <c r="DI114" s="168"/>
      <c r="DJ114" s="168"/>
    </row>
    <row r="115" spans="52:114" x14ac:dyDescent="0.2">
      <c r="AZ115" s="3">
        <f ca="1">IF(ISNUMBER(BI115),((BI115&gt;Probe_Head!$CB$15)+COUNTIF(OFFSET(Pinlist!$T$1,Chart!BD115,0),"*CPW*")+(OFFSET(Pinlist!$L$1,Chart!BD115,0)="36-40")&gt;0)+0,0)</f>
        <v>0</v>
      </c>
      <c r="BA115" s="161" t="e">
        <f t="shared" ca="1" si="33"/>
        <v>#NUM!</v>
      </c>
      <c r="BB115" s="66" t="e">
        <f t="shared" ca="1" si="27"/>
        <v>#NUM!</v>
      </c>
      <c r="BC115" s="66" t="e">
        <f t="shared" ca="1" si="28"/>
        <v>#NUM!</v>
      </c>
      <c r="BD115" s="156">
        <f ca="1">IFERROR(MATCH(BE115,OFFSET(Pinlist!$A$2,BD114*(BA115=BA114),0,$BT$23,1),0)+BD114*(BA115=BA114),0)</f>
        <v>0</v>
      </c>
      <c r="BE115" s="66" t="e">
        <f t="shared" ca="1" si="29"/>
        <v>#NUM!</v>
      </c>
      <c r="BF115" s="76">
        <f ca="1">(OFFSET(Pinlist!$E$1,BD115,0)-$BR$18)*MirrorX</f>
        <v>0</v>
      </c>
      <c r="BG115" s="76">
        <f ca="1">OFFSET(Pinlist!$F$1,BD115,0)-$BS$18</f>
        <v>0</v>
      </c>
      <c r="BH115" s="439" t="e">
        <f ca="1">IF(LEFT(BE115,2)="RF",OFFSET(Pinlist!$D$1,Chart!BD115,0)&amp;"_"&amp;OFFSET(Pinlist!$G$1,Chart!BD115,0),"")</f>
        <v>#NUM!</v>
      </c>
      <c r="BI115" s="298" t="e">
        <f ca="1">IF(LEFT(BE115,2)="RF",OFFSET(Pinlist!$I$1,Chart!BD115,0))</f>
        <v>#NUM!</v>
      </c>
      <c r="BJ115" s="156">
        <f t="shared" si="34"/>
        <v>112</v>
      </c>
      <c r="BK115" s="598" t="b">
        <f t="array" aca="1" ref="BK115" ca="1">IF($BV$15,MIN(SQRT((BF115-OFFSET(BF115,1,0,$BU$26-BJ115))^2+(BG115-OFFSET(BG115,1,0,$BU$26-BJ115))^2)))</f>
        <v>0</v>
      </c>
      <c r="BL115" s="598" t="b">
        <f t="array" aca="1" ref="BL115" ca="1">IF($BV$15,MIN(SQRT((BF115-OFFSET(BF115,-1,0,1-BJ115))^2+(BG115-OFFSET(BG115,-1,0,1-BJ115))^2)))</f>
        <v>0</v>
      </c>
      <c r="BM115" s="225" t="e">
        <f t="shared" ca="1" si="30"/>
        <v>#N/A</v>
      </c>
      <c r="BN115" s="225" t="e">
        <f t="shared" ca="1" si="31"/>
        <v>#N/A</v>
      </c>
      <c r="BO115" s="53" t="b">
        <f t="shared" ca="1" si="32"/>
        <v>0</v>
      </c>
      <c r="BP115" s="168"/>
      <c r="BQ115" s="458">
        <v>32</v>
      </c>
      <c r="BR115" s="3" t="str">
        <f t="shared" si="36"/>
        <v/>
      </c>
      <c r="BS115" s="3" t="e">
        <f t="shared" si="35"/>
        <v>#NUM!</v>
      </c>
      <c r="BT115" s="455"/>
      <c r="BX115" s="66"/>
      <c r="BY115" s="66"/>
      <c r="BZ115" s="66"/>
      <c r="CA115" s="66"/>
      <c r="CB115" s="66"/>
      <c r="CC115" s="66"/>
      <c r="CD115" s="168"/>
      <c r="CE115" s="66"/>
      <c r="CF115" s="66"/>
      <c r="CG115" s="66"/>
      <c r="CH115" s="66"/>
      <c r="CI115" s="168"/>
      <c r="CJ115" s="617"/>
      <c r="CK115" s="168"/>
      <c r="CL115" s="168"/>
      <c r="CM115" s="76"/>
      <c r="CN115" s="76"/>
      <c r="CO115" s="168"/>
      <c r="CP115" s="161"/>
      <c r="CQ115" s="66"/>
      <c r="CR115" s="76"/>
      <c r="CS115" s="76"/>
      <c r="CT115" s="76">
        <f ca="1">CT111</f>
        <v>0</v>
      </c>
      <c r="CU115" s="76">
        <f ca="1">CU111</f>
        <v>0</v>
      </c>
      <c r="CV115" s="69"/>
      <c r="CW115" s="480"/>
      <c r="CX115" s="168"/>
      <c r="CY115" s="168"/>
      <c r="CZ115" s="168"/>
      <c r="DA115" s="168"/>
      <c r="DB115" s="168"/>
      <c r="DC115" s="168"/>
      <c r="DD115" s="168"/>
      <c r="DE115" s="168"/>
      <c r="DF115" s="168"/>
      <c r="DG115" s="168"/>
      <c r="DH115" s="168"/>
      <c r="DI115" s="168"/>
      <c r="DJ115" s="168"/>
    </row>
    <row r="116" spans="52:114" x14ac:dyDescent="0.2">
      <c r="AZ116" s="3">
        <f ca="1">IF(ISNUMBER(BI116),((BI116&gt;Probe_Head!$CB$15)+COUNTIF(OFFSET(Pinlist!$T$1,Chart!BD116,0),"*CPW*")+(OFFSET(Pinlist!$L$1,Chart!BD116,0)="36-40")&gt;0)+0,0)</f>
        <v>0</v>
      </c>
      <c r="BA116" s="161" t="e">
        <f t="shared" ca="1" si="33"/>
        <v>#NUM!</v>
      </c>
      <c r="BB116" s="66" t="e">
        <f t="shared" ca="1" si="27"/>
        <v>#NUM!</v>
      </c>
      <c r="BC116" s="66" t="e">
        <f t="shared" ca="1" si="28"/>
        <v>#NUM!</v>
      </c>
      <c r="BD116" s="156">
        <f ca="1">IFERROR(MATCH(BE116,OFFSET(Pinlist!$A$2,BD115*(BA116=BA115),0,$BT$23,1),0)+BD115*(BA116=BA115),0)</f>
        <v>0</v>
      </c>
      <c r="BE116" s="66" t="e">
        <f t="shared" ca="1" si="29"/>
        <v>#NUM!</v>
      </c>
      <c r="BF116" s="76">
        <f ca="1">(OFFSET(Pinlist!$E$1,BD116,0)-$BR$18)*MirrorX</f>
        <v>0</v>
      </c>
      <c r="BG116" s="76">
        <f ca="1">OFFSET(Pinlist!$F$1,BD116,0)-$BS$18</f>
        <v>0</v>
      </c>
      <c r="BH116" s="439" t="e">
        <f ca="1">IF(LEFT(BE116,2)="RF",OFFSET(Pinlist!$D$1,Chart!BD116,0)&amp;"_"&amp;OFFSET(Pinlist!$G$1,Chart!BD116,0),"")</f>
        <v>#NUM!</v>
      </c>
      <c r="BI116" s="298" t="e">
        <f ca="1">IF(LEFT(BE116,2)="RF",OFFSET(Pinlist!$I$1,Chart!BD116,0))</f>
        <v>#NUM!</v>
      </c>
      <c r="BJ116" s="156">
        <f t="shared" si="34"/>
        <v>113</v>
      </c>
      <c r="BK116" s="598" t="b">
        <f t="array" aca="1" ref="BK116" ca="1">IF($BV$15,MIN(SQRT((BF116-OFFSET(BF116,1,0,$BU$26-BJ116))^2+(BG116-OFFSET(BG116,1,0,$BU$26-BJ116))^2)))</f>
        <v>0</v>
      </c>
      <c r="BL116" s="598" t="b">
        <f t="array" aca="1" ref="BL116" ca="1">IF($BV$15,MIN(SQRT((BF116-OFFSET(BF116,-1,0,1-BJ116))^2+(BG116-OFFSET(BG116,-1,0,1-BJ116))^2)))</f>
        <v>0</v>
      </c>
      <c r="BM116" s="225" t="e">
        <f t="shared" ca="1" si="30"/>
        <v>#N/A</v>
      </c>
      <c r="BN116" s="225" t="e">
        <f t="shared" ca="1" si="31"/>
        <v>#N/A</v>
      </c>
      <c r="BO116" s="53" t="b">
        <f t="shared" ca="1" si="32"/>
        <v>0</v>
      </c>
      <c r="BP116" s="168"/>
      <c r="BQ116" s="172"/>
      <c r="BR116" s="3">
        <f>IF(ISNUMBER(BR84),-1*BR84,"")</f>
        <v>-1</v>
      </c>
      <c r="BT116" s="455"/>
      <c r="BX116" s="66"/>
      <c r="BY116" s="66"/>
      <c r="BZ116" s="66"/>
      <c r="CA116" s="66"/>
      <c r="CB116" s="66"/>
      <c r="CC116" s="66"/>
      <c r="CD116" s="168"/>
      <c r="CE116" s="66"/>
      <c r="CF116" s="66"/>
      <c r="CG116" s="66"/>
      <c r="CH116" s="66"/>
      <c r="CI116" s="168"/>
      <c r="CJ116" s="617"/>
      <c r="CK116" s="168"/>
      <c r="CL116" s="168"/>
      <c r="CM116" s="76"/>
      <c r="CN116" s="76"/>
      <c r="CO116" s="168"/>
      <c r="CX116" s="168"/>
      <c r="CY116" s="168"/>
      <c r="CZ116" s="168"/>
      <c r="DA116" s="168"/>
      <c r="DB116" s="168"/>
      <c r="DC116" s="168"/>
      <c r="DD116" s="168"/>
      <c r="DE116" s="168"/>
      <c r="DF116" s="168"/>
      <c r="DG116" s="168"/>
      <c r="DH116" s="168"/>
      <c r="DI116" s="168"/>
      <c r="DJ116" s="168"/>
    </row>
    <row r="117" spans="52:114" x14ac:dyDescent="0.2">
      <c r="AZ117" s="3">
        <f ca="1">IF(ISNUMBER(BI117),((BI117&gt;Probe_Head!$CB$15)+COUNTIF(OFFSET(Pinlist!$T$1,Chart!BD117,0),"*CPW*")+(OFFSET(Pinlist!$L$1,Chart!BD117,0)="36-40")&gt;0)+0,0)</f>
        <v>0</v>
      </c>
      <c r="BA117" s="161" t="e">
        <f t="shared" ca="1" si="33"/>
        <v>#NUM!</v>
      </c>
      <c r="BB117" s="66" t="e">
        <f t="shared" ca="1" si="27"/>
        <v>#NUM!</v>
      </c>
      <c r="BC117" s="66" t="e">
        <f t="shared" ca="1" si="28"/>
        <v>#NUM!</v>
      </c>
      <c r="BD117" s="156">
        <f ca="1">IFERROR(MATCH(BE117,OFFSET(Pinlist!$A$2,BD116*(BA117=BA116),0,$BT$23,1),0)+BD116*(BA117=BA116),0)</f>
        <v>0</v>
      </c>
      <c r="BE117" s="66" t="e">
        <f t="shared" ca="1" si="29"/>
        <v>#NUM!</v>
      </c>
      <c r="BF117" s="76">
        <f ca="1">(OFFSET(Pinlist!$E$1,BD117,0)-$BR$18)*MirrorX</f>
        <v>0</v>
      </c>
      <c r="BG117" s="76">
        <f ca="1">OFFSET(Pinlist!$F$1,BD117,0)-$BS$18</f>
        <v>0</v>
      </c>
      <c r="BH117" s="439" t="e">
        <f ca="1">IF(LEFT(BE117,2)="RF",OFFSET(Pinlist!$D$1,Chart!BD117,0)&amp;"_"&amp;OFFSET(Pinlist!$G$1,Chart!BD117,0),"")</f>
        <v>#NUM!</v>
      </c>
      <c r="BI117" s="298" t="e">
        <f ca="1">IF(LEFT(BE117,2)="RF",OFFSET(Pinlist!$I$1,Chart!BD117,0))</f>
        <v>#NUM!</v>
      </c>
      <c r="BJ117" s="156">
        <f t="shared" si="34"/>
        <v>114</v>
      </c>
      <c r="BK117" s="598" t="b">
        <f t="array" aca="1" ref="BK117" ca="1">IF($BV$15,MIN(SQRT((BF117-OFFSET(BF117,1,0,$BU$26-BJ117))^2+(BG117-OFFSET(BG117,1,0,$BU$26-BJ117))^2)))</f>
        <v>0</v>
      </c>
      <c r="BL117" s="598" t="b">
        <f t="array" aca="1" ref="BL117" ca="1">IF($BV$15,MIN(SQRT((BF117-OFFSET(BF117,-1,0,1-BJ117))^2+(BG117-OFFSET(BG117,-1,0,1-BJ117))^2)))</f>
        <v>0</v>
      </c>
      <c r="BM117" s="225" t="e">
        <f t="shared" ca="1" si="30"/>
        <v>#N/A</v>
      </c>
      <c r="BN117" s="225" t="e">
        <f t="shared" ca="1" si="31"/>
        <v>#N/A</v>
      </c>
      <c r="BO117" s="53" t="b">
        <f t="shared" ca="1" si="32"/>
        <v>0</v>
      </c>
      <c r="BP117" s="168"/>
      <c r="BQ117" s="172"/>
      <c r="BR117" s="3" t="str">
        <f t="shared" ref="BR117:BR147" si="37">IF(ISNUMBER(BR85),-1*BR85,"")</f>
        <v/>
      </c>
      <c r="BT117" s="455"/>
      <c r="BX117" s="66"/>
      <c r="BY117" s="66"/>
      <c r="BZ117" s="66"/>
      <c r="CA117" s="66"/>
      <c r="CB117" s="66"/>
      <c r="CC117" s="66"/>
      <c r="CD117" s="168"/>
      <c r="CE117" s="66"/>
      <c r="CF117" s="66"/>
      <c r="CG117" s="66"/>
      <c r="CH117" s="66"/>
      <c r="CI117" s="168"/>
      <c r="CJ117" s="617"/>
      <c r="CK117" s="168"/>
      <c r="CL117" s="168"/>
      <c r="CM117" s="76"/>
      <c r="CN117" s="76"/>
      <c r="CO117" s="168"/>
      <c r="CP117" s="608">
        <f>CP111+1</f>
        <v>19</v>
      </c>
      <c r="CQ117" s="609">
        <f>(CP117&lt;Multiplyer)*$CZ$40</f>
        <v>0</v>
      </c>
      <c r="CR117" s="618"/>
      <c r="CS117" s="618"/>
      <c r="CT117" s="618">
        <f ca="1">$CQ117*(CP119+$CZ$29)</f>
        <v>0</v>
      </c>
      <c r="CU117" s="618">
        <f ca="1">$CQ117*(CQ119+$DA$29)</f>
        <v>0</v>
      </c>
      <c r="CV117" s="618" t="e">
        <f ca="1">IF(CQ117,CQ117*($CM$2-$BR$22+CP119),$CV$3)</f>
        <v>#N/A</v>
      </c>
      <c r="CW117" s="619" t="e">
        <f ca="1">IF(CQ117,CQ117*($CN$2-$BS$22+CQ119),$CW$3)</f>
        <v>#N/A</v>
      </c>
      <c r="CX117" s="168"/>
      <c r="CY117" s="168"/>
      <c r="CZ117" s="168"/>
      <c r="DA117" s="168"/>
      <c r="DB117" s="168"/>
      <c r="DC117" s="168"/>
      <c r="DD117" s="168"/>
      <c r="DE117" s="168"/>
      <c r="DF117" s="168"/>
      <c r="DG117" s="168"/>
      <c r="DH117" s="168"/>
      <c r="DI117" s="168"/>
      <c r="DJ117" s="168"/>
    </row>
    <row r="118" spans="52:114" x14ac:dyDescent="0.2">
      <c r="AZ118" s="3">
        <f ca="1">IF(ISNUMBER(BI118),((BI118&gt;Probe_Head!$CB$15)+COUNTIF(OFFSET(Pinlist!$T$1,Chart!BD118,0),"*CPW*")+(OFFSET(Pinlist!$L$1,Chart!BD118,0)="36-40")&gt;0)+0,0)</f>
        <v>0</v>
      </c>
      <c r="BA118" s="161" t="e">
        <f t="shared" ca="1" si="33"/>
        <v>#NUM!</v>
      </c>
      <c r="BB118" s="66" t="e">
        <f t="shared" ca="1" si="27"/>
        <v>#NUM!</v>
      </c>
      <c r="BC118" s="66" t="e">
        <f t="shared" ca="1" si="28"/>
        <v>#NUM!</v>
      </c>
      <c r="BD118" s="156">
        <f ca="1">IFERROR(MATCH(BE118,OFFSET(Pinlist!$A$2,BD117*(BA118=BA117),0,$BT$23,1),0)+BD117*(BA118=BA117),0)</f>
        <v>0</v>
      </c>
      <c r="BE118" s="66" t="e">
        <f t="shared" ca="1" si="29"/>
        <v>#NUM!</v>
      </c>
      <c r="BF118" s="76">
        <f ca="1">(OFFSET(Pinlist!$E$1,BD118,0)-$BR$18)*MirrorX</f>
        <v>0</v>
      </c>
      <c r="BG118" s="76">
        <f ca="1">OFFSET(Pinlist!$F$1,BD118,0)-$BS$18</f>
        <v>0</v>
      </c>
      <c r="BH118" s="439" t="e">
        <f ca="1">IF(LEFT(BE118,2)="RF",OFFSET(Pinlist!$D$1,Chart!BD118,0)&amp;"_"&amp;OFFSET(Pinlist!$G$1,Chart!BD118,0),"")</f>
        <v>#NUM!</v>
      </c>
      <c r="BI118" s="298" t="e">
        <f ca="1">IF(LEFT(BE118,2)="RF",OFFSET(Pinlist!$I$1,Chart!BD118,0))</f>
        <v>#NUM!</v>
      </c>
      <c r="BJ118" s="156">
        <f t="shared" si="34"/>
        <v>115</v>
      </c>
      <c r="BK118" s="598" t="b">
        <f t="array" aca="1" ref="BK118" ca="1">IF($BV$15,MIN(SQRT((BF118-OFFSET(BF118,1,0,$BU$26-BJ118))^2+(BG118-OFFSET(BG118,1,0,$BU$26-BJ118))^2)))</f>
        <v>0</v>
      </c>
      <c r="BL118" s="598" t="b">
        <f t="array" aca="1" ref="BL118" ca="1">IF($BV$15,MIN(SQRT((BF118-OFFSET(BF118,-1,0,1-BJ118))^2+(BG118-OFFSET(BG118,-1,0,1-BJ118))^2)))</f>
        <v>0</v>
      </c>
      <c r="BM118" s="225" t="e">
        <f t="shared" ca="1" si="30"/>
        <v>#N/A</v>
      </c>
      <c r="BN118" s="225" t="e">
        <f t="shared" ca="1" si="31"/>
        <v>#N/A</v>
      </c>
      <c r="BO118" s="53" t="b">
        <f t="shared" ca="1" si="32"/>
        <v>0</v>
      </c>
      <c r="BP118" s="168"/>
      <c r="BQ118" s="172"/>
      <c r="BR118" s="3" t="str">
        <f t="shared" si="37"/>
        <v/>
      </c>
      <c r="BT118" s="455"/>
      <c r="BX118" s="66"/>
      <c r="BY118" s="66"/>
      <c r="BZ118" s="66"/>
      <c r="CA118" s="66"/>
      <c r="CB118" s="66"/>
      <c r="CC118" s="66"/>
      <c r="CD118" s="168"/>
      <c r="CE118" s="66"/>
      <c r="CF118" s="66"/>
      <c r="CG118" s="66"/>
      <c r="CH118" s="66"/>
      <c r="CI118" s="168"/>
      <c r="CJ118" s="617"/>
      <c r="CK118" s="168"/>
      <c r="CL118" s="168"/>
      <c r="CM118" s="76"/>
      <c r="CN118" s="76"/>
      <c r="CO118" s="168"/>
      <c r="CP118" s="846" t="b">
        <f>CP117/2&lt;&gt;INT(CP117/2)</f>
        <v>1</v>
      </c>
      <c r="CQ118" s="66"/>
      <c r="CR118" s="76"/>
      <c r="CS118" s="76"/>
      <c r="CT118" s="76">
        <f ca="1">CQ117*(CT117-$BQ$5)</f>
        <v>0</v>
      </c>
      <c r="CU118" s="76">
        <f ca="1">CU117</f>
        <v>0</v>
      </c>
      <c r="CV118" s="69"/>
      <c r="CW118" s="439"/>
      <c r="CX118" s="168"/>
      <c r="CY118" s="168"/>
      <c r="CZ118" s="168"/>
      <c r="DA118" s="168"/>
      <c r="DB118" s="168"/>
      <c r="DC118" s="168"/>
      <c r="DD118" s="168"/>
      <c r="DE118" s="168"/>
      <c r="DF118" s="168"/>
      <c r="DG118" s="168"/>
      <c r="DH118" s="168"/>
      <c r="DI118" s="168"/>
      <c r="DJ118" s="168"/>
    </row>
    <row r="119" spans="52:114" x14ac:dyDescent="0.2">
      <c r="AZ119" s="3">
        <f ca="1">IF(ISNUMBER(BI119),((BI119&gt;Probe_Head!$CB$15)+COUNTIF(OFFSET(Pinlist!$T$1,Chart!BD119,0),"*CPW*")+(OFFSET(Pinlist!$L$1,Chart!BD119,0)="36-40")&gt;0)+0,0)</f>
        <v>0</v>
      </c>
      <c r="BA119" s="161" t="e">
        <f t="shared" ca="1" si="33"/>
        <v>#NUM!</v>
      </c>
      <c r="BB119" s="66" t="e">
        <f t="shared" ca="1" si="27"/>
        <v>#NUM!</v>
      </c>
      <c r="BC119" s="66" t="e">
        <f t="shared" ca="1" si="28"/>
        <v>#NUM!</v>
      </c>
      <c r="BD119" s="156">
        <f ca="1">IFERROR(MATCH(BE119,OFFSET(Pinlist!$A$2,BD118*(BA119=BA118),0,$BT$23,1),0)+BD118*(BA119=BA118),0)</f>
        <v>0</v>
      </c>
      <c r="BE119" s="66" t="e">
        <f t="shared" ca="1" si="29"/>
        <v>#NUM!</v>
      </c>
      <c r="BF119" s="76">
        <f ca="1">(OFFSET(Pinlist!$E$1,BD119,0)-$BR$18)*MirrorX</f>
        <v>0</v>
      </c>
      <c r="BG119" s="76">
        <f ca="1">OFFSET(Pinlist!$F$1,BD119,0)-$BS$18</f>
        <v>0</v>
      </c>
      <c r="BH119" s="439" t="e">
        <f ca="1">IF(LEFT(BE119,2)="RF",OFFSET(Pinlist!$D$1,Chart!BD119,0)&amp;"_"&amp;OFFSET(Pinlist!$G$1,Chart!BD119,0),"")</f>
        <v>#NUM!</v>
      </c>
      <c r="BI119" s="298" t="e">
        <f ca="1">IF(LEFT(BE119,2)="RF",OFFSET(Pinlist!$I$1,Chart!BD119,0))</f>
        <v>#NUM!</v>
      </c>
      <c r="BJ119" s="156">
        <f t="shared" si="34"/>
        <v>116</v>
      </c>
      <c r="BK119" s="598" t="b">
        <f t="array" aca="1" ref="BK119" ca="1">IF($BV$15,MIN(SQRT((BF119-OFFSET(BF119,1,0,$BU$26-BJ119))^2+(BG119-OFFSET(BG119,1,0,$BU$26-BJ119))^2)))</f>
        <v>0</v>
      </c>
      <c r="BL119" s="598" t="b">
        <f t="array" aca="1" ref="BL119" ca="1">IF($BV$15,MIN(SQRT((BF119-OFFSET(BF119,-1,0,1-BJ119))^2+(BG119-OFFSET(BG119,-1,0,1-BJ119))^2)))</f>
        <v>0</v>
      </c>
      <c r="BM119" s="225" t="e">
        <f t="shared" ca="1" si="30"/>
        <v>#N/A</v>
      </c>
      <c r="BN119" s="225" t="e">
        <f t="shared" ca="1" si="31"/>
        <v>#N/A</v>
      </c>
      <c r="BO119" s="53" t="b">
        <f t="shared" ca="1" si="32"/>
        <v>0</v>
      </c>
      <c r="BP119" s="168"/>
      <c r="BQ119" s="172"/>
      <c r="BR119" s="3" t="str">
        <f t="shared" si="37"/>
        <v/>
      </c>
      <c r="BT119" s="455"/>
      <c r="BX119" s="66"/>
      <c r="BY119" s="66"/>
      <c r="BZ119" s="66"/>
      <c r="CA119" s="66"/>
      <c r="CB119" s="66"/>
      <c r="CC119" s="66"/>
      <c r="CD119" s="168"/>
      <c r="CE119" s="66"/>
      <c r="CF119" s="66"/>
      <c r="CG119" s="66"/>
      <c r="CH119" s="66"/>
      <c r="CI119" s="168"/>
      <c r="CJ119" s="617"/>
      <c r="CK119" s="168"/>
      <c r="CL119" s="168"/>
      <c r="CM119" s="76"/>
      <c r="CN119" s="76"/>
      <c r="CO119" s="168"/>
      <c r="CP119" s="610">
        <f>IF($BS$70,(CP117*$CZ$26)+(CP118*$CZ$27)*$CQ$9,CP120*$CZ$26)*MirrorX</f>
        <v>0</v>
      </c>
      <c r="CQ119" s="611">
        <f>IF($BS$70,(CP117*$DA$26)+(CP118*$DA$27)*$CQ$9,CQ120*$DA$26)</f>
        <v>0</v>
      </c>
      <c r="CR119" s="76"/>
      <c r="CS119" s="76"/>
      <c r="CT119" s="76">
        <f ca="1">CT118</f>
        <v>0</v>
      </c>
      <c r="CU119" s="76">
        <f ca="1">CQ117*(CU118-$BR$5)</f>
        <v>0</v>
      </c>
      <c r="CV119" s="69"/>
      <c r="CW119" s="439"/>
      <c r="CX119" s="168"/>
      <c r="CY119" s="168"/>
      <c r="CZ119" s="168"/>
      <c r="DA119" s="168"/>
      <c r="DB119" s="168"/>
      <c r="DC119" s="168"/>
      <c r="DD119" s="168"/>
      <c r="DE119" s="168"/>
      <c r="DF119" s="168"/>
      <c r="DG119" s="168"/>
      <c r="DH119" s="168"/>
      <c r="DI119" s="168"/>
      <c r="DJ119" s="168"/>
    </row>
    <row r="120" spans="52:114" x14ac:dyDescent="0.2">
      <c r="AZ120" s="3">
        <f ca="1">IF(ISNUMBER(BI120),((BI120&gt;Probe_Head!$CB$15)+COUNTIF(OFFSET(Pinlist!$T$1,Chart!BD120,0),"*CPW*")+(OFFSET(Pinlist!$L$1,Chart!BD120,0)="36-40")&gt;0)+0,0)</f>
        <v>0</v>
      </c>
      <c r="BA120" s="161" t="e">
        <f t="shared" ca="1" si="33"/>
        <v>#NUM!</v>
      </c>
      <c r="BB120" s="66" t="e">
        <f t="shared" ca="1" si="27"/>
        <v>#NUM!</v>
      </c>
      <c r="BC120" s="66" t="e">
        <f t="shared" ca="1" si="28"/>
        <v>#NUM!</v>
      </c>
      <c r="BD120" s="156">
        <f ca="1">IFERROR(MATCH(BE120,OFFSET(Pinlist!$A$2,BD119*(BA120=BA119),0,$BT$23,1),0)+BD119*(BA120=BA119),0)</f>
        <v>0</v>
      </c>
      <c r="BE120" s="66" t="e">
        <f t="shared" ca="1" si="29"/>
        <v>#NUM!</v>
      </c>
      <c r="BF120" s="76">
        <f ca="1">(OFFSET(Pinlist!$E$1,BD120,0)-$BR$18)*MirrorX</f>
        <v>0</v>
      </c>
      <c r="BG120" s="76">
        <f ca="1">OFFSET(Pinlist!$F$1,BD120,0)-$BS$18</f>
        <v>0</v>
      </c>
      <c r="BH120" s="439" t="e">
        <f ca="1">IF(LEFT(BE120,2)="RF",OFFSET(Pinlist!$D$1,Chart!BD120,0)&amp;"_"&amp;OFFSET(Pinlist!$G$1,Chart!BD120,0),"")</f>
        <v>#NUM!</v>
      </c>
      <c r="BI120" s="298" t="e">
        <f ca="1">IF(LEFT(BE120,2)="RF",OFFSET(Pinlist!$I$1,Chart!BD120,0))</f>
        <v>#NUM!</v>
      </c>
      <c r="BJ120" s="156">
        <f t="shared" si="34"/>
        <v>117</v>
      </c>
      <c r="BK120" s="598" t="b">
        <f t="array" aca="1" ref="BK120" ca="1">IF($BV$15,MIN(SQRT((BF120-OFFSET(BF120,1,0,$BU$26-BJ120))^2+(BG120-OFFSET(BG120,1,0,$BU$26-BJ120))^2)))</f>
        <v>0</v>
      </c>
      <c r="BL120" s="598" t="b">
        <f t="array" aca="1" ref="BL120" ca="1">IF($BV$15,MIN(SQRT((BF120-OFFSET(BF120,-1,0,1-BJ120))^2+(BG120-OFFSET(BG120,-1,0,1-BJ120))^2)))</f>
        <v>0</v>
      </c>
      <c r="BM120" s="225" t="e">
        <f t="shared" ca="1" si="30"/>
        <v>#N/A</v>
      </c>
      <c r="BN120" s="225" t="e">
        <f t="shared" ca="1" si="31"/>
        <v>#N/A</v>
      </c>
      <c r="BO120" s="53" t="b">
        <f t="shared" ca="1" si="32"/>
        <v>0</v>
      </c>
      <c r="BP120" s="168"/>
      <c r="BQ120" s="172"/>
      <c r="BR120" s="3" t="str">
        <f t="shared" si="37"/>
        <v/>
      </c>
      <c r="BT120" s="455"/>
      <c r="BX120" s="66"/>
      <c r="BY120" s="66"/>
      <c r="BZ120" s="66"/>
      <c r="CA120" s="66"/>
      <c r="CB120" s="66"/>
      <c r="CC120" s="66"/>
      <c r="CD120" s="168"/>
      <c r="CE120" s="66"/>
      <c r="CF120" s="66"/>
      <c r="CG120" s="66"/>
      <c r="CH120" s="66"/>
      <c r="CI120" s="168"/>
      <c r="CJ120" s="617"/>
      <c r="CK120" s="168"/>
      <c r="CL120" s="168"/>
      <c r="CM120" s="76"/>
      <c r="CN120" s="76"/>
      <c r="CO120" s="168"/>
      <c r="CP120" s="614">
        <f>IF(CP114+1=ABS($R$47),0,CP114+1)</f>
        <v>1</v>
      </c>
      <c r="CQ120" s="615">
        <f>IF(CP114+1=ABS($R$47),CQ114+1,CQ114)</f>
        <v>9</v>
      </c>
      <c r="CR120" s="76"/>
      <c r="CS120" s="76"/>
      <c r="CT120" s="76">
        <f ca="1">CT117</f>
        <v>0</v>
      </c>
      <c r="CU120" s="76">
        <f ca="1">CU119</f>
        <v>0</v>
      </c>
      <c r="CV120" s="69"/>
      <c r="CW120" s="439"/>
      <c r="CX120" s="168"/>
      <c r="CY120" s="168"/>
      <c r="CZ120" s="168"/>
      <c r="DA120" s="168"/>
      <c r="DB120" s="168"/>
      <c r="DC120" s="168"/>
      <c r="DD120" s="168"/>
      <c r="DE120" s="168"/>
      <c r="DF120" s="168"/>
      <c r="DG120" s="168"/>
      <c r="DH120" s="168"/>
      <c r="DI120" s="168"/>
      <c r="DJ120" s="168"/>
    </row>
    <row r="121" spans="52:114" x14ac:dyDescent="0.2">
      <c r="AZ121" s="3">
        <f ca="1">IF(ISNUMBER(BI121),((BI121&gt;Probe_Head!$CB$15)+COUNTIF(OFFSET(Pinlist!$T$1,Chart!BD121,0),"*CPW*")+(OFFSET(Pinlist!$L$1,Chart!BD121,0)="36-40")&gt;0)+0,0)</f>
        <v>0</v>
      </c>
      <c r="BA121" s="161" t="e">
        <f t="shared" ca="1" si="33"/>
        <v>#NUM!</v>
      </c>
      <c r="BB121" s="66" t="e">
        <f t="shared" ca="1" si="27"/>
        <v>#NUM!</v>
      </c>
      <c r="BC121" s="66" t="e">
        <f t="shared" ca="1" si="28"/>
        <v>#NUM!</v>
      </c>
      <c r="BD121" s="156">
        <f ca="1">IFERROR(MATCH(BE121,OFFSET(Pinlist!$A$2,BD120*(BA121=BA120),0,$BT$23,1),0)+BD120*(BA121=BA120),0)</f>
        <v>0</v>
      </c>
      <c r="BE121" s="66" t="e">
        <f t="shared" ca="1" si="29"/>
        <v>#NUM!</v>
      </c>
      <c r="BF121" s="76">
        <f ca="1">(OFFSET(Pinlist!$E$1,BD121,0)-$BR$18)*MirrorX</f>
        <v>0</v>
      </c>
      <c r="BG121" s="76">
        <f ca="1">OFFSET(Pinlist!$F$1,BD121,0)-$BS$18</f>
        <v>0</v>
      </c>
      <c r="BH121" s="439" t="e">
        <f ca="1">IF(LEFT(BE121,2)="RF",OFFSET(Pinlist!$D$1,Chart!BD121,0)&amp;"_"&amp;OFFSET(Pinlist!$G$1,Chart!BD121,0),"")</f>
        <v>#NUM!</v>
      </c>
      <c r="BI121" s="298" t="e">
        <f ca="1">IF(LEFT(BE121,2)="RF",OFFSET(Pinlist!$I$1,Chart!BD121,0))</f>
        <v>#NUM!</v>
      </c>
      <c r="BJ121" s="156">
        <f t="shared" si="34"/>
        <v>118</v>
      </c>
      <c r="BK121" s="598" t="b">
        <f t="array" aca="1" ref="BK121" ca="1">IF($BV$15,MIN(SQRT((BF121-OFFSET(BF121,1,0,$BU$26-BJ121))^2+(BG121-OFFSET(BG121,1,0,$BU$26-BJ121))^2)))</f>
        <v>0</v>
      </c>
      <c r="BL121" s="598" t="b">
        <f t="array" aca="1" ref="BL121" ca="1">IF($BV$15,MIN(SQRT((BF121-OFFSET(BF121,-1,0,1-BJ121))^2+(BG121-OFFSET(BG121,-1,0,1-BJ121))^2)))</f>
        <v>0</v>
      </c>
      <c r="BM121" s="225" t="e">
        <f t="shared" ca="1" si="30"/>
        <v>#N/A</v>
      </c>
      <c r="BN121" s="225" t="e">
        <f t="shared" ca="1" si="31"/>
        <v>#N/A</v>
      </c>
      <c r="BO121" s="53" t="b">
        <f t="shared" ca="1" si="32"/>
        <v>0</v>
      </c>
      <c r="BP121" s="168"/>
      <c r="BQ121" s="172"/>
      <c r="BR121" s="3" t="str">
        <f t="shared" si="37"/>
        <v/>
      </c>
      <c r="BT121" s="455"/>
      <c r="BX121" s="66"/>
      <c r="BY121" s="66"/>
      <c r="BZ121" s="66"/>
      <c r="CA121" s="66"/>
      <c r="CB121" s="66"/>
      <c r="CC121" s="66"/>
      <c r="CD121" s="168"/>
      <c r="CE121" s="66"/>
      <c r="CF121" s="66"/>
      <c r="CG121" s="66"/>
      <c r="CH121" s="66"/>
      <c r="CI121" s="168"/>
      <c r="CJ121" s="617"/>
      <c r="CK121" s="168"/>
      <c r="CL121" s="168"/>
      <c r="CM121" s="76"/>
      <c r="CN121" s="76"/>
      <c r="CO121" s="168"/>
      <c r="CP121" s="161"/>
      <c r="CQ121" s="66"/>
      <c r="CR121" s="76"/>
      <c r="CS121" s="76"/>
      <c r="CT121" s="76">
        <f ca="1">CT117</f>
        <v>0</v>
      </c>
      <c r="CU121" s="76">
        <f ca="1">CU117</f>
        <v>0</v>
      </c>
      <c r="CV121" s="69"/>
      <c r="CW121" s="439"/>
      <c r="CX121" s="168"/>
      <c r="CY121" s="168"/>
      <c r="CZ121" s="168"/>
      <c r="DA121" s="168"/>
      <c r="DB121" s="168"/>
      <c r="DC121" s="168"/>
      <c r="DD121" s="168"/>
      <c r="DE121" s="168"/>
      <c r="DF121" s="168"/>
      <c r="DG121" s="168"/>
      <c r="DH121" s="168"/>
      <c r="DI121" s="168"/>
      <c r="DJ121" s="168"/>
    </row>
    <row r="122" spans="52:114" x14ac:dyDescent="0.2">
      <c r="AZ122" s="3">
        <f ca="1">IF(ISNUMBER(BI122),((BI122&gt;Probe_Head!$CB$15)+COUNTIF(OFFSET(Pinlist!$T$1,Chart!BD122,0),"*CPW*")+(OFFSET(Pinlist!$L$1,Chart!BD122,0)="36-40")&gt;0)+0,0)</f>
        <v>0</v>
      </c>
      <c r="BA122" s="161" t="e">
        <f t="shared" ca="1" si="33"/>
        <v>#NUM!</v>
      </c>
      <c r="BB122" s="66" t="e">
        <f t="shared" ca="1" si="27"/>
        <v>#NUM!</v>
      </c>
      <c r="BC122" s="66" t="e">
        <f t="shared" ca="1" si="28"/>
        <v>#NUM!</v>
      </c>
      <c r="BD122" s="156">
        <f ca="1">IFERROR(MATCH(BE122,OFFSET(Pinlist!$A$2,BD121*(BA122=BA121),0,$BT$23,1),0)+BD121*(BA122=BA121),0)</f>
        <v>0</v>
      </c>
      <c r="BE122" s="66" t="e">
        <f t="shared" ca="1" si="29"/>
        <v>#NUM!</v>
      </c>
      <c r="BF122" s="76">
        <f ca="1">(OFFSET(Pinlist!$E$1,BD122,0)-$BR$18)*MirrorX</f>
        <v>0</v>
      </c>
      <c r="BG122" s="76">
        <f ca="1">OFFSET(Pinlist!$F$1,BD122,0)-$BS$18</f>
        <v>0</v>
      </c>
      <c r="BH122" s="439" t="e">
        <f ca="1">IF(LEFT(BE122,2)="RF",OFFSET(Pinlist!$D$1,Chart!BD122,0)&amp;"_"&amp;OFFSET(Pinlist!$G$1,Chart!BD122,0),"")</f>
        <v>#NUM!</v>
      </c>
      <c r="BI122" s="298" t="e">
        <f ca="1">IF(LEFT(BE122,2)="RF",OFFSET(Pinlist!$I$1,Chart!BD122,0))</f>
        <v>#NUM!</v>
      </c>
      <c r="BJ122" s="156">
        <f t="shared" si="34"/>
        <v>119</v>
      </c>
      <c r="BK122" s="598" t="b">
        <f t="array" aca="1" ref="BK122" ca="1">IF($BV$15,MIN(SQRT((BF122-OFFSET(BF122,1,0,$BU$26-BJ122))^2+(BG122-OFFSET(BG122,1,0,$BU$26-BJ122))^2)))</f>
        <v>0</v>
      </c>
      <c r="BL122" s="598" t="b">
        <f t="array" aca="1" ref="BL122" ca="1">IF($BV$15,MIN(SQRT((BF122-OFFSET(BF122,-1,0,1-BJ122))^2+(BG122-OFFSET(BG122,-1,0,1-BJ122))^2)))</f>
        <v>0</v>
      </c>
      <c r="BM122" s="225" t="e">
        <f t="shared" ca="1" si="30"/>
        <v>#N/A</v>
      </c>
      <c r="BN122" s="225" t="e">
        <f t="shared" ca="1" si="31"/>
        <v>#N/A</v>
      </c>
      <c r="BO122" s="53" t="b">
        <f t="shared" ca="1" si="32"/>
        <v>0</v>
      </c>
      <c r="BP122" s="168"/>
      <c r="BQ122" s="172"/>
      <c r="BR122" s="3" t="str">
        <f t="shared" si="37"/>
        <v/>
      </c>
      <c r="BT122" s="455"/>
      <c r="BX122" s="66"/>
      <c r="BY122" s="66"/>
      <c r="BZ122" s="66"/>
      <c r="CA122" s="66"/>
      <c r="CB122" s="66"/>
      <c r="CC122" s="66"/>
      <c r="CD122" s="168"/>
      <c r="CE122" s="66"/>
      <c r="CF122" s="66"/>
      <c r="CG122" s="66"/>
      <c r="CH122" s="66"/>
      <c r="CI122" s="168"/>
      <c r="CJ122" s="617"/>
      <c r="CK122" s="168"/>
      <c r="CL122" s="168"/>
      <c r="CM122" s="76"/>
      <c r="CN122" s="76"/>
      <c r="CO122" s="168"/>
      <c r="CX122" s="168"/>
      <c r="CY122" s="168"/>
      <c r="CZ122" s="168"/>
      <c r="DA122" s="168"/>
      <c r="DB122" s="168"/>
      <c r="DC122" s="168"/>
      <c r="DD122" s="168"/>
      <c r="DE122" s="168"/>
      <c r="DF122" s="168"/>
      <c r="DG122" s="168"/>
      <c r="DH122" s="168"/>
      <c r="DI122" s="168"/>
      <c r="DJ122" s="168"/>
    </row>
    <row r="123" spans="52:114" x14ac:dyDescent="0.2">
      <c r="AZ123" s="3">
        <f ca="1">IF(ISNUMBER(BI123),((BI123&gt;Probe_Head!$CB$15)+COUNTIF(OFFSET(Pinlist!$T$1,Chart!BD123,0),"*CPW*")+(OFFSET(Pinlist!$L$1,Chart!BD123,0)="36-40")&gt;0)+0,0)</f>
        <v>0</v>
      </c>
      <c r="BA123" s="161" t="e">
        <f t="shared" ca="1" si="33"/>
        <v>#NUM!</v>
      </c>
      <c r="BB123" s="66" t="e">
        <f t="shared" ca="1" si="27"/>
        <v>#NUM!</v>
      </c>
      <c r="BC123" s="66" t="e">
        <f t="shared" ca="1" si="28"/>
        <v>#NUM!</v>
      </c>
      <c r="BD123" s="156">
        <f ca="1">IFERROR(MATCH(BE123,OFFSET(Pinlist!$A$2,BD122*(BA123=BA122),0,$BT$23,1),0)+BD122*(BA123=BA122),0)</f>
        <v>0</v>
      </c>
      <c r="BE123" s="66" t="e">
        <f t="shared" ca="1" si="29"/>
        <v>#NUM!</v>
      </c>
      <c r="BF123" s="76">
        <f ca="1">(OFFSET(Pinlist!$E$1,BD123,0)-$BR$18)*MirrorX</f>
        <v>0</v>
      </c>
      <c r="BG123" s="76">
        <f ca="1">OFFSET(Pinlist!$F$1,BD123,0)-$BS$18</f>
        <v>0</v>
      </c>
      <c r="BH123" s="439" t="e">
        <f ca="1">IF(LEFT(BE123,2)="RF",OFFSET(Pinlist!$D$1,Chart!BD123,0)&amp;"_"&amp;OFFSET(Pinlist!$G$1,Chart!BD123,0),"")</f>
        <v>#NUM!</v>
      </c>
      <c r="BI123" s="298" t="e">
        <f ca="1">IF(LEFT(BE123,2)="RF",OFFSET(Pinlist!$I$1,Chart!BD123,0))</f>
        <v>#NUM!</v>
      </c>
      <c r="BJ123" s="156">
        <f t="shared" si="34"/>
        <v>120</v>
      </c>
      <c r="BK123" s="598" t="b">
        <f t="array" aca="1" ref="BK123" ca="1">IF($BV$15,MIN(SQRT((BF123-OFFSET(BF123,1,0,$BU$26-BJ123))^2+(BG123-OFFSET(BG123,1,0,$BU$26-BJ123))^2)))</f>
        <v>0</v>
      </c>
      <c r="BL123" s="598" t="b">
        <f t="array" aca="1" ref="BL123" ca="1">IF($BV$15,MIN(SQRT((BF123-OFFSET(BF123,-1,0,1-BJ123))^2+(BG123-OFFSET(BG123,-1,0,1-BJ123))^2)))</f>
        <v>0</v>
      </c>
      <c r="BM123" s="225" t="e">
        <f t="shared" ca="1" si="30"/>
        <v>#N/A</v>
      </c>
      <c r="BN123" s="225" t="e">
        <f t="shared" ca="1" si="31"/>
        <v>#N/A</v>
      </c>
      <c r="BO123" s="53" t="b">
        <f t="shared" ca="1" si="32"/>
        <v>0</v>
      </c>
      <c r="BP123" s="168"/>
      <c r="BQ123" s="172"/>
      <c r="BR123" s="3" t="str">
        <f t="shared" si="37"/>
        <v/>
      </c>
      <c r="BT123" s="455"/>
      <c r="BX123" s="66"/>
      <c r="BY123" s="66"/>
      <c r="BZ123" s="66"/>
      <c r="CA123" s="66"/>
      <c r="CB123" s="66"/>
      <c r="CC123" s="66"/>
      <c r="CD123" s="168"/>
      <c r="CE123" s="66"/>
      <c r="CF123" s="66"/>
      <c r="CG123" s="66"/>
      <c r="CH123" s="66"/>
      <c r="CI123" s="168"/>
      <c r="CJ123" s="617"/>
      <c r="CK123" s="168"/>
      <c r="CL123" s="168"/>
      <c r="CM123" s="76"/>
      <c r="CN123" s="76"/>
      <c r="CO123" s="168"/>
      <c r="CP123" s="608">
        <f>CP117+1</f>
        <v>20</v>
      </c>
      <c r="CQ123" s="609">
        <f>(CP123&lt;Multiplyer)*$CZ$40</f>
        <v>0</v>
      </c>
      <c r="CR123" s="618"/>
      <c r="CS123" s="618"/>
      <c r="CT123" s="618">
        <f ca="1">$CQ123*(CP125+$CZ$29)</f>
        <v>0</v>
      </c>
      <c r="CU123" s="618">
        <f ca="1">$CQ123*(CQ125+$DA$29)</f>
        <v>0</v>
      </c>
      <c r="CV123" s="618" t="e">
        <f ca="1">IF(CQ123,CQ123*($CM$2-$BR$22+CP125),$CV$3)</f>
        <v>#N/A</v>
      </c>
      <c r="CW123" s="619" t="e">
        <f ca="1">IF(CQ123,CQ123*($CN$2-$BS$22+CQ125),$CW$3)</f>
        <v>#N/A</v>
      </c>
      <c r="CX123" s="168"/>
      <c r="CY123" s="168"/>
      <c r="CZ123" s="168"/>
      <c r="DA123" s="168"/>
      <c r="DB123" s="168"/>
      <c r="DC123" s="168"/>
      <c r="DD123" s="168"/>
      <c r="DE123" s="168"/>
      <c r="DF123" s="168"/>
      <c r="DG123" s="168"/>
      <c r="DH123" s="168"/>
      <c r="DI123" s="168"/>
      <c r="DJ123" s="168"/>
    </row>
    <row r="124" spans="52:114" x14ac:dyDescent="0.2">
      <c r="AZ124" s="3">
        <f ca="1">IF(ISNUMBER(BI124),((BI124&gt;Probe_Head!$CB$15)+COUNTIF(OFFSET(Pinlist!$T$1,Chart!BD124,0),"*CPW*")+(OFFSET(Pinlist!$L$1,Chart!BD124,0)="36-40")&gt;0)+0,0)</f>
        <v>0</v>
      </c>
      <c r="BA124" s="161" t="e">
        <f t="shared" ca="1" si="33"/>
        <v>#NUM!</v>
      </c>
      <c r="BB124" s="66" t="e">
        <f t="shared" ca="1" si="27"/>
        <v>#NUM!</v>
      </c>
      <c r="BC124" s="66" t="e">
        <f t="shared" ca="1" si="28"/>
        <v>#NUM!</v>
      </c>
      <c r="BD124" s="156">
        <f ca="1">IFERROR(MATCH(BE124,OFFSET(Pinlist!$A$2,BD123*(BA124=BA123),0,$BT$23,1),0)+BD123*(BA124=BA123),0)</f>
        <v>0</v>
      </c>
      <c r="BE124" s="66" t="e">
        <f t="shared" ca="1" si="29"/>
        <v>#NUM!</v>
      </c>
      <c r="BF124" s="76">
        <f ca="1">(OFFSET(Pinlist!$E$1,BD124,0)-$BR$18)*MirrorX</f>
        <v>0</v>
      </c>
      <c r="BG124" s="76">
        <f ca="1">OFFSET(Pinlist!$F$1,BD124,0)-$BS$18</f>
        <v>0</v>
      </c>
      <c r="BH124" s="439" t="e">
        <f ca="1">IF(LEFT(BE124,2)="RF",OFFSET(Pinlist!$D$1,Chart!BD124,0)&amp;"_"&amp;OFFSET(Pinlist!$G$1,Chart!BD124,0),"")</f>
        <v>#NUM!</v>
      </c>
      <c r="BI124" s="298" t="e">
        <f ca="1">IF(LEFT(BE124,2)="RF",OFFSET(Pinlist!$I$1,Chart!BD124,0))</f>
        <v>#NUM!</v>
      </c>
      <c r="BJ124" s="156">
        <f t="shared" si="34"/>
        <v>121</v>
      </c>
      <c r="BK124" s="598" t="b">
        <f t="array" aca="1" ref="BK124" ca="1">IF($BV$15,MIN(SQRT((BF124-OFFSET(BF124,1,0,$BU$26-BJ124))^2+(BG124-OFFSET(BG124,1,0,$BU$26-BJ124))^2)))</f>
        <v>0</v>
      </c>
      <c r="BL124" s="598" t="b">
        <f t="array" aca="1" ref="BL124" ca="1">IF($BV$15,MIN(SQRT((BF124-OFFSET(BF124,-1,0,1-BJ124))^2+(BG124-OFFSET(BG124,-1,0,1-BJ124))^2)))</f>
        <v>0</v>
      </c>
      <c r="BM124" s="225" t="e">
        <f t="shared" ca="1" si="30"/>
        <v>#N/A</v>
      </c>
      <c r="BN124" s="225" t="e">
        <f t="shared" ca="1" si="31"/>
        <v>#N/A</v>
      </c>
      <c r="BO124" s="53" t="b">
        <f t="shared" ca="1" si="32"/>
        <v>0</v>
      </c>
      <c r="BP124" s="168"/>
      <c r="BQ124" s="172"/>
      <c r="BR124" s="3" t="str">
        <f t="shared" si="37"/>
        <v/>
      </c>
      <c r="BT124" s="455"/>
      <c r="BX124" s="66"/>
      <c r="BY124" s="66"/>
      <c r="BZ124" s="66"/>
      <c r="CA124" s="66"/>
      <c r="CB124" s="66"/>
      <c r="CC124" s="66"/>
      <c r="CD124" s="168"/>
      <c r="CE124" s="66"/>
      <c r="CF124" s="66"/>
      <c r="CG124" s="66"/>
      <c r="CH124" s="66"/>
      <c r="CI124" s="168"/>
      <c r="CJ124" s="617"/>
      <c r="CK124" s="168"/>
      <c r="CL124" s="168"/>
      <c r="CM124" s="76"/>
      <c r="CN124" s="76"/>
      <c r="CO124" s="168"/>
      <c r="CP124" s="846" t="b">
        <f>CP123/2&lt;&gt;INT(CP123/2)</f>
        <v>0</v>
      </c>
      <c r="CQ124" s="66"/>
      <c r="CR124" s="76"/>
      <c r="CS124" s="76"/>
      <c r="CT124" s="76">
        <f ca="1">CQ123*(CT123-$BQ$5)</f>
        <v>0</v>
      </c>
      <c r="CU124" s="76">
        <f ca="1">CU123</f>
        <v>0</v>
      </c>
      <c r="CV124" s="69"/>
      <c r="CW124" s="480"/>
      <c r="CX124" s="168"/>
      <c r="CY124" s="168"/>
      <c r="CZ124" s="168"/>
      <c r="DA124" s="168"/>
      <c r="DB124" s="168"/>
      <c r="DC124" s="168"/>
      <c r="DD124" s="168"/>
      <c r="DE124" s="168"/>
      <c r="DF124" s="168"/>
      <c r="DG124" s="168"/>
      <c r="DH124" s="168"/>
      <c r="DI124" s="168"/>
      <c r="DJ124" s="168"/>
    </row>
    <row r="125" spans="52:114" x14ac:dyDescent="0.2">
      <c r="AZ125" s="3">
        <f ca="1">IF(ISNUMBER(BI125),((BI125&gt;Probe_Head!$CB$15)+COUNTIF(OFFSET(Pinlist!$T$1,Chart!BD125,0),"*CPW*")+(OFFSET(Pinlist!$L$1,Chart!BD125,0)="36-40")&gt;0)+0,0)</f>
        <v>0</v>
      </c>
      <c r="BA125" s="161" t="e">
        <f t="shared" ca="1" si="33"/>
        <v>#NUM!</v>
      </c>
      <c r="BB125" s="66" t="e">
        <f t="shared" ca="1" si="27"/>
        <v>#NUM!</v>
      </c>
      <c r="BC125" s="66" t="e">
        <f t="shared" ca="1" si="28"/>
        <v>#NUM!</v>
      </c>
      <c r="BD125" s="156">
        <f ca="1">IFERROR(MATCH(BE125,OFFSET(Pinlist!$A$2,BD124*(BA125=BA124),0,$BT$23,1),0)+BD124*(BA125=BA124),0)</f>
        <v>0</v>
      </c>
      <c r="BE125" s="66" t="e">
        <f t="shared" ca="1" si="29"/>
        <v>#NUM!</v>
      </c>
      <c r="BF125" s="76">
        <f ca="1">(OFFSET(Pinlist!$E$1,BD125,0)-$BR$18)*MirrorX</f>
        <v>0</v>
      </c>
      <c r="BG125" s="76">
        <f ca="1">OFFSET(Pinlist!$F$1,BD125,0)-$BS$18</f>
        <v>0</v>
      </c>
      <c r="BH125" s="439" t="e">
        <f ca="1">IF(LEFT(BE125,2)="RF",OFFSET(Pinlist!$D$1,Chart!BD125,0)&amp;"_"&amp;OFFSET(Pinlist!$G$1,Chart!BD125,0),"")</f>
        <v>#NUM!</v>
      </c>
      <c r="BI125" s="298" t="e">
        <f ca="1">IF(LEFT(BE125,2)="RF",OFFSET(Pinlist!$I$1,Chart!BD125,0))</f>
        <v>#NUM!</v>
      </c>
      <c r="BJ125" s="156">
        <f t="shared" si="34"/>
        <v>122</v>
      </c>
      <c r="BK125" s="598" t="b">
        <f t="array" aca="1" ref="BK125" ca="1">IF($BV$15,MIN(SQRT((BF125-OFFSET(BF125,1,0,$BU$26-BJ125))^2+(BG125-OFFSET(BG125,1,0,$BU$26-BJ125))^2)))</f>
        <v>0</v>
      </c>
      <c r="BL125" s="598" t="b">
        <f t="array" aca="1" ref="BL125" ca="1">IF($BV$15,MIN(SQRT((BF125-OFFSET(BF125,-1,0,1-BJ125))^2+(BG125-OFFSET(BG125,-1,0,1-BJ125))^2)))</f>
        <v>0</v>
      </c>
      <c r="BM125" s="225" t="e">
        <f t="shared" ca="1" si="30"/>
        <v>#N/A</v>
      </c>
      <c r="BN125" s="225" t="e">
        <f t="shared" ca="1" si="31"/>
        <v>#N/A</v>
      </c>
      <c r="BO125" s="53" t="b">
        <f t="shared" ca="1" si="32"/>
        <v>0</v>
      </c>
      <c r="BP125" s="168"/>
      <c r="BQ125" s="172"/>
      <c r="BR125" s="3" t="str">
        <f t="shared" si="37"/>
        <v/>
      </c>
      <c r="BT125" s="455"/>
      <c r="BX125" s="66"/>
      <c r="BY125" s="66"/>
      <c r="BZ125" s="66"/>
      <c r="CA125" s="66"/>
      <c r="CB125" s="66"/>
      <c r="CC125" s="66"/>
      <c r="CD125" s="168"/>
      <c r="CE125" s="66"/>
      <c r="CF125" s="66"/>
      <c r="CG125" s="66"/>
      <c r="CH125" s="66"/>
      <c r="CI125" s="168"/>
      <c r="CJ125" s="617"/>
      <c r="CK125" s="168"/>
      <c r="CL125" s="168"/>
      <c r="CM125" s="76"/>
      <c r="CN125" s="76"/>
      <c r="CO125" s="168"/>
      <c r="CP125" s="610">
        <f>IF($BS$70,(CP123*$CZ$26)+(CP124*$CZ$27)*$CQ$9,CP126*$CZ$26)*MirrorX</f>
        <v>0</v>
      </c>
      <c r="CQ125" s="611">
        <f>IF($BS$70,(CP123*$DA$26)+(CP124*$DA$27)*$CQ$9,CQ126*$DA$26)</f>
        <v>0</v>
      </c>
      <c r="CR125" s="76"/>
      <c r="CS125" s="76"/>
      <c r="CT125" s="76">
        <f ca="1">CT124</f>
        <v>0</v>
      </c>
      <c r="CU125" s="76">
        <f ca="1">CQ123*(CU124-$BR$5)</f>
        <v>0</v>
      </c>
      <c r="CV125" s="69"/>
      <c r="CW125" s="480"/>
      <c r="CX125" s="168"/>
      <c r="CY125" s="168"/>
      <c r="CZ125" s="168"/>
      <c r="DA125" s="168"/>
      <c r="DB125" s="168"/>
      <c r="DC125" s="168"/>
      <c r="DD125" s="168"/>
      <c r="DE125" s="168"/>
      <c r="DF125" s="168"/>
      <c r="DG125" s="168"/>
      <c r="DH125" s="168"/>
      <c r="DI125" s="168"/>
      <c r="DJ125" s="168"/>
    </row>
    <row r="126" spans="52:114" x14ac:dyDescent="0.2">
      <c r="AZ126" s="3">
        <f ca="1">IF(ISNUMBER(BI126),((BI126&gt;Probe_Head!$CB$15)+COUNTIF(OFFSET(Pinlist!$T$1,Chart!BD126,0),"*CPW*")+(OFFSET(Pinlist!$L$1,Chart!BD126,0)="36-40")&gt;0)+0,0)</f>
        <v>0</v>
      </c>
      <c r="BA126" s="161" t="e">
        <f t="shared" ca="1" si="33"/>
        <v>#NUM!</v>
      </c>
      <c r="BB126" s="66" t="e">
        <f t="shared" ca="1" si="27"/>
        <v>#NUM!</v>
      </c>
      <c r="BC126" s="66" t="e">
        <f t="shared" ca="1" si="28"/>
        <v>#NUM!</v>
      </c>
      <c r="BD126" s="156">
        <f ca="1">IFERROR(MATCH(BE126,OFFSET(Pinlist!$A$2,BD125*(BA126=BA125),0,$BT$23,1),0)+BD125*(BA126=BA125),0)</f>
        <v>0</v>
      </c>
      <c r="BE126" s="66" t="e">
        <f t="shared" ca="1" si="29"/>
        <v>#NUM!</v>
      </c>
      <c r="BF126" s="76">
        <f ca="1">(OFFSET(Pinlist!$E$1,BD126,0)-$BR$18)*MirrorX</f>
        <v>0</v>
      </c>
      <c r="BG126" s="76">
        <f ca="1">OFFSET(Pinlist!$F$1,BD126,0)-$BS$18</f>
        <v>0</v>
      </c>
      <c r="BH126" s="439" t="e">
        <f ca="1">IF(LEFT(BE126,2)="RF",OFFSET(Pinlist!$D$1,Chart!BD126,0)&amp;"_"&amp;OFFSET(Pinlist!$G$1,Chart!BD126,0),"")</f>
        <v>#NUM!</v>
      </c>
      <c r="BI126" s="298" t="e">
        <f ca="1">IF(LEFT(BE126,2)="RF",OFFSET(Pinlist!$I$1,Chart!BD126,0))</f>
        <v>#NUM!</v>
      </c>
      <c r="BJ126" s="156">
        <f t="shared" si="34"/>
        <v>123</v>
      </c>
      <c r="BK126" s="598" t="b">
        <f t="array" aca="1" ref="BK126" ca="1">IF($BV$15,MIN(SQRT((BF126-OFFSET(BF126,1,0,$BU$26-BJ126))^2+(BG126-OFFSET(BG126,1,0,$BU$26-BJ126))^2)))</f>
        <v>0</v>
      </c>
      <c r="BL126" s="598" t="b">
        <f t="array" aca="1" ref="BL126" ca="1">IF($BV$15,MIN(SQRT((BF126-OFFSET(BF126,-1,0,1-BJ126))^2+(BG126-OFFSET(BG126,-1,0,1-BJ126))^2)))</f>
        <v>0</v>
      </c>
      <c r="BM126" s="225" t="e">
        <f t="shared" ca="1" si="30"/>
        <v>#N/A</v>
      </c>
      <c r="BN126" s="225" t="e">
        <f t="shared" ca="1" si="31"/>
        <v>#N/A</v>
      </c>
      <c r="BO126" s="53" t="b">
        <f t="shared" ca="1" si="32"/>
        <v>0</v>
      </c>
      <c r="BP126" s="168"/>
      <c r="BQ126" s="172"/>
      <c r="BR126" s="3" t="str">
        <f t="shared" si="37"/>
        <v/>
      </c>
      <c r="BT126" s="455"/>
      <c r="BX126" s="66"/>
      <c r="BY126" s="66"/>
      <c r="BZ126" s="66"/>
      <c r="CA126" s="66"/>
      <c r="CB126" s="66"/>
      <c r="CC126" s="66"/>
      <c r="CD126" s="168"/>
      <c r="CE126" s="66"/>
      <c r="CF126" s="66"/>
      <c r="CG126" s="66"/>
      <c r="CH126" s="66"/>
      <c r="CI126" s="168"/>
      <c r="CJ126" s="617"/>
      <c r="CK126" s="168"/>
      <c r="CL126" s="168"/>
      <c r="CM126" s="76"/>
      <c r="CN126" s="76"/>
      <c r="CO126" s="168"/>
      <c r="CP126" s="614">
        <f>IF(CP120+1=ABS($R$47),0,CP120+1)</f>
        <v>0</v>
      </c>
      <c r="CQ126" s="615">
        <f>IF(CP120+1=ABS($R$47),CQ120+1,CQ120)</f>
        <v>10</v>
      </c>
      <c r="CR126" s="76"/>
      <c r="CS126" s="76"/>
      <c r="CT126" s="76">
        <f ca="1">CT123</f>
        <v>0</v>
      </c>
      <c r="CU126" s="76">
        <f ca="1">CU125</f>
        <v>0</v>
      </c>
      <c r="CV126" s="69"/>
      <c r="CW126" s="480"/>
      <c r="CX126" s="168"/>
      <c r="CY126" s="168"/>
      <c r="CZ126" s="168"/>
      <c r="DA126" s="168"/>
      <c r="DB126" s="168"/>
      <c r="DC126" s="168"/>
      <c r="DD126" s="168"/>
      <c r="DE126" s="168"/>
      <c r="DF126" s="168"/>
      <c r="DG126" s="168"/>
      <c r="DH126" s="168"/>
      <c r="DI126" s="168"/>
      <c r="DJ126" s="168"/>
    </row>
    <row r="127" spans="52:114" x14ac:dyDescent="0.2">
      <c r="AZ127" s="3">
        <f ca="1">IF(ISNUMBER(BI127),((BI127&gt;Probe_Head!$CB$15)+COUNTIF(OFFSET(Pinlist!$T$1,Chart!BD127,0),"*CPW*")+(OFFSET(Pinlist!$L$1,Chart!BD127,0)="36-40")&gt;0)+0,0)</f>
        <v>0</v>
      </c>
      <c r="BA127" s="161" t="e">
        <f t="shared" ca="1" si="33"/>
        <v>#NUM!</v>
      </c>
      <c r="BB127" s="66" t="e">
        <f t="shared" ca="1" si="27"/>
        <v>#NUM!</v>
      </c>
      <c r="BC127" s="66" t="e">
        <f t="shared" ca="1" si="28"/>
        <v>#NUM!</v>
      </c>
      <c r="BD127" s="156">
        <f ca="1">IFERROR(MATCH(BE127,OFFSET(Pinlist!$A$2,BD126*(BA127=BA126),0,$BT$23,1),0)+BD126*(BA127=BA126),0)</f>
        <v>0</v>
      </c>
      <c r="BE127" s="66" t="e">
        <f t="shared" ca="1" si="29"/>
        <v>#NUM!</v>
      </c>
      <c r="BF127" s="76">
        <f ca="1">(OFFSET(Pinlist!$E$1,BD127,0)-$BR$18)*MirrorX</f>
        <v>0</v>
      </c>
      <c r="BG127" s="76">
        <f ca="1">OFFSET(Pinlist!$F$1,BD127,0)-$BS$18</f>
        <v>0</v>
      </c>
      <c r="BH127" s="439" t="e">
        <f ca="1">IF(LEFT(BE127,2)="RF",OFFSET(Pinlist!$D$1,Chart!BD127,0)&amp;"_"&amp;OFFSET(Pinlist!$G$1,Chart!BD127,0),"")</f>
        <v>#NUM!</v>
      </c>
      <c r="BI127" s="298" t="e">
        <f ca="1">IF(LEFT(BE127,2)="RF",OFFSET(Pinlist!$I$1,Chart!BD127,0))</f>
        <v>#NUM!</v>
      </c>
      <c r="BJ127" s="156">
        <f t="shared" si="34"/>
        <v>124</v>
      </c>
      <c r="BK127" s="598" t="b">
        <f t="array" aca="1" ref="BK127" ca="1">IF($BV$15,MIN(SQRT((BF127-OFFSET(BF127,1,0,$BU$26-BJ127))^2+(BG127-OFFSET(BG127,1,0,$BU$26-BJ127))^2)))</f>
        <v>0</v>
      </c>
      <c r="BL127" s="598" t="b">
        <f t="array" aca="1" ref="BL127" ca="1">IF($BV$15,MIN(SQRT((BF127-OFFSET(BF127,-1,0,1-BJ127))^2+(BG127-OFFSET(BG127,-1,0,1-BJ127))^2)))</f>
        <v>0</v>
      </c>
      <c r="BM127" s="225" t="e">
        <f t="shared" ca="1" si="30"/>
        <v>#N/A</v>
      </c>
      <c r="BN127" s="225" t="e">
        <f t="shared" ca="1" si="31"/>
        <v>#N/A</v>
      </c>
      <c r="BO127" s="53" t="b">
        <f t="shared" ca="1" si="32"/>
        <v>0</v>
      </c>
      <c r="BP127" s="168"/>
      <c r="BQ127" s="172"/>
      <c r="BR127" s="3" t="str">
        <f t="shared" si="37"/>
        <v/>
      </c>
      <c r="BT127" s="455"/>
      <c r="BX127" s="66"/>
      <c r="BY127" s="66"/>
      <c r="BZ127" s="66"/>
      <c r="CA127" s="66"/>
      <c r="CB127" s="66"/>
      <c r="CC127" s="66"/>
      <c r="CD127" s="168"/>
      <c r="CE127" s="66"/>
      <c r="CF127" s="66"/>
      <c r="CG127" s="66"/>
      <c r="CH127" s="66"/>
      <c r="CI127" s="168"/>
      <c r="CJ127" s="617"/>
      <c r="CK127" s="168"/>
      <c r="CL127" s="168"/>
      <c r="CM127" s="76"/>
      <c r="CN127" s="76"/>
      <c r="CO127" s="168"/>
      <c r="CP127" s="161"/>
      <c r="CQ127" s="66"/>
      <c r="CR127" s="76"/>
      <c r="CS127" s="76"/>
      <c r="CT127" s="76">
        <f ca="1">CT123</f>
        <v>0</v>
      </c>
      <c r="CU127" s="76">
        <f ca="1">CU123</f>
        <v>0</v>
      </c>
      <c r="CV127" s="69"/>
      <c r="CW127" s="480"/>
      <c r="CX127" s="168"/>
      <c r="CY127" s="168"/>
      <c r="CZ127" s="168"/>
      <c r="DA127" s="168"/>
      <c r="DB127" s="168"/>
      <c r="DC127" s="168"/>
      <c r="DD127" s="168"/>
      <c r="DE127" s="168"/>
      <c r="DF127" s="168"/>
      <c r="DG127" s="168"/>
      <c r="DH127" s="168"/>
      <c r="DI127" s="168"/>
      <c r="DJ127" s="168"/>
    </row>
    <row r="128" spans="52:114" x14ac:dyDescent="0.2">
      <c r="AZ128" s="3">
        <f ca="1">IF(ISNUMBER(BI128),((BI128&gt;Probe_Head!$CB$15)+COUNTIF(OFFSET(Pinlist!$T$1,Chart!BD128,0),"*CPW*")+(OFFSET(Pinlist!$L$1,Chart!BD128,0)="36-40")&gt;0)+0,0)</f>
        <v>0</v>
      </c>
      <c r="BA128" s="161" t="e">
        <f t="shared" ca="1" si="33"/>
        <v>#NUM!</v>
      </c>
      <c r="BB128" s="66" t="e">
        <f t="shared" ca="1" si="27"/>
        <v>#NUM!</v>
      </c>
      <c r="BC128" s="66" t="e">
        <f t="shared" ca="1" si="28"/>
        <v>#NUM!</v>
      </c>
      <c r="BD128" s="156">
        <f ca="1">IFERROR(MATCH(BE128,OFFSET(Pinlist!$A$2,BD127*(BA128=BA127),0,$BT$23,1),0)+BD127*(BA128=BA127),0)</f>
        <v>0</v>
      </c>
      <c r="BE128" s="66" t="e">
        <f t="shared" ca="1" si="29"/>
        <v>#NUM!</v>
      </c>
      <c r="BF128" s="76">
        <f ca="1">(OFFSET(Pinlist!$E$1,BD128,0)-$BR$18)*MirrorX</f>
        <v>0</v>
      </c>
      <c r="BG128" s="76">
        <f ca="1">OFFSET(Pinlist!$F$1,BD128,0)-$BS$18</f>
        <v>0</v>
      </c>
      <c r="BH128" s="439" t="e">
        <f ca="1">IF(LEFT(BE128,2)="RF",OFFSET(Pinlist!$D$1,Chart!BD128,0)&amp;"_"&amp;OFFSET(Pinlist!$G$1,Chart!BD128,0),"")</f>
        <v>#NUM!</v>
      </c>
      <c r="BI128" s="298" t="e">
        <f ca="1">IF(LEFT(BE128,2)="RF",OFFSET(Pinlist!$I$1,Chart!BD128,0))</f>
        <v>#NUM!</v>
      </c>
      <c r="BJ128" s="156">
        <f t="shared" si="34"/>
        <v>125</v>
      </c>
      <c r="BK128" s="598" t="b">
        <f t="array" aca="1" ref="BK128" ca="1">IF($BV$15,MIN(SQRT((BF128-OFFSET(BF128,1,0,$BU$26-BJ128))^2+(BG128-OFFSET(BG128,1,0,$BU$26-BJ128))^2)))</f>
        <v>0</v>
      </c>
      <c r="BL128" s="598" t="b">
        <f t="array" aca="1" ref="BL128" ca="1">IF($BV$15,MIN(SQRT((BF128-OFFSET(BF128,-1,0,1-BJ128))^2+(BG128-OFFSET(BG128,-1,0,1-BJ128))^2)))</f>
        <v>0</v>
      </c>
      <c r="BM128" s="225" t="e">
        <f t="shared" ca="1" si="30"/>
        <v>#N/A</v>
      </c>
      <c r="BN128" s="225" t="e">
        <f t="shared" ca="1" si="31"/>
        <v>#N/A</v>
      </c>
      <c r="BO128" s="53" t="b">
        <f t="shared" ca="1" si="32"/>
        <v>0</v>
      </c>
      <c r="BP128" s="168"/>
      <c r="BQ128" s="172"/>
      <c r="BR128" s="3" t="str">
        <f t="shared" si="37"/>
        <v/>
      </c>
      <c r="BT128" s="455"/>
      <c r="BX128" s="66"/>
      <c r="BY128" s="66"/>
      <c r="BZ128" s="66"/>
      <c r="CA128" s="66"/>
      <c r="CB128" s="66"/>
      <c r="CC128" s="66"/>
      <c r="CD128" s="168"/>
      <c r="CE128" s="66"/>
      <c r="CF128" s="66"/>
      <c r="CG128" s="66"/>
      <c r="CH128" s="66"/>
      <c r="CI128" s="168"/>
      <c r="CJ128" s="617"/>
      <c r="CK128" s="168"/>
      <c r="CL128" s="168"/>
      <c r="CM128" s="76"/>
      <c r="CN128" s="76"/>
      <c r="CO128" s="168"/>
      <c r="CX128" s="168"/>
      <c r="CY128" s="168"/>
      <c r="CZ128" s="168"/>
      <c r="DA128" s="168"/>
      <c r="DB128" s="168"/>
      <c r="DC128" s="168"/>
      <c r="DD128" s="168"/>
      <c r="DE128" s="168"/>
      <c r="DF128" s="168"/>
      <c r="DG128" s="168"/>
      <c r="DH128" s="168"/>
      <c r="DI128" s="168"/>
      <c r="DJ128" s="168"/>
    </row>
    <row r="129" spans="52:114" x14ac:dyDescent="0.2">
      <c r="AZ129" s="3">
        <f ca="1">IF(ISNUMBER(BI129),((BI129&gt;Probe_Head!$CB$15)+COUNTIF(OFFSET(Pinlist!$T$1,Chart!BD129,0),"*CPW*")+(OFFSET(Pinlist!$L$1,Chart!BD129,0)="36-40")&gt;0)+0,0)</f>
        <v>0</v>
      </c>
      <c r="BA129" s="161" t="e">
        <f t="shared" ca="1" si="33"/>
        <v>#NUM!</v>
      </c>
      <c r="BB129" s="66" t="e">
        <f t="shared" ca="1" si="27"/>
        <v>#NUM!</v>
      </c>
      <c r="BC129" s="66" t="e">
        <f t="shared" ca="1" si="28"/>
        <v>#NUM!</v>
      </c>
      <c r="BD129" s="156">
        <f ca="1">IFERROR(MATCH(BE129,OFFSET(Pinlist!$A$2,BD128*(BA129=BA128),0,$BT$23,1),0)+BD128*(BA129=BA128),0)</f>
        <v>0</v>
      </c>
      <c r="BE129" s="66" t="e">
        <f t="shared" ca="1" si="29"/>
        <v>#NUM!</v>
      </c>
      <c r="BF129" s="76">
        <f ca="1">(OFFSET(Pinlist!$E$1,BD129,0)-$BR$18)*MirrorX</f>
        <v>0</v>
      </c>
      <c r="BG129" s="76">
        <f ca="1">OFFSET(Pinlist!$F$1,BD129,0)-$BS$18</f>
        <v>0</v>
      </c>
      <c r="BH129" s="439" t="e">
        <f ca="1">IF(LEFT(BE129,2)="RF",OFFSET(Pinlist!$D$1,Chart!BD129,0)&amp;"_"&amp;OFFSET(Pinlist!$G$1,Chart!BD129,0),"")</f>
        <v>#NUM!</v>
      </c>
      <c r="BI129" s="298" t="e">
        <f ca="1">IF(LEFT(BE129,2)="RF",OFFSET(Pinlist!$I$1,Chart!BD129,0))</f>
        <v>#NUM!</v>
      </c>
      <c r="BJ129" s="156">
        <f t="shared" si="34"/>
        <v>126</v>
      </c>
      <c r="BK129" s="598" t="b">
        <f t="array" aca="1" ref="BK129" ca="1">IF($BV$15,MIN(SQRT((BF129-OFFSET(BF129,1,0,$BU$26-BJ129))^2+(BG129-OFFSET(BG129,1,0,$BU$26-BJ129))^2)))</f>
        <v>0</v>
      </c>
      <c r="BL129" s="598" t="b">
        <f t="array" aca="1" ref="BL129" ca="1">IF($BV$15,MIN(SQRT((BF129-OFFSET(BF129,-1,0,1-BJ129))^2+(BG129-OFFSET(BG129,-1,0,1-BJ129))^2)))</f>
        <v>0</v>
      </c>
      <c r="BM129" s="225" t="e">
        <f t="shared" ca="1" si="30"/>
        <v>#N/A</v>
      </c>
      <c r="BN129" s="225" t="e">
        <f t="shared" ca="1" si="31"/>
        <v>#N/A</v>
      </c>
      <c r="BO129" s="53" t="b">
        <f t="shared" ca="1" si="32"/>
        <v>0</v>
      </c>
      <c r="BP129" s="168"/>
      <c r="BQ129" s="172"/>
      <c r="BR129" s="3" t="str">
        <f t="shared" si="37"/>
        <v/>
      </c>
      <c r="BT129" s="455"/>
      <c r="BX129" s="66"/>
      <c r="BY129" s="66"/>
      <c r="BZ129" s="66"/>
      <c r="CA129" s="66"/>
      <c r="CB129" s="66"/>
      <c r="CC129" s="66"/>
      <c r="CD129" s="168"/>
      <c r="CE129" s="66"/>
      <c r="CF129" s="66"/>
      <c r="CG129" s="66"/>
      <c r="CH129" s="66"/>
      <c r="CI129" s="168"/>
      <c r="CJ129" s="617"/>
      <c r="CK129" s="168"/>
      <c r="CL129" s="168"/>
      <c r="CM129" s="76"/>
      <c r="CN129" s="76"/>
      <c r="CO129" s="168"/>
      <c r="CP129" s="608">
        <f>CP123+1</f>
        <v>21</v>
      </c>
      <c r="CQ129" s="609">
        <f>(CP129&lt;Multiplyer)*$CZ$40</f>
        <v>0</v>
      </c>
      <c r="CR129" s="618"/>
      <c r="CS129" s="618"/>
      <c r="CT129" s="618">
        <f ca="1">$CQ129*(CP131+$CZ$29)</f>
        <v>0</v>
      </c>
      <c r="CU129" s="618">
        <f ca="1">$CQ129*(CQ131+$DA$29)</f>
        <v>0</v>
      </c>
      <c r="CV129" s="618" t="e">
        <f ca="1">IF(CQ129,CQ129*($CM$2-$BR$22+CP131),$CV$3)</f>
        <v>#N/A</v>
      </c>
      <c r="CW129" s="619" t="e">
        <f ca="1">IF(CQ129,CQ129*($CN$2-$BS$22+CQ131),$CW$3)</f>
        <v>#N/A</v>
      </c>
      <c r="CX129" s="168"/>
      <c r="CY129" s="168"/>
      <c r="CZ129" s="168"/>
      <c r="DA129" s="168"/>
      <c r="DB129" s="168"/>
      <c r="DC129" s="168"/>
      <c r="DD129" s="168"/>
      <c r="DE129" s="168"/>
      <c r="DF129" s="168"/>
      <c r="DG129" s="168"/>
      <c r="DH129" s="168"/>
      <c r="DI129" s="168"/>
      <c r="DJ129" s="168"/>
    </row>
    <row r="130" spans="52:114" x14ac:dyDescent="0.2">
      <c r="AZ130" s="3">
        <f ca="1">IF(ISNUMBER(BI130),((BI130&gt;Probe_Head!$CB$15)+COUNTIF(OFFSET(Pinlist!$T$1,Chart!BD130,0),"*CPW*")+(OFFSET(Pinlist!$L$1,Chart!BD130,0)="36-40")&gt;0)+0,0)</f>
        <v>0</v>
      </c>
      <c r="BA130" s="161" t="e">
        <f t="shared" ca="1" si="33"/>
        <v>#NUM!</v>
      </c>
      <c r="BB130" s="66" t="e">
        <f t="shared" ca="1" si="27"/>
        <v>#NUM!</v>
      </c>
      <c r="BC130" s="66" t="e">
        <f t="shared" ca="1" si="28"/>
        <v>#NUM!</v>
      </c>
      <c r="BD130" s="156">
        <f ca="1">IFERROR(MATCH(BE130,OFFSET(Pinlist!$A$2,BD129*(BA130=BA129),0,$BT$23,1),0)+BD129*(BA130=BA129),0)</f>
        <v>0</v>
      </c>
      <c r="BE130" s="66" t="e">
        <f t="shared" ca="1" si="29"/>
        <v>#NUM!</v>
      </c>
      <c r="BF130" s="76">
        <f ca="1">(OFFSET(Pinlist!$E$1,BD130,0)-$BR$18)*MirrorX</f>
        <v>0</v>
      </c>
      <c r="BG130" s="76">
        <f ca="1">OFFSET(Pinlist!$F$1,BD130,0)-$BS$18</f>
        <v>0</v>
      </c>
      <c r="BH130" s="439" t="e">
        <f ca="1">IF(LEFT(BE130,2)="RF",OFFSET(Pinlist!$D$1,Chart!BD130,0)&amp;"_"&amp;OFFSET(Pinlist!$G$1,Chart!BD130,0),"")</f>
        <v>#NUM!</v>
      </c>
      <c r="BI130" s="298" t="e">
        <f ca="1">IF(LEFT(BE130,2)="RF",OFFSET(Pinlist!$I$1,Chart!BD130,0))</f>
        <v>#NUM!</v>
      </c>
      <c r="BJ130" s="156">
        <f t="shared" si="34"/>
        <v>127</v>
      </c>
      <c r="BK130" s="598" t="b">
        <f t="array" aca="1" ref="BK130" ca="1">IF($BV$15,MIN(SQRT((BF130-OFFSET(BF130,1,0,$BU$26-BJ130))^2+(BG130-OFFSET(BG130,1,0,$BU$26-BJ130))^2)))</f>
        <v>0</v>
      </c>
      <c r="BL130" s="598" t="b">
        <f t="array" aca="1" ref="BL130" ca="1">IF($BV$15,MIN(SQRT((BF130-OFFSET(BF130,-1,0,1-BJ130))^2+(BG130-OFFSET(BG130,-1,0,1-BJ130))^2)))</f>
        <v>0</v>
      </c>
      <c r="BM130" s="225" t="e">
        <f t="shared" ca="1" si="30"/>
        <v>#N/A</v>
      </c>
      <c r="BN130" s="225" t="e">
        <f t="shared" ca="1" si="31"/>
        <v>#N/A</v>
      </c>
      <c r="BO130" s="53" t="b">
        <f t="shared" ca="1" si="32"/>
        <v>0</v>
      </c>
      <c r="BP130" s="168"/>
      <c r="BQ130" s="172"/>
      <c r="BR130" s="3" t="str">
        <f t="shared" si="37"/>
        <v/>
      </c>
      <c r="BT130" s="455"/>
      <c r="BX130" s="66"/>
      <c r="BY130" s="66"/>
      <c r="BZ130" s="66"/>
      <c r="CA130" s="66"/>
      <c r="CB130" s="66"/>
      <c r="CC130" s="66"/>
      <c r="CD130" s="168"/>
      <c r="CE130" s="66"/>
      <c r="CF130" s="66"/>
      <c r="CG130" s="66"/>
      <c r="CH130" s="66"/>
      <c r="CI130" s="168"/>
      <c r="CJ130" s="617"/>
      <c r="CK130" s="168"/>
      <c r="CL130" s="168"/>
      <c r="CM130" s="76"/>
      <c r="CN130" s="76"/>
      <c r="CO130" s="168"/>
      <c r="CP130" s="846" t="b">
        <f>CP129/2&lt;&gt;INT(CP129/2)</f>
        <v>1</v>
      </c>
      <c r="CQ130" s="66"/>
      <c r="CR130" s="76"/>
      <c r="CS130" s="76"/>
      <c r="CT130" s="76">
        <f ca="1">CQ129*(CT129-$BQ$5)</f>
        <v>0</v>
      </c>
      <c r="CU130" s="76">
        <f ca="1">CU129</f>
        <v>0</v>
      </c>
      <c r="CV130" s="69"/>
      <c r="CW130" s="439"/>
      <c r="CX130" s="168"/>
      <c r="CY130" s="168"/>
      <c r="CZ130" s="168"/>
      <c r="DA130" s="168"/>
      <c r="DB130" s="168"/>
      <c r="DC130" s="168"/>
      <c r="DD130" s="168"/>
      <c r="DE130" s="168"/>
      <c r="DF130" s="168"/>
      <c r="DG130" s="168"/>
      <c r="DH130" s="168"/>
      <c r="DI130" s="168"/>
      <c r="DJ130" s="168"/>
    </row>
    <row r="131" spans="52:114" x14ac:dyDescent="0.2">
      <c r="AZ131" s="3">
        <f ca="1">IF(ISNUMBER(BI131),((BI131&gt;Probe_Head!$CB$15)+COUNTIF(OFFSET(Pinlist!$T$1,Chart!BD131,0),"*CPW*")+(OFFSET(Pinlist!$L$1,Chart!BD131,0)="36-40")&gt;0)+0,0)</f>
        <v>0</v>
      </c>
      <c r="BA131" s="161" t="e">
        <f t="shared" ca="1" si="33"/>
        <v>#NUM!</v>
      </c>
      <c r="BB131" s="66" t="e">
        <f t="shared" ca="1" si="27"/>
        <v>#NUM!</v>
      </c>
      <c r="BC131" s="66" t="e">
        <f t="shared" ca="1" si="28"/>
        <v>#NUM!</v>
      </c>
      <c r="BD131" s="156">
        <f ca="1">IFERROR(MATCH(BE131,OFFSET(Pinlist!$A$2,BD130*(BA131=BA130),0,$BT$23,1),0)+BD130*(BA131=BA130),0)</f>
        <v>0</v>
      </c>
      <c r="BE131" s="66" t="e">
        <f t="shared" ca="1" si="29"/>
        <v>#NUM!</v>
      </c>
      <c r="BF131" s="76">
        <f ca="1">(OFFSET(Pinlist!$E$1,BD131,0)-$BR$18)*MirrorX</f>
        <v>0</v>
      </c>
      <c r="BG131" s="76">
        <f ca="1">OFFSET(Pinlist!$F$1,BD131,0)-$BS$18</f>
        <v>0</v>
      </c>
      <c r="BH131" s="439" t="e">
        <f ca="1">IF(LEFT(BE131,2)="RF",OFFSET(Pinlist!$D$1,Chart!BD131,0)&amp;"_"&amp;OFFSET(Pinlist!$G$1,Chart!BD131,0),"")</f>
        <v>#NUM!</v>
      </c>
      <c r="BI131" s="298" t="e">
        <f ca="1">IF(LEFT(BE131,2)="RF",OFFSET(Pinlist!$I$1,Chart!BD131,0))</f>
        <v>#NUM!</v>
      </c>
      <c r="BJ131" s="156">
        <f t="shared" si="34"/>
        <v>128</v>
      </c>
      <c r="BK131" s="598" t="b">
        <f t="array" aca="1" ref="BK131" ca="1">IF($BV$15,MIN(SQRT((BF131-OFFSET(BF131,1,0,$BU$26-BJ131))^2+(BG131-OFFSET(BG131,1,0,$BU$26-BJ131))^2)))</f>
        <v>0</v>
      </c>
      <c r="BL131" s="598" t="b">
        <f t="array" aca="1" ref="BL131" ca="1">IF($BV$15,MIN(SQRT((BF131-OFFSET(BF131,-1,0,1-BJ131))^2+(BG131-OFFSET(BG131,-1,0,1-BJ131))^2)))</f>
        <v>0</v>
      </c>
      <c r="BM131" s="225" t="e">
        <f t="shared" ca="1" si="30"/>
        <v>#N/A</v>
      </c>
      <c r="BN131" s="225" t="e">
        <f t="shared" ca="1" si="31"/>
        <v>#N/A</v>
      </c>
      <c r="BO131" s="53" t="b">
        <f t="shared" ca="1" si="32"/>
        <v>0</v>
      </c>
      <c r="BP131" s="168"/>
      <c r="BQ131" s="172"/>
      <c r="BR131" s="3" t="str">
        <f t="shared" si="37"/>
        <v/>
      </c>
      <c r="BT131" s="455"/>
      <c r="BX131" s="66"/>
      <c r="BY131" s="66"/>
      <c r="BZ131" s="66"/>
      <c r="CA131" s="66"/>
      <c r="CB131" s="66"/>
      <c r="CC131" s="66"/>
      <c r="CD131" s="168"/>
      <c r="CE131" s="66"/>
      <c r="CF131" s="66"/>
      <c r="CG131" s="66"/>
      <c r="CH131" s="66"/>
      <c r="CI131" s="168"/>
      <c r="CJ131" s="617"/>
      <c r="CK131" s="168"/>
      <c r="CL131" s="168"/>
      <c r="CM131" s="76"/>
      <c r="CN131" s="76"/>
      <c r="CO131" s="168"/>
      <c r="CP131" s="610">
        <f>IF($BS$70,(CP129*$CZ$26)+(CP130*$CZ$27)*$CQ$9,CP132*$CZ$26)*MirrorX</f>
        <v>0</v>
      </c>
      <c r="CQ131" s="611">
        <f>IF($BS$70,(CP129*$DA$26)+(CP130*$DA$27)*$CQ$9,CQ132*$DA$26)</f>
        <v>0</v>
      </c>
      <c r="CR131" s="76"/>
      <c r="CS131" s="76"/>
      <c r="CT131" s="76">
        <f ca="1">CT130</f>
        <v>0</v>
      </c>
      <c r="CU131" s="76">
        <f ca="1">CQ129*(CU130-$BR$5)</f>
        <v>0</v>
      </c>
      <c r="CV131" s="69"/>
      <c r="CW131" s="439"/>
      <c r="CX131" s="168"/>
      <c r="CY131" s="168"/>
      <c r="CZ131" s="168"/>
      <c r="DA131" s="168"/>
      <c r="DB131" s="168"/>
      <c r="DC131" s="168"/>
      <c r="DD131" s="168"/>
      <c r="DE131" s="168"/>
      <c r="DF131" s="168"/>
      <c r="DG131" s="168"/>
      <c r="DH131" s="168"/>
      <c r="DI131" s="168"/>
      <c r="DJ131" s="168"/>
    </row>
    <row r="132" spans="52:114" x14ac:dyDescent="0.2">
      <c r="AZ132" s="3">
        <f ca="1">IF(ISNUMBER(BI132),((BI132&gt;Probe_Head!$CB$15)+COUNTIF(OFFSET(Pinlist!$T$1,Chart!BD132,0),"*CPW*")+(OFFSET(Pinlist!$L$1,Chart!BD132,0)="36-40")&gt;0)+0,0)</f>
        <v>0</v>
      </c>
      <c r="BA132" s="161" t="e">
        <f t="shared" ca="1" si="33"/>
        <v>#NUM!</v>
      </c>
      <c r="BB132" s="66" t="e">
        <f t="shared" ref="BB132:BB195" ca="1" si="38">SMALL($CJ$4:$CJ$63,BA132)</f>
        <v>#NUM!</v>
      </c>
      <c r="BC132" s="66" t="e">
        <f t="shared" ref="BC132:BC195" ca="1" si="39">IF(BB132=BB131,BC131+1,1)</f>
        <v>#NUM!</v>
      </c>
      <c r="BD132" s="156">
        <f ca="1">IFERROR(MATCH(BE132,OFFSET(Pinlist!$A$2,BD131*(BA132=BA131),0,$BT$23,1),0)+BD131*(BA132=BA131),0)</f>
        <v>0</v>
      </c>
      <c r="BE132" s="66" t="e">
        <f t="shared" ref="BE132:BE195" ca="1" si="40">OFFSET($CC$3,BB132,0)</f>
        <v>#NUM!</v>
      </c>
      <c r="BF132" s="76">
        <f ca="1">(OFFSET(Pinlist!$E$1,BD132,0)-$BR$18)*MirrorX</f>
        <v>0</v>
      </c>
      <c r="BG132" s="76">
        <f ca="1">OFFSET(Pinlist!$F$1,BD132,0)-$BS$18</f>
        <v>0</v>
      </c>
      <c r="BH132" s="439" t="e">
        <f ca="1">IF(LEFT(BE132,2)="RF",OFFSET(Pinlist!$D$1,Chart!BD132,0)&amp;"_"&amp;OFFSET(Pinlist!$G$1,Chart!BD132,0),"")</f>
        <v>#NUM!</v>
      </c>
      <c r="BI132" s="298" t="e">
        <f ca="1">IF(LEFT(BE132,2)="RF",OFFSET(Pinlist!$I$1,Chart!BD132,0))</f>
        <v>#NUM!</v>
      </c>
      <c r="BJ132" s="156">
        <f t="shared" si="34"/>
        <v>129</v>
      </c>
      <c r="BK132" s="598" t="b">
        <f t="array" aca="1" ref="BK132" ca="1">IF($BV$15,MIN(SQRT((BF132-OFFSET(BF132,1,0,$BU$26-BJ132))^2+(BG132-OFFSET(BG132,1,0,$BU$26-BJ132))^2)))</f>
        <v>0</v>
      </c>
      <c r="BL132" s="598" t="b">
        <f t="array" aca="1" ref="BL132" ca="1">IF($BV$15,MIN(SQRT((BF132-OFFSET(BF132,-1,0,1-BJ132))^2+(BG132-OFFSET(BG132,-1,0,1-BJ132))^2)))</f>
        <v>0</v>
      </c>
      <c r="BM132" s="225" t="e">
        <f t="shared" ref="BM132:BM195" ca="1" si="41">IF(AND(BO132,BD132&gt;0),BF132,NA())</f>
        <v>#N/A</v>
      </c>
      <c r="BN132" s="225" t="e">
        <f t="shared" ref="BN132:BN195" ca="1" si="42">IF(AND(BO132,BD132&gt;0),BG132,NA())</f>
        <v>#N/A</v>
      </c>
      <c r="BO132" s="53" t="b">
        <f t="shared" ref="BO132:BO195" ca="1" si="43">OR(IF(ISNUMBER(BK132),BK132&lt;=$BK$2),IF(ISNUMBER(BL132),BL132&lt;=$BK$2))</f>
        <v>0</v>
      </c>
      <c r="BP132" s="168"/>
      <c r="BQ132" s="172"/>
      <c r="BR132" s="3" t="str">
        <f t="shared" si="37"/>
        <v/>
      </c>
      <c r="BT132" s="455"/>
      <c r="BX132" s="66"/>
      <c r="BY132" s="66"/>
      <c r="BZ132" s="66"/>
      <c r="CA132" s="66"/>
      <c r="CB132" s="66"/>
      <c r="CC132" s="66"/>
      <c r="CD132" s="168"/>
      <c r="CE132" s="66"/>
      <c r="CF132" s="66"/>
      <c r="CG132" s="66"/>
      <c r="CH132" s="66"/>
      <c r="CI132" s="168"/>
      <c r="CJ132" s="617"/>
      <c r="CK132" s="168"/>
      <c r="CL132" s="168"/>
      <c r="CM132" s="76"/>
      <c r="CN132" s="76"/>
      <c r="CO132" s="168"/>
      <c r="CP132" s="614">
        <f>IF(CP126+1=ABS($R$47),0,CP126+1)</f>
        <v>1</v>
      </c>
      <c r="CQ132" s="615">
        <f>IF(CP126+1=ABS($R$47),CQ126+1,CQ126)</f>
        <v>10</v>
      </c>
      <c r="CR132" s="76"/>
      <c r="CS132" s="76"/>
      <c r="CT132" s="76">
        <f ca="1">CT129</f>
        <v>0</v>
      </c>
      <c r="CU132" s="76">
        <f ca="1">CU131</f>
        <v>0</v>
      </c>
      <c r="CV132" s="69"/>
      <c r="CW132" s="439"/>
      <c r="CX132" s="168"/>
      <c r="CY132" s="168"/>
      <c r="CZ132" s="168"/>
      <c r="DA132" s="168"/>
      <c r="DB132" s="168"/>
      <c r="DC132" s="168"/>
      <c r="DD132" s="168"/>
      <c r="DE132" s="168"/>
      <c r="DF132" s="168"/>
      <c r="DG132" s="168"/>
      <c r="DH132" s="168"/>
      <c r="DI132" s="168"/>
      <c r="DJ132" s="168"/>
    </row>
    <row r="133" spans="52:114" x14ac:dyDescent="0.2">
      <c r="AZ133" s="3">
        <f ca="1">IF(ISNUMBER(BI133),((BI133&gt;Probe_Head!$CB$15)+COUNTIF(OFFSET(Pinlist!$T$1,Chart!BD133,0),"*CPW*")+(OFFSET(Pinlist!$L$1,Chart!BD133,0)="36-40")&gt;0)+0,0)</f>
        <v>0</v>
      </c>
      <c r="BA133" s="161" t="e">
        <f t="shared" ref="BA133:BA196" ca="1" si="44">BA132+(BC132=INDEX($CE$3:$CE$63,1+BB132))</f>
        <v>#NUM!</v>
      </c>
      <c r="BB133" s="66" t="e">
        <f t="shared" ca="1" si="38"/>
        <v>#NUM!</v>
      </c>
      <c r="BC133" s="66" t="e">
        <f t="shared" ca="1" si="39"/>
        <v>#NUM!</v>
      </c>
      <c r="BD133" s="156">
        <f ca="1">IFERROR(MATCH(BE133,OFFSET(Pinlist!$A$2,BD132*(BA133=BA132),0,$BT$23,1),0)+BD132*(BA133=BA132),0)</f>
        <v>0</v>
      </c>
      <c r="BE133" s="66" t="e">
        <f t="shared" ca="1" si="40"/>
        <v>#NUM!</v>
      </c>
      <c r="BF133" s="76">
        <f ca="1">(OFFSET(Pinlist!$E$1,BD133,0)-$BR$18)*MirrorX</f>
        <v>0</v>
      </c>
      <c r="BG133" s="76">
        <f ca="1">OFFSET(Pinlist!$F$1,BD133,0)-$BS$18</f>
        <v>0</v>
      </c>
      <c r="BH133" s="439" t="e">
        <f ca="1">IF(LEFT(BE133,2)="RF",OFFSET(Pinlist!$D$1,Chart!BD133,0)&amp;"_"&amp;OFFSET(Pinlist!$G$1,Chart!BD133,0),"")</f>
        <v>#NUM!</v>
      </c>
      <c r="BI133" s="298" t="e">
        <f ca="1">IF(LEFT(BE133,2)="RF",OFFSET(Pinlist!$I$1,Chart!BD133,0))</f>
        <v>#NUM!</v>
      </c>
      <c r="BJ133" s="156">
        <f t="shared" si="34"/>
        <v>130</v>
      </c>
      <c r="BK133" s="598" t="b">
        <f t="array" aca="1" ref="BK133" ca="1">IF($BV$15,MIN(SQRT((BF133-OFFSET(BF133,1,0,$BU$26-BJ133))^2+(BG133-OFFSET(BG133,1,0,$BU$26-BJ133))^2)))</f>
        <v>0</v>
      </c>
      <c r="BL133" s="598" t="b">
        <f t="array" aca="1" ref="BL133" ca="1">IF($BV$15,MIN(SQRT((BF133-OFFSET(BF133,-1,0,1-BJ133))^2+(BG133-OFFSET(BG133,-1,0,1-BJ133))^2)))</f>
        <v>0</v>
      </c>
      <c r="BM133" s="225" t="e">
        <f t="shared" ca="1" si="41"/>
        <v>#N/A</v>
      </c>
      <c r="BN133" s="225" t="e">
        <f t="shared" ca="1" si="42"/>
        <v>#N/A</v>
      </c>
      <c r="BO133" s="53" t="b">
        <f t="shared" ca="1" si="43"/>
        <v>0</v>
      </c>
      <c r="BP133" s="168"/>
      <c r="BQ133" s="172"/>
      <c r="BR133" s="3" t="str">
        <f t="shared" si="37"/>
        <v/>
      </c>
      <c r="BT133" s="455"/>
      <c r="BX133" s="66"/>
      <c r="BY133" s="66"/>
      <c r="BZ133" s="66"/>
      <c r="CA133" s="66"/>
      <c r="CB133" s="66"/>
      <c r="CC133" s="66"/>
      <c r="CD133" s="168"/>
      <c r="CE133" s="66"/>
      <c r="CF133" s="66"/>
      <c r="CG133" s="66"/>
      <c r="CH133" s="66"/>
      <c r="CI133" s="168"/>
      <c r="CJ133" s="617"/>
      <c r="CK133" s="168"/>
      <c r="CL133" s="168"/>
      <c r="CM133" s="76"/>
      <c r="CN133" s="76"/>
      <c r="CO133" s="168"/>
      <c r="CP133" s="161"/>
      <c r="CQ133" s="66"/>
      <c r="CR133" s="76"/>
      <c r="CS133" s="76"/>
      <c r="CT133" s="76">
        <f ca="1">CT129</f>
        <v>0</v>
      </c>
      <c r="CU133" s="76">
        <f ca="1">CU129</f>
        <v>0</v>
      </c>
      <c r="CV133" s="69"/>
      <c r="CW133" s="439"/>
      <c r="CX133" s="168"/>
      <c r="CY133" s="168"/>
      <c r="CZ133" s="168"/>
      <c r="DA133" s="168"/>
      <c r="DB133" s="168"/>
      <c r="DC133" s="168"/>
      <c r="DD133" s="168"/>
      <c r="DE133" s="168"/>
      <c r="DF133" s="168"/>
      <c r="DG133" s="168"/>
      <c r="DH133" s="168"/>
      <c r="DI133" s="168"/>
      <c r="DJ133" s="168"/>
    </row>
    <row r="134" spans="52:114" x14ac:dyDescent="0.2">
      <c r="AZ134" s="3">
        <f ca="1">IF(ISNUMBER(BI134),((BI134&gt;Probe_Head!$CB$15)+COUNTIF(OFFSET(Pinlist!$T$1,Chart!BD134,0),"*CPW*")+(OFFSET(Pinlist!$L$1,Chart!BD134,0)="36-40")&gt;0)+0,0)</f>
        <v>0</v>
      </c>
      <c r="BA134" s="161" t="e">
        <f t="shared" ca="1" si="44"/>
        <v>#NUM!</v>
      </c>
      <c r="BB134" s="66" t="e">
        <f t="shared" ca="1" si="38"/>
        <v>#NUM!</v>
      </c>
      <c r="BC134" s="66" t="e">
        <f t="shared" ca="1" si="39"/>
        <v>#NUM!</v>
      </c>
      <c r="BD134" s="156">
        <f ca="1">IFERROR(MATCH(BE134,OFFSET(Pinlist!$A$2,BD133*(BA134=BA133),0,$BT$23,1),0)+BD133*(BA134=BA133),0)</f>
        <v>0</v>
      </c>
      <c r="BE134" s="66" t="e">
        <f t="shared" ca="1" si="40"/>
        <v>#NUM!</v>
      </c>
      <c r="BF134" s="76">
        <f ca="1">(OFFSET(Pinlist!$E$1,BD134,0)-$BR$18)*MirrorX</f>
        <v>0</v>
      </c>
      <c r="BG134" s="76">
        <f ca="1">OFFSET(Pinlist!$F$1,BD134,0)-$BS$18</f>
        <v>0</v>
      </c>
      <c r="BH134" s="439" t="e">
        <f ca="1">IF(LEFT(BE134,2)="RF",OFFSET(Pinlist!$D$1,Chart!BD134,0)&amp;"_"&amp;OFFSET(Pinlist!$G$1,Chart!BD134,0),"")</f>
        <v>#NUM!</v>
      </c>
      <c r="BI134" s="298" t="e">
        <f ca="1">IF(LEFT(BE134,2)="RF",OFFSET(Pinlist!$I$1,Chart!BD134,0))</f>
        <v>#NUM!</v>
      </c>
      <c r="BJ134" s="156">
        <f t="shared" ref="BJ134:BJ197" si="45">BJ133+1</f>
        <v>131</v>
      </c>
      <c r="BK134" s="598" t="b">
        <f t="array" aca="1" ref="BK134" ca="1">IF($BV$15,MIN(SQRT((BF134-OFFSET(BF134,1,0,$BU$26-BJ134))^2+(BG134-OFFSET(BG134,1,0,$BU$26-BJ134))^2)))</f>
        <v>0</v>
      </c>
      <c r="BL134" s="598" t="b">
        <f t="array" aca="1" ref="BL134" ca="1">IF($BV$15,MIN(SQRT((BF134-OFFSET(BF134,-1,0,1-BJ134))^2+(BG134-OFFSET(BG134,-1,0,1-BJ134))^2)))</f>
        <v>0</v>
      </c>
      <c r="BM134" s="225" t="e">
        <f t="shared" ca="1" si="41"/>
        <v>#N/A</v>
      </c>
      <c r="BN134" s="225" t="e">
        <f t="shared" ca="1" si="42"/>
        <v>#N/A</v>
      </c>
      <c r="BO134" s="53" t="b">
        <f t="shared" ca="1" si="43"/>
        <v>0</v>
      </c>
      <c r="BP134" s="168"/>
      <c r="BQ134" s="172"/>
      <c r="BR134" s="3" t="str">
        <f t="shared" si="37"/>
        <v/>
      </c>
      <c r="BT134" s="455"/>
      <c r="BX134" s="66"/>
      <c r="BY134" s="66"/>
      <c r="BZ134" s="66"/>
      <c r="CA134" s="66"/>
      <c r="CB134" s="66"/>
      <c r="CC134" s="66"/>
      <c r="CD134" s="168"/>
      <c r="CE134" s="66"/>
      <c r="CF134" s="66"/>
      <c r="CG134" s="66"/>
      <c r="CH134" s="66"/>
      <c r="CI134" s="168"/>
      <c r="CJ134" s="617"/>
      <c r="CK134" s="168"/>
      <c r="CL134" s="168"/>
      <c r="CM134" s="76"/>
      <c r="CN134" s="76"/>
      <c r="CO134" s="168"/>
      <c r="CX134" s="168"/>
      <c r="CY134" s="168"/>
      <c r="CZ134" s="168"/>
      <c r="DA134" s="168"/>
      <c r="DB134" s="168"/>
      <c r="DC134" s="168"/>
      <c r="DD134" s="168"/>
      <c r="DE134" s="168"/>
      <c r="DF134" s="168"/>
      <c r="DG134" s="168"/>
      <c r="DH134" s="168"/>
      <c r="DI134" s="168"/>
      <c r="DJ134" s="168"/>
    </row>
    <row r="135" spans="52:114" x14ac:dyDescent="0.2">
      <c r="AZ135" s="3">
        <f ca="1">IF(ISNUMBER(BI135),((BI135&gt;Probe_Head!$CB$15)+COUNTIF(OFFSET(Pinlist!$T$1,Chart!BD135,0),"*CPW*")+(OFFSET(Pinlist!$L$1,Chart!BD135,0)="36-40")&gt;0)+0,0)</f>
        <v>0</v>
      </c>
      <c r="BA135" s="161" t="e">
        <f t="shared" ca="1" si="44"/>
        <v>#NUM!</v>
      </c>
      <c r="BB135" s="66" t="e">
        <f t="shared" ca="1" si="38"/>
        <v>#NUM!</v>
      </c>
      <c r="BC135" s="66" t="e">
        <f t="shared" ca="1" si="39"/>
        <v>#NUM!</v>
      </c>
      <c r="BD135" s="156">
        <f ca="1">IFERROR(MATCH(BE135,OFFSET(Pinlist!$A$2,BD134*(BA135=BA134),0,$BT$23,1),0)+BD134*(BA135=BA134),0)</f>
        <v>0</v>
      </c>
      <c r="BE135" s="66" t="e">
        <f t="shared" ca="1" si="40"/>
        <v>#NUM!</v>
      </c>
      <c r="BF135" s="76">
        <f ca="1">(OFFSET(Pinlist!$E$1,BD135,0)-$BR$18)*MirrorX</f>
        <v>0</v>
      </c>
      <c r="BG135" s="76">
        <f ca="1">OFFSET(Pinlist!$F$1,BD135,0)-$BS$18</f>
        <v>0</v>
      </c>
      <c r="BH135" s="439" t="e">
        <f ca="1">IF(LEFT(BE135,2)="RF",OFFSET(Pinlist!$D$1,Chart!BD135,0)&amp;"_"&amp;OFFSET(Pinlist!$G$1,Chart!BD135,0),"")</f>
        <v>#NUM!</v>
      </c>
      <c r="BI135" s="298" t="e">
        <f ca="1">IF(LEFT(BE135,2)="RF",OFFSET(Pinlist!$I$1,Chart!BD135,0))</f>
        <v>#NUM!</v>
      </c>
      <c r="BJ135" s="156">
        <f t="shared" si="45"/>
        <v>132</v>
      </c>
      <c r="BK135" s="598" t="b">
        <f t="array" aca="1" ref="BK135" ca="1">IF($BV$15,MIN(SQRT((BF135-OFFSET(BF135,1,0,$BU$26-BJ135))^2+(BG135-OFFSET(BG135,1,0,$BU$26-BJ135))^2)))</f>
        <v>0</v>
      </c>
      <c r="BL135" s="598" t="b">
        <f t="array" aca="1" ref="BL135" ca="1">IF($BV$15,MIN(SQRT((BF135-OFFSET(BF135,-1,0,1-BJ135))^2+(BG135-OFFSET(BG135,-1,0,1-BJ135))^2)))</f>
        <v>0</v>
      </c>
      <c r="BM135" s="225" t="e">
        <f t="shared" ca="1" si="41"/>
        <v>#N/A</v>
      </c>
      <c r="BN135" s="225" t="e">
        <f t="shared" ca="1" si="42"/>
        <v>#N/A</v>
      </c>
      <c r="BO135" s="53" t="b">
        <f t="shared" ca="1" si="43"/>
        <v>0</v>
      </c>
      <c r="BP135" s="168"/>
      <c r="BQ135" s="172"/>
      <c r="BR135" s="3" t="str">
        <f t="shared" si="37"/>
        <v/>
      </c>
      <c r="BT135" s="455"/>
      <c r="BX135" s="66"/>
      <c r="BY135" s="66"/>
      <c r="BZ135" s="66"/>
      <c r="CA135" s="66"/>
      <c r="CB135" s="66"/>
      <c r="CC135" s="66"/>
      <c r="CD135" s="168"/>
      <c r="CE135" s="66"/>
      <c r="CF135" s="66"/>
      <c r="CG135" s="66"/>
      <c r="CH135" s="66"/>
      <c r="CI135" s="168"/>
      <c r="CJ135" s="617"/>
      <c r="CK135" s="168"/>
      <c r="CL135" s="168"/>
      <c r="CM135" s="76"/>
      <c r="CN135" s="76"/>
      <c r="CO135" s="168"/>
      <c r="CP135" s="608">
        <f>CP129+1</f>
        <v>22</v>
      </c>
      <c r="CQ135" s="609">
        <f>(CP135&lt;Multiplyer)*$CZ$40</f>
        <v>0</v>
      </c>
      <c r="CR135" s="618"/>
      <c r="CS135" s="618"/>
      <c r="CT135" s="618">
        <f ca="1">$CQ135*(CP137+$CZ$29)</f>
        <v>0</v>
      </c>
      <c r="CU135" s="618">
        <f ca="1">$CQ135*(CQ137+$DA$29)</f>
        <v>0</v>
      </c>
      <c r="CV135" s="618" t="e">
        <f ca="1">IF(CQ135,CQ135*($CM$2-$BR$22+CP137),$CV$3)</f>
        <v>#N/A</v>
      </c>
      <c r="CW135" s="619" t="e">
        <f ca="1">IF(CQ135,CQ135*($CN$2-$BS$22+CQ137),$CW$3)</f>
        <v>#N/A</v>
      </c>
      <c r="CX135" s="168"/>
      <c r="CY135" s="168"/>
      <c r="CZ135" s="168"/>
      <c r="DA135" s="168"/>
      <c r="DB135" s="168"/>
      <c r="DC135" s="168"/>
      <c r="DD135" s="168"/>
      <c r="DE135" s="168"/>
      <c r="DF135" s="168"/>
      <c r="DG135" s="168"/>
      <c r="DH135" s="168"/>
      <c r="DI135" s="168"/>
      <c r="DJ135" s="168"/>
    </row>
    <row r="136" spans="52:114" x14ac:dyDescent="0.2">
      <c r="AZ136" s="3">
        <f ca="1">IF(ISNUMBER(BI136),((BI136&gt;Probe_Head!$CB$15)+COUNTIF(OFFSET(Pinlist!$T$1,Chart!BD136,0),"*CPW*")+(OFFSET(Pinlist!$L$1,Chart!BD136,0)="36-40")&gt;0)+0,0)</f>
        <v>0</v>
      </c>
      <c r="BA136" s="161" t="e">
        <f t="shared" ca="1" si="44"/>
        <v>#NUM!</v>
      </c>
      <c r="BB136" s="66" t="e">
        <f t="shared" ca="1" si="38"/>
        <v>#NUM!</v>
      </c>
      <c r="BC136" s="66" t="e">
        <f t="shared" ca="1" si="39"/>
        <v>#NUM!</v>
      </c>
      <c r="BD136" s="156">
        <f ca="1">IFERROR(MATCH(BE136,OFFSET(Pinlist!$A$2,BD135*(BA136=BA135),0,$BT$23,1),0)+BD135*(BA136=BA135),0)</f>
        <v>0</v>
      </c>
      <c r="BE136" s="66" t="e">
        <f t="shared" ca="1" si="40"/>
        <v>#NUM!</v>
      </c>
      <c r="BF136" s="76">
        <f ca="1">(OFFSET(Pinlist!$E$1,BD136,0)-$BR$18)*MirrorX</f>
        <v>0</v>
      </c>
      <c r="BG136" s="76">
        <f ca="1">OFFSET(Pinlist!$F$1,BD136,0)-$BS$18</f>
        <v>0</v>
      </c>
      <c r="BH136" s="439" t="e">
        <f ca="1">IF(LEFT(BE136,2)="RF",OFFSET(Pinlist!$D$1,Chart!BD136,0)&amp;"_"&amp;OFFSET(Pinlist!$G$1,Chart!BD136,0),"")</f>
        <v>#NUM!</v>
      </c>
      <c r="BI136" s="298" t="e">
        <f ca="1">IF(LEFT(BE136,2)="RF",OFFSET(Pinlist!$I$1,Chart!BD136,0))</f>
        <v>#NUM!</v>
      </c>
      <c r="BJ136" s="156">
        <f t="shared" si="45"/>
        <v>133</v>
      </c>
      <c r="BK136" s="598" t="b">
        <f t="array" aca="1" ref="BK136" ca="1">IF($BV$15,MIN(SQRT((BF136-OFFSET(BF136,1,0,$BU$26-BJ136))^2+(BG136-OFFSET(BG136,1,0,$BU$26-BJ136))^2)))</f>
        <v>0</v>
      </c>
      <c r="BL136" s="598" t="b">
        <f t="array" aca="1" ref="BL136" ca="1">IF($BV$15,MIN(SQRT((BF136-OFFSET(BF136,-1,0,1-BJ136))^2+(BG136-OFFSET(BG136,-1,0,1-BJ136))^2)))</f>
        <v>0</v>
      </c>
      <c r="BM136" s="225" t="e">
        <f t="shared" ca="1" si="41"/>
        <v>#N/A</v>
      </c>
      <c r="BN136" s="225" t="e">
        <f t="shared" ca="1" si="42"/>
        <v>#N/A</v>
      </c>
      <c r="BO136" s="53" t="b">
        <f t="shared" ca="1" si="43"/>
        <v>0</v>
      </c>
      <c r="BP136" s="168"/>
      <c r="BQ136" s="172"/>
      <c r="BR136" s="3" t="str">
        <f t="shared" si="37"/>
        <v/>
      </c>
      <c r="BT136" s="455"/>
      <c r="BX136" s="66"/>
      <c r="BY136" s="66"/>
      <c r="BZ136" s="66"/>
      <c r="CA136" s="66"/>
      <c r="CB136" s="66"/>
      <c r="CC136" s="66"/>
      <c r="CD136" s="168"/>
      <c r="CE136" s="66"/>
      <c r="CF136" s="66"/>
      <c r="CG136" s="66"/>
      <c r="CH136" s="66"/>
      <c r="CI136" s="168"/>
      <c r="CJ136" s="617"/>
      <c r="CK136" s="168"/>
      <c r="CL136" s="168"/>
      <c r="CM136" s="76"/>
      <c r="CN136" s="76"/>
      <c r="CO136" s="168"/>
      <c r="CP136" s="846" t="b">
        <f>CP135/2&lt;&gt;INT(CP135/2)</f>
        <v>0</v>
      </c>
      <c r="CQ136" s="66"/>
      <c r="CR136" s="76"/>
      <c r="CS136" s="76"/>
      <c r="CT136" s="76">
        <f ca="1">CQ135*(CT135-$BQ$5)</f>
        <v>0</v>
      </c>
      <c r="CU136" s="76">
        <f ca="1">CU135</f>
        <v>0</v>
      </c>
      <c r="CV136" s="69"/>
      <c r="CW136" s="480"/>
      <c r="CX136" s="168"/>
      <c r="CY136" s="168"/>
      <c r="CZ136" s="168"/>
      <c r="DA136" s="168"/>
      <c r="DB136" s="168"/>
      <c r="DC136" s="168"/>
      <c r="DD136" s="168"/>
      <c r="DE136" s="168"/>
      <c r="DF136" s="168"/>
      <c r="DG136" s="168"/>
      <c r="DH136" s="168"/>
      <c r="DI136" s="168"/>
      <c r="DJ136" s="168"/>
    </row>
    <row r="137" spans="52:114" x14ac:dyDescent="0.2">
      <c r="AZ137" s="3">
        <f ca="1">IF(ISNUMBER(BI137),((BI137&gt;Probe_Head!$CB$15)+COUNTIF(OFFSET(Pinlist!$T$1,Chart!BD137,0),"*CPW*")+(OFFSET(Pinlist!$L$1,Chart!BD137,0)="36-40")&gt;0)+0,0)</f>
        <v>0</v>
      </c>
      <c r="BA137" s="161" t="e">
        <f t="shared" ca="1" si="44"/>
        <v>#NUM!</v>
      </c>
      <c r="BB137" s="66" t="e">
        <f t="shared" ca="1" si="38"/>
        <v>#NUM!</v>
      </c>
      <c r="BC137" s="66" t="e">
        <f t="shared" ca="1" si="39"/>
        <v>#NUM!</v>
      </c>
      <c r="BD137" s="156">
        <f ca="1">IFERROR(MATCH(BE137,OFFSET(Pinlist!$A$2,BD136*(BA137=BA136),0,$BT$23,1),0)+BD136*(BA137=BA136),0)</f>
        <v>0</v>
      </c>
      <c r="BE137" s="66" t="e">
        <f t="shared" ca="1" si="40"/>
        <v>#NUM!</v>
      </c>
      <c r="BF137" s="76">
        <f ca="1">(OFFSET(Pinlist!$E$1,BD137,0)-$BR$18)*MirrorX</f>
        <v>0</v>
      </c>
      <c r="BG137" s="76">
        <f ca="1">OFFSET(Pinlist!$F$1,BD137,0)-$BS$18</f>
        <v>0</v>
      </c>
      <c r="BH137" s="439" t="e">
        <f ca="1">IF(LEFT(BE137,2)="RF",OFFSET(Pinlist!$D$1,Chart!BD137,0)&amp;"_"&amp;OFFSET(Pinlist!$G$1,Chart!BD137,0),"")</f>
        <v>#NUM!</v>
      </c>
      <c r="BI137" s="298" t="e">
        <f ca="1">IF(LEFT(BE137,2)="RF",OFFSET(Pinlist!$I$1,Chart!BD137,0))</f>
        <v>#NUM!</v>
      </c>
      <c r="BJ137" s="156">
        <f t="shared" si="45"/>
        <v>134</v>
      </c>
      <c r="BK137" s="598" t="b">
        <f t="array" aca="1" ref="BK137" ca="1">IF($BV$15,MIN(SQRT((BF137-OFFSET(BF137,1,0,$BU$26-BJ137))^2+(BG137-OFFSET(BG137,1,0,$BU$26-BJ137))^2)))</f>
        <v>0</v>
      </c>
      <c r="BL137" s="598" t="b">
        <f t="array" aca="1" ref="BL137" ca="1">IF($BV$15,MIN(SQRT((BF137-OFFSET(BF137,-1,0,1-BJ137))^2+(BG137-OFFSET(BG137,-1,0,1-BJ137))^2)))</f>
        <v>0</v>
      </c>
      <c r="BM137" s="225" t="e">
        <f t="shared" ca="1" si="41"/>
        <v>#N/A</v>
      </c>
      <c r="BN137" s="225" t="e">
        <f t="shared" ca="1" si="42"/>
        <v>#N/A</v>
      </c>
      <c r="BO137" s="53" t="b">
        <f t="shared" ca="1" si="43"/>
        <v>0</v>
      </c>
      <c r="BP137" s="168"/>
      <c r="BQ137" s="172"/>
      <c r="BR137" s="3" t="str">
        <f t="shared" si="37"/>
        <v/>
      </c>
      <c r="BT137" s="455"/>
      <c r="BX137" s="66"/>
      <c r="BY137" s="66"/>
      <c r="BZ137" s="66"/>
      <c r="CA137" s="66"/>
      <c r="CB137" s="66"/>
      <c r="CC137" s="66"/>
      <c r="CD137" s="168"/>
      <c r="CE137" s="66"/>
      <c r="CF137" s="66"/>
      <c r="CG137" s="66"/>
      <c r="CH137" s="66"/>
      <c r="CI137" s="168"/>
      <c r="CJ137" s="617"/>
      <c r="CK137" s="168"/>
      <c r="CL137" s="168"/>
      <c r="CM137" s="76"/>
      <c r="CN137" s="76"/>
      <c r="CO137" s="168"/>
      <c r="CP137" s="610">
        <f>IF($BS$70,(CP135*$CZ$26)+(CP136*$CZ$27)*$CQ$9,CP138*$CZ$26)*MirrorX</f>
        <v>0</v>
      </c>
      <c r="CQ137" s="611">
        <f>IF($BS$70,(CP135*$DA$26)+(CP136*$DA$27)*$CQ$9,CQ138*$DA$26)</f>
        <v>0</v>
      </c>
      <c r="CR137" s="76"/>
      <c r="CS137" s="76"/>
      <c r="CT137" s="76">
        <f ca="1">CT136</f>
        <v>0</v>
      </c>
      <c r="CU137" s="76">
        <f ca="1">CQ135*(CU136-$BR$5)</f>
        <v>0</v>
      </c>
      <c r="CV137" s="69"/>
      <c r="CW137" s="480"/>
      <c r="CX137" s="168"/>
      <c r="CY137" s="168"/>
      <c r="CZ137" s="168"/>
      <c r="DA137" s="168"/>
      <c r="DB137" s="168"/>
      <c r="DC137" s="168"/>
      <c r="DD137" s="168"/>
      <c r="DE137" s="168"/>
      <c r="DF137" s="168"/>
      <c r="DG137" s="168"/>
      <c r="DH137" s="168"/>
      <c r="DI137" s="168"/>
      <c r="DJ137" s="168"/>
    </row>
    <row r="138" spans="52:114" x14ac:dyDescent="0.2">
      <c r="AZ138" s="3">
        <f ca="1">IF(ISNUMBER(BI138),((BI138&gt;Probe_Head!$CB$15)+COUNTIF(OFFSET(Pinlist!$T$1,Chart!BD138,0),"*CPW*")+(OFFSET(Pinlist!$L$1,Chart!BD138,0)="36-40")&gt;0)+0,0)</f>
        <v>0</v>
      </c>
      <c r="BA138" s="161" t="e">
        <f t="shared" ca="1" si="44"/>
        <v>#NUM!</v>
      </c>
      <c r="BB138" s="66" t="e">
        <f t="shared" ca="1" si="38"/>
        <v>#NUM!</v>
      </c>
      <c r="BC138" s="66" t="e">
        <f t="shared" ca="1" si="39"/>
        <v>#NUM!</v>
      </c>
      <c r="BD138" s="156">
        <f ca="1">IFERROR(MATCH(BE138,OFFSET(Pinlist!$A$2,BD137*(BA138=BA137),0,$BT$23,1),0)+BD137*(BA138=BA137),0)</f>
        <v>0</v>
      </c>
      <c r="BE138" s="66" t="e">
        <f t="shared" ca="1" si="40"/>
        <v>#NUM!</v>
      </c>
      <c r="BF138" s="76">
        <f ca="1">(OFFSET(Pinlist!$E$1,BD138,0)-$BR$18)*MirrorX</f>
        <v>0</v>
      </c>
      <c r="BG138" s="76">
        <f ca="1">OFFSET(Pinlist!$F$1,BD138,0)-$BS$18</f>
        <v>0</v>
      </c>
      <c r="BH138" s="439" t="e">
        <f ca="1">IF(LEFT(BE138,2)="RF",OFFSET(Pinlist!$D$1,Chart!BD138,0)&amp;"_"&amp;OFFSET(Pinlist!$G$1,Chart!BD138,0),"")</f>
        <v>#NUM!</v>
      </c>
      <c r="BI138" s="298" t="e">
        <f ca="1">IF(LEFT(BE138,2)="RF",OFFSET(Pinlist!$I$1,Chart!BD138,0))</f>
        <v>#NUM!</v>
      </c>
      <c r="BJ138" s="156">
        <f t="shared" si="45"/>
        <v>135</v>
      </c>
      <c r="BK138" s="598" t="b">
        <f t="array" aca="1" ref="BK138" ca="1">IF($BV$15,MIN(SQRT((BF138-OFFSET(BF138,1,0,$BU$26-BJ138))^2+(BG138-OFFSET(BG138,1,0,$BU$26-BJ138))^2)))</f>
        <v>0</v>
      </c>
      <c r="BL138" s="598" t="b">
        <f t="array" aca="1" ref="BL138" ca="1">IF($BV$15,MIN(SQRT((BF138-OFFSET(BF138,-1,0,1-BJ138))^2+(BG138-OFFSET(BG138,-1,0,1-BJ138))^2)))</f>
        <v>0</v>
      </c>
      <c r="BM138" s="225" t="e">
        <f t="shared" ca="1" si="41"/>
        <v>#N/A</v>
      </c>
      <c r="BN138" s="225" t="e">
        <f t="shared" ca="1" si="42"/>
        <v>#N/A</v>
      </c>
      <c r="BO138" s="53" t="b">
        <f t="shared" ca="1" si="43"/>
        <v>0</v>
      </c>
      <c r="BP138" s="168"/>
      <c r="BQ138" s="172"/>
      <c r="BR138" s="3" t="str">
        <f t="shared" si="37"/>
        <v/>
      </c>
      <c r="BT138" s="455"/>
      <c r="BX138" s="66"/>
      <c r="BY138" s="66"/>
      <c r="BZ138" s="66"/>
      <c r="CA138" s="66"/>
      <c r="CB138" s="66"/>
      <c r="CC138" s="66"/>
      <c r="CD138" s="168"/>
      <c r="CE138" s="66"/>
      <c r="CF138" s="66"/>
      <c r="CG138" s="66"/>
      <c r="CH138" s="66"/>
      <c r="CI138" s="168"/>
      <c r="CJ138" s="617"/>
      <c r="CK138" s="168"/>
      <c r="CL138" s="168"/>
      <c r="CM138" s="76"/>
      <c r="CN138" s="76"/>
      <c r="CO138" s="168"/>
      <c r="CP138" s="614">
        <f>IF(CP132+1=ABS($R$47),0,CP132+1)</f>
        <v>0</v>
      </c>
      <c r="CQ138" s="615">
        <f>IF(CP132+1=ABS($R$47),CQ132+1,CQ132)</f>
        <v>11</v>
      </c>
      <c r="CR138" s="76"/>
      <c r="CS138" s="76"/>
      <c r="CT138" s="76">
        <f ca="1">CT135</f>
        <v>0</v>
      </c>
      <c r="CU138" s="76">
        <f ca="1">CU137</f>
        <v>0</v>
      </c>
      <c r="CV138" s="69"/>
      <c r="CW138" s="480"/>
      <c r="CX138" s="168"/>
      <c r="CY138" s="168"/>
      <c r="CZ138" s="168"/>
      <c r="DA138" s="168"/>
      <c r="DB138" s="168"/>
      <c r="DC138" s="168"/>
      <c r="DD138" s="168"/>
      <c r="DE138" s="168"/>
      <c r="DF138" s="168"/>
      <c r="DG138" s="168"/>
      <c r="DH138" s="168"/>
      <c r="DI138" s="168"/>
      <c r="DJ138" s="168"/>
    </row>
    <row r="139" spans="52:114" x14ac:dyDescent="0.2">
      <c r="AZ139" s="3">
        <f ca="1">IF(ISNUMBER(BI139),((BI139&gt;Probe_Head!$CB$15)+COUNTIF(OFFSET(Pinlist!$T$1,Chart!BD139,0),"*CPW*")+(OFFSET(Pinlist!$L$1,Chart!BD139,0)="36-40")&gt;0)+0,0)</f>
        <v>0</v>
      </c>
      <c r="BA139" s="161" t="e">
        <f t="shared" ca="1" si="44"/>
        <v>#NUM!</v>
      </c>
      <c r="BB139" s="66" t="e">
        <f t="shared" ca="1" si="38"/>
        <v>#NUM!</v>
      </c>
      <c r="BC139" s="66" t="e">
        <f t="shared" ca="1" si="39"/>
        <v>#NUM!</v>
      </c>
      <c r="BD139" s="156">
        <f ca="1">IFERROR(MATCH(BE139,OFFSET(Pinlist!$A$2,BD138*(BA139=BA138),0,$BT$23,1),0)+BD138*(BA139=BA138),0)</f>
        <v>0</v>
      </c>
      <c r="BE139" s="66" t="e">
        <f t="shared" ca="1" si="40"/>
        <v>#NUM!</v>
      </c>
      <c r="BF139" s="76">
        <f ca="1">(OFFSET(Pinlist!$E$1,BD139,0)-$BR$18)*MirrorX</f>
        <v>0</v>
      </c>
      <c r="BG139" s="76">
        <f ca="1">OFFSET(Pinlist!$F$1,BD139,0)-$BS$18</f>
        <v>0</v>
      </c>
      <c r="BH139" s="439" t="e">
        <f ca="1">IF(LEFT(BE139,2)="RF",OFFSET(Pinlist!$D$1,Chart!BD139,0)&amp;"_"&amp;OFFSET(Pinlist!$G$1,Chart!BD139,0),"")</f>
        <v>#NUM!</v>
      </c>
      <c r="BI139" s="298" t="e">
        <f ca="1">IF(LEFT(BE139,2)="RF",OFFSET(Pinlist!$I$1,Chart!BD139,0))</f>
        <v>#NUM!</v>
      </c>
      <c r="BJ139" s="156">
        <f t="shared" si="45"/>
        <v>136</v>
      </c>
      <c r="BK139" s="598" t="b">
        <f t="array" aca="1" ref="BK139" ca="1">IF($BV$15,MIN(SQRT((BF139-OFFSET(BF139,1,0,$BU$26-BJ139))^2+(BG139-OFFSET(BG139,1,0,$BU$26-BJ139))^2)))</f>
        <v>0</v>
      </c>
      <c r="BL139" s="598" t="b">
        <f t="array" aca="1" ref="BL139" ca="1">IF($BV$15,MIN(SQRT((BF139-OFFSET(BF139,-1,0,1-BJ139))^2+(BG139-OFFSET(BG139,-1,0,1-BJ139))^2)))</f>
        <v>0</v>
      </c>
      <c r="BM139" s="225" t="e">
        <f t="shared" ca="1" si="41"/>
        <v>#N/A</v>
      </c>
      <c r="BN139" s="225" t="e">
        <f t="shared" ca="1" si="42"/>
        <v>#N/A</v>
      </c>
      <c r="BO139" s="53" t="b">
        <f t="shared" ca="1" si="43"/>
        <v>0</v>
      </c>
      <c r="BP139" s="168"/>
      <c r="BQ139" s="172"/>
      <c r="BR139" s="3" t="str">
        <f t="shared" si="37"/>
        <v/>
      </c>
      <c r="BT139" s="455"/>
      <c r="BX139" s="66"/>
      <c r="BY139" s="66"/>
      <c r="BZ139" s="66"/>
      <c r="CA139" s="66"/>
      <c r="CB139" s="66"/>
      <c r="CC139" s="66"/>
      <c r="CD139" s="168"/>
      <c r="CE139" s="66"/>
      <c r="CF139" s="66"/>
      <c r="CG139" s="66"/>
      <c r="CH139" s="66"/>
      <c r="CI139" s="168"/>
      <c r="CJ139" s="617"/>
      <c r="CK139" s="168"/>
      <c r="CL139" s="168"/>
      <c r="CM139" s="76"/>
      <c r="CN139" s="76"/>
      <c r="CO139" s="168"/>
      <c r="CP139" s="161"/>
      <c r="CQ139" s="66"/>
      <c r="CR139" s="76"/>
      <c r="CS139" s="76"/>
      <c r="CT139" s="76">
        <f ca="1">CT135</f>
        <v>0</v>
      </c>
      <c r="CU139" s="76">
        <f ca="1">CU135</f>
        <v>0</v>
      </c>
      <c r="CV139" s="69"/>
      <c r="CW139" s="480"/>
      <c r="CX139" s="168"/>
      <c r="CY139" s="168"/>
      <c r="CZ139" s="168"/>
      <c r="DA139" s="168"/>
      <c r="DB139" s="168"/>
      <c r="DC139" s="168"/>
      <c r="DD139" s="168"/>
      <c r="DE139" s="168"/>
      <c r="DF139" s="168"/>
      <c r="DG139" s="168"/>
      <c r="DH139" s="168"/>
      <c r="DI139" s="168"/>
      <c r="DJ139" s="168"/>
    </row>
    <row r="140" spans="52:114" x14ac:dyDescent="0.2">
      <c r="AZ140" s="3">
        <f ca="1">IF(ISNUMBER(BI140),((BI140&gt;Probe_Head!$CB$15)+COUNTIF(OFFSET(Pinlist!$T$1,Chart!BD140,0),"*CPW*")+(OFFSET(Pinlist!$L$1,Chart!BD140,0)="36-40")&gt;0)+0,0)</f>
        <v>0</v>
      </c>
      <c r="BA140" s="161" t="e">
        <f t="shared" ca="1" si="44"/>
        <v>#NUM!</v>
      </c>
      <c r="BB140" s="66" t="e">
        <f t="shared" ca="1" si="38"/>
        <v>#NUM!</v>
      </c>
      <c r="BC140" s="66" t="e">
        <f t="shared" ca="1" si="39"/>
        <v>#NUM!</v>
      </c>
      <c r="BD140" s="156">
        <f ca="1">IFERROR(MATCH(BE140,OFFSET(Pinlist!$A$2,BD139*(BA140=BA139),0,$BT$23,1),0)+BD139*(BA140=BA139),0)</f>
        <v>0</v>
      </c>
      <c r="BE140" s="66" t="e">
        <f t="shared" ca="1" si="40"/>
        <v>#NUM!</v>
      </c>
      <c r="BF140" s="76">
        <f ca="1">(OFFSET(Pinlist!$E$1,BD140,0)-$BR$18)*MirrorX</f>
        <v>0</v>
      </c>
      <c r="BG140" s="76">
        <f ca="1">OFFSET(Pinlist!$F$1,BD140,0)-$BS$18</f>
        <v>0</v>
      </c>
      <c r="BH140" s="439" t="e">
        <f ca="1">IF(LEFT(BE140,2)="RF",OFFSET(Pinlist!$D$1,Chart!BD140,0)&amp;"_"&amp;OFFSET(Pinlist!$G$1,Chart!BD140,0),"")</f>
        <v>#NUM!</v>
      </c>
      <c r="BI140" s="298" t="e">
        <f ca="1">IF(LEFT(BE140,2)="RF",OFFSET(Pinlist!$I$1,Chart!BD140,0))</f>
        <v>#NUM!</v>
      </c>
      <c r="BJ140" s="156">
        <f t="shared" si="45"/>
        <v>137</v>
      </c>
      <c r="BK140" s="598" t="b">
        <f t="array" aca="1" ref="BK140" ca="1">IF($BV$15,MIN(SQRT((BF140-OFFSET(BF140,1,0,$BU$26-BJ140))^2+(BG140-OFFSET(BG140,1,0,$BU$26-BJ140))^2)))</f>
        <v>0</v>
      </c>
      <c r="BL140" s="598" t="b">
        <f t="array" aca="1" ref="BL140" ca="1">IF($BV$15,MIN(SQRT((BF140-OFFSET(BF140,-1,0,1-BJ140))^2+(BG140-OFFSET(BG140,-1,0,1-BJ140))^2)))</f>
        <v>0</v>
      </c>
      <c r="BM140" s="225" t="e">
        <f t="shared" ca="1" si="41"/>
        <v>#N/A</v>
      </c>
      <c r="BN140" s="225" t="e">
        <f t="shared" ca="1" si="42"/>
        <v>#N/A</v>
      </c>
      <c r="BO140" s="53" t="b">
        <f t="shared" ca="1" si="43"/>
        <v>0</v>
      </c>
      <c r="BP140" s="168"/>
      <c r="BQ140" s="172"/>
      <c r="BR140" s="3" t="str">
        <f t="shared" si="37"/>
        <v/>
      </c>
      <c r="BT140" s="455"/>
      <c r="BX140" s="66"/>
      <c r="BY140" s="66"/>
      <c r="BZ140" s="66"/>
      <c r="CA140" s="66"/>
      <c r="CB140" s="66"/>
      <c r="CC140" s="66"/>
      <c r="CD140" s="168"/>
      <c r="CE140" s="66"/>
      <c r="CF140" s="66"/>
      <c r="CG140" s="66"/>
      <c r="CH140" s="66"/>
      <c r="CI140" s="168"/>
      <c r="CJ140" s="617"/>
      <c r="CK140" s="168"/>
      <c r="CL140" s="168"/>
      <c r="CM140" s="76"/>
      <c r="CN140" s="76"/>
      <c r="CO140" s="168"/>
      <c r="CX140" s="168"/>
      <c r="CY140" s="168"/>
      <c r="CZ140" s="168"/>
      <c r="DA140" s="168"/>
      <c r="DB140" s="168"/>
      <c r="DC140" s="168"/>
      <c r="DD140" s="168"/>
      <c r="DE140" s="168"/>
      <c r="DF140" s="168"/>
      <c r="DG140" s="168"/>
      <c r="DH140" s="168"/>
      <c r="DI140" s="168"/>
      <c r="DJ140" s="168"/>
    </row>
    <row r="141" spans="52:114" x14ac:dyDescent="0.2">
      <c r="AZ141" s="3">
        <f ca="1">IF(ISNUMBER(BI141),((BI141&gt;Probe_Head!$CB$15)+COUNTIF(OFFSET(Pinlist!$T$1,Chart!BD141,0),"*CPW*")+(OFFSET(Pinlist!$L$1,Chart!BD141,0)="36-40")&gt;0)+0,0)</f>
        <v>0</v>
      </c>
      <c r="BA141" s="161" t="e">
        <f t="shared" ca="1" si="44"/>
        <v>#NUM!</v>
      </c>
      <c r="BB141" s="66" t="e">
        <f t="shared" ca="1" si="38"/>
        <v>#NUM!</v>
      </c>
      <c r="BC141" s="66" t="e">
        <f t="shared" ca="1" si="39"/>
        <v>#NUM!</v>
      </c>
      <c r="BD141" s="156">
        <f ca="1">IFERROR(MATCH(BE141,OFFSET(Pinlist!$A$2,BD140*(BA141=BA140),0,$BT$23,1),0)+BD140*(BA141=BA140),0)</f>
        <v>0</v>
      </c>
      <c r="BE141" s="66" t="e">
        <f t="shared" ca="1" si="40"/>
        <v>#NUM!</v>
      </c>
      <c r="BF141" s="76">
        <f ca="1">(OFFSET(Pinlist!$E$1,BD141,0)-$BR$18)*MirrorX</f>
        <v>0</v>
      </c>
      <c r="BG141" s="76">
        <f ca="1">OFFSET(Pinlist!$F$1,BD141,0)-$BS$18</f>
        <v>0</v>
      </c>
      <c r="BH141" s="439" t="e">
        <f ca="1">IF(LEFT(BE141,2)="RF",OFFSET(Pinlist!$D$1,Chart!BD141,0)&amp;"_"&amp;OFFSET(Pinlist!$G$1,Chart!BD141,0),"")</f>
        <v>#NUM!</v>
      </c>
      <c r="BI141" s="298" t="e">
        <f ca="1">IF(LEFT(BE141,2)="RF",OFFSET(Pinlist!$I$1,Chart!BD141,0))</f>
        <v>#NUM!</v>
      </c>
      <c r="BJ141" s="156">
        <f t="shared" si="45"/>
        <v>138</v>
      </c>
      <c r="BK141" s="598" t="b">
        <f t="array" aca="1" ref="BK141" ca="1">IF($BV$15,MIN(SQRT((BF141-OFFSET(BF141,1,0,$BU$26-BJ141))^2+(BG141-OFFSET(BG141,1,0,$BU$26-BJ141))^2)))</f>
        <v>0</v>
      </c>
      <c r="BL141" s="598" t="b">
        <f t="array" aca="1" ref="BL141" ca="1">IF($BV$15,MIN(SQRT((BF141-OFFSET(BF141,-1,0,1-BJ141))^2+(BG141-OFFSET(BG141,-1,0,1-BJ141))^2)))</f>
        <v>0</v>
      </c>
      <c r="BM141" s="225" t="e">
        <f t="shared" ca="1" si="41"/>
        <v>#N/A</v>
      </c>
      <c r="BN141" s="225" t="e">
        <f t="shared" ca="1" si="42"/>
        <v>#N/A</v>
      </c>
      <c r="BO141" s="53" t="b">
        <f t="shared" ca="1" si="43"/>
        <v>0</v>
      </c>
      <c r="BP141" s="168"/>
      <c r="BQ141" s="172"/>
      <c r="BR141" s="3" t="str">
        <f t="shared" si="37"/>
        <v/>
      </c>
      <c r="BT141" s="455"/>
      <c r="BX141" s="66"/>
      <c r="BY141" s="66"/>
      <c r="BZ141" s="66"/>
      <c r="CA141" s="66"/>
      <c r="CB141" s="66"/>
      <c r="CC141" s="66"/>
      <c r="CD141" s="168"/>
      <c r="CE141" s="66"/>
      <c r="CF141" s="66"/>
      <c r="CG141" s="66"/>
      <c r="CH141" s="66"/>
      <c r="CI141" s="168"/>
      <c r="CJ141" s="617"/>
      <c r="CK141" s="168"/>
      <c r="CL141" s="168"/>
      <c r="CM141" s="76"/>
      <c r="CN141" s="76"/>
      <c r="CO141" s="168"/>
      <c r="CP141" s="608">
        <f>CP135+1</f>
        <v>23</v>
      </c>
      <c r="CQ141" s="609">
        <f>(CP141&lt;Multiplyer)*$CZ$40</f>
        <v>0</v>
      </c>
      <c r="CR141" s="618"/>
      <c r="CS141" s="618"/>
      <c r="CT141" s="618">
        <f ca="1">$CQ141*(CP143+$CZ$29)</f>
        <v>0</v>
      </c>
      <c r="CU141" s="618">
        <f ca="1">$CQ141*(CQ143+$DA$29)</f>
        <v>0</v>
      </c>
      <c r="CV141" s="618" t="e">
        <f ca="1">IF(CQ141,CQ141*($CM$2-$BR$22+CP143),$CV$3)</f>
        <v>#N/A</v>
      </c>
      <c r="CW141" s="619" t="e">
        <f ca="1">IF(CQ141,CQ141*($CN$2-$BS$22+CQ143),$CW$3)</f>
        <v>#N/A</v>
      </c>
      <c r="CX141" s="168"/>
      <c r="CY141" s="168"/>
      <c r="CZ141" s="168"/>
      <c r="DA141" s="168"/>
      <c r="DB141" s="168"/>
      <c r="DC141" s="168"/>
      <c r="DD141" s="168"/>
      <c r="DE141" s="168"/>
      <c r="DF141" s="168"/>
      <c r="DG141" s="168"/>
      <c r="DH141" s="168"/>
      <c r="DI141" s="168"/>
      <c r="DJ141" s="168"/>
    </row>
    <row r="142" spans="52:114" x14ac:dyDescent="0.2">
      <c r="AZ142" s="3">
        <f ca="1">IF(ISNUMBER(BI142),((BI142&gt;Probe_Head!$CB$15)+COUNTIF(OFFSET(Pinlist!$T$1,Chart!BD142,0),"*CPW*")+(OFFSET(Pinlist!$L$1,Chart!BD142,0)="36-40")&gt;0)+0,0)</f>
        <v>0</v>
      </c>
      <c r="BA142" s="161" t="e">
        <f t="shared" ca="1" si="44"/>
        <v>#NUM!</v>
      </c>
      <c r="BB142" s="66" t="e">
        <f t="shared" ca="1" si="38"/>
        <v>#NUM!</v>
      </c>
      <c r="BC142" s="66" t="e">
        <f t="shared" ca="1" si="39"/>
        <v>#NUM!</v>
      </c>
      <c r="BD142" s="156">
        <f ca="1">IFERROR(MATCH(BE142,OFFSET(Pinlist!$A$2,BD141*(BA142=BA141),0,$BT$23,1),0)+BD141*(BA142=BA141),0)</f>
        <v>0</v>
      </c>
      <c r="BE142" s="66" t="e">
        <f t="shared" ca="1" si="40"/>
        <v>#NUM!</v>
      </c>
      <c r="BF142" s="76">
        <f ca="1">(OFFSET(Pinlist!$E$1,BD142,0)-$BR$18)*MirrorX</f>
        <v>0</v>
      </c>
      <c r="BG142" s="76">
        <f ca="1">OFFSET(Pinlist!$F$1,BD142,0)-$BS$18</f>
        <v>0</v>
      </c>
      <c r="BH142" s="439" t="e">
        <f ca="1">IF(LEFT(BE142,2)="RF",OFFSET(Pinlist!$D$1,Chart!BD142,0)&amp;"_"&amp;OFFSET(Pinlist!$G$1,Chart!BD142,0),"")</f>
        <v>#NUM!</v>
      </c>
      <c r="BI142" s="298" t="e">
        <f ca="1">IF(LEFT(BE142,2)="RF",OFFSET(Pinlist!$I$1,Chart!BD142,0))</f>
        <v>#NUM!</v>
      </c>
      <c r="BJ142" s="156">
        <f t="shared" si="45"/>
        <v>139</v>
      </c>
      <c r="BK142" s="598" t="b">
        <f t="array" aca="1" ref="BK142" ca="1">IF($BV$15,MIN(SQRT((BF142-OFFSET(BF142,1,0,$BU$26-BJ142))^2+(BG142-OFFSET(BG142,1,0,$BU$26-BJ142))^2)))</f>
        <v>0</v>
      </c>
      <c r="BL142" s="598" t="b">
        <f t="array" aca="1" ref="BL142" ca="1">IF($BV$15,MIN(SQRT((BF142-OFFSET(BF142,-1,0,1-BJ142))^2+(BG142-OFFSET(BG142,-1,0,1-BJ142))^2)))</f>
        <v>0</v>
      </c>
      <c r="BM142" s="225" t="e">
        <f t="shared" ca="1" si="41"/>
        <v>#N/A</v>
      </c>
      <c r="BN142" s="225" t="e">
        <f t="shared" ca="1" si="42"/>
        <v>#N/A</v>
      </c>
      <c r="BO142" s="53" t="b">
        <f t="shared" ca="1" si="43"/>
        <v>0</v>
      </c>
      <c r="BP142" s="168"/>
      <c r="BQ142" s="172"/>
      <c r="BR142" s="3" t="str">
        <f t="shared" si="37"/>
        <v/>
      </c>
      <c r="BT142" s="455"/>
      <c r="BX142" s="66"/>
      <c r="BY142" s="66"/>
      <c r="BZ142" s="66"/>
      <c r="CA142" s="66"/>
      <c r="CB142" s="66"/>
      <c r="CC142" s="66"/>
      <c r="CD142" s="168"/>
      <c r="CE142" s="66"/>
      <c r="CF142" s="66"/>
      <c r="CG142" s="66"/>
      <c r="CH142" s="66"/>
      <c r="CI142" s="168"/>
      <c r="CJ142" s="617"/>
      <c r="CK142" s="168"/>
      <c r="CL142" s="168"/>
      <c r="CM142" s="76"/>
      <c r="CN142" s="76"/>
      <c r="CO142" s="168"/>
      <c r="CP142" s="846" t="b">
        <f>CP141/2&lt;&gt;INT(CP141/2)</f>
        <v>1</v>
      </c>
      <c r="CQ142" s="66"/>
      <c r="CR142" s="76"/>
      <c r="CS142" s="76"/>
      <c r="CT142" s="76">
        <f ca="1">CQ141*(CT141-$BQ$5)</f>
        <v>0</v>
      </c>
      <c r="CU142" s="76">
        <f ca="1">CU141</f>
        <v>0</v>
      </c>
      <c r="CV142" s="69"/>
      <c r="CW142" s="439"/>
      <c r="CX142" s="168"/>
      <c r="CY142" s="168"/>
      <c r="CZ142" s="168"/>
      <c r="DA142" s="168"/>
      <c r="DB142" s="168"/>
      <c r="DC142" s="168"/>
      <c r="DD142" s="168"/>
      <c r="DE142" s="168"/>
      <c r="DF142" s="168"/>
      <c r="DG142" s="168"/>
      <c r="DH142" s="168"/>
      <c r="DI142" s="168"/>
      <c r="DJ142" s="168"/>
    </row>
    <row r="143" spans="52:114" x14ac:dyDescent="0.2">
      <c r="AZ143" s="3">
        <f ca="1">IF(ISNUMBER(BI143),((BI143&gt;Probe_Head!$CB$15)+COUNTIF(OFFSET(Pinlist!$T$1,Chart!BD143,0),"*CPW*")+(OFFSET(Pinlist!$L$1,Chart!BD143,0)="36-40")&gt;0)+0,0)</f>
        <v>0</v>
      </c>
      <c r="BA143" s="161" t="e">
        <f t="shared" ca="1" si="44"/>
        <v>#NUM!</v>
      </c>
      <c r="BB143" s="66" t="e">
        <f t="shared" ca="1" si="38"/>
        <v>#NUM!</v>
      </c>
      <c r="BC143" s="66" t="e">
        <f t="shared" ca="1" si="39"/>
        <v>#NUM!</v>
      </c>
      <c r="BD143" s="156">
        <f ca="1">IFERROR(MATCH(BE143,OFFSET(Pinlist!$A$2,BD142*(BA143=BA142),0,$BT$23,1),0)+BD142*(BA143=BA142),0)</f>
        <v>0</v>
      </c>
      <c r="BE143" s="66" t="e">
        <f t="shared" ca="1" si="40"/>
        <v>#NUM!</v>
      </c>
      <c r="BF143" s="76">
        <f ca="1">(OFFSET(Pinlist!$E$1,BD143,0)-$BR$18)*MirrorX</f>
        <v>0</v>
      </c>
      <c r="BG143" s="76">
        <f ca="1">OFFSET(Pinlist!$F$1,BD143,0)-$BS$18</f>
        <v>0</v>
      </c>
      <c r="BH143" s="439" t="e">
        <f ca="1">IF(LEFT(BE143,2)="RF",OFFSET(Pinlist!$D$1,Chart!BD143,0)&amp;"_"&amp;OFFSET(Pinlist!$G$1,Chart!BD143,0),"")</f>
        <v>#NUM!</v>
      </c>
      <c r="BI143" s="298" t="e">
        <f ca="1">IF(LEFT(BE143,2)="RF",OFFSET(Pinlist!$I$1,Chart!BD143,0))</f>
        <v>#NUM!</v>
      </c>
      <c r="BJ143" s="156">
        <f t="shared" si="45"/>
        <v>140</v>
      </c>
      <c r="BK143" s="598" t="b">
        <f t="array" aca="1" ref="BK143" ca="1">IF($BV$15,MIN(SQRT((BF143-OFFSET(BF143,1,0,$BU$26-BJ143))^2+(BG143-OFFSET(BG143,1,0,$BU$26-BJ143))^2)))</f>
        <v>0</v>
      </c>
      <c r="BL143" s="598" t="b">
        <f t="array" aca="1" ref="BL143" ca="1">IF($BV$15,MIN(SQRT((BF143-OFFSET(BF143,-1,0,1-BJ143))^2+(BG143-OFFSET(BG143,-1,0,1-BJ143))^2)))</f>
        <v>0</v>
      </c>
      <c r="BM143" s="225" t="e">
        <f t="shared" ca="1" si="41"/>
        <v>#N/A</v>
      </c>
      <c r="BN143" s="225" t="e">
        <f t="shared" ca="1" si="42"/>
        <v>#N/A</v>
      </c>
      <c r="BO143" s="53" t="b">
        <f t="shared" ca="1" si="43"/>
        <v>0</v>
      </c>
      <c r="BP143" s="168"/>
      <c r="BQ143" s="172"/>
      <c r="BR143" s="3" t="str">
        <f t="shared" si="37"/>
        <v/>
      </c>
      <c r="BT143" s="455"/>
      <c r="BX143" s="66"/>
      <c r="BY143" s="66"/>
      <c r="BZ143" s="66"/>
      <c r="CA143" s="66"/>
      <c r="CB143" s="66"/>
      <c r="CC143" s="66"/>
      <c r="CD143" s="168"/>
      <c r="CE143" s="66"/>
      <c r="CF143" s="66"/>
      <c r="CG143" s="66"/>
      <c r="CH143" s="66"/>
      <c r="CI143" s="168"/>
      <c r="CJ143" s="617"/>
      <c r="CK143" s="168"/>
      <c r="CL143" s="168"/>
      <c r="CM143" s="76"/>
      <c r="CN143" s="76"/>
      <c r="CO143" s="168"/>
      <c r="CP143" s="610">
        <f>IF($BS$70,(CP141*$CZ$26)+(CP142*$CZ$27)*$CQ$9,CP144*$CZ$26)*MirrorX</f>
        <v>0</v>
      </c>
      <c r="CQ143" s="611">
        <f>IF($BS$70,(CP141*$DA$26)+(CP142*$DA$27)*$CQ$9,CQ144*$DA$26)</f>
        <v>0</v>
      </c>
      <c r="CR143" s="76"/>
      <c r="CS143" s="76"/>
      <c r="CT143" s="76">
        <f ca="1">CT142</f>
        <v>0</v>
      </c>
      <c r="CU143" s="76">
        <f ca="1">CQ141*(CU142-$BR$5)</f>
        <v>0</v>
      </c>
      <c r="CV143" s="69"/>
      <c r="CW143" s="439"/>
      <c r="CX143" s="168"/>
      <c r="CY143" s="168"/>
      <c r="CZ143" s="168"/>
      <c r="DA143" s="168"/>
      <c r="DB143" s="168"/>
      <c r="DC143" s="168"/>
      <c r="DD143" s="168"/>
      <c r="DE143" s="168"/>
      <c r="DF143" s="168"/>
      <c r="DG143" s="168"/>
      <c r="DH143" s="168"/>
      <c r="DI143" s="168"/>
      <c r="DJ143" s="168"/>
    </row>
    <row r="144" spans="52:114" x14ac:dyDescent="0.2">
      <c r="AZ144" s="3">
        <f ca="1">IF(ISNUMBER(BI144),((BI144&gt;Probe_Head!$CB$15)+COUNTIF(OFFSET(Pinlist!$T$1,Chart!BD144,0),"*CPW*")+(OFFSET(Pinlist!$L$1,Chart!BD144,0)="36-40")&gt;0)+0,0)</f>
        <v>0</v>
      </c>
      <c r="BA144" s="161" t="e">
        <f t="shared" ca="1" si="44"/>
        <v>#NUM!</v>
      </c>
      <c r="BB144" s="66" t="e">
        <f t="shared" ca="1" si="38"/>
        <v>#NUM!</v>
      </c>
      <c r="BC144" s="66" t="e">
        <f t="shared" ca="1" si="39"/>
        <v>#NUM!</v>
      </c>
      <c r="BD144" s="156">
        <f ca="1">IFERROR(MATCH(BE144,OFFSET(Pinlist!$A$2,BD143*(BA144=BA143),0,$BT$23,1),0)+BD143*(BA144=BA143),0)</f>
        <v>0</v>
      </c>
      <c r="BE144" s="66" t="e">
        <f t="shared" ca="1" si="40"/>
        <v>#NUM!</v>
      </c>
      <c r="BF144" s="76">
        <f ca="1">(OFFSET(Pinlist!$E$1,BD144,0)-$BR$18)*MirrorX</f>
        <v>0</v>
      </c>
      <c r="BG144" s="76">
        <f ca="1">OFFSET(Pinlist!$F$1,BD144,0)-$BS$18</f>
        <v>0</v>
      </c>
      <c r="BH144" s="439" t="e">
        <f ca="1">IF(LEFT(BE144,2)="RF",OFFSET(Pinlist!$D$1,Chart!BD144,0)&amp;"_"&amp;OFFSET(Pinlist!$G$1,Chart!BD144,0),"")</f>
        <v>#NUM!</v>
      </c>
      <c r="BI144" s="298" t="e">
        <f ca="1">IF(LEFT(BE144,2)="RF",OFFSET(Pinlist!$I$1,Chart!BD144,0))</f>
        <v>#NUM!</v>
      </c>
      <c r="BJ144" s="156">
        <f t="shared" si="45"/>
        <v>141</v>
      </c>
      <c r="BK144" s="598" t="b">
        <f t="array" aca="1" ref="BK144" ca="1">IF($BV$15,MIN(SQRT((BF144-OFFSET(BF144,1,0,$BU$26-BJ144))^2+(BG144-OFFSET(BG144,1,0,$BU$26-BJ144))^2)))</f>
        <v>0</v>
      </c>
      <c r="BL144" s="598" t="b">
        <f t="array" aca="1" ref="BL144" ca="1">IF($BV$15,MIN(SQRT((BF144-OFFSET(BF144,-1,0,1-BJ144))^2+(BG144-OFFSET(BG144,-1,0,1-BJ144))^2)))</f>
        <v>0</v>
      </c>
      <c r="BM144" s="225" t="e">
        <f t="shared" ca="1" si="41"/>
        <v>#N/A</v>
      </c>
      <c r="BN144" s="225" t="e">
        <f t="shared" ca="1" si="42"/>
        <v>#N/A</v>
      </c>
      <c r="BO144" s="53" t="b">
        <f t="shared" ca="1" si="43"/>
        <v>0</v>
      </c>
      <c r="BP144" s="168"/>
      <c r="BQ144" s="172"/>
      <c r="BR144" s="3" t="str">
        <f t="shared" si="37"/>
        <v/>
      </c>
      <c r="BT144" s="455"/>
      <c r="BX144" s="66"/>
      <c r="BY144" s="66"/>
      <c r="BZ144" s="66"/>
      <c r="CA144" s="66"/>
      <c r="CB144" s="66"/>
      <c r="CC144" s="66"/>
      <c r="CD144" s="168"/>
      <c r="CE144" s="66"/>
      <c r="CF144" s="66"/>
      <c r="CG144" s="66"/>
      <c r="CH144" s="66"/>
      <c r="CI144" s="168"/>
      <c r="CJ144" s="617"/>
      <c r="CK144" s="168"/>
      <c r="CL144" s="168"/>
      <c r="CM144" s="76"/>
      <c r="CN144" s="76"/>
      <c r="CO144" s="168"/>
      <c r="CP144" s="614">
        <f>IF(CP138+1=ABS($R$47),0,CP138+1)</f>
        <v>1</v>
      </c>
      <c r="CQ144" s="615">
        <f>IF(CP138+1=ABS($R$47),CQ138+1,CQ138)</f>
        <v>11</v>
      </c>
      <c r="CR144" s="76"/>
      <c r="CS144" s="76"/>
      <c r="CT144" s="76">
        <f ca="1">CT141</f>
        <v>0</v>
      </c>
      <c r="CU144" s="76">
        <f ca="1">CU143</f>
        <v>0</v>
      </c>
      <c r="CV144" s="69"/>
      <c r="CW144" s="439"/>
      <c r="CX144" s="168"/>
      <c r="CY144" s="168"/>
      <c r="CZ144" s="168"/>
      <c r="DA144" s="168"/>
      <c r="DB144" s="168"/>
      <c r="DC144" s="168"/>
      <c r="DD144" s="168"/>
      <c r="DE144" s="168"/>
      <c r="DF144" s="168"/>
      <c r="DG144" s="168"/>
      <c r="DH144" s="168"/>
      <c r="DI144" s="168"/>
      <c r="DJ144" s="168"/>
    </row>
    <row r="145" spans="52:114" x14ac:dyDescent="0.2">
      <c r="AZ145" s="3">
        <f ca="1">IF(ISNUMBER(BI145),((BI145&gt;Probe_Head!$CB$15)+COUNTIF(OFFSET(Pinlist!$T$1,Chart!BD145,0),"*CPW*")+(OFFSET(Pinlist!$L$1,Chart!BD145,0)="36-40")&gt;0)+0,0)</f>
        <v>0</v>
      </c>
      <c r="BA145" s="161" t="e">
        <f t="shared" ca="1" si="44"/>
        <v>#NUM!</v>
      </c>
      <c r="BB145" s="66" t="e">
        <f t="shared" ca="1" si="38"/>
        <v>#NUM!</v>
      </c>
      <c r="BC145" s="66" t="e">
        <f t="shared" ca="1" si="39"/>
        <v>#NUM!</v>
      </c>
      <c r="BD145" s="156">
        <f ca="1">IFERROR(MATCH(BE145,OFFSET(Pinlist!$A$2,BD144*(BA145=BA144),0,$BT$23,1),0)+BD144*(BA145=BA144),0)</f>
        <v>0</v>
      </c>
      <c r="BE145" s="66" t="e">
        <f t="shared" ca="1" si="40"/>
        <v>#NUM!</v>
      </c>
      <c r="BF145" s="76">
        <f ca="1">(OFFSET(Pinlist!$E$1,BD145,0)-$BR$18)*MirrorX</f>
        <v>0</v>
      </c>
      <c r="BG145" s="76">
        <f ca="1">OFFSET(Pinlist!$F$1,BD145,0)-$BS$18</f>
        <v>0</v>
      </c>
      <c r="BH145" s="439" t="e">
        <f ca="1">IF(LEFT(BE145,2)="RF",OFFSET(Pinlist!$D$1,Chart!BD145,0)&amp;"_"&amp;OFFSET(Pinlist!$G$1,Chart!BD145,0),"")</f>
        <v>#NUM!</v>
      </c>
      <c r="BI145" s="298" t="e">
        <f ca="1">IF(LEFT(BE145,2)="RF",OFFSET(Pinlist!$I$1,Chart!BD145,0))</f>
        <v>#NUM!</v>
      </c>
      <c r="BJ145" s="156">
        <f t="shared" si="45"/>
        <v>142</v>
      </c>
      <c r="BK145" s="598" t="b">
        <f t="array" aca="1" ref="BK145" ca="1">IF($BV$15,MIN(SQRT((BF145-OFFSET(BF145,1,0,$BU$26-BJ145))^2+(BG145-OFFSET(BG145,1,0,$BU$26-BJ145))^2)))</f>
        <v>0</v>
      </c>
      <c r="BL145" s="598" t="b">
        <f t="array" aca="1" ref="BL145" ca="1">IF($BV$15,MIN(SQRT((BF145-OFFSET(BF145,-1,0,1-BJ145))^2+(BG145-OFFSET(BG145,-1,0,1-BJ145))^2)))</f>
        <v>0</v>
      </c>
      <c r="BM145" s="225" t="e">
        <f t="shared" ca="1" si="41"/>
        <v>#N/A</v>
      </c>
      <c r="BN145" s="225" t="e">
        <f t="shared" ca="1" si="42"/>
        <v>#N/A</v>
      </c>
      <c r="BO145" s="53" t="b">
        <f t="shared" ca="1" si="43"/>
        <v>0</v>
      </c>
      <c r="BP145" s="168"/>
      <c r="BQ145" s="172"/>
      <c r="BR145" s="3" t="str">
        <f t="shared" si="37"/>
        <v/>
      </c>
      <c r="BT145" s="455"/>
      <c r="BX145" s="66"/>
      <c r="BY145" s="66"/>
      <c r="BZ145" s="66"/>
      <c r="CA145" s="66"/>
      <c r="CB145" s="66"/>
      <c r="CC145" s="66"/>
      <c r="CD145" s="168"/>
      <c r="CE145" s="66"/>
      <c r="CF145" s="66"/>
      <c r="CG145" s="66"/>
      <c r="CH145" s="66"/>
      <c r="CI145" s="168"/>
      <c r="CJ145" s="617"/>
      <c r="CK145" s="168"/>
      <c r="CL145" s="168"/>
      <c r="CM145" s="76"/>
      <c r="CN145" s="76"/>
      <c r="CO145" s="168"/>
      <c r="CP145" s="161"/>
      <c r="CQ145" s="66"/>
      <c r="CR145" s="76"/>
      <c r="CS145" s="76"/>
      <c r="CT145" s="76">
        <f ca="1">CT141</f>
        <v>0</v>
      </c>
      <c r="CU145" s="76">
        <f ca="1">CU141</f>
        <v>0</v>
      </c>
      <c r="CV145" s="69"/>
      <c r="CW145" s="439"/>
      <c r="CX145" s="168"/>
      <c r="CY145" s="168"/>
      <c r="CZ145" s="168"/>
      <c r="DA145" s="168"/>
      <c r="DB145" s="168"/>
      <c r="DC145" s="168"/>
      <c r="DD145" s="168"/>
      <c r="DE145" s="168"/>
      <c r="DF145" s="168"/>
      <c r="DG145" s="168"/>
      <c r="DH145" s="168"/>
      <c r="DI145" s="168"/>
      <c r="DJ145" s="168"/>
    </row>
    <row r="146" spans="52:114" x14ac:dyDescent="0.2">
      <c r="AZ146" s="3">
        <f ca="1">IF(ISNUMBER(BI146),((BI146&gt;Probe_Head!$CB$15)+COUNTIF(OFFSET(Pinlist!$T$1,Chart!BD146,0),"*CPW*")+(OFFSET(Pinlist!$L$1,Chart!BD146,0)="36-40")&gt;0)+0,0)</f>
        <v>0</v>
      </c>
      <c r="BA146" s="161" t="e">
        <f t="shared" ca="1" si="44"/>
        <v>#NUM!</v>
      </c>
      <c r="BB146" s="66" t="e">
        <f t="shared" ca="1" si="38"/>
        <v>#NUM!</v>
      </c>
      <c r="BC146" s="66" t="e">
        <f t="shared" ca="1" si="39"/>
        <v>#NUM!</v>
      </c>
      <c r="BD146" s="156">
        <f ca="1">IFERROR(MATCH(BE146,OFFSET(Pinlist!$A$2,BD145*(BA146=BA145),0,$BT$23,1),0)+BD145*(BA146=BA145),0)</f>
        <v>0</v>
      </c>
      <c r="BE146" s="66" t="e">
        <f t="shared" ca="1" si="40"/>
        <v>#NUM!</v>
      </c>
      <c r="BF146" s="76">
        <f ca="1">(OFFSET(Pinlist!$E$1,BD146,0)-$BR$18)*MirrorX</f>
        <v>0</v>
      </c>
      <c r="BG146" s="76">
        <f ca="1">OFFSET(Pinlist!$F$1,BD146,0)-$BS$18</f>
        <v>0</v>
      </c>
      <c r="BH146" s="439" t="e">
        <f ca="1">IF(LEFT(BE146,2)="RF",OFFSET(Pinlist!$D$1,Chart!BD146,0)&amp;"_"&amp;OFFSET(Pinlist!$G$1,Chart!BD146,0),"")</f>
        <v>#NUM!</v>
      </c>
      <c r="BI146" s="298" t="e">
        <f ca="1">IF(LEFT(BE146,2)="RF",OFFSET(Pinlist!$I$1,Chart!BD146,0))</f>
        <v>#NUM!</v>
      </c>
      <c r="BJ146" s="156">
        <f t="shared" si="45"/>
        <v>143</v>
      </c>
      <c r="BK146" s="598" t="b">
        <f t="array" aca="1" ref="BK146" ca="1">IF($BV$15,MIN(SQRT((BF146-OFFSET(BF146,1,0,$BU$26-BJ146))^2+(BG146-OFFSET(BG146,1,0,$BU$26-BJ146))^2)))</f>
        <v>0</v>
      </c>
      <c r="BL146" s="598" t="b">
        <f t="array" aca="1" ref="BL146" ca="1">IF($BV$15,MIN(SQRT((BF146-OFFSET(BF146,-1,0,1-BJ146))^2+(BG146-OFFSET(BG146,-1,0,1-BJ146))^2)))</f>
        <v>0</v>
      </c>
      <c r="BM146" s="225" t="e">
        <f t="shared" ca="1" si="41"/>
        <v>#N/A</v>
      </c>
      <c r="BN146" s="225" t="e">
        <f t="shared" ca="1" si="42"/>
        <v>#N/A</v>
      </c>
      <c r="BO146" s="53" t="b">
        <f t="shared" ca="1" si="43"/>
        <v>0</v>
      </c>
      <c r="BP146" s="168"/>
      <c r="BQ146" s="172"/>
      <c r="BR146" s="3" t="str">
        <f t="shared" si="37"/>
        <v/>
      </c>
      <c r="BT146" s="455"/>
      <c r="BX146" s="66"/>
      <c r="BY146" s="66"/>
      <c r="BZ146" s="66"/>
      <c r="CA146" s="66"/>
      <c r="CB146" s="66"/>
      <c r="CC146" s="66"/>
      <c r="CD146" s="168"/>
      <c r="CE146" s="66"/>
      <c r="CF146" s="66"/>
      <c r="CG146" s="66"/>
      <c r="CH146" s="66"/>
      <c r="CI146" s="168"/>
      <c r="CJ146" s="617"/>
      <c r="CK146" s="168"/>
      <c r="CL146" s="168"/>
      <c r="CM146" s="76"/>
      <c r="CN146" s="76"/>
      <c r="CO146" s="168"/>
      <c r="CX146" s="168"/>
      <c r="CY146" s="168"/>
      <c r="CZ146" s="168"/>
      <c r="DA146" s="168"/>
      <c r="DB146" s="168"/>
      <c r="DC146" s="168"/>
      <c r="DD146" s="168"/>
      <c r="DE146" s="168"/>
      <c r="DF146" s="168"/>
      <c r="DG146" s="168"/>
      <c r="DH146" s="168"/>
      <c r="DI146" s="168"/>
      <c r="DJ146" s="168"/>
    </row>
    <row r="147" spans="52:114" x14ac:dyDescent="0.2">
      <c r="AZ147" s="3">
        <f ca="1">IF(ISNUMBER(BI147),((BI147&gt;Probe_Head!$CB$15)+COUNTIF(OFFSET(Pinlist!$T$1,Chart!BD147,0),"*CPW*")+(OFFSET(Pinlist!$L$1,Chart!BD147,0)="36-40")&gt;0)+0,0)</f>
        <v>0</v>
      </c>
      <c r="BA147" s="161" t="e">
        <f t="shared" ca="1" si="44"/>
        <v>#NUM!</v>
      </c>
      <c r="BB147" s="66" t="e">
        <f t="shared" ca="1" si="38"/>
        <v>#NUM!</v>
      </c>
      <c r="BC147" s="66" t="e">
        <f t="shared" ca="1" si="39"/>
        <v>#NUM!</v>
      </c>
      <c r="BD147" s="156">
        <f ca="1">IFERROR(MATCH(BE147,OFFSET(Pinlist!$A$2,BD146*(BA147=BA146),0,$BT$23,1),0)+BD146*(BA147=BA146),0)</f>
        <v>0</v>
      </c>
      <c r="BE147" s="66" t="e">
        <f t="shared" ca="1" si="40"/>
        <v>#NUM!</v>
      </c>
      <c r="BF147" s="76">
        <f ca="1">(OFFSET(Pinlist!$E$1,BD147,0)-$BR$18)*MirrorX</f>
        <v>0</v>
      </c>
      <c r="BG147" s="76">
        <f ca="1">OFFSET(Pinlist!$F$1,BD147,0)-$BS$18</f>
        <v>0</v>
      </c>
      <c r="BH147" s="439" t="e">
        <f ca="1">IF(LEFT(BE147,2)="RF",OFFSET(Pinlist!$D$1,Chart!BD147,0)&amp;"_"&amp;OFFSET(Pinlist!$G$1,Chart!BD147,0),"")</f>
        <v>#NUM!</v>
      </c>
      <c r="BI147" s="298" t="e">
        <f ca="1">IF(LEFT(BE147,2)="RF",OFFSET(Pinlist!$I$1,Chart!BD147,0))</f>
        <v>#NUM!</v>
      </c>
      <c r="BJ147" s="156">
        <f t="shared" si="45"/>
        <v>144</v>
      </c>
      <c r="BK147" s="598" t="b">
        <f t="array" aca="1" ref="BK147" ca="1">IF($BV$15,MIN(SQRT((BF147-OFFSET(BF147,1,0,$BU$26-BJ147))^2+(BG147-OFFSET(BG147,1,0,$BU$26-BJ147))^2)))</f>
        <v>0</v>
      </c>
      <c r="BL147" s="598" t="b">
        <f t="array" aca="1" ref="BL147" ca="1">IF($BV$15,MIN(SQRT((BF147-OFFSET(BF147,-1,0,1-BJ147))^2+(BG147-OFFSET(BG147,-1,0,1-BJ147))^2)))</f>
        <v>0</v>
      </c>
      <c r="BM147" s="225" t="e">
        <f t="shared" ca="1" si="41"/>
        <v>#N/A</v>
      </c>
      <c r="BN147" s="225" t="e">
        <f t="shared" ca="1" si="42"/>
        <v>#N/A</v>
      </c>
      <c r="BO147" s="53" t="b">
        <f t="shared" ca="1" si="43"/>
        <v>0</v>
      </c>
      <c r="BP147" s="168"/>
      <c r="BQ147" s="293"/>
      <c r="BR147" s="874" t="str">
        <f t="shared" si="37"/>
        <v/>
      </c>
      <c r="BS147" s="875"/>
      <c r="BT147" s="876"/>
      <c r="BX147" s="66"/>
      <c r="BY147" s="66"/>
      <c r="BZ147" s="66"/>
      <c r="CA147" s="66"/>
      <c r="CB147" s="66"/>
      <c r="CC147" s="66"/>
      <c r="CD147" s="168"/>
      <c r="CE147" s="66"/>
      <c r="CF147" s="66"/>
      <c r="CG147" s="66"/>
      <c r="CH147" s="66"/>
      <c r="CI147" s="168"/>
      <c r="CJ147" s="617"/>
      <c r="CK147" s="168"/>
      <c r="CL147" s="168"/>
      <c r="CM147" s="76"/>
      <c r="CN147" s="76"/>
      <c r="CO147" s="168"/>
      <c r="CP147" s="608">
        <f>CP141+1</f>
        <v>24</v>
      </c>
      <c r="CQ147" s="609">
        <f>(CP147&lt;Multiplyer)*$CZ$40</f>
        <v>0</v>
      </c>
      <c r="CR147" s="618"/>
      <c r="CS147" s="618"/>
      <c r="CT147" s="618">
        <f ca="1">$CQ147*(CP149+$CZ$29)</f>
        <v>0</v>
      </c>
      <c r="CU147" s="618">
        <f ca="1">$CQ147*(CQ149+$DA$29)</f>
        <v>0</v>
      </c>
      <c r="CV147" s="618" t="e">
        <f ca="1">IF(CQ147,CQ147*($CM$2-$BR$22+CP149),$CV$3)</f>
        <v>#N/A</v>
      </c>
      <c r="CW147" s="619" t="e">
        <f ca="1">IF(CQ147,CQ147*($CN$2-$BS$22+CQ149),$CW$3)</f>
        <v>#N/A</v>
      </c>
      <c r="CX147" s="168"/>
      <c r="CY147" s="168"/>
      <c r="CZ147" s="168"/>
      <c r="DA147" s="168"/>
      <c r="DB147" s="168"/>
      <c r="DC147" s="168"/>
      <c r="DD147" s="168"/>
      <c r="DE147" s="168"/>
      <c r="DF147" s="168"/>
      <c r="DG147" s="168"/>
      <c r="DH147" s="168"/>
      <c r="DI147" s="168"/>
      <c r="DJ147" s="168"/>
    </row>
    <row r="148" spans="52:114" x14ac:dyDescent="0.2">
      <c r="AZ148" s="3">
        <f ca="1">IF(ISNUMBER(BI148),((BI148&gt;Probe_Head!$CB$15)+COUNTIF(OFFSET(Pinlist!$T$1,Chart!BD148,0),"*CPW*")+(OFFSET(Pinlist!$L$1,Chart!BD148,0)="36-40")&gt;0)+0,0)</f>
        <v>0</v>
      </c>
      <c r="BA148" s="161" t="e">
        <f t="shared" ca="1" si="44"/>
        <v>#NUM!</v>
      </c>
      <c r="BB148" s="66" t="e">
        <f t="shared" ca="1" si="38"/>
        <v>#NUM!</v>
      </c>
      <c r="BC148" s="66" t="e">
        <f t="shared" ca="1" si="39"/>
        <v>#NUM!</v>
      </c>
      <c r="BD148" s="156">
        <f ca="1">IFERROR(MATCH(BE148,OFFSET(Pinlist!$A$2,BD147*(BA148=BA147),0,$BT$23,1),0)+BD147*(BA148=BA147),0)</f>
        <v>0</v>
      </c>
      <c r="BE148" s="66" t="e">
        <f t="shared" ca="1" si="40"/>
        <v>#NUM!</v>
      </c>
      <c r="BF148" s="76">
        <f ca="1">(OFFSET(Pinlist!$E$1,BD148,0)-$BR$18)*MirrorX</f>
        <v>0</v>
      </c>
      <c r="BG148" s="76">
        <f ca="1">OFFSET(Pinlist!$F$1,BD148,0)-$BS$18</f>
        <v>0</v>
      </c>
      <c r="BH148" s="439" t="e">
        <f ca="1">IF(LEFT(BE148,2)="RF",OFFSET(Pinlist!$D$1,Chart!BD148,0)&amp;"_"&amp;OFFSET(Pinlist!$G$1,Chart!BD148,0),"")</f>
        <v>#NUM!</v>
      </c>
      <c r="BI148" s="298" t="e">
        <f ca="1">IF(LEFT(BE148,2)="RF",OFFSET(Pinlist!$I$1,Chart!BD148,0))</f>
        <v>#NUM!</v>
      </c>
      <c r="BJ148" s="156">
        <f t="shared" si="45"/>
        <v>145</v>
      </c>
      <c r="BK148" s="598" t="b">
        <f t="array" aca="1" ref="BK148" ca="1">IF($BV$15,MIN(SQRT((BF148-OFFSET(BF148,1,0,$BU$26-BJ148))^2+(BG148-OFFSET(BG148,1,0,$BU$26-BJ148))^2)))</f>
        <v>0</v>
      </c>
      <c r="BL148" s="598" t="b">
        <f t="array" aca="1" ref="BL148" ca="1">IF($BV$15,MIN(SQRT((BF148-OFFSET(BF148,-1,0,1-BJ148))^2+(BG148-OFFSET(BG148,-1,0,1-BJ148))^2)))</f>
        <v>0</v>
      </c>
      <c r="BM148" s="225" t="e">
        <f t="shared" ca="1" si="41"/>
        <v>#N/A</v>
      </c>
      <c r="BN148" s="225" t="e">
        <f t="shared" ca="1" si="42"/>
        <v>#N/A</v>
      </c>
      <c r="BO148" s="53" t="b">
        <f t="shared" ca="1" si="43"/>
        <v>0</v>
      </c>
      <c r="BP148" s="168"/>
      <c r="BQ148" s="168"/>
      <c r="BR148" s="168"/>
      <c r="BS148" s="168"/>
      <c r="BX148" s="66"/>
      <c r="BY148" s="66"/>
      <c r="BZ148" s="66"/>
      <c r="CA148" s="66"/>
      <c r="CB148" s="66"/>
      <c r="CC148" s="66"/>
      <c r="CD148" s="168"/>
      <c r="CE148" s="66"/>
      <c r="CF148" s="66"/>
      <c r="CG148" s="66"/>
      <c r="CH148" s="66"/>
      <c r="CI148" s="168"/>
      <c r="CJ148" s="617"/>
      <c r="CK148" s="168"/>
      <c r="CL148" s="168"/>
      <c r="CM148" s="76"/>
      <c r="CN148" s="76"/>
      <c r="CO148" s="168"/>
      <c r="CP148" s="846" t="b">
        <f>CP147/2&lt;&gt;INT(CP147/2)</f>
        <v>0</v>
      </c>
      <c r="CQ148" s="66"/>
      <c r="CR148" s="76"/>
      <c r="CS148" s="76"/>
      <c r="CT148" s="76">
        <f ca="1">CQ147*(CT147-$BQ$5)</f>
        <v>0</v>
      </c>
      <c r="CU148" s="76">
        <f ca="1">CU147</f>
        <v>0</v>
      </c>
      <c r="CV148" s="69"/>
      <c r="CW148" s="480"/>
      <c r="CX148" s="168"/>
      <c r="CY148" s="168"/>
      <c r="CZ148" s="168"/>
      <c r="DA148" s="168"/>
      <c r="DB148" s="168"/>
      <c r="DC148" s="168"/>
      <c r="DD148" s="168"/>
      <c r="DE148" s="168"/>
      <c r="DF148" s="168"/>
      <c r="DG148" s="168"/>
      <c r="DH148" s="168"/>
      <c r="DI148" s="168"/>
      <c r="DJ148" s="168"/>
    </row>
    <row r="149" spans="52:114" x14ac:dyDescent="0.2">
      <c r="AZ149" s="3">
        <f ca="1">IF(ISNUMBER(BI149),((BI149&gt;Probe_Head!$CB$15)+COUNTIF(OFFSET(Pinlist!$T$1,Chart!BD149,0),"*CPW*")+(OFFSET(Pinlist!$L$1,Chart!BD149,0)="36-40")&gt;0)+0,0)</f>
        <v>0</v>
      </c>
      <c r="BA149" s="161" t="e">
        <f t="shared" ca="1" si="44"/>
        <v>#NUM!</v>
      </c>
      <c r="BB149" s="66" t="e">
        <f t="shared" ca="1" si="38"/>
        <v>#NUM!</v>
      </c>
      <c r="BC149" s="66" t="e">
        <f t="shared" ca="1" si="39"/>
        <v>#NUM!</v>
      </c>
      <c r="BD149" s="156">
        <f ca="1">IFERROR(MATCH(BE149,OFFSET(Pinlist!$A$2,BD148*(BA149=BA148),0,$BT$23,1),0)+BD148*(BA149=BA148),0)</f>
        <v>0</v>
      </c>
      <c r="BE149" s="66" t="e">
        <f t="shared" ca="1" si="40"/>
        <v>#NUM!</v>
      </c>
      <c r="BF149" s="76">
        <f ca="1">(OFFSET(Pinlist!$E$1,BD149,0)-$BR$18)*MirrorX</f>
        <v>0</v>
      </c>
      <c r="BG149" s="76">
        <f ca="1">OFFSET(Pinlist!$F$1,BD149,0)-$BS$18</f>
        <v>0</v>
      </c>
      <c r="BH149" s="439" t="e">
        <f ca="1">IF(LEFT(BE149,2)="RF",OFFSET(Pinlist!$D$1,Chart!BD149,0)&amp;"_"&amp;OFFSET(Pinlist!$G$1,Chart!BD149,0),"")</f>
        <v>#NUM!</v>
      </c>
      <c r="BI149" s="298" t="e">
        <f ca="1">IF(LEFT(BE149,2)="RF",OFFSET(Pinlist!$I$1,Chart!BD149,0))</f>
        <v>#NUM!</v>
      </c>
      <c r="BJ149" s="156">
        <f t="shared" si="45"/>
        <v>146</v>
      </c>
      <c r="BK149" s="598" t="b">
        <f t="array" aca="1" ref="BK149" ca="1">IF($BV$15,MIN(SQRT((BF149-OFFSET(BF149,1,0,$BU$26-BJ149))^2+(BG149-OFFSET(BG149,1,0,$BU$26-BJ149))^2)))</f>
        <v>0</v>
      </c>
      <c r="BL149" s="598" t="b">
        <f t="array" aca="1" ref="BL149" ca="1">IF($BV$15,MIN(SQRT((BF149-OFFSET(BF149,-1,0,1-BJ149))^2+(BG149-OFFSET(BG149,-1,0,1-BJ149))^2)))</f>
        <v>0</v>
      </c>
      <c r="BM149" s="225" t="e">
        <f t="shared" ca="1" si="41"/>
        <v>#N/A</v>
      </c>
      <c r="BN149" s="225" t="e">
        <f t="shared" ca="1" si="42"/>
        <v>#N/A</v>
      </c>
      <c r="BO149" s="53" t="b">
        <f t="shared" ca="1" si="43"/>
        <v>0</v>
      </c>
      <c r="BP149" s="168"/>
      <c r="BQ149" s="168"/>
      <c r="BR149" s="168"/>
      <c r="BS149" s="168"/>
      <c r="BX149" s="66"/>
      <c r="BY149" s="66"/>
      <c r="BZ149" s="66"/>
      <c r="CA149" s="66"/>
      <c r="CB149" s="66"/>
      <c r="CC149" s="66"/>
      <c r="CD149" s="168"/>
      <c r="CE149" s="66"/>
      <c r="CF149" s="66"/>
      <c r="CG149" s="66"/>
      <c r="CH149" s="66"/>
      <c r="CI149" s="168"/>
      <c r="CJ149" s="617"/>
      <c r="CK149" s="168"/>
      <c r="CL149" s="168"/>
      <c r="CM149" s="76"/>
      <c r="CN149" s="76"/>
      <c r="CO149" s="168"/>
      <c r="CP149" s="610">
        <f>IF($BS$70,(CP147*$CZ$26)+(CP148*$CZ$27)*$CQ$9,CP150*$CZ$26)*MirrorX</f>
        <v>0</v>
      </c>
      <c r="CQ149" s="611">
        <f>IF($BS$70,(CP147*$DA$26)+(CP148*$DA$27)*$CQ$9,CQ150*$DA$26)</f>
        <v>0</v>
      </c>
      <c r="CR149" s="76"/>
      <c r="CS149" s="76"/>
      <c r="CT149" s="76">
        <f ca="1">CT148</f>
        <v>0</v>
      </c>
      <c r="CU149" s="76">
        <f ca="1">CQ147*(CU148-$BR$5)</f>
        <v>0</v>
      </c>
      <c r="CV149" s="69"/>
      <c r="CW149" s="480"/>
      <c r="CX149" s="168"/>
      <c r="CY149" s="168"/>
      <c r="CZ149" s="168"/>
      <c r="DA149" s="168"/>
      <c r="DB149" s="168"/>
      <c r="DC149" s="168"/>
      <c r="DD149" s="168"/>
      <c r="DE149" s="168"/>
      <c r="DF149" s="168"/>
      <c r="DG149" s="168"/>
      <c r="DH149" s="168"/>
      <c r="DI149" s="168"/>
      <c r="DJ149" s="168"/>
    </row>
    <row r="150" spans="52:114" x14ac:dyDescent="0.2">
      <c r="AZ150" s="3">
        <f ca="1">IF(ISNUMBER(BI150),((BI150&gt;Probe_Head!$CB$15)+COUNTIF(OFFSET(Pinlist!$T$1,Chart!BD150,0),"*CPW*")+(OFFSET(Pinlist!$L$1,Chart!BD150,0)="36-40")&gt;0)+0,0)</f>
        <v>0</v>
      </c>
      <c r="BA150" s="161" t="e">
        <f t="shared" ca="1" si="44"/>
        <v>#NUM!</v>
      </c>
      <c r="BB150" s="66" t="e">
        <f t="shared" ca="1" si="38"/>
        <v>#NUM!</v>
      </c>
      <c r="BC150" s="66" t="e">
        <f t="shared" ca="1" si="39"/>
        <v>#NUM!</v>
      </c>
      <c r="BD150" s="156">
        <f ca="1">IFERROR(MATCH(BE150,OFFSET(Pinlist!$A$2,BD149*(BA150=BA149),0,$BT$23,1),0)+BD149*(BA150=BA149),0)</f>
        <v>0</v>
      </c>
      <c r="BE150" s="66" t="e">
        <f t="shared" ca="1" si="40"/>
        <v>#NUM!</v>
      </c>
      <c r="BF150" s="76">
        <f ca="1">(OFFSET(Pinlist!$E$1,BD150,0)-$BR$18)*MirrorX</f>
        <v>0</v>
      </c>
      <c r="BG150" s="76">
        <f ca="1">OFFSET(Pinlist!$F$1,BD150,0)-$BS$18</f>
        <v>0</v>
      </c>
      <c r="BH150" s="439" t="e">
        <f ca="1">IF(LEFT(BE150,2)="RF",OFFSET(Pinlist!$D$1,Chart!BD150,0)&amp;"_"&amp;OFFSET(Pinlist!$G$1,Chart!BD150,0),"")</f>
        <v>#NUM!</v>
      </c>
      <c r="BI150" s="298" t="e">
        <f ca="1">IF(LEFT(BE150,2)="RF",OFFSET(Pinlist!$I$1,Chart!BD150,0))</f>
        <v>#NUM!</v>
      </c>
      <c r="BJ150" s="156">
        <f t="shared" si="45"/>
        <v>147</v>
      </c>
      <c r="BK150" s="598" t="b">
        <f t="array" aca="1" ref="BK150" ca="1">IF($BV$15,MIN(SQRT((BF150-OFFSET(BF150,1,0,$BU$26-BJ150))^2+(BG150-OFFSET(BG150,1,0,$BU$26-BJ150))^2)))</f>
        <v>0</v>
      </c>
      <c r="BL150" s="598" t="b">
        <f t="array" aca="1" ref="BL150" ca="1">IF($BV$15,MIN(SQRT((BF150-OFFSET(BF150,-1,0,1-BJ150))^2+(BG150-OFFSET(BG150,-1,0,1-BJ150))^2)))</f>
        <v>0</v>
      </c>
      <c r="BM150" s="225" t="e">
        <f t="shared" ca="1" si="41"/>
        <v>#N/A</v>
      </c>
      <c r="BN150" s="225" t="e">
        <f t="shared" ca="1" si="42"/>
        <v>#N/A</v>
      </c>
      <c r="BO150" s="53" t="b">
        <f t="shared" ca="1" si="43"/>
        <v>0</v>
      </c>
      <c r="BP150" s="168"/>
      <c r="BQ150" s="168"/>
      <c r="BR150" s="168"/>
      <c r="BS150" s="168"/>
      <c r="BX150" s="66"/>
      <c r="BY150" s="66"/>
      <c r="BZ150" s="66"/>
      <c r="CA150" s="66"/>
      <c r="CB150" s="66"/>
      <c r="CC150" s="66"/>
      <c r="CD150" s="168"/>
      <c r="CE150" s="66"/>
      <c r="CF150" s="66"/>
      <c r="CG150" s="66"/>
      <c r="CH150" s="66"/>
      <c r="CI150" s="168"/>
      <c r="CJ150" s="617"/>
      <c r="CK150" s="168"/>
      <c r="CL150" s="168"/>
      <c r="CM150" s="76"/>
      <c r="CN150" s="76"/>
      <c r="CO150" s="168"/>
      <c r="CP150" s="614">
        <f>IF(CP144+1=ABS($R$47),0,CP144+1)</f>
        <v>0</v>
      </c>
      <c r="CQ150" s="615">
        <f>IF(CP144+1=ABS($R$47),CQ144+1,CQ144)</f>
        <v>12</v>
      </c>
      <c r="CR150" s="76"/>
      <c r="CS150" s="76"/>
      <c r="CT150" s="76">
        <f ca="1">CT147</f>
        <v>0</v>
      </c>
      <c r="CU150" s="76">
        <f ca="1">CU149</f>
        <v>0</v>
      </c>
      <c r="CV150" s="69"/>
      <c r="CW150" s="480"/>
      <c r="CX150" s="168"/>
      <c r="CY150" s="168"/>
      <c r="CZ150" s="168"/>
      <c r="DA150" s="168"/>
      <c r="DB150" s="168"/>
      <c r="DC150" s="168"/>
      <c r="DD150" s="168"/>
      <c r="DE150" s="168"/>
      <c r="DF150" s="168"/>
      <c r="DG150" s="168"/>
      <c r="DH150" s="168"/>
      <c r="DI150" s="168"/>
      <c r="DJ150" s="168"/>
    </row>
    <row r="151" spans="52:114" x14ac:dyDescent="0.2">
      <c r="AZ151" s="3">
        <f ca="1">IF(ISNUMBER(BI151),((BI151&gt;Probe_Head!$CB$15)+COUNTIF(OFFSET(Pinlist!$T$1,Chart!BD151,0),"*CPW*")+(OFFSET(Pinlist!$L$1,Chart!BD151,0)="36-40")&gt;0)+0,0)</f>
        <v>0</v>
      </c>
      <c r="BA151" s="161" t="e">
        <f t="shared" ca="1" si="44"/>
        <v>#NUM!</v>
      </c>
      <c r="BB151" s="66" t="e">
        <f t="shared" ca="1" si="38"/>
        <v>#NUM!</v>
      </c>
      <c r="BC151" s="66" t="e">
        <f t="shared" ca="1" si="39"/>
        <v>#NUM!</v>
      </c>
      <c r="BD151" s="156">
        <f ca="1">IFERROR(MATCH(BE151,OFFSET(Pinlist!$A$2,BD150*(BA151=BA150),0,$BT$23,1),0)+BD150*(BA151=BA150),0)</f>
        <v>0</v>
      </c>
      <c r="BE151" s="66" t="e">
        <f t="shared" ca="1" si="40"/>
        <v>#NUM!</v>
      </c>
      <c r="BF151" s="76">
        <f ca="1">(OFFSET(Pinlist!$E$1,BD151,0)-$BR$18)*MirrorX</f>
        <v>0</v>
      </c>
      <c r="BG151" s="76">
        <f ca="1">OFFSET(Pinlist!$F$1,BD151,0)-$BS$18</f>
        <v>0</v>
      </c>
      <c r="BH151" s="439" t="e">
        <f ca="1">IF(LEFT(BE151,2)="RF",OFFSET(Pinlist!$D$1,Chart!BD151,0)&amp;"_"&amp;OFFSET(Pinlist!$G$1,Chart!BD151,0),"")</f>
        <v>#NUM!</v>
      </c>
      <c r="BI151" s="298" t="e">
        <f ca="1">IF(LEFT(BE151,2)="RF",OFFSET(Pinlist!$I$1,Chart!BD151,0))</f>
        <v>#NUM!</v>
      </c>
      <c r="BJ151" s="156">
        <f t="shared" si="45"/>
        <v>148</v>
      </c>
      <c r="BK151" s="598" t="b">
        <f t="array" aca="1" ref="BK151" ca="1">IF($BV$15,MIN(SQRT((BF151-OFFSET(BF151,1,0,$BU$26-BJ151))^2+(BG151-OFFSET(BG151,1,0,$BU$26-BJ151))^2)))</f>
        <v>0</v>
      </c>
      <c r="BL151" s="598" t="b">
        <f t="array" aca="1" ref="BL151" ca="1">IF($BV$15,MIN(SQRT((BF151-OFFSET(BF151,-1,0,1-BJ151))^2+(BG151-OFFSET(BG151,-1,0,1-BJ151))^2)))</f>
        <v>0</v>
      </c>
      <c r="BM151" s="225" t="e">
        <f t="shared" ca="1" si="41"/>
        <v>#N/A</v>
      </c>
      <c r="BN151" s="225" t="e">
        <f t="shared" ca="1" si="42"/>
        <v>#N/A</v>
      </c>
      <c r="BO151" s="53" t="b">
        <f t="shared" ca="1" si="43"/>
        <v>0</v>
      </c>
      <c r="BP151" s="168"/>
      <c r="BQ151" s="168"/>
      <c r="BR151" s="168"/>
      <c r="BS151" s="168"/>
      <c r="BX151" s="66"/>
      <c r="BY151" s="66"/>
      <c r="BZ151" s="66"/>
      <c r="CA151" s="66"/>
      <c r="CB151" s="66"/>
      <c r="CC151" s="66"/>
      <c r="CD151" s="168"/>
      <c r="CE151" s="66"/>
      <c r="CF151" s="66"/>
      <c r="CG151" s="66"/>
      <c r="CH151" s="66"/>
      <c r="CI151" s="168"/>
      <c r="CJ151" s="617"/>
      <c r="CK151" s="168"/>
      <c r="CL151" s="168"/>
      <c r="CM151" s="76"/>
      <c r="CN151" s="76"/>
      <c r="CO151" s="168"/>
      <c r="CP151" s="161"/>
      <c r="CQ151" s="66"/>
      <c r="CR151" s="76"/>
      <c r="CS151" s="76"/>
      <c r="CT151" s="76">
        <f ca="1">CT147</f>
        <v>0</v>
      </c>
      <c r="CU151" s="76">
        <f ca="1">CU147</f>
        <v>0</v>
      </c>
      <c r="CV151" s="69"/>
      <c r="CW151" s="480"/>
      <c r="CX151" s="168"/>
      <c r="CY151" s="168"/>
      <c r="CZ151" s="168"/>
      <c r="DA151" s="168"/>
      <c r="DB151" s="168"/>
      <c r="DC151" s="168"/>
      <c r="DD151" s="168"/>
      <c r="DE151" s="168"/>
      <c r="DF151" s="168"/>
      <c r="DG151" s="168"/>
      <c r="DH151" s="168"/>
      <c r="DI151" s="168"/>
      <c r="DJ151" s="168"/>
    </row>
    <row r="152" spans="52:114" x14ac:dyDescent="0.2">
      <c r="AZ152" s="3">
        <f ca="1">IF(ISNUMBER(BI152),((BI152&gt;Probe_Head!$CB$15)+COUNTIF(OFFSET(Pinlist!$T$1,Chart!BD152,0),"*CPW*")+(OFFSET(Pinlist!$L$1,Chart!BD152,0)="36-40")&gt;0)+0,0)</f>
        <v>0</v>
      </c>
      <c r="BA152" s="161" t="e">
        <f t="shared" ca="1" si="44"/>
        <v>#NUM!</v>
      </c>
      <c r="BB152" s="66" t="e">
        <f t="shared" ca="1" si="38"/>
        <v>#NUM!</v>
      </c>
      <c r="BC152" s="66" t="e">
        <f t="shared" ca="1" si="39"/>
        <v>#NUM!</v>
      </c>
      <c r="BD152" s="156">
        <f ca="1">IFERROR(MATCH(BE152,OFFSET(Pinlist!$A$2,BD151*(BA152=BA151),0,$BT$23,1),0)+BD151*(BA152=BA151),0)</f>
        <v>0</v>
      </c>
      <c r="BE152" s="66" t="e">
        <f t="shared" ca="1" si="40"/>
        <v>#NUM!</v>
      </c>
      <c r="BF152" s="76">
        <f ca="1">(OFFSET(Pinlist!$E$1,BD152,0)-$BR$18)*MirrorX</f>
        <v>0</v>
      </c>
      <c r="BG152" s="76">
        <f ca="1">OFFSET(Pinlist!$F$1,BD152,0)-$BS$18</f>
        <v>0</v>
      </c>
      <c r="BH152" s="439" t="e">
        <f ca="1">IF(LEFT(BE152,2)="RF",OFFSET(Pinlist!$D$1,Chart!BD152,0)&amp;"_"&amp;OFFSET(Pinlist!$G$1,Chart!BD152,0),"")</f>
        <v>#NUM!</v>
      </c>
      <c r="BI152" s="298" t="e">
        <f ca="1">IF(LEFT(BE152,2)="RF",OFFSET(Pinlist!$I$1,Chart!BD152,0))</f>
        <v>#NUM!</v>
      </c>
      <c r="BJ152" s="156">
        <f t="shared" si="45"/>
        <v>149</v>
      </c>
      <c r="BK152" s="598" t="b">
        <f t="array" aca="1" ref="BK152" ca="1">IF($BV$15,MIN(SQRT((BF152-OFFSET(BF152,1,0,$BU$26-BJ152))^2+(BG152-OFFSET(BG152,1,0,$BU$26-BJ152))^2)))</f>
        <v>0</v>
      </c>
      <c r="BL152" s="598" t="b">
        <f t="array" aca="1" ref="BL152" ca="1">IF($BV$15,MIN(SQRT((BF152-OFFSET(BF152,-1,0,1-BJ152))^2+(BG152-OFFSET(BG152,-1,0,1-BJ152))^2)))</f>
        <v>0</v>
      </c>
      <c r="BM152" s="225" t="e">
        <f t="shared" ca="1" si="41"/>
        <v>#N/A</v>
      </c>
      <c r="BN152" s="225" t="e">
        <f t="shared" ca="1" si="42"/>
        <v>#N/A</v>
      </c>
      <c r="BO152" s="53" t="b">
        <f t="shared" ca="1" si="43"/>
        <v>0</v>
      </c>
      <c r="BP152" s="168"/>
      <c r="BQ152" s="168"/>
      <c r="BR152" s="168"/>
      <c r="BS152" s="168"/>
      <c r="BX152" s="66"/>
      <c r="BY152" s="66"/>
      <c r="BZ152" s="66"/>
      <c r="CA152" s="66"/>
      <c r="CB152" s="66"/>
      <c r="CC152" s="66"/>
      <c r="CD152" s="168"/>
      <c r="CE152" s="66"/>
      <c r="CF152" s="66"/>
      <c r="CG152" s="66"/>
      <c r="CH152" s="66"/>
      <c r="CI152" s="168"/>
      <c r="CJ152" s="617"/>
      <c r="CK152" s="168"/>
      <c r="CL152" s="168"/>
      <c r="CM152" s="76"/>
      <c r="CN152" s="76"/>
      <c r="CO152" s="168"/>
      <c r="CX152" s="168"/>
      <c r="CY152" s="168"/>
      <c r="CZ152" s="168"/>
      <c r="DA152" s="168"/>
      <c r="DB152" s="168"/>
      <c r="DC152" s="168"/>
      <c r="DD152" s="168"/>
      <c r="DE152" s="168"/>
      <c r="DF152" s="168"/>
      <c r="DG152" s="168"/>
      <c r="DH152" s="168"/>
      <c r="DI152" s="168"/>
      <c r="DJ152" s="168"/>
    </row>
    <row r="153" spans="52:114" x14ac:dyDescent="0.2">
      <c r="AZ153" s="3">
        <f ca="1">IF(ISNUMBER(BI153),((BI153&gt;Probe_Head!$CB$15)+COUNTIF(OFFSET(Pinlist!$T$1,Chart!BD153,0),"*CPW*")+(OFFSET(Pinlist!$L$1,Chart!BD153,0)="36-40")&gt;0)+0,0)</f>
        <v>0</v>
      </c>
      <c r="BA153" s="161" t="e">
        <f t="shared" ca="1" si="44"/>
        <v>#NUM!</v>
      </c>
      <c r="BB153" s="66" t="e">
        <f t="shared" ca="1" si="38"/>
        <v>#NUM!</v>
      </c>
      <c r="BC153" s="66" t="e">
        <f t="shared" ca="1" si="39"/>
        <v>#NUM!</v>
      </c>
      <c r="BD153" s="156">
        <f ca="1">IFERROR(MATCH(BE153,OFFSET(Pinlist!$A$2,BD152*(BA153=BA152),0,$BT$23,1),0)+BD152*(BA153=BA152),0)</f>
        <v>0</v>
      </c>
      <c r="BE153" s="66" t="e">
        <f t="shared" ca="1" si="40"/>
        <v>#NUM!</v>
      </c>
      <c r="BF153" s="76">
        <f ca="1">(OFFSET(Pinlist!$E$1,BD153,0)-$BR$18)*MirrorX</f>
        <v>0</v>
      </c>
      <c r="BG153" s="76">
        <f ca="1">OFFSET(Pinlist!$F$1,BD153,0)-$BS$18</f>
        <v>0</v>
      </c>
      <c r="BH153" s="439" t="e">
        <f ca="1">IF(LEFT(BE153,2)="RF",OFFSET(Pinlist!$D$1,Chart!BD153,0)&amp;"_"&amp;OFFSET(Pinlist!$G$1,Chart!BD153,0),"")</f>
        <v>#NUM!</v>
      </c>
      <c r="BI153" s="298" t="e">
        <f ca="1">IF(LEFT(BE153,2)="RF",OFFSET(Pinlist!$I$1,Chart!BD153,0))</f>
        <v>#NUM!</v>
      </c>
      <c r="BJ153" s="156">
        <f t="shared" si="45"/>
        <v>150</v>
      </c>
      <c r="BK153" s="598" t="b">
        <f t="array" aca="1" ref="BK153" ca="1">IF($BV$15,MIN(SQRT((BF153-OFFSET(BF153,1,0,$BU$26-BJ153))^2+(BG153-OFFSET(BG153,1,0,$BU$26-BJ153))^2)))</f>
        <v>0</v>
      </c>
      <c r="BL153" s="598" t="b">
        <f t="array" aca="1" ref="BL153" ca="1">IF($BV$15,MIN(SQRT((BF153-OFFSET(BF153,-1,0,1-BJ153))^2+(BG153-OFFSET(BG153,-1,0,1-BJ153))^2)))</f>
        <v>0</v>
      </c>
      <c r="BM153" s="225" t="e">
        <f t="shared" ca="1" si="41"/>
        <v>#N/A</v>
      </c>
      <c r="BN153" s="225" t="e">
        <f t="shared" ca="1" si="42"/>
        <v>#N/A</v>
      </c>
      <c r="BO153" s="53" t="b">
        <f t="shared" ca="1" si="43"/>
        <v>0</v>
      </c>
      <c r="BP153" s="168"/>
      <c r="BQ153" s="168"/>
      <c r="BR153" s="168"/>
      <c r="BS153" s="168"/>
      <c r="BX153" s="66"/>
      <c r="BY153" s="66"/>
      <c r="BZ153" s="66"/>
      <c r="CA153" s="66"/>
      <c r="CB153" s="66"/>
      <c r="CC153" s="66"/>
      <c r="CD153" s="168"/>
      <c r="CE153" s="66"/>
      <c r="CF153" s="66"/>
      <c r="CG153" s="66"/>
      <c r="CH153" s="66"/>
      <c r="CI153" s="168"/>
      <c r="CJ153" s="617"/>
      <c r="CK153" s="168"/>
      <c r="CL153" s="168"/>
      <c r="CM153" s="76"/>
      <c r="CN153" s="76"/>
      <c r="CO153" s="168"/>
      <c r="CP153" s="608">
        <f>CP147+1</f>
        <v>25</v>
      </c>
      <c r="CQ153" s="609">
        <f>(CP153&lt;Multiplyer)*$CZ$40</f>
        <v>0</v>
      </c>
      <c r="CR153" s="618"/>
      <c r="CS153" s="618"/>
      <c r="CT153" s="618">
        <f ca="1">$CQ153*(CP155+$CZ$29)</f>
        <v>0</v>
      </c>
      <c r="CU153" s="618">
        <f ca="1">$CQ153*(CQ155+$DA$29)</f>
        <v>0</v>
      </c>
      <c r="CV153" s="618" t="e">
        <f ca="1">IF(CQ153,CQ153*($CM$2-$BR$22+CP155),$CV$3)</f>
        <v>#N/A</v>
      </c>
      <c r="CW153" s="619" t="e">
        <f ca="1">IF(CQ153,CQ153*($CN$2-$BS$22+CQ155),$CW$3)</f>
        <v>#N/A</v>
      </c>
      <c r="CX153" s="168"/>
      <c r="CY153" s="168"/>
      <c r="CZ153" s="168"/>
      <c r="DA153" s="168"/>
      <c r="DB153" s="168"/>
      <c r="DC153" s="168"/>
      <c r="DD153" s="168"/>
      <c r="DE153" s="168"/>
      <c r="DF153" s="168"/>
      <c r="DG153" s="168"/>
      <c r="DH153" s="168"/>
      <c r="DI153" s="168"/>
      <c r="DJ153" s="168"/>
    </row>
    <row r="154" spans="52:114" x14ac:dyDescent="0.2">
      <c r="AZ154" s="3">
        <f ca="1">IF(ISNUMBER(BI154),((BI154&gt;Probe_Head!$CB$15)+COUNTIF(OFFSET(Pinlist!$T$1,Chart!BD154,0),"*CPW*")+(OFFSET(Pinlist!$L$1,Chart!BD154,0)="36-40")&gt;0)+0,0)</f>
        <v>0</v>
      </c>
      <c r="BA154" s="161" t="e">
        <f t="shared" ca="1" si="44"/>
        <v>#NUM!</v>
      </c>
      <c r="BB154" s="66" t="e">
        <f t="shared" ca="1" si="38"/>
        <v>#NUM!</v>
      </c>
      <c r="BC154" s="66" t="e">
        <f t="shared" ca="1" si="39"/>
        <v>#NUM!</v>
      </c>
      <c r="BD154" s="156">
        <f ca="1">IFERROR(MATCH(BE154,OFFSET(Pinlist!$A$2,BD153*(BA154=BA153),0,$BT$23,1),0)+BD153*(BA154=BA153),0)</f>
        <v>0</v>
      </c>
      <c r="BE154" s="66" t="e">
        <f t="shared" ca="1" si="40"/>
        <v>#NUM!</v>
      </c>
      <c r="BF154" s="76">
        <f ca="1">(OFFSET(Pinlist!$E$1,BD154,0)-$BR$18)*MirrorX</f>
        <v>0</v>
      </c>
      <c r="BG154" s="76">
        <f ca="1">OFFSET(Pinlist!$F$1,BD154,0)-$BS$18</f>
        <v>0</v>
      </c>
      <c r="BH154" s="439" t="e">
        <f ca="1">IF(LEFT(BE154,2)="RF",OFFSET(Pinlist!$D$1,Chart!BD154,0)&amp;"_"&amp;OFFSET(Pinlist!$G$1,Chart!BD154,0),"")</f>
        <v>#NUM!</v>
      </c>
      <c r="BI154" s="298" t="e">
        <f ca="1">IF(LEFT(BE154,2)="RF",OFFSET(Pinlist!$I$1,Chart!BD154,0))</f>
        <v>#NUM!</v>
      </c>
      <c r="BJ154" s="156">
        <f t="shared" si="45"/>
        <v>151</v>
      </c>
      <c r="BK154" s="598" t="b">
        <f t="array" aca="1" ref="BK154" ca="1">IF($BV$15,MIN(SQRT((BF154-OFFSET(BF154,1,0,$BU$26-BJ154))^2+(BG154-OFFSET(BG154,1,0,$BU$26-BJ154))^2)))</f>
        <v>0</v>
      </c>
      <c r="BL154" s="598" t="b">
        <f t="array" aca="1" ref="BL154" ca="1">IF($BV$15,MIN(SQRT((BF154-OFFSET(BF154,-1,0,1-BJ154))^2+(BG154-OFFSET(BG154,-1,0,1-BJ154))^2)))</f>
        <v>0</v>
      </c>
      <c r="BM154" s="225" t="e">
        <f t="shared" ca="1" si="41"/>
        <v>#N/A</v>
      </c>
      <c r="BN154" s="225" t="e">
        <f t="shared" ca="1" si="42"/>
        <v>#N/A</v>
      </c>
      <c r="BO154" s="53" t="b">
        <f t="shared" ca="1" si="43"/>
        <v>0</v>
      </c>
      <c r="BP154" s="168"/>
      <c r="BQ154" s="168"/>
      <c r="BR154" s="168"/>
      <c r="BS154" s="168"/>
      <c r="BX154" s="66"/>
      <c r="BY154" s="66"/>
      <c r="BZ154" s="66"/>
      <c r="CA154" s="66"/>
      <c r="CB154" s="66"/>
      <c r="CC154" s="66"/>
      <c r="CD154" s="168"/>
      <c r="CE154" s="66"/>
      <c r="CF154" s="66"/>
      <c r="CG154" s="66"/>
      <c r="CH154" s="66"/>
      <c r="CI154" s="168"/>
      <c r="CJ154" s="617"/>
      <c r="CK154" s="168"/>
      <c r="CL154" s="168"/>
      <c r="CM154" s="76"/>
      <c r="CN154" s="76"/>
      <c r="CO154" s="168"/>
      <c r="CP154" s="846" t="b">
        <f>CP153/2&lt;&gt;INT(CP153/2)</f>
        <v>1</v>
      </c>
      <c r="CQ154" s="66"/>
      <c r="CR154" s="76"/>
      <c r="CS154" s="76"/>
      <c r="CT154" s="76">
        <f ca="1">CQ153*(CT153-$BQ$5)</f>
        <v>0</v>
      </c>
      <c r="CU154" s="76">
        <f ca="1">CU153</f>
        <v>0</v>
      </c>
      <c r="CV154" s="69"/>
      <c r="CW154" s="439"/>
      <c r="CX154" s="168"/>
      <c r="CY154" s="168"/>
      <c r="CZ154" s="168"/>
      <c r="DA154" s="168"/>
      <c r="DB154" s="168"/>
      <c r="DC154" s="168"/>
      <c r="DD154" s="168"/>
      <c r="DE154" s="168"/>
      <c r="DF154" s="168"/>
      <c r="DG154" s="168"/>
      <c r="DH154" s="168"/>
      <c r="DI154" s="168"/>
      <c r="DJ154" s="168"/>
    </row>
    <row r="155" spans="52:114" x14ac:dyDescent="0.2">
      <c r="AZ155" s="3">
        <f ca="1">IF(ISNUMBER(BI155),((BI155&gt;Probe_Head!$CB$15)+COUNTIF(OFFSET(Pinlist!$T$1,Chart!BD155,0),"*CPW*")+(OFFSET(Pinlist!$L$1,Chart!BD155,0)="36-40")&gt;0)+0,0)</f>
        <v>0</v>
      </c>
      <c r="BA155" s="161" t="e">
        <f t="shared" ca="1" si="44"/>
        <v>#NUM!</v>
      </c>
      <c r="BB155" s="66" t="e">
        <f t="shared" ca="1" si="38"/>
        <v>#NUM!</v>
      </c>
      <c r="BC155" s="66" t="e">
        <f t="shared" ca="1" si="39"/>
        <v>#NUM!</v>
      </c>
      <c r="BD155" s="156">
        <f ca="1">IFERROR(MATCH(BE155,OFFSET(Pinlist!$A$2,BD154*(BA155=BA154),0,$BT$23,1),0)+BD154*(BA155=BA154),0)</f>
        <v>0</v>
      </c>
      <c r="BE155" s="66" t="e">
        <f t="shared" ca="1" si="40"/>
        <v>#NUM!</v>
      </c>
      <c r="BF155" s="76">
        <f ca="1">(OFFSET(Pinlist!$E$1,BD155,0)-$BR$18)*MirrorX</f>
        <v>0</v>
      </c>
      <c r="BG155" s="76">
        <f ca="1">OFFSET(Pinlist!$F$1,BD155,0)-$BS$18</f>
        <v>0</v>
      </c>
      <c r="BH155" s="439" t="e">
        <f ca="1">IF(LEFT(BE155,2)="RF",OFFSET(Pinlist!$D$1,Chart!BD155,0)&amp;"_"&amp;OFFSET(Pinlist!$G$1,Chart!BD155,0),"")</f>
        <v>#NUM!</v>
      </c>
      <c r="BI155" s="298" t="e">
        <f ca="1">IF(LEFT(BE155,2)="RF",OFFSET(Pinlist!$I$1,Chart!BD155,0))</f>
        <v>#NUM!</v>
      </c>
      <c r="BJ155" s="156">
        <f t="shared" si="45"/>
        <v>152</v>
      </c>
      <c r="BK155" s="598" t="b">
        <f t="array" aca="1" ref="BK155" ca="1">IF($BV$15,MIN(SQRT((BF155-OFFSET(BF155,1,0,$BU$26-BJ155))^2+(BG155-OFFSET(BG155,1,0,$BU$26-BJ155))^2)))</f>
        <v>0</v>
      </c>
      <c r="BL155" s="598" t="b">
        <f t="array" aca="1" ref="BL155" ca="1">IF($BV$15,MIN(SQRT((BF155-OFFSET(BF155,-1,0,1-BJ155))^2+(BG155-OFFSET(BG155,-1,0,1-BJ155))^2)))</f>
        <v>0</v>
      </c>
      <c r="BM155" s="225" t="e">
        <f t="shared" ca="1" si="41"/>
        <v>#N/A</v>
      </c>
      <c r="BN155" s="225" t="e">
        <f t="shared" ca="1" si="42"/>
        <v>#N/A</v>
      </c>
      <c r="BO155" s="53" t="b">
        <f t="shared" ca="1" si="43"/>
        <v>0</v>
      </c>
      <c r="BP155" s="168"/>
      <c r="BQ155" s="168"/>
      <c r="BR155" s="168"/>
      <c r="BS155" s="168"/>
      <c r="BX155" s="66"/>
      <c r="BY155" s="66"/>
      <c r="BZ155" s="66"/>
      <c r="CA155" s="66"/>
      <c r="CB155" s="66"/>
      <c r="CC155" s="66"/>
      <c r="CD155" s="168"/>
      <c r="CE155" s="66"/>
      <c r="CF155" s="66"/>
      <c r="CG155" s="66"/>
      <c r="CH155" s="66"/>
      <c r="CI155" s="168"/>
      <c r="CJ155" s="617"/>
      <c r="CK155" s="168"/>
      <c r="CL155" s="168"/>
      <c r="CM155" s="76"/>
      <c r="CN155" s="76"/>
      <c r="CO155" s="168"/>
      <c r="CP155" s="610">
        <f>IF($BS$70,(CP153*$CZ$26)+(CP154*$CZ$27)*$CQ$9,CP156*$CZ$26)*MirrorX</f>
        <v>0</v>
      </c>
      <c r="CQ155" s="611">
        <f>IF($BS$70,(CP153*$DA$26)+(CP154*$DA$27)*$CQ$9,CQ156*$DA$26)</f>
        <v>0</v>
      </c>
      <c r="CR155" s="76"/>
      <c r="CS155" s="76"/>
      <c r="CT155" s="76">
        <f ca="1">CT154</f>
        <v>0</v>
      </c>
      <c r="CU155" s="76">
        <f ca="1">CQ153*(CU154-$BR$5)</f>
        <v>0</v>
      </c>
      <c r="CV155" s="69"/>
      <c r="CW155" s="439"/>
      <c r="CX155" s="168"/>
      <c r="CY155" s="168"/>
      <c r="CZ155" s="168"/>
      <c r="DA155" s="168"/>
      <c r="DB155" s="168"/>
      <c r="DC155" s="168"/>
      <c r="DD155" s="168"/>
      <c r="DE155" s="168"/>
      <c r="DF155" s="168"/>
      <c r="DG155" s="168"/>
      <c r="DH155" s="168"/>
      <c r="DI155" s="168"/>
      <c r="DJ155" s="168"/>
    </row>
    <row r="156" spans="52:114" x14ac:dyDescent="0.2">
      <c r="AZ156" s="3">
        <f ca="1">IF(ISNUMBER(BI156),((BI156&gt;Probe_Head!$CB$15)+COUNTIF(OFFSET(Pinlist!$T$1,Chart!BD156,0),"*CPW*")+(OFFSET(Pinlist!$L$1,Chart!BD156,0)="36-40")&gt;0)+0,0)</f>
        <v>0</v>
      </c>
      <c r="BA156" s="161" t="e">
        <f t="shared" ca="1" si="44"/>
        <v>#NUM!</v>
      </c>
      <c r="BB156" s="66" t="e">
        <f t="shared" ca="1" si="38"/>
        <v>#NUM!</v>
      </c>
      <c r="BC156" s="66" t="e">
        <f t="shared" ca="1" si="39"/>
        <v>#NUM!</v>
      </c>
      <c r="BD156" s="156">
        <f ca="1">IFERROR(MATCH(BE156,OFFSET(Pinlist!$A$2,BD155*(BA156=BA155),0,$BT$23,1),0)+BD155*(BA156=BA155),0)</f>
        <v>0</v>
      </c>
      <c r="BE156" s="66" t="e">
        <f t="shared" ca="1" si="40"/>
        <v>#NUM!</v>
      </c>
      <c r="BF156" s="76">
        <f ca="1">(OFFSET(Pinlist!$E$1,BD156,0)-$BR$18)*MirrorX</f>
        <v>0</v>
      </c>
      <c r="BG156" s="76">
        <f ca="1">OFFSET(Pinlist!$F$1,BD156,0)-$BS$18</f>
        <v>0</v>
      </c>
      <c r="BH156" s="439" t="e">
        <f ca="1">IF(LEFT(BE156,2)="RF",OFFSET(Pinlist!$D$1,Chart!BD156,0)&amp;"_"&amp;OFFSET(Pinlist!$G$1,Chart!BD156,0),"")</f>
        <v>#NUM!</v>
      </c>
      <c r="BI156" s="298" t="e">
        <f ca="1">IF(LEFT(BE156,2)="RF",OFFSET(Pinlist!$I$1,Chart!BD156,0))</f>
        <v>#NUM!</v>
      </c>
      <c r="BJ156" s="156">
        <f t="shared" si="45"/>
        <v>153</v>
      </c>
      <c r="BK156" s="598" t="b">
        <f t="array" aca="1" ref="BK156" ca="1">IF($BV$15,MIN(SQRT((BF156-OFFSET(BF156,1,0,$BU$26-BJ156))^2+(BG156-OFFSET(BG156,1,0,$BU$26-BJ156))^2)))</f>
        <v>0</v>
      </c>
      <c r="BL156" s="598" t="b">
        <f t="array" aca="1" ref="BL156" ca="1">IF($BV$15,MIN(SQRT((BF156-OFFSET(BF156,-1,0,1-BJ156))^2+(BG156-OFFSET(BG156,-1,0,1-BJ156))^2)))</f>
        <v>0</v>
      </c>
      <c r="BM156" s="225" t="e">
        <f t="shared" ca="1" si="41"/>
        <v>#N/A</v>
      </c>
      <c r="BN156" s="225" t="e">
        <f t="shared" ca="1" si="42"/>
        <v>#N/A</v>
      </c>
      <c r="BO156" s="53" t="b">
        <f t="shared" ca="1" si="43"/>
        <v>0</v>
      </c>
      <c r="BP156" s="168"/>
      <c r="BQ156" s="168"/>
      <c r="BR156" s="168"/>
      <c r="BS156" s="168"/>
      <c r="BX156" s="66"/>
      <c r="BY156" s="66"/>
      <c r="BZ156" s="66"/>
      <c r="CA156" s="66"/>
      <c r="CB156" s="66"/>
      <c r="CC156" s="66"/>
      <c r="CD156" s="168"/>
      <c r="CE156" s="66"/>
      <c r="CF156" s="66"/>
      <c r="CG156" s="66"/>
      <c r="CH156" s="66"/>
      <c r="CI156" s="168"/>
      <c r="CJ156" s="617"/>
      <c r="CK156" s="168"/>
      <c r="CL156" s="168"/>
      <c r="CM156" s="76"/>
      <c r="CN156" s="76"/>
      <c r="CO156" s="168"/>
      <c r="CP156" s="614">
        <f>IF(CP150+1=ABS($R$47),0,CP150+1)</f>
        <v>1</v>
      </c>
      <c r="CQ156" s="615">
        <f>IF(CP150+1=ABS($R$47),CQ150+1,CQ150)</f>
        <v>12</v>
      </c>
      <c r="CR156" s="76"/>
      <c r="CS156" s="76"/>
      <c r="CT156" s="76">
        <f ca="1">CT153</f>
        <v>0</v>
      </c>
      <c r="CU156" s="76">
        <f ca="1">CU155</f>
        <v>0</v>
      </c>
      <c r="CV156" s="69"/>
      <c r="CW156" s="439"/>
      <c r="CX156" s="168"/>
      <c r="CY156" s="168"/>
      <c r="CZ156" s="168"/>
      <c r="DA156" s="168"/>
      <c r="DB156" s="168"/>
      <c r="DC156" s="168"/>
      <c r="DD156" s="168"/>
      <c r="DE156" s="168"/>
      <c r="DF156" s="168"/>
      <c r="DG156" s="168"/>
      <c r="DH156" s="168"/>
      <c r="DI156" s="168"/>
      <c r="DJ156" s="168"/>
    </row>
    <row r="157" spans="52:114" x14ac:dyDescent="0.2">
      <c r="AZ157" s="3">
        <f ca="1">IF(ISNUMBER(BI157),((BI157&gt;Probe_Head!$CB$15)+COUNTIF(OFFSET(Pinlist!$T$1,Chart!BD157,0),"*CPW*")+(OFFSET(Pinlist!$L$1,Chart!BD157,0)="36-40")&gt;0)+0,0)</f>
        <v>0</v>
      </c>
      <c r="BA157" s="161" t="e">
        <f t="shared" ca="1" si="44"/>
        <v>#NUM!</v>
      </c>
      <c r="BB157" s="66" t="e">
        <f t="shared" ca="1" si="38"/>
        <v>#NUM!</v>
      </c>
      <c r="BC157" s="66" t="e">
        <f t="shared" ca="1" si="39"/>
        <v>#NUM!</v>
      </c>
      <c r="BD157" s="156">
        <f ca="1">IFERROR(MATCH(BE157,OFFSET(Pinlist!$A$2,BD156*(BA157=BA156),0,$BT$23,1),0)+BD156*(BA157=BA156),0)</f>
        <v>0</v>
      </c>
      <c r="BE157" s="66" t="e">
        <f t="shared" ca="1" si="40"/>
        <v>#NUM!</v>
      </c>
      <c r="BF157" s="76">
        <f ca="1">(OFFSET(Pinlist!$E$1,BD157,0)-$BR$18)*MirrorX</f>
        <v>0</v>
      </c>
      <c r="BG157" s="76">
        <f ca="1">OFFSET(Pinlist!$F$1,BD157,0)-$BS$18</f>
        <v>0</v>
      </c>
      <c r="BH157" s="439" t="e">
        <f ca="1">IF(LEFT(BE157,2)="RF",OFFSET(Pinlist!$D$1,Chart!BD157,0)&amp;"_"&amp;OFFSET(Pinlist!$G$1,Chart!BD157,0),"")</f>
        <v>#NUM!</v>
      </c>
      <c r="BI157" s="298" t="e">
        <f ca="1">IF(LEFT(BE157,2)="RF",OFFSET(Pinlist!$I$1,Chart!BD157,0))</f>
        <v>#NUM!</v>
      </c>
      <c r="BJ157" s="156">
        <f t="shared" si="45"/>
        <v>154</v>
      </c>
      <c r="BK157" s="598" t="b">
        <f t="array" aca="1" ref="BK157" ca="1">IF($BV$15,MIN(SQRT((BF157-OFFSET(BF157,1,0,$BU$26-BJ157))^2+(BG157-OFFSET(BG157,1,0,$BU$26-BJ157))^2)))</f>
        <v>0</v>
      </c>
      <c r="BL157" s="598" t="b">
        <f t="array" aca="1" ref="BL157" ca="1">IF($BV$15,MIN(SQRT((BF157-OFFSET(BF157,-1,0,1-BJ157))^2+(BG157-OFFSET(BG157,-1,0,1-BJ157))^2)))</f>
        <v>0</v>
      </c>
      <c r="BM157" s="225" t="e">
        <f t="shared" ca="1" si="41"/>
        <v>#N/A</v>
      </c>
      <c r="BN157" s="225" t="e">
        <f t="shared" ca="1" si="42"/>
        <v>#N/A</v>
      </c>
      <c r="BO157" s="53" t="b">
        <f t="shared" ca="1" si="43"/>
        <v>0</v>
      </c>
      <c r="BP157" s="168"/>
      <c r="BQ157" s="168"/>
      <c r="BR157" s="168"/>
      <c r="BS157" s="168"/>
      <c r="BX157" s="66"/>
      <c r="BY157" s="66"/>
      <c r="BZ157" s="66"/>
      <c r="CA157" s="66"/>
      <c r="CB157" s="66"/>
      <c r="CC157" s="66"/>
      <c r="CD157" s="168"/>
      <c r="CE157" s="66"/>
      <c r="CF157" s="66"/>
      <c r="CG157" s="66"/>
      <c r="CH157" s="66"/>
      <c r="CI157" s="168"/>
      <c r="CJ157" s="617"/>
      <c r="CK157" s="168"/>
      <c r="CL157" s="168"/>
      <c r="CM157" s="76"/>
      <c r="CN157" s="76"/>
      <c r="CO157" s="168"/>
      <c r="CP157" s="161"/>
      <c r="CQ157" s="66"/>
      <c r="CR157" s="76"/>
      <c r="CS157" s="76"/>
      <c r="CT157" s="76">
        <f ca="1">CT153</f>
        <v>0</v>
      </c>
      <c r="CU157" s="76">
        <f ca="1">CU153</f>
        <v>0</v>
      </c>
      <c r="CV157" s="69"/>
      <c r="CW157" s="439"/>
      <c r="CX157" s="168"/>
      <c r="CY157" s="168"/>
      <c r="CZ157" s="168"/>
      <c r="DA157" s="168"/>
      <c r="DB157" s="168"/>
      <c r="DC157" s="168"/>
      <c r="DD157" s="168"/>
      <c r="DE157" s="168"/>
      <c r="DF157" s="168"/>
      <c r="DG157" s="168"/>
      <c r="DH157" s="168"/>
      <c r="DI157" s="168"/>
      <c r="DJ157" s="168"/>
    </row>
    <row r="158" spans="52:114" x14ac:dyDescent="0.2">
      <c r="AZ158" s="3">
        <f ca="1">IF(ISNUMBER(BI158),((BI158&gt;Probe_Head!$CB$15)+COUNTIF(OFFSET(Pinlist!$T$1,Chart!BD158,0),"*CPW*")+(OFFSET(Pinlist!$L$1,Chart!BD158,0)="36-40")&gt;0)+0,0)</f>
        <v>0</v>
      </c>
      <c r="BA158" s="161" t="e">
        <f t="shared" ca="1" si="44"/>
        <v>#NUM!</v>
      </c>
      <c r="BB158" s="66" t="e">
        <f t="shared" ca="1" si="38"/>
        <v>#NUM!</v>
      </c>
      <c r="BC158" s="66" t="e">
        <f t="shared" ca="1" si="39"/>
        <v>#NUM!</v>
      </c>
      <c r="BD158" s="156">
        <f ca="1">IFERROR(MATCH(BE158,OFFSET(Pinlist!$A$2,BD157*(BA158=BA157),0,$BT$23,1),0)+BD157*(BA158=BA157),0)</f>
        <v>0</v>
      </c>
      <c r="BE158" s="66" t="e">
        <f t="shared" ca="1" si="40"/>
        <v>#NUM!</v>
      </c>
      <c r="BF158" s="76">
        <f ca="1">(OFFSET(Pinlist!$E$1,BD158,0)-$BR$18)*MirrorX</f>
        <v>0</v>
      </c>
      <c r="BG158" s="76">
        <f ca="1">OFFSET(Pinlist!$F$1,BD158,0)-$BS$18</f>
        <v>0</v>
      </c>
      <c r="BH158" s="439" t="e">
        <f ca="1">IF(LEFT(BE158,2)="RF",OFFSET(Pinlist!$D$1,Chart!BD158,0)&amp;"_"&amp;OFFSET(Pinlist!$G$1,Chart!BD158,0),"")</f>
        <v>#NUM!</v>
      </c>
      <c r="BI158" s="298" t="e">
        <f ca="1">IF(LEFT(BE158,2)="RF",OFFSET(Pinlist!$I$1,Chart!BD158,0))</f>
        <v>#NUM!</v>
      </c>
      <c r="BJ158" s="156">
        <f t="shared" si="45"/>
        <v>155</v>
      </c>
      <c r="BK158" s="598" t="b">
        <f t="array" aca="1" ref="BK158" ca="1">IF($BV$15,MIN(SQRT((BF158-OFFSET(BF158,1,0,$BU$26-BJ158))^2+(BG158-OFFSET(BG158,1,0,$BU$26-BJ158))^2)))</f>
        <v>0</v>
      </c>
      <c r="BL158" s="598" t="b">
        <f t="array" aca="1" ref="BL158" ca="1">IF($BV$15,MIN(SQRT((BF158-OFFSET(BF158,-1,0,1-BJ158))^2+(BG158-OFFSET(BG158,-1,0,1-BJ158))^2)))</f>
        <v>0</v>
      </c>
      <c r="BM158" s="225" t="e">
        <f t="shared" ca="1" si="41"/>
        <v>#N/A</v>
      </c>
      <c r="BN158" s="225" t="e">
        <f t="shared" ca="1" si="42"/>
        <v>#N/A</v>
      </c>
      <c r="BO158" s="53" t="b">
        <f t="shared" ca="1" si="43"/>
        <v>0</v>
      </c>
      <c r="BP158" s="168"/>
      <c r="BQ158" s="168"/>
      <c r="BR158" s="168"/>
      <c r="BS158" s="168"/>
      <c r="BX158" s="66"/>
      <c r="BY158" s="66"/>
      <c r="BZ158" s="66"/>
      <c r="CA158" s="66"/>
      <c r="CB158" s="66"/>
      <c r="CC158" s="66"/>
      <c r="CD158" s="168"/>
      <c r="CE158" s="66"/>
      <c r="CF158" s="66"/>
      <c r="CG158" s="66"/>
      <c r="CH158" s="66"/>
      <c r="CI158" s="168"/>
      <c r="CJ158" s="617"/>
      <c r="CK158" s="168"/>
      <c r="CL158" s="168"/>
      <c r="CM158" s="76"/>
      <c r="CN158" s="76"/>
      <c r="CO158" s="168"/>
      <c r="CX158" s="168"/>
      <c r="CY158" s="168"/>
      <c r="CZ158" s="168"/>
      <c r="DA158" s="168"/>
      <c r="DB158" s="168"/>
      <c r="DC158" s="168"/>
      <c r="DD158" s="168"/>
      <c r="DE158" s="168"/>
      <c r="DF158" s="168"/>
      <c r="DG158" s="168"/>
      <c r="DH158" s="168"/>
      <c r="DI158" s="168"/>
      <c r="DJ158" s="168"/>
    </row>
    <row r="159" spans="52:114" x14ac:dyDescent="0.2">
      <c r="AZ159" s="3">
        <f ca="1">IF(ISNUMBER(BI159),((BI159&gt;Probe_Head!$CB$15)+COUNTIF(OFFSET(Pinlist!$T$1,Chart!BD159,0),"*CPW*")+(OFFSET(Pinlist!$L$1,Chart!BD159,0)="36-40")&gt;0)+0,0)</f>
        <v>0</v>
      </c>
      <c r="BA159" s="161" t="e">
        <f t="shared" ca="1" si="44"/>
        <v>#NUM!</v>
      </c>
      <c r="BB159" s="66" t="e">
        <f t="shared" ca="1" si="38"/>
        <v>#NUM!</v>
      </c>
      <c r="BC159" s="66" t="e">
        <f t="shared" ca="1" si="39"/>
        <v>#NUM!</v>
      </c>
      <c r="BD159" s="156">
        <f ca="1">IFERROR(MATCH(BE159,OFFSET(Pinlist!$A$2,BD158*(BA159=BA158),0,$BT$23,1),0)+BD158*(BA159=BA158),0)</f>
        <v>0</v>
      </c>
      <c r="BE159" s="66" t="e">
        <f t="shared" ca="1" si="40"/>
        <v>#NUM!</v>
      </c>
      <c r="BF159" s="76">
        <f ca="1">(OFFSET(Pinlist!$E$1,BD159,0)-$BR$18)*MirrorX</f>
        <v>0</v>
      </c>
      <c r="BG159" s="76">
        <f ca="1">OFFSET(Pinlist!$F$1,BD159,0)-$BS$18</f>
        <v>0</v>
      </c>
      <c r="BH159" s="439" t="e">
        <f ca="1">IF(LEFT(BE159,2)="RF",OFFSET(Pinlist!$D$1,Chart!BD159,0)&amp;"_"&amp;OFFSET(Pinlist!$G$1,Chart!BD159,0),"")</f>
        <v>#NUM!</v>
      </c>
      <c r="BI159" s="298" t="e">
        <f ca="1">IF(LEFT(BE159,2)="RF",OFFSET(Pinlist!$I$1,Chart!BD159,0))</f>
        <v>#NUM!</v>
      </c>
      <c r="BJ159" s="156">
        <f t="shared" si="45"/>
        <v>156</v>
      </c>
      <c r="BK159" s="598" t="b">
        <f t="array" aca="1" ref="BK159" ca="1">IF($BV$15,MIN(SQRT((BF159-OFFSET(BF159,1,0,$BU$26-BJ159))^2+(BG159-OFFSET(BG159,1,0,$BU$26-BJ159))^2)))</f>
        <v>0</v>
      </c>
      <c r="BL159" s="598" t="b">
        <f t="array" aca="1" ref="BL159" ca="1">IF($BV$15,MIN(SQRT((BF159-OFFSET(BF159,-1,0,1-BJ159))^2+(BG159-OFFSET(BG159,-1,0,1-BJ159))^2)))</f>
        <v>0</v>
      </c>
      <c r="BM159" s="225" t="e">
        <f t="shared" ca="1" si="41"/>
        <v>#N/A</v>
      </c>
      <c r="BN159" s="225" t="e">
        <f t="shared" ca="1" si="42"/>
        <v>#N/A</v>
      </c>
      <c r="BO159" s="53" t="b">
        <f t="shared" ca="1" si="43"/>
        <v>0</v>
      </c>
      <c r="BP159" s="168"/>
      <c r="BQ159" s="168"/>
      <c r="BR159" s="168"/>
      <c r="BS159" s="168"/>
      <c r="BX159" s="66"/>
      <c r="BY159" s="66"/>
      <c r="BZ159" s="66"/>
      <c r="CA159" s="66"/>
      <c r="CB159" s="66"/>
      <c r="CC159" s="66"/>
      <c r="CD159" s="168"/>
      <c r="CE159" s="66"/>
      <c r="CF159" s="66"/>
      <c r="CG159" s="66"/>
      <c r="CH159" s="66"/>
      <c r="CI159" s="168"/>
      <c r="CJ159" s="617"/>
      <c r="CK159" s="168"/>
      <c r="CL159" s="168"/>
      <c r="CM159" s="76"/>
      <c r="CN159" s="76"/>
      <c r="CO159" s="168"/>
      <c r="CP159" s="608">
        <f>CP153+1</f>
        <v>26</v>
      </c>
      <c r="CQ159" s="609">
        <f>(CP159&lt;Multiplyer)*$CZ$40</f>
        <v>0</v>
      </c>
      <c r="CR159" s="618"/>
      <c r="CS159" s="618"/>
      <c r="CT159" s="618">
        <f ca="1">$CQ159*(CP161+$CZ$29)</f>
        <v>0</v>
      </c>
      <c r="CU159" s="618">
        <f ca="1">$CQ159*(CQ161+$DA$29)</f>
        <v>0</v>
      </c>
      <c r="CV159" s="618" t="e">
        <f ca="1">IF(CQ159,CQ159*($CM$2-$BR$22+CP161),$CV$3)</f>
        <v>#N/A</v>
      </c>
      <c r="CW159" s="619" t="e">
        <f ca="1">IF(CQ159,CQ159*($CN$2-$BS$22+CQ161),$CW$3)</f>
        <v>#N/A</v>
      </c>
      <c r="CX159" s="168"/>
      <c r="CY159" s="168"/>
      <c r="CZ159" s="168"/>
      <c r="DA159" s="168"/>
      <c r="DB159" s="168"/>
      <c r="DC159" s="168"/>
      <c r="DD159" s="168"/>
      <c r="DE159" s="168"/>
      <c r="DF159" s="168"/>
      <c r="DG159" s="168"/>
      <c r="DH159" s="168"/>
      <c r="DI159" s="168"/>
      <c r="DJ159" s="168"/>
    </row>
    <row r="160" spans="52:114" x14ac:dyDescent="0.2">
      <c r="AZ160" s="3">
        <f ca="1">IF(ISNUMBER(BI160),((BI160&gt;Probe_Head!$CB$15)+COUNTIF(OFFSET(Pinlist!$T$1,Chart!BD160,0),"*CPW*")+(OFFSET(Pinlist!$L$1,Chart!BD160,0)="36-40")&gt;0)+0,0)</f>
        <v>0</v>
      </c>
      <c r="BA160" s="161" t="e">
        <f t="shared" ca="1" si="44"/>
        <v>#NUM!</v>
      </c>
      <c r="BB160" s="66" t="e">
        <f t="shared" ca="1" si="38"/>
        <v>#NUM!</v>
      </c>
      <c r="BC160" s="66" t="e">
        <f t="shared" ca="1" si="39"/>
        <v>#NUM!</v>
      </c>
      <c r="BD160" s="156">
        <f ca="1">IFERROR(MATCH(BE160,OFFSET(Pinlist!$A$2,BD159*(BA160=BA159),0,$BT$23,1),0)+BD159*(BA160=BA159),0)</f>
        <v>0</v>
      </c>
      <c r="BE160" s="66" t="e">
        <f t="shared" ca="1" si="40"/>
        <v>#NUM!</v>
      </c>
      <c r="BF160" s="76">
        <f ca="1">(OFFSET(Pinlist!$E$1,BD160,0)-$BR$18)*MirrorX</f>
        <v>0</v>
      </c>
      <c r="BG160" s="76">
        <f ca="1">OFFSET(Pinlist!$F$1,BD160,0)-$BS$18</f>
        <v>0</v>
      </c>
      <c r="BH160" s="439" t="e">
        <f ca="1">IF(LEFT(BE160,2)="RF",OFFSET(Pinlist!$D$1,Chart!BD160,0)&amp;"_"&amp;OFFSET(Pinlist!$G$1,Chart!BD160,0),"")</f>
        <v>#NUM!</v>
      </c>
      <c r="BI160" s="298" t="e">
        <f ca="1">IF(LEFT(BE160,2)="RF",OFFSET(Pinlist!$I$1,Chart!BD160,0))</f>
        <v>#NUM!</v>
      </c>
      <c r="BJ160" s="156">
        <f t="shared" si="45"/>
        <v>157</v>
      </c>
      <c r="BK160" s="598" t="b">
        <f t="array" aca="1" ref="BK160" ca="1">IF($BV$15,MIN(SQRT((BF160-OFFSET(BF160,1,0,$BU$26-BJ160))^2+(BG160-OFFSET(BG160,1,0,$BU$26-BJ160))^2)))</f>
        <v>0</v>
      </c>
      <c r="BL160" s="598" t="b">
        <f t="array" aca="1" ref="BL160" ca="1">IF($BV$15,MIN(SQRT((BF160-OFFSET(BF160,-1,0,1-BJ160))^2+(BG160-OFFSET(BG160,-1,0,1-BJ160))^2)))</f>
        <v>0</v>
      </c>
      <c r="BM160" s="225" t="e">
        <f t="shared" ca="1" si="41"/>
        <v>#N/A</v>
      </c>
      <c r="BN160" s="225" t="e">
        <f t="shared" ca="1" si="42"/>
        <v>#N/A</v>
      </c>
      <c r="BO160" s="53" t="b">
        <f t="shared" ca="1" si="43"/>
        <v>0</v>
      </c>
      <c r="BP160" s="168"/>
      <c r="BQ160" s="168"/>
      <c r="BR160" s="168"/>
      <c r="BS160" s="168"/>
      <c r="BX160" s="66"/>
      <c r="BY160" s="66"/>
      <c r="BZ160" s="66"/>
      <c r="CA160" s="66"/>
      <c r="CB160" s="66"/>
      <c r="CC160" s="66"/>
      <c r="CD160" s="168"/>
      <c r="CE160" s="66"/>
      <c r="CF160" s="66"/>
      <c r="CG160" s="66"/>
      <c r="CH160" s="66"/>
      <c r="CI160" s="168"/>
      <c r="CJ160" s="617"/>
      <c r="CK160" s="168"/>
      <c r="CL160" s="168"/>
      <c r="CM160" s="76"/>
      <c r="CN160" s="76"/>
      <c r="CO160" s="168"/>
      <c r="CP160" s="846" t="b">
        <f>CP159/2&lt;&gt;INT(CP159/2)</f>
        <v>0</v>
      </c>
      <c r="CQ160" s="66"/>
      <c r="CR160" s="76"/>
      <c r="CS160" s="76"/>
      <c r="CT160" s="76">
        <f ca="1">CQ159*(CT159-$BQ$5)</f>
        <v>0</v>
      </c>
      <c r="CU160" s="76">
        <f ca="1">CU159</f>
        <v>0</v>
      </c>
      <c r="CV160" s="69"/>
      <c r="CW160" s="480"/>
      <c r="CX160" s="168"/>
      <c r="CY160" s="168"/>
      <c r="CZ160" s="168"/>
      <c r="DA160" s="168"/>
      <c r="DB160" s="168"/>
      <c r="DC160" s="168"/>
      <c r="DD160" s="168"/>
      <c r="DE160" s="168"/>
      <c r="DF160" s="168"/>
      <c r="DG160" s="168"/>
      <c r="DH160" s="168"/>
      <c r="DI160" s="168"/>
      <c r="DJ160" s="168"/>
    </row>
    <row r="161" spans="52:114" x14ac:dyDescent="0.2">
      <c r="AZ161" s="3">
        <f ca="1">IF(ISNUMBER(BI161),((BI161&gt;Probe_Head!$CB$15)+COUNTIF(OFFSET(Pinlist!$T$1,Chart!BD161,0),"*CPW*")+(OFFSET(Pinlist!$L$1,Chart!BD161,0)="36-40")&gt;0)+0,0)</f>
        <v>0</v>
      </c>
      <c r="BA161" s="161" t="e">
        <f t="shared" ca="1" si="44"/>
        <v>#NUM!</v>
      </c>
      <c r="BB161" s="66" t="e">
        <f t="shared" ca="1" si="38"/>
        <v>#NUM!</v>
      </c>
      <c r="BC161" s="66" t="e">
        <f t="shared" ca="1" si="39"/>
        <v>#NUM!</v>
      </c>
      <c r="BD161" s="156">
        <f ca="1">IFERROR(MATCH(BE161,OFFSET(Pinlist!$A$2,BD160*(BA161=BA160),0,$BT$23,1),0)+BD160*(BA161=BA160),0)</f>
        <v>0</v>
      </c>
      <c r="BE161" s="66" t="e">
        <f t="shared" ca="1" si="40"/>
        <v>#NUM!</v>
      </c>
      <c r="BF161" s="76">
        <f ca="1">(OFFSET(Pinlist!$E$1,BD161,0)-$BR$18)*MirrorX</f>
        <v>0</v>
      </c>
      <c r="BG161" s="76">
        <f ca="1">OFFSET(Pinlist!$F$1,BD161,0)-$BS$18</f>
        <v>0</v>
      </c>
      <c r="BH161" s="439" t="e">
        <f ca="1">IF(LEFT(BE161,2)="RF",OFFSET(Pinlist!$D$1,Chart!BD161,0)&amp;"_"&amp;OFFSET(Pinlist!$G$1,Chart!BD161,0),"")</f>
        <v>#NUM!</v>
      </c>
      <c r="BI161" s="298" t="e">
        <f ca="1">IF(LEFT(BE161,2)="RF",OFFSET(Pinlist!$I$1,Chart!BD161,0))</f>
        <v>#NUM!</v>
      </c>
      <c r="BJ161" s="156">
        <f t="shared" si="45"/>
        <v>158</v>
      </c>
      <c r="BK161" s="598" t="b">
        <f t="array" aca="1" ref="BK161" ca="1">IF($BV$15,MIN(SQRT((BF161-OFFSET(BF161,1,0,$BU$26-BJ161))^2+(BG161-OFFSET(BG161,1,0,$BU$26-BJ161))^2)))</f>
        <v>0</v>
      </c>
      <c r="BL161" s="598" t="b">
        <f t="array" aca="1" ref="BL161" ca="1">IF($BV$15,MIN(SQRT((BF161-OFFSET(BF161,-1,0,1-BJ161))^2+(BG161-OFFSET(BG161,-1,0,1-BJ161))^2)))</f>
        <v>0</v>
      </c>
      <c r="BM161" s="225" t="e">
        <f t="shared" ca="1" si="41"/>
        <v>#N/A</v>
      </c>
      <c r="BN161" s="225" t="e">
        <f t="shared" ca="1" si="42"/>
        <v>#N/A</v>
      </c>
      <c r="BO161" s="53" t="b">
        <f t="shared" ca="1" si="43"/>
        <v>0</v>
      </c>
      <c r="BP161" s="168"/>
      <c r="BQ161" s="168"/>
      <c r="BR161" s="168"/>
      <c r="BS161" s="168"/>
      <c r="BX161" s="66"/>
      <c r="BY161" s="66"/>
      <c r="BZ161" s="66"/>
      <c r="CA161" s="66"/>
      <c r="CB161" s="66"/>
      <c r="CC161" s="66"/>
      <c r="CD161" s="168"/>
      <c r="CE161" s="66"/>
      <c r="CF161" s="66"/>
      <c r="CG161" s="66"/>
      <c r="CH161" s="66"/>
      <c r="CI161" s="168"/>
      <c r="CJ161" s="617"/>
      <c r="CK161" s="168"/>
      <c r="CL161" s="168"/>
      <c r="CM161" s="76"/>
      <c r="CN161" s="76"/>
      <c r="CO161" s="168"/>
      <c r="CP161" s="610">
        <f>IF($BS$70,(CP159*$CZ$26)+(CP160*$CZ$27)*$CQ$9,CP162*$CZ$26)*MirrorX</f>
        <v>0</v>
      </c>
      <c r="CQ161" s="611">
        <f>IF($BS$70,(CP159*$DA$26)+(CP160*$DA$27)*$CQ$9,CQ162*$DA$26)</f>
        <v>0</v>
      </c>
      <c r="CR161" s="76"/>
      <c r="CS161" s="76"/>
      <c r="CT161" s="76">
        <f ca="1">CT160</f>
        <v>0</v>
      </c>
      <c r="CU161" s="76">
        <f ca="1">CQ159*(CU160-$BR$5)</f>
        <v>0</v>
      </c>
      <c r="CV161" s="69"/>
      <c r="CW161" s="480"/>
      <c r="CX161" s="168"/>
      <c r="CY161" s="168"/>
      <c r="CZ161" s="168"/>
      <c r="DA161" s="168"/>
      <c r="DB161" s="168"/>
      <c r="DC161" s="168"/>
      <c r="DD161" s="168"/>
      <c r="DE161" s="168"/>
      <c r="DF161" s="168"/>
      <c r="DG161" s="168"/>
      <c r="DH161" s="168"/>
      <c r="DI161" s="168"/>
      <c r="DJ161" s="168"/>
    </row>
    <row r="162" spans="52:114" x14ac:dyDescent="0.2">
      <c r="AZ162" s="3">
        <f ca="1">IF(ISNUMBER(BI162),((BI162&gt;Probe_Head!$CB$15)+COUNTIF(OFFSET(Pinlist!$T$1,Chart!BD162,0),"*CPW*")+(OFFSET(Pinlist!$L$1,Chart!BD162,0)="36-40")&gt;0)+0,0)</f>
        <v>0</v>
      </c>
      <c r="BA162" s="161" t="e">
        <f t="shared" ca="1" si="44"/>
        <v>#NUM!</v>
      </c>
      <c r="BB162" s="66" t="e">
        <f t="shared" ca="1" si="38"/>
        <v>#NUM!</v>
      </c>
      <c r="BC162" s="66" t="e">
        <f t="shared" ca="1" si="39"/>
        <v>#NUM!</v>
      </c>
      <c r="BD162" s="156">
        <f ca="1">IFERROR(MATCH(BE162,OFFSET(Pinlist!$A$2,BD161*(BA162=BA161),0,$BT$23,1),0)+BD161*(BA162=BA161),0)</f>
        <v>0</v>
      </c>
      <c r="BE162" s="66" t="e">
        <f t="shared" ca="1" si="40"/>
        <v>#NUM!</v>
      </c>
      <c r="BF162" s="76">
        <f ca="1">(OFFSET(Pinlist!$E$1,BD162,0)-$BR$18)*MirrorX</f>
        <v>0</v>
      </c>
      <c r="BG162" s="76">
        <f ca="1">OFFSET(Pinlist!$F$1,BD162,0)-$BS$18</f>
        <v>0</v>
      </c>
      <c r="BH162" s="439" t="e">
        <f ca="1">IF(LEFT(BE162,2)="RF",OFFSET(Pinlist!$D$1,Chart!BD162,0)&amp;"_"&amp;OFFSET(Pinlist!$G$1,Chart!BD162,0),"")</f>
        <v>#NUM!</v>
      </c>
      <c r="BI162" s="298" t="e">
        <f ca="1">IF(LEFT(BE162,2)="RF",OFFSET(Pinlist!$I$1,Chart!BD162,0))</f>
        <v>#NUM!</v>
      </c>
      <c r="BJ162" s="156">
        <f t="shared" si="45"/>
        <v>159</v>
      </c>
      <c r="BK162" s="598" t="b">
        <f t="array" aca="1" ref="BK162" ca="1">IF($BV$15,MIN(SQRT((BF162-OFFSET(BF162,1,0,$BU$26-BJ162))^2+(BG162-OFFSET(BG162,1,0,$BU$26-BJ162))^2)))</f>
        <v>0</v>
      </c>
      <c r="BL162" s="598" t="b">
        <f t="array" aca="1" ref="BL162" ca="1">IF($BV$15,MIN(SQRT((BF162-OFFSET(BF162,-1,0,1-BJ162))^2+(BG162-OFFSET(BG162,-1,0,1-BJ162))^2)))</f>
        <v>0</v>
      </c>
      <c r="BM162" s="225" t="e">
        <f t="shared" ca="1" si="41"/>
        <v>#N/A</v>
      </c>
      <c r="BN162" s="225" t="e">
        <f t="shared" ca="1" si="42"/>
        <v>#N/A</v>
      </c>
      <c r="BO162" s="53" t="b">
        <f t="shared" ca="1" si="43"/>
        <v>0</v>
      </c>
      <c r="BP162" s="168"/>
      <c r="BQ162" s="168"/>
      <c r="BR162" s="168"/>
      <c r="BS162" s="168"/>
      <c r="BX162" s="66"/>
      <c r="BY162" s="66"/>
      <c r="BZ162" s="66"/>
      <c r="CA162" s="66"/>
      <c r="CB162" s="66"/>
      <c r="CC162" s="66"/>
      <c r="CD162" s="168"/>
      <c r="CE162" s="66"/>
      <c r="CF162" s="66"/>
      <c r="CG162" s="66"/>
      <c r="CH162" s="66"/>
      <c r="CI162" s="168"/>
      <c r="CJ162" s="617"/>
      <c r="CK162" s="168"/>
      <c r="CL162" s="168"/>
      <c r="CM162" s="76"/>
      <c r="CN162" s="76"/>
      <c r="CO162" s="168"/>
      <c r="CP162" s="614">
        <f>IF(CP156+1=ABS($R$47),0,CP156+1)</f>
        <v>0</v>
      </c>
      <c r="CQ162" s="615">
        <f>IF(CP156+1=ABS($R$47),CQ156+1,CQ156)</f>
        <v>13</v>
      </c>
      <c r="CR162" s="76"/>
      <c r="CS162" s="76"/>
      <c r="CT162" s="76">
        <f ca="1">CT159</f>
        <v>0</v>
      </c>
      <c r="CU162" s="76">
        <f ca="1">CU161</f>
        <v>0</v>
      </c>
      <c r="CV162" s="69"/>
      <c r="CW162" s="480"/>
      <c r="CX162" s="168"/>
      <c r="CY162" s="168"/>
      <c r="CZ162" s="168"/>
      <c r="DA162" s="168"/>
      <c r="DB162" s="168"/>
      <c r="DC162" s="168"/>
      <c r="DD162" s="168"/>
      <c r="DE162" s="168"/>
      <c r="DF162" s="168"/>
      <c r="DG162" s="168"/>
      <c r="DH162" s="168"/>
      <c r="DI162" s="168"/>
      <c r="DJ162" s="168"/>
    </row>
    <row r="163" spans="52:114" x14ac:dyDescent="0.2">
      <c r="AZ163" s="3">
        <f ca="1">IF(ISNUMBER(BI163),((BI163&gt;Probe_Head!$CB$15)+COUNTIF(OFFSET(Pinlist!$T$1,Chart!BD163,0),"*CPW*")+(OFFSET(Pinlist!$L$1,Chart!BD163,0)="36-40")&gt;0)+0,0)</f>
        <v>0</v>
      </c>
      <c r="BA163" s="161" t="e">
        <f t="shared" ca="1" si="44"/>
        <v>#NUM!</v>
      </c>
      <c r="BB163" s="66" t="e">
        <f t="shared" ca="1" si="38"/>
        <v>#NUM!</v>
      </c>
      <c r="BC163" s="66" t="e">
        <f t="shared" ca="1" si="39"/>
        <v>#NUM!</v>
      </c>
      <c r="BD163" s="156">
        <f ca="1">IFERROR(MATCH(BE163,OFFSET(Pinlist!$A$2,BD162*(BA163=BA162),0,$BT$23,1),0)+BD162*(BA163=BA162),0)</f>
        <v>0</v>
      </c>
      <c r="BE163" s="66" t="e">
        <f t="shared" ca="1" si="40"/>
        <v>#NUM!</v>
      </c>
      <c r="BF163" s="76">
        <f ca="1">(OFFSET(Pinlist!$E$1,BD163,0)-$BR$18)*MirrorX</f>
        <v>0</v>
      </c>
      <c r="BG163" s="76">
        <f ca="1">OFFSET(Pinlist!$F$1,BD163,0)-$BS$18</f>
        <v>0</v>
      </c>
      <c r="BH163" s="439" t="e">
        <f ca="1">IF(LEFT(BE163,2)="RF",OFFSET(Pinlist!$D$1,Chart!BD163,0)&amp;"_"&amp;OFFSET(Pinlist!$G$1,Chart!BD163,0),"")</f>
        <v>#NUM!</v>
      </c>
      <c r="BI163" s="298" t="e">
        <f ca="1">IF(LEFT(BE163,2)="RF",OFFSET(Pinlist!$I$1,Chart!BD163,0))</f>
        <v>#NUM!</v>
      </c>
      <c r="BJ163" s="156">
        <f t="shared" si="45"/>
        <v>160</v>
      </c>
      <c r="BK163" s="598" t="b">
        <f t="array" aca="1" ref="BK163" ca="1">IF($BV$15,MIN(SQRT((BF163-OFFSET(BF163,1,0,$BU$26-BJ163))^2+(BG163-OFFSET(BG163,1,0,$BU$26-BJ163))^2)))</f>
        <v>0</v>
      </c>
      <c r="BL163" s="598" t="b">
        <f t="array" aca="1" ref="BL163" ca="1">IF($BV$15,MIN(SQRT((BF163-OFFSET(BF163,-1,0,1-BJ163))^2+(BG163-OFFSET(BG163,-1,0,1-BJ163))^2)))</f>
        <v>0</v>
      </c>
      <c r="BM163" s="225" t="e">
        <f t="shared" ca="1" si="41"/>
        <v>#N/A</v>
      </c>
      <c r="BN163" s="225" t="e">
        <f t="shared" ca="1" si="42"/>
        <v>#N/A</v>
      </c>
      <c r="BO163" s="53" t="b">
        <f t="shared" ca="1" si="43"/>
        <v>0</v>
      </c>
      <c r="BP163" s="168"/>
      <c r="BQ163" s="168"/>
      <c r="BR163" s="168"/>
      <c r="BS163" s="168"/>
      <c r="BX163" s="66"/>
      <c r="BY163" s="66"/>
      <c r="BZ163" s="66"/>
      <c r="CA163" s="66"/>
      <c r="CB163" s="66"/>
      <c r="CC163" s="66"/>
      <c r="CD163" s="168"/>
      <c r="CE163" s="66"/>
      <c r="CF163" s="66"/>
      <c r="CG163" s="66"/>
      <c r="CH163" s="66"/>
      <c r="CI163" s="168"/>
      <c r="CJ163" s="617"/>
      <c r="CK163" s="168"/>
      <c r="CL163" s="168"/>
      <c r="CM163" s="76"/>
      <c r="CN163" s="76"/>
      <c r="CO163" s="168"/>
      <c r="CP163" s="161"/>
      <c r="CQ163" s="66"/>
      <c r="CR163" s="76"/>
      <c r="CS163" s="76"/>
      <c r="CT163" s="76">
        <f ca="1">CT159</f>
        <v>0</v>
      </c>
      <c r="CU163" s="76">
        <f ca="1">CU159</f>
        <v>0</v>
      </c>
      <c r="CV163" s="69"/>
      <c r="CW163" s="480"/>
      <c r="CX163" s="168"/>
      <c r="CY163" s="168"/>
      <c r="CZ163" s="168"/>
      <c r="DA163" s="168"/>
      <c r="DB163" s="168"/>
      <c r="DC163" s="168"/>
      <c r="DD163" s="168"/>
      <c r="DE163" s="168"/>
      <c r="DF163" s="168"/>
      <c r="DG163" s="168"/>
      <c r="DH163" s="168"/>
      <c r="DI163" s="168"/>
      <c r="DJ163" s="168"/>
    </row>
    <row r="164" spans="52:114" x14ac:dyDescent="0.2">
      <c r="AZ164" s="3">
        <f ca="1">IF(ISNUMBER(BI164),((BI164&gt;Probe_Head!$CB$15)+COUNTIF(OFFSET(Pinlist!$T$1,Chart!BD164,0),"*CPW*")+(OFFSET(Pinlist!$L$1,Chart!BD164,0)="36-40")&gt;0)+0,0)</f>
        <v>0</v>
      </c>
      <c r="BA164" s="161" t="e">
        <f t="shared" ca="1" si="44"/>
        <v>#NUM!</v>
      </c>
      <c r="BB164" s="66" t="e">
        <f t="shared" ca="1" si="38"/>
        <v>#NUM!</v>
      </c>
      <c r="BC164" s="66" t="e">
        <f t="shared" ca="1" si="39"/>
        <v>#NUM!</v>
      </c>
      <c r="BD164" s="156">
        <f ca="1">IFERROR(MATCH(BE164,OFFSET(Pinlist!$A$2,BD163*(BA164=BA163),0,$BT$23,1),0)+BD163*(BA164=BA163),0)</f>
        <v>0</v>
      </c>
      <c r="BE164" s="66" t="e">
        <f t="shared" ca="1" si="40"/>
        <v>#NUM!</v>
      </c>
      <c r="BF164" s="76">
        <f ca="1">(OFFSET(Pinlist!$E$1,BD164,0)-$BR$18)*MirrorX</f>
        <v>0</v>
      </c>
      <c r="BG164" s="76">
        <f ca="1">OFFSET(Pinlist!$F$1,BD164,0)-$BS$18</f>
        <v>0</v>
      </c>
      <c r="BH164" s="439" t="e">
        <f ca="1">IF(LEFT(BE164,2)="RF",OFFSET(Pinlist!$D$1,Chart!BD164,0)&amp;"_"&amp;OFFSET(Pinlist!$G$1,Chart!BD164,0),"")</f>
        <v>#NUM!</v>
      </c>
      <c r="BI164" s="298" t="e">
        <f ca="1">IF(LEFT(BE164,2)="RF",OFFSET(Pinlist!$I$1,Chart!BD164,0))</f>
        <v>#NUM!</v>
      </c>
      <c r="BJ164" s="156">
        <f t="shared" si="45"/>
        <v>161</v>
      </c>
      <c r="BK164" s="598" t="b">
        <f t="array" aca="1" ref="BK164" ca="1">IF($BV$15,MIN(SQRT((BF164-OFFSET(BF164,1,0,$BU$26-BJ164))^2+(BG164-OFFSET(BG164,1,0,$BU$26-BJ164))^2)))</f>
        <v>0</v>
      </c>
      <c r="BL164" s="598" t="b">
        <f t="array" aca="1" ref="BL164" ca="1">IF($BV$15,MIN(SQRT((BF164-OFFSET(BF164,-1,0,1-BJ164))^2+(BG164-OFFSET(BG164,-1,0,1-BJ164))^2)))</f>
        <v>0</v>
      </c>
      <c r="BM164" s="225" t="e">
        <f t="shared" ca="1" si="41"/>
        <v>#N/A</v>
      </c>
      <c r="BN164" s="225" t="e">
        <f t="shared" ca="1" si="42"/>
        <v>#N/A</v>
      </c>
      <c r="BO164" s="53" t="b">
        <f t="shared" ca="1" si="43"/>
        <v>0</v>
      </c>
      <c r="BP164" s="168"/>
      <c r="BQ164" s="168"/>
      <c r="BR164" s="168"/>
      <c r="BS164" s="168"/>
      <c r="BX164" s="66"/>
      <c r="BY164" s="66"/>
      <c r="BZ164" s="66"/>
      <c r="CA164" s="66"/>
      <c r="CB164" s="66"/>
      <c r="CC164" s="66"/>
      <c r="CD164" s="168"/>
      <c r="CE164" s="66"/>
      <c r="CF164" s="66"/>
      <c r="CG164" s="66"/>
      <c r="CH164" s="66"/>
      <c r="CI164" s="168"/>
      <c r="CJ164" s="617"/>
      <c r="CK164" s="168"/>
      <c r="CL164" s="168"/>
      <c r="CM164" s="76"/>
      <c r="CN164" s="76"/>
      <c r="CO164" s="168"/>
      <c r="CX164" s="168"/>
      <c r="CY164" s="168"/>
      <c r="CZ164" s="168"/>
      <c r="DA164" s="168"/>
      <c r="DB164" s="168"/>
      <c r="DC164" s="168"/>
      <c r="DD164" s="168"/>
      <c r="DE164" s="168"/>
      <c r="DF164" s="168"/>
      <c r="DG164" s="168"/>
      <c r="DH164" s="168"/>
      <c r="DI164" s="168"/>
      <c r="DJ164" s="168"/>
    </row>
    <row r="165" spans="52:114" x14ac:dyDescent="0.2">
      <c r="AZ165" s="3">
        <f ca="1">IF(ISNUMBER(BI165),((BI165&gt;Probe_Head!$CB$15)+COUNTIF(OFFSET(Pinlist!$T$1,Chart!BD165,0),"*CPW*")+(OFFSET(Pinlist!$L$1,Chart!BD165,0)="36-40")&gt;0)+0,0)</f>
        <v>0</v>
      </c>
      <c r="BA165" s="161" t="e">
        <f t="shared" ca="1" si="44"/>
        <v>#NUM!</v>
      </c>
      <c r="BB165" s="66" t="e">
        <f t="shared" ca="1" si="38"/>
        <v>#NUM!</v>
      </c>
      <c r="BC165" s="66" t="e">
        <f t="shared" ca="1" si="39"/>
        <v>#NUM!</v>
      </c>
      <c r="BD165" s="156">
        <f ca="1">IFERROR(MATCH(BE165,OFFSET(Pinlist!$A$2,BD164*(BA165=BA164),0,$BT$23,1),0)+BD164*(BA165=BA164),0)</f>
        <v>0</v>
      </c>
      <c r="BE165" s="66" t="e">
        <f t="shared" ca="1" si="40"/>
        <v>#NUM!</v>
      </c>
      <c r="BF165" s="76">
        <f ca="1">(OFFSET(Pinlist!$E$1,BD165,0)-$BR$18)*MirrorX</f>
        <v>0</v>
      </c>
      <c r="BG165" s="76">
        <f ca="1">OFFSET(Pinlist!$F$1,BD165,0)-$BS$18</f>
        <v>0</v>
      </c>
      <c r="BH165" s="439" t="e">
        <f ca="1">IF(LEFT(BE165,2)="RF",OFFSET(Pinlist!$D$1,Chart!BD165,0)&amp;"_"&amp;OFFSET(Pinlist!$G$1,Chart!BD165,0),"")</f>
        <v>#NUM!</v>
      </c>
      <c r="BI165" s="298" t="e">
        <f ca="1">IF(LEFT(BE165,2)="RF",OFFSET(Pinlist!$I$1,Chart!BD165,0))</f>
        <v>#NUM!</v>
      </c>
      <c r="BJ165" s="156">
        <f t="shared" si="45"/>
        <v>162</v>
      </c>
      <c r="BK165" s="598" t="b">
        <f t="array" aca="1" ref="BK165" ca="1">IF($BV$15,MIN(SQRT((BF165-OFFSET(BF165,1,0,$BU$26-BJ165))^2+(BG165-OFFSET(BG165,1,0,$BU$26-BJ165))^2)))</f>
        <v>0</v>
      </c>
      <c r="BL165" s="598" t="b">
        <f t="array" aca="1" ref="BL165" ca="1">IF($BV$15,MIN(SQRT((BF165-OFFSET(BF165,-1,0,1-BJ165))^2+(BG165-OFFSET(BG165,-1,0,1-BJ165))^2)))</f>
        <v>0</v>
      </c>
      <c r="BM165" s="225" t="e">
        <f t="shared" ca="1" si="41"/>
        <v>#N/A</v>
      </c>
      <c r="BN165" s="225" t="e">
        <f t="shared" ca="1" si="42"/>
        <v>#N/A</v>
      </c>
      <c r="BO165" s="53" t="b">
        <f t="shared" ca="1" si="43"/>
        <v>0</v>
      </c>
      <c r="BP165" s="168"/>
      <c r="BQ165" s="168"/>
      <c r="BR165" s="168"/>
      <c r="BS165" s="168"/>
      <c r="BX165" s="66"/>
      <c r="BY165" s="66"/>
      <c r="BZ165" s="66"/>
      <c r="CA165" s="66"/>
      <c r="CB165" s="66"/>
      <c r="CC165" s="66"/>
      <c r="CD165" s="168"/>
      <c r="CE165" s="66"/>
      <c r="CF165" s="66"/>
      <c r="CG165" s="66"/>
      <c r="CH165" s="66"/>
      <c r="CI165" s="168"/>
      <c r="CJ165" s="617"/>
      <c r="CK165" s="168"/>
      <c r="CL165" s="168"/>
      <c r="CM165" s="76"/>
      <c r="CN165" s="76"/>
      <c r="CO165" s="168"/>
      <c r="CP165" s="608">
        <f>CP159+1</f>
        <v>27</v>
      </c>
      <c r="CQ165" s="609">
        <f>(CP165&lt;Multiplyer)*$CZ$40</f>
        <v>0</v>
      </c>
      <c r="CR165" s="618"/>
      <c r="CS165" s="618"/>
      <c r="CT165" s="618">
        <f ca="1">$CQ165*(CP167+$CZ$29)</f>
        <v>0</v>
      </c>
      <c r="CU165" s="618">
        <f ca="1">$CQ165*(CQ167+$DA$29)</f>
        <v>0</v>
      </c>
      <c r="CV165" s="618" t="e">
        <f ca="1">IF(CQ165,CQ165*($CM$2-$BR$22+CP167),$CV$3)</f>
        <v>#N/A</v>
      </c>
      <c r="CW165" s="619" t="e">
        <f ca="1">IF(CQ165,CQ165*($CN$2-$BS$22+CQ167),$CW$3)</f>
        <v>#N/A</v>
      </c>
      <c r="CX165" s="168"/>
      <c r="CY165" s="168"/>
      <c r="CZ165" s="168"/>
      <c r="DA165" s="168"/>
      <c r="DB165" s="168"/>
      <c r="DC165" s="168"/>
      <c r="DD165" s="168"/>
      <c r="DE165" s="168"/>
      <c r="DF165" s="168"/>
      <c r="DG165" s="168"/>
      <c r="DH165" s="168"/>
      <c r="DI165" s="168"/>
      <c r="DJ165" s="168"/>
    </row>
    <row r="166" spans="52:114" x14ac:dyDescent="0.2">
      <c r="AZ166" s="3">
        <f ca="1">IF(ISNUMBER(BI166),((BI166&gt;Probe_Head!$CB$15)+COUNTIF(OFFSET(Pinlist!$T$1,Chart!BD166,0),"*CPW*")+(OFFSET(Pinlist!$L$1,Chart!BD166,0)="36-40")&gt;0)+0,0)</f>
        <v>0</v>
      </c>
      <c r="BA166" s="161" t="e">
        <f t="shared" ca="1" si="44"/>
        <v>#NUM!</v>
      </c>
      <c r="BB166" s="66" t="e">
        <f t="shared" ca="1" si="38"/>
        <v>#NUM!</v>
      </c>
      <c r="BC166" s="66" t="e">
        <f t="shared" ca="1" si="39"/>
        <v>#NUM!</v>
      </c>
      <c r="BD166" s="156">
        <f ca="1">IFERROR(MATCH(BE166,OFFSET(Pinlist!$A$2,BD165*(BA166=BA165),0,$BT$23,1),0)+BD165*(BA166=BA165),0)</f>
        <v>0</v>
      </c>
      <c r="BE166" s="66" t="e">
        <f t="shared" ca="1" si="40"/>
        <v>#NUM!</v>
      </c>
      <c r="BF166" s="76">
        <f ca="1">(OFFSET(Pinlist!$E$1,BD166,0)-$BR$18)*MirrorX</f>
        <v>0</v>
      </c>
      <c r="BG166" s="76">
        <f ca="1">OFFSET(Pinlist!$F$1,BD166,0)-$BS$18</f>
        <v>0</v>
      </c>
      <c r="BH166" s="439" t="e">
        <f ca="1">IF(LEFT(BE166,2)="RF",OFFSET(Pinlist!$D$1,Chart!BD166,0)&amp;"_"&amp;OFFSET(Pinlist!$G$1,Chart!BD166,0),"")</f>
        <v>#NUM!</v>
      </c>
      <c r="BI166" s="298" t="e">
        <f ca="1">IF(LEFT(BE166,2)="RF",OFFSET(Pinlist!$I$1,Chart!BD166,0))</f>
        <v>#NUM!</v>
      </c>
      <c r="BJ166" s="156">
        <f t="shared" si="45"/>
        <v>163</v>
      </c>
      <c r="BK166" s="598" t="b">
        <f t="array" aca="1" ref="BK166" ca="1">IF($BV$15,MIN(SQRT((BF166-OFFSET(BF166,1,0,$BU$26-BJ166))^2+(BG166-OFFSET(BG166,1,0,$BU$26-BJ166))^2)))</f>
        <v>0</v>
      </c>
      <c r="BL166" s="598" t="b">
        <f t="array" aca="1" ref="BL166" ca="1">IF($BV$15,MIN(SQRT((BF166-OFFSET(BF166,-1,0,1-BJ166))^2+(BG166-OFFSET(BG166,-1,0,1-BJ166))^2)))</f>
        <v>0</v>
      </c>
      <c r="BM166" s="225" t="e">
        <f t="shared" ca="1" si="41"/>
        <v>#N/A</v>
      </c>
      <c r="BN166" s="225" t="e">
        <f t="shared" ca="1" si="42"/>
        <v>#N/A</v>
      </c>
      <c r="BO166" s="53" t="b">
        <f t="shared" ca="1" si="43"/>
        <v>0</v>
      </c>
      <c r="BP166" s="168"/>
      <c r="BQ166" s="168"/>
      <c r="BR166" s="168"/>
      <c r="BS166" s="168"/>
      <c r="BX166" s="66"/>
      <c r="BY166" s="66"/>
      <c r="BZ166" s="66"/>
      <c r="CA166" s="66"/>
      <c r="CB166" s="66"/>
      <c r="CC166" s="66"/>
      <c r="CD166" s="168"/>
      <c r="CE166" s="66"/>
      <c r="CF166" s="66"/>
      <c r="CG166" s="66"/>
      <c r="CH166" s="66"/>
      <c r="CI166" s="168"/>
      <c r="CJ166" s="617"/>
      <c r="CK166" s="168"/>
      <c r="CL166" s="168"/>
      <c r="CM166" s="76"/>
      <c r="CN166" s="76"/>
      <c r="CO166" s="168"/>
      <c r="CP166" s="846" t="b">
        <f>CP165/2&lt;&gt;INT(CP165/2)</f>
        <v>1</v>
      </c>
      <c r="CQ166" s="66"/>
      <c r="CR166" s="76"/>
      <c r="CS166" s="76"/>
      <c r="CT166" s="76">
        <f ca="1">CQ165*(CT165-$BQ$5)</f>
        <v>0</v>
      </c>
      <c r="CU166" s="76">
        <f ca="1">CU165</f>
        <v>0</v>
      </c>
      <c r="CV166" s="69"/>
      <c r="CW166" s="439"/>
      <c r="CX166" s="168"/>
      <c r="CY166" s="168"/>
      <c r="CZ166" s="168"/>
      <c r="DA166" s="168"/>
      <c r="DB166" s="168"/>
      <c r="DC166" s="168"/>
      <c r="DD166" s="168"/>
      <c r="DE166" s="168"/>
      <c r="DF166" s="168"/>
      <c r="DG166" s="168"/>
      <c r="DH166" s="168"/>
      <c r="DI166" s="168"/>
      <c r="DJ166" s="168"/>
    </row>
    <row r="167" spans="52:114" x14ac:dyDescent="0.2">
      <c r="AZ167" s="3">
        <f ca="1">IF(ISNUMBER(BI167),((BI167&gt;Probe_Head!$CB$15)+COUNTIF(OFFSET(Pinlist!$T$1,Chart!BD167,0),"*CPW*")+(OFFSET(Pinlist!$L$1,Chart!BD167,0)="36-40")&gt;0)+0,0)</f>
        <v>0</v>
      </c>
      <c r="BA167" s="161" t="e">
        <f t="shared" ca="1" si="44"/>
        <v>#NUM!</v>
      </c>
      <c r="BB167" s="66" t="e">
        <f t="shared" ca="1" si="38"/>
        <v>#NUM!</v>
      </c>
      <c r="BC167" s="66" t="e">
        <f t="shared" ca="1" si="39"/>
        <v>#NUM!</v>
      </c>
      <c r="BD167" s="156">
        <f ca="1">IFERROR(MATCH(BE167,OFFSET(Pinlist!$A$2,BD166*(BA167=BA166),0,$BT$23,1),0)+BD166*(BA167=BA166),0)</f>
        <v>0</v>
      </c>
      <c r="BE167" s="66" t="e">
        <f t="shared" ca="1" si="40"/>
        <v>#NUM!</v>
      </c>
      <c r="BF167" s="76">
        <f ca="1">(OFFSET(Pinlist!$E$1,BD167,0)-$BR$18)*MirrorX</f>
        <v>0</v>
      </c>
      <c r="BG167" s="76">
        <f ca="1">OFFSET(Pinlist!$F$1,BD167,0)-$BS$18</f>
        <v>0</v>
      </c>
      <c r="BH167" s="439" t="e">
        <f ca="1">IF(LEFT(BE167,2)="RF",OFFSET(Pinlist!$D$1,Chart!BD167,0)&amp;"_"&amp;OFFSET(Pinlist!$G$1,Chart!BD167,0),"")</f>
        <v>#NUM!</v>
      </c>
      <c r="BI167" s="298" t="e">
        <f ca="1">IF(LEFT(BE167,2)="RF",OFFSET(Pinlist!$I$1,Chart!BD167,0))</f>
        <v>#NUM!</v>
      </c>
      <c r="BJ167" s="156">
        <f t="shared" si="45"/>
        <v>164</v>
      </c>
      <c r="BK167" s="598" t="b">
        <f t="array" aca="1" ref="BK167" ca="1">IF($BV$15,MIN(SQRT((BF167-OFFSET(BF167,1,0,$BU$26-BJ167))^2+(BG167-OFFSET(BG167,1,0,$BU$26-BJ167))^2)))</f>
        <v>0</v>
      </c>
      <c r="BL167" s="598" t="b">
        <f t="array" aca="1" ref="BL167" ca="1">IF($BV$15,MIN(SQRT((BF167-OFFSET(BF167,-1,0,1-BJ167))^2+(BG167-OFFSET(BG167,-1,0,1-BJ167))^2)))</f>
        <v>0</v>
      </c>
      <c r="BM167" s="225" t="e">
        <f t="shared" ca="1" si="41"/>
        <v>#N/A</v>
      </c>
      <c r="BN167" s="225" t="e">
        <f t="shared" ca="1" si="42"/>
        <v>#N/A</v>
      </c>
      <c r="BO167" s="53" t="b">
        <f t="shared" ca="1" si="43"/>
        <v>0</v>
      </c>
      <c r="BP167" s="168"/>
      <c r="BQ167" s="168"/>
      <c r="BR167" s="168"/>
      <c r="BS167" s="168"/>
      <c r="BX167" s="66"/>
      <c r="BY167" s="66"/>
      <c r="BZ167" s="66"/>
      <c r="CA167" s="66"/>
      <c r="CB167" s="66"/>
      <c r="CC167" s="66"/>
      <c r="CD167" s="168"/>
      <c r="CE167" s="66"/>
      <c r="CF167" s="66"/>
      <c r="CG167" s="66"/>
      <c r="CH167" s="66"/>
      <c r="CI167" s="168"/>
      <c r="CJ167" s="617"/>
      <c r="CK167" s="168"/>
      <c r="CL167" s="168"/>
      <c r="CM167" s="76"/>
      <c r="CN167" s="76"/>
      <c r="CO167" s="168"/>
      <c r="CP167" s="610">
        <f>IF($BS$70,(CP165*$CZ$26)+(CP166*$CZ$27)*$CQ$9,CP168*$CZ$26)*MirrorX</f>
        <v>0</v>
      </c>
      <c r="CQ167" s="611">
        <f>IF($BS$70,(CP165*$DA$26)+(CP166*$DA$27)*$CQ$9,CQ168*$DA$26)</f>
        <v>0</v>
      </c>
      <c r="CR167" s="76"/>
      <c r="CS167" s="76"/>
      <c r="CT167" s="76">
        <f ca="1">CT166</f>
        <v>0</v>
      </c>
      <c r="CU167" s="76">
        <f ca="1">CQ165*(CU166-$BR$5)</f>
        <v>0</v>
      </c>
      <c r="CV167" s="69"/>
      <c r="CW167" s="439"/>
      <c r="CX167" s="168"/>
      <c r="CY167" s="168"/>
      <c r="CZ167" s="168"/>
      <c r="DA167" s="168"/>
      <c r="DB167" s="168"/>
      <c r="DC167" s="168"/>
      <c r="DD167" s="168"/>
      <c r="DE167" s="168"/>
      <c r="DF167" s="168"/>
      <c r="DG167" s="168"/>
      <c r="DH167" s="168"/>
      <c r="DI167" s="168"/>
      <c r="DJ167" s="168"/>
    </row>
    <row r="168" spans="52:114" x14ac:dyDescent="0.2">
      <c r="AZ168" s="3">
        <f ca="1">IF(ISNUMBER(BI168),((BI168&gt;Probe_Head!$CB$15)+COUNTIF(OFFSET(Pinlist!$T$1,Chart!BD168,0),"*CPW*")+(OFFSET(Pinlist!$L$1,Chart!BD168,0)="36-40")&gt;0)+0,0)</f>
        <v>0</v>
      </c>
      <c r="BA168" s="161" t="e">
        <f t="shared" ca="1" si="44"/>
        <v>#NUM!</v>
      </c>
      <c r="BB168" s="66" t="e">
        <f t="shared" ca="1" si="38"/>
        <v>#NUM!</v>
      </c>
      <c r="BC168" s="66" t="e">
        <f t="shared" ca="1" si="39"/>
        <v>#NUM!</v>
      </c>
      <c r="BD168" s="156">
        <f ca="1">IFERROR(MATCH(BE168,OFFSET(Pinlist!$A$2,BD167*(BA168=BA167),0,$BT$23,1),0)+BD167*(BA168=BA167),0)</f>
        <v>0</v>
      </c>
      <c r="BE168" s="66" t="e">
        <f t="shared" ca="1" si="40"/>
        <v>#NUM!</v>
      </c>
      <c r="BF168" s="76">
        <f ca="1">(OFFSET(Pinlist!$E$1,BD168,0)-$BR$18)*MirrorX</f>
        <v>0</v>
      </c>
      <c r="BG168" s="76">
        <f ca="1">OFFSET(Pinlist!$F$1,BD168,0)-$BS$18</f>
        <v>0</v>
      </c>
      <c r="BH168" s="439" t="e">
        <f ca="1">IF(LEFT(BE168,2)="RF",OFFSET(Pinlist!$D$1,Chart!BD168,0)&amp;"_"&amp;OFFSET(Pinlist!$G$1,Chart!BD168,0),"")</f>
        <v>#NUM!</v>
      </c>
      <c r="BI168" s="298" t="e">
        <f ca="1">IF(LEFT(BE168,2)="RF",OFFSET(Pinlist!$I$1,Chart!BD168,0))</f>
        <v>#NUM!</v>
      </c>
      <c r="BJ168" s="156">
        <f t="shared" si="45"/>
        <v>165</v>
      </c>
      <c r="BK168" s="598" t="b">
        <f t="array" aca="1" ref="BK168" ca="1">IF($BV$15,MIN(SQRT((BF168-OFFSET(BF168,1,0,$BU$26-BJ168))^2+(BG168-OFFSET(BG168,1,0,$BU$26-BJ168))^2)))</f>
        <v>0</v>
      </c>
      <c r="BL168" s="598" t="b">
        <f t="array" aca="1" ref="BL168" ca="1">IF($BV$15,MIN(SQRT((BF168-OFFSET(BF168,-1,0,1-BJ168))^2+(BG168-OFFSET(BG168,-1,0,1-BJ168))^2)))</f>
        <v>0</v>
      </c>
      <c r="BM168" s="225" t="e">
        <f t="shared" ca="1" si="41"/>
        <v>#N/A</v>
      </c>
      <c r="BN168" s="225" t="e">
        <f t="shared" ca="1" si="42"/>
        <v>#N/A</v>
      </c>
      <c r="BO168" s="53" t="b">
        <f t="shared" ca="1" si="43"/>
        <v>0</v>
      </c>
      <c r="BP168" s="168"/>
      <c r="BQ168" s="168"/>
      <c r="BR168" s="168"/>
      <c r="BS168" s="168"/>
      <c r="BX168" s="66"/>
      <c r="BY168" s="66"/>
      <c r="BZ168" s="66"/>
      <c r="CA168" s="66"/>
      <c r="CB168" s="66"/>
      <c r="CC168" s="66"/>
      <c r="CD168" s="168"/>
      <c r="CE168" s="66"/>
      <c r="CF168" s="66"/>
      <c r="CG168" s="66"/>
      <c r="CH168" s="66"/>
      <c r="CI168" s="168"/>
      <c r="CJ168" s="617"/>
      <c r="CK168" s="168"/>
      <c r="CL168" s="168"/>
      <c r="CM168" s="76"/>
      <c r="CN168" s="76"/>
      <c r="CO168" s="168"/>
      <c r="CP168" s="614">
        <f>IF(CP162+1=ABS($R$47),0,CP162+1)</f>
        <v>1</v>
      </c>
      <c r="CQ168" s="615">
        <f>IF(CP162+1=ABS($R$47),CQ162+1,CQ162)</f>
        <v>13</v>
      </c>
      <c r="CR168" s="76"/>
      <c r="CS168" s="76"/>
      <c r="CT168" s="76">
        <f ca="1">CT165</f>
        <v>0</v>
      </c>
      <c r="CU168" s="76">
        <f ca="1">CU167</f>
        <v>0</v>
      </c>
      <c r="CV168" s="69"/>
      <c r="CW168" s="439"/>
      <c r="CX168" s="168"/>
      <c r="CY168" s="168"/>
      <c r="CZ168" s="168"/>
      <c r="DA168" s="168"/>
      <c r="DB168" s="168"/>
      <c r="DC168" s="168"/>
      <c r="DD168" s="168"/>
      <c r="DE168" s="168"/>
      <c r="DF168" s="168"/>
      <c r="DG168" s="168"/>
      <c r="DH168" s="168"/>
      <c r="DI168" s="168"/>
      <c r="DJ168" s="168"/>
    </row>
    <row r="169" spans="52:114" x14ac:dyDescent="0.2">
      <c r="AZ169" s="3">
        <f ca="1">IF(ISNUMBER(BI169),((BI169&gt;Probe_Head!$CB$15)+COUNTIF(OFFSET(Pinlist!$T$1,Chart!BD169,0),"*CPW*")+(OFFSET(Pinlist!$L$1,Chart!BD169,0)="36-40")&gt;0)+0,0)</f>
        <v>0</v>
      </c>
      <c r="BA169" s="161" t="e">
        <f t="shared" ca="1" si="44"/>
        <v>#NUM!</v>
      </c>
      <c r="BB169" s="66" t="e">
        <f t="shared" ca="1" si="38"/>
        <v>#NUM!</v>
      </c>
      <c r="BC169" s="66" t="e">
        <f t="shared" ca="1" si="39"/>
        <v>#NUM!</v>
      </c>
      <c r="BD169" s="156">
        <f ca="1">IFERROR(MATCH(BE169,OFFSET(Pinlist!$A$2,BD168*(BA169=BA168),0,$BT$23,1),0)+BD168*(BA169=BA168),0)</f>
        <v>0</v>
      </c>
      <c r="BE169" s="66" t="e">
        <f t="shared" ca="1" si="40"/>
        <v>#NUM!</v>
      </c>
      <c r="BF169" s="76">
        <f ca="1">(OFFSET(Pinlist!$E$1,BD169,0)-$BR$18)*MirrorX</f>
        <v>0</v>
      </c>
      <c r="BG169" s="76">
        <f ca="1">OFFSET(Pinlist!$F$1,BD169,0)-$BS$18</f>
        <v>0</v>
      </c>
      <c r="BH169" s="439" t="e">
        <f ca="1">IF(LEFT(BE169,2)="RF",OFFSET(Pinlist!$D$1,Chart!BD169,0)&amp;"_"&amp;OFFSET(Pinlist!$G$1,Chart!BD169,0),"")</f>
        <v>#NUM!</v>
      </c>
      <c r="BI169" s="298" t="e">
        <f ca="1">IF(LEFT(BE169,2)="RF",OFFSET(Pinlist!$I$1,Chart!BD169,0))</f>
        <v>#NUM!</v>
      </c>
      <c r="BJ169" s="156">
        <f t="shared" si="45"/>
        <v>166</v>
      </c>
      <c r="BK169" s="598" t="b">
        <f t="array" aca="1" ref="BK169" ca="1">IF($BV$15,MIN(SQRT((BF169-OFFSET(BF169,1,0,$BU$26-BJ169))^2+(BG169-OFFSET(BG169,1,0,$BU$26-BJ169))^2)))</f>
        <v>0</v>
      </c>
      <c r="BL169" s="598" t="b">
        <f t="array" aca="1" ref="BL169" ca="1">IF($BV$15,MIN(SQRT((BF169-OFFSET(BF169,-1,0,1-BJ169))^2+(BG169-OFFSET(BG169,-1,0,1-BJ169))^2)))</f>
        <v>0</v>
      </c>
      <c r="BM169" s="225" t="e">
        <f t="shared" ca="1" si="41"/>
        <v>#N/A</v>
      </c>
      <c r="BN169" s="225" t="e">
        <f t="shared" ca="1" si="42"/>
        <v>#N/A</v>
      </c>
      <c r="BO169" s="53" t="b">
        <f t="shared" ca="1" si="43"/>
        <v>0</v>
      </c>
      <c r="BP169" s="168"/>
      <c r="BQ169" s="168"/>
      <c r="BR169" s="168"/>
      <c r="BS169" s="168"/>
      <c r="BX169" s="66"/>
      <c r="BY169" s="66"/>
      <c r="BZ169" s="66"/>
      <c r="CA169" s="66"/>
      <c r="CB169" s="66"/>
      <c r="CC169" s="66"/>
      <c r="CD169" s="168"/>
      <c r="CE169" s="66"/>
      <c r="CF169" s="66"/>
      <c r="CG169" s="66"/>
      <c r="CH169" s="66"/>
      <c r="CI169" s="168"/>
      <c r="CJ169" s="617"/>
      <c r="CK169" s="168"/>
      <c r="CL169" s="168"/>
      <c r="CM169" s="76"/>
      <c r="CN169" s="76"/>
      <c r="CO169" s="168"/>
      <c r="CP169" s="161"/>
      <c r="CQ169" s="66"/>
      <c r="CR169" s="76"/>
      <c r="CS169" s="76"/>
      <c r="CT169" s="76">
        <f ca="1">CT165</f>
        <v>0</v>
      </c>
      <c r="CU169" s="76">
        <f ca="1">CU165</f>
        <v>0</v>
      </c>
      <c r="CV169" s="69"/>
      <c r="CW169" s="439"/>
      <c r="CX169" s="168"/>
      <c r="CY169" s="168"/>
      <c r="CZ169" s="168"/>
      <c r="DA169" s="168"/>
      <c r="DB169" s="168"/>
      <c r="DC169" s="168"/>
      <c r="DD169" s="168"/>
      <c r="DE169" s="168"/>
      <c r="DF169" s="168"/>
      <c r="DG169" s="168"/>
      <c r="DH169" s="168"/>
      <c r="DI169" s="168"/>
      <c r="DJ169" s="168"/>
    </row>
    <row r="170" spans="52:114" x14ac:dyDescent="0.2">
      <c r="AZ170" s="3">
        <f ca="1">IF(ISNUMBER(BI170),((BI170&gt;Probe_Head!$CB$15)+COUNTIF(OFFSET(Pinlist!$T$1,Chart!BD170,0),"*CPW*")+(OFFSET(Pinlist!$L$1,Chart!BD170,0)="36-40")&gt;0)+0,0)</f>
        <v>0</v>
      </c>
      <c r="BA170" s="161" t="e">
        <f t="shared" ca="1" si="44"/>
        <v>#NUM!</v>
      </c>
      <c r="BB170" s="66" t="e">
        <f t="shared" ca="1" si="38"/>
        <v>#NUM!</v>
      </c>
      <c r="BC170" s="66" t="e">
        <f t="shared" ca="1" si="39"/>
        <v>#NUM!</v>
      </c>
      <c r="BD170" s="156">
        <f ca="1">IFERROR(MATCH(BE170,OFFSET(Pinlist!$A$2,BD169*(BA170=BA169),0,$BT$23,1),0)+BD169*(BA170=BA169),0)</f>
        <v>0</v>
      </c>
      <c r="BE170" s="66" t="e">
        <f t="shared" ca="1" si="40"/>
        <v>#NUM!</v>
      </c>
      <c r="BF170" s="76">
        <f ca="1">(OFFSET(Pinlist!$E$1,BD170,0)-$BR$18)*MirrorX</f>
        <v>0</v>
      </c>
      <c r="BG170" s="76">
        <f ca="1">OFFSET(Pinlist!$F$1,BD170,0)-$BS$18</f>
        <v>0</v>
      </c>
      <c r="BH170" s="439" t="e">
        <f ca="1">IF(LEFT(BE170,2)="RF",OFFSET(Pinlist!$D$1,Chart!BD170,0)&amp;"_"&amp;OFFSET(Pinlist!$G$1,Chart!BD170,0),"")</f>
        <v>#NUM!</v>
      </c>
      <c r="BI170" s="298" t="e">
        <f ca="1">IF(LEFT(BE170,2)="RF",OFFSET(Pinlist!$I$1,Chart!BD170,0))</f>
        <v>#NUM!</v>
      </c>
      <c r="BJ170" s="156">
        <f t="shared" si="45"/>
        <v>167</v>
      </c>
      <c r="BK170" s="598" t="b">
        <f t="array" aca="1" ref="BK170" ca="1">IF($BV$15,MIN(SQRT((BF170-OFFSET(BF170,1,0,$BU$26-BJ170))^2+(BG170-OFFSET(BG170,1,0,$BU$26-BJ170))^2)))</f>
        <v>0</v>
      </c>
      <c r="BL170" s="598" t="b">
        <f t="array" aca="1" ref="BL170" ca="1">IF($BV$15,MIN(SQRT((BF170-OFFSET(BF170,-1,0,1-BJ170))^2+(BG170-OFFSET(BG170,-1,0,1-BJ170))^2)))</f>
        <v>0</v>
      </c>
      <c r="BM170" s="225" t="e">
        <f t="shared" ca="1" si="41"/>
        <v>#N/A</v>
      </c>
      <c r="BN170" s="225" t="e">
        <f t="shared" ca="1" si="42"/>
        <v>#N/A</v>
      </c>
      <c r="BO170" s="53" t="b">
        <f t="shared" ca="1" si="43"/>
        <v>0</v>
      </c>
      <c r="BP170" s="168"/>
      <c r="BQ170" s="168"/>
      <c r="BR170" s="168"/>
      <c r="BS170" s="168"/>
      <c r="BX170" s="66"/>
      <c r="BY170" s="66"/>
      <c r="BZ170" s="66"/>
      <c r="CA170" s="66"/>
      <c r="CB170" s="66"/>
      <c r="CC170" s="66"/>
      <c r="CD170" s="168"/>
      <c r="CE170" s="66"/>
      <c r="CF170" s="66"/>
      <c r="CG170" s="66"/>
      <c r="CH170" s="66"/>
      <c r="CI170" s="168"/>
      <c r="CJ170" s="617"/>
      <c r="CK170" s="168"/>
      <c r="CL170" s="168"/>
      <c r="CM170" s="76"/>
      <c r="CN170" s="76"/>
      <c r="CO170" s="168"/>
      <c r="CX170" s="168"/>
      <c r="CY170" s="168"/>
      <c r="CZ170" s="168"/>
      <c r="DA170" s="168"/>
      <c r="DB170" s="168"/>
      <c r="DC170" s="168"/>
      <c r="DD170" s="168"/>
      <c r="DE170" s="168"/>
      <c r="DF170" s="168"/>
      <c r="DG170" s="168"/>
      <c r="DH170" s="168"/>
      <c r="DI170" s="168"/>
      <c r="DJ170" s="168"/>
    </row>
    <row r="171" spans="52:114" x14ac:dyDescent="0.2">
      <c r="AZ171" s="3">
        <f ca="1">IF(ISNUMBER(BI171),((BI171&gt;Probe_Head!$CB$15)+COUNTIF(OFFSET(Pinlist!$T$1,Chart!BD171,0),"*CPW*")+(OFFSET(Pinlist!$L$1,Chart!BD171,0)="36-40")&gt;0)+0,0)</f>
        <v>0</v>
      </c>
      <c r="BA171" s="161" t="e">
        <f t="shared" ca="1" si="44"/>
        <v>#NUM!</v>
      </c>
      <c r="BB171" s="66" t="e">
        <f t="shared" ca="1" si="38"/>
        <v>#NUM!</v>
      </c>
      <c r="BC171" s="66" t="e">
        <f t="shared" ca="1" si="39"/>
        <v>#NUM!</v>
      </c>
      <c r="BD171" s="156">
        <f ca="1">IFERROR(MATCH(BE171,OFFSET(Pinlist!$A$2,BD170*(BA171=BA170),0,$BT$23,1),0)+BD170*(BA171=BA170),0)</f>
        <v>0</v>
      </c>
      <c r="BE171" s="66" t="e">
        <f t="shared" ca="1" si="40"/>
        <v>#NUM!</v>
      </c>
      <c r="BF171" s="76">
        <f ca="1">(OFFSET(Pinlist!$E$1,BD171,0)-$BR$18)*MirrorX</f>
        <v>0</v>
      </c>
      <c r="BG171" s="76">
        <f ca="1">OFFSET(Pinlist!$F$1,BD171,0)-$BS$18</f>
        <v>0</v>
      </c>
      <c r="BH171" s="439" t="e">
        <f ca="1">IF(LEFT(BE171,2)="RF",OFFSET(Pinlist!$D$1,Chart!BD171,0)&amp;"_"&amp;OFFSET(Pinlist!$G$1,Chart!BD171,0),"")</f>
        <v>#NUM!</v>
      </c>
      <c r="BI171" s="298" t="e">
        <f ca="1">IF(LEFT(BE171,2)="RF",OFFSET(Pinlist!$I$1,Chart!BD171,0))</f>
        <v>#NUM!</v>
      </c>
      <c r="BJ171" s="156">
        <f t="shared" si="45"/>
        <v>168</v>
      </c>
      <c r="BK171" s="598" t="b">
        <f t="array" aca="1" ref="BK171" ca="1">IF($BV$15,MIN(SQRT((BF171-OFFSET(BF171,1,0,$BU$26-BJ171))^2+(BG171-OFFSET(BG171,1,0,$BU$26-BJ171))^2)))</f>
        <v>0</v>
      </c>
      <c r="BL171" s="598" t="b">
        <f t="array" aca="1" ref="BL171" ca="1">IF($BV$15,MIN(SQRT((BF171-OFFSET(BF171,-1,0,1-BJ171))^2+(BG171-OFFSET(BG171,-1,0,1-BJ171))^2)))</f>
        <v>0</v>
      </c>
      <c r="BM171" s="225" t="e">
        <f t="shared" ca="1" si="41"/>
        <v>#N/A</v>
      </c>
      <c r="BN171" s="225" t="e">
        <f t="shared" ca="1" si="42"/>
        <v>#N/A</v>
      </c>
      <c r="BO171" s="53" t="b">
        <f t="shared" ca="1" si="43"/>
        <v>0</v>
      </c>
      <c r="BP171" s="168"/>
      <c r="BQ171" s="168"/>
      <c r="BR171" s="168"/>
      <c r="BS171" s="168"/>
      <c r="BX171" s="66"/>
      <c r="BY171" s="66"/>
      <c r="BZ171" s="66"/>
      <c r="CA171" s="66"/>
      <c r="CB171" s="66"/>
      <c r="CC171" s="66"/>
      <c r="CD171" s="168"/>
      <c r="CE171" s="66"/>
      <c r="CF171" s="66"/>
      <c r="CG171" s="66"/>
      <c r="CH171" s="66"/>
      <c r="CI171" s="168"/>
      <c r="CJ171" s="617"/>
      <c r="CK171" s="168"/>
      <c r="CL171" s="168"/>
      <c r="CM171" s="76"/>
      <c r="CN171" s="76"/>
      <c r="CO171" s="168"/>
      <c r="CP171" s="608">
        <f>CP165+1</f>
        <v>28</v>
      </c>
      <c r="CQ171" s="609">
        <f>(CP171&lt;Multiplyer)*$CZ$40</f>
        <v>0</v>
      </c>
      <c r="CR171" s="618"/>
      <c r="CS171" s="618"/>
      <c r="CT171" s="618">
        <f ca="1">$CQ171*(CP173+$CZ$29)</f>
        <v>0</v>
      </c>
      <c r="CU171" s="618">
        <f ca="1">$CQ171*(CQ173+$DA$29)</f>
        <v>0</v>
      </c>
      <c r="CV171" s="618" t="e">
        <f ca="1">IF(CQ171,CQ171*($CM$2-$BR$22+CP173),$CV$3)</f>
        <v>#N/A</v>
      </c>
      <c r="CW171" s="619" t="e">
        <f ca="1">IF(CQ171,CQ171*($CN$2-$BS$22+CQ173),$CW$3)</f>
        <v>#N/A</v>
      </c>
      <c r="CX171" s="168"/>
      <c r="CY171" s="168"/>
      <c r="CZ171" s="168"/>
      <c r="DA171" s="168"/>
      <c r="DB171" s="168"/>
      <c r="DC171" s="168"/>
      <c r="DD171" s="168"/>
      <c r="DE171" s="168"/>
      <c r="DF171" s="168"/>
      <c r="DG171" s="168"/>
      <c r="DH171" s="168"/>
      <c r="DI171" s="168"/>
      <c r="DJ171" s="168"/>
    </row>
    <row r="172" spans="52:114" x14ac:dyDescent="0.2">
      <c r="AZ172" s="3">
        <f ca="1">IF(ISNUMBER(BI172),((BI172&gt;Probe_Head!$CB$15)+COUNTIF(OFFSET(Pinlist!$T$1,Chart!BD172,0),"*CPW*")+(OFFSET(Pinlist!$L$1,Chart!BD172,0)="36-40")&gt;0)+0,0)</f>
        <v>0</v>
      </c>
      <c r="BA172" s="161" t="e">
        <f t="shared" ca="1" si="44"/>
        <v>#NUM!</v>
      </c>
      <c r="BB172" s="66" t="e">
        <f t="shared" ca="1" si="38"/>
        <v>#NUM!</v>
      </c>
      <c r="BC172" s="66" t="e">
        <f t="shared" ca="1" si="39"/>
        <v>#NUM!</v>
      </c>
      <c r="BD172" s="156">
        <f ca="1">IFERROR(MATCH(BE172,OFFSET(Pinlist!$A$2,BD171*(BA172=BA171),0,$BT$23,1),0)+BD171*(BA172=BA171),0)</f>
        <v>0</v>
      </c>
      <c r="BE172" s="66" t="e">
        <f t="shared" ca="1" si="40"/>
        <v>#NUM!</v>
      </c>
      <c r="BF172" s="76">
        <f ca="1">(OFFSET(Pinlist!$E$1,BD172,0)-$BR$18)*MirrorX</f>
        <v>0</v>
      </c>
      <c r="BG172" s="76">
        <f ca="1">OFFSET(Pinlist!$F$1,BD172,0)-$BS$18</f>
        <v>0</v>
      </c>
      <c r="BH172" s="439" t="e">
        <f ca="1">IF(LEFT(BE172,2)="RF",OFFSET(Pinlist!$D$1,Chart!BD172,0)&amp;"_"&amp;OFFSET(Pinlist!$G$1,Chart!BD172,0),"")</f>
        <v>#NUM!</v>
      </c>
      <c r="BI172" s="298" t="e">
        <f ca="1">IF(LEFT(BE172,2)="RF",OFFSET(Pinlist!$I$1,Chart!BD172,0))</f>
        <v>#NUM!</v>
      </c>
      <c r="BJ172" s="156">
        <f t="shared" si="45"/>
        <v>169</v>
      </c>
      <c r="BK172" s="598" t="b">
        <f t="array" aca="1" ref="BK172" ca="1">IF($BV$15,MIN(SQRT((BF172-OFFSET(BF172,1,0,$BU$26-BJ172))^2+(BG172-OFFSET(BG172,1,0,$BU$26-BJ172))^2)))</f>
        <v>0</v>
      </c>
      <c r="BL172" s="598" t="b">
        <f t="array" aca="1" ref="BL172" ca="1">IF($BV$15,MIN(SQRT((BF172-OFFSET(BF172,-1,0,1-BJ172))^2+(BG172-OFFSET(BG172,-1,0,1-BJ172))^2)))</f>
        <v>0</v>
      </c>
      <c r="BM172" s="225" t="e">
        <f t="shared" ca="1" si="41"/>
        <v>#N/A</v>
      </c>
      <c r="BN172" s="225" t="e">
        <f t="shared" ca="1" si="42"/>
        <v>#N/A</v>
      </c>
      <c r="BO172" s="53" t="b">
        <f t="shared" ca="1" si="43"/>
        <v>0</v>
      </c>
      <c r="BP172" s="168"/>
      <c r="BQ172" s="168"/>
      <c r="BR172" s="168"/>
      <c r="BS172" s="168"/>
      <c r="BX172" s="66"/>
      <c r="BY172" s="66"/>
      <c r="BZ172" s="66"/>
      <c r="CA172" s="66"/>
      <c r="CB172" s="66"/>
      <c r="CC172" s="66"/>
      <c r="CD172" s="168"/>
      <c r="CE172" s="66"/>
      <c r="CF172" s="66"/>
      <c r="CG172" s="66"/>
      <c r="CH172" s="66"/>
      <c r="CI172" s="168"/>
      <c r="CJ172" s="617"/>
      <c r="CK172" s="168"/>
      <c r="CL172" s="168"/>
      <c r="CM172" s="76"/>
      <c r="CN172" s="76"/>
      <c r="CO172" s="168"/>
      <c r="CP172" s="846" t="b">
        <f>CP171/2&lt;&gt;INT(CP171/2)</f>
        <v>0</v>
      </c>
      <c r="CQ172" s="66"/>
      <c r="CR172" s="76"/>
      <c r="CS172" s="76"/>
      <c r="CT172" s="76">
        <f ca="1">CQ171*(CT171-$BQ$5)</f>
        <v>0</v>
      </c>
      <c r="CU172" s="76">
        <f ca="1">CU171</f>
        <v>0</v>
      </c>
      <c r="CV172" s="69"/>
      <c r="CW172" s="480"/>
      <c r="CX172" s="168"/>
      <c r="CY172" s="168"/>
      <c r="CZ172" s="168"/>
      <c r="DA172" s="168"/>
      <c r="DB172" s="168"/>
      <c r="DC172" s="168"/>
      <c r="DD172" s="168"/>
      <c r="DE172" s="168"/>
      <c r="DF172" s="168"/>
      <c r="DG172" s="168"/>
      <c r="DH172" s="168"/>
      <c r="DI172" s="168"/>
      <c r="DJ172" s="168"/>
    </row>
    <row r="173" spans="52:114" x14ac:dyDescent="0.2">
      <c r="AZ173" s="3">
        <f ca="1">IF(ISNUMBER(BI173),((BI173&gt;Probe_Head!$CB$15)+COUNTIF(OFFSET(Pinlist!$T$1,Chart!BD173,0),"*CPW*")+(OFFSET(Pinlist!$L$1,Chart!BD173,0)="36-40")&gt;0)+0,0)</f>
        <v>0</v>
      </c>
      <c r="BA173" s="161" t="e">
        <f t="shared" ca="1" si="44"/>
        <v>#NUM!</v>
      </c>
      <c r="BB173" s="66" t="e">
        <f t="shared" ca="1" si="38"/>
        <v>#NUM!</v>
      </c>
      <c r="BC173" s="66" t="e">
        <f t="shared" ca="1" si="39"/>
        <v>#NUM!</v>
      </c>
      <c r="BD173" s="156">
        <f ca="1">IFERROR(MATCH(BE173,OFFSET(Pinlist!$A$2,BD172*(BA173=BA172),0,$BT$23,1),0)+BD172*(BA173=BA172),0)</f>
        <v>0</v>
      </c>
      <c r="BE173" s="66" t="e">
        <f t="shared" ca="1" si="40"/>
        <v>#NUM!</v>
      </c>
      <c r="BF173" s="76">
        <f ca="1">(OFFSET(Pinlist!$E$1,BD173,0)-$BR$18)*MirrorX</f>
        <v>0</v>
      </c>
      <c r="BG173" s="76">
        <f ca="1">OFFSET(Pinlist!$F$1,BD173,0)-$BS$18</f>
        <v>0</v>
      </c>
      <c r="BH173" s="439" t="e">
        <f ca="1">IF(LEFT(BE173,2)="RF",OFFSET(Pinlist!$D$1,Chart!BD173,0)&amp;"_"&amp;OFFSET(Pinlist!$G$1,Chart!BD173,0),"")</f>
        <v>#NUM!</v>
      </c>
      <c r="BI173" s="298" t="e">
        <f ca="1">IF(LEFT(BE173,2)="RF",OFFSET(Pinlist!$I$1,Chart!BD173,0))</f>
        <v>#NUM!</v>
      </c>
      <c r="BJ173" s="156">
        <f t="shared" si="45"/>
        <v>170</v>
      </c>
      <c r="BK173" s="598" t="b">
        <f t="array" aca="1" ref="BK173" ca="1">IF($BV$15,MIN(SQRT((BF173-OFFSET(BF173,1,0,$BU$26-BJ173))^2+(BG173-OFFSET(BG173,1,0,$BU$26-BJ173))^2)))</f>
        <v>0</v>
      </c>
      <c r="BL173" s="598" t="b">
        <f t="array" aca="1" ref="BL173" ca="1">IF($BV$15,MIN(SQRT((BF173-OFFSET(BF173,-1,0,1-BJ173))^2+(BG173-OFFSET(BG173,-1,0,1-BJ173))^2)))</f>
        <v>0</v>
      </c>
      <c r="BM173" s="225" t="e">
        <f t="shared" ca="1" si="41"/>
        <v>#N/A</v>
      </c>
      <c r="BN173" s="225" t="e">
        <f t="shared" ca="1" si="42"/>
        <v>#N/A</v>
      </c>
      <c r="BO173" s="53" t="b">
        <f t="shared" ca="1" si="43"/>
        <v>0</v>
      </c>
      <c r="BP173" s="168"/>
      <c r="BQ173" s="168"/>
      <c r="BR173" s="168"/>
      <c r="BS173" s="168"/>
      <c r="BX173" s="66"/>
      <c r="BY173" s="66"/>
      <c r="BZ173" s="66"/>
      <c r="CA173" s="66"/>
      <c r="CB173" s="66"/>
      <c r="CC173" s="66"/>
      <c r="CD173" s="168"/>
      <c r="CE173" s="66"/>
      <c r="CF173" s="66"/>
      <c r="CG173" s="66"/>
      <c r="CH173" s="66"/>
      <c r="CI173" s="168"/>
      <c r="CJ173" s="617"/>
      <c r="CK173" s="168"/>
      <c r="CL173" s="168"/>
      <c r="CM173" s="76"/>
      <c r="CN173" s="76"/>
      <c r="CO173" s="168"/>
      <c r="CP173" s="610">
        <f>IF($BS$70,(CP171*$CZ$26)+(CP172*$CZ$27)*$CQ$9,CP174*$CZ$26)*MirrorX</f>
        <v>0</v>
      </c>
      <c r="CQ173" s="611">
        <f>IF($BS$70,(CP171*$DA$26)+(CP172*$DA$27)*$CQ$9,CQ174*$DA$26)</f>
        <v>0</v>
      </c>
      <c r="CR173" s="76"/>
      <c r="CS173" s="76"/>
      <c r="CT173" s="76">
        <f ca="1">CT172</f>
        <v>0</v>
      </c>
      <c r="CU173" s="76">
        <f ca="1">CQ171*(CU172-$BR$5)</f>
        <v>0</v>
      </c>
      <c r="CV173" s="69"/>
      <c r="CW173" s="480"/>
      <c r="CX173" s="168"/>
      <c r="CY173" s="168"/>
      <c r="CZ173" s="168"/>
      <c r="DA173" s="168"/>
      <c r="DB173" s="168"/>
      <c r="DC173" s="168"/>
      <c r="DD173" s="168"/>
      <c r="DE173" s="168"/>
      <c r="DF173" s="168"/>
      <c r="DG173" s="168"/>
      <c r="DH173" s="168"/>
      <c r="DI173" s="168"/>
      <c r="DJ173" s="168"/>
    </row>
    <row r="174" spans="52:114" x14ac:dyDescent="0.2">
      <c r="AZ174" s="3">
        <f ca="1">IF(ISNUMBER(BI174),((BI174&gt;Probe_Head!$CB$15)+COUNTIF(OFFSET(Pinlist!$T$1,Chart!BD174,0),"*CPW*")+(OFFSET(Pinlist!$L$1,Chart!BD174,0)="36-40")&gt;0)+0,0)</f>
        <v>0</v>
      </c>
      <c r="BA174" s="161" t="e">
        <f t="shared" ca="1" si="44"/>
        <v>#NUM!</v>
      </c>
      <c r="BB174" s="66" t="e">
        <f t="shared" ca="1" si="38"/>
        <v>#NUM!</v>
      </c>
      <c r="BC174" s="66" t="e">
        <f t="shared" ca="1" si="39"/>
        <v>#NUM!</v>
      </c>
      <c r="BD174" s="156">
        <f ca="1">IFERROR(MATCH(BE174,OFFSET(Pinlist!$A$2,BD173*(BA174=BA173),0,$BT$23,1),0)+BD173*(BA174=BA173),0)</f>
        <v>0</v>
      </c>
      <c r="BE174" s="66" t="e">
        <f t="shared" ca="1" si="40"/>
        <v>#NUM!</v>
      </c>
      <c r="BF174" s="76">
        <f ca="1">(OFFSET(Pinlist!$E$1,BD174,0)-$BR$18)*MirrorX</f>
        <v>0</v>
      </c>
      <c r="BG174" s="76">
        <f ca="1">OFFSET(Pinlist!$F$1,BD174,0)-$BS$18</f>
        <v>0</v>
      </c>
      <c r="BH174" s="439" t="e">
        <f ca="1">IF(LEFT(BE174,2)="RF",OFFSET(Pinlist!$D$1,Chart!BD174,0)&amp;"_"&amp;OFFSET(Pinlist!$G$1,Chart!BD174,0),"")</f>
        <v>#NUM!</v>
      </c>
      <c r="BI174" s="298" t="e">
        <f ca="1">IF(LEFT(BE174,2)="RF",OFFSET(Pinlist!$I$1,Chart!BD174,0))</f>
        <v>#NUM!</v>
      </c>
      <c r="BJ174" s="156">
        <f t="shared" si="45"/>
        <v>171</v>
      </c>
      <c r="BK174" s="598" t="b">
        <f t="array" aca="1" ref="BK174" ca="1">IF($BV$15,MIN(SQRT((BF174-OFFSET(BF174,1,0,$BU$26-BJ174))^2+(BG174-OFFSET(BG174,1,0,$BU$26-BJ174))^2)))</f>
        <v>0</v>
      </c>
      <c r="BL174" s="598" t="b">
        <f t="array" aca="1" ref="BL174" ca="1">IF($BV$15,MIN(SQRT((BF174-OFFSET(BF174,-1,0,1-BJ174))^2+(BG174-OFFSET(BG174,-1,0,1-BJ174))^2)))</f>
        <v>0</v>
      </c>
      <c r="BM174" s="225" t="e">
        <f t="shared" ca="1" si="41"/>
        <v>#N/A</v>
      </c>
      <c r="BN174" s="225" t="e">
        <f t="shared" ca="1" si="42"/>
        <v>#N/A</v>
      </c>
      <c r="BO174" s="53" t="b">
        <f t="shared" ca="1" si="43"/>
        <v>0</v>
      </c>
      <c r="BP174" s="168"/>
      <c r="BQ174" s="168"/>
      <c r="BR174" s="168"/>
      <c r="BS174" s="168"/>
      <c r="BX174" s="66"/>
      <c r="BY174" s="66"/>
      <c r="BZ174" s="66"/>
      <c r="CA174" s="66"/>
      <c r="CB174" s="66"/>
      <c r="CC174" s="66"/>
      <c r="CD174" s="168"/>
      <c r="CE174" s="66"/>
      <c r="CF174" s="66"/>
      <c r="CG174" s="66"/>
      <c r="CH174" s="66"/>
      <c r="CI174" s="168"/>
      <c r="CJ174" s="617"/>
      <c r="CK174" s="168"/>
      <c r="CL174" s="168"/>
      <c r="CM174" s="76"/>
      <c r="CN174" s="76"/>
      <c r="CO174" s="168"/>
      <c r="CP174" s="614">
        <f>IF(CP168+1=ABS($R$47),0,CP168+1)</f>
        <v>0</v>
      </c>
      <c r="CQ174" s="615">
        <f>IF(CP168+1=ABS($R$47),CQ168+1,CQ168)</f>
        <v>14</v>
      </c>
      <c r="CR174" s="76"/>
      <c r="CS174" s="76"/>
      <c r="CT174" s="76">
        <f ca="1">CT171</f>
        <v>0</v>
      </c>
      <c r="CU174" s="76">
        <f ca="1">CU173</f>
        <v>0</v>
      </c>
      <c r="CV174" s="69"/>
      <c r="CW174" s="480"/>
      <c r="CX174" s="168"/>
      <c r="CY174" s="168"/>
      <c r="CZ174" s="168"/>
      <c r="DA174" s="168"/>
      <c r="DB174" s="168"/>
      <c r="DC174" s="168"/>
      <c r="DD174" s="168"/>
      <c r="DE174" s="168"/>
      <c r="DF174" s="168"/>
      <c r="DG174" s="168"/>
      <c r="DH174" s="168"/>
      <c r="DI174" s="168"/>
      <c r="DJ174" s="168"/>
    </row>
    <row r="175" spans="52:114" x14ac:dyDescent="0.2">
      <c r="AZ175" s="3">
        <f ca="1">IF(ISNUMBER(BI175),((BI175&gt;Probe_Head!$CB$15)+COUNTIF(OFFSET(Pinlist!$T$1,Chart!BD175,0),"*CPW*")+(OFFSET(Pinlist!$L$1,Chart!BD175,0)="36-40")&gt;0)+0,0)</f>
        <v>0</v>
      </c>
      <c r="BA175" s="161" t="e">
        <f t="shared" ca="1" si="44"/>
        <v>#NUM!</v>
      </c>
      <c r="BB175" s="66" t="e">
        <f t="shared" ca="1" si="38"/>
        <v>#NUM!</v>
      </c>
      <c r="BC175" s="66" t="e">
        <f t="shared" ca="1" si="39"/>
        <v>#NUM!</v>
      </c>
      <c r="BD175" s="156">
        <f ca="1">IFERROR(MATCH(BE175,OFFSET(Pinlist!$A$2,BD174*(BA175=BA174),0,$BT$23,1),0)+BD174*(BA175=BA174),0)</f>
        <v>0</v>
      </c>
      <c r="BE175" s="66" t="e">
        <f t="shared" ca="1" si="40"/>
        <v>#NUM!</v>
      </c>
      <c r="BF175" s="76">
        <f ca="1">(OFFSET(Pinlist!$E$1,BD175,0)-$BR$18)*MirrorX</f>
        <v>0</v>
      </c>
      <c r="BG175" s="76">
        <f ca="1">OFFSET(Pinlist!$F$1,BD175,0)-$BS$18</f>
        <v>0</v>
      </c>
      <c r="BH175" s="439" t="e">
        <f ca="1">IF(LEFT(BE175,2)="RF",OFFSET(Pinlist!$D$1,Chart!BD175,0)&amp;"_"&amp;OFFSET(Pinlist!$G$1,Chart!BD175,0),"")</f>
        <v>#NUM!</v>
      </c>
      <c r="BI175" s="298" t="e">
        <f ca="1">IF(LEFT(BE175,2)="RF",OFFSET(Pinlist!$I$1,Chart!BD175,0))</f>
        <v>#NUM!</v>
      </c>
      <c r="BJ175" s="156">
        <f t="shared" si="45"/>
        <v>172</v>
      </c>
      <c r="BK175" s="598" t="b">
        <f t="array" aca="1" ref="BK175" ca="1">IF($BV$15,MIN(SQRT((BF175-OFFSET(BF175,1,0,$BU$26-BJ175))^2+(BG175-OFFSET(BG175,1,0,$BU$26-BJ175))^2)))</f>
        <v>0</v>
      </c>
      <c r="BL175" s="598" t="b">
        <f t="array" aca="1" ref="BL175" ca="1">IF($BV$15,MIN(SQRT((BF175-OFFSET(BF175,-1,0,1-BJ175))^2+(BG175-OFFSET(BG175,-1,0,1-BJ175))^2)))</f>
        <v>0</v>
      </c>
      <c r="BM175" s="225" t="e">
        <f t="shared" ca="1" si="41"/>
        <v>#N/A</v>
      </c>
      <c r="BN175" s="225" t="e">
        <f t="shared" ca="1" si="42"/>
        <v>#N/A</v>
      </c>
      <c r="BO175" s="53" t="b">
        <f t="shared" ca="1" si="43"/>
        <v>0</v>
      </c>
      <c r="BP175" s="168"/>
      <c r="BQ175" s="168"/>
      <c r="BR175" s="168"/>
      <c r="BS175" s="168"/>
      <c r="BX175" s="66"/>
      <c r="BY175" s="66"/>
      <c r="BZ175" s="66"/>
      <c r="CA175" s="66"/>
      <c r="CB175" s="66"/>
      <c r="CC175" s="66"/>
      <c r="CD175" s="168"/>
      <c r="CE175" s="66"/>
      <c r="CF175" s="66"/>
      <c r="CG175" s="66"/>
      <c r="CH175" s="66"/>
      <c r="CI175" s="168"/>
      <c r="CJ175" s="617"/>
      <c r="CK175" s="168"/>
      <c r="CL175" s="168"/>
      <c r="CM175" s="76"/>
      <c r="CN175" s="76"/>
      <c r="CO175" s="168"/>
      <c r="CP175" s="161"/>
      <c r="CQ175" s="66"/>
      <c r="CR175" s="76"/>
      <c r="CS175" s="76"/>
      <c r="CT175" s="76">
        <f ca="1">CT171</f>
        <v>0</v>
      </c>
      <c r="CU175" s="76">
        <f ca="1">CU171</f>
        <v>0</v>
      </c>
      <c r="CV175" s="69"/>
      <c r="CW175" s="480"/>
      <c r="CX175" s="168"/>
      <c r="CY175" s="168"/>
      <c r="CZ175" s="168"/>
      <c r="DA175" s="168"/>
      <c r="DB175" s="168"/>
      <c r="DC175" s="168"/>
      <c r="DD175" s="168"/>
      <c r="DE175" s="168"/>
      <c r="DF175" s="168"/>
      <c r="DG175" s="168"/>
      <c r="DH175" s="168"/>
      <c r="DI175" s="168"/>
      <c r="DJ175" s="168"/>
    </row>
    <row r="176" spans="52:114" x14ac:dyDescent="0.2">
      <c r="AZ176" s="3">
        <f ca="1">IF(ISNUMBER(BI176),((BI176&gt;Probe_Head!$CB$15)+COUNTIF(OFFSET(Pinlist!$T$1,Chart!BD176,0),"*CPW*")+(OFFSET(Pinlist!$L$1,Chart!BD176,0)="36-40")&gt;0)+0,0)</f>
        <v>0</v>
      </c>
      <c r="BA176" s="161" t="e">
        <f t="shared" ca="1" si="44"/>
        <v>#NUM!</v>
      </c>
      <c r="BB176" s="66" t="e">
        <f t="shared" ca="1" si="38"/>
        <v>#NUM!</v>
      </c>
      <c r="BC176" s="66" t="e">
        <f t="shared" ca="1" si="39"/>
        <v>#NUM!</v>
      </c>
      <c r="BD176" s="156">
        <f ca="1">IFERROR(MATCH(BE176,OFFSET(Pinlist!$A$2,BD175*(BA176=BA175),0,$BT$23,1),0)+BD175*(BA176=BA175),0)</f>
        <v>0</v>
      </c>
      <c r="BE176" s="66" t="e">
        <f t="shared" ca="1" si="40"/>
        <v>#NUM!</v>
      </c>
      <c r="BF176" s="76">
        <f ca="1">(OFFSET(Pinlist!$E$1,BD176,0)-$BR$18)*MirrorX</f>
        <v>0</v>
      </c>
      <c r="BG176" s="76">
        <f ca="1">OFFSET(Pinlist!$F$1,BD176,0)-$BS$18</f>
        <v>0</v>
      </c>
      <c r="BH176" s="439" t="e">
        <f ca="1">IF(LEFT(BE176,2)="RF",OFFSET(Pinlist!$D$1,Chart!BD176,0)&amp;"_"&amp;OFFSET(Pinlist!$G$1,Chart!BD176,0),"")</f>
        <v>#NUM!</v>
      </c>
      <c r="BI176" s="298" t="e">
        <f ca="1">IF(LEFT(BE176,2)="RF",OFFSET(Pinlist!$I$1,Chart!BD176,0))</f>
        <v>#NUM!</v>
      </c>
      <c r="BJ176" s="156">
        <f t="shared" si="45"/>
        <v>173</v>
      </c>
      <c r="BK176" s="598" t="b">
        <f t="array" aca="1" ref="BK176" ca="1">IF($BV$15,MIN(SQRT((BF176-OFFSET(BF176,1,0,$BU$26-BJ176))^2+(BG176-OFFSET(BG176,1,0,$BU$26-BJ176))^2)))</f>
        <v>0</v>
      </c>
      <c r="BL176" s="598" t="b">
        <f t="array" aca="1" ref="BL176" ca="1">IF($BV$15,MIN(SQRT((BF176-OFFSET(BF176,-1,0,1-BJ176))^2+(BG176-OFFSET(BG176,-1,0,1-BJ176))^2)))</f>
        <v>0</v>
      </c>
      <c r="BM176" s="225" t="e">
        <f t="shared" ca="1" si="41"/>
        <v>#N/A</v>
      </c>
      <c r="BN176" s="225" t="e">
        <f t="shared" ca="1" si="42"/>
        <v>#N/A</v>
      </c>
      <c r="BO176" s="53" t="b">
        <f t="shared" ca="1" si="43"/>
        <v>0</v>
      </c>
      <c r="BP176" s="168"/>
      <c r="BQ176" s="168"/>
      <c r="BR176" s="168"/>
      <c r="BS176" s="168"/>
      <c r="BX176" s="66"/>
      <c r="BY176" s="66"/>
      <c r="BZ176" s="66"/>
      <c r="CA176" s="66"/>
      <c r="CB176" s="66"/>
      <c r="CC176" s="66"/>
      <c r="CD176" s="168"/>
      <c r="CE176" s="66"/>
      <c r="CF176" s="66"/>
      <c r="CG176" s="66"/>
      <c r="CH176" s="66"/>
      <c r="CI176" s="168"/>
      <c r="CJ176" s="617"/>
      <c r="CK176" s="168"/>
      <c r="CL176" s="168"/>
      <c r="CM176" s="76"/>
      <c r="CN176" s="76"/>
      <c r="CO176" s="168"/>
      <c r="CX176" s="168"/>
      <c r="CY176" s="168"/>
      <c r="CZ176" s="168"/>
      <c r="DA176" s="168"/>
      <c r="DB176" s="168"/>
      <c r="DC176" s="168"/>
      <c r="DD176" s="168"/>
      <c r="DE176" s="168"/>
      <c r="DF176" s="168"/>
      <c r="DG176" s="168"/>
      <c r="DH176" s="168"/>
      <c r="DI176" s="168"/>
      <c r="DJ176" s="168"/>
    </row>
    <row r="177" spans="52:114" x14ac:dyDescent="0.2">
      <c r="AZ177" s="3">
        <f ca="1">IF(ISNUMBER(BI177),((BI177&gt;Probe_Head!$CB$15)+COUNTIF(OFFSET(Pinlist!$T$1,Chart!BD177,0),"*CPW*")+(OFFSET(Pinlist!$L$1,Chart!BD177,0)="36-40")&gt;0)+0,0)</f>
        <v>0</v>
      </c>
      <c r="BA177" s="161" t="e">
        <f t="shared" ca="1" si="44"/>
        <v>#NUM!</v>
      </c>
      <c r="BB177" s="66" t="e">
        <f t="shared" ca="1" si="38"/>
        <v>#NUM!</v>
      </c>
      <c r="BC177" s="66" t="e">
        <f t="shared" ca="1" si="39"/>
        <v>#NUM!</v>
      </c>
      <c r="BD177" s="156">
        <f ca="1">IFERROR(MATCH(BE177,OFFSET(Pinlist!$A$2,BD176*(BA177=BA176),0,$BT$23,1),0)+BD176*(BA177=BA176),0)</f>
        <v>0</v>
      </c>
      <c r="BE177" s="66" t="e">
        <f t="shared" ca="1" si="40"/>
        <v>#NUM!</v>
      </c>
      <c r="BF177" s="76">
        <f ca="1">(OFFSET(Pinlist!$E$1,BD177,0)-$BR$18)*MirrorX</f>
        <v>0</v>
      </c>
      <c r="BG177" s="76">
        <f ca="1">OFFSET(Pinlist!$F$1,BD177,0)-$BS$18</f>
        <v>0</v>
      </c>
      <c r="BH177" s="439" t="e">
        <f ca="1">IF(LEFT(BE177,2)="RF",OFFSET(Pinlist!$D$1,Chart!BD177,0)&amp;"_"&amp;OFFSET(Pinlist!$G$1,Chart!BD177,0),"")</f>
        <v>#NUM!</v>
      </c>
      <c r="BI177" s="298" t="e">
        <f ca="1">IF(LEFT(BE177,2)="RF",OFFSET(Pinlist!$I$1,Chart!BD177,0))</f>
        <v>#NUM!</v>
      </c>
      <c r="BJ177" s="156">
        <f t="shared" si="45"/>
        <v>174</v>
      </c>
      <c r="BK177" s="598" t="b">
        <f t="array" aca="1" ref="BK177" ca="1">IF($BV$15,MIN(SQRT((BF177-OFFSET(BF177,1,0,$BU$26-BJ177))^2+(BG177-OFFSET(BG177,1,0,$BU$26-BJ177))^2)))</f>
        <v>0</v>
      </c>
      <c r="BL177" s="598" t="b">
        <f t="array" aca="1" ref="BL177" ca="1">IF($BV$15,MIN(SQRT((BF177-OFFSET(BF177,-1,0,1-BJ177))^2+(BG177-OFFSET(BG177,-1,0,1-BJ177))^2)))</f>
        <v>0</v>
      </c>
      <c r="BM177" s="225" t="e">
        <f t="shared" ca="1" si="41"/>
        <v>#N/A</v>
      </c>
      <c r="BN177" s="225" t="e">
        <f t="shared" ca="1" si="42"/>
        <v>#N/A</v>
      </c>
      <c r="BO177" s="53" t="b">
        <f t="shared" ca="1" si="43"/>
        <v>0</v>
      </c>
      <c r="BP177" s="168"/>
      <c r="BQ177" s="168"/>
      <c r="BR177" s="168"/>
      <c r="BS177" s="168"/>
      <c r="BX177" s="66"/>
      <c r="BY177" s="66"/>
      <c r="BZ177" s="66"/>
      <c r="CA177" s="66"/>
      <c r="CB177" s="66"/>
      <c r="CC177" s="66"/>
      <c r="CD177" s="168"/>
      <c r="CE177" s="66"/>
      <c r="CF177" s="66"/>
      <c r="CG177" s="66"/>
      <c r="CH177" s="66"/>
      <c r="CI177" s="168"/>
      <c r="CJ177" s="617"/>
      <c r="CK177" s="168"/>
      <c r="CL177" s="168"/>
      <c r="CM177" s="76"/>
      <c r="CN177" s="76"/>
      <c r="CO177" s="168"/>
      <c r="CP177" s="608">
        <f>CP171+1</f>
        <v>29</v>
      </c>
      <c r="CQ177" s="609">
        <f>(CP177&lt;Multiplyer)*$CZ$40</f>
        <v>0</v>
      </c>
      <c r="CR177" s="618"/>
      <c r="CS177" s="618"/>
      <c r="CT177" s="618">
        <f ca="1">$CQ177*(CP179+$CZ$29)</f>
        <v>0</v>
      </c>
      <c r="CU177" s="618">
        <f ca="1">$CQ177*(CQ179+$DA$29)</f>
        <v>0</v>
      </c>
      <c r="CV177" s="618" t="e">
        <f ca="1">IF(CQ177,CQ177*($CM$2-$BR$22+CP179),$CV$3)</f>
        <v>#N/A</v>
      </c>
      <c r="CW177" s="619" t="e">
        <f ca="1">IF(CQ177,CQ177*($CN$2-$BS$22+CQ179),$CW$3)</f>
        <v>#N/A</v>
      </c>
      <c r="CX177" s="168"/>
      <c r="CY177" s="168"/>
      <c r="CZ177" s="168"/>
      <c r="DA177" s="168"/>
      <c r="DB177" s="168"/>
      <c r="DC177" s="168"/>
      <c r="DD177" s="168"/>
      <c r="DE177" s="168"/>
      <c r="DF177" s="168"/>
      <c r="DG177" s="168"/>
      <c r="DH177" s="168"/>
      <c r="DI177" s="168"/>
      <c r="DJ177" s="168"/>
    </row>
    <row r="178" spans="52:114" x14ac:dyDescent="0.2">
      <c r="AZ178" s="3">
        <f ca="1">IF(ISNUMBER(BI178),((BI178&gt;Probe_Head!$CB$15)+COUNTIF(OFFSET(Pinlist!$T$1,Chart!BD178,0),"*CPW*")+(OFFSET(Pinlist!$L$1,Chart!BD178,0)="36-40")&gt;0)+0,0)</f>
        <v>0</v>
      </c>
      <c r="BA178" s="161" t="e">
        <f t="shared" ca="1" si="44"/>
        <v>#NUM!</v>
      </c>
      <c r="BB178" s="66" t="e">
        <f t="shared" ca="1" si="38"/>
        <v>#NUM!</v>
      </c>
      <c r="BC178" s="66" t="e">
        <f t="shared" ca="1" si="39"/>
        <v>#NUM!</v>
      </c>
      <c r="BD178" s="156">
        <f ca="1">IFERROR(MATCH(BE178,OFFSET(Pinlist!$A$2,BD177*(BA178=BA177),0,$BT$23,1),0)+BD177*(BA178=BA177),0)</f>
        <v>0</v>
      </c>
      <c r="BE178" s="66" t="e">
        <f t="shared" ca="1" si="40"/>
        <v>#NUM!</v>
      </c>
      <c r="BF178" s="76">
        <f ca="1">(OFFSET(Pinlist!$E$1,BD178,0)-$BR$18)*MirrorX</f>
        <v>0</v>
      </c>
      <c r="BG178" s="76">
        <f ca="1">OFFSET(Pinlist!$F$1,BD178,0)-$BS$18</f>
        <v>0</v>
      </c>
      <c r="BH178" s="439" t="e">
        <f ca="1">IF(LEFT(BE178,2)="RF",OFFSET(Pinlist!$D$1,Chart!BD178,0)&amp;"_"&amp;OFFSET(Pinlist!$G$1,Chart!BD178,0),"")</f>
        <v>#NUM!</v>
      </c>
      <c r="BI178" s="298" t="e">
        <f ca="1">IF(LEFT(BE178,2)="RF",OFFSET(Pinlist!$I$1,Chart!BD178,0))</f>
        <v>#NUM!</v>
      </c>
      <c r="BJ178" s="156">
        <f t="shared" si="45"/>
        <v>175</v>
      </c>
      <c r="BK178" s="598" t="b">
        <f t="array" aca="1" ref="BK178" ca="1">IF($BV$15,MIN(SQRT((BF178-OFFSET(BF178,1,0,$BU$26-BJ178))^2+(BG178-OFFSET(BG178,1,0,$BU$26-BJ178))^2)))</f>
        <v>0</v>
      </c>
      <c r="BL178" s="598" t="b">
        <f t="array" aca="1" ref="BL178" ca="1">IF($BV$15,MIN(SQRT((BF178-OFFSET(BF178,-1,0,1-BJ178))^2+(BG178-OFFSET(BG178,-1,0,1-BJ178))^2)))</f>
        <v>0</v>
      </c>
      <c r="BM178" s="225" t="e">
        <f t="shared" ca="1" si="41"/>
        <v>#N/A</v>
      </c>
      <c r="BN178" s="225" t="e">
        <f t="shared" ca="1" si="42"/>
        <v>#N/A</v>
      </c>
      <c r="BO178" s="53" t="b">
        <f t="shared" ca="1" si="43"/>
        <v>0</v>
      </c>
      <c r="BP178" s="168"/>
      <c r="BQ178" s="168"/>
      <c r="BR178" s="168"/>
      <c r="BS178" s="168"/>
      <c r="BX178" s="66"/>
      <c r="BY178" s="66"/>
      <c r="BZ178" s="66"/>
      <c r="CA178" s="66"/>
      <c r="CB178" s="66"/>
      <c r="CC178" s="66"/>
      <c r="CD178" s="168"/>
      <c r="CE178" s="66"/>
      <c r="CF178" s="66"/>
      <c r="CG178" s="66"/>
      <c r="CH178" s="66"/>
      <c r="CI178" s="168"/>
      <c r="CJ178" s="617"/>
      <c r="CK178" s="168"/>
      <c r="CL178" s="168"/>
      <c r="CM178" s="76"/>
      <c r="CN178" s="76"/>
      <c r="CO178" s="168"/>
      <c r="CP178" s="846" t="b">
        <f>CP177/2&lt;&gt;INT(CP177/2)</f>
        <v>1</v>
      </c>
      <c r="CQ178" s="66"/>
      <c r="CR178" s="76"/>
      <c r="CS178" s="76"/>
      <c r="CT178" s="76">
        <f ca="1">CQ177*(CT177-$BQ$5)</f>
        <v>0</v>
      </c>
      <c r="CU178" s="76">
        <f ca="1">CU177</f>
        <v>0</v>
      </c>
      <c r="CV178" s="69"/>
      <c r="CW178" s="439"/>
      <c r="CX178" s="168"/>
      <c r="CY178" s="168"/>
      <c r="CZ178" s="168"/>
      <c r="DA178" s="168"/>
      <c r="DB178" s="168"/>
      <c r="DC178" s="168"/>
      <c r="DD178" s="168"/>
      <c r="DE178" s="168"/>
      <c r="DF178" s="168"/>
      <c r="DG178" s="168"/>
      <c r="DH178" s="168"/>
      <c r="DI178" s="168"/>
      <c r="DJ178" s="168"/>
    </row>
    <row r="179" spans="52:114" x14ac:dyDescent="0.2">
      <c r="AZ179" s="3">
        <f ca="1">IF(ISNUMBER(BI179),((BI179&gt;Probe_Head!$CB$15)+COUNTIF(OFFSET(Pinlist!$T$1,Chart!BD179,0),"*CPW*")+(OFFSET(Pinlist!$L$1,Chart!BD179,0)="36-40")&gt;0)+0,0)</f>
        <v>0</v>
      </c>
      <c r="BA179" s="161" t="e">
        <f t="shared" ca="1" si="44"/>
        <v>#NUM!</v>
      </c>
      <c r="BB179" s="66" t="e">
        <f t="shared" ca="1" si="38"/>
        <v>#NUM!</v>
      </c>
      <c r="BC179" s="66" t="e">
        <f t="shared" ca="1" si="39"/>
        <v>#NUM!</v>
      </c>
      <c r="BD179" s="156">
        <f ca="1">IFERROR(MATCH(BE179,OFFSET(Pinlist!$A$2,BD178*(BA179=BA178),0,$BT$23,1),0)+BD178*(BA179=BA178),0)</f>
        <v>0</v>
      </c>
      <c r="BE179" s="66" t="e">
        <f t="shared" ca="1" si="40"/>
        <v>#NUM!</v>
      </c>
      <c r="BF179" s="76">
        <f ca="1">(OFFSET(Pinlist!$E$1,BD179,0)-$BR$18)*MirrorX</f>
        <v>0</v>
      </c>
      <c r="BG179" s="76">
        <f ca="1">OFFSET(Pinlist!$F$1,BD179,0)-$BS$18</f>
        <v>0</v>
      </c>
      <c r="BH179" s="439" t="e">
        <f ca="1">IF(LEFT(BE179,2)="RF",OFFSET(Pinlist!$D$1,Chart!BD179,0)&amp;"_"&amp;OFFSET(Pinlist!$G$1,Chart!BD179,0),"")</f>
        <v>#NUM!</v>
      </c>
      <c r="BI179" s="298" t="e">
        <f ca="1">IF(LEFT(BE179,2)="RF",OFFSET(Pinlist!$I$1,Chart!BD179,0))</f>
        <v>#NUM!</v>
      </c>
      <c r="BJ179" s="156">
        <f t="shared" si="45"/>
        <v>176</v>
      </c>
      <c r="BK179" s="598" t="b">
        <f t="array" aca="1" ref="BK179" ca="1">IF($BV$15,MIN(SQRT((BF179-OFFSET(BF179,1,0,$BU$26-BJ179))^2+(BG179-OFFSET(BG179,1,0,$BU$26-BJ179))^2)))</f>
        <v>0</v>
      </c>
      <c r="BL179" s="598" t="b">
        <f t="array" aca="1" ref="BL179" ca="1">IF($BV$15,MIN(SQRT((BF179-OFFSET(BF179,-1,0,1-BJ179))^2+(BG179-OFFSET(BG179,-1,0,1-BJ179))^2)))</f>
        <v>0</v>
      </c>
      <c r="BM179" s="225" t="e">
        <f t="shared" ca="1" si="41"/>
        <v>#N/A</v>
      </c>
      <c r="BN179" s="225" t="e">
        <f t="shared" ca="1" si="42"/>
        <v>#N/A</v>
      </c>
      <c r="BO179" s="53" t="b">
        <f t="shared" ca="1" si="43"/>
        <v>0</v>
      </c>
      <c r="BP179" s="168"/>
      <c r="BQ179" s="168"/>
      <c r="BR179" s="168"/>
      <c r="BS179" s="168"/>
      <c r="BX179" s="66"/>
      <c r="BY179" s="66"/>
      <c r="BZ179" s="66"/>
      <c r="CA179" s="66"/>
      <c r="CB179" s="66"/>
      <c r="CC179" s="66"/>
      <c r="CD179" s="168"/>
      <c r="CE179" s="66"/>
      <c r="CF179" s="66"/>
      <c r="CG179" s="66"/>
      <c r="CH179" s="66"/>
      <c r="CI179" s="168"/>
      <c r="CJ179" s="617"/>
      <c r="CK179" s="168"/>
      <c r="CL179" s="168"/>
      <c r="CM179" s="76"/>
      <c r="CN179" s="76"/>
      <c r="CO179" s="168"/>
      <c r="CP179" s="610">
        <f>IF($BS$70,(CP177*$CZ$26)+(CP178*$CZ$27)*$CQ$9,CP180*$CZ$26)*MirrorX</f>
        <v>0</v>
      </c>
      <c r="CQ179" s="611">
        <f>IF($BS$70,(CP177*$DA$26)+(CP178*$DA$27)*$CQ$9,CQ180*$DA$26)</f>
        <v>0</v>
      </c>
      <c r="CR179" s="76"/>
      <c r="CS179" s="76"/>
      <c r="CT179" s="76">
        <f ca="1">CT178</f>
        <v>0</v>
      </c>
      <c r="CU179" s="76">
        <f ca="1">CQ177*(CU178-$BR$5)</f>
        <v>0</v>
      </c>
      <c r="CV179" s="69"/>
      <c r="CW179" s="439"/>
      <c r="CX179" s="168"/>
      <c r="CY179" s="168"/>
      <c r="CZ179" s="168"/>
      <c r="DA179" s="168"/>
      <c r="DB179" s="168"/>
      <c r="DC179" s="168"/>
      <c r="DD179" s="168"/>
      <c r="DE179" s="168"/>
      <c r="DF179" s="168"/>
      <c r="DG179" s="168"/>
      <c r="DH179" s="168"/>
      <c r="DI179" s="168"/>
      <c r="DJ179" s="168"/>
    </row>
    <row r="180" spans="52:114" x14ac:dyDescent="0.2">
      <c r="AZ180" s="3">
        <f ca="1">IF(ISNUMBER(BI180),((BI180&gt;Probe_Head!$CB$15)+COUNTIF(OFFSET(Pinlist!$T$1,Chart!BD180,0),"*CPW*")+(OFFSET(Pinlist!$L$1,Chart!BD180,0)="36-40")&gt;0)+0,0)</f>
        <v>0</v>
      </c>
      <c r="BA180" s="161" t="e">
        <f t="shared" ca="1" si="44"/>
        <v>#NUM!</v>
      </c>
      <c r="BB180" s="66" t="e">
        <f t="shared" ca="1" si="38"/>
        <v>#NUM!</v>
      </c>
      <c r="BC180" s="66" t="e">
        <f t="shared" ca="1" si="39"/>
        <v>#NUM!</v>
      </c>
      <c r="BD180" s="156">
        <f ca="1">IFERROR(MATCH(BE180,OFFSET(Pinlist!$A$2,BD179*(BA180=BA179),0,$BT$23,1),0)+BD179*(BA180=BA179),0)</f>
        <v>0</v>
      </c>
      <c r="BE180" s="66" t="e">
        <f t="shared" ca="1" si="40"/>
        <v>#NUM!</v>
      </c>
      <c r="BF180" s="76">
        <f ca="1">(OFFSET(Pinlist!$E$1,BD180,0)-$BR$18)*MirrorX</f>
        <v>0</v>
      </c>
      <c r="BG180" s="76">
        <f ca="1">OFFSET(Pinlist!$F$1,BD180,0)-$BS$18</f>
        <v>0</v>
      </c>
      <c r="BH180" s="439" t="e">
        <f ca="1">IF(LEFT(BE180,2)="RF",OFFSET(Pinlist!$D$1,Chart!BD180,0)&amp;"_"&amp;OFFSET(Pinlist!$G$1,Chart!BD180,0),"")</f>
        <v>#NUM!</v>
      </c>
      <c r="BI180" s="298" t="e">
        <f ca="1">IF(LEFT(BE180,2)="RF",OFFSET(Pinlist!$I$1,Chart!BD180,0))</f>
        <v>#NUM!</v>
      </c>
      <c r="BJ180" s="156">
        <f t="shared" si="45"/>
        <v>177</v>
      </c>
      <c r="BK180" s="598" t="b">
        <f t="array" aca="1" ref="BK180" ca="1">IF($BV$15,MIN(SQRT((BF180-OFFSET(BF180,1,0,$BU$26-BJ180))^2+(BG180-OFFSET(BG180,1,0,$BU$26-BJ180))^2)))</f>
        <v>0</v>
      </c>
      <c r="BL180" s="598" t="b">
        <f t="array" aca="1" ref="BL180" ca="1">IF($BV$15,MIN(SQRT((BF180-OFFSET(BF180,-1,0,1-BJ180))^2+(BG180-OFFSET(BG180,-1,0,1-BJ180))^2)))</f>
        <v>0</v>
      </c>
      <c r="BM180" s="225" t="e">
        <f t="shared" ca="1" si="41"/>
        <v>#N/A</v>
      </c>
      <c r="BN180" s="225" t="e">
        <f t="shared" ca="1" si="42"/>
        <v>#N/A</v>
      </c>
      <c r="BO180" s="53" t="b">
        <f t="shared" ca="1" si="43"/>
        <v>0</v>
      </c>
      <c r="BP180" s="168"/>
      <c r="BQ180" s="168"/>
      <c r="BR180" s="168"/>
      <c r="BS180" s="168"/>
      <c r="BX180" s="66"/>
      <c r="BY180" s="66"/>
      <c r="BZ180" s="66"/>
      <c r="CA180" s="66"/>
      <c r="CB180" s="66"/>
      <c r="CC180" s="66"/>
      <c r="CD180" s="168"/>
      <c r="CE180" s="66"/>
      <c r="CF180" s="66"/>
      <c r="CG180" s="66"/>
      <c r="CH180" s="66"/>
      <c r="CI180" s="168"/>
      <c r="CJ180" s="617"/>
      <c r="CK180" s="168"/>
      <c r="CL180" s="168"/>
      <c r="CM180" s="76"/>
      <c r="CN180" s="76"/>
      <c r="CO180" s="168"/>
      <c r="CP180" s="614">
        <f>IF(CP174+1=ABS($R$47),0,CP174+1)</f>
        <v>1</v>
      </c>
      <c r="CQ180" s="615">
        <f>IF(CP174+1=ABS($R$47),CQ174+1,CQ174)</f>
        <v>14</v>
      </c>
      <c r="CR180" s="76"/>
      <c r="CS180" s="76"/>
      <c r="CT180" s="76">
        <f ca="1">CT177</f>
        <v>0</v>
      </c>
      <c r="CU180" s="76">
        <f ca="1">CU179</f>
        <v>0</v>
      </c>
      <c r="CV180" s="69"/>
      <c r="CW180" s="439"/>
      <c r="CX180" s="168"/>
      <c r="CY180" s="168"/>
      <c r="CZ180" s="168"/>
      <c r="DA180" s="168"/>
      <c r="DB180" s="168"/>
      <c r="DC180" s="168"/>
      <c r="DD180" s="168"/>
      <c r="DE180" s="168"/>
      <c r="DF180" s="168"/>
      <c r="DG180" s="168"/>
      <c r="DH180" s="168"/>
      <c r="DI180" s="168"/>
      <c r="DJ180" s="168"/>
    </row>
    <row r="181" spans="52:114" x14ac:dyDescent="0.2">
      <c r="AZ181" s="3">
        <f ca="1">IF(ISNUMBER(BI181),((BI181&gt;Probe_Head!$CB$15)+COUNTIF(OFFSET(Pinlist!$T$1,Chart!BD181,0),"*CPW*")+(OFFSET(Pinlist!$L$1,Chart!BD181,0)="36-40")&gt;0)+0,0)</f>
        <v>0</v>
      </c>
      <c r="BA181" s="161" t="e">
        <f t="shared" ca="1" si="44"/>
        <v>#NUM!</v>
      </c>
      <c r="BB181" s="66" t="e">
        <f t="shared" ca="1" si="38"/>
        <v>#NUM!</v>
      </c>
      <c r="BC181" s="66" t="e">
        <f t="shared" ca="1" si="39"/>
        <v>#NUM!</v>
      </c>
      <c r="BD181" s="156">
        <f ca="1">IFERROR(MATCH(BE181,OFFSET(Pinlist!$A$2,BD180*(BA181=BA180),0,$BT$23,1),0)+BD180*(BA181=BA180),0)</f>
        <v>0</v>
      </c>
      <c r="BE181" s="66" t="e">
        <f t="shared" ca="1" si="40"/>
        <v>#NUM!</v>
      </c>
      <c r="BF181" s="76">
        <f ca="1">(OFFSET(Pinlist!$E$1,BD181,0)-$BR$18)*MirrorX</f>
        <v>0</v>
      </c>
      <c r="BG181" s="76">
        <f ca="1">OFFSET(Pinlist!$F$1,BD181,0)-$BS$18</f>
        <v>0</v>
      </c>
      <c r="BH181" s="439" t="e">
        <f ca="1">IF(LEFT(BE181,2)="RF",OFFSET(Pinlist!$D$1,Chart!BD181,0)&amp;"_"&amp;OFFSET(Pinlist!$G$1,Chart!BD181,0),"")</f>
        <v>#NUM!</v>
      </c>
      <c r="BI181" s="298" t="e">
        <f ca="1">IF(LEFT(BE181,2)="RF",OFFSET(Pinlist!$I$1,Chart!BD181,0))</f>
        <v>#NUM!</v>
      </c>
      <c r="BJ181" s="156">
        <f t="shared" si="45"/>
        <v>178</v>
      </c>
      <c r="BK181" s="598" t="b">
        <f t="array" aca="1" ref="BK181" ca="1">IF($BV$15,MIN(SQRT((BF181-OFFSET(BF181,1,0,$BU$26-BJ181))^2+(BG181-OFFSET(BG181,1,0,$BU$26-BJ181))^2)))</f>
        <v>0</v>
      </c>
      <c r="BL181" s="598" t="b">
        <f t="array" aca="1" ref="BL181" ca="1">IF($BV$15,MIN(SQRT((BF181-OFFSET(BF181,-1,0,1-BJ181))^2+(BG181-OFFSET(BG181,-1,0,1-BJ181))^2)))</f>
        <v>0</v>
      </c>
      <c r="BM181" s="225" t="e">
        <f t="shared" ca="1" si="41"/>
        <v>#N/A</v>
      </c>
      <c r="BN181" s="225" t="e">
        <f t="shared" ca="1" si="42"/>
        <v>#N/A</v>
      </c>
      <c r="BO181" s="53" t="b">
        <f t="shared" ca="1" si="43"/>
        <v>0</v>
      </c>
      <c r="BP181" s="168"/>
      <c r="BQ181" s="168"/>
      <c r="BR181" s="168"/>
      <c r="BS181" s="168"/>
      <c r="BT181" s="168"/>
      <c r="BU181" s="168"/>
      <c r="BV181" s="168"/>
      <c r="BW181" s="168"/>
      <c r="BX181" s="66"/>
      <c r="BY181" s="66"/>
      <c r="BZ181" s="66"/>
      <c r="CA181" s="66"/>
      <c r="CB181" s="66"/>
      <c r="CC181" s="66"/>
      <c r="CD181" s="168"/>
      <c r="CE181" s="66"/>
      <c r="CF181" s="66"/>
      <c r="CG181" s="66"/>
      <c r="CH181" s="66"/>
      <c r="CI181" s="168"/>
      <c r="CJ181" s="617"/>
      <c r="CK181" s="168"/>
      <c r="CL181" s="168"/>
      <c r="CM181" s="76"/>
      <c r="CN181" s="76"/>
      <c r="CO181" s="168"/>
      <c r="CP181" s="161"/>
      <c r="CQ181" s="66"/>
      <c r="CR181" s="76"/>
      <c r="CS181" s="76"/>
      <c r="CT181" s="76">
        <f ca="1">CT177</f>
        <v>0</v>
      </c>
      <c r="CU181" s="76">
        <f ca="1">CU177</f>
        <v>0</v>
      </c>
      <c r="CV181" s="69"/>
      <c r="CW181" s="439"/>
      <c r="CX181" s="168"/>
      <c r="CY181" s="168"/>
      <c r="CZ181" s="168"/>
      <c r="DA181" s="168"/>
      <c r="DB181" s="168"/>
      <c r="DC181" s="168"/>
      <c r="DD181" s="168"/>
      <c r="DE181" s="168"/>
      <c r="DF181" s="168"/>
      <c r="DG181" s="168"/>
      <c r="DH181" s="168"/>
      <c r="DI181" s="168"/>
      <c r="DJ181" s="168"/>
    </row>
    <row r="182" spans="52:114" x14ac:dyDescent="0.2">
      <c r="AZ182" s="3">
        <f ca="1">IF(ISNUMBER(BI182),((BI182&gt;Probe_Head!$CB$15)+COUNTIF(OFFSET(Pinlist!$T$1,Chart!BD182,0),"*CPW*")+(OFFSET(Pinlist!$L$1,Chart!BD182,0)="36-40")&gt;0)+0,0)</f>
        <v>0</v>
      </c>
      <c r="BA182" s="161" t="e">
        <f t="shared" ca="1" si="44"/>
        <v>#NUM!</v>
      </c>
      <c r="BB182" s="66" t="e">
        <f t="shared" ca="1" si="38"/>
        <v>#NUM!</v>
      </c>
      <c r="BC182" s="66" t="e">
        <f t="shared" ca="1" si="39"/>
        <v>#NUM!</v>
      </c>
      <c r="BD182" s="156">
        <f ca="1">IFERROR(MATCH(BE182,OFFSET(Pinlist!$A$2,BD181*(BA182=BA181),0,$BT$23,1),0)+BD181*(BA182=BA181),0)</f>
        <v>0</v>
      </c>
      <c r="BE182" s="66" t="e">
        <f t="shared" ca="1" si="40"/>
        <v>#NUM!</v>
      </c>
      <c r="BF182" s="76">
        <f ca="1">(OFFSET(Pinlist!$E$1,BD182,0)-$BR$18)*MirrorX</f>
        <v>0</v>
      </c>
      <c r="BG182" s="76">
        <f ca="1">OFFSET(Pinlist!$F$1,BD182,0)-$BS$18</f>
        <v>0</v>
      </c>
      <c r="BH182" s="439" t="e">
        <f ca="1">IF(LEFT(BE182,2)="RF",OFFSET(Pinlist!$D$1,Chart!BD182,0)&amp;"_"&amp;OFFSET(Pinlist!$G$1,Chart!BD182,0),"")</f>
        <v>#NUM!</v>
      </c>
      <c r="BI182" s="298" t="e">
        <f ca="1">IF(LEFT(BE182,2)="RF",OFFSET(Pinlist!$I$1,Chart!BD182,0))</f>
        <v>#NUM!</v>
      </c>
      <c r="BJ182" s="156">
        <f t="shared" si="45"/>
        <v>179</v>
      </c>
      <c r="BK182" s="598" t="b">
        <f t="array" aca="1" ref="BK182" ca="1">IF($BV$15,MIN(SQRT((BF182-OFFSET(BF182,1,0,$BU$26-BJ182))^2+(BG182-OFFSET(BG182,1,0,$BU$26-BJ182))^2)))</f>
        <v>0</v>
      </c>
      <c r="BL182" s="598" t="b">
        <f t="array" aca="1" ref="BL182" ca="1">IF($BV$15,MIN(SQRT((BF182-OFFSET(BF182,-1,0,1-BJ182))^2+(BG182-OFFSET(BG182,-1,0,1-BJ182))^2)))</f>
        <v>0</v>
      </c>
      <c r="BM182" s="225" t="e">
        <f t="shared" ca="1" si="41"/>
        <v>#N/A</v>
      </c>
      <c r="BN182" s="225" t="e">
        <f t="shared" ca="1" si="42"/>
        <v>#N/A</v>
      </c>
      <c r="BO182" s="53" t="b">
        <f t="shared" ca="1" si="43"/>
        <v>0</v>
      </c>
      <c r="BP182" s="168"/>
      <c r="BQ182" s="168"/>
      <c r="BR182" s="168"/>
      <c r="BS182" s="168"/>
      <c r="BT182" s="168"/>
      <c r="BU182" s="168"/>
      <c r="BV182" s="168"/>
      <c r="BW182" s="168"/>
      <c r="BX182" s="66"/>
      <c r="BY182" s="66"/>
      <c r="BZ182" s="66"/>
      <c r="CA182" s="66"/>
      <c r="CB182" s="66"/>
      <c r="CC182" s="66"/>
      <c r="CD182" s="168"/>
      <c r="CE182" s="66"/>
      <c r="CF182" s="66"/>
      <c r="CG182" s="66"/>
      <c r="CH182" s="66"/>
      <c r="CI182" s="168"/>
      <c r="CJ182" s="617"/>
      <c r="CK182" s="168"/>
      <c r="CL182" s="168"/>
      <c r="CM182" s="76"/>
      <c r="CN182" s="76"/>
      <c r="CO182" s="168"/>
      <c r="CX182" s="168"/>
      <c r="CY182" s="168"/>
      <c r="CZ182" s="168"/>
      <c r="DA182" s="168"/>
      <c r="DB182" s="168"/>
      <c r="DC182" s="168"/>
      <c r="DD182" s="168"/>
      <c r="DE182" s="168"/>
      <c r="DF182" s="168"/>
      <c r="DG182" s="168"/>
      <c r="DH182" s="168"/>
      <c r="DI182" s="168"/>
      <c r="DJ182" s="168"/>
    </row>
    <row r="183" spans="52:114" x14ac:dyDescent="0.2">
      <c r="AZ183" s="3">
        <f ca="1">IF(ISNUMBER(BI183),((BI183&gt;Probe_Head!$CB$15)+COUNTIF(OFFSET(Pinlist!$T$1,Chart!BD183,0),"*CPW*")+(OFFSET(Pinlist!$L$1,Chart!BD183,0)="36-40")&gt;0)+0,0)</f>
        <v>0</v>
      </c>
      <c r="BA183" s="161" t="e">
        <f t="shared" ca="1" si="44"/>
        <v>#NUM!</v>
      </c>
      <c r="BB183" s="66" t="e">
        <f t="shared" ca="1" si="38"/>
        <v>#NUM!</v>
      </c>
      <c r="BC183" s="66" t="e">
        <f t="shared" ca="1" si="39"/>
        <v>#NUM!</v>
      </c>
      <c r="BD183" s="156">
        <f ca="1">IFERROR(MATCH(BE183,OFFSET(Pinlist!$A$2,BD182*(BA183=BA182),0,$BT$23,1),0)+BD182*(BA183=BA182),0)</f>
        <v>0</v>
      </c>
      <c r="BE183" s="66" t="e">
        <f t="shared" ca="1" si="40"/>
        <v>#NUM!</v>
      </c>
      <c r="BF183" s="76">
        <f ca="1">(OFFSET(Pinlist!$E$1,BD183,0)-$BR$18)*MirrorX</f>
        <v>0</v>
      </c>
      <c r="BG183" s="76">
        <f ca="1">OFFSET(Pinlist!$F$1,BD183,0)-$BS$18</f>
        <v>0</v>
      </c>
      <c r="BH183" s="439" t="e">
        <f ca="1">IF(LEFT(BE183,2)="RF",OFFSET(Pinlist!$D$1,Chart!BD183,0)&amp;"_"&amp;OFFSET(Pinlist!$G$1,Chart!BD183,0),"")</f>
        <v>#NUM!</v>
      </c>
      <c r="BI183" s="298" t="e">
        <f ca="1">IF(LEFT(BE183,2)="RF",OFFSET(Pinlist!$I$1,Chart!BD183,0))</f>
        <v>#NUM!</v>
      </c>
      <c r="BJ183" s="156">
        <f t="shared" si="45"/>
        <v>180</v>
      </c>
      <c r="BK183" s="598" t="b">
        <f t="array" aca="1" ref="BK183" ca="1">IF($BV$15,MIN(SQRT((BF183-OFFSET(BF183,1,0,$BU$26-BJ183))^2+(BG183-OFFSET(BG183,1,0,$BU$26-BJ183))^2)))</f>
        <v>0</v>
      </c>
      <c r="BL183" s="598" t="b">
        <f t="array" aca="1" ref="BL183" ca="1">IF($BV$15,MIN(SQRT((BF183-OFFSET(BF183,-1,0,1-BJ183))^2+(BG183-OFFSET(BG183,-1,0,1-BJ183))^2)))</f>
        <v>0</v>
      </c>
      <c r="BM183" s="225" t="e">
        <f t="shared" ca="1" si="41"/>
        <v>#N/A</v>
      </c>
      <c r="BN183" s="225" t="e">
        <f t="shared" ca="1" si="42"/>
        <v>#N/A</v>
      </c>
      <c r="BO183" s="53" t="b">
        <f t="shared" ca="1" si="43"/>
        <v>0</v>
      </c>
      <c r="BP183" s="168"/>
      <c r="BQ183" s="168"/>
      <c r="BR183" s="168"/>
      <c r="BS183" s="168"/>
      <c r="BT183" s="168"/>
      <c r="BU183" s="168"/>
      <c r="BV183" s="168"/>
      <c r="BW183" s="168"/>
      <c r="BX183" s="66"/>
      <c r="BY183" s="66"/>
      <c r="BZ183" s="66"/>
      <c r="CA183" s="66"/>
      <c r="CB183" s="66"/>
      <c r="CC183" s="66"/>
      <c r="CD183" s="168"/>
      <c r="CE183" s="66"/>
      <c r="CF183" s="66"/>
      <c r="CG183" s="66"/>
      <c r="CH183" s="66"/>
      <c r="CI183" s="168"/>
      <c r="CJ183" s="617"/>
      <c r="CK183" s="168"/>
      <c r="CL183" s="168"/>
      <c r="CM183" s="76"/>
      <c r="CN183" s="76"/>
      <c r="CO183" s="168"/>
      <c r="CP183" s="608">
        <f>CP177+1</f>
        <v>30</v>
      </c>
      <c r="CQ183" s="609">
        <f>(CP183&lt;Multiplyer)*$CZ$40</f>
        <v>0</v>
      </c>
      <c r="CR183" s="618"/>
      <c r="CS183" s="618"/>
      <c r="CT183" s="618">
        <f ca="1">$CQ183*(CP185+$CZ$29)</f>
        <v>0</v>
      </c>
      <c r="CU183" s="618">
        <f ca="1">$CQ183*(CQ185+$DA$29)</f>
        <v>0</v>
      </c>
      <c r="CV183" s="618" t="e">
        <f ca="1">IF(CQ183,CQ183*($CM$2-$BR$22+CP185),$CV$3)</f>
        <v>#N/A</v>
      </c>
      <c r="CW183" s="619" t="e">
        <f ca="1">IF(CQ183,CQ183*($CN$2-$BS$22+CQ185),$CW$3)</f>
        <v>#N/A</v>
      </c>
      <c r="CX183" s="168"/>
      <c r="CY183" s="168"/>
      <c r="CZ183" s="168"/>
      <c r="DA183" s="168"/>
      <c r="DB183" s="168"/>
      <c r="DC183" s="168"/>
      <c r="DD183" s="168"/>
      <c r="DE183" s="168"/>
      <c r="DF183" s="168"/>
      <c r="DG183" s="168"/>
      <c r="DH183" s="168"/>
      <c r="DI183" s="168"/>
      <c r="DJ183" s="168"/>
    </row>
    <row r="184" spans="52:114" x14ac:dyDescent="0.2">
      <c r="AZ184" s="3">
        <f ca="1">IF(ISNUMBER(BI184),((BI184&gt;Probe_Head!$CB$15)+COUNTIF(OFFSET(Pinlist!$T$1,Chart!BD184,0),"*CPW*")+(OFFSET(Pinlist!$L$1,Chart!BD184,0)="36-40")&gt;0)+0,0)</f>
        <v>0</v>
      </c>
      <c r="BA184" s="161" t="e">
        <f t="shared" ca="1" si="44"/>
        <v>#NUM!</v>
      </c>
      <c r="BB184" s="66" t="e">
        <f t="shared" ca="1" si="38"/>
        <v>#NUM!</v>
      </c>
      <c r="BC184" s="66" t="e">
        <f t="shared" ca="1" si="39"/>
        <v>#NUM!</v>
      </c>
      <c r="BD184" s="156">
        <f ca="1">IFERROR(MATCH(BE184,OFFSET(Pinlist!$A$2,BD183*(BA184=BA183),0,$BT$23,1),0)+BD183*(BA184=BA183),0)</f>
        <v>0</v>
      </c>
      <c r="BE184" s="66" t="e">
        <f t="shared" ca="1" si="40"/>
        <v>#NUM!</v>
      </c>
      <c r="BF184" s="76">
        <f ca="1">(OFFSET(Pinlist!$E$1,BD184,0)-$BR$18)*MirrorX</f>
        <v>0</v>
      </c>
      <c r="BG184" s="76">
        <f ca="1">OFFSET(Pinlist!$F$1,BD184,0)-$BS$18</f>
        <v>0</v>
      </c>
      <c r="BH184" s="439" t="e">
        <f ca="1">IF(LEFT(BE184,2)="RF",OFFSET(Pinlist!$D$1,Chart!BD184,0)&amp;"_"&amp;OFFSET(Pinlist!$G$1,Chart!BD184,0),"")</f>
        <v>#NUM!</v>
      </c>
      <c r="BI184" s="298" t="e">
        <f ca="1">IF(LEFT(BE184,2)="RF",OFFSET(Pinlist!$I$1,Chart!BD184,0))</f>
        <v>#NUM!</v>
      </c>
      <c r="BJ184" s="156">
        <f t="shared" si="45"/>
        <v>181</v>
      </c>
      <c r="BK184" s="598" t="b">
        <f t="array" aca="1" ref="BK184" ca="1">IF($BV$15,MIN(SQRT((BF184-OFFSET(BF184,1,0,$BU$26-BJ184))^2+(BG184-OFFSET(BG184,1,0,$BU$26-BJ184))^2)))</f>
        <v>0</v>
      </c>
      <c r="BL184" s="598" t="b">
        <f t="array" aca="1" ref="BL184" ca="1">IF($BV$15,MIN(SQRT((BF184-OFFSET(BF184,-1,0,1-BJ184))^2+(BG184-OFFSET(BG184,-1,0,1-BJ184))^2)))</f>
        <v>0</v>
      </c>
      <c r="BM184" s="225" t="e">
        <f t="shared" ca="1" si="41"/>
        <v>#N/A</v>
      </c>
      <c r="BN184" s="225" t="e">
        <f t="shared" ca="1" si="42"/>
        <v>#N/A</v>
      </c>
      <c r="BO184" s="53" t="b">
        <f t="shared" ca="1" si="43"/>
        <v>0</v>
      </c>
      <c r="BP184" s="168"/>
      <c r="BQ184" s="168"/>
      <c r="BR184" s="168"/>
      <c r="BS184" s="168"/>
      <c r="BT184" s="168"/>
      <c r="BU184" s="168"/>
      <c r="BV184" s="168"/>
      <c r="BW184" s="168"/>
      <c r="BX184" s="66"/>
      <c r="BY184" s="66"/>
      <c r="BZ184" s="66"/>
      <c r="CA184" s="66"/>
      <c r="CB184" s="66"/>
      <c r="CC184" s="66"/>
      <c r="CD184" s="168"/>
      <c r="CE184" s="66"/>
      <c r="CF184" s="66"/>
      <c r="CG184" s="66"/>
      <c r="CH184" s="66"/>
      <c r="CI184" s="168"/>
      <c r="CJ184" s="617"/>
      <c r="CK184" s="168"/>
      <c r="CL184" s="168"/>
      <c r="CM184" s="76"/>
      <c r="CN184" s="76"/>
      <c r="CO184" s="168"/>
      <c r="CP184" s="846" t="b">
        <f>CP183/2&lt;&gt;INT(CP183/2)</f>
        <v>0</v>
      </c>
      <c r="CQ184" s="66"/>
      <c r="CR184" s="76"/>
      <c r="CS184" s="76"/>
      <c r="CT184" s="76">
        <f ca="1">CQ183*(CT183-$BQ$5)</f>
        <v>0</v>
      </c>
      <c r="CU184" s="76">
        <f ca="1">CU183</f>
        <v>0</v>
      </c>
      <c r="CV184" s="69"/>
      <c r="CW184" s="480"/>
      <c r="CX184" s="168"/>
      <c r="CY184" s="168"/>
      <c r="CZ184" s="168"/>
      <c r="DA184" s="168"/>
      <c r="DB184" s="168"/>
      <c r="DC184" s="168"/>
      <c r="DD184" s="168"/>
      <c r="DE184" s="168"/>
      <c r="DF184" s="168"/>
      <c r="DG184" s="168"/>
      <c r="DH184" s="168"/>
      <c r="DI184" s="168"/>
      <c r="DJ184" s="168"/>
    </row>
    <row r="185" spans="52:114" x14ac:dyDescent="0.2">
      <c r="AZ185" s="3">
        <f ca="1">IF(ISNUMBER(BI185),((BI185&gt;Probe_Head!$CB$15)+COUNTIF(OFFSET(Pinlist!$T$1,Chart!BD185,0),"*CPW*")+(OFFSET(Pinlist!$L$1,Chart!BD185,0)="36-40")&gt;0)+0,0)</f>
        <v>0</v>
      </c>
      <c r="BA185" s="161" t="e">
        <f t="shared" ca="1" si="44"/>
        <v>#NUM!</v>
      </c>
      <c r="BB185" s="66" t="e">
        <f t="shared" ca="1" si="38"/>
        <v>#NUM!</v>
      </c>
      <c r="BC185" s="66" t="e">
        <f t="shared" ca="1" si="39"/>
        <v>#NUM!</v>
      </c>
      <c r="BD185" s="156">
        <f ca="1">IFERROR(MATCH(BE185,OFFSET(Pinlist!$A$2,BD184*(BA185=BA184),0,$BT$23,1),0)+BD184*(BA185=BA184),0)</f>
        <v>0</v>
      </c>
      <c r="BE185" s="66" t="e">
        <f t="shared" ca="1" si="40"/>
        <v>#NUM!</v>
      </c>
      <c r="BF185" s="76">
        <f ca="1">(OFFSET(Pinlist!$E$1,BD185,0)-$BR$18)*MirrorX</f>
        <v>0</v>
      </c>
      <c r="BG185" s="76">
        <f ca="1">OFFSET(Pinlist!$F$1,BD185,0)-$BS$18</f>
        <v>0</v>
      </c>
      <c r="BH185" s="439" t="e">
        <f ca="1">IF(LEFT(BE185,2)="RF",OFFSET(Pinlist!$D$1,Chart!BD185,0)&amp;"_"&amp;OFFSET(Pinlist!$G$1,Chart!BD185,0),"")</f>
        <v>#NUM!</v>
      </c>
      <c r="BI185" s="298" t="e">
        <f ca="1">IF(LEFT(BE185,2)="RF",OFFSET(Pinlist!$I$1,Chart!BD185,0))</f>
        <v>#NUM!</v>
      </c>
      <c r="BJ185" s="156">
        <f t="shared" si="45"/>
        <v>182</v>
      </c>
      <c r="BK185" s="598" t="b">
        <f t="array" aca="1" ref="BK185" ca="1">IF($BV$15,MIN(SQRT((BF185-OFFSET(BF185,1,0,$BU$26-BJ185))^2+(BG185-OFFSET(BG185,1,0,$BU$26-BJ185))^2)))</f>
        <v>0</v>
      </c>
      <c r="BL185" s="598" t="b">
        <f t="array" aca="1" ref="BL185" ca="1">IF($BV$15,MIN(SQRT((BF185-OFFSET(BF185,-1,0,1-BJ185))^2+(BG185-OFFSET(BG185,-1,0,1-BJ185))^2)))</f>
        <v>0</v>
      </c>
      <c r="BM185" s="225" t="e">
        <f t="shared" ca="1" si="41"/>
        <v>#N/A</v>
      </c>
      <c r="BN185" s="225" t="e">
        <f t="shared" ca="1" si="42"/>
        <v>#N/A</v>
      </c>
      <c r="BO185" s="53" t="b">
        <f t="shared" ca="1" si="43"/>
        <v>0</v>
      </c>
      <c r="BP185" s="168"/>
      <c r="BQ185" s="168"/>
      <c r="BR185" s="168"/>
      <c r="BS185" s="168"/>
      <c r="BT185" s="168"/>
      <c r="BU185" s="168"/>
      <c r="BV185" s="168"/>
      <c r="BW185" s="168"/>
      <c r="BX185" s="66"/>
      <c r="BY185" s="66"/>
      <c r="BZ185" s="66"/>
      <c r="CA185" s="66"/>
      <c r="CB185" s="66"/>
      <c r="CC185" s="66"/>
      <c r="CD185" s="168"/>
      <c r="CE185" s="66"/>
      <c r="CF185" s="66"/>
      <c r="CG185" s="66"/>
      <c r="CH185" s="66"/>
      <c r="CI185" s="168"/>
      <c r="CJ185" s="617"/>
      <c r="CK185" s="168"/>
      <c r="CL185" s="168"/>
      <c r="CM185" s="76"/>
      <c r="CN185" s="76"/>
      <c r="CO185" s="168"/>
      <c r="CP185" s="610">
        <f>IF($BS$70,(CP183*$CZ$26)+(CP184*$CZ$27)*$CQ$9,CP186*$CZ$26)*MirrorX</f>
        <v>0</v>
      </c>
      <c r="CQ185" s="611">
        <f>IF($BS$70,(CP183*$DA$26)+(CP184*$DA$27)*$CQ$9,CQ186*$DA$26)</f>
        <v>0</v>
      </c>
      <c r="CR185" s="76"/>
      <c r="CS185" s="76"/>
      <c r="CT185" s="76">
        <f ca="1">CT184</f>
        <v>0</v>
      </c>
      <c r="CU185" s="76">
        <f ca="1">CQ183*(CU184-$BR$5)</f>
        <v>0</v>
      </c>
      <c r="CV185" s="69"/>
      <c r="CW185" s="480"/>
      <c r="CX185" s="168"/>
      <c r="CY185" s="168"/>
      <c r="CZ185" s="168"/>
      <c r="DA185" s="168"/>
      <c r="DB185" s="168"/>
      <c r="DC185" s="168"/>
      <c r="DD185" s="168"/>
      <c r="DE185" s="168"/>
      <c r="DF185" s="168"/>
      <c r="DG185" s="168"/>
      <c r="DH185" s="168"/>
      <c r="DI185" s="168"/>
      <c r="DJ185" s="168"/>
    </row>
    <row r="186" spans="52:114" x14ac:dyDescent="0.2">
      <c r="AZ186" s="3">
        <f ca="1">IF(ISNUMBER(BI186),((BI186&gt;Probe_Head!$CB$15)+COUNTIF(OFFSET(Pinlist!$T$1,Chart!BD186,0),"*CPW*")+(OFFSET(Pinlist!$L$1,Chart!BD186,0)="36-40")&gt;0)+0,0)</f>
        <v>0</v>
      </c>
      <c r="BA186" s="161" t="e">
        <f t="shared" ca="1" si="44"/>
        <v>#NUM!</v>
      </c>
      <c r="BB186" s="66" t="e">
        <f t="shared" ca="1" si="38"/>
        <v>#NUM!</v>
      </c>
      <c r="BC186" s="66" t="e">
        <f t="shared" ca="1" si="39"/>
        <v>#NUM!</v>
      </c>
      <c r="BD186" s="156">
        <f ca="1">IFERROR(MATCH(BE186,OFFSET(Pinlist!$A$2,BD185*(BA186=BA185),0,$BT$23,1),0)+BD185*(BA186=BA185),0)</f>
        <v>0</v>
      </c>
      <c r="BE186" s="66" t="e">
        <f t="shared" ca="1" si="40"/>
        <v>#NUM!</v>
      </c>
      <c r="BF186" s="76">
        <f ca="1">(OFFSET(Pinlist!$E$1,BD186,0)-$BR$18)*MirrorX</f>
        <v>0</v>
      </c>
      <c r="BG186" s="76">
        <f ca="1">OFFSET(Pinlist!$F$1,BD186,0)-$BS$18</f>
        <v>0</v>
      </c>
      <c r="BH186" s="439" t="e">
        <f ca="1">IF(LEFT(BE186,2)="RF",OFFSET(Pinlist!$D$1,Chart!BD186,0)&amp;"_"&amp;OFFSET(Pinlist!$G$1,Chart!BD186,0),"")</f>
        <v>#NUM!</v>
      </c>
      <c r="BI186" s="298" t="e">
        <f ca="1">IF(LEFT(BE186,2)="RF",OFFSET(Pinlist!$I$1,Chart!BD186,0))</f>
        <v>#NUM!</v>
      </c>
      <c r="BJ186" s="156">
        <f t="shared" si="45"/>
        <v>183</v>
      </c>
      <c r="BK186" s="598" t="b">
        <f t="array" aca="1" ref="BK186" ca="1">IF($BV$15,MIN(SQRT((BF186-OFFSET(BF186,1,0,$BU$26-BJ186))^2+(BG186-OFFSET(BG186,1,0,$BU$26-BJ186))^2)))</f>
        <v>0</v>
      </c>
      <c r="BL186" s="598" t="b">
        <f t="array" aca="1" ref="BL186" ca="1">IF($BV$15,MIN(SQRT((BF186-OFFSET(BF186,-1,0,1-BJ186))^2+(BG186-OFFSET(BG186,-1,0,1-BJ186))^2)))</f>
        <v>0</v>
      </c>
      <c r="BM186" s="225" t="e">
        <f t="shared" ca="1" si="41"/>
        <v>#N/A</v>
      </c>
      <c r="BN186" s="225" t="e">
        <f t="shared" ca="1" si="42"/>
        <v>#N/A</v>
      </c>
      <c r="BO186" s="53" t="b">
        <f t="shared" ca="1" si="43"/>
        <v>0</v>
      </c>
      <c r="BP186" s="168"/>
      <c r="BQ186" s="168"/>
      <c r="BR186" s="168"/>
      <c r="BS186" s="168"/>
      <c r="BT186" s="168"/>
      <c r="BU186" s="168"/>
      <c r="BV186" s="168"/>
      <c r="BW186" s="168"/>
      <c r="BX186" s="66"/>
      <c r="BY186" s="66"/>
      <c r="BZ186" s="66"/>
      <c r="CA186" s="66"/>
      <c r="CB186" s="66"/>
      <c r="CC186" s="66"/>
      <c r="CD186" s="168"/>
      <c r="CE186" s="66"/>
      <c r="CF186" s="66"/>
      <c r="CG186" s="66"/>
      <c r="CH186" s="66"/>
      <c r="CI186" s="168"/>
      <c r="CJ186" s="617"/>
      <c r="CK186" s="168"/>
      <c r="CL186" s="168"/>
      <c r="CM186" s="76"/>
      <c r="CN186" s="76"/>
      <c r="CO186" s="168"/>
      <c r="CP186" s="614">
        <f>IF(CP180+1=ABS($R$47),0,CP180+1)</f>
        <v>0</v>
      </c>
      <c r="CQ186" s="615">
        <f>IF(CP180+1=ABS($R$47),CQ180+1,CQ180)</f>
        <v>15</v>
      </c>
      <c r="CR186" s="76"/>
      <c r="CS186" s="76"/>
      <c r="CT186" s="76">
        <f ca="1">CT183</f>
        <v>0</v>
      </c>
      <c r="CU186" s="76">
        <f ca="1">CU185</f>
        <v>0</v>
      </c>
      <c r="CV186" s="69"/>
      <c r="CW186" s="480"/>
      <c r="CX186" s="168"/>
      <c r="CY186" s="168"/>
      <c r="CZ186" s="168"/>
      <c r="DA186" s="168"/>
      <c r="DB186" s="168"/>
      <c r="DC186" s="168"/>
      <c r="DD186" s="168"/>
      <c r="DE186" s="168"/>
      <c r="DF186" s="168"/>
      <c r="DG186" s="168"/>
      <c r="DH186" s="168"/>
      <c r="DI186" s="168"/>
      <c r="DJ186" s="168"/>
    </row>
    <row r="187" spans="52:114" x14ac:dyDescent="0.2">
      <c r="AZ187" s="3">
        <f ca="1">IF(ISNUMBER(BI187),((BI187&gt;Probe_Head!$CB$15)+COUNTIF(OFFSET(Pinlist!$T$1,Chart!BD187,0),"*CPW*")+(OFFSET(Pinlist!$L$1,Chart!BD187,0)="36-40")&gt;0)+0,0)</f>
        <v>0</v>
      </c>
      <c r="BA187" s="161" t="e">
        <f t="shared" ca="1" si="44"/>
        <v>#NUM!</v>
      </c>
      <c r="BB187" s="66" t="e">
        <f t="shared" ca="1" si="38"/>
        <v>#NUM!</v>
      </c>
      <c r="BC187" s="66" t="e">
        <f t="shared" ca="1" si="39"/>
        <v>#NUM!</v>
      </c>
      <c r="BD187" s="156">
        <f ca="1">IFERROR(MATCH(BE187,OFFSET(Pinlist!$A$2,BD186*(BA187=BA186),0,$BT$23,1),0)+BD186*(BA187=BA186),0)</f>
        <v>0</v>
      </c>
      <c r="BE187" s="66" t="e">
        <f t="shared" ca="1" si="40"/>
        <v>#NUM!</v>
      </c>
      <c r="BF187" s="76">
        <f ca="1">(OFFSET(Pinlist!$E$1,BD187,0)-$BR$18)*MirrorX</f>
        <v>0</v>
      </c>
      <c r="BG187" s="76">
        <f ca="1">OFFSET(Pinlist!$F$1,BD187,0)-$BS$18</f>
        <v>0</v>
      </c>
      <c r="BH187" s="439" t="e">
        <f ca="1">IF(LEFT(BE187,2)="RF",OFFSET(Pinlist!$D$1,Chart!BD187,0)&amp;"_"&amp;OFFSET(Pinlist!$G$1,Chart!BD187,0),"")</f>
        <v>#NUM!</v>
      </c>
      <c r="BI187" s="298" t="e">
        <f ca="1">IF(LEFT(BE187,2)="RF",OFFSET(Pinlist!$I$1,Chart!BD187,0))</f>
        <v>#NUM!</v>
      </c>
      <c r="BJ187" s="156">
        <f t="shared" si="45"/>
        <v>184</v>
      </c>
      <c r="BK187" s="598" t="b">
        <f t="array" aca="1" ref="BK187" ca="1">IF($BV$15,MIN(SQRT((BF187-OFFSET(BF187,1,0,$BU$26-BJ187))^2+(BG187-OFFSET(BG187,1,0,$BU$26-BJ187))^2)))</f>
        <v>0</v>
      </c>
      <c r="BL187" s="598" t="b">
        <f t="array" aca="1" ref="BL187" ca="1">IF($BV$15,MIN(SQRT((BF187-OFFSET(BF187,-1,0,1-BJ187))^2+(BG187-OFFSET(BG187,-1,0,1-BJ187))^2)))</f>
        <v>0</v>
      </c>
      <c r="BM187" s="225" t="e">
        <f t="shared" ca="1" si="41"/>
        <v>#N/A</v>
      </c>
      <c r="BN187" s="225" t="e">
        <f t="shared" ca="1" si="42"/>
        <v>#N/A</v>
      </c>
      <c r="BO187" s="53" t="b">
        <f t="shared" ca="1" si="43"/>
        <v>0</v>
      </c>
      <c r="BP187" s="168"/>
      <c r="BQ187" s="168"/>
      <c r="BR187" s="168"/>
      <c r="BS187" s="168"/>
      <c r="BT187" s="168"/>
      <c r="BU187" s="168"/>
      <c r="BV187" s="168"/>
      <c r="BW187" s="168"/>
      <c r="BX187" s="66"/>
      <c r="BY187" s="66"/>
      <c r="BZ187" s="66"/>
      <c r="CA187" s="66"/>
      <c r="CB187" s="66"/>
      <c r="CC187" s="66"/>
      <c r="CD187" s="168"/>
      <c r="CE187" s="66"/>
      <c r="CF187" s="66"/>
      <c r="CG187" s="66"/>
      <c r="CH187" s="66"/>
      <c r="CI187" s="168"/>
      <c r="CJ187" s="617"/>
      <c r="CK187" s="168"/>
      <c r="CL187" s="168"/>
      <c r="CM187" s="76"/>
      <c r="CN187" s="76"/>
      <c r="CO187" s="168"/>
      <c r="CP187" s="161"/>
      <c r="CQ187" s="66"/>
      <c r="CR187" s="76"/>
      <c r="CS187" s="76"/>
      <c r="CT187" s="76">
        <f ca="1">CT183</f>
        <v>0</v>
      </c>
      <c r="CU187" s="76">
        <f ca="1">CU183</f>
        <v>0</v>
      </c>
      <c r="CV187" s="69"/>
      <c r="CW187" s="480"/>
      <c r="CX187" s="168"/>
      <c r="CY187" s="168"/>
      <c r="CZ187" s="168"/>
      <c r="DA187" s="168"/>
      <c r="DB187" s="168"/>
      <c r="DC187" s="168"/>
      <c r="DD187" s="168"/>
      <c r="DE187" s="168"/>
      <c r="DF187" s="168"/>
      <c r="DG187" s="168"/>
      <c r="DH187" s="168"/>
      <c r="DI187" s="168"/>
      <c r="DJ187" s="168"/>
    </row>
    <row r="188" spans="52:114" x14ac:dyDescent="0.2">
      <c r="AZ188" s="3">
        <f ca="1">IF(ISNUMBER(BI188),((BI188&gt;Probe_Head!$CB$15)+COUNTIF(OFFSET(Pinlist!$T$1,Chart!BD188,0),"*CPW*")+(OFFSET(Pinlist!$L$1,Chart!BD188,0)="36-40")&gt;0)+0,0)</f>
        <v>0</v>
      </c>
      <c r="BA188" s="161" t="e">
        <f t="shared" ca="1" si="44"/>
        <v>#NUM!</v>
      </c>
      <c r="BB188" s="66" t="e">
        <f t="shared" ca="1" si="38"/>
        <v>#NUM!</v>
      </c>
      <c r="BC188" s="66" t="e">
        <f t="shared" ca="1" si="39"/>
        <v>#NUM!</v>
      </c>
      <c r="BD188" s="156">
        <f ca="1">IFERROR(MATCH(BE188,OFFSET(Pinlist!$A$2,BD187*(BA188=BA187),0,$BT$23,1),0)+BD187*(BA188=BA187),0)</f>
        <v>0</v>
      </c>
      <c r="BE188" s="66" t="e">
        <f t="shared" ca="1" si="40"/>
        <v>#NUM!</v>
      </c>
      <c r="BF188" s="76">
        <f ca="1">(OFFSET(Pinlist!$E$1,BD188,0)-$BR$18)*MirrorX</f>
        <v>0</v>
      </c>
      <c r="BG188" s="76">
        <f ca="1">OFFSET(Pinlist!$F$1,BD188,0)-$BS$18</f>
        <v>0</v>
      </c>
      <c r="BH188" s="439" t="e">
        <f ca="1">IF(LEFT(BE188,2)="RF",OFFSET(Pinlist!$D$1,Chart!BD188,0)&amp;"_"&amp;OFFSET(Pinlist!$G$1,Chart!BD188,0),"")</f>
        <v>#NUM!</v>
      </c>
      <c r="BI188" s="298" t="e">
        <f ca="1">IF(LEFT(BE188,2)="RF",OFFSET(Pinlist!$I$1,Chart!BD188,0))</f>
        <v>#NUM!</v>
      </c>
      <c r="BJ188" s="156">
        <f t="shared" si="45"/>
        <v>185</v>
      </c>
      <c r="BK188" s="598" t="b">
        <f t="array" aca="1" ref="BK188" ca="1">IF($BV$15,MIN(SQRT((BF188-OFFSET(BF188,1,0,$BU$26-BJ188))^2+(BG188-OFFSET(BG188,1,0,$BU$26-BJ188))^2)))</f>
        <v>0</v>
      </c>
      <c r="BL188" s="598" t="b">
        <f t="array" aca="1" ref="BL188" ca="1">IF($BV$15,MIN(SQRT((BF188-OFFSET(BF188,-1,0,1-BJ188))^2+(BG188-OFFSET(BG188,-1,0,1-BJ188))^2)))</f>
        <v>0</v>
      </c>
      <c r="BM188" s="225" t="e">
        <f t="shared" ca="1" si="41"/>
        <v>#N/A</v>
      </c>
      <c r="BN188" s="225" t="e">
        <f t="shared" ca="1" si="42"/>
        <v>#N/A</v>
      </c>
      <c r="BO188" s="53" t="b">
        <f t="shared" ca="1" si="43"/>
        <v>0</v>
      </c>
      <c r="BP188" s="168"/>
      <c r="BQ188" s="168"/>
      <c r="BR188" s="168"/>
      <c r="BS188" s="168"/>
      <c r="BT188" s="168"/>
      <c r="BU188" s="168"/>
      <c r="BV188" s="168"/>
      <c r="BW188" s="168"/>
      <c r="BX188" s="66"/>
      <c r="BY188" s="66"/>
      <c r="BZ188" s="66"/>
      <c r="CA188" s="66"/>
      <c r="CB188" s="66"/>
      <c r="CC188" s="66"/>
      <c r="CD188" s="168"/>
      <c r="CE188" s="66"/>
      <c r="CF188" s="66"/>
      <c r="CG188" s="66"/>
      <c r="CH188" s="66"/>
      <c r="CI188" s="168"/>
      <c r="CJ188" s="617"/>
      <c r="CK188" s="168"/>
      <c r="CL188" s="168"/>
      <c r="CM188" s="76"/>
      <c r="CN188" s="76"/>
      <c r="CO188" s="168"/>
      <c r="CX188" s="168"/>
      <c r="CY188" s="168"/>
      <c r="CZ188" s="168"/>
      <c r="DA188" s="168"/>
      <c r="DB188" s="168"/>
      <c r="DC188" s="168"/>
      <c r="DD188" s="168"/>
      <c r="DE188" s="168"/>
      <c r="DF188" s="168"/>
      <c r="DG188" s="168"/>
      <c r="DH188" s="168"/>
      <c r="DI188" s="168"/>
      <c r="DJ188" s="168"/>
    </row>
    <row r="189" spans="52:114" x14ac:dyDescent="0.2">
      <c r="AZ189" s="3">
        <f ca="1">IF(ISNUMBER(BI189),((BI189&gt;Probe_Head!$CB$15)+COUNTIF(OFFSET(Pinlist!$T$1,Chart!BD189,0),"*CPW*")+(OFFSET(Pinlist!$L$1,Chart!BD189,0)="36-40")&gt;0)+0,0)</f>
        <v>0</v>
      </c>
      <c r="BA189" s="161" t="e">
        <f t="shared" ca="1" si="44"/>
        <v>#NUM!</v>
      </c>
      <c r="BB189" s="66" t="e">
        <f t="shared" ca="1" si="38"/>
        <v>#NUM!</v>
      </c>
      <c r="BC189" s="66" t="e">
        <f t="shared" ca="1" si="39"/>
        <v>#NUM!</v>
      </c>
      <c r="BD189" s="156">
        <f ca="1">IFERROR(MATCH(BE189,OFFSET(Pinlist!$A$2,BD188*(BA189=BA188),0,$BT$23,1),0)+BD188*(BA189=BA188),0)</f>
        <v>0</v>
      </c>
      <c r="BE189" s="66" t="e">
        <f t="shared" ca="1" si="40"/>
        <v>#NUM!</v>
      </c>
      <c r="BF189" s="76">
        <f ca="1">(OFFSET(Pinlist!$E$1,BD189,0)-$BR$18)*MirrorX</f>
        <v>0</v>
      </c>
      <c r="BG189" s="76">
        <f ca="1">OFFSET(Pinlist!$F$1,BD189,0)-$BS$18</f>
        <v>0</v>
      </c>
      <c r="BH189" s="439" t="e">
        <f ca="1">IF(LEFT(BE189,2)="RF",OFFSET(Pinlist!$D$1,Chart!BD189,0)&amp;"_"&amp;OFFSET(Pinlist!$G$1,Chart!BD189,0),"")</f>
        <v>#NUM!</v>
      </c>
      <c r="BI189" s="298" t="e">
        <f ca="1">IF(LEFT(BE189,2)="RF",OFFSET(Pinlist!$I$1,Chart!BD189,0))</f>
        <v>#NUM!</v>
      </c>
      <c r="BJ189" s="156">
        <f t="shared" si="45"/>
        <v>186</v>
      </c>
      <c r="BK189" s="598" t="b">
        <f t="array" aca="1" ref="BK189" ca="1">IF($BV$15,MIN(SQRT((BF189-OFFSET(BF189,1,0,$BU$26-BJ189))^2+(BG189-OFFSET(BG189,1,0,$BU$26-BJ189))^2)))</f>
        <v>0</v>
      </c>
      <c r="BL189" s="598" t="b">
        <f t="array" aca="1" ref="BL189" ca="1">IF($BV$15,MIN(SQRT((BF189-OFFSET(BF189,-1,0,1-BJ189))^2+(BG189-OFFSET(BG189,-1,0,1-BJ189))^2)))</f>
        <v>0</v>
      </c>
      <c r="BM189" s="225" t="e">
        <f t="shared" ca="1" si="41"/>
        <v>#N/A</v>
      </c>
      <c r="BN189" s="225" t="e">
        <f t="shared" ca="1" si="42"/>
        <v>#N/A</v>
      </c>
      <c r="BO189" s="53" t="b">
        <f t="shared" ca="1" si="43"/>
        <v>0</v>
      </c>
      <c r="BP189" s="168"/>
      <c r="BQ189" s="168"/>
      <c r="BR189" s="168"/>
      <c r="BS189" s="168"/>
      <c r="BT189" s="168"/>
      <c r="BU189" s="168"/>
      <c r="BV189" s="168"/>
      <c r="BW189" s="168"/>
      <c r="BX189" s="66"/>
      <c r="BY189" s="66"/>
      <c r="BZ189" s="66"/>
      <c r="CA189" s="66"/>
      <c r="CB189" s="66"/>
      <c r="CC189" s="66"/>
      <c r="CD189" s="168"/>
      <c r="CE189" s="66"/>
      <c r="CF189" s="66"/>
      <c r="CG189" s="66"/>
      <c r="CH189" s="66"/>
      <c r="CI189" s="168"/>
      <c r="CJ189" s="617"/>
      <c r="CK189" s="168"/>
      <c r="CL189" s="168"/>
      <c r="CM189" s="76"/>
      <c r="CN189" s="76"/>
      <c r="CO189" s="168"/>
      <c r="CP189" s="608">
        <f>CP183+1</f>
        <v>31</v>
      </c>
      <c r="CQ189" s="609">
        <f>(CP189&lt;Multiplyer)*$CZ$40</f>
        <v>0</v>
      </c>
      <c r="CR189" s="618"/>
      <c r="CS189" s="618"/>
      <c r="CT189" s="618">
        <f ca="1">$CQ189*(CP191+$CZ$29)</f>
        <v>0</v>
      </c>
      <c r="CU189" s="618">
        <f ca="1">$CQ189*(CQ191+$DA$29)</f>
        <v>0</v>
      </c>
      <c r="CV189" s="618" t="e">
        <f ca="1">IF(CQ189,CQ189*($CM$2-$BR$22+CP191),$CV$3)</f>
        <v>#N/A</v>
      </c>
      <c r="CW189" s="619" t="e">
        <f ca="1">IF(CQ189,CQ189*($CN$2-$BS$22+CQ191),$CW$3)</f>
        <v>#N/A</v>
      </c>
      <c r="CX189" s="168"/>
      <c r="CY189" s="168"/>
      <c r="CZ189" s="168"/>
      <c r="DA189" s="168"/>
      <c r="DB189" s="168"/>
      <c r="DC189" s="168"/>
      <c r="DD189" s="168"/>
      <c r="DE189" s="168"/>
      <c r="DF189" s="168"/>
      <c r="DG189" s="168"/>
      <c r="DH189" s="168"/>
      <c r="DI189" s="168"/>
      <c r="DJ189" s="168"/>
    </row>
    <row r="190" spans="52:114" x14ac:dyDescent="0.2">
      <c r="AZ190" s="3">
        <f ca="1">IF(ISNUMBER(BI190),((BI190&gt;Probe_Head!$CB$15)+COUNTIF(OFFSET(Pinlist!$T$1,Chart!BD190,0),"*CPW*")+(OFFSET(Pinlist!$L$1,Chart!BD190,0)="36-40")&gt;0)+0,0)</f>
        <v>0</v>
      </c>
      <c r="BA190" s="161" t="e">
        <f t="shared" ca="1" si="44"/>
        <v>#NUM!</v>
      </c>
      <c r="BB190" s="66" t="e">
        <f t="shared" ca="1" si="38"/>
        <v>#NUM!</v>
      </c>
      <c r="BC190" s="66" t="e">
        <f t="shared" ca="1" si="39"/>
        <v>#NUM!</v>
      </c>
      <c r="BD190" s="156">
        <f ca="1">IFERROR(MATCH(BE190,OFFSET(Pinlist!$A$2,BD189*(BA190=BA189),0,$BT$23,1),0)+BD189*(BA190=BA189),0)</f>
        <v>0</v>
      </c>
      <c r="BE190" s="66" t="e">
        <f t="shared" ca="1" si="40"/>
        <v>#NUM!</v>
      </c>
      <c r="BF190" s="76">
        <f ca="1">(OFFSET(Pinlist!$E$1,BD190,0)-$BR$18)*MirrorX</f>
        <v>0</v>
      </c>
      <c r="BG190" s="76">
        <f ca="1">OFFSET(Pinlist!$F$1,BD190,0)-$BS$18</f>
        <v>0</v>
      </c>
      <c r="BH190" s="439" t="e">
        <f ca="1">IF(LEFT(BE190,2)="RF",OFFSET(Pinlist!$D$1,Chart!BD190,0)&amp;"_"&amp;OFFSET(Pinlist!$G$1,Chart!BD190,0),"")</f>
        <v>#NUM!</v>
      </c>
      <c r="BI190" s="298" t="e">
        <f ca="1">IF(LEFT(BE190,2)="RF",OFFSET(Pinlist!$I$1,Chart!BD190,0))</f>
        <v>#NUM!</v>
      </c>
      <c r="BJ190" s="156">
        <f t="shared" si="45"/>
        <v>187</v>
      </c>
      <c r="BK190" s="598" t="b">
        <f t="array" aca="1" ref="BK190" ca="1">IF($BV$15,MIN(SQRT((BF190-OFFSET(BF190,1,0,$BU$26-BJ190))^2+(BG190-OFFSET(BG190,1,0,$BU$26-BJ190))^2)))</f>
        <v>0</v>
      </c>
      <c r="BL190" s="598" t="b">
        <f t="array" aca="1" ref="BL190" ca="1">IF($BV$15,MIN(SQRT((BF190-OFFSET(BF190,-1,0,1-BJ190))^2+(BG190-OFFSET(BG190,-1,0,1-BJ190))^2)))</f>
        <v>0</v>
      </c>
      <c r="BM190" s="225" t="e">
        <f t="shared" ca="1" si="41"/>
        <v>#N/A</v>
      </c>
      <c r="BN190" s="225" t="e">
        <f t="shared" ca="1" si="42"/>
        <v>#N/A</v>
      </c>
      <c r="BO190" s="53" t="b">
        <f t="shared" ca="1" si="43"/>
        <v>0</v>
      </c>
      <c r="BP190" s="168"/>
      <c r="BQ190" s="168"/>
      <c r="BR190" s="168"/>
      <c r="BS190" s="168"/>
      <c r="BT190" s="168"/>
      <c r="BU190" s="168"/>
      <c r="BV190" s="168"/>
      <c r="BW190" s="168"/>
      <c r="BX190" s="66"/>
      <c r="BY190" s="66"/>
      <c r="BZ190" s="66"/>
      <c r="CA190" s="66"/>
      <c r="CB190" s="66"/>
      <c r="CC190" s="66"/>
      <c r="CD190" s="168"/>
      <c r="CE190" s="66"/>
      <c r="CF190" s="66"/>
      <c r="CG190" s="66"/>
      <c r="CH190" s="66"/>
      <c r="CI190" s="168"/>
      <c r="CJ190" s="617"/>
      <c r="CK190" s="168"/>
      <c r="CL190" s="168"/>
      <c r="CM190" s="76"/>
      <c r="CN190" s="76"/>
      <c r="CO190" s="168"/>
      <c r="CP190" s="846" t="b">
        <f>CP189/2&lt;&gt;INT(CP189/2)</f>
        <v>1</v>
      </c>
      <c r="CQ190" s="66"/>
      <c r="CR190" s="76"/>
      <c r="CS190" s="76"/>
      <c r="CT190" s="76">
        <f ca="1">CQ189*(CT189-$BQ$5)</f>
        <v>0</v>
      </c>
      <c r="CU190" s="76">
        <f ca="1">CU189</f>
        <v>0</v>
      </c>
      <c r="CV190" s="69"/>
      <c r="CW190" s="480"/>
      <c r="CX190" s="168"/>
      <c r="CY190" s="168"/>
      <c r="CZ190" s="168"/>
      <c r="DA190" s="168"/>
      <c r="DB190" s="168"/>
      <c r="DC190" s="168"/>
      <c r="DD190" s="168"/>
      <c r="DE190" s="168"/>
      <c r="DF190" s="168"/>
      <c r="DG190" s="168"/>
      <c r="DH190" s="168"/>
      <c r="DI190" s="168"/>
      <c r="DJ190" s="168"/>
    </row>
    <row r="191" spans="52:114" x14ac:dyDescent="0.2">
      <c r="AZ191" s="3">
        <f ca="1">IF(ISNUMBER(BI191),((BI191&gt;Probe_Head!$CB$15)+COUNTIF(OFFSET(Pinlist!$T$1,Chart!BD191,0),"*CPW*")+(OFFSET(Pinlist!$L$1,Chart!BD191,0)="36-40")&gt;0)+0,0)</f>
        <v>0</v>
      </c>
      <c r="BA191" s="161" t="e">
        <f t="shared" ca="1" si="44"/>
        <v>#NUM!</v>
      </c>
      <c r="BB191" s="66" t="e">
        <f t="shared" ca="1" si="38"/>
        <v>#NUM!</v>
      </c>
      <c r="BC191" s="66" t="e">
        <f t="shared" ca="1" si="39"/>
        <v>#NUM!</v>
      </c>
      <c r="BD191" s="156">
        <f ca="1">IFERROR(MATCH(BE191,OFFSET(Pinlist!$A$2,BD190*(BA191=BA190),0,$BT$23,1),0)+BD190*(BA191=BA190),0)</f>
        <v>0</v>
      </c>
      <c r="BE191" s="66" t="e">
        <f t="shared" ca="1" si="40"/>
        <v>#NUM!</v>
      </c>
      <c r="BF191" s="76">
        <f ca="1">(OFFSET(Pinlist!$E$1,BD191,0)-$BR$18)*MirrorX</f>
        <v>0</v>
      </c>
      <c r="BG191" s="76">
        <f ca="1">OFFSET(Pinlist!$F$1,BD191,0)-$BS$18</f>
        <v>0</v>
      </c>
      <c r="BH191" s="439" t="e">
        <f ca="1">IF(LEFT(BE191,2)="RF",OFFSET(Pinlist!$D$1,Chart!BD191,0)&amp;"_"&amp;OFFSET(Pinlist!$G$1,Chart!BD191,0),"")</f>
        <v>#NUM!</v>
      </c>
      <c r="BI191" s="298" t="e">
        <f ca="1">IF(LEFT(BE191,2)="RF",OFFSET(Pinlist!$I$1,Chart!BD191,0))</f>
        <v>#NUM!</v>
      </c>
      <c r="BJ191" s="156">
        <f t="shared" si="45"/>
        <v>188</v>
      </c>
      <c r="BK191" s="598" t="b">
        <f t="array" aca="1" ref="BK191" ca="1">IF($BV$15,MIN(SQRT((BF191-OFFSET(BF191,1,0,$BU$26-BJ191))^2+(BG191-OFFSET(BG191,1,0,$BU$26-BJ191))^2)))</f>
        <v>0</v>
      </c>
      <c r="BL191" s="598" t="b">
        <f t="array" aca="1" ref="BL191" ca="1">IF($BV$15,MIN(SQRT((BF191-OFFSET(BF191,-1,0,1-BJ191))^2+(BG191-OFFSET(BG191,-1,0,1-BJ191))^2)))</f>
        <v>0</v>
      </c>
      <c r="BM191" s="225" t="e">
        <f t="shared" ca="1" si="41"/>
        <v>#N/A</v>
      </c>
      <c r="BN191" s="225" t="e">
        <f t="shared" ca="1" si="42"/>
        <v>#N/A</v>
      </c>
      <c r="BO191" s="53" t="b">
        <f t="shared" ca="1" si="43"/>
        <v>0</v>
      </c>
      <c r="BP191" s="168"/>
      <c r="BQ191" s="168"/>
      <c r="BR191" s="168"/>
      <c r="BS191" s="168"/>
      <c r="BT191" s="168"/>
      <c r="BU191" s="168"/>
      <c r="BV191" s="168"/>
      <c r="BW191" s="168"/>
      <c r="BX191" s="66"/>
      <c r="BY191" s="66"/>
      <c r="BZ191" s="66"/>
      <c r="CA191" s="66"/>
      <c r="CB191" s="66"/>
      <c r="CC191" s="66"/>
      <c r="CD191" s="168"/>
      <c r="CE191" s="66"/>
      <c r="CF191" s="66"/>
      <c r="CG191" s="66"/>
      <c r="CH191" s="66"/>
      <c r="CI191" s="168"/>
      <c r="CJ191" s="617"/>
      <c r="CK191" s="168"/>
      <c r="CL191" s="168"/>
      <c r="CM191" s="76"/>
      <c r="CN191" s="76"/>
      <c r="CO191" s="168"/>
      <c r="CP191" s="610">
        <f>IF($BS$70,(CP189*$CZ$26)+(CP190*$CZ$27)*$CQ$9,CP192*$CZ$26)*MirrorX</f>
        <v>0</v>
      </c>
      <c r="CQ191" s="611">
        <f>IF($BS$70,(CP189*$DA$26)+(CP190*$DA$27)*$CQ$9,CQ192*$DA$26)</f>
        <v>0</v>
      </c>
      <c r="CR191" s="76"/>
      <c r="CS191" s="76"/>
      <c r="CT191" s="76">
        <f ca="1">CT190</f>
        <v>0</v>
      </c>
      <c r="CU191" s="76">
        <f ca="1">CQ189*(CU190-$BR$5)</f>
        <v>0</v>
      </c>
      <c r="CV191" s="69"/>
      <c r="CW191" s="480"/>
      <c r="CX191" s="168"/>
      <c r="CY191" s="168"/>
      <c r="CZ191" s="168"/>
      <c r="DA191" s="168"/>
      <c r="DB191" s="168"/>
      <c r="DC191" s="168"/>
      <c r="DD191" s="168"/>
      <c r="DE191" s="168"/>
      <c r="DF191" s="168"/>
      <c r="DG191" s="168"/>
      <c r="DH191" s="168"/>
      <c r="DI191" s="168"/>
      <c r="DJ191" s="168"/>
    </row>
    <row r="192" spans="52:114" x14ac:dyDescent="0.2">
      <c r="AZ192" s="3">
        <f ca="1">IF(ISNUMBER(BI192),((BI192&gt;Probe_Head!$CB$15)+COUNTIF(OFFSET(Pinlist!$T$1,Chart!BD192,0),"*CPW*")+(OFFSET(Pinlist!$L$1,Chart!BD192,0)="36-40")&gt;0)+0,0)</f>
        <v>0</v>
      </c>
      <c r="BA192" s="161" t="e">
        <f t="shared" ca="1" si="44"/>
        <v>#NUM!</v>
      </c>
      <c r="BB192" s="66" t="e">
        <f t="shared" ca="1" si="38"/>
        <v>#NUM!</v>
      </c>
      <c r="BC192" s="66" t="e">
        <f t="shared" ca="1" si="39"/>
        <v>#NUM!</v>
      </c>
      <c r="BD192" s="156">
        <f ca="1">IFERROR(MATCH(BE192,OFFSET(Pinlist!$A$2,BD191*(BA192=BA191),0,$BT$23,1),0)+BD191*(BA192=BA191),0)</f>
        <v>0</v>
      </c>
      <c r="BE192" s="66" t="e">
        <f t="shared" ca="1" si="40"/>
        <v>#NUM!</v>
      </c>
      <c r="BF192" s="76">
        <f ca="1">(OFFSET(Pinlist!$E$1,BD192,0)-$BR$18)*MirrorX</f>
        <v>0</v>
      </c>
      <c r="BG192" s="76">
        <f ca="1">OFFSET(Pinlist!$F$1,BD192,0)-$BS$18</f>
        <v>0</v>
      </c>
      <c r="BH192" s="439" t="e">
        <f ca="1">IF(LEFT(BE192,2)="RF",OFFSET(Pinlist!$D$1,Chart!BD192,0)&amp;"_"&amp;OFFSET(Pinlist!$G$1,Chart!BD192,0),"")</f>
        <v>#NUM!</v>
      </c>
      <c r="BI192" s="298" t="e">
        <f ca="1">IF(LEFT(BE192,2)="RF",OFFSET(Pinlist!$I$1,Chart!BD192,0))</f>
        <v>#NUM!</v>
      </c>
      <c r="BJ192" s="156">
        <f t="shared" si="45"/>
        <v>189</v>
      </c>
      <c r="BK192" s="598" t="b">
        <f t="array" aca="1" ref="BK192" ca="1">IF($BV$15,MIN(SQRT((BF192-OFFSET(BF192,1,0,$BU$26-BJ192))^2+(BG192-OFFSET(BG192,1,0,$BU$26-BJ192))^2)))</f>
        <v>0</v>
      </c>
      <c r="BL192" s="598" t="b">
        <f t="array" aca="1" ref="BL192" ca="1">IF($BV$15,MIN(SQRT((BF192-OFFSET(BF192,-1,0,1-BJ192))^2+(BG192-OFFSET(BG192,-1,0,1-BJ192))^2)))</f>
        <v>0</v>
      </c>
      <c r="BM192" s="225" t="e">
        <f t="shared" ca="1" si="41"/>
        <v>#N/A</v>
      </c>
      <c r="BN192" s="225" t="e">
        <f t="shared" ca="1" si="42"/>
        <v>#N/A</v>
      </c>
      <c r="BO192" s="53" t="b">
        <f t="shared" ca="1" si="43"/>
        <v>0</v>
      </c>
      <c r="BP192" s="168"/>
      <c r="BQ192" s="168"/>
      <c r="BR192" s="168"/>
      <c r="BS192" s="168"/>
      <c r="BT192" s="168"/>
      <c r="BU192" s="168"/>
      <c r="BV192" s="168"/>
      <c r="BW192" s="168"/>
      <c r="BX192" s="66"/>
      <c r="BY192" s="66"/>
      <c r="BZ192" s="66"/>
      <c r="CA192" s="66"/>
      <c r="CB192" s="66"/>
      <c r="CC192" s="66"/>
      <c r="CD192" s="168"/>
      <c r="CE192" s="66"/>
      <c r="CF192" s="66"/>
      <c r="CG192" s="66"/>
      <c r="CH192" s="66"/>
      <c r="CI192" s="168"/>
      <c r="CJ192" s="617"/>
      <c r="CK192" s="168"/>
      <c r="CL192" s="168"/>
      <c r="CM192" s="76"/>
      <c r="CN192" s="76"/>
      <c r="CO192" s="168"/>
      <c r="CP192" s="614">
        <f>IF(CP186+1=ABS($R$47),0,CP186+1)</f>
        <v>1</v>
      </c>
      <c r="CQ192" s="615">
        <f>IF(CP186+1=ABS($R$47),CQ186+1,CQ186)</f>
        <v>15</v>
      </c>
      <c r="CR192" s="76"/>
      <c r="CS192" s="76"/>
      <c r="CT192" s="76">
        <f ca="1">CT189</f>
        <v>0</v>
      </c>
      <c r="CU192" s="76">
        <f ca="1">CU191</f>
        <v>0</v>
      </c>
      <c r="CV192" s="69"/>
      <c r="CW192" s="480"/>
      <c r="CX192" s="168"/>
      <c r="CY192" s="168"/>
      <c r="CZ192" s="168"/>
      <c r="DA192" s="168"/>
      <c r="DB192" s="168"/>
      <c r="DC192" s="168"/>
      <c r="DD192" s="168"/>
      <c r="DE192" s="168"/>
      <c r="DF192" s="168"/>
      <c r="DG192" s="168"/>
      <c r="DH192" s="168"/>
      <c r="DI192" s="168"/>
      <c r="DJ192" s="168"/>
    </row>
    <row r="193" spans="52:114" x14ac:dyDescent="0.2">
      <c r="AZ193" s="3">
        <f ca="1">IF(ISNUMBER(BI193),((BI193&gt;Probe_Head!$CB$15)+COUNTIF(OFFSET(Pinlist!$T$1,Chart!BD193,0),"*CPW*")+(OFFSET(Pinlist!$L$1,Chart!BD193,0)="36-40")&gt;0)+0,0)</f>
        <v>0</v>
      </c>
      <c r="BA193" s="161" t="e">
        <f t="shared" ca="1" si="44"/>
        <v>#NUM!</v>
      </c>
      <c r="BB193" s="66" t="e">
        <f t="shared" ca="1" si="38"/>
        <v>#NUM!</v>
      </c>
      <c r="BC193" s="66" t="e">
        <f t="shared" ca="1" si="39"/>
        <v>#NUM!</v>
      </c>
      <c r="BD193" s="156">
        <f ca="1">IFERROR(MATCH(BE193,OFFSET(Pinlist!$A$2,BD192*(BA193=BA192),0,$BT$23,1),0)+BD192*(BA193=BA192),0)</f>
        <v>0</v>
      </c>
      <c r="BE193" s="66" t="e">
        <f t="shared" ca="1" si="40"/>
        <v>#NUM!</v>
      </c>
      <c r="BF193" s="76">
        <f ca="1">(OFFSET(Pinlist!$E$1,BD193,0)-$BR$18)*MirrorX</f>
        <v>0</v>
      </c>
      <c r="BG193" s="76">
        <f ca="1">OFFSET(Pinlist!$F$1,BD193,0)-$BS$18</f>
        <v>0</v>
      </c>
      <c r="BH193" s="439" t="e">
        <f ca="1">IF(LEFT(BE193,2)="RF",OFFSET(Pinlist!$D$1,Chart!BD193,0)&amp;"_"&amp;OFFSET(Pinlist!$G$1,Chart!BD193,0),"")</f>
        <v>#NUM!</v>
      </c>
      <c r="BI193" s="298" t="e">
        <f ca="1">IF(LEFT(BE193,2)="RF",OFFSET(Pinlist!$I$1,Chart!BD193,0))</f>
        <v>#NUM!</v>
      </c>
      <c r="BJ193" s="156">
        <f t="shared" si="45"/>
        <v>190</v>
      </c>
      <c r="BK193" s="598" t="b">
        <f t="array" aca="1" ref="BK193" ca="1">IF($BV$15,MIN(SQRT((BF193-OFFSET(BF193,1,0,$BU$26-BJ193))^2+(BG193-OFFSET(BG193,1,0,$BU$26-BJ193))^2)))</f>
        <v>0</v>
      </c>
      <c r="BL193" s="598" t="b">
        <f t="array" aca="1" ref="BL193" ca="1">IF($BV$15,MIN(SQRT((BF193-OFFSET(BF193,-1,0,1-BJ193))^2+(BG193-OFFSET(BG193,-1,0,1-BJ193))^2)))</f>
        <v>0</v>
      </c>
      <c r="BM193" s="225" t="e">
        <f t="shared" ca="1" si="41"/>
        <v>#N/A</v>
      </c>
      <c r="BN193" s="225" t="e">
        <f t="shared" ca="1" si="42"/>
        <v>#N/A</v>
      </c>
      <c r="BO193" s="53" t="b">
        <f t="shared" ca="1" si="43"/>
        <v>0</v>
      </c>
      <c r="BP193" s="168"/>
      <c r="BQ193" s="168"/>
      <c r="BR193" s="168"/>
      <c r="BS193" s="168"/>
      <c r="BT193" s="168"/>
      <c r="BU193" s="168"/>
      <c r="BV193" s="168"/>
      <c r="BW193" s="168"/>
      <c r="BX193" s="66"/>
      <c r="BY193" s="66"/>
      <c r="BZ193" s="66"/>
      <c r="CA193" s="66"/>
      <c r="CB193" s="66"/>
      <c r="CC193" s="66"/>
      <c r="CD193" s="168"/>
      <c r="CE193" s="66"/>
      <c r="CF193" s="66"/>
      <c r="CG193" s="66"/>
      <c r="CH193" s="66"/>
      <c r="CI193" s="168"/>
      <c r="CJ193" s="617"/>
      <c r="CK193" s="168"/>
      <c r="CL193" s="168"/>
      <c r="CM193" s="76"/>
      <c r="CN193" s="76"/>
      <c r="CO193" s="168"/>
      <c r="CP193" s="161"/>
      <c r="CQ193" s="66"/>
      <c r="CR193" s="76"/>
      <c r="CS193" s="76"/>
      <c r="CT193" s="76">
        <f ca="1">CT189</f>
        <v>0</v>
      </c>
      <c r="CU193" s="76">
        <f ca="1">CU189</f>
        <v>0</v>
      </c>
      <c r="CV193" s="69"/>
      <c r="CW193" s="480"/>
      <c r="CX193" s="168"/>
      <c r="CY193" s="168"/>
      <c r="CZ193" s="168"/>
      <c r="DA193" s="168"/>
      <c r="DB193" s="168"/>
      <c r="DC193" s="168"/>
      <c r="DD193" s="168"/>
      <c r="DE193" s="168"/>
      <c r="DF193" s="168"/>
      <c r="DG193" s="168"/>
      <c r="DH193" s="168"/>
      <c r="DI193" s="168"/>
      <c r="DJ193" s="168"/>
    </row>
    <row r="194" spans="52:114" x14ac:dyDescent="0.2">
      <c r="AZ194" s="3">
        <f ca="1">IF(ISNUMBER(BI194),((BI194&gt;Probe_Head!$CB$15)+COUNTIF(OFFSET(Pinlist!$T$1,Chart!BD194,0),"*CPW*")+(OFFSET(Pinlist!$L$1,Chart!BD194,0)="36-40")&gt;0)+0,0)</f>
        <v>0</v>
      </c>
      <c r="BA194" s="161" t="e">
        <f t="shared" ca="1" si="44"/>
        <v>#NUM!</v>
      </c>
      <c r="BB194" s="66" t="e">
        <f t="shared" ca="1" si="38"/>
        <v>#NUM!</v>
      </c>
      <c r="BC194" s="66" t="e">
        <f t="shared" ca="1" si="39"/>
        <v>#NUM!</v>
      </c>
      <c r="BD194" s="156">
        <f ca="1">IFERROR(MATCH(BE194,OFFSET(Pinlist!$A$2,BD193*(BA194=BA193),0,$BT$23,1),0)+BD193*(BA194=BA193),0)</f>
        <v>0</v>
      </c>
      <c r="BE194" s="66" t="e">
        <f t="shared" ca="1" si="40"/>
        <v>#NUM!</v>
      </c>
      <c r="BF194" s="76">
        <f ca="1">(OFFSET(Pinlist!$E$1,BD194,0)-$BR$18)*MirrorX</f>
        <v>0</v>
      </c>
      <c r="BG194" s="76">
        <f ca="1">OFFSET(Pinlist!$F$1,BD194,0)-$BS$18</f>
        <v>0</v>
      </c>
      <c r="BH194" s="439" t="e">
        <f ca="1">IF(LEFT(BE194,2)="RF",OFFSET(Pinlist!$D$1,Chart!BD194,0)&amp;"_"&amp;OFFSET(Pinlist!$G$1,Chart!BD194,0),"")</f>
        <v>#NUM!</v>
      </c>
      <c r="BI194" s="298" t="e">
        <f ca="1">IF(LEFT(BE194,2)="RF",OFFSET(Pinlist!$I$1,Chart!BD194,0))</f>
        <v>#NUM!</v>
      </c>
      <c r="BJ194" s="156">
        <f t="shared" si="45"/>
        <v>191</v>
      </c>
      <c r="BK194" s="598" t="b">
        <f t="array" aca="1" ref="BK194" ca="1">IF($BV$15,MIN(SQRT((BF194-OFFSET(BF194,1,0,$BU$26-BJ194))^2+(BG194-OFFSET(BG194,1,0,$BU$26-BJ194))^2)))</f>
        <v>0</v>
      </c>
      <c r="BL194" s="598" t="b">
        <f t="array" aca="1" ref="BL194" ca="1">IF($BV$15,MIN(SQRT((BF194-OFFSET(BF194,-1,0,1-BJ194))^2+(BG194-OFFSET(BG194,-1,0,1-BJ194))^2)))</f>
        <v>0</v>
      </c>
      <c r="BM194" s="225" t="e">
        <f t="shared" ca="1" si="41"/>
        <v>#N/A</v>
      </c>
      <c r="BN194" s="225" t="e">
        <f t="shared" ca="1" si="42"/>
        <v>#N/A</v>
      </c>
      <c r="BO194" s="53" t="b">
        <f t="shared" ca="1" si="43"/>
        <v>0</v>
      </c>
      <c r="BP194" s="168"/>
      <c r="BQ194" s="168"/>
      <c r="BR194" s="168"/>
      <c r="BS194" s="168"/>
      <c r="BT194" s="168"/>
      <c r="BU194" s="168"/>
      <c r="BV194" s="168"/>
      <c r="BW194" s="168"/>
      <c r="BX194" s="66"/>
      <c r="BY194" s="66"/>
      <c r="BZ194" s="66"/>
      <c r="CA194" s="66"/>
      <c r="CB194" s="66"/>
      <c r="CC194" s="66"/>
      <c r="CD194" s="168"/>
      <c r="CE194" s="66"/>
      <c r="CF194" s="66"/>
      <c r="CG194" s="66"/>
      <c r="CH194" s="66"/>
      <c r="CI194" s="168"/>
      <c r="CJ194" s="617"/>
      <c r="CK194" s="168"/>
      <c r="CL194" s="168"/>
      <c r="CM194" s="76"/>
      <c r="CN194" s="76"/>
      <c r="CO194" s="168"/>
      <c r="CX194" s="168"/>
      <c r="CY194" s="168"/>
      <c r="CZ194" s="168"/>
      <c r="DA194" s="168"/>
      <c r="DB194" s="168"/>
      <c r="DC194" s="168"/>
      <c r="DD194" s="168"/>
      <c r="DE194" s="168"/>
      <c r="DF194" s="168"/>
      <c r="DG194" s="168"/>
      <c r="DH194" s="168"/>
      <c r="DI194" s="168"/>
      <c r="DJ194" s="168"/>
    </row>
    <row r="195" spans="52:114" x14ac:dyDescent="0.2">
      <c r="AZ195" s="3">
        <f ca="1">IF(ISNUMBER(BI195),((BI195&gt;Probe_Head!$CB$15)+COUNTIF(OFFSET(Pinlist!$T$1,Chart!BD195,0),"*CPW*")+(OFFSET(Pinlist!$L$1,Chart!BD195,0)="36-40")&gt;0)+0,0)</f>
        <v>0</v>
      </c>
      <c r="BA195" s="161" t="e">
        <f t="shared" ca="1" si="44"/>
        <v>#NUM!</v>
      </c>
      <c r="BB195" s="66" t="e">
        <f t="shared" ca="1" si="38"/>
        <v>#NUM!</v>
      </c>
      <c r="BC195" s="66" t="e">
        <f t="shared" ca="1" si="39"/>
        <v>#NUM!</v>
      </c>
      <c r="BD195" s="156">
        <f ca="1">IFERROR(MATCH(BE195,OFFSET(Pinlist!$A$2,BD194*(BA195=BA194),0,$BT$23,1),0)+BD194*(BA195=BA194),0)</f>
        <v>0</v>
      </c>
      <c r="BE195" s="66" t="e">
        <f t="shared" ca="1" si="40"/>
        <v>#NUM!</v>
      </c>
      <c r="BF195" s="76">
        <f ca="1">(OFFSET(Pinlist!$E$1,BD195,0)-$BR$18)*MirrorX</f>
        <v>0</v>
      </c>
      <c r="BG195" s="76">
        <f ca="1">OFFSET(Pinlist!$F$1,BD195,0)-$BS$18</f>
        <v>0</v>
      </c>
      <c r="BH195" s="439" t="e">
        <f ca="1">IF(LEFT(BE195,2)="RF",OFFSET(Pinlist!$D$1,Chart!BD195,0)&amp;"_"&amp;OFFSET(Pinlist!$G$1,Chart!BD195,0),"")</f>
        <v>#NUM!</v>
      </c>
      <c r="BI195" s="298" t="e">
        <f ca="1">IF(LEFT(BE195,2)="RF",OFFSET(Pinlist!$I$1,Chart!BD195,0))</f>
        <v>#NUM!</v>
      </c>
      <c r="BJ195" s="156">
        <f t="shared" si="45"/>
        <v>192</v>
      </c>
      <c r="BK195" s="598" t="b">
        <f t="array" aca="1" ref="BK195" ca="1">IF($BV$15,MIN(SQRT((BF195-OFFSET(BF195,1,0,$BU$26-BJ195))^2+(BG195-OFFSET(BG195,1,0,$BU$26-BJ195))^2)))</f>
        <v>0</v>
      </c>
      <c r="BL195" s="598" t="b">
        <f t="array" aca="1" ref="BL195" ca="1">IF($BV$15,MIN(SQRT((BF195-OFFSET(BF195,-1,0,1-BJ195))^2+(BG195-OFFSET(BG195,-1,0,1-BJ195))^2)))</f>
        <v>0</v>
      </c>
      <c r="BM195" s="225" t="e">
        <f t="shared" ca="1" si="41"/>
        <v>#N/A</v>
      </c>
      <c r="BN195" s="225" t="e">
        <f t="shared" ca="1" si="42"/>
        <v>#N/A</v>
      </c>
      <c r="BO195" s="53" t="b">
        <f t="shared" ca="1" si="43"/>
        <v>0</v>
      </c>
      <c r="BP195" s="168"/>
      <c r="BQ195" s="168"/>
      <c r="BR195" s="168"/>
      <c r="BS195" s="168"/>
      <c r="BT195" s="168"/>
      <c r="BU195" s="168"/>
      <c r="BV195" s="168"/>
      <c r="BW195" s="168"/>
      <c r="BX195" s="66"/>
      <c r="BY195" s="66"/>
      <c r="BZ195" s="66"/>
      <c r="CA195" s="66"/>
      <c r="CB195" s="66"/>
      <c r="CC195" s="66"/>
      <c r="CD195" s="168"/>
      <c r="CE195" s="66"/>
      <c r="CF195" s="66"/>
      <c r="CG195" s="66"/>
      <c r="CH195" s="66"/>
      <c r="CI195" s="168"/>
      <c r="CJ195" s="617"/>
      <c r="CK195" s="168"/>
      <c r="CL195" s="168"/>
      <c r="CM195" s="76"/>
      <c r="CN195" s="76"/>
      <c r="CO195" s="168"/>
      <c r="CP195" s="608">
        <f>CP189+1</f>
        <v>32</v>
      </c>
      <c r="CQ195" s="609">
        <f>(CP195&lt;Multiplyer)*$CZ$40</f>
        <v>0</v>
      </c>
      <c r="CR195" s="618"/>
      <c r="CS195" s="618"/>
      <c r="CT195" s="618">
        <f ca="1">$CQ195*(CP197+$CZ$29)</f>
        <v>0</v>
      </c>
      <c r="CU195" s="618">
        <f ca="1">$CQ195*(CQ197+$DA$29)</f>
        <v>0</v>
      </c>
      <c r="CV195" s="618" t="e">
        <f ca="1">IF(CQ195,CQ195*($CM$2-$BR$22+CP197),$CV$3)</f>
        <v>#N/A</v>
      </c>
      <c r="CW195" s="619" t="e">
        <f ca="1">IF(CQ195,CQ195*($CN$2-$BS$22+CQ197),$CW$3)</f>
        <v>#N/A</v>
      </c>
      <c r="CX195" s="168"/>
      <c r="CY195" s="168"/>
      <c r="CZ195" s="168"/>
      <c r="DA195" s="168"/>
      <c r="DB195" s="168"/>
      <c r="DC195" s="168"/>
      <c r="DD195" s="168"/>
      <c r="DE195" s="168"/>
      <c r="DF195" s="168"/>
      <c r="DG195" s="168"/>
      <c r="DH195" s="168"/>
      <c r="DI195" s="168"/>
      <c r="DJ195" s="168"/>
    </row>
    <row r="196" spans="52:114" x14ac:dyDescent="0.2">
      <c r="AZ196" s="3">
        <f ca="1">IF(ISNUMBER(BI196),((BI196&gt;Probe_Head!$CB$15)+COUNTIF(OFFSET(Pinlist!$T$1,Chart!BD196,0),"*CPW*")+(OFFSET(Pinlist!$L$1,Chart!BD196,0)="36-40")&gt;0)+0,0)</f>
        <v>0</v>
      </c>
      <c r="BA196" s="161" t="e">
        <f t="shared" ca="1" si="44"/>
        <v>#NUM!</v>
      </c>
      <c r="BB196" s="66" t="e">
        <f t="shared" ref="BB196:BB259" ca="1" si="46">SMALL($CJ$4:$CJ$63,BA196)</f>
        <v>#NUM!</v>
      </c>
      <c r="BC196" s="66" t="e">
        <f t="shared" ref="BC196:BC259" ca="1" si="47">IF(BB196=BB195,BC195+1,1)</f>
        <v>#NUM!</v>
      </c>
      <c r="BD196" s="156">
        <f ca="1">IFERROR(MATCH(BE196,OFFSET(Pinlist!$A$2,BD195*(BA196=BA195),0,$BT$23,1),0)+BD195*(BA196=BA195),0)</f>
        <v>0</v>
      </c>
      <c r="BE196" s="66" t="e">
        <f t="shared" ref="BE196:BE259" ca="1" si="48">OFFSET($CC$3,BB196,0)</f>
        <v>#NUM!</v>
      </c>
      <c r="BF196" s="76">
        <f ca="1">(OFFSET(Pinlist!$E$1,BD196,0)-$BR$18)*MirrorX</f>
        <v>0</v>
      </c>
      <c r="BG196" s="76">
        <f ca="1">OFFSET(Pinlist!$F$1,BD196,0)-$BS$18</f>
        <v>0</v>
      </c>
      <c r="BH196" s="439" t="e">
        <f ca="1">IF(LEFT(BE196,2)="RF",OFFSET(Pinlist!$D$1,Chart!BD196,0)&amp;"_"&amp;OFFSET(Pinlist!$G$1,Chart!BD196,0),"")</f>
        <v>#NUM!</v>
      </c>
      <c r="BI196" s="298" t="e">
        <f ca="1">IF(LEFT(BE196,2)="RF",OFFSET(Pinlist!$I$1,Chart!BD196,0))</f>
        <v>#NUM!</v>
      </c>
      <c r="BJ196" s="156">
        <f t="shared" si="45"/>
        <v>193</v>
      </c>
      <c r="BK196" s="598" t="b">
        <f t="array" aca="1" ref="BK196" ca="1">IF($BV$15,MIN(SQRT((BF196-OFFSET(BF196,1,0,$BU$26-BJ196))^2+(BG196-OFFSET(BG196,1,0,$BU$26-BJ196))^2)))</f>
        <v>0</v>
      </c>
      <c r="BL196" s="598" t="b">
        <f t="array" aca="1" ref="BL196" ca="1">IF($BV$15,MIN(SQRT((BF196-OFFSET(BF196,-1,0,1-BJ196))^2+(BG196-OFFSET(BG196,-1,0,1-BJ196))^2)))</f>
        <v>0</v>
      </c>
      <c r="BM196" s="225" t="e">
        <f t="shared" ref="BM196:BM259" ca="1" si="49">IF(AND(BO196,BD196&gt;0),BF196,NA())</f>
        <v>#N/A</v>
      </c>
      <c r="BN196" s="225" t="e">
        <f t="shared" ref="BN196:BN259" ca="1" si="50">IF(AND(BO196,BD196&gt;0),BG196,NA())</f>
        <v>#N/A</v>
      </c>
      <c r="BO196" s="53" t="b">
        <f t="shared" ref="BO196:BO259" ca="1" si="51">OR(IF(ISNUMBER(BK196),BK196&lt;=$BK$2),IF(ISNUMBER(BL196),BL196&lt;=$BK$2))</f>
        <v>0</v>
      </c>
      <c r="BP196" s="168"/>
      <c r="BQ196" s="168"/>
      <c r="BR196" s="168"/>
      <c r="BS196" s="168"/>
      <c r="BT196" s="168"/>
      <c r="BU196" s="168"/>
      <c r="BV196" s="168"/>
      <c r="BW196" s="168"/>
      <c r="BX196" s="66"/>
      <c r="BY196" s="66"/>
      <c r="BZ196" s="66"/>
      <c r="CA196" s="66"/>
      <c r="CB196" s="66"/>
      <c r="CC196" s="66"/>
      <c r="CD196" s="168"/>
      <c r="CE196" s="66"/>
      <c r="CF196" s="66"/>
      <c r="CG196" s="66"/>
      <c r="CH196" s="66"/>
      <c r="CI196" s="168"/>
      <c r="CJ196" s="617"/>
      <c r="CK196" s="168"/>
      <c r="CL196" s="168"/>
      <c r="CM196" s="76"/>
      <c r="CN196" s="76"/>
      <c r="CO196" s="168"/>
      <c r="CP196" s="846" t="b">
        <f>CP195/2&lt;&gt;INT(CP195/2)</f>
        <v>0</v>
      </c>
      <c r="CQ196" s="66"/>
      <c r="CR196" s="76"/>
      <c r="CS196" s="76"/>
      <c r="CT196" s="76">
        <f ca="1">CQ195*(CT195-$BQ$5)</f>
        <v>0</v>
      </c>
      <c r="CU196" s="76">
        <f ca="1">CU195</f>
        <v>0</v>
      </c>
      <c r="CV196" s="69"/>
      <c r="CW196" s="439"/>
      <c r="CX196" s="168"/>
      <c r="CY196" s="168"/>
      <c r="CZ196" s="168"/>
      <c r="DA196" s="168"/>
      <c r="DB196" s="168"/>
      <c r="DC196" s="168"/>
      <c r="DD196" s="168"/>
      <c r="DE196" s="168"/>
      <c r="DF196" s="168"/>
      <c r="DG196" s="168"/>
      <c r="DH196" s="168"/>
      <c r="DI196" s="168"/>
      <c r="DJ196" s="168"/>
    </row>
    <row r="197" spans="52:114" x14ac:dyDescent="0.2">
      <c r="AZ197" s="3">
        <f ca="1">IF(ISNUMBER(BI197),((BI197&gt;Probe_Head!$CB$15)+COUNTIF(OFFSET(Pinlist!$T$1,Chart!BD197,0),"*CPW*")+(OFFSET(Pinlist!$L$1,Chart!BD197,0)="36-40")&gt;0)+0,0)</f>
        <v>0</v>
      </c>
      <c r="BA197" s="161" t="e">
        <f t="shared" ref="BA197:BA260" ca="1" si="52">BA196+(BC196=INDEX($CE$3:$CE$63,1+BB196))</f>
        <v>#NUM!</v>
      </c>
      <c r="BB197" s="66" t="e">
        <f t="shared" ca="1" si="46"/>
        <v>#NUM!</v>
      </c>
      <c r="BC197" s="66" t="e">
        <f t="shared" ca="1" si="47"/>
        <v>#NUM!</v>
      </c>
      <c r="BD197" s="156">
        <f ca="1">IFERROR(MATCH(BE197,OFFSET(Pinlist!$A$2,BD196*(BA197=BA196),0,$BT$23,1),0)+BD196*(BA197=BA196),0)</f>
        <v>0</v>
      </c>
      <c r="BE197" s="66" t="e">
        <f t="shared" ca="1" si="48"/>
        <v>#NUM!</v>
      </c>
      <c r="BF197" s="76">
        <f ca="1">(OFFSET(Pinlist!$E$1,BD197,0)-$BR$18)*MirrorX</f>
        <v>0</v>
      </c>
      <c r="BG197" s="76">
        <f ca="1">OFFSET(Pinlist!$F$1,BD197,0)-$BS$18</f>
        <v>0</v>
      </c>
      <c r="BH197" s="439" t="e">
        <f ca="1">IF(LEFT(BE197,2)="RF",OFFSET(Pinlist!$D$1,Chart!BD197,0)&amp;"_"&amp;OFFSET(Pinlist!$G$1,Chart!BD197,0),"")</f>
        <v>#NUM!</v>
      </c>
      <c r="BI197" s="298" t="e">
        <f ca="1">IF(LEFT(BE197,2)="RF",OFFSET(Pinlist!$I$1,Chart!BD197,0))</f>
        <v>#NUM!</v>
      </c>
      <c r="BJ197" s="156">
        <f t="shared" si="45"/>
        <v>194</v>
      </c>
      <c r="BK197" s="598" t="b">
        <f t="array" aca="1" ref="BK197" ca="1">IF($BV$15,MIN(SQRT((BF197-OFFSET(BF197,1,0,$BU$26-BJ197))^2+(BG197-OFFSET(BG197,1,0,$BU$26-BJ197))^2)))</f>
        <v>0</v>
      </c>
      <c r="BL197" s="598" t="b">
        <f t="array" aca="1" ref="BL197" ca="1">IF($BV$15,MIN(SQRT((BF197-OFFSET(BF197,-1,0,1-BJ197))^2+(BG197-OFFSET(BG197,-1,0,1-BJ197))^2)))</f>
        <v>0</v>
      </c>
      <c r="BM197" s="225" t="e">
        <f t="shared" ca="1" si="49"/>
        <v>#N/A</v>
      </c>
      <c r="BN197" s="225" t="e">
        <f t="shared" ca="1" si="50"/>
        <v>#N/A</v>
      </c>
      <c r="BO197" s="53" t="b">
        <f t="shared" ca="1" si="51"/>
        <v>0</v>
      </c>
      <c r="BP197" s="168"/>
      <c r="BQ197" s="168"/>
      <c r="BR197" s="168"/>
      <c r="BS197" s="168"/>
      <c r="BT197" s="168"/>
      <c r="BU197" s="168"/>
      <c r="BV197" s="168"/>
      <c r="BW197" s="168"/>
      <c r="BX197" s="66"/>
      <c r="BY197" s="66"/>
      <c r="BZ197" s="66"/>
      <c r="CA197" s="66"/>
      <c r="CB197" s="66"/>
      <c r="CC197" s="66"/>
      <c r="CD197" s="168"/>
      <c r="CE197" s="66"/>
      <c r="CF197" s="66"/>
      <c r="CG197" s="66"/>
      <c r="CH197" s="66"/>
      <c r="CI197" s="168"/>
      <c r="CJ197" s="617"/>
      <c r="CK197" s="168"/>
      <c r="CL197" s="168"/>
      <c r="CM197" s="76"/>
      <c r="CN197" s="76"/>
      <c r="CO197" s="168"/>
      <c r="CP197" s="610">
        <f>IF($BS$70,(CP195*$CZ$26)+(CP196*$CZ$27)*$CQ$9,CP198*$CZ$26)*MirrorX</f>
        <v>0</v>
      </c>
      <c r="CQ197" s="611">
        <f>IF($BS$70,(CP195*$DA$26)+(CP196*$DA$27)*$CQ$9,CQ198*$DA$26)</f>
        <v>0</v>
      </c>
      <c r="CR197" s="76"/>
      <c r="CS197" s="76"/>
      <c r="CT197" s="76">
        <f ca="1">CT196</f>
        <v>0</v>
      </c>
      <c r="CU197" s="76">
        <f ca="1">CQ195*(CU196-$BR$5)</f>
        <v>0</v>
      </c>
      <c r="CV197" s="69"/>
      <c r="CW197" s="439"/>
      <c r="CX197" s="168"/>
      <c r="CY197" s="168"/>
      <c r="CZ197" s="168"/>
      <c r="DA197" s="168"/>
      <c r="DB197" s="168"/>
      <c r="DC197" s="168"/>
      <c r="DD197" s="168"/>
      <c r="DE197" s="168"/>
      <c r="DF197" s="168"/>
      <c r="DG197" s="168"/>
      <c r="DH197" s="168"/>
      <c r="DI197" s="168"/>
      <c r="DJ197" s="168"/>
    </row>
    <row r="198" spans="52:114" x14ac:dyDescent="0.2">
      <c r="AZ198" s="3">
        <f ca="1">IF(ISNUMBER(BI198),((BI198&gt;Probe_Head!$CB$15)+COUNTIF(OFFSET(Pinlist!$T$1,Chart!BD198,0),"*CPW*")+(OFFSET(Pinlist!$L$1,Chart!BD198,0)="36-40")&gt;0)+0,0)</f>
        <v>0</v>
      </c>
      <c r="BA198" s="161" t="e">
        <f t="shared" ca="1" si="52"/>
        <v>#NUM!</v>
      </c>
      <c r="BB198" s="66" t="e">
        <f t="shared" ca="1" si="46"/>
        <v>#NUM!</v>
      </c>
      <c r="BC198" s="66" t="e">
        <f t="shared" ca="1" si="47"/>
        <v>#NUM!</v>
      </c>
      <c r="BD198" s="156">
        <f ca="1">IFERROR(MATCH(BE198,OFFSET(Pinlist!$A$2,BD197*(BA198=BA197),0,$BT$23,1),0)+BD197*(BA198=BA197),0)</f>
        <v>0</v>
      </c>
      <c r="BE198" s="66" t="e">
        <f t="shared" ca="1" si="48"/>
        <v>#NUM!</v>
      </c>
      <c r="BF198" s="76">
        <f ca="1">(OFFSET(Pinlist!$E$1,BD198,0)-$BR$18)*MirrorX</f>
        <v>0</v>
      </c>
      <c r="BG198" s="76">
        <f ca="1">OFFSET(Pinlist!$F$1,BD198,0)-$BS$18</f>
        <v>0</v>
      </c>
      <c r="BH198" s="439" t="e">
        <f ca="1">IF(LEFT(BE198,2)="RF",OFFSET(Pinlist!$D$1,Chart!BD198,0)&amp;"_"&amp;OFFSET(Pinlist!$G$1,Chart!BD198,0),"")</f>
        <v>#NUM!</v>
      </c>
      <c r="BI198" s="298" t="e">
        <f ca="1">IF(LEFT(BE198,2)="RF",OFFSET(Pinlist!$I$1,Chart!BD198,0))</f>
        <v>#NUM!</v>
      </c>
      <c r="BJ198" s="156">
        <f t="shared" ref="BJ198:BJ261" si="53">BJ197+1</f>
        <v>195</v>
      </c>
      <c r="BK198" s="598" t="b">
        <f t="array" aca="1" ref="BK198" ca="1">IF($BV$15,MIN(SQRT((BF198-OFFSET(BF198,1,0,$BU$26-BJ198))^2+(BG198-OFFSET(BG198,1,0,$BU$26-BJ198))^2)))</f>
        <v>0</v>
      </c>
      <c r="BL198" s="598" t="b">
        <f t="array" aca="1" ref="BL198" ca="1">IF($BV$15,MIN(SQRT((BF198-OFFSET(BF198,-1,0,1-BJ198))^2+(BG198-OFFSET(BG198,-1,0,1-BJ198))^2)))</f>
        <v>0</v>
      </c>
      <c r="BM198" s="225" t="e">
        <f t="shared" ca="1" si="49"/>
        <v>#N/A</v>
      </c>
      <c r="BN198" s="225" t="e">
        <f t="shared" ca="1" si="50"/>
        <v>#N/A</v>
      </c>
      <c r="BO198" s="53" t="b">
        <f t="shared" ca="1" si="51"/>
        <v>0</v>
      </c>
      <c r="BP198" s="168"/>
      <c r="BQ198" s="168"/>
      <c r="BR198" s="168"/>
      <c r="BS198" s="168"/>
      <c r="BT198" s="168"/>
      <c r="BU198" s="168"/>
      <c r="BV198" s="168"/>
      <c r="BW198" s="168"/>
      <c r="BX198" s="66"/>
      <c r="BY198" s="66"/>
      <c r="BZ198" s="66"/>
      <c r="CA198" s="66"/>
      <c r="CB198" s="66"/>
      <c r="CC198" s="66"/>
      <c r="CD198" s="168"/>
      <c r="CE198" s="66"/>
      <c r="CF198" s="66"/>
      <c r="CG198" s="66"/>
      <c r="CH198" s="66"/>
      <c r="CI198" s="168"/>
      <c r="CJ198" s="617"/>
      <c r="CK198" s="168"/>
      <c r="CL198" s="168"/>
      <c r="CM198" s="76"/>
      <c r="CN198" s="76"/>
      <c r="CO198" s="168"/>
      <c r="CP198" s="614">
        <f>IF(CP192+1=ABS($R$47),0,CP192+1)</f>
        <v>0</v>
      </c>
      <c r="CQ198" s="615">
        <f>IF(CP192+1=ABS($R$47),CQ192+1,CQ192)</f>
        <v>16</v>
      </c>
      <c r="CR198" s="76"/>
      <c r="CS198" s="76"/>
      <c r="CT198" s="76">
        <f ca="1">CT195</f>
        <v>0</v>
      </c>
      <c r="CU198" s="76">
        <f ca="1">CU197</f>
        <v>0</v>
      </c>
      <c r="CV198" s="69"/>
      <c r="CW198" s="439"/>
      <c r="CX198" s="168"/>
      <c r="CY198" s="168"/>
      <c r="CZ198" s="168"/>
      <c r="DA198" s="168"/>
      <c r="DB198" s="168"/>
      <c r="DC198" s="168"/>
      <c r="DD198" s="168"/>
      <c r="DE198" s="168"/>
      <c r="DF198" s="168"/>
      <c r="DG198" s="168"/>
      <c r="DH198" s="168"/>
      <c r="DI198" s="168"/>
      <c r="DJ198" s="168"/>
    </row>
    <row r="199" spans="52:114" x14ac:dyDescent="0.2">
      <c r="AZ199" s="3">
        <f ca="1">IF(ISNUMBER(BI199),((BI199&gt;Probe_Head!$CB$15)+COUNTIF(OFFSET(Pinlist!$T$1,Chart!BD199,0),"*CPW*")+(OFFSET(Pinlist!$L$1,Chart!BD199,0)="36-40")&gt;0)+0,0)</f>
        <v>0</v>
      </c>
      <c r="BA199" s="161" t="e">
        <f t="shared" ca="1" si="52"/>
        <v>#NUM!</v>
      </c>
      <c r="BB199" s="66" t="e">
        <f t="shared" ca="1" si="46"/>
        <v>#NUM!</v>
      </c>
      <c r="BC199" s="66" t="e">
        <f t="shared" ca="1" si="47"/>
        <v>#NUM!</v>
      </c>
      <c r="BD199" s="156">
        <f ca="1">IFERROR(MATCH(BE199,OFFSET(Pinlist!$A$2,BD198*(BA199=BA198),0,$BT$23,1),0)+BD198*(BA199=BA198),0)</f>
        <v>0</v>
      </c>
      <c r="BE199" s="66" t="e">
        <f t="shared" ca="1" si="48"/>
        <v>#NUM!</v>
      </c>
      <c r="BF199" s="76">
        <f ca="1">(OFFSET(Pinlist!$E$1,BD199,0)-$BR$18)*MirrorX</f>
        <v>0</v>
      </c>
      <c r="BG199" s="76">
        <f ca="1">OFFSET(Pinlist!$F$1,BD199,0)-$BS$18</f>
        <v>0</v>
      </c>
      <c r="BH199" s="439" t="e">
        <f ca="1">IF(LEFT(BE199,2)="RF",OFFSET(Pinlist!$D$1,Chart!BD199,0)&amp;"_"&amp;OFFSET(Pinlist!$G$1,Chart!BD199,0),"")</f>
        <v>#NUM!</v>
      </c>
      <c r="BI199" s="298" t="e">
        <f ca="1">IF(LEFT(BE199,2)="RF",OFFSET(Pinlist!$I$1,Chart!BD199,0))</f>
        <v>#NUM!</v>
      </c>
      <c r="BJ199" s="156">
        <f t="shared" si="53"/>
        <v>196</v>
      </c>
      <c r="BK199" s="598" t="b">
        <f t="array" aca="1" ref="BK199" ca="1">IF($BV$15,MIN(SQRT((BF199-OFFSET(BF199,1,0,$BU$26-BJ199))^2+(BG199-OFFSET(BG199,1,0,$BU$26-BJ199))^2)))</f>
        <v>0</v>
      </c>
      <c r="BL199" s="598" t="b">
        <f t="array" aca="1" ref="BL199" ca="1">IF($BV$15,MIN(SQRT((BF199-OFFSET(BF199,-1,0,1-BJ199))^2+(BG199-OFFSET(BG199,-1,0,1-BJ199))^2)))</f>
        <v>0</v>
      </c>
      <c r="BM199" s="225" t="e">
        <f t="shared" ca="1" si="49"/>
        <v>#N/A</v>
      </c>
      <c r="BN199" s="225" t="e">
        <f t="shared" ca="1" si="50"/>
        <v>#N/A</v>
      </c>
      <c r="BO199" s="53" t="b">
        <f t="shared" ca="1" si="51"/>
        <v>0</v>
      </c>
      <c r="BP199" s="168"/>
      <c r="BQ199" s="168"/>
      <c r="BR199" s="168"/>
      <c r="BS199" s="168"/>
      <c r="BT199" s="168"/>
      <c r="BU199" s="168"/>
      <c r="BV199" s="168"/>
      <c r="BW199" s="168"/>
      <c r="BX199" s="66"/>
      <c r="BY199" s="66"/>
      <c r="BZ199" s="66"/>
      <c r="CA199" s="66"/>
      <c r="CB199" s="66"/>
      <c r="CC199" s="66"/>
      <c r="CD199" s="168"/>
      <c r="CE199" s="66"/>
      <c r="CF199" s="66"/>
      <c r="CG199" s="66"/>
      <c r="CH199" s="66"/>
      <c r="CI199" s="168"/>
      <c r="CJ199" s="617"/>
      <c r="CK199" s="168"/>
      <c r="CL199" s="168"/>
      <c r="CM199" s="76"/>
      <c r="CN199" s="76"/>
      <c r="CO199" s="168"/>
      <c r="CP199" s="161"/>
      <c r="CQ199" s="66"/>
      <c r="CR199" s="76"/>
      <c r="CS199" s="76"/>
      <c r="CT199" s="76">
        <f ca="1">CT195</f>
        <v>0</v>
      </c>
      <c r="CU199" s="76">
        <f ca="1">CU195</f>
        <v>0</v>
      </c>
      <c r="CV199" s="69"/>
      <c r="CW199" s="439"/>
      <c r="CX199" s="168"/>
      <c r="CY199" s="168"/>
      <c r="CZ199" s="168"/>
      <c r="DA199" s="168"/>
      <c r="DB199" s="168"/>
      <c r="DC199" s="168"/>
      <c r="DD199" s="168"/>
      <c r="DE199" s="168"/>
      <c r="DF199" s="168"/>
      <c r="DG199" s="168"/>
      <c r="DH199" s="168"/>
      <c r="DI199" s="168"/>
      <c r="DJ199" s="168"/>
    </row>
    <row r="200" spans="52:114" x14ac:dyDescent="0.2">
      <c r="AZ200" s="3">
        <f ca="1">IF(ISNUMBER(BI200),((BI200&gt;Probe_Head!$CB$15)+COUNTIF(OFFSET(Pinlist!$T$1,Chart!BD200,0),"*CPW*")+(OFFSET(Pinlist!$L$1,Chart!BD200,0)="36-40")&gt;0)+0,0)</f>
        <v>0</v>
      </c>
      <c r="BA200" s="161" t="e">
        <f t="shared" ca="1" si="52"/>
        <v>#NUM!</v>
      </c>
      <c r="BB200" s="66" t="e">
        <f t="shared" ca="1" si="46"/>
        <v>#NUM!</v>
      </c>
      <c r="BC200" s="66" t="e">
        <f t="shared" ca="1" si="47"/>
        <v>#NUM!</v>
      </c>
      <c r="BD200" s="156">
        <f ca="1">IFERROR(MATCH(BE200,OFFSET(Pinlist!$A$2,BD199*(BA200=BA199),0,$BT$23,1),0)+BD199*(BA200=BA199),0)</f>
        <v>0</v>
      </c>
      <c r="BE200" s="66" t="e">
        <f t="shared" ca="1" si="48"/>
        <v>#NUM!</v>
      </c>
      <c r="BF200" s="76">
        <f ca="1">(OFFSET(Pinlist!$E$1,BD200,0)-$BR$18)*MirrorX</f>
        <v>0</v>
      </c>
      <c r="BG200" s="76">
        <f ca="1">OFFSET(Pinlist!$F$1,BD200,0)-$BS$18</f>
        <v>0</v>
      </c>
      <c r="BH200" s="439" t="e">
        <f ca="1">IF(LEFT(BE200,2)="RF",OFFSET(Pinlist!$D$1,Chart!BD200,0)&amp;"_"&amp;OFFSET(Pinlist!$G$1,Chart!BD200,0),"")</f>
        <v>#NUM!</v>
      </c>
      <c r="BI200" s="298" t="e">
        <f ca="1">IF(LEFT(BE200,2)="RF",OFFSET(Pinlist!$I$1,Chart!BD200,0))</f>
        <v>#NUM!</v>
      </c>
      <c r="BJ200" s="156">
        <f t="shared" si="53"/>
        <v>197</v>
      </c>
      <c r="BK200" s="598" t="b">
        <f t="array" aca="1" ref="BK200" ca="1">IF($BV$15,MIN(SQRT((BF200-OFFSET(BF200,1,0,$BU$26-BJ200))^2+(BG200-OFFSET(BG200,1,0,$BU$26-BJ200))^2)))</f>
        <v>0</v>
      </c>
      <c r="BL200" s="598" t="b">
        <f t="array" aca="1" ref="BL200" ca="1">IF($BV$15,MIN(SQRT((BF200-OFFSET(BF200,-1,0,1-BJ200))^2+(BG200-OFFSET(BG200,-1,0,1-BJ200))^2)))</f>
        <v>0</v>
      </c>
      <c r="BM200" s="225" t="e">
        <f t="shared" ca="1" si="49"/>
        <v>#N/A</v>
      </c>
      <c r="BN200" s="225" t="e">
        <f t="shared" ca="1" si="50"/>
        <v>#N/A</v>
      </c>
      <c r="BO200" s="53" t="b">
        <f t="shared" ca="1" si="51"/>
        <v>0</v>
      </c>
      <c r="BP200" s="168"/>
      <c r="BQ200" s="168"/>
      <c r="BR200" s="168"/>
      <c r="BS200" s="168"/>
      <c r="BT200" s="168"/>
      <c r="BU200" s="168"/>
      <c r="BV200" s="168"/>
      <c r="BW200" s="168"/>
      <c r="BX200" s="66"/>
      <c r="BY200" s="66"/>
      <c r="BZ200" s="66"/>
      <c r="CA200" s="66"/>
      <c r="CB200" s="66"/>
      <c r="CC200" s="66"/>
      <c r="CD200" s="168"/>
      <c r="CE200" s="66"/>
      <c r="CF200" s="66"/>
      <c r="CG200" s="66"/>
      <c r="CH200" s="66"/>
      <c r="CI200" s="168"/>
      <c r="CJ200" s="617"/>
      <c r="CK200" s="168"/>
      <c r="CL200" s="168"/>
      <c r="CM200" s="76"/>
      <c r="CN200" s="76"/>
      <c r="CO200" s="168"/>
      <c r="CX200" s="168"/>
      <c r="CY200" s="168"/>
      <c r="CZ200" s="168"/>
      <c r="DA200" s="168"/>
      <c r="DB200" s="168"/>
      <c r="DC200" s="168"/>
      <c r="DD200" s="168"/>
      <c r="DE200" s="168"/>
      <c r="DF200" s="168"/>
      <c r="DG200" s="168"/>
      <c r="DH200" s="168"/>
      <c r="DI200" s="168"/>
      <c r="DJ200" s="168"/>
    </row>
    <row r="201" spans="52:114" x14ac:dyDescent="0.2">
      <c r="AZ201" s="3">
        <f ca="1">IF(ISNUMBER(BI201),((BI201&gt;Probe_Head!$CB$15)+COUNTIF(OFFSET(Pinlist!$T$1,Chart!BD201,0),"*CPW*")+(OFFSET(Pinlist!$L$1,Chart!BD201,0)="36-40")&gt;0)+0,0)</f>
        <v>0</v>
      </c>
      <c r="BA201" s="161" t="e">
        <f t="shared" ca="1" si="52"/>
        <v>#NUM!</v>
      </c>
      <c r="BB201" s="66" t="e">
        <f t="shared" ca="1" si="46"/>
        <v>#NUM!</v>
      </c>
      <c r="BC201" s="66" t="e">
        <f t="shared" ca="1" si="47"/>
        <v>#NUM!</v>
      </c>
      <c r="BD201" s="156">
        <f ca="1">IFERROR(MATCH(BE201,OFFSET(Pinlist!$A$2,BD200*(BA201=BA200),0,$BT$23,1),0)+BD200*(BA201=BA200),0)</f>
        <v>0</v>
      </c>
      <c r="BE201" s="66" t="e">
        <f t="shared" ca="1" si="48"/>
        <v>#NUM!</v>
      </c>
      <c r="BF201" s="76">
        <f ca="1">(OFFSET(Pinlist!$E$1,BD201,0)-$BR$18)*MirrorX</f>
        <v>0</v>
      </c>
      <c r="BG201" s="76">
        <f ca="1">OFFSET(Pinlist!$F$1,BD201,0)-$BS$18</f>
        <v>0</v>
      </c>
      <c r="BH201" s="439" t="e">
        <f ca="1">IF(LEFT(BE201,2)="RF",OFFSET(Pinlist!$D$1,Chart!BD201,0)&amp;"_"&amp;OFFSET(Pinlist!$G$1,Chart!BD201,0),"")</f>
        <v>#NUM!</v>
      </c>
      <c r="BI201" s="298" t="e">
        <f ca="1">IF(LEFT(BE201,2)="RF",OFFSET(Pinlist!$I$1,Chart!BD201,0))</f>
        <v>#NUM!</v>
      </c>
      <c r="BJ201" s="156">
        <f t="shared" si="53"/>
        <v>198</v>
      </c>
      <c r="BK201" s="598" t="b">
        <f t="array" aca="1" ref="BK201" ca="1">IF($BV$15,MIN(SQRT((BF201-OFFSET(BF201,1,0,$BU$26-BJ201))^2+(BG201-OFFSET(BG201,1,0,$BU$26-BJ201))^2)))</f>
        <v>0</v>
      </c>
      <c r="BL201" s="598" t="b">
        <f t="array" aca="1" ref="BL201" ca="1">IF($BV$15,MIN(SQRT((BF201-OFFSET(BF201,-1,0,1-BJ201))^2+(BG201-OFFSET(BG201,-1,0,1-BJ201))^2)))</f>
        <v>0</v>
      </c>
      <c r="BM201" s="225" t="e">
        <f t="shared" ca="1" si="49"/>
        <v>#N/A</v>
      </c>
      <c r="BN201" s="225" t="e">
        <f t="shared" ca="1" si="50"/>
        <v>#N/A</v>
      </c>
      <c r="BO201" s="53" t="b">
        <f t="shared" ca="1" si="51"/>
        <v>0</v>
      </c>
      <c r="BP201" s="168"/>
      <c r="BQ201" s="168"/>
      <c r="BR201" s="168"/>
      <c r="BS201" s="168"/>
      <c r="BT201" s="168"/>
      <c r="BU201" s="168"/>
      <c r="BV201" s="168"/>
      <c r="BW201" s="168"/>
      <c r="BX201" s="66"/>
      <c r="BY201" s="66"/>
      <c r="BZ201" s="66"/>
      <c r="CA201" s="66"/>
      <c r="CB201" s="66"/>
      <c r="CC201" s="66"/>
      <c r="CD201" s="168"/>
      <c r="CE201" s="66"/>
      <c r="CF201" s="66"/>
      <c r="CG201" s="66"/>
      <c r="CH201" s="66"/>
      <c r="CI201" s="168"/>
      <c r="CJ201" s="617"/>
      <c r="CK201" s="168"/>
      <c r="CL201" s="168"/>
      <c r="CM201" s="76"/>
      <c r="CN201" s="76"/>
      <c r="CO201" s="168"/>
      <c r="CP201" s="608">
        <f>CP195+1</f>
        <v>33</v>
      </c>
      <c r="CQ201" s="609">
        <f>(CP201&lt;Multiplyer)*$CZ$40</f>
        <v>0</v>
      </c>
      <c r="CR201" s="618"/>
      <c r="CS201" s="618"/>
      <c r="CT201" s="618">
        <f ca="1">$CQ201*(CP203+$CZ$29)</f>
        <v>0</v>
      </c>
      <c r="CU201" s="618">
        <f ca="1">$CQ201*(CQ203+$DA$29)</f>
        <v>0</v>
      </c>
      <c r="CV201" s="618"/>
      <c r="CW201" s="619"/>
      <c r="CX201" s="168"/>
      <c r="CY201" s="168"/>
      <c r="CZ201" s="168"/>
      <c r="DA201" s="168"/>
      <c r="DB201" s="168"/>
      <c r="DC201" s="168"/>
      <c r="DD201" s="168"/>
      <c r="DE201" s="168"/>
      <c r="DF201" s="168"/>
      <c r="DG201" s="168"/>
      <c r="DH201" s="168"/>
      <c r="DI201" s="168"/>
      <c r="DJ201" s="168"/>
    </row>
    <row r="202" spans="52:114" x14ac:dyDescent="0.2">
      <c r="AZ202" s="3">
        <f ca="1">IF(ISNUMBER(BI202),((BI202&gt;Probe_Head!$CB$15)+COUNTIF(OFFSET(Pinlist!$T$1,Chart!BD202,0),"*CPW*")+(OFFSET(Pinlist!$L$1,Chart!BD202,0)="36-40")&gt;0)+0,0)</f>
        <v>0</v>
      </c>
      <c r="BA202" s="161" t="e">
        <f t="shared" ca="1" si="52"/>
        <v>#NUM!</v>
      </c>
      <c r="BB202" s="66" t="e">
        <f t="shared" ca="1" si="46"/>
        <v>#NUM!</v>
      </c>
      <c r="BC202" s="66" t="e">
        <f t="shared" ca="1" si="47"/>
        <v>#NUM!</v>
      </c>
      <c r="BD202" s="156">
        <f ca="1">IFERROR(MATCH(BE202,OFFSET(Pinlist!$A$2,BD201*(BA202=BA201),0,$BT$23,1),0)+BD201*(BA202=BA201),0)</f>
        <v>0</v>
      </c>
      <c r="BE202" s="66" t="e">
        <f t="shared" ca="1" si="48"/>
        <v>#NUM!</v>
      </c>
      <c r="BF202" s="76">
        <f ca="1">(OFFSET(Pinlist!$E$1,BD202,0)-$BR$18)*MirrorX</f>
        <v>0</v>
      </c>
      <c r="BG202" s="76">
        <f ca="1">OFFSET(Pinlist!$F$1,BD202,0)-$BS$18</f>
        <v>0</v>
      </c>
      <c r="BH202" s="439" t="e">
        <f ca="1">IF(LEFT(BE202,2)="RF",OFFSET(Pinlist!$D$1,Chart!BD202,0)&amp;"_"&amp;OFFSET(Pinlist!$G$1,Chart!BD202,0),"")</f>
        <v>#NUM!</v>
      </c>
      <c r="BI202" s="298" t="e">
        <f ca="1">IF(LEFT(BE202,2)="RF",OFFSET(Pinlist!$I$1,Chart!BD202,0))</f>
        <v>#NUM!</v>
      </c>
      <c r="BJ202" s="156">
        <f t="shared" si="53"/>
        <v>199</v>
      </c>
      <c r="BK202" s="598" t="b">
        <f t="array" aca="1" ref="BK202" ca="1">IF($BV$15,MIN(SQRT((BF202-OFFSET(BF202,1,0,$BU$26-BJ202))^2+(BG202-OFFSET(BG202,1,0,$BU$26-BJ202))^2)))</f>
        <v>0</v>
      </c>
      <c r="BL202" s="598" t="b">
        <f t="array" aca="1" ref="BL202" ca="1">IF($BV$15,MIN(SQRT((BF202-OFFSET(BF202,-1,0,1-BJ202))^2+(BG202-OFFSET(BG202,-1,0,1-BJ202))^2)))</f>
        <v>0</v>
      </c>
      <c r="BM202" s="225" t="e">
        <f t="shared" ca="1" si="49"/>
        <v>#N/A</v>
      </c>
      <c r="BN202" s="225" t="e">
        <f t="shared" ca="1" si="50"/>
        <v>#N/A</v>
      </c>
      <c r="BO202" s="53" t="b">
        <f t="shared" ca="1" si="51"/>
        <v>0</v>
      </c>
      <c r="BP202" s="168"/>
      <c r="BQ202" s="168"/>
      <c r="BR202" s="168"/>
      <c r="BS202" s="168"/>
      <c r="BT202" s="168"/>
      <c r="BU202" s="168"/>
      <c r="BV202" s="168"/>
      <c r="BW202" s="168"/>
      <c r="BX202" s="66"/>
      <c r="BY202" s="66"/>
      <c r="BZ202" s="66"/>
      <c r="CA202" s="66"/>
      <c r="CB202" s="66"/>
      <c r="CC202" s="66"/>
      <c r="CD202" s="168"/>
      <c r="CE202" s="66"/>
      <c r="CF202" s="66"/>
      <c r="CG202" s="66"/>
      <c r="CH202" s="66"/>
      <c r="CI202" s="168"/>
      <c r="CJ202" s="617"/>
      <c r="CK202" s="168"/>
      <c r="CL202" s="168"/>
      <c r="CM202" s="76"/>
      <c r="CN202" s="76"/>
      <c r="CO202" s="168"/>
      <c r="CP202" s="846" t="b">
        <f>CP201/2&lt;&gt;INT(CP201/2)</f>
        <v>1</v>
      </c>
      <c r="CQ202" s="66"/>
      <c r="CR202" s="76"/>
      <c r="CS202" s="76"/>
      <c r="CT202" s="76">
        <f ca="1">CQ201*(CT201-$BQ$5)</f>
        <v>0</v>
      </c>
      <c r="CU202" s="76">
        <f ca="1">CU201</f>
        <v>0</v>
      </c>
      <c r="CV202" s="69"/>
      <c r="CW202" s="480"/>
      <c r="CX202" s="168"/>
      <c r="CY202" s="168"/>
      <c r="CZ202" s="168"/>
      <c r="DA202" s="168"/>
      <c r="DB202" s="168"/>
      <c r="DC202" s="168"/>
      <c r="DD202" s="168"/>
      <c r="DE202" s="168"/>
      <c r="DF202" s="168"/>
      <c r="DG202" s="168"/>
      <c r="DH202" s="168"/>
      <c r="DI202" s="168"/>
      <c r="DJ202" s="168"/>
    </row>
    <row r="203" spans="52:114" x14ac:dyDescent="0.2">
      <c r="AZ203" s="3">
        <f ca="1">IF(ISNUMBER(BI203),((BI203&gt;Probe_Head!$CB$15)+COUNTIF(OFFSET(Pinlist!$T$1,Chart!BD203,0),"*CPW*")+(OFFSET(Pinlist!$L$1,Chart!BD203,0)="36-40")&gt;0)+0,0)</f>
        <v>0</v>
      </c>
      <c r="BA203" s="161" t="e">
        <f t="shared" ca="1" si="52"/>
        <v>#NUM!</v>
      </c>
      <c r="BB203" s="66" t="e">
        <f t="shared" ca="1" si="46"/>
        <v>#NUM!</v>
      </c>
      <c r="BC203" s="66" t="e">
        <f t="shared" ca="1" si="47"/>
        <v>#NUM!</v>
      </c>
      <c r="BD203" s="156">
        <f ca="1">IFERROR(MATCH(BE203,OFFSET(Pinlist!$A$2,BD202*(BA203=BA202),0,$BT$23,1),0)+BD202*(BA203=BA202),0)</f>
        <v>0</v>
      </c>
      <c r="BE203" s="66" t="e">
        <f t="shared" ca="1" si="48"/>
        <v>#NUM!</v>
      </c>
      <c r="BF203" s="76">
        <f ca="1">(OFFSET(Pinlist!$E$1,BD203,0)-$BR$18)*MirrorX</f>
        <v>0</v>
      </c>
      <c r="BG203" s="76">
        <f ca="1">OFFSET(Pinlist!$F$1,BD203,0)-$BS$18</f>
        <v>0</v>
      </c>
      <c r="BH203" s="439" t="e">
        <f ca="1">IF(LEFT(BE203,2)="RF",OFFSET(Pinlist!$D$1,Chart!BD203,0)&amp;"_"&amp;OFFSET(Pinlist!$G$1,Chart!BD203,0),"")</f>
        <v>#NUM!</v>
      </c>
      <c r="BI203" s="298" t="e">
        <f ca="1">IF(LEFT(BE203,2)="RF",OFFSET(Pinlist!$I$1,Chart!BD203,0))</f>
        <v>#NUM!</v>
      </c>
      <c r="BJ203" s="156">
        <f t="shared" si="53"/>
        <v>200</v>
      </c>
      <c r="BK203" s="598" t="b">
        <f t="array" aca="1" ref="BK203" ca="1">IF($BV$15,MIN(SQRT((BF203-OFFSET(BF203,1,0,$BU$26-BJ203))^2+(BG203-OFFSET(BG203,1,0,$BU$26-BJ203))^2)))</f>
        <v>0</v>
      </c>
      <c r="BL203" s="598" t="b">
        <f t="array" aca="1" ref="BL203" ca="1">IF($BV$15,MIN(SQRT((BF203-OFFSET(BF203,-1,0,1-BJ203))^2+(BG203-OFFSET(BG203,-1,0,1-BJ203))^2)))</f>
        <v>0</v>
      </c>
      <c r="BM203" s="225" t="e">
        <f t="shared" ca="1" si="49"/>
        <v>#N/A</v>
      </c>
      <c r="BN203" s="225" t="e">
        <f t="shared" ca="1" si="50"/>
        <v>#N/A</v>
      </c>
      <c r="BO203" s="53" t="b">
        <f t="shared" ca="1" si="51"/>
        <v>0</v>
      </c>
      <c r="BP203" s="168"/>
      <c r="BQ203" s="168"/>
      <c r="BR203" s="168"/>
      <c r="BS203" s="168"/>
      <c r="BT203" s="168"/>
      <c r="BU203" s="168"/>
      <c r="BV203" s="168"/>
      <c r="BW203" s="168"/>
      <c r="BX203" s="66"/>
      <c r="BY203" s="66"/>
      <c r="BZ203" s="66"/>
      <c r="CA203" s="66"/>
      <c r="CB203" s="66"/>
      <c r="CC203" s="66"/>
      <c r="CD203" s="168"/>
      <c r="CE203" s="66"/>
      <c r="CF203" s="66"/>
      <c r="CG203" s="66"/>
      <c r="CH203" s="66"/>
      <c r="CI203" s="168"/>
      <c r="CJ203" s="617"/>
      <c r="CK203" s="168"/>
      <c r="CL203" s="168"/>
      <c r="CM203" s="76"/>
      <c r="CN203" s="76"/>
      <c r="CO203" s="168"/>
      <c r="CP203" s="610">
        <f>IF($BS$70,(CP201*$CZ$26)+(CP202*$CZ$27)*$CQ$9,CP204*$CZ$26)*MirrorX</f>
        <v>0</v>
      </c>
      <c r="CQ203" s="611">
        <f>IF($BS$70,(CP201*$DA$26)+(CP202*$DA$27)*$CQ$9,CQ204*$DA$26)</f>
        <v>0</v>
      </c>
      <c r="CR203" s="76"/>
      <c r="CS203" s="76"/>
      <c r="CT203" s="76">
        <f ca="1">CT202</f>
        <v>0</v>
      </c>
      <c r="CU203" s="76">
        <f ca="1">CQ201*(CU202-$BR$5)</f>
        <v>0</v>
      </c>
      <c r="CV203" s="69"/>
      <c r="CW203" s="480"/>
      <c r="CX203" s="168"/>
      <c r="CY203" s="168"/>
      <c r="CZ203" s="168"/>
      <c r="DA203" s="168"/>
      <c r="DB203" s="168"/>
      <c r="DC203" s="168"/>
      <c r="DD203" s="168"/>
      <c r="DE203" s="168"/>
      <c r="DF203" s="168"/>
      <c r="DG203" s="168"/>
      <c r="DH203" s="168"/>
      <c r="DI203" s="168"/>
      <c r="DJ203" s="168"/>
    </row>
    <row r="204" spans="52:114" x14ac:dyDescent="0.2">
      <c r="AZ204" s="3">
        <f ca="1">IF(ISNUMBER(BI204),((BI204&gt;Probe_Head!$CB$15)+COUNTIF(OFFSET(Pinlist!$T$1,Chart!BD204,0),"*CPW*")+(OFFSET(Pinlist!$L$1,Chart!BD204,0)="36-40")&gt;0)+0,0)</f>
        <v>0</v>
      </c>
      <c r="BA204" s="161" t="e">
        <f t="shared" ca="1" si="52"/>
        <v>#NUM!</v>
      </c>
      <c r="BB204" s="66" t="e">
        <f t="shared" ca="1" si="46"/>
        <v>#NUM!</v>
      </c>
      <c r="BC204" s="66" t="e">
        <f t="shared" ca="1" si="47"/>
        <v>#NUM!</v>
      </c>
      <c r="BD204" s="156">
        <f ca="1">IFERROR(MATCH(BE204,OFFSET(Pinlist!$A$2,BD203*(BA204=BA203),0,$BT$23,1),0)+BD203*(BA204=BA203),0)</f>
        <v>0</v>
      </c>
      <c r="BE204" s="66" t="e">
        <f t="shared" ca="1" si="48"/>
        <v>#NUM!</v>
      </c>
      <c r="BF204" s="76">
        <f ca="1">(OFFSET(Pinlist!$E$1,BD204,0)-$BR$18)*MirrorX</f>
        <v>0</v>
      </c>
      <c r="BG204" s="76">
        <f ca="1">OFFSET(Pinlist!$F$1,BD204,0)-$BS$18</f>
        <v>0</v>
      </c>
      <c r="BH204" s="439" t="e">
        <f ca="1">IF(LEFT(BE204,2)="RF",OFFSET(Pinlist!$D$1,Chart!BD204,0)&amp;"_"&amp;OFFSET(Pinlist!$G$1,Chart!BD204,0),"")</f>
        <v>#NUM!</v>
      </c>
      <c r="BI204" s="298" t="e">
        <f ca="1">IF(LEFT(BE204,2)="RF",OFFSET(Pinlist!$I$1,Chart!BD204,0))</f>
        <v>#NUM!</v>
      </c>
      <c r="BJ204" s="156">
        <f t="shared" si="53"/>
        <v>201</v>
      </c>
      <c r="BK204" s="598" t="b">
        <f t="array" aca="1" ref="BK204" ca="1">IF($BV$15,MIN(SQRT((BF204-OFFSET(BF204,1,0,$BU$26-BJ204))^2+(BG204-OFFSET(BG204,1,0,$BU$26-BJ204))^2)))</f>
        <v>0</v>
      </c>
      <c r="BL204" s="598" t="b">
        <f t="array" aca="1" ref="BL204" ca="1">IF($BV$15,MIN(SQRT((BF204-OFFSET(BF204,-1,0,1-BJ204))^2+(BG204-OFFSET(BG204,-1,0,1-BJ204))^2)))</f>
        <v>0</v>
      </c>
      <c r="BM204" s="225" t="e">
        <f t="shared" ca="1" si="49"/>
        <v>#N/A</v>
      </c>
      <c r="BN204" s="225" t="e">
        <f t="shared" ca="1" si="50"/>
        <v>#N/A</v>
      </c>
      <c r="BO204" s="53" t="b">
        <f t="shared" ca="1" si="51"/>
        <v>0</v>
      </c>
      <c r="BP204" s="168"/>
      <c r="BQ204" s="168"/>
      <c r="BR204" s="168"/>
      <c r="BS204" s="168"/>
      <c r="BT204" s="168"/>
      <c r="BU204" s="168"/>
      <c r="BV204" s="168"/>
      <c r="BW204" s="168"/>
      <c r="BX204" s="66"/>
      <c r="BY204" s="66"/>
      <c r="BZ204" s="66"/>
      <c r="CA204" s="66"/>
      <c r="CB204" s="66"/>
      <c r="CC204" s="66"/>
      <c r="CD204" s="168"/>
      <c r="CE204" s="66"/>
      <c r="CF204" s="66"/>
      <c r="CG204" s="66"/>
      <c r="CH204" s="66"/>
      <c r="CI204" s="168"/>
      <c r="CJ204" s="617"/>
      <c r="CK204" s="168"/>
      <c r="CL204" s="168"/>
      <c r="CM204" s="76"/>
      <c r="CN204" s="76"/>
      <c r="CO204" s="168"/>
      <c r="CP204" s="614">
        <f>IF(CP198+1=ABS($R$47),0,CP198+1)</f>
        <v>1</v>
      </c>
      <c r="CQ204" s="615">
        <f>IF(CP198+1=ABS($R$47),CQ198+1,CQ198)</f>
        <v>16</v>
      </c>
      <c r="CR204" s="76"/>
      <c r="CS204" s="76"/>
      <c r="CT204" s="76">
        <f ca="1">CT201</f>
        <v>0</v>
      </c>
      <c r="CU204" s="76">
        <f ca="1">CU203</f>
        <v>0</v>
      </c>
      <c r="CV204" s="69"/>
      <c r="CW204" s="480"/>
      <c r="CX204" s="168"/>
      <c r="CY204" s="168"/>
      <c r="CZ204" s="168"/>
      <c r="DA204" s="168"/>
      <c r="DB204" s="168"/>
      <c r="DC204" s="168"/>
      <c r="DD204" s="168"/>
      <c r="DE204" s="168"/>
      <c r="DF204" s="168"/>
      <c r="DG204" s="168"/>
      <c r="DH204" s="168"/>
      <c r="DI204" s="168"/>
      <c r="DJ204" s="168"/>
    </row>
    <row r="205" spans="52:114" x14ac:dyDescent="0.2">
      <c r="AZ205" s="3">
        <f ca="1">IF(ISNUMBER(BI205),((BI205&gt;Probe_Head!$CB$15)+COUNTIF(OFFSET(Pinlist!$T$1,Chart!BD205,0),"*CPW*")+(OFFSET(Pinlist!$L$1,Chart!BD205,0)="36-40")&gt;0)+0,0)</f>
        <v>0</v>
      </c>
      <c r="BA205" s="161" t="e">
        <f t="shared" ca="1" si="52"/>
        <v>#NUM!</v>
      </c>
      <c r="BB205" s="66" t="e">
        <f t="shared" ca="1" si="46"/>
        <v>#NUM!</v>
      </c>
      <c r="BC205" s="66" t="e">
        <f t="shared" ca="1" si="47"/>
        <v>#NUM!</v>
      </c>
      <c r="BD205" s="156">
        <f ca="1">IFERROR(MATCH(BE205,OFFSET(Pinlist!$A$2,BD204*(BA205=BA204),0,$BT$23,1),0)+BD204*(BA205=BA204),0)</f>
        <v>0</v>
      </c>
      <c r="BE205" s="66" t="e">
        <f t="shared" ca="1" si="48"/>
        <v>#NUM!</v>
      </c>
      <c r="BF205" s="76">
        <f ca="1">(OFFSET(Pinlist!$E$1,BD205,0)-$BR$18)*MirrorX</f>
        <v>0</v>
      </c>
      <c r="BG205" s="76">
        <f ca="1">OFFSET(Pinlist!$F$1,BD205,0)-$BS$18</f>
        <v>0</v>
      </c>
      <c r="BH205" s="439" t="e">
        <f ca="1">IF(LEFT(BE205,2)="RF",OFFSET(Pinlist!$D$1,Chart!BD205,0)&amp;"_"&amp;OFFSET(Pinlist!$G$1,Chart!BD205,0),"")</f>
        <v>#NUM!</v>
      </c>
      <c r="BI205" s="298" t="e">
        <f ca="1">IF(LEFT(BE205,2)="RF",OFFSET(Pinlist!$I$1,Chart!BD205,0))</f>
        <v>#NUM!</v>
      </c>
      <c r="BJ205" s="156">
        <f t="shared" si="53"/>
        <v>202</v>
      </c>
      <c r="BK205" s="598" t="b">
        <f t="array" aca="1" ref="BK205" ca="1">IF($BV$15,MIN(SQRT((BF205-OFFSET(BF205,1,0,$BU$26-BJ205))^2+(BG205-OFFSET(BG205,1,0,$BU$26-BJ205))^2)))</f>
        <v>0</v>
      </c>
      <c r="BL205" s="598" t="b">
        <f t="array" aca="1" ref="BL205" ca="1">IF($BV$15,MIN(SQRT((BF205-OFFSET(BF205,-1,0,1-BJ205))^2+(BG205-OFFSET(BG205,-1,0,1-BJ205))^2)))</f>
        <v>0</v>
      </c>
      <c r="BM205" s="225" t="e">
        <f t="shared" ca="1" si="49"/>
        <v>#N/A</v>
      </c>
      <c r="BN205" s="225" t="e">
        <f t="shared" ca="1" si="50"/>
        <v>#N/A</v>
      </c>
      <c r="BO205" s="53" t="b">
        <f t="shared" ca="1" si="51"/>
        <v>0</v>
      </c>
      <c r="BP205" s="168"/>
      <c r="BQ205" s="168"/>
      <c r="BR205" s="168"/>
      <c r="BS205" s="168"/>
      <c r="BT205" s="168"/>
      <c r="BU205" s="168"/>
      <c r="BV205" s="168"/>
      <c r="BW205" s="168"/>
      <c r="BX205" s="66"/>
      <c r="BY205" s="66"/>
      <c r="BZ205" s="66"/>
      <c r="CA205" s="66"/>
      <c r="CB205" s="66"/>
      <c r="CC205" s="66"/>
      <c r="CD205" s="168"/>
      <c r="CE205" s="66"/>
      <c r="CF205" s="66"/>
      <c r="CG205" s="66"/>
      <c r="CH205" s="66"/>
      <c r="CI205" s="168"/>
      <c r="CJ205" s="617"/>
      <c r="CK205" s="168"/>
      <c r="CL205" s="168"/>
      <c r="CM205" s="76"/>
      <c r="CN205" s="76"/>
      <c r="CO205" s="168"/>
      <c r="CP205" s="161"/>
      <c r="CQ205" s="66"/>
      <c r="CR205" s="76"/>
      <c r="CS205" s="76"/>
      <c r="CT205" s="76">
        <f ca="1">CT201</f>
        <v>0</v>
      </c>
      <c r="CU205" s="76">
        <f ca="1">CU201</f>
        <v>0</v>
      </c>
      <c r="CV205" s="69"/>
      <c r="CW205" s="480"/>
      <c r="CX205" s="168"/>
      <c r="CY205" s="168"/>
      <c r="CZ205" s="168"/>
      <c r="DA205" s="168"/>
      <c r="DB205" s="168"/>
      <c r="DC205" s="168"/>
      <c r="DD205" s="168"/>
      <c r="DE205" s="168"/>
      <c r="DF205" s="168"/>
      <c r="DG205" s="168"/>
      <c r="DH205" s="168"/>
      <c r="DI205" s="168"/>
      <c r="DJ205" s="168"/>
    </row>
    <row r="206" spans="52:114" x14ac:dyDescent="0.2">
      <c r="AZ206" s="3">
        <f ca="1">IF(ISNUMBER(BI206),((BI206&gt;Probe_Head!$CB$15)+COUNTIF(OFFSET(Pinlist!$T$1,Chart!BD206,0),"*CPW*")+(OFFSET(Pinlist!$L$1,Chart!BD206,0)="36-40")&gt;0)+0,0)</f>
        <v>0</v>
      </c>
      <c r="BA206" s="161" t="e">
        <f t="shared" ca="1" si="52"/>
        <v>#NUM!</v>
      </c>
      <c r="BB206" s="66" t="e">
        <f t="shared" ca="1" si="46"/>
        <v>#NUM!</v>
      </c>
      <c r="BC206" s="66" t="e">
        <f t="shared" ca="1" si="47"/>
        <v>#NUM!</v>
      </c>
      <c r="BD206" s="156">
        <f ca="1">IFERROR(MATCH(BE206,OFFSET(Pinlist!$A$2,BD205*(BA206=BA205),0,$BT$23,1),0)+BD205*(BA206=BA205),0)</f>
        <v>0</v>
      </c>
      <c r="BE206" s="66" t="e">
        <f t="shared" ca="1" si="48"/>
        <v>#NUM!</v>
      </c>
      <c r="BF206" s="76">
        <f ca="1">(OFFSET(Pinlist!$E$1,BD206,0)-$BR$18)*MirrorX</f>
        <v>0</v>
      </c>
      <c r="BG206" s="76">
        <f ca="1">OFFSET(Pinlist!$F$1,BD206,0)-$BS$18</f>
        <v>0</v>
      </c>
      <c r="BH206" s="439" t="e">
        <f ca="1">IF(LEFT(BE206,2)="RF",OFFSET(Pinlist!$D$1,Chart!BD206,0)&amp;"_"&amp;OFFSET(Pinlist!$G$1,Chart!BD206,0),"")</f>
        <v>#NUM!</v>
      </c>
      <c r="BI206" s="298" t="e">
        <f ca="1">IF(LEFT(BE206,2)="RF",OFFSET(Pinlist!$I$1,Chart!BD206,0))</f>
        <v>#NUM!</v>
      </c>
      <c r="BJ206" s="156">
        <f t="shared" si="53"/>
        <v>203</v>
      </c>
      <c r="BK206" s="598" t="b">
        <f t="array" aca="1" ref="BK206" ca="1">IF($BV$15,MIN(SQRT((BF206-OFFSET(BF206,1,0,$BU$26-BJ206))^2+(BG206-OFFSET(BG206,1,0,$BU$26-BJ206))^2)))</f>
        <v>0</v>
      </c>
      <c r="BL206" s="598" t="b">
        <f t="array" aca="1" ref="BL206" ca="1">IF($BV$15,MIN(SQRT((BF206-OFFSET(BF206,-1,0,1-BJ206))^2+(BG206-OFFSET(BG206,-1,0,1-BJ206))^2)))</f>
        <v>0</v>
      </c>
      <c r="BM206" s="225" t="e">
        <f t="shared" ca="1" si="49"/>
        <v>#N/A</v>
      </c>
      <c r="BN206" s="225" t="e">
        <f t="shared" ca="1" si="50"/>
        <v>#N/A</v>
      </c>
      <c r="BO206" s="53" t="b">
        <f t="shared" ca="1" si="51"/>
        <v>0</v>
      </c>
      <c r="BP206" s="168"/>
      <c r="BQ206" s="168"/>
      <c r="BR206" s="168"/>
      <c r="BS206" s="168"/>
      <c r="BT206" s="168"/>
      <c r="BU206" s="168"/>
      <c r="BV206" s="168"/>
      <c r="BW206" s="168"/>
      <c r="BX206" s="66"/>
      <c r="BY206" s="66"/>
      <c r="BZ206" s="66"/>
      <c r="CA206" s="66"/>
      <c r="CB206" s="66"/>
      <c r="CC206" s="66"/>
      <c r="CD206" s="168"/>
      <c r="CE206" s="66"/>
      <c r="CF206" s="66"/>
      <c r="CG206" s="66"/>
      <c r="CH206" s="66"/>
      <c r="CI206" s="168"/>
      <c r="CJ206" s="617"/>
      <c r="CK206" s="168"/>
      <c r="CL206" s="168"/>
      <c r="CM206" s="76"/>
      <c r="CN206" s="76"/>
      <c r="CO206" s="168"/>
      <c r="CX206" s="168"/>
      <c r="CY206" s="168"/>
      <c r="CZ206" s="168"/>
      <c r="DA206" s="168"/>
      <c r="DB206" s="168"/>
      <c r="DC206" s="168"/>
      <c r="DD206" s="168"/>
      <c r="DE206" s="168"/>
      <c r="DF206" s="168"/>
      <c r="DG206" s="168"/>
      <c r="DH206" s="168"/>
      <c r="DI206" s="168"/>
      <c r="DJ206" s="168"/>
    </row>
    <row r="207" spans="52:114" x14ac:dyDescent="0.2">
      <c r="AZ207" s="3">
        <f ca="1">IF(ISNUMBER(BI207),((BI207&gt;Probe_Head!$CB$15)+COUNTIF(OFFSET(Pinlist!$T$1,Chart!BD207,0),"*CPW*")+(OFFSET(Pinlist!$L$1,Chart!BD207,0)="36-40")&gt;0)+0,0)</f>
        <v>0</v>
      </c>
      <c r="BA207" s="161" t="e">
        <f t="shared" ca="1" si="52"/>
        <v>#NUM!</v>
      </c>
      <c r="BB207" s="66" t="e">
        <f t="shared" ca="1" si="46"/>
        <v>#NUM!</v>
      </c>
      <c r="BC207" s="66" t="e">
        <f t="shared" ca="1" si="47"/>
        <v>#NUM!</v>
      </c>
      <c r="BD207" s="156">
        <f ca="1">IFERROR(MATCH(BE207,OFFSET(Pinlist!$A$2,BD206*(BA207=BA206),0,$BT$23,1),0)+BD206*(BA207=BA206),0)</f>
        <v>0</v>
      </c>
      <c r="BE207" s="66" t="e">
        <f t="shared" ca="1" si="48"/>
        <v>#NUM!</v>
      </c>
      <c r="BF207" s="76">
        <f ca="1">(OFFSET(Pinlist!$E$1,BD207,0)-$BR$18)*MirrorX</f>
        <v>0</v>
      </c>
      <c r="BG207" s="76">
        <f ca="1">OFFSET(Pinlist!$F$1,BD207,0)-$BS$18</f>
        <v>0</v>
      </c>
      <c r="BH207" s="439" t="e">
        <f ca="1">IF(LEFT(BE207,2)="RF",OFFSET(Pinlist!$D$1,Chart!BD207,0)&amp;"_"&amp;OFFSET(Pinlist!$G$1,Chart!BD207,0),"")</f>
        <v>#NUM!</v>
      </c>
      <c r="BI207" s="298" t="e">
        <f ca="1">IF(LEFT(BE207,2)="RF",OFFSET(Pinlist!$I$1,Chart!BD207,0))</f>
        <v>#NUM!</v>
      </c>
      <c r="BJ207" s="156">
        <f t="shared" si="53"/>
        <v>204</v>
      </c>
      <c r="BK207" s="598" t="b">
        <f t="array" aca="1" ref="BK207" ca="1">IF($BV$15,MIN(SQRT((BF207-OFFSET(BF207,1,0,$BU$26-BJ207))^2+(BG207-OFFSET(BG207,1,0,$BU$26-BJ207))^2)))</f>
        <v>0</v>
      </c>
      <c r="BL207" s="598" t="b">
        <f t="array" aca="1" ref="BL207" ca="1">IF($BV$15,MIN(SQRT((BF207-OFFSET(BF207,-1,0,1-BJ207))^2+(BG207-OFFSET(BG207,-1,0,1-BJ207))^2)))</f>
        <v>0</v>
      </c>
      <c r="BM207" s="225" t="e">
        <f t="shared" ca="1" si="49"/>
        <v>#N/A</v>
      </c>
      <c r="BN207" s="225" t="e">
        <f t="shared" ca="1" si="50"/>
        <v>#N/A</v>
      </c>
      <c r="BO207" s="53" t="b">
        <f t="shared" ca="1" si="51"/>
        <v>0</v>
      </c>
      <c r="BP207" s="168"/>
      <c r="BQ207" s="168"/>
      <c r="BR207" s="168"/>
      <c r="BS207" s="168"/>
      <c r="BT207" s="168"/>
      <c r="BU207" s="168"/>
      <c r="BV207" s="168"/>
      <c r="BW207" s="168"/>
      <c r="BX207" s="66"/>
      <c r="BY207" s="66"/>
      <c r="BZ207" s="66"/>
      <c r="CA207" s="66"/>
      <c r="CB207" s="66"/>
      <c r="CC207" s="66"/>
      <c r="CD207" s="168"/>
      <c r="CE207" s="66"/>
      <c r="CF207" s="66"/>
      <c r="CG207" s="66"/>
      <c r="CH207" s="66"/>
      <c r="CI207" s="168"/>
      <c r="CJ207" s="617"/>
      <c r="CK207" s="168"/>
      <c r="CL207" s="168"/>
      <c r="CM207" s="76"/>
      <c r="CN207" s="76"/>
      <c r="CO207" s="168"/>
      <c r="CP207" s="608">
        <f>CP201+1</f>
        <v>34</v>
      </c>
      <c r="CQ207" s="609">
        <f>(CP207&lt;Multiplyer)*$CZ$40</f>
        <v>0</v>
      </c>
      <c r="CR207" s="618"/>
      <c r="CS207" s="618"/>
      <c r="CT207" s="618">
        <f ca="1">$CQ207*(CP209+$CZ$29)</f>
        <v>0</v>
      </c>
      <c r="CU207" s="618">
        <f ca="1">$CQ207*(CQ209+$DA$29)</f>
        <v>0</v>
      </c>
      <c r="CV207" s="618"/>
      <c r="CW207" s="619"/>
      <c r="CX207" s="168"/>
      <c r="CY207" s="168"/>
      <c r="CZ207" s="168"/>
      <c r="DA207" s="168"/>
      <c r="DB207" s="168"/>
      <c r="DC207" s="168"/>
      <c r="DD207" s="168"/>
      <c r="DE207" s="168"/>
      <c r="DF207" s="168"/>
      <c r="DG207" s="168"/>
      <c r="DH207" s="168"/>
      <c r="DI207" s="168"/>
      <c r="DJ207" s="168"/>
    </row>
    <row r="208" spans="52:114" x14ac:dyDescent="0.2">
      <c r="AZ208" s="3">
        <f ca="1">IF(ISNUMBER(BI208),((BI208&gt;Probe_Head!$CB$15)+COUNTIF(OFFSET(Pinlist!$T$1,Chart!BD208,0),"*CPW*")+(OFFSET(Pinlist!$L$1,Chart!BD208,0)="36-40")&gt;0)+0,0)</f>
        <v>0</v>
      </c>
      <c r="BA208" s="161" t="e">
        <f t="shared" ca="1" si="52"/>
        <v>#NUM!</v>
      </c>
      <c r="BB208" s="66" t="e">
        <f t="shared" ca="1" si="46"/>
        <v>#NUM!</v>
      </c>
      <c r="BC208" s="66" t="e">
        <f t="shared" ca="1" si="47"/>
        <v>#NUM!</v>
      </c>
      <c r="BD208" s="156">
        <f ca="1">IFERROR(MATCH(BE208,OFFSET(Pinlist!$A$2,BD207*(BA208=BA207),0,$BT$23,1),0)+BD207*(BA208=BA207),0)</f>
        <v>0</v>
      </c>
      <c r="BE208" s="66" t="e">
        <f t="shared" ca="1" si="48"/>
        <v>#NUM!</v>
      </c>
      <c r="BF208" s="76">
        <f ca="1">(OFFSET(Pinlist!$E$1,BD208,0)-$BR$18)*MirrorX</f>
        <v>0</v>
      </c>
      <c r="BG208" s="76">
        <f ca="1">OFFSET(Pinlist!$F$1,BD208,0)-$BS$18</f>
        <v>0</v>
      </c>
      <c r="BH208" s="439" t="e">
        <f ca="1">IF(LEFT(BE208,2)="RF",OFFSET(Pinlist!$D$1,Chart!BD208,0)&amp;"_"&amp;OFFSET(Pinlist!$G$1,Chart!BD208,0),"")</f>
        <v>#NUM!</v>
      </c>
      <c r="BI208" s="298" t="e">
        <f ca="1">IF(LEFT(BE208,2)="RF",OFFSET(Pinlist!$I$1,Chart!BD208,0))</f>
        <v>#NUM!</v>
      </c>
      <c r="BJ208" s="156">
        <f t="shared" si="53"/>
        <v>205</v>
      </c>
      <c r="BK208" s="598" t="b">
        <f t="array" aca="1" ref="BK208" ca="1">IF($BV$15,MIN(SQRT((BF208-OFFSET(BF208,1,0,$BU$26-BJ208))^2+(BG208-OFFSET(BG208,1,0,$BU$26-BJ208))^2)))</f>
        <v>0</v>
      </c>
      <c r="BL208" s="598" t="b">
        <f t="array" aca="1" ref="BL208" ca="1">IF($BV$15,MIN(SQRT((BF208-OFFSET(BF208,-1,0,1-BJ208))^2+(BG208-OFFSET(BG208,-1,0,1-BJ208))^2)))</f>
        <v>0</v>
      </c>
      <c r="BM208" s="225" t="e">
        <f t="shared" ca="1" si="49"/>
        <v>#N/A</v>
      </c>
      <c r="BN208" s="225" t="e">
        <f t="shared" ca="1" si="50"/>
        <v>#N/A</v>
      </c>
      <c r="BO208" s="53" t="b">
        <f t="shared" ca="1" si="51"/>
        <v>0</v>
      </c>
      <c r="BP208" s="168"/>
      <c r="BQ208" s="168"/>
      <c r="BR208" s="168"/>
      <c r="BS208" s="168"/>
      <c r="BT208" s="168"/>
      <c r="BU208" s="168"/>
      <c r="BV208" s="168"/>
      <c r="BW208" s="168"/>
      <c r="BX208" s="66"/>
      <c r="BY208" s="66"/>
      <c r="BZ208" s="66"/>
      <c r="CA208" s="66"/>
      <c r="CB208" s="66"/>
      <c r="CC208" s="66"/>
      <c r="CD208" s="168"/>
      <c r="CE208" s="66"/>
      <c r="CF208" s="66"/>
      <c r="CG208" s="66"/>
      <c r="CH208" s="66"/>
      <c r="CI208" s="168"/>
      <c r="CJ208" s="617"/>
      <c r="CK208" s="168"/>
      <c r="CL208" s="168"/>
      <c r="CM208" s="76"/>
      <c r="CN208" s="76"/>
      <c r="CO208" s="168"/>
      <c r="CP208" s="846" t="b">
        <f>CP207/2&lt;&gt;INT(CP207/2)</f>
        <v>0</v>
      </c>
      <c r="CQ208" s="66"/>
      <c r="CR208" s="76"/>
      <c r="CS208" s="76"/>
      <c r="CT208" s="76">
        <f ca="1">CQ207*(CT207-$BQ$5)</f>
        <v>0</v>
      </c>
      <c r="CU208" s="76">
        <f ca="1">CU207</f>
        <v>0</v>
      </c>
      <c r="CV208" s="69"/>
      <c r="CW208" s="439"/>
      <c r="CX208" s="168"/>
      <c r="CY208" s="168"/>
      <c r="CZ208" s="168"/>
      <c r="DA208" s="168"/>
      <c r="DB208" s="168"/>
      <c r="DC208" s="168"/>
      <c r="DD208" s="168"/>
      <c r="DE208" s="168"/>
      <c r="DF208" s="168"/>
      <c r="DG208" s="168"/>
      <c r="DH208" s="168"/>
      <c r="DI208" s="168"/>
      <c r="DJ208" s="168"/>
    </row>
    <row r="209" spans="52:114" x14ac:dyDescent="0.2">
      <c r="AZ209" s="3">
        <f ca="1">IF(ISNUMBER(BI209),((BI209&gt;Probe_Head!$CB$15)+COUNTIF(OFFSET(Pinlist!$T$1,Chart!BD209,0),"*CPW*")+(OFFSET(Pinlist!$L$1,Chart!BD209,0)="36-40")&gt;0)+0,0)</f>
        <v>0</v>
      </c>
      <c r="BA209" s="161" t="e">
        <f t="shared" ca="1" si="52"/>
        <v>#NUM!</v>
      </c>
      <c r="BB209" s="66" t="e">
        <f t="shared" ca="1" si="46"/>
        <v>#NUM!</v>
      </c>
      <c r="BC209" s="66" t="e">
        <f t="shared" ca="1" si="47"/>
        <v>#NUM!</v>
      </c>
      <c r="BD209" s="156">
        <f ca="1">IFERROR(MATCH(BE209,OFFSET(Pinlist!$A$2,BD208*(BA209=BA208),0,$BT$23,1),0)+BD208*(BA209=BA208),0)</f>
        <v>0</v>
      </c>
      <c r="BE209" s="66" t="e">
        <f t="shared" ca="1" si="48"/>
        <v>#NUM!</v>
      </c>
      <c r="BF209" s="76">
        <f ca="1">(OFFSET(Pinlist!$E$1,BD209,0)-$BR$18)*MirrorX</f>
        <v>0</v>
      </c>
      <c r="BG209" s="76">
        <f ca="1">OFFSET(Pinlist!$F$1,BD209,0)-$BS$18</f>
        <v>0</v>
      </c>
      <c r="BH209" s="439" t="e">
        <f ca="1">IF(LEFT(BE209,2)="RF",OFFSET(Pinlist!$D$1,Chart!BD209,0)&amp;"_"&amp;OFFSET(Pinlist!$G$1,Chart!BD209,0),"")</f>
        <v>#NUM!</v>
      </c>
      <c r="BI209" s="298" t="e">
        <f ca="1">IF(LEFT(BE209,2)="RF",OFFSET(Pinlist!$I$1,Chart!BD209,0))</f>
        <v>#NUM!</v>
      </c>
      <c r="BJ209" s="156">
        <f t="shared" si="53"/>
        <v>206</v>
      </c>
      <c r="BK209" s="598" t="b">
        <f t="array" aca="1" ref="BK209" ca="1">IF($BV$15,MIN(SQRT((BF209-OFFSET(BF209,1,0,$BU$26-BJ209))^2+(BG209-OFFSET(BG209,1,0,$BU$26-BJ209))^2)))</f>
        <v>0</v>
      </c>
      <c r="BL209" s="598" t="b">
        <f t="array" aca="1" ref="BL209" ca="1">IF($BV$15,MIN(SQRT((BF209-OFFSET(BF209,-1,0,1-BJ209))^2+(BG209-OFFSET(BG209,-1,0,1-BJ209))^2)))</f>
        <v>0</v>
      </c>
      <c r="BM209" s="225" t="e">
        <f t="shared" ca="1" si="49"/>
        <v>#N/A</v>
      </c>
      <c r="BN209" s="225" t="e">
        <f t="shared" ca="1" si="50"/>
        <v>#N/A</v>
      </c>
      <c r="BO209" s="53" t="b">
        <f t="shared" ca="1" si="51"/>
        <v>0</v>
      </c>
      <c r="BP209" s="168"/>
      <c r="BQ209" s="168"/>
      <c r="BR209" s="168"/>
      <c r="BS209" s="168"/>
      <c r="BT209" s="168"/>
      <c r="BU209" s="168"/>
      <c r="BV209" s="168"/>
      <c r="BW209" s="168"/>
      <c r="BX209" s="66"/>
      <c r="BY209" s="66"/>
      <c r="BZ209" s="66"/>
      <c r="CA209" s="66"/>
      <c r="CB209" s="66"/>
      <c r="CC209" s="66"/>
      <c r="CD209" s="168"/>
      <c r="CE209" s="66"/>
      <c r="CF209" s="66"/>
      <c r="CG209" s="66"/>
      <c r="CH209" s="66"/>
      <c r="CI209" s="168"/>
      <c r="CJ209" s="617"/>
      <c r="CK209" s="168"/>
      <c r="CL209" s="168"/>
      <c r="CM209" s="76"/>
      <c r="CN209" s="76"/>
      <c r="CO209" s="168"/>
      <c r="CP209" s="610">
        <f>IF($BS$70,(CP207*$CZ$26)+(CP208*$CZ$27)*$CQ$9,CP210*$CZ$26)*MirrorX</f>
        <v>0</v>
      </c>
      <c r="CQ209" s="611">
        <f>IF($BS$70,(CP207*$DA$26)+(CP208*$DA$27)*$CQ$9,CQ210*$DA$26)</f>
        <v>0</v>
      </c>
      <c r="CR209" s="76"/>
      <c r="CS209" s="76"/>
      <c r="CT209" s="76">
        <f ca="1">CT208</f>
        <v>0</v>
      </c>
      <c r="CU209" s="76">
        <f ca="1">CQ207*(CU208-$BR$5)</f>
        <v>0</v>
      </c>
      <c r="CV209" s="69"/>
      <c r="CW209" s="439"/>
      <c r="CX209" s="168"/>
      <c r="CY209" s="168"/>
      <c r="CZ209" s="168"/>
      <c r="DA209" s="168"/>
      <c r="DB209" s="168"/>
      <c r="DC209" s="168"/>
      <c r="DD209" s="168"/>
      <c r="DE209" s="168"/>
      <c r="DF209" s="168"/>
      <c r="DG209" s="168"/>
      <c r="DH209" s="168"/>
      <c r="DI209" s="168"/>
      <c r="DJ209" s="168"/>
    </row>
    <row r="210" spans="52:114" x14ac:dyDescent="0.2">
      <c r="AZ210" s="3">
        <f ca="1">IF(ISNUMBER(BI210),((BI210&gt;Probe_Head!$CB$15)+COUNTIF(OFFSET(Pinlist!$T$1,Chart!BD210,0),"*CPW*")+(OFFSET(Pinlist!$L$1,Chart!BD210,0)="36-40")&gt;0)+0,0)</f>
        <v>0</v>
      </c>
      <c r="BA210" s="161" t="e">
        <f t="shared" ca="1" si="52"/>
        <v>#NUM!</v>
      </c>
      <c r="BB210" s="66" t="e">
        <f t="shared" ca="1" si="46"/>
        <v>#NUM!</v>
      </c>
      <c r="BC210" s="66" t="e">
        <f t="shared" ca="1" si="47"/>
        <v>#NUM!</v>
      </c>
      <c r="BD210" s="156">
        <f ca="1">IFERROR(MATCH(BE210,OFFSET(Pinlist!$A$2,BD209*(BA210=BA209),0,$BT$23,1),0)+BD209*(BA210=BA209),0)</f>
        <v>0</v>
      </c>
      <c r="BE210" s="66" t="e">
        <f t="shared" ca="1" si="48"/>
        <v>#NUM!</v>
      </c>
      <c r="BF210" s="76">
        <f ca="1">(OFFSET(Pinlist!$E$1,BD210,0)-$BR$18)*MirrorX</f>
        <v>0</v>
      </c>
      <c r="BG210" s="76">
        <f ca="1">OFFSET(Pinlist!$F$1,BD210,0)-$BS$18</f>
        <v>0</v>
      </c>
      <c r="BH210" s="439" t="e">
        <f ca="1">IF(LEFT(BE210,2)="RF",OFFSET(Pinlist!$D$1,Chart!BD210,0)&amp;"_"&amp;OFFSET(Pinlist!$G$1,Chart!BD210,0),"")</f>
        <v>#NUM!</v>
      </c>
      <c r="BI210" s="298" t="e">
        <f ca="1">IF(LEFT(BE210,2)="RF",OFFSET(Pinlist!$I$1,Chart!BD210,0))</f>
        <v>#NUM!</v>
      </c>
      <c r="BJ210" s="156">
        <f t="shared" si="53"/>
        <v>207</v>
      </c>
      <c r="BK210" s="598" t="b">
        <f t="array" aca="1" ref="BK210" ca="1">IF($BV$15,MIN(SQRT((BF210-OFFSET(BF210,1,0,$BU$26-BJ210))^2+(BG210-OFFSET(BG210,1,0,$BU$26-BJ210))^2)))</f>
        <v>0</v>
      </c>
      <c r="BL210" s="598" t="b">
        <f t="array" aca="1" ref="BL210" ca="1">IF($BV$15,MIN(SQRT((BF210-OFFSET(BF210,-1,0,1-BJ210))^2+(BG210-OFFSET(BG210,-1,0,1-BJ210))^2)))</f>
        <v>0</v>
      </c>
      <c r="BM210" s="225" t="e">
        <f t="shared" ca="1" si="49"/>
        <v>#N/A</v>
      </c>
      <c r="BN210" s="225" t="e">
        <f t="shared" ca="1" si="50"/>
        <v>#N/A</v>
      </c>
      <c r="BO210" s="53" t="b">
        <f t="shared" ca="1" si="51"/>
        <v>0</v>
      </c>
      <c r="BP210" s="168"/>
      <c r="BQ210" s="168"/>
      <c r="BR210" s="168"/>
      <c r="BS210" s="168"/>
      <c r="BT210" s="168"/>
      <c r="BU210" s="168"/>
      <c r="BV210" s="168"/>
      <c r="BW210" s="168"/>
      <c r="BX210" s="66"/>
      <c r="BY210" s="66"/>
      <c r="BZ210" s="66"/>
      <c r="CA210" s="66"/>
      <c r="CB210" s="66"/>
      <c r="CC210" s="66"/>
      <c r="CD210" s="168"/>
      <c r="CE210" s="66"/>
      <c r="CF210" s="66"/>
      <c r="CG210" s="66"/>
      <c r="CH210" s="66"/>
      <c r="CI210" s="168"/>
      <c r="CJ210" s="617"/>
      <c r="CK210" s="168"/>
      <c r="CL210" s="168"/>
      <c r="CM210" s="76"/>
      <c r="CN210" s="76"/>
      <c r="CO210" s="168"/>
      <c r="CP210" s="614">
        <f>IF(CP204+1=ABS($R$47),0,CP204+1)</f>
        <v>0</v>
      </c>
      <c r="CQ210" s="615">
        <f>IF(CP204+1=ABS($R$47),CQ204+1,CQ204)</f>
        <v>17</v>
      </c>
      <c r="CR210" s="76"/>
      <c r="CS210" s="76"/>
      <c r="CT210" s="76">
        <f ca="1">CT207</f>
        <v>0</v>
      </c>
      <c r="CU210" s="76">
        <f ca="1">CU209</f>
        <v>0</v>
      </c>
      <c r="CV210" s="69"/>
      <c r="CW210" s="439"/>
      <c r="CX210" s="168"/>
      <c r="CY210" s="168"/>
      <c r="CZ210" s="168"/>
      <c r="DA210" s="168"/>
      <c r="DB210" s="168"/>
      <c r="DC210" s="168"/>
      <c r="DD210" s="168"/>
      <c r="DE210" s="168"/>
      <c r="DF210" s="168"/>
      <c r="DG210" s="168"/>
      <c r="DH210" s="168"/>
      <c r="DI210" s="168"/>
      <c r="DJ210" s="168"/>
    </row>
    <row r="211" spans="52:114" x14ac:dyDescent="0.2">
      <c r="AZ211" s="3">
        <f ca="1">IF(ISNUMBER(BI211),((BI211&gt;Probe_Head!$CB$15)+COUNTIF(OFFSET(Pinlist!$T$1,Chart!BD211,0),"*CPW*")+(OFFSET(Pinlist!$L$1,Chart!BD211,0)="36-40")&gt;0)+0,0)</f>
        <v>0</v>
      </c>
      <c r="BA211" s="161" t="e">
        <f t="shared" ca="1" si="52"/>
        <v>#NUM!</v>
      </c>
      <c r="BB211" s="66" t="e">
        <f t="shared" ca="1" si="46"/>
        <v>#NUM!</v>
      </c>
      <c r="BC211" s="66" t="e">
        <f t="shared" ca="1" si="47"/>
        <v>#NUM!</v>
      </c>
      <c r="BD211" s="156">
        <f ca="1">IFERROR(MATCH(BE211,OFFSET(Pinlist!$A$2,BD210*(BA211=BA210),0,$BT$23,1),0)+BD210*(BA211=BA210),0)</f>
        <v>0</v>
      </c>
      <c r="BE211" s="66" t="e">
        <f t="shared" ca="1" si="48"/>
        <v>#NUM!</v>
      </c>
      <c r="BF211" s="76">
        <f ca="1">(OFFSET(Pinlist!$E$1,BD211,0)-$BR$18)*MirrorX</f>
        <v>0</v>
      </c>
      <c r="BG211" s="76">
        <f ca="1">OFFSET(Pinlist!$F$1,BD211,0)-$BS$18</f>
        <v>0</v>
      </c>
      <c r="BH211" s="439" t="e">
        <f ca="1">IF(LEFT(BE211,2)="RF",OFFSET(Pinlist!$D$1,Chart!BD211,0)&amp;"_"&amp;OFFSET(Pinlist!$G$1,Chart!BD211,0),"")</f>
        <v>#NUM!</v>
      </c>
      <c r="BI211" s="298" t="e">
        <f ca="1">IF(LEFT(BE211,2)="RF",OFFSET(Pinlist!$I$1,Chart!BD211,0))</f>
        <v>#NUM!</v>
      </c>
      <c r="BJ211" s="156">
        <f t="shared" si="53"/>
        <v>208</v>
      </c>
      <c r="BK211" s="598" t="b">
        <f t="array" aca="1" ref="BK211" ca="1">IF($BV$15,MIN(SQRT((BF211-OFFSET(BF211,1,0,$BU$26-BJ211))^2+(BG211-OFFSET(BG211,1,0,$BU$26-BJ211))^2)))</f>
        <v>0</v>
      </c>
      <c r="BL211" s="598" t="b">
        <f t="array" aca="1" ref="BL211" ca="1">IF($BV$15,MIN(SQRT((BF211-OFFSET(BF211,-1,0,1-BJ211))^2+(BG211-OFFSET(BG211,-1,0,1-BJ211))^2)))</f>
        <v>0</v>
      </c>
      <c r="BM211" s="225" t="e">
        <f t="shared" ca="1" si="49"/>
        <v>#N/A</v>
      </c>
      <c r="BN211" s="225" t="e">
        <f t="shared" ca="1" si="50"/>
        <v>#N/A</v>
      </c>
      <c r="BO211" s="53" t="b">
        <f t="shared" ca="1" si="51"/>
        <v>0</v>
      </c>
      <c r="BP211" s="168"/>
      <c r="BQ211" s="168"/>
      <c r="BR211" s="168"/>
      <c r="BS211" s="168"/>
      <c r="BT211" s="168"/>
      <c r="BU211" s="168"/>
      <c r="BV211" s="168"/>
      <c r="BW211" s="168"/>
      <c r="BX211" s="66"/>
      <c r="BY211" s="66"/>
      <c r="BZ211" s="66"/>
      <c r="CA211" s="66"/>
      <c r="CB211" s="66"/>
      <c r="CC211" s="66"/>
      <c r="CD211" s="168"/>
      <c r="CE211" s="66"/>
      <c r="CF211" s="66"/>
      <c r="CG211" s="66"/>
      <c r="CH211" s="66"/>
      <c r="CI211" s="168"/>
      <c r="CJ211" s="617"/>
      <c r="CK211" s="168"/>
      <c r="CL211" s="168"/>
      <c r="CM211" s="76"/>
      <c r="CN211" s="76"/>
      <c r="CO211" s="168"/>
      <c r="CP211" s="161"/>
      <c r="CQ211" s="66"/>
      <c r="CR211" s="76"/>
      <c r="CS211" s="76"/>
      <c r="CT211" s="76">
        <f ca="1">CT207</f>
        <v>0</v>
      </c>
      <c r="CU211" s="76">
        <f ca="1">CU207</f>
        <v>0</v>
      </c>
      <c r="CV211" s="69"/>
      <c r="CW211" s="439"/>
      <c r="CX211" s="168"/>
      <c r="CY211" s="168"/>
      <c r="CZ211" s="168"/>
      <c r="DA211" s="168"/>
      <c r="DB211" s="168"/>
      <c r="DC211" s="168"/>
      <c r="DD211" s="168"/>
      <c r="DE211" s="168"/>
      <c r="DF211" s="168"/>
      <c r="DG211" s="168"/>
      <c r="DH211" s="168"/>
      <c r="DI211" s="168"/>
      <c r="DJ211" s="168"/>
    </row>
    <row r="212" spans="52:114" x14ac:dyDescent="0.2">
      <c r="AZ212" s="3">
        <f ca="1">IF(ISNUMBER(BI212),((BI212&gt;Probe_Head!$CB$15)+COUNTIF(OFFSET(Pinlist!$T$1,Chart!BD212,0),"*CPW*")+(OFFSET(Pinlist!$L$1,Chart!BD212,0)="36-40")&gt;0)+0,0)</f>
        <v>0</v>
      </c>
      <c r="BA212" s="161" t="e">
        <f t="shared" ca="1" si="52"/>
        <v>#NUM!</v>
      </c>
      <c r="BB212" s="66" t="e">
        <f t="shared" ca="1" si="46"/>
        <v>#NUM!</v>
      </c>
      <c r="BC212" s="66" t="e">
        <f t="shared" ca="1" si="47"/>
        <v>#NUM!</v>
      </c>
      <c r="BD212" s="156">
        <f ca="1">IFERROR(MATCH(BE212,OFFSET(Pinlist!$A$2,BD211*(BA212=BA211),0,$BT$23,1),0)+BD211*(BA212=BA211),0)</f>
        <v>0</v>
      </c>
      <c r="BE212" s="66" t="e">
        <f t="shared" ca="1" si="48"/>
        <v>#NUM!</v>
      </c>
      <c r="BF212" s="76">
        <f ca="1">(OFFSET(Pinlist!$E$1,BD212,0)-$BR$18)*MirrorX</f>
        <v>0</v>
      </c>
      <c r="BG212" s="76">
        <f ca="1">OFFSET(Pinlist!$F$1,BD212,0)-$BS$18</f>
        <v>0</v>
      </c>
      <c r="BH212" s="439" t="e">
        <f ca="1">IF(LEFT(BE212,2)="RF",OFFSET(Pinlist!$D$1,Chart!BD212,0)&amp;"_"&amp;OFFSET(Pinlist!$G$1,Chart!BD212,0),"")</f>
        <v>#NUM!</v>
      </c>
      <c r="BI212" s="298" t="e">
        <f ca="1">IF(LEFT(BE212,2)="RF",OFFSET(Pinlist!$I$1,Chart!BD212,0))</f>
        <v>#NUM!</v>
      </c>
      <c r="BJ212" s="156">
        <f t="shared" si="53"/>
        <v>209</v>
      </c>
      <c r="BK212" s="598" t="b">
        <f t="array" aca="1" ref="BK212" ca="1">IF($BV$15,MIN(SQRT((BF212-OFFSET(BF212,1,0,$BU$26-BJ212))^2+(BG212-OFFSET(BG212,1,0,$BU$26-BJ212))^2)))</f>
        <v>0</v>
      </c>
      <c r="BL212" s="598" t="b">
        <f t="array" aca="1" ref="BL212" ca="1">IF($BV$15,MIN(SQRT((BF212-OFFSET(BF212,-1,0,1-BJ212))^2+(BG212-OFFSET(BG212,-1,0,1-BJ212))^2)))</f>
        <v>0</v>
      </c>
      <c r="BM212" s="225" t="e">
        <f t="shared" ca="1" si="49"/>
        <v>#N/A</v>
      </c>
      <c r="BN212" s="225" t="e">
        <f t="shared" ca="1" si="50"/>
        <v>#N/A</v>
      </c>
      <c r="BO212" s="53" t="b">
        <f t="shared" ca="1" si="51"/>
        <v>0</v>
      </c>
      <c r="BP212" s="168"/>
      <c r="BQ212" s="168"/>
      <c r="BR212" s="168"/>
      <c r="BS212" s="168"/>
      <c r="BT212" s="168"/>
      <c r="BU212" s="168"/>
      <c r="BV212" s="168"/>
      <c r="BW212" s="168"/>
      <c r="BX212" s="66"/>
      <c r="BY212" s="66"/>
      <c r="BZ212" s="66"/>
      <c r="CA212" s="66"/>
      <c r="CB212" s="66"/>
      <c r="CC212" s="66"/>
      <c r="CD212" s="168"/>
      <c r="CE212" s="66"/>
      <c r="CF212" s="66"/>
      <c r="CG212" s="66"/>
      <c r="CH212" s="66"/>
      <c r="CI212" s="168"/>
      <c r="CJ212" s="617"/>
      <c r="CK212" s="168"/>
      <c r="CL212" s="168"/>
      <c r="CM212" s="76"/>
      <c r="CN212" s="76"/>
      <c r="CO212" s="168"/>
      <c r="CX212" s="168"/>
      <c r="CY212" s="168"/>
      <c r="CZ212" s="168"/>
      <c r="DA212" s="168"/>
      <c r="DB212" s="168"/>
      <c r="DC212" s="168"/>
      <c r="DD212" s="168"/>
      <c r="DE212" s="168"/>
      <c r="DF212" s="168"/>
      <c r="DG212" s="168"/>
      <c r="DH212" s="168"/>
      <c r="DI212" s="168"/>
      <c r="DJ212" s="168"/>
    </row>
    <row r="213" spans="52:114" x14ac:dyDescent="0.2">
      <c r="AZ213" s="3">
        <f ca="1">IF(ISNUMBER(BI213),((BI213&gt;Probe_Head!$CB$15)+COUNTIF(OFFSET(Pinlist!$T$1,Chart!BD213,0),"*CPW*")+(OFFSET(Pinlist!$L$1,Chart!BD213,0)="36-40")&gt;0)+0,0)</f>
        <v>0</v>
      </c>
      <c r="BA213" s="161" t="e">
        <f t="shared" ca="1" si="52"/>
        <v>#NUM!</v>
      </c>
      <c r="BB213" s="66" t="e">
        <f t="shared" ca="1" si="46"/>
        <v>#NUM!</v>
      </c>
      <c r="BC213" s="66" t="e">
        <f t="shared" ca="1" si="47"/>
        <v>#NUM!</v>
      </c>
      <c r="BD213" s="156">
        <f ca="1">IFERROR(MATCH(BE213,OFFSET(Pinlist!$A$2,BD212*(BA213=BA212),0,$BT$23,1),0)+BD212*(BA213=BA212),0)</f>
        <v>0</v>
      </c>
      <c r="BE213" s="66" t="e">
        <f t="shared" ca="1" si="48"/>
        <v>#NUM!</v>
      </c>
      <c r="BF213" s="76">
        <f ca="1">(OFFSET(Pinlist!$E$1,BD213,0)-$BR$18)*MirrorX</f>
        <v>0</v>
      </c>
      <c r="BG213" s="76">
        <f ca="1">OFFSET(Pinlist!$F$1,BD213,0)-$BS$18</f>
        <v>0</v>
      </c>
      <c r="BH213" s="439" t="e">
        <f ca="1">IF(LEFT(BE213,2)="RF",OFFSET(Pinlist!$D$1,Chart!BD213,0)&amp;"_"&amp;OFFSET(Pinlist!$G$1,Chart!BD213,0),"")</f>
        <v>#NUM!</v>
      </c>
      <c r="BI213" s="298" t="e">
        <f ca="1">IF(LEFT(BE213,2)="RF",OFFSET(Pinlist!$I$1,Chart!BD213,0))</f>
        <v>#NUM!</v>
      </c>
      <c r="BJ213" s="156">
        <f t="shared" si="53"/>
        <v>210</v>
      </c>
      <c r="BK213" s="598" t="b">
        <f t="array" aca="1" ref="BK213" ca="1">IF($BV$15,MIN(SQRT((BF213-OFFSET(BF213,1,0,$BU$26-BJ213))^2+(BG213-OFFSET(BG213,1,0,$BU$26-BJ213))^2)))</f>
        <v>0</v>
      </c>
      <c r="BL213" s="598" t="b">
        <f t="array" aca="1" ref="BL213" ca="1">IF($BV$15,MIN(SQRT((BF213-OFFSET(BF213,-1,0,1-BJ213))^2+(BG213-OFFSET(BG213,-1,0,1-BJ213))^2)))</f>
        <v>0</v>
      </c>
      <c r="BM213" s="225" t="e">
        <f t="shared" ca="1" si="49"/>
        <v>#N/A</v>
      </c>
      <c r="BN213" s="225" t="e">
        <f t="shared" ca="1" si="50"/>
        <v>#N/A</v>
      </c>
      <c r="BO213" s="53" t="b">
        <f t="shared" ca="1" si="51"/>
        <v>0</v>
      </c>
      <c r="BP213" s="168"/>
      <c r="BQ213" s="168"/>
      <c r="BR213" s="168"/>
      <c r="BS213" s="168"/>
      <c r="BT213" s="168"/>
      <c r="BU213" s="168"/>
      <c r="BV213" s="168"/>
      <c r="BW213" s="168"/>
      <c r="BX213" s="66"/>
      <c r="BY213" s="66"/>
      <c r="BZ213" s="66"/>
      <c r="CA213" s="66"/>
      <c r="CB213" s="66"/>
      <c r="CC213" s="66"/>
      <c r="CD213" s="168"/>
      <c r="CE213" s="66"/>
      <c r="CF213" s="66"/>
      <c r="CG213" s="66"/>
      <c r="CH213" s="66"/>
      <c r="CI213" s="168"/>
      <c r="CJ213" s="617"/>
      <c r="CK213" s="168"/>
      <c r="CL213" s="168"/>
      <c r="CM213" s="76"/>
      <c r="CN213" s="76"/>
      <c r="CO213" s="168"/>
      <c r="CP213" s="608">
        <f>CP207+1</f>
        <v>35</v>
      </c>
      <c r="CQ213" s="609">
        <f>(CP213&lt;Multiplyer)*$CZ$40</f>
        <v>0</v>
      </c>
      <c r="CR213" s="618"/>
      <c r="CS213" s="618"/>
      <c r="CT213" s="618">
        <f ca="1">$CQ213*(CP215+$CZ$29)</f>
        <v>0</v>
      </c>
      <c r="CU213" s="618">
        <f ca="1">$CQ213*(CQ215+$DA$29)</f>
        <v>0</v>
      </c>
      <c r="CV213" s="618"/>
      <c r="CW213" s="619"/>
      <c r="CX213" s="168"/>
      <c r="CY213" s="168"/>
      <c r="CZ213" s="168"/>
      <c r="DA213" s="168"/>
      <c r="DB213" s="168"/>
      <c r="DC213" s="168"/>
      <c r="DD213" s="168"/>
      <c r="DE213" s="168"/>
      <c r="DF213" s="168"/>
      <c r="DG213" s="168"/>
      <c r="DH213" s="168"/>
      <c r="DI213" s="168"/>
      <c r="DJ213" s="168"/>
    </row>
    <row r="214" spans="52:114" x14ac:dyDescent="0.2">
      <c r="AZ214" s="3">
        <f ca="1">IF(ISNUMBER(BI214),((BI214&gt;Probe_Head!$CB$15)+COUNTIF(OFFSET(Pinlist!$T$1,Chart!BD214,0),"*CPW*")+(OFFSET(Pinlist!$L$1,Chart!BD214,0)="36-40")&gt;0)+0,0)</f>
        <v>0</v>
      </c>
      <c r="BA214" s="161" t="e">
        <f t="shared" ca="1" si="52"/>
        <v>#NUM!</v>
      </c>
      <c r="BB214" s="66" t="e">
        <f t="shared" ca="1" si="46"/>
        <v>#NUM!</v>
      </c>
      <c r="BC214" s="66" t="e">
        <f t="shared" ca="1" si="47"/>
        <v>#NUM!</v>
      </c>
      <c r="BD214" s="156">
        <f ca="1">IFERROR(MATCH(BE214,OFFSET(Pinlist!$A$2,BD213*(BA214=BA213),0,$BT$23,1),0)+BD213*(BA214=BA213),0)</f>
        <v>0</v>
      </c>
      <c r="BE214" s="66" t="e">
        <f t="shared" ca="1" si="48"/>
        <v>#NUM!</v>
      </c>
      <c r="BF214" s="76">
        <f ca="1">(OFFSET(Pinlist!$E$1,BD214,0)-$BR$18)*MirrorX</f>
        <v>0</v>
      </c>
      <c r="BG214" s="76">
        <f ca="1">OFFSET(Pinlist!$F$1,BD214,0)-$BS$18</f>
        <v>0</v>
      </c>
      <c r="BH214" s="439" t="e">
        <f ca="1">IF(LEFT(BE214,2)="RF",OFFSET(Pinlist!$D$1,Chart!BD214,0)&amp;"_"&amp;OFFSET(Pinlist!$G$1,Chart!BD214,0),"")</f>
        <v>#NUM!</v>
      </c>
      <c r="BI214" s="298" t="e">
        <f ca="1">IF(LEFT(BE214,2)="RF",OFFSET(Pinlist!$I$1,Chart!BD214,0))</f>
        <v>#NUM!</v>
      </c>
      <c r="BJ214" s="156">
        <f t="shared" si="53"/>
        <v>211</v>
      </c>
      <c r="BK214" s="598" t="b">
        <f t="array" aca="1" ref="BK214" ca="1">IF($BV$15,MIN(SQRT((BF214-OFFSET(BF214,1,0,$BU$26-BJ214))^2+(BG214-OFFSET(BG214,1,0,$BU$26-BJ214))^2)))</f>
        <v>0</v>
      </c>
      <c r="BL214" s="598" t="b">
        <f t="array" aca="1" ref="BL214" ca="1">IF($BV$15,MIN(SQRT((BF214-OFFSET(BF214,-1,0,1-BJ214))^2+(BG214-OFFSET(BG214,-1,0,1-BJ214))^2)))</f>
        <v>0</v>
      </c>
      <c r="BM214" s="225" t="e">
        <f t="shared" ca="1" si="49"/>
        <v>#N/A</v>
      </c>
      <c r="BN214" s="225" t="e">
        <f t="shared" ca="1" si="50"/>
        <v>#N/A</v>
      </c>
      <c r="BO214" s="53" t="b">
        <f t="shared" ca="1" si="51"/>
        <v>0</v>
      </c>
      <c r="BP214" s="168"/>
      <c r="BQ214" s="168"/>
      <c r="BR214" s="168"/>
      <c r="BS214" s="168"/>
      <c r="BT214" s="168"/>
      <c r="BU214" s="168"/>
      <c r="BV214" s="168"/>
      <c r="BW214" s="168"/>
      <c r="BX214" s="66"/>
      <c r="BY214" s="66"/>
      <c r="BZ214" s="66"/>
      <c r="CA214" s="66"/>
      <c r="CB214" s="66"/>
      <c r="CC214" s="66"/>
      <c r="CD214" s="168"/>
      <c r="CE214" s="66"/>
      <c r="CF214" s="66"/>
      <c r="CG214" s="66"/>
      <c r="CH214" s="66"/>
      <c r="CI214" s="168"/>
      <c r="CJ214" s="617"/>
      <c r="CK214" s="168"/>
      <c r="CL214" s="168"/>
      <c r="CM214" s="76"/>
      <c r="CN214" s="76"/>
      <c r="CO214" s="168"/>
      <c r="CP214" s="846" t="b">
        <f>CP213/2&lt;&gt;INT(CP213/2)</f>
        <v>1</v>
      </c>
      <c r="CQ214" s="66"/>
      <c r="CR214" s="76"/>
      <c r="CS214" s="76"/>
      <c r="CT214" s="76">
        <f ca="1">CQ213*(CT213-$BQ$5)</f>
        <v>0</v>
      </c>
      <c r="CU214" s="76">
        <f ca="1">CU213</f>
        <v>0</v>
      </c>
      <c r="CV214" s="69"/>
      <c r="CW214" s="480"/>
      <c r="CX214" s="168"/>
      <c r="CY214" s="168"/>
      <c r="CZ214" s="168"/>
      <c r="DA214" s="168"/>
      <c r="DB214" s="168"/>
      <c r="DC214" s="168"/>
      <c r="DD214" s="168"/>
      <c r="DE214" s="168"/>
      <c r="DF214" s="168"/>
      <c r="DG214" s="168"/>
      <c r="DH214" s="168"/>
      <c r="DI214" s="168"/>
      <c r="DJ214" s="168"/>
    </row>
    <row r="215" spans="52:114" x14ac:dyDescent="0.2">
      <c r="AZ215" s="3">
        <f ca="1">IF(ISNUMBER(BI215),((BI215&gt;Probe_Head!$CB$15)+COUNTIF(OFFSET(Pinlist!$T$1,Chart!BD215,0),"*CPW*")+(OFFSET(Pinlist!$L$1,Chart!BD215,0)="36-40")&gt;0)+0,0)</f>
        <v>0</v>
      </c>
      <c r="BA215" s="161" t="e">
        <f t="shared" ca="1" si="52"/>
        <v>#NUM!</v>
      </c>
      <c r="BB215" s="66" t="e">
        <f t="shared" ca="1" si="46"/>
        <v>#NUM!</v>
      </c>
      <c r="BC215" s="66" t="e">
        <f t="shared" ca="1" si="47"/>
        <v>#NUM!</v>
      </c>
      <c r="BD215" s="156">
        <f ca="1">IFERROR(MATCH(BE215,OFFSET(Pinlist!$A$2,BD214*(BA215=BA214),0,$BT$23,1),0)+BD214*(BA215=BA214),0)</f>
        <v>0</v>
      </c>
      <c r="BE215" s="66" t="e">
        <f t="shared" ca="1" si="48"/>
        <v>#NUM!</v>
      </c>
      <c r="BF215" s="76">
        <f ca="1">(OFFSET(Pinlist!$E$1,BD215,0)-$BR$18)*MirrorX</f>
        <v>0</v>
      </c>
      <c r="BG215" s="76">
        <f ca="1">OFFSET(Pinlist!$F$1,BD215,0)-$BS$18</f>
        <v>0</v>
      </c>
      <c r="BH215" s="439" t="e">
        <f ca="1">IF(LEFT(BE215,2)="RF",OFFSET(Pinlist!$D$1,Chart!BD215,0)&amp;"_"&amp;OFFSET(Pinlist!$G$1,Chart!BD215,0),"")</f>
        <v>#NUM!</v>
      </c>
      <c r="BI215" s="298" t="e">
        <f ca="1">IF(LEFT(BE215,2)="RF",OFFSET(Pinlist!$I$1,Chart!BD215,0))</f>
        <v>#NUM!</v>
      </c>
      <c r="BJ215" s="156">
        <f t="shared" si="53"/>
        <v>212</v>
      </c>
      <c r="BK215" s="598" t="b">
        <f t="array" aca="1" ref="BK215" ca="1">IF($BV$15,MIN(SQRT((BF215-OFFSET(BF215,1,0,$BU$26-BJ215))^2+(BG215-OFFSET(BG215,1,0,$BU$26-BJ215))^2)))</f>
        <v>0</v>
      </c>
      <c r="BL215" s="598" t="b">
        <f t="array" aca="1" ref="BL215" ca="1">IF($BV$15,MIN(SQRT((BF215-OFFSET(BF215,-1,0,1-BJ215))^2+(BG215-OFFSET(BG215,-1,0,1-BJ215))^2)))</f>
        <v>0</v>
      </c>
      <c r="BM215" s="225" t="e">
        <f t="shared" ca="1" si="49"/>
        <v>#N/A</v>
      </c>
      <c r="BN215" s="225" t="e">
        <f t="shared" ca="1" si="50"/>
        <v>#N/A</v>
      </c>
      <c r="BO215" s="53" t="b">
        <f t="shared" ca="1" si="51"/>
        <v>0</v>
      </c>
      <c r="BP215" s="168"/>
      <c r="BQ215" s="168"/>
      <c r="BR215" s="168"/>
      <c r="BS215" s="168"/>
      <c r="BT215" s="168"/>
      <c r="BU215" s="168"/>
      <c r="BV215" s="168"/>
      <c r="BW215" s="168"/>
      <c r="BX215" s="66"/>
      <c r="BY215" s="66"/>
      <c r="BZ215" s="66"/>
      <c r="CA215" s="66"/>
      <c r="CB215" s="66"/>
      <c r="CC215" s="66"/>
      <c r="CD215" s="168"/>
      <c r="CE215" s="66"/>
      <c r="CF215" s="66"/>
      <c r="CG215" s="66"/>
      <c r="CH215" s="66"/>
      <c r="CI215" s="168"/>
      <c r="CJ215" s="617"/>
      <c r="CK215" s="168"/>
      <c r="CL215" s="168"/>
      <c r="CM215" s="76"/>
      <c r="CN215" s="76"/>
      <c r="CO215" s="168"/>
      <c r="CP215" s="610">
        <f>IF($BS$70,(CP213*$CZ$26)+(CP214*$CZ$27)*$CQ$9,CP216*$CZ$26)*MirrorX</f>
        <v>0</v>
      </c>
      <c r="CQ215" s="611">
        <f>IF($BS$70,(CP213*$DA$26)+(CP214*$DA$27)*$CQ$9,CQ216*$DA$26)</f>
        <v>0</v>
      </c>
      <c r="CR215" s="76"/>
      <c r="CS215" s="76"/>
      <c r="CT215" s="76">
        <f ca="1">CT214</f>
        <v>0</v>
      </c>
      <c r="CU215" s="76">
        <f ca="1">CQ213*(CU214-$BR$5)</f>
        <v>0</v>
      </c>
      <c r="CV215" s="69"/>
      <c r="CW215" s="480"/>
      <c r="CX215" s="168"/>
      <c r="CY215" s="168"/>
      <c r="CZ215" s="168"/>
      <c r="DA215" s="168"/>
      <c r="DB215" s="168"/>
      <c r="DC215" s="168"/>
      <c r="DD215" s="168"/>
      <c r="DE215" s="168"/>
      <c r="DF215" s="168"/>
      <c r="DG215" s="168"/>
      <c r="DH215" s="168"/>
      <c r="DI215" s="168"/>
      <c r="DJ215" s="168"/>
    </row>
    <row r="216" spans="52:114" x14ac:dyDescent="0.2">
      <c r="AZ216" s="3">
        <f ca="1">IF(ISNUMBER(BI216),((BI216&gt;Probe_Head!$CB$15)+COUNTIF(OFFSET(Pinlist!$T$1,Chart!BD216,0),"*CPW*")+(OFFSET(Pinlist!$L$1,Chart!BD216,0)="36-40")&gt;0)+0,0)</f>
        <v>0</v>
      </c>
      <c r="BA216" s="161" t="e">
        <f t="shared" ca="1" si="52"/>
        <v>#NUM!</v>
      </c>
      <c r="BB216" s="66" t="e">
        <f t="shared" ca="1" si="46"/>
        <v>#NUM!</v>
      </c>
      <c r="BC216" s="66" t="e">
        <f t="shared" ca="1" si="47"/>
        <v>#NUM!</v>
      </c>
      <c r="BD216" s="156">
        <f ca="1">IFERROR(MATCH(BE216,OFFSET(Pinlist!$A$2,BD215*(BA216=BA215),0,$BT$23,1),0)+BD215*(BA216=BA215),0)</f>
        <v>0</v>
      </c>
      <c r="BE216" s="66" t="e">
        <f t="shared" ca="1" si="48"/>
        <v>#NUM!</v>
      </c>
      <c r="BF216" s="76">
        <f ca="1">(OFFSET(Pinlist!$E$1,BD216,0)-$BR$18)*MirrorX</f>
        <v>0</v>
      </c>
      <c r="BG216" s="76">
        <f ca="1">OFFSET(Pinlist!$F$1,BD216,0)-$BS$18</f>
        <v>0</v>
      </c>
      <c r="BH216" s="439" t="e">
        <f ca="1">IF(LEFT(BE216,2)="RF",OFFSET(Pinlist!$D$1,Chart!BD216,0)&amp;"_"&amp;OFFSET(Pinlist!$G$1,Chart!BD216,0),"")</f>
        <v>#NUM!</v>
      </c>
      <c r="BI216" s="298" t="e">
        <f ca="1">IF(LEFT(BE216,2)="RF",OFFSET(Pinlist!$I$1,Chart!BD216,0))</f>
        <v>#NUM!</v>
      </c>
      <c r="BJ216" s="156">
        <f t="shared" si="53"/>
        <v>213</v>
      </c>
      <c r="BK216" s="598" t="b">
        <f t="array" aca="1" ref="BK216" ca="1">IF($BV$15,MIN(SQRT((BF216-OFFSET(BF216,1,0,$BU$26-BJ216))^2+(BG216-OFFSET(BG216,1,0,$BU$26-BJ216))^2)))</f>
        <v>0</v>
      </c>
      <c r="BL216" s="598" t="b">
        <f t="array" aca="1" ref="BL216" ca="1">IF($BV$15,MIN(SQRT((BF216-OFFSET(BF216,-1,0,1-BJ216))^2+(BG216-OFFSET(BG216,-1,0,1-BJ216))^2)))</f>
        <v>0</v>
      </c>
      <c r="BM216" s="225" t="e">
        <f t="shared" ca="1" si="49"/>
        <v>#N/A</v>
      </c>
      <c r="BN216" s="225" t="e">
        <f t="shared" ca="1" si="50"/>
        <v>#N/A</v>
      </c>
      <c r="BO216" s="53" t="b">
        <f t="shared" ca="1" si="51"/>
        <v>0</v>
      </c>
      <c r="BP216" s="168"/>
      <c r="BQ216" s="168"/>
      <c r="BR216" s="168"/>
      <c r="BS216" s="168"/>
      <c r="BT216" s="168"/>
      <c r="BU216" s="168"/>
      <c r="BV216" s="168"/>
      <c r="BW216" s="168"/>
      <c r="BX216" s="66"/>
      <c r="BY216" s="66"/>
      <c r="BZ216" s="66"/>
      <c r="CA216" s="66"/>
      <c r="CB216" s="66"/>
      <c r="CC216" s="66"/>
      <c r="CD216" s="168"/>
      <c r="CE216" s="66"/>
      <c r="CF216" s="66"/>
      <c r="CG216" s="66"/>
      <c r="CH216" s="66"/>
      <c r="CI216" s="168"/>
      <c r="CJ216" s="617"/>
      <c r="CK216" s="168"/>
      <c r="CL216" s="168"/>
      <c r="CM216" s="76"/>
      <c r="CN216" s="76"/>
      <c r="CO216" s="168"/>
      <c r="CP216" s="614">
        <f>IF(CP210+1=ABS($R$47),0,CP210+1)</f>
        <v>1</v>
      </c>
      <c r="CQ216" s="615">
        <f>IF(CP210+1=ABS($R$47),CQ210+1,CQ210)</f>
        <v>17</v>
      </c>
      <c r="CR216" s="76"/>
      <c r="CS216" s="76"/>
      <c r="CT216" s="76">
        <f ca="1">CT213</f>
        <v>0</v>
      </c>
      <c r="CU216" s="76">
        <f ca="1">CU215</f>
        <v>0</v>
      </c>
      <c r="CV216" s="69"/>
      <c r="CW216" s="480"/>
      <c r="CX216" s="168"/>
      <c r="CY216" s="168"/>
      <c r="CZ216" s="168"/>
      <c r="DA216" s="168"/>
      <c r="DB216" s="168"/>
      <c r="DC216" s="168"/>
      <c r="DD216" s="168"/>
      <c r="DE216" s="168"/>
      <c r="DF216" s="168"/>
      <c r="DG216" s="168"/>
      <c r="DH216" s="168"/>
      <c r="DI216" s="168"/>
      <c r="DJ216" s="168"/>
    </row>
    <row r="217" spans="52:114" x14ac:dyDescent="0.2">
      <c r="AZ217" s="3">
        <f ca="1">IF(ISNUMBER(BI217),((BI217&gt;Probe_Head!$CB$15)+COUNTIF(OFFSET(Pinlist!$T$1,Chart!BD217,0),"*CPW*")+(OFFSET(Pinlist!$L$1,Chart!BD217,0)="36-40")&gt;0)+0,0)</f>
        <v>0</v>
      </c>
      <c r="BA217" s="161" t="e">
        <f t="shared" ca="1" si="52"/>
        <v>#NUM!</v>
      </c>
      <c r="BB217" s="66" t="e">
        <f t="shared" ca="1" si="46"/>
        <v>#NUM!</v>
      </c>
      <c r="BC217" s="66" t="e">
        <f t="shared" ca="1" si="47"/>
        <v>#NUM!</v>
      </c>
      <c r="BD217" s="156">
        <f ca="1">IFERROR(MATCH(BE217,OFFSET(Pinlist!$A$2,BD216*(BA217=BA216),0,$BT$23,1),0)+BD216*(BA217=BA216),0)</f>
        <v>0</v>
      </c>
      <c r="BE217" s="66" t="e">
        <f t="shared" ca="1" si="48"/>
        <v>#NUM!</v>
      </c>
      <c r="BF217" s="76">
        <f ca="1">(OFFSET(Pinlist!$E$1,BD217,0)-$BR$18)*MirrorX</f>
        <v>0</v>
      </c>
      <c r="BG217" s="76">
        <f ca="1">OFFSET(Pinlist!$F$1,BD217,0)-$BS$18</f>
        <v>0</v>
      </c>
      <c r="BH217" s="439" t="e">
        <f ca="1">IF(LEFT(BE217,2)="RF",OFFSET(Pinlist!$D$1,Chart!BD217,0)&amp;"_"&amp;OFFSET(Pinlist!$G$1,Chart!BD217,0),"")</f>
        <v>#NUM!</v>
      </c>
      <c r="BI217" s="298" t="e">
        <f ca="1">IF(LEFT(BE217,2)="RF",OFFSET(Pinlist!$I$1,Chart!BD217,0))</f>
        <v>#NUM!</v>
      </c>
      <c r="BJ217" s="156">
        <f t="shared" si="53"/>
        <v>214</v>
      </c>
      <c r="BK217" s="598" t="b">
        <f t="array" aca="1" ref="BK217" ca="1">IF($BV$15,MIN(SQRT((BF217-OFFSET(BF217,1,0,$BU$26-BJ217))^2+(BG217-OFFSET(BG217,1,0,$BU$26-BJ217))^2)))</f>
        <v>0</v>
      </c>
      <c r="BL217" s="598" t="b">
        <f t="array" aca="1" ref="BL217" ca="1">IF($BV$15,MIN(SQRT((BF217-OFFSET(BF217,-1,0,1-BJ217))^2+(BG217-OFFSET(BG217,-1,0,1-BJ217))^2)))</f>
        <v>0</v>
      </c>
      <c r="BM217" s="225" t="e">
        <f t="shared" ca="1" si="49"/>
        <v>#N/A</v>
      </c>
      <c r="BN217" s="225" t="e">
        <f t="shared" ca="1" si="50"/>
        <v>#N/A</v>
      </c>
      <c r="BO217" s="53" t="b">
        <f t="shared" ca="1" si="51"/>
        <v>0</v>
      </c>
      <c r="BP217" s="168"/>
      <c r="BQ217" s="168"/>
      <c r="BR217" s="168"/>
      <c r="BS217" s="168"/>
      <c r="BT217" s="168"/>
      <c r="BU217" s="168"/>
      <c r="BV217" s="168"/>
      <c r="BW217" s="168"/>
      <c r="BX217" s="66"/>
      <c r="BY217" s="66"/>
      <c r="BZ217" s="66"/>
      <c r="CA217" s="66"/>
      <c r="CB217" s="66"/>
      <c r="CC217" s="66"/>
      <c r="CD217" s="168"/>
      <c r="CE217" s="66"/>
      <c r="CF217" s="66"/>
      <c r="CG217" s="66"/>
      <c r="CH217" s="66"/>
      <c r="CI217" s="168"/>
      <c r="CJ217" s="617"/>
      <c r="CK217" s="168"/>
      <c r="CL217" s="168"/>
      <c r="CM217" s="76"/>
      <c r="CN217" s="76"/>
      <c r="CO217" s="168"/>
      <c r="CP217" s="161"/>
      <c r="CQ217" s="66"/>
      <c r="CR217" s="76"/>
      <c r="CS217" s="76"/>
      <c r="CT217" s="76">
        <f ca="1">CT213</f>
        <v>0</v>
      </c>
      <c r="CU217" s="76">
        <f ca="1">CU213</f>
        <v>0</v>
      </c>
      <c r="CV217" s="69"/>
      <c r="CW217" s="480"/>
      <c r="CX217" s="168"/>
      <c r="CY217" s="168"/>
      <c r="CZ217" s="168"/>
      <c r="DA217" s="168"/>
      <c r="DB217" s="168"/>
      <c r="DC217" s="168"/>
      <c r="DD217" s="168"/>
      <c r="DE217" s="168"/>
      <c r="DF217" s="168"/>
      <c r="DG217" s="168"/>
      <c r="DH217" s="168"/>
      <c r="DI217" s="168"/>
      <c r="DJ217" s="168"/>
    </row>
    <row r="218" spans="52:114" x14ac:dyDescent="0.2">
      <c r="AZ218" s="3">
        <f ca="1">IF(ISNUMBER(BI218),((BI218&gt;Probe_Head!$CB$15)+COUNTIF(OFFSET(Pinlist!$T$1,Chart!BD218,0),"*CPW*")+(OFFSET(Pinlist!$L$1,Chart!BD218,0)="36-40")&gt;0)+0,0)</f>
        <v>0</v>
      </c>
      <c r="BA218" s="161" t="e">
        <f t="shared" ca="1" si="52"/>
        <v>#NUM!</v>
      </c>
      <c r="BB218" s="66" t="e">
        <f t="shared" ca="1" si="46"/>
        <v>#NUM!</v>
      </c>
      <c r="BC218" s="66" t="e">
        <f t="shared" ca="1" si="47"/>
        <v>#NUM!</v>
      </c>
      <c r="BD218" s="156">
        <f ca="1">IFERROR(MATCH(BE218,OFFSET(Pinlist!$A$2,BD217*(BA218=BA217),0,$BT$23,1),0)+BD217*(BA218=BA217),0)</f>
        <v>0</v>
      </c>
      <c r="BE218" s="66" t="e">
        <f t="shared" ca="1" si="48"/>
        <v>#NUM!</v>
      </c>
      <c r="BF218" s="76">
        <f ca="1">(OFFSET(Pinlist!$E$1,BD218,0)-$BR$18)*MirrorX</f>
        <v>0</v>
      </c>
      <c r="BG218" s="76">
        <f ca="1">OFFSET(Pinlist!$F$1,BD218,0)-$BS$18</f>
        <v>0</v>
      </c>
      <c r="BH218" s="439" t="e">
        <f ca="1">IF(LEFT(BE218,2)="RF",OFFSET(Pinlist!$D$1,Chart!BD218,0)&amp;"_"&amp;OFFSET(Pinlist!$G$1,Chart!BD218,0),"")</f>
        <v>#NUM!</v>
      </c>
      <c r="BI218" s="298" t="e">
        <f ca="1">IF(LEFT(BE218,2)="RF",OFFSET(Pinlist!$I$1,Chart!BD218,0))</f>
        <v>#NUM!</v>
      </c>
      <c r="BJ218" s="156">
        <f t="shared" si="53"/>
        <v>215</v>
      </c>
      <c r="BK218" s="598" t="b">
        <f t="array" aca="1" ref="BK218" ca="1">IF($BV$15,MIN(SQRT((BF218-OFFSET(BF218,1,0,$BU$26-BJ218))^2+(BG218-OFFSET(BG218,1,0,$BU$26-BJ218))^2)))</f>
        <v>0</v>
      </c>
      <c r="BL218" s="598" t="b">
        <f t="array" aca="1" ref="BL218" ca="1">IF($BV$15,MIN(SQRT((BF218-OFFSET(BF218,-1,0,1-BJ218))^2+(BG218-OFFSET(BG218,-1,0,1-BJ218))^2)))</f>
        <v>0</v>
      </c>
      <c r="BM218" s="225" t="e">
        <f t="shared" ca="1" si="49"/>
        <v>#N/A</v>
      </c>
      <c r="BN218" s="225" t="e">
        <f t="shared" ca="1" si="50"/>
        <v>#N/A</v>
      </c>
      <c r="BO218" s="53" t="b">
        <f t="shared" ca="1" si="51"/>
        <v>0</v>
      </c>
      <c r="BP218" s="168"/>
      <c r="BQ218" s="168"/>
      <c r="BR218" s="168"/>
      <c r="BS218" s="168"/>
      <c r="BT218" s="168"/>
      <c r="BU218" s="168"/>
      <c r="BV218" s="168"/>
      <c r="BW218" s="168"/>
      <c r="BX218" s="66"/>
      <c r="BY218" s="66"/>
      <c r="BZ218" s="66"/>
      <c r="CA218" s="66"/>
      <c r="CB218" s="66"/>
      <c r="CC218" s="66"/>
      <c r="CD218" s="168"/>
      <c r="CE218" s="66"/>
      <c r="CF218" s="66"/>
      <c r="CG218" s="66"/>
      <c r="CH218" s="66"/>
      <c r="CI218" s="168"/>
      <c r="CJ218" s="617"/>
      <c r="CK218" s="168"/>
      <c r="CL218" s="168"/>
      <c r="CM218" s="76"/>
      <c r="CN218" s="76"/>
      <c r="CO218" s="168"/>
      <c r="CX218" s="168"/>
      <c r="CY218" s="168"/>
      <c r="CZ218" s="168"/>
      <c r="DA218" s="168"/>
      <c r="DB218" s="168"/>
      <c r="DC218" s="168"/>
      <c r="DD218" s="168"/>
      <c r="DE218" s="168"/>
      <c r="DF218" s="168"/>
      <c r="DG218" s="168"/>
      <c r="DH218" s="168"/>
      <c r="DI218" s="168"/>
      <c r="DJ218" s="168"/>
    </row>
    <row r="219" spans="52:114" x14ac:dyDescent="0.2">
      <c r="AZ219" s="3">
        <f ca="1">IF(ISNUMBER(BI219),((BI219&gt;Probe_Head!$CB$15)+COUNTIF(OFFSET(Pinlist!$T$1,Chart!BD219,0),"*CPW*")+(OFFSET(Pinlist!$L$1,Chart!BD219,0)="36-40")&gt;0)+0,0)</f>
        <v>0</v>
      </c>
      <c r="BA219" s="161" t="e">
        <f t="shared" ca="1" si="52"/>
        <v>#NUM!</v>
      </c>
      <c r="BB219" s="66" t="e">
        <f t="shared" ca="1" si="46"/>
        <v>#NUM!</v>
      </c>
      <c r="BC219" s="66" t="e">
        <f t="shared" ca="1" si="47"/>
        <v>#NUM!</v>
      </c>
      <c r="BD219" s="156">
        <f ca="1">IFERROR(MATCH(BE219,OFFSET(Pinlist!$A$2,BD218*(BA219=BA218),0,$BT$23,1),0)+BD218*(BA219=BA218),0)</f>
        <v>0</v>
      </c>
      <c r="BE219" s="66" t="e">
        <f t="shared" ca="1" si="48"/>
        <v>#NUM!</v>
      </c>
      <c r="BF219" s="76">
        <f ca="1">(OFFSET(Pinlist!$E$1,BD219,0)-$BR$18)*MirrorX</f>
        <v>0</v>
      </c>
      <c r="BG219" s="76">
        <f ca="1">OFFSET(Pinlist!$F$1,BD219,0)-$BS$18</f>
        <v>0</v>
      </c>
      <c r="BH219" s="439" t="e">
        <f ca="1">IF(LEFT(BE219,2)="RF",OFFSET(Pinlist!$D$1,Chart!BD219,0)&amp;"_"&amp;OFFSET(Pinlist!$G$1,Chart!BD219,0),"")</f>
        <v>#NUM!</v>
      </c>
      <c r="BI219" s="298" t="e">
        <f ca="1">IF(LEFT(BE219,2)="RF",OFFSET(Pinlist!$I$1,Chart!BD219,0))</f>
        <v>#NUM!</v>
      </c>
      <c r="BJ219" s="156">
        <f t="shared" si="53"/>
        <v>216</v>
      </c>
      <c r="BK219" s="598" t="b">
        <f t="array" aca="1" ref="BK219" ca="1">IF($BV$15,MIN(SQRT((BF219-OFFSET(BF219,1,0,$BU$26-BJ219))^2+(BG219-OFFSET(BG219,1,0,$BU$26-BJ219))^2)))</f>
        <v>0</v>
      </c>
      <c r="BL219" s="598" t="b">
        <f t="array" aca="1" ref="BL219" ca="1">IF($BV$15,MIN(SQRT((BF219-OFFSET(BF219,-1,0,1-BJ219))^2+(BG219-OFFSET(BG219,-1,0,1-BJ219))^2)))</f>
        <v>0</v>
      </c>
      <c r="BM219" s="225" t="e">
        <f t="shared" ca="1" si="49"/>
        <v>#N/A</v>
      </c>
      <c r="BN219" s="225" t="e">
        <f t="shared" ca="1" si="50"/>
        <v>#N/A</v>
      </c>
      <c r="BO219" s="53" t="b">
        <f t="shared" ca="1" si="51"/>
        <v>0</v>
      </c>
      <c r="BP219" s="168"/>
      <c r="BQ219" s="168"/>
      <c r="BR219" s="168"/>
      <c r="BS219" s="168"/>
      <c r="BT219" s="168"/>
      <c r="BU219" s="168"/>
      <c r="BV219" s="168"/>
      <c r="BW219" s="168"/>
      <c r="BX219" s="66"/>
      <c r="BY219" s="66"/>
      <c r="BZ219" s="66"/>
      <c r="CA219" s="66"/>
      <c r="CB219" s="66"/>
      <c r="CC219" s="66"/>
      <c r="CD219" s="168"/>
      <c r="CE219" s="66"/>
      <c r="CF219" s="66"/>
      <c r="CG219" s="66"/>
      <c r="CH219" s="66"/>
      <c r="CI219" s="168"/>
      <c r="CJ219" s="617"/>
      <c r="CK219" s="168"/>
      <c r="CL219" s="168"/>
      <c r="CM219" s="76"/>
      <c r="CN219" s="76"/>
      <c r="CO219" s="168"/>
      <c r="CP219" s="608">
        <f>CP213+1</f>
        <v>36</v>
      </c>
      <c r="CQ219" s="609">
        <f>(CP219&lt;Multiplyer)*$CZ$40</f>
        <v>0</v>
      </c>
      <c r="CR219" s="618"/>
      <c r="CS219" s="618"/>
      <c r="CT219" s="618">
        <f ca="1">$CQ219*(CP221+$CZ$29)</f>
        <v>0</v>
      </c>
      <c r="CU219" s="618">
        <f ca="1">$CQ219*(CQ221+$DA$29)</f>
        <v>0</v>
      </c>
      <c r="CV219" s="618"/>
      <c r="CW219" s="619"/>
      <c r="CX219" s="168"/>
      <c r="CY219" s="168"/>
      <c r="CZ219" s="168"/>
      <c r="DA219" s="168"/>
      <c r="DB219" s="168"/>
      <c r="DC219" s="168"/>
      <c r="DD219" s="168"/>
      <c r="DE219" s="168"/>
      <c r="DF219" s="168"/>
      <c r="DG219" s="168"/>
      <c r="DH219" s="168"/>
      <c r="DI219" s="168"/>
      <c r="DJ219" s="168"/>
    </row>
    <row r="220" spans="52:114" x14ac:dyDescent="0.2">
      <c r="AZ220" s="3">
        <f ca="1">IF(ISNUMBER(BI220),((BI220&gt;Probe_Head!$CB$15)+COUNTIF(OFFSET(Pinlist!$T$1,Chart!BD220,0),"*CPW*")+(OFFSET(Pinlist!$L$1,Chart!BD220,0)="36-40")&gt;0)+0,0)</f>
        <v>0</v>
      </c>
      <c r="BA220" s="161" t="e">
        <f t="shared" ca="1" si="52"/>
        <v>#NUM!</v>
      </c>
      <c r="BB220" s="66" t="e">
        <f t="shared" ca="1" si="46"/>
        <v>#NUM!</v>
      </c>
      <c r="BC220" s="66" t="e">
        <f t="shared" ca="1" si="47"/>
        <v>#NUM!</v>
      </c>
      <c r="BD220" s="156">
        <f ca="1">IFERROR(MATCH(BE220,OFFSET(Pinlist!$A$2,BD219*(BA220=BA219),0,$BT$23,1),0)+BD219*(BA220=BA219),0)</f>
        <v>0</v>
      </c>
      <c r="BE220" s="66" t="e">
        <f t="shared" ca="1" si="48"/>
        <v>#NUM!</v>
      </c>
      <c r="BF220" s="76">
        <f ca="1">(OFFSET(Pinlist!$E$1,BD220,0)-$BR$18)*MirrorX</f>
        <v>0</v>
      </c>
      <c r="BG220" s="76">
        <f ca="1">OFFSET(Pinlist!$F$1,BD220,0)-$BS$18</f>
        <v>0</v>
      </c>
      <c r="BH220" s="439" t="e">
        <f ca="1">IF(LEFT(BE220,2)="RF",OFFSET(Pinlist!$D$1,Chart!BD220,0)&amp;"_"&amp;OFFSET(Pinlist!$G$1,Chart!BD220,0),"")</f>
        <v>#NUM!</v>
      </c>
      <c r="BI220" s="298" t="e">
        <f ca="1">IF(LEFT(BE220,2)="RF",OFFSET(Pinlist!$I$1,Chart!BD220,0))</f>
        <v>#NUM!</v>
      </c>
      <c r="BJ220" s="156">
        <f t="shared" si="53"/>
        <v>217</v>
      </c>
      <c r="BK220" s="598" t="b">
        <f t="array" aca="1" ref="BK220" ca="1">IF($BV$15,MIN(SQRT((BF220-OFFSET(BF220,1,0,$BU$26-BJ220))^2+(BG220-OFFSET(BG220,1,0,$BU$26-BJ220))^2)))</f>
        <v>0</v>
      </c>
      <c r="BL220" s="598" t="b">
        <f t="array" aca="1" ref="BL220" ca="1">IF($BV$15,MIN(SQRT((BF220-OFFSET(BF220,-1,0,1-BJ220))^2+(BG220-OFFSET(BG220,-1,0,1-BJ220))^2)))</f>
        <v>0</v>
      </c>
      <c r="BM220" s="225" t="e">
        <f t="shared" ca="1" si="49"/>
        <v>#N/A</v>
      </c>
      <c r="BN220" s="225" t="e">
        <f t="shared" ca="1" si="50"/>
        <v>#N/A</v>
      </c>
      <c r="BO220" s="53" t="b">
        <f t="shared" ca="1" si="51"/>
        <v>0</v>
      </c>
      <c r="BP220" s="168"/>
      <c r="BQ220" s="168"/>
      <c r="BR220" s="168"/>
      <c r="BS220" s="168"/>
      <c r="BT220" s="168"/>
      <c r="BU220" s="168"/>
      <c r="BV220" s="168"/>
      <c r="BW220" s="168"/>
      <c r="BX220" s="66"/>
      <c r="BY220" s="66"/>
      <c r="BZ220" s="66"/>
      <c r="CA220" s="66"/>
      <c r="CB220" s="66"/>
      <c r="CC220" s="66"/>
      <c r="CD220" s="168"/>
      <c r="CE220" s="66"/>
      <c r="CF220" s="66"/>
      <c r="CG220" s="66"/>
      <c r="CH220" s="66"/>
      <c r="CI220" s="168"/>
      <c r="CJ220" s="617"/>
      <c r="CK220" s="168"/>
      <c r="CL220" s="168"/>
      <c r="CM220" s="76"/>
      <c r="CN220" s="76"/>
      <c r="CO220" s="168"/>
      <c r="CP220" s="846" t="b">
        <f>CP219/2&lt;&gt;INT(CP219/2)</f>
        <v>0</v>
      </c>
      <c r="CQ220" s="66"/>
      <c r="CR220" s="76"/>
      <c r="CS220" s="76"/>
      <c r="CT220" s="76">
        <f ca="1">CQ219*(CT219-$BQ$5)</f>
        <v>0</v>
      </c>
      <c r="CU220" s="76">
        <f ca="1">CU219</f>
        <v>0</v>
      </c>
      <c r="CV220" s="69"/>
      <c r="CW220" s="439"/>
      <c r="CX220" s="168"/>
      <c r="CY220" s="168"/>
      <c r="CZ220" s="168"/>
      <c r="DA220" s="168"/>
      <c r="DB220" s="168"/>
      <c r="DC220" s="168"/>
      <c r="DD220" s="168"/>
      <c r="DE220" s="168"/>
      <c r="DF220" s="168"/>
      <c r="DG220" s="168"/>
      <c r="DH220" s="168"/>
      <c r="DI220" s="168"/>
      <c r="DJ220" s="168"/>
    </row>
    <row r="221" spans="52:114" x14ac:dyDescent="0.2">
      <c r="AZ221" s="3">
        <f ca="1">IF(ISNUMBER(BI221),((BI221&gt;Probe_Head!$CB$15)+COUNTIF(OFFSET(Pinlist!$T$1,Chart!BD221,0),"*CPW*")+(OFFSET(Pinlist!$L$1,Chart!BD221,0)="36-40")&gt;0)+0,0)</f>
        <v>0</v>
      </c>
      <c r="BA221" s="161" t="e">
        <f t="shared" ca="1" si="52"/>
        <v>#NUM!</v>
      </c>
      <c r="BB221" s="66" t="e">
        <f t="shared" ca="1" si="46"/>
        <v>#NUM!</v>
      </c>
      <c r="BC221" s="66" t="e">
        <f t="shared" ca="1" si="47"/>
        <v>#NUM!</v>
      </c>
      <c r="BD221" s="156">
        <f ca="1">IFERROR(MATCH(BE221,OFFSET(Pinlist!$A$2,BD220*(BA221=BA220),0,$BT$23,1),0)+BD220*(BA221=BA220),0)</f>
        <v>0</v>
      </c>
      <c r="BE221" s="66" t="e">
        <f t="shared" ca="1" si="48"/>
        <v>#NUM!</v>
      </c>
      <c r="BF221" s="76">
        <f ca="1">(OFFSET(Pinlist!$E$1,BD221,0)-$BR$18)*MirrorX</f>
        <v>0</v>
      </c>
      <c r="BG221" s="76">
        <f ca="1">OFFSET(Pinlist!$F$1,BD221,0)-$BS$18</f>
        <v>0</v>
      </c>
      <c r="BH221" s="439" t="e">
        <f ca="1">IF(LEFT(BE221,2)="RF",OFFSET(Pinlist!$D$1,Chart!BD221,0)&amp;"_"&amp;OFFSET(Pinlist!$G$1,Chart!BD221,0),"")</f>
        <v>#NUM!</v>
      </c>
      <c r="BI221" s="298" t="e">
        <f ca="1">IF(LEFT(BE221,2)="RF",OFFSET(Pinlist!$I$1,Chart!BD221,0))</f>
        <v>#NUM!</v>
      </c>
      <c r="BJ221" s="156">
        <f t="shared" si="53"/>
        <v>218</v>
      </c>
      <c r="BK221" s="598" t="b">
        <f t="array" aca="1" ref="BK221" ca="1">IF($BV$15,MIN(SQRT((BF221-OFFSET(BF221,1,0,$BU$26-BJ221))^2+(BG221-OFFSET(BG221,1,0,$BU$26-BJ221))^2)))</f>
        <v>0</v>
      </c>
      <c r="BL221" s="598" t="b">
        <f t="array" aca="1" ref="BL221" ca="1">IF($BV$15,MIN(SQRT((BF221-OFFSET(BF221,-1,0,1-BJ221))^2+(BG221-OFFSET(BG221,-1,0,1-BJ221))^2)))</f>
        <v>0</v>
      </c>
      <c r="BM221" s="225" t="e">
        <f t="shared" ca="1" si="49"/>
        <v>#N/A</v>
      </c>
      <c r="BN221" s="225" t="e">
        <f t="shared" ca="1" si="50"/>
        <v>#N/A</v>
      </c>
      <c r="BO221" s="53" t="b">
        <f t="shared" ca="1" si="51"/>
        <v>0</v>
      </c>
      <c r="BP221" s="168"/>
      <c r="BQ221" s="168"/>
      <c r="BR221" s="168"/>
      <c r="BS221" s="168"/>
      <c r="BT221" s="168"/>
      <c r="BU221" s="168"/>
      <c r="BV221" s="168"/>
      <c r="BW221" s="168"/>
      <c r="BX221" s="66"/>
      <c r="BY221" s="66"/>
      <c r="BZ221" s="66"/>
      <c r="CA221" s="66"/>
      <c r="CB221" s="66"/>
      <c r="CC221" s="66"/>
      <c r="CD221" s="168"/>
      <c r="CE221" s="66"/>
      <c r="CF221" s="66"/>
      <c r="CG221" s="66"/>
      <c r="CH221" s="66"/>
      <c r="CI221" s="168"/>
      <c r="CJ221" s="617"/>
      <c r="CK221" s="168"/>
      <c r="CL221" s="168"/>
      <c r="CM221" s="76"/>
      <c r="CN221" s="76"/>
      <c r="CO221" s="168"/>
      <c r="CP221" s="610">
        <f>IF($BS$70,(CP219*$CZ$26)+(CP220*$CZ$27)*$CQ$9,CP222*$CZ$26)*MirrorX</f>
        <v>0</v>
      </c>
      <c r="CQ221" s="611">
        <f>IF($BS$70,(CP219*$DA$26)+(CP220*$DA$27)*$CQ$9,CQ222*$DA$26)</f>
        <v>0</v>
      </c>
      <c r="CR221" s="76"/>
      <c r="CS221" s="76"/>
      <c r="CT221" s="76">
        <f ca="1">CT220</f>
        <v>0</v>
      </c>
      <c r="CU221" s="76">
        <f ca="1">CQ219*(CU220-$BR$5)</f>
        <v>0</v>
      </c>
      <c r="CV221" s="69"/>
      <c r="CW221" s="439"/>
      <c r="CX221" s="168"/>
      <c r="CY221" s="168"/>
      <c r="CZ221" s="168"/>
      <c r="DA221" s="168"/>
      <c r="DB221" s="168"/>
      <c r="DC221" s="168"/>
      <c r="DD221" s="168"/>
      <c r="DE221" s="168"/>
      <c r="DF221" s="168"/>
      <c r="DG221" s="168"/>
      <c r="DH221" s="168"/>
      <c r="DI221" s="168"/>
      <c r="DJ221" s="168"/>
    </row>
    <row r="222" spans="52:114" x14ac:dyDescent="0.2">
      <c r="AZ222" s="3">
        <f ca="1">IF(ISNUMBER(BI222),((BI222&gt;Probe_Head!$CB$15)+COUNTIF(OFFSET(Pinlist!$T$1,Chart!BD222,0),"*CPW*")+(OFFSET(Pinlist!$L$1,Chart!BD222,0)="36-40")&gt;0)+0,0)</f>
        <v>0</v>
      </c>
      <c r="BA222" s="161" t="e">
        <f t="shared" ca="1" si="52"/>
        <v>#NUM!</v>
      </c>
      <c r="BB222" s="66" t="e">
        <f t="shared" ca="1" si="46"/>
        <v>#NUM!</v>
      </c>
      <c r="BC222" s="66" t="e">
        <f t="shared" ca="1" si="47"/>
        <v>#NUM!</v>
      </c>
      <c r="BD222" s="156">
        <f ca="1">IFERROR(MATCH(BE222,OFFSET(Pinlist!$A$2,BD221*(BA222=BA221),0,$BT$23,1),0)+BD221*(BA222=BA221),0)</f>
        <v>0</v>
      </c>
      <c r="BE222" s="66" t="e">
        <f t="shared" ca="1" si="48"/>
        <v>#NUM!</v>
      </c>
      <c r="BF222" s="76">
        <f ca="1">(OFFSET(Pinlist!$E$1,BD222,0)-$BR$18)*MirrorX</f>
        <v>0</v>
      </c>
      <c r="BG222" s="76">
        <f ca="1">OFFSET(Pinlist!$F$1,BD222,0)-$BS$18</f>
        <v>0</v>
      </c>
      <c r="BH222" s="439" t="e">
        <f ca="1">IF(LEFT(BE222,2)="RF",OFFSET(Pinlist!$D$1,Chart!BD222,0)&amp;"_"&amp;OFFSET(Pinlist!$G$1,Chart!BD222,0),"")</f>
        <v>#NUM!</v>
      </c>
      <c r="BI222" s="298" t="e">
        <f ca="1">IF(LEFT(BE222,2)="RF",OFFSET(Pinlist!$I$1,Chart!BD222,0))</f>
        <v>#NUM!</v>
      </c>
      <c r="BJ222" s="156">
        <f t="shared" si="53"/>
        <v>219</v>
      </c>
      <c r="BK222" s="598" t="b">
        <f t="array" aca="1" ref="BK222" ca="1">IF($BV$15,MIN(SQRT((BF222-OFFSET(BF222,1,0,$BU$26-BJ222))^2+(BG222-OFFSET(BG222,1,0,$BU$26-BJ222))^2)))</f>
        <v>0</v>
      </c>
      <c r="BL222" s="598" t="b">
        <f t="array" aca="1" ref="BL222" ca="1">IF($BV$15,MIN(SQRT((BF222-OFFSET(BF222,-1,0,1-BJ222))^2+(BG222-OFFSET(BG222,-1,0,1-BJ222))^2)))</f>
        <v>0</v>
      </c>
      <c r="BM222" s="225" t="e">
        <f t="shared" ca="1" si="49"/>
        <v>#N/A</v>
      </c>
      <c r="BN222" s="225" t="e">
        <f t="shared" ca="1" si="50"/>
        <v>#N/A</v>
      </c>
      <c r="BO222" s="53" t="b">
        <f t="shared" ca="1" si="51"/>
        <v>0</v>
      </c>
      <c r="BP222" s="168"/>
      <c r="BQ222" s="168"/>
      <c r="BR222" s="168"/>
      <c r="BS222" s="168"/>
      <c r="BT222" s="168"/>
      <c r="BU222" s="168"/>
      <c r="BV222" s="168"/>
      <c r="BW222" s="168"/>
      <c r="BX222" s="66"/>
      <c r="BY222" s="66"/>
      <c r="BZ222" s="66"/>
      <c r="CA222" s="66"/>
      <c r="CB222" s="66"/>
      <c r="CC222" s="66"/>
      <c r="CD222" s="168"/>
      <c r="CE222" s="66"/>
      <c r="CF222" s="66"/>
      <c r="CG222" s="66"/>
      <c r="CH222" s="66"/>
      <c r="CI222" s="168"/>
      <c r="CJ222" s="617"/>
      <c r="CK222" s="168"/>
      <c r="CL222" s="168"/>
      <c r="CM222" s="76"/>
      <c r="CN222" s="76"/>
      <c r="CO222" s="168"/>
      <c r="CP222" s="614">
        <f>IF(CP216+1=ABS($R$47),0,CP216+1)</f>
        <v>0</v>
      </c>
      <c r="CQ222" s="615">
        <f>IF(CP216+1=ABS($R$47),CQ216+1,CQ216)</f>
        <v>18</v>
      </c>
      <c r="CR222" s="76"/>
      <c r="CS222" s="76"/>
      <c r="CT222" s="76">
        <f ca="1">CT219</f>
        <v>0</v>
      </c>
      <c r="CU222" s="76">
        <f ca="1">CU221</f>
        <v>0</v>
      </c>
      <c r="CV222" s="69"/>
      <c r="CW222" s="439"/>
      <c r="CX222" s="168"/>
      <c r="CY222" s="168"/>
      <c r="CZ222" s="168"/>
      <c r="DA222" s="168"/>
      <c r="DB222" s="168"/>
      <c r="DC222" s="168"/>
      <c r="DD222" s="168"/>
      <c r="DE222" s="168"/>
      <c r="DF222" s="168"/>
      <c r="DG222" s="168"/>
      <c r="DH222" s="168"/>
      <c r="DI222" s="168"/>
      <c r="DJ222" s="168"/>
    </row>
    <row r="223" spans="52:114" x14ac:dyDescent="0.2">
      <c r="AZ223" s="3">
        <f ca="1">IF(ISNUMBER(BI223),((BI223&gt;Probe_Head!$CB$15)+COUNTIF(OFFSET(Pinlist!$T$1,Chart!BD223,0),"*CPW*")+(OFFSET(Pinlist!$L$1,Chart!BD223,0)="36-40")&gt;0)+0,0)</f>
        <v>0</v>
      </c>
      <c r="BA223" s="161" t="e">
        <f t="shared" ca="1" si="52"/>
        <v>#NUM!</v>
      </c>
      <c r="BB223" s="66" t="e">
        <f t="shared" ca="1" si="46"/>
        <v>#NUM!</v>
      </c>
      <c r="BC223" s="66" t="e">
        <f t="shared" ca="1" si="47"/>
        <v>#NUM!</v>
      </c>
      <c r="BD223" s="156">
        <f ca="1">IFERROR(MATCH(BE223,OFFSET(Pinlist!$A$2,BD222*(BA223=BA222),0,$BT$23,1),0)+BD222*(BA223=BA222),0)</f>
        <v>0</v>
      </c>
      <c r="BE223" s="66" t="e">
        <f t="shared" ca="1" si="48"/>
        <v>#NUM!</v>
      </c>
      <c r="BF223" s="76">
        <f ca="1">(OFFSET(Pinlist!$E$1,BD223,0)-$BR$18)*MirrorX</f>
        <v>0</v>
      </c>
      <c r="BG223" s="76">
        <f ca="1">OFFSET(Pinlist!$F$1,BD223,0)-$BS$18</f>
        <v>0</v>
      </c>
      <c r="BH223" s="439" t="e">
        <f ca="1">IF(LEFT(BE223,2)="RF",OFFSET(Pinlist!$D$1,Chart!BD223,0)&amp;"_"&amp;OFFSET(Pinlist!$G$1,Chart!BD223,0),"")</f>
        <v>#NUM!</v>
      </c>
      <c r="BI223" s="298" t="e">
        <f ca="1">IF(LEFT(BE223,2)="RF",OFFSET(Pinlist!$I$1,Chart!BD223,0))</f>
        <v>#NUM!</v>
      </c>
      <c r="BJ223" s="156">
        <f t="shared" si="53"/>
        <v>220</v>
      </c>
      <c r="BK223" s="598" t="b">
        <f t="array" aca="1" ref="BK223" ca="1">IF($BV$15,MIN(SQRT((BF223-OFFSET(BF223,1,0,$BU$26-BJ223))^2+(BG223-OFFSET(BG223,1,0,$BU$26-BJ223))^2)))</f>
        <v>0</v>
      </c>
      <c r="BL223" s="598" t="b">
        <f t="array" aca="1" ref="BL223" ca="1">IF($BV$15,MIN(SQRT((BF223-OFFSET(BF223,-1,0,1-BJ223))^2+(BG223-OFFSET(BG223,-1,0,1-BJ223))^2)))</f>
        <v>0</v>
      </c>
      <c r="BM223" s="225" t="e">
        <f t="shared" ca="1" si="49"/>
        <v>#N/A</v>
      </c>
      <c r="BN223" s="225" t="e">
        <f t="shared" ca="1" si="50"/>
        <v>#N/A</v>
      </c>
      <c r="BO223" s="53" t="b">
        <f t="shared" ca="1" si="51"/>
        <v>0</v>
      </c>
      <c r="BP223" s="168"/>
      <c r="BQ223" s="168"/>
      <c r="BR223" s="168"/>
      <c r="BS223" s="168"/>
      <c r="BT223" s="168"/>
      <c r="BU223" s="168"/>
      <c r="BV223" s="168"/>
      <c r="BW223" s="168"/>
      <c r="BX223" s="66"/>
      <c r="BY223" s="66"/>
      <c r="BZ223" s="66"/>
      <c r="CA223" s="66"/>
      <c r="CB223" s="66"/>
      <c r="CC223" s="66"/>
      <c r="CD223" s="168"/>
      <c r="CE223" s="66"/>
      <c r="CF223" s="66"/>
      <c r="CG223" s="66"/>
      <c r="CH223" s="66"/>
      <c r="CI223" s="168"/>
      <c r="CJ223" s="617"/>
      <c r="CK223" s="168"/>
      <c r="CL223" s="168"/>
      <c r="CM223" s="76"/>
      <c r="CN223" s="76"/>
      <c r="CO223" s="168"/>
      <c r="CP223" s="161"/>
      <c r="CQ223" s="66"/>
      <c r="CR223" s="76"/>
      <c r="CS223" s="76"/>
      <c r="CT223" s="76">
        <f ca="1">CT219</f>
        <v>0</v>
      </c>
      <c r="CU223" s="76">
        <f ca="1">CU219</f>
        <v>0</v>
      </c>
      <c r="CV223" s="69"/>
      <c r="CW223" s="439"/>
      <c r="CX223" s="168"/>
      <c r="CY223" s="168"/>
      <c r="CZ223" s="168"/>
      <c r="DA223" s="168"/>
      <c r="DB223" s="168"/>
      <c r="DC223" s="168"/>
      <c r="DD223" s="168"/>
      <c r="DE223" s="168"/>
      <c r="DF223" s="168"/>
      <c r="DG223" s="168"/>
      <c r="DH223" s="168"/>
      <c r="DI223" s="168"/>
      <c r="DJ223" s="168"/>
    </row>
    <row r="224" spans="52:114" x14ac:dyDescent="0.2">
      <c r="AZ224" s="3">
        <f ca="1">IF(ISNUMBER(BI224),((BI224&gt;Probe_Head!$CB$15)+COUNTIF(OFFSET(Pinlist!$T$1,Chart!BD224,0),"*CPW*")+(OFFSET(Pinlist!$L$1,Chart!BD224,0)="36-40")&gt;0)+0,0)</f>
        <v>0</v>
      </c>
      <c r="BA224" s="161" t="e">
        <f t="shared" ca="1" si="52"/>
        <v>#NUM!</v>
      </c>
      <c r="BB224" s="66" t="e">
        <f t="shared" ca="1" si="46"/>
        <v>#NUM!</v>
      </c>
      <c r="BC224" s="66" t="e">
        <f t="shared" ca="1" si="47"/>
        <v>#NUM!</v>
      </c>
      <c r="BD224" s="156">
        <f ca="1">IFERROR(MATCH(BE224,OFFSET(Pinlist!$A$2,BD223*(BA224=BA223),0,$BT$23,1),0)+BD223*(BA224=BA223),0)</f>
        <v>0</v>
      </c>
      <c r="BE224" s="66" t="e">
        <f t="shared" ca="1" si="48"/>
        <v>#NUM!</v>
      </c>
      <c r="BF224" s="76">
        <f ca="1">(OFFSET(Pinlist!$E$1,BD224,0)-$BR$18)*MirrorX</f>
        <v>0</v>
      </c>
      <c r="BG224" s="76">
        <f ca="1">OFFSET(Pinlist!$F$1,BD224,0)-$BS$18</f>
        <v>0</v>
      </c>
      <c r="BH224" s="439" t="e">
        <f ca="1">IF(LEFT(BE224,2)="RF",OFFSET(Pinlist!$D$1,Chart!BD224,0)&amp;"_"&amp;OFFSET(Pinlist!$G$1,Chart!BD224,0),"")</f>
        <v>#NUM!</v>
      </c>
      <c r="BI224" s="298" t="e">
        <f ca="1">IF(LEFT(BE224,2)="RF",OFFSET(Pinlist!$I$1,Chart!BD224,0))</f>
        <v>#NUM!</v>
      </c>
      <c r="BJ224" s="156">
        <f t="shared" si="53"/>
        <v>221</v>
      </c>
      <c r="BK224" s="598" t="b">
        <f t="array" aca="1" ref="BK224" ca="1">IF($BV$15,MIN(SQRT((BF224-OFFSET(BF224,1,0,$BU$26-BJ224))^2+(BG224-OFFSET(BG224,1,0,$BU$26-BJ224))^2)))</f>
        <v>0</v>
      </c>
      <c r="BL224" s="598" t="b">
        <f t="array" aca="1" ref="BL224" ca="1">IF($BV$15,MIN(SQRT((BF224-OFFSET(BF224,-1,0,1-BJ224))^2+(BG224-OFFSET(BG224,-1,0,1-BJ224))^2)))</f>
        <v>0</v>
      </c>
      <c r="BM224" s="225" t="e">
        <f t="shared" ca="1" si="49"/>
        <v>#N/A</v>
      </c>
      <c r="BN224" s="225" t="e">
        <f t="shared" ca="1" si="50"/>
        <v>#N/A</v>
      </c>
      <c r="BO224" s="53" t="b">
        <f t="shared" ca="1" si="51"/>
        <v>0</v>
      </c>
      <c r="BP224" s="168"/>
      <c r="BQ224" s="168"/>
      <c r="BR224" s="168"/>
      <c r="BS224" s="168"/>
      <c r="BT224" s="168"/>
      <c r="BU224" s="168"/>
      <c r="BV224" s="168"/>
      <c r="BW224" s="168"/>
      <c r="BX224" s="66"/>
      <c r="BY224" s="66"/>
      <c r="BZ224" s="66"/>
      <c r="CA224" s="66"/>
      <c r="CB224" s="66"/>
      <c r="CC224" s="66"/>
      <c r="CD224" s="168"/>
      <c r="CE224" s="66"/>
      <c r="CF224" s="66"/>
      <c r="CG224" s="66"/>
      <c r="CH224" s="66"/>
      <c r="CI224" s="168"/>
      <c r="CJ224" s="617"/>
      <c r="CK224" s="168"/>
      <c r="CL224" s="168"/>
      <c r="CM224" s="76"/>
      <c r="CN224" s="76"/>
      <c r="CO224" s="168"/>
      <c r="CX224" s="168"/>
      <c r="CY224" s="168"/>
      <c r="CZ224" s="168"/>
      <c r="DA224" s="168"/>
      <c r="DB224" s="168"/>
      <c r="DC224" s="168"/>
      <c r="DD224" s="168"/>
      <c r="DE224" s="168"/>
      <c r="DF224" s="168"/>
      <c r="DG224" s="168"/>
      <c r="DH224" s="168"/>
      <c r="DI224" s="168"/>
      <c r="DJ224" s="168"/>
    </row>
    <row r="225" spans="52:114" x14ac:dyDescent="0.2">
      <c r="AZ225" s="3">
        <f ca="1">IF(ISNUMBER(BI225),((BI225&gt;Probe_Head!$CB$15)+COUNTIF(OFFSET(Pinlist!$T$1,Chart!BD225,0),"*CPW*")+(OFFSET(Pinlist!$L$1,Chart!BD225,0)="36-40")&gt;0)+0,0)</f>
        <v>0</v>
      </c>
      <c r="BA225" s="161" t="e">
        <f t="shared" ca="1" si="52"/>
        <v>#NUM!</v>
      </c>
      <c r="BB225" s="66" t="e">
        <f t="shared" ca="1" si="46"/>
        <v>#NUM!</v>
      </c>
      <c r="BC225" s="66" t="e">
        <f t="shared" ca="1" si="47"/>
        <v>#NUM!</v>
      </c>
      <c r="BD225" s="156">
        <f ca="1">IFERROR(MATCH(BE225,OFFSET(Pinlist!$A$2,BD224*(BA225=BA224),0,$BT$23,1),0)+BD224*(BA225=BA224),0)</f>
        <v>0</v>
      </c>
      <c r="BE225" s="66" t="e">
        <f t="shared" ca="1" si="48"/>
        <v>#NUM!</v>
      </c>
      <c r="BF225" s="76">
        <f ca="1">(OFFSET(Pinlist!$E$1,BD225,0)-$BR$18)*MirrorX</f>
        <v>0</v>
      </c>
      <c r="BG225" s="76">
        <f ca="1">OFFSET(Pinlist!$F$1,BD225,0)-$BS$18</f>
        <v>0</v>
      </c>
      <c r="BH225" s="439" t="e">
        <f ca="1">IF(LEFT(BE225,2)="RF",OFFSET(Pinlist!$D$1,Chart!BD225,0)&amp;"_"&amp;OFFSET(Pinlist!$G$1,Chart!BD225,0),"")</f>
        <v>#NUM!</v>
      </c>
      <c r="BI225" s="298" t="e">
        <f ca="1">IF(LEFT(BE225,2)="RF",OFFSET(Pinlist!$I$1,Chart!BD225,0))</f>
        <v>#NUM!</v>
      </c>
      <c r="BJ225" s="156">
        <f t="shared" si="53"/>
        <v>222</v>
      </c>
      <c r="BK225" s="598" t="b">
        <f t="array" aca="1" ref="BK225" ca="1">IF($BV$15,MIN(SQRT((BF225-OFFSET(BF225,1,0,$BU$26-BJ225))^2+(BG225-OFFSET(BG225,1,0,$BU$26-BJ225))^2)))</f>
        <v>0</v>
      </c>
      <c r="BL225" s="598" t="b">
        <f t="array" aca="1" ref="BL225" ca="1">IF($BV$15,MIN(SQRT((BF225-OFFSET(BF225,-1,0,1-BJ225))^2+(BG225-OFFSET(BG225,-1,0,1-BJ225))^2)))</f>
        <v>0</v>
      </c>
      <c r="BM225" s="225" t="e">
        <f t="shared" ca="1" si="49"/>
        <v>#N/A</v>
      </c>
      <c r="BN225" s="225" t="e">
        <f t="shared" ca="1" si="50"/>
        <v>#N/A</v>
      </c>
      <c r="BO225" s="53" t="b">
        <f t="shared" ca="1" si="51"/>
        <v>0</v>
      </c>
      <c r="BP225" s="168"/>
      <c r="BQ225" s="168"/>
      <c r="BR225" s="168"/>
      <c r="BS225" s="168"/>
      <c r="BT225" s="168"/>
      <c r="BU225" s="168"/>
      <c r="BV225" s="168"/>
      <c r="BW225" s="168"/>
      <c r="BX225" s="66"/>
      <c r="BY225" s="66"/>
      <c r="BZ225" s="66"/>
      <c r="CA225" s="66"/>
      <c r="CB225" s="66"/>
      <c r="CC225" s="66"/>
      <c r="CD225" s="168"/>
      <c r="CE225" s="66"/>
      <c r="CF225" s="66"/>
      <c r="CG225" s="66"/>
      <c r="CH225" s="66"/>
      <c r="CI225" s="168"/>
      <c r="CJ225" s="617"/>
      <c r="CK225" s="168"/>
      <c r="CL225" s="168"/>
      <c r="CM225" s="76"/>
      <c r="CN225" s="76"/>
      <c r="CO225" s="168"/>
      <c r="CP225" s="608">
        <f>CP219+1</f>
        <v>37</v>
      </c>
      <c r="CQ225" s="609">
        <f>(CP225&lt;Multiplyer)*$CZ$40</f>
        <v>0</v>
      </c>
      <c r="CR225" s="618"/>
      <c r="CS225" s="618"/>
      <c r="CT225" s="618">
        <f ca="1">$CQ225*(CP227+$CZ$29)</f>
        <v>0</v>
      </c>
      <c r="CU225" s="618">
        <f ca="1">$CQ225*(CQ227+$DA$29)</f>
        <v>0</v>
      </c>
      <c r="CV225" s="618"/>
      <c r="CW225" s="619"/>
      <c r="CX225" s="168"/>
      <c r="CY225" s="168"/>
      <c r="CZ225" s="168"/>
      <c r="DA225" s="168"/>
      <c r="DB225" s="168"/>
      <c r="DC225" s="168"/>
      <c r="DD225" s="168"/>
      <c r="DE225" s="168"/>
      <c r="DF225" s="168"/>
      <c r="DG225" s="168"/>
      <c r="DH225" s="168"/>
      <c r="DI225" s="168"/>
      <c r="DJ225" s="168"/>
    </row>
    <row r="226" spans="52:114" x14ac:dyDescent="0.2">
      <c r="AZ226" s="3">
        <f ca="1">IF(ISNUMBER(BI226),((BI226&gt;Probe_Head!$CB$15)+COUNTIF(OFFSET(Pinlist!$T$1,Chart!BD226,0),"*CPW*")+(OFFSET(Pinlist!$L$1,Chart!BD226,0)="36-40")&gt;0)+0,0)</f>
        <v>0</v>
      </c>
      <c r="BA226" s="161" t="e">
        <f t="shared" ca="1" si="52"/>
        <v>#NUM!</v>
      </c>
      <c r="BB226" s="66" t="e">
        <f t="shared" ca="1" si="46"/>
        <v>#NUM!</v>
      </c>
      <c r="BC226" s="66" t="e">
        <f t="shared" ca="1" si="47"/>
        <v>#NUM!</v>
      </c>
      <c r="BD226" s="156">
        <f ca="1">IFERROR(MATCH(BE226,OFFSET(Pinlist!$A$2,BD225*(BA226=BA225),0,$BT$23,1),0)+BD225*(BA226=BA225),0)</f>
        <v>0</v>
      </c>
      <c r="BE226" s="66" t="e">
        <f t="shared" ca="1" si="48"/>
        <v>#NUM!</v>
      </c>
      <c r="BF226" s="76">
        <f ca="1">(OFFSET(Pinlist!$E$1,BD226,0)-$BR$18)*MirrorX</f>
        <v>0</v>
      </c>
      <c r="BG226" s="76">
        <f ca="1">OFFSET(Pinlist!$F$1,BD226,0)-$BS$18</f>
        <v>0</v>
      </c>
      <c r="BH226" s="439" t="e">
        <f ca="1">IF(LEFT(BE226,2)="RF",OFFSET(Pinlist!$D$1,Chart!BD226,0)&amp;"_"&amp;OFFSET(Pinlist!$G$1,Chart!BD226,0),"")</f>
        <v>#NUM!</v>
      </c>
      <c r="BI226" s="298" t="e">
        <f ca="1">IF(LEFT(BE226,2)="RF",OFFSET(Pinlist!$I$1,Chart!BD226,0))</f>
        <v>#NUM!</v>
      </c>
      <c r="BJ226" s="156">
        <f t="shared" si="53"/>
        <v>223</v>
      </c>
      <c r="BK226" s="598" t="b">
        <f t="array" aca="1" ref="BK226" ca="1">IF($BV$15,MIN(SQRT((BF226-OFFSET(BF226,1,0,$BU$26-BJ226))^2+(BG226-OFFSET(BG226,1,0,$BU$26-BJ226))^2)))</f>
        <v>0</v>
      </c>
      <c r="BL226" s="598" t="b">
        <f t="array" aca="1" ref="BL226" ca="1">IF($BV$15,MIN(SQRT((BF226-OFFSET(BF226,-1,0,1-BJ226))^2+(BG226-OFFSET(BG226,-1,0,1-BJ226))^2)))</f>
        <v>0</v>
      </c>
      <c r="BM226" s="225" t="e">
        <f t="shared" ca="1" si="49"/>
        <v>#N/A</v>
      </c>
      <c r="BN226" s="225" t="e">
        <f t="shared" ca="1" si="50"/>
        <v>#N/A</v>
      </c>
      <c r="BO226" s="53" t="b">
        <f t="shared" ca="1" si="51"/>
        <v>0</v>
      </c>
      <c r="BP226" s="168"/>
      <c r="BQ226" s="168"/>
      <c r="BR226" s="168"/>
      <c r="BS226" s="168"/>
      <c r="BT226" s="168"/>
      <c r="BU226" s="168"/>
      <c r="BV226" s="168"/>
      <c r="BW226" s="168"/>
      <c r="BX226" s="66"/>
      <c r="BY226" s="66"/>
      <c r="BZ226" s="66"/>
      <c r="CA226" s="66"/>
      <c r="CB226" s="66"/>
      <c r="CC226" s="66"/>
      <c r="CD226" s="168"/>
      <c r="CE226" s="66"/>
      <c r="CF226" s="66"/>
      <c r="CG226" s="66"/>
      <c r="CH226" s="66"/>
      <c r="CI226" s="168"/>
      <c r="CJ226" s="617"/>
      <c r="CK226" s="168"/>
      <c r="CL226" s="168"/>
      <c r="CM226" s="76"/>
      <c r="CN226" s="76"/>
      <c r="CO226" s="168"/>
      <c r="CP226" s="846" t="b">
        <f>CP225/2&lt;&gt;INT(CP225/2)</f>
        <v>1</v>
      </c>
      <c r="CQ226" s="66"/>
      <c r="CR226" s="76"/>
      <c r="CS226" s="76"/>
      <c r="CT226" s="76">
        <f ca="1">CQ225*(CT225-$BQ$5)</f>
        <v>0</v>
      </c>
      <c r="CU226" s="76">
        <f ca="1">CU225</f>
        <v>0</v>
      </c>
      <c r="CV226" s="69"/>
      <c r="CW226" s="480"/>
      <c r="CX226" s="168"/>
      <c r="CY226" s="168"/>
      <c r="CZ226" s="168"/>
      <c r="DA226" s="168"/>
      <c r="DB226" s="168"/>
      <c r="DC226" s="168"/>
      <c r="DD226" s="168"/>
      <c r="DE226" s="168"/>
      <c r="DF226" s="168"/>
      <c r="DG226" s="168"/>
      <c r="DH226" s="168"/>
      <c r="DI226" s="168"/>
      <c r="DJ226" s="168"/>
    </row>
    <row r="227" spans="52:114" x14ac:dyDescent="0.2">
      <c r="AZ227" s="3">
        <f ca="1">IF(ISNUMBER(BI227),((BI227&gt;Probe_Head!$CB$15)+COUNTIF(OFFSET(Pinlist!$T$1,Chart!BD227,0),"*CPW*")+(OFFSET(Pinlist!$L$1,Chart!BD227,0)="36-40")&gt;0)+0,0)</f>
        <v>0</v>
      </c>
      <c r="BA227" s="161" t="e">
        <f t="shared" ca="1" si="52"/>
        <v>#NUM!</v>
      </c>
      <c r="BB227" s="66" t="e">
        <f t="shared" ca="1" si="46"/>
        <v>#NUM!</v>
      </c>
      <c r="BC227" s="66" t="e">
        <f t="shared" ca="1" si="47"/>
        <v>#NUM!</v>
      </c>
      <c r="BD227" s="156">
        <f ca="1">IFERROR(MATCH(BE227,OFFSET(Pinlist!$A$2,BD226*(BA227=BA226),0,$BT$23,1),0)+BD226*(BA227=BA226),0)</f>
        <v>0</v>
      </c>
      <c r="BE227" s="66" t="e">
        <f t="shared" ca="1" si="48"/>
        <v>#NUM!</v>
      </c>
      <c r="BF227" s="76">
        <f ca="1">(OFFSET(Pinlist!$E$1,BD227,0)-$BR$18)*MirrorX</f>
        <v>0</v>
      </c>
      <c r="BG227" s="76">
        <f ca="1">OFFSET(Pinlist!$F$1,BD227,0)-$BS$18</f>
        <v>0</v>
      </c>
      <c r="BH227" s="439" t="e">
        <f ca="1">IF(LEFT(BE227,2)="RF",OFFSET(Pinlist!$D$1,Chart!BD227,0)&amp;"_"&amp;OFFSET(Pinlist!$G$1,Chart!BD227,0),"")</f>
        <v>#NUM!</v>
      </c>
      <c r="BI227" s="298" t="e">
        <f ca="1">IF(LEFT(BE227,2)="RF",OFFSET(Pinlist!$I$1,Chart!BD227,0))</f>
        <v>#NUM!</v>
      </c>
      <c r="BJ227" s="156">
        <f t="shared" si="53"/>
        <v>224</v>
      </c>
      <c r="BK227" s="598" t="b">
        <f t="array" aca="1" ref="BK227" ca="1">IF($BV$15,MIN(SQRT((BF227-OFFSET(BF227,1,0,$BU$26-BJ227))^2+(BG227-OFFSET(BG227,1,0,$BU$26-BJ227))^2)))</f>
        <v>0</v>
      </c>
      <c r="BL227" s="598" t="b">
        <f t="array" aca="1" ref="BL227" ca="1">IF($BV$15,MIN(SQRT((BF227-OFFSET(BF227,-1,0,1-BJ227))^2+(BG227-OFFSET(BG227,-1,0,1-BJ227))^2)))</f>
        <v>0</v>
      </c>
      <c r="BM227" s="225" t="e">
        <f t="shared" ca="1" si="49"/>
        <v>#N/A</v>
      </c>
      <c r="BN227" s="225" t="e">
        <f t="shared" ca="1" si="50"/>
        <v>#N/A</v>
      </c>
      <c r="BO227" s="53" t="b">
        <f t="shared" ca="1" si="51"/>
        <v>0</v>
      </c>
      <c r="BP227" s="168"/>
      <c r="BQ227" s="168"/>
      <c r="BR227" s="168"/>
      <c r="BS227" s="168"/>
      <c r="BT227" s="168"/>
      <c r="BU227" s="168"/>
      <c r="BV227" s="168"/>
      <c r="BW227" s="168"/>
      <c r="BX227" s="66"/>
      <c r="BY227" s="66"/>
      <c r="BZ227" s="66"/>
      <c r="CA227" s="66"/>
      <c r="CB227" s="66"/>
      <c r="CC227" s="66"/>
      <c r="CD227" s="168"/>
      <c r="CE227" s="66"/>
      <c r="CF227" s="66"/>
      <c r="CG227" s="66"/>
      <c r="CH227" s="66"/>
      <c r="CI227" s="168"/>
      <c r="CJ227" s="617"/>
      <c r="CK227" s="168"/>
      <c r="CL227" s="168"/>
      <c r="CM227" s="76"/>
      <c r="CN227" s="76"/>
      <c r="CO227" s="168"/>
      <c r="CP227" s="610">
        <f>IF($BS$70,(CP225*$CZ$26)+(CP226*$CZ$27)*$CQ$9,CP228*$CZ$26)*MirrorX</f>
        <v>0</v>
      </c>
      <c r="CQ227" s="611">
        <f>IF($BS$70,(CP225*$DA$26)+(CP226*$DA$27)*$CQ$9,CQ228*$DA$26)</f>
        <v>0</v>
      </c>
      <c r="CR227" s="76"/>
      <c r="CS227" s="76"/>
      <c r="CT227" s="76">
        <f ca="1">CT226</f>
        <v>0</v>
      </c>
      <c r="CU227" s="76">
        <f ca="1">CQ225*(CU226-$BR$5)</f>
        <v>0</v>
      </c>
      <c r="CV227" s="69"/>
      <c r="CW227" s="480"/>
      <c r="CX227" s="168"/>
      <c r="CY227" s="168"/>
      <c r="CZ227" s="168"/>
      <c r="DA227" s="168"/>
      <c r="DB227" s="168"/>
      <c r="DC227" s="168"/>
      <c r="DD227" s="168"/>
      <c r="DE227" s="168"/>
      <c r="DF227" s="168"/>
      <c r="DG227" s="168"/>
      <c r="DH227" s="168"/>
      <c r="DI227" s="168"/>
      <c r="DJ227" s="168"/>
    </row>
    <row r="228" spans="52:114" x14ac:dyDescent="0.2">
      <c r="AZ228" s="3">
        <f ca="1">IF(ISNUMBER(BI228),((BI228&gt;Probe_Head!$CB$15)+COUNTIF(OFFSET(Pinlist!$T$1,Chart!BD228,0),"*CPW*")+(OFFSET(Pinlist!$L$1,Chart!BD228,0)="36-40")&gt;0)+0,0)</f>
        <v>0</v>
      </c>
      <c r="BA228" s="161" t="e">
        <f t="shared" ca="1" si="52"/>
        <v>#NUM!</v>
      </c>
      <c r="BB228" s="66" t="e">
        <f t="shared" ca="1" si="46"/>
        <v>#NUM!</v>
      </c>
      <c r="BC228" s="66" t="e">
        <f t="shared" ca="1" si="47"/>
        <v>#NUM!</v>
      </c>
      <c r="BD228" s="156">
        <f ca="1">IFERROR(MATCH(BE228,OFFSET(Pinlist!$A$2,BD227*(BA228=BA227),0,$BT$23,1),0)+BD227*(BA228=BA227),0)</f>
        <v>0</v>
      </c>
      <c r="BE228" s="66" t="e">
        <f t="shared" ca="1" si="48"/>
        <v>#NUM!</v>
      </c>
      <c r="BF228" s="76">
        <f ca="1">(OFFSET(Pinlist!$E$1,BD228,0)-$BR$18)*MirrorX</f>
        <v>0</v>
      </c>
      <c r="BG228" s="76">
        <f ca="1">OFFSET(Pinlist!$F$1,BD228,0)-$BS$18</f>
        <v>0</v>
      </c>
      <c r="BH228" s="439" t="e">
        <f ca="1">IF(LEFT(BE228,2)="RF",OFFSET(Pinlist!$D$1,Chart!BD228,0)&amp;"_"&amp;OFFSET(Pinlist!$G$1,Chart!BD228,0),"")</f>
        <v>#NUM!</v>
      </c>
      <c r="BI228" s="298" t="e">
        <f ca="1">IF(LEFT(BE228,2)="RF",OFFSET(Pinlist!$I$1,Chart!BD228,0))</f>
        <v>#NUM!</v>
      </c>
      <c r="BJ228" s="156">
        <f t="shared" si="53"/>
        <v>225</v>
      </c>
      <c r="BK228" s="598" t="b">
        <f t="array" aca="1" ref="BK228" ca="1">IF($BV$15,MIN(SQRT((BF228-OFFSET(BF228,1,0,$BU$26-BJ228))^2+(BG228-OFFSET(BG228,1,0,$BU$26-BJ228))^2)))</f>
        <v>0</v>
      </c>
      <c r="BL228" s="598" t="b">
        <f t="array" aca="1" ref="BL228" ca="1">IF($BV$15,MIN(SQRT((BF228-OFFSET(BF228,-1,0,1-BJ228))^2+(BG228-OFFSET(BG228,-1,0,1-BJ228))^2)))</f>
        <v>0</v>
      </c>
      <c r="BM228" s="225" t="e">
        <f t="shared" ca="1" si="49"/>
        <v>#N/A</v>
      </c>
      <c r="BN228" s="225" t="e">
        <f t="shared" ca="1" si="50"/>
        <v>#N/A</v>
      </c>
      <c r="BO228" s="53" t="b">
        <f t="shared" ca="1" si="51"/>
        <v>0</v>
      </c>
      <c r="BP228" s="168"/>
      <c r="BQ228" s="168"/>
      <c r="BR228" s="168"/>
      <c r="BS228" s="168"/>
      <c r="BT228" s="168"/>
      <c r="BU228" s="168"/>
      <c r="BV228" s="168"/>
      <c r="BW228" s="168"/>
      <c r="BX228" s="66"/>
      <c r="BY228" s="66"/>
      <c r="BZ228" s="66"/>
      <c r="CA228" s="66"/>
      <c r="CB228" s="66"/>
      <c r="CC228" s="66"/>
      <c r="CD228" s="168"/>
      <c r="CE228" s="66"/>
      <c r="CF228" s="66"/>
      <c r="CG228" s="66"/>
      <c r="CH228" s="66"/>
      <c r="CI228" s="168"/>
      <c r="CJ228" s="617"/>
      <c r="CK228" s="168"/>
      <c r="CL228" s="168"/>
      <c r="CM228" s="76"/>
      <c r="CN228" s="76"/>
      <c r="CO228" s="168"/>
      <c r="CP228" s="614">
        <f>IF(CP222+1=ABS($R$47),0,CP222+1)</f>
        <v>1</v>
      </c>
      <c r="CQ228" s="615">
        <f>IF(CP222+1=ABS($R$47),CQ222+1,CQ222)</f>
        <v>18</v>
      </c>
      <c r="CR228" s="76"/>
      <c r="CS228" s="76"/>
      <c r="CT228" s="76">
        <f ca="1">CT225</f>
        <v>0</v>
      </c>
      <c r="CU228" s="76">
        <f ca="1">CU227</f>
        <v>0</v>
      </c>
      <c r="CV228" s="69"/>
      <c r="CW228" s="480"/>
      <c r="CX228" s="168"/>
      <c r="CY228" s="168"/>
      <c r="CZ228" s="168"/>
      <c r="DA228" s="168"/>
      <c r="DB228" s="168"/>
      <c r="DC228" s="168"/>
      <c r="DD228" s="168"/>
      <c r="DE228" s="168"/>
      <c r="DF228" s="168"/>
      <c r="DG228" s="168"/>
      <c r="DH228" s="168"/>
      <c r="DI228" s="168"/>
      <c r="DJ228" s="168"/>
    </row>
    <row r="229" spans="52:114" x14ac:dyDescent="0.2">
      <c r="AZ229" s="3">
        <f ca="1">IF(ISNUMBER(BI229),((BI229&gt;Probe_Head!$CB$15)+COUNTIF(OFFSET(Pinlist!$T$1,Chart!BD229,0),"*CPW*")+(OFFSET(Pinlist!$L$1,Chart!BD229,0)="36-40")&gt;0)+0,0)</f>
        <v>0</v>
      </c>
      <c r="BA229" s="161" t="e">
        <f t="shared" ca="1" si="52"/>
        <v>#NUM!</v>
      </c>
      <c r="BB229" s="66" t="e">
        <f t="shared" ca="1" si="46"/>
        <v>#NUM!</v>
      </c>
      <c r="BC229" s="66" t="e">
        <f t="shared" ca="1" si="47"/>
        <v>#NUM!</v>
      </c>
      <c r="BD229" s="156">
        <f ca="1">IFERROR(MATCH(BE229,OFFSET(Pinlist!$A$2,BD228*(BA229=BA228),0,$BT$23,1),0)+BD228*(BA229=BA228),0)</f>
        <v>0</v>
      </c>
      <c r="BE229" s="66" t="e">
        <f t="shared" ca="1" si="48"/>
        <v>#NUM!</v>
      </c>
      <c r="BF229" s="76">
        <f ca="1">(OFFSET(Pinlist!$E$1,BD229,0)-$BR$18)*MirrorX</f>
        <v>0</v>
      </c>
      <c r="BG229" s="76">
        <f ca="1">OFFSET(Pinlist!$F$1,BD229,0)-$BS$18</f>
        <v>0</v>
      </c>
      <c r="BH229" s="439" t="e">
        <f ca="1">IF(LEFT(BE229,2)="RF",OFFSET(Pinlist!$D$1,Chart!BD229,0)&amp;"_"&amp;OFFSET(Pinlist!$G$1,Chart!BD229,0),"")</f>
        <v>#NUM!</v>
      </c>
      <c r="BI229" s="298" t="e">
        <f ca="1">IF(LEFT(BE229,2)="RF",OFFSET(Pinlist!$I$1,Chart!BD229,0))</f>
        <v>#NUM!</v>
      </c>
      <c r="BJ229" s="156">
        <f t="shared" si="53"/>
        <v>226</v>
      </c>
      <c r="BK229" s="598" t="b">
        <f t="array" aca="1" ref="BK229" ca="1">IF($BV$15,MIN(SQRT((BF229-OFFSET(BF229,1,0,$BU$26-BJ229))^2+(BG229-OFFSET(BG229,1,0,$BU$26-BJ229))^2)))</f>
        <v>0</v>
      </c>
      <c r="BL229" s="598" t="b">
        <f t="array" aca="1" ref="BL229" ca="1">IF($BV$15,MIN(SQRT((BF229-OFFSET(BF229,-1,0,1-BJ229))^2+(BG229-OFFSET(BG229,-1,0,1-BJ229))^2)))</f>
        <v>0</v>
      </c>
      <c r="BM229" s="225" t="e">
        <f t="shared" ca="1" si="49"/>
        <v>#N/A</v>
      </c>
      <c r="BN229" s="225" t="e">
        <f t="shared" ca="1" si="50"/>
        <v>#N/A</v>
      </c>
      <c r="BO229" s="53" t="b">
        <f t="shared" ca="1" si="51"/>
        <v>0</v>
      </c>
      <c r="BP229" s="168"/>
      <c r="BQ229" s="168"/>
      <c r="BR229" s="168"/>
      <c r="BS229" s="168"/>
      <c r="BT229" s="168"/>
      <c r="BU229" s="168"/>
      <c r="BV229" s="168"/>
      <c r="BW229" s="168"/>
      <c r="BX229" s="66"/>
      <c r="BY229" s="66"/>
      <c r="BZ229" s="66"/>
      <c r="CA229" s="66"/>
      <c r="CB229" s="66"/>
      <c r="CC229" s="66"/>
      <c r="CD229" s="168"/>
      <c r="CE229" s="66"/>
      <c r="CF229" s="66"/>
      <c r="CG229" s="66"/>
      <c r="CH229" s="66"/>
      <c r="CI229" s="168"/>
      <c r="CJ229" s="617"/>
      <c r="CK229" s="168"/>
      <c r="CL229" s="168"/>
      <c r="CM229" s="76"/>
      <c r="CN229" s="76"/>
      <c r="CO229" s="168"/>
      <c r="CP229" s="161"/>
      <c r="CQ229" s="66"/>
      <c r="CR229" s="76"/>
      <c r="CS229" s="76"/>
      <c r="CT229" s="76">
        <f ca="1">CT225</f>
        <v>0</v>
      </c>
      <c r="CU229" s="76">
        <f ca="1">CU225</f>
        <v>0</v>
      </c>
      <c r="CV229" s="69"/>
      <c r="CW229" s="480"/>
      <c r="CX229" s="168"/>
      <c r="CY229" s="168"/>
      <c r="CZ229" s="168"/>
      <c r="DA229" s="168"/>
      <c r="DB229" s="168"/>
      <c r="DC229" s="168"/>
      <c r="DD229" s="168"/>
      <c r="DE229" s="168"/>
      <c r="DF229" s="168"/>
      <c r="DG229" s="168"/>
      <c r="DH229" s="168"/>
      <c r="DI229" s="168"/>
      <c r="DJ229" s="168"/>
    </row>
    <row r="230" spans="52:114" x14ac:dyDescent="0.2">
      <c r="AZ230" s="3">
        <f ca="1">IF(ISNUMBER(BI230),((BI230&gt;Probe_Head!$CB$15)+COUNTIF(OFFSET(Pinlist!$T$1,Chart!BD230,0),"*CPW*")+(OFFSET(Pinlist!$L$1,Chart!BD230,0)="36-40")&gt;0)+0,0)</f>
        <v>0</v>
      </c>
      <c r="BA230" s="161" t="e">
        <f t="shared" ca="1" si="52"/>
        <v>#NUM!</v>
      </c>
      <c r="BB230" s="66" t="e">
        <f t="shared" ca="1" si="46"/>
        <v>#NUM!</v>
      </c>
      <c r="BC230" s="66" t="e">
        <f t="shared" ca="1" si="47"/>
        <v>#NUM!</v>
      </c>
      <c r="BD230" s="156">
        <f ca="1">IFERROR(MATCH(BE230,OFFSET(Pinlist!$A$2,BD229*(BA230=BA229),0,$BT$23,1),0)+BD229*(BA230=BA229),0)</f>
        <v>0</v>
      </c>
      <c r="BE230" s="66" t="e">
        <f t="shared" ca="1" si="48"/>
        <v>#NUM!</v>
      </c>
      <c r="BF230" s="76">
        <f ca="1">(OFFSET(Pinlist!$E$1,BD230,0)-$BR$18)*MirrorX</f>
        <v>0</v>
      </c>
      <c r="BG230" s="76">
        <f ca="1">OFFSET(Pinlist!$F$1,BD230,0)-$BS$18</f>
        <v>0</v>
      </c>
      <c r="BH230" s="439" t="e">
        <f ca="1">IF(LEFT(BE230,2)="RF",OFFSET(Pinlist!$D$1,Chart!BD230,0)&amp;"_"&amp;OFFSET(Pinlist!$G$1,Chart!BD230,0),"")</f>
        <v>#NUM!</v>
      </c>
      <c r="BI230" s="298" t="e">
        <f ca="1">IF(LEFT(BE230,2)="RF",OFFSET(Pinlist!$I$1,Chart!BD230,0))</f>
        <v>#NUM!</v>
      </c>
      <c r="BJ230" s="156">
        <f t="shared" si="53"/>
        <v>227</v>
      </c>
      <c r="BK230" s="598" t="b">
        <f t="array" aca="1" ref="BK230" ca="1">IF($BV$15,MIN(SQRT((BF230-OFFSET(BF230,1,0,$BU$26-BJ230))^2+(BG230-OFFSET(BG230,1,0,$BU$26-BJ230))^2)))</f>
        <v>0</v>
      </c>
      <c r="BL230" s="598" t="b">
        <f t="array" aca="1" ref="BL230" ca="1">IF($BV$15,MIN(SQRT((BF230-OFFSET(BF230,-1,0,1-BJ230))^2+(BG230-OFFSET(BG230,-1,0,1-BJ230))^2)))</f>
        <v>0</v>
      </c>
      <c r="BM230" s="225" t="e">
        <f t="shared" ca="1" si="49"/>
        <v>#N/A</v>
      </c>
      <c r="BN230" s="225" t="e">
        <f t="shared" ca="1" si="50"/>
        <v>#N/A</v>
      </c>
      <c r="BO230" s="53" t="b">
        <f t="shared" ca="1" si="51"/>
        <v>0</v>
      </c>
      <c r="BP230" s="168"/>
      <c r="BQ230" s="168"/>
      <c r="BR230" s="168"/>
      <c r="BS230" s="168"/>
      <c r="BT230" s="168"/>
      <c r="BU230" s="168"/>
      <c r="BV230" s="168"/>
      <c r="BW230" s="168"/>
      <c r="BX230" s="66"/>
      <c r="BY230" s="66"/>
      <c r="BZ230" s="66"/>
      <c r="CA230" s="66"/>
      <c r="CB230" s="66"/>
      <c r="CC230" s="66"/>
      <c r="CD230" s="168"/>
      <c r="CE230" s="66"/>
      <c r="CF230" s="66"/>
      <c r="CG230" s="66"/>
      <c r="CH230" s="66"/>
      <c r="CI230" s="168"/>
      <c r="CJ230" s="617"/>
      <c r="CK230" s="168"/>
      <c r="CL230" s="168"/>
      <c r="CM230" s="76"/>
      <c r="CN230" s="76"/>
      <c r="CO230" s="168"/>
      <c r="CX230" s="168"/>
      <c r="CY230" s="168"/>
      <c r="CZ230" s="168"/>
      <c r="DA230" s="168"/>
      <c r="DB230" s="168"/>
      <c r="DC230" s="168"/>
      <c r="DD230" s="168"/>
      <c r="DE230" s="168"/>
      <c r="DF230" s="168"/>
      <c r="DG230" s="168"/>
      <c r="DH230" s="168"/>
      <c r="DI230" s="168"/>
      <c r="DJ230" s="168"/>
    </row>
    <row r="231" spans="52:114" x14ac:dyDescent="0.2">
      <c r="AZ231" s="3">
        <f ca="1">IF(ISNUMBER(BI231),((BI231&gt;Probe_Head!$CB$15)+COUNTIF(OFFSET(Pinlist!$T$1,Chart!BD231,0),"*CPW*")+(OFFSET(Pinlist!$L$1,Chart!BD231,0)="36-40")&gt;0)+0,0)</f>
        <v>0</v>
      </c>
      <c r="BA231" s="161" t="e">
        <f t="shared" ca="1" si="52"/>
        <v>#NUM!</v>
      </c>
      <c r="BB231" s="66" t="e">
        <f t="shared" ca="1" si="46"/>
        <v>#NUM!</v>
      </c>
      <c r="BC231" s="66" t="e">
        <f t="shared" ca="1" si="47"/>
        <v>#NUM!</v>
      </c>
      <c r="BD231" s="156">
        <f ca="1">IFERROR(MATCH(BE231,OFFSET(Pinlist!$A$2,BD230*(BA231=BA230),0,$BT$23,1),0)+BD230*(BA231=BA230),0)</f>
        <v>0</v>
      </c>
      <c r="BE231" s="66" t="e">
        <f t="shared" ca="1" si="48"/>
        <v>#NUM!</v>
      </c>
      <c r="BF231" s="76">
        <f ca="1">(OFFSET(Pinlist!$E$1,BD231,0)-$BR$18)*MirrorX</f>
        <v>0</v>
      </c>
      <c r="BG231" s="76">
        <f ca="1">OFFSET(Pinlist!$F$1,BD231,0)-$BS$18</f>
        <v>0</v>
      </c>
      <c r="BH231" s="439" t="e">
        <f ca="1">IF(LEFT(BE231,2)="RF",OFFSET(Pinlist!$D$1,Chart!BD231,0)&amp;"_"&amp;OFFSET(Pinlist!$G$1,Chart!BD231,0),"")</f>
        <v>#NUM!</v>
      </c>
      <c r="BI231" s="298" t="e">
        <f ca="1">IF(LEFT(BE231,2)="RF",OFFSET(Pinlist!$I$1,Chart!BD231,0))</f>
        <v>#NUM!</v>
      </c>
      <c r="BJ231" s="156">
        <f t="shared" si="53"/>
        <v>228</v>
      </c>
      <c r="BK231" s="598" t="b">
        <f t="array" aca="1" ref="BK231" ca="1">IF($BV$15,MIN(SQRT((BF231-OFFSET(BF231,1,0,$BU$26-BJ231))^2+(BG231-OFFSET(BG231,1,0,$BU$26-BJ231))^2)))</f>
        <v>0</v>
      </c>
      <c r="BL231" s="598" t="b">
        <f t="array" aca="1" ref="BL231" ca="1">IF($BV$15,MIN(SQRT((BF231-OFFSET(BF231,-1,0,1-BJ231))^2+(BG231-OFFSET(BG231,-1,0,1-BJ231))^2)))</f>
        <v>0</v>
      </c>
      <c r="BM231" s="225" t="e">
        <f t="shared" ca="1" si="49"/>
        <v>#N/A</v>
      </c>
      <c r="BN231" s="225" t="e">
        <f t="shared" ca="1" si="50"/>
        <v>#N/A</v>
      </c>
      <c r="BO231" s="53" t="b">
        <f t="shared" ca="1" si="51"/>
        <v>0</v>
      </c>
      <c r="BP231" s="168"/>
      <c r="BQ231" s="168"/>
      <c r="BR231" s="168"/>
      <c r="BS231" s="168"/>
      <c r="BT231" s="168"/>
      <c r="BU231" s="168"/>
      <c r="BV231" s="168"/>
      <c r="BW231" s="168"/>
      <c r="BX231" s="66"/>
      <c r="BY231" s="66"/>
      <c r="BZ231" s="66"/>
      <c r="CA231" s="66"/>
      <c r="CB231" s="66"/>
      <c r="CC231" s="66"/>
      <c r="CD231" s="168"/>
      <c r="CE231" s="66"/>
      <c r="CF231" s="66"/>
      <c r="CG231" s="66"/>
      <c r="CH231" s="66"/>
      <c r="CI231" s="168"/>
      <c r="CJ231" s="617"/>
      <c r="CK231" s="168"/>
      <c r="CL231" s="168"/>
      <c r="CM231" s="76"/>
      <c r="CN231" s="76"/>
      <c r="CO231" s="168"/>
      <c r="CP231" s="608">
        <f>CP225+1</f>
        <v>38</v>
      </c>
      <c r="CQ231" s="609">
        <f>(CP231&lt;Multiplyer)*$CZ$40</f>
        <v>0</v>
      </c>
      <c r="CR231" s="618"/>
      <c r="CS231" s="618"/>
      <c r="CT231" s="618">
        <f ca="1">$CQ231*(CP233+$CZ$29)</f>
        <v>0</v>
      </c>
      <c r="CU231" s="618">
        <f ca="1">$CQ231*(CQ233+$DA$29)</f>
        <v>0</v>
      </c>
      <c r="CV231" s="618"/>
      <c r="CW231" s="619"/>
      <c r="CX231" s="168"/>
      <c r="CY231" s="168"/>
      <c r="CZ231" s="168"/>
      <c r="DA231" s="168"/>
      <c r="DB231" s="168"/>
      <c r="DC231" s="168"/>
      <c r="DD231" s="168"/>
      <c r="DE231" s="168"/>
      <c r="DF231" s="168"/>
      <c r="DG231" s="168"/>
      <c r="DH231" s="168"/>
      <c r="DI231" s="168"/>
      <c r="DJ231" s="168"/>
    </row>
    <row r="232" spans="52:114" x14ac:dyDescent="0.2">
      <c r="AZ232" s="3">
        <f ca="1">IF(ISNUMBER(BI232),((BI232&gt;Probe_Head!$CB$15)+COUNTIF(OFFSET(Pinlist!$T$1,Chart!BD232,0),"*CPW*")+(OFFSET(Pinlist!$L$1,Chart!BD232,0)="36-40")&gt;0)+0,0)</f>
        <v>0</v>
      </c>
      <c r="BA232" s="161" t="e">
        <f t="shared" ca="1" si="52"/>
        <v>#NUM!</v>
      </c>
      <c r="BB232" s="66" t="e">
        <f t="shared" ca="1" si="46"/>
        <v>#NUM!</v>
      </c>
      <c r="BC232" s="66" t="e">
        <f t="shared" ca="1" si="47"/>
        <v>#NUM!</v>
      </c>
      <c r="BD232" s="156">
        <f ca="1">IFERROR(MATCH(BE232,OFFSET(Pinlist!$A$2,BD231*(BA232=BA231),0,$BT$23,1),0)+BD231*(BA232=BA231),0)</f>
        <v>0</v>
      </c>
      <c r="BE232" s="66" t="e">
        <f t="shared" ca="1" si="48"/>
        <v>#NUM!</v>
      </c>
      <c r="BF232" s="76">
        <f ca="1">(OFFSET(Pinlist!$E$1,BD232,0)-$BR$18)*MirrorX</f>
        <v>0</v>
      </c>
      <c r="BG232" s="76">
        <f ca="1">OFFSET(Pinlist!$F$1,BD232,0)-$BS$18</f>
        <v>0</v>
      </c>
      <c r="BH232" s="439" t="e">
        <f ca="1">IF(LEFT(BE232,2)="RF",OFFSET(Pinlist!$D$1,Chart!BD232,0)&amp;"_"&amp;OFFSET(Pinlist!$G$1,Chart!BD232,0),"")</f>
        <v>#NUM!</v>
      </c>
      <c r="BI232" s="298" t="e">
        <f ca="1">IF(LEFT(BE232,2)="RF",OFFSET(Pinlist!$I$1,Chart!BD232,0))</f>
        <v>#NUM!</v>
      </c>
      <c r="BJ232" s="156">
        <f t="shared" si="53"/>
        <v>229</v>
      </c>
      <c r="BK232" s="598" t="b">
        <f t="array" aca="1" ref="BK232" ca="1">IF($BV$15,MIN(SQRT((BF232-OFFSET(BF232,1,0,$BU$26-BJ232))^2+(BG232-OFFSET(BG232,1,0,$BU$26-BJ232))^2)))</f>
        <v>0</v>
      </c>
      <c r="BL232" s="598" t="b">
        <f t="array" aca="1" ref="BL232" ca="1">IF($BV$15,MIN(SQRT((BF232-OFFSET(BF232,-1,0,1-BJ232))^2+(BG232-OFFSET(BG232,-1,0,1-BJ232))^2)))</f>
        <v>0</v>
      </c>
      <c r="BM232" s="225" t="e">
        <f t="shared" ca="1" si="49"/>
        <v>#N/A</v>
      </c>
      <c r="BN232" s="225" t="e">
        <f t="shared" ca="1" si="50"/>
        <v>#N/A</v>
      </c>
      <c r="BO232" s="53" t="b">
        <f t="shared" ca="1" si="51"/>
        <v>0</v>
      </c>
      <c r="BP232" s="168"/>
      <c r="BQ232" s="168"/>
      <c r="BR232" s="168"/>
      <c r="BS232" s="168"/>
      <c r="BT232" s="168"/>
      <c r="BU232" s="168"/>
      <c r="BV232" s="168"/>
      <c r="BW232" s="168"/>
      <c r="BX232" s="66"/>
      <c r="BY232" s="66"/>
      <c r="BZ232" s="66"/>
      <c r="CA232" s="66"/>
      <c r="CB232" s="66"/>
      <c r="CC232" s="66"/>
      <c r="CD232" s="168"/>
      <c r="CE232" s="66"/>
      <c r="CF232" s="66"/>
      <c r="CG232" s="66"/>
      <c r="CH232" s="66"/>
      <c r="CI232" s="168"/>
      <c r="CJ232" s="617"/>
      <c r="CK232" s="168"/>
      <c r="CL232" s="168"/>
      <c r="CM232" s="76"/>
      <c r="CN232" s="76"/>
      <c r="CO232" s="168"/>
      <c r="CP232" s="846" t="b">
        <f>CP231/2&lt;&gt;INT(CP231/2)</f>
        <v>0</v>
      </c>
      <c r="CQ232" s="66"/>
      <c r="CR232" s="76"/>
      <c r="CS232" s="76"/>
      <c r="CT232" s="76">
        <f ca="1">CQ231*(CT231-$BQ$5)</f>
        <v>0</v>
      </c>
      <c r="CU232" s="76">
        <f ca="1">CU231</f>
        <v>0</v>
      </c>
      <c r="CV232" s="69"/>
      <c r="CW232" s="439"/>
      <c r="CX232" s="168"/>
      <c r="CY232" s="168"/>
      <c r="CZ232" s="168"/>
      <c r="DA232" s="168"/>
      <c r="DB232" s="168"/>
      <c r="DC232" s="168"/>
      <c r="DD232" s="168"/>
      <c r="DE232" s="168"/>
      <c r="DF232" s="168"/>
      <c r="DG232" s="168"/>
      <c r="DH232" s="168"/>
      <c r="DI232" s="168"/>
      <c r="DJ232" s="168"/>
    </row>
    <row r="233" spans="52:114" x14ac:dyDescent="0.2">
      <c r="AZ233" s="3">
        <f ca="1">IF(ISNUMBER(BI233),((BI233&gt;Probe_Head!$CB$15)+COUNTIF(OFFSET(Pinlist!$T$1,Chart!BD233,0),"*CPW*")+(OFFSET(Pinlist!$L$1,Chart!BD233,0)="36-40")&gt;0)+0,0)</f>
        <v>0</v>
      </c>
      <c r="BA233" s="161" t="e">
        <f t="shared" ca="1" si="52"/>
        <v>#NUM!</v>
      </c>
      <c r="BB233" s="66" t="e">
        <f t="shared" ca="1" si="46"/>
        <v>#NUM!</v>
      </c>
      <c r="BC233" s="66" t="e">
        <f t="shared" ca="1" si="47"/>
        <v>#NUM!</v>
      </c>
      <c r="BD233" s="156">
        <f ca="1">IFERROR(MATCH(BE233,OFFSET(Pinlist!$A$2,BD232*(BA233=BA232),0,$BT$23,1),0)+BD232*(BA233=BA232),0)</f>
        <v>0</v>
      </c>
      <c r="BE233" s="66" t="e">
        <f t="shared" ca="1" si="48"/>
        <v>#NUM!</v>
      </c>
      <c r="BF233" s="76">
        <f ca="1">(OFFSET(Pinlist!$E$1,BD233,0)-$BR$18)*MirrorX</f>
        <v>0</v>
      </c>
      <c r="BG233" s="76">
        <f ca="1">OFFSET(Pinlist!$F$1,BD233,0)-$BS$18</f>
        <v>0</v>
      </c>
      <c r="BH233" s="439" t="e">
        <f ca="1">IF(LEFT(BE233,2)="RF",OFFSET(Pinlist!$D$1,Chart!BD233,0)&amp;"_"&amp;OFFSET(Pinlist!$G$1,Chart!BD233,0),"")</f>
        <v>#NUM!</v>
      </c>
      <c r="BI233" s="298" t="e">
        <f ca="1">IF(LEFT(BE233,2)="RF",OFFSET(Pinlist!$I$1,Chart!BD233,0))</f>
        <v>#NUM!</v>
      </c>
      <c r="BJ233" s="156">
        <f t="shared" si="53"/>
        <v>230</v>
      </c>
      <c r="BK233" s="598" t="b">
        <f t="array" aca="1" ref="BK233" ca="1">IF($BV$15,MIN(SQRT((BF233-OFFSET(BF233,1,0,$BU$26-BJ233))^2+(BG233-OFFSET(BG233,1,0,$BU$26-BJ233))^2)))</f>
        <v>0</v>
      </c>
      <c r="BL233" s="598" t="b">
        <f t="array" aca="1" ref="BL233" ca="1">IF($BV$15,MIN(SQRT((BF233-OFFSET(BF233,-1,0,1-BJ233))^2+(BG233-OFFSET(BG233,-1,0,1-BJ233))^2)))</f>
        <v>0</v>
      </c>
      <c r="BM233" s="225" t="e">
        <f t="shared" ca="1" si="49"/>
        <v>#N/A</v>
      </c>
      <c r="BN233" s="225" t="e">
        <f t="shared" ca="1" si="50"/>
        <v>#N/A</v>
      </c>
      <c r="BO233" s="53" t="b">
        <f t="shared" ca="1" si="51"/>
        <v>0</v>
      </c>
      <c r="BP233" s="168"/>
      <c r="BQ233" s="168"/>
      <c r="BR233" s="168"/>
      <c r="BS233" s="168"/>
      <c r="BT233" s="168"/>
      <c r="BU233" s="168"/>
      <c r="BV233" s="168"/>
      <c r="BW233" s="168"/>
      <c r="BX233" s="66"/>
      <c r="BY233" s="66"/>
      <c r="BZ233" s="66"/>
      <c r="CA233" s="66"/>
      <c r="CB233" s="66"/>
      <c r="CC233" s="66"/>
      <c r="CD233" s="168"/>
      <c r="CE233" s="66"/>
      <c r="CF233" s="66"/>
      <c r="CG233" s="66"/>
      <c r="CH233" s="66"/>
      <c r="CI233" s="168"/>
      <c r="CJ233" s="617"/>
      <c r="CK233" s="168"/>
      <c r="CL233" s="168"/>
      <c r="CM233" s="76"/>
      <c r="CN233" s="76"/>
      <c r="CO233" s="168"/>
      <c r="CP233" s="610">
        <f>IF($BS$70,(CP231*$CZ$26)+(CP232*$CZ$27)*$CQ$9,CP234*$CZ$26)*MirrorX</f>
        <v>0</v>
      </c>
      <c r="CQ233" s="611">
        <f>IF($BS$70,(CP231*$DA$26)+(CP232*$DA$27)*$CQ$9,CQ234*$DA$26)</f>
        <v>0</v>
      </c>
      <c r="CR233" s="76"/>
      <c r="CS233" s="76"/>
      <c r="CT233" s="76">
        <f ca="1">CT232</f>
        <v>0</v>
      </c>
      <c r="CU233" s="76">
        <f ca="1">CQ231*(CU232-$BR$5)</f>
        <v>0</v>
      </c>
      <c r="CV233" s="69"/>
      <c r="CW233" s="439"/>
      <c r="CX233" s="168"/>
      <c r="CY233" s="168"/>
      <c r="CZ233" s="168"/>
      <c r="DA233" s="168"/>
      <c r="DB233" s="168"/>
      <c r="DC233" s="168"/>
      <c r="DD233" s="168"/>
      <c r="DE233" s="168"/>
      <c r="DF233" s="168"/>
      <c r="DG233" s="168"/>
      <c r="DH233" s="168"/>
      <c r="DI233" s="168"/>
      <c r="DJ233" s="168"/>
    </row>
    <row r="234" spans="52:114" x14ac:dyDescent="0.2">
      <c r="AZ234" s="3">
        <f ca="1">IF(ISNUMBER(BI234),((BI234&gt;Probe_Head!$CB$15)+COUNTIF(OFFSET(Pinlist!$T$1,Chart!BD234,0),"*CPW*")+(OFFSET(Pinlist!$L$1,Chart!BD234,0)="36-40")&gt;0)+0,0)</f>
        <v>0</v>
      </c>
      <c r="BA234" s="161" t="e">
        <f t="shared" ca="1" si="52"/>
        <v>#NUM!</v>
      </c>
      <c r="BB234" s="66" t="e">
        <f t="shared" ca="1" si="46"/>
        <v>#NUM!</v>
      </c>
      <c r="BC234" s="66" t="e">
        <f t="shared" ca="1" si="47"/>
        <v>#NUM!</v>
      </c>
      <c r="BD234" s="156">
        <f ca="1">IFERROR(MATCH(BE234,OFFSET(Pinlist!$A$2,BD233*(BA234=BA233),0,$BT$23,1),0)+BD233*(BA234=BA233),0)</f>
        <v>0</v>
      </c>
      <c r="BE234" s="66" t="e">
        <f t="shared" ca="1" si="48"/>
        <v>#NUM!</v>
      </c>
      <c r="BF234" s="76">
        <f ca="1">(OFFSET(Pinlist!$E$1,BD234,0)-$BR$18)*MirrorX</f>
        <v>0</v>
      </c>
      <c r="BG234" s="76">
        <f ca="1">OFFSET(Pinlist!$F$1,BD234,0)-$BS$18</f>
        <v>0</v>
      </c>
      <c r="BH234" s="439" t="e">
        <f ca="1">IF(LEFT(BE234,2)="RF",OFFSET(Pinlist!$D$1,Chart!BD234,0)&amp;"_"&amp;OFFSET(Pinlist!$G$1,Chart!BD234,0),"")</f>
        <v>#NUM!</v>
      </c>
      <c r="BI234" s="298" t="e">
        <f ca="1">IF(LEFT(BE234,2)="RF",OFFSET(Pinlist!$I$1,Chart!BD234,0))</f>
        <v>#NUM!</v>
      </c>
      <c r="BJ234" s="156">
        <f t="shared" si="53"/>
        <v>231</v>
      </c>
      <c r="BK234" s="598" t="b">
        <f t="array" aca="1" ref="BK234" ca="1">IF($BV$15,MIN(SQRT((BF234-OFFSET(BF234,1,0,$BU$26-BJ234))^2+(BG234-OFFSET(BG234,1,0,$BU$26-BJ234))^2)))</f>
        <v>0</v>
      </c>
      <c r="BL234" s="598" t="b">
        <f t="array" aca="1" ref="BL234" ca="1">IF($BV$15,MIN(SQRT((BF234-OFFSET(BF234,-1,0,1-BJ234))^2+(BG234-OFFSET(BG234,-1,0,1-BJ234))^2)))</f>
        <v>0</v>
      </c>
      <c r="BM234" s="225" t="e">
        <f t="shared" ca="1" si="49"/>
        <v>#N/A</v>
      </c>
      <c r="BN234" s="225" t="e">
        <f t="shared" ca="1" si="50"/>
        <v>#N/A</v>
      </c>
      <c r="BO234" s="53" t="b">
        <f t="shared" ca="1" si="51"/>
        <v>0</v>
      </c>
      <c r="BP234" s="168"/>
      <c r="BQ234" s="168"/>
      <c r="BR234" s="168"/>
      <c r="BS234" s="168"/>
      <c r="BT234" s="168"/>
      <c r="BU234" s="168"/>
      <c r="BV234" s="168"/>
      <c r="BW234" s="168"/>
      <c r="BX234" s="66"/>
      <c r="BY234" s="66"/>
      <c r="BZ234" s="66"/>
      <c r="CA234" s="66"/>
      <c r="CB234" s="66"/>
      <c r="CC234" s="66"/>
      <c r="CD234" s="168"/>
      <c r="CE234" s="66"/>
      <c r="CF234" s="66"/>
      <c r="CG234" s="66"/>
      <c r="CH234" s="66"/>
      <c r="CI234" s="168"/>
      <c r="CJ234" s="617"/>
      <c r="CK234" s="168"/>
      <c r="CL234" s="168"/>
      <c r="CM234" s="76"/>
      <c r="CN234" s="76"/>
      <c r="CO234" s="168"/>
      <c r="CP234" s="614">
        <f>IF(CP228+1=ABS($R$47),0,CP228+1)</f>
        <v>0</v>
      </c>
      <c r="CQ234" s="615">
        <f>IF(CP228+1=ABS($R$47),CQ228+1,CQ228)</f>
        <v>19</v>
      </c>
      <c r="CR234" s="76"/>
      <c r="CS234" s="76"/>
      <c r="CT234" s="76">
        <f ca="1">CT231</f>
        <v>0</v>
      </c>
      <c r="CU234" s="76">
        <f ca="1">CU233</f>
        <v>0</v>
      </c>
      <c r="CV234" s="69"/>
      <c r="CW234" s="439"/>
      <c r="CX234" s="168"/>
      <c r="CY234" s="168"/>
      <c r="CZ234" s="168"/>
      <c r="DA234" s="168"/>
      <c r="DB234" s="168"/>
      <c r="DC234" s="168"/>
      <c r="DD234" s="168"/>
      <c r="DE234" s="168"/>
      <c r="DF234" s="168"/>
      <c r="DG234" s="168"/>
      <c r="DH234" s="168"/>
      <c r="DI234" s="168"/>
      <c r="DJ234" s="168"/>
    </row>
    <row r="235" spans="52:114" x14ac:dyDescent="0.2">
      <c r="AZ235" s="3">
        <f ca="1">IF(ISNUMBER(BI235),((BI235&gt;Probe_Head!$CB$15)+COUNTIF(OFFSET(Pinlist!$T$1,Chart!BD235,0),"*CPW*")+(OFFSET(Pinlist!$L$1,Chart!BD235,0)="36-40")&gt;0)+0,0)</f>
        <v>0</v>
      </c>
      <c r="BA235" s="161" t="e">
        <f t="shared" ca="1" si="52"/>
        <v>#NUM!</v>
      </c>
      <c r="BB235" s="66" t="e">
        <f t="shared" ca="1" si="46"/>
        <v>#NUM!</v>
      </c>
      <c r="BC235" s="66" t="e">
        <f t="shared" ca="1" si="47"/>
        <v>#NUM!</v>
      </c>
      <c r="BD235" s="156">
        <f ca="1">IFERROR(MATCH(BE235,OFFSET(Pinlist!$A$2,BD234*(BA235=BA234),0,$BT$23,1),0)+BD234*(BA235=BA234),0)</f>
        <v>0</v>
      </c>
      <c r="BE235" s="66" t="e">
        <f t="shared" ca="1" si="48"/>
        <v>#NUM!</v>
      </c>
      <c r="BF235" s="76">
        <f ca="1">(OFFSET(Pinlist!$E$1,BD235,0)-$BR$18)*MirrorX</f>
        <v>0</v>
      </c>
      <c r="BG235" s="76">
        <f ca="1">OFFSET(Pinlist!$F$1,BD235,0)-$BS$18</f>
        <v>0</v>
      </c>
      <c r="BH235" s="439" t="e">
        <f ca="1">IF(LEFT(BE235,2)="RF",OFFSET(Pinlist!$D$1,Chart!BD235,0)&amp;"_"&amp;OFFSET(Pinlist!$G$1,Chart!BD235,0),"")</f>
        <v>#NUM!</v>
      </c>
      <c r="BI235" s="298" t="e">
        <f ca="1">IF(LEFT(BE235,2)="RF",OFFSET(Pinlist!$I$1,Chart!BD235,0))</f>
        <v>#NUM!</v>
      </c>
      <c r="BJ235" s="156">
        <f t="shared" si="53"/>
        <v>232</v>
      </c>
      <c r="BK235" s="598" t="b">
        <f t="array" aca="1" ref="BK235" ca="1">IF($BV$15,MIN(SQRT((BF235-OFFSET(BF235,1,0,$BU$26-BJ235))^2+(BG235-OFFSET(BG235,1,0,$BU$26-BJ235))^2)))</f>
        <v>0</v>
      </c>
      <c r="BL235" s="598" t="b">
        <f t="array" aca="1" ref="BL235" ca="1">IF($BV$15,MIN(SQRT((BF235-OFFSET(BF235,-1,0,1-BJ235))^2+(BG235-OFFSET(BG235,-1,0,1-BJ235))^2)))</f>
        <v>0</v>
      </c>
      <c r="BM235" s="225" t="e">
        <f t="shared" ca="1" si="49"/>
        <v>#N/A</v>
      </c>
      <c r="BN235" s="225" t="e">
        <f t="shared" ca="1" si="50"/>
        <v>#N/A</v>
      </c>
      <c r="BO235" s="53" t="b">
        <f t="shared" ca="1" si="51"/>
        <v>0</v>
      </c>
      <c r="BP235" s="168"/>
      <c r="BQ235" s="168"/>
      <c r="BR235" s="168"/>
      <c r="BS235" s="168"/>
      <c r="BT235" s="168"/>
      <c r="BU235" s="168"/>
      <c r="BV235" s="168"/>
      <c r="BW235" s="168"/>
      <c r="BX235" s="66"/>
      <c r="BY235" s="66"/>
      <c r="BZ235" s="66"/>
      <c r="CA235" s="66"/>
      <c r="CB235" s="66"/>
      <c r="CC235" s="66"/>
      <c r="CD235" s="168"/>
      <c r="CE235" s="66"/>
      <c r="CF235" s="66"/>
      <c r="CG235" s="66"/>
      <c r="CH235" s="66"/>
      <c r="CI235" s="168"/>
      <c r="CJ235" s="617"/>
      <c r="CK235" s="168"/>
      <c r="CL235" s="168"/>
      <c r="CM235" s="76"/>
      <c r="CN235" s="76"/>
      <c r="CO235" s="168"/>
      <c r="CP235" s="161"/>
      <c r="CQ235" s="66"/>
      <c r="CR235" s="76"/>
      <c r="CS235" s="76"/>
      <c r="CT235" s="76">
        <f ca="1">CT231</f>
        <v>0</v>
      </c>
      <c r="CU235" s="76">
        <f ca="1">CU231</f>
        <v>0</v>
      </c>
      <c r="CV235" s="69"/>
      <c r="CW235" s="439"/>
      <c r="CX235" s="168"/>
      <c r="CY235" s="168"/>
      <c r="CZ235" s="168"/>
      <c r="DA235" s="168"/>
      <c r="DB235" s="168"/>
      <c r="DC235" s="168"/>
      <c r="DD235" s="168"/>
      <c r="DE235" s="168"/>
      <c r="DF235" s="168"/>
      <c r="DG235" s="168"/>
      <c r="DH235" s="168"/>
      <c r="DI235" s="168"/>
      <c r="DJ235" s="168"/>
    </row>
    <row r="236" spans="52:114" x14ac:dyDescent="0.2">
      <c r="AZ236" s="3">
        <f ca="1">IF(ISNUMBER(BI236),((BI236&gt;Probe_Head!$CB$15)+COUNTIF(OFFSET(Pinlist!$T$1,Chart!BD236,0),"*CPW*")+(OFFSET(Pinlist!$L$1,Chart!BD236,0)="36-40")&gt;0)+0,0)</f>
        <v>0</v>
      </c>
      <c r="BA236" s="161" t="e">
        <f t="shared" ca="1" si="52"/>
        <v>#NUM!</v>
      </c>
      <c r="BB236" s="66" t="e">
        <f t="shared" ca="1" si="46"/>
        <v>#NUM!</v>
      </c>
      <c r="BC236" s="66" t="e">
        <f t="shared" ca="1" si="47"/>
        <v>#NUM!</v>
      </c>
      <c r="BD236" s="156">
        <f ca="1">IFERROR(MATCH(BE236,OFFSET(Pinlist!$A$2,BD235*(BA236=BA235),0,$BT$23,1),0)+BD235*(BA236=BA235),0)</f>
        <v>0</v>
      </c>
      <c r="BE236" s="66" t="e">
        <f t="shared" ca="1" si="48"/>
        <v>#NUM!</v>
      </c>
      <c r="BF236" s="76">
        <f ca="1">(OFFSET(Pinlist!$E$1,BD236,0)-$BR$18)*MirrorX</f>
        <v>0</v>
      </c>
      <c r="BG236" s="76">
        <f ca="1">OFFSET(Pinlist!$F$1,BD236,0)-$BS$18</f>
        <v>0</v>
      </c>
      <c r="BH236" s="439" t="e">
        <f ca="1">IF(LEFT(BE236,2)="RF",OFFSET(Pinlist!$D$1,Chart!BD236,0)&amp;"_"&amp;OFFSET(Pinlist!$G$1,Chart!BD236,0),"")</f>
        <v>#NUM!</v>
      </c>
      <c r="BI236" s="298" t="e">
        <f ca="1">IF(LEFT(BE236,2)="RF",OFFSET(Pinlist!$I$1,Chart!BD236,0))</f>
        <v>#NUM!</v>
      </c>
      <c r="BJ236" s="156">
        <f t="shared" si="53"/>
        <v>233</v>
      </c>
      <c r="BK236" s="598" t="b">
        <f t="array" aca="1" ref="BK236" ca="1">IF($BV$15,MIN(SQRT((BF236-OFFSET(BF236,1,0,$BU$26-BJ236))^2+(BG236-OFFSET(BG236,1,0,$BU$26-BJ236))^2)))</f>
        <v>0</v>
      </c>
      <c r="BL236" s="598" t="b">
        <f t="array" aca="1" ref="BL236" ca="1">IF($BV$15,MIN(SQRT((BF236-OFFSET(BF236,-1,0,1-BJ236))^2+(BG236-OFFSET(BG236,-1,0,1-BJ236))^2)))</f>
        <v>0</v>
      </c>
      <c r="BM236" s="225" t="e">
        <f t="shared" ca="1" si="49"/>
        <v>#N/A</v>
      </c>
      <c r="BN236" s="225" t="e">
        <f t="shared" ca="1" si="50"/>
        <v>#N/A</v>
      </c>
      <c r="BO236" s="53" t="b">
        <f t="shared" ca="1" si="51"/>
        <v>0</v>
      </c>
      <c r="BP236" s="168"/>
      <c r="BQ236" s="168"/>
      <c r="BR236" s="168"/>
      <c r="BS236" s="168"/>
      <c r="BT236" s="168"/>
      <c r="BU236" s="168"/>
      <c r="BV236" s="168"/>
      <c r="BW236" s="168"/>
      <c r="BX236" s="66"/>
      <c r="BY236" s="66"/>
      <c r="BZ236" s="66"/>
      <c r="CA236" s="66"/>
      <c r="CB236" s="66"/>
      <c r="CC236" s="66"/>
      <c r="CD236" s="168"/>
      <c r="CE236" s="66"/>
      <c r="CF236" s="66"/>
      <c r="CG236" s="66"/>
      <c r="CH236" s="66"/>
      <c r="CI236" s="168"/>
      <c r="CJ236" s="617"/>
      <c r="CK236" s="168"/>
      <c r="CL236" s="168"/>
      <c r="CM236" s="76"/>
      <c r="CN236" s="76"/>
      <c r="CO236" s="168"/>
      <c r="CX236" s="168"/>
      <c r="CY236" s="168"/>
      <c r="CZ236" s="168"/>
      <c r="DA236" s="168"/>
      <c r="DB236" s="168"/>
      <c r="DC236" s="168"/>
      <c r="DD236" s="168"/>
      <c r="DE236" s="168"/>
      <c r="DF236" s="168"/>
      <c r="DG236" s="168"/>
      <c r="DH236" s="168"/>
      <c r="DI236" s="168"/>
      <c r="DJ236" s="168"/>
    </row>
    <row r="237" spans="52:114" x14ac:dyDescent="0.2">
      <c r="AZ237" s="3">
        <f ca="1">IF(ISNUMBER(BI237),((BI237&gt;Probe_Head!$CB$15)+COUNTIF(OFFSET(Pinlist!$T$1,Chart!BD237,0),"*CPW*")+(OFFSET(Pinlist!$L$1,Chart!BD237,0)="36-40")&gt;0)+0,0)</f>
        <v>0</v>
      </c>
      <c r="BA237" s="161" t="e">
        <f t="shared" ca="1" si="52"/>
        <v>#NUM!</v>
      </c>
      <c r="BB237" s="66" t="e">
        <f t="shared" ca="1" si="46"/>
        <v>#NUM!</v>
      </c>
      <c r="BC237" s="66" t="e">
        <f t="shared" ca="1" si="47"/>
        <v>#NUM!</v>
      </c>
      <c r="BD237" s="156">
        <f ca="1">IFERROR(MATCH(BE237,OFFSET(Pinlist!$A$2,BD236*(BA237=BA236),0,$BT$23,1),0)+BD236*(BA237=BA236),0)</f>
        <v>0</v>
      </c>
      <c r="BE237" s="66" t="e">
        <f t="shared" ca="1" si="48"/>
        <v>#NUM!</v>
      </c>
      <c r="BF237" s="76">
        <f ca="1">(OFFSET(Pinlist!$E$1,BD237,0)-$BR$18)*MirrorX</f>
        <v>0</v>
      </c>
      <c r="BG237" s="76">
        <f ca="1">OFFSET(Pinlist!$F$1,BD237,0)-$BS$18</f>
        <v>0</v>
      </c>
      <c r="BH237" s="439" t="e">
        <f ca="1">IF(LEFT(BE237,2)="RF",OFFSET(Pinlist!$D$1,Chart!BD237,0)&amp;"_"&amp;OFFSET(Pinlist!$G$1,Chart!BD237,0),"")</f>
        <v>#NUM!</v>
      </c>
      <c r="BI237" s="298" t="e">
        <f ca="1">IF(LEFT(BE237,2)="RF",OFFSET(Pinlist!$I$1,Chart!BD237,0))</f>
        <v>#NUM!</v>
      </c>
      <c r="BJ237" s="156">
        <f t="shared" si="53"/>
        <v>234</v>
      </c>
      <c r="BK237" s="598" t="b">
        <f t="array" aca="1" ref="BK237" ca="1">IF($BV$15,MIN(SQRT((BF237-OFFSET(BF237,1,0,$BU$26-BJ237))^2+(BG237-OFFSET(BG237,1,0,$BU$26-BJ237))^2)))</f>
        <v>0</v>
      </c>
      <c r="BL237" s="598" t="b">
        <f t="array" aca="1" ref="BL237" ca="1">IF($BV$15,MIN(SQRT((BF237-OFFSET(BF237,-1,0,1-BJ237))^2+(BG237-OFFSET(BG237,-1,0,1-BJ237))^2)))</f>
        <v>0</v>
      </c>
      <c r="BM237" s="225" t="e">
        <f t="shared" ca="1" si="49"/>
        <v>#N/A</v>
      </c>
      <c r="BN237" s="225" t="e">
        <f t="shared" ca="1" si="50"/>
        <v>#N/A</v>
      </c>
      <c r="BO237" s="53" t="b">
        <f t="shared" ca="1" si="51"/>
        <v>0</v>
      </c>
      <c r="BP237" s="168"/>
      <c r="BQ237" s="168"/>
      <c r="BR237" s="168"/>
      <c r="BS237" s="168"/>
      <c r="BT237" s="168"/>
      <c r="BU237" s="168"/>
      <c r="BV237" s="168"/>
      <c r="BW237" s="168"/>
      <c r="BX237" s="66"/>
      <c r="BY237" s="66"/>
      <c r="BZ237" s="66"/>
      <c r="CA237" s="66"/>
      <c r="CB237" s="66"/>
      <c r="CC237" s="66"/>
      <c r="CD237" s="168"/>
      <c r="CE237" s="66"/>
      <c r="CF237" s="66"/>
      <c r="CG237" s="66"/>
      <c r="CH237" s="66"/>
      <c r="CI237" s="168"/>
      <c r="CJ237" s="617"/>
      <c r="CK237" s="168"/>
      <c r="CL237" s="168"/>
      <c r="CM237" s="76"/>
      <c r="CN237" s="76"/>
      <c r="CO237" s="168"/>
      <c r="CP237" s="608">
        <f>CP231+1</f>
        <v>39</v>
      </c>
      <c r="CQ237" s="609">
        <f>(CP237&lt;Multiplyer)*$CZ$40</f>
        <v>0</v>
      </c>
      <c r="CR237" s="618"/>
      <c r="CS237" s="618"/>
      <c r="CT237" s="618">
        <f ca="1">$CQ237*(CP239+$CZ$29)</f>
        <v>0</v>
      </c>
      <c r="CU237" s="618">
        <f ca="1">$CQ237*(CQ239+$DA$29)</f>
        <v>0</v>
      </c>
      <c r="CV237" s="618"/>
      <c r="CW237" s="619"/>
      <c r="CX237" s="168"/>
      <c r="CY237" s="168"/>
      <c r="CZ237" s="168"/>
      <c r="DA237" s="168"/>
      <c r="DB237" s="168"/>
      <c r="DC237" s="168"/>
      <c r="DD237" s="168"/>
      <c r="DE237" s="168"/>
      <c r="DF237" s="168"/>
      <c r="DG237" s="168"/>
      <c r="DH237" s="168"/>
      <c r="DI237" s="168"/>
      <c r="DJ237" s="168"/>
    </row>
    <row r="238" spans="52:114" x14ac:dyDescent="0.2">
      <c r="AZ238" s="3">
        <f ca="1">IF(ISNUMBER(BI238),((BI238&gt;Probe_Head!$CB$15)+COUNTIF(OFFSET(Pinlist!$T$1,Chart!BD238,0),"*CPW*")+(OFFSET(Pinlist!$L$1,Chart!BD238,0)="36-40")&gt;0)+0,0)</f>
        <v>0</v>
      </c>
      <c r="BA238" s="161" t="e">
        <f t="shared" ca="1" si="52"/>
        <v>#NUM!</v>
      </c>
      <c r="BB238" s="66" t="e">
        <f t="shared" ca="1" si="46"/>
        <v>#NUM!</v>
      </c>
      <c r="BC238" s="66" t="e">
        <f t="shared" ca="1" si="47"/>
        <v>#NUM!</v>
      </c>
      <c r="BD238" s="156">
        <f ca="1">IFERROR(MATCH(BE238,OFFSET(Pinlist!$A$2,BD237*(BA238=BA237),0,$BT$23,1),0)+BD237*(BA238=BA237),0)</f>
        <v>0</v>
      </c>
      <c r="BE238" s="66" t="e">
        <f t="shared" ca="1" si="48"/>
        <v>#NUM!</v>
      </c>
      <c r="BF238" s="76">
        <f ca="1">(OFFSET(Pinlist!$E$1,BD238,0)-$BR$18)*MirrorX</f>
        <v>0</v>
      </c>
      <c r="BG238" s="76">
        <f ca="1">OFFSET(Pinlist!$F$1,BD238,0)-$BS$18</f>
        <v>0</v>
      </c>
      <c r="BH238" s="439" t="e">
        <f ca="1">IF(LEFT(BE238,2)="RF",OFFSET(Pinlist!$D$1,Chart!BD238,0)&amp;"_"&amp;OFFSET(Pinlist!$G$1,Chart!BD238,0),"")</f>
        <v>#NUM!</v>
      </c>
      <c r="BI238" s="298" t="e">
        <f ca="1">IF(LEFT(BE238,2)="RF",OFFSET(Pinlist!$I$1,Chart!BD238,0))</f>
        <v>#NUM!</v>
      </c>
      <c r="BJ238" s="156">
        <f t="shared" si="53"/>
        <v>235</v>
      </c>
      <c r="BK238" s="598" t="b">
        <f t="array" aca="1" ref="BK238" ca="1">IF($BV$15,MIN(SQRT((BF238-OFFSET(BF238,1,0,$BU$26-BJ238))^2+(BG238-OFFSET(BG238,1,0,$BU$26-BJ238))^2)))</f>
        <v>0</v>
      </c>
      <c r="BL238" s="598" t="b">
        <f t="array" aca="1" ref="BL238" ca="1">IF($BV$15,MIN(SQRT((BF238-OFFSET(BF238,-1,0,1-BJ238))^2+(BG238-OFFSET(BG238,-1,0,1-BJ238))^2)))</f>
        <v>0</v>
      </c>
      <c r="BM238" s="225" t="e">
        <f t="shared" ca="1" si="49"/>
        <v>#N/A</v>
      </c>
      <c r="BN238" s="225" t="e">
        <f t="shared" ca="1" si="50"/>
        <v>#N/A</v>
      </c>
      <c r="BO238" s="53" t="b">
        <f t="shared" ca="1" si="51"/>
        <v>0</v>
      </c>
      <c r="BP238" s="168"/>
      <c r="BQ238" s="168"/>
      <c r="BR238" s="168"/>
      <c r="BS238" s="168"/>
      <c r="BT238" s="168"/>
      <c r="BU238" s="168"/>
      <c r="BV238" s="168"/>
      <c r="BW238" s="168"/>
      <c r="BX238" s="66"/>
      <c r="BY238" s="66"/>
      <c r="BZ238" s="66"/>
      <c r="CA238" s="66"/>
      <c r="CB238" s="66"/>
      <c r="CC238" s="66"/>
      <c r="CD238" s="168"/>
      <c r="CE238" s="66"/>
      <c r="CF238" s="66"/>
      <c r="CG238" s="66"/>
      <c r="CH238" s="66"/>
      <c r="CI238" s="168"/>
      <c r="CJ238" s="617"/>
      <c r="CK238" s="168"/>
      <c r="CL238" s="168"/>
      <c r="CM238" s="76"/>
      <c r="CN238" s="76"/>
      <c r="CO238" s="168"/>
      <c r="CP238" s="846" t="b">
        <f>CP237/2&lt;&gt;INT(CP237/2)</f>
        <v>1</v>
      </c>
      <c r="CQ238" s="66"/>
      <c r="CR238" s="76"/>
      <c r="CS238" s="76"/>
      <c r="CT238" s="76">
        <f ca="1">CQ237*(CT237-$BQ$5)</f>
        <v>0</v>
      </c>
      <c r="CU238" s="76">
        <f ca="1">CU237</f>
        <v>0</v>
      </c>
      <c r="CV238" s="69"/>
      <c r="CW238" s="480"/>
      <c r="CX238" s="168"/>
      <c r="CY238" s="168"/>
      <c r="CZ238" s="168"/>
      <c r="DA238" s="168"/>
      <c r="DB238" s="168"/>
      <c r="DC238" s="168"/>
      <c r="DD238" s="168"/>
      <c r="DE238" s="168"/>
      <c r="DF238" s="168"/>
      <c r="DG238" s="168"/>
      <c r="DH238" s="168"/>
      <c r="DI238" s="168"/>
      <c r="DJ238" s="168"/>
    </row>
    <row r="239" spans="52:114" x14ac:dyDescent="0.2">
      <c r="AZ239" s="3">
        <f ca="1">IF(ISNUMBER(BI239),((BI239&gt;Probe_Head!$CB$15)+COUNTIF(OFFSET(Pinlist!$T$1,Chart!BD239,0),"*CPW*")+(OFFSET(Pinlist!$L$1,Chart!BD239,0)="36-40")&gt;0)+0,0)</f>
        <v>0</v>
      </c>
      <c r="BA239" s="161" t="e">
        <f t="shared" ca="1" si="52"/>
        <v>#NUM!</v>
      </c>
      <c r="BB239" s="66" t="e">
        <f t="shared" ca="1" si="46"/>
        <v>#NUM!</v>
      </c>
      <c r="BC239" s="66" t="e">
        <f t="shared" ca="1" si="47"/>
        <v>#NUM!</v>
      </c>
      <c r="BD239" s="156">
        <f ca="1">IFERROR(MATCH(BE239,OFFSET(Pinlist!$A$2,BD238*(BA239=BA238),0,$BT$23,1),0)+BD238*(BA239=BA238),0)</f>
        <v>0</v>
      </c>
      <c r="BE239" s="66" t="e">
        <f t="shared" ca="1" si="48"/>
        <v>#NUM!</v>
      </c>
      <c r="BF239" s="76">
        <f ca="1">(OFFSET(Pinlist!$E$1,BD239,0)-$BR$18)*MirrorX</f>
        <v>0</v>
      </c>
      <c r="BG239" s="76">
        <f ca="1">OFFSET(Pinlist!$F$1,BD239,0)-$BS$18</f>
        <v>0</v>
      </c>
      <c r="BH239" s="439" t="e">
        <f ca="1">IF(LEFT(BE239,2)="RF",OFFSET(Pinlist!$D$1,Chart!BD239,0)&amp;"_"&amp;OFFSET(Pinlist!$G$1,Chart!BD239,0),"")</f>
        <v>#NUM!</v>
      </c>
      <c r="BI239" s="298" t="e">
        <f ca="1">IF(LEFT(BE239,2)="RF",OFFSET(Pinlist!$I$1,Chart!BD239,0))</f>
        <v>#NUM!</v>
      </c>
      <c r="BJ239" s="156">
        <f t="shared" si="53"/>
        <v>236</v>
      </c>
      <c r="BK239" s="598" t="b">
        <f t="array" aca="1" ref="BK239" ca="1">IF($BV$15,MIN(SQRT((BF239-OFFSET(BF239,1,0,$BU$26-BJ239))^2+(BG239-OFFSET(BG239,1,0,$BU$26-BJ239))^2)))</f>
        <v>0</v>
      </c>
      <c r="BL239" s="598" t="b">
        <f t="array" aca="1" ref="BL239" ca="1">IF($BV$15,MIN(SQRT((BF239-OFFSET(BF239,-1,0,1-BJ239))^2+(BG239-OFFSET(BG239,-1,0,1-BJ239))^2)))</f>
        <v>0</v>
      </c>
      <c r="BM239" s="225" t="e">
        <f t="shared" ca="1" si="49"/>
        <v>#N/A</v>
      </c>
      <c r="BN239" s="225" t="e">
        <f t="shared" ca="1" si="50"/>
        <v>#N/A</v>
      </c>
      <c r="BO239" s="53" t="b">
        <f t="shared" ca="1" si="51"/>
        <v>0</v>
      </c>
      <c r="BP239" s="168"/>
      <c r="BQ239" s="168"/>
      <c r="BR239" s="168"/>
      <c r="BS239" s="168"/>
      <c r="BT239" s="168"/>
      <c r="BU239" s="168"/>
      <c r="BV239" s="168"/>
      <c r="BW239" s="168"/>
      <c r="BX239" s="66"/>
      <c r="BY239" s="66"/>
      <c r="BZ239" s="66"/>
      <c r="CA239" s="66"/>
      <c r="CB239" s="66"/>
      <c r="CC239" s="66"/>
      <c r="CD239" s="168"/>
      <c r="CE239" s="66"/>
      <c r="CF239" s="66"/>
      <c r="CG239" s="66"/>
      <c r="CH239" s="66"/>
      <c r="CI239" s="168"/>
      <c r="CJ239" s="617"/>
      <c r="CK239" s="168"/>
      <c r="CL239" s="168"/>
      <c r="CM239" s="76"/>
      <c r="CN239" s="76"/>
      <c r="CO239" s="168"/>
      <c r="CP239" s="610">
        <f>IF($BS$70,(CP237*$CZ$26)+(CP238*$CZ$27)*$CQ$9,CP240*$CZ$26)*MirrorX</f>
        <v>0</v>
      </c>
      <c r="CQ239" s="611">
        <f>IF($BS$70,(CP237*$DA$26)+(CP238*$DA$27)*$CQ$9,CQ240*$DA$26)</f>
        <v>0</v>
      </c>
      <c r="CR239" s="76"/>
      <c r="CS239" s="76"/>
      <c r="CT239" s="76">
        <f ca="1">CT238</f>
        <v>0</v>
      </c>
      <c r="CU239" s="76">
        <f ca="1">CQ237*(CU238-$BR$5)</f>
        <v>0</v>
      </c>
      <c r="CV239" s="69"/>
      <c r="CW239" s="480"/>
      <c r="CX239" s="168"/>
      <c r="CY239" s="168"/>
      <c r="CZ239" s="168"/>
      <c r="DA239" s="168"/>
      <c r="DB239" s="168"/>
      <c r="DC239" s="168"/>
      <c r="DD239" s="168"/>
      <c r="DE239" s="168"/>
      <c r="DF239" s="168"/>
      <c r="DG239" s="168"/>
      <c r="DH239" s="168"/>
      <c r="DI239" s="168"/>
      <c r="DJ239" s="168"/>
    </row>
    <row r="240" spans="52:114" x14ac:dyDescent="0.2">
      <c r="AZ240" s="3">
        <f ca="1">IF(ISNUMBER(BI240),((BI240&gt;Probe_Head!$CB$15)+COUNTIF(OFFSET(Pinlist!$T$1,Chart!BD240,0),"*CPW*")+(OFFSET(Pinlist!$L$1,Chart!BD240,0)="36-40")&gt;0)+0,0)</f>
        <v>0</v>
      </c>
      <c r="BA240" s="161" t="e">
        <f t="shared" ca="1" si="52"/>
        <v>#NUM!</v>
      </c>
      <c r="BB240" s="66" t="e">
        <f t="shared" ca="1" si="46"/>
        <v>#NUM!</v>
      </c>
      <c r="BC240" s="66" t="e">
        <f t="shared" ca="1" si="47"/>
        <v>#NUM!</v>
      </c>
      <c r="BD240" s="156">
        <f ca="1">IFERROR(MATCH(BE240,OFFSET(Pinlist!$A$2,BD239*(BA240=BA239),0,$BT$23,1),0)+BD239*(BA240=BA239),0)</f>
        <v>0</v>
      </c>
      <c r="BE240" s="66" t="e">
        <f t="shared" ca="1" si="48"/>
        <v>#NUM!</v>
      </c>
      <c r="BF240" s="76">
        <f ca="1">(OFFSET(Pinlist!$E$1,BD240,0)-$BR$18)*MirrorX</f>
        <v>0</v>
      </c>
      <c r="BG240" s="76">
        <f ca="1">OFFSET(Pinlist!$F$1,BD240,0)-$BS$18</f>
        <v>0</v>
      </c>
      <c r="BH240" s="439" t="e">
        <f ca="1">IF(LEFT(BE240,2)="RF",OFFSET(Pinlist!$D$1,Chart!BD240,0)&amp;"_"&amp;OFFSET(Pinlist!$G$1,Chart!BD240,0),"")</f>
        <v>#NUM!</v>
      </c>
      <c r="BI240" s="298" t="e">
        <f ca="1">IF(LEFT(BE240,2)="RF",OFFSET(Pinlist!$I$1,Chart!BD240,0))</f>
        <v>#NUM!</v>
      </c>
      <c r="BJ240" s="156">
        <f t="shared" si="53"/>
        <v>237</v>
      </c>
      <c r="BK240" s="598" t="b">
        <f t="array" aca="1" ref="BK240" ca="1">IF($BV$15,MIN(SQRT((BF240-OFFSET(BF240,1,0,$BU$26-BJ240))^2+(BG240-OFFSET(BG240,1,0,$BU$26-BJ240))^2)))</f>
        <v>0</v>
      </c>
      <c r="BL240" s="598" t="b">
        <f t="array" aca="1" ref="BL240" ca="1">IF($BV$15,MIN(SQRT((BF240-OFFSET(BF240,-1,0,1-BJ240))^2+(BG240-OFFSET(BG240,-1,0,1-BJ240))^2)))</f>
        <v>0</v>
      </c>
      <c r="BM240" s="225" t="e">
        <f t="shared" ca="1" si="49"/>
        <v>#N/A</v>
      </c>
      <c r="BN240" s="225" t="e">
        <f t="shared" ca="1" si="50"/>
        <v>#N/A</v>
      </c>
      <c r="BO240" s="53" t="b">
        <f t="shared" ca="1" si="51"/>
        <v>0</v>
      </c>
      <c r="BP240" s="168"/>
      <c r="BQ240" s="168"/>
      <c r="BR240" s="168"/>
      <c r="BS240" s="168"/>
      <c r="BT240" s="168"/>
      <c r="BU240" s="168"/>
      <c r="BV240" s="168"/>
      <c r="BW240" s="168"/>
      <c r="BX240" s="66"/>
      <c r="BY240" s="66"/>
      <c r="BZ240" s="66"/>
      <c r="CA240" s="66"/>
      <c r="CB240" s="66"/>
      <c r="CC240" s="66"/>
      <c r="CD240" s="168"/>
      <c r="CE240" s="66"/>
      <c r="CF240" s="66"/>
      <c r="CG240" s="66"/>
      <c r="CH240" s="66"/>
      <c r="CI240" s="168"/>
      <c r="CJ240" s="617"/>
      <c r="CK240" s="168"/>
      <c r="CL240" s="168"/>
      <c r="CM240" s="76"/>
      <c r="CN240" s="76"/>
      <c r="CO240" s="168"/>
      <c r="CP240" s="614">
        <f>IF(CP234+1=ABS($R$47),0,CP234+1)</f>
        <v>1</v>
      </c>
      <c r="CQ240" s="615">
        <f>IF(CP234+1=ABS($R$47),CQ234+1,CQ234)</f>
        <v>19</v>
      </c>
      <c r="CR240" s="76"/>
      <c r="CS240" s="76"/>
      <c r="CT240" s="76">
        <f ca="1">CT237</f>
        <v>0</v>
      </c>
      <c r="CU240" s="76">
        <f ca="1">CU239</f>
        <v>0</v>
      </c>
      <c r="CV240" s="69"/>
      <c r="CW240" s="480"/>
      <c r="CX240" s="168"/>
      <c r="CY240" s="168"/>
      <c r="CZ240" s="168"/>
      <c r="DA240" s="168"/>
      <c r="DB240" s="168"/>
      <c r="DC240" s="168"/>
      <c r="DD240" s="168"/>
      <c r="DE240" s="168"/>
      <c r="DF240" s="168"/>
      <c r="DG240" s="168"/>
      <c r="DH240" s="168"/>
      <c r="DI240" s="168"/>
      <c r="DJ240" s="168"/>
    </row>
    <row r="241" spans="52:114" x14ac:dyDescent="0.2">
      <c r="AZ241" s="3">
        <f ca="1">IF(ISNUMBER(BI241),((BI241&gt;Probe_Head!$CB$15)+COUNTIF(OFFSET(Pinlist!$T$1,Chart!BD241,0),"*CPW*")+(OFFSET(Pinlist!$L$1,Chart!BD241,0)="36-40")&gt;0)+0,0)</f>
        <v>0</v>
      </c>
      <c r="BA241" s="161" t="e">
        <f t="shared" ca="1" si="52"/>
        <v>#NUM!</v>
      </c>
      <c r="BB241" s="66" t="e">
        <f t="shared" ca="1" si="46"/>
        <v>#NUM!</v>
      </c>
      <c r="BC241" s="66" t="e">
        <f t="shared" ca="1" si="47"/>
        <v>#NUM!</v>
      </c>
      <c r="BD241" s="156">
        <f ca="1">IFERROR(MATCH(BE241,OFFSET(Pinlist!$A$2,BD240*(BA241=BA240),0,$BT$23,1),0)+BD240*(BA241=BA240),0)</f>
        <v>0</v>
      </c>
      <c r="BE241" s="66" t="e">
        <f t="shared" ca="1" si="48"/>
        <v>#NUM!</v>
      </c>
      <c r="BF241" s="76">
        <f ca="1">(OFFSET(Pinlist!$E$1,BD241,0)-$BR$18)*MirrorX</f>
        <v>0</v>
      </c>
      <c r="BG241" s="76">
        <f ca="1">OFFSET(Pinlist!$F$1,BD241,0)-$BS$18</f>
        <v>0</v>
      </c>
      <c r="BH241" s="439" t="e">
        <f ca="1">IF(LEFT(BE241,2)="RF",OFFSET(Pinlist!$D$1,Chart!BD241,0)&amp;"_"&amp;OFFSET(Pinlist!$G$1,Chart!BD241,0),"")</f>
        <v>#NUM!</v>
      </c>
      <c r="BI241" s="298" t="e">
        <f ca="1">IF(LEFT(BE241,2)="RF",OFFSET(Pinlist!$I$1,Chart!BD241,0))</f>
        <v>#NUM!</v>
      </c>
      <c r="BJ241" s="156">
        <f t="shared" si="53"/>
        <v>238</v>
      </c>
      <c r="BK241" s="598" t="b">
        <f t="array" aca="1" ref="BK241" ca="1">IF($BV$15,MIN(SQRT((BF241-OFFSET(BF241,1,0,$BU$26-BJ241))^2+(BG241-OFFSET(BG241,1,0,$BU$26-BJ241))^2)))</f>
        <v>0</v>
      </c>
      <c r="BL241" s="598" t="b">
        <f t="array" aca="1" ref="BL241" ca="1">IF($BV$15,MIN(SQRT((BF241-OFFSET(BF241,-1,0,1-BJ241))^2+(BG241-OFFSET(BG241,-1,0,1-BJ241))^2)))</f>
        <v>0</v>
      </c>
      <c r="BM241" s="225" t="e">
        <f t="shared" ca="1" si="49"/>
        <v>#N/A</v>
      </c>
      <c r="BN241" s="225" t="e">
        <f t="shared" ca="1" si="50"/>
        <v>#N/A</v>
      </c>
      <c r="BO241" s="53" t="b">
        <f t="shared" ca="1" si="51"/>
        <v>0</v>
      </c>
      <c r="BP241" s="168"/>
      <c r="BQ241" s="168"/>
      <c r="BR241" s="168"/>
      <c r="BS241" s="168"/>
      <c r="BT241" s="168"/>
      <c r="BU241" s="168"/>
      <c r="BV241" s="168"/>
      <c r="BW241" s="168"/>
      <c r="BX241" s="66"/>
      <c r="BY241" s="66"/>
      <c r="BZ241" s="66"/>
      <c r="CA241" s="66"/>
      <c r="CB241" s="66"/>
      <c r="CC241" s="66"/>
      <c r="CD241" s="168"/>
      <c r="CE241" s="66"/>
      <c r="CF241" s="66"/>
      <c r="CG241" s="66"/>
      <c r="CH241" s="66"/>
      <c r="CI241" s="168"/>
      <c r="CJ241" s="617"/>
      <c r="CK241" s="168"/>
      <c r="CL241" s="168"/>
      <c r="CM241" s="76"/>
      <c r="CN241" s="76"/>
      <c r="CO241" s="168"/>
      <c r="CP241" s="161"/>
      <c r="CQ241" s="66"/>
      <c r="CR241" s="76"/>
      <c r="CS241" s="76"/>
      <c r="CT241" s="76">
        <f ca="1">CT237</f>
        <v>0</v>
      </c>
      <c r="CU241" s="76">
        <f ca="1">CU237</f>
        <v>0</v>
      </c>
      <c r="CV241" s="69"/>
      <c r="CW241" s="480"/>
      <c r="CX241" s="168"/>
      <c r="CY241" s="168"/>
      <c r="CZ241" s="168"/>
      <c r="DA241" s="168"/>
      <c r="DB241" s="168"/>
      <c r="DC241" s="168"/>
      <c r="DD241" s="168"/>
      <c r="DE241" s="168"/>
      <c r="DF241" s="168"/>
      <c r="DG241" s="168"/>
      <c r="DH241" s="168"/>
      <c r="DI241" s="168"/>
      <c r="DJ241" s="168"/>
    </row>
    <row r="242" spans="52:114" x14ac:dyDescent="0.2">
      <c r="AZ242" s="3">
        <f ca="1">IF(ISNUMBER(BI242),((BI242&gt;Probe_Head!$CB$15)+COUNTIF(OFFSET(Pinlist!$T$1,Chart!BD242,0),"*CPW*")+(OFFSET(Pinlist!$L$1,Chart!BD242,0)="36-40")&gt;0)+0,0)</f>
        <v>0</v>
      </c>
      <c r="BA242" s="161" t="e">
        <f t="shared" ca="1" si="52"/>
        <v>#NUM!</v>
      </c>
      <c r="BB242" s="66" t="e">
        <f t="shared" ca="1" si="46"/>
        <v>#NUM!</v>
      </c>
      <c r="BC242" s="66" t="e">
        <f t="shared" ca="1" si="47"/>
        <v>#NUM!</v>
      </c>
      <c r="BD242" s="156">
        <f ca="1">IFERROR(MATCH(BE242,OFFSET(Pinlist!$A$2,BD241*(BA242=BA241),0,$BT$23,1),0)+BD241*(BA242=BA241),0)</f>
        <v>0</v>
      </c>
      <c r="BE242" s="66" t="e">
        <f t="shared" ca="1" si="48"/>
        <v>#NUM!</v>
      </c>
      <c r="BF242" s="76">
        <f ca="1">(OFFSET(Pinlist!$E$1,BD242,0)-$BR$18)*MirrorX</f>
        <v>0</v>
      </c>
      <c r="BG242" s="76">
        <f ca="1">OFFSET(Pinlist!$F$1,BD242,0)-$BS$18</f>
        <v>0</v>
      </c>
      <c r="BH242" s="439" t="e">
        <f ca="1">IF(LEFT(BE242,2)="RF",OFFSET(Pinlist!$D$1,Chart!BD242,0)&amp;"_"&amp;OFFSET(Pinlist!$G$1,Chart!BD242,0),"")</f>
        <v>#NUM!</v>
      </c>
      <c r="BI242" s="298" t="e">
        <f ca="1">IF(LEFT(BE242,2)="RF",OFFSET(Pinlist!$I$1,Chart!BD242,0))</f>
        <v>#NUM!</v>
      </c>
      <c r="BJ242" s="156">
        <f t="shared" si="53"/>
        <v>239</v>
      </c>
      <c r="BK242" s="598" t="b">
        <f t="array" aca="1" ref="BK242" ca="1">IF($BV$15,MIN(SQRT((BF242-OFFSET(BF242,1,0,$BU$26-BJ242))^2+(BG242-OFFSET(BG242,1,0,$BU$26-BJ242))^2)))</f>
        <v>0</v>
      </c>
      <c r="BL242" s="598" t="b">
        <f t="array" aca="1" ref="BL242" ca="1">IF($BV$15,MIN(SQRT((BF242-OFFSET(BF242,-1,0,1-BJ242))^2+(BG242-OFFSET(BG242,-1,0,1-BJ242))^2)))</f>
        <v>0</v>
      </c>
      <c r="BM242" s="225" t="e">
        <f t="shared" ca="1" si="49"/>
        <v>#N/A</v>
      </c>
      <c r="BN242" s="225" t="e">
        <f t="shared" ca="1" si="50"/>
        <v>#N/A</v>
      </c>
      <c r="BO242" s="53" t="b">
        <f t="shared" ca="1" si="51"/>
        <v>0</v>
      </c>
      <c r="BP242" s="168"/>
      <c r="BQ242" s="168"/>
      <c r="BR242" s="168"/>
      <c r="BS242" s="168"/>
      <c r="BT242" s="168"/>
      <c r="BU242" s="168"/>
      <c r="BV242" s="168"/>
      <c r="BW242" s="168"/>
      <c r="BX242" s="66"/>
      <c r="BY242" s="66"/>
      <c r="BZ242" s="66"/>
      <c r="CA242" s="66"/>
      <c r="CB242" s="66"/>
      <c r="CC242" s="66"/>
      <c r="CD242" s="168"/>
      <c r="CE242" s="66"/>
      <c r="CF242" s="66"/>
      <c r="CG242" s="66"/>
      <c r="CH242" s="66"/>
      <c r="CI242" s="168"/>
      <c r="CJ242" s="617"/>
      <c r="CK242" s="168"/>
      <c r="CL242" s="168"/>
      <c r="CM242" s="76"/>
      <c r="CN242" s="76"/>
      <c r="CO242" s="168"/>
      <c r="CX242" s="168"/>
      <c r="CY242" s="168"/>
      <c r="CZ242" s="168"/>
      <c r="DA242" s="168"/>
      <c r="DB242" s="168"/>
      <c r="DC242" s="168"/>
      <c r="DD242" s="168"/>
      <c r="DE242" s="168"/>
      <c r="DF242" s="168"/>
      <c r="DG242" s="168"/>
      <c r="DH242" s="168"/>
      <c r="DI242" s="168"/>
      <c r="DJ242" s="168"/>
    </row>
    <row r="243" spans="52:114" x14ac:dyDescent="0.2">
      <c r="AZ243" s="3">
        <f ca="1">IF(ISNUMBER(BI243),((BI243&gt;Probe_Head!$CB$15)+COUNTIF(OFFSET(Pinlist!$T$1,Chart!BD243,0),"*CPW*")+(OFFSET(Pinlist!$L$1,Chart!BD243,0)="36-40")&gt;0)+0,0)</f>
        <v>0</v>
      </c>
      <c r="BA243" s="161" t="e">
        <f t="shared" ca="1" si="52"/>
        <v>#NUM!</v>
      </c>
      <c r="BB243" s="66" t="e">
        <f t="shared" ca="1" si="46"/>
        <v>#NUM!</v>
      </c>
      <c r="BC243" s="66" t="e">
        <f t="shared" ca="1" si="47"/>
        <v>#NUM!</v>
      </c>
      <c r="BD243" s="156">
        <f ca="1">IFERROR(MATCH(BE243,OFFSET(Pinlist!$A$2,BD242*(BA243=BA242),0,$BT$23,1),0)+BD242*(BA243=BA242),0)</f>
        <v>0</v>
      </c>
      <c r="BE243" s="66" t="e">
        <f t="shared" ca="1" si="48"/>
        <v>#NUM!</v>
      </c>
      <c r="BF243" s="76">
        <f ca="1">(OFFSET(Pinlist!$E$1,BD243,0)-$BR$18)*MirrorX</f>
        <v>0</v>
      </c>
      <c r="BG243" s="76">
        <f ca="1">OFFSET(Pinlist!$F$1,BD243,0)-$BS$18</f>
        <v>0</v>
      </c>
      <c r="BH243" s="439" t="e">
        <f ca="1">IF(LEFT(BE243,2)="RF",OFFSET(Pinlist!$D$1,Chart!BD243,0)&amp;"_"&amp;OFFSET(Pinlist!$G$1,Chart!BD243,0),"")</f>
        <v>#NUM!</v>
      </c>
      <c r="BI243" s="298" t="e">
        <f ca="1">IF(LEFT(BE243,2)="RF",OFFSET(Pinlist!$I$1,Chart!BD243,0))</f>
        <v>#NUM!</v>
      </c>
      <c r="BJ243" s="156">
        <f t="shared" si="53"/>
        <v>240</v>
      </c>
      <c r="BK243" s="598" t="b">
        <f t="array" aca="1" ref="BK243" ca="1">IF($BV$15,MIN(SQRT((BF243-OFFSET(BF243,1,0,$BU$26-BJ243))^2+(BG243-OFFSET(BG243,1,0,$BU$26-BJ243))^2)))</f>
        <v>0</v>
      </c>
      <c r="BL243" s="598" t="b">
        <f t="array" aca="1" ref="BL243" ca="1">IF($BV$15,MIN(SQRT((BF243-OFFSET(BF243,-1,0,1-BJ243))^2+(BG243-OFFSET(BG243,-1,0,1-BJ243))^2)))</f>
        <v>0</v>
      </c>
      <c r="BM243" s="225" t="e">
        <f t="shared" ca="1" si="49"/>
        <v>#N/A</v>
      </c>
      <c r="BN243" s="225" t="e">
        <f t="shared" ca="1" si="50"/>
        <v>#N/A</v>
      </c>
      <c r="BO243" s="53" t="b">
        <f t="shared" ca="1" si="51"/>
        <v>0</v>
      </c>
      <c r="BP243" s="168"/>
      <c r="BQ243" s="168"/>
      <c r="BR243" s="168"/>
      <c r="BS243" s="168"/>
      <c r="BT243" s="168"/>
      <c r="BU243" s="168"/>
      <c r="BV243" s="168"/>
      <c r="BW243" s="168"/>
      <c r="BX243" s="66"/>
      <c r="BY243" s="66"/>
      <c r="BZ243" s="66"/>
      <c r="CA243" s="66"/>
      <c r="CB243" s="66"/>
      <c r="CC243" s="66"/>
      <c r="CD243" s="168"/>
      <c r="CE243" s="66"/>
      <c r="CF243" s="66"/>
      <c r="CG243" s="66"/>
      <c r="CH243" s="66"/>
      <c r="CI243" s="168"/>
      <c r="CJ243" s="617"/>
      <c r="CK243" s="168"/>
      <c r="CL243" s="168"/>
      <c r="CM243" s="76"/>
      <c r="CN243" s="76"/>
      <c r="CO243" s="168"/>
      <c r="CP243" s="608">
        <f>CP237+1</f>
        <v>40</v>
      </c>
      <c r="CQ243" s="609">
        <f>(CP243&lt;Multiplyer)*$CZ$40</f>
        <v>0</v>
      </c>
      <c r="CR243" s="618"/>
      <c r="CS243" s="618"/>
      <c r="CT243" s="618">
        <f ca="1">$CQ243*(CP245+$CZ$29)</f>
        <v>0</v>
      </c>
      <c r="CU243" s="618">
        <f ca="1">$CQ243*(CQ245+$DA$29)</f>
        <v>0</v>
      </c>
      <c r="CV243" s="618"/>
      <c r="CW243" s="619"/>
      <c r="CX243" s="168"/>
      <c r="CY243" s="168"/>
      <c r="CZ243" s="168"/>
      <c r="DA243" s="168"/>
      <c r="DB243" s="168"/>
      <c r="DC243" s="168"/>
      <c r="DD243" s="168"/>
      <c r="DE243" s="168"/>
      <c r="DF243" s="168"/>
      <c r="DG243" s="168"/>
      <c r="DH243" s="168"/>
      <c r="DI243" s="168"/>
      <c r="DJ243" s="168"/>
    </row>
    <row r="244" spans="52:114" x14ac:dyDescent="0.2">
      <c r="AZ244" s="3">
        <f ca="1">IF(ISNUMBER(BI244),((BI244&gt;Probe_Head!$CB$15)+COUNTIF(OFFSET(Pinlist!$T$1,Chart!BD244,0),"*CPW*")+(OFFSET(Pinlist!$L$1,Chart!BD244,0)="36-40")&gt;0)+0,0)</f>
        <v>0</v>
      </c>
      <c r="BA244" s="161" t="e">
        <f t="shared" ca="1" si="52"/>
        <v>#NUM!</v>
      </c>
      <c r="BB244" s="66" t="e">
        <f t="shared" ca="1" si="46"/>
        <v>#NUM!</v>
      </c>
      <c r="BC244" s="66" t="e">
        <f t="shared" ca="1" si="47"/>
        <v>#NUM!</v>
      </c>
      <c r="BD244" s="156">
        <f ca="1">IFERROR(MATCH(BE244,OFFSET(Pinlist!$A$2,BD243*(BA244=BA243),0,$BT$23,1),0)+BD243*(BA244=BA243),0)</f>
        <v>0</v>
      </c>
      <c r="BE244" s="66" t="e">
        <f t="shared" ca="1" si="48"/>
        <v>#NUM!</v>
      </c>
      <c r="BF244" s="76">
        <f ca="1">(OFFSET(Pinlist!$E$1,BD244,0)-$BR$18)*MirrorX</f>
        <v>0</v>
      </c>
      <c r="BG244" s="76">
        <f ca="1">OFFSET(Pinlist!$F$1,BD244,0)-$BS$18</f>
        <v>0</v>
      </c>
      <c r="BH244" s="439" t="e">
        <f ca="1">IF(LEFT(BE244,2)="RF",OFFSET(Pinlist!$D$1,Chart!BD244,0)&amp;"_"&amp;OFFSET(Pinlist!$G$1,Chart!BD244,0),"")</f>
        <v>#NUM!</v>
      </c>
      <c r="BI244" s="298" t="e">
        <f ca="1">IF(LEFT(BE244,2)="RF",OFFSET(Pinlist!$I$1,Chart!BD244,0))</f>
        <v>#NUM!</v>
      </c>
      <c r="BJ244" s="156">
        <f t="shared" si="53"/>
        <v>241</v>
      </c>
      <c r="BK244" s="598" t="b">
        <f t="array" aca="1" ref="BK244" ca="1">IF($BV$15,MIN(SQRT((BF244-OFFSET(BF244,1,0,$BU$26-BJ244))^2+(BG244-OFFSET(BG244,1,0,$BU$26-BJ244))^2)))</f>
        <v>0</v>
      </c>
      <c r="BL244" s="598" t="b">
        <f t="array" aca="1" ref="BL244" ca="1">IF($BV$15,MIN(SQRT((BF244-OFFSET(BF244,-1,0,1-BJ244))^2+(BG244-OFFSET(BG244,-1,0,1-BJ244))^2)))</f>
        <v>0</v>
      </c>
      <c r="BM244" s="225" t="e">
        <f t="shared" ca="1" si="49"/>
        <v>#N/A</v>
      </c>
      <c r="BN244" s="225" t="e">
        <f t="shared" ca="1" si="50"/>
        <v>#N/A</v>
      </c>
      <c r="BO244" s="53" t="b">
        <f t="shared" ca="1" si="51"/>
        <v>0</v>
      </c>
      <c r="BP244" s="168"/>
      <c r="BQ244" s="168"/>
      <c r="BR244" s="168"/>
      <c r="BS244" s="168"/>
      <c r="BT244" s="168"/>
      <c r="BU244" s="168"/>
      <c r="BV244" s="168"/>
      <c r="BW244" s="168"/>
      <c r="BX244" s="66"/>
      <c r="BY244" s="66"/>
      <c r="BZ244" s="66"/>
      <c r="CA244" s="66"/>
      <c r="CB244" s="66"/>
      <c r="CC244" s="66"/>
      <c r="CD244" s="168"/>
      <c r="CE244" s="66"/>
      <c r="CF244" s="66"/>
      <c r="CG244" s="66"/>
      <c r="CH244" s="66"/>
      <c r="CI244" s="168"/>
      <c r="CJ244" s="617"/>
      <c r="CK244" s="168"/>
      <c r="CL244" s="168"/>
      <c r="CM244" s="76"/>
      <c r="CN244" s="76"/>
      <c r="CO244" s="168"/>
      <c r="CP244" s="846" t="b">
        <f>CP243/2&lt;&gt;INT(CP243/2)</f>
        <v>0</v>
      </c>
      <c r="CQ244" s="66"/>
      <c r="CR244" s="76"/>
      <c r="CS244" s="76"/>
      <c r="CT244" s="76">
        <f ca="1">CQ243*(CT243-$BQ$5)</f>
        <v>0</v>
      </c>
      <c r="CU244" s="76">
        <f ca="1">CU243</f>
        <v>0</v>
      </c>
      <c r="CV244" s="69"/>
      <c r="CW244" s="439"/>
      <c r="CX244" s="168"/>
      <c r="CY244" s="168"/>
      <c r="CZ244" s="168"/>
      <c r="DA244" s="168"/>
      <c r="DB244" s="168"/>
      <c r="DC244" s="168"/>
      <c r="DD244" s="168"/>
      <c r="DE244" s="168"/>
      <c r="DF244" s="168"/>
      <c r="DG244" s="168"/>
      <c r="DH244" s="168"/>
      <c r="DI244" s="168"/>
      <c r="DJ244" s="168"/>
    </row>
    <row r="245" spans="52:114" x14ac:dyDescent="0.2">
      <c r="AZ245" s="3">
        <f ca="1">IF(ISNUMBER(BI245),((BI245&gt;Probe_Head!$CB$15)+COUNTIF(OFFSET(Pinlist!$T$1,Chart!BD245,0),"*CPW*")+(OFFSET(Pinlist!$L$1,Chart!BD245,0)="36-40")&gt;0)+0,0)</f>
        <v>0</v>
      </c>
      <c r="BA245" s="161" t="e">
        <f t="shared" ca="1" si="52"/>
        <v>#NUM!</v>
      </c>
      <c r="BB245" s="66" t="e">
        <f t="shared" ca="1" si="46"/>
        <v>#NUM!</v>
      </c>
      <c r="BC245" s="66" t="e">
        <f t="shared" ca="1" si="47"/>
        <v>#NUM!</v>
      </c>
      <c r="BD245" s="156">
        <f ca="1">IFERROR(MATCH(BE245,OFFSET(Pinlist!$A$2,BD244*(BA245=BA244),0,$BT$23,1),0)+BD244*(BA245=BA244),0)</f>
        <v>0</v>
      </c>
      <c r="BE245" s="66" t="e">
        <f t="shared" ca="1" si="48"/>
        <v>#NUM!</v>
      </c>
      <c r="BF245" s="76">
        <f ca="1">(OFFSET(Pinlist!$E$1,BD245,0)-$BR$18)*MirrorX</f>
        <v>0</v>
      </c>
      <c r="BG245" s="76">
        <f ca="1">OFFSET(Pinlist!$F$1,BD245,0)-$BS$18</f>
        <v>0</v>
      </c>
      <c r="BH245" s="439" t="e">
        <f ca="1">IF(LEFT(BE245,2)="RF",OFFSET(Pinlist!$D$1,Chart!BD245,0)&amp;"_"&amp;OFFSET(Pinlist!$G$1,Chart!BD245,0),"")</f>
        <v>#NUM!</v>
      </c>
      <c r="BI245" s="298" t="e">
        <f ca="1">IF(LEFT(BE245,2)="RF",OFFSET(Pinlist!$I$1,Chart!BD245,0))</f>
        <v>#NUM!</v>
      </c>
      <c r="BJ245" s="156">
        <f t="shared" si="53"/>
        <v>242</v>
      </c>
      <c r="BK245" s="598" t="b">
        <f t="array" aca="1" ref="BK245" ca="1">IF($BV$15,MIN(SQRT((BF245-OFFSET(BF245,1,0,$BU$26-BJ245))^2+(BG245-OFFSET(BG245,1,0,$BU$26-BJ245))^2)))</f>
        <v>0</v>
      </c>
      <c r="BL245" s="598" t="b">
        <f t="array" aca="1" ref="BL245" ca="1">IF($BV$15,MIN(SQRT((BF245-OFFSET(BF245,-1,0,1-BJ245))^2+(BG245-OFFSET(BG245,-1,0,1-BJ245))^2)))</f>
        <v>0</v>
      </c>
      <c r="BM245" s="225" t="e">
        <f t="shared" ca="1" si="49"/>
        <v>#N/A</v>
      </c>
      <c r="BN245" s="225" t="e">
        <f t="shared" ca="1" si="50"/>
        <v>#N/A</v>
      </c>
      <c r="BO245" s="53" t="b">
        <f t="shared" ca="1" si="51"/>
        <v>0</v>
      </c>
      <c r="BP245" s="168"/>
      <c r="BQ245" s="168"/>
      <c r="BR245" s="168"/>
      <c r="BS245" s="168"/>
      <c r="BT245" s="168"/>
      <c r="BU245" s="168"/>
      <c r="BV245" s="168"/>
      <c r="BW245" s="168"/>
      <c r="BX245" s="66"/>
      <c r="BY245" s="66"/>
      <c r="BZ245" s="66"/>
      <c r="CA245" s="66"/>
      <c r="CB245" s="66"/>
      <c r="CC245" s="66"/>
      <c r="CD245" s="168"/>
      <c r="CE245" s="66"/>
      <c r="CF245" s="66"/>
      <c r="CG245" s="66"/>
      <c r="CH245" s="66"/>
      <c r="CI245" s="168"/>
      <c r="CJ245" s="617"/>
      <c r="CK245" s="168"/>
      <c r="CL245" s="168"/>
      <c r="CM245" s="76"/>
      <c r="CN245" s="76"/>
      <c r="CO245" s="168"/>
      <c r="CP245" s="610">
        <f>IF($BS$70,(CP243*$CZ$26)+(CP244*$CZ$27)*$CQ$9,CP246*$CZ$26)*MirrorX</f>
        <v>0</v>
      </c>
      <c r="CQ245" s="611">
        <f>IF($BS$70,(CP243*$DA$26)+(CP244*$DA$27)*$CQ$9,CQ246*$DA$26)</f>
        <v>0</v>
      </c>
      <c r="CR245" s="76"/>
      <c r="CS245" s="76"/>
      <c r="CT245" s="76">
        <f ca="1">CT244</f>
        <v>0</v>
      </c>
      <c r="CU245" s="76">
        <f ca="1">CQ243*(CU244-$BR$5)</f>
        <v>0</v>
      </c>
      <c r="CV245" s="69"/>
      <c r="CW245" s="439"/>
      <c r="CX245" s="168"/>
      <c r="CY245" s="168"/>
      <c r="CZ245" s="168"/>
      <c r="DA245" s="168"/>
      <c r="DB245" s="168"/>
      <c r="DC245" s="168"/>
      <c r="DD245" s="168"/>
      <c r="DE245" s="168"/>
      <c r="DF245" s="168"/>
      <c r="DG245" s="168"/>
      <c r="DH245" s="168"/>
      <c r="DI245" s="168"/>
      <c r="DJ245" s="168"/>
    </row>
    <row r="246" spans="52:114" x14ac:dyDescent="0.2">
      <c r="AZ246" s="3">
        <f ca="1">IF(ISNUMBER(BI246),((BI246&gt;Probe_Head!$CB$15)+COUNTIF(OFFSET(Pinlist!$T$1,Chart!BD246,0),"*CPW*")+(OFFSET(Pinlist!$L$1,Chart!BD246,0)="36-40")&gt;0)+0,0)</f>
        <v>0</v>
      </c>
      <c r="BA246" s="161" t="e">
        <f t="shared" ca="1" si="52"/>
        <v>#NUM!</v>
      </c>
      <c r="BB246" s="66" t="e">
        <f t="shared" ca="1" si="46"/>
        <v>#NUM!</v>
      </c>
      <c r="BC246" s="66" t="e">
        <f t="shared" ca="1" si="47"/>
        <v>#NUM!</v>
      </c>
      <c r="BD246" s="156">
        <f ca="1">IFERROR(MATCH(BE246,OFFSET(Pinlist!$A$2,BD245*(BA246=BA245),0,$BT$23,1),0)+BD245*(BA246=BA245),0)</f>
        <v>0</v>
      </c>
      <c r="BE246" s="66" t="e">
        <f t="shared" ca="1" si="48"/>
        <v>#NUM!</v>
      </c>
      <c r="BF246" s="76">
        <f ca="1">(OFFSET(Pinlist!$E$1,BD246,0)-$BR$18)*MirrorX</f>
        <v>0</v>
      </c>
      <c r="BG246" s="76">
        <f ca="1">OFFSET(Pinlist!$F$1,BD246,0)-$BS$18</f>
        <v>0</v>
      </c>
      <c r="BH246" s="439" t="e">
        <f ca="1">IF(LEFT(BE246,2)="RF",OFFSET(Pinlist!$D$1,Chart!BD246,0)&amp;"_"&amp;OFFSET(Pinlist!$G$1,Chart!BD246,0),"")</f>
        <v>#NUM!</v>
      </c>
      <c r="BI246" s="298" t="e">
        <f ca="1">IF(LEFT(BE246,2)="RF",OFFSET(Pinlist!$I$1,Chart!BD246,0))</f>
        <v>#NUM!</v>
      </c>
      <c r="BJ246" s="156">
        <f t="shared" si="53"/>
        <v>243</v>
      </c>
      <c r="BK246" s="598" t="b">
        <f t="array" aca="1" ref="BK246" ca="1">IF($BV$15,MIN(SQRT((BF246-OFFSET(BF246,1,0,$BU$26-BJ246))^2+(BG246-OFFSET(BG246,1,0,$BU$26-BJ246))^2)))</f>
        <v>0</v>
      </c>
      <c r="BL246" s="598" t="b">
        <f t="array" aca="1" ref="BL246" ca="1">IF($BV$15,MIN(SQRT((BF246-OFFSET(BF246,-1,0,1-BJ246))^2+(BG246-OFFSET(BG246,-1,0,1-BJ246))^2)))</f>
        <v>0</v>
      </c>
      <c r="BM246" s="225" t="e">
        <f t="shared" ca="1" si="49"/>
        <v>#N/A</v>
      </c>
      <c r="BN246" s="225" t="e">
        <f t="shared" ca="1" si="50"/>
        <v>#N/A</v>
      </c>
      <c r="BO246" s="53" t="b">
        <f t="shared" ca="1" si="51"/>
        <v>0</v>
      </c>
      <c r="BP246" s="168"/>
      <c r="BQ246" s="168"/>
      <c r="BR246" s="168"/>
      <c r="BS246" s="168"/>
      <c r="BT246" s="168"/>
      <c r="BU246" s="168"/>
      <c r="BV246" s="168"/>
      <c r="BW246" s="168"/>
      <c r="BX246" s="66"/>
      <c r="BY246" s="66"/>
      <c r="BZ246" s="66"/>
      <c r="CA246" s="66"/>
      <c r="CB246" s="66"/>
      <c r="CC246" s="66"/>
      <c r="CD246" s="168"/>
      <c r="CE246" s="66"/>
      <c r="CF246" s="66"/>
      <c r="CG246" s="66"/>
      <c r="CH246" s="66"/>
      <c r="CI246" s="168"/>
      <c r="CJ246" s="617"/>
      <c r="CK246" s="168"/>
      <c r="CL246" s="168"/>
      <c r="CM246" s="76"/>
      <c r="CN246" s="76"/>
      <c r="CO246" s="168"/>
      <c r="CP246" s="614">
        <f>IF(CP240+1=ABS($R$47),0,CP240+1)</f>
        <v>0</v>
      </c>
      <c r="CQ246" s="615">
        <f>IF(CP240+1=ABS($R$47),CQ240+1,CQ240)</f>
        <v>20</v>
      </c>
      <c r="CR246" s="76"/>
      <c r="CS246" s="76"/>
      <c r="CT246" s="76">
        <f ca="1">CT243</f>
        <v>0</v>
      </c>
      <c r="CU246" s="76">
        <f ca="1">CU245</f>
        <v>0</v>
      </c>
      <c r="CV246" s="69"/>
      <c r="CW246" s="439"/>
      <c r="CX246" s="168"/>
      <c r="CY246" s="168"/>
      <c r="CZ246" s="168"/>
      <c r="DA246" s="168"/>
      <c r="DB246" s="168"/>
      <c r="DC246" s="168"/>
      <c r="DD246" s="168"/>
      <c r="DE246" s="168"/>
      <c r="DF246" s="168"/>
      <c r="DG246" s="168"/>
      <c r="DH246" s="168"/>
      <c r="DI246" s="168"/>
      <c r="DJ246" s="168"/>
    </row>
    <row r="247" spans="52:114" x14ac:dyDescent="0.2">
      <c r="AZ247" s="3">
        <f ca="1">IF(ISNUMBER(BI247),((BI247&gt;Probe_Head!$CB$15)+COUNTIF(OFFSET(Pinlist!$T$1,Chart!BD247,0),"*CPW*")+(OFFSET(Pinlist!$L$1,Chart!BD247,0)="36-40")&gt;0)+0,0)</f>
        <v>0</v>
      </c>
      <c r="BA247" s="161" t="e">
        <f t="shared" ca="1" si="52"/>
        <v>#NUM!</v>
      </c>
      <c r="BB247" s="66" t="e">
        <f t="shared" ca="1" si="46"/>
        <v>#NUM!</v>
      </c>
      <c r="BC247" s="66" t="e">
        <f t="shared" ca="1" si="47"/>
        <v>#NUM!</v>
      </c>
      <c r="BD247" s="156">
        <f ca="1">IFERROR(MATCH(BE247,OFFSET(Pinlist!$A$2,BD246*(BA247=BA246),0,$BT$23,1),0)+BD246*(BA247=BA246),0)</f>
        <v>0</v>
      </c>
      <c r="BE247" s="66" t="e">
        <f t="shared" ca="1" si="48"/>
        <v>#NUM!</v>
      </c>
      <c r="BF247" s="76">
        <f ca="1">(OFFSET(Pinlist!$E$1,BD247,0)-$BR$18)*MirrorX</f>
        <v>0</v>
      </c>
      <c r="BG247" s="76">
        <f ca="1">OFFSET(Pinlist!$F$1,BD247,0)-$BS$18</f>
        <v>0</v>
      </c>
      <c r="BH247" s="439" t="e">
        <f ca="1">IF(LEFT(BE247,2)="RF",OFFSET(Pinlist!$D$1,Chart!BD247,0)&amp;"_"&amp;OFFSET(Pinlist!$G$1,Chart!BD247,0),"")</f>
        <v>#NUM!</v>
      </c>
      <c r="BI247" s="298" t="e">
        <f ca="1">IF(LEFT(BE247,2)="RF",OFFSET(Pinlist!$I$1,Chart!BD247,0))</f>
        <v>#NUM!</v>
      </c>
      <c r="BJ247" s="156">
        <f t="shared" si="53"/>
        <v>244</v>
      </c>
      <c r="BK247" s="598" t="b">
        <f t="array" aca="1" ref="BK247" ca="1">IF($BV$15,MIN(SQRT((BF247-OFFSET(BF247,1,0,$BU$26-BJ247))^2+(BG247-OFFSET(BG247,1,0,$BU$26-BJ247))^2)))</f>
        <v>0</v>
      </c>
      <c r="BL247" s="598" t="b">
        <f t="array" aca="1" ref="BL247" ca="1">IF($BV$15,MIN(SQRT((BF247-OFFSET(BF247,-1,0,1-BJ247))^2+(BG247-OFFSET(BG247,-1,0,1-BJ247))^2)))</f>
        <v>0</v>
      </c>
      <c r="BM247" s="225" t="e">
        <f t="shared" ca="1" si="49"/>
        <v>#N/A</v>
      </c>
      <c r="BN247" s="225" t="e">
        <f t="shared" ca="1" si="50"/>
        <v>#N/A</v>
      </c>
      <c r="BO247" s="53" t="b">
        <f t="shared" ca="1" si="51"/>
        <v>0</v>
      </c>
      <c r="BP247" s="168"/>
      <c r="BQ247" s="168"/>
      <c r="BR247" s="168"/>
      <c r="BS247" s="168"/>
      <c r="BT247" s="168"/>
      <c r="BU247" s="168"/>
      <c r="BV247" s="168"/>
      <c r="BW247" s="168"/>
      <c r="BX247" s="66"/>
      <c r="BY247" s="66"/>
      <c r="BZ247" s="66"/>
      <c r="CA247" s="66"/>
      <c r="CB247" s="66"/>
      <c r="CC247" s="66"/>
      <c r="CD247" s="168"/>
      <c r="CE247" s="66"/>
      <c r="CF247" s="66"/>
      <c r="CG247" s="66"/>
      <c r="CH247" s="66"/>
      <c r="CI247" s="168"/>
      <c r="CJ247" s="617"/>
      <c r="CK247" s="168"/>
      <c r="CL247" s="168"/>
      <c r="CM247" s="76"/>
      <c r="CN247" s="76"/>
      <c r="CO247" s="168"/>
      <c r="CP247" s="161"/>
      <c r="CQ247" s="66"/>
      <c r="CR247" s="76"/>
      <c r="CS247" s="76"/>
      <c r="CT247" s="76">
        <f ca="1">CT243</f>
        <v>0</v>
      </c>
      <c r="CU247" s="76">
        <f ca="1">CU243</f>
        <v>0</v>
      </c>
      <c r="CV247" s="69"/>
      <c r="CW247" s="439"/>
      <c r="CX247" s="168"/>
      <c r="CY247" s="168"/>
      <c r="CZ247" s="168"/>
      <c r="DA247" s="168"/>
      <c r="DB247" s="168"/>
      <c r="DC247" s="168"/>
      <c r="DD247" s="168"/>
      <c r="DE247" s="168"/>
      <c r="DF247" s="168"/>
      <c r="DG247" s="168"/>
      <c r="DH247" s="168"/>
      <c r="DI247" s="168"/>
      <c r="DJ247" s="168"/>
    </row>
    <row r="248" spans="52:114" x14ac:dyDescent="0.2">
      <c r="AZ248" s="3">
        <f ca="1">IF(ISNUMBER(BI248),((BI248&gt;Probe_Head!$CB$15)+COUNTIF(OFFSET(Pinlist!$T$1,Chart!BD248,0),"*CPW*")+(OFFSET(Pinlist!$L$1,Chart!BD248,0)="36-40")&gt;0)+0,0)</f>
        <v>0</v>
      </c>
      <c r="BA248" s="161" t="e">
        <f t="shared" ca="1" si="52"/>
        <v>#NUM!</v>
      </c>
      <c r="BB248" s="66" t="e">
        <f t="shared" ca="1" si="46"/>
        <v>#NUM!</v>
      </c>
      <c r="BC248" s="66" t="e">
        <f t="shared" ca="1" si="47"/>
        <v>#NUM!</v>
      </c>
      <c r="BD248" s="156">
        <f ca="1">IFERROR(MATCH(BE248,OFFSET(Pinlist!$A$2,BD247*(BA248=BA247),0,$BT$23,1),0)+BD247*(BA248=BA247),0)</f>
        <v>0</v>
      </c>
      <c r="BE248" s="66" t="e">
        <f t="shared" ca="1" si="48"/>
        <v>#NUM!</v>
      </c>
      <c r="BF248" s="76">
        <f ca="1">(OFFSET(Pinlist!$E$1,BD248,0)-$BR$18)*MirrorX</f>
        <v>0</v>
      </c>
      <c r="BG248" s="76">
        <f ca="1">OFFSET(Pinlist!$F$1,BD248,0)-$BS$18</f>
        <v>0</v>
      </c>
      <c r="BH248" s="439" t="e">
        <f ca="1">IF(LEFT(BE248,2)="RF",OFFSET(Pinlist!$D$1,Chart!BD248,0)&amp;"_"&amp;OFFSET(Pinlist!$G$1,Chart!BD248,0),"")</f>
        <v>#NUM!</v>
      </c>
      <c r="BI248" s="298" t="e">
        <f ca="1">IF(LEFT(BE248,2)="RF",OFFSET(Pinlist!$I$1,Chart!BD248,0))</f>
        <v>#NUM!</v>
      </c>
      <c r="BJ248" s="156">
        <f t="shared" si="53"/>
        <v>245</v>
      </c>
      <c r="BK248" s="598" t="b">
        <f t="array" aca="1" ref="BK248" ca="1">IF($BV$15,MIN(SQRT((BF248-OFFSET(BF248,1,0,$BU$26-BJ248))^2+(BG248-OFFSET(BG248,1,0,$BU$26-BJ248))^2)))</f>
        <v>0</v>
      </c>
      <c r="BL248" s="598" t="b">
        <f t="array" aca="1" ref="BL248" ca="1">IF($BV$15,MIN(SQRT((BF248-OFFSET(BF248,-1,0,1-BJ248))^2+(BG248-OFFSET(BG248,-1,0,1-BJ248))^2)))</f>
        <v>0</v>
      </c>
      <c r="BM248" s="225" t="e">
        <f t="shared" ca="1" si="49"/>
        <v>#N/A</v>
      </c>
      <c r="BN248" s="225" t="e">
        <f t="shared" ca="1" si="50"/>
        <v>#N/A</v>
      </c>
      <c r="BO248" s="53" t="b">
        <f t="shared" ca="1" si="51"/>
        <v>0</v>
      </c>
      <c r="BP248" s="168"/>
      <c r="BQ248" s="168"/>
      <c r="BR248" s="168"/>
      <c r="BS248" s="168"/>
      <c r="BT248" s="168"/>
      <c r="BU248" s="168"/>
      <c r="BV248" s="168"/>
      <c r="BW248" s="168"/>
      <c r="BX248" s="66"/>
      <c r="BY248" s="66"/>
      <c r="BZ248" s="66"/>
      <c r="CA248" s="66"/>
      <c r="CB248" s="66"/>
      <c r="CC248" s="66"/>
      <c r="CD248" s="168"/>
      <c r="CE248" s="66"/>
      <c r="CF248" s="66"/>
      <c r="CG248" s="66"/>
      <c r="CH248" s="66"/>
      <c r="CI248" s="168"/>
      <c r="CJ248" s="617"/>
      <c r="CK248" s="168"/>
      <c r="CL248" s="168"/>
      <c r="CM248" s="76"/>
      <c r="CN248" s="76"/>
      <c r="CO248" s="168"/>
      <c r="CX248" s="168"/>
      <c r="CY248" s="168"/>
      <c r="CZ248" s="168"/>
      <c r="DA248" s="168"/>
      <c r="DB248" s="168"/>
      <c r="DC248" s="168"/>
      <c r="DD248" s="168"/>
      <c r="DE248" s="168"/>
      <c r="DF248" s="168"/>
      <c r="DG248" s="168"/>
      <c r="DH248" s="168"/>
      <c r="DI248" s="168"/>
      <c r="DJ248" s="168"/>
    </row>
    <row r="249" spans="52:114" x14ac:dyDescent="0.2">
      <c r="AZ249" s="3">
        <f ca="1">IF(ISNUMBER(BI249),((BI249&gt;Probe_Head!$CB$15)+COUNTIF(OFFSET(Pinlist!$T$1,Chart!BD249,0),"*CPW*")+(OFFSET(Pinlist!$L$1,Chart!BD249,0)="36-40")&gt;0)+0,0)</f>
        <v>0</v>
      </c>
      <c r="BA249" s="161" t="e">
        <f t="shared" ca="1" si="52"/>
        <v>#NUM!</v>
      </c>
      <c r="BB249" s="66" t="e">
        <f t="shared" ca="1" si="46"/>
        <v>#NUM!</v>
      </c>
      <c r="BC249" s="66" t="e">
        <f t="shared" ca="1" si="47"/>
        <v>#NUM!</v>
      </c>
      <c r="BD249" s="156">
        <f ca="1">IFERROR(MATCH(BE249,OFFSET(Pinlist!$A$2,BD248*(BA249=BA248),0,$BT$23,1),0)+BD248*(BA249=BA248),0)</f>
        <v>0</v>
      </c>
      <c r="BE249" s="66" t="e">
        <f t="shared" ca="1" si="48"/>
        <v>#NUM!</v>
      </c>
      <c r="BF249" s="76">
        <f ca="1">(OFFSET(Pinlist!$E$1,BD249,0)-$BR$18)*MirrorX</f>
        <v>0</v>
      </c>
      <c r="BG249" s="76">
        <f ca="1">OFFSET(Pinlist!$F$1,BD249,0)-$BS$18</f>
        <v>0</v>
      </c>
      <c r="BH249" s="439" t="e">
        <f ca="1">IF(LEFT(BE249,2)="RF",OFFSET(Pinlist!$D$1,Chart!BD249,0)&amp;"_"&amp;OFFSET(Pinlist!$G$1,Chart!BD249,0),"")</f>
        <v>#NUM!</v>
      </c>
      <c r="BI249" s="298" t="e">
        <f ca="1">IF(LEFT(BE249,2)="RF",OFFSET(Pinlist!$I$1,Chart!BD249,0))</f>
        <v>#NUM!</v>
      </c>
      <c r="BJ249" s="156">
        <f t="shared" si="53"/>
        <v>246</v>
      </c>
      <c r="BK249" s="598" t="b">
        <f t="array" aca="1" ref="BK249" ca="1">IF($BV$15,MIN(SQRT((BF249-OFFSET(BF249,1,0,$BU$26-BJ249))^2+(BG249-OFFSET(BG249,1,0,$BU$26-BJ249))^2)))</f>
        <v>0</v>
      </c>
      <c r="BL249" s="598" t="b">
        <f t="array" aca="1" ref="BL249" ca="1">IF($BV$15,MIN(SQRT((BF249-OFFSET(BF249,-1,0,1-BJ249))^2+(BG249-OFFSET(BG249,-1,0,1-BJ249))^2)))</f>
        <v>0</v>
      </c>
      <c r="BM249" s="225" t="e">
        <f t="shared" ca="1" si="49"/>
        <v>#N/A</v>
      </c>
      <c r="BN249" s="225" t="e">
        <f t="shared" ca="1" si="50"/>
        <v>#N/A</v>
      </c>
      <c r="BO249" s="53" t="b">
        <f t="shared" ca="1" si="51"/>
        <v>0</v>
      </c>
      <c r="BP249" s="168"/>
      <c r="BQ249" s="168"/>
      <c r="BR249" s="168"/>
      <c r="BS249" s="168"/>
      <c r="BT249" s="168"/>
      <c r="BU249" s="168"/>
      <c r="BV249" s="168"/>
      <c r="BW249" s="168"/>
      <c r="BX249" s="66"/>
      <c r="BY249" s="66"/>
      <c r="BZ249" s="66"/>
      <c r="CA249" s="66"/>
      <c r="CB249" s="66"/>
      <c r="CC249" s="66"/>
      <c r="CD249" s="168"/>
      <c r="CE249" s="66"/>
      <c r="CF249" s="66"/>
      <c r="CG249" s="66"/>
      <c r="CH249" s="66"/>
      <c r="CI249" s="168"/>
      <c r="CJ249" s="617"/>
      <c r="CK249" s="168"/>
      <c r="CL249" s="168"/>
      <c r="CM249" s="76"/>
      <c r="CN249" s="76"/>
      <c r="CO249" s="168"/>
      <c r="CP249" s="608">
        <f>CP243+1</f>
        <v>41</v>
      </c>
      <c r="CQ249" s="609">
        <f>(CP249&lt;Multiplyer)*$CZ$40</f>
        <v>0</v>
      </c>
      <c r="CR249" s="618"/>
      <c r="CS249" s="618"/>
      <c r="CT249" s="618">
        <f ca="1">$CQ249*(CP251+$CZ$29)</f>
        <v>0</v>
      </c>
      <c r="CU249" s="618">
        <f ca="1">$CQ249*(CQ251+$DA$29)</f>
        <v>0</v>
      </c>
      <c r="CV249" s="618"/>
      <c r="CW249" s="619"/>
      <c r="CX249" s="168"/>
      <c r="CY249" s="168"/>
      <c r="CZ249" s="168"/>
      <c r="DA249" s="168"/>
      <c r="DB249" s="168"/>
      <c r="DC249" s="168"/>
      <c r="DD249" s="168"/>
      <c r="DE249" s="168"/>
      <c r="DF249" s="168"/>
      <c r="DG249" s="168"/>
      <c r="DH249" s="168"/>
      <c r="DI249" s="168"/>
      <c r="DJ249" s="168"/>
    </row>
    <row r="250" spans="52:114" x14ac:dyDescent="0.2">
      <c r="AZ250" s="3">
        <f ca="1">IF(ISNUMBER(BI250),((BI250&gt;Probe_Head!$CB$15)+COUNTIF(OFFSET(Pinlist!$T$1,Chart!BD250,0),"*CPW*")+(OFFSET(Pinlist!$L$1,Chart!BD250,0)="36-40")&gt;0)+0,0)</f>
        <v>0</v>
      </c>
      <c r="BA250" s="161" t="e">
        <f t="shared" ca="1" si="52"/>
        <v>#NUM!</v>
      </c>
      <c r="BB250" s="66" t="e">
        <f t="shared" ca="1" si="46"/>
        <v>#NUM!</v>
      </c>
      <c r="BC250" s="66" t="e">
        <f t="shared" ca="1" si="47"/>
        <v>#NUM!</v>
      </c>
      <c r="BD250" s="156">
        <f ca="1">IFERROR(MATCH(BE250,OFFSET(Pinlist!$A$2,BD249*(BA250=BA249),0,$BT$23,1),0)+BD249*(BA250=BA249),0)</f>
        <v>0</v>
      </c>
      <c r="BE250" s="66" t="e">
        <f t="shared" ca="1" si="48"/>
        <v>#NUM!</v>
      </c>
      <c r="BF250" s="76">
        <f ca="1">(OFFSET(Pinlist!$E$1,BD250,0)-$BR$18)*MirrorX</f>
        <v>0</v>
      </c>
      <c r="BG250" s="76">
        <f ca="1">OFFSET(Pinlist!$F$1,BD250,0)-$BS$18</f>
        <v>0</v>
      </c>
      <c r="BH250" s="439" t="e">
        <f ca="1">IF(LEFT(BE250,2)="RF",OFFSET(Pinlist!$D$1,Chart!BD250,0)&amp;"_"&amp;OFFSET(Pinlist!$G$1,Chart!BD250,0),"")</f>
        <v>#NUM!</v>
      </c>
      <c r="BI250" s="298" t="e">
        <f ca="1">IF(LEFT(BE250,2)="RF",OFFSET(Pinlist!$I$1,Chart!BD250,0))</f>
        <v>#NUM!</v>
      </c>
      <c r="BJ250" s="156">
        <f t="shared" si="53"/>
        <v>247</v>
      </c>
      <c r="BK250" s="598" t="b">
        <f t="array" aca="1" ref="BK250" ca="1">IF($BV$15,MIN(SQRT((BF250-OFFSET(BF250,1,0,$BU$26-BJ250))^2+(BG250-OFFSET(BG250,1,0,$BU$26-BJ250))^2)))</f>
        <v>0</v>
      </c>
      <c r="BL250" s="598" t="b">
        <f t="array" aca="1" ref="BL250" ca="1">IF($BV$15,MIN(SQRT((BF250-OFFSET(BF250,-1,0,1-BJ250))^2+(BG250-OFFSET(BG250,-1,0,1-BJ250))^2)))</f>
        <v>0</v>
      </c>
      <c r="BM250" s="225" t="e">
        <f t="shared" ca="1" si="49"/>
        <v>#N/A</v>
      </c>
      <c r="BN250" s="225" t="e">
        <f t="shared" ca="1" si="50"/>
        <v>#N/A</v>
      </c>
      <c r="BO250" s="53" t="b">
        <f t="shared" ca="1" si="51"/>
        <v>0</v>
      </c>
      <c r="BP250" s="168"/>
      <c r="BQ250" s="168"/>
      <c r="BR250" s="168"/>
      <c r="BS250" s="168"/>
      <c r="BT250" s="168"/>
      <c r="BU250" s="168"/>
      <c r="BV250" s="168"/>
      <c r="BW250" s="168"/>
      <c r="BX250" s="66"/>
      <c r="BY250" s="66"/>
      <c r="BZ250" s="66"/>
      <c r="CA250" s="66"/>
      <c r="CB250" s="66"/>
      <c r="CC250" s="66"/>
      <c r="CD250" s="168"/>
      <c r="CE250" s="66"/>
      <c r="CF250" s="66"/>
      <c r="CG250" s="66"/>
      <c r="CH250" s="66"/>
      <c r="CI250" s="168"/>
      <c r="CJ250" s="617"/>
      <c r="CK250" s="168"/>
      <c r="CL250" s="168"/>
      <c r="CM250" s="76"/>
      <c r="CN250" s="76"/>
      <c r="CO250" s="168"/>
      <c r="CP250" s="846" t="b">
        <f>CP249/2&lt;&gt;INT(CP249/2)</f>
        <v>1</v>
      </c>
      <c r="CQ250" s="66"/>
      <c r="CR250" s="76"/>
      <c r="CS250" s="76"/>
      <c r="CT250" s="76">
        <f ca="1">CQ249*(CT249-$BQ$5)</f>
        <v>0</v>
      </c>
      <c r="CU250" s="76">
        <f ca="1">CU249</f>
        <v>0</v>
      </c>
      <c r="CV250" s="69"/>
      <c r="CW250" s="480"/>
      <c r="CX250" s="168"/>
      <c r="CY250" s="168"/>
      <c r="CZ250" s="168"/>
      <c r="DA250" s="168"/>
      <c r="DB250" s="168"/>
      <c r="DC250" s="168"/>
      <c r="DD250" s="168"/>
      <c r="DE250" s="168"/>
      <c r="DF250" s="168"/>
      <c r="DG250" s="168"/>
      <c r="DH250" s="168"/>
      <c r="DI250" s="168"/>
      <c r="DJ250" s="168"/>
    </row>
    <row r="251" spans="52:114" x14ac:dyDescent="0.2">
      <c r="AZ251" s="3">
        <f ca="1">IF(ISNUMBER(BI251),((BI251&gt;Probe_Head!$CB$15)+COUNTIF(OFFSET(Pinlist!$T$1,Chart!BD251,0),"*CPW*")+(OFFSET(Pinlist!$L$1,Chart!BD251,0)="36-40")&gt;0)+0,0)</f>
        <v>0</v>
      </c>
      <c r="BA251" s="161" t="e">
        <f t="shared" ca="1" si="52"/>
        <v>#NUM!</v>
      </c>
      <c r="BB251" s="66" t="e">
        <f t="shared" ca="1" si="46"/>
        <v>#NUM!</v>
      </c>
      <c r="BC251" s="66" t="e">
        <f t="shared" ca="1" si="47"/>
        <v>#NUM!</v>
      </c>
      <c r="BD251" s="156">
        <f ca="1">IFERROR(MATCH(BE251,OFFSET(Pinlist!$A$2,BD250*(BA251=BA250),0,$BT$23,1),0)+BD250*(BA251=BA250),0)</f>
        <v>0</v>
      </c>
      <c r="BE251" s="66" t="e">
        <f t="shared" ca="1" si="48"/>
        <v>#NUM!</v>
      </c>
      <c r="BF251" s="76">
        <f ca="1">(OFFSET(Pinlist!$E$1,BD251,0)-$BR$18)*MirrorX</f>
        <v>0</v>
      </c>
      <c r="BG251" s="76">
        <f ca="1">OFFSET(Pinlist!$F$1,BD251,0)-$BS$18</f>
        <v>0</v>
      </c>
      <c r="BH251" s="439" t="e">
        <f ca="1">IF(LEFT(BE251,2)="RF",OFFSET(Pinlist!$D$1,Chart!BD251,0)&amp;"_"&amp;OFFSET(Pinlist!$G$1,Chart!BD251,0),"")</f>
        <v>#NUM!</v>
      </c>
      <c r="BI251" s="298" t="e">
        <f ca="1">IF(LEFT(BE251,2)="RF",OFFSET(Pinlist!$I$1,Chart!BD251,0))</f>
        <v>#NUM!</v>
      </c>
      <c r="BJ251" s="156">
        <f t="shared" si="53"/>
        <v>248</v>
      </c>
      <c r="BK251" s="598" t="b">
        <f t="array" aca="1" ref="BK251" ca="1">IF($BV$15,MIN(SQRT((BF251-OFFSET(BF251,1,0,$BU$26-BJ251))^2+(BG251-OFFSET(BG251,1,0,$BU$26-BJ251))^2)))</f>
        <v>0</v>
      </c>
      <c r="BL251" s="598" t="b">
        <f t="array" aca="1" ref="BL251" ca="1">IF($BV$15,MIN(SQRT((BF251-OFFSET(BF251,-1,0,1-BJ251))^2+(BG251-OFFSET(BG251,-1,0,1-BJ251))^2)))</f>
        <v>0</v>
      </c>
      <c r="BM251" s="225" t="e">
        <f t="shared" ca="1" si="49"/>
        <v>#N/A</v>
      </c>
      <c r="BN251" s="225" t="e">
        <f t="shared" ca="1" si="50"/>
        <v>#N/A</v>
      </c>
      <c r="BO251" s="53" t="b">
        <f t="shared" ca="1" si="51"/>
        <v>0</v>
      </c>
      <c r="BP251" s="168"/>
      <c r="BQ251" s="168"/>
      <c r="BR251" s="168"/>
      <c r="BS251" s="168"/>
      <c r="BT251" s="168"/>
      <c r="BU251" s="168"/>
      <c r="BV251" s="168"/>
      <c r="BW251" s="168"/>
      <c r="BX251" s="66"/>
      <c r="BY251" s="66"/>
      <c r="BZ251" s="66"/>
      <c r="CA251" s="66"/>
      <c r="CB251" s="66"/>
      <c r="CC251" s="66"/>
      <c r="CD251" s="168"/>
      <c r="CE251" s="66"/>
      <c r="CF251" s="66"/>
      <c r="CG251" s="66"/>
      <c r="CH251" s="66"/>
      <c r="CI251" s="168"/>
      <c r="CJ251" s="617"/>
      <c r="CK251" s="168"/>
      <c r="CL251" s="168"/>
      <c r="CM251" s="76"/>
      <c r="CN251" s="76"/>
      <c r="CO251" s="168"/>
      <c r="CP251" s="610">
        <f>IF($BS$70,(CP249*$CZ$26)+(CP250*$CZ$27)*$CQ$9,CP252*$CZ$26)*MirrorX</f>
        <v>0</v>
      </c>
      <c r="CQ251" s="611">
        <f>IF($BS$70,(CP249*$DA$26)+(CP250*$DA$27)*$CQ$9,CQ252*$DA$26)</f>
        <v>0</v>
      </c>
      <c r="CR251" s="76"/>
      <c r="CS251" s="76"/>
      <c r="CT251" s="76">
        <f ca="1">CT250</f>
        <v>0</v>
      </c>
      <c r="CU251" s="76">
        <f ca="1">CQ249*(CU250-$BR$5)</f>
        <v>0</v>
      </c>
      <c r="CV251" s="69"/>
      <c r="CW251" s="480"/>
      <c r="CX251" s="168"/>
      <c r="CY251" s="168"/>
      <c r="CZ251" s="168"/>
      <c r="DA251" s="168"/>
      <c r="DB251" s="168"/>
      <c r="DC251" s="168"/>
      <c r="DD251" s="168"/>
      <c r="DE251" s="168"/>
      <c r="DF251" s="168"/>
      <c r="DG251" s="168"/>
      <c r="DH251" s="168"/>
      <c r="DI251" s="168"/>
      <c r="DJ251" s="168"/>
    </row>
    <row r="252" spans="52:114" x14ac:dyDescent="0.2">
      <c r="AZ252" s="3">
        <f ca="1">IF(ISNUMBER(BI252),((BI252&gt;Probe_Head!$CB$15)+COUNTIF(OFFSET(Pinlist!$T$1,Chart!BD252,0),"*CPW*")+(OFFSET(Pinlist!$L$1,Chart!BD252,0)="36-40")&gt;0)+0,0)</f>
        <v>0</v>
      </c>
      <c r="BA252" s="161" t="e">
        <f t="shared" ca="1" si="52"/>
        <v>#NUM!</v>
      </c>
      <c r="BB252" s="66" t="e">
        <f t="shared" ca="1" si="46"/>
        <v>#NUM!</v>
      </c>
      <c r="BC252" s="66" t="e">
        <f t="shared" ca="1" si="47"/>
        <v>#NUM!</v>
      </c>
      <c r="BD252" s="156">
        <f ca="1">IFERROR(MATCH(BE252,OFFSET(Pinlist!$A$2,BD251*(BA252=BA251),0,$BT$23,1),0)+BD251*(BA252=BA251),0)</f>
        <v>0</v>
      </c>
      <c r="BE252" s="66" t="e">
        <f t="shared" ca="1" si="48"/>
        <v>#NUM!</v>
      </c>
      <c r="BF252" s="76">
        <f ca="1">(OFFSET(Pinlist!$E$1,BD252,0)-$BR$18)*MirrorX</f>
        <v>0</v>
      </c>
      <c r="BG252" s="76">
        <f ca="1">OFFSET(Pinlist!$F$1,BD252,0)-$BS$18</f>
        <v>0</v>
      </c>
      <c r="BH252" s="439" t="e">
        <f ca="1">IF(LEFT(BE252,2)="RF",OFFSET(Pinlist!$D$1,Chart!BD252,0)&amp;"_"&amp;OFFSET(Pinlist!$G$1,Chart!BD252,0),"")</f>
        <v>#NUM!</v>
      </c>
      <c r="BI252" s="298" t="e">
        <f ca="1">IF(LEFT(BE252,2)="RF",OFFSET(Pinlist!$I$1,Chart!BD252,0))</f>
        <v>#NUM!</v>
      </c>
      <c r="BJ252" s="156">
        <f t="shared" si="53"/>
        <v>249</v>
      </c>
      <c r="BK252" s="598" t="b">
        <f t="array" aca="1" ref="BK252" ca="1">IF($BV$15,MIN(SQRT((BF252-OFFSET(BF252,1,0,$BU$26-BJ252))^2+(BG252-OFFSET(BG252,1,0,$BU$26-BJ252))^2)))</f>
        <v>0</v>
      </c>
      <c r="BL252" s="598" t="b">
        <f t="array" aca="1" ref="BL252" ca="1">IF($BV$15,MIN(SQRT((BF252-OFFSET(BF252,-1,0,1-BJ252))^2+(BG252-OFFSET(BG252,-1,0,1-BJ252))^2)))</f>
        <v>0</v>
      </c>
      <c r="BM252" s="225" t="e">
        <f t="shared" ca="1" si="49"/>
        <v>#N/A</v>
      </c>
      <c r="BN252" s="225" t="e">
        <f t="shared" ca="1" si="50"/>
        <v>#N/A</v>
      </c>
      <c r="BO252" s="53" t="b">
        <f t="shared" ca="1" si="51"/>
        <v>0</v>
      </c>
      <c r="BP252" s="168"/>
      <c r="BQ252" s="168"/>
      <c r="BR252" s="168"/>
      <c r="BS252" s="168"/>
      <c r="BT252" s="168"/>
      <c r="BU252" s="168"/>
      <c r="BV252" s="168"/>
      <c r="BW252" s="168"/>
      <c r="BX252" s="66"/>
      <c r="BY252" s="66"/>
      <c r="BZ252" s="66"/>
      <c r="CA252" s="66"/>
      <c r="CB252" s="66"/>
      <c r="CC252" s="66"/>
      <c r="CD252" s="168"/>
      <c r="CE252" s="66"/>
      <c r="CF252" s="66"/>
      <c r="CG252" s="66"/>
      <c r="CH252" s="66"/>
      <c r="CI252" s="168"/>
      <c r="CJ252" s="617"/>
      <c r="CK252" s="168"/>
      <c r="CL252" s="168"/>
      <c r="CM252" s="76"/>
      <c r="CN252" s="76"/>
      <c r="CO252" s="168"/>
      <c r="CP252" s="614">
        <f>IF(CP246+1=ABS($R$47),0,CP246+1)</f>
        <v>1</v>
      </c>
      <c r="CQ252" s="615">
        <f>IF(CP246+1=ABS($R$47),CQ246+1,CQ246)</f>
        <v>20</v>
      </c>
      <c r="CR252" s="76"/>
      <c r="CS252" s="76"/>
      <c r="CT252" s="76">
        <f ca="1">CT249</f>
        <v>0</v>
      </c>
      <c r="CU252" s="76">
        <f ca="1">CU251</f>
        <v>0</v>
      </c>
      <c r="CV252" s="69"/>
      <c r="CW252" s="480"/>
      <c r="CX252" s="168"/>
      <c r="CY252" s="168"/>
      <c r="CZ252" s="168"/>
      <c r="DA252" s="168"/>
      <c r="DB252" s="168"/>
      <c r="DC252" s="168"/>
      <c r="DD252" s="168"/>
      <c r="DE252" s="168"/>
      <c r="DF252" s="168"/>
      <c r="DG252" s="168"/>
      <c r="DH252" s="168"/>
      <c r="DI252" s="168"/>
      <c r="DJ252" s="168"/>
    </row>
    <row r="253" spans="52:114" x14ac:dyDescent="0.2">
      <c r="AZ253" s="3">
        <f ca="1">IF(ISNUMBER(BI253),((BI253&gt;Probe_Head!$CB$15)+COUNTIF(OFFSET(Pinlist!$T$1,Chart!BD253,0),"*CPW*")+(OFFSET(Pinlist!$L$1,Chart!BD253,0)="36-40")&gt;0)+0,0)</f>
        <v>0</v>
      </c>
      <c r="BA253" s="161" t="e">
        <f t="shared" ca="1" si="52"/>
        <v>#NUM!</v>
      </c>
      <c r="BB253" s="66" t="e">
        <f t="shared" ca="1" si="46"/>
        <v>#NUM!</v>
      </c>
      <c r="BC253" s="66" t="e">
        <f t="shared" ca="1" si="47"/>
        <v>#NUM!</v>
      </c>
      <c r="BD253" s="156">
        <f ca="1">IFERROR(MATCH(BE253,OFFSET(Pinlist!$A$2,BD252*(BA253=BA252),0,$BT$23,1),0)+BD252*(BA253=BA252),0)</f>
        <v>0</v>
      </c>
      <c r="BE253" s="66" t="e">
        <f t="shared" ca="1" si="48"/>
        <v>#NUM!</v>
      </c>
      <c r="BF253" s="76">
        <f ca="1">(OFFSET(Pinlist!$E$1,BD253,0)-$BR$18)*MirrorX</f>
        <v>0</v>
      </c>
      <c r="BG253" s="76">
        <f ca="1">OFFSET(Pinlist!$F$1,BD253,0)-$BS$18</f>
        <v>0</v>
      </c>
      <c r="BH253" s="439" t="e">
        <f ca="1">IF(LEFT(BE253,2)="RF",OFFSET(Pinlist!$D$1,Chart!BD253,0)&amp;"_"&amp;OFFSET(Pinlist!$G$1,Chart!BD253,0),"")</f>
        <v>#NUM!</v>
      </c>
      <c r="BI253" s="298" t="e">
        <f ca="1">IF(LEFT(BE253,2)="RF",OFFSET(Pinlist!$I$1,Chart!BD253,0))</f>
        <v>#NUM!</v>
      </c>
      <c r="BJ253" s="156">
        <f t="shared" si="53"/>
        <v>250</v>
      </c>
      <c r="BK253" s="598" t="b">
        <f t="array" aca="1" ref="BK253" ca="1">IF($BV$15,MIN(SQRT((BF253-OFFSET(BF253,1,0,$BU$26-BJ253))^2+(BG253-OFFSET(BG253,1,0,$BU$26-BJ253))^2)))</f>
        <v>0</v>
      </c>
      <c r="BL253" s="598" t="b">
        <f t="array" aca="1" ref="BL253" ca="1">IF($BV$15,MIN(SQRT((BF253-OFFSET(BF253,-1,0,1-BJ253))^2+(BG253-OFFSET(BG253,-1,0,1-BJ253))^2)))</f>
        <v>0</v>
      </c>
      <c r="BM253" s="225" t="e">
        <f t="shared" ca="1" si="49"/>
        <v>#N/A</v>
      </c>
      <c r="BN253" s="225" t="e">
        <f t="shared" ca="1" si="50"/>
        <v>#N/A</v>
      </c>
      <c r="BO253" s="53" t="b">
        <f t="shared" ca="1" si="51"/>
        <v>0</v>
      </c>
      <c r="BP253" s="168"/>
      <c r="BQ253" s="168"/>
      <c r="BR253" s="168"/>
      <c r="BS253" s="168"/>
      <c r="BT253" s="168"/>
      <c r="BU253" s="168"/>
      <c r="BV253" s="168"/>
      <c r="BW253" s="168"/>
      <c r="BX253" s="66"/>
      <c r="BY253" s="66"/>
      <c r="BZ253" s="66"/>
      <c r="CA253" s="66"/>
      <c r="CB253" s="66"/>
      <c r="CC253" s="66"/>
      <c r="CD253" s="168"/>
      <c r="CE253" s="66"/>
      <c r="CF253" s="66"/>
      <c r="CG253" s="66"/>
      <c r="CH253" s="66"/>
      <c r="CI253" s="168"/>
      <c r="CJ253" s="617"/>
      <c r="CK253" s="168"/>
      <c r="CL253" s="168"/>
      <c r="CM253" s="76"/>
      <c r="CN253" s="76"/>
      <c r="CO253" s="168"/>
      <c r="CP253" s="161"/>
      <c r="CQ253" s="66"/>
      <c r="CR253" s="76"/>
      <c r="CS253" s="76"/>
      <c r="CT253" s="76">
        <f ca="1">CT249</f>
        <v>0</v>
      </c>
      <c r="CU253" s="76">
        <f ca="1">CU249</f>
        <v>0</v>
      </c>
      <c r="CV253" s="69"/>
      <c r="CW253" s="480"/>
      <c r="CX253" s="168"/>
      <c r="CY253" s="168"/>
      <c r="CZ253" s="168"/>
      <c r="DA253" s="168"/>
      <c r="DB253" s="168"/>
      <c r="DC253" s="168"/>
      <c r="DD253" s="168"/>
      <c r="DE253" s="168"/>
      <c r="DF253" s="168"/>
      <c r="DG253" s="168"/>
      <c r="DH253" s="168"/>
      <c r="DI253" s="168"/>
      <c r="DJ253" s="168"/>
    </row>
    <row r="254" spans="52:114" x14ac:dyDescent="0.2">
      <c r="AZ254" s="3">
        <f ca="1">IF(ISNUMBER(BI254),((BI254&gt;Probe_Head!$CB$15)+COUNTIF(OFFSET(Pinlist!$T$1,Chart!BD254,0),"*CPW*")+(OFFSET(Pinlist!$L$1,Chart!BD254,0)="36-40")&gt;0)+0,0)</f>
        <v>0</v>
      </c>
      <c r="BA254" s="161" t="e">
        <f t="shared" ca="1" si="52"/>
        <v>#NUM!</v>
      </c>
      <c r="BB254" s="66" t="e">
        <f t="shared" ca="1" si="46"/>
        <v>#NUM!</v>
      </c>
      <c r="BC254" s="66" t="e">
        <f t="shared" ca="1" si="47"/>
        <v>#NUM!</v>
      </c>
      <c r="BD254" s="156">
        <f ca="1">IFERROR(MATCH(BE254,OFFSET(Pinlist!$A$2,BD253*(BA254=BA253),0,$BT$23,1),0)+BD253*(BA254=BA253),0)</f>
        <v>0</v>
      </c>
      <c r="BE254" s="66" t="e">
        <f t="shared" ca="1" si="48"/>
        <v>#NUM!</v>
      </c>
      <c r="BF254" s="76">
        <f ca="1">(OFFSET(Pinlist!$E$1,BD254,0)-$BR$18)*MirrorX</f>
        <v>0</v>
      </c>
      <c r="BG254" s="76">
        <f ca="1">OFFSET(Pinlist!$F$1,BD254,0)-$BS$18</f>
        <v>0</v>
      </c>
      <c r="BH254" s="439" t="e">
        <f ca="1">IF(LEFT(BE254,2)="RF",OFFSET(Pinlist!$D$1,Chart!BD254,0)&amp;"_"&amp;OFFSET(Pinlist!$G$1,Chart!BD254,0),"")</f>
        <v>#NUM!</v>
      </c>
      <c r="BI254" s="298" t="e">
        <f ca="1">IF(LEFT(BE254,2)="RF",OFFSET(Pinlist!$I$1,Chart!BD254,0))</f>
        <v>#NUM!</v>
      </c>
      <c r="BJ254" s="156">
        <f t="shared" si="53"/>
        <v>251</v>
      </c>
      <c r="BK254" s="598" t="b">
        <f t="array" aca="1" ref="BK254" ca="1">IF($BV$15,MIN(SQRT((BF254-OFFSET(BF254,1,0,$BU$26-BJ254))^2+(BG254-OFFSET(BG254,1,0,$BU$26-BJ254))^2)))</f>
        <v>0</v>
      </c>
      <c r="BL254" s="598" t="b">
        <f t="array" aca="1" ref="BL254" ca="1">IF($BV$15,MIN(SQRT((BF254-OFFSET(BF254,-1,0,1-BJ254))^2+(BG254-OFFSET(BG254,-1,0,1-BJ254))^2)))</f>
        <v>0</v>
      </c>
      <c r="BM254" s="225" t="e">
        <f t="shared" ca="1" si="49"/>
        <v>#N/A</v>
      </c>
      <c r="BN254" s="225" t="e">
        <f t="shared" ca="1" si="50"/>
        <v>#N/A</v>
      </c>
      <c r="BO254" s="53" t="b">
        <f t="shared" ca="1" si="51"/>
        <v>0</v>
      </c>
      <c r="BP254" s="168"/>
      <c r="BQ254" s="168"/>
      <c r="BR254" s="168"/>
      <c r="BS254" s="168"/>
      <c r="BT254" s="168"/>
      <c r="BU254" s="168"/>
      <c r="BV254" s="168"/>
      <c r="BW254" s="168"/>
      <c r="BX254" s="66"/>
      <c r="BY254" s="66"/>
      <c r="BZ254" s="66"/>
      <c r="CA254" s="66"/>
      <c r="CB254" s="66"/>
      <c r="CC254" s="66"/>
      <c r="CD254" s="168"/>
      <c r="CE254" s="66"/>
      <c r="CF254" s="66"/>
      <c r="CG254" s="66"/>
      <c r="CH254" s="66"/>
      <c r="CI254" s="168"/>
      <c r="CJ254" s="617"/>
      <c r="CK254" s="168"/>
      <c r="CL254" s="168"/>
      <c r="CM254" s="76"/>
      <c r="CN254" s="76"/>
      <c r="CO254" s="168"/>
      <c r="CX254" s="168"/>
      <c r="CY254" s="168"/>
      <c r="CZ254" s="168"/>
      <c r="DA254" s="168"/>
      <c r="DB254" s="168"/>
      <c r="DC254" s="168"/>
      <c r="DD254" s="168"/>
      <c r="DE254" s="168"/>
      <c r="DF254" s="168"/>
      <c r="DG254" s="168"/>
      <c r="DH254" s="168"/>
      <c r="DI254" s="168"/>
      <c r="DJ254" s="168"/>
    </row>
    <row r="255" spans="52:114" x14ac:dyDescent="0.2">
      <c r="AZ255" s="3">
        <f ca="1">IF(ISNUMBER(BI255),((BI255&gt;Probe_Head!$CB$15)+COUNTIF(OFFSET(Pinlist!$T$1,Chart!BD255,0),"*CPW*")+(OFFSET(Pinlist!$L$1,Chart!BD255,0)="36-40")&gt;0)+0,0)</f>
        <v>0</v>
      </c>
      <c r="BA255" s="161" t="e">
        <f t="shared" ca="1" si="52"/>
        <v>#NUM!</v>
      </c>
      <c r="BB255" s="66" t="e">
        <f t="shared" ca="1" si="46"/>
        <v>#NUM!</v>
      </c>
      <c r="BC255" s="66" t="e">
        <f t="shared" ca="1" si="47"/>
        <v>#NUM!</v>
      </c>
      <c r="BD255" s="156">
        <f ca="1">IFERROR(MATCH(BE255,OFFSET(Pinlist!$A$2,BD254*(BA255=BA254),0,$BT$23,1),0)+BD254*(BA255=BA254),0)</f>
        <v>0</v>
      </c>
      <c r="BE255" s="66" t="e">
        <f t="shared" ca="1" si="48"/>
        <v>#NUM!</v>
      </c>
      <c r="BF255" s="76">
        <f ca="1">(OFFSET(Pinlist!$E$1,BD255,0)-$BR$18)*MirrorX</f>
        <v>0</v>
      </c>
      <c r="BG255" s="76">
        <f ca="1">OFFSET(Pinlist!$F$1,BD255,0)-$BS$18</f>
        <v>0</v>
      </c>
      <c r="BH255" s="439" t="e">
        <f ca="1">IF(LEFT(BE255,2)="RF",OFFSET(Pinlist!$D$1,Chart!BD255,0)&amp;"_"&amp;OFFSET(Pinlist!$G$1,Chart!BD255,0),"")</f>
        <v>#NUM!</v>
      </c>
      <c r="BI255" s="298" t="e">
        <f ca="1">IF(LEFT(BE255,2)="RF",OFFSET(Pinlist!$I$1,Chart!BD255,0))</f>
        <v>#NUM!</v>
      </c>
      <c r="BJ255" s="156">
        <f t="shared" si="53"/>
        <v>252</v>
      </c>
      <c r="BK255" s="598" t="b">
        <f t="array" aca="1" ref="BK255" ca="1">IF($BV$15,MIN(SQRT((BF255-OFFSET(BF255,1,0,$BU$26-BJ255))^2+(BG255-OFFSET(BG255,1,0,$BU$26-BJ255))^2)))</f>
        <v>0</v>
      </c>
      <c r="BL255" s="598" t="b">
        <f t="array" aca="1" ref="BL255" ca="1">IF($BV$15,MIN(SQRT((BF255-OFFSET(BF255,-1,0,1-BJ255))^2+(BG255-OFFSET(BG255,-1,0,1-BJ255))^2)))</f>
        <v>0</v>
      </c>
      <c r="BM255" s="225" t="e">
        <f t="shared" ca="1" si="49"/>
        <v>#N/A</v>
      </c>
      <c r="BN255" s="225" t="e">
        <f t="shared" ca="1" si="50"/>
        <v>#N/A</v>
      </c>
      <c r="BO255" s="53" t="b">
        <f t="shared" ca="1" si="51"/>
        <v>0</v>
      </c>
      <c r="BP255" s="168"/>
      <c r="BQ255" s="168"/>
      <c r="BR255" s="168"/>
      <c r="BS255" s="168"/>
      <c r="BT255" s="168"/>
      <c r="BU255" s="168"/>
      <c r="BV255" s="168"/>
      <c r="BW255" s="168"/>
      <c r="BX255" s="66"/>
      <c r="BY255" s="66"/>
      <c r="BZ255" s="66"/>
      <c r="CA255" s="66"/>
      <c r="CB255" s="66"/>
      <c r="CC255" s="66"/>
      <c r="CD255" s="168"/>
      <c r="CE255" s="66"/>
      <c r="CF255" s="66"/>
      <c r="CG255" s="66"/>
      <c r="CH255" s="66"/>
      <c r="CI255" s="168"/>
      <c r="CJ255" s="617"/>
      <c r="CK255" s="168"/>
      <c r="CL255" s="168"/>
      <c r="CM255" s="76"/>
      <c r="CN255" s="76"/>
      <c r="CO255" s="168"/>
      <c r="CP255" s="608">
        <f>CP249+1</f>
        <v>42</v>
      </c>
      <c r="CQ255" s="609">
        <f>(CP255&lt;Multiplyer)*$CZ$40</f>
        <v>0</v>
      </c>
      <c r="CR255" s="618"/>
      <c r="CS255" s="618"/>
      <c r="CT255" s="618">
        <f ca="1">$CQ255*(CP257+$CZ$29)</f>
        <v>0</v>
      </c>
      <c r="CU255" s="618">
        <f ca="1">$CQ255*(CQ257+$DA$29)</f>
        <v>0</v>
      </c>
      <c r="CV255" s="618"/>
      <c r="CW255" s="619"/>
      <c r="CX255" s="168"/>
      <c r="CY255" s="168"/>
      <c r="CZ255" s="168"/>
      <c r="DA255" s="168"/>
      <c r="DB255" s="168"/>
      <c r="DC255" s="168"/>
      <c r="DD255" s="168"/>
      <c r="DE255" s="168"/>
      <c r="DF255" s="168"/>
      <c r="DG255" s="168"/>
      <c r="DH255" s="168"/>
      <c r="DI255" s="168"/>
      <c r="DJ255" s="168"/>
    </row>
    <row r="256" spans="52:114" x14ac:dyDescent="0.2">
      <c r="AZ256" s="3">
        <f ca="1">IF(ISNUMBER(BI256),((BI256&gt;Probe_Head!$CB$15)+COUNTIF(OFFSET(Pinlist!$T$1,Chart!BD256,0),"*CPW*")+(OFFSET(Pinlist!$L$1,Chart!BD256,0)="36-40")&gt;0)+0,0)</f>
        <v>0</v>
      </c>
      <c r="BA256" s="161" t="e">
        <f t="shared" ca="1" si="52"/>
        <v>#NUM!</v>
      </c>
      <c r="BB256" s="66" t="e">
        <f t="shared" ca="1" si="46"/>
        <v>#NUM!</v>
      </c>
      <c r="BC256" s="66" t="e">
        <f t="shared" ca="1" si="47"/>
        <v>#NUM!</v>
      </c>
      <c r="BD256" s="156">
        <f ca="1">IFERROR(MATCH(BE256,OFFSET(Pinlist!$A$2,BD255*(BA256=BA255),0,$BT$23,1),0)+BD255*(BA256=BA255),0)</f>
        <v>0</v>
      </c>
      <c r="BE256" s="66" t="e">
        <f t="shared" ca="1" si="48"/>
        <v>#NUM!</v>
      </c>
      <c r="BF256" s="76">
        <f ca="1">(OFFSET(Pinlist!$E$1,BD256,0)-$BR$18)*MirrorX</f>
        <v>0</v>
      </c>
      <c r="BG256" s="76">
        <f ca="1">OFFSET(Pinlist!$F$1,BD256,0)-$BS$18</f>
        <v>0</v>
      </c>
      <c r="BH256" s="439" t="e">
        <f ca="1">IF(LEFT(BE256,2)="RF",OFFSET(Pinlist!$D$1,Chart!BD256,0)&amp;"_"&amp;OFFSET(Pinlist!$G$1,Chart!BD256,0),"")</f>
        <v>#NUM!</v>
      </c>
      <c r="BI256" s="298" t="e">
        <f ca="1">IF(LEFT(BE256,2)="RF",OFFSET(Pinlist!$I$1,Chart!BD256,0))</f>
        <v>#NUM!</v>
      </c>
      <c r="BJ256" s="156">
        <f t="shared" si="53"/>
        <v>253</v>
      </c>
      <c r="BK256" s="598" t="b">
        <f t="array" aca="1" ref="BK256" ca="1">IF($BV$15,MIN(SQRT((BF256-OFFSET(BF256,1,0,$BU$26-BJ256))^2+(BG256-OFFSET(BG256,1,0,$BU$26-BJ256))^2)))</f>
        <v>0</v>
      </c>
      <c r="BL256" s="598" t="b">
        <f t="array" aca="1" ref="BL256" ca="1">IF($BV$15,MIN(SQRT((BF256-OFFSET(BF256,-1,0,1-BJ256))^2+(BG256-OFFSET(BG256,-1,0,1-BJ256))^2)))</f>
        <v>0</v>
      </c>
      <c r="BM256" s="225" t="e">
        <f t="shared" ca="1" si="49"/>
        <v>#N/A</v>
      </c>
      <c r="BN256" s="225" t="e">
        <f t="shared" ca="1" si="50"/>
        <v>#N/A</v>
      </c>
      <c r="BO256" s="53" t="b">
        <f t="shared" ca="1" si="51"/>
        <v>0</v>
      </c>
      <c r="BP256" s="168"/>
      <c r="BQ256" s="168"/>
      <c r="BR256" s="168"/>
      <c r="BS256" s="168"/>
      <c r="BT256" s="168"/>
      <c r="BU256" s="168"/>
      <c r="BV256" s="168"/>
      <c r="BW256" s="168"/>
      <c r="BX256" s="66"/>
      <c r="BY256" s="66"/>
      <c r="BZ256" s="66"/>
      <c r="CA256" s="66"/>
      <c r="CB256" s="66"/>
      <c r="CC256" s="66"/>
      <c r="CD256" s="168"/>
      <c r="CE256" s="66"/>
      <c r="CF256" s="66"/>
      <c r="CG256" s="66"/>
      <c r="CH256" s="66"/>
      <c r="CI256" s="168"/>
      <c r="CJ256" s="617"/>
      <c r="CK256" s="168"/>
      <c r="CL256" s="168"/>
      <c r="CM256" s="76"/>
      <c r="CN256" s="76"/>
      <c r="CO256" s="168"/>
      <c r="CP256" s="846" t="b">
        <f>CP255/2&lt;&gt;INT(CP255/2)</f>
        <v>0</v>
      </c>
      <c r="CQ256" s="66"/>
      <c r="CR256" s="76"/>
      <c r="CS256" s="76"/>
      <c r="CT256" s="76">
        <f ca="1">CQ255*(CT255-$BQ$5)</f>
        <v>0</v>
      </c>
      <c r="CU256" s="76">
        <f ca="1">CU255</f>
        <v>0</v>
      </c>
      <c r="CV256" s="69"/>
      <c r="CW256" s="439"/>
      <c r="CX256" s="168"/>
      <c r="CY256" s="168"/>
      <c r="CZ256" s="168"/>
      <c r="DA256" s="168"/>
      <c r="DB256" s="168"/>
      <c r="DC256" s="168"/>
      <c r="DD256" s="168"/>
      <c r="DE256" s="168"/>
      <c r="DF256" s="168"/>
      <c r="DG256" s="168"/>
      <c r="DH256" s="168"/>
      <c r="DI256" s="168"/>
      <c r="DJ256" s="168"/>
    </row>
    <row r="257" spans="52:114" x14ac:dyDescent="0.2">
      <c r="AZ257" s="3">
        <f ca="1">IF(ISNUMBER(BI257),((BI257&gt;Probe_Head!$CB$15)+COUNTIF(OFFSET(Pinlist!$T$1,Chart!BD257,0),"*CPW*")+(OFFSET(Pinlist!$L$1,Chart!BD257,0)="36-40")&gt;0)+0,0)</f>
        <v>0</v>
      </c>
      <c r="BA257" s="161" t="e">
        <f t="shared" ca="1" si="52"/>
        <v>#NUM!</v>
      </c>
      <c r="BB257" s="66" t="e">
        <f t="shared" ca="1" si="46"/>
        <v>#NUM!</v>
      </c>
      <c r="BC257" s="66" t="e">
        <f t="shared" ca="1" si="47"/>
        <v>#NUM!</v>
      </c>
      <c r="BD257" s="156">
        <f ca="1">IFERROR(MATCH(BE257,OFFSET(Pinlist!$A$2,BD256*(BA257=BA256),0,$BT$23,1),0)+BD256*(BA257=BA256),0)</f>
        <v>0</v>
      </c>
      <c r="BE257" s="66" t="e">
        <f t="shared" ca="1" si="48"/>
        <v>#NUM!</v>
      </c>
      <c r="BF257" s="76">
        <f ca="1">(OFFSET(Pinlist!$E$1,BD257,0)-$BR$18)*MirrorX</f>
        <v>0</v>
      </c>
      <c r="BG257" s="76">
        <f ca="1">OFFSET(Pinlist!$F$1,BD257,0)-$BS$18</f>
        <v>0</v>
      </c>
      <c r="BH257" s="439" t="e">
        <f ca="1">IF(LEFT(BE257,2)="RF",OFFSET(Pinlist!$D$1,Chart!BD257,0)&amp;"_"&amp;OFFSET(Pinlist!$G$1,Chart!BD257,0),"")</f>
        <v>#NUM!</v>
      </c>
      <c r="BI257" s="298" t="e">
        <f ca="1">IF(LEFT(BE257,2)="RF",OFFSET(Pinlist!$I$1,Chart!BD257,0))</f>
        <v>#NUM!</v>
      </c>
      <c r="BJ257" s="156">
        <f t="shared" si="53"/>
        <v>254</v>
      </c>
      <c r="BK257" s="598" t="b">
        <f t="array" aca="1" ref="BK257" ca="1">IF($BV$15,MIN(SQRT((BF257-OFFSET(BF257,1,0,$BU$26-BJ257))^2+(BG257-OFFSET(BG257,1,0,$BU$26-BJ257))^2)))</f>
        <v>0</v>
      </c>
      <c r="BL257" s="598" t="b">
        <f t="array" aca="1" ref="BL257" ca="1">IF($BV$15,MIN(SQRT((BF257-OFFSET(BF257,-1,0,1-BJ257))^2+(BG257-OFFSET(BG257,-1,0,1-BJ257))^2)))</f>
        <v>0</v>
      </c>
      <c r="BM257" s="225" t="e">
        <f t="shared" ca="1" si="49"/>
        <v>#N/A</v>
      </c>
      <c r="BN257" s="225" t="e">
        <f t="shared" ca="1" si="50"/>
        <v>#N/A</v>
      </c>
      <c r="BO257" s="53" t="b">
        <f t="shared" ca="1" si="51"/>
        <v>0</v>
      </c>
      <c r="BP257" s="168"/>
      <c r="BQ257" s="168"/>
      <c r="BR257" s="168"/>
      <c r="BS257" s="168"/>
      <c r="BT257" s="168"/>
      <c r="BU257" s="168"/>
      <c r="BV257" s="168"/>
      <c r="BW257" s="168"/>
      <c r="BX257" s="66"/>
      <c r="BY257" s="66"/>
      <c r="BZ257" s="66"/>
      <c r="CA257" s="66"/>
      <c r="CB257" s="66"/>
      <c r="CC257" s="66"/>
      <c r="CD257" s="168"/>
      <c r="CE257" s="66"/>
      <c r="CF257" s="66"/>
      <c r="CG257" s="66"/>
      <c r="CH257" s="66"/>
      <c r="CI257" s="168"/>
      <c r="CJ257" s="617"/>
      <c r="CK257" s="168"/>
      <c r="CL257" s="168"/>
      <c r="CM257" s="76"/>
      <c r="CN257" s="76"/>
      <c r="CO257" s="168"/>
      <c r="CP257" s="610">
        <f>IF($BS$70,(CP255*$CZ$26)+(CP256*$CZ$27)*$CQ$9,CP258*$CZ$26)*MirrorX</f>
        <v>0</v>
      </c>
      <c r="CQ257" s="611">
        <f>IF($BS$70,(CP255*$DA$26)+(CP256*$DA$27)*$CQ$9,CQ258*$DA$26)</f>
        <v>0</v>
      </c>
      <c r="CR257" s="76"/>
      <c r="CS257" s="76"/>
      <c r="CT257" s="76">
        <f ca="1">CT256</f>
        <v>0</v>
      </c>
      <c r="CU257" s="76">
        <f ca="1">CQ255*(CU256-$BR$5)</f>
        <v>0</v>
      </c>
      <c r="CV257" s="69"/>
      <c r="CW257" s="439"/>
      <c r="CX257" s="168"/>
      <c r="CY257" s="168"/>
      <c r="CZ257" s="168"/>
      <c r="DA257" s="168"/>
      <c r="DB257" s="168"/>
      <c r="DC257" s="168"/>
      <c r="DD257" s="168"/>
      <c r="DE257" s="168"/>
      <c r="DF257" s="168"/>
      <c r="DG257" s="168"/>
      <c r="DH257" s="168"/>
      <c r="DI257" s="168"/>
      <c r="DJ257" s="168"/>
    </row>
    <row r="258" spans="52:114" x14ac:dyDescent="0.2">
      <c r="AZ258" s="3">
        <f ca="1">IF(ISNUMBER(BI258),((BI258&gt;Probe_Head!$CB$15)+COUNTIF(OFFSET(Pinlist!$T$1,Chart!BD258,0),"*CPW*")+(OFFSET(Pinlist!$L$1,Chart!BD258,0)="36-40")&gt;0)+0,0)</f>
        <v>0</v>
      </c>
      <c r="BA258" s="161" t="e">
        <f t="shared" ca="1" si="52"/>
        <v>#NUM!</v>
      </c>
      <c r="BB258" s="66" t="e">
        <f t="shared" ca="1" si="46"/>
        <v>#NUM!</v>
      </c>
      <c r="BC258" s="66" t="e">
        <f t="shared" ca="1" si="47"/>
        <v>#NUM!</v>
      </c>
      <c r="BD258" s="156">
        <f ca="1">IFERROR(MATCH(BE258,OFFSET(Pinlist!$A$2,BD257*(BA258=BA257),0,$BT$23,1),0)+BD257*(BA258=BA257),0)</f>
        <v>0</v>
      </c>
      <c r="BE258" s="66" t="e">
        <f t="shared" ca="1" si="48"/>
        <v>#NUM!</v>
      </c>
      <c r="BF258" s="76">
        <f ca="1">(OFFSET(Pinlist!$E$1,BD258,0)-$BR$18)*MirrorX</f>
        <v>0</v>
      </c>
      <c r="BG258" s="76">
        <f ca="1">OFFSET(Pinlist!$F$1,BD258,0)-$BS$18</f>
        <v>0</v>
      </c>
      <c r="BH258" s="439" t="e">
        <f ca="1">IF(LEFT(BE258,2)="RF",OFFSET(Pinlist!$D$1,Chart!BD258,0)&amp;"_"&amp;OFFSET(Pinlist!$G$1,Chart!BD258,0),"")</f>
        <v>#NUM!</v>
      </c>
      <c r="BI258" s="298" t="e">
        <f ca="1">IF(LEFT(BE258,2)="RF",OFFSET(Pinlist!$I$1,Chart!BD258,0))</f>
        <v>#NUM!</v>
      </c>
      <c r="BJ258" s="156">
        <f t="shared" si="53"/>
        <v>255</v>
      </c>
      <c r="BK258" s="598" t="b">
        <f t="array" aca="1" ref="BK258" ca="1">IF($BV$15,MIN(SQRT((BF258-OFFSET(BF258,1,0,$BU$26-BJ258))^2+(BG258-OFFSET(BG258,1,0,$BU$26-BJ258))^2)))</f>
        <v>0</v>
      </c>
      <c r="BL258" s="598" t="b">
        <f t="array" aca="1" ref="BL258" ca="1">IF($BV$15,MIN(SQRT((BF258-OFFSET(BF258,-1,0,1-BJ258))^2+(BG258-OFFSET(BG258,-1,0,1-BJ258))^2)))</f>
        <v>0</v>
      </c>
      <c r="BM258" s="225" t="e">
        <f t="shared" ca="1" si="49"/>
        <v>#N/A</v>
      </c>
      <c r="BN258" s="225" t="e">
        <f t="shared" ca="1" si="50"/>
        <v>#N/A</v>
      </c>
      <c r="BO258" s="53" t="b">
        <f t="shared" ca="1" si="51"/>
        <v>0</v>
      </c>
      <c r="BP258" s="168"/>
      <c r="BQ258" s="168"/>
      <c r="BR258" s="168"/>
      <c r="BS258" s="168"/>
      <c r="BT258" s="168"/>
      <c r="BU258" s="168"/>
      <c r="BV258" s="168"/>
      <c r="BW258" s="168"/>
      <c r="BX258" s="66"/>
      <c r="BY258" s="66"/>
      <c r="BZ258" s="66"/>
      <c r="CA258" s="66"/>
      <c r="CB258" s="66"/>
      <c r="CC258" s="66"/>
      <c r="CD258" s="168"/>
      <c r="CE258" s="66"/>
      <c r="CF258" s="66"/>
      <c r="CG258" s="66"/>
      <c r="CH258" s="66"/>
      <c r="CI258" s="168"/>
      <c r="CJ258" s="617"/>
      <c r="CK258" s="168"/>
      <c r="CL258" s="168"/>
      <c r="CM258" s="76"/>
      <c r="CN258" s="76"/>
      <c r="CO258" s="168"/>
      <c r="CP258" s="614">
        <f>IF(CP252+1=ABS($R$47),0,CP252+1)</f>
        <v>0</v>
      </c>
      <c r="CQ258" s="615">
        <f>IF(CP252+1=ABS($R$47),CQ252+1,CQ252)</f>
        <v>21</v>
      </c>
      <c r="CR258" s="76"/>
      <c r="CS258" s="76"/>
      <c r="CT258" s="76">
        <f ca="1">CT255</f>
        <v>0</v>
      </c>
      <c r="CU258" s="76">
        <f ca="1">CU257</f>
        <v>0</v>
      </c>
      <c r="CV258" s="69"/>
      <c r="CW258" s="439"/>
      <c r="CX258" s="168"/>
      <c r="CY258" s="168"/>
      <c r="CZ258" s="168"/>
      <c r="DA258" s="168"/>
      <c r="DB258" s="168"/>
      <c r="DC258" s="168"/>
      <c r="DD258" s="168"/>
      <c r="DE258" s="168"/>
      <c r="DF258" s="168"/>
      <c r="DG258" s="168"/>
      <c r="DH258" s="168"/>
      <c r="DI258" s="168"/>
      <c r="DJ258" s="168"/>
    </row>
    <row r="259" spans="52:114" x14ac:dyDescent="0.2">
      <c r="AZ259" s="3">
        <f ca="1">IF(ISNUMBER(BI259),((BI259&gt;Probe_Head!$CB$15)+COUNTIF(OFFSET(Pinlist!$T$1,Chart!BD259,0),"*CPW*")+(OFFSET(Pinlist!$L$1,Chart!BD259,0)="36-40")&gt;0)+0,0)</f>
        <v>0</v>
      </c>
      <c r="BA259" s="161" t="e">
        <f t="shared" ca="1" si="52"/>
        <v>#NUM!</v>
      </c>
      <c r="BB259" s="66" t="e">
        <f t="shared" ca="1" si="46"/>
        <v>#NUM!</v>
      </c>
      <c r="BC259" s="66" t="e">
        <f t="shared" ca="1" si="47"/>
        <v>#NUM!</v>
      </c>
      <c r="BD259" s="156">
        <f ca="1">IFERROR(MATCH(BE259,OFFSET(Pinlist!$A$2,BD258*(BA259=BA258),0,$BT$23,1),0)+BD258*(BA259=BA258),0)</f>
        <v>0</v>
      </c>
      <c r="BE259" s="66" t="e">
        <f t="shared" ca="1" si="48"/>
        <v>#NUM!</v>
      </c>
      <c r="BF259" s="76">
        <f ca="1">(OFFSET(Pinlist!$E$1,BD259,0)-$BR$18)*MirrorX</f>
        <v>0</v>
      </c>
      <c r="BG259" s="76">
        <f ca="1">OFFSET(Pinlist!$F$1,BD259,0)-$BS$18</f>
        <v>0</v>
      </c>
      <c r="BH259" s="439" t="e">
        <f ca="1">IF(LEFT(BE259,2)="RF",OFFSET(Pinlist!$D$1,Chart!BD259,0)&amp;"_"&amp;OFFSET(Pinlist!$G$1,Chart!BD259,0),"")</f>
        <v>#NUM!</v>
      </c>
      <c r="BI259" s="298" t="e">
        <f ca="1">IF(LEFT(BE259,2)="RF",OFFSET(Pinlist!$I$1,Chart!BD259,0))</f>
        <v>#NUM!</v>
      </c>
      <c r="BJ259" s="156">
        <f t="shared" si="53"/>
        <v>256</v>
      </c>
      <c r="BK259" s="598" t="b">
        <f t="array" aca="1" ref="BK259" ca="1">IF($BV$15,MIN(SQRT((BF259-OFFSET(BF259,1,0,$BU$26-BJ259))^2+(BG259-OFFSET(BG259,1,0,$BU$26-BJ259))^2)))</f>
        <v>0</v>
      </c>
      <c r="BL259" s="598" t="b">
        <f t="array" aca="1" ref="BL259" ca="1">IF($BV$15,MIN(SQRT((BF259-OFFSET(BF259,-1,0,1-BJ259))^2+(BG259-OFFSET(BG259,-1,0,1-BJ259))^2)))</f>
        <v>0</v>
      </c>
      <c r="BM259" s="225" t="e">
        <f t="shared" ca="1" si="49"/>
        <v>#N/A</v>
      </c>
      <c r="BN259" s="225" t="e">
        <f t="shared" ca="1" si="50"/>
        <v>#N/A</v>
      </c>
      <c r="BO259" s="53" t="b">
        <f t="shared" ca="1" si="51"/>
        <v>0</v>
      </c>
      <c r="BP259" s="168"/>
      <c r="BQ259" s="168"/>
      <c r="BR259" s="168"/>
      <c r="BS259" s="168"/>
      <c r="BT259" s="168"/>
      <c r="BU259" s="168"/>
      <c r="BV259" s="168"/>
      <c r="BW259" s="168"/>
      <c r="BX259" s="66"/>
      <c r="BY259" s="66"/>
      <c r="BZ259" s="66"/>
      <c r="CA259" s="66"/>
      <c r="CB259" s="66"/>
      <c r="CC259" s="66"/>
      <c r="CD259" s="168"/>
      <c r="CE259" s="66"/>
      <c r="CF259" s="66"/>
      <c r="CG259" s="66"/>
      <c r="CH259" s="66"/>
      <c r="CI259" s="168"/>
      <c r="CJ259" s="617"/>
      <c r="CK259" s="168"/>
      <c r="CL259" s="168"/>
      <c r="CM259" s="76"/>
      <c r="CN259" s="76"/>
      <c r="CO259" s="168"/>
      <c r="CP259" s="161"/>
      <c r="CQ259" s="66"/>
      <c r="CR259" s="76"/>
      <c r="CS259" s="76"/>
      <c r="CT259" s="76">
        <f ca="1">CT255</f>
        <v>0</v>
      </c>
      <c r="CU259" s="76">
        <f ca="1">CU255</f>
        <v>0</v>
      </c>
      <c r="CV259" s="69"/>
      <c r="CW259" s="439"/>
      <c r="CX259" s="168"/>
      <c r="CY259" s="168"/>
      <c r="CZ259" s="168"/>
      <c r="DA259" s="168"/>
      <c r="DB259" s="168"/>
      <c r="DC259" s="168"/>
      <c r="DD259" s="168"/>
      <c r="DE259" s="168"/>
      <c r="DF259" s="168"/>
      <c r="DG259" s="168"/>
      <c r="DH259" s="168"/>
      <c r="DI259" s="168"/>
      <c r="DJ259" s="168"/>
    </row>
    <row r="260" spans="52:114" x14ac:dyDescent="0.2">
      <c r="AZ260" s="3">
        <f ca="1">IF(ISNUMBER(BI260),((BI260&gt;Probe_Head!$CB$15)+COUNTIF(OFFSET(Pinlist!$T$1,Chart!BD260,0),"*CPW*")+(OFFSET(Pinlist!$L$1,Chart!BD260,0)="36-40")&gt;0)+0,0)</f>
        <v>0</v>
      </c>
      <c r="BA260" s="161" t="e">
        <f t="shared" ca="1" si="52"/>
        <v>#NUM!</v>
      </c>
      <c r="BB260" s="66" t="e">
        <f t="shared" ref="BB260:BB323" ca="1" si="54">SMALL($CJ$4:$CJ$63,BA260)</f>
        <v>#NUM!</v>
      </c>
      <c r="BC260" s="66" t="e">
        <f t="shared" ref="BC260:BC323" ca="1" si="55">IF(BB260=BB259,BC259+1,1)</f>
        <v>#NUM!</v>
      </c>
      <c r="BD260" s="156">
        <f ca="1">IFERROR(MATCH(BE260,OFFSET(Pinlist!$A$2,BD259*(BA260=BA259),0,$BT$23,1),0)+BD259*(BA260=BA259),0)</f>
        <v>0</v>
      </c>
      <c r="BE260" s="66" t="e">
        <f t="shared" ref="BE260:BE323" ca="1" si="56">OFFSET($CC$3,BB260,0)</f>
        <v>#NUM!</v>
      </c>
      <c r="BF260" s="76">
        <f ca="1">(OFFSET(Pinlist!$E$1,BD260,0)-$BR$18)*MirrorX</f>
        <v>0</v>
      </c>
      <c r="BG260" s="76">
        <f ca="1">OFFSET(Pinlist!$F$1,BD260,0)-$BS$18</f>
        <v>0</v>
      </c>
      <c r="BH260" s="439" t="e">
        <f ca="1">IF(LEFT(BE260,2)="RF",OFFSET(Pinlist!$D$1,Chart!BD260,0)&amp;"_"&amp;OFFSET(Pinlist!$G$1,Chart!BD260,0),"")</f>
        <v>#NUM!</v>
      </c>
      <c r="BI260" s="298" t="e">
        <f ca="1">IF(LEFT(BE260,2)="RF",OFFSET(Pinlist!$I$1,Chart!BD260,0))</f>
        <v>#NUM!</v>
      </c>
      <c r="BJ260" s="156">
        <f t="shared" si="53"/>
        <v>257</v>
      </c>
      <c r="BK260" s="598" t="b">
        <f t="array" aca="1" ref="BK260" ca="1">IF($BV$15,MIN(SQRT((BF260-OFFSET(BF260,1,0,$BU$26-BJ260))^2+(BG260-OFFSET(BG260,1,0,$BU$26-BJ260))^2)))</f>
        <v>0</v>
      </c>
      <c r="BL260" s="598" t="b">
        <f t="array" aca="1" ref="BL260" ca="1">IF($BV$15,MIN(SQRT((BF260-OFFSET(BF260,-1,0,1-BJ260))^2+(BG260-OFFSET(BG260,-1,0,1-BJ260))^2)))</f>
        <v>0</v>
      </c>
      <c r="BM260" s="225" t="e">
        <f t="shared" ref="BM260:BM323" ca="1" si="57">IF(AND(BO260,BD260&gt;0),BF260,NA())</f>
        <v>#N/A</v>
      </c>
      <c r="BN260" s="225" t="e">
        <f t="shared" ref="BN260:BN323" ca="1" si="58">IF(AND(BO260,BD260&gt;0),BG260,NA())</f>
        <v>#N/A</v>
      </c>
      <c r="BO260" s="53" t="b">
        <f t="shared" ref="BO260:BO323" ca="1" si="59">OR(IF(ISNUMBER(BK260),BK260&lt;=$BK$2),IF(ISNUMBER(BL260),BL260&lt;=$BK$2))</f>
        <v>0</v>
      </c>
      <c r="BP260" s="168"/>
      <c r="BQ260" s="168"/>
      <c r="BR260" s="168"/>
      <c r="BS260" s="168"/>
      <c r="BT260" s="168"/>
      <c r="BU260" s="168"/>
      <c r="BV260" s="168"/>
      <c r="BW260" s="168"/>
      <c r="BX260" s="66"/>
      <c r="BY260" s="66"/>
      <c r="BZ260" s="66"/>
      <c r="CA260" s="66"/>
      <c r="CB260" s="66"/>
      <c r="CC260" s="66"/>
      <c r="CD260" s="168"/>
      <c r="CE260" s="66"/>
      <c r="CF260" s="66"/>
      <c r="CG260" s="66"/>
      <c r="CH260" s="66"/>
      <c r="CI260" s="168"/>
      <c r="CJ260" s="617"/>
      <c r="CK260" s="168"/>
      <c r="CL260" s="168"/>
      <c r="CM260" s="76"/>
      <c r="CN260" s="76"/>
      <c r="CO260" s="168"/>
      <c r="CX260" s="168"/>
      <c r="CY260" s="168"/>
      <c r="CZ260" s="168"/>
      <c r="DA260" s="168"/>
      <c r="DB260" s="168"/>
      <c r="DC260" s="168"/>
      <c r="DD260" s="168"/>
      <c r="DE260" s="168"/>
      <c r="DF260" s="168"/>
      <c r="DG260" s="168"/>
      <c r="DH260" s="168"/>
      <c r="DI260" s="168"/>
      <c r="DJ260" s="168"/>
    </row>
    <row r="261" spans="52:114" x14ac:dyDescent="0.2">
      <c r="AZ261" s="3">
        <f ca="1">IF(ISNUMBER(BI261),((BI261&gt;Probe_Head!$CB$15)+COUNTIF(OFFSET(Pinlist!$T$1,Chart!BD261,0),"*CPW*")+(OFFSET(Pinlist!$L$1,Chart!BD261,0)="36-40")&gt;0)+0,0)</f>
        <v>0</v>
      </c>
      <c r="BA261" s="161" t="e">
        <f t="shared" ref="BA261:BA324" ca="1" si="60">BA260+(BC260=INDEX($CE$3:$CE$63,1+BB260))</f>
        <v>#NUM!</v>
      </c>
      <c r="BB261" s="66" t="e">
        <f t="shared" ca="1" si="54"/>
        <v>#NUM!</v>
      </c>
      <c r="BC261" s="66" t="e">
        <f t="shared" ca="1" si="55"/>
        <v>#NUM!</v>
      </c>
      <c r="BD261" s="156">
        <f ca="1">IFERROR(MATCH(BE261,OFFSET(Pinlist!$A$2,BD260*(BA261=BA260),0,$BT$23,1),0)+BD260*(BA261=BA260),0)</f>
        <v>0</v>
      </c>
      <c r="BE261" s="66" t="e">
        <f t="shared" ca="1" si="56"/>
        <v>#NUM!</v>
      </c>
      <c r="BF261" s="76">
        <f ca="1">(OFFSET(Pinlist!$E$1,BD261,0)-$BR$18)*MirrorX</f>
        <v>0</v>
      </c>
      <c r="BG261" s="76">
        <f ca="1">OFFSET(Pinlist!$F$1,BD261,0)-$BS$18</f>
        <v>0</v>
      </c>
      <c r="BH261" s="439" t="e">
        <f ca="1">IF(LEFT(BE261,2)="RF",OFFSET(Pinlist!$D$1,Chart!BD261,0)&amp;"_"&amp;OFFSET(Pinlist!$G$1,Chart!BD261,0),"")</f>
        <v>#NUM!</v>
      </c>
      <c r="BI261" s="298" t="e">
        <f ca="1">IF(LEFT(BE261,2)="RF",OFFSET(Pinlist!$I$1,Chart!BD261,0))</f>
        <v>#NUM!</v>
      </c>
      <c r="BJ261" s="156">
        <f t="shared" si="53"/>
        <v>258</v>
      </c>
      <c r="BK261" s="598" t="b">
        <f t="array" aca="1" ref="BK261" ca="1">IF($BV$15,MIN(SQRT((BF261-OFFSET(BF261,1,0,$BU$26-BJ261))^2+(BG261-OFFSET(BG261,1,0,$BU$26-BJ261))^2)))</f>
        <v>0</v>
      </c>
      <c r="BL261" s="598" t="b">
        <f t="array" aca="1" ref="BL261" ca="1">IF($BV$15,MIN(SQRT((BF261-OFFSET(BF261,-1,0,1-BJ261))^2+(BG261-OFFSET(BG261,-1,0,1-BJ261))^2)))</f>
        <v>0</v>
      </c>
      <c r="BM261" s="225" t="e">
        <f t="shared" ca="1" si="57"/>
        <v>#N/A</v>
      </c>
      <c r="BN261" s="225" t="e">
        <f t="shared" ca="1" si="58"/>
        <v>#N/A</v>
      </c>
      <c r="BO261" s="53" t="b">
        <f t="shared" ca="1" si="59"/>
        <v>0</v>
      </c>
      <c r="BP261" s="168"/>
      <c r="BQ261" s="168"/>
      <c r="BR261" s="168"/>
      <c r="BS261" s="168"/>
      <c r="BT261" s="168"/>
      <c r="BU261" s="168"/>
      <c r="BV261" s="168"/>
      <c r="BW261" s="168"/>
      <c r="BX261" s="66"/>
      <c r="BY261" s="66"/>
      <c r="BZ261" s="66"/>
      <c r="CA261" s="66"/>
      <c r="CB261" s="66"/>
      <c r="CC261" s="66"/>
      <c r="CD261" s="168"/>
      <c r="CE261" s="66"/>
      <c r="CF261" s="66"/>
      <c r="CG261" s="66"/>
      <c r="CH261" s="66"/>
      <c r="CI261" s="168"/>
      <c r="CJ261" s="617"/>
      <c r="CK261" s="168"/>
      <c r="CL261" s="168"/>
      <c r="CM261" s="76"/>
      <c r="CN261" s="76"/>
      <c r="CO261" s="168"/>
      <c r="CP261" s="608">
        <f>CP255+1</f>
        <v>43</v>
      </c>
      <c r="CQ261" s="609">
        <f>(CP261&lt;Multiplyer)*$CZ$40</f>
        <v>0</v>
      </c>
      <c r="CR261" s="618"/>
      <c r="CS261" s="618"/>
      <c r="CT261" s="618">
        <f ca="1">$CQ261*(CP263+$CZ$29)</f>
        <v>0</v>
      </c>
      <c r="CU261" s="618">
        <f ca="1">$CQ261*(CQ263+$DA$29)</f>
        <v>0</v>
      </c>
      <c r="CV261" s="618"/>
      <c r="CW261" s="619"/>
      <c r="CX261" s="168"/>
      <c r="CY261" s="168"/>
      <c r="CZ261" s="168"/>
      <c r="DA261" s="168"/>
      <c r="DB261" s="168"/>
      <c r="DC261" s="168"/>
      <c r="DD261" s="168"/>
      <c r="DE261" s="168"/>
      <c r="DF261" s="168"/>
      <c r="DG261" s="168"/>
      <c r="DH261" s="168"/>
      <c r="DI261" s="168"/>
      <c r="DJ261" s="168"/>
    </row>
    <row r="262" spans="52:114" x14ac:dyDescent="0.2">
      <c r="AZ262" s="3">
        <f ca="1">IF(ISNUMBER(BI262),((BI262&gt;Probe_Head!$CB$15)+COUNTIF(OFFSET(Pinlist!$T$1,Chart!BD262,0),"*CPW*")+(OFFSET(Pinlist!$L$1,Chart!BD262,0)="36-40")&gt;0)+0,0)</f>
        <v>0</v>
      </c>
      <c r="BA262" s="161" t="e">
        <f t="shared" ca="1" si="60"/>
        <v>#NUM!</v>
      </c>
      <c r="BB262" s="66" t="e">
        <f t="shared" ca="1" si="54"/>
        <v>#NUM!</v>
      </c>
      <c r="BC262" s="66" t="e">
        <f t="shared" ca="1" si="55"/>
        <v>#NUM!</v>
      </c>
      <c r="BD262" s="156">
        <f ca="1">IFERROR(MATCH(BE262,OFFSET(Pinlist!$A$2,BD261*(BA262=BA261),0,$BT$23,1),0)+BD261*(BA262=BA261),0)</f>
        <v>0</v>
      </c>
      <c r="BE262" s="66" t="e">
        <f t="shared" ca="1" si="56"/>
        <v>#NUM!</v>
      </c>
      <c r="BF262" s="76">
        <f ca="1">(OFFSET(Pinlist!$E$1,BD262,0)-$BR$18)*MirrorX</f>
        <v>0</v>
      </c>
      <c r="BG262" s="76">
        <f ca="1">OFFSET(Pinlist!$F$1,BD262,0)-$BS$18</f>
        <v>0</v>
      </c>
      <c r="BH262" s="439" t="e">
        <f ca="1">IF(LEFT(BE262,2)="RF",OFFSET(Pinlist!$D$1,Chart!BD262,0)&amp;"_"&amp;OFFSET(Pinlist!$G$1,Chart!BD262,0),"")</f>
        <v>#NUM!</v>
      </c>
      <c r="BI262" s="298" t="e">
        <f ca="1">IF(LEFT(BE262,2)="RF",OFFSET(Pinlist!$I$1,Chart!BD262,0))</f>
        <v>#NUM!</v>
      </c>
      <c r="BJ262" s="156">
        <f t="shared" ref="BJ262:BJ325" si="61">BJ261+1</f>
        <v>259</v>
      </c>
      <c r="BK262" s="598" t="b">
        <f t="array" aca="1" ref="BK262" ca="1">IF($BV$15,MIN(SQRT((BF262-OFFSET(BF262,1,0,$BU$26-BJ262))^2+(BG262-OFFSET(BG262,1,0,$BU$26-BJ262))^2)))</f>
        <v>0</v>
      </c>
      <c r="BL262" s="598" t="b">
        <f t="array" aca="1" ref="BL262" ca="1">IF($BV$15,MIN(SQRT((BF262-OFFSET(BF262,-1,0,1-BJ262))^2+(BG262-OFFSET(BG262,-1,0,1-BJ262))^2)))</f>
        <v>0</v>
      </c>
      <c r="BM262" s="225" t="e">
        <f t="shared" ca="1" si="57"/>
        <v>#N/A</v>
      </c>
      <c r="BN262" s="225" t="e">
        <f t="shared" ca="1" si="58"/>
        <v>#N/A</v>
      </c>
      <c r="BO262" s="53" t="b">
        <f t="shared" ca="1" si="59"/>
        <v>0</v>
      </c>
      <c r="BP262" s="168"/>
      <c r="BQ262" s="168"/>
      <c r="BR262" s="168"/>
      <c r="BS262" s="168"/>
      <c r="BT262" s="168"/>
      <c r="BU262" s="168"/>
      <c r="BV262" s="168"/>
      <c r="BW262" s="168"/>
      <c r="BX262" s="66"/>
      <c r="BY262" s="66"/>
      <c r="BZ262" s="66"/>
      <c r="CA262" s="66"/>
      <c r="CB262" s="66"/>
      <c r="CC262" s="66"/>
      <c r="CD262" s="168"/>
      <c r="CE262" s="66"/>
      <c r="CF262" s="66"/>
      <c r="CG262" s="66"/>
      <c r="CH262" s="66"/>
      <c r="CI262" s="168"/>
      <c r="CJ262" s="617"/>
      <c r="CK262" s="168"/>
      <c r="CL262" s="168"/>
      <c r="CM262" s="76"/>
      <c r="CN262" s="76"/>
      <c r="CO262" s="168"/>
      <c r="CP262" s="846" t="b">
        <f>CP261/2&lt;&gt;INT(CP261/2)</f>
        <v>1</v>
      </c>
      <c r="CQ262" s="66"/>
      <c r="CR262" s="76"/>
      <c r="CS262" s="76"/>
      <c r="CT262" s="76">
        <f ca="1">CQ261*(CT261-$BQ$5)</f>
        <v>0</v>
      </c>
      <c r="CU262" s="76">
        <f ca="1">CU261</f>
        <v>0</v>
      </c>
      <c r="CV262" s="69"/>
      <c r="CW262" s="480"/>
      <c r="CX262" s="168"/>
      <c r="CY262" s="168"/>
      <c r="CZ262" s="168"/>
      <c r="DA262" s="168"/>
      <c r="DB262" s="168"/>
      <c r="DC262" s="168"/>
      <c r="DD262" s="168"/>
      <c r="DE262" s="168"/>
      <c r="DF262" s="168"/>
      <c r="DG262" s="168"/>
      <c r="DH262" s="168"/>
      <c r="DI262" s="168"/>
      <c r="DJ262" s="168"/>
    </row>
    <row r="263" spans="52:114" x14ac:dyDescent="0.2">
      <c r="AZ263" s="3">
        <f ca="1">IF(ISNUMBER(BI263),((BI263&gt;Probe_Head!$CB$15)+COUNTIF(OFFSET(Pinlist!$T$1,Chart!BD263,0),"*CPW*")+(OFFSET(Pinlist!$L$1,Chart!BD263,0)="36-40")&gt;0)+0,0)</f>
        <v>0</v>
      </c>
      <c r="BA263" s="161" t="e">
        <f t="shared" ca="1" si="60"/>
        <v>#NUM!</v>
      </c>
      <c r="BB263" s="66" t="e">
        <f t="shared" ca="1" si="54"/>
        <v>#NUM!</v>
      </c>
      <c r="BC263" s="66" t="e">
        <f t="shared" ca="1" si="55"/>
        <v>#NUM!</v>
      </c>
      <c r="BD263" s="156">
        <f ca="1">IFERROR(MATCH(BE263,OFFSET(Pinlist!$A$2,BD262*(BA263=BA262),0,$BT$23,1),0)+BD262*(BA263=BA262),0)</f>
        <v>0</v>
      </c>
      <c r="BE263" s="66" t="e">
        <f t="shared" ca="1" si="56"/>
        <v>#NUM!</v>
      </c>
      <c r="BF263" s="76">
        <f ca="1">(OFFSET(Pinlist!$E$1,BD263,0)-$BR$18)*MirrorX</f>
        <v>0</v>
      </c>
      <c r="BG263" s="76">
        <f ca="1">OFFSET(Pinlist!$F$1,BD263,0)-$BS$18</f>
        <v>0</v>
      </c>
      <c r="BH263" s="439" t="e">
        <f ca="1">IF(LEFT(BE263,2)="RF",OFFSET(Pinlist!$D$1,Chart!BD263,0)&amp;"_"&amp;OFFSET(Pinlist!$G$1,Chart!BD263,0),"")</f>
        <v>#NUM!</v>
      </c>
      <c r="BI263" s="298" t="e">
        <f ca="1">IF(LEFT(BE263,2)="RF",OFFSET(Pinlist!$I$1,Chart!BD263,0))</f>
        <v>#NUM!</v>
      </c>
      <c r="BJ263" s="156">
        <f t="shared" si="61"/>
        <v>260</v>
      </c>
      <c r="BK263" s="598" t="b">
        <f t="array" aca="1" ref="BK263" ca="1">IF($BV$15,MIN(SQRT((BF263-OFFSET(BF263,1,0,$BU$26-BJ263))^2+(BG263-OFFSET(BG263,1,0,$BU$26-BJ263))^2)))</f>
        <v>0</v>
      </c>
      <c r="BL263" s="598" t="b">
        <f t="array" aca="1" ref="BL263" ca="1">IF($BV$15,MIN(SQRT((BF263-OFFSET(BF263,-1,0,1-BJ263))^2+(BG263-OFFSET(BG263,-1,0,1-BJ263))^2)))</f>
        <v>0</v>
      </c>
      <c r="BM263" s="225" t="e">
        <f t="shared" ca="1" si="57"/>
        <v>#N/A</v>
      </c>
      <c r="BN263" s="225" t="e">
        <f t="shared" ca="1" si="58"/>
        <v>#N/A</v>
      </c>
      <c r="BO263" s="53" t="b">
        <f t="shared" ca="1" si="59"/>
        <v>0</v>
      </c>
      <c r="BP263" s="168"/>
      <c r="BQ263" s="168"/>
      <c r="BR263" s="168"/>
      <c r="BS263" s="168"/>
      <c r="BT263" s="168"/>
      <c r="BU263" s="168"/>
      <c r="BV263" s="168"/>
      <c r="BW263" s="168"/>
      <c r="BX263" s="66"/>
      <c r="BY263" s="66"/>
      <c r="BZ263" s="66"/>
      <c r="CA263" s="66"/>
      <c r="CB263" s="66"/>
      <c r="CC263" s="66"/>
      <c r="CD263" s="168"/>
      <c r="CE263" s="66"/>
      <c r="CF263" s="66"/>
      <c r="CG263" s="66"/>
      <c r="CH263" s="66"/>
      <c r="CI263" s="168"/>
      <c r="CJ263" s="617"/>
      <c r="CK263" s="168"/>
      <c r="CL263" s="168"/>
      <c r="CM263" s="76"/>
      <c r="CN263" s="76"/>
      <c r="CO263" s="168"/>
      <c r="CP263" s="610">
        <f>IF($BS$70,(CP261*$CZ$26)+(CP262*$CZ$27)*$CQ$9,CP264*$CZ$26)*MirrorX</f>
        <v>0</v>
      </c>
      <c r="CQ263" s="611">
        <f>IF($BS$70,(CP261*$DA$26)+(CP262*$DA$27)*$CQ$9,CQ264*$DA$26)</f>
        <v>0</v>
      </c>
      <c r="CR263" s="76"/>
      <c r="CS263" s="76"/>
      <c r="CT263" s="76">
        <f ca="1">CT262</f>
        <v>0</v>
      </c>
      <c r="CU263" s="76">
        <f ca="1">CQ261*(CU262-$BR$5)</f>
        <v>0</v>
      </c>
      <c r="CV263" s="69"/>
      <c r="CW263" s="480"/>
      <c r="CX263" s="168"/>
      <c r="CY263" s="168"/>
      <c r="CZ263" s="168"/>
      <c r="DA263" s="168"/>
      <c r="DB263" s="168"/>
      <c r="DC263" s="168"/>
      <c r="DD263" s="168"/>
      <c r="DE263" s="168"/>
      <c r="DF263" s="168"/>
      <c r="DG263" s="168"/>
      <c r="DH263" s="168"/>
      <c r="DI263" s="168"/>
      <c r="DJ263" s="168"/>
    </row>
    <row r="264" spans="52:114" x14ac:dyDescent="0.2">
      <c r="AZ264" s="3">
        <f ca="1">IF(ISNUMBER(BI264),((BI264&gt;Probe_Head!$CB$15)+COUNTIF(OFFSET(Pinlist!$T$1,Chart!BD264,0),"*CPW*")+(OFFSET(Pinlist!$L$1,Chart!BD264,0)="36-40")&gt;0)+0,0)</f>
        <v>0</v>
      </c>
      <c r="BA264" s="161" t="e">
        <f t="shared" ca="1" si="60"/>
        <v>#NUM!</v>
      </c>
      <c r="BB264" s="66" t="e">
        <f t="shared" ca="1" si="54"/>
        <v>#NUM!</v>
      </c>
      <c r="BC264" s="66" t="e">
        <f t="shared" ca="1" si="55"/>
        <v>#NUM!</v>
      </c>
      <c r="BD264" s="156">
        <f ca="1">IFERROR(MATCH(BE264,OFFSET(Pinlist!$A$2,BD263*(BA264=BA263),0,$BT$23,1),0)+BD263*(BA264=BA263),0)</f>
        <v>0</v>
      </c>
      <c r="BE264" s="66" t="e">
        <f t="shared" ca="1" si="56"/>
        <v>#NUM!</v>
      </c>
      <c r="BF264" s="76">
        <f ca="1">(OFFSET(Pinlist!$E$1,BD264,0)-$BR$18)*MirrorX</f>
        <v>0</v>
      </c>
      <c r="BG264" s="76">
        <f ca="1">OFFSET(Pinlist!$F$1,BD264,0)-$BS$18</f>
        <v>0</v>
      </c>
      <c r="BH264" s="439" t="e">
        <f ca="1">IF(LEFT(BE264,2)="RF",OFFSET(Pinlist!$D$1,Chart!BD264,0)&amp;"_"&amp;OFFSET(Pinlist!$G$1,Chart!BD264,0),"")</f>
        <v>#NUM!</v>
      </c>
      <c r="BI264" s="298" t="e">
        <f ca="1">IF(LEFT(BE264,2)="RF",OFFSET(Pinlist!$I$1,Chart!BD264,0))</f>
        <v>#NUM!</v>
      </c>
      <c r="BJ264" s="156">
        <f t="shared" si="61"/>
        <v>261</v>
      </c>
      <c r="BK264" s="598" t="b">
        <f t="array" aca="1" ref="BK264" ca="1">IF($BV$15,MIN(SQRT((BF264-OFFSET(BF264,1,0,$BU$26-BJ264))^2+(BG264-OFFSET(BG264,1,0,$BU$26-BJ264))^2)))</f>
        <v>0</v>
      </c>
      <c r="BL264" s="598" t="b">
        <f t="array" aca="1" ref="BL264" ca="1">IF($BV$15,MIN(SQRT((BF264-OFFSET(BF264,-1,0,1-BJ264))^2+(BG264-OFFSET(BG264,-1,0,1-BJ264))^2)))</f>
        <v>0</v>
      </c>
      <c r="BM264" s="225" t="e">
        <f t="shared" ca="1" si="57"/>
        <v>#N/A</v>
      </c>
      <c r="BN264" s="225" t="e">
        <f t="shared" ca="1" si="58"/>
        <v>#N/A</v>
      </c>
      <c r="BO264" s="53" t="b">
        <f t="shared" ca="1" si="59"/>
        <v>0</v>
      </c>
      <c r="BP264" s="168"/>
      <c r="BQ264" s="168"/>
      <c r="BR264" s="168"/>
      <c r="BS264" s="168"/>
      <c r="BT264" s="168"/>
      <c r="BU264" s="168"/>
      <c r="BV264" s="168"/>
      <c r="BW264" s="168"/>
      <c r="BX264" s="66"/>
      <c r="BY264" s="66"/>
      <c r="BZ264" s="66"/>
      <c r="CA264" s="66"/>
      <c r="CB264" s="66"/>
      <c r="CC264" s="66"/>
      <c r="CD264" s="168"/>
      <c r="CE264" s="66"/>
      <c r="CF264" s="66"/>
      <c r="CG264" s="66"/>
      <c r="CH264" s="66"/>
      <c r="CI264" s="168"/>
      <c r="CJ264" s="617"/>
      <c r="CK264" s="168"/>
      <c r="CL264" s="168"/>
      <c r="CM264" s="76"/>
      <c r="CN264" s="76"/>
      <c r="CO264" s="168"/>
      <c r="CP264" s="614">
        <f>IF(CP258+1=ABS($R$47),0,CP258+1)</f>
        <v>1</v>
      </c>
      <c r="CQ264" s="615">
        <f>IF(CP258+1=ABS($R$47),CQ258+1,CQ258)</f>
        <v>21</v>
      </c>
      <c r="CR264" s="76"/>
      <c r="CS264" s="76"/>
      <c r="CT264" s="76">
        <f ca="1">CT261</f>
        <v>0</v>
      </c>
      <c r="CU264" s="76">
        <f ca="1">CU263</f>
        <v>0</v>
      </c>
      <c r="CV264" s="69"/>
      <c r="CW264" s="480"/>
      <c r="CX264" s="168"/>
      <c r="CY264" s="168"/>
      <c r="CZ264" s="168"/>
      <c r="DA264" s="168"/>
      <c r="DB264" s="168"/>
      <c r="DC264" s="168"/>
      <c r="DD264" s="168"/>
      <c r="DE264" s="168"/>
      <c r="DF264" s="168"/>
      <c r="DG264" s="168"/>
      <c r="DH264" s="168"/>
      <c r="DI264" s="168"/>
      <c r="DJ264" s="168"/>
    </row>
    <row r="265" spans="52:114" x14ac:dyDescent="0.2">
      <c r="AZ265" s="3">
        <f ca="1">IF(ISNUMBER(BI265),((BI265&gt;Probe_Head!$CB$15)+COUNTIF(OFFSET(Pinlist!$T$1,Chart!BD265,0),"*CPW*")+(OFFSET(Pinlist!$L$1,Chart!BD265,0)="36-40")&gt;0)+0,0)</f>
        <v>0</v>
      </c>
      <c r="BA265" s="161" t="e">
        <f t="shared" ca="1" si="60"/>
        <v>#NUM!</v>
      </c>
      <c r="BB265" s="66" t="e">
        <f t="shared" ca="1" si="54"/>
        <v>#NUM!</v>
      </c>
      <c r="BC265" s="66" t="e">
        <f t="shared" ca="1" si="55"/>
        <v>#NUM!</v>
      </c>
      <c r="BD265" s="156">
        <f ca="1">IFERROR(MATCH(BE265,OFFSET(Pinlist!$A$2,BD264*(BA265=BA264),0,$BT$23,1),0)+BD264*(BA265=BA264),0)</f>
        <v>0</v>
      </c>
      <c r="BE265" s="66" t="e">
        <f t="shared" ca="1" si="56"/>
        <v>#NUM!</v>
      </c>
      <c r="BF265" s="76">
        <f ca="1">(OFFSET(Pinlist!$E$1,BD265,0)-$BR$18)*MirrorX</f>
        <v>0</v>
      </c>
      <c r="BG265" s="76">
        <f ca="1">OFFSET(Pinlist!$F$1,BD265,0)-$BS$18</f>
        <v>0</v>
      </c>
      <c r="BH265" s="439" t="e">
        <f ca="1">IF(LEFT(BE265,2)="RF",OFFSET(Pinlist!$D$1,Chart!BD265,0)&amp;"_"&amp;OFFSET(Pinlist!$G$1,Chart!BD265,0),"")</f>
        <v>#NUM!</v>
      </c>
      <c r="BI265" s="298" t="e">
        <f ca="1">IF(LEFT(BE265,2)="RF",OFFSET(Pinlist!$I$1,Chart!BD265,0))</f>
        <v>#NUM!</v>
      </c>
      <c r="BJ265" s="156">
        <f t="shared" si="61"/>
        <v>262</v>
      </c>
      <c r="BK265" s="598" t="b">
        <f t="array" aca="1" ref="BK265" ca="1">IF($BV$15,MIN(SQRT((BF265-OFFSET(BF265,1,0,$BU$26-BJ265))^2+(BG265-OFFSET(BG265,1,0,$BU$26-BJ265))^2)))</f>
        <v>0</v>
      </c>
      <c r="BL265" s="598" t="b">
        <f t="array" aca="1" ref="BL265" ca="1">IF($BV$15,MIN(SQRT((BF265-OFFSET(BF265,-1,0,1-BJ265))^2+(BG265-OFFSET(BG265,-1,0,1-BJ265))^2)))</f>
        <v>0</v>
      </c>
      <c r="BM265" s="225" t="e">
        <f t="shared" ca="1" si="57"/>
        <v>#N/A</v>
      </c>
      <c r="BN265" s="225" t="e">
        <f t="shared" ca="1" si="58"/>
        <v>#N/A</v>
      </c>
      <c r="BO265" s="53" t="b">
        <f t="shared" ca="1" si="59"/>
        <v>0</v>
      </c>
      <c r="BP265" s="168"/>
      <c r="BQ265" s="168"/>
      <c r="BR265" s="168"/>
      <c r="BS265" s="168"/>
      <c r="BT265" s="168"/>
      <c r="BU265" s="168"/>
      <c r="BV265" s="168"/>
      <c r="BW265" s="168"/>
      <c r="BX265" s="66"/>
      <c r="BY265" s="66"/>
      <c r="BZ265" s="66"/>
      <c r="CA265" s="66"/>
      <c r="CB265" s="66"/>
      <c r="CC265" s="66"/>
      <c r="CD265" s="168"/>
      <c r="CE265" s="66"/>
      <c r="CF265" s="66"/>
      <c r="CG265" s="66"/>
      <c r="CH265" s="66"/>
      <c r="CI265" s="168"/>
      <c r="CJ265" s="617"/>
      <c r="CK265" s="168"/>
      <c r="CL265" s="168"/>
      <c r="CM265" s="76"/>
      <c r="CN265" s="76"/>
      <c r="CO265" s="168"/>
      <c r="CP265" s="161"/>
      <c r="CQ265" s="66"/>
      <c r="CR265" s="76"/>
      <c r="CS265" s="76"/>
      <c r="CT265" s="76">
        <f ca="1">CT261</f>
        <v>0</v>
      </c>
      <c r="CU265" s="76">
        <f ca="1">CU261</f>
        <v>0</v>
      </c>
      <c r="CV265" s="69"/>
      <c r="CW265" s="480"/>
      <c r="CX265" s="168"/>
      <c r="CY265" s="168"/>
      <c r="CZ265" s="168"/>
      <c r="DA265" s="168"/>
      <c r="DB265" s="168"/>
      <c r="DC265" s="168"/>
      <c r="DD265" s="168"/>
      <c r="DE265" s="168"/>
      <c r="DF265" s="168"/>
      <c r="DG265" s="168"/>
      <c r="DH265" s="168"/>
      <c r="DI265" s="168"/>
      <c r="DJ265" s="168"/>
    </row>
    <row r="266" spans="52:114" x14ac:dyDescent="0.2">
      <c r="AZ266" s="3">
        <f ca="1">IF(ISNUMBER(BI266),((BI266&gt;Probe_Head!$CB$15)+COUNTIF(OFFSET(Pinlist!$T$1,Chart!BD266,0),"*CPW*")+(OFFSET(Pinlist!$L$1,Chart!BD266,0)="36-40")&gt;0)+0,0)</f>
        <v>0</v>
      </c>
      <c r="BA266" s="161" t="e">
        <f t="shared" ca="1" si="60"/>
        <v>#NUM!</v>
      </c>
      <c r="BB266" s="66" t="e">
        <f t="shared" ca="1" si="54"/>
        <v>#NUM!</v>
      </c>
      <c r="BC266" s="66" t="e">
        <f t="shared" ca="1" si="55"/>
        <v>#NUM!</v>
      </c>
      <c r="BD266" s="156">
        <f ca="1">IFERROR(MATCH(BE266,OFFSET(Pinlist!$A$2,BD265*(BA266=BA265),0,$BT$23,1),0)+BD265*(BA266=BA265),0)</f>
        <v>0</v>
      </c>
      <c r="BE266" s="66" t="e">
        <f t="shared" ca="1" si="56"/>
        <v>#NUM!</v>
      </c>
      <c r="BF266" s="76">
        <f ca="1">(OFFSET(Pinlist!$E$1,BD266,0)-$BR$18)*MirrorX</f>
        <v>0</v>
      </c>
      <c r="BG266" s="76">
        <f ca="1">OFFSET(Pinlist!$F$1,BD266,0)-$BS$18</f>
        <v>0</v>
      </c>
      <c r="BH266" s="439" t="e">
        <f ca="1">IF(LEFT(BE266,2)="RF",OFFSET(Pinlist!$D$1,Chart!BD266,0)&amp;"_"&amp;OFFSET(Pinlist!$G$1,Chart!BD266,0),"")</f>
        <v>#NUM!</v>
      </c>
      <c r="BI266" s="298" t="e">
        <f ca="1">IF(LEFT(BE266,2)="RF",OFFSET(Pinlist!$I$1,Chart!BD266,0))</f>
        <v>#NUM!</v>
      </c>
      <c r="BJ266" s="156">
        <f t="shared" si="61"/>
        <v>263</v>
      </c>
      <c r="BK266" s="598" t="b">
        <f t="array" aca="1" ref="BK266" ca="1">IF($BV$15,MIN(SQRT((BF266-OFFSET(BF266,1,0,$BU$26-BJ266))^2+(BG266-OFFSET(BG266,1,0,$BU$26-BJ266))^2)))</f>
        <v>0</v>
      </c>
      <c r="BL266" s="598" t="b">
        <f t="array" aca="1" ref="BL266" ca="1">IF($BV$15,MIN(SQRT((BF266-OFFSET(BF266,-1,0,1-BJ266))^2+(BG266-OFFSET(BG266,-1,0,1-BJ266))^2)))</f>
        <v>0</v>
      </c>
      <c r="BM266" s="225" t="e">
        <f t="shared" ca="1" si="57"/>
        <v>#N/A</v>
      </c>
      <c r="BN266" s="225" t="e">
        <f t="shared" ca="1" si="58"/>
        <v>#N/A</v>
      </c>
      <c r="BO266" s="53" t="b">
        <f t="shared" ca="1" si="59"/>
        <v>0</v>
      </c>
      <c r="BP266" s="168"/>
      <c r="BQ266" s="168"/>
      <c r="BR266" s="168"/>
      <c r="BS266" s="168"/>
      <c r="BT266" s="168"/>
      <c r="BU266" s="168"/>
      <c r="BV266" s="168"/>
      <c r="BW266" s="168"/>
      <c r="BX266" s="66"/>
      <c r="BY266" s="66"/>
      <c r="BZ266" s="66"/>
      <c r="CA266" s="66"/>
      <c r="CB266" s="66"/>
      <c r="CC266" s="66"/>
      <c r="CD266" s="168"/>
      <c r="CE266" s="66"/>
      <c r="CF266" s="66"/>
      <c r="CG266" s="66"/>
      <c r="CH266" s="66"/>
      <c r="CI266" s="168"/>
      <c r="CJ266" s="617"/>
      <c r="CK266" s="168"/>
      <c r="CL266" s="168"/>
      <c r="CM266" s="76"/>
      <c r="CN266" s="76"/>
      <c r="CO266" s="168"/>
      <c r="CX266" s="168"/>
      <c r="CY266" s="168"/>
      <c r="CZ266" s="168"/>
      <c r="DA266" s="168"/>
      <c r="DB266" s="168"/>
      <c r="DC266" s="168"/>
      <c r="DD266" s="168"/>
      <c r="DE266" s="168"/>
      <c r="DF266" s="168"/>
      <c r="DG266" s="168"/>
      <c r="DH266" s="168"/>
      <c r="DI266" s="168"/>
      <c r="DJ266" s="168"/>
    </row>
    <row r="267" spans="52:114" x14ac:dyDescent="0.2">
      <c r="AZ267" s="3">
        <f ca="1">IF(ISNUMBER(BI267),((BI267&gt;Probe_Head!$CB$15)+COUNTIF(OFFSET(Pinlist!$T$1,Chart!BD267,0),"*CPW*")+(OFFSET(Pinlist!$L$1,Chart!BD267,0)="36-40")&gt;0)+0,0)</f>
        <v>0</v>
      </c>
      <c r="BA267" s="161" t="e">
        <f t="shared" ca="1" si="60"/>
        <v>#NUM!</v>
      </c>
      <c r="BB267" s="66" t="e">
        <f t="shared" ca="1" si="54"/>
        <v>#NUM!</v>
      </c>
      <c r="BC267" s="66" t="e">
        <f t="shared" ca="1" si="55"/>
        <v>#NUM!</v>
      </c>
      <c r="BD267" s="156">
        <f ca="1">IFERROR(MATCH(BE267,OFFSET(Pinlist!$A$2,BD266*(BA267=BA266),0,$BT$23,1),0)+BD266*(BA267=BA266),0)</f>
        <v>0</v>
      </c>
      <c r="BE267" s="66" t="e">
        <f t="shared" ca="1" si="56"/>
        <v>#NUM!</v>
      </c>
      <c r="BF267" s="76">
        <f ca="1">(OFFSET(Pinlist!$E$1,BD267,0)-$BR$18)*MirrorX</f>
        <v>0</v>
      </c>
      <c r="BG267" s="76">
        <f ca="1">OFFSET(Pinlist!$F$1,BD267,0)-$BS$18</f>
        <v>0</v>
      </c>
      <c r="BH267" s="439" t="e">
        <f ca="1">IF(LEFT(BE267,2)="RF",OFFSET(Pinlist!$D$1,Chart!BD267,0)&amp;"_"&amp;OFFSET(Pinlist!$G$1,Chart!BD267,0),"")</f>
        <v>#NUM!</v>
      </c>
      <c r="BI267" s="298" t="e">
        <f ca="1">IF(LEFT(BE267,2)="RF",OFFSET(Pinlist!$I$1,Chart!BD267,0))</f>
        <v>#NUM!</v>
      </c>
      <c r="BJ267" s="156">
        <f t="shared" si="61"/>
        <v>264</v>
      </c>
      <c r="BK267" s="598" t="b">
        <f t="array" aca="1" ref="BK267" ca="1">IF($BV$15,MIN(SQRT((BF267-OFFSET(BF267,1,0,$BU$26-BJ267))^2+(BG267-OFFSET(BG267,1,0,$BU$26-BJ267))^2)))</f>
        <v>0</v>
      </c>
      <c r="BL267" s="598" t="b">
        <f t="array" aca="1" ref="BL267" ca="1">IF($BV$15,MIN(SQRT((BF267-OFFSET(BF267,-1,0,1-BJ267))^2+(BG267-OFFSET(BG267,-1,0,1-BJ267))^2)))</f>
        <v>0</v>
      </c>
      <c r="BM267" s="225" t="e">
        <f t="shared" ca="1" si="57"/>
        <v>#N/A</v>
      </c>
      <c r="BN267" s="225" t="e">
        <f t="shared" ca="1" si="58"/>
        <v>#N/A</v>
      </c>
      <c r="BO267" s="53" t="b">
        <f t="shared" ca="1" si="59"/>
        <v>0</v>
      </c>
      <c r="BP267" s="168"/>
      <c r="BQ267" s="168"/>
      <c r="BR267" s="168"/>
      <c r="BS267" s="168"/>
      <c r="BT267" s="168"/>
      <c r="BU267" s="168"/>
      <c r="BV267" s="168"/>
      <c r="BW267" s="168"/>
      <c r="BX267" s="66"/>
      <c r="BY267" s="66"/>
      <c r="BZ267" s="66"/>
      <c r="CA267" s="66"/>
      <c r="CB267" s="66"/>
      <c r="CC267" s="66"/>
      <c r="CD267" s="168"/>
      <c r="CE267" s="66"/>
      <c r="CF267" s="66"/>
      <c r="CG267" s="66"/>
      <c r="CH267" s="66"/>
      <c r="CI267" s="168"/>
      <c r="CJ267" s="617"/>
      <c r="CK267" s="168"/>
      <c r="CL267" s="168"/>
      <c r="CM267" s="76"/>
      <c r="CN267" s="76"/>
      <c r="CO267" s="168"/>
      <c r="CP267" s="608">
        <f>CP261+1</f>
        <v>44</v>
      </c>
      <c r="CQ267" s="609">
        <f>(CP267&lt;Multiplyer)*$CZ$40</f>
        <v>0</v>
      </c>
      <c r="CR267" s="618"/>
      <c r="CS267" s="618"/>
      <c r="CT267" s="618">
        <f ca="1">$CQ267*(CP269+$CZ$29)</f>
        <v>0</v>
      </c>
      <c r="CU267" s="618">
        <f ca="1">$CQ267*(CQ269+$DA$29)</f>
        <v>0</v>
      </c>
      <c r="CV267" s="618"/>
      <c r="CW267" s="619"/>
      <c r="CX267" s="168"/>
      <c r="CY267" s="168"/>
      <c r="CZ267" s="168"/>
      <c r="DA267" s="168"/>
      <c r="DB267" s="168"/>
      <c r="DC267" s="168"/>
      <c r="DD267" s="168"/>
      <c r="DE267" s="168"/>
      <c r="DF267" s="168"/>
      <c r="DG267" s="168"/>
      <c r="DH267" s="168"/>
      <c r="DI267" s="168"/>
      <c r="DJ267" s="168"/>
    </row>
    <row r="268" spans="52:114" x14ac:dyDescent="0.2">
      <c r="AZ268" s="3">
        <f ca="1">IF(ISNUMBER(BI268),((BI268&gt;Probe_Head!$CB$15)+COUNTIF(OFFSET(Pinlist!$T$1,Chart!BD268,0),"*CPW*")+(OFFSET(Pinlist!$L$1,Chart!BD268,0)="36-40")&gt;0)+0,0)</f>
        <v>0</v>
      </c>
      <c r="BA268" s="161" t="e">
        <f t="shared" ca="1" si="60"/>
        <v>#NUM!</v>
      </c>
      <c r="BB268" s="66" t="e">
        <f t="shared" ca="1" si="54"/>
        <v>#NUM!</v>
      </c>
      <c r="BC268" s="66" t="e">
        <f t="shared" ca="1" si="55"/>
        <v>#NUM!</v>
      </c>
      <c r="BD268" s="156">
        <f ca="1">IFERROR(MATCH(BE268,OFFSET(Pinlist!$A$2,BD267*(BA268=BA267),0,$BT$23,1),0)+BD267*(BA268=BA267),0)</f>
        <v>0</v>
      </c>
      <c r="BE268" s="66" t="e">
        <f t="shared" ca="1" si="56"/>
        <v>#NUM!</v>
      </c>
      <c r="BF268" s="76">
        <f ca="1">(OFFSET(Pinlist!$E$1,BD268,0)-$BR$18)*MirrorX</f>
        <v>0</v>
      </c>
      <c r="BG268" s="76">
        <f ca="1">OFFSET(Pinlist!$F$1,BD268,0)-$BS$18</f>
        <v>0</v>
      </c>
      <c r="BH268" s="439" t="e">
        <f ca="1">IF(LEFT(BE268,2)="RF",OFFSET(Pinlist!$D$1,Chart!BD268,0)&amp;"_"&amp;OFFSET(Pinlist!$G$1,Chart!BD268,0),"")</f>
        <v>#NUM!</v>
      </c>
      <c r="BI268" s="298" t="e">
        <f ca="1">IF(LEFT(BE268,2)="RF",OFFSET(Pinlist!$I$1,Chart!BD268,0))</f>
        <v>#NUM!</v>
      </c>
      <c r="BJ268" s="156">
        <f t="shared" si="61"/>
        <v>265</v>
      </c>
      <c r="BK268" s="598" t="b">
        <f t="array" aca="1" ref="BK268" ca="1">IF($BV$15,MIN(SQRT((BF268-OFFSET(BF268,1,0,$BU$26-BJ268))^2+(BG268-OFFSET(BG268,1,0,$BU$26-BJ268))^2)))</f>
        <v>0</v>
      </c>
      <c r="BL268" s="598" t="b">
        <f t="array" aca="1" ref="BL268" ca="1">IF($BV$15,MIN(SQRT((BF268-OFFSET(BF268,-1,0,1-BJ268))^2+(BG268-OFFSET(BG268,-1,0,1-BJ268))^2)))</f>
        <v>0</v>
      </c>
      <c r="BM268" s="225" t="e">
        <f t="shared" ca="1" si="57"/>
        <v>#N/A</v>
      </c>
      <c r="BN268" s="225" t="e">
        <f t="shared" ca="1" si="58"/>
        <v>#N/A</v>
      </c>
      <c r="BO268" s="53" t="b">
        <f t="shared" ca="1" si="59"/>
        <v>0</v>
      </c>
      <c r="BP268" s="168"/>
      <c r="BQ268" s="168"/>
      <c r="BR268" s="168"/>
      <c r="BS268" s="168"/>
      <c r="BT268" s="168"/>
      <c r="BU268" s="168"/>
      <c r="BV268" s="168"/>
      <c r="BW268" s="168"/>
      <c r="BX268" s="66"/>
      <c r="BY268" s="66"/>
      <c r="BZ268" s="66"/>
      <c r="CA268" s="66"/>
      <c r="CB268" s="66"/>
      <c r="CC268" s="66"/>
      <c r="CD268" s="168"/>
      <c r="CE268" s="66"/>
      <c r="CF268" s="66"/>
      <c r="CG268" s="66"/>
      <c r="CH268" s="66"/>
      <c r="CI268" s="168"/>
      <c r="CJ268" s="617"/>
      <c r="CK268" s="168"/>
      <c r="CL268" s="168"/>
      <c r="CM268" s="76"/>
      <c r="CN268" s="76"/>
      <c r="CO268" s="168"/>
      <c r="CP268" s="846" t="b">
        <f>CP267/2&lt;&gt;INT(CP267/2)</f>
        <v>0</v>
      </c>
      <c r="CQ268" s="66"/>
      <c r="CR268" s="76"/>
      <c r="CS268" s="76"/>
      <c r="CT268" s="76">
        <f ca="1">CQ267*(CT267-$BQ$5)</f>
        <v>0</v>
      </c>
      <c r="CU268" s="76">
        <f ca="1">CU267</f>
        <v>0</v>
      </c>
      <c r="CV268" s="69"/>
      <c r="CW268" s="439"/>
      <c r="CX268" s="168"/>
      <c r="CY268" s="168"/>
      <c r="CZ268" s="168"/>
      <c r="DA268" s="168"/>
      <c r="DB268" s="168"/>
      <c r="DC268" s="168"/>
      <c r="DD268" s="168"/>
      <c r="DE268" s="168"/>
      <c r="DF268" s="168"/>
      <c r="DG268" s="168"/>
      <c r="DH268" s="168"/>
      <c r="DI268" s="168"/>
      <c r="DJ268" s="168"/>
    </row>
    <row r="269" spans="52:114" x14ac:dyDescent="0.2">
      <c r="AZ269" s="3">
        <f ca="1">IF(ISNUMBER(BI269),((BI269&gt;Probe_Head!$CB$15)+COUNTIF(OFFSET(Pinlist!$T$1,Chart!BD269,0),"*CPW*")+(OFFSET(Pinlist!$L$1,Chart!BD269,0)="36-40")&gt;0)+0,0)</f>
        <v>0</v>
      </c>
      <c r="BA269" s="161" t="e">
        <f t="shared" ca="1" si="60"/>
        <v>#NUM!</v>
      </c>
      <c r="BB269" s="66" t="e">
        <f t="shared" ca="1" si="54"/>
        <v>#NUM!</v>
      </c>
      <c r="BC269" s="66" t="e">
        <f t="shared" ca="1" si="55"/>
        <v>#NUM!</v>
      </c>
      <c r="BD269" s="156">
        <f ca="1">IFERROR(MATCH(BE269,OFFSET(Pinlist!$A$2,BD268*(BA269=BA268),0,$BT$23,1),0)+BD268*(BA269=BA268),0)</f>
        <v>0</v>
      </c>
      <c r="BE269" s="66" t="e">
        <f t="shared" ca="1" si="56"/>
        <v>#NUM!</v>
      </c>
      <c r="BF269" s="76">
        <f ca="1">(OFFSET(Pinlist!$E$1,BD269,0)-$BR$18)*MirrorX</f>
        <v>0</v>
      </c>
      <c r="BG269" s="76">
        <f ca="1">OFFSET(Pinlist!$F$1,BD269,0)-$BS$18</f>
        <v>0</v>
      </c>
      <c r="BH269" s="439" t="e">
        <f ca="1">IF(LEFT(BE269,2)="RF",OFFSET(Pinlist!$D$1,Chart!BD269,0)&amp;"_"&amp;OFFSET(Pinlist!$G$1,Chart!BD269,0),"")</f>
        <v>#NUM!</v>
      </c>
      <c r="BI269" s="298" t="e">
        <f ca="1">IF(LEFT(BE269,2)="RF",OFFSET(Pinlist!$I$1,Chart!BD269,0))</f>
        <v>#NUM!</v>
      </c>
      <c r="BJ269" s="156">
        <f t="shared" si="61"/>
        <v>266</v>
      </c>
      <c r="BK269" s="598" t="b">
        <f t="array" aca="1" ref="BK269" ca="1">IF($BV$15,MIN(SQRT((BF269-OFFSET(BF269,1,0,$BU$26-BJ269))^2+(BG269-OFFSET(BG269,1,0,$BU$26-BJ269))^2)))</f>
        <v>0</v>
      </c>
      <c r="BL269" s="598" t="b">
        <f t="array" aca="1" ref="BL269" ca="1">IF($BV$15,MIN(SQRT((BF269-OFFSET(BF269,-1,0,1-BJ269))^2+(BG269-OFFSET(BG269,-1,0,1-BJ269))^2)))</f>
        <v>0</v>
      </c>
      <c r="BM269" s="225" t="e">
        <f t="shared" ca="1" si="57"/>
        <v>#N/A</v>
      </c>
      <c r="BN269" s="225" t="e">
        <f t="shared" ca="1" si="58"/>
        <v>#N/A</v>
      </c>
      <c r="BO269" s="53" t="b">
        <f t="shared" ca="1" si="59"/>
        <v>0</v>
      </c>
      <c r="BP269" s="168"/>
      <c r="BQ269" s="168"/>
      <c r="BR269" s="168"/>
      <c r="BS269" s="168"/>
      <c r="BT269" s="168"/>
      <c r="BU269" s="168"/>
      <c r="BV269" s="168"/>
      <c r="BW269" s="168"/>
      <c r="BX269" s="66"/>
      <c r="BY269" s="66"/>
      <c r="BZ269" s="66"/>
      <c r="CA269" s="66"/>
      <c r="CB269" s="66"/>
      <c r="CC269" s="66"/>
      <c r="CD269" s="168"/>
      <c r="CE269" s="66"/>
      <c r="CF269" s="66"/>
      <c r="CG269" s="66"/>
      <c r="CH269" s="66"/>
      <c r="CI269" s="168"/>
      <c r="CJ269" s="617"/>
      <c r="CK269" s="168"/>
      <c r="CL269" s="168"/>
      <c r="CM269" s="76"/>
      <c r="CN269" s="76"/>
      <c r="CO269" s="168"/>
      <c r="CP269" s="610">
        <f>IF($BS$70,(CP267*$CZ$26)+(CP268*$CZ$27)*$CQ$9,CP270*$CZ$26)*MirrorX</f>
        <v>0</v>
      </c>
      <c r="CQ269" s="611">
        <f>IF($BS$70,(CP267*$DA$26)+(CP268*$DA$27)*$CQ$9,CQ270*$DA$26)</f>
        <v>0</v>
      </c>
      <c r="CR269" s="76"/>
      <c r="CS269" s="76"/>
      <c r="CT269" s="76">
        <f ca="1">CT268</f>
        <v>0</v>
      </c>
      <c r="CU269" s="76">
        <f ca="1">CQ267*(CU268-$BR$5)</f>
        <v>0</v>
      </c>
      <c r="CV269" s="69"/>
      <c r="CW269" s="439"/>
      <c r="CX269" s="168"/>
      <c r="CY269" s="168"/>
      <c r="CZ269" s="168"/>
      <c r="DA269" s="168"/>
      <c r="DB269" s="168"/>
      <c r="DC269" s="168"/>
      <c r="DD269" s="168"/>
      <c r="DE269" s="168"/>
      <c r="DF269" s="168"/>
      <c r="DG269" s="168"/>
      <c r="DH269" s="168"/>
      <c r="DI269" s="168"/>
      <c r="DJ269" s="168"/>
    </row>
    <row r="270" spans="52:114" x14ac:dyDescent="0.2">
      <c r="AZ270" s="3">
        <f ca="1">IF(ISNUMBER(BI270),((BI270&gt;Probe_Head!$CB$15)+COUNTIF(OFFSET(Pinlist!$T$1,Chart!BD270,0),"*CPW*")+(OFFSET(Pinlist!$L$1,Chart!BD270,0)="36-40")&gt;0)+0,0)</f>
        <v>0</v>
      </c>
      <c r="BA270" s="161" t="e">
        <f t="shared" ca="1" si="60"/>
        <v>#NUM!</v>
      </c>
      <c r="BB270" s="66" t="e">
        <f t="shared" ca="1" si="54"/>
        <v>#NUM!</v>
      </c>
      <c r="BC270" s="66" t="e">
        <f t="shared" ca="1" si="55"/>
        <v>#NUM!</v>
      </c>
      <c r="BD270" s="156">
        <f ca="1">IFERROR(MATCH(BE270,OFFSET(Pinlist!$A$2,BD269*(BA270=BA269),0,$BT$23,1),0)+BD269*(BA270=BA269),0)</f>
        <v>0</v>
      </c>
      <c r="BE270" s="66" t="e">
        <f t="shared" ca="1" si="56"/>
        <v>#NUM!</v>
      </c>
      <c r="BF270" s="76">
        <f ca="1">(OFFSET(Pinlist!$E$1,BD270,0)-$BR$18)*MirrorX</f>
        <v>0</v>
      </c>
      <c r="BG270" s="76">
        <f ca="1">OFFSET(Pinlist!$F$1,BD270,0)-$BS$18</f>
        <v>0</v>
      </c>
      <c r="BH270" s="439" t="e">
        <f ca="1">IF(LEFT(BE270,2)="RF",OFFSET(Pinlist!$D$1,Chart!BD270,0)&amp;"_"&amp;OFFSET(Pinlist!$G$1,Chart!BD270,0),"")</f>
        <v>#NUM!</v>
      </c>
      <c r="BI270" s="298" t="e">
        <f ca="1">IF(LEFT(BE270,2)="RF",OFFSET(Pinlist!$I$1,Chart!BD270,0))</f>
        <v>#NUM!</v>
      </c>
      <c r="BJ270" s="156">
        <f t="shared" si="61"/>
        <v>267</v>
      </c>
      <c r="BK270" s="598" t="b">
        <f t="array" aca="1" ref="BK270" ca="1">IF($BV$15,MIN(SQRT((BF270-OFFSET(BF270,1,0,$BU$26-BJ270))^2+(BG270-OFFSET(BG270,1,0,$BU$26-BJ270))^2)))</f>
        <v>0</v>
      </c>
      <c r="BL270" s="598" t="b">
        <f t="array" aca="1" ref="BL270" ca="1">IF($BV$15,MIN(SQRT((BF270-OFFSET(BF270,-1,0,1-BJ270))^2+(BG270-OFFSET(BG270,-1,0,1-BJ270))^2)))</f>
        <v>0</v>
      </c>
      <c r="BM270" s="225" t="e">
        <f t="shared" ca="1" si="57"/>
        <v>#N/A</v>
      </c>
      <c r="BN270" s="225" t="e">
        <f t="shared" ca="1" si="58"/>
        <v>#N/A</v>
      </c>
      <c r="BO270" s="53" t="b">
        <f t="shared" ca="1" si="59"/>
        <v>0</v>
      </c>
      <c r="BP270" s="168"/>
      <c r="BQ270" s="168"/>
      <c r="BR270" s="168"/>
      <c r="BS270" s="168"/>
      <c r="BT270" s="168"/>
      <c r="BU270" s="168"/>
      <c r="BV270" s="168"/>
      <c r="BW270" s="168"/>
      <c r="BX270" s="66"/>
      <c r="BY270" s="66"/>
      <c r="BZ270" s="66"/>
      <c r="CA270" s="66"/>
      <c r="CB270" s="66"/>
      <c r="CC270" s="66"/>
      <c r="CD270" s="168"/>
      <c r="CE270" s="66"/>
      <c r="CF270" s="66"/>
      <c r="CG270" s="66"/>
      <c r="CH270" s="66"/>
      <c r="CI270" s="168"/>
      <c r="CJ270" s="617"/>
      <c r="CK270" s="168"/>
      <c r="CL270" s="168"/>
      <c r="CM270" s="76"/>
      <c r="CN270" s="76"/>
      <c r="CO270" s="168"/>
      <c r="CP270" s="614">
        <f>IF(CP264+1=ABS($R$47),0,CP264+1)</f>
        <v>0</v>
      </c>
      <c r="CQ270" s="615">
        <f>IF(CP264+1=ABS($R$47),CQ264+1,CQ264)</f>
        <v>22</v>
      </c>
      <c r="CR270" s="76"/>
      <c r="CS270" s="76"/>
      <c r="CT270" s="76">
        <f ca="1">CT267</f>
        <v>0</v>
      </c>
      <c r="CU270" s="76">
        <f ca="1">CU269</f>
        <v>0</v>
      </c>
      <c r="CV270" s="69"/>
      <c r="CW270" s="439"/>
      <c r="CX270" s="168"/>
      <c r="CY270" s="168"/>
      <c r="CZ270" s="168"/>
      <c r="DA270" s="168"/>
      <c r="DB270" s="168"/>
      <c r="DC270" s="168"/>
      <c r="DD270" s="168"/>
      <c r="DE270" s="168"/>
      <c r="DF270" s="168"/>
      <c r="DG270" s="168"/>
      <c r="DH270" s="168"/>
      <c r="DI270" s="168"/>
      <c r="DJ270" s="168"/>
    </row>
    <row r="271" spans="52:114" x14ac:dyDescent="0.2">
      <c r="AZ271" s="3">
        <f ca="1">IF(ISNUMBER(BI271),((BI271&gt;Probe_Head!$CB$15)+COUNTIF(OFFSET(Pinlist!$T$1,Chart!BD271,0),"*CPW*")+(OFFSET(Pinlist!$L$1,Chart!BD271,0)="36-40")&gt;0)+0,0)</f>
        <v>0</v>
      </c>
      <c r="BA271" s="161" t="e">
        <f t="shared" ca="1" si="60"/>
        <v>#NUM!</v>
      </c>
      <c r="BB271" s="66" t="e">
        <f t="shared" ca="1" si="54"/>
        <v>#NUM!</v>
      </c>
      <c r="BC271" s="66" t="e">
        <f t="shared" ca="1" si="55"/>
        <v>#NUM!</v>
      </c>
      <c r="BD271" s="156">
        <f ca="1">IFERROR(MATCH(BE271,OFFSET(Pinlist!$A$2,BD270*(BA271=BA270),0,$BT$23,1),0)+BD270*(BA271=BA270),0)</f>
        <v>0</v>
      </c>
      <c r="BE271" s="66" t="e">
        <f t="shared" ca="1" si="56"/>
        <v>#NUM!</v>
      </c>
      <c r="BF271" s="76">
        <f ca="1">(OFFSET(Pinlist!$E$1,BD271,0)-$BR$18)*MirrorX</f>
        <v>0</v>
      </c>
      <c r="BG271" s="76">
        <f ca="1">OFFSET(Pinlist!$F$1,BD271,0)-$BS$18</f>
        <v>0</v>
      </c>
      <c r="BH271" s="439" t="e">
        <f ca="1">IF(LEFT(BE271,2)="RF",OFFSET(Pinlist!$D$1,Chart!BD271,0)&amp;"_"&amp;OFFSET(Pinlist!$G$1,Chart!BD271,0),"")</f>
        <v>#NUM!</v>
      </c>
      <c r="BI271" s="298" t="e">
        <f ca="1">IF(LEFT(BE271,2)="RF",OFFSET(Pinlist!$I$1,Chart!BD271,0))</f>
        <v>#NUM!</v>
      </c>
      <c r="BJ271" s="156">
        <f t="shared" si="61"/>
        <v>268</v>
      </c>
      <c r="BK271" s="598" t="b">
        <f t="array" aca="1" ref="BK271" ca="1">IF($BV$15,MIN(SQRT((BF271-OFFSET(BF271,1,0,$BU$26-BJ271))^2+(BG271-OFFSET(BG271,1,0,$BU$26-BJ271))^2)))</f>
        <v>0</v>
      </c>
      <c r="BL271" s="598" t="b">
        <f t="array" aca="1" ref="BL271" ca="1">IF($BV$15,MIN(SQRT((BF271-OFFSET(BF271,-1,0,1-BJ271))^2+(BG271-OFFSET(BG271,-1,0,1-BJ271))^2)))</f>
        <v>0</v>
      </c>
      <c r="BM271" s="225" t="e">
        <f t="shared" ca="1" si="57"/>
        <v>#N/A</v>
      </c>
      <c r="BN271" s="225" t="e">
        <f t="shared" ca="1" si="58"/>
        <v>#N/A</v>
      </c>
      <c r="BO271" s="53" t="b">
        <f t="shared" ca="1" si="59"/>
        <v>0</v>
      </c>
      <c r="BP271" s="168"/>
      <c r="BQ271" s="168"/>
      <c r="BR271" s="168"/>
      <c r="BS271" s="168"/>
      <c r="BT271" s="168"/>
      <c r="BU271" s="168"/>
      <c r="BV271" s="168"/>
      <c r="BW271" s="168"/>
      <c r="BX271" s="66"/>
      <c r="BY271" s="66"/>
      <c r="BZ271" s="66"/>
      <c r="CA271" s="66"/>
      <c r="CB271" s="66"/>
      <c r="CC271" s="66"/>
      <c r="CD271" s="168"/>
      <c r="CE271" s="66"/>
      <c r="CF271" s="66"/>
      <c r="CG271" s="66"/>
      <c r="CH271" s="66"/>
      <c r="CI271" s="168"/>
      <c r="CJ271" s="617"/>
      <c r="CK271" s="168"/>
      <c r="CL271" s="168"/>
      <c r="CM271" s="76"/>
      <c r="CN271" s="76"/>
      <c r="CO271" s="168"/>
      <c r="CP271" s="161"/>
      <c r="CQ271" s="66"/>
      <c r="CR271" s="76"/>
      <c r="CS271" s="76"/>
      <c r="CT271" s="76">
        <f ca="1">CT267</f>
        <v>0</v>
      </c>
      <c r="CU271" s="76">
        <f ca="1">CU267</f>
        <v>0</v>
      </c>
      <c r="CV271" s="69"/>
      <c r="CW271" s="439"/>
      <c r="CX271" s="168"/>
      <c r="CY271" s="168"/>
      <c r="CZ271" s="168"/>
      <c r="DA271" s="168"/>
      <c r="DB271" s="168"/>
      <c r="DC271" s="168"/>
      <c r="DD271" s="168"/>
      <c r="DE271" s="168"/>
      <c r="DF271" s="168"/>
      <c r="DG271" s="168"/>
      <c r="DH271" s="168"/>
      <c r="DI271" s="168"/>
      <c r="DJ271" s="168"/>
    </row>
    <row r="272" spans="52:114" x14ac:dyDescent="0.2">
      <c r="AZ272" s="3">
        <f ca="1">IF(ISNUMBER(BI272),((BI272&gt;Probe_Head!$CB$15)+COUNTIF(OFFSET(Pinlist!$T$1,Chart!BD272,0),"*CPW*")+(OFFSET(Pinlist!$L$1,Chart!BD272,0)="36-40")&gt;0)+0,0)</f>
        <v>0</v>
      </c>
      <c r="BA272" s="161" t="e">
        <f t="shared" ca="1" si="60"/>
        <v>#NUM!</v>
      </c>
      <c r="BB272" s="66" t="e">
        <f t="shared" ca="1" si="54"/>
        <v>#NUM!</v>
      </c>
      <c r="BC272" s="66" t="e">
        <f t="shared" ca="1" si="55"/>
        <v>#NUM!</v>
      </c>
      <c r="BD272" s="156">
        <f ca="1">IFERROR(MATCH(BE272,OFFSET(Pinlist!$A$2,BD271*(BA272=BA271),0,$BT$23,1),0)+BD271*(BA272=BA271),0)</f>
        <v>0</v>
      </c>
      <c r="BE272" s="66" t="e">
        <f t="shared" ca="1" si="56"/>
        <v>#NUM!</v>
      </c>
      <c r="BF272" s="76">
        <f ca="1">(OFFSET(Pinlist!$E$1,BD272,0)-$BR$18)*MirrorX</f>
        <v>0</v>
      </c>
      <c r="BG272" s="76">
        <f ca="1">OFFSET(Pinlist!$F$1,BD272,0)-$BS$18</f>
        <v>0</v>
      </c>
      <c r="BH272" s="439" t="e">
        <f ca="1">IF(LEFT(BE272,2)="RF",OFFSET(Pinlist!$D$1,Chart!BD272,0)&amp;"_"&amp;OFFSET(Pinlist!$G$1,Chart!BD272,0),"")</f>
        <v>#NUM!</v>
      </c>
      <c r="BI272" s="298" t="e">
        <f ca="1">IF(LEFT(BE272,2)="RF",OFFSET(Pinlist!$I$1,Chart!BD272,0))</f>
        <v>#NUM!</v>
      </c>
      <c r="BJ272" s="156">
        <f t="shared" si="61"/>
        <v>269</v>
      </c>
      <c r="BK272" s="598" t="b">
        <f t="array" aca="1" ref="BK272" ca="1">IF($BV$15,MIN(SQRT((BF272-OFFSET(BF272,1,0,$BU$26-BJ272))^2+(BG272-OFFSET(BG272,1,0,$BU$26-BJ272))^2)))</f>
        <v>0</v>
      </c>
      <c r="BL272" s="598" t="b">
        <f t="array" aca="1" ref="BL272" ca="1">IF($BV$15,MIN(SQRT((BF272-OFFSET(BF272,-1,0,1-BJ272))^2+(BG272-OFFSET(BG272,-1,0,1-BJ272))^2)))</f>
        <v>0</v>
      </c>
      <c r="BM272" s="225" t="e">
        <f t="shared" ca="1" si="57"/>
        <v>#N/A</v>
      </c>
      <c r="BN272" s="225" t="e">
        <f t="shared" ca="1" si="58"/>
        <v>#N/A</v>
      </c>
      <c r="BO272" s="53" t="b">
        <f t="shared" ca="1" si="59"/>
        <v>0</v>
      </c>
      <c r="BP272" s="168"/>
      <c r="BQ272" s="168"/>
      <c r="BR272" s="168"/>
      <c r="BS272" s="168"/>
      <c r="BT272" s="168"/>
      <c r="BU272" s="168"/>
      <c r="BV272" s="168"/>
      <c r="BW272" s="168"/>
      <c r="BX272" s="66"/>
      <c r="BY272" s="66"/>
      <c r="BZ272" s="66"/>
      <c r="CA272" s="66"/>
      <c r="CB272" s="66"/>
      <c r="CC272" s="66"/>
      <c r="CD272" s="168"/>
      <c r="CE272" s="66"/>
      <c r="CF272" s="66"/>
      <c r="CG272" s="66"/>
      <c r="CH272" s="66"/>
      <c r="CI272" s="168"/>
      <c r="CJ272" s="617"/>
      <c r="CK272" s="168"/>
      <c r="CL272" s="168"/>
      <c r="CM272" s="76"/>
      <c r="CN272" s="76"/>
      <c r="CO272" s="168"/>
      <c r="CX272" s="168"/>
      <c r="CY272" s="168"/>
      <c r="CZ272" s="168"/>
      <c r="DA272" s="168"/>
      <c r="DB272" s="168"/>
      <c r="DC272" s="168"/>
      <c r="DD272" s="168"/>
      <c r="DE272" s="168"/>
      <c r="DF272" s="168"/>
      <c r="DG272" s="168"/>
      <c r="DH272" s="168"/>
      <c r="DI272" s="168"/>
      <c r="DJ272" s="168"/>
    </row>
    <row r="273" spans="52:114" x14ac:dyDescent="0.2">
      <c r="AZ273" s="3">
        <f ca="1">IF(ISNUMBER(BI273),((BI273&gt;Probe_Head!$CB$15)+COUNTIF(OFFSET(Pinlist!$T$1,Chart!BD273,0),"*CPW*")+(OFFSET(Pinlist!$L$1,Chart!BD273,0)="36-40")&gt;0)+0,0)</f>
        <v>0</v>
      </c>
      <c r="BA273" s="161" t="e">
        <f t="shared" ca="1" si="60"/>
        <v>#NUM!</v>
      </c>
      <c r="BB273" s="66" t="e">
        <f t="shared" ca="1" si="54"/>
        <v>#NUM!</v>
      </c>
      <c r="BC273" s="66" t="e">
        <f t="shared" ca="1" si="55"/>
        <v>#NUM!</v>
      </c>
      <c r="BD273" s="156">
        <f ca="1">IFERROR(MATCH(BE273,OFFSET(Pinlist!$A$2,BD272*(BA273=BA272),0,$BT$23,1),0)+BD272*(BA273=BA272),0)</f>
        <v>0</v>
      </c>
      <c r="BE273" s="66" t="e">
        <f t="shared" ca="1" si="56"/>
        <v>#NUM!</v>
      </c>
      <c r="BF273" s="76">
        <f ca="1">(OFFSET(Pinlist!$E$1,BD273,0)-$BR$18)*MirrorX</f>
        <v>0</v>
      </c>
      <c r="BG273" s="76">
        <f ca="1">OFFSET(Pinlist!$F$1,BD273,0)-$BS$18</f>
        <v>0</v>
      </c>
      <c r="BH273" s="439" t="e">
        <f ca="1">IF(LEFT(BE273,2)="RF",OFFSET(Pinlist!$D$1,Chart!BD273,0)&amp;"_"&amp;OFFSET(Pinlist!$G$1,Chart!BD273,0),"")</f>
        <v>#NUM!</v>
      </c>
      <c r="BI273" s="298" t="e">
        <f ca="1">IF(LEFT(BE273,2)="RF",OFFSET(Pinlist!$I$1,Chart!BD273,0))</f>
        <v>#NUM!</v>
      </c>
      <c r="BJ273" s="156">
        <f t="shared" si="61"/>
        <v>270</v>
      </c>
      <c r="BK273" s="598" t="b">
        <f t="array" aca="1" ref="BK273" ca="1">IF($BV$15,MIN(SQRT((BF273-OFFSET(BF273,1,0,$BU$26-BJ273))^2+(BG273-OFFSET(BG273,1,0,$BU$26-BJ273))^2)))</f>
        <v>0</v>
      </c>
      <c r="BL273" s="598" t="b">
        <f t="array" aca="1" ref="BL273" ca="1">IF($BV$15,MIN(SQRT((BF273-OFFSET(BF273,-1,0,1-BJ273))^2+(BG273-OFFSET(BG273,-1,0,1-BJ273))^2)))</f>
        <v>0</v>
      </c>
      <c r="BM273" s="225" t="e">
        <f t="shared" ca="1" si="57"/>
        <v>#N/A</v>
      </c>
      <c r="BN273" s="225" t="e">
        <f t="shared" ca="1" si="58"/>
        <v>#N/A</v>
      </c>
      <c r="BO273" s="53" t="b">
        <f t="shared" ca="1" si="59"/>
        <v>0</v>
      </c>
      <c r="BP273" s="168"/>
      <c r="BQ273" s="168"/>
      <c r="BR273" s="168"/>
      <c r="BS273" s="168"/>
      <c r="BT273" s="168"/>
      <c r="BU273" s="168"/>
      <c r="BV273" s="168"/>
      <c r="BW273" s="168"/>
      <c r="BX273" s="66"/>
      <c r="BY273" s="66"/>
      <c r="BZ273" s="66"/>
      <c r="CA273" s="66"/>
      <c r="CB273" s="66"/>
      <c r="CC273" s="66"/>
      <c r="CD273" s="168"/>
      <c r="CE273" s="66"/>
      <c r="CF273" s="66"/>
      <c r="CG273" s="66"/>
      <c r="CH273" s="66"/>
      <c r="CI273" s="168"/>
      <c r="CJ273" s="617"/>
      <c r="CK273" s="168"/>
      <c r="CL273" s="168"/>
      <c r="CM273" s="76"/>
      <c r="CN273" s="76"/>
      <c r="CO273" s="168"/>
      <c r="CP273" s="608">
        <f>CP267+1</f>
        <v>45</v>
      </c>
      <c r="CQ273" s="609">
        <f>(CP273&lt;Multiplyer)*$CZ$40</f>
        <v>0</v>
      </c>
      <c r="CR273" s="618"/>
      <c r="CS273" s="618"/>
      <c r="CT273" s="618">
        <f ca="1">$CQ273*(CP275+$CZ$29)</f>
        <v>0</v>
      </c>
      <c r="CU273" s="618">
        <f ca="1">$CQ273*(CQ275+$DA$29)</f>
        <v>0</v>
      </c>
      <c r="CV273" s="618"/>
      <c r="CW273" s="619"/>
      <c r="CX273" s="168"/>
      <c r="CY273" s="168"/>
      <c r="CZ273" s="168"/>
      <c r="DA273" s="168"/>
      <c r="DB273" s="168"/>
      <c r="DC273" s="168"/>
      <c r="DD273" s="168"/>
      <c r="DE273" s="168"/>
      <c r="DF273" s="168"/>
      <c r="DG273" s="168"/>
      <c r="DH273" s="168"/>
      <c r="DI273" s="168"/>
      <c r="DJ273" s="168"/>
    </row>
    <row r="274" spans="52:114" x14ac:dyDescent="0.2">
      <c r="AZ274" s="3">
        <f ca="1">IF(ISNUMBER(BI274),((BI274&gt;Probe_Head!$CB$15)+COUNTIF(OFFSET(Pinlist!$T$1,Chart!BD274,0),"*CPW*")+(OFFSET(Pinlist!$L$1,Chart!BD274,0)="36-40")&gt;0)+0,0)</f>
        <v>0</v>
      </c>
      <c r="BA274" s="161" t="e">
        <f t="shared" ca="1" si="60"/>
        <v>#NUM!</v>
      </c>
      <c r="BB274" s="66" t="e">
        <f t="shared" ca="1" si="54"/>
        <v>#NUM!</v>
      </c>
      <c r="BC274" s="66" t="e">
        <f t="shared" ca="1" si="55"/>
        <v>#NUM!</v>
      </c>
      <c r="BD274" s="156">
        <f ca="1">IFERROR(MATCH(BE274,OFFSET(Pinlist!$A$2,BD273*(BA274=BA273),0,$BT$23,1),0)+BD273*(BA274=BA273),0)</f>
        <v>0</v>
      </c>
      <c r="BE274" s="66" t="e">
        <f t="shared" ca="1" si="56"/>
        <v>#NUM!</v>
      </c>
      <c r="BF274" s="76">
        <f ca="1">(OFFSET(Pinlist!$E$1,BD274,0)-$BR$18)*MirrorX</f>
        <v>0</v>
      </c>
      <c r="BG274" s="76">
        <f ca="1">OFFSET(Pinlist!$F$1,BD274,0)-$BS$18</f>
        <v>0</v>
      </c>
      <c r="BH274" s="439" t="e">
        <f ca="1">IF(LEFT(BE274,2)="RF",OFFSET(Pinlist!$D$1,Chart!BD274,0)&amp;"_"&amp;OFFSET(Pinlist!$G$1,Chart!BD274,0),"")</f>
        <v>#NUM!</v>
      </c>
      <c r="BI274" s="298" t="e">
        <f ca="1">IF(LEFT(BE274,2)="RF",OFFSET(Pinlist!$I$1,Chart!BD274,0))</f>
        <v>#NUM!</v>
      </c>
      <c r="BJ274" s="156">
        <f t="shared" si="61"/>
        <v>271</v>
      </c>
      <c r="BK274" s="598" t="b">
        <f t="array" aca="1" ref="BK274" ca="1">IF($BV$15,MIN(SQRT((BF274-OFFSET(BF274,1,0,$BU$26-BJ274))^2+(BG274-OFFSET(BG274,1,0,$BU$26-BJ274))^2)))</f>
        <v>0</v>
      </c>
      <c r="BL274" s="598" t="b">
        <f t="array" aca="1" ref="BL274" ca="1">IF($BV$15,MIN(SQRT((BF274-OFFSET(BF274,-1,0,1-BJ274))^2+(BG274-OFFSET(BG274,-1,0,1-BJ274))^2)))</f>
        <v>0</v>
      </c>
      <c r="BM274" s="225" t="e">
        <f t="shared" ca="1" si="57"/>
        <v>#N/A</v>
      </c>
      <c r="BN274" s="225" t="e">
        <f t="shared" ca="1" si="58"/>
        <v>#N/A</v>
      </c>
      <c r="BO274" s="53" t="b">
        <f t="shared" ca="1" si="59"/>
        <v>0</v>
      </c>
      <c r="BP274" s="168"/>
      <c r="BQ274" s="168"/>
      <c r="BR274" s="168"/>
      <c r="BS274" s="168"/>
      <c r="BT274" s="168"/>
      <c r="BU274" s="168"/>
      <c r="BV274" s="168"/>
      <c r="BW274" s="168"/>
      <c r="BX274" s="66"/>
      <c r="BY274" s="66"/>
      <c r="BZ274" s="66"/>
      <c r="CA274" s="66"/>
      <c r="CB274" s="66"/>
      <c r="CC274" s="66"/>
      <c r="CD274" s="168"/>
      <c r="CE274" s="66"/>
      <c r="CF274" s="66"/>
      <c r="CG274" s="66"/>
      <c r="CH274" s="66"/>
      <c r="CI274" s="168"/>
      <c r="CJ274" s="617"/>
      <c r="CK274" s="168"/>
      <c r="CL274" s="168"/>
      <c r="CM274" s="76"/>
      <c r="CN274" s="76"/>
      <c r="CO274" s="168"/>
      <c r="CP274" s="846" t="b">
        <f>CP273/2&lt;&gt;INT(CP273/2)</f>
        <v>1</v>
      </c>
      <c r="CQ274" s="66"/>
      <c r="CR274" s="76"/>
      <c r="CS274" s="76"/>
      <c r="CT274" s="76">
        <f ca="1">CQ273*(CT273-$BQ$5)</f>
        <v>0</v>
      </c>
      <c r="CU274" s="76">
        <f ca="1">CU273</f>
        <v>0</v>
      </c>
      <c r="CV274" s="69"/>
      <c r="CW274" s="480"/>
      <c r="CX274" s="168"/>
      <c r="CY274" s="168"/>
      <c r="CZ274" s="168"/>
      <c r="DA274" s="168"/>
      <c r="DB274" s="168"/>
      <c r="DC274" s="168"/>
      <c r="DD274" s="168"/>
      <c r="DE274" s="168"/>
      <c r="DF274" s="168"/>
      <c r="DG274" s="168"/>
      <c r="DH274" s="168"/>
      <c r="DI274" s="168"/>
      <c r="DJ274" s="168"/>
    </row>
    <row r="275" spans="52:114" x14ac:dyDescent="0.2">
      <c r="AZ275" s="3">
        <f ca="1">IF(ISNUMBER(BI275),((BI275&gt;Probe_Head!$CB$15)+COUNTIF(OFFSET(Pinlist!$T$1,Chart!BD275,0),"*CPW*")+(OFFSET(Pinlist!$L$1,Chart!BD275,0)="36-40")&gt;0)+0,0)</f>
        <v>0</v>
      </c>
      <c r="BA275" s="161" t="e">
        <f t="shared" ca="1" si="60"/>
        <v>#NUM!</v>
      </c>
      <c r="BB275" s="66" t="e">
        <f t="shared" ca="1" si="54"/>
        <v>#NUM!</v>
      </c>
      <c r="BC275" s="66" t="e">
        <f t="shared" ca="1" si="55"/>
        <v>#NUM!</v>
      </c>
      <c r="BD275" s="156">
        <f ca="1">IFERROR(MATCH(BE275,OFFSET(Pinlist!$A$2,BD274*(BA275=BA274),0,$BT$23,1),0)+BD274*(BA275=BA274),0)</f>
        <v>0</v>
      </c>
      <c r="BE275" s="66" t="e">
        <f t="shared" ca="1" si="56"/>
        <v>#NUM!</v>
      </c>
      <c r="BF275" s="76">
        <f ca="1">(OFFSET(Pinlist!$E$1,BD275,0)-$BR$18)*MirrorX</f>
        <v>0</v>
      </c>
      <c r="BG275" s="76">
        <f ca="1">OFFSET(Pinlist!$F$1,BD275,0)-$BS$18</f>
        <v>0</v>
      </c>
      <c r="BH275" s="439" t="e">
        <f ca="1">IF(LEFT(BE275,2)="RF",OFFSET(Pinlist!$D$1,Chart!BD275,0)&amp;"_"&amp;OFFSET(Pinlist!$G$1,Chart!BD275,0),"")</f>
        <v>#NUM!</v>
      </c>
      <c r="BI275" s="298" t="e">
        <f ca="1">IF(LEFT(BE275,2)="RF",OFFSET(Pinlist!$I$1,Chart!BD275,0))</f>
        <v>#NUM!</v>
      </c>
      <c r="BJ275" s="156">
        <f t="shared" si="61"/>
        <v>272</v>
      </c>
      <c r="BK275" s="598" t="b">
        <f t="array" aca="1" ref="BK275" ca="1">IF($BV$15,MIN(SQRT((BF275-OFFSET(BF275,1,0,$BU$26-BJ275))^2+(BG275-OFFSET(BG275,1,0,$BU$26-BJ275))^2)))</f>
        <v>0</v>
      </c>
      <c r="BL275" s="598" t="b">
        <f t="array" aca="1" ref="BL275" ca="1">IF($BV$15,MIN(SQRT((BF275-OFFSET(BF275,-1,0,1-BJ275))^2+(BG275-OFFSET(BG275,-1,0,1-BJ275))^2)))</f>
        <v>0</v>
      </c>
      <c r="BM275" s="225" t="e">
        <f t="shared" ca="1" si="57"/>
        <v>#N/A</v>
      </c>
      <c r="BN275" s="225" t="e">
        <f t="shared" ca="1" si="58"/>
        <v>#N/A</v>
      </c>
      <c r="BO275" s="53" t="b">
        <f t="shared" ca="1" si="59"/>
        <v>0</v>
      </c>
      <c r="BP275" s="168"/>
      <c r="BQ275" s="168"/>
      <c r="BR275" s="168"/>
      <c r="BS275" s="168"/>
      <c r="BT275" s="168"/>
      <c r="BU275" s="168"/>
      <c r="BV275" s="168"/>
      <c r="BW275" s="168"/>
      <c r="BX275" s="66"/>
      <c r="BY275" s="66"/>
      <c r="BZ275" s="66"/>
      <c r="CA275" s="66"/>
      <c r="CB275" s="66"/>
      <c r="CC275" s="66"/>
      <c r="CD275" s="168"/>
      <c r="CE275" s="66"/>
      <c r="CF275" s="66"/>
      <c r="CG275" s="66"/>
      <c r="CH275" s="66"/>
      <c r="CI275" s="168"/>
      <c r="CJ275" s="617"/>
      <c r="CK275" s="168"/>
      <c r="CL275" s="168"/>
      <c r="CM275" s="76"/>
      <c r="CN275" s="76"/>
      <c r="CO275" s="168"/>
      <c r="CP275" s="610">
        <f>IF($BS$70,(CP273*$CZ$26)+(CP274*$CZ$27)*$CQ$9,CP276*$CZ$26)*MirrorX</f>
        <v>0</v>
      </c>
      <c r="CQ275" s="611">
        <f>IF($BS$70,(CP273*$DA$26)+(CP274*$DA$27)*$CQ$9,CQ276*$DA$26)</f>
        <v>0</v>
      </c>
      <c r="CR275" s="76"/>
      <c r="CS275" s="76"/>
      <c r="CT275" s="76">
        <f ca="1">CT274</f>
        <v>0</v>
      </c>
      <c r="CU275" s="76">
        <f ca="1">CQ273*(CU274-$BR$5)</f>
        <v>0</v>
      </c>
      <c r="CV275" s="69"/>
      <c r="CW275" s="480"/>
      <c r="CX275" s="168"/>
      <c r="CY275" s="168"/>
      <c r="CZ275" s="168"/>
      <c r="DA275" s="168"/>
      <c r="DB275" s="168"/>
      <c r="DC275" s="168"/>
      <c r="DD275" s="168"/>
      <c r="DE275" s="168"/>
      <c r="DF275" s="168"/>
      <c r="DG275" s="168"/>
      <c r="DH275" s="168"/>
      <c r="DI275" s="168"/>
      <c r="DJ275" s="168"/>
    </row>
    <row r="276" spans="52:114" x14ac:dyDescent="0.2">
      <c r="AZ276" s="3">
        <f ca="1">IF(ISNUMBER(BI276),((BI276&gt;Probe_Head!$CB$15)+COUNTIF(OFFSET(Pinlist!$T$1,Chart!BD276,0),"*CPW*")+(OFFSET(Pinlist!$L$1,Chart!BD276,0)="36-40")&gt;0)+0,0)</f>
        <v>0</v>
      </c>
      <c r="BA276" s="161" t="e">
        <f t="shared" ca="1" si="60"/>
        <v>#NUM!</v>
      </c>
      <c r="BB276" s="66" t="e">
        <f t="shared" ca="1" si="54"/>
        <v>#NUM!</v>
      </c>
      <c r="BC276" s="66" t="e">
        <f t="shared" ca="1" si="55"/>
        <v>#NUM!</v>
      </c>
      <c r="BD276" s="156">
        <f ca="1">IFERROR(MATCH(BE276,OFFSET(Pinlist!$A$2,BD275*(BA276=BA275),0,$BT$23,1),0)+BD275*(BA276=BA275),0)</f>
        <v>0</v>
      </c>
      <c r="BE276" s="66" t="e">
        <f t="shared" ca="1" si="56"/>
        <v>#NUM!</v>
      </c>
      <c r="BF276" s="76">
        <f ca="1">(OFFSET(Pinlist!$E$1,BD276,0)-$BR$18)*MirrorX</f>
        <v>0</v>
      </c>
      <c r="BG276" s="76">
        <f ca="1">OFFSET(Pinlist!$F$1,BD276,0)-$BS$18</f>
        <v>0</v>
      </c>
      <c r="BH276" s="439" t="e">
        <f ca="1">IF(LEFT(BE276,2)="RF",OFFSET(Pinlist!$D$1,Chart!BD276,0)&amp;"_"&amp;OFFSET(Pinlist!$G$1,Chart!BD276,0),"")</f>
        <v>#NUM!</v>
      </c>
      <c r="BI276" s="298" t="e">
        <f ca="1">IF(LEFT(BE276,2)="RF",OFFSET(Pinlist!$I$1,Chart!BD276,0))</f>
        <v>#NUM!</v>
      </c>
      <c r="BJ276" s="156">
        <f t="shared" si="61"/>
        <v>273</v>
      </c>
      <c r="BK276" s="598" t="b">
        <f t="array" aca="1" ref="BK276" ca="1">IF($BV$15,MIN(SQRT((BF276-OFFSET(BF276,1,0,$BU$26-BJ276))^2+(BG276-OFFSET(BG276,1,0,$BU$26-BJ276))^2)))</f>
        <v>0</v>
      </c>
      <c r="BL276" s="598" t="b">
        <f t="array" aca="1" ref="BL276" ca="1">IF($BV$15,MIN(SQRT((BF276-OFFSET(BF276,-1,0,1-BJ276))^2+(BG276-OFFSET(BG276,-1,0,1-BJ276))^2)))</f>
        <v>0</v>
      </c>
      <c r="BM276" s="225" t="e">
        <f t="shared" ca="1" si="57"/>
        <v>#N/A</v>
      </c>
      <c r="BN276" s="225" t="e">
        <f t="shared" ca="1" si="58"/>
        <v>#N/A</v>
      </c>
      <c r="BO276" s="53" t="b">
        <f t="shared" ca="1" si="59"/>
        <v>0</v>
      </c>
      <c r="BP276" s="168"/>
      <c r="BQ276" s="168"/>
      <c r="BR276" s="168"/>
      <c r="BS276" s="168"/>
      <c r="BT276" s="168"/>
      <c r="BU276" s="168"/>
      <c r="BV276" s="168"/>
      <c r="BW276" s="168"/>
      <c r="BX276" s="66"/>
      <c r="BY276" s="66"/>
      <c r="BZ276" s="66"/>
      <c r="CA276" s="66"/>
      <c r="CB276" s="66"/>
      <c r="CC276" s="66"/>
      <c r="CD276" s="168"/>
      <c r="CE276" s="66"/>
      <c r="CF276" s="66"/>
      <c r="CG276" s="66"/>
      <c r="CH276" s="66"/>
      <c r="CI276" s="168"/>
      <c r="CJ276" s="617"/>
      <c r="CK276" s="168"/>
      <c r="CL276" s="168"/>
      <c r="CM276" s="76"/>
      <c r="CN276" s="76"/>
      <c r="CO276" s="168"/>
      <c r="CP276" s="614">
        <f>IF(CP270+1=ABS($R$47),0,CP270+1)</f>
        <v>1</v>
      </c>
      <c r="CQ276" s="615">
        <f>IF(CP270+1=ABS($R$47),CQ270+1,CQ270)</f>
        <v>22</v>
      </c>
      <c r="CR276" s="76"/>
      <c r="CS276" s="76"/>
      <c r="CT276" s="76">
        <f ca="1">CT273</f>
        <v>0</v>
      </c>
      <c r="CU276" s="76">
        <f ca="1">CU275</f>
        <v>0</v>
      </c>
      <c r="CV276" s="69"/>
      <c r="CW276" s="480"/>
      <c r="CX276" s="168"/>
      <c r="CY276" s="168"/>
      <c r="CZ276" s="168"/>
      <c r="DA276" s="168"/>
      <c r="DB276" s="168"/>
      <c r="DC276" s="168"/>
      <c r="DD276" s="168"/>
      <c r="DE276" s="168"/>
      <c r="DF276" s="168"/>
      <c r="DG276" s="168"/>
      <c r="DH276" s="168"/>
      <c r="DI276" s="168"/>
      <c r="DJ276" s="168"/>
    </row>
    <row r="277" spans="52:114" x14ac:dyDescent="0.2">
      <c r="AZ277" s="3">
        <f ca="1">IF(ISNUMBER(BI277),((BI277&gt;Probe_Head!$CB$15)+COUNTIF(OFFSET(Pinlist!$T$1,Chart!BD277,0),"*CPW*")+(OFFSET(Pinlist!$L$1,Chart!BD277,0)="36-40")&gt;0)+0,0)</f>
        <v>0</v>
      </c>
      <c r="BA277" s="161" t="e">
        <f t="shared" ca="1" si="60"/>
        <v>#NUM!</v>
      </c>
      <c r="BB277" s="66" t="e">
        <f t="shared" ca="1" si="54"/>
        <v>#NUM!</v>
      </c>
      <c r="BC277" s="66" t="e">
        <f t="shared" ca="1" si="55"/>
        <v>#NUM!</v>
      </c>
      <c r="BD277" s="156">
        <f ca="1">IFERROR(MATCH(BE277,OFFSET(Pinlist!$A$2,BD276*(BA277=BA276),0,$BT$23,1),0)+BD276*(BA277=BA276),0)</f>
        <v>0</v>
      </c>
      <c r="BE277" s="66" t="e">
        <f t="shared" ca="1" si="56"/>
        <v>#NUM!</v>
      </c>
      <c r="BF277" s="76">
        <f ca="1">(OFFSET(Pinlist!$E$1,BD277,0)-$BR$18)*MirrorX</f>
        <v>0</v>
      </c>
      <c r="BG277" s="76">
        <f ca="1">OFFSET(Pinlist!$F$1,BD277,0)-$BS$18</f>
        <v>0</v>
      </c>
      <c r="BH277" s="439" t="e">
        <f ca="1">IF(LEFT(BE277,2)="RF",OFFSET(Pinlist!$D$1,Chart!BD277,0)&amp;"_"&amp;OFFSET(Pinlist!$G$1,Chart!BD277,0),"")</f>
        <v>#NUM!</v>
      </c>
      <c r="BI277" s="298" t="e">
        <f ca="1">IF(LEFT(BE277,2)="RF",OFFSET(Pinlist!$I$1,Chart!BD277,0))</f>
        <v>#NUM!</v>
      </c>
      <c r="BJ277" s="156">
        <f t="shared" si="61"/>
        <v>274</v>
      </c>
      <c r="BK277" s="598" t="b">
        <f t="array" aca="1" ref="BK277" ca="1">IF($BV$15,MIN(SQRT((BF277-OFFSET(BF277,1,0,$BU$26-BJ277))^2+(BG277-OFFSET(BG277,1,0,$BU$26-BJ277))^2)))</f>
        <v>0</v>
      </c>
      <c r="BL277" s="598" t="b">
        <f t="array" aca="1" ref="BL277" ca="1">IF($BV$15,MIN(SQRT((BF277-OFFSET(BF277,-1,0,1-BJ277))^2+(BG277-OFFSET(BG277,-1,0,1-BJ277))^2)))</f>
        <v>0</v>
      </c>
      <c r="BM277" s="225" t="e">
        <f t="shared" ca="1" si="57"/>
        <v>#N/A</v>
      </c>
      <c r="BN277" s="225" t="e">
        <f t="shared" ca="1" si="58"/>
        <v>#N/A</v>
      </c>
      <c r="BO277" s="53" t="b">
        <f t="shared" ca="1" si="59"/>
        <v>0</v>
      </c>
      <c r="BP277" s="168"/>
      <c r="BQ277" s="168"/>
      <c r="BR277" s="168"/>
      <c r="BS277" s="168"/>
      <c r="BT277" s="168"/>
      <c r="BU277" s="168"/>
      <c r="BV277" s="168"/>
      <c r="BW277" s="168"/>
      <c r="BX277" s="66"/>
      <c r="BY277" s="66"/>
      <c r="BZ277" s="66"/>
      <c r="CA277" s="66"/>
      <c r="CB277" s="66"/>
      <c r="CC277" s="66"/>
      <c r="CD277" s="168"/>
      <c r="CE277" s="66"/>
      <c r="CF277" s="66"/>
      <c r="CG277" s="66"/>
      <c r="CH277" s="66"/>
      <c r="CI277" s="168"/>
      <c r="CJ277" s="617"/>
      <c r="CK277" s="168"/>
      <c r="CL277" s="168"/>
      <c r="CM277" s="76"/>
      <c r="CN277" s="76"/>
      <c r="CO277" s="168"/>
      <c r="CP277" s="161"/>
      <c r="CQ277" s="66"/>
      <c r="CR277" s="76"/>
      <c r="CS277" s="76"/>
      <c r="CT277" s="76">
        <f ca="1">CT273</f>
        <v>0</v>
      </c>
      <c r="CU277" s="76">
        <f ca="1">CU273</f>
        <v>0</v>
      </c>
      <c r="CV277" s="69"/>
      <c r="CW277" s="480"/>
      <c r="CX277" s="168"/>
      <c r="CY277" s="168"/>
      <c r="CZ277" s="168"/>
      <c r="DA277" s="168"/>
      <c r="DB277" s="168"/>
      <c r="DC277" s="168"/>
      <c r="DD277" s="168"/>
      <c r="DE277" s="168"/>
      <c r="DF277" s="168"/>
      <c r="DG277" s="168"/>
      <c r="DH277" s="168"/>
      <c r="DI277" s="168"/>
      <c r="DJ277" s="168"/>
    </row>
    <row r="278" spans="52:114" x14ac:dyDescent="0.2">
      <c r="AZ278" s="3">
        <f ca="1">IF(ISNUMBER(BI278),((BI278&gt;Probe_Head!$CB$15)+COUNTIF(OFFSET(Pinlist!$T$1,Chart!BD278,0),"*CPW*")+(OFFSET(Pinlist!$L$1,Chart!BD278,0)="36-40")&gt;0)+0,0)</f>
        <v>0</v>
      </c>
      <c r="BA278" s="161" t="e">
        <f t="shared" ca="1" si="60"/>
        <v>#NUM!</v>
      </c>
      <c r="BB278" s="66" t="e">
        <f t="shared" ca="1" si="54"/>
        <v>#NUM!</v>
      </c>
      <c r="BC278" s="66" t="e">
        <f t="shared" ca="1" si="55"/>
        <v>#NUM!</v>
      </c>
      <c r="BD278" s="156">
        <f ca="1">IFERROR(MATCH(BE278,OFFSET(Pinlist!$A$2,BD277*(BA278=BA277),0,$BT$23,1),0)+BD277*(BA278=BA277),0)</f>
        <v>0</v>
      </c>
      <c r="BE278" s="66" t="e">
        <f t="shared" ca="1" si="56"/>
        <v>#NUM!</v>
      </c>
      <c r="BF278" s="76">
        <f ca="1">(OFFSET(Pinlist!$E$1,BD278,0)-$BR$18)*MirrorX</f>
        <v>0</v>
      </c>
      <c r="BG278" s="76">
        <f ca="1">OFFSET(Pinlist!$F$1,BD278,0)-$BS$18</f>
        <v>0</v>
      </c>
      <c r="BH278" s="439" t="e">
        <f ca="1">IF(LEFT(BE278,2)="RF",OFFSET(Pinlist!$D$1,Chart!BD278,0)&amp;"_"&amp;OFFSET(Pinlist!$G$1,Chart!BD278,0),"")</f>
        <v>#NUM!</v>
      </c>
      <c r="BI278" s="298" t="e">
        <f ca="1">IF(LEFT(BE278,2)="RF",OFFSET(Pinlist!$I$1,Chart!BD278,0))</f>
        <v>#NUM!</v>
      </c>
      <c r="BJ278" s="156">
        <f t="shared" si="61"/>
        <v>275</v>
      </c>
      <c r="BK278" s="598" t="b">
        <f t="array" aca="1" ref="BK278" ca="1">IF($BV$15,MIN(SQRT((BF278-OFFSET(BF278,1,0,$BU$26-BJ278))^2+(BG278-OFFSET(BG278,1,0,$BU$26-BJ278))^2)))</f>
        <v>0</v>
      </c>
      <c r="BL278" s="598" t="b">
        <f t="array" aca="1" ref="BL278" ca="1">IF($BV$15,MIN(SQRT((BF278-OFFSET(BF278,-1,0,1-BJ278))^2+(BG278-OFFSET(BG278,-1,0,1-BJ278))^2)))</f>
        <v>0</v>
      </c>
      <c r="BM278" s="225" t="e">
        <f t="shared" ca="1" si="57"/>
        <v>#N/A</v>
      </c>
      <c r="BN278" s="225" t="e">
        <f t="shared" ca="1" si="58"/>
        <v>#N/A</v>
      </c>
      <c r="BO278" s="53" t="b">
        <f t="shared" ca="1" si="59"/>
        <v>0</v>
      </c>
      <c r="BP278" s="168"/>
      <c r="BQ278" s="168"/>
      <c r="BR278" s="168"/>
      <c r="BS278" s="168"/>
      <c r="BT278" s="168"/>
      <c r="BU278" s="168"/>
      <c r="BV278" s="168"/>
      <c r="BW278" s="168"/>
      <c r="BX278" s="66"/>
      <c r="BY278" s="66"/>
      <c r="BZ278" s="66"/>
      <c r="CA278" s="66"/>
      <c r="CB278" s="66"/>
      <c r="CC278" s="66"/>
      <c r="CD278" s="168"/>
      <c r="CE278" s="66"/>
      <c r="CF278" s="66"/>
      <c r="CG278" s="66"/>
      <c r="CH278" s="66"/>
      <c r="CI278" s="168"/>
      <c r="CJ278" s="617"/>
      <c r="CK278" s="168"/>
      <c r="CL278" s="168"/>
      <c r="CM278" s="76"/>
      <c r="CN278" s="76"/>
      <c r="CO278" s="168"/>
      <c r="CX278" s="168"/>
      <c r="CY278" s="168"/>
      <c r="CZ278" s="168"/>
      <c r="DA278" s="168"/>
      <c r="DB278" s="168"/>
      <c r="DC278" s="168"/>
      <c r="DD278" s="168"/>
      <c r="DE278" s="168"/>
      <c r="DF278" s="168"/>
      <c r="DG278" s="168"/>
      <c r="DH278" s="168"/>
      <c r="DI278" s="168"/>
      <c r="DJ278" s="168"/>
    </row>
    <row r="279" spans="52:114" x14ac:dyDescent="0.2">
      <c r="AZ279" s="3">
        <f ca="1">IF(ISNUMBER(BI279),((BI279&gt;Probe_Head!$CB$15)+COUNTIF(OFFSET(Pinlist!$T$1,Chart!BD279,0),"*CPW*")+(OFFSET(Pinlist!$L$1,Chart!BD279,0)="36-40")&gt;0)+0,0)</f>
        <v>0</v>
      </c>
      <c r="BA279" s="161" t="e">
        <f t="shared" ca="1" si="60"/>
        <v>#NUM!</v>
      </c>
      <c r="BB279" s="66" t="e">
        <f t="shared" ca="1" si="54"/>
        <v>#NUM!</v>
      </c>
      <c r="BC279" s="66" t="e">
        <f t="shared" ca="1" si="55"/>
        <v>#NUM!</v>
      </c>
      <c r="BD279" s="156">
        <f ca="1">IFERROR(MATCH(BE279,OFFSET(Pinlist!$A$2,BD278*(BA279=BA278),0,$BT$23,1),0)+BD278*(BA279=BA278),0)</f>
        <v>0</v>
      </c>
      <c r="BE279" s="66" t="e">
        <f t="shared" ca="1" si="56"/>
        <v>#NUM!</v>
      </c>
      <c r="BF279" s="76">
        <f ca="1">(OFFSET(Pinlist!$E$1,BD279,0)-$BR$18)*MirrorX</f>
        <v>0</v>
      </c>
      <c r="BG279" s="76">
        <f ca="1">OFFSET(Pinlist!$F$1,BD279,0)-$BS$18</f>
        <v>0</v>
      </c>
      <c r="BH279" s="439" t="e">
        <f ca="1">IF(LEFT(BE279,2)="RF",OFFSET(Pinlist!$D$1,Chart!BD279,0)&amp;"_"&amp;OFFSET(Pinlist!$G$1,Chart!BD279,0),"")</f>
        <v>#NUM!</v>
      </c>
      <c r="BI279" s="298" t="e">
        <f ca="1">IF(LEFT(BE279,2)="RF",OFFSET(Pinlist!$I$1,Chart!BD279,0))</f>
        <v>#NUM!</v>
      </c>
      <c r="BJ279" s="156">
        <f t="shared" si="61"/>
        <v>276</v>
      </c>
      <c r="BK279" s="598" t="b">
        <f t="array" aca="1" ref="BK279" ca="1">IF($BV$15,MIN(SQRT((BF279-OFFSET(BF279,1,0,$BU$26-BJ279))^2+(BG279-OFFSET(BG279,1,0,$BU$26-BJ279))^2)))</f>
        <v>0</v>
      </c>
      <c r="BL279" s="598" t="b">
        <f t="array" aca="1" ref="BL279" ca="1">IF($BV$15,MIN(SQRT((BF279-OFFSET(BF279,-1,0,1-BJ279))^2+(BG279-OFFSET(BG279,-1,0,1-BJ279))^2)))</f>
        <v>0</v>
      </c>
      <c r="BM279" s="225" t="e">
        <f t="shared" ca="1" si="57"/>
        <v>#N/A</v>
      </c>
      <c r="BN279" s="225" t="e">
        <f t="shared" ca="1" si="58"/>
        <v>#N/A</v>
      </c>
      <c r="BO279" s="53" t="b">
        <f t="shared" ca="1" si="59"/>
        <v>0</v>
      </c>
      <c r="BP279" s="168"/>
      <c r="BQ279" s="168"/>
      <c r="BR279" s="168"/>
      <c r="BS279" s="168"/>
      <c r="BT279" s="168"/>
      <c r="BU279" s="168"/>
      <c r="BV279" s="168"/>
      <c r="BW279" s="168"/>
      <c r="BX279" s="66"/>
      <c r="BY279" s="66"/>
      <c r="BZ279" s="66"/>
      <c r="CA279" s="66"/>
      <c r="CB279" s="66"/>
      <c r="CC279" s="66"/>
      <c r="CD279" s="168"/>
      <c r="CE279" s="66"/>
      <c r="CF279" s="66"/>
      <c r="CG279" s="66"/>
      <c r="CH279" s="66"/>
      <c r="CI279" s="168"/>
      <c r="CJ279" s="617"/>
      <c r="CK279" s="168"/>
      <c r="CL279" s="168"/>
      <c r="CM279" s="76"/>
      <c r="CN279" s="76"/>
      <c r="CO279" s="168"/>
      <c r="CP279" s="608">
        <f>CP273+1</f>
        <v>46</v>
      </c>
      <c r="CQ279" s="609">
        <f>(CP279&lt;Multiplyer)*$CZ$40</f>
        <v>0</v>
      </c>
      <c r="CR279" s="618"/>
      <c r="CS279" s="618"/>
      <c r="CT279" s="618">
        <f ca="1">$CQ279*(CP281+$CZ$29)</f>
        <v>0</v>
      </c>
      <c r="CU279" s="618">
        <f ca="1">$CQ279*(CQ281+$DA$29)</f>
        <v>0</v>
      </c>
      <c r="CV279" s="618"/>
      <c r="CW279" s="619"/>
      <c r="CX279" s="168"/>
      <c r="CY279" s="168"/>
      <c r="CZ279" s="168"/>
      <c r="DA279" s="168"/>
      <c r="DB279" s="168"/>
      <c r="DC279" s="168"/>
      <c r="DD279" s="168"/>
      <c r="DE279" s="168"/>
      <c r="DF279" s="168"/>
      <c r="DG279" s="168"/>
      <c r="DH279" s="168"/>
      <c r="DI279" s="168"/>
      <c r="DJ279" s="168"/>
    </row>
    <row r="280" spans="52:114" x14ac:dyDescent="0.2">
      <c r="AZ280" s="3">
        <f ca="1">IF(ISNUMBER(BI280),((BI280&gt;Probe_Head!$CB$15)+COUNTIF(OFFSET(Pinlist!$T$1,Chart!BD280,0),"*CPW*")+(OFFSET(Pinlist!$L$1,Chart!BD280,0)="36-40")&gt;0)+0,0)</f>
        <v>0</v>
      </c>
      <c r="BA280" s="161" t="e">
        <f t="shared" ca="1" si="60"/>
        <v>#NUM!</v>
      </c>
      <c r="BB280" s="66" t="e">
        <f t="shared" ca="1" si="54"/>
        <v>#NUM!</v>
      </c>
      <c r="BC280" s="66" t="e">
        <f t="shared" ca="1" si="55"/>
        <v>#NUM!</v>
      </c>
      <c r="BD280" s="156">
        <f ca="1">IFERROR(MATCH(BE280,OFFSET(Pinlist!$A$2,BD279*(BA280=BA279),0,$BT$23,1),0)+BD279*(BA280=BA279),0)</f>
        <v>0</v>
      </c>
      <c r="BE280" s="66" t="e">
        <f t="shared" ca="1" si="56"/>
        <v>#NUM!</v>
      </c>
      <c r="BF280" s="76">
        <f ca="1">(OFFSET(Pinlist!$E$1,BD280,0)-$BR$18)*MirrorX</f>
        <v>0</v>
      </c>
      <c r="BG280" s="76">
        <f ca="1">OFFSET(Pinlist!$F$1,BD280,0)-$BS$18</f>
        <v>0</v>
      </c>
      <c r="BH280" s="439" t="e">
        <f ca="1">IF(LEFT(BE280,2)="RF",OFFSET(Pinlist!$D$1,Chart!BD280,0)&amp;"_"&amp;OFFSET(Pinlist!$G$1,Chart!BD280,0),"")</f>
        <v>#NUM!</v>
      </c>
      <c r="BI280" s="298" t="e">
        <f ca="1">IF(LEFT(BE280,2)="RF",OFFSET(Pinlist!$I$1,Chart!BD280,0))</f>
        <v>#NUM!</v>
      </c>
      <c r="BJ280" s="156">
        <f t="shared" si="61"/>
        <v>277</v>
      </c>
      <c r="BK280" s="598" t="b">
        <f t="array" aca="1" ref="BK280" ca="1">IF($BV$15,MIN(SQRT((BF280-OFFSET(BF280,1,0,$BU$26-BJ280))^2+(BG280-OFFSET(BG280,1,0,$BU$26-BJ280))^2)))</f>
        <v>0</v>
      </c>
      <c r="BL280" s="598" t="b">
        <f t="array" aca="1" ref="BL280" ca="1">IF($BV$15,MIN(SQRT((BF280-OFFSET(BF280,-1,0,1-BJ280))^2+(BG280-OFFSET(BG280,-1,0,1-BJ280))^2)))</f>
        <v>0</v>
      </c>
      <c r="BM280" s="225" t="e">
        <f t="shared" ca="1" si="57"/>
        <v>#N/A</v>
      </c>
      <c r="BN280" s="225" t="e">
        <f t="shared" ca="1" si="58"/>
        <v>#N/A</v>
      </c>
      <c r="BO280" s="53" t="b">
        <f t="shared" ca="1" si="59"/>
        <v>0</v>
      </c>
      <c r="BP280" s="168"/>
      <c r="BQ280" s="168"/>
      <c r="BR280" s="168"/>
      <c r="BS280" s="168"/>
      <c r="BT280" s="168"/>
      <c r="BU280" s="168"/>
      <c r="BV280" s="168"/>
      <c r="BW280" s="168"/>
      <c r="BX280" s="66"/>
      <c r="BY280" s="66"/>
      <c r="BZ280" s="66"/>
      <c r="CA280" s="66"/>
      <c r="CB280" s="66"/>
      <c r="CC280" s="66"/>
      <c r="CD280" s="168"/>
      <c r="CE280" s="66"/>
      <c r="CF280" s="66"/>
      <c r="CG280" s="66"/>
      <c r="CH280" s="66"/>
      <c r="CI280" s="168"/>
      <c r="CJ280" s="617"/>
      <c r="CK280" s="168"/>
      <c r="CL280" s="168"/>
      <c r="CM280" s="76"/>
      <c r="CN280" s="76"/>
      <c r="CO280" s="168"/>
      <c r="CP280" s="846" t="b">
        <f>CP279/2&lt;&gt;INT(CP279/2)</f>
        <v>0</v>
      </c>
      <c r="CQ280" s="66"/>
      <c r="CR280" s="76"/>
      <c r="CS280" s="76"/>
      <c r="CT280" s="76">
        <f ca="1">CQ279*(CT279-$BQ$5)</f>
        <v>0</v>
      </c>
      <c r="CU280" s="76">
        <f ca="1">CU279</f>
        <v>0</v>
      </c>
      <c r="CV280" s="69"/>
      <c r="CW280" s="439"/>
      <c r="CX280" s="168"/>
      <c r="CY280" s="168"/>
      <c r="CZ280" s="168"/>
      <c r="DA280" s="168"/>
      <c r="DB280" s="168"/>
      <c r="DC280" s="168"/>
      <c r="DD280" s="168"/>
      <c r="DE280" s="168"/>
      <c r="DF280" s="168"/>
      <c r="DG280" s="168"/>
      <c r="DH280" s="168"/>
      <c r="DI280" s="168"/>
      <c r="DJ280" s="168"/>
    </row>
    <row r="281" spans="52:114" x14ac:dyDescent="0.2">
      <c r="AZ281" s="3">
        <f ca="1">IF(ISNUMBER(BI281),((BI281&gt;Probe_Head!$CB$15)+COUNTIF(OFFSET(Pinlist!$T$1,Chart!BD281,0),"*CPW*")+(OFFSET(Pinlist!$L$1,Chart!BD281,0)="36-40")&gt;0)+0,0)</f>
        <v>0</v>
      </c>
      <c r="BA281" s="161" t="e">
        <f t="shared" ca="1" si="60"/>
        <v>#NUM!</v>
      </c>
      <c r="BB281" s="66" t="e">
        <f t="shared" ca="1" si="54"/>
        <v>#NUM!</v>
      </c>
      <c r="BC281" s="66" t="e">
        <f t="shared" ca="1" si="55"/>
        <v>#NUM!</v>
      </c>
      <c r="BD281" s="156">
        <f ca="1">IFERROR(MATCH(BE281,OFFSET(Pinlist!$A$2,BD280*(BA281=BA280),0,$BT$23,1),0)+BD280*(BA281=BA280),0)</f>
        <v>0</v>
      </c>
      <c r="BE281" s="66" t="e">
        <f t="shared" ca="1" si="56"/>
        <v>#NUM!</v>
      </c>
      <c r="BF281" s="76">
        <f ca="1">(OFFSET(Pinlist!$E$1,BD281,0)-$BR$18)*MirrorX</f>
        <v>0</v>
      </c>
      <c r="BG281" s="76">
        <f ca="1">OFFSET(Pinlist!$F$1,BD281,0)-$BS$18</f>
        <v>0</v>
      </c>
      <c r="BH281" s="439" t="e">
        <f ca="1">IF(LEFT(BE281,2)="RF",OFFSET(Pinlist!$D$1,Chart!BD281,0)&amp;"_"&amp;OFFSET(Pinlist!$G$1,Chart!BD281,0),"")</f>
        <v>#NUM!</v>
      </c>
      <c r="BI281" s="298" t="e">
        <f ca="1">IF(LEFT(BE281,2)="RF",OFFSET(Pinlist!$I$1,Chart!BD281,0))</f>
        <v>#NUM!</v>
      </c>
      <c r="BJ281" s="156">
        <f t="shared" si="61"/>
        <v>278</v>
      </c>
      <c r="BK281" s="598" t="b">
        <f t="array" aca="1" ref="BK281" ca="1">IF($BV$15,MIN(SQRT((BF281-OFFSET(BF281,1,0,$BU$26-BJ281))^2+(BG281-OFFSET(BG281,1,0,$BU$26-BJ281))^2)))</f>
        <v>0</v>
      </c>
      <c r="BL281" s="598" t="b">
        <f t="array" aca="1" ref="BL281" ca="1">IF($BV$15,MIN(SQRT((BF281-OFFSET(BF281,-1,0,1-BJ281))^2+(BG281-OFFSET(BG281,-1,0,1-BJ281))^2)))</f>
        <v>0</v>
      </c>
      <c r="BM281" s="225" t="e">
        <f t="shared" ca="1" si="57"/>
        <v>#N/A</v>
      </c>
      <c r="BN281" s="225" t="e">
        <f t="shared" ca="1" si="58"/>
        <v>#N/A</v>
      </c>
      <c r="BO281" s="53" t="b">
        <f t="shared" ca="1" si="59"/>
        <v>0</v>
      </c>
      <c r="BP281" s="168"/>
      <c r="BQ281" s="168"/>
      <c r="BR281" s="168"/>
      <c r="BS281" s="168"/>
      <c r="BT281" s="168"/>
      <c r="BU281" s="168"/>
      <c r="BV281" s="168"/>
      <c r="BW281" s="168"/>
      <c r="BX281" s="66"/>
      <c r="BY281" s="66"/>
      <c r="BZ281" s="66"/>
      <c r="CA281" s="66"/>
      <c r="CB281" s="66"/>
      <c r="CC281" s="66"/>
      <c r="CD281" s="168"/>
      <c r="CE281" s="66"/>
      <c r="CF281" s="66"/>
      <c r="CG281" s="66"/>
      <c r="CH281" s="66"/>
      <c r="CI281" s="168"/>
      <c r="CJ281" s="617"/>
      <c r="CK281" s="168"/>
      <c r="CL281" s="168"/>
      <c r="CM281" s="76"/>
      <c r="CN281" s="76"/>
      <c r="CO281" s="168"/>
      <c r="CP281" s="610">
        <f>IF($BS$70,(CP279*$CZ$26)+(CP280*$CZ$27)*$CQ$9,CP282*$CZ$26)*MirrorX</f>
        <v>0</v>
      </c>
      <c r="CQ281" s="611">
        <f>IF($BS$70,(CP279*$DA$26)+(CP280*$DA$27)*$CQ$9,CQ282*$DA$26)</f>
        <v>0</v>
      </c>
      <c r="CR281" s="76"/>
      <c r="CS281" s="76"/>
      <c r="CT281" s="76">
        <f ca="1">CT280</f>
        <v>0</v>
      </c>
      <c r="CU281" s="76">
        <f ca="1">CQ279*(CU280-$BR$5)</f>
        <v>0</v>
      </c>
      <c r="CV281" s="69"/>
      <c r="CW281" s="439"/>
      <c r="CX281" s="168"/>
      <c r="CY281" s="168"/>
      <c r="CZ281" s="168"/>
      <c r="DA281" s="168"/>
      <c r="DB281" s="168"/>
      <c r="DC281" s="168"/>
      <c r="DD281" s="168"/>
      <c r="DE281" s="168"/>
      <c r="DF281" s="168"/>
      <c r="DG281" s="168"/>
      <c r="DH281" s="168"/>
      <c r="DI281" s="168"/>
      <c r="DJ281" s="168"/>
    </row>
    <row r="282" spans="52:114" x14ac:dyDescent="0.2">
      <c r="AZ282" s="3">
        <f ca="1">IF(ISNUMBER(BI282),((BI282&gt;Probe_Head!$CB$15)+COUNTIF(OFFSET(Pinlist!$T$1,Chart!BD282,0),"*CPW*")+(OFFSET(Pinlist!$L$1,Chart!BD282,0)="36-40")&gt;0)+0,0)</f>
        <v>0</v>
      </c>
      <c r="BA282" s="161" t="e">
        <f t="shared" ca="1" si="60"/>
        <v>#NUM!</v>
      </c>
      <c r="BB282" s="66" t="e">
        <f t="shared" ca="1" si="54"/>
        <v>#NUM!</v>
      </c>
      <c r="BC282" s="66" t="e">
        <f t="shared" ca="1" si="55"/>
        <v>#NUM!</v>
      </c>
      <c r="BD282" s="156">
        <f ca="1">IFERROR(MATCH(BE282,OFFSET(Pinlist!$A$2,BD281*(BA282=BA281),0,$BT$23,1),0)+BD281*(BA282=BA281),0)</f>
        <v>0</v>
      </c>
      <c r="BE282" s="66" t="e">
        <f t="shared" ca="1" si="56"/>
        <v>#NUM!</v>
      </c>
      <c r="BF282" s="76">
        <f ca="1">(OFFSET(Pinlist!$E$1,BD282,0)-$BR$18)*MirrorX</f>
        <v>0</v>
      </c>
      <c r="BG282" s="76">
        <f ca="1">OFFSET(Pinlist!$F$1,BD282,0)-$BS$18</f>
        <v>0</v>
      </c>
      <c r="BH282" s="439" t="e">
        <f ca="1">IF(LEFT(BE282,2)="RF",OFFSET(Pinlist!$D$1,Chart!BD282,0)&amp;"_"&amp;OFFSET(Pinlist!$G$1,Chart!BD282,0),"")</f>
        <v>#NUM!</v>
      </c>
      <c r="BI282" s="298" t="e">
        <f ca="1">IF(LEFT(BE282,2)="RF",OFFSET(Pinlist!$I$1,Chart!BD282,0))</f>
        <v>#NUM!</v>
      </c>
      <c r="BJ282" s="156">
        <f t="shared" si="61"/>
        <v>279</v>
      </c>
      <c r="BK282" s="598" t="b">
        <f t="array" aca="1" ref="BK282" ca="1">IF($BV$15,MIN(SQRT((BF282-OFFSET(BF282,1,0,$BU$26-BJ282))^2+(BG282-OFFSET(BG282,1,0,$BU$26-BJ282))^2)))</f>
        <v>0</v>
      </c>
      <c r="BL282" s="598" t="b">
        <f t="array" aca="1" ref="BL282" ca="1">IF($BV$15,MIN(SQRT((BF282-OFFSET(BF282,-1,0,1-BJ282))^2+(BG282-OFFSET(BG282,-1,0,1-BJ282))^2)))</f>
        <v>0</v>
      </c>
      <c r="BM282" s="225" t="e">
        <f t="shared" ca="1" si="57"/>
        <v>#N/A</v>
      </c>
      <c r="BN282" s="225" t="e">
        <f t="shared" ca="1" si="58"/>
        <v>#N/A</v>
      </c>
      <c r="BO282" s="53" t="b">
        <f t="shared" ca="1" si="59"/>
        <v>0</v>
      </c>
      <c r="BP282" s="168"/>
      <c r="BQ282" s="168"/>
      <c r="BR282" s="168"/>
      <c r="BS282" s="168"/>
      <c r="BT282" s="168"/>
      <c r="BU282" s="168"/>
      <c r="BV282" s="168"/>
      <c r="BW282" s="168"/>
      <c r="BX282" s="66"/>
      <c r="BY282" s="66"/>
      <c r="BZ282" s="66"/>
      <c r="CA282" s="66"/>
      <c r="CB282" s="66"/>
      <c r="CC282" s="66"/>
      <c r="CD282" s="168"/>
      <c r="CE282" s="66"/>
      <c r="CF282" s="66"/>
      <c r="CG282" s="66"/>
      <c r="CH282" s="66"/>
      <c r="CI282" s="168"/>
      <c r="CJ282" s="617"/>
      <c r="CK282" s="168"/>
      <c r="CL282" s="168"/>
      <c r="CM282" s="76"/>
      <c r="CN282" s="76"/>
      <c r="CO282" s="168"/>
      <c r="CP282" s="614">
        <f>IF(CP276+1=ABS($R$47),0,CP276+1)</f>
        <v>0</v>
      </c>
      <c r="CQ282" s="615">
        <f>IF(CP276+1=ABS($R$47),CQ276+1,CQ276)</f>
        <v>23</v>
      </c>
      <c r="CR282" s="76"/>
      <c r="CS282" s="76"/>
      <c r="CT282" s="76">
        <f ca="1">CT279</f>
        <v>0</v>
      </c>
      <c r="CU282" s="76">
        <f ca="1">CU281</f>
        <v>0</v>
      </c>
      <c r="CV282" s="69"/>
      <c r="CW282" s="439"/>
      <c r="CX282" s="168"/>
      <c r="CY282" s="168"/>
      <c r="CZ282" s="168"/>
      <c r="DA282" s="168"/>
      <c r="DB282" s="168"/>
      <c r="DC282" s="168"/>
      <c r="DD282" s="168"/>
      <c r="DE282" s="168"/>
      <c r="DF282" s="168"/>
      <c r="DG282" s="168"/>
      <c r="DH282" s="168"/>
      <c r="DI282" s="168"/>
      <c r="DJ282" s="168"/>
    </row>
    <row r="283" spans="52:114" x14ac:dyDescent="0.2">
      <c r="AZ283" s="3">
        <f ca="1">IF(ISNUMBER(BI283),((BI283&gt;Probe_Head!$CB$15)+COUNTIF(OFFSET(Pinlist!$T$1,Chart!BD283,0),"*CPW*")+(OFFSET(Pinlist!$L$1,Chart!BD283,0)="36-40")&gt;0)+0,0)</f>
        <v>0</v>
      </c>
      <c r="BA283" s="161" t="e">
        <f t="shared" ca="1" si="60"/>
        <v>#NUM!</v>
      </c>
      <c r="BB283" s="66" t="e">
        <f t="shared" ca="1" si="54"/>
        <v>#NUM!</v>
      </c>
      <c r="BC283" s="66" t="e">
        <f t="shared" ca="1" si="55"/>
        <v>#NUM!</v>
      </c>
      <c r="BD283" s="156">
        <f ca="1">IFERROR(MATCH(BE283,OFFSET(Pinlist!$A$2,BD282*(BA283=BA282),0,$BT$23,1),0)+BD282*(BA283=BA282),0)</f>
        <v>0</v>
      </c>
      <c r="BE283" s="66" t="e">
        <f t="shared" ca="1" si="56"/>
        <v>#NUM!</v>
      </c>
      <c r="BF283" s="76">
        <f ca="1">(OFFSET(Pinlist!$E$1,BD283,0)-$BR$18)*MirrorX</f>
        <v>0</v>
      </c>
      <c r="BG283" s="76">
        <f ca="1">OFFSET(Pinlist!$F$1,BD283,0)-$BS$18</f>
        <v>0</v>
      </c>
      <c r="BH283" s="439" t="e">
        <f ca="1">IF(LEFT(BE283,2)="RF",OFFSET(Pinlist!$D$1,Chart!BD283,0)&amp;"_"&amp;OFFSET(Pinlist!$G$1,Chart!BD283,0),"")</f>
        <v>#NUM!</v>
      </c>
      <c r="BI283" s="298" t="e">
        <f ca="1">IF(LEFT(BE283,2)="RF",OFFSET(Pinlist!$I$1,Chart!BD283,0))</f>
        <v>#NUM!</v>
      </c>
      <c r="BJ283" s="156">
        <f t="shared" si="61"/>
        <v>280</v>
      </c>
      <c r="BK283" s="598" t="b">
        <f t="array" aca="1" ref="BK283" ca="1">IF($BV$15,MIN(SQRT((BF283-OFFSET(BF283,1,0,$BU$26-BJ283))^2+(BG283-OFFSET(BG283,1,0,$BU$26-BJ283))^2)))</f>
        <v>0</v>
      </c>
      <c r="BL283" s="598" t="b">
        <f t="array" aca="1" ref="BL283" ca="1">IF($BV$15,MIN(SQRT((BF283-OFFSET(BF283,-1,0,1-BJ283))^2+(BG283-OFFSET(BG283,-1,0,1-BJ283))^2)))</f>
        <v>0</v>
      </c>
      <c r="BM283" s="225" t="e">
        <f t="shared" ca="1" si="57"/>
        <v>#N/A</v>
      </c>
      <c r="BN283" s="225" t="e">
        <f t="shared" ca="1" si="58"/>
        <v>#N/A</v>
      </c>
      <c r="BO283" s="53" t="b">
        <f t="shared" ca="1" si="59"/>
        <v>0</v>
      </c>
      <c r="BP283" s="168"/>
      <c r="BQ283" s="168"/>
      <c r="BR283" s="168"/>
      <c r="BS283" s="168"/>
      <c r="BT283" s="168"/>
      <c r="BU283" s="168"/>
      <c r="BV283" s="168"/>
      <c r="BW283" s="168"/>
      <c r="BX283" s="66"/>
      <c r="BY283" s="66"/>
      <c r="BZ283" s="66"/>
      <c r="CA283" s="66"/>
      <c r="CB283" s="66"/>
      <c r="CC283" s="66"/>
      <c r="CD283" s="168"/>
      <c r="CE283" s="66"/>
      <c r="CF283" s="66"/>
      <c r="CG283" s="66"/>
      <c r="CH283" s="66"/>
      <c r="CI283" s="168"/>
      <c r="CJ283" s="617"/>
      <c r="CK283" s="168"/>
      <c r="CL283" s="168"/>
      <c r="CM283" s="76"/>
      <c r="CN283" s="76"/>
      <c r="CO283" s="168"/>
      <c r="CP283" s="161"/>
      <c r="CQ283" s="66"/>
      <c r="CR283" s="76"/>
      <c r="CS283" s="76"/>
      <c r="CT283" s="76">
        <f ca="1">CT279</f>
        <v>0</v>
      </c>
      <c r="CU283" s="76">
        <f ca="1">CU279</f>
        <v>0</v>
      </c>
      <c r="CV283" s="69"/>
      <c r="CW283" s="439"/>
      <c r="CX283" s="168"/>
      <c r="CY283" s="168"/>
      <c r="CZ283" s="168"/>
      <c r="DA283" s="168"/>
      <c r="DB283" s="168"/>
      <c r="DC283" s="168"/>
      <c r="DD283" s="168"/>
      <c r="DE283" s="168"/>
      <c r="DF283" s="168"/>
      <c r="DG283" s="168"/>
      <c r="DH283" s="168"/>
      <c r="DI283" s="168"/>
      <c r="DJ283" s="168"/>
    </row>
    <row r="284" spans="52:114" x14ac:dyDescent="0.2">
      <c r="AZ284" s="3">
        <f ca="1">IF(ISNUMBER(BI284),((BI284&gt;Probe_Head!$CB$15)+COUNTIF(OFFSET(Pinlist!$T$1,Chart!BD284,0),"*CPW*")+(OFFSET(Pinlist!$L$1,Chart!BD284,0)="36-40")&gt;0)+0,0)</f>
        <v>0</v>
      </c>
      <c r="BA284" s="161" t="e">
        <f t="shared" ca="1" si="60"/>
        <v>#NUM!</v>
      </c>
      <c r="BB284" s="66" t="e">
        <f t="shared" ca="1" si="54"/>
        <v>#NUM!</v>
      </c>
      <c r="BC284" s="66" t="e">
        <f t="shared" ca="1" si="55"/>
        <v>#NUM!</v>
      </c>
      <c r="BD284" s="156">
        <f ca="1">IFERROR(MATCH(BE284,OFFSET(Pinlist!$A$2,BD283*(BA284=BA283),0,$BT$23,1),0)+BD283*(BA284=BA283),0)</f>
        <v>0</v>
      </c>
      <c r="BE284" s="66" t="e">
        <f t="shared" ca="1" si="56"/>
        <v>#NUM!</v>
      </c>
      <c r="BF284" s="76">
        <f ca="1">(OFFSET(Pinlist!$E$1,BD284,0)-$BR$18)*MirrorX</f>
        <v>0</v>
      </c>
      <c r="BG284" s="76">
        <f ca="1">OFFSET(Pinlist!$F$1,BD284,0)-$BS$18</f>
        <v>0</v>
      </c>
      <c r="BH284" s="439" t="e">
        <f ca="1">IF(LEFT(BE284,2)="RF",OFFSET(Pinlist!$D$1,Chart!BD284,0)&amp;"_"&amp;OFFSET(Pinlist!$G$1,Chart!BD284,0),"")</f>
        <v>#NUM!</v>
      </c>
      <c r="BI284" s="298" t="e">
        <f ca="1">IF(LEFT(BE284,2)="RF",OFFSET(Pinlist!$I$1,Chart!BD284,0))</f>
        <v>#NUM!</v>
      </c>
      <c r="BJ284" s="156">
        <f t="shared" si="61"/>
        <v>281</v>
      </c>
      <c r="BK284" s="598" t="b">
        <f t="array" aca="1" ref="BK284" ca="1">IF($BV$15,MIN(SQRT((BF284-OFFSET(BF284,1,0,$BU$26-BJ284))^2+(BG284-OFFSET(BG284,1,0,$BU$26-BJ284))^2)))</f>
        <v>0</v>
      </c>
      <c r="BL284" s="598" t="b">
        <f t="array" aca="1" ref="BL284" ca="1">IF($BV$15,MIN(SQRT((BF284-OFFSET(BF284,-1,0,1-BJ284))^2+(BG284-OFFSET(BG284,-1,0,1-BJ284))^2)))</f>
        <v>0</v>
      </c>
      <c r="BM284" s="225" t="e">
        <f t="shared" ca="1" si="57"/>
        <v>#N/A</v>
      </c>
      <c r="BN284" s="225" t="e">
        <f t="shared" ca="1" si="58"/>
        <v>#N/A</v>
      </c>
      <c r="BO284" s="53" t="b">
        <f t="shared" ca="1" si="59"/>
        <v>0</v>
      </c>
      <c r="BP284" s="168"/>
      <c r="BQ284" s="168"/>
      <c r="BR284" s="168"/>
      <c r="BS284" s="168"/>
      <c r="BT284" s="168"/>
      <c r="BU284" s="168"/>
      <c r="BV284" s="168"/>
      <c r="BW284" s="168"/>
      <c r="BX284" s="66"/>
      <c r="BY284" s="66"/>
      <c r="BZ284" s="66"/>
      <c r="CA284" s="66"/>
      <c r="CB284" s="66"/>
      <c r="CC284" s="66"/>
      <c r="CD284" s="168"/>
      <c r="CE284" s="66"/>
      <c r="CF284" s="66"/>
      <c r="CG284" s="66"/>
      <c r="CH284" s="66"/>
      <c r="CI284" s="168"/>
      <c r="CJ284" s="617"/>
      <c r="CK284" s="168"/>
      <c r="CL284" s="168"/>
      <c r="CM284" s="76"/>
      <c r="CN284" s="76"/>
      <c r="CO284" s="168"/>
      <c r="CX284" s="168"/>
      <c r="CY284" s="168"/>
      <c r="CZ284" s="168"/>
      <c r="DA284" s="168"/>
      <c r="DB284" s="168"/>
      <c r="DC284" s="168"/>
      <c r="DD284" s="168"/>
      <c r="DE284" s="168"/>
      <c r="DF284" s="168"/>
      <c r="DG284" s="168"/>
      <c r="DH284" s="168"/>
      <c r="DI284" s="168"/>
      <c r="DJ284" s="168"/>
    </row>
    <row r="285" spans="52:114" x14ac:dyDescent="0.2">
      <c r="AZ285" s="3">
        <f ca="1">IF(ISNUMBER(BI285),((BI285&gt;Probe_Head!$CB$15)+COUNTIF(OFFSET(Pinlist!$T$1,Chart!BD285,0),"*CPW*")+(OFFSET(Pinlist!$L$1,Chart!BD285,0)="36-40")&gt;0)+0,0)</f>
        <v>0</v>
      </c>
      <c r="BA285" s="161" t="e">
        <f t="shared" ca="1" si="60"/>
        <v>#NUM!</v>
      </c>
      <c r="BB285" s="66" t="e">
        <f t="shared" ca="1" si="54"/>
        <v>#NUM!</v>
      </c>
      <c r="BC285" s="66" t="e">
        <f t="shared" ca="1" si="55"/>
        <v>#NUM!</v>
      </c>
      <c r="BD285" s="156">
        <f ca="1">IFERROR(MATCH(BE285,OFFSET(Pinlist!$A$2,BD284*(BA285=BA284),0,$BT$23,1),0)+BD284*(BA285=BA284),0)</f>
        <v>0</v>
      </c>
      <c r="BE285" s="66" t="e">
        <f t="shared" ca="1" si="56"/>
        <v>#NUM!</v>
      </c>
      <c r="BF285" s="76">
        <f ca="1">(OFFSET(Pinlist!$E$1,BD285,0)-$BR$18)*MirrorX</f>
        <v>0</v>
      </c>
      <c r="BG285" s="76">
        <f ca="1">OFFSET(Pinlist!$F$1,BD285,0)-$BS$18</f>
        <v>0</v>
      </c>
      <c r="BH285" s="439" t="e">
        <f ca="1">IF(LEFT(BE285,2)="RF",OFFSET(Pinlist!$D$1,Chart!BD285,0)&amp;"_"&amp;OFFSET(Pinlist!$G$1,Chart!BD285,0),"")</f>
        <v>#NUM!</v>
      </c>
      <c r="BI285" s="298" t="e">
        <f ca="1">IF(LEFT(BE285,2)="RF",OFFSET(Pinlist!$I$1,Chart!BD285,0))</f>
        <v>#NUM!</v>
      </c>
      <c r="BJ285" s="156">
        <f t="shared" si="61"/>
        <v>282</v>
      </c>
      <c r="BK285" s="598" t="b">
        <f t="array" aca="1" ref="BK285" ca="1">IF($BV$15,MIN(SQRT((BF285-OFFSET(BF285,1,0,$BU$26-BJ285))^2+(BG285-OFFSET(BG285,1,0,$BU$26-BJ285))^2)))</f>
        <v>0</v>
      </c>
      <c r="BL285" s="598" t="b">
        <f t="array" aca="1" ref="BL285" ca="1">IF($BV$15,MIN(SQRT((BF285-OFFSET(BF285,-1,0,1-BJ285))^2+(BG285-OFFSET(BG285,-1,0,1-BJ285))^2)))</f>
        <v>0</v>
      </c>
      <c r="BM285" s="225" t="e">
        <f t="shared" ca="1" si="57"/>
        <v>#N/A</v>
      </c>
      <c r="BN285" s="225" t="e">
        <f t="shared" ca="1" si="58"/>
        <v>#N/A</v>
      </c>
      <c r="BO285" s="53" t="b">
        <f t="shared" ca="1" si="59"/>
        <v>0</v>
      </c>
      <c r="BP285" s="168"/>
      <c r="BQ285" s="168"/>
      <c r="BR285" s="168"/>
      <c r="BS285" s="168"/>
      <c r="BT285" s="168"/>
      <c r="BU285" s="168"/>
      <c r="BV285" s="168"/>
      <c r="BW285" s="168"/>
      <c r="BX285" s="66"/>
      <c r="BY285" s="66"/>
      <c r="BZ285" s="66"/>
      <c r="CA285" s="66"/>
      <c r="CB285" s="66"/>
      <c r="CC285" s="66"/>
      <c r="CD285" s="168"/>
      <c r="CE285" s="66"/>
      <c r="CF285" s="66"/>
      <c r="CG285" s="66"/>
      <c r="CH285" s="66"/>
      <c r="CI285" s="168"/>
      <c r="CJ285" s="617"/>
      <c r="CK285" s="168"/>
      <c r="CL285" s="168"/>
      <c r="CM285" s="76"/>
      <c r="CN285" s="76"/>
      <c r="CO285" s="168"/>
      <c r="CP285" s="608">
        <f>CP279+1</f>
        <v>47</v>
      </c>
      <c r="CQ285" s="609">
        <f>(CP285&lt;Multiplyer)*$CZ$40</f>
        <v>0</v>
      </c>
      <c r="CR285" s="618"/>
      <c r="CS285" s="618"/>
      <c r="CT285" s="618">
        <f ca="1">$CQ285*(CP287+$CZ$29)</f>
        <v>0</v>
      </c>
      <c r="CU285" s="618">
        <f ca="1">$CQ285*(CQ287+$DA$29)</f>
        <v>0</v>
      </c>
      <c r="CV285" s="618"/>
      <c r="CW285" s="619"/>
      <c r="CX285" s="168"/>
      <c r="CY285" s="168"/>
      <c r="CZ285" s="168"/>
      <c r="DA285" s="168"/>
      <c r="DB285" s="168"/>
      <c r="DC285" s="168"/>
      <c r="DD285" s="168"/>
      <c r="DE285" s="168"/>
      <c r="DF285" s="168"/>
      <c r="DG285" s="168"/>
      <c r="DH285" s="168"/>
      <c r="DI285" s="168"/>
      <c r="DJ285" s="168"/>
    </row>
    <row r="286" spans="52:114" x14ac:dyDescent="0.2">
      <c r="AZ286" s="3">
        <f ca="1">IF(ISNUMBER(BI286),((BI286&gt;Probe_Head!$CB$15)+COUNTIF(OFFSET(Pinlist!$T$1,Chart!BD286,0),"*CPW*")+(OFFSET(Pinlist!$L$1,Chart!BD286,0)="36-40")&gt;0)+0,0)</f>
        <v>0</v>
      </c>
      <c r="BA286" s="161" t="e">
        <f t="shared" ca="1" si="60"/>
        <v>#NUM!</v>
      </c>
      <c r="BB286" s="66" t="e">
        <f t="shared" ca="1" si="54"/>
        <v>#NUM!</v>
      </c>
      <c r="BC286" s="66" t="e">
        <f t="shared" ca="1" si="55"/>
        <v>#NUM!</v>
      </c>
      <c r="BD286" s="156">
        <f ca="1">IFERROR(MATCH(BE286,OFFSET(Pinlist!$A$2,BD285*(BA286=BA285),0,$BT$23,1),0)+BD285*(BA286=BA285),0)</f>
        <v>0</v>
      </c>
      <c r="BE286" s="66" t="e">
        <f t="shared" ca="1" si="56"/>
        <v>#NUM!</v>
      </c>
      <c r="BF286" s="76">
        <f ca="1">(OFFSET(Pinlist!$E$1,BD286,0)-$BR$18)*MirrorX</f>
        <v>0</v>
      </c>
      <c r="BG286" s="76">
        <f ca="1">OFFSET(Pinlist!$F$1,BD286,0)-$BS$18</f>
        <v>0</v>
      </c>
      <c r="BH286" s="439" t="e">
        <f ca="1">IF(LEFT(BE286,2)="RF",OFFSET(Pinlist!$D$1,Chart!BD286,0)&amp;"_"&amp;OFFSET(Pinlist!$G$1,Chart!BD286,0),"")</f>
        <v>#NUM!</v>
      </c>
      <c r="BI286" s="298" t="e">
        <f ca="1">IF(LEFT(BE286,2)="RF",OFFSET(Pinlist!$I$1,Chart!BD286,0))</f>
        <v>#NUM!</v>
      </c>
      <c r="BJ286" s="156">
        <f t="shared" si="61"/>
        <v>283</v>
      </c>
      <c r="BK286" s="598" t="b">
        <f t="array" aca="1" ref="BK286" ca="1">IF($BV$15,MIN(SQRT((BF286-OFFSET(BF286,1,0,$BU$26-BJ286))^2+(BG286-OFFSET(BG286,1,0,$BU$26-BJ286))^2)))</f>
        <v>0</v>
      </c>
      <c r="BL286" s="598" t="b">
        <f t="array" aca="1" ref="BL286" ca="1">IF($BV$15,MIN(SQRT((BF286-OFFSET(BF286,-1,0,1-BJ286))^2+(BG286-OFFSET(BG286,-1,0,1-BJ286))^2)))</f>
        <v>0</v>
      </c>
      <c r="BM286" s="225" t="e">
        <f t="shared" ca="1" si="57"/>
        <v>#N/A</v>
      </c>
      <c r="BN286" s="225" t="e">
        <f t="shared" ca="1" si="58"/>
        <v>#N/A</v>
      </c>
      <c r="BO286" s="53" t="b">
        <f t="shared" ca="1" si="59"/>
        <v>0</v>
      </c>
      <c r="BP286" s="168"/>
      <c r="BQ286" s="168"/>
      <c r="BR286" s="168"/>
      <c r="BS286" s="168"/>
      <c r="BT286" s="168"/>
      <c r="BU286" s="168"/>
      <c r="BV286" s="168"/>
      <c r="BW286" s="168"/>
      <c r="BX286" s="66"/>
      <c r="BY286" s="66"/>
      <c r="BZ286" s="66"/>
      <c r="CA286" s="66"/>
      <c r="CB286" s="66"/>
      <c r="CC286" s="66"/>
      <c r="CD286" s="168"/>
      <c r="CE286" s="66"/>
      <c r="CF286" s="66"/>
      <c r="CG286" s="66"/>
      <c r="CH286" s="66"/>
      <c r="CI286" s="168"/>
      <c r="CJ286" s="617"/>
      <c r="CK286" s="168"/>
      <c r="CL286" s="168"/>
      <c r="CM286" s="76"/>
      <c r="CN286" s="76"/>
      <c r="CO286" s="168"/>
      <c r="CP286" s="846" t="b">
        <f>CP285/2&lt;&gt;INT(CP285/2)</f>
        <v>1</v>
      </c>
      <c r="CQ286" s="66"/>
      <c r="CR286" s="76"/>
      <c r="CS286" s="76"/>
      <c r="CT286" s="76">
        <f ca="1">CQ285*(CT285-$BQ$5)</f>
        <v>0</v>
      </c>
      <c r="CU286" s="76">
        <f ca="1">CU285</f>
        <v>0</v>
      </c>
      <c r="CV286" s="69"/>
      <c r="CW286" s="480"/>
      <c r="CX286" s="168"/>
      <c r="CY286" s="168"/>
      <c r="CZ286" s="168"/>
      <c r="DA286" s="168"/>
      <c r="DB286" s="168"/>
      <c r="DC286" s="168"/>
      <c r="DD286" s="168"/>
      <c r="DE286" s="168"/>
      <c r="DF286" s="168"/>
      <c r="DG286" s="168"/>
      <c r="DH286" s="168"/>
      <c r="DI286" s="168"/>
      <c r="DJ286" s="168"/>
    </row>
    <row r="287" spans="52:114" x14ac:dyDescent="0.2">
      <c r="AZ287" s="3">
        <f ca="1">IF(ISNUMBER(BI287),((BI287&gt;Probe_Head!$CB$15)+COUNTIF(OFFSET(Pinlist!$T$1,Chart!BD287,0),"*CPW*")+(OFFSET(Pinlist!$L$1,Chart!BD287,0)="36-40")&gt;0)+0,0)</f>
        <v>0</v>
      </c>
      <c r="BA287" s="161" t="e">
        <f t="shared" ca="1" si="60"/>
        <v>#NUM!</v>
      </c>
      <c r="BB287" s="66" t="e">
        <f t="shared" ca="1" si="54"/>
        <v>#NUM!</v>
      </c>
      <c r="BC287" s="66" t="e">
        <f t="shared" ca="1" si="55"/>
        <v>#NUM!</v>
      </c>
      <c r="BD287" s="156">
        <f ca="1">IFERROR(MATCH(BE287,OFFSET(Pinlist!$A$2,BD286*(BA287=BA286),0,$BT$23,1),0)+BD286*(BA287=BA286),0)</f>
        <v>0</v>
      </c>
      <c r="BE287" s="66" t="e">
        <f t="shared" ca="1" si="56"/>
        <v>#NUM!</v>
      </c>
      <c r="BF287" s="76">
        <f ca="1">(OFFSET(Pinlist!$E$1,BD287,0)-$BR$18)*MirrorX</f>
        <v>0</v>
      </c>
      <c r="BG287" s="76">
        <f ca="1">OFFSET(Pinlist!$F$1,BD287,0)-$BS$18</f>
        <v>0</v>
      </c>
      <c r="BH287" s="439" t="e">
        <f ca="1">IF(LEFT(BE287,2)="RF",OFFSET(Pinlist!$D$1,Chart!BD287,0)&amp;"_"&amp;OFFSET(Pinlist!$G$1,Chart!BD287,0),"")</f>
        <v>#NUM!</v>
      </c>
      <c r="BI287" s="298" t="e">
        <f ca="1">IF(LEFT(BE287,2)="RF",OFFSET(Pinlist!$I$1,Chart!BD287,0))</f>
        <v>#NUM!</v>
      </c>
      <c r="BJ287" s="156">
        <f t="shared" si="61"/>
        <v>284</v>
      </c>
      <c r="BK287" s="598" t="b">
        <f t="array" aca="1" ref="BK287" ca="1">IF($BV$15,MIN(SQRT((BF287-OFFSET(BF287,1,0,$BU$26-BJ287))^2+(BG287-OFFSET(BG287,1,0,$BU$26-BJ287))^2)))</f>
        <v>0</v>
      </c>
      <c r="BL287" s="598" t="b">
        <f t="array" aca="1" ref="BL287" ca="1">IF($BV$15,MIN(SQRT((BF287-OFFSET(BF287,-1,0,1-BJ287))^2+(BG287-OFFSET(BG287,-1,0,1-BJ287))^2)))</f>
        <v>0</v>
      </c>
      <c r="BM287" s="225" t="e">
        <f t="shared" ca="1" si="57"/>
        <v>#N/A</v>
      </c>
      <c r="BN287" s="225" t="e">
        <f t="shared" ca="1" si="58"/>
        <v>#N/A</v>
      </c>
      <c r="BO287" s="53" t="b">
        <f t="shared" ca="1" si="59"/>
        <v>0</v>
      </c>
      <c r="BP287" s="168"/>
      <c r="BQ287" s="168"/>
      <c r="BR287" s="168"/>
      <c r="BS287" s="168"/>
      <c r="BT287" s="168"/>
      <c r="BU287" s="168"/>
      <c r="BV287" s="168"/>
      <c r="BW287" s="168"/>
      <c r="BX287" s="66"/>
      <c r="BY287" s="66"/>
      <c r="BZ287" s="66"/>
      <c r="CA287" s="66"/>
      <c r="CB287" s="66"/>
      <c r="CC287" s="66"/>
      <c r="CD287" s="168"/>
      <c r="CE287" s="66"/>
      <c r="CF287" s="66"/>
      <c r="CG287" s="66"/>
      <c r="CH287" s="66"/>
      <c r="CI287" s="168"/>
      <c r="CJ287" s="617"/>
      <c r="CK287" s="168"/>
      <c r="CL287" s="168"/>
      <c r="CM287" s="76"/>
      <c r="CN287" s="76"/>
      <c r="CO287" s="168"/>
      <c r="CP287" s="610">
        <f>IF($BS$70,(CP285*$CZ$26)+(CP286*$CZ$27)*$CQ$9,CP288*$CZ$26)*MirrorX</f>
        <v>0</v>
      </c>
      <c r="CQ287" s="611">
        <f>IF($BS$70,(CP285*$DA$26)+(CP286*$DA$27)*$CQ$9,CQ288*$DA$26)</f>
        <v>0</v>
      </c>
      <c r="CR287" s="76"/>
      <c r="CS287" s="76"/>
      <c r="CT287" s="76">
        <f ca="1">CT286</f>
        <v>0</v>
      </c>
      <c r="CU287" s="76">
        <f ca="1">CQ285*(CU286-$BR$5)</f>
        <v>0</v>
      </c>
      <c r="CV287" s="69"/>
      <c r="CW287" s="480"/>
      <c r="CX287" s="168"/>
      <c r="CY287" s="168"/>
      <c r="CZ287" s="168"/>
      <c r="DA287" s="168"/>
      <c r="DB287" s="168"/>
      <c r="DC287" s="168"/>
      <c r="DD287" s="168"/>
      <c r="DE287" s="168"/>
      <c r="DF287" s="168"/>
      <c r="DG287" s="168"/>
      <c r="DH287" s="168"/>
      <c r="DI287" s="168"/>
      <c r="DJ287" s="168"/>
    </row>
    <row r="288" spans="52:114" x14ac:dyDescent="0.2">
      <c r="AZ288" s="3">
        <f ca="1">IF(ISNUMBER(BI288),((BI288&gt;Probe_Head!$CB$15)+COUNTIF(OFFSET(Pinlist!$T$1,Chart!BD288,0),"*CPW*")+(OFFSET(Pinlist!$L$1,Chart!BD288,0)="36-40")&gt;0)+0,0)</f>
        <v>0</v>
      </c>
      <c r="BA288" s="161" t="e">
        <f t="shared" ca="1" si="60"/>
        <v>#NUM!</v>
      </c>
      <c r="BB288" s="66" t="e">
        <f t="shared" ca="1" si="54"/>
        <v>#NUM!</v>
      </c>
      <c r="BC288" s="66" t="e">
        <f t="shared" ca="1" si="55"/>
        <v>#NUM!</v>
      </c>
      <c r="BD288" s="156">
        <f ca="1">IFERROR(MATCH(BE288,OFFSET(Pinlist!$A$2,BD287*(BA288=BA287),0,$BT$23,1),0)+BD287*(BA288=BA287),0)</f>
        <v>0</v>
      </c>
      <c r="BE288" s="66" t="e">
        <f t="shared" ca="1" si="56"/>
        <v>#NUM!</v>
      </c>
      <c r="BF288" s="76">
        <f ca="1">(OFFSET(Pinlist!$E$1,BD288,0)-$BR$18)*MirrorX</f>
        <v>0</v>
      </c>
      <c r="BG288" s="76">
        <f ca="1">OFFSET(Pinlist!$F$1,BD288,0)-$BS$18</f>
        <v>0</v>
      </c>
      <c r="BH288" s="439" t="e">
        <f ca="1">IF(LEFT(BE288,2)="RF",OFFSET(Pinlist!$D$1,Chart!BD288,0)&amp;"_"&amp;OFFSET(Pinlist!$G$1,Chart!BD288,0),"")</f>
        <v>#NUM!</v>
      </c>
      <c r="BI288" s="298" t="e">
        <f ca="1">IF(LEFT(BE288,2)="RF",OFFSET(Pinlist!$I$1,Chart!BD288,0))</f>
        <v>#NUM!</v>
      </c>
      <c r="BJ288" s="156">
        <f t="shared" si="61"/>
        <v>285</v>
      </c>
      <c r="BK288" s="598" t="b">
        <f t="array" aca="1" ref="BK288" ca="1">IF($BV$15,MIN(SQRT((BF288-OFFSET(BF288,1,0,$BU$26-BJ288))^2+(BG288-OFFSET(BG288,1,0,$BU$26-BJ288))^2)))</f>
        <v>0</v>
      </c>
      <c r="BL288" s="598" t="b">
        <f t="array" aca="1" ref="BL288" ca="1">IF($BV$15,MIN(SQRT((BF288-OFFSET(BF288,-1,0,1-BJ288))^2+(BG288-OFFSET(BG288,-1,0,1-BJ288))^2)))</f>
        <v>0</v>
      </c>
      <c r="BM288" s="225" t="e">
        <f t="shared" ca="1" si="57"/>
        <v>#N/A</v>
      </c>
      <c r="BN288" s="225" t="e">
        <f t="shared" ca="1" si="58"/>
        <v>#N/A</v>
      </c>
      <c r="BO288" s="53" t="b">
        <f t="shared" ca="1" si="59"/>
        <v>0</v>
      </c>
      <c r="BP288" s="168"/>
      <c r="BQ288" s="168"/>
      <c r="BR288" s="168"/>
      <c r="BS288" s="168"/>
      <c r="BT288" s="168"/>
      <c r="BU288" s="168"/>
      <c r="BV288" s="168"/>
      <c r="BW288" s="168"/>
      <c r="BX288" s="66"/>
      <c r="BY288" s="66"/>
      <c r="BZ288" s="66"/>
      <c r="CA288" s="66"/>
      <c r="CB288" s="66"/>
      <c r="CC288" s="66"/>
      <c r="CD288" s="168"/>
      <c r="CE288" s="66"/>
      <c r="CF288" s="66"/>
      <c r="CG288" s="66"/>
      <c r="CH288" s="66"/>
      <c r="CI288" s="168"/>
      <c r="CJ288" s="617"/>
      <c r="CK288" s="168"/>
      <c r="CL288" s="168"/>
      <c r="CM288" s="76"/>
      <c r="CN288" s="76"/>
      <c r="CO288" s="168"/>
      <c r="CP288" s="614">
        <f>IF(CP282+1=ABS($R$47),0,CP282+1)</f>
        <v>1</v>
      </c>
      <c r="CQ288" s="615">
        <f>IF(CP282+1=ABS($R$47),CQ282+1,CQ282)</f>
        <v>23</v>
      </c>
      <c r="CR288" s="76"/>
      <c r="CS288" s="76"/>
      <c r="CT288" s="76">
        <f ca="1">CT285</f>
        <v>0</v>
      </c>
      <c r="CU288" s="76">
        <f ca="1">CU287</f>
        <v>0</v>
      </c>
      <c r="CV288" s="69"/>
      <c r="CW288" s="480"/>
      <c r="CX288" s="168"/>
      <c r="CY288" s="168"/>
      <c r="CZ288" s="168"/>
      <c r="DA288" s="168"/>
      <c r="DB288" s="168"/>
      <c r="DC288" s="168"/>
      <c r="DD288" s="168"/>
      <c r="DE288" s="168"/>
      <c r="DF288" s="168"/>
      <c r="DG288" s="168"/>
      <c r="DH288" s="168"/>
      <c r="DI288" s="168"/>
      <c r="DJ288" s="168"/>
    </row>
    <row r="289" spans="52:114" x14ac:dyDescent="0.2">
      <c r="AZ289" s="3">
        <f ca="1">IF(ISNUMBER(BI289),((BI289&gt;Probe_Head!$CB$15)+COUNTIF(OFFSET(Pinlist!$T$1,Chart!BD289,0),"*CPW*")+(OFFSET(Pinlist!$L$1,Chart!BD289,0)="36-40")&gt;0)+0,0)</f>
        <v>0</v>
      </c>
      <c r="BA289" s="161" t="e">
        <f t="shared" ca="1" si="60"/>
        <v>#NUM!</v>
      </c>
      <c r="BB289" s="66" t="e">
        <f t="shared" ca="1" si="54"/>
        <v>#NUM!</v>
      </c>
      <c r="BC289" s="66" t="e">
        <f t="shared" ca="1" si="55"/>
        <v>#NUM!</v>
      </c>
      <c r="BD289" s="156">
        <f ca="1">IFERROR(MATCH(BE289,OFFSET(Pinlist!$A$2,BD288*(BA289=BA288),0,$BT$23,1),0)+BD288*(BA289=BA288),0)</f>
        <v>0</v>
      </c>
      <c r="BE289" s="66" t="e">
        <f t="shared" ca="1" si="56"/>
        <v>#NUM!</v>
      </c>
      <c r="BF289" s="76">
        <f ca="1">(OFFSET(Pinlist!$E$1,BD289,0)-$BR$18)*MirrorX</f>
        <v>0</v>
      </c>
      <c r="BG289" s="76">
        <f ca="1">OFFSET(Pinlist!$F$1,BD289,0)-$BS$18</f>
        <v>0</v>
      </c>
      <c r="BH289" s="439" t="e">
        <f ca="1">IF(LEFT(BE289,2)="RF",OFFSET(Pinlist!$D$1,Chart!BD289,0)&amp;"_"&amp;OFFSET(Pinlist!$G$1,Chart!BD289,0),"")</f>
        <v>#NUM!</v>
      </c>
      <c r="BI289" s="298" t="e">
        <f ca="1">IF(LEFT(BE289,2)="RF",OFFSET(Pinlist!$I$1,Chart!BD289,0))</f>
        <v>#NUM!</v>
      </c>
      <c r="BJ289" s="156">
        <f t="shared" si="61"/>
        <v>286</v>
      </c>
      <c r="BK289" s="598" t="b">
        <f t="array" aca="1" ref="BK289" ca="1">IF($BV$15,MIN(SQRT((BF289-OFFSET(BF289,1,0,$BU$26-BJ289))^2+(BG289-OFFSET(BG289,1,0,$BU$26-BJ289))^2)))</f>
        <v>0</v>
      </c>
      <c r="BL289" s="598" t="b">
        <f t="array" aca="1" ref="BL289" ca="1">IF($BV$15,MIN(SQRT((BF289-OFFSET(BF289,-1,0,1-BJ289))^2+(BG289-OFFSET(BG289,-1,0,1-BJ289))^2)))</f>
        <v>0</v>
      </c>
      <c r="BM289" s="225" t="e">
        <f t="shared" ca="1" si="57"/>
        <v>#N/A</v>
      </c>
      <c r="BN289" s="225" t="e">
        <f t="shared" ca="1" si="58"/>
        <v>#N/A</v>
      </c>
      <c r="BO289" s="53" t="b">
        <f t="shared" ca="1" si="59"/>
        <v>0</v>
      </c>
      <c r="BP289" s="168"/>
      <c r="BQ289" s="168"/>
      <c r="BR289" s="168"/>
      <c r="BS289" s="168"/>
      <c r="BT289" s="168"/>
      <c r="BU289" s="168"/>
      <c r="BV289" s="168"/>
      <c r="BW289" s="168"/>
      <c r="BX289" s="66"/>
      <c r="BY289" s="66"/>
      <c r="BZ289" s="66"/>
      <c r="CA289" s="66"/>
      <c r="CB289" s="66"/>
      <c r="CC289" s="66"/>
      <c r="CD289" s="168"/>
      <c r="CE289" s="66"/>
      <c r="CF289" s="66"/>
      <c r="CG289" s="66"/>
      <c r="CH289" s="66"/>
      <c r="CI289" s="168"/>
      <c r="CJ289" s="617"/>
      <c r="CK289" s="168"/>
      <c r="CL289" s="168"/>
      <c r="CM289" s="76"/>
      <c r="CN289" s="76"/>
      <c r="CO289" s="168"/>
      <c r="CP289" s="161"/>
      <c r="CQ289" s="66"/>
      <c r="CR289" s="76"/>
      <c r="CS289" s="76"/>
      <c r="CT289" s="76">
        <f ca="1">CT285</f>
        <v>0</v>
      </c>
      <c r="CU289" s="76">
        <f ca="1">CU285</f>
        <v>0</v>
      </c>
      <c r="CV289" s="69"/>
      <c r="CW289" s="480"/>
      <c r="CX289" s="168"/>
      <c r="CY289" s="168"/>
      <c r="CZ289" s="168"/>
      <c r="DA289" s="168"/>
      <c r="DB289" s="168"/>
      <c r="DC289" s="168"/>
      <c r="DD289" s="168"/>
      <c r="DE289" s="168"/>
      <c r="DF289" s="168"/>
      <c r="DG289" s="168"/>
      <c r="DH289" s="168"/>
      <c r="DI289" s="168"/>
      <c r="DJ289" s="168"/>
    </row>
    <row r="290" spans="52:114" x14ac:dyDescent="0.2">
      <c r="AZ290" s="3">
        <f ca="1">IF(ISNUMBER(BI290),((BI290&gt;Probe_Head!$CB$15)+COUNTIF(OFFSET(Pinlist!$T$1,Chart!BD290,0),"*CPW*")+(OFFSET(Pinlist!$L$1,Chart!BD290,0)="36-40")&gt;0)+0,0)</f>
        <v>0</v>
      </c>
      <c r="BA290" s="161" t="e">
        <f t="shared" ca="1" si="60"/>
        <v>#NUM!</v>
      </c>
      <c r="BB290" s="66" t="e">
        <f t="shared" ca="1" si="54"/>
        <v>#NUM!</v>
      </c>
      <c r="BC290" s="66" t="e">
        <f t="shared" ca="1" si="55"/>
        <v>#NUM!</v>
      </c>
      <c r="BD290" s="156">
        <f ca="1">IFERROR(MATCH(BE290,OFFSET(Pinlist!$A$2,BD289*(BA290=BA289),0,$BT$23,1),0)+BD289*(BA290=BA289),0)</f>
        <v>0</v>
      </c>
      <c r="BE290" s="66" t="e">
        <f t="shared" ca="1" si="56"/>
        <v>#NUM!</v>
      </c>
      <c r="BF290" s="76">
        <f ca="1">(OFFSET(Pinlist!$E$1,BD290,0)-$BR$18)*MirrorX</f>
        <v>0</v>
      </c>
      <c r="BG290" s="76">
        <f ca="1">OFFSET(Pinlist!$F$1,BD290,0)-$BS$18</f>
        <v>0</v>
      </c>
      <c r="BH290" s="439" t="e">
        <f ca="1">IF(LEFT(BE290,2)="RF",OFFSET(Pinlist!$D$1,Chart!BD290,0)&amp;"_"&amp;OFFSET(Pinlist!$G$1,Chart!BD290,0),"")</f>
        <v>#NUM!</v>
      </c>
      <c r="BI290" s="298" t="e">
        <f ca="1">IF(LEFT(BE290,2)="RF",OFFSET(Pinlist!$I$1,Chart!BD290,0))</f>
        <v>#NUM!</v>
      </c>
      <c r="BJ290" s="156">
        <f t="shared" si="61"/>
        <v>287</v>
      </c>
      <c r="BK290" s="598" t="b">
        <f t="array" aca="1" ref="BK290" ca="1">IF($BV$15,MIN(SQRT((BF290-OFFSET(BF290,1,0,$BU$26-BJ290))^2+(BG290-OFFSET(BG290,1,0,$BU$26-BJ290))^2)))</f>
        <v>0</v>
      </c>
      <c r="BL290" s="598" t="b">
        <f t="array" aca="1" ref="BL290" ca="1">IF($BV$15,MIN(SQRT((BF290-OFFSET(BF290,-1,0,1-BJ290))^2+(BG290-OFFSET(BG290,-1,0,1-BJ290))^2)))</f>
        <v>0</v>
      </c>
      <c r="BM290" s="225" t="e">
        <f t="shared" ca="1" si="57"/>
        <v>#N/A</v>
      </c>
      <c r="BN290" s="225" t="e">
        <f t="shared" ca="1" si="58"/>
        <v>#N/A</v>
      </c>
      <c r="BO290" s="53" t="b">
        <f t="shared" ca="1" si="59"/>
        <v>0</v>
      </c>
      <c r="BP290" s="168"/>
      <c r="BQ290" s="168"/>
      <c r="BR290" s="168"/>
      <c r="BS290" s="168"/>
      <c r="BT290" s="168"/>
      <c r="BU290" s="168"/>
      <c r="BV290" s="168"/>
      <c r="BW290" s="168"/>
      <c r="BX290" s="66"/>
      <c r="BY290" s="66"/>
      <c r="BZ290" s="66"/>
      <c r="CA290" s="66"/>
      <c r="CB290" s="66"/>
      <c r="CC290" s="66"/>
      <c r="CD290" s="168"/>
      <c r="CE290" s="66"/>
      <c r="CF290" s="66"/>
      <c r="CG290" s="66"/>
      <c r="CH290" s="66"/>
      <c r="CI290" s="168"/>
      <c r="CJ290" s="617"/>
      <c r="CK290" s="168"/>
      <c r="CL290" s="168"/>
      <c r="CM290" s="76"/>
      <c r="CN290" s="76"/>
      <c r="CO290" s="168"/>
      <c r="CX290" s="168"/>
      <c r="CY290" s="168"/>
      <c r="CZ290" s="168"/>
      <c r="DA290" s="168"/>
      <c r="DB290" s="168"/>
      <c r="DC290" s="168"/>
      <c r="DD290" s="168"/>
      <c r="DE290" s="168"/>
      <c r="DF290" s="168"/>
      <c r="DG290" s="168"/>
      <c r="DH290" s="168"/>
      <c r="DI290" s="168"/>
      <c r="DJ290" s="168"/>
    </row>
    <row r="291" spans="52:114" x14ac:dyDescent="0.2">
      <c r="AZ291" s="3">
        <f ca="1">IF(ISNUMBER(BI291),((BI291&gt;Probe_Head!$CB$15)+COUNTIF(OFFSET(Pinlist!$T$1,Chart!BD291,0),"*CPW*")+(OFFSET(Pinlist!$L$1,Chart!BD291,0)="36-40")&gt;0)+0,0)</f>
        <v>0</v>
      </c>
      <c r="BA291" s="161" t="e">
        <f t="shared" ca="1" si="60"/>
        <v>#NUM!</v>
      </c>
      <c r="BB291" s="66" t="e">
        <f t="shared" ca="1" si="54"/>
        <v>#NUM!</v>
      </c>
      <c r="BC291" s="66" t="e">
        <f t="shared" ca="1" si="55"/>
        <v>#NUM!</v>
      </c>
      <c r="BD291" s="156">
        <f ca="1">IFERROR(MATCH(BE291,OFFSET(Pinlist!$A$2,BD290*(BA291=BA290),0,$BT$23,1),0)+BD290*(BA291=BA290),0)</f>
        <v>0</v>
      </c>
      <c r="BE291" s="66" t="e">
        <f t="shared" ca="1" si="56"/>
        <v>#NUM!</v>
      </c>
      <c r="BF291" s="76">
        <f ca="1">(OFFSET(Pinlist!$E$1,BD291,0)-$BR$18)*MirrorX</f>
        <v>0</v>
      </c>
      <c r="BG291" s="76">
        <f ca="1">OFFSET(Pinlist!$F$1,BD291,0)-$BS$18</f>
        <v>0</v>
      </c>
      <c r="BH291" s="439" t="e">
        <f ca="1">IF(LEFT(BE291,2)="RF",OFFSET(Pinlist!$D$1,Chart!BD291,0)&amp;"_"&amp;OFFSET(Pinlist!$G$1,Chart!BD291,0),"")</f>
        <v>#NUM!</v>
      </c>
      <c r="BI291" s="298" t="e">
        <f ca="1">IF(LEFT(BE291,2)="RF",OFFSET(Pinlist!$I$1,Chart!BD291,0))</f>
        <v>#NUM!</v>
      </c>
      <c r="BJ291" s="156">
        <f t="shared" si="61"/>
        <v>288</v>
      </c>
      <c r="BK291" s="598" t="b">
        <f t="array" aca="1" ref="BK291" ca="1">IF($BV$15,MIN(SQRT((BF291-OFFSET(BF291,1,0,$BU$26-BJ291))^2+(BG291-OFFSET(BG291,1,0,$BU$26-BJ291))^2)))</f>
        <v>0</v>
      </c>
      <c r="BL291" s="598" t="b">
        <f t="array" aca="1" ref="BL291" ca="1">IF($BV$15,MIN(SQRT((BF291-OFFSET(BF291,-1,0,1-BJ291))^2+(BG291-OFFSET(BG291,-1,0,1-BJ291))^2)))</f>
        <v>0</v>
      </c>
      <c r="BM291" s="225" t="e">
        <f t="shared" ca="1" si="57"/>
        <v>#N/A</v>
      </c>
      <c r="BN291" s="225" t="e">
        <f t="shared" ca="1" si="58"/>
        <v>#N/A</v>
      </c>
      <c r="BO291" s="53" t="b">
        <f t="shared" ca="1" si="59"/>
        <v>0</v>
      </c>
      <c r="BP291" s="168"/>
      <c r="BQ291" s="168"/>
      <c r="BR291" s="168"/>
      <c r="BS291" s="168"/>
      <c r="BT291" s="168"/>
      <c r="BU291" s="168"/>
      <c r="BV291" s="168"/>
      <c r="BW291" s="168"/>
      <c r="BX291" s="66"/>
      <c r="BY291" s="66"/>
      <c r="BZ291" s="66"/>
      <c r="CA291" s="66"/>
      <c r="CB291" s="66"/>
      <c r="CC291" s="66"/>
      <c r="CD291" s="168"/>
      <c r="CE291" s="66"/>
      <c r="CF291" s="66"/>
      <c r="CG291" s="66"/>
      <c r="CH291" s="66"/>
      <c r="CI291" s="168"/>
      <c r="CJ291" s="617"/>
      <c r="CK291" s="168"/>
      <c r="CL291" s="168"/>
      <c r="CM291" s="76"/>
      <c r="CN291" s="76"/>
      <c r="CO291" s="168"/>
      <c r="CP291" s="608">
        <f>CP285+1</f>
        <v>48</v>
      </c>
      <c r="CQ291" s="609">
        <f>(CP291&lt;Multiplyer)*$CZ$40</f>
        <v>0</v>
      </c>
      <c r="CR291" s="618"/>
      <c r="CS291" s="618"/>
      <c r="CT291" s="618">
        <f ca="1">$CQ291*(CP293+$CZ$29)</f>
        <v>0</v>
      </c>
      <c r="CU291" s="618">
        <f ca="1">$CQ291*(CQ293+$DA$29)</f>
        <v>0</v>
      </c>
      <c r="CV291" s="618"/>
      <c r="CW291" s="619"/>
      <c r="CX291" s="168"/>
      <c r="CY291" s="168"/>
      <c r="CZ291" s="168"/>
      <c r="DA291" s="168"/>
      <c r="DB291" s="168"/>
      <c r="DC291" s="168"/>
      <c r="DD291" s="168"/>
      <c r="DE291" s="168"/>
      <c r="DF291" s="168"/>
      <c r="DG291" s="168"/>
      <c r="DH291" s="168"/>
      <c r="DI291" s="168"/>
      <c r="DJ291" s="168"/>
    </row>
    <row r="292" spans="52:114" x14ac:dyDescent="0.2">
      <c r="AZ292" s="3">
        <f ca="1">IF(ISNUMBER(BI292),((BI292&gt;Probe_Head!$CB$15)+COUNTIF(OFFSET(Pinlist!$T$1,Chart!BD292,0),"*CPW*")+(OFFSET(Pinlist!$L$1,Chart!BD292,0)="36-40")&gt;0)+0,0)</f>
        <v>0</v>
      </c>
      <c r="BA292" s="161" t="e">
        <f t="shared" ca="1" si="60"/>
        <v>#NUM!</v>
      </c>
      <c r="BB292" s="66" t="e">
        <f t="shared" ca="1" si="54"/>
        <v>#NUM!</v>
      </c>
      <c r="BC292" s="66" t="e">
        <f t="shared" ca="1" si="55"/>
        <v>#NUM!</v>
      </c>
      <c r="BD292" s="156">
        <f ca="1">IFERROR(MATCH(BE292,OFFSET(Pinlist!$A$2,BD291*(BA292=BA291),0,$BT$23,1),0)+BD291*(BA292=BA291),0)</f>
        <v>0</v>
      </c>
      <c r="BE292" s="66" t="e">
        <f t="shared" ca="1" si="56"/>
        <v>#NUM!</v>
      </c>
      <c r="BF292" s="76">
        <f ca="1">(OFFSET(Pinlist!$E$1,BD292,0)-$BR$18)*MirrorX</f>
        <v>0</v>
      </c>
      <c r="BG292" s="76">
        <f ca="1">OFFSET(Pinlist!$F$1,BD292,0)-$BS$18</f>
        <v>0</v>
      </c>
      <c r="BH292" s="439" t="e">
        <f ca="1">IF(LEFT(BE292,2)="RF",OFFSET(Pinlist!$D$1,Chart!BD292,0)&amp;"_"&amp;OFFSET(Pinlist!$G$1,Chart!BD292,0),"")</f>
        <v>#NUM!</v>
      </c>
      <c r="BI292" s="298" t="e">
        <f ca="1">IF(LEFT(BE292,2)="RF",OFFSET(Pinlist!$I$1,Chart!BD292,0))</f>
        <v>#NUM!</v>
      </c>
      <c r="BJ292" s="156">
        <f t="shared" si="61"/>
        <v>289</v>
      </c>
      <c r="BK292" s="598" t="b">
        <f t="array" aca="1" ref="BK292" ca="1">IF($BV$15,MIN(SQRT((BF292-OFFSET(BF292,1,0,$BU$26-BJ292))^2+(BG292-OFFSET(BG292,1,0,$BU$26-BJ292))^2)))</f>
        <v>0</v>
      </c>
      <c r="BL292" s="598" t="b">
        <f t="array" aca="1" ref="BL292" ca="1">IF($BV$15,MIN(SQRT((BF292-OFFSET(BF292,-1,0,1-BJ292))^2+(BG292-OFFSET(BG292,-1,0,1-BJ292))^2)))</f>
        <v>0</v>
      </c>
      <c r="BM292" s="225" t="e">
        <f t="shared" ca="1" si="57"/>
        <v>#N/A</v>
      </c>
      <c r="BN292" s="225" t="e">
        <f t="shared" ca="1" si="58"/>
        <v>#N/A</v>
      </c>
      <c r="BO292" s="53" t="b">
        <f t="shared" ca="1" si="59"/>
        <v>0</v>
      </c>
      <c r="BP292" s="168"/>
      <c r="BQ292" s="168"/>
      <c r="BR292" s="168"/>
      <c r="BS292" s="168"/>
      <c r="BT292" s="168"/>
      <c r="BU292" s="168"/>
      <c r="BV292" s="168"/>
      <c r="BW292" s="168"/>
      <c r="BX292" s="66"/>
      <c r="BY292" s="66"/>
      <c r="BZ292" s="66"/>
      <c r="CA292" s="66"/>
      <c r="CB292" s="66"/>
      <c r="CC292" s="66"/>
      <c r="CD292" s="168"/>
      <c r="CE292" s="66"/>
      <c r="CF292" s="66"/>
      <c r="CG292" s="66"/>
      <c r="CH292" s="66"/>
      <c r="CI292" s="168"/>
      <c r="CJ292" s="617"/>
      <c r="CK292" s="168"/>
      <c r="CL292" s="168"/>
      <c r="CM292" s="76"/>
      <c r="CN292" s="76"/>
      <c r="CO292" s="168"/>
      <c r="CP292" s="846" t="b">
        <f>CP291/2&lt;&gt;INT(CP291/2)</f>
        <v>0</v>
      </c>
      <c r="CQ292" s="66"/>
      <c r="CR292" s="76"/>
      <c r="CS292" s="76"/>
      <c r="CT292" s="76">
        <f ca="1">CQ291*(CT291-$BQ$5)</f>
        <v>0</v>
      </c>
      <c r="CU292" s="76">
        <f ca="1">CU291</f>
        <v>0</v>
      </c>
      <c r="CV292" s="69"/>
      <c r="CW292" s="439"/>
      <c r="CX292" s="168"/>
      <c r="CY292" s="168"/>
      <c r="CZ292" s="168"/>
      <c r="DA292" s="168"/>
      <c r="DB292" s="168"/>
      <c r="DC292" s="168"/>
      <c r="DD292" s="168"/>
      <c r="DE292" s="168"/>
      <c r="DF292" s="168"/>
      <c r="DG292" s="168"/>
      <c r="DH292" s="168"/>
      <c r="DI292" s="168"/>
      <c r="DJ292" s="168"/>
    </row>
    <row r="293" spans="52:114" x14ac:dyDescent="0.2">
      <c r="AZ293" s="3">
        <f ca="1">IF(ISNUMBER(BI293),((BI293&gt;Probe_Head!$CB$15)+COUNTIF(OFFSET(Pinlist!$T$1,Chart!BD293,0),"*CPW*")+(OFFSET(Pinlist!$L$1,Chart!BD293,0)="36-40")&gt;0)+0,0)</f>
        <v>0</v>
      </c>
      <c r="BA293" s="161" t="e">
        <f t="shared" ca="1" si="60"/>
        <v>#NUM!</v>
      </c>
      <c r="BB293" s="66" t="e">
        <f t="shared" ca="1" si="54"/>
        <v>#NUM!</v>
      </c>
      <c r="BC293" s="66" t="e">
        <f t="shared" ca="1" si="55"/>
        <v>#NUM!</v>
      </c>
      <c r="BD293" s="156">
        <f ca="1">IFERROR(MATCH(BE293,OFFSET(Pinlist!$A$2,BD292*(BA293=BA292),0,$BT$23,1),0)+BD292*(BA293=BA292),0)</f>
        <v>0</v>
      </c>
      <c r="BE293" s="66" t="e">
        <f t="shared" ca="1" si="56"/>
        <v>#NUM!</v>
      </c>
      <c r="BF293" s="76">
        <f ca="1">(OFFSET(Pinlist!$E$1,BD293,0)-$BR$18)*MirrorX</f>
        <v>0</v>
      </c>
      <c r="BG293" s="76">
        <f ca="1">OFFSET(Pinlist!$F$1,BD293,0)-$BS$18</f>
        <v>0</v>
      </c>
      <c r="BH293" s="439" t="e">
        <f ca="1">IF(LEFT(BE293,2)="RF",OFFSET(Pinlist!$D$1,Chart!BD293,0)&amp;"_"&amp;OFFSET(Pinlist!$G$1,Chart!BD293,0),"")</f>
        <v>#NUM!</v>
      </c>
      <c r="BI293" s="298" t="e">
        <f ca="1">IF(LEFT(BE293,2)="RF",OFFSET(Pinlist!$I$1,Chart!BD293,0))</f>
        <v>#NUM!</v>
      </c>
      <c r="BJ293" s="156">
        <f t="shared" si="61"/>
        <v>290</v>
      </c>
      <c r="BK293" s="598" t="b">
        <f t="array" aca="1" ref="BK293" ca="1">IF($BV$15,MIN(SQRT((BF293-OFFSET(BF293,1,0,$BU$26-BJ293))^2+(BG293-OFFSET(BG293,1,0,$BU$26-BJ293))^2)))</f>
        <v>0</v>
      </c>
      <c r="BL293" s="598" t="b">
        <f t="array" aca="1" ref="BL293" ca="1">IF($BV$15,MIN(SQRT((BF293-OFFSET(BF293,-1,0,1-BJ293))^2+(BG293-OFFSET(BG293,-1,0,1-BJ293))^2)))</f>
        <v>0</v>
      </c>
      <c r="BM293" s="225" t="e">
        <f t="shared" ca="1" si="57"/>
        <v>#N/A</v>
      </c>
      <c r="BN293" s="225" t="e">
        <f t="shared" ca="1" si="58"/>
        <v>#N/A</v>
      </c>
      <c r="BO293" s="53" t="b">
        <f t="shared" ca="1" si="59"/>
        <v>0</v>
      </c>
      <c r="BP293" s="168"/>
      <c r="BQ293" s="168"/>
      <c r="BR293" s="168"/>
      <c r="BS293" s="168"/>
      <c r="BT293" s="168"/>
      <c r="BU293" s="168"/>
      <c r="BV293" s="168"/>
      <c r="BW293" s="168"/>
      <c r="BX293" s="66"/>
      <c r="BY293" s="66"/>
      <c r="BZ293" s="66"/>
      <c r="CA293" s="66"/>
      <c r="CB293" s="66"/>
      <c r="CC293" s="66"/>
      <c r="CD293" s="168"/>
      <c r="CE293" s="66"/>
      <c r="CF293" s="66"/>
      <c r="CG293" s="66"/>
      <c r="CH293" s="66"/>
      <c r="CI293" s="168"/>
      <c r="CJ293" s="617"/>
      <c r="CK293" s="168"/>
      <c r="CL293" s="168"/>
      <c r="CM293" s="76"/>
      <c r="CN293" s="76"/>
      <c r="CO293" s="168"/>
      <c r="CP293" s="610">
        <f>IF($BS$70,(CP291*$CZ$26)+(CP292*$CZ$27)*$CQ$9,CP294*$CZ$26)*MirrorX</f>
        <v>0</v>
      </c>
      <c r="CQ293" s="611">
        <f>IF($BS$70,(CP291*$DA$26)+(CP292*$DA$27)*$CQ$9,CQ294*$DA$26)</f>
        <v>0</v>
      </c>
      <c r="CR293" s="76"/>
      <c r="CS293" s="76"/>
      <c r="CT293" s="76">
        <f ca="1">CT292</f>
        <v>0</v>
      </c>
      <c r="CU293" s="76">
        <f ca="1">CQ291*(CU292-$BR$5)</f>
        <v>0</v>
      </c>
      <c r="CV293" s="69"/>
      <c r="CW293" s="439"/>
      <c r="CX293" s="168"/>
      <c r="CY293" s="168"/>
      <c r="CZ293" s="168"/>
      <c r="DA293" s="168"/>
      <c r="DB293" s="168"/>
      <c r="DC293" s="168"/>
      <c r="DD293" s="168"/>
      <c r="DE293" s="168"/>
      <c r="DF293" s="168"/>
      <c r="DG293" s="168"/>
      <c r="DH293" s="168"/>
      <c r="DI293" s="168"/>
      <c r="DJ293" s="168"/>
    </row>
    <row r="294" spans="52:114" x14ac:dyDescent="0.2">
      <c r="AZ294" s="3">
        <f ca="1">IF(ISNUMBER(BI294),((BI294&gt;Probe_Head!$CB$15)+COUNTIF(OFFSET(Pinlist!$T$1,Chart!BD294,0),"*CPW*")+(OFFSET(Pinlist!$L$1,Chart!BD294,0)="36-40")&gt;0)+0,0)</f>
        <v>0</v>
      </c>
      <c r="BA294" s="161" t="e">
        <f t="shared" ca="1" si="60"/>
        <v>#NUM!</v>
      </c>
      <c r="BB294" s="66" t="e">
        <f t="shared" ca="1" si="54"/>
        <v>#NUM!</v>
      </c>
      <c r="BC294" s="66" t="e">
        <f t="shared" ca="1" si="55"/>
        <v>#NUM!</v>
      </c>
      <c r="BD294" s="156">
        <f ca="1">IFERROR(MATCH(BE294,OFFSET(Pinlist!$A$2,BD293*(BA294=BA293),0,$BT$23,1),0)+BD293*(BA294=BA293),0)</f>
        <v>0</v>
      </c>
      <c r="BE294" s="66" t="e">
        <f t="shared" ca="1" si="56"/>
        <v>#NUM!</v>
      </c>
      <c r="BF294" s="76">
        <f ca="1">(OFFSET(Pinlist!$E$1,BD294,0)-$BR$18)*MirrorX</f>
        <v>0</v>
      </c>
      <c r="BG294" s="76">
        <f ca="1">OFFSET(Pinlist!$F$1,BD294,0)-$BS$18</f>
        <v>0</v>
      </c>
      <c r="BH294" s="439" t="e">
        <f ca="1">IF(LEFT(BE294,2)="RF",OFFSET(Pinlist!$D$1,Chart!BD294,0)&amp;"_"&amp;OFFSET(Pinlist!$G$1,Chart!BD294,0),"")</f>
        <v>#NUM!</v>
      </c>
      <c r="BI294" s="298" t="e">
        <f ca="1">IF(LEFT(BE294,2)="RF",OFFSET(Pinlist!$I$1,Chart!BD294,0))</f>
        <v>#NUM!</v>
      </c>
      <c r="BJ294" s="156">
        <f t="shared" si="61"/>
        <v>291</v>
      </c>
      <c r="BK294" s="598" t="b">
        <f t="array" aca="1" ref="BK294" ca="1">IF($BV$15,MIN(SQRT((BF294-OFFSET(BF294,1,0,$BU$26-BJ294))^2+(BG294-OFFSET(BG294,1,0,$BU$26-BJ294))^2)))</f>
        <v>0</v>
      </c>
      <c r="BL294" s="598" t="b">
        <f t="array" aca="1" ref="BL294" ca="1">IF($BV$15,MIN(SQRT((BF294-OFFSET(BF294,-1,0,1-BJ294))^2+(BG294-OFFSET(BG294,-1,0,1-BJ294))^2)))</f>
        <v>0</v>
      </c>
      <c r="BM294" s="225" t="e">
        <f t="shared" ca="1" si="57"/>
        <v>#N/A</v>
      </c>
      <c r="BN294" s="225" t="e">
        <f t="shared" ca="1" si="58"/>
        <v>#N/A</v>
      </c>
      <c r="BO294" s="53" t="b">
        <f t="shared" ca="1" si="59"/>
        <v>0</v>
      </c>
      <c r="BP294" s="168"/>
      <c r="BQ294" s="168"/>
      <c r="BR294" s="168"/>
      <c r="BS294" s="168"/>
      <c r="BT294" s="168"/>
      <c r="BU294" s="168"/>
      <c r="BV294" s="168"/>
      <c r="BW294" s="168"/>
      <c r="BX294" s="66"/>
      <c r="BY294" s="66"/>
      <c r="BZ294" s="66"/>
      <c r="CA294" s="66"/>
      <c r="CB294" s="66"/>
      <c r="CC294" s="66"/>
      <c r="CD294" s="168"/>
      <c r="CE294" s="66"/>
      <c r="CF294" s="66"/>
      <c r="CG294" s="66"/>
      <c r="CH294" s="66"/>
      <c r="CI294" s="168"/>
      <c r="CJ294" s="617"/>
      <c r="CK294" s="168"/>
      <c r="CL294" s="168"/>
      <c r="CM294" s="76"/>
      <c r="CN294" s="76"/>
      <c r="CO294" s="168"/>
      <c r="CP294" s="614">
        <f>IF(CP288+1=ABS($R$47),0,CP288+1)</f>
        <v>0</v>
      </c>
      <c r="CQ294" s="615">
        <f>IF(CP288+1=ABS($R$47),CQ288+1,CQ288)</f>
        <v>24</v>
      </c>
      <c r="CR294" s="76"/>
      <c r="CS294" s="76"/>
      <c r="CT294" s="76">
        <f ca="1">CT291</f>
        <v>0</v>
      </c>
      <c r="CU294" s="76">
        <f ca="1">CU293</f>
        <v>0</v>
      </c>
      <c r="CV294" s="69"/>
      <c r="CW294" s="439"/>
      <c r="CX294" s="168"/>
      <c r="CY294" s="168"/>
      <c r="CZ294" s="168"/>
      <c r="DA294" s="168"/>
      <c r="DB294" s="168"/>
      <c r="DC294" s="168"/>
      <c r="DD294" s="168"/>
      <c r="DE294" s="168"/>
      <c r="DF294" s="168"/>
      <c r="DG294" s="168"/>
      <c r="DH294" s="168"/>
      <c r="DI294" s="168"/>
      <c r="DJ294" s="168"/>
    </row>
    <row r="295" spans="52:114" x14ac:dyDescent="0.2">
      <c r="AZ295" s="3">
        <f ca="1">IF(ISNUMBER(BI295),((BI295&gt;Probe_Head!$CB$15)+COUNTIF(OFFSET(Pinlist!$T$1,Chart!BD295,0),"*CPW*")+(OFFSET(Pinlist!$L$1,Chart!BD295,0)="36-40")&gt;0)+0,0)</f>
        <v>0</v>
      </c>
      <c r="BA295" s="161" t="e">
        <f t="shared" ca="1" si="60"/>
        <v>#NUM!</v>
      </c>
      <c r="BB295" s="66" t="e">
        <f t="shared" ca="1" si="54"/>
        <v>#NUM!</v>
      </c>
      <c r="BC295" s="66" t="e">
        <f t="shared" ca="1" si="55"/>
        <v>#NUM!</v>
      </c>
      <c r="BD295" s="156">
        <f ca="1">IFERROR(MATCH(BE295,OFFSET(Pinlist!$A$2,BD294*(BA295=BA294),0,$BT$23,1),0)+BD294*(BA295=BA294),0)</f>
        <v>0</v>
      </c>
      <c r="BE295" s="66" t="e">
        <f t="shared" ca="1" si="56"/>
        <v>#NUM!</v>
      </c>
      <c r="BF295" s="76">
        <f ca="1">(OFFSET(Pinlist!$E$1,BD295,0)-$BR$18)*MirrorX</f>
        <v>0</v>
      </c>
      <c r="BG295" s="76">
        <f ca="1">OFFSET(Pinlist!$F$1,BD295,0)-$BS$18</f>
        <v>0</v>
      </c>
      <c r="BH295" s="439" t="e">
        <f ca="1">IF(LEFT(BE295,2)="RF",OFFSET(Pinlist!$D$1,Chart!BD295,0)&amp;"_"&amp;OFFSET(Pinlist!$G$1,Chart!BD295,0),"")</f>
        <v>#NUM!</v>
      </c>
      <c r="BI295" s="298" t="e">
        <f ca="1">IF(LEFT(BE295,2)="RF",OFFSET(Pinlist!$I$1,Chart!BD295,0))</f>
        <v>#NUM!</v>
      </c>
      <c r="BJ295" s="156">
        <f t="shared" si="61"/>
        <v>292</v>
      </c>
      <c r="BK295" s="598" t="b">
        <f t="array" aca="1" ref="BK295" ca="1">IF($BV$15,MIN(SQRT((BF295-OFFSET(BF295,1,0,$BU$26-BJ295))^2+(BG295-OFFSET(BG295,1,0,$BU$26-BJ295))^2)))</f>
        <v>0</v>
      </c>
      <c r="BL295" s="598" t="b">
        <f t="array" aca="1" ref="BL295" ca="1">IF($BV$15,MIN(SQRT((BF295-OFFSET(BF295,-1,0,1-BJ295))^2+(BG295-OFFSET(BG295,-1,0,1-BJ295))^2)))</f>
        <v>0</v>
      </c>
      <c r="BM295" s="225" t="e">
        <f t="shared" ca="1" si="57"/>
        <v>#N/A</v>
      </c>
      <c r="BN295" s="225" t="e">
        <f t="shared" ca="1" si="58"/>
        <v>#N/A</v>
      </c>
      <c r="BO295" s="53" t="b">
        <f t="shared" ca="1" si="59"/>
        <v>0</v>
      </c>
      <c r="BP295" s="168"/>
      <c r="BQ295" s="168"/>
      <c r="BR295" s="168"/>
      <c r="BS295" s="168"/>
      <c r="BT295" s="168"/>
      <c r="BU295" s="168"/>
      <c r="BV295" s="168"/>
      <c r="BW295" s="168"/>
      <c r="BX295" s="66"/>
      <c r="BY295" s="66"/>
      <c r="BZ295" s="66"/>
      <c r="CA295" s="66"/>
      <c r="CB295" s="66"/>
      <c r="CC295" s="66"/>
      <c r="CD295" s="168"/>
      <c r="CE295" s="66"/>
      <c r="CF295" s="66"/>
      <c r="CG295" s="66"/>
      <c r="CH295" s="66"/>
      <c r="CI295" s="168"/>
      <c r="CJ295" s="617"/>
      <c r="CK295" s="168"/>
      <c r="CL295" s="168"/>
      <c r="CM295" s="76"/>
      <c r="CN295" s="76"/>
      <c r="CO295" s="168"/>
      <c r="CP295" s="161"/>
      <c r="CQ295" s="66"/>
      <c r="CR295" s="76"/>
      <c r="CS295" s="76"/>
      <c r="CT295" s="76">
        <f ca="1">CT291</f>
        <v>0</v>
      </c>
      <c r="CU295" s="76">
        <f ca="1">CU291</f>
        <v>0</v>
      </c>
      <c r="CV295" s="69"/>
      <c r="CW295" s="439"/>
      <c r="CX295" s="168"/>
      <c r="CY295" s="168"/>
      <c r="CZ295" s="168"/>
      <c r="DA295" s="168"/>
      <c r="DB295" s="168"/>
      <c r="DC295" s="168"/>
      <c r="DD295" s="168"/>
      <c r="DE295" s="168"/>
      <c r="DF295" s="168"/>
      <c r="DG295" s="168"/>
      <c r="DH295" s="168"/>
      <c r="DI295" s="168"/>
      <c r="DJ295" s="168"/>
    </row>
    <row r="296" spans="52:114" x14ac:dyDescent="0.2">
      <c r="AZ296" s="3">
        <f ca="1">IF(ISNUMBER(BI296),((BI296&gt;Probe_Head!$CB$15)+COUNTIF(OFFSET(Pinlist!$T$1,Chart!BD296,0),"*CPW*")+(OFFSET(Pinlist!$L$1,Chart!BD296,0)="36-40")&gt;0)+0,0)</f>
        <v>0</v>
      </c>
      <c r="BA296" s="161" t="e">
        <f t="shared" ca="1" si="60"/>
        <v>#NUM!</v>
      </c>
      <c r="BB296" s="66" t="e">
        <f t="shared" ca="1" si="54"/>
        <v>#NUM!</v>
      </c>
      <c r="BC296" s="66" t="e">
        <f t="shared" ca="1" si="55"/>
        <v>#NUM!</v>
      </c>
      <c r="BD296" s="156">
        <f ca="1">IFERROR(MATCH(BE296,OFFSET(Pinlist!$A$2,BD295*(BA296=BA295),0,$BT$23,1),0)+BD295*(BA296=BA295),0)</f>
        <v>0</v>
      </c>
      <c r="BE296" s="66" t="e">
        <f t="shared" ca="1" si="56"/>
        <v>#NUM!</v>
      </c>
      <c r="BF296" s="76">
        <f ca="1">(OFFSET(Pinlist!$E$1,BD296,0)-$BR$18)*MirrorX</f>
        <v>0</v>
      </c>
      <c r="BG296" s="76">
        <f ca="1">OFFSET(Pinlist!$F$1,BD296,0)-$BS$18</f>
        <v>0</v>
      </c>
      <c r="BH296" s="439" t="e">
        <f ca="1">IF(LEFT(BE296,2)="RF",OFFSET(Pinlist!$D$1,Chart!BD296,0)&amp;"_"&amp;OFFSET(Pinlist!$G$1,Chart!BD296,0),"")</f>
        <v>#NUM!</v>
      </c>
      <c r="BI296" s="298" t="e">
        <f ca="1">IF(LEFT(BE296,2)="RF",OFFSET(Pinlist!$I$1,Chart!BD296,0))</f>
        <v>#NUM!</v>
      </c>
      <c r="BJ296" s="156">
        <f t="shared" si="61"/>
        <v>293</v>
      </c>
      <c r="BK296" s="598" t="b">
        <f t="array" aca="1" ref="BK296" ca="1">IF($BV$15,MIN(SQRT((BF296-OFFSET(BF296,1,0,$BU$26-BJ296))^2+(BG296-OFFSET(BG296,1,0,$BU$26-BJ296))^2)))</f>
        <v>0</v>
      </c>
      <c r="BL296" s="598" t="b">
        <f t="array" aca="1" ref="BL296" ca="1">IF($BV$15,MIN(SQRT((BF296-OFFSET(BF296,-1,0,1-BJ296))^2+(BG296-OFFSET(BG296,-1,0,1-BJ296))^2)))</f>
        <v>0</v>
      </c>
      <c r="BM296" s="225" t="e">
        <f t="shared" ca="1" si="57"/>
        <v>#N/A</v>
      </c>
      <c r="BN296" s="225" t="e">
        <f t="shared" ca="1" si="58"/>
        <v>#N/A</v>
      </c>
      <c r="BO296" s="53" t="b">
        <f t="shared" ca="1" si="59"/>
        <v>0</v>
      </c>
      <c r="BP296" s="168"/>
      <c r="BQ296" s="168"/>
      <c r="BR296" s="168"/>
      <c r="BS296" s="168"/>
      <c r="BT296" s="168"/>
      <c r="BU296" s="168"/>
      <c r="BV296" s="168"/>
      <c r="BW296" s="168"/>
      <c r="BX296" s="66"/>
      <c r="BY296" s="66"/>
      <c r="BZ296" s="66"/>
      <c r="CA296" s="66"/>
      <c r="CB296" s="66"/>
      <c r="CC296" s="66"/>
      <c r="CD296" s="168"/>
      <c r="CE296" s="66"/>
      <c r="CF296" s="66"/>
      <c r="CG296" s="66"/>
      <c r="CH296" s="66"/>
      <c r="CI296" s="168"/>
      <c r="CJ296" s="617"/>
      <c r="CK296" s="168"/>
      <c r="CL296" s="168"/>
      <c r="CM296" s="76"/>
      <c r="CN296" s="76"/>
      <c r="CO296" s="168"/>
      <c r="CX296" s="168"/>
      <c r="CY296" s="168"/>
      <c r="CZ296" s="168"/>
      <c r="DA296" s="168"/>
      <c r="DB296" s="168"/>
      <c r="DC296" s="168"/>
      <c r="DD296" s="168"/>
      <c r="DE296" s="168"/>
      <c r="DF296" s="168"/>
      <c r="DG296" s="168"/>
      <c r="DH296" s="168"/>
      <c r="DI296" s="168"/>
      <c r="DJ296" s="168"/>
    </row>
    <row r="297" spans="52:114" x14ac:dyDescent="0.2">
      <c r="AZ297" s="3">
        <f ca="1">IF(ISNUMBER(BI297),((BI297&gt;Probe_Head!$CB$15)+COUNTIF(OFFSET(Pinlist!$T$1,Chart!BD297,0),"*CPW*")+(OFFSET(Pinlist!$L$1,Chart!BD297,0)="36-40")&gt;0)+0,0)</f>
        <v>0</v>
      </c>
      <c r="BA297" s="161" t="e">
        <f t="shared" ca="1" si="60"/>
        <v>#NUM!</v>
      </c>
      <c r="BB297" s="66" t="e">
        <f t="shared" ca="1" si="54"/>
        <v>#NUM!</v>
      </c>
      <c r="BC297" s="66" t="e">
        <f t="shared" ca="1" si="55"/>
        <v>#NUM!</v>
      </c>
      <c r="BD297" s="156">
        <f ca="1">IFERROR(MATCH(BE297,OFFSET(Pinlist!$A$2,BD296*(BA297=BA296),0,$BT$23,1),0)+BD296*(BA297=BA296),0)</f>
        <v>0</v>
      </c>
      <c r="BE297" s="66" t="e">
        <f t="shared" ca="1" si="56"/>
        <v>#NUM!</v>
      </c>
      <c r="BF297" s="76">
        <f ca="1">(OFFSET(Pinlist!$E$1,BD297,0)-$BR$18)*MirrorX</f>
        <v>0</v>
      </c>
      <c r="BG297" s="76">
        <f ca="1">OFFSET(Pinlist!$F$1,BD297,0)-$BS$18</f>
        <v>0</v>
      </c>
      <c r="BH297" s="439" t="e">
        <f ca="1">IF(LEFT(BE297,2)="RF",OFFSET(Pinlist!$D$1,Chart!BD297,0)&amp;"_"&amp;OFFSET(Pinlist!$G$1,Chart!BD297,0),"")</f>
        <v>#NUM!</v>
      </c>
      <c r="BI297" s="298" t="e">
        <f ca="1">IF(LEFT(BE297,2)="RF",OFFSET(Pinlist!$I$1,Chart!BD297,0))</f>
        <v>#NUM!</v>
      </c>
      <c r="BJ297" s="156">
        <f t="shared" si="61"/>
        <v>294</v>
      </c>
      <c r="BK297" s="598" t="b">
        <f t="array" aca="1" ref="BK297" ca="1">IF($BV$15,MIN(SQRT((BF297-OFFSET(BF297,1,0,$BU$26-BJ297))^2+(BG297-OFFSET(BG297,1,0,$BU$26-BJ297))^2)))</f>
        <v>0</v>
      </c>
      <c r="BL297" s="598" t="b">
        <f t="array" aca="1" ref="BL297" ca="1">IF($BV$15,MIN(SQRT((BF297-OFFSET(BF297,-1,0,1-BJ297))^2+(BG297-OFFSET(BG297,-1,0,1-BJ297))^2)))</f>
        <v>0</v>
      </c>
      <c r="BM297" s="225" t="e">
        <f t="shared" ca="1" si="57"/>
        <v>#N/A</v>
      </c>
      <c r="BN297" s="225" t="e">
        <f t="shared" ca="1" si="58"/>
        <v>#N/A</v>
      </c>
      <c r="BO297" s="53" t="b">
        <f t="shared" ca="1" si="59"/>
        <v>0</v>
      </c>
      <c r="BP297" s="168"/>
      <c r="BQ297" s="168"/>
      <c r="BR297" s="168"/>
      <c r="BS297" s="168"/>
      <c r="BT297" s="168"/>
      <c r="BU297" s="168"/>
      <c r="BV297" s="168"/>
      <c r="BW297" s="168"/>
      <c r="BX297" s="66"/>
      <c r="BY297" s="66"/>
      <c r="BZ297" s="66"/>
      <c r="CA297" s="66"/>
      <c r="CB297" s="66"/>
      <c r="CC297" s="66"/>
      <c r="CD297" s="168"/>
      <c r="CE297" s="66"/>
      <c r="CF297" s="66"/>
      <c r="CG297" s="66"/>
      <c r="CH297" s="66"/>
      <c r="CI297" s="168"/>
      <c r="CJ297" s="617"/>
      <c r="CK297" s="168"/>
      <c r="CL297" s="168"/>
      <c r="CM297" s="76"/>
      <c r="CN297" s="76"/>
      <c r="CO297" s="168"/>
      <c r="CP297" s="608">
        <f>CP291+1</f>
        <v>49</v>
      </c>
      <c r="CQ297" s="609">
        <f>(CP297&lt;Multiplyer)*$CZ$40</f>
        <v>0</v>
      </c>
      <c r="CR297" s="618"/>
      <c r="CS297" s="618"/>
      <c r="CT297" s="618">
        <f ca="1">$CQ297*(CP299+$CZ$29)</f>
        <v>0</v>
      </c>
      <c r="CU297" s="618">
        <f ca="1">$CQ297*(CQ299+$DA$29)</f>
        <v>0</v>
      </c>
      <c r="CV297" s="618"/>
      <c r="CW297" s="619"/>
      <c r="CX297" s="168"/>
      <c r="CY297" s="168"/>
      <c r="CZ297" s="168"/>
      <c r="DA297" s="168"/>
      <c r="DB297" s="168"/>
      <c r="DC297" s="168"/>
      <c r="DD297" s="168"/>
      <c r="DE297" s="168"/>
      <c r="DF297" s="168"/>
      <c r="DG297" s="168"/>
      <c r="DH297" s="168"/>
      <c r="DI297" s="168"/>
      <c r="DJ297" s="168"/>
    </row>
    <row r="298" spans="52:114" x14ac:dyDescent="0.2">
      <c r="AZ298" s="3">
        <f ca="1">IF(ISNUMBER(BI298),((BI298&gt;Probe_Head!$CB$15)+COUNTIF(OFFSET(Pinlist!$T$1,Chart!BD298,0),"*CPW*")+(OFFSET(Pinlist!$L$1,Chart!BD298,0)="36-40")&gt;0)+0,0)</f>
        <v>0</v>
      </c>
      <c r="BA298" s="161" t="e">
        <f t="shared" ca="1" si="60"/>
        <v>#NUM!</v>
      </c>
      <c r="BB298" s="66" t="e">
        <f t="shared" ca="1" si="54"/>
        <v>#NUM!</v>
      </c>
      <c r="BC298" s="66" t="e">
        <f t="shared" ca="1" si="55"/>
        <v>#NUM!</v>
      </c>
      <c r="BD298" s="156">
        <f ca="1">IFERROR(MATCH(BE298,OFFSET(Pinlist!$A$2,BD297*(BA298=BA297),0,$BT$23,1),0)+BD297*(BA298=BA297),0)</f>
        <v>0</v>
      </c>
      <c r="BE298" s="66" t="e">
        <f t="shared" ca="1" si="56"/>
        <v>#NUM!</v>
      </c>
      <c r="BF298" s="76">
        <f ca="1">(OFFSET(Pinlist!$E$1,BD298,0)-$BR$18)*MirrorX</f>
        <v>0</v>
      </c>
      <c r="BG298" s="76">
        <f ca="1">OFFSET(Pinlist!$F$1,BD298,0)-$BS$18</f>
        <v>0</v>
      </c>
      <c r="BH298" s="439" t="e">
        <f ca="1">IF(LEFT(BE298,2)="RF",OFFSET(Pinlist!$D$1,Chart!BD298,0)&amp;"_"&amp;OFFSET(Pinlist!$G$1,Chart!BD298,0),"")</f>
        <v>#NUM!</v>
      </c>
      <c r="BI298" s="298" t="e">
        <f ca="1">IF(LEFT(BE298,2)="RF",OFFSET(Pinlist!$I$1,Chart!BD298,0))</f>
        <v>#NUM!</v>
      </c>
      <c r="BJ298" s="156">
        <f t="shared" si="61"/>
        <v>295</v>
      </c>
      <c r="BK298" s="598" t="b">
        <f t="array" aca="1" ref="BK298" ca="1">IF($BV$15,MIN(SQRT((BF298-OFFSET(BF298,1,0,$BU$26-BJ298))^2+(BG298-OFFSET(BG298,1,0,$BU$26-BJ298))^2)))</f>
        <v>0</v>
      </c>
      <c r="BL298" s="598" t="b">
        <f t="array" aca="1" ref="BL298" ca="1">IF($BV$15,MIN(SQRT((BF298-OFFSET(BF298,-1,0,1-BJ298))^2+(BG298-OFFSET(BG298,-1,0,1-BJ298))^2)))</f>
        <v>0</v>
      </c>
      <c r="BM298" s="225" t="e">
        <f t="shared" ca="1" si="57"/>
        <v>#N/A</v>
      </c>
      <c r="BN298" s="225" t="e">
        <f t="shared" ca="1" si="58"/>
        <v>#N/A</v>
      </c>
      <c r="BO298" s="53" t="b">
        <f t="shared" ca="1" si="59"/>
        <v>0</v>
      </c>
      <c r="BP298" s="168"/>
      <c r="BQ298" s="168"/>
      <c r="BR298" s="168"/>
      <c r="BS298" s="168"/>
      <c r="BT298" s="168"/>
      <c r="BU298" s="168"/>
      <c r="BV298" s="168"/>
      <c r="BW298" s="168"/>
      <c r="BX298" s="66"/>
      <c r="BY298" s="66"/>
      <c r="BZ298" s="66"/>
      <c r="CA298" s="66"/>
      <c r="CB298" s="66"/>
      <c r="CC298" s="66"/>
      <c r="CD298" s="168"/>
      <c r="CE298" s="66"/>
      <c r="CF298" s="66"/>
      <c r="CG298" s="66"/>
      <c r="CH298" s="66"/>
      <c r="CI298" s="168"/>
      <c r="CJ298" s="617"/>
      <c r="CK298" s="168"/>
      <c r="CL298" s="168"/>
      <c r="CM298" s="76"/>
      <c r="CN298" s="76"/>
      <c r="CO298" s="168"/>
      <c r="CP298" s="846" t="b">
        <f>CP297/2&lt;&gt;INT(CP297/2)</f>
        <v>1</v>
      </c>
      <c r="CQ298" s="66"/>
      <c r="CR298" s="76"/>
      <c r="CS298" s="76"/>
      <c r="CT298" s="76">
        <f ca="1">CQ297*(CT297-$BQ$5)</f>
        <v>0</v>
      </c>
      <c r="CU298" s="76">
        <f ca="1">CU297</f>
        <v>0</v>
      </c>
      <c r="CV298" s="69"/>
      <c r="CW298" s="480"/>
      <c r="CX298" s="168"/>
      <c r="CY298" s="168"/>
      <c r="CZ298" s="168"/>
      <c r="DA298" s="168"/>
      <c r="DB298" s="168"/>
      <c r="DC298" s="168"/>
      <c r="DD298" s="168"/>
      <c r="DE298" s="168"/>
      <c r="DF298" s="168"/>
      <c r="DG298" s="168"/>
      <c r="DH298" s="168"/>
      <c r="DI298" s="168"/>
      <c r="DJ298" s="168"/>
    </row>
    <row r="299" spans="52:114" x14ac:dyDescent="0.2">
      <c r="AZ299" s="3">
        <f ca="1">IF(ISNUMBER(BI299),((BI299&gt;Probe_Head!$CB$15)+COUNTIF(OFFSET(Pinlist!$T$1,Chart!BD299,0),"*CPW*")+(OFFSET(Pinlist!$L$1,Chart!BD299,0)="36-40")&gt;0)+0,0)</f>
        <v>0</v>
      </c>
      <c r="BA299" s="161" t="e">
        <f t="shared" ca="1" si="60"/>
        <v>#NUM!</v>
      </c>
      <c r="BB299" s="66" t="e">
        <f t="shared" ca="1" si="54"/>
        <v>#NUM!</v>
      </c>
      <c r="BC299" s="66" t="e">
        <f t="shared" ca="1" si="55"/>
        <v>#NUM!</v>
      </c>
      <c r="BD299" s="156">
        <f ca="1">IFERROR(MATCH(BE299,OFFSET(Pinlist!$A$2,BD298*(BA299=BA298),0,$BT$23,1),0)+BD298*(BA299=BA298),0)</f>
        <v>0</v>
      </c>
      <c r="BE299" s="66" t="e">
        <f t="shared" ca="1" si="56"/>
        <v>#NUM!</v>
      </c>
      <c r="BF299" s="76">
        <f ca="1">(OFFSET(Pinlist!$E$1,BD299,0)-$BR$18)*MirrorX</f>
        <v>0</v>
      </c>
      <c r="BG299" s="76">
        <f ca="1">OFFSET(Pinlist!$F$1,BD299,0)-$BS$18</f>
        <v>0</v>
      </c>
      <c r="BH299" s="439" t="e">
        <f ca="1">IF(LEFT(BE299,2)="RF",OFFSET(Pinlist!$D$1,Chart!BD299,0)&amp;"_"&amp;OFFSET(Pinlist!$G$1,Chart!BD299,0),"")</f>
        <v>#NUM!</v>
      </c>
      <c r="BI299" s="298" t="e">
        <f ca="1">IF(LEFT(BE299,2)="RF",OFFSET(Pinlist!$I$1,Chart!BD299,0))</f>
        <v>#NUM!</v>
      </c>
      <c r="BJ299" s="156">
        <f t="shared" si="61"/>
        <v>296</v>
      </c>
      <c r="BK299" s="598" t="b">
        <f t="array" aca="1" ref="BK299" ca="1">IF($BV$15,MIN(SQRT((BF299-OFFSET(BF299,1,0,$BU$26-BJ299))^2+(BG299-OFFSET(BG299,1,0,$BU$26-BJ299))^2)))</f>
        <v>0</v>
      </c>
      <c r="BL299" s="598" t="b">
        <f t="array" aca="1" ref="BL299" ca="1">IF($BV$15,MIN(SQRT((BF299-OFFSET(BF299,-1,0,1-BJ299))^2+(BG299-OFFSET(BG299,-1,0,1-BJ299))^2)))</f>
        <v>0</v>
      </c>
      <c r="BM299" s="225" t="e">
        <f t="shared" ca="1" si="57"/>
        <v>#N/A</v>
      </c>
      <c r="BN299" s="225" t="e">
        <f t="shared" ca="1" si="58"/>
        <v>#N/A</v>
      </c>
      <c r="BO299" s="53" t="b">
        <f t="shared" ca="1" si="59"/>
        <v>0</v>
      </c>
      <c r="BP299" s="168"/>
      <c r="BQ299" s="168"/>
      <c r="BR299" s="168"/>
      <c r="BS299" s="168"/>
      <c r="BT299" s="168"/>
      <c r="BU299" s="168"/>
      <c r="BV299" s="168"/>
      <c r="BW299" s="168"/>
      <c r="BX299" s="66"/>
      <c r="BY299" s="66"/>
      <c r="BZ299" s="66"/>
      <c r="CA299" s="66"/>
      <c r="CB299" s="66"/>
      <c r="CC299" s="66"/>
      <c r="CD299" s="168"/>
      <c r="CE299" s="66"/>
      <c r="CF299" s="66"/>
      <c r="CG299" s="66"/>
      <c r="CH299" s="66"/>
      <c r="CI299" s="168"/>
      <c r="CJ299" s="617"/>
      <c r="CK299" s="168"/>
      <c r="CL299" s="168"/>
      <c r="CM299" s="76"/>
      <c r="CN299" s="76"/>
      <c r="CO299" s="168"/>
      <c r="CP299" s="610">
        <f>IF($BS$70,(CP297*$CZ$26)+(CP298*$CZ$27)*$CQ$9,CP300*$CZ$26)*MirrorX</f>
        <v>0</v>
      </c>
      <c r="CQ299" s="611">
        <f>IF($BS$70,(CP297*$DA$26)+(CP298*$DA$27)*$CQ$9,CQ300*$DA$26)</f>
        <v>0</v>
      </c>
      <c r="CR299" s="76"/>
      <c r="CS299" s="76"/>
      <c r="CT299" s="76">
        <f ca="1">CT298</f>
        <v>0</v>
      </c>
      <c r="CU299" s="76">
        <f ca="1">CQ297*(CU298-$BR$5)</f>
        <v>0</v>
      </c>
      <c r="CV299" s="69"/>
      <c r="CW299" s="480"/>
      <c r="CX299" s="168"/>
      <c r="CY299" s="168"/>
      <c r="CZ299" s="168"/>
      <c r="DA299" s="168"/>
      <c r="DB299" s="168"/>
      <c r="DC299" s="168"/>
      <c r="DD299" s="168"/>
      <c r="DE299" s="168"/>
      <c r="DF299" s="168"/>
      <c r="DG299" s="168"/>
      <c r="DH299" s="168"/>
      <c r="DI299" s="168"/>
      <c r="DJ299" s="168"/>
    </row>
    <row r="300" spans="52:114" x14ac:dyDescent="0.2">
      <c r="AZ300" s="3">
        <f ca="1">IF(ISNUMBER(BI300),((BI300&gt;Probe_Head!$CB$15)+COUNTIF(OFFSET(Pinlist!$T$1,Chart!BD300,0),"*CPW*")+(OFFSET(Pinlist!$L$1,Chart!BD300,0)="36-40")&gt;0)+0,0)</f>
        <v>0</v>
      </c>
      <c r="BA300" s="161" t="e">
        <f t="shared" ca="1" si="60"/>
        <v>#NUM!</v>
      </c>
      <c r="BB300" s="66" t="e">
        <f t="shared" ca="1" si="54"/>
        <v>#NUM!</v>
      </c>
      <c r="BC300" s="66" t="e">
        <f t="shared" ca="1" si="55"/>
        <v>#NUM!</v>
      </c>
      <c r="BD300" s="156">
        <f ca="1">IFERROR(MATCH(BE300,OFFSET(Pinlist!$A$2,BD299*(BA300=BA299),0,$BT$23,1),0)+BD299*(BA300=BA299),0)</f>
        <v>0</v>
      </c>
      <c r="BE300" s="66" t="e">
        <f t="shared" ca="1" si="56"/>
        <v>#NUM!</v>
      </c>
      <c r="BF300" s="76">
        <f ca="1">(OFFSET(Pinlist!$E$1,BD300,0)-$BR$18)*MirrorX</f>
        <v>0</v>
      </c>
      <c r="BG300" s="76">
        <f ca="1">OFFSET(Pinlist!$F$1,BD300,0)-$BS$18</f>
        <v>0</v>
      </c>
      <c r="BH300" s="439" t="e">
        <f ca="1">IF(LEFT(BE300,2)="RF",OFFSET(Pinlist!$D$1,Chart!BD300,0)&amp;"_"&amp;OFFSET(Pinlist!$G$1,Chart!BD300,0),"")</f>
        <v>#NUM!</v>
      </c>
      <c r="BI300" s="298" t="e">
        <f ca="1">IF(LEFT(BE300,2)="RF",OFFSET(Pinlist!$I$1,Chart!BD300,0))</f>
        <v>#NUM!</v>
      </c>
      <c r="BJ300" s="156">
        <f t="shared" si="61"/>
        <v>297</v>
      </c>
      <c r="BK300" s="598" t="b">
        <f t="array" aca="1" ref="BK300" ca="1">IF($BV$15,MIN(SQRT((BF300-OFFSET(BF300,1,0,$BU$26-BJ300))^2+(BG300-OFFSET(BG300,1,0,$BU$26-BJ300))^2)))</f>
        <v>0</v>
      </c>
      <c r="BL300" s="598" t="b">
        <f t="array" aca="1" ref="BL300" ca="1">IF($BV$15,MIN(SQRT((BF300-OFFSET(BF300,-1,0,1-BJ300))^2+(BG300-OFFSET(BG300,-1,0,1-BJ300))^2)))</f>
        <v>0</v>
      </c>
      <c r="BM300" s="225" t="e">
        <f t="shared" ca="1" si="57"/>
        <v>#N/A</v>
      </c>
      <c r="BN300" s="225" t="e">
        <f t="shared" ca="1" si="58"/>
        <v>#N/A</v>
      </c>
      <c r="BO300" s="53" t="b">
        <f t="shared" ca="1" si="59"/>
        <v>0</v>
      </c>
      <c r="BP300" s="168"/>
      <c r="BQ300" s="168"/>
      <c r="BR300" s="168"/>
      <c r="BS300" s="168"/>
      <c r="BT300" s="168"/>
      <c r="BU300" s="168"/>
      <c r="BV300" s="168"/>
      <c r="BW300" s="168"/>
      <c r="BX300" s="66"/>
      <c r="BY300" s="66"/>
      <c r="BZ300" s="66"/>
      <c r="CA300" s="66"/>
      <c r="CB300" s="66"/>
      <c r="CC300" s="66"/>
      <c r="CD300" s="168"/>
      <c r="CE300" s="66"/>
      <c r="CF300" s="66"/>
      <c r="CG300" s="66"/>
      <c r="CH300" s="66"/>
      <c r="CI300" s="168"/>
      <c r="CJ300" s="617"/>
      <c r="CK300" s="168"/>
      <c r="CL300" s="168"/>
      <c r="CM300" s="76"/>
      <c r="CN300" s="76"/>
      <c r="CO300" s="168"/>
      <c r="CP300" s="614">
        <f>IF(CP294+1=ABS($R$47),0,CP294+1)</f>
        <v>1</v>
      </c>
      <c r="CQ300" s="615">
        <f>IF(CP294+1=ABS($R$47),CQ294+1,CQ294)</f>
        <v>24</v>
      </c>
      <c r="CR300" s="76"/>
      <c r="CS300" s="76"/>
      <c r="CT300" s="76">
        <f ca="1">CT297</f>
        <v>0</v>
      </c>
      <c r="CU300" s="76">
        <f ca="1">CU299</f>
        <v>0</v>
      </c>
      <c r="CV300" s="69"/>
      <c r="CW300" s="480"/>
      <c r="CX300" s="168"/>
      <c r="CY300" s="168"/>
      <c r="CZ300" s="168"/>
      <c r="DA300" s="168"/>
      <c r="DB300" s="168"/>
      <c r="DC300" s="168"/>
      <c r="DD300" s="168"/>
      <c r="DE300" s="168"/>
      <c r="DF300" s="168"/>
      <c r="DG300" s="168"/>
      <c r="DH300" s="168"/>
      <c r="DI300" s="168"/>
      <c r="DJ300" s="168"/>
    </row>
    <row r="301" spans="52:114" x14ac:dyDescent="0.2">
      <c r="AZ301" s="3">
        <f ca="1">IF(ISNUMBER(BI301),((BI301&gt;Probe_Head!$CB$15)+COUNTIF(OFFSET(Pinlist!$T$1,Chart!BD301,0),"*CPW*")+(OFFSET(Pinlist!$L$1,Chart!BD301,0)="36-40")&gt;0)+0,0)</f>
        <v>0</v>
      </c>
      <c r="BA301" s="161" t="e">
        <f t="shared" ca="1" si="60"/>
        <v>#NUM!</v>
      </c>
      <c r="BB301" s="66" t="e">
        <f t="shared" ca="1" si="54"/>
        <v>#NUM!</v>
      </c>
      <c r="BC301" s="66" t="e">
        <f t="shared" ca="1" si="55"/>
        <v>#NUM!</v>
      </c>
      <c r="BD301" s="156">
        <f ca="1">IFERROR(MATCH(BE301,OFFSET(Pinlist!$A$2,BD300*(BA301=BA300),0,$BT$23,1),0)+BD300*(BA301=BA300),0)</f>
        <v>0</v>
      </c>
      <c r="BE301" s="66" t="e">
        <f t="shared" ca="1" si="56"/>
        <v>#NUM!</v>
      </c>
      <c r="BF301" s="76">
        <f ca="1">(OFFSET(Pinlist!$E$1,BD301,0)-$BR$18)*MirrorX</f>
        <v>0</v>
      </c>
      <c r="BG301" s="76">
        <f ca="1">OFFSET(Pinlist!$F$1,BD301,0)-$BS$18</f>
        <v>0</v>
      </c>
      <c r="BH301" s="439" t="e">
        <f ca="1">IF(LEFT(BE301,2)="RF",OFFSET(Pinlist!$D$1,Chart!BD301,0)&amp;"_"&amp;OFFSET(Pinlist!$G$1,Chart!BD301,0),"")</f>
        <v>#NUM!</v>
      </c>
      <c r="BI301" s="298" t="e">
        <f ca="1">IF(LEFT(BE301,2)="RF",OFFSET(Pinlist!$I$1,Chart!BD301,0))</f>
        <v>#NUM!</v>
      </c>
      <c r="BJ301" s="156">
        <f t="shared" si="61"/>
        <v>298</v>
      </c>
      <c r="BK301" s="598" t="b">
        <f t="array" aca="1" ref="BK301" ca="1">IF($BV$15,MIN(SQRT((BF301-OFFSET(BF301,1,0,$BU$26-BJ301))^2+(BG301-OFFSET(BG301,1,0,$BU$26-BJ301))^2)))</f>
        <v>0</v>
      </c>
      <c r="BL301" s="598" t="b">
        <f t="array" aca="1" ref="BL301" ca="1">IF($BV$15,MIN(SQRT((BF301-OFFSET(BF301,-1,0,1-BJ301))^2+(BG301-OFFSET(BG301,-1,0,1-BJ301))^2)))</f>
        <v>0</v>
      </c>
      <c r="BM301" s="225" t="e">
        <f t="shared" ca="1" si="57"/>
        <v>#N/A</v>
      </c>
      <c r="BN301" s="225" t="e">
        <f t="shared" ca="1" si="58"/>
        <v>#N/A</v>
      </c>
      <c r="BO301" s="53" t="b">
        <f t="shared" ca="1" si="59"/>
        <v>0</v>
      </c>
      <c r="BP301" s="168"/>
      <c r="BQ301" s="168"/>
      <c r="BR301" s="168"/>
      <c r="BS301" s="168"/>
      <c r="BT301" s="168"/>
      <c r="BU301" s="168"/>
      <c r="BV301" s="168"/>
      <c r="BW301" s="168"/>
      <c r="BX301" s="66"/>
      <c r="BY301" s="66"/>
      <c r="BZ301" s="66"/>
      <c r="CA301" s="66"/>
      <c r="CB301" s="66"/>
      <c r="CC301" s="66"/>
      <c r="CD301" s="168"/>
      <c r="CE301" s="66"/>
      <c r="CF301" s="66"/>
      <c r="CG301" s="66"/>
      <c r="CH301" s="66"/>
      <c r="CI301" s="168"/>
      <c r="CJ301" s="617"/>
      <c r="CK301" s="168"/>
      <c r="CL301" s="168"/>
      <c r="CM301" s="76"/>
      <c r="CN301" s="76"/>
      <c r="CO301" s="168"/>
      <c r="CP301" s="161"/>
      <c r="CQ301" s="66"/>
      <c r="CR301" s="76"/>
      <c r="CS301" s="76"/>
      <c r="CT301" s="76">
        <f ca="1">CT297</f>
        <v>0</v>
      </c>
      <c r="CU301" s="76">
        <f ca="1">CU297</f>
        <v>0</v>
      </c>
      <c r="CV301" s="69"/>
      <c r="CW301" s="480"/>
      <c r="CX301" s="168"/>
      <c r="CY301" s="168"/>
      <c r="CZ301" s="168"/>
      <c r="DA301" s="168"/>
      <c r="DB301" s="168"/>
      <c r="DC301" s="168"/>
      <c r="DD301" s="168"/>
      <c r="DE301" s="168"/>
      <c r="DF301" s="168"/>
      <c r="DG301" s="168"/>
      <c r="DH301" s="168"/>
      <c r="DI301" s="168"/>
      <c r="DJ301" s="168"/>
    </row>
    <row r="302" spans="52:114" x14ac:dyDescent="0.2">
      <c r="AZ302" s="3">
        <f ca="1">IF(ISNUMBER(BI302),((BI302&gt;Probe_Head!$CB$15)+COUNTIF(OFFSET(Pinlist!$T$1,Chart!BD302,0),"*CPW*")+(OFFSET(Pinlist!$L$1,Chart!BD302,0)="36-40")&gt;0)+0,0)</f>
        <v>0</v>
      </c>
      <c r="BA302" s="161" t="e">
        <f t="shared" ca="1" si="60"/>
        <v>#NUM!</v>
      </c>
      <c r="BB302" s="66" t="e">
        <f t="shared" ca="1" si="54"/>
        <v>#NUM!</v>
      </c>
      <c r="BC302" s="66" t="e">
        <f t="shared" ca="1" si="55"/>
        <v>#NUM!</v>
      </c>
      <c r="BD302" s="156">
        <f ca="1">IFERROR(MATCH(BE302,OFFSET(Pinlist!$A$2,BD301*(BA302=BA301),0,$BT$23,1),0)+BD301*(BA302=BA301),0)</f>
        <v>0</v>
      </c>
      <c r="BE302" s="66" t="e">
        <f t="shared" ca="1" si="56"/>
        <v>#NUM!</v>
      </c>
      <c r="BF302" s="76">
        <f ca="1">(OFFSET(Pinlist!$E$1,BD302,0)-$BR$18)*MirrorX</f>
        <v>0</v>
      </c>
      <c r="BG302" s="76">
        <f ca="1">OFFSET(Pinlist!$F$1,BD302,0)-$BS$18</f>
        <v>0</v>
      </c>
      <c r="BH302" s="439" t="e">
        <f ca="1">IF(LEFT(BE302,2)="RF",OFFSET(Pinlist!$D$1,Chart!BD302,0)&amp;"_"&amp;OFFSET(Pinlist!$G$1,Chart!BD302,0),"")</f>
        <v>#NUM!</v>
      </c>
      <c r="BI302" s="298" t="e">
        <f ca="1">IF(LEFT(BE302,2)="RF",OFFSET(Pinlist!$I$1,Chart!BD302,0))</f>
        <v>#NUM!</v>
      </c>
      <c r="BJ302" s="156">
        <f t="shared" si="61"/>
        <v>299</v>
      </c>
      <c r="BK302" s="598" t="b">
        <f t="array" aca="1" ref="BK302" ca="1">IF($BV$15,MIN(SQRT((BF302-OFFSET(BF302,1,0,$BU$26-BJ302))^2+(BG302-OFFSET(BG302,1,0,$BU$26-BJ302))^2)))</f>
        <v>0</v>
      </c>
      <c r="BL302" s="598" t="b">
        <f t="array" aca="1" ref="BL302" ca="1">IF($BV$15,MIN(SQRT((BF302-OFFSET(BF302,-1,0,1-BJ302))^2+(BG302-OFFSET(BG302,-1,0,1-BJ302))^2)))</f>
        <v>0</v>
      </c>
      <c r="BM302" s="225" t="e">
        <f t="shared" ca="1" si="57"/>
        <v>#N/A</v>
      </c>
      <c r="BN302" s="225" t="e">
        <f t="shared" ca="1" si="58"/>
        <v>#N/A</v>
      </c>
      <c r="BO302" s="53" t="b">
        <f t="shared" ca="1" si="59"/>
        <v>0</v>
      </c>
      <c r="BP302" s="168"/>
      <c r="BQ302" s="168"/>
      <c r="BR302" s="168"/>
      <c r="BS302" s="168"/>
      <c r="BT302" s="168"/>
      <c r="BU302" s="168"/>
      <c r="BV302" s="168"/>
      <c r="BW302" s="168"/>
      <c r="BX302" s="66"/>
      <c r="BY302" s="66"/>
      <c r="BZ302" s="66"/>
      <c r="CA302" s="66"/>
      <c r="CB302" s="66"/>
      <c r="CC302" s="66"/>
      <c r="CD302" s="168"/>
      <c r="CE302" s="66"/>
      <c r="CF302" s="66"/>
      <c r="CG302" s="66"/>
      <c r="CH302" s="66"/>
      <c r="CI302" s="168"/>
      <c r="CJ302" s="617"/>
      <c r="CK302" s="168"/>
      <c r="CL302" s="168"/>
      <c r="CM302" s="76"/>
      <c r="CN302" s="76"/>
      <c r="CO302" s="168"/>
      <c r="CX302" s="168"/>
      <c r="CY302" s="168"/>
      <c r="CZ302" s="168"/>
      <c r="DA302" s="168"/>
      <c r="DB302" s="168"/>
      <c r="DC302" s="168"/>
      <c r="DD302" s="168"/>
      <c r="DE302" s="168"/>
      <c r="DF302" s="168"/>
      <c r="DG302" s="168"/>
      <c r="DH302" s="168"/>
      <c r="DI302" s="168"/>
      <c r="DJ302" s="168"/>
    </row>
    <row r="303" spans="52:114" x14ac:dyDescent="0.2">
      <c r="AZ303" s="3">
        <f ca="1">IF(ISNUMBER(BI303),((BI303&gt;Probe_Head!$CB$15)+COUNTIF(OFFSET(Pinlist!$T$1,Chart!BD303,0),"*CPW*")+(OFFSET(Pinlist!$L$1,Chart!BD303,0)="36-40")&gt;0)+0,0)</f>
        <v>0</v>
      </c>
      <c r="BA303" s="161" t="e">
        <f t="shared" ca="1" si="60"/>
        <v>#NUM!</v>
      </c>
      <c r="BB303" s="66" t="e">
        <f t="shared" ca="1" si="54"/>
        <v>#NUM!</v>
      </c>
      <c r="BC303" s="66" t="e">
        <f t="shared" ca="1" si="55"/>
        <v>#NUM!</v>
      </c>
      <c r="BD303" s="156">
        <f ca="1">IFERROR(MATCH(BE303,OFFSET(Pinlist!$A$2,BD302*(BA303=BA302),0,$BT$23,1),0)+BD302*(BA303=BA302),0)</f>
        <v>0</v>
      </c>
      <c r="BE303" s="66" t="e">
        <f t="shared" ca="1" si="56"/>
        <v>#NUM!</v>
      </c>
      <c r="BF303" s="76">
        <f ca="1">(OFFSET(Pinlist!$E$1,BD303,0)-$BR$18)*MirrorX</f>
        <v>0</v>
      </c>
      <c r="BG303" s="76">
        <f ca="1">OFFSET(Pinlist!$F$1,BD303,0)-$BS$18</f>
        <v>0</v>
      </c>
      <c r="BH303" s="439" t="e">
        <f ca="1">IF(LEFT(BE303,2)="RF",OFFSET(Pinlist!$D$1,Chart!BD303,0)&amp;"_"&amp;OFFSET(Pinlist!$G$1,Chart!BD303,0),"")</f>
        <v>#NUM!</v>
      </c>
      <c r="BI303" s="298" t="e">
        <f ca="1">IF(LEFT(BE303,2)="RF",OFFSET(Pinlist!$I$1,Chart!BD303,0))</f>
        <v>#NUM!</v>
      </c>
      <c r="BJ303" s="156">
        <f t="shared" si="61"/>
        <v>300</v>
      </c>
      <c r="BK303" s="598" t="b">
        <f t="array" aca="1" ref="BK303" ca="1">IF($BV$15,MIN(SQRT((BF303-OFFSET(BF303,1,0,$BU$26-BJ303))^2+(BG303-OFFSET(BG303,1,0,$BU$26-BJ303))^2)))</f>
        <v>0</v>
      </c>
      <c r="BL303" s="598" t="b">
        <f t="array" aca="1" ref="BL303" ca="1">IF($BV$15,MIN(SQRT((BF303-OFFSET(BF303,-1,0,1-BJ303))^2+(BG303-OFFSET(BG303,-1,0,1-BJ303))^2)))</f>
        <v>0</v>
      </c>
      <c r="BM303" s="225" t="e">
        <f t="shared" ca="1" si="57"/>
        <v>#N/A</v>
      </c>
      <c r="BN303" s="225" t="e">
        <f t="shared" ca="1" si="58"/>
        <v>#N/A</v>
      </c>
      <c r="BO303" s="53" t="b">
        <f t="shared" ca="1" si="59"/>
        <v>0</v>
      </c>
      <c r="BP303" s="168"/>
      <c r="BQ303" s="168"/>
      <c r="BR303" s="168"/>
      <c r="BS303" s="168"/>
      <c r="BT303" s="168"/>
      <c r="BU303" s="168"/>
      <c r="BV303" s="168"/>
      <c r="BW303" s="168"/>
      <c r="BX303" s="66"/>
      <c r="BY303" s="66"/>
      <c r="BZ303" s="66"/>
      <c r="CA303" s="66"/>
      <c r="CB303" s="66"/>
      <c r="CC303" s="66"/>
      <c r="CD303" s="168"/>
      <c r="CE303" s="66"/>
      <c r="CF303" s="66"/>
      <c r="CG303" s="66"/>
      <c r="CH303" s="66"/>
      <c r="CI303" s="168"/>
      <c r="CJ303" s="617"/>
      <c r="CK303" s="168"/>
      <c r="CL303" s="168"/>
      <c r="CM303" s="76"/>
      <c r="CN303" s="76"/>
      <c r="CO303" s="168"/>
      <c r="CP303" s="608">
        <f>CP297+1</f>
        <v>50</v>
      </c>
      <c r="CQ303" s="609">
        <f>(CP303&lt;Multiplyer)*$CZ$40</f>
        <v>0</v>
      </c>
      <c r="CR303" s="618"/>
      <c r="CS303" s="618"/>
      <c r="CT303" s="618">
        <f ca="1">$CQ303*(CP305+$CZ$29)</f>
        <v>0</v>
      </c>
      <c r="CU303" s="618">
        <f ca="1">$CQ303*(CQ305+$DA$29)</f>
        <v>0</v>
      </c>
      <c r="CV303" s="618"/>
      <c r="CW303" s="619"/>
      <c r="CX303" s="168"/>
      <c r="CY303" s="168"/>
      <c r="CZ303" s="168"/>
      <c r="DA303" s="168"/>
      <c r="DB303" s="168"/>
      <c r="DC303" s="168"/>
      <c r="DD303" s="168"/>
      <c r="DE303" s="168"/>
      <c r="DF303" s="168"/>
      <c r="DG303" s="168"/>
      <c r="DH303" s="168"/>
      <c r="DI303" s="168"/>
      <c r="DJ303" s="168"/>
    </row>
    <row r="304" spans="52:114" x14ac:dyDescent="0.2">
      <c r="AZ304" s="3">
        <f ca="1">IF(ISNUMBER(BI304),((BI304&gt;Probe_Head!$CB$15)+COUNTIF(OFFSET(Pinlist!$T$1,Chart!BD304,0),"*CPW*")+(OFFSET(Pinlist!$L$1,Chart!BD304,0)="36-40")&gt;0)+0,0)</f>
        <v>0</v>
      </c>
      <c r="BA304" s="161" t="e">
        <f t="shared" ca="1" si="60"/>
        <v>#NUM!</v>
      </c>
      <c r="BB304" s="66" t="e">
        <f t="shared" ca="1" si="54"/>
        <v>#NUM!</v>
      </c>
      <c r="BC304" s="66" t="e">
        <f t="shared" ca="1" si="55"/>
        <v>#NUM!</v>
      </c>
      <c r="BD304" s="156">
        <f ca="1">IFERROR(MATCH(BE304,OFFSET(Pinlist!$A$2,BD303*(BA304=BA303),0,$BT$23,1),0)+BD303*(BA304=BA303),0)</f>
        <v>0</v>
      </c>
      <c r="BE304" s="66" t="e">
        <f t="shared" ca="1" si="56"/>
        <v>#NUM!</v>
      </c>
      <c r="BF304" s="76">
        <f ca="1">(OFFSET(Pinlist!$E$1,BD304,0)-$BR$18)*MirrorX</f>
        <v>0</v>
      </c>
      <c r="BG304" s="76">
        <f ca="1">OFFSET(Pinlist!$F$1,BD304,0)-$BS$18</f>
        <v>0</v>
      </c>
      <c r="BH304" s="439" t="e">
        <f ca="1">IF(LEFT(BE304,2)="RF",OFFSET(Pinlist!$D$1,Chart!BD304,0)&amp;"_"&amp;OFFSET(Pinlist!$G$1,Chart!BD304,0),"")</f>
        <v>#NUM!</v>
      </c>
      <c r="BI304" s="298" t="e">
        <f ca="1">IF(LEFT(BE304,2)="RF",OFFSET(Pinlist!$I$1,Chart!BD304,0))</f>
        <v>#NUM!</v>
      </c>
      <c r="BJ304" s="156">
        <f t="shared" si="61"/>
        <v>301</v>
      </c>
      <c r="BK304" s="598" t="b">
        <f t="array" aca="1" ref="BK304" ca="1">IF($BV$15,MIN(SQRT((BF304-OFFSET(BF304,1,0,$BU$26-BJ304))^2+(BG304-OFFSET(BG304,1,0,$BU$26-BJ304))^2)))</f>
        <v>0</v>
      </c>
      <c r="BL304" s="598" t="b">
        <f t="array" aca="1" ref="BL304" ca="1">IF($BV$15,MIN(SQRT((BF304-OFFSET(BF304,-1,0,1-BJ304))^2+(BG304-OFFSET(BG304,-1,0,1-BJ304))^2)))</f>
        <v>0</v>
      </c>
      <c r="BM304" s="225" t="e">
        <f t="shared" ca="1" si="57"/>
        <v>#N/A</v>
      </c>
      <c r="BN304" s="225" t="e">
        <f t="shared" ca="1" si="58"/>
        <v>#N/A</v>
      </c>
      <c r="BO304" s="53" t="b">
        <f t="shared" ca="1" si="59"/>
        <v>0</v>
      </c>
      <c r="BP304" s="168"/>
      <c r="BQ304" s="168"/>
      <c r="BR304" s="168"/>
      <c r="BS304" s="168"/>
      <c r="BT304" s="168"/>
      <c r="BU304" s="168"/>
      <c r="BV304" s="168"/>
      <c r="BW304" s="168"/>
      <c r="BX304" s="66"/>
      <c r="BY304" s="66"/>
      <c r="BZ304" s="66"/>
      <c r="CA304" s="66"/>
      <c r="CB304" s="66"/>
      <c r="CC304" s="66"/>
      <c r="CD304" s="168"/>
      <c r="CE304" s="66"/>
      <c r="CF304" s="66"/>
      <c r="CG304" s="66"/>
      <c r="CH304" s="66"/>
      <c r="CI304" s="168"/>
      <c r="CJ304" s="617"/>
      <c r="CK304" s="168"/>
      <c r="CL304" s="168"/>
      <c r="CM304" s="76"/>
      <c r="CN304" s="76"/>
      <c r="CO304" s="168"/>
      <c r="CP304" s="846" t="b">
        <f>CP303/2&lt;&gt;INT(CP303/2)</f>
        <v>0</v>
      </c>
      <c r="CQ304" s="66"/>
      <c r="CR304" s="76"/>
      <c r="CS304" s="76"/>
      <c r="CT304" s="76">
        <f ca="1">CQ303*(CT303-$BQ$5)</f>
        <v>0</v>
      </c>
      <c r="CU304" s="76">
        <f ca="1">CU303</f>
        <v>0</v>
      </c>
      <c r="CV304" s="69"/>
      <c r="CW304" s="439"/>
      <c r="CX304" s="168"/>
      <c r="CY304" s="168"/>
      <c r="CZ304" s="168"/>
      <c r="DA304" s="168"/>
      <c r="DB304" s="168"/>
      <c r="DC304" s="168"/>
      <c r="DD304" s="168"/>
      <c r="DE304" s="168"/>
      <c r="DF304" s="168"/>
      <c r="DG304" s="168"/>
      <c r="DH304" s="168"/>
      <c r="DI304" s="168"/>
      <c r="DJ304" s="168"/>
    </row>
    <row r="305" spans="52:114" x14ac:dyDescent="0.2">
      <c r="AZ305" s="3">
        <f ca="1">IF(ISNUMBER(BI305),((BI305&gt;Probe_Head!$CB$15)+COUNTIF(OFFSET(Pinlist!$T$1,Chart!BD305,0),"*CPW*")+(OFFSET(Pinlist!$L$1,Chart!BD305,0)="36-40")&gt;0)+0,0)</f>
        <v>0</v>
      </c>
      <c r="BA305" s="161" t="e">
        <f t="shared" ca="1" si="60"/>
        <v>#NUM!</v>
      </c>
      <c r="BB305" s="66" t="e">
        <f t="shared" ca="1" si="54"/>
        <v>#NUM!</v>
      </c>
      <c r="BC305" s="66" t="e">
        <f t="shared" ca="1" si="55"/>
        <v>#NUM!</v>
      </c>
      <c r="BD305" s="156">
        <f ca="1">IFERROR(MATCH(BE305,OFFSET(Pinlist!$A$2,BD304*(BA305=BA304),0,$BT$23,1),0)+BD304*(BA305=BA304),0)</f>
        <v>0</v>
      </c>
      <c r="BE305" s="66" t="e">
        <f t="shared" ca="1" si="56"/>
        <v>#NUM!</v>
      </c>
      <c r="BF305" s="76">
        <f ca="1">(OFFSET(Pinlist!$E$1,BD305,0)-$BR$18)*MirrorX</f>
        <v>0</v>
      </c>
      <c r="BG305" s="76">
        <f ca="1">OFFSET(Pinlist!$F$1,BD305,0)-$BS$18</f>
        <v>0</v>
      </c>
      <c r="BH305" s="439" t="e">
        <f ca="1">IF(LEFT(BE305,2)="RF",OFFSET(Pinlist!$D$1,Chart!BD305,0)&amp;"_"&amp;OFFSET(Pinlist!$G$1,Chart!BD305,0),"")</f>
        <v>#NUM!</v>
      </c>
      <c r="BI305" s="298" t="e">
        <f ca="1">IF(LEFT(BE305,2)="RF",OFFSET(Pinlist!$I$1,Chart!BD305,0))</f>
        <v>#NUM!</v>
      </c>
      <c r="BJ305" s="156">
        <f t="shared" si="61"/>
        <v>302</v>
      </c>
      <c r="BK305" s="598" t="b">
        <f t="array" aca="1" ref="BK305" ca="1">IF($BV$15,MIN(SQRT((BF305-OFFSET(BF305,1,0,$BU$26-BJ305))^2+(BG305-OFFSET(BG305,1,0,$BU$26-BJ305))^2)))</f>
        <v>0</v>
      </c>
      <c r="BL305" s="598" t="b">
        <f t="array" aca="1" ref="BL305" ca="1">IF($BV$15,MIN(SQRT((BF305-OFFSET(BF305,-1,0,1-BJ305))^2+(BG305-OFFSET(BG305,-1,0,1-BJ305))^2)))</f>
        <v>0</v>
      </c>
      <c r="BM305" s="225" t="e">
        <f t="shared" ca="1" si="57"/>
        <v>#N/A</v>
      </c>
      <c r="BN305" s="225" t="e">
        <f t="shared" ca="1" si="58"/>
        <v>#N/A</v>
      </c>
      <c r="BO305" s="53" t="b">
        <f t="shared" ca="1" si="59"/>
        <v>0</v>
      </c>
      <c r="BP305" s="168"/>
      <c r="BQ305" s="168"/>
      <c r="BR305" s="168"/>
      <c r="BS305" s="168"/>
      <c r="BT305" s="168"/>
      <c r="BU305" s="168"/>
      <c r="BV305" s="168"/>
      <c r="BW305" s="168"/>
      <c r="BX305" s="66"/>
      <c r="BY305" s="66"/>
      <c r="BZ305" s="66"/>
      <c r="CA305" s="66"/>
      <c r="CB305" s="66"/>
      <c r="CC305" s="66"/>
      <c r="CD305" s="168"/>
      <c r="CE305" s="66"/>
      <c r="CF305" s="66"/>
      <c r="CG305" s="66"/>
      <c r="CH305" s="66"/>
      <c r="CI305" s="168"/>
      <c r="CJ305" s="617"/>
      <c r="CK305" s="168"/>
      <c r="CL305" s="168"/>
      <c r="CM305" s="76"/>
      <c r="CN305" s="76"/>
      <c r="CO305" s="168"/>
      <c r="CP305" s="610">
        <f>IF($BS$70,(CP303*$CZ$26)+(CP304*$CZ$27)*$CQ$9,CP306*$CZ$26)*MirrorX</f>
        <v>0</v>
      </c>
      <c r="CQ305" s="611">
        <f>IF($BS$70,(CP303*$DA$26)+(CP304*$DA$27)*$CQ$9,CQ306*$DA$26)</f>
        <v>0</v>
      </c>
      <c r="CR305" s="76"/>
      <c r="CS305" s="76"/>
      <c r="CT305" s="76">
        <f ca="1">CT304</f>
        <v>0</v>
      </c>
      <c r="CU305" s="76">
        <f ca="1">CQ303*(CU304-$BR$5)</f>
        <v>0</v>
      </c>
      <c r="CV305" s="69"/>
      <c r="CW305" s="439"/>
      <c r="CX305" s="168"/>
      <c r="CY305" s="168"/>
      <c r="CZ305" s="168"/>
      <c r="DA305" s="168"/>
      <c r="DB305" s="168"/>
      <c r="DC305" s="168"/>
      <c r="DD305" s="168"/>
      <c r="DE305" s="168"/>
      <c r="DF305" s="168"/>
      <c r="DG305" s="168"/>
      <c r="DH305" s="168"/>
      <c r="DI305" s="168"/>
      <c r="DJ305" s="168"/>
    </row>
    <row r="306" spans="52:114" x14ac:dyDescent="0.2">
      <c r="AZ306" s="3">
        <f ca="1">IF(ISNUMBER(BI306),((BI306&gt;Probe_Head!$CB$15)+COUNTIF(OFFSET(Pinlist!$T$1,Chart!BD306,0),"*CPW*")+(OFFSET(Pinlist!$L$1,Chart!BD306,0)="36-40")&gt;0)+0,0)</f>
        <v>0</v>
      </c>
      <c r="BA306" s="161" t="e">
        <f t="shared" ca="1" si="60"/>
        <v>#NUM!</v>
      </c>
      <c r="BB306" s="66" t="e">
        <f t="shared" ca="1" si="54"/>
        <v>#NUM!</v>
      </c>
      <c r="BC306" s="66" t="e">
        <f t="shared" ca="1" si="55"/>
        <v>#NUM!</v>
      </c>
      <c r="BD306" s="156">
        <f ca="1">IFERROR(MATCH(BE306,OFFSET(Pinlist!$A$2,BD305*(BA306=BA305),0,$BT$23,1),0)+BD305*(BA306=BA305),0)</f>
        <v>0</v>
      </c>
      <c r="BE306" s="66" t="e">
        <f t="shared" ca="1" si="56"/>
        <v>#NUM!</v>
      </c>
      <c r="BF306" s="76">
        <f ca="1">(OFFSET(Pinlist!$E$1,BD306,0)-$BR$18)*MirrorX</f>
        <v>0</v>
      </c>
      <c r="BG306" s="76">
        <f ca="1">OFFSET(Pinlist!$F$1,BD306,0)-$BS$18</f>
        <v>0</v>
      </c>
      <c r="BH306" s="439" t="e">
        <f ca="1">IF(LEFT(BE306,2)="RF",OFFSET(Pinlist!$D$1,Chart!BD306,0)&amp;"_"&amp;OFFSET(Pinlist!$G$1,Chart!BD306,0),"")</f>
        <v>#NUM!</v>
      </c>
      <c r="BI306" s="298" t="e">
        <f ca="1">IF(LEFT(BE306,2)="RF",OFFSET(Pinlist!$I$1,Chart!BD306,0))</f>
        <v>#NUM!</v>
      </c>
      <c r="BJ306" s="156">
        <f t="shared" si="61"/>
        <v>303</v>
      </c>
      <c r="BK306" s="598" t="b">
        <f t="array" aca="1" ref="BK306" ca="1">IF($BV$15,MIN(SQRT((BF306-OFFSET(BF306,1,0,$BU$26-BJ306))^2+(BG306-OFFSET(BG306,1,0,$BU$26-BJ306))^2)))</f>
        <v>0</v>
      </c>
      <c r="BL306" s="598" t="b">
        <f t="array" aca="1" ref="BL306" ca="1">IF($BV$15,MIN(SQRT((BF306-OFFSET(BF306,-1,0,1-BJ306))^2+(BG306-OFFSET(BG306,-1,0,1-BJ306))^2)))</f>
        <v>0</v>
      </c>
      <c r="BM306" s="225" t="e">
        <f t="shared" ca="1" si="57"/>
        <v>#N/A</v>
      </c>
      <c r="BN306" s="225" t="e">
        <f t="shared" ca="1" si="58"/>
        <v>#N/A</v>
      </c>
      <c r="BO306" s="53" t="b">
        <f t="shared" ca="1" si="59"/>
        <v>0</v>
      </c>
      <c r="BP306" s="168"/>
      <c r="BQ306" s="168"/>
      <c r="BR306" s="168"/>
      <c r="BS306" s="168"/>
      <c r="BT306" s="168"/>
      <c r="BU306" s="168"/>
      <c r="BV306" s="168"/>
      <c r="BW306" s="168"/>
      <c r="BX306" s="66"/>
      <c r="BY306" s="66"/>
      <c r="BZ306" s="66"/>
      <c r="CA306" s="66"/>
      <c r="CB306" s="66"/>
      <c r="CC306" s="66"/>
      <c r="CD306" s="168"/>
      <c r="CE306" s="66"/>
      <c r="CF306" s="66"/>
      <c r="CG306" s="66"/>
      <c r="CH306" s="66"/>
      <c r="CI306" s="168"/>
      <c r="CJ306" s="617"/>
      <c r="CK306" s="168"/>
      <c r="CL306" s="168"/>
      <c r="CM306" s="76"/>
      <c r="CN306" s="76"/>
      <c r="CO306" s="168"/>
      <c r="CP306" s="614">
        <f>IF(CP300+1=ABS($R$47),0,CP300+1)</f>
        <v>0</v>
      </c>
      <c r="CQ306" s="615">
        <f>IF(CP300+1=ABS($R$47),CQ300+1,CQ300)</f>
        <v>25</v>
      </c>
      <c r="CR306" s="76"/>
      <c r="CS306" s="76"/>
      <c r="CT306" s="76">
        <f ca="1">CT303</f>
        <v>0</v>
      </c>
      <c r="CU306" s="76">
        <f ca="1">CU305</f>
        <v>0</v>
      </c>
      <c r="CV306" s="69"/>
      <c r="CW306" s="439"/>
      <c r="CX306" s="168"/>
      <c r="CY306" s="168"/>
      <c r="CZ306" s="168"/>
      <c r="DA306" s="168"/>
      <c r="DB306" s="168"/>
      <c r="DC306" s="168"/>
      <c r="DD306" s="168"/>
      <c r="DE306" s="168"/>
      <c r="DF306" s="168"/>
      <c r="DG306" s="168"/>
      <c r="DH306" s="168"/>
      <c r="DI306" s="168"/>
      <c r="DJ306" s="168"/>
    </row>
    <row r="307" spans="52:114" x14ac:dyDescent="0.2">
      <c r="AZ307" s="3">
        <f ca="1">IF(ISNUMBER(BI307),((BI307&gt;Probe_Head!$CB$15)+COUNTIF(OFFSET(Pinlist!$T$1,Chart!BD307,0),"*CPW*")+(OFFSET(Pinlist!$L$1,Chart!BD307,0)="36-40")&gt;0)+0,0)</f>
        <v>0</v>
      </c>
      <c r="BA307" s="161" t="e">
        <f t="shared" ca="1" si="60"/>
        <v>#NUM!</v>
      </c>
      <c r="BB307" s="66" t="e">
        <f t="shared" ca="1" si="54"/>
        <v>#NUM!</v>
      </c>
      <c r="BC307" s="66" t="e">
        <f t="shared" ca="1" si="55"/>
        <v>#NUM!</v>
      </c>
      <c r="BD307" s="156">
        <f ca="1">IFERROR(MATCH(BE307,OFFSET(Pinlist!$A$2,BD306*(BA307=BA306),0,$BT$23,1),0)+BD306*(BA307=BA306),0)</f>
        <v>0</v>
      </c>
      <c r="BE307" s="66" t="e">
        <f t="shared" ca="1" si="56"/>
        <v>#NUM!</v>
      </c>
      <c r="BF307" s="76">
        <f ca="1">(OFFSET(Pinlist!$E$1,BD307,0)-$BR$18)*MirrorX</f>
        <v>0</v>
      </c>
      <c r="BG307" s="76">
        <f ca="1">OFFSET(Pinlist!$F$1,BD307,0)-$BS$18</f>
        <v>0</v>
      </c>
      <c r="BH307" s="439" t="e">
        <f ca="1">IF(LEFT(BE307,2)="RF",OFFSET(Pinlist!$D$1,Chart!BD307,0)&amp;"_"&amp;OFFSET(Pinlist!$G$1,Chart!BD307,0),"")</f>
        <v>#NUM!</v>
      </c>
      <c r="BI307" s="298" t="e">
        <f ca="1">IF(LEFT(BE307,2)="RF",OFFSET(Pinlist!$I$1,Chart!BD307,0))</f>
        <v>#NUM!</v>
      </c>
      <c r="BJ307" s="156">
        <f t="shared" si="61"/>
        <v>304</v>
      </c>
      <c r="BK307" s="598" t="b">
        <f t="array" aca="1" ref="BK307" ca="1">IF($BV$15,MIN(SQRT((BF307-OFFSET(BF307,1,0,$BU$26-BJ307))^2+(BG307-OFFSET(BG307,1,0,$BU$26-BJ307))^2)))</f>
        <v>0</v>
      </c>
      <c r="BL307" s="598" t="b">
        <f t="array" aca="1" ref="BL307" ca="1">IF($BV$15,MIN(SQRT((BF307-OFFSET(BF307,-1,0,1-BJ307))^2+(BG307-OFFSET(BG307,-1,0,1-BJ307))^2)))</f>
        <v>0</v>
      </c>
      <c r="BM307" s="225" t="e">
        <f t="shared" ca="1" si="57"/>
        <v>#N/A</v>
      </c>
      <c r="BN307" s="225" t="e">
        <f t="shared" ca="1" si="58"/>
        <v>#N/A</v>
      </c>
      <c r="BO307" s="53" t="b">
        <f t="shared" ca="1" si="59"/>
        <v>0</v>
      </c>
      <c r="BP307" s="168"/>
      <c r="BQ307" s="168"/>
      <c r="BR307" s="168"/>
      <c r="BS307" s="168"/>
      <c r="BT307" s="168"/>
      <c r="BU307" s="168"/>
      <c r="BV307" s="168"/>
      <c r="BW307" s="168"/>
      <c r="BX307" s="66"/>
      <c r="BY307" s="66"/>
      <c r="BZ307" s="66"/>
      <c r="CA307" s="66"/>
      <c r="CB307" s="66"/>
      <c r="CC307" s="66"/>
      <c r="CD307" s="168"/>
      <c r="CE307" s="66"/>
      <c r="CF307" s="66"/>
      <c r="CG307" s="66"/>
      <c r="CH307" s="66"/>
      <c r="CI307" s="168"/>
      <c r="CJ307" s="617"/>
      <c r="CK307" s="168"/>
      <c r="CL307" s="168"/>
      <c r="CM307" s="76"/>
      <c r="CN307" s="76"/>
      <c r="CO307" s="168"/>
      <c r="CP307" s="161"/>
      <c r="CQ307" s="66"/>
      <c r="CR307" s="76"/>
      <c r="CS307" s="76"/>
      <c r="CT307" s="76">
        <f ca="1">CT303</f>
        <v>0</v>
      </c>
      <c r="CU307" s="76">
        <f ca="1">CU303</f>
        <v>0</v>
      </c>
      <c r="CV307" s="69"/>
      <c r="CW307" s="439"/>
      <c r="CX307" s="168"/>
      <c r="CY307" s="168"/>
      <c r="CZ307" s="168"/>
      <c r="DA307" s="168"/>
      <c r="DB307" s="168"/>
      <c r="DC307" s="168"/>
      <c r="DD307" s="168"/>
      <c r="DE307" s="168"/>
      <c r="DF307" s="168"/>
      <c r="DG307" s="168"/>
      <c r="DH307" s="168"/>
      <c r="DI307" s="168"/>
      <c r="DJ307" s="168"/>
    </row>
    <row r="308" spans="52:114" x14ac:dyDescent="0.2">
      <c r="AZ308" s="3">
        <f ca="1">IF(ISNUMBER(BI308),((BI308&gt;Probe_Head!$CB$15)+COUNTIF(OFFSET(Pinlist!$T$1,Chart!BD308,0),"*CPW*")+(OFFSET(Pinlist!$L$1,Chart!BD308,0)="36-40")&gt;0)+0,0)</f>
        <v>0</v>
      </c>
      <c r="BA308" s="161" t="e">
        <f t="shared" ca="1" si="60"/>
        <v>#NUM!</v>
      </c>
      <c r="BB308" s="66" t="e">
        <f t="shared" ca="1" si="54"/>
        <v>#NUM!</v>
      </c>
      <c r="BC308" s="66" t="e">
        <f t="shared" ca="1" si="55"/>
        <v>#NUM!</v>
      </c>
      <c r="BD308" s="156">
        <f ca="1">IFERROR(MATCH(BE308,OFFSET(Pinlist!$A$2,BD307*(BA308=BA307),0,$BT$23,1),0)+BD307*(BA308=BA307),0)</f>
        <v>0</v>
      </c>
      <c r="BE308" s="66" t="e">
        <f t="shared" ca="1" si="56"/>
        <v>#NUM!</v>
      </c>
      <c r="BF308" s="76">
        <f ca="1">(OFFSET(Pinlist!$E$1,BD308,0)-$BR$18)*MirrorX</f>
        <v>0</v>
      </c>
      <c r="BG308" s="76">
        <f ca="1">OFFSET(Pinlist!$F$1,BD308,0)-$BS$18</f>
        <v>0</v>
      </c>
      <c r="BH308" s="439" t="e">
        <f ca="1">IF(LEFT(BE308,2)="RF",OFFSET(Pinlist!$D$1,Chart!BD308,0)&amp;"_"&amp;OFFSET(Pinlist!$G$1,Chart!BD308,0),"")</f>
        <v>#NUM!</v>
      </c>
      <c r="BI308" s="298" t="e">
        <f ca="1">IF(LEFT(BE308,2)="RF",OFFSET(Pinlist!$I$1,Chart!BD308,0))</f>
        <v>#NUM!</v>
      </c>
      <c r="BJ308" s="156">
        <f t="shared" si="61"/>
        <v>305</v>
      </c>
      <c r="BK308" s="598" t="b">
        <f t="array" aca="1" ref="BK308" ca="1">IF($BV$15,MIN(SQRT((BF308-OFFSET(BF308,1,0,$BU$26-BJ308))^2+(BG308-OFFSET(BG308,1,0,$BU$26-BJ308))^2)))</f>
        <v>0</v>
      </c>
      <c r="BL308" s="598" t="b">
        <f t="array" aca="1" ref="BL308" ca="1">IF($BV$15,MIN(SQRT((BF308-OFFSET(BF308,-1,0,1-BJ308))^2+(BG308-OFFSET(BG308,-1,0,1-BJ308))^2)))</f>
        <v>0</v>
      </c>
      <c r="BM308" s="225" t="e">
        <f t="shared" ca="1" si="57"/>
        <v>#N/A</v>
      </c>
      <c r="BN308" s="225" t="e">
        <f t="shared" ca="1" si="58"/>
        <v>#N/A</v>
      </c>
      <c r="BO308" s="53" t="b">
        <f t="shared" ca="1" si="59"/>
        <v>0</v>
      </c>
      <c r="BP308" s="168"/>
      <c r="BQ308" s="168"/>
      <c r="BR308" s="168"/>
      <c r="BS308" s="168"/>
      <c r="BT308" s="168"/>
      <c r="BU308" s="168"/>
      <c r="BV308" s="168"/>
      <c r="BW308" s="168"/>
      <c r="BX308" s="66"/>
      <c r="BY308" s="66"/>
      <c r="BZ308" s="66"/>
      <c r="CA308" s="66"/>
      <c r="CB308" s="66"/>
      <c r="CC308" s="66"/>
      <c r="CD308" s="168"/>
      <c r="CE308" s="66"/>
      <c r="CF308" s="66"/>
      <c r="CG308" s="66"/>
      <c r="CH308" s="66"/>
      <c r="CI308" s="168"/>
      <c r="CJ308" s="617"/>
      <c r="CK308" s="168"/>
      <c r="CL308" s="168"/>
      <c r="CM308" s="76"/>
      <c r="CN308" s="76"/>
      <c r="CO308" s="168"/>
      <c r="CX308" s="168"/>
      <c r="CY308" s="168"/>
      <c r="CZ308" s="168"/>
      <c r="DA308" s="168"/>
      <c r="DB308" s="168"/>
      <c r="DC308" s="168"/>
      <c r="DD308" s="168"/>
      <c r="DE308" s="168"/>
      <c r="DF308" s="168"/>
      <c r="DG308" s="168"/>
      <c r="DH308" s="168"/>
      <c r="DI308" s="168"/>
      <c r="DJ308" s="168"/>
    </row>
    <row r="309" spans="52:114" x14ac:dyDescent="0.2">
      <c r="AZ309" s="3">
        <f ca="1">IF(ISNUMBER(BI309),((BI309&gt;Probe_Head!$CB$15)+COUNTIF(OFFSET(Pinlist!$T$1,Chart!BD309,0),"*CPW*")+(OFFSET(Pinlist!$L$1,Chart!BD309,0)="36-40")&gt;0)+0,0)</f>
        <v>0</v>
      </c>
      <c r="BA309" s="161" t="e">
        <f t="shared" ca="1" si="60"/>
        <v>#NUM!</v>
      </c>
      <c r="BB309" s="66" t="e">
        <f t="shared" ca="1" si="54"/>
        <v>#NUM!</v>
      </c>
      <c r="BC309" s="66" t="e">
        <f t="shared" ca="1" si="55"/>
        <v>#NUM!</v>
      </c>
      <c r="BD309" s="156">
        <f ca="1">IFERROR(MATCH(BE309,OFFSET(Pinlist!$A$2,BD308*(BA309=BA308),0,$BT$23,1),0)+BD308*(BA309=BA308),0)</f>
        <v>0</v>
      </c>
      <c r="BE309" s="66" t="e">
        <f t="shared" ca="1" si="56"/>
        <v>#NUM!</v>
      </c>
      <c r="BF309" s="76">
        <f ca="1">(OFFSET(Pinlist!$E$1,BD309,0)-$BR$18)*MirrorX</f>
        <v>0</v>
      </c>
      <c r="BG309" s="76">
        <f ca="1">OFFSET(Pinlist!$F$1,BD309,0)-$BS$18</f>
        <v>0</v>
      </c>
      <c r="BH309" s="439" t="e">
        <f ca="1">IF(LEFT(BE309,2)="RF",OFFSET(Pinlist!$D$1,Chart!BD309,0)&amp;"_"&amp;OFFSET(Pinlist!$G$1,Chart!BD309,0),"")</f>
        <v>#NUM!</v>
      </c>
      <c r="BI309" s="298" t="e">
        <f ca="1">IF(LEFT(BE309,2)="RF",OFFSET(Pinlist!$I$1,Chart!BD309,0))</f>
        <v>#NUM!</v>
      </c>
      <c r="BJ309" s="156">
        <f t="shared" si="61"/>
        <v>306</v>
      </c>
      <c r="BK309" s="598" t="b">
        <f t="array" aca="1" ref="BK309" ca="1">IF($BV$15,MIN(SQRT((BF309-OFFSET(BF309,1,0,$BU$26-BJ309))^2+(BG309-OFFSET(BG309,1,0,$BU$26-BJ309))^2)))</f>
        <v>0</v>
      </c>
      <c r="BL309" s="598" t="b">
        <f t="array" aca="1" ref="BL309" ca="1">IF($BV$15,MIN(SQRT((BF309-OFFSET(BF309,-1,0,1-BJ309))^2+(BG309-OFFSET(BG309,-1,0,1-BJ309))^2)))</f>
        <v>0</v>
      </c>
      <c r="BM309" s="225" t="e">
        <f t="shared" ca="1" si="57"/>
        <v>#N/A</v>
      </c>
      <c r="BN309" s="225" t="e">
        <f t="shared" ca="1" si="58"/>
        <v>#N/A</v>
      </c>
      <c r="BO309" s="53" t="b">
        <f t="shared" ca="1" si="59"/>
        <v>0</v>
      </c>
      <c r="BP309" s="168"/>
      <c r="BQ309" s="168"/>
      <c r="BR309" s="168"/>
      <c r="BS309" s="168"/>
      <c r="BT309" s="168"/>
      <c r="BU309" s="168"/>
      <c r="BV309" s="168"/>
      <c r="BW309" s="168"/>
      <c r="BX309" s="66"/>
      <c r="BY309" s="66"/>
      <c r="BZ309" s="66"/>
      <c r="CA309" s="66"/>
      <c r="CB309" s="66"/>
      <c r="CC309" s="66"/>
      <c r="CD309" s="168"/>
      <c r="CE309" s="66"/>
      <c r="CF309" s="66"/>
      <c r="CG309" s="66"/>
      <c r="CH309" s="66"/>
      <c r="CI309" s="168"/>
      <c r="CJ309" s="617"/>
      <c r="CK309" s="168"/>
      <c r="CL309" s="168"/>
      <c r="CM309" s="76"/>
      <c r="CN309" s="76"/>
      <c r="CO309" s="168"/>
      <c r="CP309" s="608">
        <f>CP303+1</f>
        <v>51</v>
      </c>
      <c r="CQ309" s="609">
        <f>(CP309&lt;Multiplyer)*$CZ$40</f>
        <v>0</v>
      </c>
      <c r="CR309" s="618"/>
      <c r="CS309" s="618"/>
      <c r="CT309" s="618">
        <f ca="1">$CQ309*(CP311+$CZ$29)</f>
        <v>0</v>
      </c>
      <c r="CU309" s="618">
        <f ca="1">$CQ309*(CQ311+$DA$29)</f>
        <v>0</v>
      </c>
      <c r="CV309" s="618"/>
      <c r="CW309" s="619"/>
      <c r="CX309" s="168"/>
      <c r="CY309" s="168"/>
      <c r="CZ309" s="168"/>
      <c r="DA309" s="168"/>
      <c r="DB309" s="168"/>
      <c r="DC309" s="168"/>
      <c r="DD309" s="168"/>
      <c r="DE309" s="168"/>
      <c r="DF309" s="168"/>
      <c r="DG309" s="168"/>
      <c r="DH309" s="168"/>
      <c r="DI309" s="168"/>
      <c r="DJ309" s="168"/>
    </row>
    <row r="310" spans="52:114" x14ac:dyDescent="0.2">
      <c r="AZ310" s="3">
        <f ca="1">IF(ISNUMBER(BI310),((BI310&gt;Probe_Head!$CB$15)+COUNTIF(OFFSET(Pinlist!$T$1,Chart!BD310,0),"*CPW*")+(OFFSET(Pinlist!$L$1,Chart!BD310,0)="36-40")&gt;0)+0,0)</f>
        <v>0</v>
      </c>
      <c r="BA310" s="161" t="e">
        <f t="shared" ca="1" si="60"/>
        <v>#NUM!</v>
      </c>
      <c r="BB310" s="66" t="e">
        <f t="shared" ca="1" si="54"/>
        <v>#NUM!</v>
      </c>
      <c r="BC310" s="66" t="e">
        <f t="shared" ca="1" si="55"/>
        <v>#NUM!</v>
      </c>
      <c r="BD310" s="156">
        <f ca="1">IFERROR(MATCH(BE310,OFFSET(Pinlist!$A$2,BD309*(BA310=BA309),0,$BT$23,1),0)+BD309*(BA310=BA309),0)</f>
        <v>0</v>
      </c>
      <c r="BE310" s="66" t="e">
        <f t="shared" ca="1" si="56"/>
        <v>#NUM!</v>
      </c>
      <c r="BF310" s="76">
        <f ca="1">(OFFSET(Pinlist!$E$1,BD310,0)-$BR$18)*MirrorX</f>
        <v>0</v>
      </c>
      <c r="BG310" s="76">
        <f ca="1">OFFSET(Pinlist!$F$1,BD310,0)-$BS$18</f>
        <v>0</v>
      </c>
      <c r="BH310" s="439" t="e">
        <f ca="1">IF(LEFT(BE310,2)="RF",OFFSET(Pinlist!$D$1,Chart!BD310,0)&amp;"_"&amp;OFFSET(Pinlist!$G$1,Chart!BD310,0),"")</f>
        <v>#NUM!</v>
      </c>
      <c r="BI310" s="298" t="e">
        <f ca="1">IF(LEFT(BE310,2)="RF",OFFSET(Pinlist!$I$1,Chart!BD310,0))</f>
        <v>#NUM!</v>
      </c>
      <c r="BJ310" s="156">
        <f t="shared" si="61"/>
        <v>307</v>
      </c>
      <c r="BK310" s="598" t="b">
        <f t="array" aca="1" ref="BK310" ca="1">IF($BV$15,MIN(SQRT((BF310-OFFSET(BF310,1,0,$BU$26-BJ310))^2+(BG310-OFFSET(BG310,1,0,$BU$26-BJ310))^2)))</f>
        <v>0</v>
      </c>
      <c r="BL310" s="598" t="b">
        <f t="array" aca="1" ref="BL310" ca="1">IF($BV$15,MIN(SQRT((BF310-OFFSET(BF310,-1,0,1-BJ310))^2+(BG310-OFFSET(BG310,-1,0,1-BJ310))^2)))</f>
        <v>0</v>
      </c>
      <c r="BM310" s="225" t="e">
        <f t="shared" ca="1" si="57"/>
        <v>#N/A</v>
      </c>
      <c r="BN310" s="225" t="e">
        <f t="shared" ca="1" si="58"/>
        <v>#N/A</v>
      </c>
      <c r="BO310" s="53" t="b">
        <f t="shared" ca="1" si="59"/>
        <v>0</v>
      </c>
      <c r="BP310" s="168"/>
      <c r="BQ310" s="168"/>
      <c r="BR310" s="168"/>
      <c r="BS310" s="168"/>
      <c r="BT310" s="168"/>
      <c r="BU310" s="168"/>
      <c r="BV310" s="168"/>
      <c r="BW310" s="168"/>
      <c r="BX310" s="66"/>
      <c r="BY310" s="66"/>
      <c r="BZ310" s="66"/>
      <c r="CA310" s="66"/>
      <c r="CB310" s="66"/>
      <c r="CC310" s="66"/>
      <c r="CD310" s="168"/>
      <c r="CE310" s="66"/>
      <c r="CF310" s="66"/>
      <c r="CG310" s="66"/>
      <c r="CH310" s="66"/>
      <c r="CI310" s="168"/>
      <c r="CJ310" s="617"/>
      <c r="CK310" s="168"/>
      <c r="CL310" s="168"/>
      <c r="CM310" s="76"/>
      <c r="CN310" s="76"/>
      <c r="CO310" s="168"/>
      <c r="CP310" s="846" t="b">
        <f>CP309/2&lt;&gt;INT(CP309/2)</f>
        <v>1</v>
      </c>
      <c r="CQ310" s="66"/>
      <c r="CR310" s="76"/>
      <c r="CS310" s="76"/>
      <c r="CT310" s="76">
        <f ca="1">CQ309*(CT309-$BQ$5)</f>
        <v>0</v>
      </c>
      <c r="CU310" s="76">
        <f ca="1">CU309</f>
        <v>0</v>
      </c>
      <c r="CV310" s="69"/>
      <c r="CW310" s="480"/>
      <c r="CX310" s="168"/>
      <c r="CY310" s="168"/>
      <c r="CZ310" s="168"/>
      <c r="DA310" s="168"/>
      <c r="DB310" s="168"/>
      <c r="DC310" s="168"/>
      <c r="DD310" s="168"/>
      <c r="DE310" s="168"/>
      <c r="DF310" s="168"/>
      <c r="DG310" s="168"/>
      <c r="DH310" s="168"/>
      <c r="DI310" s="168"/>
      <c r="DJ310" s="168"/>
    </row>
    <row r="311" spans="52:114" x14ac:dyDescent="0.2">
      <c r="AZ311" s="3">
        <f ca="1">IF(ISNUMBER(BI311),((BI311&gt;Probe_Head!$CB$15)+COUNTIF(OFFSET(Pinlist!$T$1,Chart!BD311,0),"*CPW*")+(OFFSET(Pinlist!$L$1,Chart!BD311,0)="36-40")&gt;0)+0,0)</f>
        <v>0</v>
      </c>
      <c r="BA311" s="161" t="e">
        <f t="shared" ca="1" si="60"/>
        <v>#NUM!</v>
      </c>
      <c r="BB311" s="66" t="e">
        <f t="shared" ca="1" si="54"/>
        <v>#NUM!</v>
      </c>
      <c r="BC311" s="66" t="e">
        <f t="shared" ca="1" si="55"/>
        <v>#NUM!</v>
      </c>
      <c r="BD311" s="156">
        <f ca="1">IFERROR(MATCH(BE311,OFFSET(Pinlist!$A$2,BD310*(BA311=BA310),0,$BT$23,1),0)+BD310*(BA311=BA310),0)</f>
        <v>0</v>
      </c>
      <c r="BE311" s="66" t="e">
        <f t="shared" ca="1" si="56"/>
        <v>#NUM!</v>
      </c>
      <c r="BF311" s="76">
        <f ca="1">(OFFSET(Pinlist!$E$1,BD311,0)-$BR$18)*MirrorX</f>
        <v>0</v>
      </c>
      <c r="BG311" s="76">
        <f ca="1">OFFSET(Pinlist!$F$1,BD311,0)-$BS$18</f>
        <v>0</v>
      </c>
      <c r="BH311" s="439" t="e">
        <f ca="1">IF(LEFT(BE311,2)="RF",OFFSET(Pinlist!$D$1,Chart!BD311,0)&amp;"_"&amp;OFFSET(Pinlist!$G$1,Chart!BD311,0),"")</f>
        <v>#NUM!</v>
      </c>
      <c r="BI311" s="298" t="e">
        <f ca="1">IF(LEFT(BE311,2)="RF",OFFSET(Pinlist!$I$1,Chart!BD311,0))</f>
        <v>#NUM!</v>
      </c>
      <c r="BJ311" s="156">
        <f t="shared" si="61"/>
        <v>308</v>
      </c>
      <c r="BK311" s="598" t="b">
        <f t="array" aca="1" ref="BK311" ca="1">IF($BV$15,MIN(SQRT((BF311-OFFSET(BF311,1,0,$BU$26-BJ311))^2+(BG311-OFFSET(BG311,1,0,$BU$26-BJ311))^2)))</f>
        <v>0</v>
      </c>
      <c r="BL311" s="598" t="b">
        <f t="array" aca="1" ref="BL311" ca="1">IF($BV$15,MIN(SQRT((BF311-OFFSET(BF311,-1,0,1-BJ311))^2+(BG311-OFFSET(BG311,-1,0,1-BJ311))^2)))</f>
        <v>0</v>
      </c>
      <c r="BM311" s="225" t="e">
        <f t="shared" ca="1" si="57"/>
        <v>#N/A</v>
      </c>
      <c r="BN311" s="225" t="e">
        <f t="shared" ca="1" si="58"/>
        <v>#N/A</v>
      </c>
      <c r="BO311" s="53" t="b">
        <f t="shared" ca="1" si="59"/>
        <v>0</v>
      </c>
      <c r="BP311" s="168"/>
      <c r="BQ311" s="168"/>
      <c r="BR311" s="168"/>
      <c r="BS311" s="168"/>
      <c r="BT311" s="168"/>
      <c r="BU311" s="168"/>
      <c r="BV311" s="168"/>
      <c r="BW311" s="168"/>
      <c r="BX311" s="66"/>
      <c r="BY311" s="66"/>
      <c r="BZ311" s="66"/>
      <c r="CA311" s="66"/>
      <c r="CB311" s="66"/>
      <c r="CC311" s="66"/>
      <c r="CD311" s="168"/>
      <c r="CE311" s="66"/>
      <c r="CF311" s="66"/>
      <c r="CG311" s="66"/>
      <c r="CH311" s="66"/>
      <c r="CI311" s="168"/>
      <c r="CJ311" s="617"/>
      <c r="CK311" s="168"/>
      <c r="CL311" s="168"/>
      <c r="CM311" s="76"/>
      <c r="CN311" s="76"/>
      <c r="CO311" s="168"/>
      <c r="CP311" s="610">
        <f>IF($BS$70,(CP309*$CZ$26)+(CP310*$CZ$27)*$CQ$9,CP312*$CZ$26)*MirrorX</f>
        <v>0</v>
      </c>
      <c r="CQ311" s="611">
        <f>IF($BS$70,(CP309*$DA$26)+(CP310*$DA$27)*$CQ$9,CQ312*$DA$26)</f>
        <v>0</v>
      </c>
      <c r="CR311" s="76"/>
      <c r="CS311" s="76"/>
      <c r="CT311" s="76">
        <f ca="1">CT310</f>
        <v>0</v>
      </c>
      <c r="CU311" s="76">
        <f ca="1">CQ309*(CU310-$BR$5)</f>
        <v>0</v>
      </c>
      <c r="CV311" s="69"/>
      <c r="CW311" s="480"/>
      <c r="CX311" s="168"/>
      <c r="CY311" s="168"/>
      <c r="CZ311" s="168"/>
      <c r="DA311" s="168"/>
      <c r="DB311" s="168"/>
      <c r="DC311" s="168"/>
      <c r="DD311" s="168"/>
      <c r="DE311" s="168"/>
      <c r="DF311" s="168"/>
      <c r="DG311" s="168"/>
      <c r="DH311" s="168"/>
      <c r="DI311" s="168"/>
      <c r="DJ311" s="168"/>
    </row>
    <row r="312" spans="52:114" x14ac:dyDescent="0.2">
      <c r="AZ312" s="3">
        <f ca="1">IF(ISNUMBER(BI312),((BI312&gt;Probe_Head!$CB$15)+COUNTIF(OFFSET(Pinlist!$T$1,Chart!BD312,0),"*CPW*")+(OFFSET(Pinlist!$L$1,Chart!BD312,0)="36-40")&gt;0)+0,0)</f>
        <v>0</v>
      </c>
      <c r="BA312" s="161" t="e">
        <f t="shared" ca="1" si="60"/>
        <v>#NUM!</v>
      </c>
      <c r="BB312" s="66" t="e">
        <f t="shared" ca="1" si="54"/>
        <v>#NUM!</v>
      </c>
      <c r="BC312" s="66" t="e">
        <f t="shared" ca="1" si="55"/>
        <v>#NUM!</v>
      </c>
      <c r="BD312" s="156">
        <f ca="1">IFERROR(MATCH(BE312,OFFSET(Pinlist!$A$2,BD311*(BA312=BA311),0,$BT$23,1),0)+BD311*(BA312=BA311),0)</f>
        <v>0</v>
      </c>
      <c r="BE312" s="66" t="e">
        <f t="shared" ca="1" si="56"/>
        <v>#NUM!</v>
      </c>
      <c r="BF312" s="76">
        <f ca="1">(OFFSET(Pinlist!$E$1,BD312,0)-$BR$18)*MirrorX</f>
        <v>0</v>
      </c>
      <c r="BG312" s="76">
        <f ca="1">OFFSET(Pinlist!$F$1,BD312,0)-$BS$18</f>
        <v>0</v>
      </c>
      <c r="BH312" s="439" t="e">
        <f ca="1">IF(LEFT(BE312,2)="RF",OFFSET(Pinlist!$D$1,Chart!BD312,0)&amp;"_"&amp;OFFSET(Pinlist!$G$1,Chart!BD312,0),"")</f>
        <v>#NUM!</v>
      </c>
      <c r="BI312" s="298" t="e">
        <f ca="1">IF(LEFT(BE312,2)="RF",OFFSET(Pinlist!$I$1,Chart!BD312,0))</f>
        <v>#NUM!</v>
      </c>
      <c r="BJ312" s="156">
        <f t="shared" si="61"/>
        <v>309</v>
      </c>
      <c r="BK312" s="598" t="b">
        <f t="array" aca="1" ref="BK312" ca="1">IF($BV$15,MIN(SQRT((BF312-OFFSET(BF312,1,0,$BU$26-BJ312))^2+(BG312-OFFSET(BG312,1,0,$BU$26-BJ312))^2)))</f>
        <v>0</v>
      </c>
      <c r="BL312" s="598" t="b">
        <f t="array" aca="1" ref="BL312" ca="1">IF($BV$15,MIN(SQRT((BF312-OFFSET(BF312,-1,0,1-BJ312))^2+(BG312-OFFSET(BG312,-1,0,1-BJ312))^2)))</f>
        <v>0</v>
      </c>
      <c r="BM312" s="225" t="e">
        <f t="shared" ca="1" si="57"/>
        <v>#N/A</v>
      </c>
      <c r="BN312" s="225" t="e">
        <f t="shared" ca="1" si="58"/>
        <v>#N/A</v>
      </c>
      <c r="BO312" s="53" t="b">
        <f t="shared" ca="1" si="59"/>
        <v>0</v>
      </c>
      <c r="BP312" s="168"/>
      <c r="BQ312" s="168"/>
      <c r="BR312" s="168"/>
      <c r="BS312" s="168"/>
      <c r="BT312" s="168"/>
      <c r="BU312" s="168"/>
      <c r="BV312" s="168"/>
      <c r="BW312" s="168"/>
      <c r="BX312" s="66"/>
      <c r="BY312" s="66"/>
      <c r="BZ312" s="66"/>
      <c r="CA312" s="66"/>
      <c r="CB312" s="66"/>
      <c r="CC312" s="66"/>
      <c r="CD312" s="168"/>
      <c r="CE312" s="66"/>
      <c r="CF312" s="66"/>
      <c r="CG312" s="66"/>
      <c r="CH312" s="66"/>
      <c r="CI312" s="168"/>
      <c r="CJ312" s="617"/>
      <c r="CK312" s="168"/>
      <c r="CL312" s="168"/>
      <c r="CM312" s="76"/>
      <c r="CN312" s="76"/>
      <c r="CO312" s="168"/>
      <c r="CP312" s="614">
        <f>IF(CP306+1=ABS($R$47),0,CP306+1)</f>
        <v>1</v>
      </c>
      <c r="CQ312" s="615">
        <f>IF(CP306+1=ABS($R$47),CQ306+1,CQ306)</f>
        <v>25</v>
      </c>
      <c r="CR312" s="76"/>
      <c r="CS312" s="76"/>
      <c r="CT312" s="76">
        <f ca="1">CT309</f>
        <v>0</v>
      </c>
      <c r="CU312" s="76">
        <f ca="1">CU311</f>
        <v>0</v>
      </c>
      <c r="CV312" s="69"/>
      <c r="CW312" s="480"/>
      <c r="CX312" s="168"/>
      <c r="CY312" s="168"/>
      <c r="CZ312" s="168"/>
      <c r="DA312" s="168"/>
      <c r="DB312" s="168"/>
      <c r="DC312" s="168"/>
      <c r="DD312" s="168"/>
      <c r="DE312" s="168"/>
      <c r="DF312" s="168"/>
      <c r="DG312" s="168"/>
      <c r="DH312" s="168"/>
      <c r="DI312" s="168"/>
      <c r="DJ312" s="168"/>
    </row>
    <row r="313" spans="52:114" x14ac:dyDescent="0.2">
      <c r="AZ313" s="3">
        <f ca="1">IF(ISNUMBER(BI313),((BI313&gt;Probe_Head!$CB$15)+COUNTIF(OFFSET(Pinlist!$T$1,Chart!BD313,0),"*CPW*")+(OFFSET(Pinlist!$L$1,Chart!BD313,0)="36-40")&gt;0)+0,0)</f>
        <v>0</v>
      </c>
      <c r="BA313" s="161" t="e">
        <f t="shared" ca="1" si="60"/>
        <v>#NUM!</v>
      </c>
      <c r="BB313" s="66" t="e">
        <f t="shared" ca="1" si="54"/>
        <v>#NUM!</v>
      </c>
      <c r="BC313" s="66" t="e">
        <f t="shared" ca="1" si="55"/>
        <v>#NUM!</v>
      </c>
      <c r="BD313" s="156">
        <f ca="1">IFERROR(MATCH(BE313,OFFSET(Pinlist!$A$2,BD312*(BA313=BA312),0,$BT$23,1),0)+BD312*(BA313=BA312),0)</f>
        <v>0</v>
      </c>
      <c r="BE313" s="66" t="e">
        <f t="shared" ca="1" si="56"/>
        <v>#NUM!</v>
      </c>
      <c r="BF313" s="76">
        <f ca="1">(OFFSET(Pinlist!$E$1,BD313,0)-$BR$18)*MirrorX</f>
        <v>0</v>
      </c>
      <c r="BG313" s="76">
        <f ca="1">OFFSET(Pinlist!$F$1,BD313,0)-$BS$18</f>
        <v>0</v>
      </c>
      <c r="BH313" s="439" t="e">
        <f ca="1">IF(LEFT(BE313,2)="RF",OFFSET(Pinlist!$D$1,Chart!BD313,0)&amp;"_"&amp;OFFSET(Pinlist!$G$1,Chart!BD313,0),"")</f>
        <v>#NUM!</v>
      </c>
      <c r="BI313" s="298" t="e">
        <f ca="1">IF(LEFT(BE313,2)="RF",OFFSET(Pinlist!$I$1,Chart!BD313,0))</f>
        <v>#NUM!</v>
      </c>
      <c r="BJ313" s="156">
        <f t="shared" si="61"/>
        <v>310</v>
      </c>
      <c r="BK313" s="598" t="b">
        <f t="array" aca="1" ref="BK313" ca="1">IF($BV$15,MIN(SQRT((BF313-OFFSET(BF313,1,0,$BU$26-BJ313))^2+(BG313-OFFSET(BG313,1,0,$BU$26-BJ313))^2)))</f>
        <v>0</v>
      </c>
      <c r="BL313" s="598" t="b">
        <f t="array" aca="1" ref="BL313" ca="1">IF($BV$15,MIN(SQRT((BF313-OFFSET(BF313,-1,0,1-BJ313))^2+(BG313-OFFSET(BG313,-1,0,1-BJ313))^2)))</f>
        <v>0</v>
      </c>
      <c r="BM313" s="225" t="e">
        <f t="shared" ca="1" si="57"/>
        <v>#N/A</v>
      </c>
      <c r="BN313" s="225" t="e">
        <f t="shared" ca="1" si="58"/>
        <v>#N/A</v>
      </c>
      <c r="BO313" s="53" t="b">
        <f t="shared" ca="1" si="59"/>
        <v>0</v>
      </c>
      <c r="BP313" s="168"/>
      <c r="BQ313" s="168"/>
      <c r="BR313" s="168"/>
      <c r="BS313" s="168"/>
      <c r="BT313" s="168"/>
      <c r="BU313" s="168"/>
      <c r="BV313" s="168"/>
      <c r="BW313" s="168"/>
      <c r="BX313" s="66"/>
      <c r="BY313" s="66"/>
      <c r="BZ313" s="66"/>
      <c r="CA313" s="66"/>
      <c r="CB313" s="66"/>
      <c r="CC313" s="66"/>
      <c r="CD313" s="168"/>
      <c r="CE313" s="66"/>
      <c r="CF313" s="66"/>
      <c r="CG313" s="66"/>
      <c r="CH313" s="66"/>
      <c r="CI313" s="168"/>
      <c r="CJ313" s="617"/>
      <c r="CK313" s="168"/>
      <c r="CL313" s="168"/>
      <c r="CM313" s="76"/>
      <c r="CN313" s="76"/>
      <c r="CO313" s="168"/>
      <c r="CP313" s="161"/>
      <c r="CQ313" s="66"/>
      <c r="CR313" s="76"/>
      <c r="CS313" s="76"/>
      <c r="CT313" s="76">
        <f ca="1">CT309</f>
        <v>0</v>
      </c>
      <c r="CU313" s="76">
        <f ca="1">CU309</f>
        <v>0</v>
      </c>
      <c r="CV313" s="69"/>
      <c r="CW313" s="480"/>
      <c r="CX313" s="168"/>
      <c r="CY313" s="168"/>
      <c r="CZ313" s="168"/>
      <c r="DA313" s="168"/>
      <c r="DB313" s="168"/>
      <c r="DC313" s="168"/>
      <c r="DD313" s="168"/>
      <c r="DE313" s="168"/>
      <c r="DF313" s="168"/>
      <c r="DG313" s="168"/>
      <c r="DH313" s="168"/>
      <c r="DI313" s="168"/>
      <c r="DJ313" s="168"/>
    </row>
    <row r="314" spans="52:114" x14ac:dyDescent="0.2">
      <c r="AZ314" s="3">
        <f ca="1">IF(ISNUMBER(BI314),((BI314&gt;Probe_Head!$CB$15)+COUNTIF(OFFSET(Pinlist!$T$1,Chart!BD314,0),"*CPW*")+(OFFSET(Pinlist!$L$1,Chart!BD314,0)="36-40")&gt;0)+0,0)</f>
        <v>0</v>
      </c>
      <c r="BA314" s="161" t="e">
        <f t="shared" ca="1" si="60"/>
        <v>#NUM!</v>
      </c>
      <c r="BB314" s="66" t="e">
        <f t="shared" ca="1" si="54"/>
        <v>#NUM!</v>
      </c>
      <c r="BC314" s="66" t="e">
        <f t="shared" ca="1" si="55"/>
        <v>#NUM!</v>
      </c>
      <c r="BD314" s="156">
        <f ca="1">IFERROR(MATCH(BE314,OFFSET(Pinlist!$A$2,BD313*(BA314=BA313),0,$BT$23,1),0)+BD313*(BA314=BA313),0)</f>
        <v>0</v>
      </c>
      <c r="BE314" s="66" t="e">
        <f t="shared" ca="1" si="56"/>
        <v>#NUM!</v>
      </c>
      <c r="BF314" s="76">
        <f ca="1">(OFFSET(Pinlist!$E$1,BD314,0)-$BR$18)*MirrorX</f>
        <v>0</v>
      </c>
      <c r="BG314" s="76">
        <f ca="1">OFFSET(Pinlist!$F$1,BD314,0)-$BS$18</f>
        <v>0</v>
      </c>
      <c r="BH314" s="439" t="e">
        <f ca="1">IF(LEFT(BE314,2)="RF",OFFSET(Pinlist!$D$1,Chart!BD314,0)&amp;"_"&amp;OFFSET(Pinlist!$G$1,Chart!BD314,0),"")</f>
        <v>#NUM!</v>
      </c>
      <c r="BI314" s="298" t="e">
        <f ca="1">IF(LEFT(BE314,2)="RF",OFFSET(Pinlist!$I$1,Chart!BD314,0))</f>
        <v>#NUM!</v>
      </c>
      <c r="BJ314" s="156">
        <f t="shared" si="61"/>
        <v>311</v>
      </c>
      <c r="BK314" s="598" t="b">
        <f t="array" aca="1" ref="BK314" ca="1">IF($BV$15,MIN(SQRT((BF314-OFFSET(BF314,1,0,$BU$26-BJ314))^2+(BG314-OFFSET(BG314,1,0,$BU$26-BJ314))^2)))</f>
        <v>0</v>
      </c>
      <c r="BL314" s="598" t="b">
        <f t="array" aca="1" ref="BL314" ca="1">IF($BV$15,MIN(SQRT((BF314-OFFSET(BF314,-1,0,1-BJ314))^2+(BG314-OFFSET(BG314,-1,0,1-BJ314))^2)))</f>
        <v>0</v>
      </c>
      <c r="BM314" s="225" t="e">
        <f t="shared" ca="1" si="57"/>
        <v>#N/A</v>
      </c>
      <c r="BN314" s="225" t="e">
        <f t="shared" ca="1" si="58"/>
        <v>#N/A</v>
      </c>
      <c r="BO314" s="53" t="b">
        <f t="shared" ca="1" si="59"/>
        <v>0</v>
      </c>
      <c r="BP314" s="168"/>
      <c r="BQ314" s="168"/>
      <c r="BR314" s="168"/>
      <c r="BS314" s="168"/>
      <c r="BT314" s="168"/>
      <c r="BU314" s="168"/>
      <c r="BV314" s="168"/>
      <c r="BW314" s="168"/>
      <c r="BX314" s="66"/>
      <c r="BY314" s="66"/>
      <c r="BZ314" s="66"/>
      <c r="CA314" s="66"/>
      <c r="CB314" s="66"/>
      <c r="CC314" s="66"/>
      <c r="CD314" s="168"/>
      <c r="CE314" s="66"/>
      <c r="CF314" s="66"/>
      <c r="CG314" s="66"/>
      <c r="CH314" s="66"/>
      <c r="CI314" s="168"/>
      <c r="CJ314" s="617"/>
      <c r="CK314" s="168"/>
      <c r="CL314" s="168"/>
      <c r="CM314" s="76"/>
      <c r="CN314" s="76"/>
      <c r="CO314" s="168"/>
      <c r="CX314" s="168"/>
      <c r="CY314" s="168"/>
      <c r="CZ314" s="168"/>
      <c r="DA314" s="168"/>
      <c r="DB314" s="168"/>
      <c r="DC314" s="168"/>
      <c r="DD314" s="168"/>
      <c r="DE314" s="168"/>
      <c r="DF314" s="168"/>
      <c r="DG314" s="168"/>
      <c r="DH314" s="168"/>
      <c r="DI314" s="168"/>
      <c r="DJ314" s="168"/>
    </row>
    <row r="315" spans="52:114" x14ac:dyDescent="0.2">
      <c r="AZ315" s="3">
        <f ca="1">IF(ISNUMBER(BI315),((BI315&gt;Probe_Head!$CB$15)+COUNTIF(OFFSET(Pinlist!$T$1,Chart!BD315,0),"*CPW*")+(OFFSET(Pinlist!$L$1,Chart!BD315,0)="36-40")&gt;0)+0,0)</f>
        <v>0</v>
      </c>
      <c r="BA315" s="161" t="e">
        <f t="shared" ca="1" si="60"/>
        <v>#NUM!</v>
      </c>
      <c r="BB315" s="66" t="e">
        <f t="shared" ca="1" si="54"/>
        <v>#NUM!</v>
      </c>
      <c r="BC315" s="66" t="e">
        <f t="shared" ca="1" si="55"/>
        <v>#NUM!</v>
      </c>
      <c r="BD315" s="156">
        <f ca="1">IFERROR(MATCH(BE315,OFFSET(Pinlist!$A$2,BD314*(BA315=BA314),0,$BT$23,1),0)+BD314*(BA315=BA314),0)</f>
        <v>0</v>
      </c>
      <c r="BE315" s="66" t="e">
        <f t="shared" ca="1" si="56"/>
        <v>#NUM!</v>
      </c>
      <c r="BF315" s="76">
        <f ca="1">(OFFSET(Pinlist!$E$1,BD315,0)-$BR$18)*MirrorX</f>
        <v>0</v>
      </c>
      <c r="BG315" s="76">
        <f ca="1">OFFSET(Pinlist!$F$1,BD315,0)-$BS$18</f>
        <v>0</v>
      </c>
      <c r="BH315" s="439" t="e">
        <f ca="1">IF(LEFT(BE315,2)="RF",OFFSET(Pinlist!$D$1,Chart!BD315,0)&amp;"_"&amp;OFFSET(Pinlist!$G$1,Chart!BD315,0),"")</f>
        <v>#NUM!</v>
      </c>
      <c r="BI315" s="298" t="e">
        <f ca="1">IF(LEFT(BE315,2)="RF",OFFSET(Pinlist!$I$1,Chart!BD315,0))</f>
        <v>#NUM!</v>
      </c>
      <c r="BJ315" s="156">
        <f t="shared" si="61"/>
        <v>312</v>
      </c>
      <c r="BK315" s="598" t="b">
        <f t="array" aca="1" ref="BK315" ca="1">IF($BV$15,MIN(SQRT((BF315-OFFSET(BF315,1,0,$BU$26-BJ315))^2+(BG315-OFFSET(BG315,1,0,$BU$26-BJ315))^2)))</f>
        <v>0</v>
      </c>
      <c r="BL315" s="598" t="b">
        <f t="array" aca="1" ref="BL315" ca="1">IF($BV$15,MIN(SQRT((BF315-OFFSET(BF315,-1,0,1-BJ315))^2+(BG315-OFFSET(BG315,-1,0,1-BJ315))^2)))</f>
        <v>0</v>
      </c>
      <c r="BM315" s="225" t="e">
        <f t="shared" ca="1" si="57"/>
        <v>#N/A</v>
      </c>
      <c r="BN315" s="225" t="e">
        <f t="shared" ca="1" si="58"/>
        <v>#N/A</v>
      </c>
      <c r="BO315" s="53" t="b">
        <f t="shared" ca="1" si="59"/>
        <v>0</v>
      </c>
      <c r="BP315" s="168"/>
      <c r="BQ315" s="168"/>
      <c r="BR315" s="168"/>
      <c r="BS315" s="168"/>
      <c r="BT315" s="168"/>
      <c r="BU315" s="168"/>
      <c r="BV315" s="168"/>
      <c r="BW315" s="168"/>
      <c r="BX315" s="66"/>
      <c r="BY315" s="66"/>
      <c r="BZ315" s="66"/>
      <c r="CA315" s="66"/>
      <c r="CB315" s="66"/>
      <c r="CC315" s="66"/>
      <c r="CD315" s="168"/>
      <c r="CE315" s="66"/>
      <c r="CF315" s="66"/>
      <c r="CG315" s="66"/>
      <c r="CH315" s="66"/>
      <c r="CI315" s="168"/>
      <c r="CJ315" s="617"/>
      <c r="CK315" s="168"/>
      <c r="CL315" s="168"/>
      <c r="CM315" s="76"/>
      <c r="CN315" s="76"/>
      <c r="CO315" s="168"/>
      <c r="CP315" s="608">
        <f>CP309+1</f>
        <v>52</v>
      </c>
      <c r="CQ315" s="609">
        <f>(CP315&lt;Multiplyer)*$CZ$40</f>
        <v>0</v>
      </c>
      <c r="CR315" s="618"/>
      <c r="CS315" s="618"/>
      <c r="CT315" s="618">
        <f ca="1">$CQ315*(CP317+$CZ$29)</f>
        <v>0</v>
      </c>
      <c r="CU315" s="618">
        <f ca="1">$CQ315*(CQ317+$DA$29)</f>
        <v>0</v>
      </c>
      <c r="CV315" s="618"/>
      <c r="CW315" s="619"/>
      <c r="CX315" s="168"/>
      <c r="CY315" s="168"/>
      <c r="CZ315" s="168"/>
      <c r="DA315" s="168"/>
      <c r="DB315" s="168"/>
      <c r="DC315" s="168"/>
      <c r="DD315" s="168"/>
      <c r="DE315" s="168"/>
      <c r="DF315" s="168"/>
      <c r="DG315" s="168"/>
      <c r="DH315" s="168"/>
      <c r="DI315" s="168"/>
      <c r="DJ315" s="168"/>
    </row>
    <row r="316" spans="52:114" x14ac:dyDescent="0.2">
      <c r="AZ316" s="3">
        <f ca="1">IF(ISNUMBER(BI316),((BI316&gt;Probe_Head!$CB$15)+COUNTIF(OFFSET(Pinlist!$T$1,Chart!BD316,0),"*CPW*")+(OFFSET(Pinlist!$L$1,Chart!BD316,0)="36-40")&gt;0)+0,0)</f>
        <v>0</v>
      </c>
      <c r="BA316" s="161" t="e">
        <f t="shared" ca="1" si="60"/>
        <v>#NUM!</v>
      </c>
      <c r="BB316" s="66" t="e">
        <f t="shared" ca="1" si="54"/>
        <v>#NUM!</v>
      </c>
      <c r="BC316" s="66" t="e">
        <f t="shared" ca="1" si="55"/>
        <v>#NUM!</v>
      </c>
      <c r="BD316" s="156">
        <f ca="1">IFERROR(MATCH(BE316,OFFSET(Pinlist!$A$2,BD315*(BA316=BA315),0,$BT$23,1),0)+BD315*(BA316=BA315),0)</f>
        <v>0</v>
      </c>
      <c r="BE316" s="66" t="e">
        <f t="shared" ca="1" si="56"/>
        <v>#NUM!</v>
      </c>
      <c r="BF316" s="76">
        <f ca="1">(OFFSET(Pinlist!$E$1,BD316,0)-$BR$18)*MirrorX</f>
        <v>0</v>
      </c>
      <c r="BG316" s="76">
        <f ca="1">OFFSET(Pinlist!$F$1,BD316,0)-$BS$18</f>
        <v>0</v>
      </c>
      <c r="BH316" s="439" t="e">
        <f ca="1">IF(LEFT(BE316,2)="RF",OFFSET(Pinlist!$D$1,Chart!BD316,0)&amp;"_"&amp;OFFSET(Pinlist!$G$1,Chart!BD316,0),"")</f>
        <v>#NUM!</v>
      </c>
      <c r="BI316" s="298" t="e">
        <f ca="1">IF(LEFT(BE316,2)="RF",OFFSET(Pinlist!$I$1,Chart!BD316,0))</f>
        <v>#NUM!</v>
      </c>
      <c r="BJ316" s="156">
        <f t="shared" si="61"/>
        <v>313</v>
      </c>
      <c r="BK316" s="598" t="b">
        <f t="array" aca="1" ref="BK316" ca="1">IF($BV$15,MIN(SQRT((BF316-OFFSET(BF316,1,0,$BU$26-BJ316))^2+(BG316-OFFSET(BG316,1,0,$BU$26-BJ316))^2)))</f>
        <v>0</v>
      </c>
      <c r="BL316" s="598" t="b">
        <f t="array" aca="1" ref="BL316" ca="1">IF($BV$15,MIN(SQRT((BF316-OFFSET(BF316,-1,0,1-BJ316))^2+(BG316-OFFSET(BG316,-1,0,1-BJ316))^2)))</f>
        <v>0</v>
      </c>
      <c r="BM316" s="225" t="e">
        <f t="shared" ca="1" si="57"/>
        <v>#N/A</v>
      </c>
      <c r="BN316" s="225" t="e">
        <f t="shared" ca="1" si="58"/>
        <v>#N/A</v>
      </c>
      <c r="BO316" s="53" t="b">
        <f t="shared" ca="1" si="59"/>
        <v>0</v>
      </c>
      <c r="BP316" s="168"/>
      <c r="BQ316" s="168"/>
      <c r="BR316" s="168"/>
      <c r="BS316" s="168"/>
      <c r="BT316" s="168"/>
      <c r="BU316" s="168"/>
      <c r="BV316" s="168"/>
      <c r="BW316" s="168"/>
      <c r="BX316" s="66"/>
      <c r="BY316" s="66"/>
      <c r="BZ316" s="66"/>
      <c r="CA316" s="66"/>
      <c r="CB316" s="66"/>
      <c r="CC316" s="66"/>
      <c r="CD316" s="168"/>
      <c r="CE316" s="66"/>
      <c r="CF316" s="66"/>
      <c r="CG316" s="66"/>
      <c r="CH316" s="66"/>
      <c r="CI316" s="168"/>
      <c r="CJ316" s="617"/>
      <c r="CK316" s="168"/>
      <c r="CL316" s="168"/>
      <c r="CM316" s="76"/>
      <c r="CN316" s="76"/>
      <c r="CO316" s="168"/>
      <c r="CP316" s="846" t="b">
        <f>CP315/2&lt;&gt;INT(CP315/2)</f>
        <v>0</v>
      </c>
      <c r="CQ316" s="66"/>
      <c r="CR316" s="76"/>
      <c r="CS316" s="76"/>
      <c r="CT316" s="76">
        <f ca="1">CQ315*(CT315-$BQ$5)</f>
        <v>0</v>
      </c>
      <c r="CU316" s="76">
        <f ca="1">CU315</f>
        <v>0</v>
      </c>
      <c r="CV316" s="69"/>
      <c r="CW316" s="439"/>
      <c r="CX316" s="168"/>
      <c r="CY316" s="168"/>
      <c r="CZ316" s="168"/>
      <c r="DA316" s="168"/>
      <c r="DB316" s="168"/>
      <c r="DC316" s="168"/>
      <c r="DD316" s="168"/>
      <c r="DE316" s="168"/>
      <c r="DF316" s="168"/>
      <c r="DG316" s="168"/>
      <c r="DH316" s="168"/>
      <c r="DI316" s="168"/>
      <c r="DJ316" s="168"/>
    </row>
    <row r="317" spans="52:114" x14ac:dyDescent="0.2">
      <c r="AZ317" s="3">
        <f ca="1">IF(ISNUMBER(BI317),((BI317&gt;Probe_Head!$CB$15)+COUNTIF(OFFSET(Pinlist!$T$1,Chart!BD317,0),"*CPW*")+(OFFSET(Pinlist!$L$1,Chart!BD317,0)="36-40")&gt;0)+0,0)</f>
        <v>0</v>
      </c>
      <c r="BA317" s="161" t="e">
        <f t="shared" ca="1" si="60"/>
        <v>#NUM!</v>
      </c>
      <c r="BB317" s="66" t="e">
        <f t="shared" ca="1" si="54"/>
        <v>#NUM!</v>
      </c>
      <c r="BC317" s="66" t="e">
        <f t="shared" ca="1" si="55"/>
        <v>#NUM!</v>
      </c>
      <c r="BD317" s="156">
        <f ca="1">IFERROR(MATCH(BE317,OFFSET(Pinlist!$A$2,BD316*(BA317=BA316),0,$BT$23,1),0)+BD316*(BA317=BA316),0)</f>
        <v>0</v>
      </c>
      <c r="BE317" s="66" t="e">
        <f t="shared" ca="1" si="56"/>
        <v>#NUM!</v>
      </c>
      <c r="BF317" s="76">
        <f ca="1">(OFFSET(Pinlist!$E$1,BD317,0)-$BR$18)*MirrorX</f>
        <v>0</v>
      </c>
      <c r="BG317" s="76">
        <f ca="1">OFFSET(Pinlist!$F$1,BD317,0)-$BS$18</f>
        <v>0</v>
      </c>
      <c r="BH317" s="439" t="e">
        <f ca="1">IF(LEFT(BE317,2)="RF",OFFSET(Pinlist!$D$1,Chart!BD317,0)&amp;"_"&amp;OFFSET(Pinlist!$G$1,Chart!BD317,0),"")</f>
        <v>#NUM!</v>
      </c>
      <c r="BI317" s="298" t="e">
        <f ca="1">IF(LEFT(BE317,2)="RF",OFFSET(Pinlist!$I$1,Chart!BD317,0))</f>
        <v>#NUM!</v>
      </c>
      <c r="BJ317" s="156">
        <f t="shared" si="61"/>
        <v>314</v>
      </c>
      <c r="BK317" s="598" t="b">
        <f t="array" aca="1" ref="BK317" ca="1">IF($BV$15,MIN(SQRT((BF317-OFFSET(BF317,1,0,$BU$26-BJ317))^2+(BG317-OFFSET(BG317,1,0,$BU$26-BJ317))^2)))</f>
        <v>0</v>
      </c>
      <c r="BL317" s="598" t="b">
        <f t="array" aca="1" ref="BL317" ca="1">IF($BV$15,MIN(SQRT((BF317-OFFSET(BF317,-1,0,1-BJ317))^2+(BG317-OFFSET(BG317,-1,0,1-BJ317))^2)))</f>
        <v>0</v>
      </c>
      <c r="BM317" s="225" t="e">
        <f t="shared" ca="1" si="57"/>
        <v>#N/A</v>
      </c>
      <c r="BN317" s="225" t="e">
        <f t="shared" ca="1" si="58"/>
        <v>#N/A</v>
      </c>
      <c r="BO317" s="53" t="b">
        <f t="shared" ca="1" si="59"/>
        <v>0</v>
      </c>
      <c r="BP317" s="168"/>
      <c r="BQ317" s="168"/>
      <c r="BR317" s="168"/>
      <c r="BS317" s="168"/>
      <c r="BT317" s="168"/>
      <c r="BU317" s="168"/>
      <c r="BV317" s="168"/>
      <c r="BW317" s="168"/>
      <c r="BX317" s="66"/>
      <c r="BY317" s="66"/>
      <c r="BZ317" s="66"/>
      <c r="CA317" s="66"/>
      <c r="CB317" s="66"/>
      <c r="CC317" s="66"/>
      <c r="CD317" s="168"/>
      <c r="CE317" s="66"/>
      <c r="CF317" s="66"/>
      <c r="CG317" s="66"/>
      <c r="CH317" s="66"/>
      <c r="CI317" s="168"/>
      <c r="CJ317" s="617"/>
      <c r="CK317" s="168"/>
      <c r="CL317" s="168"/>
      <c r="CM317" s="76"/>
      <c r="CN317" s="76"/>
      <c r="CO317" s="168"/>
      <c r="CP317" s="610">
        <f>IF($BS$70,(CP315*$CZ$26)+(CP316*$CZ$27)*$CQ$9,CP318*$CZ$26)*MirrorX</f>
        <v>0</v>
      </c>
      <c r="CQ317" s="611">
        <f>IF($BS$70,(CP315*$DA$26)+(CP316*$DA$27)*$CQ$9,CQ318*$DA$26)</f>
        <v>0</v>
      </c>
      <c r="CR317" s="76"/>
      <c r="CS317" s="76"/>
      <c r="CT317" s="76">
        <f ca="1">CT316</f>
        <v>0</v>
      </c>
      <c r="CU317" s="76">
        <f ca="1">CQ315*(CU316-$BR$5)</f>
        <v>0</v>
      </c>
      <c r="CV317" s="69"/>
      <c r="CW317" s="439"/>
      <c r="CX317" s="168"/>
      <c r="CY317" s="168"/>
      <c r="CZ317" s="168"/>
      <c r="DA317" s="168"/>
      <c r="DB317" s="168"/>
      <c r="DC317" s="168"/>
      <c r="DD317" s="168"/>
      <c r="DE317" s="168"/>
      <c r="DF317" s="168"/>
      <c r="DG317" s="168"/>
      <c r="DH317" s="168"/>
      <c r="DI317" s="168"/>
      <c r="DJ317" s="168"/>
    </row>
    <row r="318" spans="52:114" x14ac:dyDescent="0.2">
      <c r="AZ318" s="3">
        <f ca="1">IF(ISNUMBER(BI318),((BI318&gt;Probe_Head!$CB$15)+COUNTIF(OFFSET(Pinlist!$T$1,Chart!BD318,0),"*CPW*")+(OFFSET(Pinlist!$L$1,Chart!BD318,0)="36-40")&gt;0)+0,0)</f>
        <v>0</v>
      </c>
      <c r="BA318" s="161" t="e">
        <f t="shared" ca="1" si="60"/>
        <v>#NUM!</v>
      </c>
      <c r="BB318" s="66" t="e">
        <f t="shared" ca="1" si="54"/>
        <v>#NUM!</v>
      </c>
      <c r="BC318" s="66" t="e">
        <f t="shared" ca="1" si="55"/>
        <v>#NUM!</v>
      </c>
      <c r="BD318" s="156">
        <f ca="1">IFERROR(MATCH(BE318,OFFSET(Pinlist!$A$2,BD317*(BA318=BA317),0,$BT$23,1),0)+BD317*(BA318=BA317),0)</f>
        <v>0</v>
      </c>
      <c r="BE318" s="66" t="e">
        <f t="shared" ca="1" si="56"/>
        <v>#NUM!</v>
      </c>
      <c r="BF318" s="76">
        <f ca="1">(OFFSET(Pinlist!$E$1,BD318,0)-$BR$18)*MirrorX</f>
        <v>0</v>
      </c>
      <c r="BG318" s="76">
        <f ca="1">OFFSET(Pinlist!$F$1,BD318,0)-$BS$18</f>
        <v>0</v>
      </c>
      <c r="BH318" s="439" t="e">
        <f ca="1">IF(LEFT(BE318,2)="RF",OFFSET(Pinlist!$D$1,Chart!BD318,0)&amp;"_"&amp;OFFSET(Pinlist!$G$1,Chart!BD318,0),"")</f>
        <v>#NUM!</v>
      </c>
      <c r="BI318" s="298" t="e">
        <f ca="1">IF(LEFT(BE318,2)="RF",OFFSET(Pinlist!$I$1,Chart!BD318,0))</f>
        <v>#NUM!</v>
      </c>
      <c r="BJ318" s="156">
        <f t="shared" si="61"/>
        <v>315</v>
      </c>
      <c r="BK318" s="598" t="b">
        <f t="array" aca="1" ref="BK318" ca="1">IF($BV$15,MIN(SQRT((BF318-OFFSET(BF318,1,0,$BU$26-BJ318))^2+(BG318-OFFSET(BG318,1,0,$BU$26-BJ318))^2)))</f>
        <v>0</v>
      </c>
      <c r="BL318" s="598" t="b">
        <f t="array" aca="1" ref="BL318" ca="1">IF($BV$15,MIN(SQRT((BF318-OFFSET(BF318,-1,0,1-BJ318))^2+(BG318-OFFSET(BG318,-1,0,1-BJ318))^2)))</f>
        <v>0</v>
      </c>
      <c r="BM318" s="225" t="e">
        <f t="shared" ca="1" si="57"/>
        <v>#N/A</v>
      </c>
      <c r="BN318" s="225" t="e">
        <f t="shared" ca="1" si="58"/>
        <v>#N/A</v>
      </c>
      <c r="BO318" s="53" t="b">
        <f t="shared" ca="1" si="59"/>
        <v>0</v>
      </c>
      <c r="BP318" s="168"/>
      <c r="BQ318" s="168"/>
      <c r="BR318" s="168"/>
      <c r="BS318" s="168"/>
      <c r="BT318" s="168"/>
      <c r="BU318" s="168"/>
      <c r="BV318" s="168"/>
      <c r="BW318" s="168"/>
      <c r="BX318" s="66"/>
      <c r="BY318" s="66"/>
      <c r="BZ318" s="66"/>
      <c r="CA318" s="66"/>
      <c r="CB318" s="66"/>
      <c r="CC318" s="66"/>
      <c r="CD318" s="168"/>
      <c r="CE318" s="66"/>
      <c r="CF318" s="66"/>
      <c r="CG318" s="66"/>
      <c r="CH318" s="66"/>
      <c r="CI318" s="168"/>
      <c r="CJ318" s="617"/>
      <c r="CK318" s="168"/>
      <c r="CL318" s="168"/>
      <c r="CM318" s="76"/>
      <c r="CN318" s="76"/>
      <c r="CO318" s="168"/>
      <c r="CP318" s="614">
        <f>IF(CP312+1=ABS($R$47),0,CP312+1)</f>
        <v>0</v>
      </c>
      <c r="CQ318" s="615">
        <f>IF(CP312+1=ABS($R$47),CQ312+1,CQ312)</f>
        <v>26</v>
      </c>
      <c r="CR318" s="76"/>
      <c r="CS318" s="76"/>
      <c r="CT318" s="76">
        <f ca="1">CT315</f>
        <v>0</v>
      </c>
      <c r="CU318" s="76">
        <f ca="1">CU317</f>
        <v>0</v>
      </c>
      <c r="CV318" s="69"/>
      <c r="CW318" s="439"/>
      <c r="CX318" s="168"/>
      <c r="CY318" s="168"/>
      <c r="CZ318" s="168"/>
      <c r="DA318" s="168"/>
      <c r="DB318" s="168"/>
      <c r="DC318" s="168"/>
      <c r="DD318" s="168"/>
      <c r="DE318" s="168"/>
      <c r="DF318" s="168"/>
      <c r="DG318" s="168"/>
      <c r="DH318" s="168"/>
      <c r="DI318" s="168"/>
      <c r="DJ318" s="168"/>
    </row>
    <row r="319" spans="52:114" x14ac:dyDescent="0.2">
      <c r="AZ319" s="3">
        <f ca="1">IF(ISNUMBER(BI319),((BI319&gt;Probe_Head!$CB$15)+COUNTIF(OFFSET(Pinlist!$T$1,Chart!BD319,0),"*CPW*")+(OFFSET(Pinlist!$L$1,Chart!BD319,0)="36-40")&gt;0)+0,0)</f>
        <v>0</v>
      </c>
      <c r="BA319" s="161" t="e">
        <f t="shared" ca="1" si="60"/>
        <v>#NUM!</v>
      </c>
      <c r="BB319" s="66" t="e">
        <f t="shared" ca="1" si="54"/>
        <v>#NUM!</v>
      </c>
      <c r="BC319" s="66" t="e">
        <f t="shared" ca="1" si="55"/>
        <v>#NUM!</v>
      </c>
      <c r="BD319" s="156">
        <f ca="1">IFERROR(MATCH(BE319,OFFSET(Pinlist!$A$2,BD318*(BA319=BA318),0,$BT$23,1),0)+BD318*(BA319=BA318),0)</f>
        <v>0</v>
      </c>
      <c r="BE319" s="66" t="e">
        <f t="shared" ca="1" si="56"/>
        <v>#NUM!</v>
      </c>
      <c r="BF319" s="76">
        <f ca="1">(OFFSET(Pinlist!$E$1,BD319,0)-$BR$18)*MirrorX</f>
        <v>0</v>
      </c>
      <c r="BG319" s="76">
        <f ca="1">OFFSET(Pinlist!$F$1,BD319,0)-$BS$18</f>
        <v>0</v>
      </c>
      <c r="BH319" s="439" t="e">
        <f ca="1">IF(LEFT(BE319,2)="RF",OFFSET(Pinlist!$D$1,Chart!BD319,0)&amp;"_"&amp;OFFSET(Pinlist!$G$1,Chart!BD319,0),"")</f>
        <v>#NUM!</v>
      </c>
      <c r="BI319" s="298" t="e">
        <f ca="1">IF(LEFT(BE319,2)="RF",OFFSET(Pinlist!$I$1,Chart!BD319,0))</f>
        <v>#NUM!</v>
      </c>
      <c r="BJ319" s="156">
        <f t="shared" si="61"/>
        <v>316</v>
      </c>
      <c r="BK319" s="598" t="b">
        <f t="array" aca="1" ref="BK319" ca="1">IF($BV$15,MIN(SQRT((BF319-OFFSET(BF319,1,0,$BU$26-BJ319))^2+(BG319-OFFSET(BG319,1,0,$BU$26-BJ319))^2)))</f>
        <v>0</v>
      </c>
      <c r="BL319" s="598" t="b">
        <f t="array" aca="1" ref="BL319" ca="1">IF($BV$15,MIN(SQRT((BF319-OFFSET(BF319,-1,0,1-BJ319))^2+(BG319-OFFSET(BG319,-1,0,1-BJ319))^2)))</f>
        <v>0</v>
      </c>
      <c r="BM319" s="225" t="e">
        <f t="shared" ca="1" si="57"/>
        <v>#N/A</v>
      </c>
      <c r="BN319" s="225" t="e">
        <f t="shared" ca="1" si="58"/>
        <v>#N/A</v>
      </c>
      <c r="BO319" s="53" t="b">
        <f t="shared" ca="1" si="59"/>
        <v>0</v>
      </c>
      <c r="BP319" s="168"/>
      <c r="BQ319" s="168"/>
      <c r="BR319" s="168"/>
      <c r="BS319" s="168"/>
      <c r="BT319" s="168"/>
      <c r="BU319" s="168"/>
      <c r="BV319" s="168"/>
      <c r="BW319" s="168"/>
      <c r="BX319" s="66"/>
      <c r="BY319" s="66"/>
      <c r="BZ319" s="66"/>
      <c r="CA319" s="66"/>
      <c r="CB319" s="66"/>
      <c r="CC319" s="66"/>
      <c r="CD319" s="168"/>
      <c r="CE319" s="66"/>
      <c r="CF319" s="66"/>
      <c r="CG319" s="66"/>
      <c r="CH319" s="66"/>
      <c r="CI319" s="168"/>
      <c r="CJ319" s="617"/>
      <c r="CK319" s="168"/>
      <c r="CL319" s="168"/>
      <c r="CM319" s="76"/>
      <c r="CN319" s="76"/>
      <c r="CO319" s="168"/>
      <c r="CP319" s="161"/>
      <c r="CQ319" s="66"/>
      <c r="CR319" s="76"/>
      <c r="CS319" s="76"/>
      <c r="CT319" s="76">
        <f ca="1">CT315</f>
        <v>0</v>
      </c>
      <c r="CU319" s="76">
        <f ca="1">CU315</f>
        <v>0</v>
      </c>
      <c r="CV319" s="69"/>
      <c r="CW319" s="439"/>
      <c r="CX319" s="168"/>
      <c r="CY319" s="168"/>
      <c r="CZ319" s="168"/>
      <c r="DA319" s="168"/>
      <c r="DB319" s="168"/>
      <c r="DC319" s="168"/>
      <c r="DD319" s="168"/>
      <c r="DE319" s="168"/>
      <c r="DF319" s="168"/>
      <c r="DG319" s="168"/>
      <c r="DH319" s="168"/>
      <c r="DI319" s="168"/>
      <c r="DJ319" s="168"/>
    </row>
    <row r="320" spans="52:114" x14ac:dyDescent="0.2">
      <c r="AZ320" s="3">
        <f ca="1">IF(ISNUMBER(BI320),((BI320&gt;Probe_Head!$CB$15)+COUNTIF(OFFSET(Pinlist!$T$1,Chart!BD320,0),"*CPW*")+(OFFSET(Pinlist!$L$1,Chart!BD320,0)="36-40")&gt;0)+0,0)</f>
        <v>0</v>
      </c>
      <c r="BA320" s="161" t="e">
        <f t="shared" ca="1" si="60"/>
        <v>#NUM!</v>
      </c>
      <c r="BB320" s="66" t="e">
        <f t="shared" ca="1" si="54"/>
        <v>#NUM!</v>
      </c>
      <c r="BC320" s="66" t="e">
        <f t="shared" ca="1" si="55"/>
        <v>#NUM!</v>
      </c>
      <c r="BD320" s="156">
        <f ca="1">IFERROR(MATCH(BE320,OFFSET(Pinlist!$A$2,BD319*(BA320=BA319),0,$BT$23,1),0)+BD319*(BA320=BA319),0)</f>
        <v>0</v>
      </c>
      <c r="BE320" s="66" t="e">
        <f t="shared" ca="1" si="56"/>
        <v>#NUM!</v>
      </c>
      <c r="BF320" s="76">
        <f ca="1">(OFFSET(Pinlist!$E$1,BD320,0)-$BR$18)*MirrorX</f>
        <v>0</v>
      </c>
      <c r="BG320" s="76">
        <f ca="1">OFFSET(Pinlist!$F$1,BD320,0)-$BS$18</f>
        <v>0</v>
      </c>
      <c r="BH320" s="439" t="e">
        <f ca="1">IF(LEFT(BE320,2)="RF",OFFSET(Pinlist!$D$1,Chart!BD320,0)&amp;"_"&amp;OFFSET(Pinlist!$G$1,Chart!BD320,0),"")</f>
        <v>#NUM!</v>
      </c>
      <c r="BI320" s="298" t="e">
        <f ca="1">IF(LEFT(BE320,2)="RF",OFFSET(Pinlist!$I$1,Chart!BD320,0))</f>
        <v>#NUM!</v>
      </c>
      <c r="BJ320" s="156">
        <f t="shared" si="61"/>
        <v>317</v>
      </c>
      <c r="BK320" s="598" t="b">
        <f t="array" aca="1" ref="BK320" ca="1">IF($BV$15,MIN(SQRT((BF320-OFFSET(BF320,1,0,$BU$26-BJ320))^2+(BG320-OFFSET(BG320,1,0,$BU$26-BJ320))^2)))</f>
        <v>0</v>
      </c>
      <c r="BL320" s="598" t="b">
        <f t="array" aca="1" ref="BL320" ca="1">IF($BV$15,MIN(SQRT((BF320-OFFSET(BF320,-1,0,1-BJ320))^2+(BG320-OFFSET(BG320,-1,0,1-BJ320))^2)))</f>
        <v>0</v>
      </c>
      <c r="BM320" s="225" t="e">
        <f t="shared" ca="1" si="57"/>
        <v>#N/A</v>
      </c>
      <c r="BN320" s="225" t="e">
        <f t="shared" ca="1" si="58"/>
        <v>#N/A</v>
      </c>
      <c r="BO320" s="53" t="b">
        <f t="shared" ca="1" si="59"/>
        <v>0</v>
      </c>
      <c r="BP320" s="168"/>
      <c r="BQ320" s="168"/>
      <c r="BR320" s="168"/>
      <c r="BS320" s="168"/>
      <c r="BT320" s="168"/>
      <c r="BU320" s="168"/>
      <c r="BV320" s="168"/>
      <c r="BW320" s="168"/>
      <c r="BX320" s="66"/>
      <c r="BY320" s="66"/>
      <c r="BZ320" s="66"/>
      <c r="CA320" s="66"/>
      <c r="CB320" s="66"/>
      <c r="CC320" s="66"/>
      <c r="CD320" s="168"/>
      <c r="CE320" s="66"/>
      <c r="CF320" s="66"/>
      <c r="CG320" s="66"/>
      <c r="CH320" s="66"/>
      <c r="CI320" s="168"/>
      <c r="CJ320" s="617"/>
      <c r="CK320" s="168"/>
      <c r="CL320" s="168"/>
      <c r="CM320" s="76"/>
      <c r="CN320" s="76"/>
      <c r="CO320" s="168"/>
      <c r="CX320" s="168"/>
      <c r="CY320" s="168"/>
      <c r="CZ320" s="168"/>
      <c r="DA320" s="168"/>
      <c r="DB320" s="168"/>
      <c r="DC320" s="168"/>
      <c r="DD320" s="168"/>
      <c r="DE320" s="168"/>
      <c r="DF320" s="168"/>
      <c r="DG320" s="168"/>
      <c r="DH320" s="168"/>
      <c r="DI320" s="168"/>
      <c r="DJ320" s="168"/>
    </row>
    <row r="321" spans="52:114" x14ac:dyDescent="0.2">
      <c r="AZ321" s="3">
        <f ca="1">IF(ISNUMBER(BI321),((BI321&gt;Probe_Head!$CB$15)+COUNTIF(OFFSET(Pinlist!$T$1,Chart!BD321,0),"*CPW*")+(OFFSET(Pinlist!$L$1,Chart!BD321,0)="36-40")&gt;0)+0,0)</f>
        <v>0</v>
      </c>
      <c r="BA321" s="161" t="e">
        <f t="shared" ca="1" si="60"/>
        <v>#NUM!</v>
      </c>
      <c r="BB321" s="66" t="e">
        <f t="shared" ca="1" si="54"/>
        <v>#NUM!</v>
      </c>
      <c r="BC321" s="66" t="e">
        <f t="shared" ca="1" si="55"/>
        <v>#NUM!</v>
      </c>
      <c r="BD321" s="156">
        <f ca="1">IFERROR(MATCH(BE321,OFFSET(Pinlist!$A$2,BD320*(BA321=BA320),0,$BT$23,1),0)+BD320*(BA321=BA320),0)</f>
        <v>0</v>
      </c>
      <c r="BE321" s="66" t="e">
        <f t="shared" ca="1" si="56"/>
        <v>#NUM!</v>
      </c>
      <c r="BF321" s="76">
        <f ca="1">(OFFSET(Pinlist!$E$1,BD321,0)-$BR$18)*MirrorX</f>
        <v>0</v>
      </c>
      <c r="BG321" s="76">
        <f ca="1">OFFSET(Pinlist!$F$1,BD321,0)-$BS$18</f>
        <v>0</v>
      </c>
      <c r="BH321" s="439" t="e">
        <f ca="1">IF(LEFT(BE321,2)="RF",OFFSET(Pinlist!$D$1,Chart!BD321,0)&amp;"_"&amp;OFFSET(Pinlist!$G$1,Chart!BD321,0),"")</f>
        <v>#NUM!</v>
      </c>
      <c r="BI321" s="298" t="e">
        <f ca="1">IF(LEFT(BE321,2)="RF",OFFSET(Pinlist!$I$1,Chart!BD321,0))</f>
        <v>#NUM!</v>
      </c>
      <c r="BJ321" s="156">
        <f t="shared" si="61"/>
        <v>318</v>
      </c>
      <c r="BK321" s="598" t="b">
        <f t="array" aca="1" ref="BK321" ca="1">IF($BV$15,MIN(SQRT((BF321-OFFSET(BF321,1,0,$BU$26-BJ321))^2+(BG321-OFFSET(BG321,1,0,$BU$26-BJ321))^2)))</f>
        <v>0</v>
      </c>
      <c r="BL321" s="598" t="b">
        <f t="array" aca="1" ref="BL321" ca="1">IF($BV$15,MIN(SQRT((BF321-OFFSET(BF321,-1,0,1-BJ321))^2+(BG321-OFFSET(BG321,-1,0,1-BJ321))^2)))</f>
        <v>0</v>
      </c>
      <c r="BM321" s="225" t="e">
        <f t="shared" ca="1" si="57"/>
        <v>#N/A</v>
      </c>
      <c r="BN321" s="225" t="e">
        <f t="shared" ca="1" si="58"/>
        <v>#N/A</v>
      </c>
      <c r="BO321" s="53" t="b">
        <f t="shared" ca="1" si="59"/>
        <v>0</v>
      </c>
      <c r="BP321" s="168"/>
      <c r="BQ321" s="168"/>
      <c r="BR321" s="168"/>
      <c r="BS321" s="168"/>
      <c r="BT321" s="168"/>
      <c r="BU321" s="168"/>
      <c r="BV321" s="168"/>
      <c r="BW321" s="168"/>
      <c r="BX321" s="66"/>
      <c r="BY321" s="66"/>
      <c r="BZ321" s="66"/>
      <c r="CA321" s="66"/>
      <c r="CB321" s="66"/>
      <c r="CC321" s="66"/>
      <c r="CD321" s="168"/>
      <c r="CE321" s="66"/>
      <c r="CF321" s="66"/>
      <c r="CG321" s="66"/>
      <c r="CH321" s="66"/>
      <c r="CI321" s="168"/>
      <c r="CJ321" s="617"/>
      <c r="CK321" s="168"/>
      <c r="CL321" s="168"/>
      <c r="CM321" s="76"/>
      <c r="CN321" s="76"/>
      <c r="CO321" s="168"/>
      <c r="CP321" s="608">
        <f>CP315+1</f>
        <v>53</v>
      </c>
      <c r="CQ321" s="609">
        <f>(CP321&lt;Multiplyer)*$CZ$40</f>
        <v>0</v>
      </c>
      <c r="CR321" s="618"/>
      <c r="CS321" s="618"/>
      <c r="CT321" s="618">
        <f ca="1">$CQ321*(CP323+$CZ$29)</f>
        <v>0</v>
      </c>
      <c r="CU321" s="618">
        <f ca="1">$CQ321*(CQ323+$DA$29)</f>
        <v>0</v>
      </c>
      <c r="CV321" s="618"/>
      <c r="CW321" s="619"/>
      <c r="CX321" s="168"/>
      <c r="CY321" s="168"/>
      <c r="CZ321" s="168"/>
      <c r="DA321" s="168"/>
      <c r="DB321" s="168"/>
      <c r="DC321" s="168"/>
      <c r="DD321" s="168"/>
      <c r="DE321" s="168"/>
      <c r="DF321" s="168"/>
      <c r="DG321" s="168"/>
      <c r="DH321" s="168"/>
      <c r="DI321" s="168"/>
      <c r="DJ321" s="168"/>
    </row>
    <row r="322" spans="52:114" x14ac:dyDescent="0.2">
      <c r="AZ322" s="3">
        <f ca="1">IF(ISNUMBER(BI322),((BI322&gt;Probe_Head!$CB$15)+COUNTIF(OFFSET(Pinlist!$T$1,Chart!BD322,0),"*CPW*")+(OFFSET(Pinlist!$L$1,Chart!BD322,0)="36-40")&gt;0)+0,0)</f>
        <v>0</v>
      </c>
      <c r="BA322" s="161" t="e">
        <f t="shared" ca="1" si="60"/>
        <v>#NUM!</v>
      </c>
      <c r="BB322" s="66" t="e">
        <f t="shared" ca="1" si="54"/>
        <v>#NUM!</v>
      </c>
      <c r="BC322" s="66" t="e">
        <f t="shared" ca="1" si="55"/>
        <v>#NUM!</v>
      </c>
      <c r="BD322" s="156">
        <f ca="1">IFERROR(MATCH(BE322,OFFSET(Pinlist!$A$2,BD321*(BA322=BA321),0,$BT$23,1),0)+BD321*(BA322=BA321),0)</f>
        <v>0</v>
      </c>
      <c r="BE322" s="66" t="e">
        <f t="shared" ca="1" si="56"/>
        <v>#NUM!</v>
      </c>
      <c r="BF322" s="76">
        <f ca="1">(OFFSET(Pinlist!$E$1,BD322,0)-$BR$18)*MirrorX</f>
        <v>0</v>
      </c>
      <c r="BG322" s="76">
        <f ca="1">OFFSET(Pinlist!$F$1,BD322,0)-$BS$18</f>
        <v>0</v>
      </c>
      <c r="BH322" s="439" t="e">
        <f ca="1">IF(LEFT(BE322,2)="RF",OFFSET(Pinlist!$D$1,Chart!BD322,0)&amp;"_"&amp;OFFSET(Pinlist!$G$1,Chart!BD322,0),"")</f>
        <v>#NUM!</v>
      </c>
      <c r="BI322" s="298" t="e">
        <f ca="1">IF(LEFT(BE322,2)="RF",OFFSET(Pinlist!$I$1,Chart!BD322,0))</f>
        <v>#NUM!</v>
      </c>
      <c r="BJ322" s="156">
        <f t="shared" si="61"/>
        <v>319</v>
      </c>
      <c r="BK322" s="598" t="b">
        <f t="array" aca="1" ref="BK322" ca="1">IF($BV$15,MIN(SQRT((BF322-OFFSET(BF322,1,0,$BU$26-BJ322))^2+(BG322-OFFSET(BG322,1,0,$BU$26-BJ322))^2)))</f>
        <v>0</v>
      </c>
      <c r="BL322" s="598" t="b">
        <f t="array" aca="1" ref="BL322" ca="1">IF($BV$15,MIN(SQRT((BF322-OFFSET(BF322,-1,0,1-BJ322))^2+(BG322-OFFSET(BG322,-1,0,1-BJ322))^2)))</f>
        <v>0</v>
      </c>
      <c r="BM322" s="225" t="e">
        <f t="shared" ca="1" si="57"/>
        <v>#N/A</v>
      </c>
      <c r="BN322" s="225" t="e">
        <f t="shared" ca="1" si="58"/>
        <v>#N/A</v>
      </c>
      <c r="BO322" s="53" t="b">
        <f t="shared" ca="1" si="59"/>
        <v>0</v>
      </c>
      <c r="BP322" s="168"/>
      <c r="BQ322" s="168"/>
      <c r="BR322" s="168"/>
      <c r="BS322" s="168"/>
      <c r="BT322" s="168"/>
      <c r="BU322" s="168"/>
      <c r="BV322" s="168"/>
      <c r="BW322" s="168"/>
      <c r="BX322" s="66"/>
      <c r="BY322" s="66"/>
      <c r="BZ322" s="66"/>
      <c r="CA322" s="66"/>
      <c r="CB322" s="66"/>
      <c r="CC322" s="66"/>
      <c r="CD322" s="168"/>
      <c r="CE322" s="66"/>
      <c r="CF322" s="66"/>
      <c r="CG322" s="66"/>
      <c r="CH322" s="66"/>
      <c r="CI322" s="168"/>
      <c r="CJ322" s="617"/>
      <c r="CK322" s="168"/>
      <c r="CL322" s="168"/>
      <c r="CM322" s="76"/>
      <c r="CN322" s="76"/>
      <c r="CO322" s="168"/>
      <c r="CP322" s="846" t="b">
        <f>CP321/2&lt;&gt;INT(CP321/2)</f>
        <v>1</v>
      </c>
      <c r="CQ322" s="66"/>
      <c r="CR322" s="76"/>
      <c r="CS322" s="76"/>
      <c r="CT322" s="76">
        <f ca="1">CQ321*(CT321-$BQ$5)</f>
        <v>0</v>
      </c>
      <c r="CU322" s="76">
        <f ca="1">CU321</f>
        <v>0</v>
      </c>
      <c r="CV322" s="69"/>
      <c r="CW322" s="480"/>
      <c r="CX322" s="168"/>
      <c r="CY322" s="168"/>
      <c r="CZ322" s="168"/>
      <c r="DA322" s="168"/>
      <c r="DB322" s="168"/>
      <c r="DC322" s="168"/>
      <c r="DD322" s="168"/>
      <c r="DE322" s="168"/>
      <c r="DF322" s="168"/>
      <c r="DG322" s="168"/>
      <c r="DH322" s="168"/>
      <c r="DI322" s="168"/>
      <c r="DJ322" s="168"/>
    </row>
    <row r="323" spans="52:114" x14ac:dyDescent="0.2">
      <c r="AZ323" s="3">
        <f ca="1">IF(ISNUMBER(BI323),((BI323&gt;Probe_Head!$CB$15)+COUNTIF(OFFSET(Pinlist!$T$1,Chart!BD323,0),"*CPW*")+(OFFSET(Pinlist!$L$1,Chart!BD323,0)="36-40")&gt;0)+0,0)</f>
        <v>0</v>
      </c>
      <c r="BA323" s="161" t="e">
        <f t="shared" ca="1" si="60"/>
        <v>#NUM!</v>
      </c>
      <c r="BB323" s="66" t="e">
        <f t="shared" ca="1" si="54"/>
        <v>#NUM!</v>
      </c>
      <c r="BC323" s="66" t="e">
        <f t="shared" ca="1" si="55"/>
        <v>#NUM!</v>
      </c>
      <c r="BD323" s="156">
        <f ca="1">IFERROR(MATCH(BE323,OFFSET(Pinlist!$A$2,BD322*(BA323=BA322),0,$BT$23,1),0)+BD322*(BA323=BA322),0)</f>
        <v>0</v>
      </c>
      <c r="BE323" s="66" t="e">
        <f t="shared" ca="1" si="56"/>
        <v>#NUM!</v>
      </c>
      <c r="BF323" s="76">
        <f ca="1">(OFFSET(Pinlist!$E$1,BD323,0)-$BR$18)*MirrorX</f>
        <v>0</v>
      </c>
      <c r="BG323" s="76">
        <f ca="1">OFFSET(Pinlist!$F$1,BD323,0)-$BS$18</f>
        <v>0</v>
      </c>
      <c r="BH323" s="439" t="e">
        <f ca="1">IF(LEFT(BE323,2)="RF",OFFSET(Pinlist!$D$1,Chart!BD323,0)&amp;"_"&amp;OFFSET(Pinlist!$G$1,Chart!BD323,0),"")</f>
        <v>#NUM!</v>
      </c>
      <c r="BI323" s="298" t="e">
        <f ca="1">IF(LEFT(BE323,2)="RF",OFFSET(Pinlist!$I$1,Chart!BD323,0))</f>
        <v>#NUM!</v>
      </c>
      <c r="BJ323" s="156">
        <f t="shared" si="61"/>
        <v>320</v>
      </c>
      <c r="BK323" s="598" t="b">
        <f t="array" aca="1" ref="BK323" ca="1">IF($BV$15,MIN(SQRT((BF323-OFFSET(BF323,1,0,$BU$26-BJ323))^2+(BG323-OFFSET(BG323,1,0,$BU$26-BJ323))^2)))</f>
        <v>0</v>
      </c>
      <c r="BL323" s="598" t="b">
        <f t="array" aca="1" ref="BL323" ca="1">IF($BV$15,MIN(SQRT((BF323-OFFSET(BF323,-1,0,1-BJ323))^2+(BG323-OFFSET(BG323,-1,0,1-BJ323))^2)))</f>
        <v>0</v>
      </c>
      <c r="BM323" s="225" t="e">
        <f t="shared" ca="1" si="57"/>
        <v>#N/A</v>
      </c>
      <c r="BN323" s="225" t="e">
        <f t="shared" ca="1" si="58"/>
        <v>#N/A</v>
      </c>
      <c r="BO323" s="53" t="b">
        <f t="shared" ca="1" si="59"/>
        <v>0</v>
      </c>
      <c r="BP323" s="168"/>
      <c r="BQ323" s="168"/>
      <c r="BR323" s="168"/>
      <c r="BS323" s="168"/>
      <c r="BT323" s="168"/>
      <c r="BU323" s="168"/>
      <c r="BV323" s="168"/>
      <c r="BW323" s="168"/>
      <c r="BX323" s="66"/>
      <c r="BY323" s="66"/>
      <c r="BZ323" s="66"/>
      <c r="CA323" s="66"/>
      <c r="CB323" s="66"/>
      <c r="CC323" s="66"/>
      <c r="CD323" s="168"/>
      <c r="CE323" s="66"/>
      <c r="CF323" s="66"/>
      <c r="CG323" s="66"/>
      <c r="CH323" s="66"/>
      <c r="CI323" s="168"/>
      <c r="CJ323" s="617"/>
      <c r="CK323" s="168"/>
      <c r="CL323" s="168"/>
      <c r="CM323" s="76"/>
      <c r="CN323" s="76"/>
      <c r="CO323" s="168"/>
      <c r="CP323" s="610">
        <f>IF($BS$70,(CP321*$CZ$26)+(CP322*$CZ$27)*$CQ$9,CP324*$CZ$26)*MirrorX</f>
        <v>0</v>
      </c>
      <c r="CQ323" s="611">
        <f>IF($BS$70,(CP321*$DA$26)+(CP322*$DA$27)*$CQ$9,CQ324*$DA$26)</f>
        <v>0</v>
      </c>
      <c r="CR323" s="76"/>
      <c r="CS323" s="76"/>
      <c r="CT323" s="76">
        <f ca="1">CT322</f>
        <v>0</v>
      </c>
      <c r="CU323" s="76">
        <f ca="1">CQ321*(CU322-$BR$5)</f>
        <v>0</v>
      </c>
      <c r="CV323" s="69"/>
      <c r="CW323" s="480"/>
      <c r="CX323" s="168"/>
      <c r="CY323" s="168"/>
      <c r="CZ323" s="168"/>
      <c r="DA323" s="168"/>
      <c r="DB323" s="168"/>
      <c r="DC323" s="168"/>
      <c r="DD323" s="168"/>
      <c r="DE323" s="168"/>
      <c r="DF323" s="168"/>
      <c r="DG323" s="168"/>
      <c r="DH323" s="168"/>
      <c r="DI323" s="168"/>
      <c r="DJ323" s="168"/>
    </row>
    <row r="324" spans="52:114" x14ac:dyDescent="0.2">
      <c r="AZ324" s="3">
        <f ca="1">IF(ISNUMBER(BI324),((BI324&gt;Probe_Head!$CB$15)+COUNTIF(OFFSET(Pinlist!$T$1,Chart!BD324,0),"*CPW*")+(OFFSET(Pinlist!$L$1,Chart!BD324,0)="36-40")&gt;0)+0,0)</f>
        <v>0</v>
      </c>
      <c r="BA324" s="161" t="e">
        <f t="shared" ca="1" si="60"/>
        <v>#NUM!</v>
      </c>
      <c r="BB324" s="66" t="e">
        <f t="shared" ref="BB324:BB387" ca="1" si="62">SMALL($CJ$4:$CJ$63,BA324)</f>
        <v>#NUM!</v>
      </c>
      <c r="BC324" s="66" t="e">
        <f t="shared" ref="BC324:BC387" ca="1" si="63">IF(BB324=BB323,BC323+1,1)</f>
        <v>#NUM!</v>
      </c>
      <c r="BD324" s="156">
        <f ca="1">IFERROR(MATCH(BE324,OFFSET(Pinlist!$A$2,BD323*(BA324=BA323),0,$BT$23,1),0)+BD323*(BA324=BA323),0)</f>
        <v>0</v>
      </c>
      <c r="BE324" s="66" t="e">
        <f t="shared" ref="BE324:BE387" ca="1" si="64">OFFSET($CC$3,BB324,0)</f>
        <v>#NUM!</v>
      </c>
      <c r="BF324" s="76">
        <f ca="1">(OFFSET(Pinlist!$E$1,BD324,0)-$BR$18)*MirrorX</f>
        <v>0</v>
      </c>
      <c r="BG324" s="76">
        <f ca="1">OFFSET(Pinlist!$F$1,BD324,0)-$BS$18</f>
        <v>0</v>
      </c>
      <c r="BH324" s="439" t="e">
        <f ca="1">IF(LEFT(BE324,2)="RF",OFFSET(Pinlist!$D$1,Chart!BD324,0)&amp;"_"&amp;OFFSET(Pinlist!$G$1,Chart!BD324,0),"")</f>
        <v>#NUM!</v>
      </c>
      <c r="BI324" s="298" t="e">
        <f ca="1">IF(LEFT(BE324,2)="RF",OFFSET(Pinlist!$I$1,Chart!BD324,0))</f>
        <v>#NUM!</v>
      </c>
      <c r="BJ324" s="156">
        <f t="shared" si="61"/>
        <v>321</v>
      </c>
      <c r="BK324" s="598" t="b">
        <f t="array" aca="1" ref="BK324" ca="1">IF($BV$15,MIN(SQRT((BF324-OFFSET(BF324,1,0,$BU$26-BJ324))^2+(BG324-OFFSET(BG324,1,0,$BU$26-BJ324))^2)))</f>
        <v>0</v>
      </c>
      <c r="BL324" s="598" t="b">
        <f t="array" aca="1" ref="BL324" ca="1">IF($BV$15,MIN(SQRT((BF324-OFFSET(BF324,-1,0,1-BJ324))^2+(BG324-OFFSET(BG324,-1,0,1-BJ324))^2)))</f>
        <v>0</v>
      </c>
      <c r="BM324" s="225" t="e">
        <f t="shared" ref="BM324:BM387" ca="1" si="65">IF(AND(BO324,BD324&gt;0),BF324,NA())</f>
        <v>#N/A</v>
      </c>
      <c r="BN324" s="225" t="e">
        <f t="shared" ref="BN324:BN387" ca="1" si="66">IF(AND(BO324,BD324&gt;0),BG324,NA())</f>
        <v>#N/A</v>
      </c>
      <c r="BO324" s="53" t="b">
        <f t="shared" ref="BO324:BO387" ca="1" si="67">OR(IF(ISNUMBER(BK324),BK324&lt;=$BK$2),IF(ISNUMBER(BL324),BL324&lt;=$BK$2))</f>
        <v>0</v>
      </c>
      <c r="BP324" s="168"/>
      <c r="BQ324" s="168"/>
      <c r="BR324" s="168"/>
      <c r="BS324" s="168"/>
      <c r="BT324" s="168"/>
      <c r="BU324" s="168"/>
      <c r="BV324" s="168"/>
      <c r="BW324" s="168"/>
      <c r="BX324" s="66"/>
      <c r="BY324" s="66"/>
      <c r="BZ324" s="66"/>
      <c r="CA324" s="66"/>
      <c r="CB324" s="66"/>
      <c r="CC324" s="66"/>
      <c r="CD324" s="168"/>
      <c r="CE324" s="66"/>
      <c r="CF324" s="66"/>
      <c r="CG324" s="66"/>
      <c r="CH324" s="66"/>
      <c r="CI324" s="168"/>
      <c r="CJ324" s="617"/>
      <c r="CK324" s="168"/>
      <c r="CL324" s="168"/>
      <c r="CM324" s="76"/>
      <c r="CN324" s="76"/>
      <c r="CO324" s="168"/>
      <c r="CP324" s="614">
        <f>IF(CP318+1=ABS($R$47),0,CP318+1)</f>
        <v>1</v>
      </c>
      <c r="CQ324" s="615">
        <f>IF(CP318+1=ABS($R$47),CQ318+1,CQ318)</f>
        <v>26</v>
      </c>
      <c r="CR324" s="76"/>
      <c r="CS324" s="76"/>
      <c r="CT324" s="76">
        <f ca="1">CT321</f>
        <v>0</v>
      </c>
      <c r="CU324" s="76">
        <f ca="1">CU323</f>
        <v>0</v>
      </c>
      <c r="CV324" s="69"/>
      <c r="CW324" s="480"/>
      <c r="CX324" s="168"/>
      <c r="CY324" s="168"/>
      <c r="CZ324" s="168"/>
      <c r="DA324" s="168"/>
      <c r="DB324" s="168"/>
      <c r="DC324" s="168"/>
      <c r="DD324" s="168"/>
      <c r="DE324" s="168"/>
      <c r="DF324" s="168"/>
      <c r="DG324" s="168"/>
      <c r="DH324" s="168"/>
      <c r="DI324" s="168"/>
      <c r="DJ324" s="168"/>
    </row>
    <row r="325" spans="52:114" x14ac:dyDescent="0.2">
      <c r="AZ325" s="3">
        <f ca="1">IF(ISNUMBER(BI325),((BI325&gt;Probe_Head!$CB$15)+COUNTIF(OFFSET(Pinlist!$T$1,Chart!BD325,0),"*CPW*")+(OFFSET(Pinlist!$L$1,Chart!BD325,0)="36-40")&gt;0)+0,0)</f>
        <v>0</v>
      </c>
      <c r="BA325" s="161" t="e">
        <f t="shared" ref="BA325:BA388" ca="1" si="68">BA324+(BC324=INDEX($CE$3:$CE$63,1+BB324))</f>
        <v>#NUM!</v>
      </c>
      <c r="BB325" s="66" t="e">
        <f t="shared" ca="1" si="62"/>
        <v>#NUM!</v>
      </c>
      <c r="BC325" s="66" t="e">
        <f t="shared" ca="1" si="63"/>
        <v>#NUM!</v>
      </c>
      <c r="BD325" s="156">
        <f ca="1">IFERROR(MATCH(BE325,OFFSET(Pinlist!$A$2,BD324*(BA325=BA324),0,$BT$23,1),0)+BD324*(BA325=BA324),0)</f>
        <v>0</v>
      </c>
      <c r="BE325" s="66" t="e">
        <f t="shared" ca="1" si="64"/>
        <v>#NUM!</v>
      </c>
      <c r="BF325" s="76">
        <f ca="1">(OFFSET(Pinlist!$E$1,BD325,0)-$BR$18)*MirrorX</f>
        <v>0</v>
      </c>
      <c r="BG325" s="76">
        <f ca="1">OFFSET(Pinlist!$F$1,BD325,0)-$BS$18</f>
        <v>0</v>
      </c>
      <c r="BH325" s="439" t="e">
        <f ca="1">IF(LEFT(BE325,2)="RF",OFFSET(Pinlist!$D$1,Chart!BD325,0)&amp;"_"&amp;OFFSET(Pinlist!$G$1,Chart!BD325,0),"")</f>
        <v>#NUM!</v>
      </c>
      <c r="BI325" s="298" t="e">
        <f ca="1">IF(LEFT(BE325,2)="RF",OFFSET(Pinlist!$I$1,Chart!BD325,0))</f>
        <v>#NUM!</v>
      </c>
      <c r="BJ325" s="156">
        <f t="shared" si="61"/>
        <v>322</v>
      </c>
      <c r="BK325" s="598" t="b">
        <f t="array" aca="1" ref="BK325" ca="1">IF($BV$15,MIN(SQRT((BF325-OFFSET(BF325,1,0,$BU$26-BJ325))^2+(BG325-OFFSET(BG325,1,0,$BU$26-BJ325))^2)))</f>
        <v>0</v>
      </c>
      <c r="BL325" s="598" t="b">
        <f t="array" aca="1" ref="BL325" ca="1">IF($BV$15,MIN(SQRT((BF325-OFFSET(BF325,-1,0,1-BJ325))^2+(BG325-OFFSET(BG325,-1,0,1-BJ325))^2)))</f>
        <v>0</v>
      </c>
      <c r="BM325" s="225" t="e">
        <f t="shared" ca="1" si="65"/>
        <v>#N/A</v>
      </c>
      <c r="BN325" s="225" t="e">
        <f t="shared" ca="1" si="66"/>
        <v>#N/A</v>
      </c>
      <c r="BO325" s="53" t="b">
        <f t="shared" ca="1" si="67"/>
        <v>0</v>
      </c>
      <c r="BP325" s="168"/>
      <c r="BQ325" s="168"/>
      <c r="BR325" s="168"/>
      <c r="BS325" s="168"/>
      <c r="BT325" s="168"/>
      <c r="BU325" s="168"/>
      <c r="BV325" s="168"/>
      <c r="BW325" s="168"/>
      <c r="BX325" s="66"/>
      <c r="BY325" s="66"/>
      <c r="BZ325" s="66"/>
      <c r="CA325" s="66"/>
      <c r="CB325" s="66"/>
      <c r="CC325" s="66"/>
      <c r="CD325" s="168"/>
      <c r="CE325" s="66"/>
      <c r="CF325" s="66"/>
      <c r="CG325" s="66"/>
      <c r="CH325" s="66"/>
      <c r="CI325" s="168"/>
      <c r="CJ325" s="617"/>
      <c r="CK325" s="168"/>
      <c r="CL325" s="168"/>
      <c r="CM325" s="76"/>
      <c r="CN325" s="76"/>
      <c r="CO325" s="168"/>
      <c r="CP325" s="161"/>
      <c r="CQ325" s="66"/>
      <c r="CR325" s="76"/>
      <c r="CS325" s="76"/>
      <c r="CT325" s="76">
        <f ca="1">CT321</f>
        <v>0</v>
      </c>
      <c r="CU325" s="76">
        <f ca="1">CU321</f>
        <v>0</v>
      </c>
      <c r="CV325" s="69"/>
      <c r="CW325" s="480"/>
      <c r="CX325" s="168"/>
      <c r="CY325" s="168"/>
      <c r="CZ325" s="168"/>
      <c r="DA325" s="168"/>
      <c r="DB325" s="168"/>
      <c r="DC325" s="168"/>
      <c r="DD325" s="168"/>
      <c r="DE325" s="168"/>
      <c r="DF325" s="168"/>
      <c r="DG325" s="168"/>
      <c r="DH325" s="168"/>
      <c r="DI325" s="168"/>
      <c r="DJ325" s="168"/>
    </row>
    <row r="326" spans="52:114" x14ac:dyDescent="0.2">
      <c r="AZ326" s="3">
        <f ca="1">IF(ISNUMBER(BI326),((BI326&gt;Probe_Head!$CB$15)+COUNTIF(OFFSET(Pinlist!$T$1,Chart!BD326,0),"*CPW*")+(OFFSET(Pinlist!$L$1,Chart!BD326,0)="36-40")&gt;0)+0,0)</f>
        <v>0</v>
      </c>
      <c r="BA326" s="161" t="e">
        <f t="shared" ca="1" si="68"/>
        <v>#NUM!</v>
      </c>
      <c r="BB326" s="66" t="e">
        <f t="shared" ca="1" si="62"/>
        <v>#NUM!</v>
      </c>
      <c r="BC326" s="66" t="e">
        <f t="shared" ca="1" si="63"/>
        <v>#NUM!</v>
      </c>
      <c r="BD326" s="156">
        <f ca="1">IFERROR(MATCH(BE326,OFFSET(Pinlist!$A$2,BD325*(BA326=BA325),0,$BT$23,1),0)+BD325*(BA326=BA325),0)</f>
        <v>0</v>
      </c>
      <c r="BE326" s="66" t="e">
        <f t="shared" ca="1" si="64"/>
        <v>#NUM!</v>
      </c>
      <c r="BF326" s="76">
        <f ca="1">(OFFSET(Pinlist!$E$1,BD326,0)-$BR$18)*MirrorX</f>
        <v>0</v>
      </c>
      <c r="BG326" s="76">
        <f ca="1">OFFSET(Pinlist!$F$1,BD326,0)-$BS$18</f>
        <v>0</v>
      </c>
      <c r="BH326" s="439" t="e">
        <f ca="1">IF(LEFT(BE326,2)="RF",OFFSET(Pinlist!$D$1,Chart!BD326,0)&amp;"_"&amp;OFFSET(Pinlist!$G$1,Chart!BD326,0),"")</f>
        <v>#NUM!</v>
      </c>
      <c r="BI326" s="298" t="e">
        <f ca="1">IF(LEFT(BE326,2)="RF",OFFSET(Pinlist!$I$1,Chart!BD326,0))</f>
        <v>#NUM!</v>
      </c>
      <c r="BJ326" s="156">
        <f t="shared" ref="BJ326:BJ389" si="69">BJ325+1</f>
        <v>323</v>
      </c>
      <c r="BK326" s="598" t="b">
        <f t="array" aca="1" ref="BK326" ca="1">IF($BV$15,MIN(SQRT((BF326-OFFSET(BF326,1,0,$BU$26-BJ326))^2+(BG326-OFFSET(BG326,1,0,$BU$26-BJ326))^2)))</f>
        <v>0</v>
      </c>
      <c r="BL326" s="598" t="b">
        <f t="array" aca="1" ref="BL326" ca="1">IF($BV$15,MIN(SQRT((BF326-OFFSET(BF326,-1,0,1-BJ326))^2+(BG326-OFFSET(BG326,-1,0,1-BJ326))^2)))</f>
        <v>0</v>
      </c>
      <c r="BM326" s="225" t="e">
        <f t="shared" ca="1" si="65"/>
        <v>#N/A</v>
      </c>
      <c r="BN326" s="225" t="e">
        <f t="shared" ca="1" si="66"/>
        <v>#N/A</v>
      </c>
      <c r="BO326" s="53" t="b">
        <f t="shared" ca="1" si="67"/>
        <v>0</v>
      </c>
      <c r="BP326" s="168"/>
      <c r="BQ326" s="168"/>
      <c r="BR326" s="168"/>
      <c r="BS326" s="168"/>
      <c r="BT326" s="168"/>
      <c r="BU326" s="168"/>
      <c r="BV326" s="168"/>
      <c r="BW326" s="168"/>
      <c r="BX326" s="66"/>
      <c r="BY326" s="66"/>
      <c r="BZ326" s="66"/>
      <c r="CA326" s="66"/>
      <c r="CB326" s="66"/>
      <c r="CC326" s="66"/>
      <c r="CD326" s="168"/>
      <c r="CE326" s="66"/>
      <c r="CF326" s="66"/>
      <c r="CG326" s="66"/>
      <c r="CH326" s="66"/>
      <c r="CI326" s="168"/>
      <c r="CJ326" s="617"/>
      <c r="CK326" s="168"/>
      <c r="CL326" s="168"/>
      <c r="CM326" s="76"/>
      <c r="CN326" s="76"/>
      <c r="CO326" s="168"/>
      <c r="CX326" s="168"/>
      <c r="CY326" s="168"/>
      <c r="CZ326" s="168"/>
      <c r="DA326" s="168"/>
      <c r="DB326" s="168"/>
      <c r="DC326" s="168"/>
      <c r="DD326" s="168"/>
      <c r="DE326" s="168"/>
      <c r="DF326" s="168"/>
      <c r="DG326" s="168"/>
      <c r="DH326" s="168"/>
      <c r="DI326" s="168"/>
      <c r="DJ326" s="168"/>
    </row>
    <row r="327" spans="52:114" x14ac:dyDescent="0.2">
      <c r="AZ327" s="3">
        <f ca="1">IF(ISNUMBER(BI327),((BI327&gt;Probe_Head!$CB$15)+COUNTIF(OFFSET(Pinlist!$T$1,Chart!BD327,0),"*CPW*")+(OFFSET(Pinlist!$L$1,Chart!BD327,0)="36-40")&gt;0)+0,0)</f>
        <v>0</v>
      </c>
      <c r="BA327" s="161" t="e">
        <f t="shared" ca="1" si="68"/>
        <v>#NUM!</v>
      </c>
      <c r="BB327" s="66" t="e">
        <f t="shared" ca="1" si="62"/>
        <v>#NUM!</v>
      </c>
      <c r="BC327" s="66" t="e">
        <f t="shared" ca="1" si="63"/>
        <v>#NUM!</v>
      </c>
      <c r="BD327" s="156">
        <f ca="1">IFERROR(MATCH(BE327,OFFSET(Pinlist!$A$2,BD326*(BA327=BA326),0,$BT$23,1),0)+BD326*(BA327=BA326),0)</f>
        <v>0</v>
      </c>
      <c r="BE327" s="66" t="e">
        <f t="shared" ca="1" si="64"/>
        <v>#NUM!</v>
      </c>
      <c r="BF327" s="76">
        <f ca="1">(OFFSET(Pinlist!$E$1,BD327,0)-$BR$18)*MirrorX</f>
        <v>0</v>
      </c>
      <c r="BG327" s="76">
        <f ca="1">OFFSET(Pinlist!$F$1,BD327,0)-$BS$18</f>
        <v>0</v>
      </c>
      <c r="BH327" s="439" t="e">
        <f ca="1">IF(LEFT(BE327,2)="RF",OFFSET(Pinlist!$D$1,Chart!BD327,0)&amp;"_"&amp;OFFSET(Pinlist!$G$1,Chart!BD327,0),"")</f>
        <v>#NUM!</v>
      </c>
      <c r="BI327" s="298" t="e">
        <f ca="1">IF(LEFT(BE327,2)="RF",OFFSET(Pinlist!$I$1,Chart!BD327,0))</f>
        <v>#NUM!</v>
      </c>
      <c r="BJ327" s="156">
        <f t="shared" si="69"/>
        <v>324</v>
      </c>
      <c r="BK327" s="598" t="b">
        <f t="array" aca="1" ref="BK327" ca="1">IF($BV$15,MIN(SQRT((BF327-OFFSET(BF327,1,0,$BU$26-BJ327))^2+(BG327-OFFSET(BG327,1,0,$BU$26-BJ327))^2)))</f>
        <v>0</v>
      </c>
      <c r="BL327" s="598" t="b">
        <f t="array" aca="1" ref="BL327" ca="1">IF($BV$15,MIN(SQRT((BF327-OFFSET(BF327,-1,0,1-BJ327))^2+(BG327-OFFSET(BG327,-1,0,1-BJ327))^2)))</f>
        <v>0</v>
      </c>
      <c r="BM327" s="225" t="e">
        <f t="shared" ca="1" si="65"/>
        <v>#N/A</v>
      </c>
      <c r="BN327" s="225" t="e">
        <f t="shared" ca="1" si="66"/>
        <v>#N/A</v>
      </c>
      <c r="BO327" s="53" t="b">
        <f t="shared" ca="1" si="67"/>
        <v>0</v>
      </c>
      <c r="BP327" s="168"/>
      <c r="BQ327" s="168"/>
      <c r="BR327" s="168"/>
      <c r="BS327" s="168"/>
      <c r="BT327" s="168"/>
      <c r="BU327" s="168"/>
      <c r="BV327" s="168"/>
      <c r="BW327" s="168"/>
      <c r="BX327" s="66"/>
      <c r="BY327" s="66"/>
      <c r="BZ327" s="66"/>
      <c r="CA327" s="66"/>
      <c r="CB327" s="66"/>
      <c r="CC327" s="66"/>
      <c r="CD327" s="168"/>
      <c r="CE327" s="66"/>
      <c r="CF327" s="66"/>
      <c r="CG327" s="66"/>
      <c r="CH327" s="66"/>
      <c r="CI327" s="168"/>
      <c r="CJ327" s="617"/>
      <c r="CK327" s="168"/>
      <c r="CL327" s="168"/>
      <c r="CM327" s="76"/>
      <c r="CN327" s="76"/>
      <c r="CO327" s="168"/>
      <c r="CP327" s="608">
        <f>CP321+1</f>
        <v>54</v>
      </c>
      <c r="CQ327" s="609">
        <f>(CP327&lt;Multiplyer)*$CZ$40</f>
        <v>0</v>
      </c>
      <c r="CR327" s="618"/>
      <c r="CS327" s="618"/>
      <c r="CT327" s="618">
        <f ca="1">$CQ327*(CP329+$CZ$29)</f>
        <v>0</v>
      </c>
      <c r="CU327" s="618">
        <f ca="1">$CQ327*(CQ329+$DA$29)</f>
        <v>0</v>
      </c>
      <c r="CV327" s="618"/>
      <c r="CW327" s="619"/>
      <c r="CX327" s="168"/>
      <c r="CY327" s="168"/>
      <c r="CZ327" s="168"/>
      <c r="DA327" s="168"/>
      <c r="DB327" s="168"/>
      <c r="DC327" s="168"/>
      <c r="DD327" s="168"/>
      <c r="DE327" s="168"/>
      <c r="DF327" s="168"/>
      <c r="DG327" s="168"/>
      <c r="DH327" s="168"/>
      <c r="DI327" s="168"/>
      <c r="DJ327" s="168"/>
    </row>
    <row r="328" spans="52:114" x14ac:dyDescent="0.2">
      <c r="AZ328" s="3">
        <f ca="1">IF(ISNUMBER(BI328),((BI328&gt;Probe_Head!$CB$15)+COUNTIF(OFFSET(Pinlist!$T$1,Chart!BD328,0),"*CPW*")+(OFFSET(Pinlist!$L$1,Chart!BD328,0)="36-40")&gt;0)+0,0)</f>
        <v>0</v>
      </c>
      <c r="BA328" s="161" t="e">
        <f t="shared" ca="1" si="68"/>
        <v>#NUM!</v>
      </c>
      <c r="BB328" s="66" t="e">
        <f t="shared" ca="1" si="62"/>
        <v>#NUM!</v>
      </c>
      <c r="BC328" s="66" t="e">
        <f t="shared" ca="1" si="63"/>
        <v>#NUM!</v>
      </c>
      <c r="BD328" s="156">
        <f ca="1">IFERROR(MATCH(BE328,OFFSET(Pinlist!$A$2,BD327*(BA328=BA327),0,$BT$23,1),0)+BD327*(BA328=BA327),0)</f>
        <v>0</v>
      </c>
      <c r="BE328" s="66" t="e">
        <f t="shared" ca="1" si="64"/>
        <v>#NUM!</v>
      </c>
      <c r="BF328" s="76">
        <f ca="1">(OFFSET(Pinlist!$E$1,BD328,0)-$BR$18)*MirrorX</f>
        <v>0</v>
      </c>
      <c r="BG328" s="76">
        <f ca="1">OFFSET(Pinlist!$F$1,BD328,0)-$BS$18</f>
        <v>0</v>
      </c>
      <c r="BH328" s="439" t="e">
        <f ca="1">IF(LEFT(BE328,2)="RF",OFFSET(Pinlist!$D$1,Chart!BD328,0)&amp;"_"&amp;OFFSET(Pinlist!$G$1,Chart!BD328,0),"")</f>
        <v>#NUM!</v>
      </c>
      <c r="BI328" s="298" t="e">
        <f ca="1">IF(LEFT(BE328,2)="RF",OFFSET(Pinlist!$I$1,Chart!BD328,0))</f>
        <v>#NUM!</v>
      </c>
      <c r="BJ328" s="156">
        <f t="shared" si="69"/>
        <v>325</v>
      </c>
      <c r="BK328" s="598" t="b">
        <f t="array" aca="1" ref="BK328" ca="1">IF($BV$15,MIN(SQRT((BF328-OFFSET(BF328,1,0,$BU$26-BJ328))^2+(BG328-OFFSET(BG328,1,0,$BU$26-BJ328))^2)))</f>
        <v>0</v>
      </c>
      <c r="BL328" s="598" t="b">
        <f t="array" aca="1" ref="BL328" ca="1">IF($BV$15,MIN(SQRT((BF328-OFFSET(BF328,-1,0,1-BJ328))^2+(BG328-OFFSET(BG328,-1,0,1-BJ328))^2)))</f>
        <v>0</v>
      </c>
      <c r="BM328" s="225" t="e">
        <f t="shared" ca="1" si="65"/>
        <v>#N/A</v>
      </c>
      <c r="BN328" s="225" t="e">
        <f t="shared" ca="1" si="66"/>
        <v>#N/A</v>
      </c>
      <c r="BO328" s="53" t="b">
        <f t="shared" ca="1" si="67"/>
        <v>0</v>
      </c>
      <c r="BP328" s="168"/>
      <c r="BQ328" s="168"/>
      <c r="BR328" s="168"/>
      <c r="BS328" s="168"/>
      <c r="BT328" s="168"/>
      <c r="BU328" s="168"/>
      <c r="BV328" s="168"/>
      <c r="BW328" s="168"/>
      <c r="BX328" s="66"/>
      <c r="BY328" s="66"/>
      <c r="BZ328" s="66"/>
      <c r="CA328" s="66"/>
      <c r="CB328" s="66"/>
      <c r="CC328" s="66"/>
      <c r="CD328" s="168"/>
      <c r="CE328" s="66"/>
      <c r="CF328" s="66"/>
      <c r="CG328" s="66"/>
      <c r="CH328" s="66"/>
      <c r="CI328" s="168"/>
      <c r="CJ328" s="617"/>
      <c r="CK328" s="168"/>
      <c r="CL328" s="168"/>
      <c r="CM328" s="76"/>
      <c r="CN328" s="76"/>
      <c r="CO328" s="168"/>
      <c r="CP328" s="846" t="b">
        <f>CP327/2&lt;&gt;INT(CP327/2)</f>
        <v>0</v>
      </c>
      <c r="CQ328" s="66"/>
      <c r="CR328" s="76"/>
      <c r="CS328" s="76"/>
      <c r="CT328" s="76">
        <f ca="1">CQ327*(CT327-$BQ$5)</f>
        <v>0</v>
      </c>
      <c r="CU328" s="76">
        <f ca="1">CU327</f>
        <v>0</v>
      </c>
      <c r="CV328" s="69"/>
      <c r="CW328" s="439"/>
      <c r="CX328" s="168"/>
      <c r="CY328" s="168"/>
      <c r="CZ328" s="168"/>
      <c r="DA328" s="168"/>
      <c r="DB328" s="168"/>
      <c r="DC328" s="168"/>
      <c r="DD328" s="168"/>
      <c r="DE328" s="168"/>
      <c r="DF328" s="168"/>
      <c r="DG328" s="168"/>
      <c r="DH328" s="168"/>
      <c r="DI328" s="168"/>
      <c r="DJ328" s="168"/>
    </row>
    <row r="329" spans="52:114" x14ac:dyDescent="0.2">
      <c r="AZ329" s="3">
        <f ca="1">IF(ISNUMBER(BI329),((BI329&gt;Probe_Head!$CB$15)+COUNTIF(OFFSET(Pinlist!$T$1,Chart!BD329,0),"*CPW*")+(OFFSET(Pinlist!$L$1,Chart!BD329,0)="36-40")&gt;0)+0,0)</f>
        <v>0</v>
      </c>
      <c r="BA329" s="161" t="e">
        <f t="shared" ca="1" si="68"/>
        <v>#NUM!</v>
      </c>
      <c r="BB329" s="66" t="e">
        <f t="shared" ca="1" si="62"/>
        <v>#NUM!</v>
      </c>
      <c r="BC329" s="66" t="e">
        <f t="shared" ca="1" si="63"/>
        <v>#NUM!</v>
      </c>
      <c r="BD329" s="156">
        <f ca="1">IFERROR(MATCH(BE329,OFFSET(Pinlist!$A$2,BD328*(BA329=BA328),0,$BT$23,1),0)+BD328*(BA329=BA328),0)</f>
        <v>0</v>
      </c>
      <c r="BE329" s="66" t="e">
        <f t="shared" ca="1" si="64"/>
        <v>#NUM!</v>
      </c>
      <c r="BF329" s="76">
        <f ca="1">(OFFSET(Pinlist!$E$1,BD329,0)-$BR$18)*MirrorX</f>
        <v>0</v>
      </c>
      <c r="BG329" s="76">
        <f ca="1">OFFSET(Pinlist!$F$1,BD329,0)-$BS$18</f>
        <v>0</v>
      </c>
      <c r="BH329" s="439" t="e">
        <f ca="1">IF(LEFT(BE329,2)="RF",OFFSET(Pinlist!$D$1,Chart!BD329,0)&amp;"_"&amp;OFFSET(Pinlist!$G$1,Chart!BD329,0),"")</f>
        <v>#NUM!</v>
      </c>
      <c r="BI329" s="298" t="e">
        <f ca="1">IF(LEFT(BE329,2)="RF",OFFSET(Pinlist!$I$1,Chart!BD329,0))</f>
        <v>#NUM!</v>
      </c>
      <c r="BJ329" s="156">
        <f t="shared" si="69"/>
        <v>326</v>
      </c>
      <c r="BK329" s="598" t="b">
        <f t="array" aca="1" ref="BK329" ca="1">IF($BV$15,MIN(SQRT((BF329-OFFSET(BF329,1,0,$BU$26-BJ329))^2+(BG329-OFFSET(BG329,1,0,$BU$26-BJ329))^2)))</f>
        <v>0</v>
      </c>
      <c r="BL329" s="598" t="b">
        <f t="array" aca="1" ref="BL329" ca="1">IF($BV$15,MIN(SQRT((BF329-OFFSET(BF329,-1,0,1-BJ329))^2+(BG329-OFFSET(BG329,-1,0,1-BJ329))^2)))</f>
        <v>0</v>
      </c>
      <c r="BM329" s="225" t="e">
        <f t="shared" ca="1" si="65"/>
        <v>#N/A</v>
      </c>
      <c r="BN329" s="225" t="e">
        <f t="shared" ca="1" si="66"/>
        <v>#N/A</v>
      </c>
      <c r="BO329" s="53" t="b">
        <f t="shared" ca="1" si="67"/>
        <v>0</v>
      </c>
      <c r="BP329" s="168"/>
      <c r="BQ329" s="168"/>
      <c r="BR329" s="168"/>
      <c r="BS329" s="168"/>
      <c r="BT329" s="168"/>
      <c r="BU329" s="168"/>
      <c r="BV329" s="168"/>
      <c r="BW329" s="168"/>
      <c r="BX329" s="66"/>
      <c r="BY329" s="66"/>
      <c r="BZ329" s="66"/>
      <c r="CA329" s="66"/>
      <c r="CB329" s="66"/>
      <c r="CC329" s="66"/>
      <c r="CD329" s="168"/>
      <c r="CE329" s="66"/>
      <c r="CF329" s="66"/>
      <c r="CG329" s="66"/>
      <c r="CH329" s="66"/>
      <c r="CI329" s="168"/>
      <c r="CJ329" s="617"/>
      <c r="CK329" s="168"/>
      <c r="CL329" s="168"/>
      <c r="CM329" s="76"/>
      <c r="CN329" s="76"/>
      <c r="CO329" s="168"/>
      <c r="CP329" s="610">
        <f>IF($BS$70,(CP327*$CZ$26)+(CP328*$CZ$27)*$CQ$9,CP330*$CZ$26)*MirrorX</f>
        <v>0</v>
      </c>
      <c r="CQ329" s="611">
        <f>IF($BS$70,(CP327*$DA$26)+(CP328*$DA$27)*$CQ$9,CQ330*$DA$26)</f>
        <v>0</v>
      </c>
      <c r="CR329" s="76"/>
      <c r="CS329" s="76"/>
      <c r="CT329" s="76">
        <f ca="1">CT328</f>
        <v>0</v>
      </c>
      <c r="CU329" s="76">
        <f ca="1">CQ327*(CU328-$BR$5)</f>
        <v>0</v>
      </c>
      <c r="CV329" s="69"/>
      <c r="CW329" s="439"/>
      <c r="CX329" s="168"/>
      <c r="CY329" s="168"/>
      <c r="CZ329" s="168"/>
      <c r="DA329" s="168"/>
      <c r="DB329" s="168"/>
      <c r="DC329" s="168"/>
      <c r="DD329" s="168"/>
      <c r="DE329" s="168"/>
      <c r="DF329" s="168"/>
      <c r="DG329" s="168"/>
      <c r="DH329" s="168"/>
      <c r="DI329" s="168"/>
      <c r="DJ329" s="168"/>
    </row>
    <row r="330" spans="52:114" x14ac:dyDescent="0.2">
      <c r="AZ330" s="3">
        <f ca="1">IF(ISNUMBER(BI330),((BI330&gt;Probe_Head!$CB$15)+COUNTIF(OFFSET(Pinlist!$T$1,Chart!BD330,0),"*CPW*")+(OFFSET(Pinlist!$L$1,Chart!BD330,0)="36-40")&gt;0)+0,0)</f>
        <v>0</v>
      </c>
      <c r="BA330" s="161" t="e">
        <f t="shared" ca="1" si="68"/>
        <v>#NUM!</v>
      </c>
      <c r="BB330" s="66" t="e">
        <f t="shared" ca="1" si="62"/>
        <v>#NUM!</v>
      </c>
      <c r="BC330" s="66" t="e">
        <f t="shared" ca="1" si="63"/>
        <v>#NUM!</v>
      </c>
      <c r="BD330" s="156">
        <f ca="1">IFERROR(MATCH(BE330,OFFSET(Pinlist!$A$2,BD329*(BA330=BA329),0,$BT$23,1),0)+BD329*(BA330=BA329),0)</f>
        <v>0</v>
      </c>
      <c r="BE330" s="66" t="e">
        <f t="shared" ca="1" si="64"/>
        <v>#NUM!</v>
      </c>
      <c r="BF330" s="76">
        <f ca="1">(OFFSET(Pinlist!$E$1,BD330,0)-$BR$18)*MirrorX</f>
        <v>0</v>
      </c>
      <c r="BG330" s="76">
        <f ca="1">OFFSET(Pinlist!$F$1,BD330,0)-$BS$18</f>
        <v>0</v>
      </c>
      <c r="BH330" s="439" t="e">
        <f ca="1">IF(LEFT(BE330,2)="RF",OFFSET(Pinlist!$D$1,Chart!BD330,0)&amp;"_"&amp;OFFSET(Pinlist!$G$1,Chart!BD330,0),"")</f>
        <v>#NUM!</v>
      </c>
      <c r="BI330" s="298" t="e">
        <f ca="1">IF(LEFT(BE330,2)="RF",OFFSET(Pinlist!$I$1,Chart!BD330,0))</f>
        <v>#NUM!</v>
      </c>
      <c r="BJ330" s="156">
        <f t="shared" si="69"/>
        <v>327</v>
      </c>
      <c r="BK330" s="598" t="b">
        <f t="array" aca="1" ref="BK330" ca="1">IF($BV$15,MIN(SQRT((BF330-OFFSET(BF330,1,0,$BU$26-BJ330))^2+(BG330-OFFSET(BG330,1,0,$BU$26-BJ330))^2)))</f>
        <v>0</v>
      </c>
      <c r="BL330" s="598" t="b">
        <f t="array" aca="1" ref="BL330" ca="1">IF($BV$15,MIN(SQRT((BF330-OFFSET(BF330,-1,0,1-BJ330))^2+(BG330-OFFSET(BG330,-1,0,1-BJ330))^2)))</f>
        <v>0</v>
      </c>
      <c r="BM330" s="225" t="e">
        <f t="shared" ca="1" si="65"/>
        <v>#N/A</v>
      </c>
      <c r="BN330" s="225" t="e">
        <f t="shared" ca="1" si="66"/>
        <v>#N/A</v>
      </c>
      <c r="BO330" s="53" t="b">
        <f t="shared" ca="1" si="67"/>
        <v>0</v>
      </c>
      <c r="BP330" s="168"/>
      <c r="BQ330" s="168"/>
      <c r="BR330" s="168"/>
      <c r="BS330" s="168"/>
      <c r="BT330" s="168"/>
      <c r="BU330" s="168"/>
      <c r="BV330" s="168"/>
      <c r="BW330" s="168"/>
      <c r="BX330" s="66"/>
      <c r="BY330" s="66"/>
      <c r="BZ330" s="66"/>
      <c r="CA330" s="66"/>
      <c r="CB330" s="66"/>
      <c r="CC330" s="66"/>
      <c r="CD330" s="168"/>
      <c r="CE330" s="66"/>
      <c r="CF330" s="66"/>
      <c r="CG330" s="66"/>
      <c r="CH330" s="66"/>
      <c r="CI330" s="168"/>
      <c r="CJ330" s="617"/>
      <c r="CK330" s="168"/>
      <c r="CL330" s="168"/>
      <c r="CM330" s="76"/>
      <c r="CN330" s="76"/>
      <c r="CO330" s="168"/>
      <c r="CP330" s="614">
        <f>IF(CP324+1=ABS($R$47),0,CP324+1)</f>
        <v>0</v>
      </c>
      <c r="CQ330" s="615">
        <f>IF(CP324+1=ABS($R$47),CQ324+1,CQ324)</f>
        <v>27</v>
      </c>
      <c r="CR330" s="76"/>
      <c r="CS330" s="76"/>
      <c r="CT330" s="76">
        <f ca="1">CT327</f>
        <v>0</v>
      </c>
      <c r="CU330" s="76">
        <f ca="1">CU329</f>
        <v>0</v>
      </c>
      <c r="CV330" s="69"/>
      <c r="CW330" s="439"/>
      <c r="CX330" s="168"/>
      <c r="CY330" s="168"/>
      <c r="CZ330" s="168"/>
      <c r="DA330" s="168"/>
      <c r="DB330" s="168"/>
      <c r="DC330" s="168"/>
      <c r="DD330" s="168"/>
      <c r="DE330" s="168"/>
      <c r="DF330" s="168"/>
      <c r="DG330" s="168"/>
      <c r="DH330" s="168"/>
      <c r="DI330" s="168"/>
      <c r="DJ330" s="168"/>
    </row>
    <row r="331" spans="52:114" x14ac:dyDescent="0.2">
      <c r="AZ331" s="3">
        <f ca="1">IF(ISNUMBER(BI331),((BI331&gt;Probe_Head!$CB$15)+COUNTIF(OFFSET(Pinlist!$T$1,Chart!BD331,0),"*CPW*")+(OFFSET(Pinlist!$L$1,Chart!BD331,0)="36-40")&gt;0)+0,0)</f>
        <v>0</v>
      </c>
      <c r="BA331" s="161" t="e">
        <f t="shared" ca="1" si="68"/>
        <v>#NUM!</v>
      </c>
      <c r="BB331" s="66" t="e">
        <f t="shared" ca="1" si="62"/>
        <v>#NUM!</v>
      </c>
      <c r="BC331" s="66" t="e">
        <f t="shared" ca="1" si="63"/>
        <v>#NUM!</v>
      </c>
      <c r="BD331" s="156">
        <f ca="1">IFERROR(MATCH(BE331,OFFSET(Pinlist!$A$2,BD330*(BA331=BA330),0,$BT$23,1),0)+BD330*(BA331=BA330),0)</f>
        <v>0</v>
      </c>
      <c r="BE331" s="66" t="e">
        <f t="shared" ca="1" si="64"/>
        <v>#NUM!</v>
      </c>
      <c r="BF331" s="76">
        <f ca="1">(OFFSET(Pinlist!$E$1,BD331,0)-$BR$18)*MirrorX</f>
        <v>0</v>
      </c>
      <c r="BG331" s="76">
        <f ca="1">OFFSET(Pinlist!$F$1,BD331,0)-$BS$18</f>
        <v>0</v>
      </c>
      <c r="BH331" s="439" t="e">
        <f ca="1">IF(LEFT(BE331,2)="RF",OFFSET(Pinlist!$D$1,Chart!BD331,0)&amp;"_"&amp;OFFSET(Pinlist!$G$1,Chart!BD331,0),"")</f>
        <v>#NUM!</v>
      </c>
      <c r="BI331" s="298" t="e">
        <f ca="1">IF(LEFT(BE331,2)="RF",OFFSET(Pinlist!$I$1,Chart!BD331,0))</f>
        <v>#NUM!</v>
      </c>
      <c r="BJ331" s="156">
        <f t="shared" si="69"/>
        <v>328</v>
      </c>
      <c r="BK331" s="598" t="b">
        <f t="array" aca="1" ref="BK331" ca="1">IF($BV$15,MIN(SQRT((BF331-OFFSET(BF331,1,0,$BU$26-BJ331))^2+(BG331-OFFSET(BG331,1,0,$BU$26-BJ331))^2)))</f>
        <v>0</v>
      </c>
      <c r="BL331" s="598" t="b">
        <f t="array" aca="1" ref="BL331" ca="1">IF($BV$15,MIN(SQRT((BF331-OFFSET(BF331,-1,0,1-BJ331))^2+(BG331-OFFSET(BG331,-1,0,1-BJ331))^2)))</f>
        <v>0</v>
      </c>
      <c r="BM331" s="225" t="e">
        <f t="shared" ca="1" si="65"/>
        <v>#N/A</v>
      </c>
      <c r="BN331" s="225" t="e">
        <f t="shared" ca="1" si="66"/>
        <v>#N/A</v>
      </c>
      <c r="BO331" s="53" t="b">
        <f t="shared" ca="1" si="67"/>
        <v>0</v>
      </c>
      <c r="BP331" s="168"/>
      <c r="BQ331" s="168"/>
      <c r="BR331" s="168"/>
      <c r="BS331" s="168"/>
      <c r="BT331" s="168"/>
      <c r="BU331" s="168"/>
      <c r="BV331" s="168"/>
      <c r="BW331" s="168"/>
      <c r="BX331" s="66"/>
      <c r="BY331" s="66"/>
      <c r="BZ331" s="66"/>
      <c r="CA331" s="66"/>
      <c r="CB331" s="66"/>
      <c r="CC331" s="66"/>
      <c r="CD331" s="168"/>
      <c r="CE331" s="66"/>
      <c r="CF331" s="66"/>
      <c r="CG331" s="66"/>
      <c r="CH331" s="66"/>
      <c r="CI331" s="168"/>
      <c r="CJ331" s="617"/>
      <c r="CK331" s="168"/>
      <c r="CL331" s="168"/>
      <c r="CM331" s="76"/>
      <c r="CN331" s="76"/>
      <c r="CO331" s="168"/>
      <c r="CP331" s="161"/>
      <c r="CQ331" s="66"/>
      <c r="CR331" s="76"/>
      <c r="CS331" s="76"/>
      <c r="CT331" s="76">
        <f ca="1">CT327</f>
        <v>0</v>
      </c>
      <c r="CU331" s="76">
        <f ca="1">CU327</f>
        <v>0</v>
      </c>
      <c r="CV331" s="69"/>
      <c r="CW331" s="439"/>
      <c r="CX331" s="168"/>
      <c r="CY331" s="168"/>
      <c r="CZ331" s="168"/>
      <c r="DA331" s="168"/>
      <c r="DB331" s="168"/>
      <c r="DC331" s="168"/>
      <c r="DD331" s="168"/>
      <c r="DE331" s="168"/>
      <c r="DF331" s="168"/>
      <c r="DG331" s="168"/>
      <c r="DH331" s="168"/>
      <c r="DI331" s="168"/>
      <c r="DJ331" s="168"/>
    </row>
    <row r="332" spans="52:114" x14ac:dyDescent="0.2">
      <c r="AZ332" s="3">
        <f ca="1">IF(ISNUMBER(BI332),((BI332&gt;Probe_Head!$CB$15)+COUNTIF(OFFSET(Pinlist!$T$1,Chart!BD332,0),"*CPW*")+(OFFSET(Pinlist!$L$1,Chart!BD332,0)="36-40")&gt;0)+0,0)</f>
        <v>0</v>
      </c>
      <c r="BA332" s="161" t="e">
        <f t="shared" ca="1" si="68"/>
        <v>#NUM!</v>
      </c>
      <c r="BB332" s="66" t="e">
        <f t="shared" ca="1" si="62"/>
        <v>#NUM!</v>
      </c>
      <c r="BC332" s="66" t="e">
        <f t="shared" ca="1" si="63"/>
        <v>#NUM!</v>
      </c>
      <c r="BD332" s="156">
        <f ca="1">IFERROR(MATCH(BE332,OFFSET(Pinlist!$A$2,BD331*(BA332=BA331),0,$BT$23,1),0)+BD331*(BA332=BA331),0)</f>
        <v>0</v>
      </c>
      <c r="BE332" s="66" t="e">
        <f t="shared" ca="1" si="64"/>
        <v>#NUM!</v>
      </c>
      <c r="BF332" s="76">
        <f ca="1">(OFFSET(Pinlist!$E$1,BD332,0)-$BR$18)*MirrorX</f>
        <v>0</v>
      </c>
      <c r="BG332" s="76">
        <f ca="1">OFFSET(Pinlist!$F$1,BD332,0)-$BS$18</f>
        <v>0</v>
      </c>
      <c r="BH332" s="439" t="e">
        <f ca="1">IF(LEFT(BE332,2)="RF",OFFSET(Pinlist!$D$1,Chart!BD332,0)&amp;"_"&amp;OFFSET(Pinlist!$G$1,Chart!BD332,0),"")</f>
        <v>#NUM!</v>
      </c>
      <c r="BI332" s="298" t="e">
        <f ca="1">IF(LEFT(BE332,2)="RF",OFFSET(Pinlist!$I$1,Chart!BD332,0))</f>
        <v>#NUM!</v>
      </c>
      <c r="BJ332" s="156">
        <f t="shared" si="69"/>
        <v>329</v>
      </c>
      <c r="BK332" s="598" t="b">
        <f t="array" aca="1" ref="BK332" ca="1">IF($BV$15,MIN(SQRT((BF332-OFFSET(BF332,1,0,$BU$26-BJ332))^2+(BG332-OFFSET(BG332,1,0,$BU$26-BJ332))^2)))</f>
        <v>0</v>
      </c>
      <c r="BL332" s="598" t="b">
        <f t="array" aca="1" ref="BL332" ca="1">IF($BV$15,MIN(SQRT((BF332-OFFSET(BF332,-1,0,1-BJ332))^2+(BG332-OFFSET(BG332,-1,0,1-BJ332))^2)))</f>
        <v>0</v>
      </c>
      <c r="BM332" s="225" t="e">
        <f t="shared" ca="1" si="65"/>
        <v>#N/A</v>
      </c>
      <c r="BN332" s="225" t="e">
        <f t="shared" ca="1" si="66"/>
        <v>#N/A</v>
      </c>
      <c r="BO332" s="53" t="b">
        <f t="shared" ca="1" si="67"/>
        <v>0</v>
      </c>
      <c r="BP332" s="168"/>
      <c r="BQ332" s="168"/>
      <c r="BR332" s="168"/>
      <c r="BS332" s="168"/>
      <c r="BT332" s="168"/>
      <c r="BU332" s="168"/>
      <c r="BV332" s="168"/>
      <c r="BW332" s="168"/>
      <c r="BX332" s="66"/>
      <c r="BY332" s="66"/>
      <c r="BZ332" s="66"/>
      <c r="CA332" s="66"/>
      <c r="CB332" s="66"/>
      <c r="CC332" s="66"/>
      <c r="CD332" s="168"/>
      <c r="CE332" s="66"/>
      <c r="CF332" s="66"/>
      <c r="CG332" s="66"/>
      <c r="CH332" s="66"/>
      <c r="CI332" s="168"/>
      <c r="CJ332" s="617"/>
      <c r="CK332" s="168"/>
      <c r="CL332" s="168"/>
      <c r="CM332" s="76"/>
      <c r="CN332" s="76"/>
      <c r="CO332" s="168"/>
      <c r="CX332" s="168"/>
      <c r="CY332" s="168"/>
      <c r="CZ332" s="168"/>
      <c r="DA332" s="168"/>
      <c r="DB332" s="168"/>
      <c r="DC332" s="168"/>
      <c r="DD332" s="168"/>
      <c r="DE332" s="168"/>
      <c r="DF332" s="168"/>
      <c r="DG332" s="168"/>
      <c r="DH332" s="168"/>
      <c r="DI332" s="168"/>
      <c r="DJ332" s="168"/>
    </row>
    <row r="333" spans="52:114" x14ac:dyDescent="0.2">
      <c r="AZ333" s="3">
        <f ca="1">IF(ISNUMBER(BI333),((BI333&gt;Probe_Head!$CB$15)+COUNTIF(OFFSET(Pinlist!$T$1,Chart!BD333,0),"*CPW*")+(OFFSET(Pinlist!$L$1,Chart!BD333,0)="36-40")&gt;0)+0,0)</f>
        <v>0</v>
      </c>
      <c r="BA333" s="161" t="e">
        <f t="shared" ca="1" si="68"/>
        <v>#NUM!</v>
      </c>
      <c r="BB333" s="66" t="e">
        <f t="shared" ca="1" si="62"/>
        <v>#NUM!</v>
      </c>
      <c r="BC333" s="66" t="e">
        <f t="shared" ca="1" si="63"/>
        <v>#NUM!</v>
      </c>
      <c r="BD333" s="156">
        <f ca="1">IFERROR(MATCH(BE333,OFFSET(Pinlist!$A$2,BD332*(BA333=BA332),0,$BT$23,1),0)+BD332*(BA333=BA332),0)</f>
        <v>0</v>
      </c>
      <c r="BE333" s="66" t="e">
        <f t="shared" ca="1" si="64"/>
        <v>#NUM!</v>
      </c>
      <c r="BF333" s="76">
        <f ca="1">(OFFSET(Pinlist!$E$1,BD333,0)-$BR$18)*MirrorX</f>
        <v>0</v>
      </c>
      <c r="BG333" s="76">
        <f ca="1">OFFSET(Pinlist!$F$1,BD333,0)-$BS$18</f>
        <v>0</v>
      </c>
      <c r="BH333" s="439" t="e">
        <f ca="1">IF(LEFT(BE333,2)="RF",OFFSET(Pinlist!$D$1,Chart!BD333,0)&amp;"_"&amp;OFFSET(Pinlist!$G$1,Chart!BD333,0),"")</f>
        <v>#NUM!</v>
      </c>
      <c r="BI333" s="298" t="e">
        <f ca="1">IF(LEFT(BE333,2)="RF",OFFSET(Pinlist!$I$1,Chart!BD333,0))</f>
        <v>#NUM!</v>
      </c>
      <c r="BJ333" s="156">
        <f t="shared" si="69"/>
        <v>330</v>
      </c>
      <c r="BK333" s="598" t="b">
        <f t="array" aca="1" ref="BK333" ca="1">IF($BV$15,MIN(SQRT((BF333-OFFSET(BF333,1,0,$BU$26-BJ333))^2+(BG333-OFFSET(BG333,1,0,$BU$26-BJ333))^2)))</f>
        <v>0</v>
      </c>
      <c r="BL333" s="598" t="b">
        <f t="array" aca="1" ref="BL333" ca="1">IF($BV$15,MIN(SQRT((BF333-OFFSET(BF333,-1,0,1-BJ333))^2+(BG333-OFFSET(BG333,-1,0,1-BJ333))^2)))</f>
        <v>0</v>
      </c>
      <c r="BM333" s="225" t="e">
        <f t="shared" ca="1" si="65"/>
        <v>#N/A</v>
      </c>
      <c r="BN333" s="225" t="e">
        <f t="shared" ca="1" si="66"/>
        <v>#N/A</v>
      </c>
      <c r="BO333" s="53" t="b">
        <f t="shared" ca="1" si="67"/>
        <v>0</v>
      </c>
      <c r="BP333" s="168"/>
      <c r="BQ333" s="168"/>
      <c r="BR333" s="168"/>
      <c r="BS333" s="168"/>
      <c r="BT333" s="168"/>
      <c r="BU333" s="168"/>
      <c r="BV333" s="168"/>
      <c r="BW333" s="168"/>
      <c r="BX333" s="66"/>
      <c r="BY333" s="66"/>
      <c r="BZ333" s="66"/>
      <c r="CA333" s="66"/>
      <c r="CB333" s="66"/>
      <c r="CC333" s="66"/>
      <c r="CD333" s="168"/>
      <c r="CE333" s="66"/>
      <c r="CF333" s="66"/>
      <c r="CG333" s="66"/>
      <c r="CH333" s="66"/>
      <c r="CI333" s="168"/>
      <c r="CJ333" s="617"/>
      <c r="CK333" s="168"/>
      <c r="CL333" s="168"/>
      <c r="CM333" s="76"/>
      <c r="CN333" s="76"/>
      <c r="CO333" s="168"/>
      <c r="CP333" s="608">
        <f>CP327+1</f>
        <v>55</v>
      </c>
      <c r="CQ333" s="609">
        <f>(CP333&lt;Multiplyer)*$CZ$40</f>
        <v>0</v>
      </c>
      <c r="CR333" s="618"/>
      <c r="CS333" s="618"/>
      <c r="CT333" s="618">
        <f ca="1">$CQ333*(CP335+$CZ$29)</f>
        <v>0</v>
      </c>
      <c r="CU333" s="618">
        <f ca="1">$CQ333*(CQ335+$DA$29)</f>
        <v>0</v>
      </c>
      <c r="CV333" s="618"/>
      <c r="CW333" s="619"/>
      <c r="CX333" s="168"/>
      <c r="CY333" s="168"/>
      <c r="CZ333" s="168"/>
      <c r="DA333" s="168"/>
      <c r="DB333" s="168"/>
      <c r="DC333" s="168"/>
      <c r="DD333" s="168"/>
      <c r="DE333" s="168"/>
      <c r="DF333" s="168"/>
      <c r="DG333" s="168"/>
      <c r="DH333" s="168"/>
      <c r="DI333" s="168"/>
      <c r="DJ333" s="168"/>
    </row>
    <row r="334" spans="52:114" x14ac:dyDescent="0.2">
      <c r="AZ334" s="3">
        <f ca="1">IF(ISNUMBER(BI334),((BI334&gt;Probe_Head!$CB$15)+COUNTIF(OFFSET(Pinlist!$T$1,Chart!BD334,0),"*CPW*")+(OFFSET(Pinlist!$L$1,Chart!BD334,0)="36-40")&gt;0)+0,0)</f>
        <v>0</v>
      </c>
      <c r="BA334" s="161" t="e">
        <f t="shared" ca="1" si="68"/>
        <v>#NUM!</v>
      </c>
      <c r="BB334" s="66" t="e">
        <f t="shared" ca="1" si="62"/>
        <v>#NUM!</v>
      </c>
      <c r="BC334" s="66" t="e">
        <f t="shared" ca="1" si="63"/>
        <v>#NUM!</v>
      </c>
      <c r="BD334" s="156">
        <f ca="1">IFERROR(MATCH(BE334,OFFSET(Pinlist!$A$2,BD333*(BA334=BA333),0,$BT$23,1),0)+BD333*(BA334=BA333),0)</f>
        <v>0</v>
      </c>
      <c r="BE334" s="66" t="e">
        <f t="shared" ca="1" si="64"/>
        <v>#NUM!</v>
      </c>
      <c r="BF334" s="76">
        <f ca="1">(OFFSET(Pinlist!$E$1,BD334,0)-$BR$18)*MirrorX</f>
        <v>0</v>
      </c>
      <c r="BG334" s="76">
        <f ca="1">OFFSET(Pinlist!$F$1,BD334,0)-$BS$18</f>
        <v>0</v>
      </c>
      <c r="BH334" s="439" t="e">
        <f ca="1">IF(LEFT(BE334,2)="RF",OFFSET(Pinlist!$D$1,Chart!BD334,0)&amp;"_"&amp;OFFSET(Pinlist!$G$1,Chart!BD334,0),"")</f>
        <v>#NUM!</v>
      </c>
      <c r="BI334" s="298" t="e">
        <f ca="1">IF(LEFT(BE334,2)="RF",OFFSET(Pinlist!$I$1,Chart!BD334,0))</f>
        <v>#NUM!</v>
      </c>
      <c r="BJ334" s="156">
        <f t="shared" si="69"/>
        <v>331</v>
      </c>
      <c r="BK334" s="598" t="b">
        <f t="array" aca="1" ref="BK334" ca="1">IF($BV$15,MIN(SQRT((BF334-OFFSET(BF334,1,0,$BU$26-BJ334))^2+(BG334-OFFSET(BG334,1,0,$BU$26-BJ334))^2)))</f>
        <v>0</v>
      </c>
      <c r="BL334" s="598" t="b">
        <f t="array" aca="1" ref="BL334" ca="1">IF($BV$15,MIN(SQRT((BF334-OFFSET(BF334,-1,0,1-BJ334))^2+(BG334-OFFSET(BG334,-1,0,1-BJ334))^2)))</f>
        <v>0</v>
      </c>
      <c r="BM334" s="225" t="e">
        <f t="shared" ca="1" si="65"/>
        <v>#N/A</v>
      </c>
      <c r="BN334" s="225" t="e">
        <f t="shared" ca="1" si="66"/>
        <v>#N/A</v>
      </c>
      <c r="BO334" s="53" t="b">
        <f t="shared" ca="1" si="67"/>
        <v>0</v>
      </c>
      <c r="BP334" s="168"/>
      <c r="BQ334" s="168"/>
      <c r="BR334" s="168"/>
      <c r="BS334" s="168"/>
      <c r="BT334" s="168"/>
      <c r="BU334" s="168"/>
      <c r="BV334" s="168"/>
      <c r="BW334" s="168"/>
      <c r="BX334" s="66"/>
      <c r="BY334" s="66"/>
      <c r="BZ334" s="66"/>
      <c r="CA334" s="66"/>
      <c r="CB334" s="66"/>
      <c r="CC334" s="66"/>
      <c r="CD334" s="168"/>
      <c r="CE334" s="66"/>
      <c r="CF334" s="66"/>
      <c r="CG334" s="66"/>
      <c r="CH334" s="66"/>
      <c r="CI334" s="168"/>
      <c r="CJ334" s="617"/>
      <c r="CK334" s="168"/>
      <c r="CL334" s="168"/>
      <c r="CM334" s="76"/>
      <c r="CN334" s="76"/>
      <c r="CO334" s="168"/>
      <c r="CP334" s="846" t="b">
        <f>CP333/2&lt;&gt;INT(CP333/2)</f>
        <v>1</v>
      </c>
      <c r="CQ334" s="66"/>
      <c r="CR334" s="76"/>
      <c r="CS334" s="76"/>
      <c r="CT334" s="76">
        <f ca="1">CQ333*(CT333-$BQ$5)</f>
        <v>0</v>
      </c>
      <c r="CU334" s="76">
        <f ca="1">CU333</f>
        <v>0</v>
      </c>
      <c r="CV334" s="69"/>
      <c r="CW334" s="480"/>
      <c r="CX334" s="168"/>
      <c r="CY334" s="168"/>
      <c r="CZ334" s="168"/>
      <c r="DA334" s="168"/>
      <c r="DB334" s="168"/>
      <c r="DC334" s="168"/>
      <c r="DD334" s="168"/>
      <c r="DE334" s="168"/>
      <c r="DF334" s="168"/>
      <c r="DG334" s="168"/>
      <c r="DH334" s="168"/>
      <c r="DI334" s="168"/>
      <c r="DJ334" s="168"/>
    </row>
    <row r="335" spans="52:114" x14ac:dyDescent="0.2">
      <c r="AZ335" s="3">
        <f ca="1">IF(ISNUMBER(BI335),((BI335&gt;Probe_Head!$CB$15)+COUNTIF(OFFSET(Pinlist!$T$1,Chart!BD335,0),"*CPW*")+(OFFSET(Pinlist!$L$1,Chart!BD335,0)="36-40")&gt;0)+0,0)</f>
        <v>0</v>
      </c>
      <c r="BA335" s="161" t="e">
        <f t="shared" ca="1" si="68"/>
        <v>#NUM!</v>
      </c>
      <c r="BB335" s="66" t="e">
        <f t="shared" ca="1" si="62"/>
        <v>#NUM!</v>
      </c>
      <c r="BC335" s="66" t="e">
        <f t="shared" ca="1" si="63"/>
        <v>#NUM!</v>
      </c>
      <c r="BD335" s="156">
        <f ca="1">IFERROR(MATCH(BE335,OFFSET(Pinlist!$A$2,BD334*(BA335=BA334),0,$BT$23,1),0)+BD334*(BA335=BA334),0)</f>
        <v>0</v>
      </c>
      <c r="BE335" s="66" t="e">
        <f t="shared" ca="1" si="64"/>
        <v>#NUM!</v>
      </c>
      <c r="BF335" s="76">
        <f ca="1">(OFFSET(Pinlist!$E$1,BD335,0)-$BR$18)*MirrorX</f>
        <v>0</v>
      </c>
      <c r="BG335" s="76">
        <f ca="1">OFFSET(Pinlist!$F$1,BD335,0)-$BS$18</f>
        <v>0</v>
      </c>
      <c r="BH335" s="439" t="e">
        <f ca="1">IF(LEFT(BE335,2)="RF",OFFSET(Pinlist!$D$1,Chart!BD335,0)&amp;"_"&amp;OFFSET(Pinlist!$G$1,Chart!BD335,0),"")</f>
        <v>#NUM!</v>
      </c>
      <c r="BI335" s="298" t="e">
        <f ca="1">IF(LEFT(BE335,2)="RF",OFFSET(Pinlist!$I$1,Chart!BD335,0))</f>
        <v>#NUM!</v>
      </c>
      <c r="BJ335" s="156">
        <f t="shared" si="69"/>
        <v>332</v>
      </c>
      <c r="BK335" s="598" t="b">
        <f t="array" aca="1" ref="BK335" ca="1">IF($BV$15,MIN(SQRT((BF335-OFFSET(BF335,1,0,$BU$26-BJ335))^2+(BG335-OFFSET(BG335,1,0,$BU$26-BJ335))^2)))</f>
        <v>0</v>
      </c>
      <c r="BL335" s="598" t="b">
        <f t="array" aca="1" ref="BL335" ca="1">IF($BV$15,MIN(SQRT((BF335-OFFSET(BF335,-1,0,1-BJ335))^2+(BG335-OFFSET(BG335,-1,0,1-BJ335))^2)))</f>
        <v>0</v>
      </c>
      <c r="BM335" s="225" t="e">
        <f t="shared" ca="1" si="65"/>
        <v>#N/A</v>
      </c>
      <c r="BN335" s="225" t="e">
        <f t="shared" ca="1" si="66"/>
        <v>#N/A</v>
      </c>
      <c r="BO335" s="53" t="b">
        <f t="shared" ca="1" si="67"/>
        <v>0</v>
      </c>
      <c r="BP335" s="168"/>
      <c r="BQ335" s="168"/>
      <c r="BR335" s="168"/>
      <c r="BS335" s="168"/>
      <c r="BT335" s="168"/>
      <c r="BU335" s="168"/>
      <c r="BV335" s="168"/>
      <c r="BW335" s="168"/>
      <c r="BX335" s="66"/>
      <c r="BY335" s="66"/>
      <c r="BZ335" s="66"/>
      <c r="CA335" s="66"/>
      <c r="CB335" s="66"/>
      <c r="CC335" s="66"/>
      <c r="CD335" s="168"/>
      <c r="CE335" s="66"/>
      <c r="CF335" s="66"/>
      <c r="CG335" s="66"/>
      <c r="CH335" s="66"/>
      <c r="CI335" s="168"/>
      <c r="CJ335" s="617"/>
      <c r="CK335" s="168"/>
      <c r="CL335" s="168"/>
      <c r="CM335" s="76"/>
      <c r="CN335" s="76"/>
      <c r="CO335" s="168"/>
      <c r="CP335" s="610">
        <f>IF($BS$70,(CP333*$CZ$26)+(CP334*$CZ$27)*$CQ$9,CP336*$CZ$26)*MirrorX</f>
        <v>0</v>
      </c>
      <c r="CQ335" s="611">
        <f>IF($BS$70,(CP333*$DA$26)+(CP334*$DA$27)*$CQ$9,CQ336*$DA$26)</f>
        <v>0</v>
      </c>
      <c r="CR335" s="76"/>
      <c r="CS335" s="76"/>
      <c r="CT335" s="76">
        <f ca="1">CT334</f>
        <v>0</v>
      </c>
      <c r="CU335" s="76">
        <f ca="1">CQ333*(CU334-$BR$5)</f>
        <v>0</v>
      </c>
      <c r="CV335" s="69"/>
      <c r="CW335" s="480"/>
      <c r="CX335" s="168"/>
      <c r="CY335" s="168"/>
      <c r="CZ335" s="168"/>
      <c r="DA335" s="168"/>
      <c r="DB335" s="168"/>
      <c r="DC335" s="168"/>
      <c r="DD335" s="168"/>
      <c r="DE335" s="168"/>
      <c r="DF335" s="168"/>
      <c r="DG335" s="168"/>
      <c r="DH335" s="168"/>
      <c r="DI335" s="168"/>
      <c r="DJ335" s="168"/>
    </row>
    <row r="336" spans="52:114" x14ac:dyDescent="0.2">
      <c r="AZ336" s="3">
        <f ca="1">IF(ISNUMBER(BI336),((BI336&gt;Probe_Head!$CB$15)+COUNTIF(OFFSET(Pinlist!$T$1,Chart!BD336,0),"*CPW*")+(OFFSET(Pinlist!$L$1,Chart!BD336,0)="36-40")&gt;0)+0,0)</f>
        <v>0</v>
      </c>
      <c r="BA336" s="161" t="e">
        <f t="shared" ca="1" si="68"/>
        <v>#NUM!</v>
      </c>
      <c r="BB336" s="66" t="e">
        <f t="shared" ca="1" si="62"/>
        <v>#NUM!</v>
      </c>
      <c r="BC336" s="66" t="e">
        <f t="shared" ca="1" si="63"/>
        <v>#NUM!</v>
      </c>
      <c r="BD336" s="156">
        <f ca="1">IFERROR(MATCH(BE336,OFFSET(Pinlist!$A$2,BD335*(BA336=BA335),0,$BT$23,1),0)+BD335*(BA336=BA335),0)</f>
        <v>0</v>
      </c>
      <c r="BE336" s="66" t="e">
        <f t="shared" ca="1" si="64"/>
        <v>#NUM!</v>
      </c>
      <c r="BF336" s="76">
        <f ca="1">(OFFSET(Pinlist!$E$1,BD336,0)-$BR$18)*MirrorX</f>
        <v>0</v>
      </c>
      <c r="BG336" s="76">
        <f ca="1">OFFSET(Pinlist!$F$1,BD336,0)-$BS$18</f>
        <v>0</v>
      </c>
      <c r="BH336" s="439" t="e">
        <f ca="1">IF(LEFT(BE336,2)="RF",OFFSET(Pinlist!$D$1,Chart!BD336,0)&amp;"_"&amp;OFFSET(Pinlist!$G$1,Chart!BD336,0),"")</f>
        <v>#NUM!</v>
      </c>
      <c r="BI336" s="298" t="e">
        <f ca="1">IF(LEFT(BE336,2)="RF",OFFSET(Pinlist!$I$1,Chart!BD336,0))</f>
        <v>#NUM!</v>
      </c>
      <c r="BJ336" s="156">
        <f t="shared" si="69"/>
        <v>333</v>
      </c>
      <c r="BK336" s="598" t="b">
        <f t="array" aca="1" ref="BK336" ca="1">IF($BV$15,MIN(SQRT((BF336-OFFSET(BF336,1,0,$BU$26-BJ336))^2+(BG336-OFFSET(BG336,1,0,$BU$26-BJ336))^2)))</f>
        <v>0</v>
      </c>
      <c r="BL336" s="598" t="b">
        <f t="array" aca="1" ref="BL336" ca="1">IF($BV$15,MIN(SQRT((BF336-OFFSET(BF336,-1,0,1-BJ336))^2+(BG336-OFFSET(BG336,-1,0,1-BJ336))^2)))</f>
        <v>0</v>
      </c>
      <c r="BM336" s="225" t="e">
        <f t="shared" ca="1" si="65"/>
        <v>#N/A</v>
      </c>
      <c r="BN336" s="225" t="e">
        <f t="shared" ca="1" si="66"/>
        <v>#N/A</v>
      </c>
      <c r="BO336" s="53" t="b">
        <f t="shared" ca="1" si="67"/>
        <v>0</v>
      </c>
      <c r="BP336" s="168"/>
      <c r="BQ336" s="168"/>
      <c r="BR336" s="168"/>
      <c r="BS336" s="168"/>
      <c r="BT336" s="168"/>
      <c r="BU336" s="168"/>
      <c r="BV336" s="168"/>
      <c r="BW336" s="168"/>
      <c r="BX336" s="66"/>
      <c r="BY336" s="66"/>
      <c r="BZ336" s="66"/>
      <c r="CA336" s="66"/>
      <c r="CB336" s="66"/>
      <c r="CC336" s="66"/>
      <c r="CD336" s="168"/>
      <c r="CE336" s="66"/>
      <c r="CF336" s="66"/>
      <c r="CG336" s="66"/>
      <c r="CH336" s="66"/>
      <c r="CI336" s="168"/>
      <c r="CJ336" s="617"/>
      <c r="CK336" s="168"/>
      <c r="CL336" s="168"/>
      <c r="CM336" s="76"/>
      <c r="CN336" s="76"/>
      <c r="CO336" s="168"/>
      <c r="CP336" s="614">
        <f>IF(CP330+1=ABS($R$47),0,CP330+1)</f>
        <v>1</v>
      </c>
      <c r="CQ336" s="615">
        <f>IF(CP330+1=ABS($R$47),CQ330+1,CQ330)</f>
        <v>27</v>
      </c>
      <c r="CR336" s="76"/>
      <c r="CS336" s="76"/>
      <c r="CT336" s="76">
        <f ca="1">CT333</f>
        <v>0</v>
      </c>
      <c r="CU336" s="76">
        <f ca="1">CU335</f>
        <v>0</v>
      </c>
      <c r="CV336" s="69"/>
      <c r="CW336" s="480"/>
      <c r="CX336" s="168"/>
      <c r="CY336" s="168"/>
      <c r="CZ336" s="168"/>
      <c r="DA336" s="168"/>
      <c r="DB336" s="168"/>
      <c r="DC336" s="168"/>
      <c r="DD336" s="168"/>
      <c r="DE336" s="168"/>
      <c r="DF336" s="168"/>
      <c r="DG336" s="168"/>
      <c r="DH336" s="168"/>
      <c r="DI336" s="168"/>
      <c r="DJ336" s="168"/>
    </row>
    <row r="337" spans="52:114" x14ac:dyDescent="0.2">
      <c r="AZ337" s="3">
        <f ca="1">IF(ISNUMBER(BI337),((BI337&gt;Probe_Head!$CB$15)+COUNTIF(OFFSET(Pinlist!$T$1,Chart!BD337,0),"*CPW*")+(OFFSET(Pinlist!$L$1,Chart!BD337,0)="36-40")&gt;0)+0,0)</f>
        <v>0</v>
      </c>
      <c r="BA337" s="161" t="e">
        <f t="shared" ca="1" si="68"/>
        <v>#NUM!</v>
      </c>
      <c r="BB337" s="66" t="e">
        <f t="shared" ca="1" si="62"/>
        <v>#NUM!</v>
      </c>
      <c r="BC337" s="66" t="e">
        <f t="shared" ca="1" si="63"/>
        <v>#NUM!</v>
      </c>
      <c r="BD337" s="156">
        <f ca="1">IFERROR(MATCH(BE337,OFFSET(Pinlist!$A$2,BD336*(BA337=BA336),0,$BT$23,1),0)+BD336*(BA337=BA336),0)</f>
        <v>0</v>
      </c>
      <c r="BE337" s="66" t="e">
        <f t="shared" ca="1" si="64"/>
        <v>#NUM!</v>
      </c>
      <c r="BF337" s="76">
        <f ca="1">(OFFSET(Pinlist!$E$1,BD337,0)-$BR$18)*MirrorX</f>
        <v>0</v>
      </c>
      <c r="BG337" s="76">
        <f ca="1">OFFSET(Pinlist!$F$1,BD337,0)-$BS$18</f>
        <v>0</v>
      </c>
      <c r="BH337" s="439" t="e">
        <f ca="1">IF(LEFT(BE337,2)="RF",OFFSET(Pinlist!$D$1,Chart!BD337,0)&amp;"_"&amp;OFFSET(Pinlist!$G$1,Chart!BD337,0),"")</f>
        <v>#NUM!</v>
      </c>
      <c r="BI337" s="298" t="e">
        <f ca="1">IF(LEFT(BE337,2)="RF",OFFSET(Pinlist!$I$1,Chart!BD337,0))</f>
        <v>#NUM!</v>
      </c>
      <c r="BJ337" s="156">
        <f t="shared" si="69"/>
        <v>334</v>
      </c>
      <c r="BK337" s="598" t="b">
        <f t="array" aca="1" ref="BK337" ca="1">IF($BV$15,MIN(SQRT((BF337-OFFSET(BF337,1,0,$BU$26-BJ337))^2+(BG337-OFFSET(BG337,1,0,$BU$26-BJ337))^2)))</f>
        <v>0</v>
      </c>
      <c r="BL337" s="598" t="b">
        <f t="array" aca="1" ref="BL337" ca="1">IF($BV$15,MIN(SQRT((BF337-OFFSET(BF337,-1,0,1-BJ337))^2+(BG337-OFFSET(BG337,-1,0,1-BJ337))^2)))</f>
        <v>0</v>
      </c>
      <c r="BM337" s="225" t="e">
        <f t="shared" ca="1" si="65"/>
        <v>#N/A</v>
      </c>
      <c r="BN337" s="225" t="e">
        <f t="shared" ca="1" si="66"/>
        <v>#N/A</v>
      </c>
      <c r="BO337" s="53" t="b">
        <f t="shared" ca="1" si="67"/>
        <v>0</v>
      </c>
      <c r="BP337" s="168"/>
      <c r="BQ337" s="168"/>
      <c r="BR337" s="168"/>
      <c r="BS337" s="168"/>
      <c r="BT337" s="168"/>
      <c r="BU337" s="168"/>
      <c r="BV337" s="168"/>
      <c r="BW337" s="168"/>
      <c r="BX337" s="66"/>
      <c r="BY337" s="66"/>
      <c r="BZ337" s="66"/>
      <c r="CA337" s="66"/>
      <c r="CB337" s="66"/>
      <c r="CC337" s="66"/>
      <c r="CD337" s="168"/>
      <c r="CE337" s="66"/>
      <c r="CF337" s="66"/>
      <c r="CG337" s="66"/>
      <c r="CH337" s="66"/>
      <c r="CI337" s="168"/>
      <c r="CJ337" s="617"/>
      <c r="CK337" s="168"/>
      <c r="CL337" s="168"/>
      <c r="CM337" s="76"/>
      <c r="CN337" s="76"/>
      <c r="CO337" s="168"/>
      <c r="CP337" s="161"/>
      <c r="CQ337" s="66"/>
      <c r="CR337" s="76"/>
      <c r="CS337" s="76"/>
      <c r="CT337" s="76">
        <f ca="1">CT333</f>
        <v>0</v>
      </c>
      <c r="CU337" s="76">
        <f ca="1">CU333</f>
        <v>0</v>
      </c>
      <c r="CV337" s="69"/>
      <c r="CW337" s="480"/>
      <c r="CX337" s="168"/>
      <c r="CY337" s="168"/>
      <c r="CZ337" s="168"/>
      <c r="DA337" s="168"/>
      <c r="DB337" s="168"/>
      <c r="DC337" s="168"/>
      <c r="DD337" s="168"/>
      <c r="DE337" s="168"/>
      <c r="DF337" s="168"/>
      <c r="DG337" s="168"/>
      <c r="DH337" s="168"/>
      <c r="DI337" s="168"/>
      <c r="DJ337" s="168"/>
    </row>
    <row r="338" spans="52:114" x14ac:dyDescent="0.2">
      <c r="AZ338" s="3">
        <f ca="1">IF(ISNUMBER(BI338),((BI338&gt;Probe_Head!$CB$15)+COUNTIF(OFFSET(Pinlist!$T$1,Chart!BD338,0),"*CPW*")+(OFFSET(Pinlist!$L$1,Chart!BD338,0)="36-40")&gt;0)+0,0)</f>
        <v>0</v>
      </c>
      <c r="BA338" s="161" t="e">
        <f t="shared" ca="1" si="68"/>
        <v>#NUM!</v>
      </c>
      <c r="BB338" s="66" t="e">
        <f t="shared" ca="1" si="62"/>
        <v>#NUM!</v>
      </c>
      <c r="BC338" s="66" t="e">
        <f t="shared" ca="1" si="63"/>
        <v>#NUM!</v>
      </c>
      <c r="BD338" s="156">
        <f ca="1">IFERROR(MATCH(BE338,OFFSET(Pinlist!$A$2,BD337*(BA338=BA337),0,$BT$23,1),0)+BD337*(BA338=BA337),0)</f>
        <v>0</v>
      </c>
      <c r="BE338" s="66" t="e">
        <f t="shared" ca="1" si="64"/>
        <v>#NUM!</v>
      </c>
      <c r="BF338" s="76">
        <f ca="1">(OFFSET(Pinlist!$E$1,BD338,0)-$BR$18)*MirrorX</f>
        <v>0</v>
      </c>
      <c r="BG338" s="76">
        <f ca="1">OFFSET(Pinlist!$F$1,BD338,0)-$BS$18</f>
        <v>0</v>
      </c>
      <c r="BH338" s="439" t="e">
        <f ca="1">IF(LEFT(BE338,2)="RF",OFFSET(Pinlist!$D$1,Chart!BD338,0)&amp;"_"&amp;OFFSET(Pinlist!$G$1,Chart!BD338,0),"")</f>
        <v>#NUM!</v>
      </c>
      <c r="BI338" s="298" t="e">
        <f ca="1">IF(LEFT(BE338,2)="RF",OFFSET(Pinlist!$I$1,Chart!BD338,0))</f>
        <v>#NUM!</v>
      </c>
      <c r="BJ338" s="156">
        <f t="shared" si="69"/>
        <v>335</v>
      </c>
      <c r="BK338" s="598" t="b">
        <f t="array" aca="1" ref="BK338" ca="1">IF($BV$15,MIN(SQRT((BF338-OFFSET(BF338,1,0,$BU$26-BJ338))^2+(BG338-OFFSET(BG338,1,0,$BU$26-BJ338))^2)))</f>
        <v>0</v>
      </c>
      <c r="BL338" s="598" t="b">
        <f t="array" aca="1" ref="BL338" ca="1">IF($BV$15,MIN(SQRT((BF338-OFFSET(BF338,-1,0,1-BJ338))^2+(BG338-OFFSET(BG338,-1,0,1-BJ338))^2)))</f>
        <v>0</v>
      </c>
      <c r="BM338" s="225" t="e">
        <f t="shared" ca="1" si="65"/>
        <v>#N/A</v>
      </c>
      <c r="BN338" s="225" t="e">
        <f t="shared" ca="1" si="66"/>
        <v>#N/A</v>
      </c>
      <c r="BO338" s="53" t="b">
        <f t="shared" ca="1" si="67"/>
        <v>0</v>
      </c>
      <c r="BP338" s="168"/>
      <c r="BQ338" s="168"/>
      <c r="BR338" s="168"/>
      <c r="BS338" s="168"/>
      <c r="BT338" s="168"/>
      <c r="BU338" s="168"/>
      <c r="BV338" s="168"/>
      <c r="BW338" s="168"/>
      <c r="BX338" s="66"/>
      <c r="BY338" s="66"/>
      <c r="BZ338" s="66"/>
      <c r="CA338" s="66"/>
      <c r="CB338" s="66"/>
      <c r="CC338" s="66"/>
      <c r="CD338" s="168"/>
      <c r="CE338" s="66"/>
      <c r="CF338" s="66"/>
      <c r="CG338" s="66"/>
      <c r="CH338" s="66"/>
      <c r="CI338" s="168"/>
      <c r="CJ338" s="617"/>
      <c r="CK338" s="168"/>
      <c r="CL338" s="168"/>
      <c r="CM338" s="76"/>
      <c r="CN338" s="76"/>
      <c r="CO338" s="168"/>
      <c r="CX338" s="168"/>
      <c r="CY338" s="168"/>
      <c r="CZ338" s="168"/>
      <c r="DA338" s="168"/>
      <c r="DB338" s="168"/>
      <c r="DC338" s="168"/>
      <c r="DD338" s="168"/>
      <c r="DE338" s="168"/>
      <c r="DF338" s="168"/>
      <c r="DG338" s="168"/>
      <c r="DH338" s="168"/>
      <c r="DI338" s="168"/>
      <c r="DJ338" s="168"/>
    </row>
    <row r="339" spans="52:114" x14ac:dyDescent="0.2">
      <c r="AZ339" s="3">
        <f ca="1">IF(ISNUMBER(BI339),((BI339&gt;Probe_Head!$CB$15)+COUNTIF(OFFSET(Pinlist!$T$1,Chart!BD339,0),"*CPW*")+(OFFSET(Pinlist!$L$1,Chart!BD339,0)="36-40")&gt;0)+0,0)</f>
        <v>0</v>
      </c>
      <c r="BA339" s="161" t="e">
        <f t="shared" ca="1" si="68"/>
        <v>#NUM!</v>
      </c>
      <c r="BB339" s="66" t="e">
        <f t="shared" ca="1" si="62"/>
        <v>#NUM!</v>
      </c>
      <c r="BC339" s="66" t="e">
        <f t="shared" ca="1" si="63"/>
        <v>#NUM!</v>
      </c>
      <c r="BD339" s="156">
        <f ca="1">IFERROR(MATCH(BE339,OFFSET(Pinlist!$A$2,BD338*(BA339=BA338),0,$BT$23,1),0)+BD338*(BA339=BA338),0)</f>
        <v>0</v>
      </c>
      <c r="BE339" s="66" t="e">
        <f t="shared" ca="1" si="64"/>
        <v>#NUM!</v>
      </c>
      <c r="BF339" s="76">
        <f ca="1">(OFFSET(Pinlist!$E$1,BD339,0)-$BR$18)*MirrorX</f>
        <v>0</v>
      </c>
      <c r="BG339" s="76">
        <f ca="1">OFFSET(Pinlist!$F$1,BD339,0)-$BS$18</f>
        <v>0</v>
      </c>
      <c r="BH339" s="439" t="e">
        <f ca="1">IF(LEFT(BE339,2)="RF",OFFSET(Pinlist!$D$1,Chart!BD339,0)&amp;"_"&amp;OFFSET(Pinlist!$G$1,Chart!BD339,0),"")</f>
        <v>#NUM!</v>
      </c>
      <c r="BI339" s="298" t="e">
        <f ca="1">IF(LEFT(BE339,2)="RF",OFFSET(Pinlist!$I$1,Chart!BD339,0))</f>
        <v>#NUM!</v>
      </c>
      <c r="BJ339" s="156">
        <f t="shared" si="69"/>
        <v>336</v>
      </c>
      <c r="BK339" s="598" t="b">
        <f t="array" aca="1" ref="BK339" ca="1">IF($BV$15,MIN(SQRT((BF339-OFFSET(BF339,1,0,$BU$26-BJ339))^2+(BG339-OFFSET(BG339,1,0,$BU$26-BJ339))^2)))</f>
        <v>0</v>
      </c>
      <c r="BL339" s="598" t="b">
        <f t="array" aca="1" ref="BL339" ca="1">IF($BV$15,MIN(SQRT((BF339-OFFSET(BF339,-1,0,1-BJ339))^2+(BG339-OFFSET(BG339,-1,0,1-BJ339))^2)))</f>
        <v>0</v>
      </c>
      <c r="BM339" s="225" t="e">
        <f t="shared" ca="1" si="65"/>
        <v>#N/A</v>
      </c>
      <c r="BN339" s="225" t="e">
        <f t="shared" ca="1" si="66"/>
        <v>#N/A</v>
      </c>
      <c r="BO339" s="53" t="b">
        <f t="shared" ca="1" si="67"/>
        <v>0</v>
      </c>
      <c r="BP339" s="168"/>
      <c r="BQ339" s="168"/>
      <c r="BR339" s="168"/>
      <c r="BS339" s="168"/>
      <c r="BT339" s="168"/>
      <c r="BU339" s="168"/>
      <c r="BV339" s="168"/>
      <c r="BW339" s="168"/>
      <c r="BX339" s="66"/>
      <c r="BY339" s="66"/>
      <c r="BZ339" s="66"/>
      <c r="CA339" s="66"/>
      <c r="CB339" s="66"/>
      <c r="CC339" s="66"/>
      <c r="CD339" s="168"/>
      <c r="CE339" s="66"/>
      <c r="CF339" s="66"/>
      <c r="CG339" s="66"/>
      <c r="CH339" s="66"/>
      <c r="CI339" s="168"/>
      <c r="CJ339" s="617"/>
      <c r="CK339" s="168"/>
      <c r="CL339" s="168"/>
      <c r="CM339" s="76"/>
      <c r="CN339" s="76"/>
      <c r="CO339" s="168"/>
      <c r="CP339" s="608">
        <f>CP333+1</f>
        <v>56</v>
      </c>
      <c r="CQ339" s="609">
        <f>(CP339&lt;Multiplyer)*$CZ$40</f>
        <v>0</v>
      </c>
      <c r="CR339" s="618"/>
      <c r="CS339" s="618"/>
      <c r="CT339" s="618">
        <f ca="1">$CQ339*(CP341+$CZ$29)</f>
        <v>0</v>
      </c>
      <c r="CU339" s="618">
        <f ca="1">$CQ339*(CQ341+$DA$29)</f>
        <v>0</v>
      </c>
      <c r="CV339" s="618"/>
      <c r="CW339" s="619"/>
      <c r="CX339" s="168"/>
      <c r="CY339" s="168"/>
      <c r="CZ339" s="168"/>
      <c r="DA339" s="168"/>
      <c r="DB339" s="168"/>
      <c r="DC339" s="168"/>
      <c r="DD339" s="168"/>
      <c r="DE339" s="168"/>
      <c r="DF339" s="168"/>
      <c r="DG339" s="168"/>
      <c r="DH339" s="168"/>
      <c r="DI339" s="168"/>
      <c r="DJ339" s="168"/>
    </row>
    <row r="340" spans="52:114" x14ac:dyDescent="0.2">
      <c r="AZ340" s="3">
        <f ca="1">IF(ISNUMBER(BI340),((BI340&gt;Probe_Head!$CB$15)+COUNTIF(OFFSET(Pinlist!$T$1,Chart!BD340,0),"*CPW*")+(OFFSET(Pinlist!$L$1,Chart!BD340,0)="36-40")&gt;0)+0,0)</f>
        <v>0</v>
      </c>
      <c r="BA340" s="161" t="e">
        <f t="shared" ca="1" si="68"/>
        <v>#NUM!</v>
      </c>
      <c r="BB340" s="66" t="e">
        <f t="shared" ca="1" si="62"/>
        <v>#NUM!</v>
      </c>
      <c r="BC340" s="66" t="e">
        <f t="shared" ca="1" si="63"/>
        <v>#NUM!</v>
      </c>
      <c r="BD340" s="156">
        <f ca="1">IFERROR(MATCH(BE340,OFFSET(Pinlist!$A$2,BD339*(BA340=BA339),0,$BT$23,1),0)+BD339*(BA340=BA339),0)</f>
        <v>0</v>
      </c>
      <c r="BE340" s="66" t="e">
        <f t="shared" ca="1" si="64"/>
        <v>#NUM!</v>
      </c>
      <c r="BF340" s="76">
        <f ca="1">(OFFSET(Pinlist!$E$1,BD340,0)-$BR$18)*MirrorX</f>
        <v>0</v>
      </c>
      <c r="BG340" s="76">
        <f ca="1">OFFSET(Pinlist!$F$1,BD340,0)-$BS$18</f>
        <v>0</v>
      </c>
      <c r="BH340" s="439" t="e">
        <f ca="1">IF(LEFT(BE340,2)="RF",OFFSET(Pinlist!$D$1,Chart!BD340,0)&amp;"_"&amp;OFFSET(Pinlist!$G$1,Chart!BD340,0),"")</f>
        <v>#NUM!</v>
      </c>
      <c r="BI340" s="298" t="e">
        <f ca="1">IF(LEFT(BE340,2)="RF",OFFSET(Pinlist!$I$1,Chart!BD340,0))</f>
        <v>#NUM!</v>
      </c>
      <c r="BJ340" s="156">
        <f t="shared" si="69"/>
        <v>337</v>
      </c>
      <c r="BK340" s="598" t="b">
        <f t="array" aca="1" ref="BK340" ca="1">IF($BV$15,MIN(SQRT((BF340-OFFSET(BF340,1,0,$BU$26-BJ340))^2+(BG340-OFFSET(BG340,1,0,$BU$26-BJ340))^2)))</f>
        <v>0</v>
      </c>
      <c r="BL340" s="598" t="b">
        <f t="array" aca="1" ref="BL340" ca="1">IF($BV$15,MIN(SQRT((BF340-OFFSET(BF340,-1,0,1-BJ340))^2+(BG340-OFFSET(BG340,-1,0,1-BJ340))^2)))</f>
        <v>0</v>
      </c>
      <c r="BM340" s="225" t="e">
        <f t="shared" ca="1" si="65"/>
        <v>#N/A</v>
      </c>
      <c r="BN340" s="225" t="e">
        <f t="shared" ca="1" si="66"/>
        <v>#N/A</v>
      </c>
      <c r="BO340" s="53" t="b">
        <f t="shared" ca="1" si="67"/>
        <v>0</v>
      </c>
      <c r="BP340" s="168"/>
      <c r="BQ340" s="168"/>
      <c r="BR340" s="168"/>
      <c r="BS340" s="168"/>
      <c r="BT340" s="168"/>
      <c r="BU340" s="168"/>
      <c r="BV340" s="168"/>
      <c r="BW340" s="168"/>
      <c r="BX340" s="66"/>
      <c r="BY340" s="66"/>
      <c r="BZ340" s="66"/>
      <c r="CA340" s="66"/>
      <c r="CB340" s="66"/>
      <c r="CC340" s="66"/>
      <c r="CD340" s="168"/>
      <c r="CE340" s="66"/>
      <c r="CF340" s="66"/>
      <c r="CG340" s="66"/>
      <c r="CH340" s="66"/>
      <c r="CI340" s="168"/>
      <c r="CJ340" s="617"/>
      <c r="CK340" s="168"/>
      <c r="CL340" s="168"/>
      <c r="CM340" s="76"/>
      <c r="CN340" s="76"/>
      <c r="CO340" s="168"/>
      <c r="CP340" s="846" t="b">
        <f>CP339/2&lt;&gt;INT(CP339/2)</f>
        <v>0</v>
      </c>
      <c r="CQ340" s="66"/>
      <c r="CR340" s="76"/>
      <c r="CS340" s="76"/>
      <c r="CT340" s="76">
        <f ca="1">CQ339*(CT339-$BQ$5)</f>
        <v>0</v>
      </c>
      <c r="CU340" s="76">
        <f ca="1">CU339</f>
        <v>0</v>
      </c>
      <c r="CV340" s="69"/>
      <c r="CW340" s="439"/>
      <c r="CX340" s="168"/>
      <c r="CY340" s="168"/>
      <c r="CZ340" s="168"/>
      <c r="DA340" s="168"/>
      <c r="DB340" s="168"/>
      <c r="DC340" s="168"/>
      <c r="DD340" s="168"/>
      <c r="DE340" s="168"/>
      <c r="DF340" s="168"/>
      <c r="DG340" s="168"/>
      <c r="DH340" s="168"/>
      <c r="DI340" s="168"/>
      <c r="DJ340" s="168"/>
    </row>
    <row r="341" spans="52:114" x14ac:dyDescent="0.2">
      <c r="AZ341" s="3">
        <f ca="1">IF(ISNUMBER(BI341),((BI341&gt;Probe_Head!$CB$15)+COUNTIF(OFFSET(Pinlist!$T$1,Chart!BD341,0),"*CPW*")+(OFFSET(Pinlist!$L$1,Chart!BD341,0)="36-40")&gt;0)+0,0)</f>
        <v>0</v>
      </c>
      <c r="BA341" s="161" t="e">
        <f t="shared" ca="1" si="68"/>
        <v>#NUM!</v>
      </c>
      <c r="BB341" s="66" t="e">
        <f t="shared" ca="1" si="62"/>
        <v>#NUM!</v>
      </c>
      <c r="BC341" s="66" t="e">
        <f t="shared" ca="1" si="63"/>
        <v>#NUM!</v>
      </c>
      <c r="BD341" s="156">
        <f ca="1">IFERROR(MATCH(BE341,OFFSET(Pinlist!$A$2,BD340*(BA341=BA340),0,$BT$23,1),0)+BD340*(BA341=BA340),0)</f>
        <v>0</v>
      </c>
      <c r="BE341" s="66" t="e">
        <f t="shared" ca="1" si="64"/>
        <v>#NUM!</v>
      </c>
      <c r="BF341" s="76">
        <f ca="1">(OFFSET(Pinlist!$E$1,BD341,0)-$BR$18)*MirrorX</f>
        <v>0</v>
      </c>
      <c r="BG341" s="76">
        <f ca="1">OFFSET(Pinlist!$F$1,BD341,0)-$BS$18</f>
        <v>0</v>
      </c>
      <c r="BH341" s="439" t="e">
        <f ca="1">IF(LEFT(BE341,2)="RF",OFFSET(Pinlist!$D$1,Chart!BD341,0)&amp;"_"&amp;OFFSET(Pinlist!$G$1,Chart!BD341,0),"")</f>
        <v>#NUM!</v>
      </c>
      <c r="BI341" s="298" t="e">
        <f ca="1">IF(LEFT(BE341,2)="RF",OFFSET(Pinlist!$I$1,Chart!BD341,0))</f>
        <v>#NUM!</v>
      </c>
      <c r="BJ341" s="156">
        <f t="shared" si="69"/>
        <v>338</v>
      </c>
      <c r="BK341" s="598" t="b">
        <f t="array" aca="1" ref="BK341" ca="1">IF($BV$15,MIN(SQRT((BF341-OFFSET(BF341,1,0,$BU$26-BJ341))^2+(BG341-OFFSET(BG341,1,0,$BU$26-BJ341))^2)))</f>
        <v>0</v>
      </c>
      <c r="BL341" s="598" t="b">
        <f t="array" aca="1" ref="BL341" ca="1">IF($BV$15,MIN(SQRT((BF341-OFFSET(BF341,-1,0,1-BJ341))^2+(BG341-OFFSET(BG341,-1,0,1-BJ341))^2)))</f>
        <v>0</v>
      </c>
      <c r="BM341" s="225" t="e">
        <f t="shared" ca="1" si="65"/>
        <v>#N/A</v>
      </c>
      <c r="BN341" s="225" t="e">
        <f t="shared" ca="1" si="66"/>
        <v>#N/A</v>
      </c>
      <c r="BO341" s="53" t="b">
        <f t="shared" ca="1" si="67"/>
        <v>0</v>
      </c>
      <c r="BP341" s="168"/>
      <c r="BQ341" s="168"/>
      <c r="BR341" s="168"/>
      <c r="BS341" s="168"/>
      <c r="BT341" s="168"/>
      <c r="BU341" s="168"/>
      <c r="BV341" s="168"/>
      <c r="BW341" s="168"/>
      <c r="BX341" s="66"/>
      <c r="BY341" s="66"/>
      <c r="BZ341" s="66"/>
      <c r="CA341" s="66"/>
      <c r="CB341" s="66"/>
      <c r="CC341" s="66"/>
      <c r="CD341" s="168"/>
      <c r="CE341" s="66"/>
      <c r="CF341" s="66"/>
      <c r="CG341" s="66"/>
      <c r="CH341" s="66"/>
      <c r="CI341" s="168"/>
      <c r="CJ341" s="617"/>
      <c r="CK341" s="168"/>
      <c r="CL341" s="168"/>
      <c r="CM341" s="76"/>
      <c r="CN341" s="76"/>
      <c r="CO341" s="168"/>
      <c r="CP341" s="610">
        <f>IF($BS$70,(CP339*$CZ$26)+(CP340*$CZ$27)*$CQ$9,CP342*$CZ$26)*MirrorX</f>
        <v>0</v>
      </c>
      <c r="CQ341" s="611">
        <f>IF($BS$70,(CP339*$DA$26)+(CP340*$DA$27)*$CQ$9,CQ342*$DA$26)</f>
        <v>0</v>
      </c>
      <c r="CR341" s="76"/>
      <c r="CS341" s="76"/>
      <c r="CT341" s="76">
        <f ca="1">CT340</f>
        <v>0</v>
      </c>
      <c r="CU341" s="76">
        <f ca="1">CQ339*(CU340-$BR$5)</f>
        <v>0</v>
      </c>
      <c r="CV341" s="69"/>
      <c r="CW341" s="439"/>
      <c r="CX341" s="168"/>
      <c r="CY341" s="168"/>
      <c r="CZ341" s="168"/>
      <c r="DA341" s="168"/>
      <c r="DB341" s="168"/>
      <c r="DC341" s="168"/>
      <c r="DD341" s="168"/>
      <c r="DE341" s="168"/>
      <c r="DF341" s="168"/>
      <c r="DG341" s="168"/>
      <c r="DH341" s="168"/>
      <c r="DI341" s="168"/>
      <c r="DJ341" s="168"/>
    </row>
    <row r="342" spans="52:114" x14ac:dyDescent="0.2">
      <c r="AZ342" s="3">
        <f ca="1">IF(ISNUMBER(BI342),((BI342&gt;Probe_Head!$CB$15)+COUNTIF(OFFSET(Pinlist!$T$1,Chart!BD342,0),"*CPW*")+(OFFSET(Pinlist!$L$1,Chart!BD342,0)="36-40")&gt;0)+0,0)</f>
        <v>0</v>
      </c>
      <c r="BA342" s="161" t="e">
        <f t="shared" ca="1" si="68"/>
        <v>#NUM!</v>
      </c>
      <c r="BB342" s="66" t="e">
        <f t="shared" ca="1" si="62"/>
        <v>#NUM!</v>
      </c>
      <c r="BC342" s="66" t="e">
        <f t="shared" ca="1" si="63"/>
        <v>#NUM!</v>
      </c>
      <c r="BD342" s="156">
        <f ca="1">IFERROR(MATCH(BE342,OFFSET(Pinlist!$A$2,BD341*(BA342=BA341),0,$BT$23,1),0)+BD341*(BA342=BA341),0)</f>
        <v>0</v>
      </c>
      <c r="BE342" s="66" t="e">
        <f t="shared" ca="1" si="64"/>
        <v>#NUM!</v>
      </c>
      <c r="BF342" s="76">
        <f ca="1">(OFFSET(Pinlist!$E$1,BD342,0)-$BR$18)*MirrorX</f>
        <v>0</v>
      </c>
      <c r="BG342" s="76">
        <f ca="1">OFFSET(Pinlist!$F$1,BD342,0)-$BS$18</f>
        <v>0</v>
      </c>
      <c r="BH342" s="439" t="e">
        <f ca="1">IF(LEFT(BE342,2)="RF",OFFSET(Pinlist!$D$1,Chart!BD342,0)&amp;"_"&amp;OFFSET(Pinlist!$G$1,Chart!BD342,0),"")</f>
        <v>#NUM!</v>
      </c>
      <c r="BI342" s="298" t="e">
        <f ca="1">IF(LEFT(BE342,2)="RF",OFFSET(Pinlist!$I$1,Chart!BD342,0))</f>
        <v>#NUM!</v>
      </c>
      <c r="BJ342" s="156">
        <f t="shared" si="69"/>
        <v>339</v>
      </c>
      <c r="BK342" s="598" t="b">
        <f t="array" aca="1" ref="BK342" ca="1">IF($BV$15,MIN(SQRT((BF342-OFFSET(BF342,1,0,$BU$26-BJ342))^2+(BG342-OFFSET(BG342,1,0,$BU$26-BJ342))^2)))</f>
        <v>0</v>
      </c>
      <c r="BL342" s="598" t="b">
        <f t="array" aca="1" ref="BL342" ca="1">IF($BV$15,MIN(SQRT((BF342-OFFSET(BF342,-1,0,1-BJ342))^2+(BG342-OFFSET(BG342,-1,0,1-BJ342))^2)))</f>
        <v>0</v>
      </c>
      <c r="BM342" s="225" t="e">
        <f t="shared" ca="1" si="65"/>
        <v>#N/A</v>
      </c>
      <c r="BN342" s="225" t="e">
        <f t="shared" ca="1" si="66"/>
        <v>#N/A</v>
      </c>
      <c r="BO342" s="53" t="b">
        <f t="shared" ca="1" si="67"/>
        <v>0</v>
      </c>
      <c r="BP342" s="168"/>
      <c r="BQ342" s="168"/>
      <c r="BR342" s="168"/>
      <c r="BS342" s="168"/>
      <c r="BT342" s="168"/>
      <c r="BU342" s="168"/>
      <c r="BV342" s="168"/>
      <c r="BW342" s="168"/>
      <c r="BX342" s="66"/>
      <c r="BY342" s="66"/>
      <c r="BZ342" s="66"/>
      <c r="CA342" s="66"/>
      <c r="CB342" s="66"/>
      <c r="CC342" s="66"/>
      <c r="CD342" s="168"/>
      <c r="CE342" s="66"/>
      <c r="CF342" s="66"/>
      <c r="CG342" s="66"/>
      <c r="CH342" s="66"/>
      <c r="CI342" s="168"/>
      <c r="CJ342" s="617"/>
      <c r="CK342" s="168"/>
      <c r="CL342" s="168"/>
      <c r="CM342" s="76"/>
      <c r="CN342" s="76"/>
      <c r="CO342" s="168"/>
      <c r="CP342" s="614">
        <f>IF(CP336+1=ABS($R$47),0,CP336+1)</f>
        <v>0</v>
      </c>
      <c r="CQ342" s="615">
        <f>IF(CP336+1=ABS($R$47),CQ336+1,CQ336)</f>
        <v>28</v>
      </c>
      <c r="CR342" s="76"/>
      <c r="CS342" s="76"/>
      <c r="CT342" s="76">
        <f ca="1">CT339</f>
        <v>0</v>
      </c>
      <c r="CU342" s="76">
        <f ca="1">CU341</f>
        <v>0</v>
      </c>
      <c r="CV342" s="69"/>
      <c r="CW342" s="439"/>
      <c r="CX342" s="168"/>
      <c r="CY342" s="168"/>
      <c r="CZ342" s="168"/>
      <c r="DA342" s="168"/>
      <c r="DB342" s="168"/>
      <c r="DC342" s="168"/>
      <c r="DD342" s="168"/>
      <c r="DE342" s="168"/>
      <c r="DF342" s="168"/>
      <c r="DG342" s="168"/>
      <c r="DH342" s="168"/>
      <c r="DI342" s="168"/>
      <c r="DJ342" s="168"/>
    </row>
    <row r="343" spans="52:114" x14ac:dyDescent="0.2">
      <c r="AZ343" s="3">
        <f ca="1">IF(ISNUMBER(BI343),((BI343&gt;Probe_Head!$CB$15)+COUNTIF(OFFSET(Pinlist!$T$1,Chart!BD343,0),"*CPW*")+(OFFSET(Pinlist!$L$1,Chart!BD343,0)="36-40")&gt;0)+0,0)</f>
        <v>0</v>
      </c>
      <c r="BA343" s="161" t="e">
        <f t="shared" ca="1" si="68"/>
        <v>#NUM!</v>
      </c>
      <c r="BB343" s="66" t="e">
        <f t="shared" ca="1" si="62"/>
        <v>#NUM!</v>
      </c>
      <c r="BC343" s="66" t="e">
        <f t="shared" ca="1" si="63"/>
        <v>#NUM!</v>
      </c>
      <c r="BD343" s="156">
        <f ca="1">IFERROR(MATCH(BE343,OFFSET(Pinlist!$A$2,BD342*(BA343=BA342),0,$BT$23,1),0)+BD342*(BA343=BA342),0)</f>
        <v>0</v>
      </c>
      <c r="BE343" s="66" t="e">
        <f t="shared" ca="1" si="64"/>
        <v>#NUM!</v>
      </c>
      <c r="BF343" s="76">
        <f ca="1">(OFFSET(Pinlist!$E$1,BD343,0)-$BR$18)*MirrorX</f>
        <v>0</v>
      </c>
      <c r="BG343" s="76">
        <f ca="1">OFFSET(Pinlist!$F$1,BD343,0)-$BS$18</f>
        <v>0</v>
      </c>
      <c r="BH343" s="439" t="e">
        <f ca="1">IF(LEFT(BE343,2)="RF",OFFSET(Pinlist!$D$1,Chart!BD343,0)&amp;"_"&amp;OFFSET(Pinlist!$G$1,Chart!BD343,0),"")</f>
        <v>#NUM!</v>
      </c>
      <c r="BI343" s="298" t="e">
        <f ca="1">IF(LEFT(BE343,2)="RF",OFFSET(Pinlist!$I$1,Chart!BD343,0))</f>
        <v>#NUM!</v>
      </c>
      <c r="BJ343" s="156">
        <f t="shared" si="69"/>
        <v>340</v>
      </c>
      <c r="BK343" s="598" t="b">
        <f t="array" aca="1" ref="BK343" ca="1">IF($BV$15,MIN(SQRT((BF343-OFFSET(BF343,1,0,$BU$26-BJ343))^2+(BG343-OFFSET(BG343,1,0,$BU$26-BJ343))^2)))</f>
        <v>0</v>
      </c>
      <c r="BL343" s="598" t="b">
        <f t="array" aca="1" ref="BL343" ca="1">IF($BV$15,MIN(SQRT((BF343-OFFSET(BF343,-1,0,1-BJ343))^2+(BG343-OFFSET(BG343,-1,0,1-BJ343))^2)))</f>
        <v>0</v>
      </c>
      <c r="BM343" s="225" t="e">
        <f t="shared" ca="1" si="65"/>
        <v>#N/A</v>
      </c>
      <c r="BN343" s="225" t="e">
        <f t="shared" ca="1" si="66"/>
        <v>#N/A</v>
      </c>
      <c r="BO343" s="53" t="b">
        <f t="shared" ca="1" si="67"/>
        <v>0</v>
      </c>
      <c r="BP343" s="168"/>
      <c r="BQ343" s="168"/>
      <c r="BR343" s="168"/>
      <c r="BS343" s="168"/>
      <c r="BT343" s="168"/>
      <c r="BU343" s="168"/>
      <c r="BV343" s="168"/>
      <c r="BW343" s="168"/>
      <c r="BX343" s="66"/>
      <c r="BY343" s="66"/>
      <c r="BZ343" s="66"/>
      <c r="CA343" s="66"/>
      <c r="CB343" s="66"/>
      <c r="CC343" s="66"/>
      <c r="CD343" s="168"/>
      <c r="CE343" s="66"/>
      <c r="CF343" s="66"/>
      <c r="CG343" s="66"/>
      <c r="CH343" s="66"/>
      <c r="CI343" s="168"/>
      <c r="CJ343" s="617"/>
      <c r="CK343" s="168"/>
      <c r="CL343" s="168"/>
      <c r="CM343" s="76"/>
      <c r="CN343" s="76"/>
      <c r="CO343" s="168"/>
      <c r="CP343" s="161"/>
      <c r="CQ343" s="66"/>
      <c r="CR343" s="76"/>
      <c r="CS343" s="76"/>
      <c r="CT343" s="76">
        <f ca="1">CT339</f>
        <v>0</v>
      </c>
      <c r="CU343" s="76">
        <f ca="1">CU339</f>
        <v>0</v>
      </c>
      <c r="CV343" s="69"/>
      <c r="CW343" s="439"/>
      <c r="CX343" s="168"/>
      <c r="CY343" s="168"/>
      <c r="CZ343" s="168"/>
      <c r="DA343" s="168"/>
      <c r="DB343" s="168"/>
      <c r="DC343" s="168"/>
      <c r="DD343" s="168"/>
      <c r="DE343" s="168"/>
      <c r="DF343" s="168"/>
      <c r="DG343" s="168"/>
      <c r="DH343" s="168"/>
      <c r="DI343" s="168"/>
      <c r="DJ343" s="168"/>
    </row>
    <row r="344" spans="52:114" x14ac:dyDescent="0.2">
      <c r="AZ344" s="3">
        <f ca="1">IF(ISNUMBER(BI344),((BI344&gt;Probe_Head!$CB$15)+COUNTIF(OFFSET(Pinlist!$T$1,Chart!BD344,0),"*CPW*")+(OFFSET(Pinlist!$L$1,Chart!BD344,0)="36-40")&gt;0)+0,0)</f>
        <v>0</v>
      </c>
      <c r="BA344" s="161" t="e">
        <f t="shared" ca="1" si="68"/>
        <v>#NUM!</v>
      </c>
      <c r="BB344" s="66" t="e">
        <f t="shared" ca="1" si="62"/>
        <v>#NUM!</v>
      </c>
      <c r="BC344" s="66" t="e">
        <f t="shared" ca="1" si="63"/>
        <v>#NUM!</v>
      </c>
      <c r="BD344" s="156">
        <f ca="1">IFERROR(MATCH(BE344,OFFSET(Pinlist!$A$2,BD343*(BA344=BA343),0,$BT$23,1),0)+BD343*(BA344=BA343),0)</f>
        <v>0</v>
      </c>
      <c r="BE344" s="66" t="e">
        <f t="shared" ca="1" si="64"/>
        <v>#NUM!</v>
      </c>
      <c r="BF344" s="76">
        <f ca="1">(OFFSET(Pinlist!$E$1,BD344,0)-$BR$18)*MirrorX</f>
        <v>0</v>
      </c>
      <c r="BG344" s="76">
        <f ca="1">OFFSET(Pinlist!$F$1,BD344,0)-$BS$18</f>
        <v>0</v>
      </c>
      <c r="BH344" s="439" t="e">
        <f ca="1">IF(LEFT(BE344,2)="RF",OFFSET(Pinlist!$D$1,Chart!BD344,0)&amp;"_"&amp;OFFSET(Pinlist!$G$1,Chart!BD344,0),"")</f>
        <v>#NUM!</v>
      </c>
      <c r="BI344" s="298" t="e">
        <f ca="1">IF(LEFT(BE344,2)="RF",OFFSET(Pinlist!$I$1,Chart!BD344,0))</f>
        <v>#NUM!</v>
      </c>
      <c r="BJ344" s="156">
        <f t="shared" si="69"/>
        <v>341</v>
      </c>
      <c r="BK344" s="598" t="b">
        <f t="array" aca="1" ref="BK344" ca="1">IF($BV$15,MIN(SQRT((BF344-OFFSET(BF344,1,0,$BU$26-BJ344))^2+(BG344-OFFSET(BG344,1,0,$BU$26-BJ344))^2)))</f>
        <v>0</v>
      </c>
      <c r="BL344" s="598" t="b">
        <f t="array" aca="1" ref="BL344" ca="1">IF($BV$15,MIN(SQRT((BF344-OFFSET(BF344,-1,0,1-BJ344))^2+(BG344-OFFSET(BG344,-1,0,1-BJ344))^2)))</f>
        <v>0</v>
      </c>
      <c r="BM344" s="225" t="e">
        <f t="shared" ca="1" si="65"/>
        <v>#N/A</v>
      </c>
      <c r="BN344" s="225" t="e">
        <f t="shared" ca="1" si="66"/>
        <v>#N/A</v>
      </c>
      <c r="BO344" s="53" t="b">
        <f t="shared" ca="1" si="67"/>
        <v>0</v>
      </c>
      <c r="BP344" s="168"/>
      <c r="BQ344" s="168"/>
      <c r="BR344" s="168"/>
      <c r="BS344" s="168"/>
      <c r="BT344" s="168"/>
      <c r="BU344" s="168"/>
      <c r="BV344" s="168"/>
      <c r="BW344" s="168"/>
      <c r="BX344" s="66"/>
      <c r="BY344" s="66"/>
      <c r="BZ344" s="66"/>
      <c r="CA344" s="66"/>
      <c r="CB344" s="66"/>
      <c r="CC344" s="66"/>
      <c r="CD344" s="168"/>
      <c r="CE344" s="66"/>
      <c r="CF344" s="66"/>
      <c r="CG344" s="66"/>
      <c r="CH344" s="66"/>
      <c r="CI344" s="168"/>
      <c r="CJ344" s="617"/>
      <c r="CK344" s="168"/>
      <c r="CL344" s="168"/>
      <c r="CM344" s="76"/>
      <c r="CN344" s="76"/>
      <c r="CO344" s="168"/>
      <c r="CX344" s="168"/>
      <c r="CY344" s="168"/>
      <c r="CZ344" s="168"/>
      <c r="DA344" s="168"/>
      <c r="DB344" s="168"/>
      <c r="DC344" s="168"/>
      <c r="DD344" s="168"/>
      <c r="DE344" s="168"/>
      <c r="DF344" s="168"/>
      <c r="DG344" s="168"/>
      <c r="DH344" s="168"/>
      <c r="DI344" s="168"/>
      <c r="DJ344" s="168"/>
    </row>
    <row r="345" spans="52:114" x14ac:dyDescent="0.2">
      <c r="AZ345" s="3">
        <f ca="1">IF(ISNUMBER(BI345),((BI345&gt;Probe_Head!$CB$15)+COUNTIF(OFFSET(Pinlist!$T$1,Chart!BD345,0),"*CPW*")+(OFFSET(Pinlist!$L$1,Chart!BD345,0)="36-40")&gt;0)+0,0)</f>
        <v>0</v>
      </c>
      <c r="BA345" s="161" t="e">
        <f t="shared" ca="1" si="68"/>
        <v>#NUM!</v>
      </c>
      <c r="BB345" s="66" t="e">
        <f t="shared" ca="1" si="62"/>
        <v>#NUM!</v>
      </c>
      <c r="BC345" s="66" t="e">
        <f t="shared" ca="1" si="63"/>
        <v>#NUM!</v>
      </c>
      <c r="BD345" s="156">
        <f ca="1">IFERROR(MATCH(BE345,OFFSET(Pinlist!$A$2,BD344*(BA345=BA344),0,$BT$23,1),0)+BD344*(BA345=BA344),0)</f>
        <v>0</v>
      </c>
      <c r="BE345" s="66" t="e">
        <f t="shared" ca="1" si="64"/>
        <v>#NUM!</v>
      </c>
      <c r="BF345" s="76">
        <f ca="1">(OFFSET(Pinlist!$E$1,BD345,0)-$BR$18)*MirrorX</f>
        <v>0</v>
      </c>
      <c r="BG345" s="76">
        <f ca="1">OFFSET(Pinlist!$F$1,BD345,0)-$BS$18</f>
        <v>0</v>
      </c>
      <c r="BH345" s="439" t="e">
        <f ca="1">IF(LEFT(BE345,2)="RF",OFFSET(Pinlist!$D$1,Chart!BD345,0)&amp;"_"&amp;OFFSET(Pinlist!$G$1,Chart!BD345,0),"")</f>
        <v>#NUM!</v>
      </c>
      <c r="BI345" s="298" t="e">
        <f ca="1">IF(LEFT(BE345,2)="RF",OFFSET(Pinlist!$I$1,Chart!BD345,0))</f>
        <v>#NUM!</v>
      </c>
      <c r="BJ345" s="156">
        <f t="shared" si="69"/>
        <v>342</v>
      </c>
      <c r="BK345" s="598" t="b">
        <f t="array" aca="1" ref="BK345" ca="1">IF($BV$15,MIN(SQRT((BF345-OFFSET(BF345,1,0,$BU$26-BJ345))^2+(BG345-OFFSET(BG345,1,0,$BU$26-BJ345))^2)))</f>
        <v>0</v>
      </c>
      <c r="BL345" s="598" t="b">
        <f t="array" aca="1" ref="BL345" ca="1">IF($BV$15,MIN(SQRT((BF345-OFFSET(BF345,-1,0,1-BJ345))^2+(BG345-OFFSET(BG345,-1,0,1-BJ345))^2)))</f>
        <v>0</v>
      </c>
      <c r="BM345" s="225" t="e">
        <f t="shared" ca="1" si="65"/>
        <v>#N/A</v>
      </c>
      <c r="BN345" s="225" t="e">
        <f t="shared" ca="1" si="66"/>
        <v>#N/A</v>
      </c>
      <c r="BO345" s="53" t="b">
        <f t="shared" ca="1" si="67"/>
        <v>0</v>
      </c>
      <c r="BP345" s="168"/>
      <c r="BQ345" s="168"/>
      <c r="BR345" s="168"/>
      <c r="BS345" s="168"/>
      <c r="BT345" s="168"/>
      <c r="BU345" s="168"/>
      <c r="BV345" s="168"/>
      <c r="BW345" s="168"/>
      <c r="BX345" s="66"/>
      <c r="BY345" s="66"/>
      <c r="BZ345" s="66"/>
      <c r="CA345" s="66"/>
      <c r="CB345" s="66"/>
      <c r="CC345" s="66"/>
      <c r="CD345" s="168"/>
      <c r="CE345" s="66"/>
      <c r="CF345" s="66"/>
      <c r="CG345" s="66"/>
      <c r="CH345" s="66"/>
      <c r="CI345" s="168"/>
      <c r="CJ345" s="617"/>
      <c r="CK345" s="168"/>
      <c r="CL345" s="168"/>
      <c r="CM345" s="76"/>
      <c r="CN345" s="76"/>
      <c r="CO345" s="168"/>
      <c r="CP345" s="608">
        <f>CP339+1</f>
        <v>57</v>
      </c>
      <c r="CQ345" s="609">
        <f>(CP345&lt;Multiplyer)*$CZ$40</f>
        <v>0</v>
      </c>
      <c r="CR345" s="618"/>
      <c r="CS345" s="618"/>
      <c r="CT345" s="618">
        <f ca="1">$CQ345*(CP347+$CZ$29)</f>
        <v>0</v>
      </c>
      <c r="CU345" s="618">
        <f ca="1">$CQ345*(CQ347+$DA$29)</f>
        <v>0</v>
      </c>
      <c r="CV345" s="618"/>
      <c r="CW345" s="619"/>
      <c r="CX345" s="168"/>
      <c r="CY345" s="168"/>
      <c r="CZ345" s="168"/>
      <c r="DA345" s="168"/>
      <c r="DB345" s="168"/>
      <c r="DC345" s="168"/>
      <c r="DD345" s="168"/>
      <c r="DE345" s="168"/>
      <c r="DF345" s="168"/>
      <c r="DG345" s="168"/>
      <c r="DH345" s="168"/>
      <c r="DI345" s="168"/>
      <c r="DJ345" s="168"/>
    </row>
    <row r="346" spans="52:114" x14ac:dyDescent="0.2">
      <c r="AZ346" s="3">
        <f ca="1">IF(ISNUMBER(BI346),((BI346&gt;Probe_Head!$CB$15)+COUNTIF(OFFSET(Pinlist!$T$1,Chart!BD346,0),"*CPW*")+(OFFSET(Pinlist!$L$1,Chart!BD346,0)="36-40")&gt;0)+0,0)</f>
        <v>0</v>
      </c>
      <c r="BA346" s="161" t="e">
        <f t="shared" ca="1" si="68"/>
        <v>#NUM!</v>
      </c>
      <c r="BB346" s="66" t="e">
        <f t="shared" ca="1" si="62"/>
        <v>#NUM!</v>
      </c>
      <c r="BC346" s="66" t="e">
        <f t="shared" ca="1" si="63"/>
        <v>#NUM!</v>
      </c>
      <c r="BD346" s="156">
        <f ca="1">IFERROR(MATCH(BE346,OFFSET(Pinlist!$A$2,BD345*(BA346=BA345),0,$BT$23,1),0)+BD345*(BA346=BA345),0)</f>
        <v>0</v>
      </c>
      <c r="BE346" s="66" t="e">
        <f t="shared" ca="1" si="64"/>
        <v>#NUM!</v>
      </c>
      <c r="BF346" s="76">
        <f ca="1">(OFFSET(Pinlist!$E$1,BD346,0)-$BR$18)*MirrorX</f>
        <v>0</v>
      </c>
      <c r="BG346" s="76">
        <f ca="1">OFFSET(Pinlist!$F$1,BD346,0)-$BS$18</f>
        <v>0</v>
      </c>
      <c r="BH346" s="439" t="e">
        <f ca="1">IF(LEFT(BE346,2)="RF",OFFSET(Pinlist!$D$1,Chart!BD346,0)&amp;"_"&amp;OFFSET(Pinlist!$G$1,Chart!BD346,0),"")</f>
        <v>#NUM!</v>
      </c>
      <c r="BI346" s="298" t="e">
        <f ca="1">IF(LEFT(BE346,2)="RF",OFFSET(Pinlist!$I$1,Chart!BD346,0))</f>
        <v>#NUM!</v>
      </c>
      <c r="BJ346" s="156">
        <f t="shared" si="69"/>
        <v>343</v>
      </c>
      <c r="BK346" s="598" t="b">
        <f t="array" aca="1" ref="BK346" ca="1">IF($BV$15,MIN(SQRT((BF346-OFFSET(BF346,1,0,$BU$26-BJ346))^2+(BG346-OFFSET(BG346,1,0,$BU$26-BJ346))^2)))</f>
        <v>0</v>
      </c>
      <c r="BL346" s="598" t="b">
        <f t="array" aca="1" ref="BL346" ca="1">IF($BV$15,MIN(SQRT((BF346-OFFSET(BF346,-1,0,1-BJ346))^2+(BG346-OFFSET(BG346,-1,0,1-BJ346))^2)))</f>
        <v>0</v>
      </c>
      <c r="BM346" s="225" t="e">
        <f t="shared" ca="1" si="65"/>
        <v>#N/A</v>
      </c>
      <c r="BN346" s="225" t="e">
        <f t="shared" ca="1" si="66"/>
        <v>#N/A</v>
      </c>
      <c r="BO346" s="53" t="b">
        <f t="shared" ca="1" si="67"/>
        <v>0</v>
      </c>
      <c r="BP346" s="168"/>
      <c r="BQ346" s="168"/>
      <c r="BR346" s="168"/>
      <c r="BS346" s="168"/>
      <c r="BT346" s="168"/>
      <c r="BU346" s="168"/>
      <c r="BV346" s="168"/>
      <c r="BW346" s="168"/>
      <c r="BX346" s="66"/>
      <c r="BY346" s="66"/>
      <c r="BZ346" s="66"/>
      <c r="CA346" s="66"/>
      <c r="CB346" s="66"/>
      <c r="CC346" s="66"/>
      <c r="CD346" s="168"/>
      <c r="CE346" s="66"/>
      <c r="CF346" s="66"/>
      <c r="CG346" s="66"/>
      <c r="CH346" s="66"/>
      <c r="CI346" s="168"/>
      <c r="CJ346" s="617"/>
      <c r="CK346" s="168"/>
      <c r="CL346" s="168"/>
      <c r="CM346" s="76"/>
      <c r="CN346" s="76"/>
      <c r="CO346" s="168"/>
      <c r="CP346" s="846" t="b">
        <f>CP345/2&lt;&gt;INT(CP345/2)</f>
        <v>1</v>
      </c>
      <c r="CQ346" s="66"/>
      <c r="CR346" s="76"/>
      <c r="CS346" s="76"/>
      <c r="CT346" s="76">
        <f ca="1">CQ345*(CT345-$BQ$5)</f>
        <v>0</v>
      </c>
      <c r="CU346" s="76">
        <f ca="1">CU345</f>
        <v>0</v>
      </c>
      <c r="CV346" s="69"/>
      <c r="CW346" s="480"/>
      <c r="CX346" s="168"/>
      <c r="CY346" s="168"/>
      <c r="CZ346" s="168"/>
      <c r="DA346" s="168"/>
      <c r="DB346" s="168"/>
      <c r="DC346" s="168"/>
      <c r="DD346" s="168"/>
      <c r="DE346" s="168"/>
      <c r="DF346" s="168"/>
      <c r="DG346" s="168"/>
      <c r="DH346" s="168"/>
      <c r="DI346" s="168"/>
      <c r="DJ346" s="168"/>
    </row>
    <row r="347" spans="52:114" x14ac:dyDescent="0.2">
      <c r="AZ347" s="3">
        <f ca="1">IF(ISNUMBER(BI347),((BI347&gt;Probe_Head!$CB$15)+COUNTIF(OFFSET(Pinlist!$T$1,Chart!BD347,0),"*CPW*")+(OFFSET(Pinlist!$L$1,Chart!BD347,0)="36-40")&gt;0)+0,0)</f>
        <v>0</v>
      </c>
      <c r="BA347" s="161" t="e">
        <f t="shared" ca="1" si="68"/>
        <v>#NUM!</v>
      </c>
      <c r="BB347" s="66" t="e">
        <f t="shared" ca="1" si="62"/>
        <v>#NUM!</v>
      </c>
      <c r="BC347" s="66" t="e">
        <f t="shared" ca="1" si="63"/>
        <v>#NUM!</v>
      </c>
      <c r="BD347" s="156">
        <f ca="1">IFERROR(MATCH(BE347,OFFSET(Pinlist!$A$2,BD346*(BA347=BA346),0,$BT$23,1),0)+BD346*(BA347=BA346),0)</f>
        <v>0</v>
      </c>
      <c r="BE347" s="66" t="e">
        <f t="shared" ca="1" si="64"/>
        <v>#NUM!</v>
      </c>
      <c r="BF347" s="76">
        <f ca="1">(OFFSET(Pinlist!$E$1,BD347,0)-$BR$18)*MirrorX</f>
        <v>0</v>
      </c>
      <c r="BG347" s="76">
        <f ca="1">OFFSET(Pinlist!$F$1,BD347,0)-$BS$18</f>
        <v>0</v>
      </c>
      <c r="BH347" s="439" t="e">
        <f ca="1">IF(LEFT(BE347,2)="RF",OFFSET(Pinlist!$D$1,Chart!BD347,0)&amp;"_"&amp;OFFSET(Pinlist!$G$1,Chart!BD347,0),"")</f>
        <v>#NUM!</v>
      </c>
      <c r="BI347" s="298" t="e">
        <f ca="1">IF(LEFT(BE347,2)="RF",OFFSET(Pinlist!$I$1,Chart!BD347,0))</f>
        <v>#NUM!</v>
      </c>
      <c r="BJ347" s="156">
        <f t="shared" si="69"/>
        <v>344</v>
      </c>
      <c r="BK347" s="598" t="b">
        <f t="array" aca="1" ref="BK347" ca="1">IF($BV$15,MIN(SQRT((BF347-OFFSET(BF347,1,0,$BU$26-BJ347))^2+(BG347-OFFSET(BG347,1,0,$BU$26-BJ347))^2)))</f>
        <v>0</v>
      </c>
      <c r="BL347" s="598" t="b">
        <f t="array" aca="1" ref="BL347" ca="1">IF($BV$15,MIN(SQRT((BF347-OFFSET(BF347,-1,0,1-BJ347))^2+(BG347-OFFSET(BG347,-1,0,1-BJ347))^2)))</f>
        <v>0</v>
      </c>
      <c r="BM347" s="225" t="e">
        <f t="shared" ca="1" si="65"/>
        <v>#N/A</v>
      </c>
      <c r="BN347" s="225" t="e">
        <f t="shared" ca="1" si="66"/>
        <v>#N/A</v>
      </c>
      <c r="BO347" s="53" t="b">
        <f t="shared" ca="1" si="67"/>
        <v>0</v>
      </c>
      <c r="BP347" s="168"/>
      <c r="BQ347" s="168"/>
      <c r="BR347" s="168"/>
      <c r="BS347" s="168"/>
      <c r="BT347" s="168"/>
      <c r="BU347" s="168"/>
      <c r="BV347" s="168"/>
      <c r="BW347" s="168"/>
      <c r="BX347" s="66"/>
      <c r="BY347" s="66"/>
      <c r="BZ347" s="66"/>
      <c r="CA347" s="66"/>
      <c r="CB347" s="66"/>
      <c r="CC347" s="66"/>
      <c r="CD347" s="168"/>
      <c r="CE347" s="66"/>
      <c r="CF347" s="66"/>
      <c r="CG347" s="66"/>
      <c r="CH347" s="66"/>
      <c r="CI347" s="168"/>
      <c r="CJ347" s="617"/>
      <c r="CK347" s="168"/>
      <c r="CL347" s="168"/>
      <c r="CM347" s="76"/>
      <c r="CN347" s="76"/>
      <c r="CO347" s="168"/>
      <c r="CP347" s="610">
        <f>IF($BS$70,(CP345*$CZ$26)+(CP346*$CZ$27)*$CQ$9,CP348*$CZ$26)*MirrorX</f>
        <v>0</v>
      </c>
      <c r="CQ347" s="611">
        <f>IF($BS$70,(CP345*$DA$26)+(CP346*$DA$27)*$CQ$9,CQ348*$DA$26)</f>
        <v>0</v>
      </c>
      <c r="CR347" s="76"/>
      <c r="CS347" s="76"/>
      <c r="CT347" s="76">
        <f ca="1">CT346</f>
        <v>0</v>
      </c>
      <c r="CU347" s="76">
        <f ca="1">CQ345*(CU346-$BR$5)</f>
        <v>0</v>
      </c>
      <c r="CV347" s="69"/>
      <c r="CW347" s="480"/>
      <c r="CX347" s="168"/>
      <c r="CY347" s="168"/>
      <c r="CZ347" s="168"/>
      <c r="DA347" s="168"/>
      <c r="DB347" s="168"/>
      <c r="DC347" s="168"/>
      <c r="DD347" s="168"/>
      <c r="DE347" s="168"/>
      <c r="DF347" s="168"/>
      <c r="DG347" s="168"/>
      <c r="DH347" s="168"/>
      <c r="DI347" s="168"/>
      <c r="DJ347" s="168"/>
    </row>
    <row r="348" spans="52:114" x14ac:dyDescent="0.2">
      <c r="AZ348" s="3">
        <f ca="1">IF(ISNUMBER(BI348),((BI348&gt;Probe_Head!$CB$15)+COUNTIF(OFFSET(Pinlist!$T$1,Chart!BD348,0),"*CPW*")+(OFFSET(Pinlist!$L$1,Chart!BD348,0)="36-40")&gt;0)+0,0)</f>
        <v>0</v>
      </c>
      <c r="BA348" s="161" t="e">
        <f t="shared" ca="1" si="68"/>
        <v>#NUM!</v>
      </c>
      <c r="BB348" s="66" t="e">
        <f t="shared" ca="1" si="62"/>
        <v>#NUM!</v>
      </c>
      <c r="BC348" s="66" t="e">
        <f t="shared" ca="1" si="63"/>
        <v>#NUM!</v>
      </c>
      <c r="BD348" s="156">
        <f ca="1">IFERROR(MATCH(BE348,OFFSET(Pinlist!$A$2,BD347*(BA348=BA347),0,$BT$23,1),0)+BD347*(BA348=BA347),0)</f>
        <v>0</v>
      </c>
      <c r="BE348" s="66" t="e">
        <f t="shared" ca="1" si="64"/>
        <v>#NUM!</v>
      </c>
      <c r="BF348" s="76">
        <f ca="1">(OFFSET(Pinlist!$E$1,BD348,0)-$BR$18)*MirrorX</f>
        <v>0</v>
      </c>
      <c r="BG348" s="76">
        <f ca="1">OFFSET(Pinlist!$F$1,BD348,0)-$BS$18</f>
        <v>0</v>
      </c>
      <c r="BH348" s="439" t="e">
        <f ca="1">IF(LEFT(BE348,2)="RF",OFFSET(Pinlist!$D$1,Chart!BD348,0)&amp;"_"&amp;OFFSET(Pinlist!$G$1,Chart!BD348,0),"")</f>
        <v>#NUM!</v>
      </c>
      <c r="BI348" s="298" t="e">
        <f ca="1">IF(LEFT(BE348,2)="RF",OFFSET(Pinlist!$I$1,Chart!BD348,0))</f>
        <v>#NUM!</v>
      </c>
      <c r="BJ348" s="156">
        <f t="shared" si="69"/>
        <v>345</v>
      </c>
      <c r="BK348" s="598" t="b">
        <f t="array" aca="1" ref="BK348" ca="1">IF($BV$15,MIN(SQRT((BF348-OFFSET(BF348,1,0,$BU$26-BJ348))^2+(BG348-OFFSET(BG348,1,0,$BU$26-BJ348))^2)))</f>
        <v>0</v>
      </c>
      <c r="BL348" s="598" t="b">
        <f t="array" aca="1" ref="BL348" ca="1">IF($BV$15,MIN(SQRT((BF348-OFFSET(BF348,-1,0,1-BJ348))^2+(BG348-OFFSET(BG348,-1,0,1-BJ348))^2)))</f>
        <v>0</v>
      </c>
      <c r="BM348" s="225" t="e">
        <f t="shared" ca="1" si="65"/>
        <v>#N/A</v>
      </c>
      <c r="BN348" s="225" t="e">
        <f t="shared" ca="1" si="66"/>
        <v>#N/A</v>
      </c>
      <c r="BO348" s="53" t="b">
        <f t="shared" ca="1" si="67"/>
        <v>0</v>
      </c>
      <c r="BP348" s="168"/>
      <c r="BQ348" s="168"/>
      <c r="BR348" s="168"/>
      <c r="BS348" s="168"/>
      <c r="BT348" s="168"/>
      <c r="BU348" s="168"/>
      <c r="BV348" s="168"/>
      <c r="BW348" s="168"/>
      <c r="BX348" s="66"/>
      <c r="BY348" s="66"/>
      <c r="BZ348" s="66"/>
      <c r="CA348" s="66"/>
      <c r="CB348" s="66"/>
      <c r="CC348" s="66"/>
      <c r="CD348" s="168"/>
      <c r="CE348" s="66"/>
      <c r="CF348" s="66"/>
      <c r="CG348" s="66"/>
      <c r="CH348" s="66"/>
      <c r="CI348" s="168"/>
      <c r="CJ348" s="617"/>
      <c r="CK348" s="168"/>
      <c r="CL348" s="168"/>
      <c r="CM348" s="76"/>
      <c r="CN348" s="76"/>
      <c r="CO348" s="168"/>
      <c r="CP348" s="614">
        <f>IF(CP342+1=ABS($R$47),0,CP342+1)</f>
        <v>1</v>
      </c>
      <c r="CQ348" s="615">
        <f>IF(CP342+1=ABS($R$47),CQ342+1,CQ342)</f>
        <v>28</v>
      </c>
      <c r="CR348" s="76"/>
      <c r="CS348" s="76"/>
      <c r="CT348" s="76">
        <f ca="1">CT345</f>
        <v>0</v>
      </c>
      <c r="CU348" s="76">
        <f ca="1">CU347</f>
        <v>0</v>
      </c>
      <c r="CV348" s="69"/>
      <c r="CW348" s="480"/>
      <c r="CX348" s="168"/>
      <c r="CY348" s="168"/>
      <c r="CZ348" s="168"/>
      <c r="DA348" s="168"/>
      <c r="DB348" s="168"/>
      <c r="DC348" s="168"/>
      <c r="DD348" s="168"/>
      <c r="DE348" s="168"/>
      <c r="DF348" s="168"/>
      <c r="DG348" s="168"/>
      <c r="DH348" s="168"/>
      <c r="DI348" s="168"/>
      <c r="DJ348" s="168"/>
    </row>
    <row r="349" spans="52:114" x14ac:dyDescent="0.2">
      <c r="AZ349" s="3">
        <f ca="1">IF(ISNUMBER(BI349),((BI349&gt;Probe_Head!$CB$15)+COUNTIF(OFFSET(Pinlist!$T$1,Chart!BD349,0),"*CPW*")+(OFFSET(Pinlist!$L$1,Chart!BD349,0)="36-40")&gt;0)+0,0)</f>
        <v>0</v>
      </c>
      <c r="BA349" s="161" t="e">
        <f t="shared" ca="1" si="68"/>
        <v>#NUM!</v>
      </c>
      <c r="BB349" s="66" t="e">
        <f t="shared" ca="1" si="62"/>
        <v>#NUM!</v>
      </c>
      <c r="BC349" s="66" t="e">
        <f t="shared" ca="1" si="63"/>
        <v>#NUM!</v>
      </c>
      <c r="BD349" s="156">
        <f ca="1">IFERROR(MATCH(BE349,OFFSET(Pinlist!$A$2,BD348*(BA349=BA348),0,$BT$23,1),0)+BD348*(BA349=BA348),0)</f>
        <v>0</v>
      </c>
      <c r="BE349" s="66" t="e">
        <f t="shared" ca="1" si="64"/>
        <v>#NUM!</v>
      </c>
      <c r="BF349" s="76">
        <f ca="1">(OFFSET(Pinlist!$E$1,BD349,0)-$BR$18)*MirrorX</f>
        <v>0</v>
      </c>
      <c r="BG349" s="76">
        <f ca="1">OFFSET(Pinlist!$F$1,BD349,0)-$BS$18</f>
        <v>0</v>
      </c>
      <c r="BH349" s="439" t="e">
        <f ca="1">IF(LEFT(BE349,2)="RF",OFFSET(Pinlist!$D$1,Chart!BD349,0)&amp;"_"&amp;OFFSET(Pinlist!$G$1,Chart!BD349,0),"")</f>
        <v>#NUM!</v>
      </c>
      <c r="BI349" s="298" t="e">
        <f ca="1">IF(LEFT(BE349,2)="RF",OFFSET(Pinlist!$I$1,Chart!BD349,0))</f>
        <v>#NUM!</v>
      </c>
      <c r="BJ349" s="156">
        <f t="shared" si="69"/>
        <v>346</v>
      </c>
      <c r="BK349" s="598" t="b">
        <f t="array" aca="1" ref="BK349" ca="1">IF($BV$15,MIN(SQRT((BF349-OFFSET(BF349,1,0,$BU$26-BJ349))^2+(BG349-OFFSET(BG349,1,0,$BU$26-BJ349))^2)))</f>
        <v>0</v>
      </c>
      <c r="BL349" s="598" t="b">
        <f t="array" aca="1" ref="BL349" ca="1">IF($BV$15,MIN(SQRT((BF349-OFFSET(BF349,-1,0,1-BJ349))^2+(BG349-OFFSET(BG349,-1,0,1-BJ349))^2)))</f>
        <v>0</v>
      </c>
      <c r="BM349" s="225" t="e">
        <f t="shared" ca="1" si="65"/>
        <v>#N/A</v>
      </c>
      <c r="BN349" s="225" t="e">
        <f t="shared" ca="1" si="66"/>
        <v>#N/A</v>
      </c>
      <c r="BO349" s="53" t="b">
        <f t="shared" ca="1" si="67"/>
        <v>0</v>
      </c>
      <c r="BP349" s="168"/>
      <c r="BQ349" s="168"/>
      <c r="BR349" s="168"/>
      <c r="BS349" s="168"/>
      <c r="BT349" s="168"/>
      <c r="BU349" s="168"/>
      <c r="BV349" s="168"/>
      <c r="BW349" s="168"/>
      <c r="BX349" s="66"/>
      <c r="BY349" s="66"/>
      <c r="BZ349" s="66"/>
      <c r="CA349" s="66"/>
      <c r="CB349" s="66"/>
      <c r="CC349" s="66"/>
      <c r="CD349" s="168"/>
      <c r="CE349" s="66"/>
      <c r="CF349" s="66"/>
      <c r="CG349" s="66"/>
      <c r="CH349" s="66"/>
      <c r="CI349" s="168"/>
      <c r="CJ349" s="617"/>
      <c r="CK349" s="168"/>
      <c r="CL349" s="168"/>
      <c r="CM349" s="76"/>
      <c r="CN349" s="76"/>
      <c r="CO349" s="168"/>
      <c r="CP349" s="161"/>
      <c r="CQ349" s="66"/>
      <c r="CR349" s="76"/>
      <c r="CS349" s="76"/>
      <c r="CT349" s="76">
        <f ca="1">CT345</f>
        <v>0</v>
      </c>
      <c r="CU349" s="76">
        <f ca="1">CU345</f>
        <v>0</v>
      </c>
      <c r="CV349" s="69"/>
      <c r="CW349" s="480"/>
      <c r="CX349" s="168"/>
      <c r="CY349" s="168"/>
      <c r="CZ349" s="168"/>
      <c r="DA349" s="168"/>
      <c r="DB349" s="168"/>
      <c r="DC349" s="168"/>
      <c r="DD349" s="168"/>
      <c r="DE349" s="168"/>
      <c r="DF349" s="168"/>
      <c r="DG349" s="168"/>
      <c r="DH349" s="168"/>
      <c r="DI349" s="168"/>
      <c r="DJ349" s="168"/>
    </row>
    <row r="350" spans="52:114" x14ac:dyDescent="0.2">
      <c r="AZ350" s="3">
        <f ca="1">IF(ISNUMBER(BI350),((BI350&gt;Probe_Head!$CB$15)+COUNTIF(OFFSET(Pinlist!$T$1,Chart!BD350,0),"*CPW*")+(OFFSET(Pinlist!$L$1,Chart!BD350,0)="36-40")&gt;0)+0,0)</f>
        <v>0</v>
      </c>
      <c r="BA350" s="161" t="e">
        <f t="shared" ca="1" si="68"/>
        <v>#NUM!</v>
      </c>
      <c r="BB350" s="66" t="e">
        <f t="shared" ca="1" si="62"/>
        <v>#NUM!</v>
      </c>
      <c r="BC350" s="66" t="e">
        <f t="shared" ca="1" si="63"/>
        <v>#NUM!</v>
      </c>
      <c r="BD350" s="156">
        <f ca="1">IFERROR(MATCH(BE350,OFFSET(Pinlist!$A$2,BD349*(BA350=BA349),0,$BT$23,1),0)+BD349*(BA350=BA349),0)</f>
        <v>0</v>
      </c>
      <c r="BE350" s="66" t="e">
        <f t="shared" ca="1" si="64"/>
        <v>#NUM!</v>
      </c>
      <c r="BF350" s="76">
        <f ca="1">(OFFSET(Pinlist!$E$1,BD350,0)-$BR$18)*MirrorX</f>
        <v>0</v>
      </c>
      <c r="BG350" s="76">
        <f ca="1">OFFSET(Pinlist!$F$1,BD350,0)-$BS$18</f>
        <v>0</v>
      </c>
      <c r="BH350" s="439" t="e">
        <f ca="1">IF(LEFT(BE350,2)="RF",OFFSET(Pinlist!$D$1,Chart!BD350,0)&amp;"_"&amp;OFFSET(Pinlist!$G$1,Chart!BD350,0),"")</f>
        <v>#NUM!</v>
      </c>
      <c r="BI350" s="298" t="e">
        <f ca="1">IF(LEFT(BE350,2)="RF",OFFSET(Pinlist!$I$1,Chart!BD350,0))</f>
        <v>#NUM!</v>
      </c>
      <c r="BJ350" s="156">
        <f t="shared" si="69"/>
        <v>347</v>
      </c>
      <c r="BK350" s="598" t="b">
        <f t="array" aca="1" ref="BK350" ca="1">IF($BV$15,MIN(SQRT((BF350-OFFSET(BF350,1,0,$BU$26-BJ350))^2+(BG350-OFFSET(BG350,1,0,$BU$26-BJ350))^2)))</f>
        <v>0</v>
      </c>
      <c r="BL350" s="598" t="b">
        <f t="array" aca="1" ref="BL350" ca="1">IF($BV$15,MIN(SQRT((BF350-OFFSET(BF350,-1,0,1-BJ350))^2+(BG350-OFFSET(BG350,-1,0,1-BJ350))^2)))</f>
        <v>0</v>
      </c>
      <c r="BM350" s="225" t="e">
        <f t="shared" ca="1" si="65"/>
        <v>#N/A</v>
      </c>
      <c r="BN350" s="225" t="e">
        <f t="shared" ca="1" si="66"/>
        <v>#N/A</v>
      </c>
      <c r="BO350" s="53" t="b">
        <f t="shared" ca="1" si="67"/>
        <v>0</v>
      </c>
      <c r="BP350" s="168"/>
      <c r="BQ350" s="168"/>
      <c r="BR350" s="168"/>
      <c r="BS350" s="168"/>
      <c r="BT350" s="168"/>
      <c r="BU350" s="168"/>
      <c r="BV350" s="168"/>
      <c r="BW350" s="168"/>
      <c r="BX350" s="66"/>
      <c r="BY350" s="66"/>
      <c r="BZ350" s="66"/>
      <c r="CA350" s="66"/>
      <c r="CB350" s="66"/>
      <c r="CC350" s="66"/>
      <c r="CD350" s="168"/>
      <c r="CE350" s="66"/>
      <c r="CF350" s="66"/>
      <c r="CG350" s="66"/>
      <c r="CH350" s="66"/>
      <c r="CI350" s="168"/>
      <c r="CJ350" s="617"/>
      <c r="CK350" s="168"/>
      <c r="CL350" s="168"/>
      <c r="CM350" s="76"/>
      <c r="CN350" s="76"/>
      <c r="CO350" s="168"/>
      <c r="CX350" s="168"/>
      <c r="CY350" s="168"/>
      <c r="CZ350" s="168"/>
      <c r="DA350" s="168"/>
      <c r="DB350" s="168"/>
      <c r="DC350" s="168"/>
      <c r="DD350" s="168"/>
      <c r="DE350" s="168"/>
      <c r="DF350" s="168"/>
      <c r="DG350" s="168"/>
      <c r="DH350" s="168"/>
      <c r="DI350" s="168"/>
      <c r="DJ350" s="168"/>
    </row>
    <row r="351" spans="52:114" x14ac:dyDescent="0.2">
      <c r="AZ351" s="3">
        <f ca="1">IF(ISNUMBER(BI351),((BI351&gt;Probe_Head!$CB$15)+COUNTIF(OFFSET(Pinlist!$T$1,Chart!BD351,0),"*CPW*")+(OFFSET(Pinlist!$L$1,Chart!BD351,0)="36-40")&gt;0)+0,0)</f>
        <v>0</v>
      </c>
      <c r="BA351" s="161" t="e">
        <f t="shared" ca="1" si="68"/>
        <v>#NUM!</v>
      </c>
      <c r="BB351" s="66" t="e">
        <f t="shared" ca="1" si="62"/>
        <v>#NUM!</v>
      </c>
      <c r="BC351" s="66" t="e">
        <f t="shared" ca="1" si="63"/>
        <v>#NUM!</v>
      </c>
      <c r="BD351" s="156">
        <f ca="1">IFERROR(MATCH(BE351,OFFSET(Pinlist!$A$2,BD350*(BA351=BA350),0,$BT$23,1),0)+BD350*(BA351=BA350),0)</f>
        <v>0</v>
      </c>
      <c r="BE351" s="66" t="e">
        <f t="shared" ca="1" si="64"/>
        <v>#NUM!</v>
      </c>
      <c r="BF351" s="76">
        <f ca="1">(OFFSET(Pinlist!$E$1,BD351,0)-$BR$18)*MirrorX</f>
        <v>0</v>
      </c>
      <c r="BG351" s="76">
        <f ca="1">OFFSET(Pinlist!$F$1,BD351,0)-$BS$18</f>
        <v>0</v>
      </c>
      <c r="BH351" s="439" t="e">
        <f ca="1">IF(LEFT(BE351,2)="RF",OFFSET(Pinlist!$D$1,Chart!BD351,0)&amp;"_"&amp;OFFSET(Pinlist!$G$1,Chart!BD351,0),"")</f>
        <v>#NUM!</v>
      </c>
      <c r="BI351" s="298" t="e">
        <f ca="1">IF(LEFT(BE351,2)="RF",OFFSET(Pinlist!$I$1,Chart!BD351,0))</f>
        <v>#NUM!</v>
      </c>
      <c r="BJ351" s="156">
        <f t="shared" si="69"/>
        <v>348</v>
      </c>
      <c r="BK351" s="598" t="b">
        <f t="array" aca="1" ref="BK351" ca="1">IF($BV$15,MIN(SQRT((BF351-OFFSET(BF351,1,0,$BU$26-BJ351))^2+(BG351-OFFSET(BG351,1,0,$BU$26-BJ351))^2)))</f>
        <v>0</v>
      </c>
      <c r="BL351" s="598" t="b">
        <f t="array" aca="1" ref="BL351" ca="1">IF($BV$15,MIN(SQRT((BF351-OFFSET(BF351,-1,0,1-BJ351))^2+(BG351-OFFSET(BG351,-1,0,1-BJ351))^2)))</f>
        <v>0</v>
      </c>
      <c r="BM351" s="225" t="e">
        <f t="shared" ca="1" si="65"/>
        <v>#N/A</v>
      </c>
      <c r="BN351" s="225" t="e">
        <f t="shared" ca="1" si="66"/>
        <v>#N/A</v>
      </c>
      <c r="BO351" s="53" t="b">
        <f t="shared" ca="1" si="67"/>
        <v>0</v>
      </c>
      <c r="BP351" s="168"/>
      <c r="BQ351" s="168"/>
      <c r="BR351" s="168"/>
      <c r="BS351" s="168"/>
      <c r="BT351" s="168"/>
      <c r="BU351" s="168"/>
      <c r="BV351" s="168"/>
      <c r="BW351" s="168"/>
      <c r="BX351" s="66"/>
      <c r="BY351" s="66"/>
      <c r="BZ351" s="66"/>
      <c r="CA351" s="66"/>
      <c r="CB351" s="66"/>
      <c r="CC351" s="66"/>
      <c r="CD351" s="168"/>
      <c r="CE351" s="66"/>
      <c r="CF351" s="66"/>
      <c r="CG351" s="66"/>
      <c r="CH351" s="66"/>
      <c r="CI351" s="168"/>
      <c r="CJ351" s="617"/>
      <c r="CK351" s="168"/>
      <c r="CL351" s="168"/>
      <c r="CM351" s="76"/>
      <c r="CN351" s="76"/>
      <c r="CO351" s="168"/>
      <c r="CP351" s="608">
        <f>CP345+1</f>
        <v>58</v>
      </c>
      <c r="CQ351" s="609">
        <f>(CP351&lt;Multiplyer)*$CZ$40</f>
        <v>0</v>
      </c>
      <c r="CR351" s="618"/>
      <c r="CS351" s="618"/>
      <c r="CT351" s="618">
        <f ca="1">$CQ351*(CP353+$CZ$29)</f>
        <v>0</v>
      </c>
      <c r="CU351" s="618">
        <f ca="1">$CQ351*(CQ353+$DA$29)</f>
        <v>0</v>
      </c>
      <c r="CV351" s="618"/>
      <c r="CW351" s="619"/>
      <c r="CX351" s="168"/>
      <c r="CY351" s="168"/>
      <c r="CZ351" s="168"/>
      <c r="DA351" s="168"/>
      <c r="DB351" s="168"/>
      <c r="DC351" s="168"/>
      <c r="DD351" s="168"/>
      <c r="DE351" s="168"/>
      <c r="DF351" s="168"/>
      <c r="DG351" s="168"/>
      <c r="DH351" s="168"/>
      <c r="DI351" s="168"/>
      <c r="DJ351" s="168"/>
    </row>
    <row r="352" spans="52:114" x14ac:dyDescent="0.2">
      <c r="AZ352" s="3">
        <f ca="1">IF(ISNUMBER(BI352),((BI352&gt;Probe_Head!$CB$15)+COUNTIF(OFFSET(Pinlist!$T$1,Chart!BD352,0),"*CPW*")+(OFFSET(Pinlist!$L$1,Chart!BD352,0)="36-40")&gt;0)+0,0)</f>
        <v>0</v>
      </c>
      <c r="BA352" s="161" t="e">
        <f t="shared" ca="1" si="68"/>
        <v>#NUM!</v>
      </c>
      <c r="BB352" s="66" t="e">
        <f t="shared" ca="1" si="62"/>
        <v>#NUM!</v>
      </c>
      <c r="BC352" s="66" t="e">
        <f t="shared" ca="1" si="63"/>
        <v>#NUM!</v>
      </c>
      <c r="BD352" s="156">
        <f ca="1">IFERROR(MATCH(BE352,OFFSET(Pinlist!$A$2,BD351*(BA352=BA351),0,$BT$23,1),0)+BD351*(BA352=BA351),0)</f>
        <v>0</v>
      </c>
      <c r="BE352" s="66" t="e">
        <f t="shared" ca="1" si="64"/>
        <v>#NUM!</v>
      </c>
      <c r="BF352" s="76">
        <f ca="1">(OFFSET(Pinlist!$E$1,BD352,0)-$BR$18)*MirrorX</f>
        <v>0</v>
      </c>
      <c r="BG352" s="76">
        <f ca="1">OFFSET(Pinlist!$F$1,BD352,0)-$BS$18</f>
        <v>0</v>
      </c>
      <c r="BH352" s="439" t="e">
        <f ca="1">IF(LEFT(BE352,2)="RF",OFFSET(Pinlist!$D$1,Chart!BD352,0)&amp;"_"&amp;OFFSET(Pinlist!$G$1,Chart!BD352,0),"")</f>
        <v>#NUM!</v>
      </c>
      <c r="BI352" s="298" t="e">
        <f ca="1">IF(LEFT(BE352,2)="RF",OFFSET(Pinlist!$I$1,Chart!BD352,0))</f>
        <v>#NUM!</v>
      </c>
      <c r="BJ352" s="156">
        <f t="shared" si="69"/>
        <v>349</v>
      </c>
      <c r="BK352" s="598" t="b">
        <f t="array" aca="1" ref="BK352" ca="1">IF($BV$15,MIN(SQRT((BF352-OFFSET(BF352,1,0,$BU$26-BJ352))^2+(BG352-OFFSET(BG352,1,0,$BU$26-BJ352))^2)))</f>
        <v>0</v>
      </c>
      <c r="BL352" s="598" t="b">
        <f t="array" aca="1" ref="BL352" ca="1">IF($BV$15,MIN(SQRT((BF352-OFFSET(BF352,-1,0,1-BJ352))^2+(BG352-OFFSET(BG352,-1,0,1-BJ352))^2)))</f>
        <v>0</v>
      </c>
      <c r="BM352" s="225" t="e">
        <f t="shared" ca="1" si="65"/>
        <v>#N/A</v>
      </c>
      <c r="BN352" s="225" t="e">
        <f t="shared" ca="1" si="66"/>
        <v>#N/A</v>
      </c>
      <c r="BO352" s="53" t="b">
        <f t="shared" ca="1" si="67"/>
        <v>0</v>
      </c>
      <c r="BP352" s="168"/>
      <c r="BQ352" s="168"/>
      <c r="BR352" s="168"/>
      <c r="BS352" s="168"/>
      <c r="BT352" s="168"/>
      <c r="BU352" s="168"/>
      <c r="BV352" s="168"/>
      <c r="BW352" s="168"/>
      <c r="BX352" s="66"/>
      <c r="BY352" s="66"/>
      <c r="BZ352" s="66"/>
      <c r="CA352" s="66"/>
      <c r="CB352" s="66"/>
      <c r="CC352" s="66"/>
      <c r="CD352" s="168"/>
      <c r="CE352" s="66"/>
      <c r="CF352" s="66"/>
      <c r="CG352" s="66"/>
      <c r="CH352" s="66"/>
      <c r="CI352" s="168"/>
      <c r="CJ352" s="617"/>
      <c r="CK352" s="168"/>
      <c r="CL352" s="168"/>
      <c r="CM352" s="76"/>
      <c r="CN352" s="76"/>
      <c r="CO352" s="168"/>
      <c r="CP352" s="846" t="b">
        <f>CP351/2&lt;&gt;INT(CP351/2)</f>
        <v>0</v>
      </c>
      <c r="CQ352" s="66"/>
      <c r="CR352" s="76"/>
      <c r="CS352" s="76"/>
      <c r="CT352" s="76">
        <f ca="1">CQ351*(CT351-$BQ$5)</f>
        <v>0</v>
      </c>
      <c r="CU352" s="76">
        <f ca="1">CU351</f>
        <v>0</v>
      </c>
      <c r="CV352" s="69"/>
      <c r="CW352" s="439"/>
      <c r="CX352" s="168"/>
      <c r="CY352" s="168"/>
      <c r="CZ352" s="168"/>
      <c r="DA352" s="168"/>
      <c r="DB352" s="168"/>
      <c r="DC352" s="168"/>
      <c r="DD352" s="168"/>
      <c r="DE352" s="168"/>
      <c r="DF352" s="168"/>
      <c r="DG352" s="168"/>
      <c r="DH352" s="168"/>
      <c r="DI352" s="168"/>
      <c r="DJ352" s="168"/>
    </row>
    <row r="353" spans="52:114" x14ac:dyDescent="0.2">
      <c r="AZ353" s="3">
        <f ca="1">IF(ISNUMBER(BI353),((BI353&gt;Probe_Head!$CB$15)+COUNTIF(OFFSET(Pinlist!$T$1,Chart!BD353,0),"*CPW*")+(OFFSET(Pinlist!$L$1,Chart!BD353,0)="36-40")&gt;0)+0,0)</f>
        <v>0</v>
      </c>
      <c r="BA353" s="161" t="e">
        <f t="shared" ca="1" si="68"/>
        <v>#NUM!</v>
      </c>
      <c r="BB353" s="66" t="e">
        <f t="shared" ca="1" si="62"/>
        <v>#NUM!</v>
      </c>
      <c r="BC353" s="66" t="e">
        <f t="shared" ca="1" si="63"/>
        <v>#NUM!</v>
      </c>
      <c r="BD353" s="156">
        <f ca="1">IFERROR(MATCH(BE353,OFFSET(Pinlist!$A$2,BD352*(BA353=BA352),0,$BT$23,1),0)+BD352*(BA353=BA352),0)</f>
        <v>0</v>
      </c>
      <c r="BE353" s="66" t="e">
        <f t="shared" ca="1" si="64"/>
        <v>#NUM!</v>
      </c>
      <c r="BF353" s="76">
        <f ca="1">(OFFSET(Pinlist!$E$1,BD353,0)-$BR$18)*MirrorX</f>
        <v>0</v>
      </c>
      <c r="BG353" s="76">
        <f ca="1">OFFSET(Pinlist!$F$1,BD353,0)-$BS$18</f>
        <v>0</v>
      </c>
      <c r="BH353" s="439" t="e">
        <f ca="1">IF(LEFT(BE353,2)="RF",OFFSET(Pinlist!$D$1,Chart!BD353,0)&amp;"_"&amp;OFFSET(Pinlist!$G$1,Chart!BD353,0),"")</f>
        <v>#NUM!</v>
      </c>
      <c r="BI353" s="298" t="e">
        <f ca="1">IF(LEFT(BE353,2)="RF",OFFSET(Pinlist!$I$1,Chart!BD353,0))</f>
        <v>#NUM!</v>
      </c>
      <c r="BJ353" s="156">
        <f t="shared" si="69"/>
        <v>350</v>
      </c>
      <c r="BK353" s="598" t="b">
        <f t="array" aca="1" ref="BK353" ca="1">IF($BV$15,MIN(SQRT((BF353-OFFSET(BF353,1,0,$BU$26-BJ353))^2+(BG353-OFFSET(BG353,1,0,$BU$26-BJ353))^2)))</f>
        <v>0</v>
      </c>
      <c r="BL353" s="598" t="b">
        <f t="array" aca="1" ref="BL353" ca="1">IF($BV$15,MIN(SQRT((BF353-OFFSET(BF353,-1,0,1-BJ353))^2+(BG353-OFFSET(BG353,-1,0,1-BJ353))^2)))</f>
        <v>0</v>
      </c>
      <c r="BM353" s="225" t="e">
        <f t="shared" ca="1" si="65"/>
        <v>#N/A</v>
      </c>
      <c r="BN353" s="225" t="e">
        <f t="shared" ca="1" si="66"/>
        <v>#N/A</v>
      </c>
      <c r="BO353" s="53" t="b">
        <f t="shared" ca="1" si="67"/>
        <v>0</v>
      </c>
      <c r="BP353" s="168"/>
      <c r="BQ353" s="168"/>
      <c r="BR353" s="168"/>
      <c r="BS353" s="168"/>
      <c r="BT353" s="168"/>
      <c r="BU353" s="168"/>
      <c r="BV353" s="168"/>
      <c r="BW353" s="168"/>
      <c r="BX353" s="66"/>
      <c r="BY353" s="66"/>
      <c r="BZ353" s="66"/>
      <c r="CA353" s="66"/>
      <c r="CB353" s="66"/>
      <c r="CC353" s="66"/>
      <c r="CD353" s="168"/>
      <c r="CE353" s="66"/>
      <c r="CF353" s="66"/>
      <c r="CG353" s="66"/>
      <c r="CH353" s="66"/>
      <c r="CI353" s="168"/>
      <c r="CJ353" s="617"/>
      <c r="CK353" s="168"/>
      <c r="CL353" s="168"/>
      <c r="CM353" s="76"/>
      <c r="CN353" s="76"/>
      <c r="CO353" s="168"/>
      <c r="CP353" s="610">
        <f>IF($BS$70,(CP351*$CZ$26)+(CP352*$CZ$27)*$CQ$9,CP354*$CZ$26)*MirrorX</f>
        <v>0</v>
      </c>
      <c r="CQ353" s="611">
        <f>IF($BS$70,(CP351*$DA$26)+(CP352*$DA$27)*$CQ$9,CQ354*$DA$26)</f>
        <v>0</v>
      </c>
      <c r="CR353" s="76"/>
      <c r="CS353" s="76"/>
      <c r="CT353" s="76">
        <f ca="1">CT352</f>
        <v>0</v>
      </c>
      <c r="CU353" s="76">
        <f ca="1">CQ351*(CU352-$BR$5)</f>
        <v>0</v>
      </c>
      <c r="CV353" s="69"/>
      <c r="CW353" s="439"/>
      <c r="CX353" s="168"/>
      <c r="CY353" s="168"/>
      <c r="CZ353" s="168"/>
      <c r="DA353" s="168"/>
      <c r="DB353" s="168"/>
      <c r="DC353" s="168"/>
      <c r="DD353" s="168"/>
      <c r="DE353" s="168"/>
      <c r="DF353" s="168"/>
      <c r="DG353" s="168"/>
      <c r="DH353" s="168"/>
      <c r="DI353" s="168"/>
      <c r="DJ353" s="168"/>
    </row>
    <row r="354" spans="52:114" x14ac:dyDescent="0.2">
      <c r="AZ354" s="3">
        <f ca="1">IF(ISNUMBER(BI354),((BI354&gt;Probe_Head!$CB$15)+COUNTIF(OFFSET(Pinlist!$T$1,Chart!BD354,0),"*CPW*")+(OFFSET(Pinlist!$L$1,Chart!BD354,0)="36-40")&gt;0)+0,0)</f>
        <v>0</v>
      </c>
      <c r="BA354" s="161" t="e">
        <f t="shared" ca="1" si="68"/>
        <v>#NUM!</v>
      </c>
      <c r="BB354" s="66" t="e">
        <f t="shared" ca="1" si="62"/>
        <v>#NUM!</v>
      </c>
      <c r="BC354" s="66" t="e">
        <f t="shared" ca="1" si="63"/>
        <v>#NUM!</v>
      </c>
      <c r="BD354" s="156">
        <f ca="1">IFERROR(MATCH(BE354,OFFSET(Pinlist!$A$2,BD353*(BA354=BA353),0,$BT$23,1),0)+BD353*(BA354=BA353),0)</f>
        <v>0</v>
      </c>
      <c r="BE354" s="66" t="e">
        <f t="shared" ca="1" si="64"/>
        <v>#NUM!</v>
      </c>
      <c r="BF354" s="76">
        <f ca="1">(OFFSET(Pinlist!$E$1,BD354,0)-$BR$18)*MirrorX</f>
        <v>0</v>
      </c>
      <c r="BG354" s="76">
        <f ca="1">OFFSET(Pinlist!$F$1,BD354,0)-$BS$18</f>
        <v>0</v>
      </c>
      <c r="BH354" s="439" t="e">
        <f ca="1">IF(LEFT(BE354,2)="RF",OFFSET(Pinlist!$D$1,Chart!BD354,0)&amp;"_"&amp;OFFSET(Pinlist!$G$1,Chart!BD354,0),"")</f>
        <v>#NUM!</v>
      </c>
      <c r="BI354" s="298" t="e">
        <f ca="1">IF(LEFT(BE354,2)="RF",OFFSET(Pinlist!$I$1,Chart!BD354,0))</f>
        <v>#NUM!</v>
      </c>
      <c r="BJ354" s="156">
        <f t="shared" si="69"/>
        <v>351</v>
      </c>
      <c r="BK354" s="598" t="b">
        <f t="array" aca="1" ref="BK354" ca="1">IF($BV$15,MIN(SQRT((BF354-OFFSET(BF354,1,0,$BU$26-BJ354))^2+(BG354-OFFSET(BG354,1,0,$BU$26-BJ354))^2)))</f>
        <v>0</v>
      </c>
      <c r="BL354" s="598" t="b">
        <f t="array" aca="1" ref="BL354" ca="1">IF($BV$15,MIN(SQRT((BF354-OFFSET(BF354,-1,0,1-BJ354))^2+(BG354-OFFSET(BG354,-1,0,1-BJ354))^2)))</f>
        <v>0</v>
      </c>
      <c r="BM354" s="225" t="e">
        <f t="shared" ca="1" si="65"/>
        <v>#N/A</v>
      </c>
      <c r="BN354" s="225" t="e">
        <f t="shared" ca="1" si="66"/>
        <v>#N/A</v>
      </c>
      <c r="BO354" s="53" t="b">
        <f t="shared" ca="1" si="67"/>
        <v>0</v>
      </c>
      <c r="BP354" s="168"/>
      <c r="BQ354" s="168"/>
      <c r="BR354" s="168"/>
      <c r="BS354" s="168"/>
      <c r="BT354" s="168"/>
      <c r="BU354" s="168"/>
      <c r="BV354" s="168"/>
      <c r="BW354" s="168"/>
      <c r="BX354" s="66"/>
      <c r="BY354" s="66"/>
      <c r="BZ354" s="66"/>
      <c r="CA354" s="66"/>
      <c r="CB354" s="66"/>
      <c r="CC354" s="66"/>
      <c r="CD354" s="168"/>
      <c r="CE354" s="66"/>
      <c r="CF354" s="66"/>
      <c r="CG354" s="66"/>
      <c r="CH354" s="66"/>
      <c r="CI354" s="168"/>
      <c r="CJ354" s="617"/>
      <c r="CK354" s="168"/>
      <c r="CL354" s="168"/>
      <c r="CM354" s="76"/>
      <c r="CN354" s="76"/>
      <c r="CO354" s="168"/>
      <c r="CP354" s="614">
        <f>IF(CP348+1=ABS($R$47),0,CP348+1)</f>
        <v>0</v>
      </c>
      <c r="CQ354" s="615">
        <f>IF(CP348+1=ABS($R$47),CQ348+1,CQ348)</f>
        <v>29</v>
      </c>
      <c r="CR354" s="76"/>
      <c r="CS354" s="76"/>
      <c r="CT354" s="76">
        <f ca="1">CT351</f>
        <v>0</v>
      </c>
      <c r="CU354" s="76">
        <f ca="1">CU353</f>
        <v>0</v>
      </c>
      <c r="CV354" s="69"/>
      <c r="CW354" s="439"/>
      <c r="CX354" s="168"/>
      <c r="CY354" s="168"/>
      <c r="CZ354" s="168"/>
      <c r="DA354" s="168"/>
      <c r="DB354" s="168"/>
      <c r="DC354" s="168"/>
      <c r="DD354" s="168"/>
      <c r="DE354" s="168"/>
      <c r="DF354" s="168"/>
      <c r="DG354" s="168"/>
      <c r="DH354" s="168"/>
      <c r="DI354" s="168"/>
      <c r="DJ354" s="168"/>
    </row>
    <row r="355" spans="52:114" x14ac:dyDescent="0.2">
      <c r="AZ355" s="3">
        <f ca="1">IF(ISNUMBER(BI355),((BI355&gt;Probe_Head!$CB$15)+COUNTIF(OFFSET(Pinlist!$T$1,Chart!BD355,0),"*CPW*")+(OFFSET(Pinlist!$L$1,Chart!BD355,0)="36-40")&gt;0)+0,0)</f>
        <v>0</v>
      </c>
      <c r="BA355" s="161" t="e">
        <f t="shared" ca="1" si="68"/>
        <v>#NUM!</v>
      </c>
      <c r="BB355" s="66" t="e">
        <f t="shared" ca="1" si="62"/>
        <v>#NUM!</v>
      </c>
      <c r="BC355" s="66" t="e">
        <f t="shared" ca="1" si="63"/>
        <v>#NUM!</v>
      </c>
      <c r="BD355" s="156">
        <f ca="1">IFERROR(MATCH(BE355,OFFSET(Pinlist!$A$2,BD354*(BA355=BA354),0,$BT$23,1),0)+BD354*(BA355=BA354),0)</f>
        <v>0</v>
      </c>
      <c r="BE355" s="66" t="e">
        <f t="shared" ca="1" si="64"/>
        <v>#NUM!</v>
      </c>
      <c r="BF355" s="76">
        <f ca="1">(OFFSET(Pinlist!$E$1,BD355,0)-$BR$18)*MirrorX</f>
        <v>0</v>
      </c>
      <c r="BG355" s="76">
        <f ca="1">OFFSET(Pinlist!$F$1,BD355,0)-$BS$18</f>
        <v>0</v>
      </c>
      <c r="BH355" s="439" t="e">
        <f ca="1">IF(LEFT(BE355,2)="RF",OFFSET(Pinlist!$D$1,Chart!BD355,0)&amp;"_"&amp;OFFSET(Pinlist!$G$1,Chart!BD355,0),"")</f>
        <v>#NUM!</v>
      </c>
      <c r="BI355" s="298" t="e">
        <f ca="1">IF(LEFT(BE355,2)="RF",OFFSET(Pinlist!$I$1,Chart!BD355,0))</f>
        <v>#NUM!</v>
      </c>
      <c r="BJ355" s="156">
        <f t="shared" si="69"/>
        <v>352</v>
      </c>
      <c r="BK355" s="598" t="b">
        <f t="array" aca="1" ref="BK355" ca="1">IF($BV$15,MIN(SQRT((BF355-OFFSET(BF355,1,0,$BU$26-BJ355))^2+(BG355-OFFSET(BG355,1,0,$BU$26-BJ355))^2)))</f>
        <v>0</v>
      </c>
      <c r="BL355" s="598" t="b">
        <f t="array" aca="1" ref="BL355" ca="1">IF($BV$15,MIN(SQRT((BF355-OFFSET(BF355,-1,0,1-BJ355))^2+(BG355-OFFSET(BG355,-1,0,1-BJ355))^2)))</f>
        <v>0</v>
      </c>
      <c r="BM355" s="225" t="e">
        <f t="shared" ca="1" si="65"/>
        <v>#N/A</v>
      </c>
      <c r="BN355" s="225" t="e">
        <f t="shared" ca="1" si="66"/>
        <v>#N/A</v>
      </c>
      <c r="BO355" s="53" t="b">
        <f t="shared" ca="1" si="67"/>
        <v>0</v>
      </c>
      <c r="BP355" s="168"/>
      <c r="BQ355" s="168"/>
      <c r="BR355" s="168"/>
      <c r="BS355" s="168"/>
      <c r="BT355" s="168"/>
      <c r="BU355" s="168"/>
      <c r="BV355" s="168"/>
      <c r="BW355" s="168"/>
      <c r="BX355" s="66"/>
      <c r="BY355" s="66"/>
      <c r="BZ355" s="66"/>
      <c r="CA355" s="66"/>
      <c r="CB355" s="66"/>
      <c r="CC355" s="66"/>
      <c r="CD355" s="168"/>
      <c r="CE355" s="66"/>
      <c r="CF355" s="66"/>
      <c r="CG355" s="66"/>
      <c r="CH355" s="66"/>
      <c r="CI355" s="168"/>
      <c r="CJ355" s="617"/>
      <c r="CK355" s="168"/>
      <c r="CL355" s="168"/>
      <c r="CM355" s="76"/>
      <c r="CN355" s="76"/>
      <c r="CO355" s="168"/>
      <c r="CP355" s="161"/>
      <c r="CQ355" s="66"/>
      <c r="CR355" s="76"/>
      <c r="CS355" s="76"/>
      <c r="CT355" s="76">
        <f ca="1">CT351</f>
        <v>0</v>
      </c>
      <c r="CU355" s="76">
        <f ca="1">CU351</f>
        <v>0</v>
      </c>
      <c r="CV355" s="69"/>
      <c r="CW355" s="439"/>
      <c r="CX355" s="168"/>
      <c r="CY355" s="168"/>
      <c r="CZ355" s="168"/>
      <c r="DA355" s="168"/>
      <c r="DB355" s="168"/>
      <c r="DC355" s="168"/>
      <c r="DD355" s="168"/>
      <c r="DE355" s="168"/>
      <c r="DF355" s="168"/>
      <c r="DG355" s="168"/>
      <c r="DH355" s="168"/>
      <c r="DI355" s="168"/>
      <c r="DJ355" s="168"/>
    </row>
    <row r="356" spans="52:114" x14ac:dyDescent="0.2">
      <c r="AZ356" s="3">
        <f ca="1">IF(ISNUMBER(BI356),((BI356&gt;Probe_Head!$CB$15)+COUNTIF(OFFSET(Pinlist!$T$1,Chart!BD356,0),"*CPW*")+(OFFSET(Pinlist!$L$1,Chart!BD356,0)="36-40")&gt;0)+0,0)</f>
        <v>0</v>
      </c>
      <c r="BA356" s="161" t="e">
        <f t="shared" ca="1" si="68"/>
        <v>#NUM!</v>
      </c>
      <c r="BB356" s="66" t="e">
        <f t="shared" ca="1" si="62"/>
        <v>#NUM!</v>
      </c>
      <c r="BC356" s="66" t="e">
        <f t="shared" ca="1" si="63"/>
        <v>#NUM!</v>
      </c>
      <c r="BD356" s="156">
        <f ca="1">IFERROR(MATCH(BE356,OFFSET(Pinlist!$A$2,BD355*(BA356=BA355),0,$BT$23,1),0)+BD355*(BA356=BA355),0)</f>
        <v>0</v>
      </c>
      <c r="BE356" s="66" t="e">
        <f t="shared" ca="1" si="64"/>
        <v>#NUM!</v>
      </c>
      <c r="BF356" s="76">
        <f ca="1">(OFFSET(Pinlist!$E$1,BD356,0)-$BR$18)*MirrorX</f>
        <v>0</v>
      </c>
      <c r="BG356" s="76">
        <f ca="1">OFFSET(Pinlist!$F$1,BD356,0)-$BS$18</f>
        <v>0</v>
      </c>
      <c r="BH356" s="439" t="e">
        <f ca="1">IF(LEFT(BE356,2)="RF",OFFSET(Pinlist!$D$1,Chart!BD356,0)&amp;"_"&amp;OFFSET(Pinlist!$G$1,Chart!BD356,0),"")</f>
        <v>#NUM!</v>
      </c>
      <c r="BI356" s="298" t="e">
        <f ca="1">IF(LEFT(BE356,2)="RF",OFFSET(Pinlist!$I$1,Chart!BD356,0))</f>
        <v>#NUM!</v>
      </c>
      <c r="BJ356" s="156">
        <f t="shared" si="69"/>
        <v>353</v>
      </c>
      <c r="BK356" s="598" t="b">
        <f t="array" aca="1" ref="BK356" ca="1">IF($BV$15,MIN(SQRT((BF356-OFFSET(BF356,1,0,$BU$26-BJ356))^2+(BG356-OFFSET(BG356,1,0,$BU$26-BJ356))^2)))</f>
        <v>0</v>
      </c>
      <c r="BL356" s="598" t="b">
        <f t="array" aca="1" ref="BL356" ca="1">IF($BV$15,MIN(SQRT((BF356-OFFSET(BF356,-1,0,1-BJ356))^2+(BG356-OFFSET(BG356,-1,0,1-BJ356))^2)))</f>
        <v>0</v>
      </c>
      <c r="BM356" s="225" t="e">
        <f t="shared" ca="1" si="65"/>
        <v>#N/A</v>
      </c>
      <c r="BN356" s="225" t="e">
        <f t="shared" ca="1" si="66"/>
        <v>#N/A</v>
      </c>
      <c r="BO356" s="53" t="b">
        <f t="shared" ca="1" si="67"/>
        <v>0</v>
      </c>
      <c r="BP356" s="168"/>
      <c r="BQ356" s="168"/>
      <c r="BR356" s="168"/>
      <c r="BS356" s="168"/>
      <c r="BT356" s="168"/>
      <c r="BU356" s="168"/>
      <c r="BV356" s="168"/>
      <c r="BW356" s="168"/>
      <c r="BX356" s="66"/>
      <c r="BY356" s="66"/>
      <c r="BZ356" s="66"/>
      <c r="CA356" s="66"/>
      <c r="CB356" s="66"/>
      <c r="CC356" s="66"/>
      <c r="CD356" s="168"/>
      <c r="CE356" s="66"/>
      <c r="CF356" s="66"/>
      <c r="CG356" s="66"/>
      <c r="CH356" s="66"/>
      <c r="CI356" s="168"/>
      <c r="CJ356" s="617"/>
      <c r="CK356" s="168"/>
      <c r="CL356" s="168"/>
      <c r="CM356" s="76"/>
      <c r="CN356" s="76"/>
      <c r="CO356" s="168"/>
      <c r="CX356" s="168"/>
      <c r="CY356" s="168"/>
      <c r="CZ356" s="168"/>
      <c r="DA356" s="168"/>
      <c r="DB356" s="168"/>
      <c r="DC356" s="168"/>
      <c r="DD356" s="168"/>
      <c r="DE356" s="168"/>
      <c r="DF356" s="168"/>
      <c r="DG356" s="168"/>
      <c r="DH356" s="168"/>
      <c r="DI356" s="168"/>
      <c r="DJ356" s="168"/>
    </row>
    <row r="357" spans="52:114" x14ac:dyDescent="0.2">
      <c r="AZ357" s="3">
        <f ca="1">IF(ISNUMBER(BI357),((BI357&gt;Probe_Head!$CB$15)+COUNTIF(OFFSET(Pinlist!$T$1,Chart!BD357,0),"*CPW*")+(OFFSET(Pinlist!$L$1,Chart!BD357,0)="36-40")&gt;0)+0,0)</f>
        <v>0</v>
      </c>
      <c r="BA357" s="161" t="e">
        <f t="shared" ca="1" si="68"/>
        <v>#NUM!</v>
      </c>
      <c r="BB357" s="66" t="e">
        <f t="shared" ca="1" si="62"/>
        <v>#NUM!</v>
      </c>
      <c r="BC357" s="66" t="e">
        <f t="shared" ca="1" si="63"/>
        <v>#NUM!</v>
      </c>
      <c r="BD357" s="156">
        <f ca="1">IFERROR(MATCH(BE357,OFFSET(Pinlist!$A$2,BD356*(BA357=BA356),0,$BT$23,1),0)+BD356*(BA357=BA356),0)</f>
        <v>0</v>
      </c>
      <c r="BE357" s="66" t="e">
        <f t="shared" ca="1" si="64"/>
        <v>#NUM!</v>
      </c>
      <c r="BF357" s="76">
        <f ca="1">(OFFSET(Pinlist!$E$1,BD357,0)-$BR$18)*MirrorX</f>
        <v>0</v>
      </c>
      <c r="BG357" s="76">
        <f ca="1">OFFSET(Pinlist!$F$1,BD357,0)-$BS$18</f>
        <v>0</v>
      </c>
      <c r="BH357" s="439" t="e">
        <f ca="1">IF(LEFT(BE357,2)="RF",OFFSET(Pinlist!$D$1,Chart!BD357,0)&amp;"_"&amp;OFFSET(Pinlist!$G$1,Chart!BD357,0),"")</f>
        <v>#NUM!</v>
      </c>
      <c r="BI357" s="298" t="e">
        <f ca="1">IF(LEFT(BE357,2)="RF",OFFSET(Pinlist!$I$1,Chart!BD357,0))</f>
        <v>#NUM!</v>
      </c>
      <c r="BJ357" s="156">
        <f t="shared" si="69"/>
        <v>354</v>
      </c>
      <c r="BK357" s="598" t="b">
        <f t="array" aca="1" ref="BK357" ca="1">IF($BV$15,MIN(SQRT((BF357-OFFSET(BF357,1,0,$BU$26-BJ357))^2+(BG357-OFFSET(BG357,1,0,$BU$26-BJ357))^2)))</f>
        <v>0</v>
      </c>
      <c r="BL357" s="598" t="b">
        <f t="array" aca="1" ref="BL357" ca="1">IF($BV$15,MIN(SQRT((BF357-OFFSET(BF357,-1,0,1-BJ357))^2+(BG357-OFFSET(BG357,-1,0,1-BJ357))^2)))</f>
        <v>0</v>
      </c>
      <c r="BM357" s="225" t="e">
        <f t="shared" ca="1" si="65"/>
        <v>#N/A</v>
      </c>
      <c r="BN357" s="225" t="e">
        <f t="shared" ca="1" si="66"/>
        <v>#N/A</v>
      </c>
      <c r="BO357" s="53" t="b">
        <f t="shared" ca="1" si="67"/>
        <v>0</v>
      </c>
      <c r="BP357" s="168"/>
      <c r="BQ357" s="168"/>
      <c r="BR357" s="168"/>
      <c r="BS357" s="168"/>
      <c r="BT357" s="168"/>
      <c r="BU357" s="168"/>
      <c r="BV357" s="168"/>
      <c r="BW357" s="168"/>
      <c r="BX357" s="66"/>
      <c r="BY357" s="66"/>
      <c r="BZ357" s="66"/>
      <c r="CA357" s="66"/>
      <c r="CB357" s="66"/>
      <c r="CC357" s="66"/>
      <c r="CD357" s="168"/>
      <c r="CE357" s="66"/>
      <c r="CF357" s="66"/>
      <c r="CG357" s="66"/>
      <c r="CH357" s="66"/>
      <c r="CI357" s="168"/>
      <c r="CJ357" s="617"/>
      <c r="CK357" s="168"/>
      <c r="CL357" s="168"/>
      <c r="CM357" s="76"/>
      <c r="CN357" s="76"/>
      <c r="CO357" s="168"/>
      <c r="CP357" s="608">
        <f>CP351+1</f>
        <v>59</v>
      </c>
      <c r="CQ357" s="609">
        <f>(CP357&lt;Multiplyer)*$CZ$40</f>
        <v>0</v>
      </c>
      <c r="CR357" s="618"/>
      <c r="CS357" s="618"/>
      <c r="CT357" s="618">
        <f ca="1">$CQ357*(CP359+$CZ$29)</f>
        <v>0</v>
      </c>
      <c r="CU357" s="618">
        <f ca="1">$CQ357*(CQ359+$DA$29)</f>
        <v>0</v>
      </c>
      <c r="CV357" s="618"/>
      <c r="CW357" s="619"/>
      <c r="CX357" s="168"/>
      <c r="CY357" s="168"/>
      <c r="CZ357" s="168"/>
      <c r="DA357" s="168"/>
      <c r="DB357" s="168"/>
      <c r="DC357" s="168"/>
      <c r="DD357" s="168"/>
      <c r="DE357" s="168"/>
      <c r="DF357" s="168"/>
      <c r="DG357" s="168"/>
      <c r="DH357" s="168"/>
      <c r="DI357" s="168"/>
      <c r="DJ357" s="168"/>
    </row>
    <row r="358" spans="52:114" x14ac:dyDescent="0.2">
      <c r="AZ358" s="3">
        <f ca="1">IF(ISNUMBER(BI358),((BI358&gt;Probe_Head!$CB$15)+COUNTIF(OFFSET(Pinlist!$T$1,Chart!BD358,0),"*CPW*")+(OFFSET(Pinlist!$L$1,Chart!BD358,0)="36-40")&gt;0)+0,0)</f>
        <v>0</v>
      </c>
      <c r="BA358" s="161" t="e">
        <f t="shared" ca="1" si="68"/>
        <v>#NUM!</v>
      </c>
      <c r="BB358" s="66" t="e">
        <f t="shared" ca="1" si="62"/>
        <v>#NUM!</v>
      </c>
      <c r="BC358" s="66" t="e">
        <f t="shared" ca="1" si="63"/>
        <v>#NUM!</v>
      </c>
      <c r="BD358" s="156">
        <f ca="1">IFERROR(MATCH(BE358,OFFSET(Pinlist!$A$2,BD357*(BA358=BA357),0,$BT$23,1),0)+BD357*(BA358=BA357),0)</f>
        <v>0</v>
      </c>
      <c r="BE358" s="66" t="e">
        <f t="shared" ca="1" si="64"/>
        <v>#NUM!</v>
      </c>
      <c r="BF358" s="76">
        <f ca="1">(OFFSET(Pinlist!$E$1,BD358,0)-$BR$18)*MirrorX</f>
        <v>0</v>
      </c>
      <c r="BG358" s="76">
        <f ca="1">OFFSET(Pinlist!$F$1,BD358,0)-$BS$18</f>
        <v>0</v>
      </c>
      <c r="BH358" s="439" t="e">
        <f ca="1">IF(LEFT(BE358,2)="RF",OFFSET(Pinlist!$D$1,Chart!BD358,0)&amp;"_"&amp;OFFSET(Pinlist!$G$1,Chart!BD358,0),"")</f>
        <v>#NUM!</v>
      </c>
      <c r="BI358" s="298" t="e">
        <f ca="1">IF(LEFT(BE358,2)="RF",OFFSET(Pinlist!$I$1,Chart!BD358,0))</f>
        <v>#NUM!</v>
      </c>
      <c r="BJ358" s="156">
        <f t="shared" si="69"/>
        <v>355</v>
      </c>
      <c r="BK358" s="598" t="b">
        <f t="array" aca="1" ref="BK358" ca="1">IF($BV$15,MIN(SQRT((BF358-OFFSET(BF358,1,0,$BU$26-BJ358))^2+(BG358-OFFSET(BG358,1,0,$BU$26-BJ358))^2)))</f>
        <v>0</v>
      </c>
      <c r="BL358" s="598" t="b">
        <f t="array" aca="1" ref="BL358" ca="1">IF($BV$15,MIN(SQRT((BF358-OFFSET(BF358,-1,0,1-BJ358))^2+(BG358-OFFSET(BG358,-1,0,1-BJ358))^2)))</f>
        <v>0</v>
      </c>
      <c r="BM358" s="225" t="e">
        <f t="shared" ca="1" si="65"/>
        <v>#N/A</v>
      </c>
      <c r="BN358" s="225" t="e">
        <f t="shared" ca="1" si="66"/>
        <v>#N/A</v>
      </c>
      <c r="BO358" s="53" t="b">
        <f t="shared" ca="1" si="67"/>
        <v>0</v>
      </c>
      <c r="BP358" s="168"/>
      <c r="BQ358" s="168"/>
      <c r="BR358" s="168"/>
      <c r="BS358" s="168"/>
      <c r="BT358" s="168"/>
      <c r="BU358" s="168"/>
      <c r="BV358" s="168"/>
      <c r="BW358" s="168"/>
      <c r="BX358" s="66"/>
      <c r="BY358" s="66"/>
      <c r="BZ358" s="66"/>
      <c r="CA358" s="66"/>
      <c r="CB358" s="66"/>
      <c r="CC358" s="66"/>
      <c r="CD358" s="168"/>
      <c r="CE358" s="66"/>
      <c r="CF358" s="66"/>
      <c r="CG358" s="66"/>
      <c r="CH358" s="66"/>
      <c r="CI358" s="168"/>
      <c r="CJ358" s="617"/>
      <c r="CK358" s="168"/>
      <c r="CL358" s="168"/>
      <c r="CM358" s="76"/>
      <c r="CN358" s="76"/>
      <c r="CO358" s="168"/>
      <c r="CP358" s="846" t="b">
        <f>CP357/2&lt;&gt;INT(CP357/2)</f>
        <v>1</v>
      </c>
      <c r="CQ358" s="66"/>
      <c r="CR358" s="76"/>
      <c r="CS358" s="76"/>
      <c r="CT358" s="76">
        <f ca="1">CQ357*(CT357-$BQ$5)</f>
        <v>0</v>
      </c>
      <c r="CU358" s="76">
        <f ca="1">CU357</f>
        <v>0</v>
      </c>
      <c r="CV358" s="69"/>
      <c r="CW358" s="480"/>
      <c r="CX358" s="168"/>
      <c r="CY358" s="168"/>
      <c r="CZ358" s="168"/>
      <c r="DA358" s="168"/>
      <c r="DB358" s="168"/>
      <c r="DC358" s="168"/>
      <c r="DD358" s="168"/>
      <c r="DE358" s="168"/>
      <c r="DF358" s="168"/>
      <c r="DG358" s="168"/>
      <c r="DH358" s="168"/>
      <c r="DI358" s="168"/>
      <c r="DJ358" s="168"/>
    </row>
    <row r="359" spans="52:114" x14ac:dyDescent="0.2">
      <c r="AZ359" s="3">
        <f ca="1">IF(ISNUMBER(BI359),((BI359&gt;Probe_Head!$CB$15)+COUNTIF(OFFSET(Pinlist!$T$1,Chart!BD359,0),"*CPW*")+(OFFSET(Pinlist!$L$1,Chart!BD359,0)="36-40")&gt;0)+0,0)</f>
        <v>0</v>
      </c>
      <c r="BA359" s="161" t="e">
        <f t="shared" ca="1" si="68"/>
        <v>#NUM!</v>
      </c>
      <c r="BB359" s="66" t="e">
        <f t="shared" ca="1" si="62"/>
        <v>#NUM!</v>
      </c>
      <c r="BC359" s="66" t="e">
        <f t="shared" ca="1" si="63"/>
        <v>#NUM!</v>
      </c>
      <c r="BD359" s="156">
        <f ca="1">IFERROR(MATCH(BE359,OFFSET(Pinlist!$A$2,BD358*(BA359=BA358),0,$BT$23,1),0)+BD358*(BA359=BA358),0)</f>
        <v>0</v>
      </c>
      <c r="BE359" s="66" t="e">
        <f t="shared" ca="1" si="64"/>
        <v>#NUM!</v>
      </c>
      <c r="BF359" s="76">
        <f ca="1">(OFFSET(Pinlist!$E$1,BD359,0)-$BR$18)*MirrorX</f>
        <v>0</v>
      </c>
      <c r="BG359" s="76">
        <f ca="1">OFFSET(Pinlist!$F$1,BD359,0)-$BS$18</f>
        <v>0</v>
      </c>
      <c r="BH359" s="439" t="e">
        <f ca="1">IF(LEFT(BE359,2)="RF",OFFSET(Pinlist!$D$1,Chart!BD359,0)&amp;"_"&amp;OFFSET(Pinlist!$G$1,Chart!BD359,0),"")</f>
        <v>#NUM!</v>
      </c>
      <c r="BI359" s="298" t="e">
        <f ca="1">IF(LEFT(BE359,2)="RF",OFFSET(Pinlist!$I$1,Chart!BD359,0))</f>
        <v>#NUM!</v>
      </c>
      <c r="BJ359" s="156">
        <f t="shared" si="69"/>
        <v>356</v>
      </c>
      <c r="BK359" s="598" t="b">
        <f t="array" aca="1" ref="BK359" ca="1">IF($BV$15,MIN(SQRT((BF359-OFFSET(BF359,1,0,$BU$26-BJ359))^2+(BG359-OFFSET(BG359,1,0,$BU$26-BJ359))^2)))</f>
        <v>0</v>
      </c>
      <c r="BL359" s="598" t="b">
        <f t="array" aca="1" ref="BL359" ca="1">IF($BV$15,MIN(SQRT((BF359-OFFSET(BF359,-1,0,1-BJ359))^2+(BG359-OFFSET(BG359,-1,0,1-BJ359))^2)))</f>
        <v>0</v>
      </c>
      <c r="BM359" s="225" t="e">
        <f t="shared" ca="1" si="65"/>
        <v>#N/A</v>
      </c>
      <c r="BN359" s="225" t="e">
        <f t="shared" ca="1" si="66"/>
        <v>#N/A</v>
      </c>
      <c r="BO359" s="53" t="b">
        <f t="shared" ca="1" si="67"/>
        <v>0</v>
      </c>
      <c r="BP359" s="168"/>
      <c r="BQ359" s="168"/>
      <c r="BR359" s="168"/>
      <c r="BS359" s="168"/>
      <c r="BT359" s="168"/>
      <c r="BU359" s="168"/>
      <c r="BV359" s="168"/>
      <c r="BW359" s="168"/>
      <c r="BX359" s="66"/>
      <c r="BY359" s="66"/>
      <c r="BZ359" s="66"/>
      <c r="CA359" s="66"/>
      <c r="CB359" s="66"/>
      <c r="CC359" s="66"/>
      <c r="CD359" s="168"/>
      <c r="CE359" s="66"/>
      <c r="CF359" s="66"/>
      <c r="CG359" s="66"/>
      <c r="CH359" s="66"/>
      <c r="CI359" s="168"/>
      <c r="CJ359" s="617"/>
      <c r="CK359" s="168"/>
      <c r="CL359" s="168"/>
      <c r="CM359" s="76"/>
      <c r="CN359" s="76"/>
      <c r="CO359" s="168"/>
      <c r="CP359" s="610">
        <f>IF($BS$70,(CP357*$CZ$26)+(CP358*$CZ$27)*$CQ$9,CP360*$CZ$26)*MirrorX</f>
        <v>0</v>
      </c>
      <c r="CQ359" s="611">
        <f>IF($BS$70,(CP357*$DA$26)+(CP358*$DA$27)*$CQ$9,CQ360*$DA$26)</f>
        <v>0</v>
      </c>
      <c r="CR359" s="76"/>
      <c r="CS359" s="76"/>
      <c r="CT359" s="76">
        <f ca="1">CT358</f>
        <v>0</v>
      </c>
      <c r="CU359" s="76">
        <f ca="1">CQ357*(CU358-$BR$5)</f>
        <v>0</v>
      </c>
      <c r="CV359" s="69"/>
      <c r="CW359" s="480"/>
      <c r="CX359" s="168"/>
      <c r="CY359" s="168"/>
      <c r="CZ359" s="168"/>
      <c r="DA359" s="168"/>
      <c r="DB359" s="168"/>
      <c r="DC359" s="168"/>
      <c r="DD359" s="168"/>
      <c r="DE359" s="168"/>
      <c r="DF359" s="168"/>
      <c r="DG359" s="168"/>
      <c r="DH359" s="168"/>
      <c r="DI359" s="168"/>
      <c r="DJ359" s="168"/>
    </row>
    <row r="360" spans="52:114" x14ac:dyDescent="0.2">
      <c r="AZ360" s="3">
        <f ca="1">IF(ISNUMBER(BI360),((BI360&gt;Probe_Head!$CB$15)+COUNTIF(OFFSET(Pinlist!$T$1,Chart!BD360,0),"*CPW*")+(OFFSET(Pinlist!$L$1,Chart!BD360,0)="36-40")&gt;0)+0,0)</f>
        <v>0</v>
      </c>
      <c r="BA360" s="161" t="e">
        <f t="shared" ca="1" si="68"/>
        <v>#NUM!</v>
      </c>
      <c r="BB360" s="66" t="e">
        <f t="shared" ca="1" si="62"/>
        <v>#NUM!</v>
      </c>
      <c r="BC360" s="66" t="e">
        <f t="shared" ca="1" si="63"/>
        <v>#NUM!</v>
      </c>
      <c r="BD360" s="156">
        <f ca="1">IFERROR(MATCH(BE360,OFFSET(Pinlist!$A$2,BD359*(BA360=BA359),0,$BT$23,1),0)+BD359*(BA360=BA359),0)</f>
        <v>0</v>
      </c>
      <c r="BE360" s="66" t="e">
        <f t="shared" ca="1" si="64"/>
        <v>#NUM!</v>
      </c>
      <c r="BF360" s="76">
        <f ca="1">(OFFSET(Pinlist!$E$1,BD360,0)-$BR$18)*MirrorX</f>
        <v>0</v>
      </c>
      <c r="BG360" s="76">
        <f ca="1">OFFSET(Pinlist!$F$1,BD360,0)-$BS$18</f>
        <v>0</v>
      </c>
      <c r="BH360" s="439" t="e">
        <f ca="1">IF(LEFT(BE360,2)="RF",OFFSET(Pinlist!$D$1,Chart!BD360,0)&amp;"_"&amp;OFFSET(Pinlist!$G$1,Chart!BD360,0),"")</f>
        <v>#NUM!</v>
      </c>
      <c r="BI360" s="298" t="e">
        <f ca="1">IF(LEFT(BE360,2)="RF",OFFSET(Pinlist!$I$1,Chart!BD360,0))</f>
        <v>#NUM!</v>
      </c>
      <c r="BJ360" s="156">
        <f t="shared" si="69"/>
        <v>357</v>
      </c>
      <c r="BK360" s="598" t="b">
        <f t="array" aca="1" ref="BK360" ca="1">IF($BV$15,MIN(SQRT((BF360-OFFSET(BF360,1,0,$BU$26-BJ360))^2+(BG360-OFFSET(BG360,1,0,$BU$26-BJ360))^2)))</f>
        <v>0</v>
      </c>
      <c r="BL360" s="598" t="b">
        <f t="array" aca="1" ref="BL360" ca="1">IF($BV$15,MIN(SQRT((BF360-OFFSET(BF360,-1,0,1-BJ360))^2+(BG360-OFFSET(BG360,-1,0,1-BJ360))^2)))</f>
        <v>0</v>
      </c>
      <c r="BM360" s="225" t="e">
        <f t="shared" ca="1" si="65"/>
        <v>#N/A</v>
      </c>
      <c r="BN360" s="225" t="e">
        <f t="shared" ca="1" si="66"/>
        <v>#N/A</v>
      </c>
      <c r="BO360" s="53" t="b">
        <f t="shared" ca="1" si="67"/>
        <v>0</v>
      </c>
      <c r="BP360" s="168"/>
      <c r="BQ360" s="168"/>
      <c r="BR360" s="168"/>
      <c r="BS360" s="168"/>
      <c r="BT360" s="168"/>
      <c r="BU360" s="168"/>
      <c r="BV360" s="168"/>
      <c r="BW360" s="168"/>
      <c r="BX360" s="66"/>
      <c r="BY360" s="66"/>
      <c r="BZ360" s="66"/>
      <c r="CA360" s="66"/>
      <c r="CB360" s="66"/>
      <c r="CC360" s="66"/>
      <c r="CD360" s="168"/>
      <c r="CE360" s="66"/>
      <c r="CF360" s="66"/>
      <c r="CG360" s="66"/>
      <c r="CH360" s="66"/>
      <c r="CI360" s="168"/>
      <c r="CJ360" s="617"/>
      <c r="CK360" s="168"/>
      <c r="CL360" s="168"/>
      <c r="CM360" s="76"/>
      <c r="CN360" s="76"/>
      <c r="CO360" s="168"/>
      <c r="CP360" s="614">
        <f>IF(CP354+1=ABS($R$47),0,CP354+1)</f>
        <v>1</v>
      </c>
      <c r="CQ360" s="615">
        <f>IF(CP354+1=ABS($R$47),CQ354+1,CQ354)</f>
        <v>29</v>
      </c>
      <c r="CR360" s="76"/>
      <c r="CS360" s="76"/>
      <c r="CT360" s="76">
        <f ca="1">CT357</f>
        <v>0</v>
      </c>
      <c r="CU360" s="76">
        <f ca="1">CU359</f>
        <v>0</v>
      </c>
      <c r="CV360" s="69"/>
      <c r="CW360" s="480"/>
      <c r="CX360" s="168"/>
      <c r="CY360" s="168"/>
      <c r="CZ360" s="168"/>
      <c r="DA360" s="168"/>
      <c r="DB360" s="168"/>
      <c r="DC360" s="168"/>
      <c r="DD360" s="168"/>
      <c r="DE360" s="168"/>
      <c r="DF360" s="168"/>
      <c r="DG360" s="168"/>
      <c r="DH360" s="168"/>
      <c r="DI360" s="168"/>
      <c r="DJ360" s="168"/>
    </row>
    <row r="361" spans="52:114" x14ac:dyDescent="0.2">
      <c r="AZ361" s="3">
        <f ca="1">IF(ISNUMBER(BI361),((BI361&gt;Probe_Head!$CB$15)+COUNTIF(OFFSET(Pinlist!$T$1,Chart!BD361,0),"*CPW*")+(OFFSET(Pinlist!$L$1,Chart!BD361,0)="36-40")&gt;0)+0,0)</f>
        <v>0</v>
      </c>
      <c r="BA361" s="161" t="e">
        <f t="shared" ca="1" si="68"/>
        <v>#NUM!</v>
      </c>
      <c r="BB361" s="66" t="e">
        <f t="shared" ca="1" si="62"/>
        <v>#NUM!</v>
      </c>
      <c r="BC361" s="66" t="e">
        <f t="shared" ca="1" si="63"/>
        <v>#NUM!</v>
      </c>
      <c r="BD361" s="156">
        <f ca="1">IFERROR(MATCH(BE361,OFFSET(Pinlist!$A$2,BD360*(BA361=BA360),0,$BT$23,1),0)+BD360*(BA361=BA360),0)</f>
        <v>0</v>
      </c>
      <c r="BE361" s="66" t="e">
        <f t="shared" ca="1" si="64"/>
        <v>#NUM!</v>
      </c>
      <c r="BF361" s="76">
        <f ca="1">(OFFSET(Pinlist!$E$1,BD361,0)-$BR$18)*MirrorX</f>
        <v>0</v>
      </c>
      <c r="BG361" s="76">
        <f ca="1">OFFSET(Pinlist!$F$1,BD361,0)-$BS$18</f>
        <v>0</v>
      </c>
      <c r="BH361" s="439" t="e">
        <f ca="1">IF(LEFT(BE361,2)="RF",OFFSET(Pinlist!$D$1,Chart!BD361,0)&amp;"_"&amp;OFFSET(Pinlist!$G$1,Chart!BD361,0),"")</f>
        <v>#NUM!</v>
      </c>
      <c r="BI361" s="298" t="e">
        <f ca="1">IF(LEFT(BE361,2)="RF",OFFSET(Pinlist!$I$1,Chart!BD361,0))</f>
        <v>#NUM!</v>
      </c>
      <c r="BJ361" s="156">
        <f t="shared" si="69"/>
        <v>358</v>
      </c>
      <c r="BK361" s="598" t="b">
        <f t="array" aca="1" ref="BK361" ca="1">IF($BV$15,MIN(SQRT((BF361-OFFSET(BF361,1,0,$BU$26-BJ361))^2+(BG361-OFFSET(BG361,1,0,$BU$26-BJ361))^2)))</f>
        <v>0</v>
      </c>
      <c r="BL361" s="598" t="b">
        <f t="array" aca="1" ref="BL361" ca="1">IF($BV$15,MIN(SQRT((BF361-OFFSET(BF361,-1,0,1-BJ361))^2+(BG361-OFFSET(BG361,-1,0,1-BJ361))^2)))</f>
        <v>0</v>
      </c>
      <c r="BM361" s="225" t="e">
        <f t="shared" ca="1" si="65"/>
        <v>#N/A</v>
      </c>
      <c r="BN361" s="225" t="e">
        <f t="shared" ca="1" si="66"/>
        <v>#N/A</v>
      </c>
      <c r="BO361" s="53" t="b">
        <f t="shared" ca="1" si="67"/>
        <v>0</v>
      </c>
      <c r="BP361" s="168"/>
      <c r="BQ361" s="168"/>
      <c r="BR361" s="168"/>
      <c r="BS361" s="168"/>
      <c r="BT361" s="168"/>
      <c r="BU361" s="168"/>
      <c r="BV361" s="168"/>
      <c r="BW361" s="168"/>
      <c r="BX361" s="66"/>
      <c r="BY361" s="66"/>
      <c r="BZ361" s="66"/>
      <c r="CA361" s="66"/>
      <c r="CB361" s="66"/>
      <c r="CC361" s="66"/>
      <c r="CD361" s="168"/>
      <c r="CE361" s="66"/>
      <c r="CF361" s="66"/>
      <c r="CG361" s="66"/>
      <c r="CH361" s="66"/>
      <c r="CI361" s="168"/>
      <c r="CJ361" s="617"/>
      <c r="CK361" s="168"/>
      <c r="CL361" s="168"/>
      <c r="CM361" s="76"/>
      <c r="CN361" s="76"/>
      <c r="CO361" s="168"/>
      <c r="CP361" s="161"/>
      <c r="CQ361" s="66"/>
      <c r="CR361" s="76"/>
      <c r="CS361" s="76"/>
      <c r="CT361" s="76">
        <f ca="1">CT357</f>
        <v>0</v>
      </c>
      <c r="CU361" s="76">
        <f ca="1">CU357</f>
        <v>0</v>
      </c>
      <c r="CV361" s="69"/>
      <c r="CW361" s="480"/>
      <c r="CX361" s="168"/>
      <c r="CY361" s="168"/>
      <c r="CZ361" s="168"/>
      <c r="DA361" s="168"/>
      <c r="DB361" s="168"/>
      <c r="DC361" s="168"/>
      <c r="DD361" s="168"/>
      <c r="DE361" s="168"/>
      <c r="DF361" s="168"/>
      <c r="DG361" s="168"/>
      <c r="DH361" s="168"/>
      <c r="DI361" s="168"/>
      <c r="DJ361" s="168"/>
    </row>
    <row r="362" spans="52:114" x14ac:dyDescent="0.2">
      <c r="AZ362" s="3">
        <f ca="1">IF(ISNUMBER(BI362),((BI362&gt;Probe_Head!$CB$15)+COUNTIF(OFFSET(Pinlist!$T$1,Chart!BD362,0),"*CPW*")+(OFFSET(Pinlist!$L$1,Chart!BD362,0)="36-40")&gt;0)+0,0)</f>
        <v>0</v>
      </c>
      <c r="BA362" s="161" t="e">
        <f t="shared" ca="1" si="68"/>
        <v>#NUM!</v>
      </c>
      <c r="BB362" s="66" t="e">
        <f t="shared" ca="1" si="62"/>
        <v>#NUM!</v>
      </c>
      <c r="BC362" s="66" t="e">
        <f t="shared" ca="1" si="63"/>
        <v>#NUM!</v>
      </c>
      <c r="BD362" s="156">
        <f ca="1">IFERROR(MATCH(BE362,OFFSET(Pinlist!$A$2,BD361*(BA362=BA361),0,$BT$23,1),0)+BD361*(BA362=BA361),0)</f>
        <v>0</v>
      </c>
      <c r="BE362" s="66" t="e">
        <f t="shared" ca="1" si="64"/>
        <v>#NUM!</v>
      </c>
      <c r="BF362" s="76">
        <f ca="1">(OFFSET(Pinlist!$E$1,BD362,0)-$BR$18)*MirrorX</f>
        <v>0</v>
      </c>
      <c r="BG362" s="76">
        <f ca="1">OFFSET(Pinlist!$F$1,BD362,0)-$BS$18</f>
        <v>0</v>
      </c>
      <c r="BH362" s="439" t="e">
        <f ca="1">IF(LEFT(BE362,2)="RF",OFFSET(Pinlist!$D$1,Chart!BD362,0)&amp;"_"&amp;OFFSET(Pinlist!$G$1,Chart!BD362,0),"")</f>
        <v>#NUM!</v>
      </c>
      <c r="BI362" s="298" t="e">
        <f ca="1">IF(LEFT(BE362,2)="RF",OFFSET(Pinlist!$I$1,Chart!BD362,0))</f>
        <v>#NUM!</v>
      </c>
      <c r="BJ362" s="156">
        <f t="shared" si="69"/>
        <v>359</v>
      </c>
      <c r="BK362" s="598" t="b">
        <f t="array" aca="1" ref="BK362" ca="1">IF($BV$15,MIN(SQRT((BF362-OFFSET(BF362,1,0,$BU$26-BJ362))^2+(BG362-OFFSET(BG362,1,0,$BU$26-BJ362))^2)))</f>
        <v>0</v>
      </c>
      <c r="BL362" s="598" t="b">
        <f t="array" aca="1" ref="BL362" ca="1">IF($BV$15,MIN(SQRT((BF362-OFFSET(BF362,-1,0,1-BJ362))^2+(BG362-OFFSET(BG362,-1,0,1-BJ362))^2)))</f>
        <v>0</v>
      </c>
      <c r="BM362" s="225" t="e">
        <f t="shared" ca="1" si="65"/>
        <v>#N/A</v>
      </c>
      <c r="BN362" s="225" t="e">
        <f t="shared" ca="1" si="66"/>
        <v>#N/A</v>
      </c>
      <c r="BO362" s="53" t="b">
        <f t="shared" ca="1" si="67"/>
        <v>0</v>
      </c>
      <c r="BP362" s="168"/>
      <c r="BQ362" s="168"/>
      <c r="BR362" s="168"/>
      <c r="BS362" s="168"/>
      <c r="BT362" s="168"/>
      <c r="BU362" s="168"/>
      <c r="BV362" s="168"/>
      <c r="BW362" s="168"/>
      <c r="BX362" s="66"/>
      <c r="BY362" s="66"/>
      <c r="BZ362" s="66"/>
      <c r="CA362" s="66"/>
      <c r="CB362" s="66"/>
      <c r="CC362" s="66"/>
      <c r="CD362" s="168"/>
      <c r="CE362" s="66"/>
      <c r="CF362" s="66"/>
      <c r="CG362" s="66"/>
      <c r="CH362" s="66"/>
      <c r="CI362" s="168"/>
      <c r="CJ362" s="617"/>
      <c r="CK362" s="168"/>
      <c r="CL362" s="168"/>
      <c r="CM362" s="76"/>
      <c r="CN362" s="76"/>
      <c r="CO362" s="168"/>
      <c r="CP362" s="66"/>
      <c r="CQ362" s="168"/>
      <c r="CR362" s="168"/>
      <c r="CS362" s="168"/>
      <c r="CT362" s="168"/>
      <c r="CU362" s="168"/>
      <c r="CV362" s="168"/>
      <c r="CW362" s="168"/>
      <c r="CX362" s="168"/>
      <c r="CY362" s="168"/>
      <c r="CZ362" s="168"/>
      <c r="DA362" s="168"/>
      <c r="DB362" s="168"/>
      <c r="DC362" s="168"/>
      <c r="DD362" s="168"/>
      <c r="DE362" s="168"/>
      <c r="DF362" s="168"/>
      <c r="DG362" s="168"/>
      <c r="DH362" s="168"/>
      <c r="DI362" s="168"/>
      <c r="DJ362" s="168"/>
    </row>
    <row r="363" spans="52:114" x14ac:dyDescent="0.2">
      <c r="AZ363" s="3">
        <f ca="1">IF(ISNUMBER(BI363),((BI363&gt;Probe_Head!$CB$15)+COUNTIF(OFFSET(Pinlist!$T$1,Chart!BD363,0),"*CPW*")+(OFFSET(Pinlist!$L$1,Chart!BD363,0)="36-40")&gt;0)+0,0)</f>
        <v>0</v>
      </c>
      <c r="BA363" s="161" t="e">
        <f t="shared" ca="1" si="68"/>
        <v>#NUM!</v>
      </c>
      <c r="BB363" s="66" t="e">
        <f t="shared" ca="1" si="62"/>
        <v>#NUM!</v>
      </c>
      <c r="BC363" s="66" t="e">
        <f t="shared" ca="1" si="63"/>
        <v>#NUM!</v>
      </c>
      <c r="BD363" s="156">
        <f ca="1">IFERROR(MATCH(BE363,OFFSET(Pinlist!$A$2,BD362*(BA363=BA362),0,$BT$23,1),0)+BD362*(BA363=BA362),0)</f>
        <v>0</v>
      </c>
      <c r="BE363" s="66" t="e">
        <f t="shared" ca="1" si="64"/>
        <v>#NUM!</v>
      </c>
      <c r="BF363" s="76">
        <f ca="1">(OFFSET(Pinlist!$E$1,BD363,0)-$BR$18)*MirrorX</f>
        <v>0</v>
      </c>
      <c r="BG363" s="76">
        <f ca="1">OFFSET(Pinlist!$F$1,BD363,0)-$BS$18</f>
        <v>0</v>
      </c>
      <c r="BH363" s="439" t="e">
        <f ca="1">IF(LEFT(BE363,2)="RF",OFFSET(Pinlist!$D$1,Chart!BD363,0)&amp;"_"&amp;OFFSET(Pinlist!$G$1,Chart!BD363,0),"")</f>
        <v>#NUM!</v>
      </c>
      <c r="BI363" s="298" t="e">
        <f ca="1">IF(LEFT(BE363,2)="RF",OFFSET(Pinlist!$I$1,Chart!BD363,0))</f>
        <v>#NUM!</v>
      </c>
      <c r="BJ363" s="156">
        <f t="shared" si="69"/>
        <v>360</v>
      </c>
      <c r="BK363" s="598" t="b">
        <f t="array" aca="1" ref="BK363" ca="1">IF($BV$15,MIN(SQRT((BF363-OFFSET(BF363,1,0,$BU$26-BJ363))^2+(BG363-OFFSET(BG363,1,0,$BU$26-BJ363))^2)))</f>
        <v>0</v>
      </c>
      <c r="BL363" s="598" t="b">
        <f t="array" aca="1" ref="BL363" ca="1">IF($BV$15,MIN(SQRT((BF363-OFFSET(BF363,-1,0,1-BJ363))^2+(BG363-OFFSET(BG363,-1,0,1-BJ363))^2)))</f>
        <v>0</v>
      </c>
      <c r="BM363" s="225" t="e">
        <f t="shared" ca="1" si="65"/>
        <v>#N/A</v>
      </c>
      <c r="BN363" s="225" t="e">
        <f t="shared" ca="1" si="66"/>
        <v>#N/A</v>
      </c>
      <c r="BO363" s="53" t="b">
        <f t="shared" ca="1" si="67"/>
        <v>0</v>
      </c>
      <c r="BP363" s="168"/>
      <c r="BQ363" s="168"/>
      <c r="BR363" s="168"/>
      <c r="BS363" s="168"/>
      <c r="BT363" s="168"/>
      <c r="BU363" s="168"/>
      <c r="BV363" s="168"/>
      <c r="BW363" s="168"/>
      <c r="BX363" s="66"/>
      <c r="BY363" s="66"/>
      <c r="BZ363" s="66"/>
      <c r="CA363" s="66"/>
      <c r="CB363" s="66"/>
      <c r="CC363" s="66"/>
      <c r="CD363" s="168"/>
      <c r="CE363" s="66"/>
      <c r="CF363" s="66"/>
      <c r="CG363" s="66"/>
      <c r="CH363" s="66"/>
      <c r="CI363" s="168"/>
      <c r="CJ363" s="617"/>
      <c r="CK363" s="168"/>
      <c r="CL363" s="168"/>
      <c r="CM363" s="76"/>
      <c r="CN363" s="76"/>
      <c r="CO363" s="168"/>
      <c r="CP363" s="608">
        <f>CP357+1</f>
        <v>60</v>
      </c>
      <c r="CQ363" s="609">
        <f>(CP363&lt;Multiplyer)*$CZ$40</f>
        <v>0</v>
      </c>
      <c r="CR363" s="618"/>
      <c r="CS363" s="618"/>
      <c r="CT363" s="618">
        <f ca="1">$CQ363*(CP365+$CZ$29)</f>
        <v>0</v>
      </c>
      <c r="CU363" s="618">
        <f ca="1">$CQ363*(CQ365+$DA$29)</f>
        <v>0</v>
      </c>
      <c r="CV363" s="618"/>
      <c r="CW363" s="619"/>
      <c r="CX363" s="168"/>
      <c r="CY363" s="168"/>
      <c r="CZ363" s="168"/>
      <c r="DA363" s="168"/>
      <c r="DB363" s="168"/>
      <c r="DC363" s="168"/>
      <c r="DD363" s="168"/>
      <c r="DE363" s="168"/>
      <c r="DF363" s="168"/>
      <c r="DG363" s="168"/>
      <c r="DH363" s="168"/>
      <c r="DI363" s="168"/>
      <c r="DJ363" s="168"/>
    </row>
    <row r="364" spans="52:114" x14ac:dyDescent="0.2">
      <c r="AZ364" s="3">
        <f ca="1">IF(ISNUMBER(BI364),((BI364&gt;Probe_Head!$CB$15)+COUNTIF(OFFSET(Pinlist!$T$1,Chart!BD364,0),"*CPW*")+(OFFSET(Pinlist!$L$1,Chart!BD364,0)="36-40")&gt;0)+0,0)</f>
        <v>0</v>
      </c>
      <c r="BA364" s="161" t="e">
        <f t="shared" ca="1" si="68"/>
        <v>#NUM!</v>
      </c>
      <c r="BB364" s="66" t="e">
        <f t="shared" ca="1" si="62"/>
        <v>#NUM!</v>
      </c>
      <c r="BC364" s="66" t="e">
        <f t="shared" ca="1" si="63"/>
        <v>#NUM!</v>
      </c>
      <c r="BD364" s="156">
        <f ca="1">IFERROR(MATCH(BE364,OFFSET(Pinlist!$A$2,BD363*(BA364=BA363),0,$BT$23,1),0)+BD363*(BA364=BA363),0)</f>
        <v>0</v>
      </c>
      <c r="BE364" s="66" t="e">
        <f t="shared" ca="1" si="64"/>
        <v>#NUM!</v>
      </c>
      <c r="BF364" s="76">
        <f ca="1">(OFFSET(Pinlist!$E$1,BD364,0)-$BR$18)*MirrorX</f>
        <v>0</v>
      </c>
      <c r="BG364" s="76">
        <f ca="1">OFFSET(Pinlist!$F$1,BD364,0)-$BS$18</f>
        <v>0</v>
      </c>
      <c r="BH364" s="439" t="e">
        <f ca="1">IF(LEFT(BE364,2)="RF",OFFSET(Pinlist!$D$1,Chart!BD364,0)&amp;"_"&amp;OFFSET(Pinlist!$G$1,Chart!BD364,0),"")</f>
        <v>#NUM!</v>
      </c>
      <c r="BI364" s="298" t="e">
        <f ca="1">IF(LEFT(BE364,2)="RF",OFFSET(Pinlist!$I$1,Chart!BD364,0))</f>
        <v>#NUM!</v>
      </c>
      <c r="BJ364" s="156">
        <f t="shared" si="69"/>
        <v>361</v>
      </c>
      <c r="BK364" s="598" t="b">
        <f t="array" aca="1" ref="BK364" ca="1">IF($BV$15,MIN(SQRT((BF364-OFFSET(BF364,1,0,$BU$26-BJ364))^2+(BG364-OFFSET(BG364,1,0,$BU$26-BJ364))^2)))</f>
        <v>0</v>
      </c>
      <c r="BL364" s="598" t="b">
        <f t="array" aca="1" ref="BL364" ca="1">IF($BV$15,MIN(SQRT((BF364-OFFSET(BF364,-1,0,1-BJ364))^2+(BG364-OFFSET(BG364,-1,0,1-BJ364))^2)))</f>
        <v>0</v>
      </c>
      <c r="BM364" s="225" t="e">
        <f t="shared" ca="1" si="65"/>
        <v>#N/A</v>
      </c>
      <c r="BN364" s="225" t="e">
        <f t="shared" ca="1" si="66"/>
        <v>#N/A</v>
      </c>
      <c r="BO364" s="53" t="b">
        <f t="shared" ca="1" si="67"/>
        <v>0</v>
      </c>
      <c r="BP364" s="168"/>
      <c r="BQ364" s="168"/>
      <c r="BR364" s="168"/>
      <c r="BS364" s="168"/>
      <c r="BT364" s="168"/>
      <c r="BU364" s="168"/>
      <c r="BV364" s="168"/>
      <c r="BW364" s="168"/>
      <c r="BX364" s="66"/>
      <c r="BY364" s="66"/>
      <c r="BZ364" s="66"/>
      <c r="CA364" s="66"/>
      <c r="CB364" s="66"/>
      <c r="CC364" s="66"/>
      <c r="CD364" s="168"/>
      <c r="CE364" s="66"/>
      <c r="CF364" s="66"/>
      <c r="CG364" s="66"/>
      <c r="CH364" s="66"/>
      <c r="CI364" s="168"/>
      <c r="CJ364" s="617"/>
      <c r="CK364" s="168"/>
      <c r="CL364" s="168"/>
      <c r="CM364" s="76"/>
      <c r="CN364" s="76"/>
      <c r="CO364" s="168"/>
      <c r="CP364" s="846" t="b">
        <f>CP363/2&lt;&gt;INT(CP363/2)</f>
        <v>0</v>
      </c>
      <c r="CQ364" s="66"/>
      <c r="CR364" s="76"/>
      <c r="CS364" s="76"/>
      <c r="CT364" s="76">
        <f ca="1">CQ363*(CT363-$BQ$5)</f>
        <v>0</v>
      </c>
      <c r="CU364" s="76">
        <f ca="1">CU363</f>
        <v>0</v>
      </c>
      <c r="CV364" s="69"/>
      <c r="CW364" s="480"/>
      <c r="CX364" s="168"/>
      <c r="CY364" s="168"/>
      <c r="CZ364" s="168"/>
      <c r="DA364" s="168"/>
      <c r="DB364" s="168"/>
      <c r="DC364" s="168"/>
      <c r="DD364" s="168"/>
      <c r="DE364" s="168"/>
      <c r="DF364" s="168"/>
      <c r="DG364" s="168"/>
      <c r="DH364" s="168"/>
      <c r="DI364" s="168"/>
      <c r="DJ364" s="168"/>
    </row>
    <row r="365" spans="52:114" x14ac:dyDescent="0.2">
      <c r="AZ365" s="3">
        <f ca="1">IF(ISNUMBER(BI365),((BI365&gt;Probe_Head!$CB$15)+COUNTIF(OFFSET(Pinlist!$T$1,Chart!BD365,0),"*CPW*")+(OFFSET(Pinlist!$L$1,Chart!BD365,0)="36-40")&gt;0)+0,0)</f>
        <v>0</v>
      </c>
      <c r="BA365" s="161" t="e">
        <f t="shared" ca="1" si="68"/>
        <v>#NUM!</v>
      </c>
      <c r="BB365" s="66" t="e">
        <f t="shared" ca="1" si="62"/>
        <v>#NUM!</v>
      </c>
      <c r="BC365" s="66" t="e">
        <f t="shared" ca="1" si="63"/>
        <v>#NUM!</v>
      </c>
      <c r="BD365" s="156">
        <f ca="1">IFERROR(MATCH(BE365,OFFSET(Pinlist!$A$2,BD364*(BA365=BA364),0,$BT$23,1),0)+BD364*(BA365=BA364),0)</f>
        <v>0</v>
      </c>
      <c r="BE365" s="66" t="e">
        <f t="shared" ca="1" si="64"/>
        <v>#NUM!</v>
      </c>
      <c r="BF365" s="76">
        <f ca="1">(OFFSET(Pinlist!$E$1,BD365,0)-$BR$18)*MirrorX</f>
        <v>0</v>
      </c>
      <c r="BG365" s="76">
        <f ca="1">OFFSET(Pinlist!$F$1,BD365,0)-$BS$18</f>
        <v>0</v>
      </c>
      <c r="BH365" s="439" t="e">
        <f ca="1">IF(LEFT(BE365,2)="RF",OFFSET(Pinlist!$D$1,Chart!BD365,0)&amp;"_"&amp;OFFSET(Pinlist!$G$1,Chart!BD365,0),"")</f>
        <v>#NUM!</v>
      </c>
      <c r="BI365" s="298" t="e">
        <f ca="1">IF(LEFT(BE365,2)="RF",OFFSET(Pinlist!$I$1,Chart!BD365,0))</f>
        <v>#NUM!</v>
      </c>
      <c r="BJ365" s="156">
        <f t="shared" si="69"/>
        <v>362</v>
      </c>
      <c r="BK365" s="598" t="b">
        <f t="array" aca="1" ref="BK365" ca="1">IF($BV$15,MIN(SQRT((BF365-OFFSET(BF365,1,0,$BU$26-BJ365))^2+(BG365-OFFSET(BG365,1,0,$BU$26-BJ365))^2)))</f>
        <v>0</v>
      </c>
      <c r="BL365" s="598" t="b">
        <f t="array" aca="1" ref="BL365" ca="1">IF($BV$15,MIN(SQRT((BF365-OFFSET(BF365,-1,0,1-BJ365))^2+(BG365-OFFSET(BG365,-1,0,1-BJ365))^2)))</f>
        <v>0</v>
      </c>
      <c r="BM365" s="225" t="e">
        <f t="shared" ca="1" si="65"/>
        <v>#N/A</v>
      </c>
      <c r="BN365" s="225" t="e">
        <f t="shared" ca="1" si="66"/>
        <v>#N/A</v>
      </c>
      <c r="BO365" s="53" t="b">
        <f t="shared" ca="1" si="67"/>
        <v>0</v>
      </c>
      <c r="BP365" s="168"/>
      <c r="BQ365" s="168"/>
      <c r="BR365" s="168"/>
      <c r="BS365" s="168"/>
      <c r="BT365" s="168"/>
      <c r="BU365" s="168"/>
      <c r="BV365" s="168"/>
      <c r="BW365" s="168"/>
      <c r="BX365" s="66"/>
      <c r="BY365" s="66"/>
      <c r="BZ365" s="66"/>
      <c r="CA365" s="66"/>
      <c r="CB365" s="66"/>
      <c r="CC365" s="66"/>
      <c r="CD365" s="168"/>
      <c r="CE365" s="66"/>
      <c r="CF365" s="66"/>
      <c r="CG365" s="66"/>
      <c r="CH365" s="66"/>
      <c r="CI365" s="168"/>
      <c r="CJ365" s="617"/>
      <c r="CK365" s="168"/>
      <c r="CL365" s="168"/>
      <c r="CM365" s="76"/>
      <c r="CN365" s="76"/>
      <c r="CO365" s="168"/>
      <c r="CP365" s="610">
        <f>IF($BS$70,(CP363*$CZ$26)+(CP364*$CZ$27)*$CQ$9,CP366*$CZ$26)*MirrorX</f>
        <v>0</v>
      </c>
      <c r="CQ365" s="611">
        <f>IF($BS$70,(CP363*$DA$26)+(CP364*$DA$27)*$CQ$9,CQ366*$DA$26)</f>
        <v>0</v>
      </c>
      <c r="CR365" s="76"/>
      <c r="CS365" s="76"/>
      <c r="CT365" s="76">
        <f ca="1">CT364</f>
        <v>0</v>
      </c>
      <c r="CU365" s="76">
        <f ca="1">CQ363*(CU364-$BR$5)</f>
        <v>0</v>
      </c>
      <c r="CV365" s="69"/>
      <c r="CW365" s="480"/>
      <c r="CX365" s="168"/>
      <c r="CY365" s="168"/>
      <c r="CZ365" s="168"/>
      <c r="DA365" s="168"/>
      <c r="DB365" s="168"/>
      <c r="DC365" s="168"/>
      <c r="DD365" s="168"/>
      <c r="DE365" s="168"/>
      <c r="DF365" s="168"/>
      <c r="DG365" s="168"/>
      <c r="DH365" s="168"/>
      <c r="DI365" s="168"/>
      <c r="DJ365" s="168"/>
    </row>
    <row r="366" spans="52:114" x14ac:dyDescent="0.2">
      <c r="AZ366" s="3">
        <f ca="1">IF(ISNUMBER(BI366),((BI366&gt;Probe_Head!$CB$15)+COUNTIF(OFFSET(Pinlist!$T$1,Chart!BD366,0),"*CPW*")+(OFFSET(Pinlist!$L$1,Chart!BD366,0)="36-40")&gt;0)+0,0)</f>
        <v>0</v>
      </c>
      <c r="BA366" s="161" t="e">
        <f t="shared" ca="1" si="68"/>
        <v>#NUM!</v>
      </c>
      <c r="BB366" s="66" t="e">
        <f t="shared" ca="1" si="62"/>
        <v>#NUM!</v>
      </c>
      <c r="BC366" s="66" t="e">
        <f t="shared" ca="1" si="63"/>
        <v>#NUM!</v>
      </c>
      <c r="BD366" s="156">
        <f ca="1">IFERROR(MATCH(BE366,OFFSET(Pinlist!$A$2,BD365*(BA366=BA365),0,$BT$23,1),0)+BD365*(BA366=BA365),0)</f>
        <v>0</v>
      </c>
      <c r="BE366" s="66" t="e">
        <f t="shared" ca="1" si="64"/>
        <v>#NUM!</v>
      </c>
      <c r="BF366" s="76">
        <f ca="1">(OFFSET(Pinlist!$E$1,BD366,0)-$BR$18)*MirrorX</f>
        <v>0</v>
      </c>
      <c r="BG366" s="76">
        <f ca="1">OFFSET(Pinlist!$F$1,BD366,0)-$BS$18</f>
        <v>0</v>
      </c>
      <c r="BH366" s="439" t="e">
        <f ca="1">IF(LEFT(BE366,2)="RF",OFFSET(Pinlist!$D$1,Chart!BD366,0)&amp;"_"&amp;OFFSET(Pinlist!$G$1,Chart!BD366,0),"")</f>
        <v>#NUM!</v>
      </c>
      <c r="BI366" s="298" t="e">
        <f ca="1">IF(LEFT(BE366,2)="RF",OFFSET(Pinlist!$I$1,Chart!BD366,0))</f>
        <v>#NUM!</v>
      </c>
      <c r="BJ366" s="156">
        <f t="shared" si="69"/>
        <v>363</v>
      </c>
      <c r="BK366" s="598" t="b">
        <f t="array" aca="1" ref="BK366" ca="1">IF($BV$15,MIN(SQRT((BF366-OFFSET(BF366,1,0,$BU$26-BJ366))^2+(BG366-OFFSET(BG366,1,0,$BU$26-BJ366))^2)))</f>
        <v>0</v>
      </c>
      <c r="BL366" s="598" t="b">
        <f t="array" aca="1" ref="BL366" ca="1">IF($BV$15,MIN(SQRT((BF366-OFFSET(BF366,-1,0,1-BJ366))^2+(BG366-OFFSET(BG366,-1,0,1-BJ366))^2)))</f>
        <v>0</v>
      </c>
      <c r="BM366" s="225" t="e">
        <f t="shared" ca="1" si="65"/>
        <v>#N/A</v>
      </c>
      <c r="BN366" s="225" t="e">
        <f t="shared" ca="1" si="66"/>
        <v>#N/A</v>
      </c>
      <c r="BO366" s="53" t="b">
        <f t="shared" ca="1" si="67"/>
        <v>0</v>
      </c>
      <c r="BP366" s="168"/>
      <c r="BQ366" s="168"/>
      <c r="BR366" s="168"/>
      <c r="BS366" s="168"/>
      <c r="BT366" s="168"/>
      <c r="BU366" s="168"/>
      <c r="BV366" s="168"/>
      <c r="BW366" s="168"/>
      <c r="BX366" s="66"/>
      <c r="BY366" s="66"/>
      <c r="BZ366" s="66"/>
      <c r="CA366" s="66"/>
      <c r="CB366" s="66"/>
      <c r="CC366" s="66"/>
      <c r="CD366" s="168"/>
      <c r="CE366" s="66"/>
      <c r="CF366" s="66"/>
      <c r="CG366" s="66"/>
      <c r="CH366" s="66"/>
      <c r="CI366" s="168"/>
      <c r="CJ366" s="617"/>
      <c r="CK366" s="168"/>
      <c r="CL366" s="168"/>
      <c r="CM366" s="76"/>
      <c r="CN366" s="76"/>
      <c r="CO366" s="168"/>
      <c r="CP366" s="614">
        <f>IF(CP360+1=ABS($R$47),0,CP360+1)</f>
        <v>0</v>
      </c>
      <c r="CQ366" s="615">
        <f>IF(CP360+1=ABS($R$47),CQ360+1,CQ360)</f>
        <v>30</v>
      </c>
      <c r="CR366" s="76"/>
      <c r="CS366" s="76"/>
      <c r="CT366" s="76">
        <f ca="1">CT363</f>
        <v>0</v>
      </c>
      <c r="CU366" s="76">
        <f ca="1">CU365</f>
        <v>0</v>
      </c>
      <c r="CV366" s="69"/>
      <c r="CW366" s="480"/>
      <c r="CX366" s="168"/>
      <c r="CY366" s="168"/>
      <c r="CZ366" s="168"/>
      <c r="DA366" s="168"/>
      <c r="DB366" s="168"/>
      <c r="DC366" s="168"/>
      <c r="DD366" s="168"/>
      <c r="DE366" s="168"/>
      <c r="DF366" s="168"/>
      <c r="DG366" s="168"/>
      <c r="DH366" s="168"/>
      <c r="DI366" s="168"/>
      <c r="DJ366" s="168"/>
    </row>
    <row r="367" spans="52:114" x14ac:dyDescent="0.2">
      <c r="AZ367" s="3">
        <f ca="1">IF(ISNUMBER(BI367),((BI367&gt;Probe_Head!$CB$15)+COUNTIF(OFFSET(Pinlist!$T$1,Chart!BD367,0),"*CPW*")+(OFFSET(Pinlist!$L$1,Chart!BD367,0)="36-40")&gt;0)+0,0)</f>
        <v>0</v>
      </c>
      <c r="BA367" s="161" t="e">
        <f t="shared" ca="1" si="68"/>
        <v>#NUM!</v>
      </c>
      <c r="BB367" s="66" t="e">
        <f t="shared" ca="1" si="62"/>
        <v>#NUM!</v>
      </c>
      <c r="BC367" s="66" t="e">
        <f t="shared" ca="1" si="63"/>
        <v>#NUM!</v>
      </c>
      <c r="BD367" s="156">
        <f ca="1">IFERROR(MATCH(BE367,OFFSET(Pinlist!$A$2,BD366*(BA367=BA366),0,$BT$23,1),0)+BD366*(BA367=BA366),0)</f>
        <v>0</v>
      </c>
      <c r="BE367" s="66" t="e">
        <f t="shared" ca="1" si="64"/>
        <v>#NUM!</v>
      </c>
      <c r="BF367" s="76">
        <f ca="1">(OFFSET(Pinlist!$E$1,BD367,0)-$BR$18)*MirrorX</f>
        <v>0</v>
      </c>
      <c r="BG367" s="76">
        <f ca="1">OFFSET(Pinlist!$F$1,BD367,0)-$BS$18</f>
        <v>0</v>
      </c>
      <c r="BH367" s="439" t="e">
        <f ca="1">IF(LEFT(BE367,2)="RF",OFFSET(Pinlist!$D$1,Chart!BD367,0)&amp;"_"&amp;OFFSET(Pinlist!$G$1,Chart!BD367,0),"")</f>
        <v>#NUM!</v>
      </c>
      <c r="BI367" s="298" t="e">
        <f ca="1">IF(LEFT(BE367,2)="RF",OFFSET(Pinlist!$I$1,Chart!BD367,0))</f>
        <v>#NUM!</v>
      </c>
      <c r="BJ367" s="156">
        <f t="shared" si="69"/>
        <v>364</v>
      </c>
      <c r="BK367" s="598" t="b">
        <f t="array" aca="1" ref="BK367" ca="1">IF($BV$15,MIN(SQRT((BF367-OFFSET(BF367,1,0,$BU$26-BJ367))^2+(BG367-OFFSET(BG367,1,0,$BU$26-BJ367))^2)))</f>
        <v>0</v>
      </c>
      <c r="BL367" s="598" t="b">
        <f t="array" aca="1" ref="BL367" ca="1">IF($BV$15,MIN(SQRT((BF367-OFFSET(BF367,-1,0,1-BJ367))^2+(BG367-OFFSET(BG367,-1,0,1-BJ367))^2)))</f>
        <v>0</v>
      </c>
      <c r="BM367" s="225" t="e">
        <f t="shared" ca="1" si="65"/>
        <v>#N/A</v>
      </c>
      <c r="BN367" s="225" t="e">
        <f t="shared" ca="1" si="66"/>
        <v>#N/A</v>
      </c>
      <c r="BO367" s="53" t="b">
        <f t="shared" ca="1" si="67"/>
        <v>0</v>
      </c>
      <c r="BP367" s="168"/>
      <c r="BQ367" s="168"/>
      <c r="BR367" s="168"/>
      <c r="BS367" s="168"/>
      <c r="BT367" s="168"/>
      <c r="BU367" s="168"/>
      <c r="BV367" s="168"/>
      <c r="BW367" s="168"/>
      <c r="BX367" s="66"/>
      <c r="BY367" s="66"/>
      <c r="BZ367" s="66"/>
      <c r="CA367" s="66"/>
      <c r="CB367" s="66"/>
      <c r="CC367" s="66"/>
      <c r="CD367" s="168"/>
      <c r="CE367" s="66"/>
      <c r="CF367" s="66"/>
      <c r="CG367" s="66"/>
      <c r="CH367" s="66"/>
      <c r="CI367" s="168"/>
      <c r="CJ367" s="617"/>
      <c r="CK367" s="168"/>
      <c r="CL367" s="168"/>
      <c r="CM367" s="76"/>
      <c r="CN367" s="76"/>
      <c r="CO367" s="168"/>
      <c r="CP367" s="161"/>
      <c r="CQ367" s="66"/>
      <c r="CR367" s="76"/>
      <c r="CS367" s="76"/>
      <c r="CT367" s="76">
        <f ca="1">CT363</f>
        <v>0</v>
      </c>
      <c r="CU367" s="76">
        <f ca="1">CU363</f>
        <v>0</v>
      </c>
      <c r="CV367" s="69"/>
      <c r="CW367" s="480"/>
      <c r="CX367" s="168"/>
      <c r="CY367" s="168"/>
      <c r="CZ367" s="168"/>
      <c r="DA367" s="168"/>
      <c r="DB367" s="168"/>
      <c r="DC367" s="168"/>
      <c r="DD367" s="168"/>
      <c r="DE367" s="168"/>
      <c r="DF367" s="168"/>
      <c r="DG367" s="168"/>
      <c r="DH367" s="168"/>
      <c r="DI367" s="168"/>
      <c r="DJ367" s="168"/>
    </row>
    <row r="368" spans="52:114" x14ac:dyDescent="0.2">
      <c r="AZ368" s="3">
        <f ca="1">IF(ISNUMBER(BI368),((BI368&gt;Probe_Head!$CB$15)+COUNTIF(OFFSET(Pinlist!$T$1,Chart!BD368,0),"*CPW*")+(OFFSET(Pinlist!$L$1,Chart!BD368,0)="36-40")&gt;0)+0,0)</f>
        <v>0</v>
      </c>
      <c r="BA368" s="161" t="e">
        <f t="shared" ca="1" si="68"/>
        <v>#NUM!</v>
      </c>
      <c r="BB368" s="66" t="e">
        <f t="shared" ca="1" si="62"/>
        <v>#NUM!</v>
      </c>
      <c r="BC368" s="66" t="e">
        <f t="shared" ca="1" si="63"/>
        <v>#NUM!</v>
      </c>
      <c r="BD368" s="156">
        <f ca="1">IFERROR(MATCH(BE368,OFFSET(Pinlist!$A$2,BD367*(BA368=BA367),0,$BT$23,1),0)+BD367*(BA368=BA367),0)</f>
        <v>0</v>
      </c>
      <c r="BE368" s="66" t="e">
        <f t="shared" ca="1" si="64"/>
        <v>#NUM!</v>
      </c>
      <c r="BF368" s="76">
        <f ca="1">(OFFSET(Pinlist!$E$1,BD368,0)-$BR$18)*MirrorX</f>
        <v>0</v>
      </c>
      <c r="BG368" s="76">
        <f ca="1">OFFSET(Pinlist!$F$1,BD368,0)-$BS$18</f>
        <v>0</v>
      </c>
      <c r="BH368" s="439" t="e">
        <f ca="1">IF(LEFT(BE368,2)="RF",OFFSET(Pinlist!$D$1,Chart!BD368,0)&amp;"_"&amp;OFFSET(Pinlist!$G$1,Chart!BD368,0),"")</f>
        <v>#NUM!</v>
      </c>
      <c r="BI368" s="298" t="e">
        <f ca="1">IF(LEFT(BE368,2)="RF",OFFSET(Pinlist!$I$1,Chart!BD368,0))</f>
        <v>#NUM!</v>
      </c>
      <c r="BJ368" s="156">
        <f t="shared" si="69"/>
        <v>365</v>
      </c>
      <c r="BK368" s="598" t="b">
        <f t="array" aca="1" ref="BK368" ca="1">IF($BV$15,MIN(SQRT((BF368-OFFSET(BF368,1,0,$BU$26-BJ368))^2+(BG368-OFFSET(BG368,1,0,$BU$26-BJ368))^2)))</f>
        <v>0</v>
      </c>
      <c r="BL368" s="598" t="b">
        <f t="array" aca="1" ref="BL368" ca="1">IF($BV$15,MIN(SQRT((BF368-OFFSET(BF368,-1,0,1-BJ368))^2+(BG368-OFFSET(BG368,-1,0,1-BJ368))^2)))</f>
        <v>0</v>
      </c>
      <c r="BM368" s="225" t="e">
        <f t="shared" ca="1" si="65"/>
        <v>#N/A</v>
      </c>
      <c r="BN368" s="225" t="e">
        <f t="shared" ca="1" si="66"/>
        <v>#N/A</v>
      </c>
      <c r="BO368" s="53" t="b">
        <f t="shared" ca="1" si="67"/>
        <v>0</v>
      </c>
      <c r="BP368" s="168"/>
      <c r="BQ368" s="168"/>
      <c r="BR368" s="168"/>
      <c r="BS368" s="168"/>
      <c r="BT368" s="168"/>
      <c r="BU368" s="168"/>
      <c r="BV368" s="168"/>
      <c r="BW368" s="168"/>
      <c r="BX368" s="66"/>
      <c r="BY368" s="66"/>
      <c r="BZ368" s="66"/>
      <c r="CA368" s="66"/>
      <c r="CB368" s="66"/>
      <c r="CC368" s="66"/>
      <c r="CD368" s="168"/>
      <c r="CE368" s="66"/>
      <c r="CF368" s="66"/>
      <c r="CG368" s="66"/>
      <c r="CH368" s="66"/>
      <c r="CI368" s="168"/>
      <c r="CJ368" s="617"/>
      <c r="CK368" s="168"/>
      <c r="CL368" s="168"/>
      <c r="CM368" s="76"/>
      <c r="CN368" s="76"/>
      <c r="CO368" s="168"/>
      <c r="CX368" s="168"/>
      <c r="CY368" s="168"/>
      <c r="CZ368" s="168"/>
      <c r="DA368" s="168"/>
      <c r="DB368" s="168"/>
      <c r="DC368" s="168"/>
      <c r="DD368" s="168"/>
      <c r="DE368" s="168"/>
      <c r="DF368" s="168"/>
      <c r="DG368" s="168"/>
      <c r="DH368" s="168"/>
      <c r="DI368" s="168"/>
      <c r="DJ368" s="168"/>
    </row>
    <row r="369" spans="52:114" x14ac:dyDescent="0.2">
      <c r="AZ369" s="3">
        <f ca="1">IF(ISNUMBER(BI369),((BI369&gt;Probe_Head!$CB$15)+COUNTIF(OFFSET(Pinlist!$T$1,Chart!BD369,0),"*CPW*")+(OFFSET(Pinlist!$L$1,Chart!BD369,0)="36-40")&gt;0)+0,0)</f>
        <v>0</v>
      </c>
      <c r="BA369" s="161" t="e">
        <f t="shared" ca="1" si="68"/>
        <v>#NUM!</v>
      </c>
      <c r="BB369" s="66" t="e">
        <f t="shared" ca="1" si="62"/>
        <v>#NUM!</v>
      </c>
      <c r="BC369" s="66" t="e">
        <f t="shared" ca="1" si="63"/>
        <v>#NUM!</v>
      </c>
      <c r="BD369" s="156">
        <f ca="1">IFERROR(MATCH(BE369,OFFSET(Pinlist!$A$2,BD368*(BA369=BA368),0,$BT$23,1),0)+BD368*(BA369=BA368),0)</f>
        <v>0</v>
      </c>
      <c r="BE369" s="66" t="e">
        <f t="shared" ca="1" si="64"/>
        <v>#NUM!</v>
      </c>
      <c r="BF369" s="76">
        <f ca="1">(OFFSET(Pinlist!$E$1,BD369,0)-$BR$18)*MirrorX</f>
        <v>0</v>
      </c>
      <c r="BG369" s="76">
        <f ca="1">OFFSET(Pinlist!$F$1,BD369,0)-$BS$18</f>
        <v>0</v>
      </c>
      <c r="BH369" s="439" t="e">
        <f ca="1">IF(LEFT(BE369,2)="RF",OFFSET(Pinlist!$D$1,Chart!BD369,0)&amp;"_"&amp;OFFSET(Pinlist!$G$1,Chart!BD369,0),"")</f>
        <v>#NUM!</v>
      </c>
      <c r="BI369" s="298" t="e">
        <f ca="1">IF(LEFT(BE369,2)="RF",OFFSET(Pinlist!$I$1,Chart!BD369,0))</f>
        <v>#NUM!</v>
      </c>
      <c r="BJ369" s="156">
        <f t="shared" si="69"/>
        <v>366</v>
      </c>
      <c r="BK369" s="598" t="b">
        <f t="array" aca="1" ref="BK369" ca="1">IF($BV$15,MIN(SQRT((BF369-OFFSET(BF369,1,0,$BU$26-BJ369))^2+(BG369-OFFSET(BG369,1,0,$BU$26-BJ369))^2)))</f>
        <v>0</v>
      </c>
      <c r="BL369" s="598" t="b">
        <f t="array" aca="1" ref="BL369" ca="1">IF($BV$15,MIN(SQRT((BF369-OFFSET(BF369,-1,0,1-BJ369))^2+(BG369-OFFSET(BG369,-1,0,1-BJ369))^2)))</f>
        <v>0</v>
      </c>
      <c r="BM369" s="225" t="e">
        <f t="shared" ca="1" si="65"/>
        <v>#N/A</v>
      </c>
      <c r="BN369" s="225" t="e">
        <f t="shared" ca="1" si="66"/>
        <v>#N/A</v>
      </c>
      <c r="BO369" s="53" t="b">
        <f t="shared" ca="1" si="67"/>
        <v>0</v>
      </c>
      <c r="BP369" s="168"/>
      <c r="BQ369" s="168"/>
      <c r="BR369" s="168"/>
      <c r="BS369" s="168"/>
      <c r="BT369" s="168"/>
      <c r="BU369" s="168"/>
      <c r="BV369" s="168"/>
      <c r="BW369" s="168"/>
      <c r="BX369" s="66"/>
      <c r="BY369" s="66"/>
      <c r="BZ369" s="66"/>
      <c r="CA369" s="66"/>
      <c r="CB369" s="66"/>
      <c r="CC369" s="66"/>
      <c r="CD369" s="168"/>
      <c r="CE369" s="66"/>
      <c r="CF369" s="66"/>
      <c r="CG369" s="66"/>
      <c r="CH369" s="66"/>
      <c r="CI369" s="168"/>
      <c r="CJ369" s="617"/>
      <c r="CK369" s="168"/>
      <c r="CL369" s="168"/>
      <c r="CM369" s="76"/>
      <c r="CN369" s="76"/>
      <c r="CO369" s="168"/>
      <c r="CP369" s="608">
        <f>CP363+1</f>
        <v>61</v>
      </c>
      <c r="CQ369" s="609">
        <f>(CP369&lt;Multiplyer)*$CZ$40</f>
        <v>0</v>
      </c>
      <c r="CR369" s="618"/>
      <c r="CS369" s="618"/>
      <c r="CT369" s="618">
        <f ca="1">$CQ369*(CP371+$CZ$29)</f>
        <v>0</v>
      </c>
      <c r="CU369" s="618">
        <f ca="1">$CQ369*(CQ371+$DA$29)</f>
        <v>0</v>
      </c>
      <c r="CV369" s="618"/>
      <c r="CW369" s="619"/>
      <c r="CX369" s="168"/>
      <c r="CY369" s="168"/>
      <c r="CZ369" s="168"/>
      <c r="DA369" s="168"/>
      <c r="DB369" s="168"/>
      <c r="DC369" s="168"/>
      <c r="DD369" s="168"/>
      <c r="DE369" s="168"/>
      <c r="DF369" s="168"/>
      <c r="DG369" s="168"/>
      <c r="DH369" s="168"/>
      <c r="DI369" s="168"/>
      <c r="DJ369" s="168"/>
    </row>
    <row r="370" spans="52:114" x14ac:dyDescent="0.2">
      <c r="AZ370" s="3">
        <f ca="1">IF(ISNUMBER(BI370),((BI370&gt;Probe_Head!$CB$15)+COUNTIF(OFFSET(Pinlist!$T$1,Chart!BD370,0),"*CPW*")+(OFFSET(Pinlist!$L$1,Chart!BD370,0)="36-40")&gt;0)+0,0)</f>
        <v>0</v>
      </c>
      <c r="BA370" s="161" t="e">
        <f t="shared" ca="1" si="68"/>
        <v>#NUM!</v>
      </c>
      <c r="BB370" s="66" t="e">
        <f t="shared" ca="1" si="62"/>
        <v>#NUM!</v>
      </c>
      <c r="BC370" s="66" t="e">
        <f t="shared" ca="1" si="63"/>
        <v>#NUM!</v>
      </c>
      <c r="BD370" s="156">
        <f ca="1">IFERROR(MATCH(BE370,OFFSET(Pinlist!$A$2,BD369*(BA370=BA369),0,$BT$23,1),0)+BD369*(BA370=BA369),0)</f>
        <v>0</v>
      </c>
      <c r="BE370" s="66" t="e">
        <f t="shared" ca="1" si="64"/>
        <v>#NUM!</v>
      </c>
      <c r="BF370" s="76">
        <f ca="1">(OFFSET(Pinlist!$E$1,BD370,0)-$BR$18)*MirrorX</f>
        <v>0</v>
      </c>
      <c r="BG370" s="76">
        <f ca="1">OFFSET(Pinlist!$F$1,BD370,0)-$BS$18</f>
        <v>0</v>
      </c>
      <c r="BH370" s="439" t="e">
        <f ca="1">IF(LEFT(BE370,2)="RF",OFFSET(Pinlist!$D$1,Chart!BD370,0)&amp;"_"&amp;OFFSET(Pinlist!$G$1,Chart!BD370,0),"")</f>
        <v>#NUM!</v>
      </c>
      <c r="BI370" s="298" t="e">
        <f ca="1">IF(LEFT(BE370,2)="RF",OFFSET(Pinlist!$I$1,Chart!BD370,0))</f>
        <v>#NUM!</v>
      </c>
      <c r="BJ370" s="156">
        <f t="shared" si="69"/>
        <v>367</v>
      </c>
      <c r="BK370" s="598" t="b">
        <f t="array" aca="1" ref="BK370" ca="1">IF($BV$15,MIN(SQRT((BF370-OFFSET(BF370,1,0,$BU$26-BJ370))^2+(BG370-OFFSET(BG370,1,0,$BU$26-BJ370))^2)))</f>
        <v>0</v>
      </c>
      <c r="BL370" s="598" t="b">
        <f t="array" aca="1" ref="BL370" ca="1">IF($BV$15,MIN(SQRT((BF370-OFFSET(BF370,-1,0,1-BJ370))^2+(BG370-OFFSET(BG370,-1,0,1-BJ370))^2)))</f>
        <v>0</v>
      </c>
      <c r="BM370" s="225" t="e">
        <f t="shared" ca="1" si="65"/>
        <v>#N/A</v>
      </c>
      <c r="BN370" s="225" t="e">
        <f t="shared" ca="1" si="66"/>
        <v>#N/A</v>
      </c>
      <c r="BO370" s="53" t="b">
        <f t="shared" ca="1" si="67"/>
        <v>0</v>
      </c>
      <c r="BP370" s="168"/>
      <c r="BQ370" s="168"/>
      <c r="BR370" s="168"/>
      <c r="BS370" s="168"/>
      <c r="BT370" s="168"/>
      <c r="BU370" s="168"/>
      <c r="BV370" s="168"/>
      <c r="BW370" s="168"/>
      <c r="BX370" s="66"/>
      <c r="BY370" s="66"/>
      <c r="BZ370" s="66"/>
      <c r="CA370" s="66"/>
      <c r="CB370" s="66"/>
      <c r="CC370" s="66"/>
      <c r="CD370" s="168"/>
      <c r="CE370" s="66"/>
      <c r="CF370" s="66"/>
      <c r="CG370" s="66"/>
      <c r="CH370" s="66"/>
      <c r="CI370" s="168"/>
      <c r="CJ370" s="617"/>
      <c r="CK370" s="168"/>
      <c r="CL370" s="168"/>
      <c r="CM370" s="76"/>
      <c r="CN370" s="76"/>
      <c r="CO370" s="168"/>
      <c r="CP370" s="846" t="b">
        <f>CP369/2&lt;&gt;INT(CP369/2)</f>
        <v>1</v>
      </c>
      <c r="CQ370" s="66"/>
      <c r="CR370" s="76"/>
      <c r="CS370" s="76"/>
      <c r="CT370" s="76">
        <f ca="1">CQ369*(CT369-$BQ$5)</f>
        <v>0</v>
      </c>
      <c r="CU370" s="76">
        <f ca="1">CU369</f>
        <v>0</v>
      </c>
      <c r="CV370" s="69"/>
      <c r="CW370" s="439"/>
      <c r="CX370" s="168"/>
      <c r="CY370" s="168"/>
      <c r="CZ370" s="168"/>
      <c r="DA370" s="168"/>
      <c r="DB370" s="168"/>
      <c r="DC370" s="168"/>
      <c r="DD370" s="168"/>
      <c r="DE370" s="168"/>
      <c r="DF370" s="168"/>
      <c r="DG370" s="168"/>
      <c r="DH370" s="168"/>
      <c r="DI370" s="168"/>
      <c r="DJ370" s="168"/>
    </row>
    <row r="371" spans="52:114" x14ac:dyDescent="0.2">
      <c r="AZ371" s="3">
        <f ca="1">IF(ISNUMBER(BI371),((BI371&gt;Probe_Head!$CB$15)+COUNTIF(OFFSET(Pinlist!$T$1,Chart!BD371,0),"*CPW*")+(OFFSET(Pinlist!$L$1,Chart!BD371,0)="36-40")&gt;0)+0,0)</f>
        <v>0</v>
      </c>
      <c r="BA371" s="161" t="e">
        <f t="shared" ca="1" si="68"/>
        <v>#NUM!</v>
      </c>
      <c r="BB371" s="66" t="e">
        <f t="shared" ca="1" si="62"/>
        <v>#NUM!</v>
      </c>
      <c r="BC371" s="66" t="e">
        <f t="shared" ca="1" si="63"/>
        <v>#NUM!</v>
      </c>
      <c r="BD371" s="156">
        <f ca="1">IFERROR(MATCH(BE371,OFFSET(Pinlist!$A$2,BD370*(BA371=BA370),0,$BT$23,1),0)+BD370*(BA371=BA370),0)</f>
        <v>0</v>
      </c>
      <c r="BE371" s="66" t="e">
        <f t="shared" ca="1" si="64"/>
        <v>#NUM!</v>
      </c>
      <c r="BF371" s="76">
        <f ca="1">(OFFSET(Pinlist!$E$1,BD371,0)-$BR$18)*MirrorX</f>
        <v>0</v>
      </c>
      <c r="BG371" s="76">
        <f ca="1">OFFSET(Pinlist!$F$1,BD371,0)-$BS$18</f>
        <v>0</v>
      </c>
      <c r="BH371" s="439" t="e">
        <f ca="1">IF(LEFT(BE371,2)="RF",OFFSET(Pinlist!$D$1,Chart!BD371,0)&amp;"_"&amp;OFFSET(Pinlist!$G$1,Chart!BD371,0),"")</f>
        <v>#NUM!</v>
      </c>
      <c r="BI371" s="298" t="e">
        <f ca="1">IF(LEFT(BE371,2)="RF",OFFSET(Pinlist!$I$1,Chart!BD371,0))</f>
        <v>#NUM!</v>
      </c>
      <c r="BJ371" s="156">
        <f t="shared" si="69"/>
        <v>368</v>
      </c>
      <c r="BK371" s="598" t="b">
        <f t="array" aca="1" ref="BK371" ca="1">IF($BV$15,MIN(SQRT((BF371-OFFSET(BF371,1,0,$BU$26-BJ371))^2+(BG371-OFFSET(BG371,1,0,$BU$26-BJ371))^2)))</f>
        <v>0</v>
      </c>
      <c r="BL371" s="598" t="b">
        <f t="array" aca="1" ref="BL371" ca="1">IF($BV$15,MIN(SQRT((BF371-OFFSET(BF371,-1,0,1-BJ371))^2+(BG371-OFFSET(BG371,-1,0,1-BJ371))^2)))</f>
        <v>0</v>
      </c>
      <c r="BM371" s="225" t="e">
        <f t="shared" ca="1" si="65"/>
        <v>#N/A</v>
      </c>
      <c r="BN371" s="225" t="e">
        <f t="shared" ca="1" si="66"/>
        <v>#N/A</v>
      </c>
      <c r="BO371" s="53" t="b">
        <f t="shared" ca="1" si="67"/>
        <v>0</v>
      </c>
      <c r="BP371" s="168"/>
      <c r="BQ371" s="168"/>
      <c r="BR371" s="168"/>
      <c r="BS371" s="168"/>
      <c r="BT371" s="168"/>
      <c r="BU371" s="168"/>
      <c r="BV371" s="168"/>
      <c r="BW371" s="168"/>
      <c r="BX371" s="66"/>
      <c r="BY371" s="66"/>
      <c r="BZ371" s="66"/>
      <c r="CA371" s="66"/>
      <c r="CB371" s="66"/>
      <c r="CC371" s="66"/>
      <c r="CD371" s="168"/>
      <c r="CE371" s="66"/>
      <c r="CF371" s="66"/>
      <c r="CG371" s="66"/>
      <c r="CH371" s="66"/>
      <c r="CI371" s="168"/>
      <c r="CJ371" s="617"/>
      <c r="CK371" s="168"/>
      <c r="CL371" s="168"/>
      <c r="CM371" s="76"/>
      <c r="CN371" s="76"/>
      <c r="CO371" s="168"/>
      <c r="CP371" s="610">
        <f>IF($BS$70,(CP369*$CZ$26)+(CP370*$CZ$27)*$CQ$9,CP372*$CZ$26)*MirrorX</f>
        <v>0</v>
      </c>
      <c r="CQ371" s="611">
        <f>IF($BS$70,(CP369*$DA$26)+(CP370*$DA$27)*$CQ$9,CQ372*$DA$26)</f>
        <v>0</v>
      </c>
      <c r="CR371" s="76"/>
      <c r="CS371" s="76"/>
      <c r="CT371" s="76">
        <f ca="1">CT370</f>
        <v>0</v>
      </c>
      <c r="CU371" s="76">
        <f ca="1">CQ369*(CU370-$BR$5)</f>
        <v>0</v>
      </c>
      <c r="CV371" s="69"/>
      <c r="CW371" s="439"/>
      <c r="CX371" s="168"/>
      <c r="CY371" s="168"/>
      <c r="CZ371" s="168"/>
      <c r="DA371" s="168"/>
      <c r="DB371" s="168"/>
      <c r="DC371" s="168"/>
      <c r="DD371" s="168"/>
      <c r="DE371" s="168"/>
      <c r="DF371" s="168"/>
      <c r="DG371" s="168"/>
      <c r="DH371" s="168"/>
      <c r="DI371" s="168"/>
      <c r="DJ371" s="168"/>
    </row>
    <row r="372" spans="52:114" x14ac:dyDescent="0.2">
      <c r="AZ372" s="3">
        <f ca="1">IF(ISNUMBER(BI372),((BI372&gt;Probe_Head!$CB$15)+COUNTIF(OFFSET(Pinlist!$T$1,Chart!BD372,0),"*CPW*")+(OFFSET(Pinlist!$L$1,Chart!BD372,0)="36-40")&gt;0)+0,0)</f>
        <v>0</v>
      </c>
      <c r="BA372" s="161" t="e">
        <f t="shared" ca="1" si="68"/>
        <v>#NUM!</v>
      </c>
      <c r="BB372" s="66" t="e">
        <f t="shared" ca="1" si="62"/>
        <v>#NUM!</v>
      </c>
      <c r="BC372" s="66" t="e">
        <f t="shared" ca="1" si="63"/>
        <v>#NUM!</v>
      </c>
      <c r="BD372" s="156">
        <f ca="1">IFERROR(MATCH(BE372,OFFSET(Pinlist!$A$2,BD371*(BA372=BA371),0,$BT$23,1),0)+BD371*(BA372=BA371),0)</f>
        <v>0</v>
      </c>
      <c r="BE372" s="66" t="e">
        <f t="shared" ca="1" si="64"/>
        <v>#NUM!</v>
      </c>
      <c r="BF372" s="76">
        <f ca="1">(OFFSET(Pinlist!$E$1,BD372,0)-$BR$18)*MirrorX</f>
        <v>0</v>
      </c>
      <c r="BG372" s="76">
        <f ca="1">OFFSET(Pinlist!$F$1,BD372,0)-$BS$18</f>
        <v>0</v>
      </c>
      <c r="BH372" s="439" t="e">
        <f ca="1">IF(LEFT(BE372,2)="RF",OFFSET(Pinlist!$D$1,Chart!BD372,0)&amp;"_"&amp;OFFSET(Pinlist!$G$1,Chart!BD372,0),"")</f>
        <v>#NUM!</v>
      </c>
      <c r="BI372" s="298" t="e">
        <f ca="1">IF(LEFT(BE372,2)="RF",OFFSET(Pinlist!$I$1,Chart!BD372,0))</f>
        <v>#NUM!</v>
      </c>
      <c r="BJ372" s="156">
        <f t="shared" si="69"/>
        <v>369</v>
      </c>
      <c r="BK372" s="598" t="b">
        <f t="array" aca="1" ref="BK372" ca="1">IF($BV$15,MIN(SQRT((BF372-OFFSET(BF372,1,0,$BU$26-BJ372))^2+(BG372-OFFSET(BG372,1,0,$BU$26-BJ372))^2)))</f>
        <v>0</v>
      </c>
      <c r="BL372" s="598" t="b">
        <f t="array" aca="1" ref="BL372" ca="1">IF($BV$15,MIN(SQRT((BF372-OFFSET(BF372,-1,0,1-BJ372))^2+(BG372-OFFSET(BG372,-1,0,1-BJ372))^2)))</f>
        <v>0</v>
      </c>
      <c r="BM372" s="225" t="e">
        <f t="shared" ca="1" si="65"/>
        <v>#N/A</v>
      </c>
      <c r="BN372" s="225" t="e">
        <f t="shared" ca="1" si="66"/>
        <v>#N/A</v>
      </c>
      <c r="BO372" s="53" t="b">
        <f t="shared" ca="1" si="67"/>
        <v>0</v>
      </c>
      <c r="BP372" s="168"/>
      <c r="BQ372" s="168"/>
      <c r="BR372" s="168"/>
      <c r="BS372" s="168"/>
      <c r="BT372" s="168"/>
      <c r="BU372" s="168"/>
      <c r="BV372" s="168"/>
      <c r="BW372" s="168"/>
      <c r="BX372" s="66"/>
      <c r="BY372" s="66"/>
      <c r="BZ372" s="66"/>
      <c r="CA372" s="66"/>
      <c r="CB372" s="66"/>
      <c r="CC372" s="66"/>
      <c r="CD372" s="168"/>
      <c r="CE372" s="66"/>
      <c r="CF372" s="66"/>
      <c r="CG372" s="66"/>
      <c r="CH372" s="66"/>
      <c r="CI372" s="168"/>
      <c r="CJ372" s="617"/>
      <c r="CK372" s="168"/>
      <c r="CL372" s="168"/>
      <c r="CM372" s="76"/>
      <c r="CN372" s="76"/>
      <c r="CO372" s="168"/>
      <c r="CP372" s="614">
        <f>IF(CP366+1=ABS($R$47),0,CP366+1)</f>
        <v>1</v>
      </c>
      <c r="CQ372" s="615">
        <f>IF(CP366+1=ABS($R$47),CQ366+1,CQ366)</f>
        <v>30</v>
      </c>
      <c r="CR372" s="76"/>
      <c r="CS372" s="76"/>
      <c r="CT372" s="76">
        <f ca="1">CT369</f>
        <v>0</v>
      </c>
      <c r="CU372" s="76">
        <f ca="1">CU371</f>
        <v>0</v>
      </c>
      <c r="CV372" s="69"/>
      <c r="CW372" s="439"/>
      <c r="CX372" s="168"/>
      <c r="CY372" s="168"/>
      <c r="CZ372" s="168"/>
      <c r="DA372" s="168"/>
      <c r="DB372" s="168"/>
      <c r="DC372" s="168"/>
      <c r="DD372" s="168"/>
      <c r="DE372" s="168"/>
      <c r="DF372" s="168"/>
      <c r="DG372" s="168"/>
      <c r="DH372" s="168"/>
      <c r="DI372" s="168"/>
      <c r="DJ372" s="168"/>
    </row>
    <row r="373" spans="52:114" x14ac:dyDescent="0.2">
      <c r="AZ373" s="3">
        <f ca="1">IF(ISNUMBER(BI373),((BI373&gt;Probe_Head!$CB$15)+COUNTIF(OFFSET(Pinlist!$T$1,Chart!BD373,0),"*CPW*")+(OFFSET(Pinlist!$L$1,Chart!BD373,0)="36-40")&gt;0)+0,0)</f>
        <v>0</v>
      </c>
      <c r="BA373" s="161" t="e">
        <f t="shared" ca="1" si="68"/>
        <v>#NUM!</v>
      </c>
      <c r="BB373" s="66" t="e">
        <f t="shared" ca="1" si="62"/>
        <v>#NUM!</v>
      </c>
      <c r="BC373" s="66" t="e">
        <f t="shared" ca="1" si="63"/>
        <v>#NUM!</v>
      </c>
      <c r="BD373" s="156">
        <f ca="1">IFERROR(MATCH(BE373,OFFSET(Pinlist!$A$2,BD372*(BA373=BA372),0,$BT$23,1),0)+BD372*(BA373=BA372),0)</f>
        <v>0</v>
      </c>
      <c r="BE373" s="66" t="e">
        <f t="shared" ca="1" si="64"/>
        <v>#NUM!</v>
      </c>
      <c r="BF373" s="76">
        <f ca="1">(OFFSET(Pinlist!$E$1,BD373,0)-$BR$18)*MirrorX</f>
        <v>0</v>
      </c>
      <c r="BG373" s="76">
        <f ca="1">OFFSET(Pinlist!$F$1,BD373,0)-$BS$18</f>
        <v>0</v>
      </c>
      <c r="BH373" s="439" t="e">
        <f ca="1">IF(LEFT(BE373,2)="RF",OFFSET(Pinlist!$D$1,Chart!BD373,0)&amp;"_"&amp;OFFSET(Pinlist!$G$1,Chart!BD373,0),"")</f>
        <v>#NUM!</v>
      </c>
      <c r="BI373" s="298" t="e">
        <f ca="1">IF(LEFT(BE373,2)="RF",OFFSET(Pinlist!$I$1,Chart!BD373,0))</f>
        <v>#NUM!</v>
      </c>
      <c r="BJ373" s="156">
        <f t="shared" si="69"/>
        <v>370</v>
      </c>
      <c r="BK373" s="598" t="b">
        <f t="array" aca="1" ref="BK373" ca="1">IF($BV$15,MIN(SQRT((BF373-OFFSET(BF373,1,0,$BU$26-BJ373))^2+(BG373-OFFSET(BG373,1,0,$BU$26-BJ373))^2)))</f>
        <v>0</v>
      </c>
      <c r="BL373" s="598" t="b">
        <f t="array" aca="1" ref="BL373" ca="1">IF($BV$15,MIN(SQRT((BF373-OFFSET(BF373,-1,0,1-BJ373))^2+(BG373-OFFSET(BG373,-1,0,1-BJ373))^2)))</f>
        <v>0</v>
      </c>
      <c r="BM373" s="225" t="e">
        <f t="shared" ca="1" si="65"/>
        <v>#N/A</v>
      </c>
      <c r="BN373" s="225" t="e">
        <f t="shared" ca="1" si="66"/>
        <v>#N/A</v>
      </c>
      <c r="BO373" s="53" t="b">
        <f t="shared" ca="1" si="67"/>
        <v>0</v>
      </c>
      <c r="BP373" s="168"/>
      <c r="BQ373" s="168"/>
      <c r="BR373" s="168"/>
      <c r="BS373" s="168"/>
      <c r="BT373" s="168"/>
      <c r="BU373" s="168"/>
      <c r="BV373" s="168"/>
      <c r="BW373" s="168"/>
      <c r="BX373" s="66"/>
      <c r="BY373" s="66"/>
      <c r="BZ373" s="66"/>
      <c r="CA373" s="66"/>
      <c r="CB373" s="66"/>
      <c r="CC373" s="66"/>
      <c r="CD373" s="168"/>
      <c r="CE373" s="66"/>
      <c r="CF373" s="66"/>
      <c r="CG373" s="66"/>
      <c r="CH373" s="66"/>
      <c r="CI373" s="168"/>
      <c r="CJ373" s="617"/>
      <c r="CK373" s="168"/>
      <c r="CL373" s="168"/>
      <c r="CM373" s="76"/>
      <c r="CN373" s="76"/>
      <c r="CO373" s="168"/>
      <c r="CP373" s="161"/>
      <c r="CQ373" s="66"/>
      <c r="CR373" s="76"/>
      <c r="CS373" s="76"/>
      <c r="CT373" s="76">
        <f ca="1">CT369</f>
        <v>0</v>
      </c>
      <c r="CU373" s="76">
        <f ca="1">CU369</f>
        <v>0</v>
      </c>
      <c r="CV373" s="69"/>
      <c r="CW373" s="439"/>
      <c r="CX373" s="168"/>
      <c r="CY373" s="168"/>
      <c r="CZ373" s="168"/>
      <c r="DA373" s="168"/>
      <c r="DB373" s="168"/>
      <c r="DC373" s="168"/>
      <c r="DD373" s="168"/>
      <c r="DE373" s="168"/>
      <c r="DF373" s="168"/>
      <c r="DG373" s="168"/>
      <c r="DH373" s="168"/>
      <c r="DI373" s="168"/>
      <c r="DJ373" s="168"/>
    </row>
    <row r="374" spans="52:114" x14ac:dyDescent="0.2">
      <c r="AZ374" s="3">
        <f ca="1">IF(ISNUMBER(BI374),((BI374&gt;Probe_Head!$CB$15)+COUNTIF(OFFSET(Pinlist!$T$1,Chart!BD374,0),"*CPW*")+(OFFSET(Pinlist!$L$1,Chart!BD374,0)="36-40")&gt;0)+0,0)</f>
        <v>0</v>
      </c>
      <c r="BA374" s="161" t="e">
        <f t="shared" ca="1" si="68"/>
        <v>#NUM!</v>
      </c>
      <c r="BB374" s="66" t="e">
        <f t="shared" ca="1" si="62"/>
        <v>#NUM!</v>
      </c>
      <c r="BC374" s="66" t="e">
        <f t="shared" ca="1" si="63"/>
        <v>#NUM!</v>
      </c>
      <c r="BD374" s="156">
        <f ca="1">IFERROR(MATCH(BE374,OFFSET(Pinlist!$A$2,BD373*(BA374=BA373),0,$BT$23,1),0)+BD373*(BA374=BA373),0)</f>
        <v>0</v>
      </c>
      <c r="BE374" s="66" t="e">
        <f t="shared" ca="1" si="64"/>
        <v>#NUM!</v>
      </c>
      <c r="BF374" s="76">
        <f ca="1">(OFFSET(Pinlist!$E$1,BD374,0)-$BR$18)*MirrorX</f>
        <v>0</v>
      </c>
      <c r="BG374" s="76">
        <f ca="1">OFFSET(Pinlist!$F$1,BD374,0)-$BS$18</f>
        <v>0</v>
      </c>
      <c r="BH374" s="439" t="e">
        <f ca="1">IF(LEFT(BE374,2)="RF",OFFSET(Pinlist!$D$1,Chart!BD374,0)&amp;"_"&amp;OFFSET(Pinlist!$G$1,Chart!BD374,0),"")</f>
        <v>#NUM!</v>
      </c>
      <c r="BI374" s="298" t="e">
        <f ca="1">IF(LEFT(BE374,2)="RF",OFFSET(Pinlist!$I$1,Chart!BD374,0))</f>
        <v>#NUM!</v>
      </c>
      <c r="BJ374" s="156">
        <f t="shared" si="69"/>
        <v>371</v>
      </c>
      <c r="BK374" s="598" t="b">
        <f t="array" aca="1" ref="BK374" ca="1">IF($BV$15,MIN(SQRT((BF374-OFFSET(BF374,1,0,$BU$26-BJ374))^2+(BG374-OFFSET(BG374,1,0,$BU$26-BJ374))^2)))</f>
        <v>0</v>
      </c>
      <c r="BL374" s="598" t="b">
        <f t="array" aca="1" ref="BL374" ca="1">IF($BV$15,MIN(SQRT((BF374-OFFSET(BF374,-1,0,1-BJ374))^2+(BG374-OFFSET(BG374,-1,0,1-BJ374))^2)))</f>
        <v>0</v>
      </c>
      <c r="BM374" s="225" t="e">
        <f t="shared" ca="1" si="65"/>
        <v>#N/A</v>
      </c>
      <c r="BN374" s="225" t="e">
        <f t="shared" ca="1" si="66"/>
        <v>#N/A</v>
      </c>
      <c r="BO374" s="53" t="b">
        <f t="shared" ca="1" si="67"/>
        <v>0</v>
      </c>
      <c r="BP374" s="168"/>
      <c r="BQ374" s="168"/>
      <c r="BR374" s="168"/>
      <c r="BS374" s="168"/>
      <c r="BT374" s="168"/>
      <c r="BU374" s="168"/>
      <c r="BV374" s="168"/>
      <c r="BW374" s="168"/>
      <c r="BX374" s="66"/>
      <c r="BY374" s="66"/>
      <c r="BZ374" s="66"/>
      <c r="CA374" s="66"/>
      <c r="CB374" s="66"/>
      <c r="CC374" s="66"/>
      <c r="CD374" s="168"/>
      <c r="CE374" s="66"/>
      <c r="CF374" s="66"/>
      <c r="CG374" s="66"/>
      <c r="CH374" s="66"/>
      <c r="CI374" s="168"/>
      <c r="CJ374" s="617"/>
      <c r="CK374" s="168"/>
      <c r="CL374" s="168"/>
      <c r="CM374" s="76"/>
      <c r="CN374" s="76"/>
      <c r="CO374" s="168"/>
      <c r="CX374" s="168"/>
      <c r="CY374" s="168"/>
      <c r="CZ374" s="168"/>
      <c r="DA374" s="168"/>
      <c r="DB374" s="168"/>
      <c r="DC374" s="168"/>
      <c r="DD374" s="168"/>
      <c r="DE374" s="168"/>
      <c r="DF374" s="168"/>
      <c r="DG374" s="168"/>
      <c r="DH374" s="168"/>
      <c r="DI374" s="168"/>
      <c r="DJ374" s="168"/>
    </row>
    <row r="375" spans="52:114" x14ac:dyDescent="0.2">
      <c r="AZ375" s="3">
        <f ca="1">IF(ISNUMBER(BI375),((BI375&gt;Probe_Head!$CB$15)+COUNTIF(OFFSET(Pinlist!$T$1,Chart!BD375,0),"*CPW*")+(OFFSET(Pinlist!$L$1,Chart!BD375,0)="36-40")&gt;0)+0,0)</f>
        <v>0</v>
      </c>
      <c r="BA375" s="161" t="e">
        <f t="shared" ca="1" si="68"/>
        <v>#NUM!</v>
      </c>
      <c r="BB375" s="66" t="e">
        <f t="shared" ca="1" si="62"/>
        <v>#NUM!</v>
      </c>
      <c r="BC375" s="66" t="e">
        <f t="shared" ca="1" si="63"/>
        <v>#NUM!</v>
      </c>
      <c r="BD375" s="156">
        <f ca="1">IFERROR(MATCH(BE375,OFFSET(Pinlist!$A$2,BD374*(BA375=BA374),0,$BT$23,1),0)+BD374*(BA375=BA374),0)</f>
        <v>0</v>
      </c>
      <c r="BE375" s="66" t="e">
        <f t="shared" ca="1" si="64"/>
        <v>#NUM!</v>
      </c>
      <c r="BF375" s="76">
        <f ca="1">(OFFSET(Pinlist!$E$1,BD375,0)-$BR$18)*MirrorX</f>
        <v>0</v>
      </c>
      <c r="BG375" s="76">
        <f ca="1">OFFSET(Pinlist!$F$1,BD375,0)-$BS$18</f>
        <v>0</v>
      </c>
      <c r="BH375" s="439" t="e">
        <f ca="1">IF(LEFT(BE375,2)="RF",OFFSET(Pinlist!$D$1,Chart!BD375,0)&amp;"_"&amp;OFFSET(Pinlist!$G$1,Chart!BD375,0),"")</f>
        <v>#NUM!</v>
      </c>
      <c r="BI375" s="298" t="e">
        <f ca="1">IF(LEFT(BE375,2)="RF",OFFSET(Pinlist!$I$1,Chart!BD375,0))</f>
        <v>#NUM!</v>
      </c>
      <c r="BJ375" s="156">
        <f t="shared" si="69"/>
        <v>372</v>
      </c>
      <c r="BK375" s="598" t="b">
        <f t="array" aca="1" ref="BK375" ca="1">IF($BV$15,MIN(SQRT((BF375-OFFSET(BF375,1,0,$BU$26-BJ375))^2+(BG375-OFFSET(BG375,1,0,$BU$26-BJ375))^2)))</f>
        <v>0</v>
      </c>
      <c r="BL375" s="598" t="b">
        <f t="array" aca="1" ref="BL375" ca="1">IF($BV$15,MIN(SQRT((BF375-OFFSET(BF375,-1,0,1-BJ375))^2+(BG375-OFFSET(BG375,-1,0,1-BJ375))^2)))</f>
        <v>0</v>
      </c>
      <c r="BM375" s="225" t="e">
        <f t="shared" ca="1" si="65"/>
        <v>#N/A</v>
      </c>
      <c r="BN375" s="225" t="e">
        <f t="shared" ca="1" si="66"/>
        <v>#N/A</v>
      </c>
      <c r="BO375" s="53" t="b">
        <f t="shared" ca="1" si="67"/>
        <v>0</v>
      </c>
      <c r="BP375" s="168"/>
      <c r="BQ375" s="168"/>
      <c r="BR375" s="168"/>
      <c r="BS375" s="168"/>
      <c r="BT375" s="168"/>
      <c r="BU375" s="168"/>
      <c r="BV375" s="168"/>
      <c r="BW375" s="168"/>
      <c r="BX375" s="66"/>
      <c r="BY375" s="66"/>
      <c r="BZ375" s="66"/>
      <c r="CA375" s="66"/>
      <c r="CB375" s="66"/>
      <c r="CC375" s="66"/>
      <c r="CD375" s="168"/>
      <c r="CE375" s="66"/>
      <c r="CF375" s="66"/>
      <c r="CG375" s="66"/>
      <c r="CH375" s="66"/>
      <c r="CI375" s="168"/>
      <c r="CJ375" s="617"/>
      <c r="CK375" s="168"/>
      <c r="CL375" s="168"/>
      <c r="CM375" s="76"/>
      <c r="CN375" s="76"/>
      <c r="CO375" s="168"/>
      <c r="CP375" s="608">
        <f>CP369+1</f>
        <v>62</v>
      </c>
      <c r="CQ375" s="609">
        <f>(CP375&lt;Multiplyer)*$CZ$40</f>
        <v>0</v>
      </c>
      <c r="CR375" s="618"/>
      <c r="CS375" s="618"/>
      <c r="CT375" s="618">
        <f ca="1">$CQ375*(CP377+$CZ$29)</f>
        <v>0</v>
      </c>
      <c r="CU375" s="618">
        <f ca="1">$CQ375*(CQ377+$DA$29)</f>
        <v>0</v>
      </c>
      <c r="CV375" s="618"/>
      <c r="CW375" s="619"/>
      <c r="CX375" s="168"/>
      <c r="CY375" s="168"/>
      <c r="CZ375" s="168"/>
      <c r="DA375" s="168"/>
      <c r="DB375" s="168"/>
      <c r="DC375" s="168"/>
      <c r="DD375" s="168"/>
      <c r="DE375" s="168"/>
      <c r="DF375" s="168"/>
      <c r="DG375" s="168"/>
      <c r="DH375" s="168"/>
      <c r="DI375" s="168"/>
      <c r="DJ375" s="168"/>
    </row>
    <row r="376" spans="52:114" x14ac:dyDescent="0.2">
      <c r="AZ376" s="3">
        <f ca="1">IF(ISNUMBER(BI376),((BI376&gt;Probe_Head!$CB$15)+COUNTIF(OFFSET(Pinlist!$T$1,Chart!BD376,0),"*CPW*")+(OFFSET(Pinlist!$L$1,Chart!BD376,0)="36-40")&gt;0)+0,0)</f>
        <v>0</v>
      </c>
      <c r="BA376" s="161" t="e">
        <f t="shared" ca="1" si="68"/>
        <v>#NUM!</v>
      </c>
      <c r="BB376" s="66" t="e">
        <f t="shared" ca="1" si="62"/>
        <v>#NUM!</v>
      </c>
      <c r="BC376" s="66" t="e">
        <f t="shared" ca="1" si="63"/>
        <v>#NUM!</v>
      </c>
      <c r="BD376" s="156">
        <f ca="1">IFERROR(MATCH(BE376,OFFSET(Pinlist!$A$2,BD375*(BA376=BA375),0,$BT$23,1),0)+BD375*(BA376=BA375),0)</f>
        <v>0</v>
      </c>
      <c r="BE376" s="66" t="e">
        <f t="shared" ca="1" si="64"/>
        <v>#NUM!</v>
      </c>
      <c r="BF376" s="76">
        <f ca="1">(OFFSET(Pinlist!$E$1,BD376,0)-$BR$18)*MirrorX</f>
        <v>0</v>
      </c>
      <c r="BG376" s="76">
        <f ca="1">OFFSET(Pinlist!$F$1,BD376,0)-$BS$18</f>
        <v>0</v>
      </c>
      <c r="BH376" s="439" t="e">
        <f ca="1">IF(LEFT(BE376,2)="RF",OFFSET(Pinlist!$D$1,Chart!BD376,0)&amp;"_"&amp;OFFSET(Pinlist!$G$1,Chart!BD376,0),"")</f>
        <v>#NUM!</v>
      </c>
      <c r="BI376" s="298" t="e">
        <f ca="1">IF(LEFT(BE376,2)="RF",OFFSET(Pinlist!$I$1,Chart!BD376,0))</f>
        <v>#NUM!</v>
      </c>
      <c r="BJ376" s="156">
        <f t="shared" si="69"/>
        <v>373</v>
      </c>
      <c r="BK376" s="598" t="b">
        <f t="array" aca="1" ref="BK376" ca="1">IF($BV$15,MIN(SQRT((BF376-OFFSET(BF376,1,0,$BU$26-BJ376))^2+(BG376-OFFSET(BG376,1,0,$BU$26-BJ376))^2)))</f>
        <v>0</v>
      </c>
      <c r="BL376" s="598" t="b">
        <f t="array" aca="1" ref="BL376" ca="1">IF($BV$15,MIN(SQRT((BF376-OFFSET(BF376,-1,0,1-BJ376))^2+(BG376-OFFSET(BG376,-1,0,1-BJ376))^2)))</f>
        <v>0</v>
      </c>
      <c r="BM376" s="225" t="e">
        <f t="shared" ca="1" si="65"/>
        <v>#N/A</v>
      </c>
      <c r="BN376" s="225" t="e">
        <f t="shared" ca="1" si="66"/>
        <v>#N/A</v>
      </c>
      <c r="BO376" s="53" t="b">
        <f t="shared" ca="1" si="67"/>
        <v>0</v>
      </c>
      <c r="BP376" s="168"/>
      <c r="BQ376" s="168"/>
      <c r="BR376" s="168"/>
      <c r="BS376" s="168"/>
      <c r="BT376" s="168"/>
      <c r="BU376" s="168"/>
      <c r="BV376" s="168"/>
      <c r="BW376" s="168"/>
      <c r="BX376" s="66"/>
      <c r="BY376" s="66"/>
      <c r="BZ376" s="66"/>
      <c r="CA376" s="66"/>
      <c r="CB376" s="66"/>
      <c r="CC376" s="66"/>
      <c r="CD376" s="168"/>
      <c r="CE376" s="66"/>
      <c r="CF376" s="66"/>
      <c r="CG376" s="66"/>
      <c r="CH376" s="66"/>
      <c r="CI376" s="168"/>
      <c r="CJ376" s="617"/>
      <c r="CK376" s="168"/>
      <c r="CL376" s="168"/>
      <c r="CM376" s="76"/>
      <c r="CN376" s="76"/>
      <c r="CO376" s="168"/>
      <c r="CP376" s="846" t="b">
        <f>CP375/2&lt;&gt;INT(CP375/2)</f>
        <v>0</v>
      </c>
      <c r="CQ376" s="66"/>
      <c r="CR376" s="76"/>
      <c r="CS376" s="76"/>
      <c r="CT376" s="76">
        <f ca="1">CQ375*(CT375-$BQ$5)</f>
        <v>0</v>
      </c>
      <c r="CU376" s="76">
        <f ca="1">CU375</f>
        <v>0</v>
      </c>
      <c r="CV376" s="69"/>
      <c r="CW376" s="480"/>
      <c r="CX376" s="168"/>
      <c r="CY376" s="168"/>
      <c r="CZ376" s="168"/>
      <c r="DA376" s="168"/>
      <c r="DB376" s="168"/>
      <c r="DC376" s="168"/>
      <c r="DD376" s="168"/>
      <c r="DE376" s="168"/>
      <c r="DF376" s="168"/>
      <c r="DG376" s="168"/>
      <c r="DH376" s="168"/>
      <c r="DI376" s="168"/>
      <c r="DJ376" s="168"/>
    </row>
    <row r="377" spans="52:114" x14ac:dyDescent="0.2">
      <c r="AZ377" s="3">
        <f ca="1">IF(ISNUMBER(BI377),((BI377&gt;Probe_Head!$CB$15)+COUNTIF(OFFSET(Pinlist!$T$1,Chart!BD377,0),"*CPW*")+(OFFSET(Pinlist!$L$1,Chart!BD377,0)="36-40")&gt;0)+0,0)</f>
        <v>0</v>
      </c>
      <c r="BA377" s="161" t="e">
        <f t="shared" ca="1" si="68"/>
        <v>#NUM!</v>
      </c>
      <c r="BB377" s="66" t="e">
        <f t="shared" ca="1" si="62"/>
        <v>#NUM!</v>
      </c>
      <c r="BC377" s="66" t="e">
        <f t="shared" ca="1" si="63"/>
        <v>#NUM!</v>
      </c>
      <c r="BD377" s="156">
        <f ca="1">IFERROR(MATCH(BE377,OFFSET(Pinlist!$A$2,BD376*(BA377=BA376),0,$BT$23,1),0)+BD376*(BA377=BA376),0)</f>
        <v>0</v>
      </c>
      <c r="BE377" s="66" t="e">
        <f t="shared" ca="1" si="64"/>
        <v>#NUM!</v>
      </c>
      <c r="BF377" s="76">
        <f ca="1">(OFFSET(Pinlist!$E$1,BD377,0)-$BR$18)*MirrorX</f>
        <v>0</v>
      </c>
      <c r="BG377" s="76">
        <f ca="1">OFFSET(Pinlist!$F$1,BD377,0)-$BS$18</f>
        <v>0</v>
      </c>
      <c r="BH377" s="439" t="e">
        <f ca="1">IF(LEFT(BE377,2)="RF",OFFSET(Pinlist!$D$1,Chart!BD377,0)&amp;"_"&amp;OFFSET(Pinlist!$G$1,Chart!BD377,0),"")</f>
        <v>#NUM!</v>
      </c>
      <c r="BI377" s="298" t="e">
        <f ca="1">IF(LEFT(BE377,2)="RF",OFFSET(Pinlist!$I$1,Chart!BD377,0))</f>
        <v>#NUM!</v>
      </c>
      <c r="BJ377" s="156">
        <f t="shared" si="69"/>
        <v>374</v>
      </c>
      <c r="BK377" s="598" t="b">
        <f t="array" aca="1" ref="BK377" ca="1">IF($BV$15,MIN(SQRT((BF377-OFFSET(BF377,1,0,$BU$26-BJ377))^2+(BG377-OFFSET(BG377,1,0,$BU$26-BJ377))^2)))</f>
        <v>0</v>
      </c>
      <c r="BL377" s="598" t="b">
        <f t="array" aca="1" ref="BL377" ca="1">IF($BV$15,MIN(SQRT((BF377-OFFSET(BF377,-1,0,1-BJ377))^2+(BG377-OFFSET(BG377,-1,0,1-BJ377))^2)))</f>
        <v>0</v>
      </c>
      <c r="BM377" s="225" t="e">
        <f t="shared" ca="1" si="65"/>
        <v>#N/A</v>
      </c>
      <c r="BN377" s="225" t="e">
        <f t="shared" ca="1" si="66"/>
        <v>#N/A</v>
      </c>
      <c r="BO377" s="53" t="b">
        <f t="shared" ca="1" si="67"/>
        <v>0</v>
      </c>
      <c r="BP377" s="168"/>
      <c r="BQ377" s="168"/>
      <c r="BR377" s="168"/>
      <c r="BS377" s="168"/>
      <c r="BT377" s="168"/>
      <c r="BU377" s="168"/>
      <c r="BV377" s="168"/>
      <c r="BW377" s="168"/>
      <c r="BX377" s="66"/>
      <c r="BY377" s="66"/>
      <c r="BZ377" s="66"/>
      <c r="CA377" s="66"/>
      <c r="CB377" s="66"/>
      <c r="CC377" s="66"/>
      <c r="CD377" s="168"/>
      <c r="CE377" s="66"/>
      <c r="CF377" s="66"/>
      <c r="CG377" s="66"/>
      <c r="CH377" s="66"/>
      <c r="CI377" s="168"/>
      <c r="CJ377" s="617"/>
      <c r="CK377" s="168"/>
      <c r="CL377" s="168"/>
      <c r="CM377" s="76"/>
      <c r="CN377" s="76"/>
      <c r="CO377" s="168"/>
      <c r="CP377" s="610">
        <f>IF($BS$70,(CP375*$CZ$26)+(CP376*$CZ$27)*$CQ$9,CP378*$CZ$26)*MirrorX</f>
        <v>0</v>
      </c>
      <c r="CQ377" s="611">
        <f>IF($BS$70,(CP375*$DA$26)+(CP376*$DA$27)*$CQ$9,CQ378*$DA$26)</f>
        <v>0</v>
      </c>
      <c r="CR377" s="76"/>
      <c r="CS377" s="76"/>
      <c r="CT377" s="76">
        <f ca="1">CT376</f>
        <v>0</v>
      </c>
      <c r="CU377" s="76">
        <f ca="1">CQ375*(CU376-$BR$5)</f>
        <v>0</v>
      </c>
      <c r="CV377" s="69"/>
      <c r="CW377" s="480"/>
      <c r="CX377" s="168"/>
      <c r="CY377" s="168"/>
      <c r="CZ377" s="168"/>
      <c r="DA377" s="168"/>
      <c r="DB377" s="168"/>
      <c r="DC377" s="168"/>
      <c r="DD377" s="168"/>
      <c r="DE377" s="168"/>
      <c r="DF377" s="168"/>
      <c r="DG377" s="168"/>
      <c r="DH377" s="168"/>
      <c r="DI377" s="168"/>
      <c r="DJ377" s="168"/>
    </row>
    <row r="378" spans="52:114" x14ac:dyDescent="0.2">
      <c r="AZ378" s="3">
        <f ca="1">IF(ISNUMBER(BI378),((BI378&gt;Probe_Head!$CB$15)+COUNTIF(OFFSET(Pinlist!$T$1,Chart!BD378,0),"*CPW*")+(OFFSET(Pinlist!$L$1,Chart!BD378,0)="36-40")&gt;0)+0,0)</f>
        <v>0</v>
      </c>
      <c r="BA378" s="161" t="e">
        <f t="shared" ca="1" si="68"/>
        <v>#NUM!</v>
      </c>
      <c r="BB378" s="66" t="e">
        <f t="shared" ca="1" si="62"/>
        <v>#NUM!</v>
      </c>
      <c r="BC378" s="66" t="e">
        <f t="shared" ca="1" si="63"/>
        <v>#NUM!</v>
      </c>
      <c r="BD378" s="156">
        <f ca="1">IFERROR(MATCH(BE378,OFFSET(Pinlist!$A$2,BD377*(BA378=BA377),0,$BT$23,1),0)+BD377*(BA378=BA377),0)</f>
        <v>0</v>
      </c>
      <c r="BE378" s="66" t="e">
        <f t="shared" ca="1" si="64"/>
        <v>#NUM!</v>
      </c>
      <c r="BF378" s="76">
        <f ca="1">(OFFSET(Pinlist!$E$1,BD378,0)-$BR$18)*MirrorX</f>
        <v>0</v>
      </c>
      <c r="BG378" s="76">
        <f ca="1">OFFSET(Pinlist!$F$1,BD378,0)-$BS$18</f>
        <v>0</v>
      </c>
      <c r="BH378" s="439" t="e">
        <f ca="1">IF(LEFT(BE378,2)="RF",OFFSET(Pinlist!$D$1,Chart!BD378,0)&amp;"_"&amp;OFFSET(Pinlist!$G$1,Chart!BD378,0),"")</f>
        <v>#NUM!</v>
      </c>
      <c r="BI378" s="298" t="e">
        <f ca="1">IF(LEFT(BE378,2)="RF",OFFSET(Pinlist!$I$1,Chart!BD378,0))</f>
        <v>#NUM!</v>
      </c>
      <c r="BJ378" s="156">
        <f t="shared" si="69"/>
        <v>375</v>
      </c>
      <c r="BK378" s="598" t="b">
        <f t="array" aca="1" ref="BK378" ca="1">IF($BV$15,MIN(SQRT((BF378-OFFSET(BF378,1,0,$BU$26-BJ378))^2+(BG378-OFFSET(BG378,1,0,$BU$26-BJ378))^2)))</f>
        <v>0</v>
      </c>
      <c r="BL378" s="598" t="b">
        <f t="array" aca="1" ref="BL378" ca="1">IF($BV$15,MIN(SQRT((BF378-OFFSET(BF378,-1,0,1-BJ378))^2+(BG378-OFFSET(BG378,-1,0,1-BJ378))^2)))</f>
        <v>0</v>
      </c>
      <c r="BM378" s="225" t="e">
        <f t="shared" ca="1" si="65"/>
        <v>#N/A</v>
      </c>
      <c r="BN378" s="225" t="e">
        <f t="shared" ca="1" si="66"/>
        <v>#N/A</v>
      </c>
      <c r="BO378" s="53" t="b">
        <f t="shared" ca="1" si="67"/>
        <v>0</v>
      </c>
      <c r="BP378" s="168"/>
      <c r="BQ378" s="168"/>
      <c r="BR378" s="168"/>
      <c r="BS378" s="168"/>
      <c r="BT378" s="168"/>
      <c r="BU378" s="168"/>
      <c r="BV378" s="168"/>
      <c r="BW378" s="168"/>
      <c r="BX378" s="66"/>
      <c r="BY378" s="66"/>
      <c r="BZ378" s="66"/>
      <c r="CA378" s="66"/>
      <c r="CB378" s="66"/>
      <c r="CC378" s="66"/>
      <c r="CD378" s="168"/>
      <c r="CE378" s="66"/>
      <c r="CF378" s="66"/>
      <c r="CG378" s="66"/>
      <c r="CH378" s="66"/>
      <c r="CI378" s="168"/>
      <c r="CJ378" s="617"/>
      <c r="CK378" s="168"/>
      <c r="CL378" s="168"/>
      <c r="CM378" s="76"/>
      <c r="CN378" s="76"/>
      <c r="CO378" s="168"/>
      <c r="CP378" s="614">
        <f>IF(CP372+1=ABS($R$47),0,CP372+1)</f>
        <v>0</v>
      </c>
      <c r="CQ378" s="615">
        <f>IF(CP372+1=ABS($R$47),CQ372+1,CQ372)</f>
        <v>31</v>
      </c>
      <c r="CR378" s="76"/>
      <c r="CS378" s="76"/>
      <c r="CT378" s="76">
        <f ca="1">CT375</f>
        <v>0</v>
      </c>
      <c r="CU378" s="76">
        <f ca="1">CU377</f>
        <v>0</v>
      </c>
      <c r="CV378" s="69"/>
      <c r="CW378" s="480"/>
      <c r="CX378" s="168"/>
      <c r="CY378" s="168"/>
      <c r="CZ378" s="168"/>
      <c r="DA378" s="168"/>
      <c r="DB378" s="168"/>
      <c r="DC378" s="168"/>
      <c r="DD378" s="168"/>
      <c r="DE378" s="168"/>
      <c r="DF378" s="168"/>
      <c r="DG378" s="168"/>
      <c r="DH378" s="168"/>
      <c r="DI378" s="168"/>
      <c r="DJ378" s="168"/>
    </row>
    <row r="379" spans="52:114" x14ac:dyDescent="0.2">
      <c r="AZ379" s="3">
        <f ca="1">IF(ISNUMBER(BI379),((BI379&gt;Probe_Head!$CB$15)+COUNTIF(OFFSET(Pinlist!$T$1,Chart!BD379,0),"*CPW*")+(OFFSET(Pinlist!$L$1,Chart!BD379,0)="36-40")&gt;0)+0,0)</f>
        <v>0</v>
      </c>
      <c r="BA379" s="161" t="e">
        <f t="shared" ca="1" si="68"/>
        <v>#NUM!</v>
      </c>
      <c r="BB379" s="66" t="e">
        <f t="shared" ca="1" si="62"/>
        <v>#NUM!</v>
      </c>
      <c r="BC379" s="66" t="e">
        <f t="shared" ca="1" si="63"/>
        <v>#NUM!</v>
      </c>
      <c r="BD379" s="156">
        <f ca="1">IFERROR(MATCH(BE379,OFFSET(Pinlist!$A$2,BD378*(BA379=BA378),0,$BT$23,1),0)+BD378*(BA379=BA378),0)</f>
        <v>0</v>
      </c>
      <c r="BE379" s="66" t="e">
        <f t="shared" ca="1" si="64"/>
        <v>#NUM!</v>
      </c>
      <c r="BF379" s="76">
        <f ca="1">(OFFSET(Pinlist!$E$1,BD379,0)-$BR$18)*MirrorX</f>
        <v>0</v>
      </c>
      <c r="BG379" s="76">
        <f ca="1">OFFSET(Pinlist!$F$1,BD379,0)-$BS$18</f>
        <v>0</v>
      </c>
      <c r="BH379" s="439" t="e">
        <f ca="1">IF(LEFT(BE379,2)="RF",OFFSET(Pinlist!$D$1,Chart!BD379,0)&amp;"_"&amp;OFFSET(Pinlist!$G$1,Chart!BD379,0),"")</f>
        <v>#NUM!</v>
      </c>
      <c r="BI379" s="298" t="e">
        <f ca="1">IF(LEFT(BE379,2)="RF",OFFSET(Pinlist!$I$1,Chart!BD379,0))</f>
        <v>#NUM!</v>
      </c>
      <c r="BJ379" s="156">
        <f t="shared" si="69"/>
        <v>376</v>
      </c>
      <c r="BK379" s="598" t="b">
        <f t="array" aca="1" ref="BK379" ca="1">IF($BV$15,MIN(SQRT((BF379-OFFSET(BF379,1,0,$BU$26-BJ379))^2+(BG379-OFFSET(BG379,1,0,$BU$26-BJ379))^2)))</f>
        <v>0</v>
      </c>
      <c r="BL379" s="598" t="b">
        <f t="array" aca="1" ref="BL379" ca="1">IF($BV$15,MIN(SQRT((BF379-OFFSET(BF379,-1,0,1-BJ379))^2+(BG379-OFFSET(BG379,-1,0,1-BJ379))^2)))</f>
        <v>0</v>
      </c>
      <c r="BM379" s="225" t="e">
        <f t="shared" ca="1" si="65"/>
        <v>#N/A</v>
      </c>
      <c r="BN379" s="225" t="e">
        <f t="shared" ca="1" si="66"/>
        <v>#N/A</v>
      </c>
      <c r="BO379" s="53" t="b">
        <f t="shared" ca="1" si="67"/>
        <v>0</v>
      </c>
      <c r="BP379" s="168"/>
      <c r="BQ379" s="168"/>
      <c r="BR379" s="168"/>
      <c r="BS379" s="168"/>
      <c r="BT379" s="168"/>
      <c r="BU379" s="168"/>
      <c r="BV379" s="168"/>
      <c r="BW379" s="168"/>
      <c r="BX379" s="66"/>
      <c r="BY379" s="66"/>
      <c r="BZ379" s="66"/>
      <c r="CA379" s="66"/>
      <c r="CB379" s="66"/>
      <c r="CC379" s="66"/>
      <c r="CD379" s="168"/>
      <c r="CE379" s="66"/>
      <c r="CF379" s="66"/>
      <c r="CG379" s="66"/>
      <c r="CH379" s="66"/>
      <c r="CI379" s="168"/>
      <c r="CJ379" s="617"/>
      <c r="CK379" s="168"/>
      <c r="CL379" s="168"/>
      <c r="CM379" s="76"/>
      <c r="CN379" s="76"/>
      <c r="CO379" s="168"/>
      <c r="CP379" s="161"/>
      <c r="CQ379" s="66"/>
      <c r="CR379" s="76"/>
      <c r="CS379" s="76"/>
      <c r="CT379" s="76">
        <f ca="1">CT375</f>
        <v>0</v>
      </c>
      <c r="CU379" s="76">
        <f ca="1">CU375</f>
        <v>0</v>
      </c>
      <c r="CV379" s="69"/>
      <c r="CW379" s="480"/>
      <c r="CX379" s="168"/>
      <c r="CY379" s="168"/>
      <c r="CZ379" s="168"/>
      <c r="DA379" s="168"/>
      <c r="DB379" s="168"/>
      <c r="DC379" s="168"/>
      <c r="DD379" s="168"/>
      <c r="DE379" s="168"/>
      <c r="DF379" s="168"/>
      <c r="DG379" s="168"/>
      <c r="DH379" s="168"/>
      <c r="DI379" s="168"/>
      <c r="DJ379" s="168"/>
    </row>
    <row r="380" spans="52:114" x14ac:dyDescent="0.2">
      <c r="AZ380" s="3">
        <f ca="1">IF(ISNUMBER(BI380),((BI380&gt;Probe_Head!$CB$15)+COUNTIF(OFFSET(Pinlist!$T$1,Chart!BD380,0),"*CPW*")+(OFFSET(Pinlist!$L$1,Chart!BD380,0)="36-40")&gt;0)+0,0)</f>
        <v>0</v>
      </c>
      <c r="BA380" s="161" t="e">
        <f t="shared" ca="1" si="68"/>
        <v>#NUM!</v>
      </c>
      <c r="BB380" s="66" t="e">
        <f t="shared" ca="1" si="62"/>
        <v>#NUM!</v>
      </c>
      <c r="BC380" s="66" t="e">
        <f t="shared" ca="1" si="63"/>
        <v>#NUM!</v>
      </c>
      <c r="BD380" s="156">
        <f ca="1">IFERROR(MATCH(BE380,OFFSET(Pinlist!$A$2,BD379*(BA380=BA379),0,$BT$23,1),0)+BD379*(BA380=BA379),0)</f>
        <v>0</v>
      </c>
      <c r="BE380" s="66" t="e">
        <f t="shared" ca="1" si="64"/>
        <v>#NUM!</v>
      </c>
      <c r="BF380" s="76">
        <f ca="1">(OFFSET(Pinlist!$E$1,BD380,0)-$BR$18)*MirrorX</f>
        <v>0</v>
      </c>
      <c r="BG380" s="76">
        <f ca="1">OFFSET(Pinlist!$F$1,BD380,0)-$BS$18</f>
        <v>0</v>
      </c>
      <c r="BH380" s="439" t="e">
        <f ca="1">IF(LEFT(BE380,2)="RF",OFFSET(Pinlist!$D$1,Chart!BD380,0)&amp;"_"&amp;OFFSET(Pinlist!$G$1,Chart!BD380,0),"")</f>
        <v>#NUM!</v>
      </c>
      <c r="BI380" s="298" t="e">
        <f ca="1">IF(LEFT(BE380,2)="RF",OFFSET(Pinlist!$I$1,Chart!BD380,0))</f>
        <v>#NUM!</v>
      </c>
      <c r="BJ380" s="156">
        <f t="shared" si="69"/>
        <v>377</v>
      </c>
      <c r="BK380" s="598" t="b">
        <f t="array" aca="1" ref="BK380" ca="1">IF($BV$15,MIN(SQRT((BF380-OFFSET(BF380,1,0,$BU$26-BJ380))^2+(BG380-OFFSET(BG380,1,0,$BU$26-BJ380))^2)))</f>
        <v>0</v>
      </c>
      <c r="BL380" s="598" t="b">
        <f t="array" aca="1" ref="BL380" ca="1">IF($BV$15,MIN(SQRT((BF380-OFFSET(BF380,-1,0,1-BJ380))^2+(BG380-OFFSET(BG380,-1,0,1-BJ380))^2)))</f>
        <v>0</v>
      </c>
      <c r="BM380" s="225" t="e">
        <f t="shared" ca="1" si="65"/>
        <v>#N/A</v>
      </c>
      <c r="BN380" s="225" t="e">
        <f t="shared" ca="1" si="66"/>
        <v>#N/A</v>
      </c>
      <c r="BO380" s="53" t="b">
        <f t="shared" ca="1" si="67"/>
        <v>0</v>
      </c>
      <c r="BP380" s="168"/>
      <c r="BQ380" s="168"/>
      <c r="BR380" s="168"/>
      <c r="BS380" s="168"/>
      <c r="BT380" s="168"/>
      <c r="BU380" s="168"/>
      <c r="BV380" s="168"/>
      <c r="BW380" s="168"/>
      <c r="BX380" s="66"/>
      <c r="BY380" s="66"/>
      <c r="BZ380" s="66"/>
      <c r="CA380" s="66"/>
      <c r="CB380" s="66"/>
      <c r="CC380" s="66"/>
      <c r="CD380" s="168"/>
      <c r="CE380" s="66"/>
      <c r="CF380" s="66"/>
      <c r="CG380" s="66"/>
      <c r="CH380" s="66"/>
      <c r="CI380" s="168"/>
      <c r="CJ380" s="617"/>
      <c r="CK380" s="168"/>
      <c r="CL380" s="168"/>
      <c r="CM380" s="76"/>
      <c r="CN380" s="76"/>
      <c r="CO380" s="168"/>
      <c r="CX380" s="168"/>
      <c r="CY380" s="168"/>
      <c r="CZ380" s="168"/>
      <c r="DA380" s="168"/>
      <c r="DB380" s="168"/>
      <c r="DC380" s="168"/>
      <c r="DD380" s="168"/>
      <c r="DE380" s="168"/>
      <c r="DF380" s="168"/>
      <c r="DG380" s="168"/>
      <c r="DH380" s="168"/>
      <c r="DI380" s="168"/>
      <c r="DJ380" s="168"/>
    </row>
    <row r="381" spans="52:114" x14ac:dyDescent="0.2">
      <c r="AZ381" s="3">
        <f ca="1">IF(ISNUMBER(BI381),((BI381&gt;Probe_Head!$CB$15)+COUNTIF(OFFSET(Pinlist!$T$1,Chart!BD381,0),"*CPW*")+(OFFSET(Pinlist!$L$1,Chart!BD381,0)="36-40")&gt;0)+0,0)</f>
        <v>0</v>
      </c>
      <c r="BA381" s="161" t="e">
        <f t="shared" ca="1" si="68"/>
        <v>#NUM!</v>
      </c>
      <c r="BB381" s="66" t="e">
        <f t="shared" ca="1" si="62"/>
        <v>#NUM!</v>
      </c>
      <c r="BC381" s="66" t="e">
        <f t="shared" ca="1" si="63"/>
        <v>#NUM!</v>
      </c>
      <c r="BD381" s="156">
        <f ca="1">IFERROR(MATCH(BE381,OFFSET(Pinlist!$A$2,BD380*(BA381=BA380),0,$BT$23,1),0)+BD380*(BA381=BA380),0)</f>
        <v>0</v>
      </c>
      <c r="BE381" s="66" t="e">
        <f t="shared" ca="1" si="64"/>
        <v>#NUM!</v>
      </c>
      <c r="BF381" s="76">
        <f ca="1">(OFFSET(Pinlist!$E$1,BD381,0)-$BR$18)*MirrorX</f>
        <v>0</v>
      </c>
      <c r="BG381" s="76">
        <f ca="1">OFFSET(Pinlist!$F$1,BD381,0)-$BS$18</f>
        <v>0</v>
      </c>
      <c r="BH381" s="439" t="e">
        <f ca="1">IF(LEFT(BE381,2)="RF",OFFSET(Pinlist!$D$1,Chart!BD381,0)&amp;"_"&amp;OFFSET(Pinlist!$G$1,Chart!BD381,0),"")</f>
        <v>#NUM!</v>
      </c>
      <c r="BI381" s="298" t="e">
        <f ca="1">IF(LEFT(BE381,2)="RF",OFFSET(Pinlist!$I$1,Chart!BD381,0))</f>
        <v>#NUM!</v>
      </c>
      <c r="BJ381" s="156">
        <f t="shared" si="69"/>
        <v>378</v>
      </c>
      <c r="BK381" s="598" t="b">
        <f t="array" aca="1" ref="BK381" ca="1">IF($BV$15,MIN(SQRT((BF381-OFFSET(BF381,1,0,$BU$26-BJ381))^2+(BG381-OFFSET(BG381,1,0,$BU$26-BJ381))^2)))</f>
        <v>0</v>
      </c>
      <c r="BL381" s="598" t="b">
        <f t="array" aca="1" ref="BL381" ca="1">IF($BV$15,MIN(SQRT((BF381-OFFSET(BF381,-1,0,1-BJ381))^2+(BG381-OFFSET(BG381,-1,0,1-BJ381))^2)))</f>
        <v>0</v>
      </c>
      <c r="BM381" s="225" t="e">
        <f t="shared" ca="1" si="65"/>
        <v>#N/A</v>
      </c>
      <c r="BN381" s="225" t="e">
        <f t="shared" ca="1" si="66"/>
        <v>#N/A</v>
      </c>
      <c r="BO381" s="53" t="b">
        <f t="shared" ca="1" si="67"/>
        <v>0</v>
      </c>
      <c r="BP381" s="168"/>
      <c r="BQ381" s="168"/>
      <c r="BR381" s="168"/>
      <c r="BS381" s="168"/>
      <c r="BT381" s="168"/>
      <c r="BU381" s="168"/>
      <c r="BV381" s="168"/>
      <c r="BW381" s="168"/>
      <c r="BX381" s="66"/>
      <c r="BY381" s="66"/>
      <c r="BZ381" s="66"/>
      <c r="CA381" s="66"/>
      <c r="CB381" s="66"/>
      <c r="CC381" s="66"/>
      <c r="CD381" s="168"/>
      <c r="CE381" s="66"/>
      <c r="CF381" s="66"/>
      <c r="CG381" s="66"/>
      <c r="CH381" s="66"/>
      <c r="CI381" s="168"/>
      <c r="CJ381" s="617"/>
      <c r="CK381" s="168"/>
      <c r="CL381" s="168"/>
      <c r="CM381" s="76"/>
      <c r="CN381" s="76"/>
      <c r="CO381" s="168"/>
      <c r="CP381" s="608">
        <f>CP375+1</f>
        <v>63</v>
      </c>
      <c r="CQ381" s="609">
        <f>(CP381&lt;Multiplyer)*$CZ$40</f>
        <v>0</v>
      </c>
      <c r="CR381" s="618"/>
      <c r="CS381" s="618"/>
      <c r="CT381" s="618">
        <f ca="1">$CQ381*(CP383+$CZ$29)</f>
        <v>0</v>
      </c>
      <c r="CU381" s="618">
        <f ca="1">$CQ381*(CQ383+$DA$29)</f>
        <v>0</v>
      </c>
      <c r="CV381" s="618"/>
      <c r="CW381" s="619"/>
      <c r="CX381" s="168"/>
      <c r="CY381" s="168"/>
      <c r="CZ381" s="168"/>
      <c r="DA381" s="168"/>
      <c r="DB381" s="168"/>
      <c r="DC381" s="168"/>
      <c r="DD381" s="168"/>
      <c r="DE381" s="168"/>
      <c r="DF381" s="168"/>
      <c r="DG381" s="168"/>
      <c r="DH381" s="168"/>
      <c r="DI381" s="168"/>
      <c r="DJ381" s="168"/>
    </row>
    <row r="382" spans="52:114" x14ac:dyDescent="0.2">
      <c r="AZ382" s="3">
        <f ca="1">IF(ISNUMBER(BI382),((BI382&gt;Probe_Head!$CB$15)+COUNTIF(OFFSET(Pinlist!$T$1,Chart!BD382,0),"*CPW*")+(OFFSET(Pinlist!$L$1,Chart!BD382,0)="36-40")&gt;0)+0,0)</f>
        <v>0</v>
      </c>
      <c r="BA382" s="161" t="e">
        <f t="shared" ca="1" si="68"/>
        <v>#NUM!</v>
      </c>
      <c r="BB382" s="66" t="e">
        <f t="shared" ca="1" si="62"/>
        <v>#NUM!</v>
      </c>
      <c r="BC382" s="66" t="e">
        <f t="shared" ca="1" si="63"/>
        <v>#NUM!</v>
      </c>
      <c r="BD382" s="156">
        <f ca="1">IFERROR(MATCH(BE382,OFFSET(Pinlist!$A$2,BD381*(BA382=BA381),0,$BT$23,1),0)+BD381*(BA382=BA381),0)</f>
        <v>0</v>
      </c>
      <c r="BE382" s="66" t="e">
        <f t="shared" ca="1" si="64"/>
        <v>#NUM!</v>
      </c>
      <c r="BF382" s="76">
        <f ca="1">(OFFSET(Pinlist!$E$1,BD382,0)-$BR$18)*MirrorX</f>
        <v>0</v>
      </c>
      <c r="BG382" s="76">
        <f ca="1">OFFSET(Pinlist!$F$1,BD382,0)-$BS$18</f>
        <v>0</v>
      </c>
      <c r="BH382" s="439" t="e">
        <f ca="1">IF(LEFT(BE382,2)="RF",OFFSET(Pinlist!$D$1,Chart!BD382,0)&amp;"_"&amp;OFFSET(Pinlist!$G$1,Chart!BD382,0),"")</f>
        <v>#NUM!</v>
      </c>
      <c r="BI382" s="298" t="e">
        <f ca="1">IF(LEFT(BE382,2)="RF",OFFSET(Pinlist!$I$1,Chart!BD382,0))</f>
        <v>#NUM!</v>
      </c>
      <c r="BJ382" s="156">
        <f t="shared" si="69"/>
        <v>379</v>
      </c>
      <c r="BK382" s="598" t="b">
        <f t="array" aca="1" ref="BK382" ca="1">IF($BV$15,MIN(SQRT((BF382-OFFSET(BF382,1,0,$BU$26-BJ382))^2+(BG382-OFFSET(BG382,1,0,$BU$26-BJ382))^2)))</f>
        <v>0</v>
      </c>
      <c r="BL382" s="598" t="b">
        <f t="array" aca="1" ref="BL382" ca="1">IF($BV$15,MIN(SQRT((BF382-OFFSET(BF382,-1,0,1-BJ382))^2+(BG382-OFFSET(BG382,-1,0,1-BJ382))^2)))</f>
        <v>0</v>
      </c>
      <c r="BM382" s="225" t="e">
        <f t="shared" ca="1" si="65"/>
        <v>#N/A</v>
      </c>
      <c r="BN382" s="225" t="e">
        <f t="shared" ca="1" si="66"/>
        <v>#N/A</v>
      </c>
      <c r="BO382" s="53" t="b">
        <f t="shared" ca="1" si="67"/>
        <v>0</v>
      </c>
      <c r="BP382" s="168"/>
      <c r="BQ382" s="168"/>
      <c r="BR382" s="168"/>
      <c r="BS382" s="168"/>
      <c r="BT382" s="168"/>
      <c r="BU382" s="168"/>
      <c r="BV382" s="168"/>
      <c r="BW382" s="168"/>
      <c r="BX382" s="66"/>
      <c r="BY382" s="66"/>
      <c r="BZ382" s="66"/>
      <c r="CA382" s="66"/>
      <c r="CB382" s="66"/>
      <c r="CC382" s="66"/>
      <c r="CD382" s="168"/>
      <c r="CE382" s="66"/>
      <c r="CF382" s="66"/>
      <c r="CG382" s="66"/>
      <c r="CH382" s="66"/>
      <c r="CI382" s="168"/>
      <c r="CJ382" s="617"/>
      <c r="CK382" s="168"/>
      <c r="CL382" s="168"/>
      <c r="CM382" s="76"/>
      <c r="CN382" s="76"/>
      <c r="CO382" s="168"/>
      <c r="CP382" s="846" t="b">
        <f>CP381/2&lt;&gt;INT(CP381/2)</f>
        <v>1</v>
      </c>
      <c r="CQ382" s="66"/>
      <c r="CR382" s="76"/>
      <c r="CS382" s="76"/>
      <c r="CT382" s="76">
        <f ca="1">CQ381*(CT381-$BQ$5)</f>
        <v>0</v>
      </c>
      <c r="CU382" s="76">
        <f ca="1">CU381</f>
        <v>0</v>
      </c>
      <c r="CV382" s="69"/>
      <c r="CW382" s="439"/>
      <c r="CX382" s="168"/>
      <c r="CY382" s="168"/>
      <c r="CZ382" s="168"/>
      <c r="DA382" s="168"/>
      <c r="DB382" s="168"/>
      <c r="DC382" s="168"/>
      <c r="DD382" s="168"/>
      <c r="DE382" s="168"/>
      <c r="DF382" s="168"/>
      <c r="DG382" s="168"/>
      <c r="DH382" s="168"/>
      <c r="DI382" s="168"/>
      <c r="DJ382" s="168"/>
    </row>
    <row r="383" spans="52:114" x14ac:dyDescent="0.2">
      <c r="AZ383" s="3">
        <f ca="1">IF(ISNUMBER(BI383),((BI383&gt;Probe_Head!$CB$15)+COUNTIF(OFFSET(Pinlist!$T$1,Chart!BD383,0),"*CPW*")+(OFFSET(Pinlist!$L$1,Chart!BD383,0)="36-40")&gt;0)+0,0)</f>
        <v>0</v>
      </c>
      <c r="BA383" s="161" t="e">
        <f t="shared" ca="1" si="68"/>
        <v>#NUM!</v>
      </c>
      <c r="BB383" s="66" t="e">
        <f t="shared" ca="1" si="62"/>
        <v>#NUM!</v>
      </c>
      <c r="BC383" s="66" t="e">
        <f t="shared" ca="1" si="63"/>
        <v>#NUM!</v>
      </c>
      <c r="BD383" s="156">
        <f ca="1">IFERROR(MATCH(BE383,OFFSET(Pinlist!$A$2,BD382*(BA383=BA382),0,$BT$23,1),0)+BD382*(BA383=BA382),0)</f>
        <v>0</v>
      </c>
      <c r="BE383" s="66" t="e">
        <f t="shared" ca="1" si="64"/>
        <v>#NUM!</v>
      </c>
      <c r="BF383" s="76">
        <f ca="1">(OFFSET(Pinlist!$E$1,BD383,0)-$BR$18)*MirrorX</f>
        <v>0</v>
      </c>
      <c r="BG383" s="76">
        <f ca="1">OFFSET(Pinlist!$F$1,BD383,0)-$BS$18</f>
        <v>0</v>
      </c>
      <c r="BH383" s="439" t="e">
        <f ca="1">IF(LEFT(BE383,2)="RF",OFFSET(Pinlist!$D$1,Chart!BD383,0)&amp;"_"&amp;OFFSET(Pinlist!$G$1,Chart!BD383,0),"")</f>
        <v>#NUM!</v>
      </c>
      <c r="BI383" s="298" t="e">
        <f ca="1">IF(LEFT(BE383,2)="RF",OFFSET(Pinlist!$I$1,Chart!BD383,0))</f>
        <v>#NUM!</v>
      </c>
      <c r="BJ383" s="156">
        <f t="shared" si="69"/>
        <v>380</v>
      </c>
      <c r="BK383" s="598" t="b">
        <f t="array" aca="1" ref="BK383" ca="1">IF($BV$15,MIN(SQRT((BF383-OFFSET(BF383,1,0,$BU$26-BJ383))^2+(BG383-OFFSET(BG383,1,0,$BU$26-BJ383))^2)))</f>
        <v>0</v>
      </c>
      <c r="BL383" s="598" t="b">
        <f t="array" aca="1" ref="BL383" ca="1">IF($BV$15,MIN(SQRT((BF383-OFFSET(BF383,-1,0,1-BJ383))^2+(BG383-OFFSET(BG383,-1,0,1-BJ383))^2)))</f>
        <v>0</v>
      </c>
      <c r="BM383" s="225" t="e">
        <f t="shared" ca="1" si="65"/>
        <v>#N/A</v>
      </c>
      <c r="BN383" s="225" t="e">
        <f t="shared" ca="1" si="66"/>
        <v>#N/A</v>
      </c>
      <c r="BO383" s="53" t="b">
        <f t="shared" ca="1" si="67"/>
        <v>0</v>
      </c>
      <c r="BP383" s="168"/>
      <c r="BQ383" s="168"/>
      <c r="BR383" s="168"/>
      <c r="BS383" s="168"/>
      <c r="BT383" s="168"/>
      <c r="BU383" s="168"/>
      <c r="BV383" s="168"/>
      <c r="BW383" s="168"/>
      <c r="BX383" s="66"/>
      <c r="BY383" s="66"/>
      <c r="BZ383" s="66"/>
      <c r="CA383" s="66"/>
      <c r="CB383" s="66"/>
      <c r="CC383" s="66"/>
      <c r="CD383" s="168"/>
      <c r="CE383" s="66"/>
      <c r="CF383" s="66"/>
      <c r="CG383" s="66"/>
      <c r="CH383" s="66"/>
      <c r="CI383" s="168"/>
      <c r="CJ383" s="617"/>
      <c r="CK383" s="168"/>
      <c r="CL383" s="168"/>
      <c r="CM383" s="76"/>
      <c r="CN383" s="76"/>
      <c r="CO383" s="168"/>
      <c r="CP383" s="610">
        <f>IF($BS$70,(CP381*$CZ$26)+(CP382*$CZ$27)*$CQ$9,CP384*$CZ$26)*MirrorX</f>
        <v>0</v>
      </c>
      <c r="CQ383" s="611">
        <f>IF($BS$70,(CP381*$DA$26)+(CP382*$DA$27)*$CQ$9,CQ384*$DA$26)</f>
        <v>0</v>
      </c>
      <c r="CR383" s="76"/>
      <c r="CS383" s="76"/>
      <c r="CT383" s="76">
        <f ca="1">CT382</f>
        <v>0</v>
      </c>
      <c r="CU383" s="76">
        <f ca="1">CQ381*(CU382-$BR$5)</f>
        <v>0</v>
      </c>
      <c r="CV383" s="69"/>
      <c r="CW383" s="439"/>
      <c r="CX383" s="168"/>
      <c r="CY383" s="168"/>
      <c r="CZ383" s="168"/>
      <c r="DA383" s="168"/>
      <c r="DB383" s="168"/>
      <c r="DC383" s="168"/>
      <c r="DD383" s="168"/>
      <c r="DE383" s="168"/>
      <c r="DF383" s="168"/>
      <c r="DG383" s="168"/>
      <c r="DH383" s="168"/>
      <c r="DI383" s="168"/>
      <c r="DJ383" s="168"/>
    </row>
    <row r="384" spans="52:114" x14ac:dyDescent="0.2">
      <c r="AZ384" s="3">
        <f ca="1">IF(ISNUMBER(BI384),((BI384&gt;Probe_Head!$CB$15)+COUNTIF(OFFSET(Pinlist!$T$1,Chart!BD384,0),"*CPW*")+(OFFSET(Pinlist!$L$1,Chart!BD384,0)="36-40")&gt;0)+0,0)</f>
        <v>0</v>
      </c>
      <c r="BA384" s="161" t="e">
        <f t="shared" ca="1" si="68"/>
        <v>#NUM!</v>
      </c>
      <c r="BB384" s="66" t="e">
        <f t="shared" ca="1" si="62"/>
        <v>#NUM!</v>
      </c>
      <c r="BC384" s="66" t="e">
        <f t="shared" ca="1" si="63"/>
        <v>#NUM!</v>
      </c>
      <c r="BD384" s="156">
        <f ca="1">IFERROR(MATCH(BE384,OFFSET(Pinlist!$A$2,BD383*(BA384=BA383),0,$BT$23,1),0)+BD383*(BA384=BA383),0)</f>
        <v>0</v>
      </c>
      <c r="BE384" s="66" t="e">
        <f t="shared" ca="1" si="64"/>
        <v>#NUM!</v>
      </c>
      <c r="BF384" s="76">
        <f ca="1">(OFFSET(Pinlist!$E$1,BD384,0)-$BR$18)*MirrorX</f>
        <v>0</v>
      </c>
      <c r="BG384" s="76">
        <f ca="1">OFFSET(Pinlist!$F$1,BD384,0)-$BS$18</f>
        <v>0</v>
      </c>
      <c r="BH384" s="439" t="e">
        <f ca="1">IF(LEFT(BE384,2)="RF",OFFSET(Pinlist!$D$1,Chart!BD384,0)&amp;"_"&amp;OFFSET(Pinlist!$G$1,Chart!BD384,0),"")</f>
        <v>#NUM!</v>
      </c>
      <c r="BI384" s="298" t="e">
        <f ca="1">IF(LEFT(BE384,2)="RF",OFFSET(Pinlist!$I$1,Chart!BD384,0))</f>
        <v>#NUM!</v>
      </c>
      <c r="BJ384" s="156">
        <f t="shared" si="69"/>
        <v>381</v>
      </c>
      <c r="BK384" s="598" t="b">
        <f t="array" aca="1" ref="BK384" ca="1">IF($BV$15,MIN(SQRT((BF384-OFFSET(BF384,1,0,$BU$26-BJ384))^2+(BG384-OFFSET(BG384,1,0,$BU$26-BJ384))^2)))</f>
        <v>0</v>
      </c>
      <c r="BL384" s="598" t="b">
        <f t="array" aca="1" ref="BL384" ca="1">IF($BV$15,MIN(SQRT((BF384-OFFSET(BF384,-1,0,1-BJ384))^2+(BG384-OFFSET(BG384,-1,0,1-BJ384))^2)))</f>
        <v>0</v>
      </c>
      <c r="BM384" s="225" t="e">
        <f t="shared" ca="1" si="65"/>
        <v>#N/A</v>
      </c>
      <c r="BN384" s="225" t="e">
        <f t="shared" ca="1" si="66"/>
        <v>#N/A</v>
      </c>
      <c r="BO384" s="53" t="b">
        <f t="shared" ca="1" si="67"/>
        <v>0</v>
      </c>
      <c r="BP384" s="168"/>
      <c r="BQ384" s="168"/>
      <c r="BR384" s="168"/>
      <c r="BS384" s="168"/>
      <c r="BT384" s="168"/>
      <c r="BU384" s="168"/>
      <c r="BV384" s="168"/>
      <c r="BW384" s="168"/>
      <c r="BX384" s="66"/>
      <c r="BY384" s="66"/>
      <c r="BZ384" s="66"/>
      <c r="CA384" s="66"/>
      <c r="CB384" s="66"/>
      <c r="CC384" s="66"/>
      <c r="CD384" s="168"/>
      <c r="CE384" s="66"/>
      <c r="CF384" s="66"/>
      <c r="CG384" s="66"/>
      <c r="CH384" s="66"/>
      <c r="CI384" s="168"/>
      <c r="CJ384" s="617"/>
      <c r="CK384" s="168"/>
      <c r="CL384" s="168"/>
      <c r="CM384" s="76"/>
      <c r="CN384" s="76"/>
      <c r="CO384" s="168"/>
      <c r="CP384" s="614">
        <f>IF(CP378+1=ABS($R$47),0,CP378+1)</f>
        <v>1</v>
      </c>
      <c r="CQ384" s="615">
        <f>IF(CP378+1=ABS($R$47),CQ378+1,CQ378)</f>
        <v>31</v>
      </c>
      <c r="CR384" s="76"/>
      <c r="CS384" s="76"/>
      <c r="CT384" s="76">
        <f ca="1">CT381</f>
        <v>0</v>
      </c>
      <c r="CU384" s="76">
        <f ca="1">CU383</f>
        <v>0</v>
      </c>
      <c r="CV384" s="69"/>
      <c r="CW384" s="439"/>
      <c r="CX384" s="168"/>
      <c r="CY384" s="168"/>
      <c r="CZ384" s="168"/>
      <c r="DA384" s="168"/>
      <c r="DB384" s="168"/>
      <c r="DC384" s="168"/>
      <c r="DD384" s="168"/>
      <c r="DE384" s="168"/>
      <c r="DF384" s="168"/>
      <c r="DG384" s="168"/>
      <c r="DH384" s="168"/>
      <c r="DI384" s="168"/>
      <c r="DJ384" s="168"/>
    </row>
    <row r="385" spans="52:114" x14ac:dyDescent="0.2">
      <c r="AZ385" s="3">
        <f ca="1">IF(ISNUMBER(BI385),((BI385&gt;Probe_Head!$CB$15)+COUNTIF(OFFSET(Pinlist!$T$1,Chart!BD385,0),"*CPW*")+(OFFSET(Pinlist!$L$1,Chart!BD385,0)="36-40")&gt;0)+0,0)</f>
        <v>0</v>
      </c>
      <c r="BA385" s="161" t="e">
        <f t="shared" ca="1" si="68"/>
        <v>#NUM!</v>
      </c>
      <c r="BB385" s="66" t="e">
        <f t="shared" ca="1" si="62"/>
        <v>#NUM!</v>
      </c>
      <c r="BC385" s="66" t="e">
        <f t="shared" ca="1" si="63"/>
        <v>#NUM!</v>
      </c>
      <c r="BD385" s="156">
        <f ca="1">IFERROR(MATCH(BE385,OFFSET(Pinlist!$A$2,BD384*(BA385=BA384),0,$BT$23,1),0)+BD384*(BA385=BA384),0)</f>
        <v>0</v>
      </c>
      <c r="BE385" s="66" t="e">
        <f t="shared" ca="1" si="64"/>
        <v>#NUM!</v>
      </c>
      <c r="BF385" s="76">
        <f ca="1">(OFFSET(Pinlist!$E$1,BD385,0)-$BR$18)*MirrorX</f>
        <v>0</v>
      </c>
      <c r="BG385" s="76">
        <f ca="1">OFFSET(Pinlist!$F$1,BD385,0)-$BS$18</f>
        <v>0</v>
      </c>
      <c r="BH385" s="439" t="e">
        <f ca="1">IF(LEFT(BE385,2)="RF",OFFSET(Pinlist!$D$1,Chart!BD385,0)&amp;"_"&amp;OFFSET(Pinlist!$G$1,Chart!BD385,0),"")</f>
        <v>#NUM!</v>
      </c>
      <c r="BI385" s="298" t="e">
        <f ca="1">IF(LEFT(BE385,2)="RF",OFFSET(Pinlist!$I$1,Chart!BD385,0))</f>
        <v>#NUM!</v>
      </c>
      <c r="BJ385" s="156">
        <f t="shared" si="69"/>
        <v>382</v>
      </c>
      <c r="BK385" s="598" t="b">
        <f t="array" aca="1" ref="BK385" ca="1">IF($BV$15,MIN(SQRT((BF385-OFFSET(BF385,1,0,$BU$26-BJ385))^2+(BG385-OFFSET(BG385,1,0,$BU$26-BJ385))^2)))</f>
        <v>0</v>
      </c>
      <c r="BL385" s="598" t="b">
        <f t="array" aca="1" ref="BL385" ca="1">IF($BV$15,MIN(SQRT((BF385-OFFSET(BF385,-1,0,1-BJ385))^2+(BG385-OFFSET(BG385,-1,0,1-BJ385))^2)))</f>
        <v>0</v>
      </c>
      <c r="BM385" s="225" t="e">
        <f t="shared" ca="1" si="65"/>
        <v>#N/A</v>
      </c>
      <c r="BN385" s="225" t="e">
        <f t="shared" ca="1" si="66"/>
        <v>#N/A</v>
      </c>
      <c r="BO385" s="53" t="b">
        <f t="shared" ca="1" si="67"/>
        <v>0</v>
      </c>
      <c r="BP385" s="168"/>
      <c r="BQ385" s="168"/>
      <c r="BR385" s="168"/>
      <c r="BS385" s="168"/>
      <c r="BT385" s="168"/>
      <c r="BU385" s="168"/>
      <c r="BV385" s="168"/>
      <c r="BW385" s="168"/>
      <c r="BX385" s="66"/>
      <c r="BY385" s="66"/>
      <c r="BZ385" s="66"/>
      <c r="CA385" s="66"/>
      <c r="CB385" s="66"/>
      <c r="CC385" s="66"/>
      <c r="CD385" s="168"/>
      <c r="CE385" s="66"/>
      <c r="CF385" s="66"/>
      <c r="CG385" s="66"/>
      <c r="CH385" s="66"/>
      <c r="CI385" s="168"/>
      <c r="CJ385" s="617"/>
      <c r="CK385" s="168"/>
      <c r="CL385" s="168"/>
      <c r="CM385" s="76"/>
      <c r="CN385" s="76"/>
      <c r="CO385" s="168"/>
      <c r="CP385" s="161"/>
      <c r="CQ385" s="66"/>
      <c r="CR385" s="76"/>
      <c r="CS385" s="76"/>
      <c r="CT385" s="76">
        <f ca="1">CT381</f>
        <v>0</v>
      </c>
      <c r="CU385" s="76">
        <f ca="1">CU381</f>
        <v>0</v>
      </c>
      <c r="CV385" s="69"/>
      <c r="CW385" s="439"/>
      <c r="CX385" s="168"/>
      <c r="CY385" s="168"/>
      <c r="CZ385" s="168"/>
      <c r="DA385" s="168"/>
      <c r="DB385" s="168"/>
      <c r="DC385" s="168"/>
      <c r="DD385" s="168"/>
      <c r="DE385" s="168"/>
      <c r="DF385" s="168"/>
      <c r="DG385" s="168"/>
      <c r="DH385" s="168"/>
      <c r="DI385" s="168"/>
      <c r="DJ385" s="168"/>
    </row>
    <row r="386" spans="52:114" x14ac:dyDescent="0.2">
      <c r="AZ386" s="3">
        <f ca="1">IF(ISNUMBER(BI386),((BI386&gt;Probe_Head!$CB$15)+COUNTIF(OFFSET(Pinlist!$T$1,Chart!BD386,0),"*CPW*")+(OFFSET(Pinlist!$L$1,Chart!BD386,0)="36-40")&gt;0)+0,0)</f>
        <v>0</v>
      </c>
      <c r="BA386" s="161" t="e">
        <f t="shared" ca="1" si="68"/>
        <v>#NUM!</v>
      </c>
      <c r="BB386" s="66" t="e">
        <f t="shared" ca="1" si="62"/>
        <v>#NUM!</v>
      </c>
      <c r="BC386" s="66" t="e">
        <f t="shared" ca="1" si="63"/>
        <v>#NUM!</v>
      </c>
      <c r="BD386" s="156">
        <f ca="1">IFERROR(MATCH(BE386,OFFSET(Pinlist!$A$2,BD385*(BA386=BA385),0,$BT$23,1),0)+BD385*(BA386=BA385),0)</f>
        <v>0</v>
      </c>
      <c r="BE386" s="66" t="e">
        <f t="shared" ca="1" si="64"/>
        <v>#NUM!</v>
      </c>
      <c r="BF386" s="76">
        <f ca="1">(OFFSET(Pinlist!$E$1,BD386,0)-$BR$18)*MirrorX</f>
        <v>0</v>
      </c>
      <c r="BG386" s="76">
        <f ca="1">OFFSET(Pinlist!$F$1,BD386,0)-$BS$18</f>
        <v>0</v>
      </c>
      <c r="BH386" s="439" t="e">
        <f ca="1">IF(LEFT(BE386,2)="RF",OFFSET(Pinlist!$D$1,Chart!BD386,0)&amp;"_"&amp;OFFSET(Pinlist!$G$1,Chart!BD386,0),"")</f>
        <v>#NUM!</v>
      </c>
      <c r="BI386" s="298" t="e">
        <f ca="1">IF(LEFT(BE386,2)="RF",OFFSET(Pinlist!$I$1,Chart!BD386,0))</f>
        <v>#NUM!</v>
      </c>
      <c r="BJ386" s="156">
        <f t="shared" si="69"/>
        <v>383</v>
      </c>
      <c r="BK386" s="598" t="b">
        <f t="array" aca="1" ref="BK386" ca="1">IF($BV$15,MIN(SQRT((BF386-OFFSET(BF386,1,0,$BU$26-BJ386))^2+(BG386-OFFSET(BG386,1,0,$BU$26-BJ386))^2)))</f>
        <v>0</v>
      </c>
      <c r="BL386" s="598" t="b">
        <f t="array" aca="1" ref="BL386" ca="1">IF($BV$15,MIN(SQRT((BF386-OFFSET(BF386,-1,0,1-BJ386))^2+(BG386-OFFSET(BG386,-1,0,1-BJ386))^2)))</f>
        <v>0</v>
      </c>
      <c r="BM386" s="225" t="e">
        <f t="shared" ca="1" si="65"/>
        <v>#N/A</v>
      </c>
      <c r="BN386" s="225" t="e">
        <f t="shared" ca="1" si="66"/>
        <v>#N/A</v>
      </c>
      <c r="BO386" s="53" t="b">
        <f t="shared" ca="1" si="67"/>
        <v>0</v>
      </c>
      <c r="BP386" s="168"/>
      <c r="BQ386" s="168"/>
      <c r="BR386" s="168"/>
      <c r="BS386" s="168"/>
      <c r="BT386" s="168"/>
      <c r="BU386" s="168"/>
      <c r="BV386" s="168"/>
      <c r="BW386" s="168"/>
      <c r="BX386" s="66"/>
      <c r="BY386" s="66"/>
      <c r="BZ386" s="66"/>
      <c r="CA386" s="66"/>
      <c r="CB386" s="66"/>
      <c r="CC386" s="66"/>
      <c r="CD386" s="168"/>
      <c r="CE386" s="66"/>
      <c r="CF386" s="66"/>
      <c r="CG386" s="66"/>
      <c r="CH386" s="66"/>
      <c r="CI386" s="168"/>
      <c r="CJ386" s="617"/>
      <c r="CK386" s="168"/>
      <c r="CL386" s="168"/>
      <c r="CM386" s="76"/>
      <c r="CN386" s="76"/>
      <c r="CO386" s="168"/>
      <c r="CX386" s="168"/>
      <c r="CY386" s="168"/>
      <c r="CZ386" s="168"/>
      <c r="DA386" s="168"/>
      <c r="DB386" s="168"/>
      <c r="DC386" s="168"/>
      <c r="DD386" s="168"/>
      <c r="DE386" s="168"/>
      <c r="DF386" s="168"/>
      <c r="DG386" s="168"/>
      <c r="DH386" s="168"/>
      <c r="DI386" s="168"/>
      <c r="DJ386" s="168"/>
    </row>
    <row r="387" spans="52:114" x14ac:dyDescent="0.2">
      <c r="AZ387" s="3">
        <f ca="1">IF(ISNUMBER(BI387),((BI387&gt;Probe_Head!$CB$15)+COUNTIF(OFFSET(Pinlist!$T$1,Chart!BD387,0),"*CPW*")+(OFFSET(Pinlist!$L$1,Chart!BD387,0)="36-40")&gt;0)+0,0)</f>
        <v>0</v>
      </c>
      <c r="BA387" s="161" t="e">
        <f t="shared" ca="1" si="68"/>
        <v>#NUM!</v>
      </c>
      <c r="BB387" s="66" t="e">
        <f t="shared" ca="1" si="62"/>
        <v>#NUM!</v>
      </c>
      <c r="BC387" s="66" t="e">
        <f t="shared" ca="1" si="63"/>
        <v>#NUM!</v>
      </c>
      <c r="BD387" s="156">
        <f ca="1">IFERROR(MATCH(BE387,OFFSET(Pinlist!$A$2,BD386*(BA387=BA386),0,$BT$23,1),0)+BD386*(BA387=BA386),0)</f>
        <v>0</v>
      </c>
      <c r="BE387" s="66" t="e">
        <f t="shared" ca="1" si="64"/>
        <v>#NUM!</v>
      </c>
      <c r="BF387" s="76">
        <f ca="1">(OFFSET(Pinlist!$E$1,BD387,0)-$BR$18)*MirrorX</f>
        <v>0</v>
      </c>
      <c r="BG387" s="76">
        <f ca="1">OFFSET(Pinlist!$F$1,BD387,0)-$BS$18</f>
        <v>0</v>
      </c>
      <c r="BH387" s="439" t="e">
        <f ca="1">IF(LEFT(BE387,2)="RF",OFFSET(Pinlist!$D$1,Chart!BD387,0)&amp;"_"&amp;OFFSET(Pinlist!$G$1,Chart!BD387,0),"")</f>
        <v>#NUM!</v>
      </c>
      <c r="BI387" s="298" t="e">
        <f ca="1">IF(LEFT(BE387,2)="RF",OFFSET(Pinlist!$I$1,Chart!BD387,0))</f>
        <v>#NUM!</v>
      </c>
      <c r="BJ387" s="156">
        <f t="shared" si="69"/>
        <v>384</v>
      </c>
      <c r="BK387" s="598" t="b">
        <f t="array" aca="1" ref="BK387" ca="1">IF($BV$15,MIN(SQRT((BF387-OFFSET(BF387,1,0,$BU$26-BJ387))^2+(BG387-OFFSET(BG387,1,0,$BU$26-BJ387))^2)))</f>
        <v>0</v>
      </c>
      <c r="BL387" s="598" t="b">
        <f t="array" aca="1" ref="BL387" ca="1">IF($BV$15,MIN(SQRT((BF387-OFFSET(BF387,-1,0,1-BJ387))^2+(BG387-OFFSET(BG387,-1,0,1-BJ387))^2)))</f>
        <v>0</v>
      </c>
      <c r="BM387" s="225" t="e">
        <f t="shared" ca="1" si="65"/>
        <v>#N/A</v>
      </c>
      <c r="BN387" s="225" t="e">
        <f t="shared" ca="1" si="66"/>
        <v>#N/A</v>
      </c>
      <c r="BO387" s="53" t="b">
        <f t="shared" ca="1" si="67"/>
        <v>0</v>
      </c>
      <c r="BP387" s="168"/>
      <c r="BQ387" s="168"/>
      <c r="BR387" s="168"/>
      <c r="BS387" s="168"/>
      <c r="BT387" s="168"/>
      <c r="BU387" s="168"/>
      <c r="BV387" s="168"/>
      <c r="BW387" s="168"/>
      <c r="BX387" s="66"/>
      <c r="BY387" s="66"/>
      <c r="BZ387" s="66"/>
      <c r="CA387" s="66"/>
      <c r="CB387" s="66"/>
      <c r="CC387" s="66"/>
      <c r="CD387" s="168"/>
      <c r="CE387" s="66"/>
      <c r="CF387" s="66"/>
      <c r="CG387" s="66"/>
      <c r="CH387" s="66"/>
      <c r="CI387" s="168"/>
      <c r="CJ387" s="617"/>
      <c r="CK387" s="168"/>
      <c r="CL387" s="168"/>
      <c r="CM387" s="76"/>
      <c r="CN387" s="76"/>
      <c r="CO387" s="168"/>
      <c r="CP387" s="608">
        <f>CP381+1</f>
        <v>64</v>
      </c>
      <c r="CQ387" s="609">
        <f>(CP387&lt;Multiplyer)*$CZ$40</f>
        <v>0</v>
      </c>
      <c r="CR387" s="618"/>
      <c r="CS387" s="618"/>
      <c r="CT387" s="618">
        <f ca="1">$CQ387*(CP389+$CZ$29)</f>
        <v>0</v>
      </c>
      <c r="CU387" s="618">
        <f ca="1">$CQ387*(CQ389+$DA$29)</f>
        <v>0</v>
      </c>
      <c r="CV387" s="618"/>
      <c r="CW387" s="619"/>
      <c r="CX387" s="168"/>
      <c r="CY387" s="168"/>
      <c r="CZ387" s="168"/>
      <c r="DA387" s="168"/>
      <c r="DB387" s="168"/>
      <c r="DC387" s="168"/>
      <c r="DD387" s="168"/>
      <c r="DE387" s="168"/>
      <c r="DF387" s="168"/>
      <c r="DG387" s="168"/>
      <c r="DH387" s="168"/>
      <c r="DI387" s="168"/>
      <c r="DJ387" s="168"/>
    </row>
    <row r="388" spans="52:114" x14ac:dyDescent="0.2">
      <c r="AZ388" s="3">
        <f ca="1">IF(ISNUMBER(BI388),((BI388&gt;Probe_Head!$CB$15)+COUNTIF(OFFSET(Pinlist!$T$1,Chart!BD388,0),"*CPW*")+(OFFSET(Pinlist!$L$1,Chart!BD388,0)="36-40")&gt;0)+0,0)</f>
        <v>0</v>
      </c>
      <c r="BA388" s="161" t="e">
        <f t="shared" ca="1" si="68"/>
        <v>#NUM!</v>
      </c>
      <c r="BB388" s="66" t="e">
        <f t="shared" ref="BB388:BB451" ca="1" si="70">SMALL($CJ$4:$CJ$63,BA388)</f>
        <v>#NUM!</v>
      </c>
      <c r="BC388" s="66" t="e">
        <f t="shared" ref="BC388:BC451" ca="1" si="71">IF(BB388=BB387,BC387+1,1)</f>
        <v>#NUM!</v>
      </c>
      <c r="BD388" s="156">
        <f ca="1">IFERROR(MATCH(BE388,OFFSET(Pinlist!$A$2,BD387*(BA388=BA387),0,$BT$23,1),0)+BD387*(BA388=BA387),0)</f>
        <v>0</v>
      </c>
      <c r="BE388" s="66" t="e">
        <f t="shared" ref="BE388:BE451" ca="1" si="72">OFFSET($CC$3,BB388,0)</f>
        <v>#NUM!</v>
      </c>
      <c r="BF388" s="76">
        <f ca="1">(OFFSET(Pinlist!$E$1,BD388,0)-$BR$18)*MirrorX</f>
        <v>0</v>
      </c>
      <c r="BG388" s="76">
        <f ca="1">OFFSET(Pinlist!$F$1,BD388,0)-$BS$18</f>
        <v>0</v>
      </c>
      <c r="BH388" s="439" t="e">
        <f ca="1">IF(LEFT(BE388,2)="RF",OFFSET(Pinlist!$D$1,Chart!BD388,0)&amp;"_"&amp;OFFSET(Pinlist!$G$1,Chart!BD388,0),"")</f>
        <v>#NUM!</v>
      </c>
      <c r="BI388" s="298" t="e">
        <f ca="1">IF(LEFT(BE388,2)="RF",OFFSET(Pinlist!$I$1,Chart!BD388,0))</f>
        <v>#NUM!</v>
      </c>
      <c r="BJ388" s="156">
        <f t="shared" si="69"/>
        <v>385</v>
      </c>
      <c r="BK388" s="598" t="b">
        <f t="array" aca="1" ref="BK388" ca="1">IF($BV$15,MIN(SQRT((BF388-OFFSET(BF388,1,0,$BU$26-BJ388))^2+(BG388-OFFSET(BG388,1,0,$BU$26-BJ388))^2)))</f>
        <v>0</v>
      </c>
      <c r="BL388" s="598" t="b">
        <f t="array" aca="1" ref="BL388" ca="1">IF($BV$15,MIN(SQRT((BF388-OFFSET(BF388,-1,0,1-BJ388))^2+(BG388-OFFSET(BG388,-1,0,1-BJ388))^2)))</f>
        <v>0</v>
      </c>
      <c r="BM388" s="225" t="e">
        <f t="shared" ref="BM388:BM451" ca="1" si="73">IF(AND(BO388,BD388&gt;0),BF388,NA())</f>
        <v>#N/A</v>
      </c>
      <c r="BN388" s="225" t="e">
        <f t="shared" ref="BN388:BN451" ca="1" si="74">IF(AND(BO388,BD388&gt;0),BG388,NA())</f>
        <v>#N/A</v>
      </c>
      <c r="BO388" s="53" t="b">
        <f t="shared" ref="BO388:BO451" ca="1" si="75">OR(IF(ISNUMBER(BK388),BK388&lt;=$BK$2),IF(ISNUMBER(BL388),BL388&lt;=$BK$2))</f>
        <v>0</v>
      </c>
      <c r="BP388" s="168"/>
      <c r="BQ388" s="168"/>
      <c r="BR388" s="168"/>
      <c r="BS388" s="168"/>
      <c r="BT388" s="168"/>
      <c r="BU388" s="168"/>
      <c r="BV388" s="168"/>
      <c r="BW388" s="168"/>
      <c r="BX388" s="66"/>
      <c r="BY388" s="66"/>
      <c r="BZ388" s="66"/>
      <c r="CA388" s="66"/>
      <c r="CB388" s="66"/>
      <c r="CC388" s="66"/>
      <c r="CD388" s="168"/>
      <c r="CE388" s="66"/>
      <c r="CF388" s="66"/>
      <c r="CG388" s="66"/>
      <c r="CH388" s="66"/>
      <c r="CI388" s="168"/>
      <c r="CJ388" s="617"/>
      <c r="CK388" s="168"/>
      <c r="CL388" s="168"/>
      <c r="CM388" s="76"/>
      <c r="CN388" s="76"/>
      <c r="CO388" s="168"/>
      <c r="CP388" s="846" t="b">
        <f>CP387/2&lt;&gt;INT(CP387/2)</f>
        <v>0</v>
      </c>
      <c r="CQ388" s="66"/>
      <c r="CR388" s="76"/>
      <c r="CS388" s="76"/>
      <c r="CT388" s="76">
        <f ca="1">CQ387*(CT387-$BQ$5)</f>
        <v>0</v>
      </c>
      <c r="CU388" s="76">
        <f ca="1">CU387</f>
        <v>0</v>
      </c>
      <c r="CV388" s="69"/>
      <c r="CW388" s="480"/>
      <c r="CX388" s="168"/>
      <c r="CY388" s="168"/>
      <c r="CZ388" s="168"/>
      <c r="DA388" s="168"/>
      <c r="DB388" s="168"/>
      <c r="DC388" s="168"/>
      <c r="DD388" s="168"/>
      <c r="DE388" s="168"/>
      <c r="DF388" s="168"/>
      <c r="DG388" s="168"/>
      <c r="DH388" s="168"/>
      <c r="DI388" s="168"/>
      <c r="DJ388" s="168"/>
    </row>
    <row r="389" spans="52:114" x14ac:dyDescent="0.2">
      <c r="AZ389" s="3">
        <f ca="1">IF(ISNUMBER(BI389),((BI389&gt;Probe_Head!$CB$15)+COUNTIF(OFFSET(Pinlist!$T$1,Chart!BD389,0),"*CPW*")+(OFFSET(Pinlist!$L$1,Chart!BD389,0)="36-40")&gt;0)+0,0)</f>
        <v>0</v>
      </c>
      <c r="BA389" s="161" t="e">
        <f t="shared" ref="BA389:BA452" ca="1" si="76">BA388+(BC388=INDEX($CE$3:$CE$63,1+BB388))</f>
        <v>#NUM!</v>
      </c>
      <c r="BB389" s="66" t="e">
        <f t="shared" ca="1" si="70"/>
        <v>#NUM!</v>
      </c>
      <c r="BC389" s="66" t="e">
        <f t="shared" ca="1" si="71"/>
        <v>#NUM!</v>
      </c>
      <c r="BD389" s="156">
        <f ca="1">IFERROR(MATCH(BE389,OFFSET(Pinlist!$A$2,BD388*(BA389=BA388),0,$BT$23,1),0)+BD388*(BA389=BA388),0)</f>
        <v>0</v>
      </c>
      <c r="BE389" s="66" t="e">
        <f t="shared" ca="1" si="72"/>
        <v>#NUM!</v>
      </c>
      <c r="BF389" s="76">
        <f ca="1">(OFFSET(Pinlist!$E$1,BD389,0)-$BR$18)*MirrorX</f>
        <v>0</v>
      </c>
      <c r="BG389" s="76">
        <f ca="1">OFFSET(Pinlist!$F$1,BD389,0)-$BS$18</f>
        <v>0</v>
      </c>
      <c r="BH389" s="439" t="e">
        <f ca="1">IF(LEFT(BE389,2)="RF",OFFSET(Pinlist!$D$1,Chart!BD389,0)&amp;"_"&amp;OFFSET(Pinlist!$G$1,Chart!BD389,0),"")</f>
        <v>#NUM!</v>
      </c>
      <c r="BI389" s="298" t="e">
        <f ca="1">IF(LEFT(BE389,2)="RF",OFFSET(Pinlist!$I$1,Chart!BD389,0))</f>
        <v>#NUM!</v>
      </c>
      <c r="BJ389" s="156">
        <f t="shared" si="69"/>
        <v>386</v>
      </c>
      <c r="BK389" s="598" t="b">
        <f t="array" aca="1" ref="BK389" ca="1">IF($BV$15,MIN(SQRT((BF389-OFFSET(BF389,1,0,$BU$26-BJ389))^2+(BG389-OFFSET(BG389,1,0,$BU$26-BJ389))^2)))</f>
        <v>0</v>
      </c>
      <c r="BL389" s="598" t="b">
        <f t="array" aca="1" ref="BL389" ca="1">IF($BV$15,MIN(SQRT((BF389-OFFSET(BF389,-1,0,1-BJ389))^2+(BG389-OFFSET(BG389,-1,0,1-BJ389))^2)))</f>
        <v>0</v>
      </c>
      <c r="BM389" s="225" t="e">
        <f t="shared" ca="1" si="73"/>
        <v>#N/A</v>
      </c>
      <c r="BN389" s="225" t="e">
        <f t="shared" ca="1" si="74"/>
        <v>#N/A</v>
      </c>
      <c r="BO389" s="53" t="b">
        <f t="shared" ca="1" si="75"/>
        <v>0</v>
      </c>
      <c r="BP389" s="168"/>
      <c r="BQ389" s="168"/>
      <c r="BR389" s="168"/>
      <c r="BS389" s="168"/>
      <c r="BT389" s="168"/>
      <c r="BU389" s="168"/>
      <c r="BV389" s="168"/>
      <c r="BW389" s="168"/>
      <c r="BX389" s="66"/>
      <c r="BY389" s="66"/>
      <c r="BZ389" s="66"/>
      <c r="CA389" s="66"/>
      <c r="CB389" s="66"/>
      <c r="CC389" s="66"/>
      <c r="CD389" s="168"/>
      <c r="CE389" s="66"/>
      <c r="CF389" s="66"/>
      <c r="CG389" s="66"/>
      <c r="CH389" s="66"/>
      <c r="CI389" s="168"/>
      <c r="CJ389" s="617"/>
      <c r="CK389" s="168"/>
      <c r="CL389" s="168"/>
      <c r="CM389" s="76"/>
      <c r="CN389" s="76"/>
      <c r="CO389" s="168"/>
      <c r="CP389" s="610">
        <f>IF($BS$70,(CP387*$CZ$26)+(CP388*$CZ$27)*$CQ$9,CP390*$CZ$26)*MirrorX</f>
        <v>0</v>
      </c>
      <c r="CQ389" s="611">
        <f>IF($BS$70,(CP387*$DA$26)+(CP388*$DA$27)*$CQ$9,CQ390*$DA$26)</f>
        <v>0</v>
      </c>
      <c r="CR389" s="76"/>
      <c r="CS389" s="76"/>
      <c r="CT389" s="76">
        <f ca="1">CT388</f>
        <v>0</v>
      </c>
      <c r="CU389" s="76">
        <f ca="1">CQ387*(CU388-$BR$5)</f>
        <v>0</v>
      </c>
      <c r="CV389" s="69"/>
      <c r="CW389" s="480"/>
      <c r="CX389" s="168"/>
      <c r="CY389" s="168"/>
      <c r="CZ389" s="168"/>
      <c r="DA389" s="168"/>
      <c r="DB389" s="168"/>
      <c r="DC389" s="168"/>
      <c r="DD389" s="168"/>
      <c r="DE389" s="168"/>
      <c r="DF389" s="168"/>
      <c r="DG389" s="168"/>
      <c r="DH389" s="168"/>
      <c r="DI389" s="168"/>
      <c r="DJ389" s="168"/>
    </row>
    <row r="390" spans="52:114" x14ac:dyDescent="0.2">
      <c r="AZ390" s="3">
        <f ca="1">IF(ISNUMBER(BI390),((BI390&gt;Probe_Head!$CB$15)+COUNTIF(OFFSET(Pinlist!$T$1,Chart!BD390,0),"*CPW*")+(OFFSET(Pinlist!$L$1,Chart!BD390,0)="36-40")&gt;0)+0,0)</f>
        <v>0</v>
      </c>
      <c r="BA390" s="161" t="e">
        <f t="shared" ca="1" si="76"/>
        <v>#NUM!</v>
      </c>
      <c r="BB390" s="66" t="e">
        <f t="shared" ca="1" si="70"/>
        <v>#NUM!</v>
      </c>
      <c r="BC390" s="66" t="e">
        <f t="shared" ca="1" si="71"/>
        <v>#NUM!</v>
      </c>
      <c r="BD390" s="156">
        <f ca="1">IFERROR(MATCH(BE390,OFFSET(Pinlist!$A$2,BD389*(BA390=BA389),0,$BT$23,1),0)+BD389*(BA390=BA389),0)</f>
        <v>0</v>
      </c>
      <c r="BE390" s="66" t="e">
        <f t="shared" ca="1" si="72"/>
        <v>#NUM!</v>
      </c>
      <c r="BF390" s="76">
        <f ca="1">(OFFSET(Pinlist!$E$1,BD390,0)-$BR$18)*MirrorX</f>
        <v>0</v>
      </c>
      <c r="BG390" s="76">
        <f ca="1">OFFSET(Pinlist!$F$1,BD390,0)-$BS$18</f>
        <v>0</v>
      </c>
      <c r="BH390" s="439" t="e">
        <f ca="1">IF(LEFT(BE390,2)="RF",OFFSET(Pinlist!$D$1,Chart!BD390,0)&amp;"_"&amp;OFFSET(Pinlist!$G$1,Chart!BD390,0),"")</f>
        <v>#NUM!</v>
      </c>
      <c r="BI390" s="298" t="e">
        <f ca="1">IF(LEFT(BE390,2)="RF",OFFSET(Pinlist!$I$1,Chart!BD390,0))</f>
        <v>#NUM!</v>
      </c>
      <c r="BJ390" s="156">
        <f t="shared" ref="BJ390:BJ453" si="77">BJ389+1</f>
        <v>387</v>
      </c>
      <c r="BK390" s="598" t="b">
        <f t="array" aca="1" ref="BK390" ca="1">IF($BV$15,MIN(SQRT((BF390-OFFSET(BF390,1,0,$BU$26-BJ390))^2+(BG390-OFFSET(BG390,1,0,$BU$26-BJ390))^2)))</f>
        <v>0</v>
      </c>
      <c r="BL390" s="598" t="b">
        <f t="array" aca="1" ref="BL390" ca="1">IF($BV$15,MIN(SQRT((BF390-OFFSET(BF390,-1,0,1-BJ390))^2+(BG390-OFFSET(BG390,-1,0,1-BJ390))^2)))</f>
        <v>0</v>
      </c>
      <c r="BM390" s="225" t="e">
        <f t="shared" ca="1" si="73"/>
        <v>#N/A</v>
      </c>
      <c r="BN390" s="225" t="e">
        <f t="shared" ca="1" si="74"/>
        <v>#N/A</v>
      </c>
      <c r="BO390" s="53" t="b">
        <f t="shared" ca="1" si="75"/>
        <v>0</v>
      </c>
      <c r="BP390" s="168"/>
      <c r="BQ390" s="168"/>
      <c r="BR390" s="168"/>
      <c r="BS390" s="168"/>
      <c r="BT390" s="168"/>
      <c r="BU390" s="168"/>
      <c r="BV390" s="168"/>
      <c r="BW390" s="168"/>
      <c r="BX390" s="66"/>
      <c r="BY390" s="66"/>
      <c r="BZ390" s="66"/>
      <c r="CA390" s="66"/>
      <c r="CB390" s="66"/>
      <c r="CC390" s="66"/>
      <c r="CD390" s="168"/>
      <c r="CE390" s="66"/>
      <c r="CF390" s="66"/>
      <c r="CG390" s="66"/>
      <c r="CH390" s="66"/>
      <c r="CI390" s="168"/>
      <c r="CJ390" s="617"/>
      <c r="CK390" s="168"/>
      <c r="CL390" s="168"/>
      <c r="CM390" s="76"/>
      <c r="CN390" s="76"/>
      <c r="CO390" s="168"/>
      <c r="CP390" s="614">
        <f>IF(CP384+1=ABS($R$47),0,CP384+1)</f>
        <v>0</v>
      </c>
      <c r="CQ390" s="615">
        <f>IF(CP384+1=ABS($R$47),CQ384+1,CQ384)</f>
        <v>32</v>
      </c>
      <c r="CR390" s="76"/>
      <c r="CS390" s="76"/>
      <c r="CT390" s="76">
        <f ca="1">CT387</f>
        <v>0</v>
      </c>
      <c r="CU390" s="76">
        <f ca="1">CU389</f>
        <v>0</v>
      </c>
      <c r="CV390" s="69"/>
      <c r="CW390" s="480"/>
      <c r="CX390" s="168"/>
      <c r="CY390" s="168"/>
      <c r="CZ390" s="168"/>
      <c r="DA390" s="168"/>
      <c r="DB390" s="168"/>
      <c r="DC390" s="168"/>
      <c r="DD390" s="168"/>
      <c r="DE390" s="168"/>
      <c r="DF390" s="168"/>
      <c r="DG390" s="168"/>
      <c r="DH390" s="168"/>
      <c r="DI390" s="168"/>
      <c r="DJ390" s="168"/>
    </row>
    <row r="391" spans="52:114" x14ac:dyDescent="0.2">
      <c r="AZ391" s="3">
        <f ca="1">IF(ISNUMBER(BI391),((BI391&gt;Probe_Head!$CB$15)+COUNTIF(OFFSET(Pinlist!$T$1,Chart!BD391,0),"*CPW*")+(OFFSET(Pinlist!$L$1,Chart!BD391,0)="36-40")&gt;0)+0,0)</f>
        <v>0</v>
      </c>
      <c r="BA391" s="161" t="e">
        <f t="shared" ca="1" si="76"/>
        <v>#NUM!</v>
      </c>
      <c r="BB391" s="66" t="e">
        <f t="shared" ca="1" si="70"/>
        <v>#NUM!</v>
      </c>
      <c r="BC391" s="66" t="e">
        <f t="shared" ca="1" si="71"/>
        <v>#NUM!</v>
      </c>
      <c r="BD391" s="156">
        <f ca="1">IFERROR(MATCH(BE391,OFFSET(Pinlist!$A$2,BD390*(BA391=BA390),0,$BT$23,1),0)+BD390*(BA391=BA390),0)</f>
        <v>0</v>
      </c>
      <c r="BE391" s="66" t="e">
        <f t="shared" ca="1" si="72"/>
        <v>#NUM!</v>
      </c>
      <c r="BF391" s="76">
        <f ca="1">(OFFSET(Pinlist!$E$1,BD391,0)-$BR$18)*MirrorX</f>
        <v>0</v>
      </c>
      <c r="BG391" s="76">
        <f ca="1">OFFSET(Pinlist!$F$1,BD391,0)-$BS$18</f>
        <v>0</v>
      </c>
      <c r="BH391" s="439" t="e">
        <f ca="1">IF(LEFT(BE391,2)="RF",OFFSET(Pinlist!$D$1,Chart!BD391,0)&amp;"_"&amp;OFFSET(Pinlist!$G$1,Chart!BD391,0),"")</f>
        <v>#NUM!</v>
      </c>
      <c r="BI391" s="298" t="e">
        <f ca="1">IF(LEFT(BE391,2)="RF",OFFSET(Pinlist!$I$1,Chart!BD391,0))</f>
        <v>#NUM!</v>
      </c>
      <c r="BJ391" s="156">
        <f t="shared" si="77"/>
        <v>388</v>
      </c>
      <c r="BK391" s="598" t="b">
        <f t="array" aca="1" ref="BK391" ca="1">IF($BV$15,MIN(SQRT((BF391-OFFSET(BF391,1,0,$BU$26-BJ391))^2+(BG391-OFFSET(BG391,1,0,$BU$26-BJ391))^2)))</f>
        <v>0</v>
      </c>
      <c r="BL391" s="598" t="b">
        <f t="array" aca="1" ref="BL391" ca="1">IF($BV$15,MIN(SQRT((BF391-OFFSET(BF391,-1,0,1-BJ391))^2+(BG391-OFFSET(BG391,-1,0,1-BJ391))^2)))</f>
        <v>0</v>
      </c>
      <c r="BM391" s="225" t="e">
        <f t="shared" ca="1" si="73"/>
        <v>#N/A</v>
      </c>
      <c r="BN391" s="225" t="e">
        <f t="shared" ca="1" si="74"/>
        <v>#N/A</v>
      </c>
      <c r="BO391" s="53" t="b">
        <f t="shared" ca="1" si="75"/>
        <v>0</v>
      </c>
      <c r="BP391" s="168"/>
      <c r="BQ391" s="168"/>
      <c r="BR391" s="168"/>
      <c r="BS391" s="168"/>
      <c r="BT391" s="168"/>
      <c r="BU391" s="168"/>
      <c r="BV391" s="168"/>
      <c r="BW391" s="168"/>
      <c r="BX391" s="66"/>
      <c r="BY391" s="66"/>
      <c r="BZ391" s="66"/>
      <c r="CA391" s="66"/>
      <c r="CB391" s="66"/>
      <c r="CC391" s="66"/>
      <c r="CD391" s="168"/>
      <c r="CE391" s="66"/>
      <c r="CF391" s="66"/>
      <c r="CG391" s="66"/>
      <c r="CH391" s="66"/>
      <c r="CI391" s="168"/>
      <c r="CJ391" s="617"/>
      <c r="CK391" s="168"/>
      <c r="CL391" s="168"/>
      <c r="CM391" s="76"/>
      <c r="CN391" s="76"/>
      <c r="CO391" s="168"/>
      <c r="CP391" s="161"/>
      <c r="CQ391" s="66"/>
      <c r="CR391" s="76"/>
      <c r="CS391" s="76"/>
      <c r="CT391" s="76">
        <f ca="1">CT387</f>
        <v>0</v>
      </c>
      <c r="CU391" s="76">
        <f ca="1">CU387</f>
        <v>0</v>
      </c>
      <c r="CV391" s="69"/>
      <c r="CW391" s="480"/>
      <c r="CX391" s="168"/>
      <c r="CY391" s="168"/>
      <c r="CZ391" s="168"/>
      <c r="DA391" s="168"/>
      <c r="DB391" s="168"/>
      <c r="DC391" s="168"/>
      <c r="DD391" s="168"/>
      <c r="DE391" s="168"/>
      <c r="DF391" s="168"/>
      <c r="DG391" s="168"/>
      <c r="DH391" s="168"/>
      <c r="DI391" s="168"/>
      <c r="DJ391" s="168"/>
    </row>
    <row r="392" spans="52:114" x14ac:dyDescent="0.2">
      <c r="AZ392" s="3">
        <f ca="1">IF(ISNUMBER(BI392),((BI392&gt;Probe_Head!$CB$15)+COUNTIF(OFFSET(Pinlist!$T$1,Chart!BD392,0),"*CPW*")+(OFFSET(Pinlist!$L$1,Chart!BD392,0)="36-40")&gt;0)+0,0)</f>
        <v>0</v>
      </c>
      <c r="BA392" s="161" t="e">
        <f t="shared" ca="1" si="76"/>
        <v>#NUM!</v>
      </c>
      <c r="BB392" s="66" t="e">
        <f t="shared" ca="1" si="70"/>
        <v>#NUM!</v>
      </c>
      <c r="BC392" s="66" t="e">
        <f t="shared" ca="1" si="71"/>
        <v>#NUM!</v>
      </c>
      <c r="BD392" s="156">
        <f ca="1">IFERROR(MATCH(BE392,OFFSET(Pinlist!$A$2,BD391*(BA392=BA391),0,$BT$23,1),0)+BD391*(BA392=BA391),0)</f>
        <v>0</v>
      </c>
      <c r="BE392" s="66" t="e">
        <f t="shared" ca="1" si="72"/>
        <v>#NUM!</v>
      </c>
      <c r="BF392" s="76">
        <f ca="1">(OFFSET(Pinlist!$E$1,BD392,0)-$BR$18)*MirrorX</f>
        <v>0</v>
      </c>
      <c r="BG392" s="76">
        <f ca="1">OFFSET(Pinlist!$F$1,BD392,0)-$BS$18</f>
        <v>0</v>
      </c>
      <c r="BH392" s="439" t="e">
        <f ca="1">IF(LEFT(BE392,2)="RF",OFFSET(Pinlist!$D$1,Chart!BD392,0)&amp;"_"&amp;OFFSET(Pinlist!$G$1,Chart!BD392,0),"")</f>
        <v>#NUM!</v>
      </c>
      <c r="BI392" s="298" t="e">
        <f ca="1">IF(LEFT(BE392,2)="RF",OFFSET(Pinlist!$I$1,Chart!BD392,0))</f>
        <v>#NUM!</v>
      </c>
      <c r="BJ392" s="156">
        <f t="shared" si="77"/>
        <v>389</v>
      </c>
      <c r="BK392" s="598" t="b">
        <f t="array" aca="1" ref="BK392" ca="1">IF($BV$15,MIN(SQRT((BF392-OFFSET(BF392,1,0,$BU$26-BJ392))^2+(BG392-OFFSET(BG392,1,0,$BU$26-BJ392))^2)))</f>
        <v>0</v>
      </c>
      <c r="BL392" s="598" t="b">
        <f t="array" aca="1" ref="BL392" ca="1">IF($BV$15,MIN(SQRT((BF392-OFFSET(BF392,-1,0,1-BJ392))^2+(BG392-OFFSET(BG392,-1,0,1-BJ392))^2)))</f>
        <v>0</v>
      </c>
      <c r="BM392" s="225" t="e">
        <f t="shared" ca="1" si="73"/>
        <v>#N/A</v>
      </c>
      <c r="BN392" s="225" t="e">
        <f t="shared" ca="1" si="74"/>
        <v>#N/A</v>
      </c>
      <c r="BO392" s="53" t="b">
        <f t="shared" ca="1" si="75"/>
        <v>0</v>
      </c>
      <c r="BP392" s="168"/>
      <c r="BQ392" s="168"/>
      <c r="BR392" s="168"/>
      <c r="BS392" s="168"/>
      <c r="BT392" s="168"/>
      <c r="BU392" s="168"/>
      <c r="BV392" s="168"/>
      <c r="BW392" s="168"/>
      <c r="BX392" s="66"/>
      <c r="BY392" s="66"/>
      <c r="BZ392" s="66"/>
      <c r="CA392" s="66"/>
      <c r="CB392" s="66"/>
      <c r="CC392" s="66"/>
      <c r="CD392" s="168"/>
      <c r="CE392" s="66"/>
      <c r="CF392" s="66"/>
      <c r="CG392" s="66"/>
      <c r="CH392" s="66"/>
      <c r="CI392" s="168"/>
      <c r="CJ392" s="617"/>
      <c r="CK392" s="168"/>
      <c r="CL392" s="168"/>
      <c r="CM392" s="76"/>
      <c r="CN392" s="76"/>
      <c r="CO392" s="168"/>
      <c r="CX392" s="168"/>
      <c r="CY392" s="168"/>
      <c r="CZ392" s="168"/>
      <c r="DA392" s="168"/>
      <c r="DB392" s="168"/>
      <c r="DC392" s="168"/>
      <c r="DD392" s="168"/>
      <c r="DE392" s="168"/>
      <c r="DF392" s="168"/>
      <c r="DG392" s="168"/>
      <c r="DH392" s="168"/>
      <c r="DI392" s="168"/>
      <c r="DJ392" s="168"/>
    </row>
    <row r="393" spans="52:114" x14ac:dyDescent="0.2">
      <c r="AZ393" s="3">
        <f ca="1">IF(ISNUMBER(BI393),((BI393&gt;Probe_Head!$CB$15)+COUNTIF(OFFSET(Pinlist!$T$1,Chart!BD393,0),"*CPW*")+(OFFSET(Pinlist!$L$1,Chart!BD393,0)="36-40")&gt;0)+0,0)</f>
        <v>0</v>
      </c>
      <c r="BA393" s="161" t="e">
        <f t="shared" ca="1" si="76"/>
        <v>#NUM!</v>
      </c>
      <c r="BB393" s="66" t="e">
        <f t="shared" ca="1" si="70"/>
        <v>#NUM!</v>
      </c>
      <c r="BC393" s="66" t="e">
        <f t="shared" ca="1" si="71"/>
        <v>#NUM!</v>
      </c>
      <c r="BD393" s="156">
        <f ca="1">IFERROR(MATCH(BE393,OFFSET(Pinlist!$A$2,BD392*(BA393=BA392),0,$BT$23,1),0)+BD392*(BA393=BA392),0)</f>
        <v>0</v>
      </c>
      <c r="BE393" s="66" t="e">
        <f t="shared" ca="1" si="72"/>
        <v>#NUM!</v>
      </c>
      <c r="BF393" s="76">
        <f ca="1">(OFFSET(Pinlist!$E$1,BD393,0)-$BR$18)*MirrorX</f>
        <v>0</v>
      </c>
      <c r="BG393" s="76">
        <f ca="1">OFFSET(Pinlist!$F$1,BD393,0)-$BS$18</f>
        <v>0</v>
      </c>
      <c r="BH393" s="439" t="e">
        <f ca="1">IF(LEFT(BE393,2)="RF",OFFSET(Pinlist!$D$1,Chart!BD393,0)&amp;"_"&amp;OFFSET(Pinlist!$G$1,Chart!BD393,0),"")</f>
        <v>#NUM!</v>
      </c>
      <c r="BI393" s="298" t="e">
        <f ca="1">IF(LEFT(BE393,2)="RF",OFFSET(Pinlist!$I$1,Chart!BD393,0))</f>
        <v>#NUM!</v>
      </c>
      <c r="BJ393" s="156">
        <f t="shared" si="77"/>
        <v>390</v>
      </c>
      <c r="BK393" s="598" t="b">
        <f t="array" aca="1" ref="BK393" ca="1">IF($BV$15,MIN(SQRT((BF393-OFFSET(BF393,1,0,$BU$26-BJ393))^2+(BG393-OFFSET(BG393,1,0,$BU$26-BJ393))^2)))</f>
        <v>0</v>
      </c>
      <c r="BL393" s="598" t="b">
        <f t="array" aca="1" ref="BL393" ca="1">IF($BV$15,MIN(SQRT((BF393-OFFSET(BF393,-1,0,1-BJ393))^2+(BG393-OFFSET(BG393,-1,0,1-BJ393))^2)))</f>
        <v>0</v>
      </c>
      <c r="BM393" s="225" t="e">
        <f t="shared" ca="1" si="73"/>
        <v>#N/A</v>
      </c>
      <c r="BN393" s="225" t="e">
        <f t="shared" ca="1" si="74"/>
        <v>#N/A</v>
      </c>
      <c r="BO393" s="53" t="b">
        <f t="shared" ca="1" si="75"/>
        <v>0</v>
      </c>
      <c r="BP393" s="168"/>
      <c r="BQ393" s="168"/>
      <c r="BR393" s="168"/>
      <c r="BS393" s="168"/>
      <c r="BT393" s="168"/>
      <c r="BU393" s="168"/>
      <c r="BV393" s="168"/>
      <c r="BW393" s="168"/>
      <c r="BX393" s="66"/>
      <c r="BY393" s="66"/>
      <c r="BZ393" s="66"/>
      <c r="CA393" s="66"/>
      <c r="CB393" s="66"/>
      <c r="CC393" s="66"/>
      <c r="CD393" s="168"/>
      <c r="CE393" s="66"/>
      <c r="CF393" s="66"/>
      <c r="CG393" s="66"/>
      <c r="CH393" s="66"/>
      <c r="CI393" s="168"/>
      <c r="CJ393" s="617"/>
      <c r="CK393" s="168"/>
      <c r="CL393" s="168"/>
      <c r="CM393" s="76"/>
      <c r="CN393" s="76"/>
      <c r="CO393" s="168"/>
      <c r="CP393" s="608">
        <f>CP387+1</f>
        <v>65</v>
      </c>
      <c r="CQ393" s="609">
        <f>(CP393&lt;Multiplyer)*$CZ$40</f>
        <v>0</v>
      </c>
      <c r="CR393" s="618"/>
      <c r="CS393" s="618"/>
      <c r="CT393" s="618">
        <f ca="1">$CQ393*(CP395+$CZ$29)</f>
        <v>0</v>
      </c>
      <c r="CU393" s="618">
        <f ca="1">$CQ393*(CQ395+$DA$29)</f>
        <v>0</v>
      </c>
      <c r="CV393" s="618"/>
      <c r="CW393" s="619"/>
      <c r="CX393" s="168"/>
      <c r="CY393" s="168"/>
      <c r="CZ393" s="168"/>
      <c r="DA393" s="168"/>
      <c r="DB393" s="168"/>
      <c r="DC393" s="168"/>
      <c r="DD393" s="168"/>
      <c r="DE393" s="168"/>
      <c r="DF393" s="168"/>
      <c r="DG393" s="168"/>
      <c r="DH393" s="168"/>
      <c r="DI393" s="168"/>
      <c r="DJ393" s="168"/>
    </row>
    <row r="394" spans="52:114" x14ac:dyDescent="0.2">
      <c r="AZ394" s="3">
        <f ca="1">IF(ISNUMBER(BI394),((BI394&gt;Probe_Head!$CB$15)+COUNTIF(OFFSET(Pinlist!$T$1,Chart!BD394,0),"*CPW*")+(OFFSET(Pinlist!$L$1,Chart!BD394,0)="36-40")&gt;0)+0,0)</f>
        <v>0</v>
      </c>
      <c r="BA394" s="161" t="e">
        <f t="shared" ca="1" si="76"/>
        <v>#NUM!</v>
      </c>
      <c r="BB394" s="66" t="e">
        <f t="shared" ca="1" si="70"/>
        <v>#NUM!</v>
      </c>
      <c r="BC394" s="66" t="e">
        <f t="shared" ca="1" si="71"/>
        <v>#NUM!</v>
      </c>
      <c r="BD394" s="156">
        <f ca="1">IFERROR(MATCH(BE394,OFFSET(Pinlist!$A$2,BD393*(BA394=BA393),0,$BT$23,1),0)+BD393*(BA394=BA393),0)</f>
        <v>0</v>
      </c>
      <c r="BE394" s="66" t="e">
        <f t="shared" ca="1" si="72"/>
        <v>#NUM!</v>
      </c>
      <c r="BF394" s="76">
        <f ca="1">(OFFSET(Pinlist!$E$1,BD394,0)-$BR$18)*MirrorX</f>
        <v>0</v>
      </c>
      <c r="BG394" s="76">
        <f ca="1">OFFSET(Pinlist!$F$1,BD394,0)-$BS$18</f>
        <v>0</v>
      </c>
      <c r="BH394" s="439" t="e">
        <f ca="1">IF(LEFT(BE394,2)="RF",OFFSET(Pinlist!$D$1,Chart!BD394,0)&amp;"_"&amp;OFFSET(Pinlist!$G$1,Chart!BD394,0),"")</f>
        <v>#NUM!</v>
      </c>
      <c r="BI394" s="298" t="e">
        <f ca="1">IF(LEFT(BE394,2)="RF",OFFSET(Pinlist!$I$1,Chart!BD394,0))</f>
        <v>#NUM!</v>
      </c>
      <c r="BJ394" s="156">
        <f t="shared" si="77"/>
        <v>391</v>
      </c>
      <c r="BK394" s="598" t="b">
        <f t="array" aca="1" ref="BK394" ca="1">IF($BV$15,MIN(SQRT((BF394-OFFSET(BF394,1,0,$BU$26-BJ394))^2+(BG394-OFFSET(BG394,1,0,$BU$26-BJ394))^2)))</f>
        <v>0</v>
      </c>
      <c r="BL394" s="598" t="b">
        <f t="array" aca="1" ref="BL394" ca="1">IF($BV$15,MIN(SQRT((BF394-OFFSET(BF394,-1,0,1-BJ394))^2+(BG394-OFFSET(BG394,-1,0,1-BJ394))^2)))</f>
        <v>0</v>
      </c>
      <c r="BM394" s="225" t="e">
        <f t="shared" ca="1" si="73"/>
        <v>#N/A</v>
      </c>
      <c r="BN394" s="225" t="e">
        <f t="shared" ca="1" si="74"/>
        <v>#N/A</v>
      </c>
      <c r="BO394" s="53" t="b">
        <f t="shared" ca="1" si="75"/>
        <v>0</v>
      </c>
      <c r="BP394" s="168"/>
      <c r="BQ394" s="168"/>
      <c r="BR394" s="168"/>
      <c r="BS394" s="168"/>
      <c r="BT394" s="168"/>
      <c r="BU394" s="168"/>
      <c r="BV394" s="168"/>
      <c r="BW394" s="168"/>
      <c r="BX394" s="66"/>
      <c r="BY394" s="66"/>
      <c r="BZ394" s="66"/>
      <c r="CA394" s="66"/>
      <c r="CB394" s="66"/>
      <c r="CC394" s="66"/>
      <c r="CD394" s="168"/>
      <c r="CE394" s="66"/>
      <c r="CF394" s="66"/>
      <c r="CG394" s="66"/>
      <c r="CH394" s="66"/>
      <c r="CI394" s="168"/>
      <c r="CJ394" s="617"/>
      <c r="CK394" s="168"/>
      <c r="CL394" s="168"/>
      <c r="CM394" s="76"/>
      <c r="CN394" s="76"/>
      <c r="CO394" s="168"/>
      <c r="CP394" s="846" t="b">
        <f>CP393/2&lt;&gt;INT(CP393/2)</f>
        <v>1</v>
      </c>
      <c r="CQ394" s="66"/>
      <c r="CR394" s="76"/>
      <c r="CS394" s="76"/>
      <c r="CT394" s="76">
        <f ca="1">CQ393*(CT393-$BQ$5)</f>
        <v>0</v>
      </c>
      <c r="CU394" s="76">
        <f ca="1">CU393</f>
        <v>0</v>
      </c>
      <c r="CV394" s="69"/>
      <c r="CW394" s="439"/>
      <c r="CX394" s="168"/>
      <c r="CY394" s="168"/>
      <c r="CZ394" s="168"/>
      <c r="DA394" s="168"/>
      <c r="DB394" s="168"/>
      <c r="DC394" s="168"/>
      <c r="DD394" s="168"/>
      <c r="DE394" s="168"/>
      <c r="DF394" s="168"/>
      <c r="DG394" s="168"/>
      <c r="DH394" s="168"/>
      <c r="DI394" s="168"/>
      <c r="DJ394" s="168"/>
    </row>
    <row r="395" spans="52:114" x14ac:dyDescent="0.2">
      <c r="AZ395" s="3">
        <f ca="1">IF(ISNUMBER(BI395),((BI395&gt;Probe_Head!$CB$15)+COUNTIF(OFFSET(Pinlist!$T$1,Chart!BD395,0),"*CPW*")+(OFFSET(Pinlist!$L$1,Chart!BD395,0)="36-40")&gt;0)+0,0)</f>
        <v>0</v>
      </c>
      <c r="BA395" s="161" t="e">
        <f t="shared" ca="1" si="76"/>
        <v>#NUM!</v>
      </c>
      <c r="BB395" s="66" t="e">
        <f t="shared" ca="1" si="70"/>
        <v>#NUM!</v>
      </c>
      <c r="BC395" s="66" t="e">
        <f t="shared" ca="1" si="71"/>
        <v>#NUM!</v>
      </c>
      <c r="BD395" s="156">
        <f ca="1">IFERROR(MATCH(BE395,OFFSET(Pinlist!$A$2,BD394*(BA395=BA394),0,$BT$23,1),0)+BD394*(BA395=BA394),0)</f>
        <v>0</v>
      </c>
      <c r="BE395" s="66" t="e">
        <f t="shared" ca="1" si="72"/>
        <v>#NUM!</v>
      </c>
      <c r="BF395" s="76">
        <f ca="1">(OFFSET(Pinlist!$E$1,BD395,0)-$BR$18)*MirrorX</f>
        <v>0</v>
      </c>
      <c r="BG395" s="76">
        <f ca="1">OFFSET(Pinlist!$F$1,BD395,0)-$BS$18</f>
        <v>0</v>
      </c>
      <c r="BH395" s="439" t="e">
        <f ca="1">IF(LEFT(BE395,2)="RF",OFFSET(Pinlist!$D$1,Chart!BD395,0)&amp;"_"&amp;OFFSET(Pinlist!$G$1,Chart!BD395,0),"")</f>
        <v>#NUM!</v>
      </c>
      <c r="BI395" s="298" t="e">
        <f ca="1">IF(LEFT(BE395,2)="RF",OFFSET(Pinlist!$I$1,Chart!BD395,0))</f>
        <v>#NUM!</v>
      </c>
      <c r="BJ395" s="156">
        <f t="shared" si="77"/>
        <v>392</v>
      </c>
      <c r="BK395" s="598" t="b">
        <f t="array" aca="1" ref="BK395" ca="1">IF($BV$15,MIN(SQRT((BF395-OFFSET(BF395,1,0,$BU$26-BJ395))^2+(BG395-OFFSET(BG395,1,0,$BU$26-BJ395))^2)))</f>
        <v>0</v>
      </c>
      <c r="BL395" s="598" t="b">
        <f t="array" aca="1" ref="BL395" ca="1">IF($BV$15,MIN(SQRT((BF395-OFFSET(BF395,-1,0,1-BJ395))^2+(BG395-OFFSET(BG395,-1,0,1-BJ395))^2)))</f>
        <v>0</v>
      </c>
      <c r="BM395" s="225" t="e">
        <f t="shared" ca="1" si="73"/>
        <v>#N/A</v>
      </c>
      <c r="BN395" s="225" t="e">
        <f t="shared" ca="1" si="74"/>
        <v>#N/A</v>
      </c>
      <c r="BO395" s="53" t="b">
        <f t="shared" ca="1" si="75"/>
        <v>0</v>
      </c>
      <c r="BP395" s="168"/>
      <c r="BQ395" s="168"/>
      <c r="BR395" s="168"/>
      <c r="BS395" s="168"/>
      <c r="BT395" s="168"/>
      <c r="BU395" s="168"/>
      <c r="BV395" s="168"/>
      <c r="BW395" s="168"/>
      <c r="BX395" s="66"/>
      <c r="BY395" s="66"/>
      <c r="BZ395" s="66"/>
      <c r="CA395" s="66"/>
      <c r="CB395" s="66"/>
      <c r="CC395" s="66"/>
      <c r="CD395" s="168"/>
      <c r="CE395" s="66"/>
      <c r="CF395" s="66"/>
      <c r="CG395" s="66"/>
      <c r="CH395" s="66"/>
      <c r="CI395" s="168"/>
      <c r="CJ395" s="617"/>
      <c r="CK395" s="168"/>
      <c r="CL395" s="168"/>
      <c r="CM395" s="76"/>
      <c r="CN395" s="76"/>
      <c r="CO395" s="168"/>
      <c r="CP395" s="610">
        <f>IF($BS$70,(CP393*$CZ$26)+(CP394*$CZ$27)*$CQ$9,CP396*$CZ$26)*MirrorX</f>
        <v>0</v>
      </c>
      <c r="CQ395" s="611">
        <f>IF($BS$70,(CP393*$DA$26)+(CP394*$DA$27)*$CQ$9,CQ396*$DA$26)</f>
        <v>0</v>
      </c>
      <c r="CR395" s="76"/>
      <c r="CS395" s="76"/>
      <c r="CT395" s="76">
        <f ca="1">CT394</f>
        <v>0</v>
      </c>
      <c r="CU395" s="76">
        <f ca="1">CQ393*(CU394-$BR$5)</f>
        <v>0</v>
      </c>
      <c r="CV395" s="69"/>
      <c r="CW395" s="439"/>
      <c r="CX395" s="168"/>
      <c r="CY395" s="168"/>
      <c r="CZ395" s="168"/>
      <c r="DA395" s="168"/>
      <c r="DB395" s="168"/>
      <c r="DC395" s="168"/>
      <c r="DD395" s="168"/>
      <c r="DE395" s="168"/>
      <c r="DF395" s="168"/>
      <c r="DG395" s="168"/>
      <c r="DH395" s="168"/>
      <c r="DI395" s="168"/>
      <c r="DJ395" s="168"/>
    </row>
    <row r="396" spans="52:114" x14ac:dyDescent="0.2">
      <c r="AZ396" s="3">
        <f ca="1">IF(ISNUMBER(BI396),((BI396&gt;Probe_Head!$CB$15)+COUNTIF(OFFSET(Pinlist!$T$1,Chart!BD396,0),"*CPW*")+(OFFSET(Pinlist!$L$1,Chart!BD396,0)="36-40")&gt;0)+0,0)</f>
        <v>0</v>
      </c>
      <c r="BA396" s="161" t="e">
        <f t="shared" ca="1" si="76"/>
        <v>#NUM!</v>
      </c>
      <c r="BB396" s="66" t="e">
        <f t="shared" ca="1" si="70"/>
        <v>#NUM!</v>
      </c>
      <c r="BC396" s="66" t="e">
        <f t="shared" ca="1" si="71"/>
        <v>#NUM!</v>
      </c>
      <c r="BD396" s="156">
        <f ca="1">IFERROR(MATCH(BE396,OFFSET(Pinlist!$A$2,BD395*(BA396=BA395),0,$BT$23,1),0)+BD395*(BA396=BA395),0)</f>
        <v>0</v>
      </c>
      <c r="BE396" s="66" t="e">
        <f t="shared" ca="1" si="72"/>
        <v>#NUM!</v>
      </c>
      <c r="BF396" s="76">
        <f ca="1">(OFFSET(Pinlist!$E$1,BD396,0)-$BR$18)*MirrorX</f>
        <v>0</v>
      </c>
      <c r="BG396" s="76">
        <f ca="1">OFFSET(Pinlist!$F$1,BD396,0)-$BS$18</f>
        <v>0</v>
      </c>
      <c r="BH396" s="439" t="e">
        <f ca="1">IF(LEFT(BE396,2)="RF",OFFSET(Pinlist!$D$1,Chart!BD396,0)&amp;"_"&amp;OFFSET(Pinlist!$G$1,Chart!BD396,0),"")</f>
        <v>#NUM!</v>
      </c>
      <c r="BI396" s="298" t="e">
        <f ca="1">IF(LEFT(BE396,2)="RF",OFFSET(Pinlist!$I$1,Chart!BD396,0))</f>
        <v>#NUM!</v>
      </c>
      <c r="BJ396" s="156">
        <f t="shared" si="77"/>
        <v>393</v>
      </c>
      <c r="BK396" s="598" t="b">
        <f t="array" aca="1" ref="BK396" ca="1">IF($BV$15,MIN(SQRT((BF396-OFFSET(BF396,1,0,$BU$26-BJ396))^2+(BG396-OFFSET(BG396,1,0,$BU$26-BJ396))^2)))</f>
        <v>0</v>
      </c>
      <c r="BL396" s="598" t="b">
        <f t="array" aca="1" ref="BL396" ca="1">IF($BV$15,MIN(SQRT((BF396-OFFSET(BF396,-1,0,1-BJ396))^2+(BG396-OFFSET(BG396,-1,0,1-BJ396))^2)))</f>
        <v>0</v>
      </c>
      <c r="BM396" s="225" t="e">
        <f t="shared" ca="1" si="73"/>
        <v>#N/A</v>
      </c>
      <c r="BN396" s="225" t="e">
        <f t="shared" ca="1" si="74"/>
        <v>#N/A</v>
      </c>
      <c r="BO396" s="53" t="b">
        <f t="shared" ca="1" si="75"/>
        <v>0</v>
      </c>
      <c r="BP396" s="168"/>
      <c r="BQ396" s="168"/>
      <c r="BR396" s="168"/>
      <c r="BS396" s="168"/>
      <c r="BT396" s="168"/>
      <c r="BU396" s="168"/>
      <c r="BV396" s="168"/>
      <c r="BW396" s="168"/>
      <c r="BX396" s="66"/>
      <c r="BY396" s="66"/>
      <c r="BZ396" s="66"/>
      <c r="CA396" s="66"/>
      <c r="CB396" s="66"/>
      <c r="CC396" s="66"/>
      <c r="CD396" s="168"/>
      <c r="CE396" s="66"/>
      <c r="CF396" s="66"/>
      <c r="CG396" s="66"/>
      <c r="CH396" s="66"/>
      <c r="CI396" s="168"/>
      <c r="CJ396" s="617"/>
      <c r="CK396" s="168"/>
      <c r="CL396" s="168"/>
      <c r="CM396" s="76"/>
      <c r="CN396" s="76"/>
      <c r="CO396" s="168"/>
      <c r="CP396" s="614">
        <f>IF(CP390+1=ABS($R$47),0,CP390+1)</f>
        <v>1</v>
      </c>
      <c r="CQ396" s="615">
        <f>IF(CP390+1=ABS($R$47),CQ390+1,CQ390)</f>
        <v>32</v>
      </c>
      <c r="CR396" s="76"/>
      <c r="CS396" s="76"/>
      <c r="CT396" s="76">
        <f ca="1">CT393</f>
        <v>0</v>
      </c>
      <c r="CU396" s="76">
        <f ca="1">CU395</f>
        <v>0</v>
      </c>
      <c r="CV396" s="69"/>
      <c r="CW396" s="439"/>
      <c r="CX396" s="168"/>
      <c r="CY396" s="168"/>
      <c r="CZ396" s="168"/>
      <c r="DA396" s="168"/>
      <c r="DB396" s="168"/>
      <c r="DC396" s="168"/>
      <c r="DD396" s="168"/>
      <c r="DE396" s="168"/>
      <c r="DF396" s="168"/>
      <c r="DG396" s="168"/>
      <c r="DH396" s="168"/>
      <c r="DI396" s="168"/>
      <c r="DJ396" s="168"/>
    </row>
    <row r="397" spans="52:114" x14ac:dyDescent="0.2">
      <c r="AZ397" s="3">
        <f ca="1">IF(ISNUMBER(BI397),((BI397&gt;Probe_Head!$CB$15)+COUNTIF(OFFSET(Pinlist!$T$1,Chart!BD397,0),"*CPW*")+(OFFSET(Pinlist!$L$1,Chart!BD397,0)="36-40")&gt;0)+0,0)</f>
        <v>0</v>
      </c>
      <c r="BA397" s="161" t="e">
        <f t="shared" ca="1" si="76"/>
        <v>#NUM!</v>
      </c>
      <c r="BB397" s="66" t="e">
        <f t="shared" ca="1" si="70"/>
        <v>#NUM!</v>
      </c>
      <c r="BC397" s="66" t="e">
        <f t="shared" ca="1" si="71"/>
        <v>#NUM!</v>
      </c>
      <c r="BD397" s="156">
        <f ca="1">IFERROR(MATCH(BE397,OFFSET(Pinlist!$A$2,BD396*(BA397=BA396),0,$BT$23,1),0)+BD396*(BA397=BA396),0)</f>
        <v>0</v>
      </c>
      <c r="BE397" s="66" t="e">
        <f t="shared" ca="1" si="72"/>
        <v>#NUM!</v>
      </c>
      <c r="BF397" s="76">
        <f ca="1">(OFFSET(Pinlist!$E$1,BD397,0)-$BR$18)*MirrorX</f>
        <v>0</v>
      </c>
      <c r="BG397" s="76">
        <f ca="1">OFFSET(Pinlist!$F$1,BD397,0)-$BS$18</f>
        <v>0</v>
      </c>
      <c r="BH397" s="439" t="e">
        <f ca="1">IF(LEFT(BE397,2)="RF",OFFSET(Pinlist!$D$1,Chart!BD397,0)&amp;"_"&amp;OFFSET(Pinlist!$G$1,Chart!BD397,0),"")</f>
        <v>#NUM!</v>
      </c>
      <c r="BI397" s="298" t="e">
        <f ca="1">IF(LEFT(BE397,2)="RF",OFFSET(Pinlist!$I$1,Chart!BD397,0))</f>
        <v>#NUM!</v>
      </c>
      <c r="BJ397" s="156">
        <f t="shared" si="77"/>
        <v>394</v>
      </c>
      <c r="BK397" s="598" t="b">
        <f t="array" aca="1" ref="BK397" ca="1">IF($BV$15,MIN(SQRT((BF397-OFFSET(BF397,1,0,$BU$26-BJ397))^2+(BG397-OFFSET(BG397,1,0,$BU$26-BJ397))^2)))</f>
        <v>0</v>
      </c>
      <c r="BL397" s="598" t="b">
        <f t="array" aca="1" ref="BL397" ca="1">IF($BV$15,MIN(SQRT((BF397-OFFSET(BF397,-1,0,1-BJ397))^2+(BG397-OFFSET(BG397,-1,0,1-BJ397))^2)))</f>
        <v>0</v>
      </c>
      <c r="BM397" s="225" t="e">
        <f t="shared" ca="1" si="73"/>
        <v>#N/A</v>
      </c>
      <c r="BN397" s="225" t="e">
        <f t="shared" ca="1" si="74"/>
        <v>#N/A</v>
      </c>
      <c r="BO397" s="53" t="b">
        <f t="shared" ca="1" si="75"/>
        <v>0</v>
      </c>
      <c r="BP397" s="168"/>
      <c r="BQ397" s="168"/>
      <c r="BR397" s="168"/>
      <c r="BS397" s="168"/>
      <c r="BT397" s="168"/>
      <c r="BU397" s="168"/>
      <c r="BV397" s="168"/>
      <c r="BW397" s="168"/>
      <c r="BX397" s="66"/>
      <c r="BY397" s="66"/>
      <c r="BZ397" s="66"/>
      <c r="CA397" s="66"/>
      <c r="CB397" s="66"/>
      <c r="CC397" s="66"/>
      <c r="CD397" s="168"/>
      <c r="CE397" s="66"/>
      <c r="CF397" s="66"/>
      <c r="CG397" s="66"/>
      <c r="CH397" s="66"/>
      <c r="CI397" s="168"/>
      <c r="CJ397" s="617"/>
      <c r="CK397" s="168"/>
      <c r="CL397" s="168"/>
      <c r="CM397" s="76"/>
      <c r="CN397" s="76"/>
      <c r="CO397" s="168"/>
      <c r="CP397" s="161"/>
      <c r="CQ397" s="66"/>
      <c r="CR397" s="76"/>
      <c r="CS397" s="76"/>
      <c r="CT397" s="76">
        <f ca="1">CT393</f>
        <v>0</v>
      </c>
      <c r="CU397" s="76">
        <f ca="1">CU393</f>
        <v>0</v>
      </c>
      <c r="CV397" s="69"/>
      <c r="CW397" s="439"/>
      <c r="CX397" s="168"/>
      <c r="CY397" s="168"/>
      <c r="CZ397" s="168"/>
      <c r="DA397" s="168"/>
      <c r="DB397" s="168"/>
      <c r="DC397" s="168"/>
      <c r="DD397" s="168"/>
      <c r="DE397" s="168"/>
      <c r="DF397" s="168"/>
      <c r="DG397" s="168"/>
      <c r="DH397" s="168"/>
      <c r="DI397" s="168"/>
      <c r="DJ397" s="168"/>
    </row>
    <row r="398" spans="52:114" x14ac:dyDescent="0.2">
      <c r="AZ398" s="3">
        <f ca="1">IF(ISNUMBER(BI398),((BI398&gt;Probe_Head!$CB$15)+COUNTIF(OFFSET(Pinlist!$T$1,Chart!BD398,0),"*CPW*")+(OFFSET(Pinlist!$L$1,Chart!BD398,0)="36-40")&gt;0)+0,0)</f>
        <v>0</v>
      </c>
      <c r="BA398" s="161" t="e">
        <f t="shared" ca="1" si="76"/>
        <v>#NUM!</v>
      </c>
      <c r="BB398" s="66" t="e">
        <f t="shared" ca="1" si="70"/>
        <v>#NUM!</v>
      </c>
      <c r="BC398" s="66" t="e">
        <f t="shared" ca="1" si="71"/>
        <v>#NUM!</v>
      </c>
      <c r="BD398" s="156">
        <f ca="1">IFERROR(MATCH(BE398,OFFSET(Pinlist!$A$2,BD397*(BA398=BA397),0,$BT$23,1),0)+BD397*(BA398=BA397),0)</f>
        <v>0</v>
      </c>
      <c r="BE398" s="66" t="e">
        <f t="shared" ca="1" si="72"/>
        <v>#NUM!</v>
      </c>
      <c r="BF398" s="76">
        <f ca="1">(OFFSET(Pinlist!$E$1,BD398,0)-$BR$18)*MirrorX</f>
        <v>0</v>
      </c>
      <c r="BG398" s="76">
        <f ca="1">OFFSET(Pinlist!$F$1,BD398,0)-$BS$18</f>
        <v>0</v>
      </c>
      <c r="BH398" s="439" t="e">
        <f ca="1">IF(LEFT(BE398,2)="RF",OFFSET(Pinlist!$D$1,Chart!BD398,0)&amp;"_"&amp;OFFSET(Pinlist!$G$1,Chart!BD398,0),"")</f>
        <v>#NUM!</v>
      </c>
      <c r="BI398" s="298" t="e">
        <f ca="1">IF(LEFT(BE398,2)="RF",OFFSET(Pinlist!$I$1,Chart!BD398,0))</f>
        <v>#NUM!</v>
      </c>
      <c r="BJ398" s="156">
        <f t="shared" si="77"/>
        <v>395</v>
      </c>
      <c r="BK398" s="598" t="b">
        <f t="array" aca="1" ref="BK398" ca="1">IF($BV$15,MIN(SQRT((BF398-OFFSET(BF398,1,0,$BU$26-BJ398))^2+(BG398-OFFSET(BG398,1,0,$BU$26-BJ398))^2)))</f>
        <v>0</v>
      </c>
      <c r="BL398" s="598" t="b">
        <f t="array" aca="1" ref="BL398" ca="1">IF($BV$15,MIN(SQRT((BF398-OFFSET(BF398,-1,0,1-BJ398))^2+(BG398-OFFSET(BG398,-1,0,1-BJ398))^2)))</f>
        <v>0</v>
      </c>
      <c r="BM398" s="225" t="e">
        <f t="shared" ca="1" si="73"/>
        <v>#N/A</v>
      </c>
      <c r="BN398" s="225" t="e">
        <f t="shared" ca="1" si="74"/>
        <v>#N/A</v>
      </c>
      <c r="BO398" s="53" t="b">
        <f t="shared" ca="1" si="75"/>
        <v>0</v>
      </c>
      <c r="BP398" s="168"/>
      <c r="BQ398" s="168"/>
      <c r="BR398" s="168"/>
      <c r="BS398" s="168"/>
      <c r="BT398" s="168"/>
      <c r="BU398" s="168"/>
      <c r="BV398" s="168"/>
      <c r="BW398" s="168"/>
      <c r="BX398" s="66"/>
      <c r="BY398" s="66"/>
      <c r="BZ398" s="66"/>
      <c r="CA398" s="66"/>
      <c r="CB398" s="66"/>
      <c r="CC398" s="66"/>
      <c r="CD398" s="168"/>
      <c r="CE398" s="66"/>
      <c r="CF398" s="66"/>
      <c r="CG398" s="66"/>
      <c r="CH398" s="66"/>
      <c r="CI398" s="168"/>
      <c r="CJ398" s="617"/>
      <c r="CK398" s="168"/>
      <c r="CL398" s="168"/>
      <c r="CM398" s="76"/>
      <c r="CN398" s="76"/>
      <c r="CO398" s="168"/>
      <c r="CX398" s="168"/>
      <c r="CY398" s="168"/>
      <c r="CZ398" s="168"/>
      <c r="DA398" s="168"/>
      <c r="DB398" s="168"/>
      <c r="DC398" s="168"/>
      <c r="DD398" s="168"/>
      <c r="DE398" s="168"/>
      <c r="DF398" s="168"/>
      <c r="DG398" s="168"/>
      <c r="DH398" s="168"/>
      <c r="DI398" s="168"/>
      <c r="DJ398" s="168"/>
    </row>
    <row r="399" spans="52:114" x14ac:dyDescent="0.2">
      <c r="AZ399" s="3">
        <f ca="1">IF(ISNUMBER(BI399),((BI399&gt;Probe_Head!$CB$15)+COUNTIF(OFFSET(Pinlist!$T$1,Chart!BD399,0),"*CPW*")+(OFFSET(Pinlist!$L$1,Chart!BD399,0)="36-40")&gt;0)+0,0)</f>
        <v>0</v>
      </c>
      <c r="BA399" s="161" t="e">
        <f t="shared" ca="1" si="76"/>
        <v>#NUM!</v>
      </c>
      <c r="BB399" s="66" t="e">
        <f t="shared" ca="1" si="70"/>
        <v>#NUM!</v>
      </c>
      <c r="BC399" s="66" t="e">
        <f t="shared" ca="1" si="71"/>
        <v>#NUM!</v>
      </c>
      <c r="BD399" s="156">
        <f ca="1">IFERROR(MATCH(BE399,OFFSET(Pinlist!$A$2,BD398*(BA399=BA398),0,$BT$23,1),0)+BD398*(BA399=BA398),0)</f>
        <v>0</v>
      </c>
      <c r="BE399" s="66" t="e">
        <f t="shared" ca="1" si="72"/>
        <v>#NUM!</v>
      </c>
      <c r="BF399" s="76">
        <f ca="1">(OFFSET(Pinlist!$E$1,BD399,0)-$BR$18)*MirrorX</f>
        <v>0</v>
      </c>
      <c r="BG399" s="76">
        <f ca="1">OFFSET(Pinlist!$F$1,BD399,0)-$BS$18</f>
        <v>0</v>
      </c>
      <c r="BH399" s="439" t="e">
        <f ca="1">IF(LEFT(BE399,2)="RF",OFFSET(Pinlist!$D$1,Chart!BD399,0)&amp;"_"&amp;OFFSET(Pinlist!$G$1,Chart!BD399,0),"")</f>
        <v>#NUM!</v>
      </c>
      <c r="BI399" s="298" t="e">
        <f ca="1">IF(LEFT(BE399,2)="RF",OFFSET(Pinlist!$I$1,Chart!BD399,0))</f>
        <v>#NUM!</v>
      </c>
      <c r="BJ399" s="156">
        <f t="shared" si="77"/>
        <v>396</v>
      </c>
      <c r="BK399" s="598" t="b">
        <f t="array" aca="1" ref="BK399" ca="1">IF($BV$15,MIN(SQRT((BF399-OFFSET(BF399,1,0,$BU$26-BJ399))^2+(BG399-OFFSET(BG399,1,0,$BU$26-BJ399))^2)))</f>
        <v>0</v>
      </c>
      <c r="BL399" s="598" t="b">
        <f t="array" aca="1" ref="BL399" ca="1">IF($BV$15,MIN(SQRT((BF399-OFFSET(BF399,-1,0,1-BJ399))^2+(BG399-OFFSET(BG399,-1,0,1-BJ399))^2)))</f>
        <v>0</v>
      </c>
      <c r="BM399" s="225" t="e">
        <f t="shared" ca="1" si="73"/>
        <v>#N/A</v>
      </c>
      <c r="BN399" s="225" t="e">
        <f t="shared" ca="1" si="74"/>
        <v>#N/A</v>
      </c>
      <c r="BO399" s="53" t="b">
        <f t="shared" ca="1" si="75"/>
        <v>0</v>
      </c>
      <c r="BP399" s="168"/>
      <c r="BQ399" s="168"/>
      <c r="BR399" s="168"/>
      <c r="BS399" s="168"/>
      <c r="BT399" s="168"/>
      <c r="BU399" s="168"/>
      <c r="BV399" s="168"/>
      <c r="BW399" s="168"/>
      <c r="BX399" s="66"/>
      <c r="BY399" s="66"/>
      <c r="BZ399" s="66"/>
      <c r="CA399" s="66"/>
      <c r="CB399" s="66"/>
      <c r="CC399" s="66"/>
      <c r="CD399" s="168"/>
      <c r="CE399" s="66"/>
      <c r="CF399" s="66"/>
      <c r="CG399" s="66"/>
      <c r="CH399" s="66"/>
      <c r="CI399" s="168"/>
      <c r="CJ399" s="617"/>
      <c r="CK399" s="168"/>
      <c r="CL399" s="168"/>
      <c r="CM399" s="76"/>
      <c r="CN399" s="76"/>
      <c r="CO399" s="168"/>
      <c r="CP399" s="608">
        <f>CP393+1</f>
        <v>66</v>
      </c>
      <c r="CQ399" s="609">
        <f>(CP399&lt;Multiplyer)*$CZ$40</f>
        <v>0</v>
      </c>
      <c r="CR399" s="618"/>
      <c r="CS399" s="618"/>
      <c r="CT399" s="618">
        <f ca="1">$CQ399*(CP401+$CZ$29)</f>
        <v>0</v>
      </c>
      <c r="CU399" s="618">
        <f ca="1">$CQ399*(CQ401+$DA$29)</f>
        <v>0</v>
      </c>
      <c r="CV399" s="618"/>
      <c r="CW399" s="619"/>
      <c r="CX399" s="168"/>
      <c r="CY399" s="168"/>
      <c r="CZ399" s="168"/>
      <c r="DA399" s="168"/>
      <c r="DB399" s="168"/>
      <c r="DC399" s="168"/>
      <c r="DD399" s="168"/>
      <c r="DE399" s="168"/>
      <c r="DF399" s="168"/>
      <c r="DG399" s="168"/>
      <c r="DH399" s="168"/>
      <c r="DI399" s="168"/>
      <c r="DJ399" s="168"/>
    </row>
    <row r="400" spans="52:114" x14ac:dyDescent="0.2">
      <c r="AZ400" s="3">
        <f ca="1">IF(ISNUMBER(BI400),((BI400&gt;Probe_Head!$CB$15)+COUNTIF(OFFSET(Pinlist!$T$1,Chart!BD400,0),"*CPW*")+(OFFSET(Pinlist!$L$1,Chart!BD400,0)="36-40")&gt;0)+0,0)</f>
        <v>0</v>
      </c>
      <c r="BA400" s="161" t="e">
        <f t="shared" ca="1" si="76"/>
        <v>#NUM!</v>
      </c>
      <c r="BB400" s="66" t="e">
        <f t="shared" ca="1" si="70"/>
        <v>#NUM!</v>
      </c>
      <c r="BC400" s="66" t="e">
        <f t="shared" ca="1" si="71"/>
        <v>#NUM!</v>
      </c>
      <c r="BD400" s="156">
        <f ca="1">IFERROR(MATCH(BE400,OFFSET(Pinlist!$A$2,BD399*(BA400=BA399),0,$BT$23,1),0)+BD399*(BA400=BA399),0)</f>
        <v>0</v>
      </c>
      <c r="BE400" s="66" t="e">
        <f t="shared" ca="1" si="72"/>
        <v>#NUM!</v>
      </c>
      <c r="BF400" s="76">
        <f ca="1">(OFFSET(Pinlist!$E$1,BD400,0)-$BR$18)*MirrorX</f>
        <v>0</v>
      </c>
      <c r="BG400" s="76">
        <f ca="1">OFFSET(Pinlist!$F$1,BD400,0)-$BS$18</f>
        <v>0</v>
      </c>
      <c r="BH400" s="439" t="e">
        <f ca="1">IF(LEFT(BE400,2)="RF",OFFSET(Pinlist!$D$1,Chart!BD400,0)&amp;"_"&amp;OFFSET(Pinlist!$G$1,Chart!BD400,0),"")</f>
        <v>#NUM!</v>
      </c>
      <c r="BI400" s="298" t="e">
        <f ca="1">IF(LEFT(BE400,2)="RF",OFFSET(Pinlist!$I$1,Chart!BD400,0))</f>
        <v>#NUM!</v>
      </c>
      <c r="BJ400" s="156">
        <f t="shared" si="77"/>
        <v>397</v>
      </c>
      <c r="BK400" s="598" t="b">
        <f t="array" aca="1" ref="BK400" ca="1">IF($BV$15,MIN(SQRT((BF400-OFFSET(BF400,1,0,$BU$26-BJ400))^2+(BG400-OFFSET(BG400,1,0,$BU$26-BJ400))^2)))</f>
        <v>0</v>
      </c>
      <c r="BL400" s="598" t="b">
        <f t="array" aca="1" ref="BL400" ca="1">IF($BV$15,MIN(SQRT((BF400-OFFSET(BF400,-1,0,1-BJ400))^2+(BG400-OFFSET(BG400,-1,0,1-BJ400))^2)))</f>
        <v>0</v>
      </c>
      <c r="BM400" s="225" t="e">
        <f t="shared" ca="1" si="73"/>
        <v>#N/A</v>
      </c>
      <c r="BN400" s="225" t="e">
        <f t="shared" ca="1" si="74"/>
        <v>#N/A</v>
      </c>
      <c r="BO400" s="53" t="b">
        <f t="shared" ca="1" si="75"/>
        <v>0</v>
      </c>
      <c r="BP400" s="168"/>
      <c r="BQ400" s="168"/>
      <c r="BR400" s="168"/>
      <c r="BS400" s="168"/>
      <c r="BT400" s="168"/>
      <c r="BU400" s="168"/>
      <c r="BV400" s="168"/>
      <c r="BW400" s="168"/>
      <c r="BX400" s="66"/>
      <c r="BY400" s="66"/>
      <c r="BZ400" s="66"/>
      <c r="CA400" s="66"/>
      <c r="CB400" s="66"/>
      <c r="CC400" s="66"/>
      <c r="CD400" s="168"/>
      <c r="CE400" s="66"/>
      <c r="CF400" s="66"/>
      <c r="CG400" s="66"/>
      <c r="CH400" s="66"/>
      <c r="CI400" s="168"/>
      <c r="CJ400" s="617"/>
      <c r="CK400" s="168"/>
      <c r="CL400" s="168"/>
      <c r="CM400" s="76"/>
      <c r="CN400" s="76"/>
      <c r="CO400" s="168"/>
      <c r="CP400" s="846" t="b">
        <f>CP399/2&lt;&gt;INT(CP399/2)</f>
        <v>0</v>
      </c>
      <c r="CQ400" s="66"/>
      <c r="CR400" s="76"/>
      <c r="CS400" s="76"/>
      <c r="CT400" s="76">
        <f ca="1">CQ399*(CT399-$BQ$5)</f>
        <v>0</v>
      </c>
      <c r="CU400" s="76">
        <f ca="1">CU399</f>
        <v>0</v>
      </c>
      <c r="CV400" s="69"/>
      <c r="CW400" s="480"/>
      <c r="CX400" s="168"/>
      <c r="CY400" s="168"/>
      <c r="CZ400" s="168"/>
      <c r="DA400" s="168"/>
      <c r="DB400" s="168"/>
      <c r="DC400" s="168"/>
      <c r="DD400" s="168"/>
      <c r="DE400" s="168"/>
      <c r="DF400" s="168"/>
      <c r="DG400" s="168"/>
      <c r="DH400" s="168"/>
      <c r="DI400" s="168"/>
      <c r="DJ400" s="168"/>
    </row>
    <row r="401" spans="52:114" x14ac:dyDescent="0.2">
      <c r="AZ401" s="3">
        <f ca="1">IF(ISNUMBER(BI401),((BI401&gt;Probe_Head!$CB$15)+COUNTIF(OFFSET(Pinlist!$T$1,Chart!BD401,0),"*CPW*")+(OFFSET(Pinlist!$L$1,Chart!BD401,0)="36-40")&gt;0)+0,0)</f>
        <v>0</v>
      </c>
      <c r="BA401" s="161" t="e">
        <f t="shared" ca="1" si="76"/>
        <v>#NUM!</v>
      </c>
      <c r="BB401" s="66" t="e">
        <f t="shared" ca="1" si="70"/>
        <v>#NUM!</v>
      </c>
      <c r="BC401" s="66" t="e">
        <f t="shared" ca="1" si="71"/>
        <v>#NUM!</v>
      </c>
      <c r="BD401" s="156">
        <f ca="1">IFERROR(MATCH(BE401,OFFSET(Pinlist!$A$2,BD400*(BA401=BA400),0,$BT$23,1),0)+BD400*(BA401=BA400),0)</f>
        <v>0</v>
      </c>
      <c r="BE401" s="66" t="e">
        <f t="shared" ca="1" si="72"/>
        <v>#NUM!</v>
      </c>
      <c r="BF401" s="76">
        <f ca="1">(OFFSET(Pinlist!$E$1,BD401,0)-$BR$18)*MirrorX</f>
        <v>0</v>
      </c>
      <c r="BG401" s="76">
        <f ca="1">OFFSET(Pinlist!$F$1,BD401,0)-$BS$18</f>
        <v>0</v>
      </c>
      <c r="BH401" s="439" t="e">
        <f ca="1">IF(LEFT(BE401,2)="RF",OFFSET(Pinlist!$D$1,Chart!BD401,0)&amp;"_"&amp;OFFSET(Pinlist!$G$1,Chart!BD401,0),"")</f>
        <v>#NUM!</v>
      </c>
      <c r="BI401" s="298" t="e">
        <f ca="1">IF(LEFT(BE401,2)="RF",OFFSET(Pinlist!$I$1,Chart!BD401,0))</f>
        <v>#NUM!</v>
      </c>
      <c r="BJ401" s="156">
        <f t="shared" si="77"/>
        <v>398</v>
      </c>
      <c r="BK401" s="598" t="b">
        <f t="array" aca="1" ref="BK401" ca="1">IF($BV$15,MIN(SQRT((BF401-OFFSET(BF401,1,0,$BU$26-BJ401))^2+(BG401-OFFSET(BG401,1,0,$BU$26-BJ401))^2)))</f>
        <v>0</v>
      </c>
      <c r="BL401" s="598" t="b">
        <f t="array" aca="1" ref="BL401" ca="1">IF($BV$15,MIN(SQRT((BF401-OFFSET(BF401,-1,0,1-BJ401))^2+(BG401-OFFSET(BG401,-1,0,1-BJ401))^2)))</f>
        <v>0</v>
      </c>
      <c r="BM401" s="225" t="e">
        <f t="shared" ca="1" si="73"/>
        <v>#N/A</v>
      </c>
      <c r="BN401" s="225" t="e">
        <f t="shared" ca="1" si="74"/>
        <v>#N/A</v>
      </c>
      <c r="BO401" s="53" t="b">
        <f t="shared" ca="1" si="75"/>
        <v>0</v>
      </c>
      <c r="BP401" s="168"/>
      <c r="BQ401" s="168"/>
      <c r="BR401" s="168"/>
      <c r="BS401" s="168"/>
      <c r="BT401" s="168"/>
      <c r="BU401" s="168"/>
      <c r="BV401" s="168"/>
      <c r="BW401" s="168"/>
      <c r="BX401" s="66"/>
      <c r="BY401" s="66"/>
      <c r="BZ401" s="66"/>
      <c r="CA401" s="66"/>
      <c r="CB401" s="66"/>
      <c r="CC401" s="66"/>
      <c r="CD401" s="168"/>
      <c r="CE401" s="66"/>
      <c r="CF401" s="66"/>
      <c r="CG401" s="66"/>
      <c r="CH401" s="66"/>
      <c r="CI401" s="168"/>
      <c r="CJ401" s="617"/>
      <c r="CK401" s="168"/>
      <c r="CL401" s="168"/>
      <c r="CM401" s="76"/>
      <c r="CN401" s="76"/>
      <c r="CO401" s="168"/>
      <c r="CP401" s="610">
        <f>IF($BS$70,(CP399*$CZ$26)+(CP400*$CZ$27)*$CQ$9,CP402*$CZ$26)*MirrorX</f>
        <v>0</v>
      </c>
      <c r="CQ401" s="611">
        <f>IF($BS$70,(CP399*$DA$26)+(CP400*$DA$27)*$CQ$9,CQ402*$DA$26)</f>
        <v>0</v>
      </c>
      <c r="CR401" s="76"/>
      <c r="CS401" s="76"/>
      <c r="CT401" s="76">
        <f ca="1">CT400</f>
        <v>0</v>
      </c>
      <c r="CU401" s="76">
        <f ca="1">CQ399*(CU400-$BR$5)</f>
        <v>0</v>
      </c>
      <c r="CV401" s="69"/>
      <c r="CW401" s="480"/>
      <c r="CX401" s="168"/>
      <c r="CY401" s="168"/>
      <c r="CZ401" s="168"/>
      <c r="DA401" s="168"/>
      <c r="DB401" s="168"/>
      <c r="DC401" s="168"/>
      <c r="DD401" s="168"/>
      <c r="DE401" s="168"/>
      <c r="DF401" s="168"/>
      <c r="DG401" s="168"/>
      <c r="DH401" s="168"/>
      <c r="DI401" s="168"/>
      <c r="DJ401" s="168"/>
    </row>
    <row r="402" spans="52:114" x14ac:dyDescent="0.2">
      <c r="AZ402" s="3">
        <f ca="1">IF(ISNUMBER(BI402),((BI402&gt;Probe_Head!$CB$15)+COUNTIF(OFFSET(Pinlist!$T$1,Chart!BD402,0),"*CPW*")+(OFFSET(Pinlist!$L$1,Chart!BD402,0)="36-40")&gt;0)+0,0)</f>
        <v>0</v>
      </c>
      <c r="BA402" s="161" t="e">
        <f t="shared" ca="1" si="76"/>
        <v>#NUM!</v>
      </c>
      <c r="BB402" s="66" t="e">
        <f t="shared" ca="1" si="70"/>
        <v>#NUM!</v>
      </c>
      <c r="BC402" s="66" t="e">
        <f t="shared" ca="1" si="71"/>
        <v>#NUM!</v>
      </c>
      <c r="BD402" s="156">
        <f ca="1">IFERROR(MATCH(BE402,OFFSET(Pinlist!$A$2,BD401*(BA402=BA401),0,$BT$23,1),0)+BD401*(BA402=BA401),0)</f>
        <v>0</v>
      </c>
      <c r="BE402" s="66" t="e">
        <f t="shared" ca="1" si="72"/>
        <v>#NUM!</v>
      </c>
      <c r="BF402" s="76">
        <f ca="1">(OFFSET(Pinlist!$E$1,BD402,0)-$BR$18)*MirrorX</f>
        <v>0</v>
      </c>
      <c r="BG402" s="76">
        <f ca="1">OFFSET(Pinlist!$F$1,BD402,0)-$BS$18</f>
        <v>0</v>
      </c>
      <c r="BH402" s="439" t="e">
        <f ca="1">IF(LEFT(BE402,2)="RF",OFFSET(Pinlist!$D$1,Chart!BD402,0)&amp;"_"&amp;OFFSET(Pinlist!$G$1,Chart!BD402,0),"")</f>
        <v>#NUM!</v>
      </c>
      <c r="BI402" s="298" t="e">
        <f ca="1">IF(LEFT(BE402,2)="RF",OFFSET(Pinlist!$I$1,Chart!BD402,0))</f>
        <v>#NUM!</v>
      </c>
      <c r="BJ402" s="156">
        <f t="shared" si="77"/>
        <v>399</v>
      </c>
      <c r="BK402" s="598" t="b">
        <f t="array" aca="1" ref="BK402" ca="1">IF($BV$15,MIN(SQRT((BF402-OFFSET(BF402,1,0,$BU$26-BJ402))^2+(BG402-OFFSET(BG402,1,0,$BU$26-BJ402))^2)))</f>
        <v>0</v>
      </c>
      <c r="BL402" s="598" t="b">
        <f t="array" aca="1" ref="BL402" ca="1">IF($BV$15,MIN(SQRT((BF402-OFFSET(BF402,-1,0,1-BJ402))^2+(BG402-OFFSET(BG402,-1,0,1-BJ402))^2)))</f>
        <v>0</v>
      </c>
      <c r="BM402" s="225" t="e">
        <f t="shared" ca="1" si="73"/>
        <v>#N/A</v>
      </c>
      <c r="BN402" s="225" t="e">
        <f t="shared" ca="1" si="74"/>
        <v>#N/A</v>
      </c>
      <c r="BO402" s="53" t="b">
        <f t="shared" ca="1" si="75"/>
        <v>0</v>
      </c>
      <c r="BP402" s="168"/>
      <c r="BQ402" s="168"/>
      <c r="BR402" s="168"/>
      <c r="BS402" s="168"/>
      <c r="BT402" s="168"/>
      <c r="BU402" s="168"/>
      <c r="BV402" s="168"/>
      <c r="BW402" s="168"/>
      <c r="BX402" s="66"/>
      <c r="BY402" s="66"/>
      <c r="BZ402" s="66"/>
      <c r="CA402" s="66"/>
      <c r="CB402" s="66"/>
      <c r="CC402" s="66"/>
      <c r="CD402" s="168"/>
      <c r="CE402" s="66"/>
      <c r="CF402" s="66"/>
      <c r="CG402" s="66"/>
      <c r="CH402" s="66"/>
      <c r="CI402" s="168"/>
      <c r="CJ402" s="617"/>
      <c r="CK402" s="168"/>
      <c r="CL402" s="168"/>
      <c r="CM402" s="76"/>
      <c r="CN402" s="76"/>
      <c r="CO402" s="168"/>
      <c r="CP402" s="614">
        <f>IF(CP396+1=ABS($R$47),0,CP396+1)</f>
        <v>0</v>
      </c>
      <c r="CQ402" s="615">
        <f>IF(CP396+1=ABS($R$47),CQ396+1,CQ396)</f>
        <v>33</v>
      </c>
      <c r="CR402" s="76"/>
      <c r="CS402" s="76"/>
      <c r="CT402" s="76">
        <f ca="1">CT399</f>
        <v>0</v>
      </c>
      <c r="CU402" s="76">
        <f ca="1">CU401</f>
        <v>0</v>
      </c>
      <c r="CV402" s="69"/>
      <c r="CW402" s="480"/>
      <c r="CX402" s="168"/>
      <c r="CY402" s="168"/>
      <c r="CZ402" s="168"/>
      <c r="DA402" s="168"/>
      <c r="DB402" s="168"/>
      <c r="DC402" s="168"/>
      <c r="DD402" s="168"/>
      <c r="DE402" s="168"/>
      <c r="DF402" s="168"/>
      <c r="DG402" s="168"/>
      <c r="DH402" s="168"/>
      <c r="DI402" s="168"/>
      <c r="DJ402" s="168"/>
    </row>
    <row r="403" spans="52:114" x14ac:dyDescent="0.2">
      <c r="AZ403" s="3">
        <f ca="1">IF(ISNUMBER(BI403),((BI403&gt;Probe_Head!$CB$15)+COUNTIF(OFFSET(Pinlist!$T$1,Chart!BD403,0),"*CPW*")+(OFFSET(Pinlist!$L$1,Chart!BD403,0)="36-40")&gt;0)+0,0)</f>
        <v>0</v>
      </c>
      <c r="BA403" s="161" t="e">
        <f t="shared" ca="1" si="76"/>
        <v>#NUM!</v>
      </c>
      <c r="BB403" s="66" t="e">
        <f t="shared" ca="1" si="70"/>
        <v>#NUM!</v>
      </c>
      <c r="BC403" s="66" t="e">
        <f t="shared" ca="1" si="71"/>
        <v>#NUM!</v>
      </c>
      <c r="BD403" s="156">
        <f ca="1">IFERROR(MATCH(BE403,OFFSET(Pinlist!$A$2,BD402*(BA403=BA402),0,$BT$23,1),0)+BD402*(BA403=BA402),0)</f>
        <v>0</v>
      </c>
      <c r="BE403" s="66" t="e">
        <f t="shared" ca="1" si="72"/>
        <v>#NUM!</v>
      </c>
      <c r="BF403" s="76">
        <f ca="1">(OFFSET(Pinlist!$E$1,BD403,0)-$BR$18)*MirrorX</f>
        <v>0</v>
      </c>
      <c r="BG403" s="76">
        <f ca="1">OFFSET(Pinlist!$F$1,BD403,0)-$BS$18</f>
        <v>0</v>
      </c>
      <c r="BH403" s="439" t="e">
        <f ca="1">IF(LEFT(BE403,2)="RF",OFFSET(Pinlist!$D$1,Chart!BD403,0)&amp;"_"&amp;OFFSET(Pinlist!$G$1,Chart!BD403,0),"")</f>
        <v>#NUM!</v>
      </c>
      <c r="BI403" s="298" t="e">
        <f ca="1">IF(LEFT(BE403,2)="RF",OFFSET(Pinlist!$I$1,Chart!BD403,0))</f>
        <v>#NUM!</v>
      </c>
      <c r="BJ403" s="156">
        <f t="shared" si="77"/>
        <v>400</v>
      </c>
      <c r="BK403" s="598" t="b">
        <f t="array" aca="1" ref="BK403" ca="1">IF($BV$15,MIN(SQRT((BF403-OFFSET(BF403,1,0,$BU$26-BJ403))^2+(BG403-OFFSET(BG403,1,0,$BU$26-BJ403))^2)))</f>
        <v>0</v>
      </c>
      <c r="BL403" s="598" t="b">
        <f t="array" aca="1" ref="BL403" ca="1">IF($BV$15,MIN(SQRT((BF403-OFFSET(BF403,-1,0,1-BJ403))^2+(BG403-OFFSET(BG403,-1,0,1-BJ403))^2)))</f>
        <v>0</v>
      </c>
      <c r="BM403" s="225" t="e">
        <f t="shared" ca="1" si="73"/>
        <v>#N/A</v>
      </c>
      <c r="BN403" s="225" t="e">
        <f t="shared" ca="1" si="74"/>
        <v>#N/A</v>
      </c>
      <c r="BO403" s="53" t="b">
        <f t="shared" ca="1" si="75"/>
        <v>0</v>
      </c>
      <c r="BP403" s="168"/>
      <c r="BQ403" s="168"/>
      <c r="BR403" s="168"/>
      <c r="BS403" s="168"/>
      <c r="BT403" s="168"/>
      <c r="BU403" s="168"/>
      <c r="BV403" s="168"/>
      <c r="BW403" s="168"/>
      <c r="BX403" s="66"/>
      <c r="BY403" s="66"/>
      <c r="BZ403" s="66"/>
      <c r="CA403" s="66"/>
      <c r="CB403" s="66"/>
      <c r="CC403" s="66"/>
      <c r="CD403" s="168"/>
      <c r="CE403" s="66"/>
      <c r="CF403" s="66"/>
      <c r="CG403" s="66"/>
      <c r="CH403" s="66"/>
      <c r="CI403" s="168"/>
      <c r="CJ403" s="617"/>
      <c r="CK403" s="168"/>
      <c r="CL403" s="168"/>
      <c r="CM403" s="76"/>
      <c r="CN403" s="76"/>
      <c r="CO403" s="168"/>
      <c r="CP403" s="161"/>
      <c r="CQ403" s="66"/>
      <c r="CR403" s="76"/>
      <c r="CS403" s="76"/>
      <c r="CT403" s="76">
        <f ca="1">CT399</f>
        <v>0</v>
      </c>
      <c r="CU403" s="76">
        <f ca="1">CU399</f>
        <v>0</v>
      </c>
      <c r="CV403" s="69"/>
      <c r="CW403" s="480"/>
      <c r="CX403" s="168"/>
      <c r="CY403" s="168"/>
      <c r="CZ403" s="168"/>
      <c r="DA403" s="168"/>
      <c r="DB403" s="168"/>
      <c r="DC403" s="168"/>
      <c r="DD403" s="168"/>
      <c r="DE403" s="168"/>
      <c r="DF403" s="168"/>
      <c r="DG403" s="168"/>
      <c r="DH403" s="168"/>
      <c r="DI403" s="168"/>
      <c r="DJ403" s="168"/>
    </row>
    <row r="404" spans="52:114" x14ac:dyDescent="0.2">
      <c r="AZ404" s="3">
        <f ca="1">IF(ISNUMBER(BI404),((BI404&gt;Probe_Head!$CB$15)+COUNTIF(OFFSET(Pinlist!$T$1,Chart!BD404,0),"*CPW*")+(OFFSET(Pinlist!$L$1,Chart!BD404,0)="36-40")&gt;0)+0,0)</f>
        <v>0</v>
      </c>
      <c r="BA404" s="161" t="e">
        <f t="shared" ca="1" si="76"/>
        <v>#NUM!</v>
      </c>
      <c r="BB404" s="66" t="e">
        <f t="shared" ca="1" si="70"/>
        <v>#NUM!</v>
      </c>
      <c r="BC404" s="66" t="e">
        <f t="shared" ca="1" si="71"/>
        <v>#NUM!</v>
      </c>
      <c r="BD404" s="156">
        <f ca="1">IFERROR(MATCH(BE404,OFFSET(Pinlist!$A$2,BD403*(BA404=BA403),0,$BT$23,1),0)+BD403*(BA404=BA403),0)</f>
        <v>0</v>
      </c>
      <c r="BE404" s="66" t="e">
        <f t="shared" ca="1" si="72"/>
        <v>#NUM!</v>
      </c>
      <c r="BF404" s="76">
        <f ca="1">(OFFSET(Pinlist!$E$1,BD404,0)-$BR$18)*MirrorX</f>
        <v>0</v>
      </c>
      <c r="BG404" s="76">
        <f ca="1">OFFSET(Pinlist!$F$1,BD404,0)-$BS$18</f>
        <v>0</v>
      </c>
      <c r="BH404" s="439" t="e">
        <f ca="1">IF(LEFT(BE404,2)="RF",OFFSET(Pinlist!$D$1,Chart!BD404,0)&amp;"_"&amp;OFFSET(Pinlist!$G$1,Chart!BD404,0),"")</f>
        <v>#NUM!</v>
      </c>
      <c r="BI404" s="298" t="e">
        <f ca="1">IF(LEFT(BE404,2)="RF",OFFSET(Pinlist!$I$1,Chart!BD404,0))</f>
        <v>#NUM!</v>
      </c>
      <c r="BJ404" s="156">
        <f t="shared" si="77"/>
        <v>401</v>
      </c>
      <c r="BK404" s="598" t="b">
        <f t="array" aca="1" ref="BK404" ca="1">IF($BV$15,MIN(SQRT((BF404-OFFSET(BF404,1,0,$BU$26-BJ404))^2+(BG404-OFFSET(BG404,1,0,$BU$26-BJ404))^2)))</f>
        <v>0</v>
      </c>
      <c r="BL404" s="598" t="b">
        <f t="array" aca="1" ref="BL404" ca="1">IF($BV$15,MIN(SQRT((BF404-OFFSET(BF404,-1,0,1-BJ404))^2+(BG404-OFFSET(BG404,-1,0,1-BJ404))^2)))</f>
        <v>0</v>
      </c>
      <c r="BM404" s="225" t="e">
        <f t="shared" ca="1" si="73"/>
        <v>#N/A</v>
      </c>
      <c r="BN404" s="225" t="e">
        <f t="shared" ca="1" si="74"/>
        <v>#N/A</v>
      </c>
      <c r="BO404" s="53" t="b">
        <f t="shared" ca="1" si="75"/>
        <v>0</v>
      </c>
      <c r="BP404" s="168"/>
      <c r="BQ404" s="168"/>
      <c r="BR404" s="168"/>
      <c r="BS404" s="168"/>
      <c r="BT404" s="168"/>
      <c r="BU404" s="168"/>
      <c r="BV404" s="168"/>
      <c r="BW404" s="168"/>
      <c r="BX404" s="66"/>
      <c r="BY404" s="66"/>
      <c r="BZ404" s="66"/>
      <c r="CA404" s="66"/>
      <c r="CB404" s="66"/>
      <c r="CC404" s="66"/>
      <c r="CD404" s="168"/>
      <c r="CE404" s="66"/>
      <c r="CF404" s="66"/>
      <c r="CG404" s="66"/>
      <c r="CH404" s="66"/>
      <c r="CI404" s="168"/>
      <c r="CJ404" s="617"/>
      <c r="CK404" s="168"/>
      <c r="CL404" s="168"/>
      <c r="CM404" s="76"/>
      <c r="CN404" s="76"/>
      <c r="CO404" s="168"/>
      <c r="CX404" s="168"/>
      <c r="CY404" s="168"/>
      <c r="CZ404" s="168"/>
      <c r="DA404" s="168"/>
      <c r="DB404" s="168"/>
      <c r="DC404" s="168"/>
      <c r="DD404" s="168"/>
      <c r="DE404" s="168"/>
      <c r="DF404" s="168"/>
      <c r="DG404" s="168"/>
      <c r="DH404" s="168"/>
      <c r="DI404" s="168"/>
      <c r="DJ404" s="168"/>
    </row>
    <row r="405" spans="52:114" x14ac:dyDescent="0.2">
      <c r="AZ405" s="3">
        <f ca="1">IF(ISNUMBER(BI405),((BI405&gt;Probe_Head!$CB$15)+COUNTIF(OFFSET(Pinlist!$T$1,Chart!BD405,0),"*CPW*")+(OFFSET(Pinlist!$L$1,Chart!BD405,0)="36-40")&gt;0)+0,0)</f>
        <v>0</v>
      </c>
      <c r="BA405" s="161" t="e">
        <f t="shared" ca="1" si="76"/>
        <v>#NUM!</v>
      </c>
      <c r="BB405" s="66" t="e">
        <f t="shared" ca="1" si="70"/>
        <v>#NUM!</v>
      </c>
      <c r="BC405" s="66" t="e">
        <f t="shared" ca="1" si="71"/>
        <v>#NUM!</v>
      </c>
      <c r="BD405" s="156">
        <f ca="1">IFERROR(MATCH(BE405,OFFSET(Pinlist!$A$2,BD404*(BA405=BA404),0,$BT$23,1),0)+BD404*(BA405=BA404),0)</f>
        <v>0</v>
      </c>
      <c r="BE405" s="66" t="e">
        <f t="shared" ca="1" si="72"/>
        <v>#NUM!</v>
      </c>
      <c r="BF405" s="76">
        <f ca="1">(OFFSET(Pinlist!$E$1,BD405,0)-$BR$18)*MirrorX</f>
        <v>0</v>
      </c>
      <c r="BG405" s="76">
        <f ca="1">OFFSET(Pinlist!$F$1,BD405,0)-$BS$18</f>
        <v>0</v>
      </c>
      <c r="BH405" s="439" t="e">
        <f ca="1">IF(LEFT(BE405,2)="RF",OFFSET(Pinlist!$D$1,Chart!BD405,0)&amp;"_"&amp;OFFSET(Pinlist!$G$1,Chart!BD405,0),"")</f>
        <v>#NUM!</v>
      </c>
      <c r="BI405" s="298" t="e">
        <f ca="1">IF(LEFT(BE405,2)="RF",OFFSET(Pinlist!$I$1,Chart!BD405,0))</f>
        <v>#NUM!</v>
      </c>
      <c r="BJ405" s="156">
        <f t="shared" si="77"/>
        <v>402</v>
      </c>
      <c r="BK405" s="598" t="b">
        <f t="array" aca="1" ref="BK405" ca="1">IF($BV$15,MIN(SQRT((BF405-OFFSET(BF405,1,0,$BU$26-BJ405))^2+(BG405-OFFSET(BG405,1,0,$BU$26-BJ405))^2)))</f>
        <v>0</v>
      </c>
      <c r="BL405" s="598" t="b">
        <f t="array" aca="1" ref="BL405" ca="1">IF($BV$15,MIN(SQRT((BF405-OFFSET(BF405,-1,0,1-BJ405))^2+(BG405-OFFSET(BG405,-1,0,1-BJ405))^2)))</f>
        <v>0</v>
      </c>
      <c r="BM405" s="225" t="e">
        <f t="shared" ca="1" si="73"/>
        <v>#N/A</v>
      </c>
      <c r="BN405" s="225" t="e">
        <f t="shared" ca="1" si="74"/>
        <v>#N/A</v>
      </c>
      <c r="BO405" s="53" t="b">
        <f t="shared" ca="1" si="75"/>
        <v>0</v>
      </c>
      <c r="BP405" s="168"/>
      <c r="BQ405" s="168"/>
      <c r="BR405" s="168"/>
      <c r="BS405" s="168"/>
      <c r="BT405" s="168"/>
      <c r="BU405" s="168"/>
      <c r="BV405" s="168"/>
      <c r="BW405" s="168"/>
      <c r="BX405" s="66"/>
      <c r="BY405" s="66"/>
      <c r="BZ405" s="66"/>
      <c r="CA405" s="66"/>
      <c r="CB405" s="66"/>
      <c r="CC405" s="66"/>
      <c r="CD405" s="168"/>
      <c r="CE405" s="66"/>
      <c r="CF405" s="66"/>
      <c r="CG405" s="66"/>
      <c r="CH405" s="66"/>
      <c r="CI405" s="168"/>
      <c r="CJ405" s="617"/>
      <c r="CK405" s="168"/>
      <c r="CL405" s="168"/>
      <c r="CM405" s="76"/>
      <c r="CN405" s="76"/>
      <c r="CO405" s="168"/>
      <c r="CP405" s="608">
        <f>CP399+1</f>
        <v>67</v>
      </c>
      <c r="CQ405" s="609">
        <f>(CP405&lt;Multiplyer)*$CZ$40</f>
        <v>0</v>
      </c>
      <c r="CR405" s="618"/>
      <c r="CS405" s="618"/>
      <c r="CT405" s="618">
        <f ca="1">$CQ405*(CP407+$CZ$29)</f>
        <v>0</v>
      </c>
      <c r="CU405" s="618">
        <f ca="1">$CQ405*(CQ407+$DA$29)</f>
        <v>0</v>
      </c>
      <c r="CV405" s="618"/>
      <c r="CW405" s="619"/>
      <c r="CX405" s="168"/>
      <c r="CY405" s="168"/>
      <c r="CZ405" s="168"/>
      <c r="DA405" s="168"/>
      <c r="DB405" s="168"/>
      <c r="DC405" s="168"/>
      <c r="DD405" s="168"/>
      <c r="DE405" s="168"/>
      <c r="DF405" s="168"/>
      <c r="DG405" s="168"/>
      <c r="DH405" s="168"/>
      <c r="DI405" s="168"/>
      <c r="DJ405" s="168"/>
    </row>
    <row r="406" spans="52:114" x14ac:dyDescent="0.2">
      <c r="AZ406" s="3">
        <f ca="1">IF(ISNUMBER(BI406),((BI406&gt;Probe_Head!$CB$15)+COUNTIF(OFFSET(Pinlist!$T$1,Chart!BD406,0),"*CPW*")+(OFFSET(Pinlist!$L$1,Chart!BD406,0)="36-40")&gt;0)+0,0)</f>
        <v>0</v>
      </c>
      <c r="BA406" s="161" t="e">
        <f t="shared" ca="1" si="76"/>
        <v>#NUM!</v>
      </c>
      <c r="BB406" s="66" t="e">
        <f t="shared" ca="1" si="70"/>
        <v>#NUM!</v>
      </c>
      <c r="BC406" s="66" t="e">
        <f t="shared" ca="1" si="71"/>
        <v>#NUM!</v>
      </c>
      <c r="BD406" s="156">
        <f ca="1">IFERROR(MATCH(BE406,OFFSET(Pinlist!$A$2,BD405*(BA406=BA405),0,$BT$23,1),0)+BD405*(BA406=BA405),0)</f>
        <v>0</v>
      </c>
      <c r="BE406" s="66" t="e">
        <f t="shared" ca="1" si="72"/>
        <v>#NUM!</v>
      </c>
      <c r="BF406" s="76">
        <f ca="1">(OFFSET(Pinlist!$E$1,BD406,0)-$BR$18)*MirrorX</f>
        <v>0</v>
      </c>
      <c r="BG406" s="76">
        <f ca="1">OFFSET(Pinlist!$F$1,BD406,0)-$BS$18</f>
        <v>0</v>
      </c>
      <c r="BH406" s="439" t="e">
        <f ca="1">IF(LEFT(BE406,2)="RF",OFFSET(Pinlist!$D$1,Chart!BD406,0)&amp;"_"&amp;OFFSET(Pinlist!$G$1,Chart!BD406,0),"")</f>
        <v>#NUM!</v>
      </c>
      <c r="BI406" s="298" t="e">
        <f ca="1">IF(LEFT(BE406,2)="RF",OFFSET(Pinlist!$I$1,Chart!BD406,0))</f>
        <v>#NUM!</v>
      </c>
      <c r="BJ406" s="156">
        <f t="shared" si="77"/>
        <v>403</v>
      </c>
      <c r="BK406" s="598" t="b">
        <f t="array" aca="1" ref="BK406" ca="1">IF($BV$15,MIN(SQRT((BF406-OFFSET(BF406,1,0,$BU$26-BJ406))^2+(BG406-OFFSET(BG406,1,0,$BU$26-BJ406))^2)))</f>
        <v>0</v>
      </c>
      <c r="BL406" s="598" t="b">
        <f t="array" aca="1" ref="BL406" ca="1">IF($BV$15,MIN(SQRT((BF406-OFFSET(BF406,-1,0,1-BJ406))^2+(BG406-OFFSET(BG406,-1,0,1-BJ406))^2)))</f>
        <v>0</v>
      </c>
      <c r="BM406" s="225" t="e">
        <f t="shared" ca="1" si="73"/>
        <v>#N/A</v>
      </c>
      <c r="BN406" s="225" t="e">
        <f t="shared" ca="1" si="74"/>
        <v>#N/A</v>
      </c>
      <c r="BO406" s="53" t="b">
        <f t="shared" ca="1" si="75"/>
        <v>0</v>
      </c>
      <c r="BP406" s="168"/>
      <c r="BQ406" s="168"/>
      <c r="BR406" s="168"/>
      <c r="BS406" s="168"/>
      <c r="BT406" s="168"/>
      <c r="BU406" s="168"/>
      <c r="BV406" s="168"/>
      <c r="BW406" s="168"/>
      <c r="BX406" s="66"/>
      <c r="BY406" s="66"/>
      <c r="BZ406" s="66"/>
      <c r="CA406" s="66"/>
      <c r="CB406" s="66"/>
      <c r="CC406" s="66"/>
      <c r="CD406" s="168"/>
      <c r="CE406" s="66"/>
      <c r="CF406" s="66"/>
      <c r="CG406" s="66"/>
      <c r="CH406" s="66"/>
      <c r="CI406" s="168"/>
      <c r="CJ406" s="617"/>
      <c r="CK406" s="168"/>
      <c r="CL406" s="168"/>
      <c r="CM406" s="76"/>
      <c r="CN406" s="76"/>
      <c r="CO406" s="168"/>
      <c r="CP406" s="846" t="b">
        <f>CP405/2&lt;&gt;INT(CP405/2)</f>
        <v>1</v>
      </c>
      <c r="CQ406" s="66"/>
      <c r="CR406" s="76"/>
      <c r="CS406" s="76"/>
      <c r="CT406" s="76">
        <f ca="1">CQ405*(CT405-$BQ$5)</f>
        <v>0</v>
      </c>
      <c r="CU406" s="76">
        <f ca="1">CU405</f>
        <v>0</v>
      </c>
      <c r="CV406" s="69"/>
      <c r="CW406" s="439"/>
      <c r="CX406" s="168"/>
      <c r="CY406" s="168"/>
      <c r="CZ406" s="168"/>
      <c r="DA406" s="168"/>
      <c r="DB406" s="168"/>
      <c r="DC406" s="168"/>
      <c r="DD406" s="168"/>
      <c r="DE406" s="168"/>
      <c r="DF406" s="168"/>
      <c r="DG406" s="168"/>
      <c r="DH406" s="168"/>
      <c r="DI406" s="168"/>
      <c r="DJ406" s="168"/>
    </row>
    <row r="407" spans="52:114" x14ac:dyDescent="0.2">
      <c r="AZ407" s="3">
        <f ca="1">IF(ISNUMBER(BI407),((BI407&gt;Probe_Head!$CB$15)+COUNTIF(OFFSET(Pinlist!$T$1,Chart!BD407,0),"*CPW*")+(OFFSET(Pinlist!$L$1,Chart!BD407,0)="36-40")&gt;0)+0,0)</f>
        <v>0</v>
      </c>
      <c r="BA407" s="161" t="e">
        <f t="shared" ca="1" si="76"/>
        <v>#NUM!</v>
      </c>
      <c r="BB407" s="66" t="e">
        <f t="shared" ca="1" si="70"/>
        <v>#NUM!</v>
      </c>
      <c r="BC407" s="66" t="e">
        <f t="shared" ca="1" si="71"/>
        <v>#NUM!</v>
      </c>
      <c r="BD407" s="156">
        <f ca="1">IFERROR(MATCH(BE407,OFFSET(Pinlist!$A$2,BD406*(BA407=BA406),0,$BT$23,1),0)+BD406*(BA407=BA406),0)</f>
        <v>0</v>
      </c>
      <c r="BE407" s="66" t="e">
        <f t="shared" ca="1" si="72"/>
        <v>#NUM!</v>
      </c>
      <c r="BF407" s="76">
        <f ca="1">(OFFSET(Pinlist!$E$1,BD407,0)-$BR$18)*MirrorX</f>
        <v>0</v>
      </c>
      <c r="BG407" s="76">
        <f ca="1">OFFSET(Pinlist!$F$1,BD407,0)-$BS$18</f>
        <v>0</v>
      </c>
      <c r="BH407" s="439" t="e">
        <f ca="1">IF(LEFT(BE407,2)="RF",OFFSET(Pinlist!$D$1,Chart!BD407,0)&amp;"_"&amp;OFFSET(Pinlist!$G$1,Chart!BD407,0),"")</f>
        <v>#NUM!</v>
      </c>
      <c r="BI407" s="298" t="e">
        <f ca="1">IF(LEFT(BE407,2)="RF",OFFSET(Pinlist!$I$1,Chart!BD407,0))</f>
        <v>#NUM!</v>
      </c>
      <c r="BJ407" s="156">
        <f t="shared" si="77"/>
        <v>404</v>
      </c>
      <c r="BK407" s="598" t="b">
        <f t="array" aca="1" ref="BK407" ca="1">IF($BV$15,MIN(SQRT((BF407-OFFSET(BF407,1,0,$BU$26-BJ407))^2+(BG407-OFFSET(BG407,1,0,$BU$26-BJ407))^2)))</f>
        <v>0</v>
      </c>
      <c r="BL407" s="598" t="b">
        <f t="array" aca="1" ref="BL407" ca="1">IF($BV$15,MIN(SQRT((BF407-OFFSET(BF407,-1,0,1-BJ407))^2+(BG407-OFFSET(BG407,-1,0,1-BJ407))^2)))</f>
        <v>0</v>
      </c>
      <c r="BM407" s="225" t="e">
        <f t="shared" ca="1" si="73"/>
        <v>#N/A</v>
      </c>
      <c r="BN407" s="225" t="e">
        <f t="shared" ca="1" si="74"/>
        <v>#N/A</v>
      </c>
      <c r="BO407" s="53" t="b">
        <f t="shared" ca="1" si="75"/>
        <v>0</v>
      </c>
      <c r="BP407" s="168"/>
      <c r="BQ407" s="168"/>
      <c r="BR407" s="168"/>
      <c r="BS407" s="168"/>
      <c r="BT407" s="168"/>
      <c r="BU407" s="168"/>
      <c r="BV407" s="168"/>
      <c r="BW407" s="168"/>
      <c r="BX407" s="66"/>
      <c r="BY407" s="66"/>
      <c r="BZ407" s="66"/>
      <c r="CA407" s="66"/>
      <c r="CB407" s="66"/>
      <c r="CC407" s="66"/>
      <c r="CD407" s="168"/>
      <c r="CE407" s="66"/>
      <c r="CF407" s="66"/>
      <c r="CG407" s="66"/>
      <c r="CH407" s="66"/>
      <c r="CI407" s="168"/>
      <c r="CJ407" s="617"/>
      <c r="CK407" s="168"/>
      <c r="CL407" s="168"/>
      <c r="CM407" s="76"/>
      <c r="CN407" s="76"/>
      <c r="CO407" s="168"/>
      <c r="CP407" s="610">
        <f>IF($BS$70,(CP405*$CZ$26)+(CP406*$CZ$27)*$CQ$9,CP408*$CZ$26)*MirrorX</f>
        <v>0</v>
      </c>
      <c r="CQ407" s="611">
        <f>IF($BS$70,(CP405*$DA$26)+(CP406*$DA$27)*$CQ$9,CQ408*$DA$26)</f>
        <v>0</v>
      </c>
      <c r="CR407" s="76"/>
      <c r="CS407" s="76"/>
      <c r="CT407" s="76">
        <f ca="1">CT406</f>
        <v>0</v>
      </c>
      <c r="CU407" s="76">
        <f ca="1">CQ405*(CU406-$BR$5)</f>
        <v>0</v>
      </c>
      <c r="CV407" s="69"/>
      <c r="CW407" s="439"/>
      <c r="CX407" s="168"/>
      <c r="CY407" s="168"/>
      <c r="CZ407" s="168"/>
      <c r="DA407" s="168"/>
      <c r="DB407" s="168"/>
      <c r="DC407" s="168"/>
      <c r="DD407" s="168"/>
      <c r="DE407" s="168"/>
      <c r="DF407" s="168"/>
      <c r="DG407" s="168"/>
      <c r="DH407" s="168"/>
      <c r="DI407" s="168"/>
      <c r="DJ407" s="168"/>
    </row>
    <row r="408" spans="52:114" x14ac:dyDescent="0.2">
      <c r="AZ408" s="3">
        <f ca="1">IF(ISNUMBER(BI408),((BI408&gt;Probe_Head!$CB$15)+COUNTIF(OFFSET(Pinlist!$T$1,Chart!BD408,0),"*CPW*")+(OFFSET(Pinlist!$L$1,Chart!BD408,0)="36-40")&gt;0)+0,0)</f>
        <v>0</v>
      </c>
      <c r="BA408" s="161" t="e">
        <f t="shared" ca="1" si="76"/>
        <v>#NUM!</v>
      </c>
      <c r="BB408" s="66" t="e">
        <f t="shared" ca="1" si="70"/>
        <v>#NUM!</v>
      </c>
      <c r="BC408" s="66" t="e">
        <f t="shared" ca="1" si="71"/>
        <v>#NUM!</v>
      </c>
      <c r="BD408" s="156">
        <f ca="1">IFERROR(MATCH(BE408,OFFSET(Pinlist!$A$2,BD407*(BA408=BA407),0,$BT$23,1),0)+BD407*(BA408=BA407),0)</f>
        <v>0</v>
      </c>
      <c r="BE408" s="66" t="e">
        <f t="shared" ca="1" si="72"/>
        <v>#NUM!</v>
      </c>
      <c r="BF408" s="76">
        <f ca="1">(OFFSET(Pinlist!$E$1,BD408,0)-$BR$18)*MirrorX</f>
        <v>0</v>
      </c>
      <c r="BG408" s="76">
        <f ca="1">OFFSET(Pinlist!$F$1,BD408,0)-$BS$18</f>
        <v>0</v>
      </c>
      <c r="BH408" s="439" t="e">
        <f ca="1">IF(LEFT(BE408,2)="RF",OFFSET(Pinlist!$D$1,Chart!BD408,0)&amp;"_"&amp;OFFSET(Pinlist!$G$1,Chart!BD408,0),"")</f>
        <v>#NUM!</v>
      </c>
      <c r="BI408" s="298" t="e">
        <f ca="1">IF(LEFT(BE408,2)="RF",OFFSET(Pinlist!$I$1,Chart!BD408,0))</f>
        <v>#NUM!</v>
      </c>
      <c r="BJ408" s="156">
        <f t="shared" si="77"/>
        <v>405</v>
      </c>
      <c r="BK408" s="598" t="b">
        <f t="array" aca="1" ref="BK408" ca="1">IF($BV$15,MIN(SQRT((BF408-OFFSET(BF408,1,0,$BU$26-BJ408))^2+(BG408-OFFSET(BG408,1,0,$BU$26-BJ408))^2)))</f>
        <v>0</v>
      </c>
      <c r="BL408" s="598" t="b">
        <f t="array" aca="1" ref="BL408" ca="1">IF($BV$15,MIN(SQRT((BF408-OFFSET(BF408,-1,0,1-BJ408))^2+(BG408-OFFSET(BG408,-1,0,1-BJ408))^2)))</f>
        <v>0</v>
      </c>
      <c r="BM408" s="225" t="e">
        <f t="shared" ca="1" si="73"/>
        <v>#N/A</v>
      </c>
      <c r="BN408" s="225" t="e">
        <f t="shared" ca="1" si="74"/>
        <v>#N/A</v>
      </c>
      <c r="BO408" s="53" t="b">
        <f t="shared" ca="1" si="75"/>
        <v>0</v>
      </c>
      <c r="BP408" s="168"/>
      <c r="BQ408" s="168"/>
      <c r="BR408" s="168"/>
      <c r="BS408" s="168"/>
      <c r="BT408" s="168"/>
      <c r="BU408" s="168"/>
      <c r="BV408" s="168"/>
      <c r="BW408" s="168"/>
      <c r="BX408" s="66"/>
      <c r="BY408" s="66"/>
      <c r="BZ408" s="66"/>
      <c r="CA408" s="66"/>
      <c r="CB408" s="66"/>
      <c r="CC408" s="66"/>
      <c r="CD408" s="168"/>
      <c r="CE408" s="66"/>
      <c r="CF408" s="66"/>
      <c r="CG408" s="66"/>
      <c r="CH408" s="66"/>
      <c r="CI408" s="168"/>
      <c r="CJ408" s="617"/>
      <c r="CK408" s="168"/>
      <c r="CL408" s="168"/>
      <c r="CM408" s="76"/>
      <c r="CN408" s="76"/>
      <c r="CO408" s="168"/>
      <c r="CP408" s="614">
        <f>IF(CP402+1=ABS($R$47),0,CP402+1)</f>
        <v>1</v>
      </c>
      <c r="CQ408" s="615">
        <f>IF(CP402+1=ABS($R$47),CQ402+1,CQ402)</f>
        <v>33</v>
      </c>
      <c r="CR408" s="76"/>
      <c r="CS408" s="76"/>
      <c r="CT408" s="76">
        <f ca="1">CT405</f>
        <v>0</v>
      </c>
      <c r="CU408" s="76">
        <f ca="1">CU407</f>
        <v>0</v>
      </c>
      <c r="CV408" s="69"/>
      <c r="CW408" s="439"/>
      <c r="CX408" s="168"/>
      <c r="CY408" s="168"/>
      <c r="CZ408" s="168"/>
      <c r="DA408" s="168"/>
      <c r="DB408" s="168"/>
      <c r="DC408" s="168"/>
      <c r="DD408" s="168"/>
      <c r="DE408" s="168"/>
      <c r="DF408" s="168"/>
      <c r="DG408" s="168"/>
      <c r="DH408" s="168"/>
      <c r="DI408" s="168"/>
      <c r="DJ408" s="168"/>
    </row>
    <row r="409" spans="52:114" x14ac:dyDescent="0.2">
      <c r="AZ409" s="3">
        <f ca="1">IF(ISNUMBER(BI409),((BI409&gt;Probe_Head!$CB$15)+COUNTIF(OFFSET(Pinlist!$T$1,Chart!BD409,0),"*CPW*")+(OFFSET(Pinlist!$L$1,Chart!BD409,0)="36-40")&gt;0)+0,0)</f>
        <v>0</v>
      </c>
      <c r="BA409" s="161" t="e">
        <f t="shared" ca="1" si="76"/>
        <v>#NUM!</v>
      </c>
      <c r="BB409" s="66" t="e">
        <f t="shared" ca="1" si="70"/>
        <v>#NUM!</v>
      </c>
      <c r="BC409" s="66" t="e">
        <f t="shared" ca="1" si="71"/>
        <v>#NUM!</v>
      </c>
      <c r="BD409" s="156">
        <f ca="1">IFERROR(MATCH(BE409,OFFSET(Pinlist!$A$2,BD408*(BA409=BA408),0,$BT$23,1),0)+BD408*(BA409=BA408),0)</f>
        <v>0</v>
      </c>
      <c r="BE409" s="66" t="e">
        <f t="shared" ca="1" si="72"/>
        <v>#NUM!</v>
      </c>
      <c r="BF409" s="76">
        <f ca="1">(OFFSET(Pinlist!$E$1,BD409,0)-$BR$18)*MirrorX</f>
        <v>0</v>
      </c>
      <c r="BG409" s="76">
        <f ca="1">OFFSET(Pinlist!$F$1,BD409,0)-$BS$18</f>
        <v>0</v>
      </c>
      <c r="BH409" s="439" t="e">
        <f ca="1">IF(LEFT(BE409,2)="RF",OFFSET(Pinlist!$D$1,Chart!BD409,0)&amp;"_"&amp;OFFSET(Pinlist!$G$1,Chart!BD409,0),"")</f>
        <v>#NUM!</v>
      </c>
      <c r="BI409" s="298" t="e">
        <f ca="1">IF(LEFT(BE409,2)="RF",OFFSET(Pinlist!$I$1,Chart!BD409,0))</f>
        <v>#NUM!</v>
      </c>
      <c r="BJ409" s="156">
        <f t="shared" si="77"/>
        <v>406</v>
      </c>
      <c r="BK409" s="598" t="b">
        <f t="array" aca="1" ref="BK409" ca="1">IF($BV$15,MIN(SQRT((BF409-OFFSET(BF409,1,0,$BU$26-BJ409))^2+(BG409-OFFSET(BG409,1,0,$BU$26-BJ409))^2)))</f>
        <v>0</v>
      </c>
      <c r="BL409" s="598" t="b">
        <f t="array" aca="1" ref="BL409" ca="1">IF($BV$15,MIN(SQRT((BF409-OFFSET(BF409,-1,0,1-BJ409))^2+(BG409-OFFSET(BG409,-1,0,1-BJ409))^2)))</f>
        <v>0</v>
      </c>
      <c r="BM409" s="225" t="e">
        <f t="shared" ca="1" si="73"/>
        <v>#N/A</v>
      </c>
      <c r="BN409" s="225" t="e">
        <f t="shared" ca="1" si="74"/>
        <v>#N/A</v>
      </c>
      <c r="BO409" s="53" t="b">
        <f t="shared" ca="1" si="75"/>
        <v>0</v>
      </c>
      <c r="BP409" s="168"/>
      <c r="BQ409" s="168"/>
      <c r="BR409" s="168"/>
      <c r="BS409" s="168"/>
      <c r="BT409" s="168"/>
      <c r="BU409" s="168"/>
      <c r="BV409" s="168"/>
      <c r="BW409" s="168"/>
      <c r="BX409" s="66"/>
      <c r="BY409" s="66"/>
      <c r="BZ409" s="66"/>
      <c r="CA409" s="66"/>
      <c r="CB409" s="66"/>
      <c r="CC409" s="66"/>
      <c r="CD409" s="168"/>
      <c r="CE409" s="66"/>
      <c r="CF409" s="66"/>
      <c r="CG409" s="66"/>
      <c r="CH409" s="66"/>
      <c r="CI409" s="168"/>
      <c r="CJ409" s="617"/>
      <c r="CK409" s="168"/>
      <c r="CL409" s="168"/>
      <c r="CM409" s="76"/>
      <c r="CN409" s="76"/>
      <c r="CO409" s="168"/>
      <c r="CP409" s="161"/>
      <c r="CQ409" s="66"/>
      <c r="CR409" s="76"/>
      <c r="CS409" s="76"/>
      <c r="CT409" s="76">
        <f ca="1">CT405</f>
        <v>0</v>
      </c>
      <c r="CU409" s="76">
        <f ca="1">CU405</f>
        <v>0</v>
      </c>
      <c r="CV409" s="69"/>
      <c r="CW409" s="439"/>
      <c r="CX409" s="168"/>
      <c r="CY409" s="168"/>
      <c r="CZ409" s="168"/>
      <c r="DA409" s="168"/>
      <c r="DB409" s="168"/>
      <c r="DC409" s="168"/>
      <c r="DD409" s="168"/>
      <c r="DE409" s="168"/>
      <c r="DF409" s="168"/>
      <c r="DG409" s="168"/>
      <c r="DH409" s="168"/>
      <c r="DI409" s="168"/>
      <c r="DJ409" s="168"/>
    </row>
    <row r="410" spans="52:114" x14ac:dyDescent="0.2">
      <c r="AZ410" s="3">
        <f ca="1">IF(ISNUMBER(BI410),((BI410&gt;Probe_Head!$CB$15)+COUNTIF(OFFSET(Pinlist!$T$1,Chart!BD410,0),"*CPW*")+(OFFSET(Pinlist!$L$1,Chart!BD410,0)="36-40")&gt;0)+0,0)</f>
        <v>0</v>
      </c>
      <c r="BA410" s="161" t="e">
        <f t="shared" ca="1" si="76"/>
        <v>#NUM!</v>
      </c>
      <c r="BB410" s="66" t="e">
        <f t="shared" ca="1" si="70"/>
        <v>#NUM!</v>
      </c>
      <c r="BC410" s="66" t="e">
        <f t="shared" ca="1" si="71"/>
        <v>#NUM!</v>
      </c>
      <c r="BD410" s="156">
        <f ca="1">IFERROR(MATCH(BE410,OFFSET(Pinlist!$A$2,BD409*(BA410=BA409),0,$BT$23,1),0)+BD409*(BA410=BA409),0)</f>
        <v>0</v>
      </c>
      <c r="BE410" s="66" t="e">
        <f t="shared" ca="1" si="72"/>
        <v>#NUM!</v>
      </c>
      <c r="BF410" s="76">
        <f ca="1">(OFFSET(Pinlist!$E$1,BD410,0)-$BR$18)*MirrorX</f>
        <v>0</v>
      </c>
      <c r="BG410" s="76">
        <f ca="1">OFFSET(Pinlist!$F$1,BD410,0)-$BS$18</f>
        <v>0</v>
      </c>
      <c r="BH410" s="439" t="e">
        <f ca="1">IF(LEFT(BE410,2)="RF",OFFSET(Pinlist!$D$1,Chart!BD410,0)&amp;"_"&amp;OFFSET(Pinlist!$G$1,Chart!BD410,0),"")</f>
        <v>#NUM!</v>
      </c>
      <c r="BI410" s="298" t="e">
        <f ca="1">IF(LEFT(BE410,2)="RF",OFFSET(Pinlist!$I$1,Chart!BD410,0))</f>
        <v>#NUM!</v>
      </c>
      <c r="BJ410" s="156">
        <f t="shared" si="77"/>
        <v>407</v>
      </c>
      <c r="BK410" s="598" t="b">
        <f t="array" aca="1" ref="BK410" ca="1">IF($BV$15,MIN(SQRT((BF410-OFFSET(BF410,1,0,$BU$26-BJ410))^2+(BG410-OFFSET(BG410,1,0,$BU$26-BJ410))^2)))</f>
        <v>0</v>
      </c>
      <c r="BL410" s="598" t="b">
        <f t="array" aca="1" ref="BL410" ca="1">IF($BV$15,MIN(SQRT((BF410-OFFSET(BF410,-1,0,1-BJ410))^2+(BG410-OFFSET(BG410,-1,0,1-BJ410))^2)))</f>
        <v>0</v>
      </c>
      <c r="BM410" s="225" t="e">
        <f t="shared" ca="1" si="73"/>
        <v>#N/A</v>
      </c>
      <c r="BN410" s="225" t="e">
        <f t="shared" ca="1" si="74"/>
        <v>#N/A</v>
      </c>
      <c r="BO410" s="53" t="b">
        <f t="shared" ca="1" si="75"/>
        <v>0</v>
      </c>
      <c r="BP410" s="168"/>
      <c r="BQ410" s="168"/>
      <c r="BR410" s="168"/>
      <c r="BS410" s="168"/>
      <c r="BT410" s="168"/>
      <c r="BU410" s="168"/>
      <c r="BV410" s="168"/>
      <c r="BW410" s="168"/>
      <c r="BX410" s="66"/>
      <c r="BY410" s="66"/>
      <c r="BZ410" s="66"/>
      <c r="CA410" s="66"/>
      <c r="CB410" s="66"/>
      <c r="CC410" s="66"/>
      <c r="CD410" s="168"/>
      <c r="CE410" s="66"/>
      <c r="CF410" s="66"/>
      <c r="CG410" s="66"/>
      <c r="CH410" s="66"/>
      <c r="CI410" s="168"/>
      <c r="CJ410" s="617"/>
      <c r="CK410" s="168"/>
      <c r="CL410" s="168"/>
      <c r="CM410" s="76"/>
      <c r="CN410" s="76"/>
      <c r="CO410" s="168"/>
      <c r="CX410" s="168"/>
      <c r="CY410" s="168"/>
      <c r="CZ410" s="168"/>
      <c r="DA410" s="168"/>
      <c r="DB410" s="168"/>
      <c r="DC410" s="168"/>
      <c r="DD410" s="168"/>
      <c r="DE410" s="168"/>
      <c r="DF410" s="168"/>
      <c r="DG410" s="168"/>
      <c r="DH410" s="168"/>
      <c r="DI410" s="168"/>
      <c r="DJ410" s="168"/>
    </row>
    <row r="411" spans="52:114" x14ac:dyDescent="0.2">
      <c r="AZ411" s="3">
        <f ca="1">IF(ISNUMBER(BI411),((BI411&gt;Probe_Head!$CB$15)+COUNTIF(OFFSET(Pinlist!$T$1,Chart!BD411,0),"*CPW*")+(OFFSET(Pinlist!$L$1,Chart!BD411,0)="36-40")&gt;0)+0,0)</f>
        <v>0</v>
      </c>
      <c r="BA411" s="161" t="e">
        <f t="shared" ca="1" si="76"/>
        <v>#NUM!</v>
      </c>
      <c r="BB411" s="66" t="e">
        <f t="shared" ca="1" si="70"/>
        <v>#NUM!</v>
      </c>
      <c r="BC411" s="66" t="e">
        <f t="shared" ca="1" si="71"/>
        <v>#NUM!</v>
      </c>
      <c r="BD411" s="156">
        <f ca="1">IFERROR(MATCH(BE411,OFFSET(Pinlist!$A$2,BD410*(BA411=BA410),0,$BT$23,1),0)+BD410*(BA411=BA410),0)</f>
        <v>0</v>
      </c>
      <c r="BE411" s="66" t="e">
        <f t="shared" ca="1" si="72"/>
        <v>#NUM!</v>
      </c>
      <c r="BF411" s="76">
        <f ca="1">(OFFSET(Pinlist!$E$1,BD411,0)-$BR$18)*MirrorX</f>
        <v>0</v>
      </c>
      <c r="BG411" s="76">
        <f ca="1">OFFSET(Pinlist!$F$1,BD411,0)-$BS$18</f>
        <v>0</v>
      </c>
      <c r="BH411" s="439" t="e">
        <f ca="1">IF(LEFT(BE411,2)="RF",OFFSET(Pinlist!$D$1,Chart!BD411,0)&amp;"_"&amp;OFFSET(Pinlist!$G$1,Chart!BD411,0),"")</f>
        <v>#NUM!</v>
      </c>
      <c r="BI411" s="298" t="e">
        <f ca="1">IF(LEFT(BE411,2)="RF",OFFSET(Pinlist!$I$1,Chart!BD411,0))</f>
        <v>#NUM!</v>
      </c>
      <c r="BJ411" s="156">
        <f t="shared" si="77"/>
        <v>408</v>
      </c>
      <c r="BK411" s="598" t="b">
        <f t="array" aca="1" ref="BK411" ca="1">IF($BV$15,MIN(SQRT((BF411-OFFSET(BF411,1,0,$BU$26-BJ411))^2+(BG411-OFFSET(BG411,1,0,$BU$26-BJ411))^2)))</f>
        <v>0</v>
      </c>
      <c r="BL411" s="598" t="b">
        <f t="array" aca="1" ref="BL411" ca="1">IF($BV$15,MIN(SQRT((BF411-OFFSET(BF411,-1,0,1-BJ411))^2+(BG411-OFFSET(BG411,-1,0,1-BJ411))^2)))</f>
        <v>0</v>
      </c>
      <c r="BM411" s="225" t="e">
        <f t="shared" ca="1" si="73"/>
        <v>#N/A</v>
      </c>
      <c r="BN411" s="225" t="e">
        <f t="shared" ca="1" si="74"/>
        <v>#N/A</v>
      </c>
      <c r="BO411" s="53" t="b">
        <f t="shared" ca="1" si="75"/>
        <v>0</v>
      </c>
      <c r="BP411" s="168"/>
      <c r="BQ411" s="168"/>
      <c r="BR411" s="168"/>
      <c r="BS411" s="168"/>
      <c r="BT411" s="168"/>
      <c r="BU411" s="168"/>
      <c r="BV411" s="168"/>
      <c r="BW411" s="168"/>
      <c r="BX411" s="66"/>
      <c r="BY411" s="66"/>
      <c r="BZ411" s="66"/>
      <c r="CA411" s="66"/>
      <c r="CB411" s="66"/>
      <c r="CC411" s="66"/>
      <c r="CD411" s="168"/>
      <c r="CE411" s="66"/>
      <c r="CF411" s="66"/>
      <c r="CG411" s="66"/>
      <c r="CH411" s="66"/>
      <c r="CI411" s="168"/>
      <c r="CJ411" s="617"/>
      <c r="CK411" s="168"/>
      <c r="CL411" s="168"/>
      <c r="CM411" s="76"/>
      <c r="CN411" s="76"/>
      <c r="CO411" s="168"/>
      <c r="CP411" s="608">
        <f>CP405+1</f>
        <v>68</v>
      </c>
      <c r="CQ411" s="609">
        <f>(CP411&lt;Multiplyer)*$CZ$40</f>
        <v>0</v>
      </c>
      <c r="CR411" s="618"/>
      <c r="CS411" s="618"/>
      <c r="CT411" s="618">
        <f ca="1">$CQ411*(CP413+$CZ$29)</f>
        <v>0</v>
      </c>
      <c r="CU411" s="618">
        <f ca="1">$CQ411*(CQ413+$DA$29)</f>
        <v>0</v>
      </c>
      <c r="CV411" s="618"/>
      <c r="CW411" s="619"/>
      <c r="CX411" s="168"/>
      <c r="CY411" s="168"/>
      <c r="CZ411" s="168"/>
      <c r="DA411" s="168"/>
      <c r="DB411" s="168"/>
      <c r="DC411" s="168"/>
      <c r="DD411" s="168"/>
      <c r="DE411" s="168"/>
      <c r="DF411" s="168"/>
      <c r="DG411" s="168"/>
      <c r="DH411" s="168"/>
      <c r="DI411" s="168"/>
      <c r="DJ411" s="168"/>
    </row>
    <row r="412" spans="52:114" x14ac:dyDescent="0.2">
      <c r="AZ412" s="3">
        <f ca="1">IF(ISNUMBER(BI412),((BI412&gt;Probe_Head!$CB$15)+COUNTIF(OFFSET(Pinlist!$T$1,Chart!BD412,0),"*CPW*")+(OFFSET(Pinlist!$L$1,Chart!BD412,0)="36-40")&gt;0)+0,0)</f>
        <v>0</v>
      </c>
      <c r="BA412" s="161" t="e">
        <f t="shared" ca="1" si="76"/>
        <v>#NUM!</v>
      </c>
      <c r="BB412" s="66" t="e">
        <f t="shared" ca="1" si="70"/>
        <v>#NUM!</v>
      </c>
      <c r="BC412" s="66" t="e">
        <f t="shared" ca="1" si="71"/>
        <v>#NUM!</v>
      </c>
      <c r="BD412" s="156">
        <f ca="1">IFERROR(MATCH(BE412,OFFSET(Pinlist!$A$2,BD411*(BA412=BA411),0,$BT$23,1),0)+BD411*(BA412=BA411),0)</f>
        <v>0</v>
      </c>
      <c r="BE412" s="66" t="e">
        <f t="shared" ca="1" si="72"/>
        <v>#NUM!</v>
      </c>
      <c r="BF412" s="76">
        <f ca="1">(OFFSET(Pinlist!$E$1,BD412,0)-$BR$18)*MirrorX</f>
        <v>0</v>
      </c>
      <c r="BG412" s="76">
        <f ca="1">OFFSET(Pinlist!$F$1,BD412,0)-$BS$18</f>
        <v>0</v>
      </c>
      <c r="BH412" s="439" t="e">
        <f ca="1">IF(LEFT(BE412,2)="RF",OFFSET(Pinlist!$D$1,Chart!BD412,0)&amp;"_"&amp;OFFSET(Pinlist!$G$1,Chart!BD412,0),"")</f>
        <v>#NUM!</v>
      </c>
      <c r="BI412" s="298" t="e">
        <f ca="1">IF(LEFT(BE412,2)="RF",OFFSET(Pinlist!$I$1,Chart!BD412,0))</f>
        <v>#NUM!</v>
      </c>
      <c r="BJ412" s="156">
        <f t="shared" si="77"/>
        <v>409</v>
      </c>
      <c r="BK412" s="598" t="b">
        <f t="array" aca="1" ref="BK412" ca="1">IF($BV$15,MIN(SQRT((BF412-OFFSET(BF412,1,0,$BU$26-BJ412))^2+(BG412-OFFSET(BG412,1,0,$BU$26-BJ412))^2)))</f>
        <v>0</v>
      </c>
      <c r="BL412" s="598" t="b">
        <f t="array" aca="1" ref="BL412" ca="1">IF($BV$15,MIN(SQRT((BF412-OFFSET(BF412,-1,0,1-BJ412))^2+(BG412-OFFSET(BG412,-1,0,1-BJ412))^2)))</f>
        <v>0</v>
      </c>
      <c r="BM412" s="225" t="e">
        <f t="shared" ca="1" si="73"/>
        <v>#N/A</v>
      </c>
      <c r="BN412" s="225" t="e">
        <f t="shared" ca="1" si="74"/>
        <v>#N/A</v>
      </c>
      <c r="BO412" s="53" t="b">
        <f t="shared" ca="1" si="75"/>
        <v>0</v>
      </c>
      <c r="BP412" s="168"/>
      <c r="BQ412" s="168"/>
      <c r="BR412" s="168"/>
      <c r="BS412" s="168"/>
      <c r="BT412" s="168"/>
      <c r="BU412" s="168"/>
      <c r="BV412" s="168"/>
      <c r="BW412" s="168"/>
      <c r="BX412" s="66"/>
      <c r="BY412" s="66"/>
      <c r="BZ412" s="66"/>
      <c r="CA412" s="66"/>
      <c r="CB412" s="66"/>
      <c r="CC412" s="66"/>
      <c r="CD412" s="168"/>
      <c r="CE412" s="66"/>
      <c r="CF412" s="66"/>
      <c r="CG412" s="66"/>
      <c r="CH412" s="66"/>
      <c r="CI412" s="168"/>
      <c r="CJ412" s="617"/>
      <c r="CK412" s="168"/>
      <c r="CL412" s="168"/>
      <c r="CM412" s="76"/>
      <c r="CN412" s="76"/>
      <c r="CO412" s="168"/>
      <c r="CP412" s="846" t="b">
        <f>CP411/2&lt;&gt;INT(CP411/2)</f>
        <v>0</v>
      </c>
      <c r="CQ412" s="66"/>
      <c r="CR412" s="76"/>
      <c r="CS412" s="76"/>
      <c r="CT412" s="76">
        <f ca="1">CQ411*(CT411-$BQ$5)</f>
        <v>0</v>
      </c>
      <c r="CU412" s="76">
        <f ca="1">CU411</f>
        <v>0</v>
      </c>
      <c r="CV412" s="69"/>
      <c r="CW412" s="480"/>
      <c r="CX412" s="168"/>
      <c r="CY412" s="168"/>
      <c r="CZ412" s="168"/>
      <c r="DA412" s="168"/>
      <c r="DB412" s="168"/>
      <c r="DC412" s="168"/>
      <c r="DD412" s="168"/>
      <c r="DE412" s="168"/>
      <c r="DF412" s="168"/>
      <c r="DG412" s="168"/>
      <c r="DH412" s="168"/>
      <c r="DI412" s="168"/>
      <c r="DJ412" s="168"/>
    </row>
    <row r="413" spans="52:114" x14ac:dyDescent="0.2">
      <c r="AZ413" s="3">
        <f ca="1">IF(ISNUMBER(BI413),((BI413&gt;Probe_Head!$CB$15)+COUNTIF(OFFSET(Pinlist!$T$1,Chart!BD413,0),"*CPW*")+(OFFSET(Pinlist!$L$1,Chart!BD413,0)="36-40")&gt;0)+0,0)</f>
        <v>0</v>
      </c>
      <c r="BA413" s="161" t="e">
        <f t="shared" ca="1" si="76"/>
        <v>#NUM!</v>
      </c>
      <c r="BB413" s="66" t="e">
        <f t="shared" ca="1" si="70"/>
        <v>#NUM!</v>
      </c>
      <c r="BC413" s="66" t="e">
        <f t="shared" ca="1" si="71"/>
        <v>#NUM!</v>
      </c>
      <c r="BD413" s="156">
        <f ca="1">IFERROR(MATCH(BE413,OFFSET(Pinlist!$A$2,BD412*(BA413=BA412),0,$BT$23,1),0)+BD412*(BA413=BA412),0)</f>
        <v>0</v>
      </c>
      <c r="BE413" s="66" t="e">
        <f t="shared" ca="1" si="72"/>
        <v>#NUM!</v>
      </c>
      <c r="BF413" s="76">
        <f ca="1">(OFFSET(Pinlist!$E$1,BD413,0)-$BR$18)*MirrorX</f>
        <v>0</v>
      </c>
      <c r="BG413" s="76">
        <f ca="1">OFFSET(Pinlist!$F$1,BD413,0)-$BS$18</f>
        <v>0</v>
      </c>
      <c r="BH413" s="439" t="e">
        <f ca="1">IF(LEFT(BE413,2)="RF",OFFSET(Pinlist!$D$1,Chart!BD413,0)&amp;"_"&amp;OFFSET(Pinlist!$G$1,Chart!BD413,0),"")</f>
        <v>#NUM!</v>
      </c>
      <c r="BI413" s="298" t="e">
        <f ca="1">IF(LEFT(BE413,2)="RF",OFFSET(Pinlist!$I$1,Chart!BD413,0))</f>
        <v>#NUM!</v>
      </c>
      <c r="BJ413" s="156">
        <f t="shared" si="77"/>
        <v>410</v>
      </c>
      <c r="BK413" s="598" t="b">
        <f t="array" aca="1" ref="BK413" ca="1">IF($BV$15,MIN(SQRT((BF413-OFFSET(BF413,1,0,$BU$26-BJ413))^2+(BG413-OFFSET(BG413,1,0,$BU$26-BJ413))^2)))</f>
        <v>0</v>
      </c>
      <c r="BL413" s="598" t="b">
        <f t="array" aca="1" ref="BL413" ca="1">IF($BV$15,MIN(SQRT((BF413-OFFSET(BF413,-1,0,1-BJ413))^2+(BG413-OFFSET(BG413,-1,0,1-BJ413))^2)))</f>
        <v>0</v>
      </c>
      <c r="BM413" s="225" t="e">
        <f t="shared" ca="1" si="73"/>
        <v>#N/A</v>
      </c>
      <c r="BN413" s="225" t="e">
        <f t="shared" ca="1" si="74"/>
        <v>#N/A</v>
      </c>
      <c r="BO413" s="53" t="b">
        <f t="shared" ca="1" si="75"/>
        <v>0</v>
      </c>
      <c r="BP413" s="168"/>
      <c r="BQ413" s="168"/>
      <c r="BR413" s="168"/>
      <c r="BS413" s="168"/>
      <c r="BT413" s="168"/>
      <c r="BU413" s="168"/>
      <c r="BV413" s="168"/>
      <c r="BW413" s="168"/>
      <c r="BX413" s="66"/>
      <c r="BY413" s="66"/>
      <c r="BZ413" s="66"/>
      <c r="CA413" s="66"/>
      <c r="CB413" s="66"/>
      <c r="CC413" s="66"/>
      <c r="CD413" s="168"/>
      <c r="CE413" s="66"/>
      <c r="CF413" s="66"/>
      <c r="CG413" s="66"/>
      <c r="CH413" s="66"/>
      <c r="CI413" s="168"/>
      <c r="CJ413" s="617"/>
      <c r="CK413" s="168"/>
      <c r="CL413" s="168"/>
      <c r="CM413" s="76"/>
      <c r="CN413" s="76"/>
      <c r="CO413" s="168"/>
      <c r="CP413" s="610">
        <f>IF($BS$70,(CP411*$CZ$26)+(CP412*$CZ$27)*$CQ$9,CP414*$CZ$26)*MirrorX</f>
        <v>0</v>
      </c>
      <c r="CQ413" s="611">
        <f>IF($BS$70,(CP411*$DA$26)+(CP412*$DA$27)*$CQ$9,CQ414*$DA$26)</f>
        <v>0</v>
      </c>
      <c r="CR413" s="76"/>
      <c r="CS413" s="76"/>
      <c r="CT413" s="76">
        <f ca="1">CT412</f>
        <v>0</v>
      </c>
      <c r="CU413" s="76">
        <f ca="1">CQ411*(CU412-$BR$5)</f>
        <v>0</v>
      </c>
      <c r="CV413" s="69"/>
      <c r="CW413" s="480"/>
      <c r="CX413" s="168"/>
      <c r="CY413" s="168"/>
      <c r="CZ413" s="168"/>
      <c r="DA413" s="168"/>
      <c r="DB413" s="168"/>
      <c r="DC413" s="168"/>
      <c r="DD413" s="168"/>
      <c r="DE413" s="168"/>
      <c r="DF413" s="168"/>
      <c r="DG413" s="168"/>
      <c r="DH413" s="168"/>
      <c r="DI413" s="168"/>
      <c r="DJ413" s="168"/>
    </row>
    <row r="414" spans="52:114" x14ac:dyDescent="0.2">
      <c r="AZ414" s="3">
        <f ca="1">IF(ISNUMBER(BI414),((BI414&gt;Probe_Head!$CB$15)+COUNTIF(OFFSET(Pinlist!$T$1,Chart!BD414,0),"*CPW*")+(OFFSET(Pinlist!$L$1,Chart!BD414,0)="36-40")&gt;0)+0,0)</f>
        <v>0</v>
      </c>
      <c r="BA414" s="161" t="e">
        <f t="shared" ca="1" si="76"/>
        <v>#NUM!</v>
      </c>
      <c r="BB414" s="66" t="e">
        <f t="shared" ca="1" si="70"/>
        <v>#NUM!</v>
      </c>
      <c r="BC414" s="66" t="e">
        <f t="shared" ca="1" si="71"/>
        <v>#NUM!</v>
      </c>
      <c r="BD414" s="156">
        <f ca="1">IFERROR(MATCH(BE414,OFFSET(Pinlist!$A$2,BD413*(BA414=BA413),0,$BT$23,1),0)+BD413*(BA414=BA413),0)</f>
        <v>0</v>
      </c>
      <c r="BE414" s="66" t="e">
        <f t="shared" ca="1" si="72"/>
        <v>#NUM!</v>
      </c>
      <c r="BF414" s="76">
        <f ca="1">(OFFSET(Pinlist!$E$1,BD414,0)-$BR$18)*MirrorX</f>
        <v>0</v>
      </c>
      <c r="BG414" s="76">
        <f ca="1">OFFSET(Pinlist!$F$1,BD414,0)-$BS$18</f>
        <v>0</v>
      </c>
      <c r="BH414" s="439" t="e">
        <f ca="1">IF(LEFT(BE414,2)="RF",OFFSET(Pinlist!$D$1,Chart!BD414,0)&amp;"_"&amp;OFFSET(Pinlist!$G$1,Chart!BD414,0),"")</f>
        <v>#NUM!</v>
      </c>
      <c r="BI414" s="298" t="e">
        <f ca="1">IF(LEFT(BE414,2)="RF",OFFSET(Pinlist!$I$1,Chart!BD414,0))</f>
        <v>#NUM!</v>
      </c>
      <c r="BJ414" s="156">
        <f t="shared" si="77"/>
        <v>411</v>
      </c>
      <c r="BK414" s="598" t="b">
        <f t="array" aca="1" ref="BK414" ca="1">IF($BV$15,MIN(SQRT((BF414-OFFSET(BF414,1,0,$BU$26-BJ414))^2+(BG414-OFFSET(BG414,1,0,$BU$26-BJ414))^2)))</f>
        <v>0</v>
      </c>
      <c r="BL414" s="598" t="b">
        <f t="array" aca="1" ref="BL414" ca="1">IF($BV$15,MIN(SQRT((BF414-OFFSET(BF414,-1,0,1-BJ414))^2+(BG414-OFFSET(BG414,-1,0,1-BJ414))^2)))</f>
        <v>0</v>
      </c>
      <c r="BM414" s="225" t="e">
        <f t="shared" ca="1" si="73"/>
        <v>#N/A</v>
      </c>
      <c r="BN414" s="225" t="e">
        <f t="shared" ca="1" si="74"/>
        <v>#N/A</v>
      </c>
      <c r="BO414" s="53" t="b">
        <f t="shared" ca="1" si="75"/>
        <v>0</v>
      </c>
      <c r="BP414" s="168"/>
      <c r="BQ414" s="168"/>
      <c r="BR414" s="168"/>
      <c r="BS414" s="168"/>
      <c r="BT414" s="168"/>
      <c r="BU414" s="168"/>
      <c r="BV414" s="168"/>
      <c r="BW414" s="168"/>
      <c r="BX414" s="66"/>
      <c r="BY414" s="66"/>
      <c r="BZ414" s="66"/>
      <c r="CA414" s="66"/>
      <c r="CB414" s="66"/>
      <c r="CC414" s="66"/>
      <c r="CD414" s="168"/>
      <c r="CE414" s="66"/>
      <c r="CF414" s="66"/>
      <c r="CG414" s="66"/>
      <c r="CH414" s="66"/>
      <c r="CI414" s="168"/>
      <c r="CJ414" s="617"/>
      <c r="CK414" s="168"/>
      <c r="CL414" s="168"/>
      <c r="CM414" s="76"/>
      <c r="CN414" s="76"/>
      <c r="CO414" s="168"/>
      <c r="CP414" s="614">
        <f>IF(CP408+1=ABS($R$47),0,CP408+1)</f>
        <v>0</v>
      </c>
      <c r="CQ414" s="615">
        <f>IF(CP408+1=ABS($R$47),CQ408+1,CQ408)</f>
        <v>34</v>
      </c>
      <c r="CR414" s="76"/>
      <c r="CS414" s="76"/>
      <c r="CT414" s="76">
        <f ca="1">CT411</f>
        <v>0</v>
      </c>
      <c r="CU414" s="76">
        <f ca="1">CU413</f>
        <v>0</v>
      </c>
      <c r="CV414" s="69"/>
      <c r="CW414" s="480"/>
      <c r="CX414" s="168"/>
      <c r="CY414" s="168"/>
      <c r="CZ414" s="168"/>
      <c r="DA414" s="168"/>
      <c r="DB414" s="168"/>
      <c r="DC414" s="168"/>
      <c r="DD414" s="168"/>
      <c r="DE414" s="168"/>
      <c r="DF414" s="168"/>
      <c r="DG414" s="168"/>
      <c r="DH414" s="168"/>
      <c r="DI414" s="168"/>
      <c r="DJ414" s="168"/>
    </row>
    <row r="415" spans="52:114" x14ac:dyDescent="0.2">
      <c r="AZ415" s="3">
        <f ca="1">IF(ISNUMBER(BI415),((BI415&gt;Probe_Head!$CB$15)+COUNTIF(OFFSET(Pinlist!$T$1,Chart!BD415,0),"*CPW*")+(OFFSET(Pinlist!$L$1,Chart!BD415,0)="36-40")&gt;0)+0,0)</f>
        <v>0</v>
      </c>
      <c r="BA415" s="161" t="e">
        <f t="shared" ca="1" si="76"/>
        <v>#NUM!</v>
      </c>
      <c r="BB415" s="66" t="e">
        <f t="shared" ca="1" si="70"/>
        <v>#NUM!</v>
      </c>
      <c r="BC415" s="66" t="e">
        <f t="shared" ca="1" si="71"/>
        <v>#NUM!</v>
      </c>
      <c r="BD415" s="156">
        <f ca="1">IFERROR(MATCH(BE415,OFFSET(Pinlist!$A$2,BD414*(BA415=BA414),0,$BT$23,1),0)+BD414*(BA415=BA414),0)</f>
        <v>0</v>
      </c>
      <c r="BE415" s="66" t="e">
        <f t="shared" ca="1" si="72"/>
        <v>#NUM!</v>
      </c>
      <c r="BF415" s="76">
        <f ca="1">(OFFSET(Pinlist!$E$1,BD415,0)-$BR$18)*MirrorX</f>
        <v>0</v>
      </c>
      <c r="BG415" s="76">
        <f ca="1">OFFSET(Pinlist!$F$1,BD415,0)-$BS$18</f>
        <v>0</v>
      </c>
      <c r="BH415" s="439" t="e">
        <f ca="1">IF(LEFT(BE415,2)="RF",OFFSET(Pinlist!$D$1,Chart!BD415,0)&amp;"_"&amp;OFFSET(Pinlist!$G$1,Chart!BD415,0),"")</f>
        <v>#NUM!</v>
      </c>
      <c r="BI415" s="298" t="e">
        <f ca="1">IF(LEFT(BE415,2)="RF",OFFSET(Pinlist!$I$1,Chart!BD415,0))</f>
        <v>#NUM!</v>
      </c>
      <c r="BJ415" s="156">
        <f t="shared" si="77"/>
        <v>412</v>
      </c>
      <c r="BK415" s="598" t="b">
        <f t="array" aca="1" ref="BK415" ca="1">IF($BV$15,MIN(SQRT((BF415-OFFSET(BF415,1,0,$BU$26-BJ415))^2+(BG415-OFFSET(BG415,1,0,$BU$26-BJ415))^2)))</f>
        <v>0</v>
      </c>
      <c r="BL415" s="598" t="b">
        <f t="array" aca="1" ref="BL415" ca="1">IF($BV$15,MIN(SQRT((BF415-OFFSET(BF415,-1,0,1-BJ415))^2+(BG415-OFFSET(BG415,-1,0,1-BJ415))^2)))</f>
        <v>0</v>
      </c>
      <c r="BM415" s="225" t="e">
        <f t="shared" ca="1" si="73"/>
        <v>#N/A</v>
      </c>
      <c r="BN415" s="225" t="e">
        <f t="shared" ca="1" si="74"/>
        <v>#N/A</v>
      </c>
      <c r="BO415" s="53" t="b">
        <f t="shared" ca="1" si="75"/>
        <v>0</v>
      </c>
      <c r="BP415" s="168"/>
      <c r="BQ415" s="168"/>
      <c r="BR415" s="168"/>
      <c r="BS415" s="168"/>
      <c r="BT415" s="168"/>
      <c r="BU415" s="168"/>
      <c r="BV415" s="168"/>
      <c r="BW415" s="168"/>
      <c r="BX415" s="66"/>
      <c r="BY415" s="66"/>
      <c r="BZ415" s="66"/>
      <c r="CA415" s="66"/>
      <c r="CB415" s="66"/>
      <c r="CC415" s="66"/>
      <c r="CD415" s="168"/>
      <c r="CE415" s="66"/>
      <c r="CF415" s="66"/>
      <c r="CG415" s="66"/>
      <c r="CH415" s="66"/>
      <c r="CI415" s="168"/>
      <c r="CJ415" s="617"/>
      <c r="CK415" s="168"/>
      <c r="CL415" s="168"/>
      <c r="CM415" s="76"/>
      <c r="CN415" s="76"/>
      <c r="CO415" s="168"/>
      <c r="CP415" s="161"/>
      <c r="CQ415" s="66"/>
      <c r="CR415" s="76"/>
      <c r="CS415" s="76"/>
      <c r="CT415" s="76">
        <f ca="1">CT411</f>
        <v>0</v>
      </c>
      <c r="CU415" s="76">
        <f ca="1">CU411</f>
        <v>0</v>
      </c>
      <c r="CV415" s="69"/>
      <c r="CW415" s="480"/>
      <c r="CX415" s="168"/>
      <c r="CY415" s="168"/>
      <c r="CZ415" s="168"/>
      <c r="DA415" s="168"/>
      <c r="DB415" s="168"/>
      <c r="DC415" s="168"/>
      <c r="DD415" s="168"/>
      <c r="DE415" s="168"/>
      <c r="DF415" s="168"/>
      <c r="DG415" s="168"/>
      <c r="DH415" s="168"/>
      <c r="DI415" s="168"/>
      <c r="DJ415" s="168"/>
    </row>
    <row r="416" spans="52:114" x14ac:dyDescent="0.2">
      <c r="AZ416" s="3">
        <f ca="1">IF(ISNUMBER(BI416),((BI416&gt;Probe_Head!$CB$15)+COUNTIF(OFFSET(Pinlist!$T$1,Chart!BD416,0),"*CPW*")+(OFFSET(Pinlist!$L$1,Chart!BD416,0)="36-40")&gt;0)+0,0)</f>
        <v>0</v>
      </c>
      <c r="BA416" s="161" t="e">
        <f t="shared" ca="1" si="76"/>
        <v>#NUM!</v>
      </c>
      <c r="BB416" s="66" t="e">
        <f t="shared" ca="1" si="70"/>
        <v>#NUM!</v>
      </c>
      <c r="BC416" s="66" t="e">
        <f t="shared" ca="1" si="71"/>
        <v>#NUM!</v>
      </c>
      <c r="BD416" s="156">
        <f ca="1">IFERROR(MATCH(BE416,OFFSET(Pinlist!$A$2,BD415*(BA416=BA415),0,$BT$23,1),0)+BD415*(BA416=BA415),0)</f>
        <v>0</v>
      </c>
      <c r="BE416" s="66" t="e">
        <f t="shared" ca="1" si="72"/>
        <v>#NUM!</v>
      </c>
      <c r="BF416" s="76">
        <f ca="1">(OFFSET(Pinlist!$E$1,BD416,0)-$BR$18)*MirrorX</f>
        <v>0</v>
      </c>
      <c r="BG416" s="76">
        <f ca="1">OFFSET(Pinlist!$F$1,BD416,0)-$BS$18</f>
        <v>0</v>
      </c>
      <c r="BH416" s="439" t="e">
        <f ca="1">IF(LEFT(BE416,2)="RF",OFFSET(Pinlist!$D$1,Chart!BD416,0)&amp;"_"&amp;OFFSET(Pinlist!$G$1,Chart!BD416,0),"")</f>
        <v>#NUM!</v>
      </c>
      <c r="BI416" s="298" t="e">
        <f ca="1">IF(LEFT(BE416,2)="RF",OFFSET(Pinlist!$I$1,Chart!BD416,0))</f>
        <v>#NUM!</v>
      </c>
      <c r="BJ416" s="156">
        <f t="shared" si="77"/>
        <v>413</v>
      </c>
      <c r="BK416" s="598" t="b">
        <f t="array" aca="1" ref="BK416" ca="1">IF($BV$15,MIN(SQRT((BF416-OFFSET(BF416,1,0,$BU$26-BJ416))^2+(BG416-OFFSET(BG416,1,0,$BU$26-BJ416))^2)))</f>
        <v>0</v>
      </c>
      <c r="BL416" s="598" t="b">
        <f t="array" aca="1" ref="BL416" ca="1">IF($BV$15,MIN(SQRT((BF416-OFFSET(BF416,-1,0,1-BJ416))^2+(BG416-OFFSET(BG416,-1,0,1-BJ416))^2)))</f>
        <v>0</v>
      </c>
      <c r="BM416" s="225" t="e">
        <f t="shared" ca="1" si="73"/>
        <v>#N/A</v>
      </c>
      <c r="BN416" s="225" t="e">
        <f t="shared" ca="1" si="74"/>
        <v>#N/A</v>
      </c>
      <c r="BO416" s="53" t="b">
        <f t="shared" ca="1" si="75"/>
        <v>0</v>
      </c>
      <c r="BP416" s="168"/>
      <c r="BQ416" s="168"/>
      <c r="BR416" s="168"/>
      <c r="BS416" s="168"/>
      <c r="BT416" s="168"/>
      <c r="BU416" s="168"/>
      <c r="BV416" s="168"/>
      <c r="BW416" s="168"/>
      <c r="BX416" s="66"/>
      <c r="BY416" s="66"/>
      <c r="BZ416" s="66"/>
      <c r="CA416" s="66"/>
      <c r="CB416" s="66"/>
      <c r="CC416" s="66"/>
      <c r="CD416" s="168"/>
      <c r="CE416" s="66"/>
      <c r="CF416" s="66"/>
      <c r="CG416" s="66"/>
      <c r="CH416" s="66"/>
      <c r="CI416" s="168"/>
      <c r="CJ416" s="617"/>
      <c r="CK416" s="168"/>
      <c r="CL416" s="168"/>
      <c r="CM416" s="76"/>
      <c r="CN416" s="76"/>
      <c r="CO416" s="168"/>
      <c r="CX416" s="168"/>
      <c r="CY416" s="168"/>
      <c r="CZ416" s="168"/>
      <c r="DA416" s="168"/>
      <c r="DB416" s="168"/>
      <c r="DC416" s="168"/>
      <c r="DD416" s="168"/>
      <c r="DE416" s="168"/>
      <c r="DF416" s="168"/>
      <c r="DG416" s="168"/>
      <c r="DH416" s="168"/>
      <c r="DI416" s="168"/>
      <c r="DJ416" s="168"/>
    </row>
    <row r="417" spans="52:114" x14ac:dyDescent="0.2">
      <c r="AZ417" s="3">
        <f ca="1">IF(ISNUMBER(BI417),((BI417&gt;Probe_Head!$CB$15)+COUNTIF(OFFSET(Pinlist!$T$1,Chart!BD417,0),"*CPW*")+(OFFSET(Pinlist!$L$1,Chart!BD417,0)="36-40")&gt;0)+0,0)</f>
        <v>0</v>
      </c>
      <c r="BA417" s="161" t="e">
        <f t="shared" ca="1" si="76"/>
        <v>#NUM!</v>
      </c>
      <c r="BB417" s="66" t="e">
        <f t="shared" ca="1" si="70"/>
        <v>#NUM!</v>
      </c>
      <c r="BC417" s="66" t="e">
        <f t="shared" ca="1" si="71"/>
        <v>#NUM!</v>
      </c>
      <c r="BD417" s="156">
        <f ca="1">IFERROR(MATCH(BE417,OFFSET(Pinlist!$A$2,BD416*(BA417=BA416),0,$BT$23,1),0)+BD416*(BA417=BA416),0)</f>
        <v>0</v>
      </c>
      <c r="BE417" s="66" t="e">
        <f t="shared" ca="1" si="72"/>
        <v>#NUM!</v>
      </c>
      <c r="BF417" s="76">
        <f ca="1">(OFFSET(Pinlist!$E$1,BD417,0)-$BR$18)*MirrorX</f>
        <v>0</v>
      </c>
      <c r="BG417" s="76">
        <f ca="1">OFFSET(Pinlist!$F$1,BD417,0)-$BS$18</f>
        <v>0</v>
      </c>
      <c r="BH417" s="439" t="e">
        <f ca="1">IF(LEFT(BE417,2)="RF",OFFSET(Pinlist!$D$1,Chart!BD417,0)&amp;"_"&amp;OFFSET(Pinlist!$G$1,Chart!BD417,0),"")</f>
        <v>#NUM!</v>
      </c>
      <c r="BI417" s="298" t="e">
        <f ca="1">IF(LEFT(BE417,2)="RF",OFFSET(Pinlist!$I$1,Chart!BD417,0))</f>
        <v>#NUM!</v>
      </c>
      <c r="BJ417" s="156">
        <f t="shared" si="77"/>
        <v>414</v>
      </c>
      <c r="BK417" s="598" t="b">
        <f t="array" aca="1" ref="BK417" ca="1">IF($BV$15,MIN(SQRT((BF417-OFFSET(BF417,1,0,$BU$26-BJ417))^2+(BG417-OFFSET(BG417,1,0,$BU$26-BJ417))^2)))</f>
        <v>0</v>
      </c>
      <c r="BL417" s="598" t="b">
        <f t="array" aca="1" ref="BL417" ca="1">IF($BV$15,MIN(SQRT((BF417-OFFSET(BF417,-1,0,1-BJ417))^2+(BG417-OFFSET(BG417,-1,0,1-BJ417))^2)))</f>
        <v>0</v>
      </c>
      <c r="BM417" s="225" t="e">
        <f t="shared" ca="1" si="73"/>
        <v>#N/A</v>
      </c>
      <c r="BN417" s="225" t="e">
        <f t="shared" ca="1" si="74"/>
        <v>#N/A</v>
      </c>
      <c r="BO417" s="53" t="b">
        <f t="shared" ca="1" si="75"/>
        <v>0</v>
      </c>
      <c r="BP417" s="168"/>
      <c r="BQ417" s="168"/>
      <c r="BR417" s="168"/>
      <c r="BS417" s="168"/>
      <c r="BT417" s="168"/>
      <c r="BU417" s="168"/>
      <c r="BV417" s="168"/>
      <c r="BW417" s="168"/>
      <c r="BX417" s="66"/>
      <c r="BY417" s="66"/>
      <c r="BZ417" s="66"/>
      <c r="CA417" s="66"/>
      <c r="CB417" s="66"/>
      <c r="CC417" s="66"/>
      <c r="CD417" s="168"/>
      <c r="CE417" s="66"/>
      <c r="CF417" s="66"/>
      <c r="CG417" s="66"/>
      <c r="CH417" s="66"/>
      <c r="CI417" s="168"/>
      <c r="CJ417" s="617"/>
      <c r="CK417" s="168"/>
      <c r="CL417" s="168"/>
      <c r="CM417" s="76"/>
      <c r="CN417" s="76"/>
      <c r="CO417" s="168"/>
      <c r="CP417" s="608">
        <f>CP411+1</f>
        <v>69</v>
      </c>
      <c r="CQ417" s="609">
        <f>(CP417&lt;Multiplyer)*$CZ$40</f>
        <v>0</v>
      </c>
      <c r="CR417" s="618"/>
      <c r="CS417" s="618"/>
      <c r="CT417" s="618">
        <f ca="1">$CQ417*(CP419+$CZ$29)</f>
        <v>0</v>
      </c>
      <c r="CU417" s="618">
        <f ca="1">$CQ417*(CQ419+$DA$29)</f>
        <v>0</v>
      </c>
      <c r="CV417" s="618"/>
      <c r="CW417" s="619"/>
      <c r="CX417" s="168"/>
      <c r="CY417" s="168"/>
      <c r="CZ417" s="168"/>
      <c r="DA417" s="168"/>
      <c r="DB417" s="168"/>
      <c r="DC417" s="168"/>
      <c r="DD417" s="168"/>
      <c r="DE417" s="168"/>
      <c r="DF417" s="168"/>
      <c r="DG417" s="168"/>
      <c r="DH417" s="168"/>
      <c r="DI417" s="168"/>
      <c r="DJ417" s="168"/>
    </row>
    <row r="418" spans="52:114" x14ac:dyDescent="0.2">
      <c r="AZ418" s="3">
        <f ca="1">IF(ISNUMBER(BI418),((BI418&gt;Probe_Head!$CB$15)+COUNTIF(OFFSET(Pinlist!$T$1,Chart!BD418,0),"*CPW*")+(OFFSET(Pinlist!$L$1,Chart!BD418,0)="36-40")&gt;0)+0,0)</f>
        <v>0</v>
      </c>
      <c r="BA418" s="161" t="e">
        <f t="shared" ca="1" si="76"/>
        <v>#NUM!</v>
      </c>
      <c r="BB418" s="66" t="e">
        <f t="shared" ca="1" si="70"/>
        <v>#NUM!</v>
      </c>
      <c r="BC418" s="66" t="e">
        <f t="shared" ca="1" si="71"/>
        <v>#NUM!</v>
      </c>
      <c r="BD418" s="156">
        <f ca="1">IFERROR(MATCH(BE418,OFFSET(Pinlist!$A$2,BD417*(BA418=BA417),0,$BT$23,1),0)+BD417*(BA418=BA417),0)</f>
        <v>0</v>
      </c>
      <c r="BE418" s="66" t="e">
        <f t="shared" ca="1" si="72"/>
        <v>#NUM!</v>
      </c>
      <c r="BF418" s="76">
        <f ca="1">(OFFSET(Pinlist!$E$1,BD418,0)-$BR$18)*MirrorX</f>
        <v>0</v>
      </c>
      <c r="BG418" s="76">
        <f ca="1">OFFSET(Pinlist!$F$1,BD418,0)-$BS$18</f>
        <v>0</v>
      </c>
      <c r="BH418" s="439" t="e">
        <f ca="1">IF(LEFT(BE418,2)="RF",OFFSET(Pinlist!$D$1,Chart!BD418,0)&amp;"_"&amp;OFFSET(Pinlist!$G$1,Chart!BD418,0),"")</f>
        <v>#NUM!</v>
      </c>
      <c r="BI418" s="298" t="e">
        <f ca="1">IF(LEFT(BE418,2)="RF",OFFSET(Pinlist!$I$1,Chart!BD418,0))</f>
        <v>#NUM!</v>
      </c>
      <c r="BJ418" s="156">
        <f t="shared" si="77"/>
        <v>415</v>
      </c>
      <c r="BK418" s="598" t="b">
        <f t="array" aca="1" ref="BK418" ca="1">IF($BV$15,MIN(SQRT((BF418-OFFSET(BF418,1,0,$BU$26-BJ418))^2+(BG418-OFFSET(BG418,1,0,$BU$26-BJ418))^2)))</f>
        <v>0</v>
      </c>
      <c r="BL418" s="598" t="b">
        <f t="array" aca="1" ref="BL418" ca="1">IF($BV$15,MIN(SQRT((BF418-OFFSET(BF418,-1,0,1-BJ418))^2+(BG418-OFFSET(BG418,-1,0,1-BJ418))^2)))</f>
        <v>0</v>
      </c>
      <c r="BM418" s="225" t="e">
        <f t="shared" ca="1" si="73"/>
        <v>#N/A</v>
      </c>
      <c r="BN418" s="225" t="e">
        <f t="shared" ca="1" si="74"/>
        <v>#N/A</v>
      </c>
      <c r="BO418" s="53" t="b">
        <f t="shared" ca="1" si="75"/>
        <v>0</v>
      </c>
      <c r="BP418" s="168"/>
      <c r="BQ418" s="168"/>
      <c r="BR418" s="168"/>
      <c r="BS418" s="168"/>
      <c r="BT418" s="168"/>
      <c r="BU418" s="168"/>
      <c r="BV418" s="168"/>
      <c r="BW418" s="168"/>
      <c r="BX418" s="66"/>
      <c r="BY418" s="66"/>
      <c r="BZ418" s="66"/>
      <c r="CA418" s="66"/>
      <c r="CB418" s="66"/>
      <c r="CC418" s="66"/>
      <c r="CD418" s="168"/>
      <c r="CE418" s="66"/>
      <c r="CF418" s="66"/>
      <c r="CG418" s="66"/>
      <c r="CH418" s="66"/>
      <c r="CI418" s="168"/>
      <c r="CJ418" s="617"/>
      <c r="CK418" s="168"/>
      <c r="CL418" s="168"/>
      <c r="CM418" s="76"/>
      <c r="CN418" s="76"/>
      <c r="CO418" s="168"/>
      <c r="CP418" s="846" t="b">
        <f>CP417/2&lt;&gt;INT(CP417/2)</f>
        <v>1</v>
      </c>
      <c r="CQ418" s="66"/>
      <c r="CR418" s="76"/>
      <c r="CS418" s="76"/>
      <c r="CT418" s="76">
        <f ca="1">CQ417*(CT417-$BQ$5)</f>
        <v>0</v>
      </c>
      <c r="CU418" s="76">
        <f ca="1">CU417</f>
        <v>0</v>
      </c>
      <c r="CV418" s="69"/>
      <c r="CW418" s="439"/>
      <c r="CX418" s="168"/>
      <c r="CY418" s="168"/>
      <c r="CZ418" s="168"/>
      <c r="DA418" s="168"/>
      <c r="DB418" s="168"/>
      <c r="DC418" s="168"/>
      <c r="DD418" s="168"/>
      <c r="DE418" s="168"/>
      <c r="DF418" s="168"/>
      <c r="DG418" s="168"/>
      <c r="DH418" s="168"/>
      <c r="DI418" s="168"/>
      <c r="DJ418" s="168"/>
    </row>
    <row r="419" spans="52:114" x14ac:dyDescent="0.2">
      <c r="AZ419" s="3">
        <f ca="1">IF(ISNUMBER(BI419),((BI419&gt;Probe_Head!$CB$15)+COUNTIF(OFFSET(Pinlist!$T$1,Chart!BD419,0),"*CPW*")+(OFFSET(Pinlist!$L$1,Chart!BD419,0)="36-40")&gt;0)+0,0)</f>
        <v>0</v>
      </c>
      <c r="BA419" s="161" t="e">
        <f t="shared" ca="1" si="76"/>
        <v>#NUM!</v>
      </c>
      <c r="BB419" s="66" t="e">
        <f t="shared" ca="1" si="70"/>
        <v>#NUM!</v>
      </c>
      <c r="BC419" s="66" t="e">
        <f t="shared" ca="1" si="71"/>
        <v>#NUM!</v>
      </c>
      <c r="BD419" s="156">
        <f ca="1">IFERROR(MATCH(BE419,OFFSET(Pinlist!$A$2,BD418*(BA419=BA418),0,$BT$23,1),0)+BD418*(BA419=BA418),0)</f>
        <v>0</v>
      </c>
      <c r="BE419" s="66" t="e">
        <f t="shared" ca="1" si="72"/>
        <v>#NUM!</v>
      </c>
      <c r="BF419" s="76">
        <f ca="1">(OFFSET(Pinlist!$E$1,BD419,0)-$BR$18)*MirrorX</f>
        <v>0</v>
      </c>
      <c r="BG419" s="76">
        <f ca="1">OFFSET(Pinlist!$F$1,BD419,0)-$BS$18</f>
        <v>0</v>
      </c>
      <c r="BH419" s="439" t="e">
        <f ca="1">IF(LEFT(BE419,2)="RF",OFFSET(Pinlist!$D$1,Chart!BD419,0)&amp;"_"&amp;OFFSET(Pinlist!$G$1,Chart!BD419,0),"")</f>
        <v>#NUM!</v>
      </c>
      <c r="BI419" s="298" t="e">
        <f ca="1">IF(LEFT(BE419,2)="RF",OFFSET(Pinlist!$I$1,Chart!BD419,0))</f>
        <v>#NUM!</v>
      </c>
      <c r="BJ419" s="156">
        <f t="shared" si="77"/>
        <v>416</v>
      </c>
      <c r="BK419" s="598" t="b">
        <f t="array" aca="1" ref="BK419" ca="1">IF($BV$15,MIN(SQRT((BF419-OFFSET(BF419,1,0,$BU$26-BJ419))^2+(BG419-OFFSET(BG419,1,0,$BU$26-BJ419))^2)))</f>
        <v>0</v>
      </c>
      <c r="BL419" s="598" t="b">
        <f t="array" aca="1" ref="BL419" ca="1">IF($BV$15,MIN(SQRT((BF419-OFFSET(BF419,-1,0,1-BJ419))^2+(BG419-OFFSET(BG419,-1,0,1-BJ419))^2)))</f>
        <v>0</v>
      </c>
      <c r="BM419" s="225" t="e">
        <f t="shared" ca="1" si="73"/>
        <v>#N/A</v>
      </c>
      <c r="BN419" s="225" t="e">
        <f t="shared" ca="1" si="74"/>
        <v>#N/A</v>
      </c>
      <c r="BO419" s="53" t="b">
        <f t="shared" ca="1" si="75"/>
        <v>0</v>
      </c>
      <c r="BP419" s="168"/>
      <c r="BQ419" s="168"/>
      <c r="BR419" s="168"/>
      <c r="BS419" s="168"/>
      <c r="BT419" s="168"/>
      <c r="BU419" s="168"/>
      <c r="BV419" s="168"/>
      <c r="BW419" s="168"/>
      <c r="BX419" s="66"/>
      <c r="BY419" s="66"/>
      <c r="BZ419" s="66"/>
      <c r="CA419" s="66"/>
      <c r="CB419" s="66"/>
      <c r="CC419" s="66"/>
      <c r="CD419" s="168"/>
      <c r="CE419" s="66"/>
      <c r="CF419" s="66"/>
      <c r="CG419" s="66"/>
      <c r="CH419" s="66"/>
      <c r="CI419" s="168"/>
      <c r="CJ419" s="617"/>
      <c r="CK419" s="168"/>
      <c r="CL419" s="168"/>
      <c r="CM419" s="76"/>
      <c r="CN419" s="76"/>
      <c r="CO419" s="168"/>
      <c r="CP419" s="610">
        <f>IF($BS$70,(CP417*$CZ$26)+(CP418*$CZ$27)*$CQ$9,CP420*$CZ$26)*MirrorX</f>
        <v>0</v>
      </c>
      <c r="CQ419" s="611">
        <f>IF($BS$70,(CP417*$DA$26)+(CP418*$DA$27)*$CQ$9,CQ420*$DA$26)</f>
        <v>0</v>
      </c>
      <c r="CR419" s="76"/>
      <c r="CS419" s="76"/>
      <c r="CT419" s="76">
        <f ca="1">CT418</f>
        <v>0</v>
      </c>
      <c r="CU419" s="76">
        <f ca="1">CQ417*(CU418-$BR$5)</f>
        <v>0</v>
      </c>
      <c r="CV419" s="69"/>
      <c r="CW419" s="439"/>
      <c r="CX419" s="168"/>
      <c r="CY419" s="168"/>
      <c r="CZ419" s="168"/>
      <c r="DA419" s="168"/>
      <c r="DB419" s="168"/>
      <c r="DC419" s="168"/>
      <c r="DD419" s="168"/>
      <c r="DE419" s="168"/>
      <c r="DF419" s="168"/>
      <c r="DG419" s="168"/>
      <c r="DH419" s="168"/>
      <c r="DI419" s="168"/>
      <c r="DJ419" s="168"/>
    </row>
    <row r="420" spans="52:114" x14ac:dyDescent="0.2">
      <c r="AZ420" s="3">
        <f ca="1">IF(ISNUMBER(BI420),((BI420&gt;Probe_Head!$CB$15)+COUNTIF(OFFSET(Pinlist!$T$1,Chart!BD420,0),"*CPW*")+(OFFSET(Pinlist!$L$1,Chart!BD420,0)="36-40")&gt;0)+0,0)</f>
        <v>0</v>
      </c>
      <c r="BA420" s="161" t="e">
        <f t="shared" ca="1" si="76"/>
        <v>#NUM!</v>
      </c>
      <c r="BB420" s="66" t="e">
        <f t="shared" ca="1" si="70"/>
        <v>#NUM!</v>
      </c>
      <c r="BC420" s="66" t="e">
        <f t="shared" ca="1" si="71"/>
        <v>#NUM!</v>
      </c>
      <c r="BD420" s="156">
        <f ca="1">IFERROR(MATCH(BE420,OFFSET(Pinlist!$A$2,BD419*(BA420=BA419),0,$BT$23,1),0)+BD419*(BA420=BA419),0)</f>
        <v>0</v>
      </c>
      <c r="BE420" s="66" t="e">
        <f t="shared" ca="1" si="72"/>
        <v>#NUM!</v>
      </c>
      <c r="BF420" s="76">
        <f ca="1">(OFFSET(Pinlist!$E$1,BD420,0)-$BR$18)*MirrorX</f>
        <v>0</v>
      </c>
      <c r="BG420" s="76">
        <f ca="1">OFFSET(Pinlist!$F$1,BD420,0)-$BS$18</f>
        <v>0</v>
      </c>
      <c r="BH420" s="439" t="e">
        <f ca="1">IF(LEFT(BE420,2)="RF",OFFSET(Pinlist!$D$1,Chart!BD420,0)&amp;"_"&amp;OFFSET(Pinlist!$G$1,Chart!BD420,0),"")</f>
        <v>#NUM!</v>
      </c>
      <c r="BI420" s="298" t="e">
        <f ca="1">IF(LEFT(BE420,2)="RF",OFFSET(Pinlist!$I$1,Chart!BD420,0))</f>
        <v>#NUM!</v>
      </c>
      <c r="BJ420" s="156">
        <f t="shared" si="77"/>
        <v>417</v>
      </c>
      <c r="BK420" s="598" t="b">
        <f t="array" aca="1" ref="BK420" ca="1">IF($BV$15,MIN(SQRT((BF420-OFFSET(BF420,1,0,$BU$26-BJ420))^2+(BG420-OFFSET(BG420,1,0,$BU$26-BJ420))^2)))</f>
        <v>0</v>
      </c>
      <c r="BL420" s="598" t="b">
        <f t="array" aca="1" ref="BL420" ca="1">IF($BV$15,MIN(SQRT((BF420-OFFSET(BF420,-1,0,1-BJ420))^2+(BG420-OFFSET(BG420,-1,0,1-BJ420))^2)))</f>
        <v>0</v>
      </c>
      <c r="BM420" s="225" t="e">
        <f t="shared" ca="1" si="73"/>
        <v>#N/A</v>
      </c>
      <c r="BN420" s="225" t="e">
        <f t="shared" ca="1" si="74"/>
        <v>#N/A</v>
      </c>
      <c r="BO420" s="53" t="b">
        <f t="shared" ca="1" si="75"/>
        <v>0</v>
      </c>
      <c r="BP420" s="168"/>
      <c r="BQ420" s="168"/>
      <c r="BR420" s="168"/>
      <c r="BS420" s="168"/>
      <c r="BT420" s="168"/>
      <c r="BU420" s="168"/>
      <c r="BV420" s="168"/>
      <c r="BW420" s="168"/>
      <c r="BX420" s="66"/>
      <c r="BY420" s="66"/>
      <c r="BZ420" s="66"/>
      <c r="CA420" s="66"/>
      <c r="CB420" s="66"/>
      <c r="CC420" s="66"/>
      <c r="CD420" s="168"/>
      <c r="CE420" s="66"/>
      <c r="CF420" s="66"/>
      <c r="CG420" s="66"/>
      <c r="CH420" s="66"/>
      <c r="CI420" s="168"/>
      <c r="CJ420" s="617"/>
      <c r="CK420" s="168"/>
      <c r="CL420" s="168"/>
      <c r="CM420" s="76"/>
      <c r="CN420" s="76"/>
      <c r="CO420" s="168"/>
      <c r="CP420" s="614">
        <f>IF(CP414+1=ABS($R$47),0,CP414+1)</f>
        <v>1</v>
      </c>
      <c r="CQ420" s="615">
        <f>IF(CP414+1=ABS($R$47),CQ414+1,CQ414)</f>
        <v>34</v>
      </c>
      <c r="CR420" s="76"/>
      <c r="CS420" s="76"/>
      <c r="CT420" s="76">
        <f ca="1">CT417</f>
        <v>0</v>
      </c>
      <c r="CU420" s="76">
        <f ca="1">CU419</f>
        <v>0</v>
      </c>
      <c r="CV420" s="69"/>
      <c r="CW420" s="439"/>
      <c r="CX420" s="168"/>
      <c r="CY420" s="168"/>
      <c r="CZ420" s="168"/>
      <c r="DA420" s="168"/>
      <c r="DB420" s="168"/>
      <c r="DC420" s="168"/>
      <c r="DD420" s="168"/>
      <c r="DE420" s="168"/>
      <c r="DF420" s="168"/>
      <c r="DG420" s="168"/>
      <c r="DH420" s="168"/>
      <c r="DI420" s="168"/>
      <c r="DJ420" s="168"/>
    </row>
    <row r="421" spans="52:114" x14ac:dyDescent="0.2">
      <c r="AZ421" s="3">
        <f ca="1">IF(ISNUMBER(BI421),((BI421&gt;Probe_Head!$CB$15)+COUNTIF(OFFSET(Pinlist!$T$1,Chart!BD421,0),"*CPW*")+(OFFSET(Pinlist!$L$1,Chart!BD421,0)="36-40")&gt;0)+0,0)</f>
        <v>0</v>
      </c>
      <c r="BA421" s="161" t="e">
        <f t="shared" ca="1" si="76"/>
        <v>#NUM!</v>
      </c>
      <c r="BB421" s="66" t="e">
        <f t="shared" ca="1" si="70"/>
        <v>#NUM!</v>
      </c>
      <c r="BC421" s="66" t="e">
        <f t="shared" ca="1" si="71"/>
        <v>#NUM!</v>
      </c>
      <c r="BD421" s="156">
        <f ca="1">IFERROR(MATCH(BE421,OFFSET(Pinlist!$A$2,BD420*(BA421=BA420),0,$BT$23,1),0)+BD420*(BA421=BA420),0)</f>
        <v>0</v>
      </c>
      <c r="BE421" s="66" t="e">
        <f t="shared" ca="1" si="72"/>
        <v>#NUM!</v>
      </c>
      <c r="BF421" s="76">
        <f ca="1">(OFFSET(Pinlist!$E$1,BD421,0)-$BR$18)*MirrorX</f>
        <v>0</v>
      </c>
      <c r="BG421" s="76">
        <f ca="1">OFFSET(Pinlist!$F$1,BD421,0)-$BS$18</f>
        <v>0</v>
      </c>
      <c r="BH421" s="439" t="e">
        <f ca="1">IF(LEFT(BE421,2)="RF",OFFSET(Pinlist!$D$1,Chart!BD421,0)&amp;"_"&amp;OFFSET(Pinlist!$G$1,Chart!BD421,0),"")</f>
        <v>#NUM!</v>
      </c>
      <c r="BI421" s="298" t="e">
        <f ca="1">IF(LEFT(BE421,2)="RF",OFFSET(Pinlist!$I$1,Chart!BD421,0))</f>
        <v>#NUM!</v>
      </c>
      <c r="BJ421" s="156">
        <f t="shared" si="77"/>
        <v>418</v>
      </c>
      <c r="BK421" s="598" t="b">
        <f t="array" aca="1" ref="BK421" ca="1">IF($BV$15,MIN(SQRT((BF421-OFFSET(BF421,1,0,$BU$26-BJ421))^2+(BG421-OFFSET(BG421,1,0,$BU$26-BJ421))^2)))</f>
        <v>0</v>
      </c>
      <c r="BL421" s="598" t="b">
        <f t="array" aca="1" ref="BL421" ca="1">IF($BV$15,MIN(SQRT((BF421-OFFSET(BF421,-1,0,1-BJ421))^2+(BG421-OFFSET(BG421,-1,0,1-BJ421))^2)))</f>
        <v>0</v>
      </c>
      <c r="BM421" s="225" t="e">
        <f t="shared" ca="1" si="73"/>
        <v>#N/A</v>
      </c>
      <c r="BN421" s="225" t="e">
        <f t="shared" ca="1" si="74"/>
        <v>#N/A</v>
      </c>
      <c r="BO421" s="53" t="b">
        <f t="shared" ca="1" si="75"/>
        <v>0</v>
      </c>
      <c r="BP421" s="168"/>
      <c r="BQ421" s="168"/>
      <c r="BR421" s="168"/>
      <c r="BS421" s="168"/>
      <c r="BT421" s="168"/>
      <c r="BU421" s="168"/>
      <c r="BV421" s="168"/>
      <c r="BW421" s="168"/>
      <c r="BX421" s="66"/>
      <c r="BY421" s="66"/>
      <c r="BZ421" s="66"/>
      <c r="CA421" s="66"/>
      <c r="CB421" s="66"/>
      <c r="CC421" s="66"/>
      <c r="CD421" s="168"/>
      <c r="CE421" s="66"/>
      <c r="CF421" s="66"/>
      <c r="CG421" s="66"/>
      <c r="CH421" s="66"/>
      <c r="CI421" s="168"/>
      <c r="CJ421" s="617"/>
      <c r="CK421" s="168"/>
      <c r="CL421" s="168"/>
      <c r="CM421" s="76"/>
      <c r="CN421" s="76"/>
      <c r="CO421" s="168"/>
      <c r="CP421" s="161"/>
      <c r="CQ421" s="66"/>
      <c r="CR421" s="76"/>
      <c r="CS421" s="76"/>
      <c r="CT421" s="76">
        <f ca="1">CT417</f>
        <v>0</v>
      </c>
      <c r="CU421" s="76">
        <f ca="1">CU417</f>
        <v>0</v>
      </c>
      <c r="CV421" s="69"/>
      <c r="CW421" s="439"/>
      <c r="CX421" s="168"/>
      <c r="CY421" s="168"/>
      <c r="CZ421" s="168"/>
      <c r="DA421" s="168"/>
      <c r="DB421" s="168"/>
      <c r="DC421" s="168"/>
      <c r="DD421" s="168"/>
      <c r="DE421" s="168"/>
      <c r="DF421" s="168"/>
      <c r="DG421" s="168"/>
      <c r="DH421" s="168"/>
      <c r="DI421" s="168"/>
      <c r="DJ421" s="168"/>
    </row>
    <row r="422" spans="52:114" x14ac:dyDescent="0.2">
      <c r="AZ422" s="3">
        <f ca="1">IF(ISNUMBER(BI422),((BI422&gt;Probe_Head!$CB$15)+COUNTIF(OFFSET(Pinlist!$T$1,Chart!BD422,0),"*CPW*")+(OFFSET(Pinlist!$L$1,Chart!BD422,0)="36-40")&gt;0)+0,0)</f>
        <v>0</v>
      </c>
      <c r="BA422" s="161" t="e">
        <f t="shared" ca="1" si="76"/>
        <v>#NUM!</v>
      </c>
      <c r="BB422" s="66" t="e">
        <f t="shared" ca="1" si="70"/>
        <v>#NUM!</v>
      </c>
      <c r="BC422" s="66" t="e">
        <f t="shared" ca="1" si="71"/>
        <v>#NUM!</v>
      </c>
      <c r="BD422" s="156">
        <f ca="1">IFERROR(MATCH(BE422,OFFSET(Pinlist!$A$2,BD421*(BA422=BA421),0,$BT$23,1),0)+BD421*(BA422=BA421),0)</f>
        <v>0</v>
      </c>
      <c r="BE422" s="66" t="e">
        <f t="shared" ca="1" si="72"/>
        <v>#NUM!</v>
      </c>
      <c r="BF422" s="76">
        <f ca="1">(OFFSET(Pinlist!$E$1,BD422,0)-$BR$18)*MirrorX</f>
        <v>0</v>
      </c>
      <c r="BG422" s="76">
        <f ca="1">OFFSET(Pinlist!$F$1,BD422,0)-$BS$18</f>
        <v>0</v>
      </c>
      <c r="BH422" s="439" t="e">
        <f ca="1">IF(LEFT(BE422,2)="RF",OFFSET(Pinlist!$D$1,Chart!BD422,0)&amp;"_"&amp;OFFSET(Pinlist!$G$1,Chart!BD422,0),"")</f>
        <v>#NUM!</v>
      </c>
      <c r="BI422" s="298" t="e">
        <f ca="1">IF(LEFT(BE422,2)="RF",OFFSET(Pinlist!$I$1,Chart!BD422,0))</f>
        <v>#NUM!</v>
      </c>
      <c r="BJ422" s="156">
        <f t="shared" si="77"/>
        <v>419</v>
      </c>
      <c r="BK422" s="598" t="b">
        <f t="array" aca="1" ref="BK422" ca="1">IF($BV$15,MIN(SQRT((BF422-OFFSET(BF422,1,0,$BU$26-BJ422))^2+(BG422-OFFSET(BG422,1,0,$BU$26-BJ422))^2)))</f>
        <v>0</v>
      </c>
      <c r="BL422" s="598" t="b">
        <f t="array" aca="1" ref="BL422" ca="1">IF($BV$15,MIN(SQRT((BF422-OFFSET(BF422,-1,0,1-BJ422))^2+(BG422-OFFSET(BG422,-1,0,1-BJ422))^2)))</f>
        <v>0</v>
      </c>
      <c r="BM422" s="225" t="e">
        <f t="shared" ca="1" si="73"/>
        <v>#N/A</v>
      </c>
      <c r="BN422" s="225" t="e">
        <f t="shared" ca="1" si="74"/>
        <v>#N/A</v>
      </c>
      <c r="BO422" s="53" t="b">
        <f t="shared" ca="1" si="75"/>
        <v>0</v>
      </c>
      <c r="BP422" s="168"/>
      <c r="BQ422" s="168"/>
      <c r="BR422" s="168"/>
      <c r="BS422" s="168"/>
      <c r="BT422" s="168"/>
      <c r="BU422" s="168"/>
      <c r="BV422" s="168"/>
      <c r="BW422" s="168"/>
      <c r="BX422" s="66"/>
      <c r="BY422" s="66"/>
      <c r="BZ422" s="66"/>
      <c r="CA422" s="66"/>
      <c r="CB422" s="66"/>
      <c r="CC422" s="66"/>
      <c r="CD422" s="168"/>
      <c r="CE422" s="66"/>
      <c r="CF422" s="66"/>
      <c r="CG422" s="66"/>
      <c r="CH422" s="66"/>
      <c r="CI422" s="168"/>
      <c r="CJ422" s="617"/>
      <c r="CK422" s="168"/>
      <c r="CL422" s="168"/>
      <c r="CM422" s="76"/>
      <c r="CN422" s="76"/>
      <c r="CO422" s="168"/>
      <c r="CX422" s="168"/>
      <c r="CY422" s="168"/>
      <c r="CZ422" s="168"/>
      <c r="DA422" s="168"/>
      <c r="DB422" s="168"/>
      <c r="DC422" s="168"/>
      <c r="DD422" s="168"/>
      <c r="DE422" s="168"/>
      <c r="DF422" s="168"/>
      <c r="DG422" s="168"/>
      <c r="DH422" s="168"/>
      <c r="DI422" s="168"/>
      <c r="DJ422" s="168"/>
    </row>
    <row r="423" spans="52:114" x14ac:dyDescent="0.2">
      <c r="AZ423" s="3">
        <f ca="1">IF(ISNUMBER(BI423),((BI423&gt;Probe_Head!$CB$15)+COUNTIF(OFFSET(Pinlist!$T$1,Chart!BD423,0),"*CPW*")+(OFFSET(Pinlist!$L$1,Chart!BD423,0)="36-40")&gt;0)+0,0)</f>
        <v>0</v>
      </c>
      <c r="BA423" s="161" t="e">
        <f t="shared" ca="1" si="76"/>
        <v>#NUM!</v>
      </c>
      <c r="BB423" s="66" t="e">
        <f t="shared" ca="1" si="70"/>
        <v>#NUM!</v>
      </c>
      <c r="BC423" s="66" t="e">
        <f t="shared" ca="1" si="71"/>
        <v>#NUM!</v>
      </c>
      <c r="BD423" s="156">
        <f ca="1">IFERROR(MATCH(BE423,OFFSET(Pinlist!$A$2,BD422*(BA423=BA422),0,$BT$23,1),0)+BD422*(BA423=BA422),0)</f>
        <v>0</v>
      </c>
      <c r="BE423" s="66" t="e">
        <f t="shared" ca="1" si="72"/>
        <v>#NUM!</v>
      </c>
      <c r="BF423" s="76">
        <f ca="1">(OFFSET(Pinlist!$E$1,BD423,0)-$BR$18)*MirrorX</f>
        <v>0</v>
      </c>
      <c r="BG423" s="76">
        <f ca="1">OFFSET(Pinlist!$F$1,BD423,0)-$BS$18</f>
        <v>0</v>
      </c>
      <c r="BH423" s="439" t="e">
        <f ca="1">IF(LEFT(BE423,2)="RF",OFFSET(Pinlist!$D$1,Chart!BD423,0)&amp;"_"&amp;OFFSET(Pinlist!$G$1,Chart!BD423,0),"")</f>
        <v>#NUM!</v>
      </c>
      <c r="BI423" s="298" t="e">
        <f ca="1">IF(LEFT(BE423,2)="RF",OFFSET(Pinlist!$I$1,Chart!BD423,0))</f>
        <v>#NUM!</v>
      </c>
      <c r="BJ423" s="156">
        <f t="shared" si="77"/>
        <v>420</v>
      </c>
      <c r="BK423" s="598" t="b">
        <f t="array" aca="1" ref="BK423" ca="1">IF($BV$15,MIN(SQRT((BF423-OFFSET(BF423,1,0,$BU$26-BJ423))^2+(BG423-OFFSET(BG423,1,0,$BU$26-BJ423))^2)))</f>
        <v>0</v>
      </c>
      <c r="BL423" s="598" t="b">
        <f t="array" aca="1" ref="BL423" ca="1">IF($BV$15,MIN(SQRT((BF423-OFFSET(BF423,-1,0,1-BJ423))^2+(BG423-OFFSET(BG423,-1,0,1-BJ423))^2)))</f>
        <v>0</v>
      </c>
      <c r="BM423" s="225" t="e">
        <f t="shared" ca="1" si="73"/>
        <v>#N/A</v>
      </c>
      <c r="BN423" s="225" t="e">
        <f t="shared" ca="1" si="74"/>
        <v>#N/A</v>
      </c>
      <c r="BO423" s="53" t="b">
        <f t="shared" ca="1" si="75"/>
        <v>0</v>
      </c>
      <c r="BP423" s="168"/>
      <c r="BQ423" s="168"/>
      <c r="BR423" s="168"/>
      <c r="BS423" s="168"/>
      <c r="BT423" s="168"/>
      <c r="BU423" s="168"/>
      <c r="BV423" s="168"/>
      <c r="BW423" s="168"/>
      <c r="BX423" s="66"/>
      <c r="BY423" s="66"/>
      <c r="BZ423" s="66"/>
      <c r="CA423" s="66"/>
      <c r="CB423" s="66"/>
      <c r="CC423" s="66"/>
      <c r="CD423" s="168"/>
      <c r="CE423" s="66"/>
      <c r="CF423" s="66"/>
      <c r="CG423" s="66"/>
      <c r="CH423" s="66"/>
      <c r="CI423" s="168"/>
      <c r="CJ423" s="617"/>
      <c r="CK423" s="168"/>
      <c r="CL423" s="168"/>
      <c r="CM423" s="76"/>
      <c r="CN423" s="76"/>
      <c r="CO423" s="168"/>
      <c r="CP423" s="608">
        <f>CP417+1</f>
        <v>70</v>
      </c>
      <c r="CQ423" s="609">
        <f>(CP423&lt;Multiplyer)*$CZ$40</f>
        <v>0</v>
      </c>
      <c r="CR423" s="618"/>
      <c r="CS423" s="618"/>
      <c r="CT423" s="618">
        <f ca="1">$CQ423*(CP425+$CZ$29)</f>
        <v>0</v>
      </c>
      <c r="CU423" s="618">
        <f ca="1">$CQ423*(CQ425+$DA$29)</f>
        <v>0</v>
      </c>
      <c r="CV423" s="618"/>
      <c r="CW423" s="619"/>
      <c r="CX423" s="168"/>
      <c r="CY423" s="168"/>
      <c r="CZ423" s="168"/>
      <c r="DA423" s="168"/>
      <c r="DB423" s="168"/>
      <c r="DC423" s="168"/>
      <c r="DD423" s="168"/>
      <c r="DE423" s="168"/>
      <c r="DF423" s="168"/>
      <c r="DG423" s="168"/>
      <c r="DH423" s="168"/>
      <c r="DI423" s="168"/>
      <c r="DJ423" s="168"/>
    </row>
    <row r="424" spans="52:114" x14ac:dyDescent="0.2">
      <c r="AZ424" s="3">
        <f ca="1">IF(ISNUMBER(BI424),((BI424&gt;Probe_Head!$CB$15)+COUNTIF(OFFSET(Pinlist!$T$1,Chart!BD424,0),"*CPW*")+(OFFSET(Pinlist!$L$1,Chart!BD424,0)="36-40")&gt;0)+0,0)</f>
        <v>0</v>
      </c>
      <c r="BA424" s="161" t="e">
        <f t="shared" ca="1" si="76"/>
        <v>#NUM!</v>
      </c>
      <c r="BB424" s="66" t="e">
        <f t="shared" ca="1" si="70"/>
        <v>#NUM!</v>
      </c>
      <c r="BC424" s="66" t="e">
        <f t="shared" ca="1" si="71"/>
        <v>#NUM!</v>
      </c>
      <c r="BD424" s="156">
        <f ca="1">IFERROR(MATCH(BE424,OFFSET(Pinlist!$A$2,BD423*(BA424=BA423),0,$BT$23,1),0)+BD423*(BA424=BA423),0)</f>
        <v>0</v>
      </c>
      <c r="BE424" s="66" t="e">
        <f t="shared" ca="1" si="72"/>
        <v>#NUM!</v>
      </c>
      <c r="BF424" s="76">
        <f ca="1">(OFFSET(Pinlist!$E$1,BD424,0)-$BR$18)*MirrorX</f>
        <v>0</v>
      </c>
      <c r="BG424" s="76">
        <f ca="1">OFFSET(Pinlist!$F$1,BD424,0)-$BS$18</f>
        <v>0</v>
      </c>
      <c r="BH424" s="439" t="e">
        <f ca="1">IF(LEFT(BE424,2)="RF",OFFSET(Pinlist!$D$1,Chart!BD424,0)&amp;"_"&amp;OFFSET(Pinlist!$G$1,Chart!BD424,0),"")</f>
        <v>#NUM!</v>
      </c>
      <c r="BI424" s="298" t="e">
        <f ca="1">IF(LEFT(BE424,2)="RF",OFFSET(Pinlist!$I$1,Chart!BD424,0))</f>
        <v>#NUM!</v>
      </c>
      <c r="BJ424" s="156">
        <f t="shared" si="77"/>
        <v>421</v>
      </c>
      <c r="BK424" s="598" t="b">
        <f t="array" aca="1" ref="BK424" ca="1">IF($BV$15,MIN(SQRT((BF424-OFFSET(BF424,1,0,$BU$26-BJ424))^2+(BG424-OFFSET(BG424,1,0,$BU$26-BJ424))^2)))</f>
        <v>0</v>
      </c>
      <c r="BL424" s="598" t="b">
        <f t="array" aca="1" ref="BL424" ca="1">IF($BV$15,MIN(SQRT((BF424-OFFSET(BF424,-1,0,1-BJ424))^2+(BG424-OFFSET(BG424,-1,0,1-BJ424))^2)))</f>
        <v>0</v>
      </c>
      <c r="BM424" s="225" t="e">
        <f t="shared" ca="1" si="73"/>
        <v>#N/A</v>
      </c>
      <c r="BN424" s="225" t="e">
        <f t="shared" ca="1" si="74"/>
        <v>#N/A</v>
      </c>
      <c r="BO424" s="53" t="b">
        <f t="shared" ca="1" si="75"/>
        <v>0</v>
      </c>
      <c r="BP424" s="168"/>
      <c r="BQ424" s="168"/>
      <c r="BR424" s="168"/>
      <c r="BS424" s="168"/>
      <c r="BT424" s="168"/>
      <c r="BU424" s="168"/>
      <c r="BV424" s="168"/>
      <c r="BW424" s="168"/>
      <c r="BX424" s="66"/>
      <c r="BY424" s="66"/>
      <c r="BZ424" s="66"/>
      <c r="CA424" s="66"/>
      <c r="CB424" s="66"/>
      <c r="CC424" s="66"/>
      <c r="CD424" s="168"/>
      <c r="CE424" s="66"/>
      <c r="CF424" s="66"/>
      <c r="CG424" s="66"/>
      <c r="CH424" s="66"/>
      <c r="CI424" s="168"/>
      <c r="CJ424" s="617"/>
      <c r="CK424" s="168"/>
      <c r="CL424" s="168"/>
      <c r="CM424" s="76"/>
      <c r="CN424" s="76"/>
      <c r="CO424" s="168"/>
      <c r="CP424" s="846" t="b">
        <f>CP423/2&lt;&gt;INT(CP423/2)</f>
        <v>0</v>
      </c>
      <c r="CQ424" s="66"/>
      <c r="CR424" s="76"/>
      <c r="CS424" s="76"/>
      <c r="CT424" s="76">
        <f ca="1">CQ423*(CT423-$BQ$5)</f>
        <v>0</v>
      </c>
      <c r="CU424" s="76">
        <f ca="1">CU423</f>
        <v>0</v>
      </c>
      <c r="CV424" s="69"/>
      <c r="CW424" s="480"/>
      <c r="CX424" s="168"/>
      <c r="CY424" s="168"/>
      <c r="CZ424" s="168"/>
      <c r="DA424" s="168"/>
      <c r="DB424" s="168"/>
      <c r="DC424" s="168"/>
      <c r="DD424" s="168"/>
      <c r="DE424" s="168"/>
      <c r="DF424" s="168"/>
      <c r="DG424" s="168"/>
      <c r="DH424" s="168"/>
      <c r="DI424" s="168"/>
      <c r="DJ424" s="168"/>
    </row>
    <row r="425" spans="52:114" x14ac:dyDescent="0.2">
      <c r="AZ425" s="3">
        <f ca="1">IF(ISNUMBER(BI425),((BI425&gt;Probe_Head!$CB$15)+COUNTIF(OFFSET(Pinlist!$T$1,Chart!BD425,0),"*CPW*")+(OFFSET(Pinlist!$L$1,Chart!BD425,0)="36-40")&gt;0)+0,0)</f>
        <v>0</v>
      </c>
      <c r="BA425" s="161" t="e">
        <f t="shared" ca="1" si="76"/>
        <v>#NUM!</v>
      </c>
      <c r="BB425" s="66" t="e">
        <f t="shared" ca="1" si="70"/>
        <v>#NUM!</v>
      </c>
      <c r="BC425" s="66" t="e">
        <f t="shared" ca="1" si="71"/>
        <v>#NUM!</v>
      </c>
      <c r="BD425" s="156">
        <f ca="1">IFERROR(MATCH(BE425,OFFSET(Pinlist!$A$2,BD424*(BA425=BA424),0,$BT$23,1),0)+BD424*(BA425=BA424),0)</f>
        <v>0</v>
      </c>
      <c r="BE425" s="66" t="e">
        <f t="shared" ca="1" si="72"/>
        <v>#NUM!</v>
      </c>
      <c r="BF425" s="76">
        <f ca="1">(OFFSET(Pinlist!$E$1,BD425,0)-$BR$18)*MirrorX</f>
        <v>0</v>
      </c>
      <c r="BG425" s="76">
        <f ca="1">OFFSET(Pinlist!$F$1,BD425,0)-$BS$18</f>
        <v>0</v>
      </c>
      <c r="BH425" s="439" t="e">
        <f ca="1">IF(LEFT(BE425,2)="RF",OFFSET(Pinlist!$D$1,Chart!BD425,0)&amp;"_"&amp;OFFSET(Pinlist!$G$1,Chart!BD425,0),"")</f>
        <v>#NUM!</v>
      </c>
      <c r="BI425" s="298" t="e">
        <f ca="1">IF(LEFT(BE425,2)="RF",OFFSET(Pinlist!$I$1,Chart!BD425,0))</f>
        <v>#NUM!</v>
      </c>
      <c r="BJ425" s="156">
        <f t="shared" si="77"/>
        <v>422</v>
      </c>
      <c r="BK425" s="598" t="b">
        <f t="array" aca="1" ref="BK425" ca="1">IF($BV$15,MIN(SQRT((BF425-OFFSET(BF425,1,0,$BU$26-BJ425))^2+(BG425-OFFSET(BG425,1,0,$BU$26-BJ425))^2)))</f>
        <v>0</v>
      </c>
      <c r="BL425" s="598" t="b">
        <f t="array" aca="1" ref="BL425" ca="1">IF($BV$15,MIN(SQRT((BF425-OFFSET(BF425,-1,0,1-BJ425))^2+(BG425-OFFSET(BG425,-1,0,1-BJ425))^2)))</f>
        <v>0</v>
      </c>
      <c r="BM425" s="225" t="e">
        <f t="shared" ca="1" si="73"/>
        <v>#N/A</v>
      </c>
      <c r="BN425" s="225" t="e">
        <f t="shared" ca="1" si="74"/>
        <v>#N/A</v>
      </c>
      <c r="BO425" s="53" t="b">
        <f t="shared" ca="1" si="75"/>
        <v>0</v>
      </c>
      <c r="BP425" s="168"/>
      <c r="BQ425" s="168"/>
      <c r="BR425" s="168"/>
      <c r="BS425" s="168"/>
      <c r="BT425" s="168"/>
      <c r="BU425" s="168"/>
      <c r="BV425" s="168"/>
      <c r="BW425" s="168"/>
      <c r="BX425" s="66"/>
      <c r="BY425" s="66"/>
      <c r="BZ425" s="66"/>
      <c r="CA425" s="66"/>
      <c r="CB425" s="66"/>
      <c r="CC425" s="66"/>
      <c r="CD425" s="168"/>
      <c r="CE425" s="66"/>
      <c r="CF425" s="66"/>
      <c r="CG425" s="66"/>
      <c r="CH425" s="66"/>
      <c r="CI425" s="168"/>
      <c r="CJ425" s="617"/>
      <c r="CK425" s="168"/>
      <c r="CL425" s="168"/>
      <c r="CM425" s="76"/>
      <c r="CN425" s="76"/>
      <c r="CO425" s="168"/>
      <c r="CP425" s="610">
        <f>IF($BS$70,(CP423*$CZ$26)+(CP424*$CZ$27)*$CQ$9,CP426*$CZ$26)*MirrorX</f>
        <v>0</v>
      </c>
      <c r="CQ425" s="611">
        <f>IF($BS$70,(CP423*$DA$26)+(CP424*$DA$27)*$CQ$9,CQ426*$DA$26)</f>
        <v>0</v>
      </c>
      <c r="CR425" s="76"/>
      <c r="CS425" s="76"/>
      <c r="CT425" s="76">
        <f ca="1">CT424</f>
        <v>0</v>
      </c>
      <c r="CU425" s="76">
        <f ca="1">CQ423*(CU424-$BR$5)</f>
        <v>0</v>
      </c>
      <c r="CV425" s="69"/>
      <c r="CW425" s="480"/>
      <c r="CX425" s="168"/>
      <c r="CY425" s="168"/>
      <c r="CZ425" s="168"/>
      <c r="DA425" s="168"/>
      <c r="DB425" s="168"/>
      <c r="DC425" s="168"/>
      <c r="DD425" s="168"/>
      <c r="DE425" s="168"/>
      <c r="DF425" s="168"/>
      <c r="DG425" s="168"/>
      <c r="DH425" s="168"/>
      <c r="DI425" s="168"/>
      <c r="DJ425" s="168"/>
    </row>
    <row r="426" spans="52:114" x14ac:dyDescent="0.2">
      <c r="AZ426" s="3">
        <f ca="1">IF(ISNUMBER(BI426),((BI426&gt;Probe_Head!$CB$15)+COUNTIF(OFFSET(Pinlist!$T$1,Chart!BD426,0),"*CPW*")+(OFFSET(Pinlist!$L$1,Chart!BD426,0)="36-40")&gt;0)+0,0)</f>
        <v>0</v>
      </c>
      <c r="BA426" s="161" t="e">
        <f t="shared" ca="1" si="76"/>
        <v>#NUM!</v>
      </c>
      <c r="BB426" s="66" t="e">
        <f t="shared" ca="1" si="70"/>
        <v>#NUM!</v>
      </c>
      <c r="BC426" s="66" t="e">
        <f t="shared" ca="1" si="71"/>
        <v>#NUM!</v>
      </c>
      <c r="BD426" s="156">
        <f ca="1">IFERROR(MATCH(BE426,OFFSET(Pinlist!$A$2,BD425*(BA426=BA425),0,$BT$23,1),0)+BD425*(BA426=BA425),0)</f>
        <v>0</v>
      </c>
      <c r="BE426" s="66" t="e">
        <f t="shared" ca="1" si="72"/>
        <v>#NUM!</v>
      </c>
      <c r="BF426" s="76">
        <f ca="1">(OFFSET(Pinlist!$E$1,BD426,0)-$BR$18)*MirrorX</f>
        <v>0</v>
      </c>
      <c r="BG426" s="76">
        <f ca="1">OFFSET(Pinlist!$F$1,BD426,0)-$BS$18</f>
        <v>0</v>
      </c>
      <c r="BH426" s="439" t="e">
        <f ca="1">IF(LEFT(BE426,2)="RF",OFFSET(Pinlist!$D$1,Chart!BD426,0)&amp;"_"&amp;OFFSET(Pinlist!$G$1,Chart!BD426,0),"")</f>
        <v>#NUM!</v>
      </c>
      <c r="BI426" s="298" t="e">
        <f ca="1">IF(LEFT(BE426,2)="RF",OFFSET(Pinlist!$I$1,Chart!BD426,0))</f>
        <v>#NUM!</v>
      </c>
      <c r="BJ426" s="156">
        <f t="shared" si="77"/>
        <v>423</v>
      </c>
      <c r="BK426" s="598" t="b">
        <f t="array" aca="1" ref="BK426" ca="1">IF($BV$15,MIN(SQRT((BF426-OFFSET(BF426,1,0,$BU$26-BJ426))^2+(BG426-OFFSET(BG426,1,0,$BU$26-BJ426))^2)))</f>
        <v>0</v>
      </c>
      <c r="BL426" s="598" t="b">
        <f t="array" aca="1" ref="BL426" ca="1">IF($BV$15,MIN(SQRT((BF426-OFFSET(BF426,-1,0,1-BJ426))^2+(BG426-OFFSET(BG426,-1,0,1-BJ426))^2)))</f>
        <v>0</v>
      </c>
      <c r="BM426" s="225" t="e">
        <f t="shared" ca="1" si="73"/>
        <v>#N/A</v>
      </c>
      <c r="BN426" s="225" t="e">
        <f t="shared" ca="1" si="74"/>
        <v>#N/A</v>
      </c>
      <c r="BO426" s="53" t="b">
        <f t="shared" ca="1" si="75"/>
        <v>0</v>
      </c>
      <c r="BP426" s="168"/>
      <c r="BQ426" s="168"/>
      <c r="BR426" s="168"/>
      <c r="BS426" s="168"/>
      <c r="BT426" s="168"/>
      <c r="BU426" s="168"/>
      <c r="BV426" s="168"/>
      <c r="BW426" s="168"/>
      <c r="BX426" s="66"/>
      <c r="BY426" s="66"/>
      <c r="BZ426" s="66"/>
      <c r="CA426" s="66"/>
      <c r="CB426" s="66"/>
      <c r="CC426" s="66"/>
      <c r="CD426" s="168"/>
      <c r="CE426" s="66"/>
      <c r="CF426" s="66"/>
      <c r="CG426" s="66"/>
      <c r="CH426" s="66"/>
      <c r="CI426" s="168"/>
      <c r="CJ426" s="617"/>
      <c r="CK426" s="168"/>
      <c r="CL426" s="168"/>
      <c r="CM426" s="76"/>
      <c r="CN426" s="76"/>
      <c r="CO426" s="168"/>
      <c r="CP426" s="614">
        <f>IF(CP420+1=ABS($R$47),0,CP420+1)</f>
        <v>0</v>
      </c>
      <c r="CQ426" s="615">
        <f>IF(CP420+1=ABS($R$47),CQ420+1,CQ420)</f>
        <v>35</v>
      </c>
      <c r="CR426" s="76"/>
      <c r="CS426" s="76"/>
      <c r="CT426" s="76">
        <f ca="1">CT423</f>
        <v>0</v>
      </c>
      <c r="CU426" s="76">
        <f ca="1">CU425</f>
        <v>0</v>
      </c>
      <c r="CV426" s="69"/>
      <c r="CW426" s="480"/>
      <c r="CX426" s="168"/>
      <c r="CY426" s="168"/>
      <c r="CZ426" s="168"/>
      <c r="DA426" s="168"/>
      <c r="DB426" s="168"/>
      <c r="DC426" s="168"/>
      <c r="DD426" s="168"/>
      <c r="DE426" s="168"/>
      <c r="DF426" s="168"/>
      <c r="DG426" s="168"/>
      <c r="DH426" s="168"/>
      <c r="DI426" s="168"/>
      <c r="DJ426" s="168"/>
    </row>
    <row r="427" spans="52:114" x14ac:dyDescent="0.2">
      <c r="AZ427" s="3">
        <f ca="1">IF(ISNUMBER(BI427),((BI427&gt;Probe_Head!$CB$15)+COUNTIF(OFFSET(Pinlist!$T$1,Chart!BD427,0),"*CPW*")+(OFFSET(Pinlist!$L$1,Chart!BD427,0)="36-40")&gt;0)+0,0)</f>
        <v>0</v>
      </c>
      <c r="BA427" s="161" t="e">
        <f t="shared" ca="1" si="76"/>
        <v>#NUM!</v>
      </c>
      <c r="BB427" s="66" t="e">
        <f t="shared" ca="1" si="70"/>
        <v>#NUM!</v>
      </c>
      <c r="BC427" s="66" t="e">
        <f t="shared" ca="1" si="71"/>
        <v>#NUM!</v>
      </c>
      <c r="BD427" s="156">
        <f ca="1">IFERROR(MATCH(BE427,OFFSET(Pinlist!$A$2,BD426*(BA427=BA426),0,$BT$23,1),0)+BD426*(BA427=BA426),0)</f>
        <v>0</v>
      </c>
      <c r="BE427" s="66" t="e">
        <f t="shared" ca="1" si="72"/>
        <v>#NUM!</v>
      </c>
      <c r="BF427" s="76">
        <f ca="1">(OFFSET(Pinlist!$E$1,BD427,0)-$BR$18)*MirrorX</f>
        <v>0</v>
      </c>
      <c r="BG427" s="76">
        <f ca="1">OFFSET(Pinlist!$F$1,BD427,0)-$BS$18</f>
        <v>0</v>
      </c>
      <c r="BH427" s="439" t="e">
        <f ca="1">IF(LEFT(BE427,2)="RF",OFFSET(Pinlist!$D$1,Chart!BD427,0)&amp;"_"&amp;OFFSET(Pinlist!$G$1,Chart!BD427,0),"")</f>
        <v>#NUM!</v>
      </c>
      <c r="BI427" s="298" t="e">
        <f ca="1">IF(LEFT(BE427,2)="RF",OFFSET(Pinlist!$I$1,Chart!BD427,0))</f>
        <v>#NUM!</v>
      </c>
      <c r="BJ427" s="156">
        <f t="shared" si="77"/>
        <v>424</v>
      </c>
      <c r="BK427" s="598" t="b">
        <f t="array" aca="1" ref="BK427" ca="1">IF($BV$15,MIN(SQRT((BF427-OFFSET(BF427,1,0,$BU$26-BJ427))^2+(BG427-OFFSET(BG427,1,0,$BU$26-BJ427))^2)))</f>
        <v>0</v>
      </c>
      <c r="BL427" s="598" t="b">
        <f t="array" aca="1" ref="BL427" ca="1">IF($BV$15,MIN(SQRT((BF427-OFFSET(BF427,-1,0,1-BJ427))^2+(BG427-OFFSET(BG427,-1,0,1-BJ427))^2)))</f>
        <v>0</v>
      </c>
      <c r="BM427" s="225" t="e">
        <f t="shared" ca="1" si="73"/>
        <v>#N/A</v>
      </c>
      <c r="BN427" s="225" t="e">
        <f t="shared" ca="1" si="74"/>
        <v>#N/A</v>
      </c>
      <c r="BO427" s="53" t="b">
        <f t="shared" ca="1" si="75"/>
        <v>0</v>
      </c>
      <c r="BP427" s="168"/>
      <c r="BQ427" s="168"/>
      <c r="BR427" s="168"/>
      <c r="BS427" s="168"/>
      <c r="BT427" s="168"/>
      <c r="BU427" s="168"/>
      <c r="BV427" s="168"/>
      <c r="BW427" s="168"/>
      <c r="BX427" s="66"/>
      <c r="BY427" s="66"/>
      <c r="BZ427" s="66"/>
      <c r="CA427" s="66"/>
      <c r="CB427" s="66"/>
      <c r="CC427" s="66"/>
      <c r="CD427" s="168"/>
      <c r="CE427" s="66"/>
      <c r="CF427" s="66"/>
      <c r="CG427" s="66"/>
      <c r="CH427" s="66"/>
      <c r="CI427" s="168"/>
      <c r="CJ427" s="617"/>
      <c r="CK427" s="168"/>
      <c r="CL427" s="168"/>
      <c r="CM427" s="76"/>
      <c r="CN427" s="76"/>
      <c r="CO427" s="168"/>
      <c r="CP427" s="161"/>
      <c r="CQ427" s="66"/>
      <c r="CR427" s="76"/>
      <c r="CS427" s="76"/>
      <c r="CT427" s="76">
        <f ca="1">CT423</f>
        <v>0</v>
      </c>
      <c r="CU427" s="76">
        <f ca="1">CU423</f>
        <v>0</v>
      </c>
      <c r="CV427" s="69"/>
      <c r="CW427" s="480"/>
      <c r="CX427" s="168"/>
      <c r="CY427" s="168"/>
      <c r="CZ427" s="168"/>
      <c r="DA427" s="168"/>
      <c r="DB427" s="168"/>
      <c r="DC427" s="168"/>
      <c r="DD427" s="168"/>
      <c r="DE427" s="168"/>
      <c r="DF427" s="168"/>
      <c r="DG427" s="168"/>
      <c r="DH427" s="168"/>
      <c r="DI427" s="168"/>
      <c r="DJ427" s="168"/>
    </row>
    <row r="428" spans="52:114" x14ac:dyDescent="0.2">
      <c r="AZ428" s="3">
        <f ca="1">IF(ISNUMBER(BI428),((BI428&gt;Probe_Head!$CB$15)+COUNTIF(OFFSET(Pinlist!$T$1,Chart!BD428,0),"*CPW*")+(OFFSET(Pinlist!$L$1,Chart!BD428,0)="36-40")&gt;0)+0,0)</f>
        <v>0</v>
      </c>
      <c r="BA428" s="161" t="e">
        <f t="shared" ca="1" si="76"/>
        <v>#NUM!</v>
      </c>
      <c r="BB428" s="66" t="e">
        <f t="shared" ca="1" si="70"/>
        <v>#NUM!</v>
      </c>
      <c r="BC428" s="66" t="e">
        <f t="shared" ca="1" si="71"/>
        <v>#NUM!</v>
      </c>
      <c r="BD428" s="156">
        <f ca="1">IFERROR(MATCH(BE428,OFFSET(Pinlist!$A$2,BD427*(BA428=BA427),0,$BT$23,1),0)+BD427*(BA428=BA427),0)</f>
        <v>0</v>
      </c>
      <c r="BE428" s="66" t="e">
        <f t="shared" ca="1" si="72"/>
        <v>#NUM!</v>
      </c>
      <c r="BF428" s="76">
        <f ca="1">(OFFSET(Pinlist!$E$1,BD428,0)-$BR$18)*MirrorX</f>
        <v>0</v>
      </c>
      <c r="BG428" s="76">
        <f ca="1">OFFSET(Pinlist!$F$1,BD428,0)-$BS$18</f>
        <v>0</v>
      </c>
      <c r="BH428" s="439" t="e">
        <f ca="1">IF(LEFT(BE428,2)="RF",OFFSET(Pinlist!$D$1,Chart!BD428,0)&amp;"_"&amp;OFFSET(Pinlist!$G$1,Chart!BD428,0),"")</f>
        <v>#NUM!</v>
      </c>
      <c r="BI428" s="298" t="e">
        <f ca="1">IF(LEFT(BE428,2)="RF",OFFSET(Pinlist!$I$1,Chart!BD428,0))</f>
        <v>#NUM!</v>
      </c>
      <c r="BJ428" s="156">
        <f t="shared" si="77"/>
        <v>425</v>
      </c>
      <c r="BK428" s="598" t="b">
        <f t="array" aca="1" ref="BK428" ca="1">IF($BV$15,MIN(SQRT((BF428-OFFSET(BF428,1,0,$BU$26-BJ428))^2+(BG428-OFFSET(BG428,1,0,$BU$26-BJ428))^2)))</f>
        <v>0</v>
      </c>
      <c r="BL428" s="598" t="b">
        <f t="array" aca="1" ref="BL428" ca="1">IF($BV$15,MIN(SQRT((BF428-OFFSET(BF428,-1,0,1-BJ428))^2+(BG428-OFFSET(BG428,-1,0,1-BJ428))^2)))</f>
        <v>0</v>
      </c>
      <c r="BM428" s="225" t="e">
        <f t="shared" ca="1" si="73"/>
        <v>#N/A</v>
      </c>
      <c r="BN428" s="225" t="e">
        <f t="shared" ca="1" si="74"/>
        <v>#N/A</v>
      </c>
      <c r="BO428" s="53" t="b">
        <f t="shared" ca="1" si="75"/>
        <v>0</v>
      </c>
      <c r="BP428" s="168"/>
      <c r="BQ428" s="168"/>
      <c r="BR428" s="168"/>
      <c r="BS428" s="168"/>
      <c r="BT428" s="168"/>
      <c r="BU428" s="168"/>
      <c r="BV428" s="168"/>
      <c r="BW428" s="168"/>
      <c r="BX428" s="66"/>
      <c r="BY428" s="66"/>
      <c r="BZ428" s="66"/>
      <c r="CA428" s="66"/>
      <c r="CB428" s="66"/>
      <c r="CC428" s="66"/>
      <c r="CD428" s="168"/>
      <c r="CE428" s="66"/>
      <c r="CF428" s="66"/>
      <c r="CG428" s="66"/>
      <c r="CH428" s="66"/>
      <c r="CI428" s="168"/>
      <c r="CJ428" s="617"/>
      <c r="CK428" s="168"/>
      <c r="CL428" s="168"/>
      <c r="CM428" s="76"/>
      <c r="CN428" s="76"/>
      <c r="CO428" s="168"/>
      <c r="CX428" s="168"/>
      <c r="CY428" s="168"/>
      <c r="CZ428" s="168"/>
      <c r="DA428" s="168"/>
      <c r="DB428" s="168"/>
      <c r="DC428" s="168"/>
      <c r="DD428" s="168"/>
      <c r="DE428" s="168"/>
      <c r="DF428" s="168"/>
      <c r="DG428" s="168"/>
      <c r="DH428" s="168"/>
      <c r="DI428" s="168"/>
      <c r="DJ428" s="168"/>
    </row>
    <row r="429" spans="52:114" x14ac:dyDescent="0.2">
      <c r="AZ429" s="3">
        <f ca="1">IF(ISNUMBER(BI429),((BI429&gt;Probe_Head!$CB$15)+COUNTIF(OFFSET(Pinlist!$T$1,Chart!BD429,0),"*CPW*")+(OFFSET(Pinlist!$L$1,Chart!BD429,0)="36-40")&gt;0)+0,0)</f>
        <v>0</v>
      </c>
      <c r="BA429" s="161" t="e">
        <f t="shared" ca="1" si="76"/>
        <v>#NUM!</v>
      </c>
      <c r="BB429" s="66" t="e">
        <f t="shared" ca="1" si="70"/>
        <v>#NUM!</v>
      </c>
      <c r="BC429" s="66" t="e">
        <f t="shared" ca="1" si="71"/>
        <v>#NUM!</v>
      </c>
      <c r="BD429" s="156">
        <f ca="1">IFERROR(MATCH(BE429,OFFSET(Pinlist!$A$2,BD428*(BA429=BA428),0,$BT$23,1),0)+BD428*(BA429=BA428),0)</f>
        <v>0</v>
      </c>
      <c r="BE429" s="66" t="e">
        <f t="shared" ca="1" si="72"/>
        <v>#NUM!</v>
      </c>
      <c r="BF429" s="76">
        <f ca="1">(OFFSET(Pinlist!$E$1,BD429,0)-$BR$18)*MirrorX</f>
        <v>0</v>
      </c>
      <c r="BG429" s="76">
        <f ca="1">OFFSET(Pinlist!$F$1,BD429,0)-$BS$18</f>
        <v>0</v>
      </c>
      <c r="BH429" s="439" t="e">
        <f ca="1">IF(LEFT(BE429,2)="RF",OFFSET(Pinlist!$D$1,Chart!BD429,0)&amp;"_"&amp;OFFSET(Pinlist!$G$1,Chart!BD429,0),"")</f>
        <v>#NUM!</v>
      </c>
      <c r="BI429" s="298" t="e">
        <f ca="1">IF(LEFT(BE429,2)="RF",OFFSET(Pinlist!$I$1,Chart!BD429,0))</f>
        <v>#NUM!</v>
      </c>
      <c r="BJ429" s="156">
        <f t="shared" si="77"/>
        <v>426</v>
      </c>
      <c r="BK429" s="598" t="b">
        <f t="array" aca="1" ref="BK429" ca="1">IF($BV$15,MIN(SQRT((BF429-OFFSET(BF429,1,0,$BU$26-BJ429))^2+(BG429-OFFSET(BG429,1,0,$BU$26-BJ429))^2)))</f>
        <v>0</v>
      </c>
      <c r="BL429" s="598" t="b">
        <f t="array" aca="1" ref="BL429" ca="1">IF($BV$15,MIN(SQRT((BF429-OFFSET(BF429,-1,0,1-BJ429))^2+(BG429-OFFSET(BG429,-1,0,1-BJ429))^2)))</f>
        <v>0</v>
      </c>
      <c r="BM429" s="225" t="e">
        <f t="shared" ca="1" si="73"/>
        <v>#N/A</v>
      </c>
      <c r="BN429" s="225" t="e">
        <f t="shared" ca="1" si="74"/>
        <v>#N/A</v>
      </c>
      <c r="BO429" s="53" t="b">
        <f t="shared" ca="1" si="75"/>
        <v>0</v>
      </c>
      <c r="BP429" s="168"/>
      <c r="BQ429" s="168"/>
      <c r="BR429" s="168"/>
      <c r="BS429" s="168"/>
      <c r="BT429" s="168"/>
      <c r="BU429" s="168"/>
      <c r="BV429" s="168"/>
      <c r="BW429" s="168"/>
      <c r="BX429" s="66"/>
      <c r="BY429" s="66"/>
      <c r="BZ429" s="66"/>
      <c r="CA429" s="66"/>
      <c r="CB429" s="66"/>
      <c r="CC429" s="66"/>
      <c r="CD429" s="168"/>
      <c r="CE429" s="66"/>
      <c r="CF429" s="66"/>
      <c r="CG429" s="66"/>
      <c r="CH429" s="66"/>
      <c r="CI429" s="168"/>
      <c r="CJ429" s="617"/>
      <c r="CK429" s="168"/>
      <c r="CL429" s="168"/>
      <c r="CM429" s="76"/>
      <c r="CN429" s="76"/>
      <c r="CO429" s="168"/>
      <c r="CP429" s="608">
        <f>CP423+1</f>
        <v>71</v>
      </c>
      <c r="CQ429" s="609">
        <f>(CP429&lt;Multiplyer)*$CZ$40</f>
        <v>0</v>
      </c>
      <c r="CR429" s="618"/>
      <c r="CS429" s="618"/>
      <c r="CT429" s="618">
        <f ca="1">$CQ429*(CP431+$CZ$29)</f>
        <v>0</v>
      </c>
      <c r="CU429" s="618">
        <f ca="1">$CQ429*(CQ431+$DA$29)</f>
        <v>0</v>
      </c>
      <c r="CV429" s="618"/>
      <c r="CW429" s="619"/>
      <c r="CX429" s="168"/>
      <c r="CY429" s="168"/>
      <c r="CZ429" s="168"/>
      <c r="DA429" s="168"/>
      <c r="DB429" s="168"/>
      <c r="DC429" s="168"/>
      <c r="DD429" s="168"/>
      <c r="DE429" s="168"/>
      <c r="DF429" s="168"/>
      <c r="DG429" s="168"/>
      <c r="DH429" s="168"/>
      <c r="DI429" s="168"/>
      <c r="DJ429" s="168"/>
    </row>
    <row r="430" spans="52:114" x14ac:dyDescent="0.2">
      <c r="AZ430" s="3">
        <f ca="1">IF(ISNUMBER(BI430),((BI430&gt;Probe_Head!$CB$15)+COUNTIF(OFFSET(Pinlist!$T$1,Chart!BD430,0),"*CPW*")+(OFFSET(Pinlist!$L$1,Chart!BD430,0)="36-40")&gt;0)+0,0)</f>
        <v>0</v>
      </c>
      <c r="BA430" s="161" t="e">
        <f t="shared" ca="1" si="76"/>
        <v>#NUM!</v>
      </c>
      <c r="BB430" s="66" t="e">
        <f t="shared" ca="1" si="70"/>
        <v>#NUM!</v>
      </c>
      <c r="BC430" s="66" t="e">
        <f t="shared" ca="1" si="71"/>
        <v>#NUM!</v>
      </c>
      <c r="BD430" s="156">
        <f ca="1">IFERROR(MATCH(BE430,OFFSET(Pinlist!$A$2,BD429*(BA430=BA429),0,$BT$23,1),0)+BD429*(BA430=BA429),0)</f>
        <v>0</v>
      </c>
      <c r="BE430" s="66" t="e">
        <f t="shared" ca="1" si="72"/>
        <v>#NUM!</v>
      </c>
      <c r="BF430" s="76">
        <f ca="1">(OFFSET(Pinlist!$E$1,BD430,0)-$BR$18)*MirrorX</f>
        <v>0</v>
      </c>
      <c r="BG430" s="76">
        <f ca="1">OFFSET(Pinlist!$F$1,BD430,0)-$BS$18</f>
        <v>0</v>
      </c>
      <c r="BH430" s="439" t="e">
        <f ca="1">IF(LEFT(BE430,2)="RF",OFFSET(Pinlist!$D$1,Chart!BD430,0)&amp;"_"&amp;OFFSET(Pinlist!$G$1,Chart!BD430,0),"")</f>
        <v>#NUM!</v>
      </c>
      <c r="BI430" s="298" t="e">
        <f ca="1">IF(LEFT(BE430,2)="RF",OFFSET(Pinlist!$I$1,Chart!BD430,0))</f>
        <v>#NUM!</v>
      </c>
      <c r="BJ430" s="156">
        <f t="shared" si="77"/>
        <v>427</v>
      </c>
      <c r="BK430" s="598" t="b">
        <f t="array" aca="1" ref="BK430" ca="1">IF($BV$15,MIN(SQRT((BF430-OFFSET(BF430,1,0,$BU$26-BJ430))^2+(BG430-OFFSET(BG430,1,0,$BU$26-BJ430))^2)))</f>
        <v>0</v>
      </c>
      <c r="BL430" s="598" t="b">
        <f t="array" aca="1" ref="BL430" ca="1">IF($BV$15,MIN(SQRT((BF430-OFFSET(BF430,-1,0,1-BJ430))^2+(BG430-OFFSET(BG430,-1,0,1-BJ430))^2)))</f>
        <v>0</v>
      </c>
      <c r="BM430" s="225" t="e">
        <f t="shared" ca="1" si="73"/>
        <v>#N/A</v>
      </c>
      <c r="BN430" s="225" t="e">
        <f t="shared" ca="1" si="74"/>
        <v>#N/A</v>
      </c>
      <c r="BO430" s="53" t="b">
        <f t="shared" ca="1" si="75"/>
        <v>0</v>
      </c>
      <c r="BP430" s="168"/>
      <c r="BQ430" s="168"/>
      <c r="BR430" s="168"/>
      <c r="BS430" s="168"/>
      <c r="BT430" s="168"/>
      <c r="BU430" s="168"/>
      <c r="BV430" s="168"/>
      <c r="BW430" s="168"/>
      <c r="BX430" s="66"/>
      <c r="BY430" s="66"/>
      <c r="BZ430" s="66"/>
      <c r="CA430" s="66"/>
      <c r="CB430" s="66"/>
      <c r="CC430" s="66"/>
      <c r="CD430" s="168"/>
      <c r="CE430" s="66"/>
      <c r="CF430" s="66"/>
      <c r="CG430" s="66"/>
      <c r="CH430" s="66"/>
      <c r="CI430" s="168"/>
      <c r="CJ430" s="617"/>
      <c r="CK430" s="168"/>
      <c r="CL430" s="168"/>
      <c r="CM430" s="76"/>
      <c r="CN430" s="76"/>
      <c r="CO430" s="168"/>
      <c r="CP430" s="846" t="b">
        <f>CP429/2&lt;&gt;INT(CP429/2)</f>
        <v>1</v>
      </c>
      <c r="CQ430" s="66"/>
      <c r="CR430" s="76"/>
      <c r="CS430" s="76"/>
      <c r="CT430" s="76">
        <f ca="1">CQ429*(CT429-$BQ$5)</f>
        <v>0</v>
      </c>
      <c r="CU430" s="76">
        <f ca="1">CU429</f>
        <v>0</v>
      </c>
      <c r="CV430" s="69"/>
      <c r="CW430" s="439"/>
      <c r="CX430" s="168"/>
      <c r="CY430" s="168"/>
      <c r="CZ430" s="168"/>
      <c r="DA430" s="168"/>
      <c r="DB430" s="168"/>
      <c r="DC430" s="168"/>
      <c r="DD430" s="168"/>
      <c r="DE430" s="168"/>
      <c r="DF430" s="168"/>
      <c r="DG430" s="168"/>
      <c r="DH430" s="168"/>
      <c r="DI430" s="168"/>
      <c r="DJ430" s="168"/>
    </row>
    <row r="431" spans="52:114" x14ac:dyDescent="0.2">
      <c r="AZ431" s="3">
        <f ca="1">IF(ISNUMBER(BI431),((BI431&gt;Probe_Head!$CB$15)+COUNTIF(OFFSET(Pinlist!$T$1,Chart!BD431,0),"*CPW*")+(OFFSET(Pinlist!$L$1,Chart!BD431,0)="36-40")&gt;0)+0,0)</f>
        <v>0</v>
      </c>
      <c r="BA431" s="161" t="e">
        <f t="shared" ca="1" si="76"/>
        <v>#NUM!</v>
      </c>
      <c r="BB431" s="66" t="e">
        <f t="shared" ca="1" si="70"/>
        <v>#NUM!</v>
      </c>
      <c r="BC431" s="66" t="e">
        <f t="shared" ca="1" si="71"/>
        <v>#NUM!</v>
      </c>
      <c r="BD431" s="156">
        <f ca="1">IFERROR(MATCH(BE431,OFFSET(Pinlist!$A$2,BD430*(BA431=BA430),0,$BT$23,1),0)+BD430*(BA431=BA430),0)</f>
        <v>0</v>
      </c>
      <c r="BE431" s="66" t="e">
        <f t="shared" ca="1" si="72"/>
        <v>#NUM!</v>
      </c>
      <c r="BF431" s="76">
        <f ca="1">(OFFSET(Pinlist!$E$1,BD431,0)-$BR$18)*MirrorX</f>
        <v>0</v>
      </c>
      <c r="BG431" s="76">
        <f ca="1">OFFSET(Pinlist!$F$1,BD431,0)-$BS$18</f>
        <v>0</v>
      </c>
      <c r="BH431" s="439" t="e">
        <f ca="1">IF(LEFT(BE431,2)="RF",OFFSET(Pinlist!$D$1,Chart!BD431,0)&amp;"_"&amp;OFFSET(Pinlist!$G$1,Chart!BD431,0),"")</f>
        <v>#NUM!</v>
      </c>
      <c r="BI431" s="298" t="e">
        <f ca="1">IF(LEFT(BE431,2)="RF",OFFSET(Pinlist!$I$1,Chart!BD431,0))</f>
        <v>#NUM!</v>
      </c>
      <c r="BJ431" s="156">
        <f t="shared" si="77"/>
        <v>428</v>
      </c>
      <c r="BK431" s="598" t="b">
        <f t="array" aca="1" ref="BK431" ca="1">IF($BV$15,MIN(SQRT((BF431-OFFSET(BF431,1,0,$BU$26-BJ431))^2+(BG431-OFFSET(BG431,1,0,$BU$26-BJ431))^2)))</f>
        <v>0</v>
      </c>
      <c r="BL431" s="598" t="b">
        <f t="array" aca="1" ref="BL431" ca="1">IF($BV$15,MIN(SQRT((BF431-OFFSET(BF431,-1,0,1-BJ431))^2+(BG431-OFFSET(BG431,-1,0,1-BJ431))^2)))</f>
        <v>0</v>
      </c>
      <c r="BM431" s="225" t="e">
        <f t="shared" ca="1" si="73"/>
        <v>#N/A</v>
      </c>
      <c r="BN431" s="225" t="e">
        <f t="shared" ca="1" si="74"/>
        <v>#N/A</v>
      </c>
      <c r="BO431" s="53" t="b">
        <f t="shared" ca="1" si="75"/>
        <v>0</v>
      </c>
      <c r="BP431" s="168"/>
      <c r="BQ431" s="168"/>
      <c r="BR431" s="168"/>
      <c r="BS431" s="168"/>
      <c r="BT431" s="168"/>
      <c r="BU431" s="168"/>
      <c r="BV431" s="168"/>
      <c r="BW431" s="168"/>
      <c r="BX431" s="66"/>
      <c r="BY431" s="66"/>
      <c r="BZ431" s="66"/>
      <c r="CA431" s="66"/>
      <c r="CB431" s="66"/>
      <c r="CC431" s="66"/>
      <c r="CD431" s="168"/>
      <c r="CE431" s="66"/>
      <c r="CF431" s="66"/>
      <c r="CG431" s="66"/>
      <c r="CH431" s="66"/>
      <c r="CI431" s="168"/>
      <c r="CJ431" s="617"/>
      <c r="CK431" s="168"/>
      <c r="CL431" s="168"/>
      <c r="CM431" s="76"/>
      <c r="CN431" s="76"/>
      <c r="CO431" s="168"/>
      <c r="CP431" s="610">
        <f>IF($BS$70,(CP429*$CZ$26)+(CP430*$CZ$27)*$CQ$9,CP432*$CZ$26)*MirrorX</f>
        <v>0</v>
      </c>
      <c r="CQ431" s="611">
        <f>IF($BS$70,(CP429*$DA$26)+(CP430*$DA$27)*$CQ$9,CQ432*$DA$26)</f>
        <v>0</v>
      </c>
      <c r="CR431" s="76"/>
      <c r="CS431" s="76"/>
      <c r="CT431" s="76">
        <f ca="1">CT430</f>
        <v>0</v>
      </c>
      <c r="CU431" s="76">
        <f ca="1">CQ429*(CU430-$BR$5)</f>
        <v>0</v>
      </c>
      <c r="CV431" s="69"/>
      <c r="CW431" s="439"/>
      <c r="CX431" s="168"/>
      <c r="CY431" s="168"/>
      <c r="CZ431" s="168"/>
      <c r="DA431" s="168"/>
      <c r="DB431" s="168"/>
      <c r="DC431" s="168"/>
      <c r="DD431" s="168"/>
      <c r="DE431" s="168"/>
      <c r="DF431" s="168"/>
      <c r="DG431" s="168"/>
      <c r="DH431" s="168"/>
      <c r="DI431" s="168"/>
      <c r="DJ431" s="168"/>
    </row>
    <row r="432" spans="52:114" x14ac:dyDescent="0.2">
      <c r="AZ432" s="3">
        <f ca="1">IF(ISNUMBER(BI432),((BI432&gt;Probe_Head!$CB$15)+COUNTIF(OFFSET(Pinlist!$T$1,Chart!BD432,0),"*CPW*")+(OFFSET(Pinlist!$L$1,Chart!BD432,0)="36-40")&gt;0)+0,0)</f>
        <v>0</v>
      </c>
      <c r="BA432" s="161" t="e">
        <f t="shared" ca="1" si="76"/>
        <v>#NUM!</v>
      </c>
      <c r="BB432" s="66" t="e">
        <f t="shared" ca="1" si="70"/>
        <v>#NUM!</v>
      </c>
      <c r="BC432" s="66" t="e">
        <f t="shared" ca="1" si="71"/>
        <v>#NUM!</v>
      </c>
      <c r="BD432" s="156">
        <f ca="1">IFERROR(MATCH(BE432,OFFSET(Pinlist!$A$2,BD431*(BA432=BA431),0,$BT$23,1),0)+BD431*(BA432=BA431),0)</f>
        <v>0</v>
      </c>
      <c r="BE432" s="66" t="e">
        <f t="shared" ca="1" si="72"/>
        <v>#NUM!</v>
      </c>
      <c r="BF432" s="76">
        <f ca="1">(OFFSET(Pinlist!$E$1,BD432,0)-$BR$18)*MirrorX</f>
        <v>0</v>
      </c>
      <c r="BG432" s="76">
        <f ca="1">OFFSET(Pinlist!$F$1,BD432,0)-$BS$18</f>
        <v>0</v>
      </c>
      <c r="BH432" s="439" t="e">
        <f ca="1">IF(LEFT(BE432,2)="RF",OFFSET(Pinlist!$D$1,Chart!BD432,0)&amp;"_"&amp;OFFSET(Pinlist!$G$1,Chart!BD432,0),"")</f>
        <v>#NUM!</v>
      </c>
      <c r="BI432" s="298" t="e">
        <f ca="1">IF(LEFT(BE432,2)="RF",OFFSET(Pinlist!$I$1,Chart!BD432,0))</f>
        <v>#NUM!</v>
      </c>
      <c r="BJ432" s="156">
        <f t="shared" si="77"/>
        <v>429</v>
      </c>
      <c r="BK432" s="598" t="b">
        <f t="array" aca="1" ref="BK432" ca="1">IF($BV$15,MIN(SQRT((BF432-OFFSET(BF432,1,0,$BU$26-BJ432))^2+(BG432-OFFSET(BG432,1,0,$BU$26-BJ432))^2)))</f>
        <v>0</v>
      </c>
      <c r="BL432" s="598" t="b">
        <f t="array" aca="1" ref="BL432" ca="1">IF($BV$15,MIN(SQRT((BF432-OFFSET(BF432,-1,0,1-BJ432))^2+(BG432-OFFSET(BG432,-1,0,1-BJ432))^2)))</f>
        <v>0</v>
      </c>
      <c r="BM432" s="225" t="e">
        <f t="shared" ca="1" si="73"/>
        <v>#N/A</v>
      </c>
      <c r="BN432" s="225" t="e">
        <f t="shared" ca="1" si="74"/>
        <v>#N/A</v>
      </c>
      <c r="BO432" s="53" t="b">
        <f t="shared" ca="1" si="75"/>
        <v>0</v>
      </c>
      <c r="BP432" s="168"/>
      <c r="BQ432" s="168"/>
      <c r="BR432" s="168"/>
      <c r="BS432" s="168"/>
      <c r="BT432" s="168"/>
      <c r="BU432" s="168"/>
      <c r="BV432" s="168"/>
      <c r="BW432" s="168"/>
      <c r="BX432" s="66"/>
      <c r="BY432" s="66"/>
      <c r="BZ432" s="66"/>
      <c r="CA432" s="66"/>
      <c r="CB432" s="66"/>
      <c r="CC432" s="66"/>
      <c r="CD432" s="168"/>
      <c r="CE432" s="66"/>
      <c r="CF432" s="66"/>
      <c r="CG432" s="66"/>
      <c r="CH432" s="66"/>
      <c r="CI432" s="168"/>
      <c r="CJ432" s="617"/>
      <c r="CK432" s="168"/>
      <c r="CL432" s="168"/>
      <c r="CM432" s="76"/>
      <c r="CN432" s="76"/>
      <c r="CO432" s="168"/>
      <c r="CP432" s="614">
        <f>IF(CP426+1=ABS($R$47),0,CP426+1)</f>
        <v>1</v>
      </c>
      <c r="CQ432" s="615">
        <f>IF(CP426+1=ABS($R$47),CQ426+1,CQ426)</f>
        <v>35</v>
      </c>
      <c r="CR432" s="76"/>
      <c r="CS432" s="76"/>
      <c r="CT432" s="76">
        <f ca="1">CT429</f>
        <v>0</v>
      </c>
      <c r="CU432" s="76">
        <f ca="1">CU431</f>
        <v>0</v>
      </c>
      <c r="CV432" s="69"/>
      <c r="CW432" s="439"/>
      <c r="CX432" s="168"/>
      <c r="CY432" s="168"/>
      <c r="CZ432" s="168"/>
      <c r="DA432" s="168"/>
      <c r="DB432" s="168"/>
      <c r="DC432" s="168"/>
      <c r="DD432" s="168"/>
      <c r="DE432" s="168"/>
      <c r="DF432" s="168"/>
      <c r="DG432" s="168"/>
      <c r="DH432" s="168"/>
      <c r="DI432" s="168"/>
      <c r="DJ432" s="168"/>
    </row>
    <row r="433" spans="52:114" x14ac:dyDescent="0.2">
      <c r="AZ433" s="3">
        <f ca="1">IF(ISNUMBER(BI433),((BI433&gt;Probe_Head!$CB$15)+COUNTIF(OFFSET(Pinlist!$T$1,Chart!BD433,0),"*CPW*")+(OFFSET(Pinlist!$L$1,Chart!BD433,0)="36-40")&gt;0)+0,0)</f>
        <v>0</v>
      </c>
      <c r="BA433" s="161" t="e">
        <f t="shared" ca="1" si="76"/>
        <v>#NUM!</v>
      </c>
      <c r="BB433" s="66" t="e">
        <f t="shared" ca="1" si="70"/>
        <v>#NUM!</v>
      </c>
      <c r="BC433" s="66" t="e">
        <f t="shared" ca="1" si="71"/>
        <v>#NUM!</v>
      </c>
      <c r="BD433" s="156">
        <f ca="1">IFERROR(MATCH(BE433,OFFSET(Pinlist!$A$2,BD432*(BA433=BA432),0,$BT$23,1),0)+BD432*(BA433=BA432),0)</f>
        <v>0</v>
      </c>
      <c r="BE433" s="66" t="e">
        <f t="shared" ca="1" si="72"/>
        <v>#NUM!</v>
      </c>
      <c r="BF433" s="76">
        <f ca="1">(OFFSET(Pinlist!$E$1,BD433,0)-$BR$18)*MirrorX</f>
        <v>0</v>
      </c>
      <c r="BG433" s="76">
        <f ca="1">OFFSET(Pinlist!$F$1,BD433,0)-$BS$18</f>
        <v>0</v>
      </c>
      <c r="BH433" s="439" t="e">
        <f ca="1">IF(LEFT(BE433,2)="RF",OFFSET(Pinlist!$D$1,Chart!BD433,0)&amp;"_"&amp;OFFSET(Pinlist!$G$1,Chart!BD433,0),"")</f>
        <v>#NUM!</v>
      </c>
      <c r="BI433" s="298" t="e">
        <f ca="1">IF(LEFT(BE433,2)="RF",OFFSET(Pinlist!$I$1,Chart!BD433,0))</f>
        <v>#NUM!</v>
      </c>
      <c r="BJ433" s="156">
        <f t="shared" si="77"/>
        <v>430</v>
      </c>
      <c r="BK433" s="598" t="b">
        <f t="array" aca="1" ref="BK433" ca="1">IF($BV$15,MIN(SQRT((BF433-OFFSET(BF433,1,0,$BU$26-BJ433))^2+(BG433-OFFSET(BG433,1,0,$BU$26-BJ433))^2)))</f>
        <v>0</v>
      </c>
      <c r="BL433" s="598" t="b">
        <f t="array" aca="1" ref="BL433" ca="1">IF($BV$15,MIN(SQRT((BF433-OFFSET(BF433,-1,0,1-BJ433))^2+(BG433-OFFSET(BG433,-1,0,1-BJ433))^2)))</f>
        <v>0</v>
      </c>
      <c r="BM433" s="225" t="e">
        <f t="shared" ca="1" si="73"/>
        <v>#N/A</v>
      </c>
      <c r="BN433" s="225" t="e">
        <f t="shared" ca="1" si="74"/>
        <v>#N/A</v>
      </c>
      <c r="BO433" s="53" t="b">
        <f t="shared" ca="1" si="75"/>
        <v>0</v>
      </c>
      <c r="BP433" s="168"/>
      <c r="BQ433" s="168"/>
      <c r="BR433" s="168"/>
      <c r="BS433" s="168"/>
      <c r="BT433" s="168"/>
      <c r="BU433" s="168"/>
      <c r="BV433" s="168"/>
      <c r="BW433" s="168"/>
      <c r="BX433" s="66"/>
      <c r="BY433" s="66"/>
      <c r="BZ433" s="66"/>
      <c r="CA433" s="66"/>
      <c r="CB433" s="66"/>
      <c r="CC433" s="66"/>
      <c r="CD433" s="168"/>
      <c r="CE433" s="66"/>
      <c r="CF433" s="66"/>
      <c r="CG433" s="66"/>
      <c r="CH433" s="66"/>
      <c r="CI433" s="168"/>
      <c r="CJ433" s="617"/>
      <c r="CK433" s="168"/>
      <c r="CL433" s="168"/>
      <c r="CM433" s="76"/>
      <c r="CN433" s="76"/>
      <c r="CO433" s="168"/>
      <c r="CP433" s="161"/>
      <c r="CQ433" s="66"/>
      <c r="CR433" s="76"/>
      <c r="CS433" s="76"/>
      <c r="CT433" s="76">
        <f ca="1">CT429</f>
        <v>0</v>
      </c>
      <c r="CU433" s="76">
        <f ca="1">CU429</f>
        <v>0</v>
      </c>
      <c r="CV433" s="69"/>
      <c r="CW433" s="439"/>
      <c r="CX433" s="168"/>
      <c r="CY433" s="168"/>
      <c r="CZ433" s="168"/>
      <c r="DA433" s="168"/>
      <c r="DB433" s="168"/>
      <c r="DC433" s="168"/>
      <c r="DD433" s="168"/>
      <c r="DE433" s="168"/>
      <c r="DF433" s="168"/>
      <c r="DG433" s="168"/>
      <c r="DH433" s="168"/>
      <c r="DI433" s="168"/>
      <c r="DJ433" s="168"/>
    </row>
    <row r="434" spans="52:114" x14ac:dyDescent="0.2">
      <c r="AZ434" s="3">
        <f ca="1">IF(ISNUMBER(BI434),((BI434&gt;Probe_Head!$CB$15)+COUNTIF(OFFSET(Pinlist!$T$1,Chart!BD434,0),"*CPW*")+(OFFSET(Pinlist!$L$1,Chart!BD434,0)="36-40")&gt;0)+0,0)</f>
        <v>0</v>
      </c>
      <c r="BA434" s="161" t="e">
        <f t="shared" ca="1" si="76"/>
        <v>#NUM!</v>
      </c>
      <c r="BB434" s="66" t="e">
        <f t="shared" ca="1" si="70"/>
        <v>#NUM!</v>
      </c>
      <c r="BC434" s="66" t="e">
        <f t="shared" ca="1" si="71"/>
        <v>#NUM!</v>
      </c>
      <c r="BD434" s="156">
        <f ca="1">IFERROR(MATCH(BE434,OFFSET(Pinlist!$A$2,BD433*(BA434=BA433),0,$BT$23,1),0)+BD433*(BA434=BA433),0)</f>
        <v>0</v>
      </c>
      <c r="BE434" s="66" t="e">
        <f t="shared" ca="1" si="72"/>
        <v>#NUM!</v>
      </c>
      <c r="BF434" s="76">
        <f ca="1">(OFFSET(Pinlist!$E$1,BD434,0)-$BR$18)*MirrorX</f>
        <v>0</v>
      </c>
      <c r="BG434" s="76">
        <f ca="1">OFFSET(Pinlist!$F$1,BD434,0)-$BS$18</f>
        <v>0</v>
      </c>
      <c r="BH434" s="439" t="e">
        <f ca="1">IF(LEFT(BE434,2)="RF",OFFSET(Pinlist!$D$1,Chart!BD434,0)&amp;"_"&amp;OFFSET(Pinlist!$G$1,Chart!BD434,0),"")</f>
        <v>#NUM!</v>
      </c>
      <c r="BI434" s="298" t="e">
        <f ca="1">IF(LEFT(BE434,2)="RF",OFFSET(Pinlist!$I$1,Chart!BD434,0))</f>
        <v>#NUM!</v>
      </c>
      <c r="BJ434" s="156">
        <f t="shared" si="77"/>
        <v>431</v>
      </c>
      <c r="BK434" s="598" t="b">
        <f t="array" aca="1" ref="BK434" ca="1">IF($BV$15,MIN(SQRT((BF434-OFFSET(BF434,1,0,$BU$26-BJ434))^2+(BG434-OFFSET(BG434,1,0,$BU$26-BJ434))^2)))</f>
        <v>0</v>
      </c>
      <c r="BL434" s="598" t="b">
        <f t="array" aca="1" ref="BL434" ca="1">IF($BV$15,MIN(SQRT((BF434-OFFSET(BF434,-1,0,1-BJ434))^2+(BG434-OFFSET(BG434,-1,0,1-BJ434))^2)))</f>
        <v>0</v>
      </c>
      <c r="BM434" s="225" t="e">
        <f t="shared" ca="1" si="73"/>
        <v>#N/A</v>
      </c>
      <c r="BN434" s="225" t="e">
        <f t="shared" ca="1" si="74"/>
        <v>#N/A</v>
      </c>
      <c r="BO434" s="53" t="b">
        <f t="shared" ca="1" si="75"/>
        <v>0</v>
      </c>
      <c r="BP434" s="168"/>
      <c r="BQ434" s="168"/>
      <c r="BR434" s="168"/>
      <c r="BS434" s="168"/>
      <c r="BT434" s="168"/>
      <c r="BU434" s="168"/>
      <c r="BV434" s="168"/>
      <c r="BW434" s="168"/>
      <c r="BX434" s="66"/>
      <c r="BY434" s="66"/>
      <c r="BZ434" s="66"/>
      <c r="CA434" s="66"/>
      <c r="CB434" s="66"/>
      <c r="CC434" s="66"/>
      <c r="CD434" s="168"/>
      <c r="CE434" s="66"/>
      <c r="CF434" s="66"/>
      <c r="CG434" s="66"/>
      <c r="CH434" s="66"/>
      <c r="CI434" s="168"/>
      <c r="CJ434" s="617"/>
      <c r="CK434" s="168"/>
      <c r="CL434" s="168"/>
      <c r="CM434" s="76"/>
      <c r="CN434" s="76"/>
      <c r="CO434" s="168"/>
      <c r="CX434" s="168"/>
      <c r="CY434" s="168"/>
      <c r="CZ434" s="168"/>
      <c r="DA434" s="168"/>
      <c r="DB434" s="168"/>
      <c r="DC434" s="168"/>
      <c r="DD434" s="168"/>
      <c r="DE434" s="168"/>
      <c r="DF434" s="168"/>
      <c r="DG434" s="168"/>
      <c r="DH434" s="168"/>
      <c r="DI434" s="168"/>
      <c r="DJ434" s="168"/>
    </row>
    <row r="435" spans="52:114" x14ac:dyDescent="0.2">
      <c r="AZ435" s="3">
        <f ca="1">IF(ISNUMBER(BI435),((BI435&gt;Probe_Head!$CB$15)+COUNTIF(OFFSET(Pinlist!$T$1,Chart!BD435,0),"*CPW*")+(OFFSET(Pinlist!$L$1,Chart!BD435,0)="36-40")&gt;0)+0,0)</f>
        <v>0</v>
      </c>
      <c r="BA435" s="161" t="e">
        <f t="shared" ca="1" si="76"/>
        <v>#NUM!</v>
      </c>
      <c r="BB435" s="66" t="e">
        <f t="shared" ca="1" si="70"/>
        <v>#NUM!</v>
      </c>
      <c r="BC435" s="66" t="e">
        <f t="shared" ca="1" si="71"/>
        <v>#NUM!</v>
      </c>
      <c r="BD435" s="156">
        <f ca="1">IFERROR(MATCH(BE435,OFFSET(Pinlist!$A$2,BD434*(BA435=BA434),0,$BT$23,1),0)+BD434*(BA435=BA434),0)</f>
        <v>0</v>
      </c>
      <c r="BE435" s="66" t="e">
        <f t="shared" ca="1" si="72"/>
        <v>#NUM!</v>
      </c>
      <c r="BF435" s="76">
        <f ca="1">(OFFSET(Pinlist!$E$1,BD435,0)-$BR$18)*MirrorX</f>
        <v>0</v>
      </c>
      <c r="BG435" s="76">
        <f ca="1">OFFSET(Pinlist!$F$1,BD435,0)-$BS$18</f>
        <v>0</v>
      </c>
      <c r="BH435" s="439" t="e">
        <f ca="1">IF(LEFT(BE435,2)="RF",OFFSET(Pinlist!$D$1,Chart!BD435,0)&amp;"_"&amp;OFFSET(Pinlist!$G$1,Chart!BD435,0),"")</f>
        <v>#NUM!</v>
      </c>
      <c r="BI435" s="298" t="e">
        <f ca="1">IF(LEFT(BE435,2)="RF",OFFSET(Pinlist!$I$1,Chart!BD435,0))</f>
        <v>#NUM!</v>
      </c>
      <c r="BJ435" s="156">
        <f t="shared" si="77"/>
        <v>432</v>
      </c>
      <c r="BK435" s="598" t="b">
        <f t="array" aca="1" ref="BK435" ca="1">IF($BV$15,MIN(SQRT((BF435-OFFSET(BF435,1,0,$BU$26-BJ435))^2+(BG435-OFFSET(BG435,1,0,$BU$26-BJ435))^2)))</f>
        <v>0</v>
      </c>
      <c r="BL435" s="598" t="b">
        <f t="array" aca="1" ref="BL435" ca="1">IF($BV$15,MIN(SQRT((BF435-OFFSET(BF435,-1,0,1-BJ435))^2+(BG435-OFFSET(BG435,-1,0,1-BJ435))^2)))</f>
        <v>0</v>
      </c>
      <c r="BM435" s="225" t="e">
        <f t="shared" ca="1" si="73"/>
        <v>#N/A</v>
      </c>
      <c r="BN435" s="225" t="e">
        <f t="shared" ca="1" si="74"/>
        <v>#N/A</v>
      </c>
      <c r="BO435" s="53" t="b">
        <f t="shared" ca="1" si="75"/>
        <v>0</v>
      </c>
      <c r="BP435" s="168"/>
      <c r="BQ435" s="168"/>
      <c r="BR435" s="168"/>
      <c r="BS435" s="168"/>
      <c r="BT435" s="168"/>
      <c r="BU435" s="168"/>
      <c r="BV435" s="168"/>
      <c r="BW435" s="168"/>
      <c r="BX435" s="66"/>
      <c r="BY435" s="66"/>
      <c r="BZ435" s="66"/>
      <c r="CA435" s="66"/>
      <c r="CB435" s="66"/>
      <c r="CC435" s="66"/>
      <c r="CD435" s="168"/>
      <c r="CE435" s="66"/>
      <c r="CF435" s="66"/>
      <c r="CG435" s="66"/>
      <c r="CH435" s="66"/>
      <c r="CI435" s="168"/>
      <c r="CJ435" s="617"/>
      <c r="CK435" s="168"/>
      <c r="CL435" s="168"/>
      <c r="CM435" s="76"/>
      <c r="CN435" s="76"/>
      <c r="CO435" s="168"/>
      <c r="CP435" s="608">
        <f>CP429+1</f>
        <v>72</v>
      </c>
      <c r="CQ435" s="609">
        <f>(CP435&lt;Multiplyer)*$CZ$40</f>
        <v>0</v>
      </c>
      <c r="CR435" s="618"/>
      <c r="CS435" s="618"/>
      <c r="CT435" s="618">
        <f ca="1">$CQ435*(CP437+$CZ$29)</f>
        <v>0</v>
      </c>
      <c r="CU435" s="618">
        <f ca="1">$CQ435*(CQ437+$DA$29)</f>
        <v>0</v>
      </c>
      <c r="CV435" s="618"/>
      <c r="CW435" s="619"/>
      <c r="CX435" s="168"/>
      <c r="CY435" s="168"/>
      <c r="CZ435" s="168"/>
      <c r="DA435" s="168"/>
      <c r="DB435" s="168"/>
      <c r="DC435" s="168"/>
      <c r="DD435" s="168"/>
      <c r="DE435" s="168"/>
      <c r="DF435" s="168"/>
      <c r="DG435" s="168"/>
      <c r="DH435" s="168"/>
      <c r="DI435" s="168"/>
      <c r="DJ435" s="168"/>
    </row>
    <row r="436" spans="52:114" x14ac:dyDescent="0.2">
      <c r="AZ436" s="3">
        <f ca="1">IF(ISNUMBER(BI436),((BI436&gt;Probe_Head!$CB$15)+COUNTIF(OFFSET(Pinlist!$T$1,Chart!BD436,0),"*CPW*")+(OFFSET(Pinlist!$L$1,Chart!BD436,0)="36-40")&gt;0)+0,0)</f>
        <v>0</v>
      </c>
      <c r="BA436" s="161" t="e">
        <f t="shared" ca="1" si="76"/>
        <v>#NUM!</v>
      </c>
      <c r="BB436" s="66" t="e">
        <f t="shared" ca="1" si="70"/>
        <v>#NUM!</v>
      </c>
      <c r="BC436" s="66" t="e">
        <f t="shared" ca="1" si="71"/>
        <v>#NUM!</v>
      </c>
      <c r="BD436" s="156">
        <f ca="1">IFERROR(MATCH(BE436,OFFSET(Pinlist!$A$2,BD435*(BA436=BA435),0,$BT$23,1),0)+BD435*(BA436=BA435),0)</f>
        <v>0</v>
      </c>
      <c r="BE436" s="66" t="e">
        <f t="shared" ca="1" si="72"/>
        <v>#NUM!</v>
      </c>
      <c r="BF436" s="76">
        <f ca="1">(OFFSET(Pinlist!$E$1,BD436,0)-$BR$18)*MirrorX</f>
        <v>0</v>
      </c>
      <c r="BG436" s="76">
        <f ca="1">OFFSET(Pinlist!$F$1,BD436,0)-$BS$18</f>
        <v>0</v>
      </c>
      <c r="BH436" s="439" t="e">
        <f ca="1">IF(LEFT(BE436,2)="RF",OFFSET(Pinlist!$D$1,Chart!BD436,0)&amp;"_"&amp;OFFSET(Pinlist!$G$1,Chart!BD436,0),"")</f>
        <v>#NUM!</v>
      </c>
      <c r="BI436" s="298" t="e">
        <f ca="1">IF(LEFT(BE436,2)="RF",OFFSET(Pinlist!$I$1,Chart!BD436,0))</f>
        <v>#NUM!</v>
      </c>
      <c r="BJ436" s="156">
        <f t="shared" si="77"/>
        <v>433</v>
      </c>
      <c r="BK436" s="598" t="b">
        <f t="array" aca="1" ref="BK436" ca="1">IF($BV$15,MIN(SQRT((BF436-OFFSET(BF436,1,0,$BU$26-BJ436))^2+(BG436-OFFSET(BG436,1,0,$BU$26-BJ436))^2)))</f>
        <v>0</v>
      </c>
      <c r="BL436" s="598" t="b">
        <f t="array" aca="1" ref="BL436" ca="1">IF($BV$15,MIN(SQRT((BF436-OFFSET(BF436,-1,0,1-BJ436))^2+(BG436-OFFSET(BG436,-1,0,1-BJ436))^2)))</f>
        <v>0</v>
      </c>
      <c r="BM436" s="225" t="e">
        <f t="shared" ca="1" si="73"/>
        <v>#N/A</v>
      </c>
      <c r="BN436" s="225" t="e">
        <f t="shared" ca="1" si="74"/>
        <v>#N/A</v>
      </c>
      <c r="BO436" s="53" t="b">
        <f t="shared" ca="1" si="75"/>
        <v>0</v>
      </c>
      <c r="BP436" s="168"/>
      <c r="BQ436" s="168"/>
      <c r="BR436" s="168"/>
      <c r="BS436" s="168"/>
      <c r="BT436" s="168"/>
      <c r="BU436" s="168"/>
      <c r="BV436" s="168"/>
      <c r="BW436" s="168"/>
      <c r="BX436" s="66"/>
      <c r="BY436" s="66"/>
      <c r="BZ436" s="66"/>
      <c r="CA436" s="66"/>
      <c r="CB436" s="66"/>
      <c r="CC436" s="66"/>
      <c r="CD436" s="168"/>
      <c r="CE436" s="66"/>
      <c r="CF436" s="66"/>
      <c r="CG436" s="66"/>
      <c r="CH436" s="66"/>
      <c r="CI436" s="168"/>
      <c r="CJ436" s="617"/>
      <c r="CK436" s="168"/>
      <c r="CL436" s="168"/>
      <c r="CM436" s="76"/>
      <c r="CN436" s="76"/>
      <c r="CO436" s="168"/>
      <c r="CP436" s="846" t="b">
        <f>CP435/2&lt;&gt;INT(CP435/2)</f>
        <v>0</v>
      </c>
      <c r="CQ436" s="66"/>
      <c r="CR436" s="76"/>
      <c r="CS436" s="76"/>
      <c r="CT436" s="76">
        <f ca="1">CQ435*(CT435-$BQ$5)</f>
        <v>0</v>
      </c>
      <c r="CU436" s="76">
        <f ca="1">CU435</f>
        <v>0</v>
      </c>
      <c r="CV436" s="69"/>
      <c r="CW436" s="480"/>
      <c r="CX436" s="168"/>
      <c r="CY436" s="168"/>
      <c r="CZ436" s="168"/>
      <c r="DA436" s="168"/>
      <c r="DB436" s="168"/>
      <c r="DC436" s="168"/>
      <c r="DD436" s="168"/>
      <c r="DE436" s="168"/>
      <c r="DF436" s="168"/>
      <c r="DG436" s="168"/>
      <c r="DH436" s="168"/>
      <c r="DI436" s="168"/>
      <c r="DJ436" s="168"/>
    </row>
    <row r="437" spans="52:114" x14ac:dyDescent="0.2">
      <c r="AZ437" s="3">
        <f ca="1">IF(ISNUMBER(BI437),((BI437&gt;Probe_Head!$CB$15)+COUNTIF(OFFSET(Pinlist!$T$1,Chart!BD437,0),"*CPW*")+(OFFSET(Pinlist!$L$1,Chart!BD437,0)="36-40")&gt;0)+0,0)</f>
        <v>0</v>
      </c>
      <c r="BA437" s="161" t="e">
        <f t="shared" ca="1" si="76"/>
        <v>#NUM!</v>
      </c>
      <c r="BB437" s="66" t="e">
        <f t="shared" ca="1" si="70"/>
        <v>#NUM!</v>
      </c>
      <c r="BC437" s="66" t="e">
        <f t="shared" ca="1" si="71"/>
        <v>#NUM!</v>
      </c>
      <c r="BD437" s="156">
        <f ca="1">IFERROR(MATCH(BE437,OFFSET(Pinlist!$A$2,BD436*(BA437=BA436),0,$BT$23,1),0)+BD436*(BA437=BA436),0)</f>
        <v>0</v>
      </c>
      <c r="BE437" s="66" t="e">
        <f t="shared" ca="1" si="72"/>
        <v>#NUM!</v>
      </c>
      <c r="BF437" s="76">
        <f ca="1">(OFFSET(Pinlist!$E$1,BD437,0)-$BR$18)*MirrorX</f>
        <v>0</v>
      </c>
      <c r="BG437" s="76">
        <f ca="1">OFFSET(Pinlist!$F$1,BD437,0)-$BS$18</f>
        <v>0</v>
      </c>
      <c r="BH437" s="439" t="e">
        <f ca="1">IF(LEFT(BE437,2)="RF",OFFSET(Pinlist!$D$1,Chart!BD437,0)&amp;"_"&amp;OFFSET(Pinlist!$G$1,Chart!BD437,0),"")</f>
        <v>#NUM!</v>
      </c>
      <c r="BI437" s="298" t="e">
        <f ca="1">IF(LEFT(BE437,2)="RF",OFFSET(Pinlist!$I$1,Chart!BD437,0))</f>
        <v>#NUM!</v>
      </c>
      <c r="BJ437" s="156">
        <f t="shared" si="77"/>
        <v>434</v>
      </c>
      <c r="BK437" s="598" t="b">
        <f t="array" aca="1" ref="BK437" ca="1">IF($BV$15,MIN(SQRT((BF437-OFFSET(BF437,1,0,$BU$26-BJ437))^2+(BG437-OFFSET(BG437,1,0,$BU$26-BJ437))^2)))</f>
        <v>0</v>
      </c>
      <c r="BL437" s="598" t="b">
        <f t="array" aca="1" ref="BL437" ca="1">IF($BV$15,MIN(SQRT((BF437-OFFSET(BF437,-1,0,1-BJ437))^2+(BG437-OFFSET(BG437,-1,0,1-BJ437))^2)))</f>
        <v>0</v>
      </c>
      <c r="BM437" s="225" t="e">
        <f t="shared" ca="1" si="73"/>
        <v>#N/A</v>
      </c>
      <c r="BN437" s="225" t="e">
        <f t="shared" ca="1" si="74"/>
        <v>#N/A</v>
      </c>
      <c r="BO437" s="53" t="b">
        <f t="shared" ca="1" si="75"/>
        <v>0</v>
      </c>
      <c r="BP437" s="168"/>
      <c r="BQ437" s="168"/>
      <c r="BR437" s="168"/>
      <c r="BS437" s="168"/>
      <c r="BT437" s="168"/>
      <c r="BU437" s="168"/>
      <c r="BV437" s="168"/>
      <c r="BW437" s="168"/>
      <c r="BX437" s="66"/>
      <c r="BY437" s="66"/>
      <c r="BZ437" s="66"/>
      <c r="CA437" s="66"/>
      <c r="CB437" s="66"/>
      <c r="CC437" s="66"/>
      <c r="CD437" s="168"/>
      <c r="CE437" s="66"/>
      <c r="CF437" s="66"/>
      <c r="CG437" s="66"/>
      <c r="CH437" s="66"/>
      <c r="CI437" s="168"/>
      <c r="CJ437" s="617"/>
      <c r="CK437" s="168"/>
      <c r="CL437" s="168"/>
      <c r="CM437" s="76"/>
      <c r="CN437" s="76"/>
      <c r="CO437" s="168"/>
      <c r="CP437" s="610">
        <f>IF($BS$70,(CP435*$CZ$26)+(CP436*$CZ$27)*$CQ$9,CP438*$CZ$26)*MirrorX</f>
        <v>0</v>
      </c>
      <c r="CQ437" s="611">
        <f>IF($BS$70,(CP435*$DA$26)+(CP436*$DA$27)*$CQ$9,CQ438*$DA$26)</f>
        <v>0</v>
      </c>
      <c r="CR437" s="76"/>
      <c r="CS437" s="76"/>
      <c r="CT437" s="76">
        <f ca="1">CT436</f>
        <v>0</v>
      </c>
      <c r="CU437" s="76">
        <f ca="1">CQ435*(CU436-$BR$5)</f>
        <v>0</v>
      </c>
      <c r="CV437" s="69"/>
      <c r="CW437" s="480"/>
      <c r="CX437" s="168"/>
      <c r="CY437" s="168"/>
      <c r="CZ437" s="168"/>
      <c r="DA437" s="168"/>
      <c r="DB437" s="168"/>
      <c r="DC437" s="168"/>
      <c r="DD437" s="168"/>
      <c r="DE437" s="168"/>
      <c r="DF437" s="168"/>
      <c r="DG437" s="168"/>
      <c r="DH437" s="168"/>
      <c r="DI437" s="168"/>
      <c r="DJ437" s="168"/>
    </row>
    <row r="438" spans="52:114" x14ac:dyDescent="0.2">
      <c r="AZ438" s="3">
        <f ca="1">IF(ISNUMBER(BI438),((BI438&gt;Probe_Head!$CB$15)+COUNTIF(OFFSET(Pinlist!$T$1,Chart!BD438,0),"*CPW*")+(OFFSET(Pinlist!$L$1,Chart!BD438,0)="36-40")&gt;0)+0,0)</f>
        <v>0</v>
      </c>
      <c r="BA438" s="161" t="e">
        <f t="shared" ca="1" si="76"/>
        <v>#NUM!</v>
      </c>
      <c r="BB438" s="66" t="e">
        <f t="shared" ca="1" si="70"/>
        <v>#NUM!</v>
      </c>
      <c r="BC438" s="66" t="e">
        <f t="shared" ca="1" si="71"/>
        <v>#NUM!</v>
      </c>
      <c r="BD438" s="156">
        <f ca="1">IFERROR(MATCH(BE438,OFFSET(Pinlist!$A$2,BD437*(BA438=BA437),0,$BT$23,1),0)+BD437*(BA438=BA437),0)</f>
        <v>0</v>
      </c>
      <c r="BE438" s="66" t="e">
        <f t="shared" ca="1" si="72"/>
        <v>#NUM!</v>
      </c>
      <c r="BF438" s="76">
        <f ca="1">(OFFSET(Pinlist!$E$1,BD438,0)-$BR$18)*MirrorX</f>
        <v>0</v>
      </c>
      <c r="BG438" s="76">
        <f ca="1">OFFSET(Pinlist!$F$1,BD438,0)-$BS$18</f>
        <v>0</v>
      </c>
      <c r="BH438" s="439" t="e">
        <f ca="1">IF(LEFT(BE438,2)="RF",OFFSET(Pinlist!$D$1,Chart!BD438,0)&amp;"_"&amp;OFFSET(Pinlist!$G$1,Chart!BD438,0),"")</f>
        <v>#NUM!</v>
      </c>
      <c r="BI438" s="298" t="e">
        <f ca="1">IF(LEFT(BE438,2)="RF",OFFSET(Pinlist!$I$1,Chart!BD438,0))</f>
        <v>#NUM!</v>
      </c>
      <c r="BJ438" s="156">
        <f t="shared" si="77"/>
        <v>435</v>
      </c>
      <c r="BK438" s="598" t="b">
        <f t="array" aca="1" ref="BK438" ca="1">IF($BV$15,MIN(SQRT((BF438-OFFSET(BF438,1,0,$BU$26-BJ438))^2+(BG438-OFFSET(BG438,1,0,$BU$26-BJ438))^2)))</f>
        <v>0</v>
      </c>
      <c r="BL438" s="598" t="b">
        <f t="array" aca="1" ref="BL438" ca="1">IF($BV$15,MIN(SQRT((BF438-OFFSET(BF438,-1,0,1-BJ438))^2+(BG438-OFFSET(BG438,-1,0,1-BJ438))^2)))</f>
        <v>0</v>
      </c>
      <c r="BM438" s="225" t="e">
        <f t="shared" ca="1" si="73"/>
        <v>#N/A</v>
      </c>
      <c r="BN438" s="225" t="e">
        <f t="shared" ca="1" si="74"/>
        <v>#N/A</v>
      </c>
      <c r="BO438" s="53" t="b">
        <f t="shared" ca="1" si="75"/>
        <v>0</v>
      </c>
      <c r="BP438" s="168"/>
      <c r="BQ438" s="168"/>
      <c r="BR438" s="168"/>
      <c r="BS438" s="168"/>
      <c r="BT438" s="168"/>
      <c r="BU438" s="168"/>
      <c r="BV438" s="168"/>
      <c r="BW438" s="168"/>
      <c r="BX438" s="66"/>
      <c r="BY438" s="66"/>
      <c r="BZ438" s="66"/>
      <c r="CA438" s="66"/>
      <c r="CB438" s="66"/>
      <c r="CC438" s="66"/>
      <c r="CD438" s="168"/>
      <c r="CE438" s="66"/>
      <c r="CF438" s="66"/>
      <c r="CG438" s="66"/>
      <c r="CH438" s="66"/>
      <c r="CI438" s="168"/>
      <c r="CJ438" s="617"/>
      <c r="CK438" s="168"/>
      <c r="CL438" s="168"/>
      <c r="CM438" s="76"/>
      <c r="CN438" s="76"/>
      <c r="CO438" s="168"/>
      <c r="CP438" s="614">
        <f>IF(CP432+1=ABS($R$47),0,CP432+1)</f>
        <v>0</v>
      </c>
      <c r="CQ438" s="615">
        <f>IF(CP432+1=ABS($R$47),CQ432+1,CQ432)</f>
        <v>36</v>
      </c>
      <c r="CR438" s="76"/>
      <c r="CS438" s="76"/>
      <c r="CT438" s="76">
        <f ca="1">CT435</f>
        <v>0</v>
      </c>
      <c r="CU438" s="76">
        <f ca="1">CU437</f>
        <v>0</v>
      </c>
      <c r="CV438" s="69"/>
      <c r="CW438" s="480"/>
      <c r="CX438" s="168"/>
      <c r="CY438" s="168"/>
      <c r="CZ438" s="168"/>
      <c r="DA438" s="168"/>
      <c r="DB438" s="168"/>
      <c r="DC438" s="168"/>
      <c r="DD438" s="168"/>
      <c r="DE438" s="168"/>
      <c r="DF438" s="168"/>
      <c r="DG438" s="168"/>
      <c r="DH438" s="168"/>
      <c r="DI438" s="168"/>
      <c r="DJ438" s="168"/>
    </row>
    <row r="439" spans="52:114" x14ac:dyDescent="0.2">
      <c r="AZ439" s="3">
        <f ca="1">IF(ISNUMBER(BI439),((BI439&gt;Probe_Head!$CB$15)+COUNTIF(OFFSET(Pinlist!$T$1,Chart!BD439,0),"*CPW*")+(OFFSET(Pinlist!$L$1,Chart!BD439,0)="36-40")&gt;0)+0,0)</f>
        <v>0</v>
      </c>
      <c r="BA439" s="161" t="e">
        <f t="shared" ca="1" si="76"/>
        <v>#NUM!</v>
      </c>
      <c r="BB439" s="66" t="e">
        <f t="shared" ca="1" si="70"/>
        <v>#NUM!</v>
      </c>
      <c r="BC439" s="66" t="e">
        <f t="shared" ca="1" si="71"/>
        <v>#NUM!</v>
      </c>
      <c r="BD439" s="156">
        <f ca="1">IFERROR(MATCH(BE439,OFFSET(Pinlist!$A$2,BD438*(BA439=BA438),0,$BT$23,1),0)+BD438*(BA439=BA438),0)</f>
        <v>0</v>
      </c>
      <c r="BE439" s="66" t="e">
        <f t="shared" ca="1" si="72"/>
        <v>#NUM!</v>
      </c>
      <c r="BF439" s="76">
        <f ca="1">(OFFSET(Pinlist!$E$1,BD439,0)-$BR$18)*MirrorX</f>
        <v>0</v>
      </c>
      <c r="BG439" s="76">
        <f ca="1">OFFSET(Pinlist!$F$1,BD439,0)-$BS$18</f>
        <v>0</v>
      </c>
      <c r="BH439" s="439" t="e">
        <f ca="1">IF(LEFT(BE439,2)="RF",OFFSET(Pinlist!$D$1,Chart!BD439,0)&amp;"_"&amp;OFFSET(Pinlist!$G$1,Chart!BD439,0),"")</f>
        <v>#NUM!</v>
      </c>
      <c r="BI439" s="298" t="e">
        <f ca="1">IF(LEFT(BE439,2)="RF",OFFSET(Pinlist!$I$1,Chart!BD439,0))</f>
        <v>#NUM!</v>
      </c>
      <c r="BJ439" s="156">
        <f t="shared" si="77"/>
        <v>436</v>
      </c>
      <c r="BK439" s="598" t="b">
        <f t="array" aca="1" ref="BK439" ca="1">IF($BV$15,MIN(SQRT((BF439-OFFSET(BF439,1,0,$BU$26-BJ439))^2+(BG439-OFFSET(BG439,1,0,$BU$26-BJ439))^2)))</f>
        <v>0</v>
      </c>
      <c r="BL439" s="598" t="b">
        <f t="array" aca="1" ref="BL439" ca="1">IF($BV$15,MIN(SQRT((BF439-OFFSET(BF439,-1,0,1-BJ439))^2+(BG439-OFFSET(BG439,-1,0,1-BJ439))^2)))</f>
        <v>0</v>
      </c>
      <c r="BM439" s="225" t="e">
        <f t="shared" ca="1" si="73"/>
        <v>#N/A</v>
      </c>
      <c r="BN439" s="225" t="e">
        <f t="shared" ca="1" si="74"/>
        <v>#N/A</v>
      </c>
      <c r="BO439" s="53" t="b">
        <f t="shared" ca="1" si="75"/>
        <v>0</v>
      </c>
      <c r="BP439" s="168"/>
      <c r="BQ439" s="168"/>
      <c r="BR439" s="168"/>
      <c r="BS439" s="168"/>
      <c r="BT439" s="168"/>
      <c r="BU439" s="168"/>
      <c r="BV439" s="168"/>
      <c r="BW439" s="168"/>
      <c r="BX439" s="66"/>
      <c r="BY439" s="66"/>
      <c r="BZ439" s="66"/>
      <c r="CA439" s="66"/>
      <c r="CB439" s="66"/>
      <c r="CC439" s="66"/>
      <c r="CD439" s="168"/>
      <c r="CE439" s="66"/>
      <c r="CF439" s="66"/>
      <c r="CG439" s="66"/>
      <c r="CH439" s="66"/>
      <c r="CI439" s="168"/>
      <c r="CJ439" s="617"/>
      <c r="CK439" s="168"/>
      <c r="CL439" s="168"/>
      <c r="CM439" s="76"/>
      <c r="CN439" s="76"/>
      <c r="CO439" s="168"/>
      <c r="CP439" s="161"/>
      <c r="CQ439" s="66"/>
      <c r="CR439" s="76"/>
      <c r="CS439" s="76"/>
      <c r="CT439" s="76">
        <f ca="1">CT435</f>
        <v>0</v>
      </c>
      <c r="CU439" s="76">
        <f ca="1">CU435</f>
        <v>0</v>
      </c>
      <c r="CV439" s="69"/>
      <c r="CW439" s="480"/>
      <c r="CX439" s="168"/>
      <c r="CY439" s="168"/>
      <c r="CZ439" s="168"/>
      <c r="DA439" s="168"/>
      <c r="DB439" s="168"/>
      <c r="DC439" s="168"/>
      <c r="DD439" s="168"/>
      <c r="DE439" s="168"/>
      <c r="DF439" s="168"/>
      <c r="DG439" s="168"/>
      <c r="DH439" s="168"/>
      <c r="DI439" s="168"/>
      <c r="DJ439" s="168"/>
    </row>
    <row r="440" spans="52:114" x14ac:dyDescent="0.2">
      <c r="AZ440" s="3">
        <f ca="1">IF(ISNUMBER(BI440),((BI440&gt;Probe_Head!$CB$15)+COUNTIF(OFFSET(Pinlist!$T$1,Chart!BD440,0),"*CPW*")+(OFFSET(Pinlist!$L$1,Chart!BD440,0)="36-40")&gt;0)+0,0)</f>
        <v>0</v>
      </c>
      <c r="BA440" s="161" t="e">
        <f t="shared" ca="1" si="76"/>
        <v>#NUM!</v>
      </c>
      <c r="BB440" s="66" t="e">
        <f t="shared" ca="1" si="70"/>
        <v>#NUM!</v>
      </c>
      <c r="BC440" s="66" t="e">
        <f t="shared" ca="1" si="71"/>
        <v>#NUM!</v>
      </c>
      <c r="BD440" s="156">
        <f ca="1">IFERROR(MATCH(BE440,OFFSET(Pinlist!$A$2,BD439*(BA440=BA439),0,$BT$23,1),0)+BD439*(BA440=BA439),0)</f>
        <v>0</v>
      </c>
      <c r="BE440" s="66" t="e">
        <f t="shared" ca="1" si="72"/>
        <v>#NUM!</v>
      </c>
      <c r="BF440" s="76">
        <f ca="1">(OFFSET(Pinlist!$E$1,BD440,0)-$BR$18)*MirrorX</f>
        <v>0</v>
      </c>
      <c r="BG440" s="76">
        <f ca="1">OFFSET(Pinlist!$F$1,BD440,0)-$BS$18</f>
        <v>0</v>
      </c>
      <c r="BH440" s="439" t="e">
        <f ca="1">IF(LEFT(BE440,2)="RF",OFFSET(Pinlist!$D$1,Chart!BD440,0)&amp;"_"&amp;OFFSET(Pinlist!$G$1,Chart!BD440,0),"")</f>
        <v>#NUM!</v>
      </c>
      <c r="BI440" s="298" t="e">
        <f ca="1">IF(LEFT(BE440,2)="RF",OFFSET(Pinlist!$I$1,Chart!BD440,0))</f>
        <v>#NUM!</v>
      </c>
      <c r="BJ440" s="156">
        <f t="shared" si="77"/>
        <v>437</v>
      </c>
      <c r="BK440" s="598" t="b">
        <f t="array" aca="1" ref="BK440" ca="1">IF($BV$15,MIN(SQRT((BF440-OFFSET(BF440,1,0,$BU$26-BJ440))^2+(BG440-OFFSET(BG440,1,0,$BU$26-BJ440))^2)))</f>
        <v>0</v>
      </c>
      <c r="BL440" s="598" t="b">
        <f t="array" aca="1" ref="BL440" ca="1">IF($BV$15,MIN(SQRT((BF440-OFFSET(BF440,-1,0,1-BJ440))^2+(BG440-OFFSET(BG440,-1,0,1-BJ440))^2)))</f>
        <v>0</v>
      </c>
      <c r="BM440" s="225" t="e">
        <f t="shared" ca="1" si="73"/>
        <v>#N/A</v>
      </c>
      <c r="BN440" s="225" t="e">
        <f t="shared" ca="1" si="74"/>
        <v>#N/A</v>
      </c>
      <c r="BO440" s="53" t="b">
        <f t="shared" ca="1" si="75"/>
        <v>0</v>
      </c>
      <c r="BP440" s="168"/>
      <c r="BQ440" s="168"/>
      <c r="BR440" s="168"/>
      <c r="BS440" s="168"/>
      <c r="BT440" s="168"/>
      <c r="BU440" s="168"/>
      <c r="BV440" s="168"/>
      <c r="BW440" s="168"/>
      <c r="BX440" s="66"/>
      <c r="BY440" s="66"/>
      <c r="BZ440" s="66"/>
      <c r="CA440" s="66"/>
      <c r="CB440" s="66"/>
      <c r="CC440" s="66"/>
      <c r="CD440" s="168"/>
      <c r="CE440" s="66"/>
      <c r="CF440" s="66"/>
      <c r="CG440" s="66"/>
      <c r="CH440" s="66"/>
      <c r="CI440" s="168"/>
      <c r="CJ440" s="617"/>
      <c r="CK440" s="168"/>
      <c r="CL440" s="168"/>
      <c r="CM440" s="76"/>
      <c r="CN440" s="76"/>
      <c r="CO440" s="168"/>
      <c r="CX440" s="168"/>
      <c r="CY440" s="168"/>
      <c r="CZ440" s="168"/>
      <c r="DA440" s="168"/>
      <c r="DB440" s="168"/>
      <c r="DC440" s="168"/>
      <c r="DD440" s="168"/>
      <c r="DE440" s="168"/>
      <c r="DF440" s="168"/>
      <c r="DG440" s="168"/>
      <c r="DH440" s="168"/>
      <c r="DI440" s="168"/>
      <c r="DJ440" s="168"/>
    </row>
    <row r="441" spans="52:114" x14ac:dyDescent="0.2">
      <c r="AZ441" s="3">
        <f ca="1">IF(ISNUMBER(BI441),((BI441&gt;Probe_Head!$CB$15)+COUNTIF(OFFSET(Pinlist!$T$1,Chart!BD441,0),"*CPW*")+(OFFSET(Pinlist!$L$1,Chart!BD441,0)="36-40")&gt;0)+0,0)</f>
        <v>0</v>
      </c>
      <c r="BA441" s="161" t="e">
        <f t="shared" ca="1" si="76"/>
        <v>#NUM!</v>
      </c>
      <c r="BB441" s="66" t="e">
        <f t="shared" ca="1" si="70"/>
        <v>#NUM!</v>
      </c>
      <c r="BC441" s="66" t="e">
        <f t="shared" ca="1" si="71"/>
        <v>#NUM!</v>
      </c>
      <c r="BD441" s="156">
        <f ca="1">IFERROR(MATCH(BE441,OFFSET(Pinlist!$A$2,BD440*(BA441=BA440),0,$BT$23,1),0)+BD440*(BA441=BA440),0)</f>
        <v>0</v>
      </c>
      <c r="BE441" s="66" t="e">
        <f t="shared" ca="1" si="72"/>
        <v>#NUM!</v>
      </c>
      <c r="BF441" s="76">
        <f ca="1">(OFFSET(Pinlist!$E$1,BD441,0)-$BR$18)*MirrorX</f>
        <v>0</v>
      </c>
      <c r="BG441" s="76">
        <f ca="1">OFFSET(Pinlist!$F$1,BD441,0)-$BS$18</f>
        <v>0</v>
      </c>
      <c r="BH441" s="439" t="e">
        <f ca="1">IF(LEFT(BE441,2)="RF",OFFSET(Pinlist!$D$1,Chart!BD441,0)&amp;"_"&amp;OFFSET(Pinlist!$G$1,Chart!BD441,0),"")</f>
        <v>#NUM!</v>
      </c>
      <c r="BI441" s="298" t="e">
        <f ca="1">IF(LEFT(BE441,2)="RF",OFFSET(Pinlist!$I$1,Chart!BD441,0))</f>
        <v>#NUM!</v>
      </c>
      <c r="BJ441" s="156">
        <f t="shared" si="77"/>
        <v>438</v>
      </c>
      <c r="BK441" s="598" t="b">
        <f t="array" aca="1" ref="BK441" ca="1">IF($BV$15,MIN(SQRT((BF441-OFFSET(BF441,1,0,$BU$26-BJ441))^2+(BG441-OFFSET(BG441,1,0,$BU$26-BJ441))^2)))</f>
        <v>0</v>
      </c>
      <c r="BL441" s="598" t="b">
        <f t="array" aca="1" ref="BL441" ca="1">IF($BV$15,MIN(SQRT((BF441-OFFSET(BF441,-1,0,1-BJ441))^2+(BG441-OFFSET(BG441,-1,0,1-BJ441))^2)))</f>
        <v>0</v>
      </c>
      <c r="BM441" s="225" t="e">
        <f t="shared" ca="1" si="73"/>
        <v>#N/A</v>
      </c>
      <c r="BN441" s="225" t="e">
        <f t="shared" ca="1" si="74"/>
        <v>#N/A</v>
      </c>
      <c r="BO441" s="53" t="b">
        <f t="shared" ca="1" si="75"/>
        <v>0</v>
      </c>
      <c r="BP441" s="168"/>
      <c r="BQ441" s="168"/>
      <c r="BR441" s="168"/>
      <c r="BS441" s="168"/>
      <c r="BT441" s="168"/>
      <c r="BU441" s="168"/>
      <c r="BV441" s="168"/>
      <c r="BW441" s="168"/>
      <c r="BX441" s="66"/>
      <c r="BY441" s="66"/>
      <c r="BZ441" s="66"/>
      <c r="CA441" s="66"/>
      <c r="CB441" s="66"/>
      <c r="CC441" s="66"/>
      <c r="CD441" s="168"/>
      <c r="CE441" s="66"/>
      <c r="CF441" s="66"/>
      <c r="CG441" s="66"/>
      <c r="CH441" s="66"/>
      <c r="CI441" s="168"/>
      <c r="CJ441" s="617"/>
      <c r="CK441" s="168"/>
      <c r="CL441" s="168"/>
      <c r="CM441" s="76"/>
      <c r="CN441" s="76"/>
      <c r="CO441" s="168"/>
      <c r="CP441" s="608">
        <f>CP435+1</f>
        <v>73</v>
      </c>
      <c r="CQ441" s="609">
        <f>(CP441&lt;Multiplyer)*$CZ$40</f>
        <v>0</v>
      </c>
      <c r="CR441" s="618"/>
      <c r="CS441" s="618"/>
      <c r="CT441" s="618">
        <f ca="1">$CQ441*(CP443+$CZ$29)</f>
        <v>0</v>
      </c>
      <c r="CU441" s="618">
        <f ca="1">$CQ441*(CQ443+$DA$29)</f>
        <v>0</v>
      </c>
      <c r="CV441" s="618"/>
      <c r="CW441" s="619"/>
      <c r="CX441" s="168"/>
      <c r="CY441" s="168"/>
      <c r="CZ441" s="168"/>
      <c r="DA441" s="168"/>
      <c r="DB441" s="168"/>
      <c r="DC441" s="168"/>
      <c r="DD441" s="168"/>
      <c r="DE441" s="168"/>
      <c r="DF441" s="168"/>
      <c r="DG441" s="168"/>
      <c r="DH441" s="168"/>
      <c r="DI441" s="168"/>
      <c r="DJ441" s="168"/>
    </row>
    <row r="442" spans="52:114" x14ac:dyDescent="0.2">
      <c r="AZ442" s="3">
        <f ca="1">IF(ISNUMBER(BI442),((BI442&gt;Probe_Head!$CB$15)+COUNTIF(OFFSET(Pinlist!$T$1,Chart!BD442,0),"*CPW*")+(OFFSET(Pinlist!$L$1,Chart!BD442,0)="36-40")&gt;0)+0,0)</f>
        <v>0</v>
      </c>
      <c r="BA442" s="161" t="e">
        <f t="shared" ca="1" si="76"/>
        <v>#NUM!</v>
      </c>
      <c r="BB442" s="66" t="e">
        <f t="shared" ca="1" si="70"/>
        <v>#NUM!</v>
      </c>
      <c r="BC442" s="66" t="e">
        <f t="shared" ca="1" si="71"/>
        <v>#NUM!</v>
      </c>
      <c r="BD442" s="156">
        <f ca="1">IFERROR(MATCH(BE442,OFFSET(Pinlist!$A$2,BD441*(BA442=BA441),0,$BT$23,1),0)+BD441*(BA442=BA441),0)</f>
        <v>0</v>
      </c>
      <c r="BE442" s="66" t="e">
        <f t="shared" ca="1" si="72"/>
        <v>#NUM!</v>
      </c>
      <c r="BF442" s="76">
        <f ca="1">(OFFSET(Pinlist!$E$1,BD442,0)-$BR$18)*MirrorX</f>
        <v>0</v>
      </c>
      <c r="BG442" s="76">
        <f ca="1">OFFSET(Pinlist!$F$1,BD442,0)-$BS$18</f>
        <v>0</v>
      </c>
      <c r="BH442" s="439" t="e">
        <f ca="1">IF(LEFT(BE442,2)="RF",OFFSET(Pinlist!$D$1,Chart!BD442,0)&amp;"_"&amp;OFFSET(Pinlist!$G$1,Chart!BD442,0),"")</f>
        <v>#NUM!</v>
      </c>
      <c r="BI442" s="298" t="e">
        <f ca="1">IF(LEFT(BE442,2)="RF",OFFSET(Pinlist!$I$1,Chart!BD442,0))</f>
        <v>#NUM!</v>
      </c>
      <c r="BJ442" s="156">
        <f t="shared" si="77"/>
        <v>439</v>
      </c>
      <c r="BK442" s="598" t="b">
        <f t="array" aca="1" ref="BK442" ca="1">IF($BV$15,MIN(SQRT((BF442-OFFSET(BF442,1,0,$BU$26-BJ442))^2+(BG442-OFFSET(BG442,1,0,$BU$26-BJ442))^2)))</f>
        <v>0</v>
      </c>
      <c r="BL442" s="598" t="b">
        <f t="array" aca="1" ref="BL442" ca="1">IF($BV$15,MIN(SQRT((BF442-OFFSET(BF442,-1,0,1-BJ442))^2+(BG442-OFFSET(BG442,-1,0,1-BJ442))^2)))</f>
        <v>0</v>
      </c>
      <c r="BM442" s="225" t="e">
        <f t="shared" ca="1" si="73"/>
        <v>#N/A</v>
      </c>
      <c r="BN442" s="225" t="e">
        <f t="shared" ca="1" si="74"/>
        <v>#N/A</v>
      </c>
      <c r="BO442" s="53" t="b">
        <f t="shared" ca="1" si="75"/>
        <v>0</v>
      </c>
      <c r="BP442" s="168"/>
      <c r="BQ442" s="168"/>
      <c r="BR442" s="168"/>
      <c r="BS442" s="168"/>
      <c r="BT442" s="168"/>
      <c r="BU442" s="168"/>
      <c r="BV442" s="168"/>
      <c r="BW442" s="168"/>
      <c r="BX442" s="66"/>
      <c r="BY442" s="66"/>
      <c r="BZ442" s="66"/>
      <c r="CA442" s="66"/>
      <c r="CB442" s="66"/>
      <c r="CC442" s="66"/>
      <c r="CD442" s="168"/>
      <c r="CE442" s="66"/>
      <c r="CF442" s="66"/>
      <c r="CG442" s="66"/>
      <c r="CH442" s="66"/>
      <c r="CI442" s="168"/>
      <c r="CJ442" s="617"/>
      <c r="CK442" s="168"/>
      <c r="CL442" s="168"/>
      <c r="CM442" s="76"/>
      <c r="CN442" s="76"/>
      <c r="CO442" s="168"/>
      <c r="CP442" s="846" t="b">
        <f>CP441/2&lt;&gt;INT(CP441/2)</f>
        <v>1</v>
      </c>
      <c r="CQ442" s="66"/>
      <c r="CR442" s="76"/>
      <c r="CS442" s="76"/>
      <c r="CT442" s="76">
        <f ca="1">CQ441*(CT441-$BQ$5)</f>
        <v>0</v>
      </c>
      <c r="CU442" s="76">
        <f ca="1">CU441</f>
        <v>0</v>
      </c>
      <c r="CV442" s="69"/>
      <c r="CW442" s="439"/>
      <c r="CX442" s="168"/>
      <c r="CY442" s="168"/>
      <c r="CZ442" s="168"/>
      <c r="DA442" s="168"/>
      <c r="DB442" s="168"/>
      <c r="DC442" s="168"/>
      <c r="DD442" s="168"/>
      <c r="DE442" s="168"/>
      <c r="DF442" s="168"/>
      <c r="DG442" s="168"/>
      <c r="DH442" s="168"/>
      <c r="DI442" s="168"/>
      <c r="DJ442" s="168"/>
    </row>
    <row r="443" spans="52:114" x14ac:dyDescent="0.2">
      <c r="AZ443" s="3">
        <f ca="1">IF(ISNUMBER(BI443),((BI443&gt;Probe_Head!$CB$15)+COUNTIF(OFFSET(Pinlist!$T$1,Chart!BD443,0),"*CPW*")+(OFFSET(Pinlist!$L$1,Chart!BD443,0)="36-40")&gt;0)+0,0)</f>
        <v>0</v>
      </c>
      <c r="BA443" s="161" t="e">
        <f t="shared" ca="1" si="76"/>
        <v>#NUM!</v>
      </c>
      <c r="BB443" s="66" t="e">
        <f t="shared" ca="1" si="70"/>
        <v>#NUM!</v>
      </c>
      <c r="BC443" s="66" t="e">
        <f t="shared" ca="1" si="71"/>
        <v>#NUM!</v>
      </c>
      <c r="BD443" s="156">
        <f ca="1">IFERROR(MATCH(BE443,OFFSET(Pinlist!$A$2,BD442*(BA443=BA442),0,$BT$23,1),0)+BD442*(BA443=BA442),0)</f>
        <v>0</v>
      </c>
      <c r="BE443" s="66" t="e">
        <f t="shared" ca="1" si="72"/>
        <v>#NUM!</v>
      </c>
      <c r="BF443" s="76">
        <f ca="1">(OFFSET(Pinlist!$E$1,BD443,0)-$BR$18)*MirrorX</f>
        <v>0</v>
      </c>
      <c r="BG443" s="76">
        <f ca="1">OFFSET(Pinlist!$F$1,BD443,0)-$BS$18</f>
        <v>0</v>
      </c>
      <c r="BH443" s="439" t="e">
        <f ca="1">IF(LEFT(BE443,2)="RF",OFFSET(Pinlist!$D$1,Chart!BD443,0)&amp;"_"&amp;OFFSET(Pinlist!$G$1,Chart!BD443,0),"")</f>
        <v>#NUM!</v>
      </c>
      <c r="BI443" s="298" t="e">
        <f ca="1">IF(LEFT(BE443,2)="RF",OFFSET(Pinlist!$I$1,Chart!BD443,0))</f>
        <v>#NUM!</v>
      </c>
      <c r="BJ443" s="156">
        <f t="shared" si="77"/>
        <v>440</v>
      </c>
      <c r="BK443" s="598" t="b">
        <f t="array" aca="1" ref="BK443" ca="1">IF($BV$15,MIN(SQRT((BF443-OFFSET(BF443,1,0,$BU$26-BJ443))^2+(BG443-OFFSET(BG443,1,0,$BU$26-BJ443))^2)))</f>
        <v>0</v>
      </c>
      <c r="BL443" s="598" t="b">
        <f t="array" aca="1" ref="BL443" ca="1">IF($BV$15,MIN(SQRT((BF443-OFFSET(BF443,-1,0,1-BJ443))^2+(BG443-OFFSET(BG443,-1,0,1-BJ443))^2)))</f>
        <v>0</v>
      </c>
      <c r="BM443" s="225" t="e">
        <f t="shared" ca="1" si="73"/>
        <v>#N/A</v>
      </c>
      <c r="BN443" s="225" t="e">
        <f t="shared" ca="1" si="74"/>
        <v>#N/A</v>
      </c>
      <c r="BO443" s="53" t="b">
        <f t="shared" ca="1" si="75"/>
        <v>0</v>
      </c>
      <c r="BP443" s="168"/>
      <c r="BQ443" s="168"/>
      <c r="BR443" s="168"/>
      <c r="BS443" s="168"/>
      <c r="BT443" s="168"/>
      <c r="BU443" s="168"/>
      <c r="BV443" s="168"/>
      <c r="BW443" s="168"/>
      <c r="BX443" s="66"/>
      <c r="BY443" s="66"/>
      <c r="BZ443" s="66"/>
      <c r="CA443" s="66"/>
      <c r="CB443" s="66"/>
      <c r="CC443" s="66"/>
      <c r="CD443" s="168"/>
      <c r="CE443" s="66"/>
      <c r="CF443" s="66"/>
      <c r="CG443" s="66"/>
      <c r="CH443" s="66"/>
      <c r="CI443" s="168"/>
      <c r="CJ443" s="617"/>
      <c r="CK443" s="168"/>
      <c r="CL443" s="168"/>
      <c r="CM443" s="76"/>
      <c r="CN443" s="76"/>
      <c r="CO443" s="168"/>
      <c r="CP443" s="610">
        <f>IF($BS$70,(CP441*$CZ$26)+(CP442*$CZ$27)*$CQ$9,CP444*$CZ$26)*MirrorX</f>
        <v>0</v>
      </c>
      <c r="CQ443" s="611">
        <f>IF($BS$70,(CP441*$DA$26)+(CP442*$DA$27)*$CQ$9,CQ444*$DA$26)</f>
        <v>0</v>
      </c>
      <c r="CR443" s="76"/>
      <c r="CS443" s="76"/>
      <c r="CT443" s="76">
        <f ca="1">CT442</f>
        <v>0</v>
      </c>
      <c r="CU443" s="76">
        <f ca="1">CQ441*(CU442-$BR$5)</f>
        <v>0</v>
      </c>
      <c r="CV443" s="69"/>
      <c r="CW443" s="439"/>
      <c r="CX443" s="168"/>
      <c r="CY443" s="168"/>
      <c r="CZ443" s="168"/>
      <c r="DA443" s="168"/>
      <c r="DB443" s="168"/>
      <c r="DC443" s="168"/>
      <c r="DD443" s="168"/>
      <c r="DE443" s="168"/>
      <c r="DF443" s="168"/>
      <c r="DG443" s="168"/>
      <c r="DH443" s="168"/>
      <c r="DI443" s="168"/>
      <c r="DJ443" s="168"/>
    </row>
    <row r="444" spans="52:114" x14ac:dyDescent="0.2">
      <c r="AZ444" s="3">
        <f ca="1">IF(ISNUMBER(BI444),((BI444&gt;Probe_Head!$CB$15)+COUNTIF(OFFSET(Pinlist!$T$1,Chart!BD444,0),"*CPW*")+(OFFSET(Pinlist!$L$1,Chart!BD444,0)="36-40")&gt;0)+0,0)</f>
        <v>0</v>
      </c>
      <c r="BA444" s="161" t="e">
        <f t="shared" ca="1" si="76"/>
        <v>#NUM!</v>
      </c>
      <c r="BB444" s="66" t="e">
        <f t="shared" ca="1" si="70"/>
        <v>#NUM!</v>
      </c>
      <c r="BC444" s="66" t="e">
        <f t="shared" ca="1" si="71"/>
        <v>#NUM!</v>
      </c>
      <c r="BD444" s="156">
        <f ca="1">IFERROR(MATCH(BE444,OFFSET(Pinlist!$A$2,BD443*(BA444=BA443),0,$BT$23,1),0)+BD443*(BA444=BA443),0)</f>
        <v>0</v>
      </c>
      <c r="BE444" s="66" t="e">
        <f t="shared" ca="1" si="72"/>
        <v>#NUM!</v>
      </c>
      <c r="BF444" s="76">
        <f ca="1">(OFFSET(Pinlist!$E$1,BD444,0)-$BR$18)*MirrorX</f>
        <v>0</v>
      </c>
      <c r="BG444" s="76">
        <f ca="1">OFFSET(Pinlist!$F$1,BD444,0)-$BS$18</f>
        <v>0</v>
      </c>
      <c r="BH444" s="439" t="e">
        <f ca="1">IF(LEFT(BE444,2)="RF",OFFSET(Pinlist!$D$1,Chart!BD444,0)&amp;"_"&amp;OFFSET(Pinlist!$G$1,Chart!BD444,0),"")</f>
        <v>#NUM!</v>
      </c>
      <c r="BI444" s="298" t="e">
        <f ca="1">IF(LEFT(BE444,2)="RF",OFFSET(Pinlist!$I$1,Chart!BD444,0))</f>
        <v>#NUM!</v>
      </c>
      <c r="BJ444" s="156">
        <f t="shared" si="77"/>
        <v>441</v>
      </c>
      <c r="BK444" s="598" t="b">
        <f t="array" aca="1" ref="BK444" ca="1">IF($BV$15,MIN(SQRT((BF444-OFFSET(BF444,1,0,$BU$26-BJ444))^2+(BG444-OFFSET(BG444,1,0,$BU$26-BJ444))^2)))</f>
        <v>0</v>
      </c>
      <c r="BL444" s="598" t="b">
        <f t="array" aca="1" ref="BL444" ca="1">IF($BV$15,MIN(SQRT((BF444-OFFSET(BF444,-1,0,1-BJ444))^2+(BG444-OFFSET(BG444,-1,0,1-BJ444))^2)))</f>
        <v>0</v>
      </c>
      <c r="BM444" s="225" t="e">
        <f t="shared" ca="1" si="73"/>
        <v>#N/A</v>
      </c>
      <c r="BN444" s="225" t="e">
        <f t="shared" ca="1" si="74"/>
        <v>#N/A</v>
      </c>
      <c r="BO444" s="53" t="b">
        <f t="shared" ca="1" si="75"/>
        <v>0</v>
      </c>
      <c r="BP444" s="168"/>
      <c r="BQ444" s="168"/>
      <c r="BR444" s="168"/>
      <c r="BS444" s="168"/>
      <c r="BT444" s="168"/>
      <c r="BU444" s="168"/>
      <c r="BV444" s="168"/>
      <c r="BW444" s="168"/>
      <c r="BX444" s="66"/>
      <c r="BY444" s="66"/>
      <c r="BZ444" s="66"/>
      <c r="CA444" s="66"/>
      <c r="CB444" s="66"/>
      <c r="CC444" s="66"/>
      <c r="CD444" s="168"/>
      <c r="CE444" s="66"/>
      <c r="CF444" s="66"/>
      <c r="CG444" s="66"/>
      <c r="CH444" s="66"/>
      <c r="CI444" s="168"/>
      <c r="CJ444" s="617"/>
      <c r="CK444" s="168"/>
      <c r="CL444" s="168"/>
      <c r="CM444" s="76"/>
      <c r="CN444" s="76"/>
      <c r="CO444" s="168"/>
      <c r="CP444" s="614">
        <f>IF(CP438+1=ABS($R$47),0,CP438+1)</f>
        <v>1</v>
      </c>
      <c r="CQ444" s="615">
        <f>IF(CP438+1=ABS($R$47),CQ438+1,CQ438)</f>
        <v>36</v>
      </c>
      <c r="CR444" s="76"/>
      <c r="CS444" s="76"/>
      <c r="CT444" s="76">
        <f ca="1">CT441</f>
        <v>0</v>
      </c>
      <c r="CU444" s="76">
        <f ca="1">CU443</f>
        <v>0</v>
      </c>
      <c r="CV444" s="69"/>
      <c r="CW444" s="439"/>
      <c r="CX444" s="168"/>
      <c r="CY444" s="168"/>
      <c r="CZ444" s="168"/>
      <c r="DA444" s="168"/>
      <c r="DB444" s="168"/>
      <c r="DC444" s="168"/>
      <c r="DD444" s="168"/>
      <c r="DE444" s="168"/>
      <c r="DF444" s="168"/>
      <c r="DG444" s="168"/>
      <c r="DH444" s="168"/>
      <c r="DI444" s="168"/>
      <c r="DJ444" s="168"/>
    </row>
    <row r="445" spans="52:114" x14ac:dyDescent="0.2">
      <c r="AZ445" s="3">
        <f ca="1">IF(ISNUMBER(BI445),((BI445&gt;Probe_Head!$CB$15)+COUNTIF(OFFSET(Pinlist!$T$1,Chart!BD445,0),"*CPW*")+(OFFSET(Pinlist!$L$1,Chart!BD445,0)="36-40")&gt;0)+0,0)</f>
        <v>0</v>
      </c>
      <c r="BA445" s="161" t="e">
        <f t="shared" ca="1" si="76"/>
        <v>#NUM!</v>
      </c>
      <c r="BB445" s="66" t="e">
        <f t="shared" ca="1" si="70"/>
        <v>#NUM!</v>
      </c>
      <c r="BC445" s="66" t="e">
        <f t="shared" ca="1" si="71"/>
        <v>#NUM!</v>
      </c>
      <c r="BD445" s="156">
        <f ca="1">IFERROR(MATCH(BE445,OFFSET(Pinlist!$A$2,BD444*(BA445=BA444),0,$BT$23,1),0)+BD444*(BA445=BA444),0)</f>
        <v>0</v>
      </c>
      <c r="BE445" s="66" t="e">
        <f t="shared" ca="1" si="72"/>
        <v>#NUM!</v>
      </c>
      <c r="BF445" s="76">
        <f ca="1">(OFFSET(Pinlist!$E$1,BD445,0)-$BR$18)*MirrorX</f>
        <v>0</v>
      </c>
      <c r="BG445" s="76">
        <f ca="1">OFFSET(Pinlist!$F$1,BD445,0)-$BS$18</f>
        <v>0</v>
      </c>
      <c r="BH445" s="439" t="e">
        <f ca="1">IF(LEFT(BE445,2)="RF",OFFSET(Pinlist!$D$1,Chart!BD445,0)&amp;"_"&amp;OFFSET(Pinlist!$G$1,Chart!BD445,0),"")</f>
        <v>#NUM!</v>
      </c>
      <c r="BI445" s="298" t="e">
        <f ca="1">IF(LEFT(BE445,2)="RF",OFFSET(Pinlist!$I$1,Chart!BD445,0))</f>
        <v>#NUM!</v>
      </c>
      <c r="BJ445" s="156">
        <f t="shared" si="77"/>
        <v>442</v>
      </c>
      <c r="BK445" s="598" t="b">
        <f t="array" aca="1" ref="BK445" ca="1">IF($BV$15,MIN(SQRT((BF445-OFFSET(BF445,1,0,$BU$26-BJ445))^2+(BG445-OFFSET(BG445,1,0,$BU$26-BJ445))^2)))</f>
        <v>0</v>
      </c>
      <c r="BL445" s="598" t="b">
        <f t="array" aca="1" ref="BL445" ca="1">IF($BV$15,MIN(SQRT((BF445-OFFSET(BF445,-1,0,1-BJ445))^2+(BG445-OFFSET(BG445,-1,0,1-BJ445))^2)))</f>
        <v>0</v>
      </c>
      <c r="BM445" s="225" t="e">
        <f t="shared" ca="1" si="73"/>
        <v>#N/A</v>
      </c>
      <c r="BN445" s="225" t="e">
        <f t="shared" ca="1" si="74"/>
        <v>#N/A</v>
      </c>
      <c r="BO445" s="53" t="b">
        <f t="shared" ca="1" si="75"/>
        <v>0</v>
      </c>
      <c r="BP445" s="168"/>
      <c r="BQ445" s="168"/>
      <c r="BR445" s="168"/>
      <c r="BS445" s="168"/>
      <c r="BT445" s="168"/>
      <c r="BU445" s="168"/>
      <c r="BV445" s="168"/>
      <c r="BW445" s="168"/>
      <c r="BX445" s="66"/>
      <c r="BY445" s="66"/>
      <c r="BZ445" s="66"/>
      <c r="CA445" s="66"/>
      <c r="CB445" s="66"/>
      <c r="CC445" s="66"/>
      <c r="CD445" s="168"/>
      <c r="CE445" s="66"/>
      <c r="CF445" s="66"/>
      <c r="CG445" s="66"/>
      <c r="CH445" s="66"/>
      <c r="CI445" s="168"/>
      <c r="CJ445" s="617"/>
      <c r="CK445" s="168"/>
      <c r="CL445" s="168"/>
      <c r="CM445" s="76"/>
      <c r="CN445" s="76"/>
      <c r="CO445" s="168"/>
      <c r="CP445" s="161"/>
      <c r="CQ445" s="66"/>
      <c r="CR445" s="76"/>
      <c r="CS445" s="76"/>
      <c r="CT445" s="76">
        <f ca="1">CT441</f>
        <v>0</v>
      </c>
      <c r="CU445" s="76">
        <f ca="1">CU441</f>
        <v>0</v>
      </c>
      <c r="CV445" s="69"/>
      <c r="CW445" s="439"/>
      <c r="CX445" s="168"/>
      <c r="CY445" s="168"/>
      <c r="CZ445" s="168"/>
      <c r="DA445" s="168"/>
      <c r="DB445" s="168"/>
      <c r="DC445" s="168"/>
      <c r="DD445" s="168"/>
      <c r="DE445" s="168"/>
      <c r="DF445" s="168"/>
      <c r="DG445" s="168"/>
      <c r="DH445" s="168"/>
      <c r="DI445" s="168"/>
      <c r="DJ445" s="168"/>
    </row>
    <row r="446" spans="52:114" x14ac:dyDescent="0.2">
      <c r="AZ446" s="3">
        <f ca="1">IF(ISNUMBER(BI446),((BI446&gt;Probe_Head!$CB$15)+COUNTIF(OFFSET(Pinlist!$T$1,Chart!BD446,0),"*CPW*")+(OFFSET(Pinlist!$L$1,Chart!BD446,0)="36-40")&gt;0)+0,0)</f>
        <v>0</v>
      </c>
      <c r="BA446" s="161" t="e">
        <f t="shared" ca="1" si="76"/>
        <v>#NUM!</v>
      </c>
      <c r="BB446" s="66" t="e">
        <f t="shared" ca="1" si="70"/>
        <v>#NUM!</v>
      </c>
      <c r="BC446" s="66" t="e">
        <f t="shared" ca="1" si="71"/>
        <v>#NUM!</v>
      </c>
      <c r="BD446" s="156">
        <f ca="1">IFERROR(MATCH(BE446,OFFSET(Pinlist!$A$2,BD445*(BA446=BA445),0,$BT$23,1),0)+BD445*(BA446=BA445),0)</f>
        <v>0</v>
      </c>
      <c r="BE446" s="66" t="e">
        <f t="shared" ca="1" si="72"/>
        <v>#NUM!</v>
      </c>
      <c r="BF446" s="76">
        <f ca="1">(OFFSET(Pinlist!$E$1,BD446,0)-$BR$18)*MirrorX</f>
        <v>0</v>
      </c>
      <c r="BG446" s="76">
        <f ca="1">OFFSET(Pinlist!$F$1,BD446,0)-$BS$18</f>
        <v>0</v>
      </c>
      <c r="BH446" s="439" t="e">
        <f ca="1">IF(LEFT(BE446,2)="RF",OFFSET(Pinlist!$D$1,Chart!BD446,0)&amp;"_"&amp;OFFSET(Pinlist!$G$1,Chart!BD446,0),"")</f>
        <v>#NUM!</v>
      </c>
      <c r="BI446" s="298" t="e">
        <f ca="1">IF(LEFT(BE446,2)="RF",OFFSET(Pinlist!$I$1,Chart!BD446,0))</f>
        <v>#NUM!</v>
      </c>
      <c r="BJ446" s="156">
        <f t="shared" si="77"/>
        <v>443</v>
      </c>
      <c r="BK446" s="598" t="b">
        <f t="array" aca="1" ref="BK446" ca="1">IF($BV$15,MIN(SQRT((BF446-OFFSET(BF446,1,0,$BU$26-BJ446))^2+(BG446-OFFSET(BG446,1,0,$BU$26-BJ446))^2)))</f>
        <v>0</v>
      </c>
      <c r="BL446" s="598" t="b">
        <f t="array" aca="1" ref="BL446" ca="1">IF($BV$15,MIN(SQRT((BF446-OFFSET(BF446,-1,0,1-BJ446))^2+(BG446-OFFSET(BG446,-1,0,1-BJ446))^2)))</f>
        <v>0</v>
      </c>
      <c r="BM446" s="225" t="e">
        <f t="shared" ca="1" si="73"/>
        <v>#N/A</v>
      </c>
      <c r="BN446" s="225" t="e">
        <f t="shared" ca="1" si="74"/>
        <v>#N/A</v>
      </c>
      <c r="BO446" s="53" t="b">
        <f t="shared" ca="1" si="75"/>
        <v>0</v>
      </c>
      <c r="BP446" s="168"/>
      <c r="BQ446" s="168"/>
      <c r="BR446" s="168"/>
      <c r="BS446" s="168"/>
      <c r="BT446" s="168"/>
      <c r="BU446" s="168"/>
      <c r="BV446" s="168"/>
      <c r="BW446" s="168"/>
      <c r="BX446" s="66"/>
      <c r="BY446" s="66"/>
      <c r="BZ446" s="66"/>
      <c r="CA446" s="66"/>
      <c r="CB446" s="66"/>
      <c r="CC446" s="66"/>
      <c r="CD446" s="168"/>
      <c r="CE446" s="66"/>
      <c r="CF446" s="66"/>
      <c r="CG446" s="66"/>
      <c r="CH446" s="66"/>
      <c r="CI446" s="168"/>
      <c r="CJ446" s="617"/>
      <c r="CK446" s="168"/>
      <c r="CL446" s="168"/>
      <c r="CM446" s="76"/>
      <c r="CN446" s="76"/>
      <c r="CO446" s="168"/>
      <c r="CX446" s="168"/>
      <c r="CY446" s="168"/>
      <c r="CZ446" s="168"/>
      <c r="DA446" s="168"/>
      <c r="DB446" s="168"/>
      <c r="DC446" s="168"/>
      <c r="DD446" s="168"/>
      <c r="DE446" s="168"/>
      <c r="DF446" s="168"/>
      <c r="DG446" s="168"/>
      <c r="DH446" s="168"/>
      <c r="DI446" s="168"/>
      <c r="DJ446" s="168"/>
    </row>
    <row r="447" spans="52:114" x14ac:dyDescent="0.2">
      <c r="AZ447" s="3">
        <f ca="1">IF(ISNUMBER(BI447),((BI447&gt;Probe_Head!$CB$15)+COUNTIF(OFFSET(Pinlist!$T$1,Chart!BD447,0),"*CPW*")+(OFFSET(Pinlist!$L$1,Chart!BD447,0)="36-40")&gt;0)+0,0)</f>
        <v>0</v>
      </c>
      <c r="BA447" s="161" t="e">
        <f t="shared" ca="1" si="76"/>
        <v>#NUM!</v>
      </c>
      <c r="BB447" s="66" t="e">
        <f t="shared" ca="1" si="70"/>
        <v>#NUM!</v>
      </c>
      <c r="BC447" s="66" t="e">
        <f t="shared" ca="1" si="71"/>
        <v>#NUM!</v>
      </c>
      <c r="BD447" s="156">
        <f ca="1">IFERROR(MATCH(BE447,OFFSET(Pinlist!$A$2,BD446*(BA447=BA446),0,$BT$23,1),0)+BD446*(BA447=BA446),0)</f>
        <v>0</v>
      </c>
      <c r="BE447" s="66" t="e">
        <f t="shared" ca="1" si="72"/>
        <v>#NUM!</v>
      </c>
      <c r="BF447" s="76">
        <f ca="1">(OFFSET(Pinlist!$E$1,BD447,0)-$BR$18)*MirrorX</f>
        <v>0</v>
      </c>
      <c r="BG447" s="76">
        <f ca="1">OFFSET(Pinlist!$F$1,BD447,0)-$BS$18</f>
        <v>0</v>
      </c>
      <c r="BH447" s="439" t="e">
        <f ca="1">IF(LEFT(BE447,2)="RF",OFFSET(Pinlist!$D$1,Chart!BD447,0)&amp;"_"&amp;OFFSET(Pinlist!$G$1,Chart!BD447,0),"")</f>
        <v>#NUM!</v>
      </c>
      <c r="BI447" s="298" t="e">
        <f ca="1">IF(LEFT(BE447,2)="RF",OFFSET(Pinlist!$I$1,Chart!BD447,0))</f>
        <v>#NUM!</v>
      </c>
      <c r="BJ447" s="156">
        <f t="shared" si="77"/>
        <v>444</v>
      </c>
      <c r="BK447" s="598" t="b">
        <f t="array" aca="1" ref="BK447" ca="1">IF($BV$15,MIN(SQRT((BF447-OFFSET(BF447,1,0,$BU$26-BJ447))^2+(BG447-OFFSET(BG447,1,0,$BU$26-BJ447))^2)))</f>
        <v>0</v>
      </c>
      <c r="BL447" s="598" t="b">
        <f t="array" aca="1" ref="BL447" ca="1">IF($BV$15,MIN(SQRT((BF447-OFFSET(BF447,-1,0,1-BJ447))^2+(BG447-OFFSET(BG447,-1,0,1-BJ447))^2)))</f>
        <v>0</v>
      </c>
      <c r="BM447" s="225" t="e">
        <f t="shared" ca="1" si="73"/>
        <v>#N/A</v>
      </c>
      <c r="BN447" s="225" t="e">
        <f t="shared" ca="1" si="74"/>
        <v>#N/A</v>
      </c>
      <c r="BO447" s="53" t="b">
        <f t="shared" ca="1" si="75"/>
        <v>0</v>
      </c>
      <c r="BP447" s="168"/>
      <c r="BQ447" s="168"/>
      <c r="BR447" s="168"/>
      <c r="BS447" s="168"/>
      <c r="BT447" s="168"/>
      <c r="BU447" s="168"/>
      <c r="BV447" s="168"/>
      <c r="BW447" s="168"/>
      <c r="BX447" s="66"/>
      <c r="BY447" s="66"/>
      <c r="BZ447" s="66"/>
      <c r="CA447" s="66"/>
      <c r="CB447" s="66"/>
      <c r="CC447" s="66"/>
      <c r="CD447" s="168"/>
      <c r="CE447" s="66"/>
      <c r="CF447" s="66"/>
      <c r="CG447" s="66"/>
      <c r="CH447" s="66"/>
      <c r="CI447" s="168"/>
      <c r="CJ447" s="617"/>
      <c r="CK447" s="168"/>
      <c r="CL447" s="168"/>
      <c r="CM447" s="76"/>
      <c r="CN447" s="76"/>
      <c r="CO447" s="168"/>
      <c r="CP447" s="608">
        <f>CP441+1</f>
        <v>74</v>
      </c>
      <c r="CQ447" s="609">
        <f>(CP447&lt;Multiplyer)*$CZ$40</f>
        <v>0</v>
      </c>
      <c r="CR447" s="618"/>
      <c r="CS447" s="618"/>
      <c r="CT447" s="618">
        <f ca="1">$CQ447*(CP449+$CZ$29)</f>
        <v>0</v>
      </c>
      <c r="CU447" s="618">
        <f ca="1">$CQ447*(CQ449+$DA$29)</f>
        <v>0</v>
      </c>
      <c r="CV447" s="618"/>
      <c r="CW447" s="619"/>
      <c r="CX447" s="168"/>
      <c r="CY447" s="168"/>
      <c r="CZ447" s="168"/>
      <c r="DA447" s="168"/>
      <c r="DB447" s="168"/>
      <c r="DC447" s="168"/>
      <c r="DD447" s="168"/>
      <c r="DE447" s="168"/>
      <c r="DF447" s="168"/>
      <c r="DG447" s="168"/>
      <c r="DH447" s="168"/>
      <c r="DI447" s="168"/>
      <c r="DJ447" s="168"/>
    </row>
    <row r="448" spans="52:114" x14ac:dyDescent="0.2">
      <c r="AZ448" s="3">
        <f ca="1">IF(ISNUMBER(BI448),((BI448&gt;Probe_Head!$CB$15)+COUNTIF(OFFSET(Pinlist!$T$1,Chart!BD448,0),"*CPW*")+(OFFSET(Pinlist!$L$1,Chart!BD448,0)="36-40")&gt;0)+0,0)</f>
        <v>0</v>
      </c>
      <c r="BA448" s="161" t="e">
        <f t="shared" ca="1" si="76"/>
        <v>#NUM!</v>
      </c>
      <c r="BB448" s="66" t="e">
        <f t="shared" ca="1" si="70"/>
        <v>#NUM!</v>
      </c>
      <c r="BC448" s="66" t="e">
        <f t="shared" ca="1" si="71"/>
        <v>#NUM!</v>
      </c>
      <c r="BD448" s="156">
        <f ca="1">IFERROR(MATCH(BE448,OFFSET(Pinlist!$A$2,BD447*(BA448=BA447),0,$BT$23,1),0)+BD447*(BA448=BA447),0)</f>
        <v>0</v>
      </c>
      <c r="BE448" s="66" t="e">
        <f t="shared" ca="1" si="72"/>
        <v>#NUM!</v>
      </c>
      <c r="BF448" s="76">
        <f ca="1">(OFFSET(Pinlist!$E$1,BD448,0)-$BR$18)*MirrorX</f>
        <v>0</v>
      </c>
      <c r="BG448" s="76">
        <f ca="1">OFFSET(Pinlist!$F$1,BD448,0)-$BS$18</f>
        <v>0</v>
      </c>
      <c r="BH448" s="439" t="e">
        <f ca="1">IF(LEFT(BE448,2)="RF",OFFSET(Pinlist!$D$1,Chart!BD448,0)&amp;"_"&amp;OFFSET(Pinlist!$G$1,Chart!BD448,0),"")</f>
        <v>#NUM!</v>
      </c>
      <c r="BI448" s="298" t="e">
        <f ca="1">IF(LEFT(BE448,2)="RF",OFFSET(Pinlist!$I$1,Chart!BD448,0))</f>
        <v>#NUM!</v>
      </c>
      <c r="BJ448" s="156">
        <f t="shared" si="77"/>
        <v>445</v>
      </c>
      <c r="BK448" s="598" t="b">
        <f t="array" aca="1" ref="BK448" ca="1">IF($BV$15,MIN(SQRT((BF448-OFFSET(BF448,1,0,$BU$26-BJ448))^2+(BG448-OFFSET(BG448,1,0,$BU$26-BJ448))^2)))</f>
        <v>0</v>
      </c>
      <c r="BL448" s="598" t="b">
        <f t="array" aca="1" ref="BL448" ca="1">IF($BV$15,MIN(SQRT((BF448-OFFSET(BF448,-1,0,1-BJ448))^2+(BG448-OFFSET(BG448,-1,0,1-BJ448))^2)))</f>
        <v>0</v>
      </c>
      <c r="BM448" s="225" t="e">
        <f t="shared" ca="1" si="73"/>
        <v>#N/A</v>
      </c>
      <c r="BN448" s="225" t="e">
        <f t="shared" ca="1" si="74"/>
        <v>#N/A</v>
      </c>
      <c r="BO448" s="53" t="b">
        <f t="shared" ca="1" si="75"/>
        <v>0</v>
      </c>
      <c r="BP448" s="168"/>
      <c r="BQ448" s="168"/>
      <c r="BR448" s="168"/>
      <c r="BS448" s="168"/>
      <c r="BT448" s="168"/>
      <c r="BU448" s="168"/>
      <c r="BV448" s="168"/>
      <c r="BW448" s="168"/>
      <c r="BX448" s="66"/>
      <c r="BY448" s="66"/>
      <c r="BZ448" s="66"/>
      <c r="CA448" s="66"/>
      <c r="CB448" s="66"/>
      <c r="CC448" s="66"/>
      <c r="CD448" s="168"/>
      <c r="CE448" s="66"/>
      <c r="CF448" s="66"/>
      <c r="CG448" s="66"/>
      <c r="CH448" s="66"/>
      <c r="CI448" s="168"/>
      <c r="CJ448" s="617"/>
      <c r="CK448" s="168"/>
      <c r="CL448" s="168"/>
      <c r="CM448" s="76"/>
      <c r="CN448" s="76"/>
      <c r="CO448" s="168"/>
      <c r="CP448" s="846" t="b">
        <f>CP447/2&lt;&gt;INT(CP447/2)</f>
        <v>0</v>
      </c>
      <c r="CQ448" s="66"/>
      <c r="CR448" s="76"/>
      <c r="CS448" s="76"/>
      <c r="CT448" s="76">
        <f ca="1">CQ447*(CT447-$BQ$5)</f>
        <v>0</v>
      </c>
      <c r="CU448" s="76">
        <f ca="1">CU447</f>
        <v>0</v>
      </c>
      <c r="CV448" s="69"/>
      <c r="CW448" s="480"/>
      <c r="CX448" s="168"/>
      <c r="CY448" s="168"/>
      <c r="CZ448" s="168"/>
      <c r="DA448" s="168"/>
      <c r="DB448" s="168"/>
      <c r="DC448" s="168"/>
      <c r="DD448" s="168"/>
      <c r="DE448" s="168"/>
      <c r="DF448" s="168"/>
      <c r="DG448" s="168"/>
      <c r="DH448" s="168"/>
      <c r="DI448" s="168"/>
      <c r="DJ448" s="168"/>
    </row>
    <row r="449" spans="52:114" x14ac:dyDescent="0.2">
      <c r="AZ449" s="3">
        <f ca="1">IF(ISNUMBER(BI449),((BI449&gt;Probe_Head!$CB$15)+COUNTIF(OFFSET(Pinlist!$T$1,Chart!BD449,0),"*CPW*")+(OFFSET(Pinlist!$L$1,Chart!BD449,0)="36-40")&gt;0)+0,0)</f>
        <v>0</v>
      </c>
      <c r="BA449" s="161" t="e">
        <f t="shared" ca="1" si="76"/>
        <v>#NUM!</v>
      </c>
      <c r="BB449" s="66" t="e">
        <f t="shared" ca="1" si="70"/>
        <v>#NUM!</v>
      </c>
      <c r="BC449" s="66" t="e">
        <f t="shared" ca="1" si="71"/>
        <v>#NUM!</v>
      </c>
      <c r="BD449" s="156">
        <f ca="1">IFERROR(MATCH(BE449,OFFSET(Pinlist!$A$2,BD448*(BA449=BA448),0,$BT$23,1),0)+BD448*(BA449=BA448),0)</f>
        <v>0</v>
      </c>
      <c r="BE449" s="66" t="e">
        <f t="shared" ca="1" si="72"/>
        <v>#NUM!</v>
      </c>
      <c r="BF449" s="76">
        <f ca="1">(OFFSET(Pinlist!$E$1,BD449,0)-$BR$18)*MirrorX</f>
        <v>0</v>
      </c>
      <c r="BG449" s="76">
        <f ca="1">OFFSET(Pinlist!$F$1,BD449,0)-$BS$18</f>
        <v>0</v>
      </c>
      <c r="BH449" s="439" t="e">
        <f ca="1">IF(LEFT(BE449,2)="RF",OFFSET(Pinlist!$D$1,Chart!BD449,0)&amp;"_"&amp;OFFSET(Pinlist!$G$1,Chart!BD449,0),"")</f>
        <v>#NUM!</v>
      </c>
      <c r="BI449" s="298" t="e">
        <f ca="1">IF(LEFT(BE449,2)="RF",OFFSET(Pinlist!$I$1,Chart!BD449,0))</f>
        <v>#NUM!</v>
      </c>
      <c r="BJ449" s="156">
        <f t="shared" si="77"/>
        <v>446</v>
      </c>
      <c r="BK449" s="598" t="b">
        <f t="array" aca="1" ref="BK449" ca="1">IF($BV$15,MIN(SQRT((BF449-OFFSET(BF449,1,0,$BU$26-BJ449))^2+(BG449-OFFSET(BG449,1,0,$BU$26-BJ449))^2)))</f>
        <v>0</v>
      </c>
      <c r="BL449" s="598" t="b">
        <f t="array" aca="1" ref="BL449" ca="1">IF($BV$15,MIN(SQRT((BF449-OFFSET(BF449,-1,0,1-BJ449))^2+(BG449-OFFSET(BG449,-1,0,1-BJ449))^2)))</f>
        <v>0</v>
      </c>
      <c r="BM449" s="225" t="e">
        <f t="shared" ca="1" si="73"/>
        <v>#N/A</v>
      </c>
      <c r="BN449" s="225" t="e">
        <f t="shared" ca="1" si="74"/>
        <v>#N/A</v>
      </c>
      <c r="BO449" s="53" t="b">
        <f t="shared" ca="1" si="75"/>
        <v>0</v>
      </c>
      <c r="BP449" s="168"/>
      <c r="BQ449" s="168"/>
      <c r="BR449" s="168"/>
      <c r="BS449" s="168"/>
      <c r="BT449" s="168"/>
      <c r="BU449" s="168"/>
      <c r="BV449" s="168"/>
      <c r="BW449" s="168"/>
      <c r="BX449" s="66"/>
      <c r="BY449" s="66"/>
      <c r="BZ449" s="66"/>
      <c r="CA449" s="66"/>
      <c r="CB449" s="66"/>
      <c r="CC449" s="66"/>
      <c r="CD449" s="168"/>
      <c r="CE449" s="66"/>
      <c r="CF449" s="66"/>
      <c r="CG449" s="66"/>
      <c r="CH449" s="66"/>
      <c r="CI449" s="168"/>
      <c r="CJ449" s="617"/>
      <c r="CK449" s="168"/>
      <c r="CL449" s="168"/>
      <c r="CM449" s="76"/>
      <c r="CN449" s="76"/>
      <c r="CO449" s="168"/>
      <c r="CP449" s="610">
        <f>IF($BS$70,(CP447*$CZ$26)+(CP448*$CZ$27)*$CQ$9,CP450*$CZ$26)*MirrorX</f>
        <v>0</v>
      </c>
      <c r="CQ449" s="611">
        <f>IF($BS$70,(CP447*$DA$26)+(CP448*$DA$27)*$CQ$9,CQ450*$DA$26)</f>
        <v>0</v>
      </c>
      <c r="CR449" s="76"/>
      <c r="CS449" s="76"/>
      <c r="CT449" s="76">
        <f ca="1">CT448</f>
        <v>0</v>
      </c>
      <c r="CU449" s="76">
        <f ca="1">CQ447*(CU448-$BR$5)</f>
        <v>0</v>
      </c>
      <c r="CV449" s="69"/>
      <c r="CW449" s="480"/>
      <c r="CX449" s="168"/>
      <c r="CY449" s="168"/>
      <c r="CZ449" s="168"/>
      <c r="DA449" s="168"/>
      <c r="DB449" s="168"/>
      <c r="DC449" s="168"/>
      <c r="DD449" s="168"/>
      <c r="DE449" s="168"/>
      <c r="DF449" s="168"/>
      <c r="DG449" s="168"/>
      <c r="DH449" s="168"/>
      <c r="DI449" s="168"/>
      <c r="DJ449" s="168"/>
    </row>
    <row r="450" spans="52:114" x14ac:dyDescent="0.2">
      <c r="AZ450" s="3">
        <f ca="1">IF(ISNUMBER(BI450),((BI450&gt;Probe_Head!$CB$15)+COUNTIF(OFFSET(Pinlist!$T$1,Chart!BD450,0),"*CPW*")+(OFFSET(Pinlist!$L$1,Chart!BD450,0)="36-40")&gt;0)+0,0)</f>
        <v>0</v>
      </c>
      <c r="BA450" s="161" t="e">
        <f t="shared" ca="1" si="76"/>
        <v>#NUM!</v>
      </c>
      <c r="BB450" s="66" t="e">
        <f t="shared" ca="1" si="70"/>
        <v>#NUM!</v>
      </c>
      <c r="BC450" s="66" t="e">
        <f t="shared" ca="1" si="71"/>
        <v>#NUM!</v>
      </c>
      <c r="BD450" s="156">
        <f ca="1">IFERROR(MATCH(BE450,OFFSET(Pinlist!$A$2,BD449*(BA450=BA449),0,$BT$23,1),0)+BD449*(BA450=BA449),0)</f>
        <v>0</v>
      </c>
      <c r="BE450" s="66" t="e">
        <f t="shared" ca="1" si="72"/>
        <v>#NUM!</v>
      </c>
      <c r="BF450" s="76">
        <f ca="1">(OFFSET(Pinlist!$E$1,BD450,0)-$BR$18)*MirrorX</f>
        <v>0</v>
      </c>
      <c r="BG450" s="76">
        <f ca="1">OFFSET(Pinlist!$F$1,BD450,0)-$BS$18</f>
        <v>0</v>
      </c>
      <c r="BH450" s="439" t="e">
        <f ca="1">IF(LEFT(BE450,2)="RF",OFFSET(Pinlist!$D$1,Chart!BD450,0)&amp;"_"&amp;OFFSET(Pinlist!$G$1,Chart!BD450,0),"")</f>
        <v>#NUM!</v>
      </c>
      <c r="BI450" s="298" t="e">
        <f ca="1">IF(LEFT(BE450,2)="RF",OFFSET(Pinlist!$I$1,Chart!BD450,0))</f>
        <v>#NUM!</v>
      </c>
      <c r="BJ450" s="156">
        <f t="shared" si="77"/>
        <v>447</v>
      </c>
      <c r="BK450" s="598" t="b">
        <f t="array" aca="1" ref="BK450" ca="1">IF($BV$15,MIN(SQRT((BF450-OFFSET(BF450,1,0,$BU$26-BJ450))^2+(BG450-OFFSET(BG450,1,0,$BU$26-BJ450))^2)))</f>
        <v>0</v>
      </c>
      <c r="BL450" s="598" t="b">
        <f t="array" aca="1" ref="BL450" ca="1">IF($BV$15,MIN(SQRT((BF450-OFFSET(BF450,-1,0,1-BJ450))^2+(BG450-OFFSET(BG450,-1,0,1-BJ450))^2)))</f>
        <v>0</v>
      </c>
      <c r="BM450" s="225" t="e">
        <f t="shared" ca="1" si="73"/>
        <v>#N/A</v>
      </c>
      <c r="BN450" s="225" t="e">
        <f t="shared" ca="1" si="74"/>
        <v>#N/A</v>
      </c>
      <c r="BO450" s="53" t="b">
        <f t="shared" ca="1" si="75"/>
        <v>0</v>
      </c>
      <c r="BP450" s="168"/>
      <c r="BQ450" s="168"/>
      <c r="BR450" s="168"/>
      <c r="BS450" s="168"/>
      <c r="BT450" s="168"/>
      <c r="BU450" s="168"/>
      <c r="BV450" s="168"/>
      <c r="BW450" s="168"/>
      <c r="BX450" s="66"/>
      <c r="BY450" s="66"/>
      <c r="BZ450" s="66"/>
      <c r="CA450" s="66"/>
      <c r="CB450" s="66"/>
      <c r="CC450" s="66"/>
      <c r="CD450" s="168"/>
      <c r="CE450" s="66"/>
      <c r="CF450" s="66"/>
      <c r="CG450" s="66"/>
      <c r="CH450" s="66"/>
      <c r="CI450" s="168"/>
      <c r="CJ450" s="617"/>
      <c r="CK450" s="168"/>
      <c r="CL450" s="168"/>
      <c r="CM450" s="76"/>
      <c r="CN450" s="76"/>
      <c r="CO450" s="168"/>
      <c r="CP450" s="614">
        <f>IF(CP444+1=ABS($R$47),0,CP444+1)</f>
        <v>0</v>
      </c>
      <c r="CQ450" s="615">
        <f>IF(CP444+1=ABS($R$47),CQ444+1,CQ444)</f>
        <v>37</v>
      </c>
      <c r="CR450" s="76"/>
      <c r="CS450" s="76"/>
      <c r="CT450" s="76">
        <f ca="1">CT447</f>
        <v>0</v>
      </c>
      <c r="CU450" s="76">
        <f ca="1">CU449</f>
        <v>0</v>
      </c>
      <c r="CV450" s="69"/>
      <c r="CW450" s="480"/>
      <c r="CX450" s="168"/>
      <c r="CY450" s="168"/>
      <c r="CZ450" s="168"/>
      <c r="DA450" s="168"/>
      <c r="DB450" s="168"/>
      <c r="DC450" s="168"/>
      <c r="DD450" s="168"/>
      <c r="DE450" s="168"/>
      <c r="DF450" s="168"/>
      <c r="DG450" s="168"/>
      <c r="DH450" s="168"/>
      <c r="DI450" s="168"/>
      <c r="DJ450" s="168"/>
    </row>
    <row r="451" spans="52:114" x14ac:dyDescent="0.2">
      <c r="AZ451" s="3">
        <f ca="1">IF(ISNUMBER(BI451),((BI451&gt;Probe_Head!$CB$15)+COUNTIF(OFFSET(Pinlist!$T$1,Chart!BD451,0),"*CPW*")+(OFFSET(Pinlist!$L$1,Chart!BD451,0)="36-40")&gt;0)+0,0)</f>
        <v>0</v>
      </c>
      <c r="BA451" s="161" t="e">
        <f t="shared" ca="1" si="76"/>
        <v>#NUM!</v>
      </c>
      <c r="BB451" s="66" t="e">
        <f t="shared" ca="1" si="70"/>
        <v>#NUM!</v>
      </c>
      <c r="BC451" s="66" t="e">
        <f t="shared" ca="1" si="71"/>
        <v>#NUM!</v>
      </c>
      <c r="BD451" s="156">
        <f ca="1">IFERROR(MATCH(BE451,OFFSET(Pinlist!$A$2,BD450*(BA451=BA450),0,$BT$23,1),0)+BD450*(BA451=BA450),0)</f>
        <v>0</v>
      </c>
      <c r="BE451" s="66" t="e">
        <f t="shared" ca="1" si="72"/>
        <v>#NUM!</v>
      </c>
      <c r="BF451" s="76">
        <f ca="1">(OFFSET(Pinlist!$E$1,BD451,0)-$BR$18)*MirrorX</f>
        <v>0</v>
      </c>
      <c r="BG451" s="76">
        <f ca="1">OFFSET(Pinlist!$F$1,BD451,0)-$BS$18</f>
        <v>0</v>
      </c>
      <c r="BH451" s="439" t="e">
        <f ca="1">IF(LEFT(BE451,2)="RF",OFFSET(Pinlist!$D$1,Chart!BD451,0)&amp;"_"&amp;OFFSET(Pinlist!$G$1,Chart!BD451,0),"")</f>
        <v>#NUM!</v>
      </c>
      <c r="BI451" s="298" t="e">
        <f ca="1">IF(LEFT(BE451,2)="RF",OFFSET(Pinlist!$I$1,Chart!BD451,0))</f>
        <v>#NUM!</v>
      </c>
      <c r="BJ451" s="156">
        <f t="shared" si="77"/>
        <v>448</v>
      </c>
      <c r="BK451" s="598" t="b">
        <f t="array" aca="1" ref="BK451" ca="1">IF($BV$15,MIN(SQRT((BF451-OFFSET(BF451,1,0,$BU$26-BJ451))^2+(BG451-OFFSET(BG451,1,0,$BU$26-BJ451))^2)))</f>
        <v>0</v>
      </c>
      <c r="BL451" s="598" t="b">
        <f t="array" aca="1" ref="BL451" ca="1">IF($BV$15,MIN(SQRT((BF451-OFFSET(BF451,-1,0,1-BJ451))^2+(BG451-OFFSET(BG451,-1,0,1-BJ451))^2)))</f>
        <v>0</v>
      </c>
      <c r="BM451" s="225" t="e">
        <f t="shared" ca="1" si="73"/>
        <v>#N/A</v>
      </c>
      <c r="BN451" s="225" t="e">
        <f t="shared" ca="1" si="74"/>
        <v>#N/A</v>
      </c>
      <c r="BO451" s="53" t="b">
        <f t="shared" ca="1" si="75"/>
        <v>0</v>
      </c>
      <c r="BP451" s="168"/>
      <c r="BQ451" s="168"/>
      <c r="BR451" s="168"/>
      <c r="BS451" s="168"/>
      <c r="BT451" s="168"/>
      <c r="BU451" s="168"/>
      <c r="BV451" s="168"/>
      <c r="BW451" s="168"/>
      <c r="BX451" s="66"/>
      <c r="BY451" s="66"/>
      <c r="BZ451" s="66"/>
      <c r="CA451" s="66"/>
      <c r="CB451" s="66"/>
      <c r="CC451" s="66"/>
      <c r="CD451" s="168"/>
      <c r="CE451" s="66"/>
      <c r="CF451" s="66"/>
      <c r="CG451" s="66"/>
      <c r="CH451" s="66"/>
      <c r="CI451" s="168"/>
      <c r="CJ451" s="617"/>
      <c r="CK451" s="168"/>
      <c r="CL451" s="168"/>
      <c r="CM451" s="76"/>
      <c r="CN451" s="76"/>
      <c r="CO451" s="168"/>
      <c r="CP451" s="161"/>
      <c r="CQ451" s="66"/>
      <c r="CR451" s="76"/>
      <c r="CS451" s="76"/>
      <c r="CT451" s="76">
        <f ca="1">CT447</f>
        <v>0</v>
      </c>
      <c r="CU451" s="76">
        <f ca="1">CU447</f>
        <v>0</v>
      </c>
      <c r="CV451" s="69"/>
      <c r="CW451" s="480"/>
      <c r="CX451" s="168"/>
      <c r="CY451" s="168"/>
      <c r="CZ451" s="168"/>
      <c r="DA451" s="168"/>
      <c r="DB451" s="168"/>
      <c r="DC451" s="168"/>
      <c r="DD451" s="168"/>
      <c r="DE451" s="168"/>
      <c r="DF451" s="168"/>
      <c r="DG451" s="168"/>
      <c r="DH451" s="168"/>
      <c r="DI451" s="168"/>
      <c r="DJ451" s="168"/>
    </row>
    <row r="452" spans="52:114" x14ac:dyDescent="0.2">
      <c r="AZ452" s="3">
        <f ca="1">IF(ISNUMBER(BI452),((BI452&gt;Probe_Head!$CB$15)+COUNTIF(OFFSET(Pinlist!$T$1,Chart!BD452,0),"*CPW*")+(OFFSET(Pinlist!$L$1,Chart!BD452,0)="36-40")&gt;0)+0,0)</f>
        <v>0</v>
      </c>
      <c r="BA452" s="161" t="e">
        <f t="shared" ca="1" si="76"/>
        <v>#NUM!</v>
      </c>
      <c r="BB452" s="66" t="e">
        <f t="shared" ref="BB452:BB515" ca="1" si="78">SMALL($CJ$4:$CJ$63,BA452)</f>
        <v>#NUM!</v>
      </c>
      <c r="BC452" s="66" t="e">
        <f t="shared" ref="BC452:BC515" ca="1" si="79">IF(BB452=BB451,BC451+1,1)</f>
        <v>#NUM!</v>
      </c>
      <c r="BD452" s="156">
        <f ca="1">IFERROR(MATCH(BE452,OFFSET(Pinlist!$A$2,BD451*(BA452=BA451),0,$BT$23,1),0)+BD451*(BA452=BA451),0)</f>
        <v>0</v>
      </c>
      <c r="BE452" s="66" t="e">
        <f t="shared" ref="BE452:BE515" ca="1" si="80">OFFSET($CC$3,BB452,0)</f>
        <v>#NUM!</v>
      </c>
      <c r="BF452" s="76">
        <f ca="1">(OFFSET(Pinlist!$E$1,BD452,0)-$BR$18)*MirrorX</f>
        <v>0</v>
      </c>
      <c r="BG452" s="76">
        <f ca="1">OFFSET(Pinlist!$F$1,BD452,0)-$BS$18</f>
        <v>0</v>
      </c>
      <c r="BH452" s="439" t="e">
        <f ca="1">IF(LEFT(BE452,2)="RF",OFFSET(Pinlist!$D$1,Chart!BD452,0)&amp;"_"&amp;OFFSET(Pinlist!$G$1,Chart!BD452,0),"")</f>
        <v>#NUM!</v>
      </c>
      <c r="BI452" s="298" t="e">
        <f ca="1">IF(LEFT(BE452,2)="RF",OFFSET(Pinlist!$I$1,Chart!BD452,0))</f>
        <v>#NUM!</v>
      </c>
      <c r="BJ452" s="156">
        <f t="shared" si="77"/>
        <v>449</v>
      </c>
      <c r="BK452" s="598" t="b">
        <f t="array" aca="1" ref="BK452" ca="1">IF($BV$15,MIN(SQRT((BF452-OFFSET(BF452,1,0,$BU$26-BJ452))^2+(BG452-OFFSET(BG452,1,0,$BU$26-BJ452))^2)))</f>
        <v>0</v>
      </c>
      <c r="BL452" s="598" t="b">
        <f t="array" aca="1" ref="BL452" ca="1">IF($BV$15,MIN(SQRT((BF452-OFFSET(BF452,-1,0,1-BJ452))^2+(BG452-OFFSET(BG452,-1,0,1-BJ452))^2)))</f>
        <v>0</v>
      </c>
      <c r="BM452" s="225" t="e">
        <f t="shared" ref="BM452:BM515" ca="1" si="81">IF(AND(BO452,BD452&gt;0),BF452,NA())</f>
        <v>#N/A</v>
      </c>
      <c r="BN452" s="225" t="e">
        <f t="shared" ref="BN452:BN515" ca="1" si="82">IF(AND(BO452,BD452&gt;0),BG452,NA())</f>
        <v>#N/A</v>
      </c>
      <c r="BO452" s="53" t="b">
        <f t="shared" ref="BO452:BO515" ca="1" si="83">OR(IF(ISNUMBER(BK452),BK452&lt;=$BK$2),IF(ISNUMBER(BL452),BL452&lt;=$BK$2))</f>
        <v>0</v>
      </c>
      <c r="BP452" s="168"/>
      <c r="BQ452" s="168"/>
      <c r="BR452" s="168"/>
      <c r="BS452" s="168"/>
      <c r="BT452" s="168"/>
      <c r="BU452" s="168"/>
      <c r="BV452" s="168"/>
      <c r="BW452" s="168"/>
      <c r="BX452" s="66"/>
      <c r="BY452" s="66"/>
      <c r="BZ452" s="66"/>
      <c r="CA452" s="66"/>
      <c r="CB452" s="66"/>
      <c r="CC452" s="66"/>
      <c r="CD452" s="168"/>
      <c r="CE452" s="66"/>
      <c r="CF452" s="66"/>
      <c r="CG452" s="66"/>
      <c r="CH452" s="66"/>
      <c r="CI452" s="168"/>
      <c r="CJ452" s="617"/>
      <c r="CK452" s="168"/>
      <c r="CL452" s="168"/>
      <c r="CM452" s="76"/>
      <c r="CN452" s="76"/>
      <c r="CO452" s="168"/>
      <c r="CX452" s="168"/>
      <c r="CY452" s="168"/>
      <c r="CZ452" s="168"/>
      <c r="DA452" s="168"/>
      <c r="DB452" s="168"/>
      <c r="DC452" s="168"/>
      <c r="DD452" s="168"/>
      <c r="DE452" s="168"/>
      <c r="DF452" s="168"/>
      <c r="DG452" s="168"/>
      <c r="DH452" s="168"/>
      <c r="DI452" s="168"/>
      <c r="DJ452" s="168"/>
    </row>
    <row r="453" spans="52:114" x14ac:dyDescent="0.2">
      <c r="AZ453" s="3">
        <f ca="1">IF(ISNUMBER(BI453),((BI453&gt;Probe_Head!$CB$15)+COUNTIF(OFFSET(Pinlist!$T$1,Chart!BD453,0),"*CPW*")+(OFFSET(Pinlist!$L$1,Chart!BD453,0)="36-40")&gt;0)+0,0)</f>
        <v>0</v>
      </c>
      <c r="BA453" s="161" t="e">
        <f t="shared" ref="BA453:BA516" ca="1" si="84">BA452+(BC452=INDEX($CE$3:$CE$63,1+BB452))</f>
        <v>#NUM!</v>
      </c>
      <c r="BB453" s="66" t="e">
        <f t="shared" ca="1" si="78"/>
        <v>#NUM!</v>
      </c>
      <c r="BC453" s="66" t="e">
        <f t="shared" ca="1" si="79"/>
        <v>#NUM!</v>
      </c>
      <c r="BD453" s="156">
        <f ca="1">IFERROR(MATCH(BE453,OFFSET(Pinlist!$A$2,BD452*(BA453=BA452),0,$BT$23,1),0)+BD452*(BA453=BA452),0)</f>
        <v>0</v>
      </c>
      <c r="BE453" s="66" t="e">
        <f t="shared" ca="1" si="80"/>
        <v>#NUM!</v>
      </c>
      <c r="BF453" s="76">
        <f ca="1">(OFFSET(Pinlist!$E$1,BD453,0)-$BR$18)*MirrorX</f>
        <v>0</v>
      </c>
      <c r="BG453" s="76">
        <f ca="1">OFFSET(Pinlist!$F$1,BD453,0)-$BS$18</f>
        <v>0</v>
      </c>
      <c r="BH453" s="439" t="e">
        <f ca="1">IF(LEFT(BE453,2)="RF",OFFSET(Pinlist!$D$1,Chart!BD453,0)&amp;"_"&amp;OFFSET(Pinlist!$G$1,Chart!BD453,0),"")</f>
        <v>#NUM!</v>
      </c>
      <c r="BI453" s="298" t="e">
        <f ca="1">IF(LEFT(BE453,2)="RF",OFFSET(Pinlist!$I$1,Chart!BD453,0))</f>
        <v>#NUM!</v>
      </c>
      <c r="BJ453" s="156">
        <f t="shared" si="77"/>
        <v>450</v>
      </c>
      <c r="BK453" s="598" t="b">
        <f t="array" aca="1" ref="BK453" ca="1">IF($BV$15,MIN(SQRT((BF453-OFFSET(BF453,1,0,$BU$26-BJ453))^2+(BG453-OFFSET(BG453,1,0,$BU$26-BJ453))^2)))</f>
        <v>0</v>
      </c>
      <c r="BL453" s="598" t="b">
        <f t="array" aca="1" ref="BL453" ca="1">IF($BV$15,MIN(SQRT((BF453-OFFSET(BF453,-1,0,1-BJ453))^2+(BG453-OFFSET(BG453,-1,0,1-BJ453))^2)))</f>
        <v>0</v>
      </c>
      <c r="BM453" s="225" t="e">
        <f t="shared" ca="1" si="81"/>
        <v>#N/A</v>
      </c>
      <c r="BN453" s="225" t="e">
        <f t="shared" ca="1" si="82"/>
        <v>#N/A</v>
      </c>
      <c r="BO453" s="53" t="b">
        <f t="shared" ca="1" si="83"/>
        <v>0</v>
      </c>
      <c r="BP453" s="168"/>
      <c r="BQ453" s="168"/>
      <c r="BR453" s="168"/>
      <c r="BS453" s="168"/>
      <c r="BT453" s="168"/>
      <c r="BU453" s="168"/>
      <c r="BV453" s="168"/>
      <c r="BW453" s="168"/>
      <c r="BX453" s="66"/>
      <c r="BY453" s="66"/>
      <c r="BZ453" s="66"/>
      <c r="CA453" s="66"/>
      <c r="CB453" s="66"/>
      <c r="CC453" s="66"/>
      <c r="CD453" s="168"/>
      <c r="CE453" s="66"/>
      <c r="CF453" s="66"/>
      <c r="CG453" s="66"/>
      <c r="CH453" s="66"/>
      <c r="CI453" s="168"/>
      <c r="CJ453" s="617"/>
      <c r="CK453" s="168"/>
      <c r="CL453" s="168"/>
      <c r="CM453" s="76"/>
      <c r="CN453" s="76"/>
      <c r="CO453" s="168"/>
      <c r="CP453" s="608">
        <f>CP447+1</f>
        <v>75</v>
      </c>
      <c r="CQ453" s="609">
        <f>(CP453&lt;Multiplyer)*$CZ$40</f>
        <v>0</v>
      </c>
      <c r="CR453" s="618"/>
      <c r="CS453" s="618"/>
      <c r="CT453" s="618">
        <f ca="1">$CQ453*(CP455+$CZ$29)</f>
        <v>0</v>
      </c>
      <c r="CU453" s="618">
        <f ca="1">$CQ453*(CQ455+$DA$29)</f>
        <v>0</v>
      </c>
      <c r="CV453" s="618"/>
      <c r="CW453" s="619"/>
      <c r="CX453" s="168"/>
      <c r="CY453" s="168"/>
      <c r="CZ453" s="168"/>
      <c r="DA453" s="168"/>
      <c r="DB453" s="168"/>
      <c r="DC453" s="168"/>
      <c r="DD453" s="168"/>
      <c r="DE453" s="168"/>
      <c r="DF453" s="168"/>
      <c r="DG453" s="168"/>
      <c r="DH453" s="168"/>
      <c r="DI453" s="168"/>
      <c r="DJ453" s="168"/>
    </row>
    <row r="454" spans="52:114" x14ac:dyDescent="0.2">
      <c r="AZ454" s="3">
        <f ca="1">IF(ISNUMBER(BI454),((BI454&gt;Probe_Head!$CB$15)+COUNTIF(OFFSET(Pinlist!$T$1,Chart!BD454,0),"*CPW*")+(OFFSET(Pinlist!$L$1,Chart!BD454,0)="36-40")&gt;0)+0,0)</f>
        <v>0</v>
      </c>
      <c r="BA454" s="161" t="e">
        <f t="shared" ca="1" si="84"/>
        <v>#NUM!</v>
      </c>
      <c r="BB454" s="66" t="e">
        <f t="shared" ca="1" si="78"/>
        <v>#NUM!</v>
      </c>
      <c r="BC454" s="66" t="e">
        <f t="shared" ca="1" si="79"/>
        <v>#NUM!</v>
      </c>
      <c r="BD454" s="156">
        <f ca="1">IFERROR(MATCH(BE454,OFFSET(Pinlist!$A$2,BD453*(BA454=BA453),0,$BT$23,1),0)+BD453*(BA454=BA453),0)</f>
        <v>0</v>
      </c>
      <c r="BE454" s="66" t="e">
        <f t="shared" ca="1" si="80"/>
        <v>#NUM!</v>
      </c>
      <c r="BF454" s="76">
        <f ca="1">(OFFSET(Pinlist!$E$1,BD454,0)-$BR$18)*MirrorX</f>
        <v>0</v>
      </c>
      <c r="BG454" s="76">
        <f ca="1">OFFSET(Pinlist!$F$1,BD454,0)-$BS$18</f>
        <v>0</v>
      </c>
      <c r="BH454" s="439" t="e">
        <f ca="1">IF(LEFT(BE454,2)="RF",OFFSET(Pinlist!$D$1,Chart!BD454,0)&amp;"_"&amp;OFFSET(Pinlist!$G$1,Chart!BD454,0),"")</f>
        <v>#NUM!</v>
      </c>
      <c r="BI454" s="298" t="e">
        <f ca="1">IF(LEFT(BE454,2)="RF",OFFSET(Pinlist!$I$1,Chart!BD454,0))</f>
        <v>#NUM!</v>
      </c>
      <c r="BJ454" s="156">
        <f t="shared" ref="BJ454:BJ517" si="85">BJ453+1</f>
        <v>451</v>
      </c>
      <c r="BK454" s="598" t="b">
        <f t="array" aca="1" ref="BK454" ca="1">IF($BV$15,MIN(SQRT((BF454-OFFSET(BF454,1,0,$BU$26-BJ454))^2+(BG454-OFFSET(BG454,1,0,$BU$26-BJ454))^2)))</f>
        <v>0</v>
      </c>
      <c r="BL454" s="598" t="b">
        <f t="array" aca="1" ref="BL454" ca="1">IF($BV$15,MIN(SQRT((BF454-OFFSET(BF454,-1,0,1-BJ454))^2+(BG454-OFFSET(BG454,-1,0,1-BJ454))^2)))</f>
        <v>0</v>
      </c>
      <c r="BM454" s="225" t="e">
        <f t="shared" ca="1" si="81"/>
        <v>#N/A</v>
      </c>
      <c r="BN454" s="225" t="e">
        <f t="shared" ca="1" si="82"/>
        <v>#N/A</v>
      </c>
      <c r="BO454" s="53" t="b">
        <f t="shared" ca="1" si="83"/>
        <v>0</v>
      </c>
      <c r="BP454" s="168"/>
      <c r="BQ454" s="168"/>
      <c r="BR454" s="168"/>
      <c r="BS454" s="168"/>
      <c r="BT454" s="168"/>
      <c r="BU454" s="168"/>
      <c r="BV454" s="168"/>
      <c r="BW454" s="168"/>
      <c r="BX454" s="66"/>
      <c r="BY454" s="66"/>
      <c r="BZ454" s="66"/>
      <c r="CA454" s="66"/>
      <c r="CB454" s="66"/>
      <c r="CC454" s="66"/>
      <c r="CD454" s="168"/>
      <c r="CE454" s="66"/>
      <c r="CF454" s="66"/>
      <c r="CG454" s="66"/>
      <c r="CH454" s="66"/>
      <c r="CI454" s="168"/>
      <c r="CJ454" s="617"/>
      <c r="CK454" s="168"/>
      <c r="CL454" s="168"/>
      <c r="CM454" s="76"/>
      <c r="CN454" s="76"/>
      <c r="CO454" s="168"/>
      <c r="CP454" s="846" t="b">
        <f>CP453/2&lt;&gt;INT(CP453/2)</f>
        <v>1</v>
      </c>
      <c r="CQ454" s="66"/>
      <c r="CR454" s="76"/>
      <c r="CS454" s="76"/>
      <c r="CT454" s="76">
        <f ca="1">CQ453*(CT453-$BQ$5)</f>
        <v>0</v>
      </c>
      <c r="CU454" s="76">
        <f ca="1">CU453</f>
        <v>0</v>
      </c>
      <c r="CV454" s="69"/>
      <c r="CW454" s="439"/>
      <c r="CX454" s="168"/>
      <c r="CY454" s="168"/>
      <c r="CZ454" s="168"/>
      <c r="DA454" s="168"/>
      <c r="DB454" s="168"/>
      <c r="DC454" s="168"/>
      <c r="DD454" s="168"/>
      <c r="DE454" s="168"/>
      <c r="DF454" s="168"/>
      <c r="DG454" s="168"/>
      <c r="DH454" s="168"/>
      <c r="DI454" s="168"/>
      <c r="DJ454" s="168"/>
    </row>
    <row r="455" spans="52:114" x14ac:dyDescent="0.2">
      <c r="AZ455" s="3">
        <f ca="1">IF(ISNUMBER(BI455),((BI455&gt;Probe_Head!$CB$15)+COUNTIF(OFFSET(Pinlist!$T$1,Chart!BD455,0),"*CPW*")+(OFFSET(Pinlist!$L$1,Chart!BD455,0)="36-40")&gt;0)+0,0)</f>
        <v>0</v>
      </c>
      <c r="BA455" s="161" t="e">
        <f t="shared" ca="1" si="84"/>
        <v>#NUM!</v>
      </c>
      <c r="BB455" s="66" t="e">
        <f t="shared" ca="1" si="78"/>
        <v>#NUM!</v>
      </c>
      <c r="BC455" s="66" t="e">
        <f t="shared" ca="1" si="79"/>
        <v>#NUM!</v>
      </c>
      <c r="BD455" s="156">
        <f ca="1">IFERROR(MATCH(BE455,OFFSET(Pinlist!$A$2,BD454*(BA455=BA454),0,$BT$23,1),0)+BD454*(BA455=BA454),0)</f>
        <v>0</v>
      </c>
      <c r="BE455" s="66" t="e">
        <f t="shared" ca="1" si="80"/>
        <v>#NUM!</v>
      </c>
      <c r="BF455" s="76">
        <f ca="1">(OFFSET(Pinlist!$E$1,BD455,0)-$BR$18)*MirrorX</f>
        <v>0</v>
      </c>
      <c r="BG455" s="76">
        <f ca="1">OFFSET(Pinlist!$F$1,BD455,0)-$BS$18</f>
        <v>0</v>
      </c>
      <c r="BH455" s="439" t="e">
        <f ca="1">IF(LEFT(BE455,2)="RF",OFFSET(Pinlist!$D$1,Chart!BD455,0)&amp;"_"&amp;OFFSET(Pinlist!$G$1,Chart!BD455,0),"")</f>
        <v>#NUM!</v>
      </c>
      <c r="BI455" s="298" t="e">
        <f ca="1">IF(LEFT(BE455,2)="RF",OFFSET(Pinlist!$I$1,Chart!BD455,0))</f>
        <v>#NUM!</v>
      </c>
      <c r="BJ455" s="156">
        <f t="shared" si="85"/>
        <v>452</v>
      </c>
      <c r="BK455" s="598" t="b">
        <f t="array" aca="1" ref="BK455" ca="1">IF($BV$15,MIN(SQRT((BF455-OFFSET(BF455,1,0,$BU$26-BJ455))^2+(BG455-OFFSET(BG455,1,0,$BU$26-BJ455))^2)))</f>
        <v>0</v>
      </c>
      <c r="BL455" s="598" t="b">
        <f t="array" aca="1" ref="BL455" ca="1">IF($BV$15,MIN(SQRT((BF455-OFFSET(BF455,-1,0,1-BJ455))^2+(BG455-OFFSET(BG455,-1,0,1-BJ455))^2)))</f>
        <v>0</v>
      </c>
      <c r="BM455" s="225" t="e">
        <f t="shared" ca="1" si="81"/>
        <v>#N/A</v>
      </c>
      <c r="BN455" s="225" t="e">
        <f t="shared" ca="1" si="82"/>
        <v>#N/A</v>
      </c>
      <c r="BO455" s="53" t="b">
        <f t="shared" ca="1" si="83"/>
        <v>0</v>
      </c>
      <c r="BP455" s="168"/>
      <c r="BQ455" s="168"/>
      <c r="BR455" s="168"/>
      <c r="BS455" s="168"/>
      <c r="BT455" s="168"/>
      <c r="BU455" s="168"/>
      <c r="BV455" s="168"/>
      <c r="BW455" s="168"/>
      <c r="BX455" s="66"/>
      <c r="BY455" s="66"/>
      <c r="BZ455" s="66"/>
      <c r="CA455" s="66"/>
      <c r="CB455" s="66"/>
      <c r="CC455" s="66"/>
      <c r="CD455" s="168"/>
      <c r="CE455" s="66"/>
      <c r="CF455" s="66"/>
      <c r="CG455" s="66"/>
      <c r="CH455" s="66"/>
      <c r="CI455" s="168"/>
      <c r="CJ455" s="617"/>
      <c r="CK455" s="168"/>
      <c r="CL455" s="168"/>
      <c r="CM455" s="76"/>
      <c r="CN455" s="76"/>
      <c r="CO455" s="168"/>
      <c r="CP455" s="610">
        <f>IF($BS$70,(CP453*$CZ$26)+(CP454*$CZ$27)*$CQ$9,CP456*$CZ$26)*MirrorX</f>
        <v>0</v>
      </c>
      <c r="CQ455" s="611">
        <f>IF($BS$70,(CP453*$DA$26)+(CP454*$DA$27)*$CQ$9,CQ456*$DA$26)</f>
        <v>0</v>
      </c>
      <c r="CR455" s="76"/>
      <c r="CS455" s="76"/>
      <c r="CT455" s="76">
        <f ca="1">CT454</f>
        <v>0</v>
      </c>
      <c r="CU455" s="76">
        <f ca="1">CQ453*(CU454-$BR$5)</f>
        <v>0</v>
      </c>
      <c r="CV455" s="69"/>
      <c r="CW455" s="439"/>
      <c r="CX455" s="168"/>
      <c r="CY455" s="168"/>
      <c r="CZ455" s="168"/>
      <c r="DA455" s="168"/>
      <c r="DB455" s="168"/>
      <c r="DC455" s="168"/>
      <c r="DD455" s="168"/>
      <c r="DE455" s="168"/>
      <c r="DF455" s="168"/>
      <c r="DG455" s="168"/>
      <c r="DH455" s="168"/>
      <c r="DI455" s="168"/>
      <c r="DJ455" s="168"/>
    </row>
    <row r="456" spans="52:114" x14ac:dyDescent="0.2">
      <c r="AZ456" s="3">
        <f ca="1">IF(ISNUMBER(BI456),((BI456&gt;Probe_Head!$CB$15)+COUNTIF(OFFSET(Pinlist!$T$1,Chart!BD456,0),"*CPW*")+(OFFSET(Pinlist!$L$1,Chart!BD456,0)="36-40")&gt;0)+0,0)</f>
        <v>0</v>
      </c>
      <c r="BA456" s="161" t="e">
        <f t="shared" ca="1" si="84"/>
        <v>#NUM!</v>
      </c>
      <c r="BB456" s="66" t="e">
        <f t="shared" ca="1" si="78"/>
        <v>#NUM!</v>
      </c>
      <c r="BC456" s="66" t="e">
        <f t="shared" ca="1" si="79"/>
        <v>#NUM!</v>
      </c>
      <c r="BD456" s="156">
        <f ca="1">IFERROR(MATCH(BE456,OFFSET(Pinlist!$A$2,BD455*(BA456=BA455),0,$BT$23,1),0)+BD455*(BA456=BA455),0)</f>
        <v>0</v>
      </c>
      <c r="BE456" s="66" t="e">
        <f t="shared" ca="1" si="80"/>
        <v>#NUM!</v>
      </c>
      <c r="BF456" s="76">
        <f ca="1">(OFFSET(Pinlist!$E$1,BD456,0)-$BR$18)*MirrorX</f>
        <v>0</v>
      </c>
      <c r="BG456" s="76">
        <f ca="1">OFFSET(Pinlist!$F$1,BD456,0)-$BS$18</f>
        <v>0</v>
      </c>
      <c r="BH456" s="439" t="e">
        <f ca="1">IF(LEFT(BE456,2)="RF",OFFSET(Pinlist!$D$1,Chart!BD456,0)&amp;"_"&amp;OFFSET(Pinlist!$G$1,Chart!BD456,0),"")</f>
        <v>#NUM!</v>
      </c>
      <c r="BI456" s="298" t="e">
        <f ca="1">IF(LEFT(BE456,2)="RF",OFFSET(Pinlist!$I$1,Chart!BD456,0))</f>
        <v>#NUM!</v>
      </c>
      <c r="BJ456" s="156">
        <f t="shared" si="85"/>
        <v>453</v>
      </c>
      <c r="BK456" s="598" t="b">
        <f t="array" aca="1" ref="BK456" ca="1">IF($BV$15,MIN(SQRT((BF456-OFFSET(BF456,1,0,$BU$26-BJ456))^2+(BG456-OFFSET(BG456,1,0,$BU$26-BJ456))^2)))</f>
        <v>0</v>
      </c>
      <c r="BL456" s="598" t="b">
        <f t="array" aca="1" ref="BL456" ca="1">IF($BV$15,MIN(SQRT((BF456-OFFSET(BF456,-1,0,1-BJ456))^2+(BG456-OFFSET(BG456,-1,0,1-BJ456))^2)))</f>
        <v>0</v>
      </c>
      <c r="BM456" s="225" t="e">
        <f t="shared" ca="1" si="81"/>
        <v>#N/A</v>
      </c>
      <c r="BN456" s="225" t="e">
        <f t="shared" ca="1" si="82"/>
        <v>#N/A</v>
      </c>
      <c r="BO456" s="53" t="b">
        <f t="shared" ca="1" si="83"/>
        <v>0</v>
      </c>
      <c r="BP456" s="168"/>
      <c r="BQ456" s="168"/>
      <c r="BR456" s="168"/>
      <c r="BS456" s="168"/>
      <c r="BT456" s="168"/>
      <c r="BU456" s="168"/>
      <c r="BV456" s="168"/>
      <c r="BW456" s="168"/>
      <c r="BX456" s="66"/>
      <c r="BY456" s="66"/>
      <c r="BZ456" s="66"/>
      <c r="CA456" s="66"/>
      <c r="CB456" s="66"/>
      <c r="CC456" s="66"/>
      <c r="CD456" s="168"/>
      <c r="CE456" s="66"/>
      <c r="CF456" s="66"/>
      <c r="CG456" s="66"/>
      <c r="CH456" s="66"/>
      <c r="CI456" s="168"/>
      <c r="CJ456" s="617"/>
      <c r="CK456" s="168"/>
      <c r="CL456" s="168"/>
      <c r="CM456" s="76"/>
      <c r="CN456" s="76"/>
      <c r="CO456" s="168"/>
      <c r="CP456" s="614">
        <f>IF(CP450+1=ABS($R$47),0,CP450+1)</f>
        <v>1</v>
      </c>
      <c r="CQ456" s="615">
        <f>IF(CP450+1=ABS($R$47),CQ450+1,CQ450)</f>
        <v>37</v>
      </c>
      <c r="CR456" s="76"/>
      <c r="CS456" s="76"/>
      <c r="CT456" s="76">
        <f ca="1">CT453</f>
        <v>0</v>
      </c>
      <c r="CU456" s="76">
        <f ca="1">CU455</f>
        <v>0</v>
      </c>
      <c r="CV456" s="69"/>
      <c r="CW456" s="439"/>
      <c r="CX456" s="168"/>
      <c r="CY456" s="168"/>
      <c r="CZ456" s="168"/>
      <c r="DA456" s="168"/>
      <c r="DB456" s="168"/>
      <c r="DC456" s="168"/>
      <c r="DD456" s="168"/>
      <c r="DE456" s="168"/>
      <c r="DF456" s="168"/>
      <c r="DG456" s="168"/>
      <c r="DH456" s="168"/>
      <c r="DI456" s="168"/>
      <c r="DJ456" s="168"/>
    </row>
    <row r="457" spans="52:114" x14ac:dyDescent="0.2">
      <c r="AZ457" s="3">
        <f ca="1">IF(ISNUMBER(BI457),((BI457&gt;Probe_Head!$CB$15)+COUNTIF(OFFSET(Pinlist!$T$1,Chart!BD457,0),"*CPW*")+(OFFSET(Pinlist!$L$1,Chart!BD457,0)="36-40")&gt;0)+0,0)</f>
        <v>0</v>
      </c>
      <c r="BA457" s="161" t="e">
        <f t="shared" ca="1" si="84"/>
        <v>#NUM!</v>
      </c>
      <c r="BB457" s="66" t="e">
        <f t="shared" ca="1" si="78"/>
        <v>#NUM!</v>
      </c>
      <c r="BC457" s="66" t="e">
        <f t="shared" ca="1" si="79"/>
        <v>#NUM!</v>
      </c>
      <c r="BD457" s="156">
        <f ca="1">IFERROR(MATCH(BE457,OFFSET(Pinlist!$A$2,BD456*(BA457=BA456),0,$BT$23,1),0)+BD456*(BA457=BA456),0)</f>
        <v>0</v>
      </c>
      <c r="BE457" s="66" t="e">
        <f t="shared" ca="1" si="80"/>
        <v>#NUM!</v>
      </c>
      <c r="BF457" s="76">
        <f ca="1">(OFFSET(Pinlist!$E$1,BD457,0)-$BR$18)*MirrorX</f>
        <v>0</v>
      </c>
      <c r="BG457" s="76">
        <f ca="1">OFFSET(Pinlist!$F$1,BD457,0)-$BS$18</f>
        <v>0</v>
      </c>
      <c r="BH457" s="439" t="e">
        <f ca="1">IF(LEFT(BE457,2)="RF",OFFSET(Pinlist!$D$1,Chart!BD457,0)&amp;"_"&amp;OFFSET(Pinlist!$G$1,Chart!BD457,0),"")</f>
        <v>#NUM!</v>
      </c>
      <c r="BI457" s="298" t="e">
        <f ca="1">IF(LEFT(BE457,2)="RF",OFFSET(Pinlist!$I$1,Chart!BD457,0))</f>
        <v>#NUM!</v>
      </c>
      <c r="BJ457" s="156">
        <f t="shared" si="85"/>
        <v>454</v>
      </c>
      <c r="BK457" s="598" t="b">
        <f t="array" aca="1" ref="BK457" ca="1">IF($BV$15,MIN(SQRT((BF457-OFFSET(BF457,1,0,$BU$26-BJ457))^2+(BG457-OFFSET(BG457,1,0,$BU$26-BJ457))^2)))</f>
        <v>0</v>
      </c>
      <c r="BL457" s="598" t="b">
        <f t="array" aca="1" ref="BL457" ca="1">IF($BV$15,MIN(SQRT((BF457-OFFSET(BF457,-1,0,1-BJ457))^2+(BG457-OFFSET(BG457,-1,0,1-BJ457))^2)))</f>
        <v>0</v>
      </c>
      <c r="BM457" s="225" t="e">
        <f t="shared" ca="1" si="81"/>
        <v>#N/A</v>
      </c>
      <c r="BN457" s="225" t="e">
        <f t="shared" ca="1" si="82"/>
        <v>#N/A</v>
      </c>
      <c r="BO457" s="53" t="b">
        <f t="shared" ca="1" si="83"/>
        <v>0</v>
      </c>
      <c r="BP457" s="168"/>
      <c r="BQ457" s="168"/>
      <c r="BR457" s="168"/>
      <c r="BS457" s="168"/>
      <c r="BT457" s="168"/>
      <c r="BU457" s="168"/>
      <c r="BV457" s="168"/>
      <c r="BW457" s="168"/>
      <c r="BX457" s="66"/>
      <c r="BY457" s="66"/>
      <c r="BZ457" s="66"/>
      <c r="CA457" s="66"/>
      <c r="CB457" s="66"/>
      <c r="CC457" s="66"/>
      <c r="CD457" s="168"/>
      <c r="CE457" s="66"/>
      <c r="CF457" s="66"/>
      <c r="CG457" s="66"/>
      <c r="CH457" s="66"/>
      <c r="CI457" s="168"/>
      <c r="CJ457" s="617"/>
      <c r="CK457" s="168"/>
      <c r="CL457" s="168"/>
      <c r="CM457" s="76"/>
      <c r="CN457" s="76"/>
      <c r="CO457" s="168"/>
      <c r="CP457" s="161"/>
      <c r="CQ457" s="66"/>
      <c r="CR457" s="76"/>
      <c r="CS457" s="76"/>
      <c r="CT457" s="76">
        <f ca="1">CT453</f>
        <v>0</v>
      </c>
      <c r="CU457" s="76">
        <f ca="1">CU453</f>
        <v>0</v>
      </c>
      <c r="CV457" s="69"/>
      <c r="CW457" s="439"/>
      <c r="CX457" s="168"/>
      <c r="CY457" s="168"/>
      <c r="CZ457" s="168"/>
      <c r="DA457" s="168"/>
      <c r="DB457" s="168"/>
      <c r="DC457" s="168"/>
      <c r="DD457" s="168"/>
      <c r="DE457" s="168"/>
      <c r="DF457" s="168"/>
      <c r="DG457" s="168"/>
      <c r="DH457" s="168"/>
      <c r="DI457" s="168"/>
      <c r="DJ457" s="168"/>
    </row>
    <row r="458" spans="52:114" x14ac:dyDescent="0.2">
      <c r="AZ458" s="3">
        <f ca="1">IF(ISNUMBER(BI458),((BI458&gt;Probe_Head!$CB$15)+COUNTIF(OFFSET(Pinlist!$T$1,Chart!BD458,0),"*CPW*")+(OFFSET(Pinlist!$L$1,Chart!BD458,0)="36-40")&gt;0)+0,0)</f>
        <v>0</v>
      </c>
      <c r="BA458" s="161" t="e">
        <f t="shared" ca="1" si="84"/>
        <v>#NUM!</v>
      </c>
      <c r="BB458" s="66" t="e">
        <f t="shared" ca="1" si="78"/>
        <v>#NUM!</v>
      </c>
      <c r="BC458" s="66" t="e">
        <f t="shared" ca="1" si="79"/>
        <v>#NUM!</v>
      </c>
      <c r="BD458" s="156">
        <f ca="1">IFERROR(MATCH(BE458,OFFSET(Pinlist!$A$2,BD457*(BA458=BA457),0,$BT$23,1),0)+BD457*(BA458=BA457),0)</f>
        <v>0</v>
      </c>
      <c r="BE458" s="66" t="e">
        <f t="shared" ca="1" si="80"/>
        <v>#NUM!</v>
      </c>
      <c r="BF458" s="76">
        <f ca="1">(OFFSET(Pinlist!$E$1,BD458,0)-$BR$18)*MirrorX</f>
        <v>0</v>
      </c>
      <c r="BG458" s="76">
        <f ca="1">OFFSET(Pinlist!$F$1,BD458,0)-$BS$18</f>
        <v>0</v>
      </c>
      <c r="BH458" s="439" t="e">
        <f ca="1">IF(LEFT(BE458,2)="RF",OFFSET(Pinlist!$D$1,Chart!BD458,0)&amp;"_"&amp;OFFSET(Pinlist!$G$1,Chart!BD458,0),"")</f>
        <v>#NUM!</v>
      </c>
      <c r="BI458" s="298" t="e">
        <f ca="1">IF(LEFT(BE458,2)="RF",OFFSET(Pinlist!$I$1,Chart!BD458,0))</f>
        <v>#NUM!</v>
      </c>
      <c r="BJ458" s="156">
        <f t="shared" si="85"/>
        <v>455</v>
      </c>
      <c r="BK458" s="598" t="b">
        <f t="array" aca="1" ref="BK458" ca="1">IF($BV$15,MIN(SQRT((BF458-OFFSET(BF458,1,0,$BU$26-BJ458))^2+(BG458-OFFSET(BG458,1,0,$BU$26-BJ458))^2)))</f>
        <v>0</v>
      </c>
      <c r="BL458" s="598" t="b">
        <f t="array" aca="1" ref="BL458" ca="1">IF($BV$15,MIN(SQRT((BF458-OFFSET(BF458,-1,0,1-BJ458))^2+(BG458-OFFSET(BG458,-1,0,1-BJ458))^2)))</f>
        <v>0</v>
      </c>
      <c r="BM458" s="225" t="e">
        <f t="shared" ca="1" si="81"/>
        <v>#N/A</v>
      </c>
      <c r="BN458" s="225" t="e">
        <f t="shared" ca="1" si="82"/>
        <v>#N/A</v>
      </c>
      <c r="BO458" s="53" t="b">
        <f t="shared" ca="1" si="83"/>
        <v>0</v>
      </c>
      <c r="BP458" s="168"/>
      <c r="BQ458" s="168"/>
      <c r="BR458" s="168"/>
      <c r="BS458" s="168"/>
      <c r="BT458" s="168"/>
      <c r="BU458" s="168"/>
      <c r="BV458" s="168"/>
      <c r="BW458" s="168"/>
      <c r="BX458" s="66"/>
      <c r="BY458" s="66"/>
      <c r="BZ458" s="66"/>
      <c r="CA458" s="66"/>
      <c r="CB458" s="66"/>
      <c r="CC458" s="66"/>
      <c r="CD458" s="168"/>
      <c r="CE458" s="66"/>
      <c r="CF458" s="66"/>
      <c r="CG458" s="66"/>
      <c r="CH458" s="66"/>
      <c r="CI458" s="168"/>
      <c r="CJ458" s="617"/>
      <c r="CK458" s="168"/>
      <c r="CL458" s="168"/>
      <c r="CM458" s="76"/>
      <c r="CN458" s="76"/>
      <c r="CO458" s="168"/>
      <c r="CX458" s="168"/>
      <c r="CY458" s="168"/>
      <c r="CZ458" s="168"/>
      <c r="DA458" s="168"/>
      <c r="DB458" s="168"/>
      <c r="DC458" s="168"/>
      <c r="DD458" s="168"/>
      <c r="DE458" s="168"/>
      <c r="DF458" s="168"/>
      <c r="DG458" s="168"/>
      <c r="DH458" s="168"/>
      <c r="DI458" s="168"/>
      <c r="DJ458" s="168"/>
    </row>
    <row r="459" spans="52:114" x14ac:dyDescent="0.2">
      <c r="AZ459" s="3">
        <f ca="1">IF(ISNUMBER(BI459),((BI459&gt;Probe_Head!$CB$15)+COUNTIF(OFFSET(Pinlist!$T$1,Chart!BD459,0),"*CPW*")+(OFFSET(Pinlist!$L$1,Chart!BD459,0)="36-40")&gt;0)+0,0)</f>
        <v>0</v>
      </c>
      <c r="BA459" s="161" t="e">
        <f t="shared" ca="1" si="84"/>
        <v>#NUM!</v>
      </c>
      <c r="BB459" s="66" t="e">
        <f t="shared" ca="1" si="78"/>
        <v>#NUM!</v>
      </c>
      <c r="BC459" s="66" t="e">
        <f t="shared" ca="1" si="79"/>
        <v>#NUM!</v>
      </c>
      <c r="BD459" s="156">
        <f ca="1">IFERROR(MATCH(BE459,OFFSET(Pinlist!$A$2,BD458*(BA459=BA458),0,$BT$23,1),0)+BD458*(BA459=BA458),0)</f>
        <v>0</v>
      </c>
      <c r="BE459" s="66" t="e">
        <f t="shared" ca="1" si="80"/>
        <v>#NUM!</v>
      </c>
      <c r="BF459" s="76">
        <f ca="1">(OFFSET(Pinlist!$E$1,BD459,0)-$BR$18)*MirrorX</f>
        <v>0</v>
      </c>
      <c r="BG459" s="76">
        <f ca="1">OFFSET(Pinlist!$F$1,BD459,0)-$BS$18</f>
        <v>0</v>
      </c>
      <c r="BH459" s="439" t="e">
        <f ca="1">IF(LEFT(BE459,2)="RF",OFFSET(Pinlist!$D$1,Chart!BD459,0)&amp;"_"&amp;OFFSET(Pinlist!$G$1,Chart!BD459,0),"")</f>
        <v>#NUM!</v>
      </c>
      <c r="BI459" s="298" t="e">
        <f ca="1">IF(LEFT(BE459,2)="RF",OFFSET(Pinlist!$I$1,Chart!BD459,0))</f>
        <v>#NUM!</v>
      </c>
      <c r="BJ459" s="156">
        <f t="shared" si="85"/>
        <v>456</v>
      </c>
      <c r="BK459" s="598" t="b">
        <f t="array" aca="1" ref="BK459" ca="1">IF($BV$15,MIN(SQRT((BF459-OFFSET(BF459,1,0,$BU$26-BJ459))^2+(BG459-OFFSET(BG459,1,0,$BU$26-BJ459))^2)))</f>
        <v>0</v>
      </c>
      <c r="BL459" s="598" t="b">
        <f t="array" aca="1" ref="BL459" ca="1">IF($BV$15,MIN(SQRT((BF459-OFFSET(BF459,-1,0,1-BJ459))^2+(BG459-OFFSET(BG459,-1,0,1-BJ459))^2)))</f>
        <v>0</v>
      </c>
      <c r="BM459" s="225" t="e">
        <f t="shared" ca="1" si="81"/>
        <v>#N/A</v>
      </c>
      <c r="BN459" s="225" t="e">
        <f t="shared" ca="1" si="82"/>
        <v>#N/A</v>
      </c>
      <c r="BO459" s="53" t="b">
        <f t="shared" ca="1" si="83"/>
        <v>0</v>
      </c>
      <c r="BP459" s="168"/>
      <c r="BQ459" s="168"/>
      <c r="BR459" s="168"/>
      <c r="BS459" s="168"/>
      <c r="BT459" s="168"/>
      <c r="BU459" s="168"/>
      <c r="BV459" s="168"/>
      <c r="BW459" s="168"/>
      <c r="BX459" s="66"/>
      <c r="BY459" s="66"/>
      <c r="BZ459" s="66"/>
      <c r="CA459" s="66"/>
      <c r="CB459" s="66"/>
      <c r="CC459" s="66"/>
      <c r="CD459" s="168"/>
      <c r="CE459" s="66"/>
      <c r="CF459" s="66"/>
      <c r="CG459" s="66"/>
      <c r="CH459" s="66"/>
      <c r="CI459" s="168"/>
      <c r="CJ459" s="617"/>
      <c r="CK459" s="168"/>
      <c r="CL459" s="168"/>
      <c r="CM459" s="76"/>
      <c r="CN459" s="76"/>
      <c r="CO459" s="168"/>
      <c r="CP459" s="608">
        <f>CP453+1</f>
        <v>76</v>
      </c>
      <c r="CQ459" s="609">
        <f>(CP459&lt;Multiplyer)*$CZ$40</f>
        <v>0</v>
      </c>
      <c r="CR459" s="618"/>
      <c r="CS459" s="618"/>
      <c r="CT459" s="618">
        <f ca="1">$CQ459*(CP461+$CZ$29)</f>
        <v>0</v>
      </c>
      <c r="CU459" s="618">
        <f ca="1">$CQ459*(CQ461+$DA$29)</f>
        <v>0</v>
      </c>
      <c r="CV459" s="618"/>
      <c r="CW459" s="619"/>
      <c r="CX459" s="168"/>
      <c r="CY459" s="168"/>
      <c r="CZ459" s="168"/>
      <c r="DA459" s="168"/>
      <c r="DB459" s="168"/>
      <c r="DC459" s="168"/>
      <c r="DD459" s="168"/>
      <c r="DE459" s="168"/>
      <c r="DF459" s="168"/>
      <c r="DG459" s="168"/>
      <c r="DH459" s="168"/>
      <c r="DI459" s="168"/>
      <c r="DJ459" s="168"/>
    </row>
    <row r="460" spans="52:114" x14ac:dyDescent="0.2">
      <c r="AZ460" s="3">
        <f ca="1">IF(ISNUMBER(BI460),((BI460&gt;Probe_Head!$CB$15)+COUNTIF(OFFSET(Pinlist!$T$1,Chart!BD460,0),"*CPW*")+(OFFSET(Pinlist!$L$1,Chart!BD460,0)="36-40")&gt;0)+0,0)</f>
        <v>0</v>
      </c>
      <c r="BA460" s="161" t="e">
        <f t="shared" ca="1" si="84"/>
        <v>#NUM!</v>
      </c>
      <c r="BB460" s="66" t="e">
        <f t="shared" ca="1" si="78"/>
        <v>#NUM!</v>
      </c>
      <c r="BC460" s="66" t="e">
        <f t="shared" ca="1" si="79"/>
        <v>#NUM!</v>
      </c>
      <c r="BD460" s="156">
        <f ca="1">IFERROR(MATCH(BE460,OFFSET(Pinlist!$A$2,BD459*(BA460=BA459),0,$BT$23,1),0)+BD459*(BA460=BA459),0)</f>
        <v>0</v>
      </c>
      <c r="BE460" s="66" t="e">
        <f t="shared" ca="1" si="80"/>
        <v>#NUM!</v>
      </c>
      <c r="BF460" s="76">
        <f ca="1">(OFFSET(Pinlist!$E$1,BD460,0)-$BR$18)*MirrorX</f>
        <v>0</v>
      </c>
      <c r="BG460" s="76">
        <f ca="1">OFFSET(Pinlist!$F$1,BD460,0)-$BS$18</f>
        <v>0</v>
      </c>
      <c r="BH460" s="439" t="e">
        <f ca="1">IF(LEFT(BE460,2)="RF",OFFSET(Pinlist!$D$1,Chart!BD460,0)&amp;"_"&amp;OFFSET(Pinlist!$G$1,Chart!BD460,0),"")</f>
        <v>#NUM!</v>
      </c>
      <c r="BI460" s="298" t="e">
        <f ca="1">IF(LEFT(BE460,2)="RF",OFFSET(Pinlist!$I$1,Chart!BD460,0))</f>
        <v>#NUM!</v>
      </c>
      <c r="BJ460" s="156">
        <f t="shared" si="85"/>
        <v>457</v>
      </c>
      <c r="BK460" s="598" t="b">
        <f t="array" aca="1" ref="BK460" ca="1">IF($BV$15,MIN(SQRT((BF460-OFFSET(BF460,1,0,$BU$26-BJ460))^2+(BG460-OFFSET(BG460,1,0,$BU$26-BJ460))^2)))</f>
        <v>0</v>
      </c>
      <c r="BL460" s="598" t="b">
        <f t="array" aca="1" ref="BL460" ca="1">IF($BV$15,MIN(SQRT((BF460-OFFSET(BF460,-1,0,1-BJ460))^2+(BG460-OFFSET(BG460,-1,0,1-BJ460))^2)))</f>
        <v>0</v>
      </c>
      <c r="BM460" s="225" t="e">
        <f t="shared" ca="1" si="81"/>
        <v>#N/A</v>
      </c>
      <c r="BN460" s="225" t="e">
        <f t="shared" ca="1" si="82"/>
        <v>#N/A</v>
      </c>
      <c r="BO460" s="53" t="b">
        <f t="shared" ca="1" si="83"/>
        <v>0</v>
      </c>
      <c r="BP460" s="168"/>
      <c r="BQ460" s="168"/>
      <c r="BR460" s="168"/>
      <c r="BS460" s="168"/>
      <c r="BT460" s="168"/>
      <c r="BU460" s="168"/>
      <c r="BV460" s="168"/>
      <c r="BW460" s="168"/>
      <c r="BX460" s="66"/>
      <c r="BY460" s="66"/>
      <c r="BZ460" s="66"/>
      <c r="CA460" s="66"/>
      <c r="CB460" s="66"/>
      <c r="CC460" s="66"/>
      <c r="CD460" s="168"/>
      <c r="CE460" s="66"/>
      <c r="CF460" s="66"/>
      <c r="CG460" s="66"/>
      <c r="CH460" s="66"/>
      <c r="CI460" s="168"/>
      <c r="CJ460" s="617"/>
      <c r="CK460" s="168"/>
      <c r="CL460" s="168"/>
      <c r="CM460" s="76"/>
      <c r="CN460" s="76"/>
      <c r="CO460" s="168"/>
      <c r="CP460" s="846" t="b">
        <f>CP459/2&lt;&gt;INT(CP459/2)</f>
        <v>0</v>
      </c>
      <c r="CQ460" s="66"/>
      <c r="CR460" s="76"/>
      <c r="CS460" s="76"/>
      <c r="CT460" s="76">
        <f ca="1">CQ459*(CT459-$BQ$5)</f>
        <v>0</v>
      </c>
      <c r="CU460" s="76">
        <f ca="1">CU459</f>
        <v>0</v>
      </c>
      <c r="CV460" s="69"/>
      <c r="CW460" s="480"/>
      <c r="CX460" s="168"/>
      <c r="CY460" s="168"/>
      <c r="CZ460" s="168"/>
      <c r="DA460" s="168"/>
      <c r="DB460" s="168"/>
      <c r="DC460" s="168"/>
      <c r="DD460" s="168"/>
      <c r="DE460" s="168"/>
      <c r="DF460" s="168"/>
      <c r="DG460" s="168"/>
      <c r="DH460" s="168"/>
      <c r="DI460" s="168"/>
      <c r="DJ460" s="168"/>
    </row>
    <row r="461" spans="52:114" x14ac:dyDescent="0.2">
      <c r="AZ461" s="3">
        <f ca="1">IF(ISNUMBER(BI461),((BI461&gt;Probe_Head!$CB$15)+COUNTIF(OFFSET(Pinlist!$T$1,Chart!BD461,0),"*CPW*")+(OFFSET(Pinlist!$L$1,Chart!BD461,0)="36-40")&gt;0)+0,0)</f>
        <v>0</v>
      </c>
      <c r="BA461" s="161" t="e">
        <f t="shared" ca="1" si="84"/>
        <v>#NUM!</v>
      </c>
      <c r="BB461" s="66" t="e">
        <f t="shared" ca="1" si="78"/>
        <v>#NUM!</v>
      </c>
      <c r="BC461" s="66" t="e">
        <f t="shared" ca="1" si="79"/>
        <v>#NUM!</v>
      </c>
      <c r="BD461" s="156">
        <f ca="1">IFERROR(MATCH(BE461,OFFSET(Pinlist!$A$2,BD460*(BA461=BA460),0,$BT$23,1),0)+BD460*(BA461=BA460),0)</f>
        <v>0</v>
      </c>
      <c r="BE461" s="66" t="e">
        <f t="shared" ca="1" si="80"/>
        <v>#NUM!</v>
      </c>
      <c r="BF461" s="76">
        <f ca="1">(OFFSET(Pinlist!$E$1,BD461,0)-$BR$18)*MirrorX</f>
        <v>0</v>
      </c>
      <c r="BG461" s="76">
        <f ca="1">OFFSET(Pinlist!$F$1,BD461,0)-$BS$18</f>
        <v>0</v>
      </c>
      <c r="BH461" s="439" t="e">
        <f ca="1">IF(LEFT(BE461,2)="RF",OFFSET(Pinlist!$D$1,Chart!BD461,0)&amp;"_"&amp;OFFSET(Pinlist!$G$1,Chart!BD461,0),"")</f>
        <v>#NUM!</v>
      </c>
      <c r="BI461" s="298" t="e">
        <f ca="1">IF(LEFT(BE461,2)="RF",OFFSET(Pinlist!$I$1,Chart!BD461,0))</f>
        <v>#NUM!</v>
      </c>
      <c r="BJ461" s="156">
        <f t="shared" si="85"/>
        <v>458</v>
      </c>
      <c r="BK461" s="598" t="b">
        <f t="array" aca="1" ref="BK461" ca="1">IF($BV$15,MIN(SQRT((BF461-OFFSET(BF461,1,0,$BU$26-BJ461))^2+(BG461-OFFSET(BG461,1,0,$BU$26-BJ461))^2)))</f>
        <v>0</v>
      </c>
      <c r="BL461" s="598" t="b">
        <f t="array" aca="1" ref="BL461" ca="1">IF($BV$15,MIN(SQRT((BF461-OFFSET(BF461,-1,0,1-BJ461))^2+(BG461-OFFSET(BG461,-1,0,1-BJ461))^2)))</f>
        <v>0</v>
      </c>
      <c r="BM461" s="225" t="e">
        <f t="shared" ca="1" si="81"/>
        <v>#N/A</v>
      </c>
      <c r="BN461" s="225" t="e">
        <f t="shared" ca="1" si="82"/>
        <v>#N/A</v>
      </c>
      <c r="BO461" s="53" t="b">
        <f t="shared" ca="1" si="83"/>
        <v>0</v>
      </c>
      <c r="BP461" s="168"/>
      <c r="BQ461" s="168"/>
      <c r="BR461" s="168"/>
      <c r="BS461" s="168"/>
      <c r="BT461" s="168"/>
      <c r="BU461" s="168"/>
      <c r="BV461" s="168"/>
      <c r="BW461" s="168"/>
      <c r="BX461" s="66"/>
      <c r="BY461" s="66"/>
      <c r="BZ461" s="66"/>
      <c r="CA461" s="66"/>
      <c r="CB461" s="66"/>
      <c r="CC461" s="66"/>
      <c r="CD461" s="168"/>
      <c r="CE461" s="66"/>
      <c r="CF461" s="66"/>
      <c r="CG461" s="66"/>
      <c r="CH461" s="66"/>
      <c r="CI461" s="168"/>
      <c r="CJ461" s="617"/>
      <c r="CK461" s="168"/>
      <c r="CL461" s="168"/>
      <c r="CM461" s="76"/>
      <c r="CN461" s="76"/>
      <c r="CO461" s="168"/>
      <c r="CP461" s="610">
        <f>IF($BS$70,(CP459*$CZ$26)+(CP460*$CZ$27)*$CQ$9,CP462*$CZ$26)*MirrorX</f>
        <v>0</v>
      </c>
      <c r="CQ461" s="611">
        <f>IF($BS$70,(CP459*$DA$26)+(CP460*$DA$27)*$CQ$9,CQ462*$DA$26)</f>
        <v>0</v>
      </c>
      <c r="CR461" s="76"/>
      <c r="CS461" s="76"/>
      <c r="CT461" s="76">
        <f ca="1">CT460</f>
        <v>0</v>
      </c>
      <c r="CU461" s="76">
        <f ca="1">CQ459*(CU460-$BR$5)</f>
        <v>0</v>
      </c>
      <c r="CV461" s="69"/>
      <c r="CW461" s="480"/>
      <c r="CX461" s="168"/>
      <c r="CY461" s="168"/>
      <c r="CZ461" s="168"/>
      <c r="DA461" s="168"/>
      <c r="DB461" s="168"/>
      <c r="DC461" s="168"/>
      <c r="DD461" s="168"/>
      <c r="DE461" s="168"/>
      <c r="DF461" s="168"/>
      <c r="DG461" s="168"/>
      <c r="DH461" s="168"/>
      <c r="DI461" s="168"/>
      <c r="DJ461" s="168"/>
    </row>
    <row r="462" spans="52:114" x14ac:dyDescent="0.2">
      <c r="AZ462" s="3">
        <f ca="1">IF(ISNUMBER(BI462),((BI462&gt;Probe_Head!$CB$15)+COUNTIF(OFFSET(Pinlist!$T$1,Chart!BD462,0),"*CPW*")+(OFFSET(Pinlist!$L$1,Chart!BD462,0)="36-40")&gt;0)+0,0)</f>
        <v>0</v>
      </c>
      <c r="BA462" s="161" t="e">
        <f t="shared" ca="1" si="84"/>
        <v>#NUM!</v>
      </c>
      <c r="BB462" s="66" t="e">
        <f t="shared" ca="1" si="78"/>
        <v>#NUM!</v>
      </c>
      <c r="BC462" s="66" t="e">
        <f t="shared" ca="1" si="79"/>
        <v>#NUM!</v>
      </c>
      <c r="BD462" s="156">
        <f ca="1">IFERROR(MATCH(BE462,OFFSET(Pinlist!$A$2,BD461*(BA462=BA461),0,$BT$23,1),0)+BD461*(BA462=BA461),0)</f>
        <v>0</v>
      </c>
      <c r="BE462" s="66" t="e">
        <f t="shared" ca="1" si="80"/>
        <v>#NUM!</v>
      </c>
      <c r="BF462" s="76">
        <f ca="1">(OFFSET(Pinlist!$E$1,BD462,0)-$BR$18)*MirrorX</f>
        <v>0</v>
      </c>
      <c r="BG462" s="76">
        <f ca="1">OFFSET(Pinlist!$F$1,BD462,0)-$BS$18</f>
        <v>0</v>
      </c>
      <c r="BH462" s="439" t="e">
        <f ca="1">IF(LEFT(BE462,2)="RF",OFFSET(Pinlist!$D$1,Chart!BD462,0)&amp;"_"&amp;OFFSET(Pinlist!$G$1,Chart!BD462,0),"")</f>
        <v>#NUM!</v>
      </c>
      <c r="BI462" s="298" t="e">
        <f ca="1">IF(LEFT(BE462,2)="RF",OFFSET(Pinlist!$I$1,Chart!BD462,0))</f>
        <v>#NUM!</v>
      </c>
      <c r="BJ462" s="156">
        <f t="shared" si="85"/>
        <v>459</v>
      </c>
      <c r="BK462" s="598" t="b">
        <f t="array" aca="1" ref="BK462" ca="1">IF($BV$15,MIN(SQRT((BF462-OFFSET(BF462,1,0,$BU$26-BJ462))^2+(BG462-OFFSET(BG462,1,0,$BU$26-BJ462))^2)))</f>
        <v>0</v>
      </c>
      <c r="BL462" s="598" t="b">
        <f t="array" aca="1" ref="BL462" ca="1">IF($BV$15,MIN(SQRT((BF462-OFFSET(BF462,-1,0,1-BJ462))^2+(BG462-OFFSET(BG462,-1,0,1-BJ462))^2)))</f>
        <v>0</v>
      </c>
      <c r="BM462" s="225" t="e">
        <f t="shared" ca="1" si="81"/>
        <v>#N/A</v>
      </c>
      <c r="BN462" s="225" t="e">
        <f t="shared" ca="1" si="82"/>
        <v>#N/A</v>
      </c>
      <c r="BO462" s="53" t="b">
        <f t="shared" ca="1" si="83"/>
        <v>0</v>
      </c>
      <c r="BP462" s="168"/>
      <c r="BQ462" s="168"/>
      <c r="BR462" s="168"/>
      <c r="BS462" s="168"/>
      <c r="BT462" s="168"/>
      <c r="BU462" s="168"/>
      <c r="BV462" s="168"/>
      <c r="BW462" s="168"/>
      <c r="BX462" s="66"/>
      <c r="BY462" s="66"/>
      <c r="BZ462" s="66"/>
      <c r="CA462" s="66"/>
      <c r="CB462" s="66"/>
      <c r="CC462" s="66"/>
      <c r="CD462" s="168"/>
      <c r="CE462" s="66"/>
      <c r="CF462" s="66"/>
      <c r="CG462" s="66"/>
      <c r="CH462" s="66"/>
      <c r="CI462" s="168"/>
      <c r="CJ462" s="617"/>
      <c r="CK462" s="168"/>
      <c r="CL462" s="168"/>
      <c r="CM462" s="76"/>
      <c r="CN462" s="76"/>
      <c r="CO462" s="168"/>
      <c r="CP462" s="614">
        <f>IF(CP456+1=ABS($R$47),0,CP456+1)</f>
        <v>0</v>
      </c>
      <c r="CQ462" s="615">
        <f>IF(CP456+1=ABS($R$47),CQ456+1,CQ456)</f>
        <v>38</v>
      </c>
      <c r="CR462" s="76"/>
      <c r="CS462" s="76"/>
      <c r="CT462" s="76">
        <f ca="1">CT459</f>
        <v>0</v>
      </c>
      <c r="CU462" s="76">
        <f ca="1">CU461</f>
        <v>0</v>
      </c>
      <c r="CV462" s="69"/>
      <c r="CW462" s="480"/>
      <c r="CX462" s="168"/>
      <c r="CY462" s="168"/>
      <c r="CZ462" s="168"/>
      <c r="DA462" s="168"/>
      <c r="DB462" s="168"/>
      <c r="DC462" s="168"/>
      <c r="DD462" s="168"/>
      <c r="DE462" s="168"/>
      <c r="DF462" s="168"/>
      <c r="DG462" s="168"/>
      <c r="DH462" s="168"/>
      <c r="DI462" s="168"/>
      <c r="DJ462" s="168"/>
    </row>
    <row r="463" spans="52:114" x14ac:dyDescent="0.2">
      <c r="AZ463" s="3">
        <f ca="1">IF(ISNUMBER(BI463),((BI463&gt;Probe_Head!$CB$15)+COUNTIF(OFFSET(Pinlist!$T$1,Chart!BD463,0),"*CPW*")+(OFFSET(Pinlist!$L$1,Chart!BD463,0)="36-40")&gt;0)+0,0)</f>
        <v>0</v>
      </c>
      <c r="BA463" s="161" t="e">
        <f t="shared" ca="1" si="84"/>
        <v>#NUM!</v>
      </c>
      <c r="BB463" s="66" t="e">
        <f t="shared" ca="1" si="78"/>
        <v>#NUM!</v>
      </c>
      <c r="BC463" s="66" t="e">
        <f t="shared" ca="1" si="79"/>
        <v>#NUM!</v>
      </c>
      <c r="BD463" s="156">
        <f ca="1">IFERROR(MATCH(BE463,OFFSET(Pinlist!$A$2,BD462*(BA463=BA462),0,$BT$23,1),0)+BD462*(BA463=BA462),0)</f>
        <v>0</v>
      </c>
      <c r="BE463" s="66" t="e">
        <f t="shared" ca="1" si="80"/>
        <v>#NUM!</v>
      </c>
      <c r="BF463" s="76">
        <f ca="1">(OFFSET(Pinlist!$E$1,BD463,0)-$BR$18)*MirrorX</f>
        <v>0</v>
      </c>
      <c r="BG463" s="76">
        <f ca="1">OFFSET(Pinlist!$F$1,BD463,0)-$BS$18</f>
        <v>0</v>
      </c>
      <c r="BH463" s="439" t="e">
        <f ca="1">IF(LEFT(BE463,2)="RF",OFFSET(Pinlist!$D$1,Chart!BD463,0)&amp;"_"&amp;OFFSET(Pinlist!$G$1,Chart!BD463,0),"")</f>
        <v>#NUM!</v>
      </c>
      <c r="BI463" s="298" t="e">
        <f ca="1">IF(LEFT(BE463,2)="RF",OFFSET(Pinlist!$I$1,Chart!BD463,0))</f>
        <v>#NUM!</v>
      </c>
      <c r="BJ463" s="156">
        <f t="shared" si="85"/>
        <v>460</v>
      </c>
      <c r="BK463" s="598" t="b">
        <f t="array" aca="1" ref="BK463" ca="1">IF($BV$15,MIN(SQRT((BF463-OFFSET(BF463,1,0,$BU$26-BJ463))^2+(BG463-OFFSET(BG463,1,0,$BU$26-BJ463))^2)))</f>
        <v>0</v>
      </c>
      <c r="BL463" s="598" t="b">
        <f t="array" aca="1" ref="BL463" ca="1">IF($BV$15,MIN(SQRT((BF463-OFFSET(BF463,-1,0,1-BJ463))^2+(BG463-OFFSET(BG463,-1,0,1-BJ463))^2)))</f>
        <v>0</v>
      </c>
      <c r="BM463" s="225" t="e">
        <f t="shared" ca="1" si="81"/>
        <v>#N/A</v>
      </c>
      <c r="BN463" s="225" t="e">
        <f t="shared" ca="1" si="82"/>
        <v>#N/A</v>
      </c>
      <c r="BO463" s="53" t="b">
        <f t="shared" ca="1" si="83"/>
        <v>0</v>
      </c>
      <c r="BP463" s="168"/>
      <c r="BQ463" s="168"/>
      <c r="BR463" s="168"/>
      <c r="BS463" s="168"/>
      <c r="BT463" s="168"/>
      <c r="BU463" s="168"/>
      <c r="BV463" s="168"/>
      <c r="BW463" s="168"/>
      <c r="BX463" s="66"/>
      <c r="BY463" s="66"/>
      <c r="BZ463" s="66"/>
      <c r="CA463" s="66"/>
      <c r="CB463" s="66"/>
      <c r="CC463" s="66"/>
      <c r="CD463" s="168"/>
      <c r="CE463" s="66"/>
      <c r="CF463" s="66"/>
      <c r="CG463" s="66"/>
      <c r="CH463" s="66"/>
      <c r="CI463" s="168"/>
      <c r="CJ463" s="617"/>
      <c r="CK463" s="168"/>
      <c r="CL463" s="168"/>
      <c r="CM463" s="76"/>
      <c r="CN463" s="76"/>
      <c r="CO463" s="168"/>
      <c r="CP463" s="161"/>
      <c r="CQ463" s="66"/>
      <c r="CR463" s="76"/>
      <c r="CS463" s="76"/>
      <c r="CT463" s="76">
        <f ca="1">CT459</f>
        <v>0</v>
      </c>
      <c r="CU463" s="76">
        <f ca="1">CU459</f>
        <v>0</v>
      </c>
      <c r="CV463" s="69"/>
      <c r="CW463" s="480"/>
      <c r="CX463" s="168"/>
      <c r="CY463" s="168"/>
      <c r="CZ463" s="168"/>
      <c r="DA463" s="168"/>
      <c r="DB463" s="168"/>
      <c r="DC463" s="168"/>
      <c r="DD463" s="168"/>
      <c r="DE463" s="168"/>
      <c r="DF463" s="168"/>
      <c r="DG463" s="168"/>
      <c r="DH463" s="168"/>
      <c r="DI463" s="168"/>
      <c r="DJ463" s="168"/>
    </row>
    <row r="464" spans="52:114" x14ac:dyDescent="0.2">
      <c r="AZ464" s="3">
        <f ca="1">IF(ISNUMBER(BI464),((BI464&gt;Probe_Head!$CB$15)+COUNTIF(OFFSET(Pinlist!$T$1,Chart!BD464,0),"*CPW*")+(OFFSET(Pinlist!$L$1,Chart!BD464,0)="36-40")&gt;0)+0,0)</f>
        <v>0</v>
      </c>
      <c r="BA464" s="161" t="e">
        <f t="shared" ca="1" si="84"/>
        <v>#NUM!</v>
      </c>
      <c r="BB464" s="66" t="e">
        <f t="shared" ca="1" si="78"/>
        <v>#NUM!</v>
      </c>
      <c r="BC464" s="66" t="e">
        <f t="shared" ca="1" si="79"/>
        <v>#NUM!</v>
      </c>
      <c r="BD464" s="156">
        <f ca="1">IFERROR(MATCH(BE464,OFFSET(Pinlist!$A$2,BD463*(BA464=BA463),0,$BT$23,1),0)+BD463*(BA464=BA463),0)</f>
        <v>0</v>
      </c>
      <c r="BE464" s="66" t="e">
        <f t="shared" ca="1" si="80"/>
        <v>#NUM!</v>
      </c>
      <c r="BF464" s="76">
        <f ca="1">(OFFSET(Pinlist!$E$1,BD464,0)-$BR$18)*MirrorX</f>
        <v>0</v>
      </c>
      <c r="BG464" s="76">
        <f ca="1">OFFSET(Pinlist!$F$1,BD464,0)-$BS$18</f>
        <v>0</v>
      </c>
      <c r="BH464" s="439" t="e">
        <f ca="1">IF(LEFT(BE464,2)="RF",OFFSET(Pinlist!$D$1,Chart!BD464,0)&amp;"_"&amp;OFFSET(Pinlist!$G$1,Chart!BD464,0),"")</f>
        <v>#NUM!</v>
      </c>
      <c r="BI464" s="298" t="e">
        <f ca="1">IF(LEFT(BE464,2)="RF",OFFSET(Pinlist!$I$1,Chart!BD464,0))</f>
        <v>#NUM!</v>
      </c>
      <c r="BJ464" s="156">
        <f t="shared" si="85"/>
        <v>461</v>
      </c>
      <c r="BK464" s="598" t="b">
        <f t="array" aca="1" ref="BK464" ca="1">IF($BV$15,MIN(SQRT((BF464-OFFSET(BF464,1,0,$BU$26-BJ464))^2+(BG464-OFFSET(BG464,1,0,$BU$26-BJ464))^2)))</f>
        <v>0</v>
      </c>
      <c r="BL464" s="598" t="b">
        <f t="array" aca="1" ref="BL464" ca="1">IF($BV$15,MIN(SQRT((BF464-OFFSET(BF464,-1,0,1-BJ464))^2+(BG464-OFFSET(BG464,-1,0,1-BJ464))^2)))</f>
        <v>0</v>
      </c>
      <c r="BM464" s="225" t="e">
        <f t="shared" ca="1" si="81"/>
        <v>#N/A</v>
      </c>
      <c r="BN464" s="225" t="e">
        <f t="shared" ca="1" si="82"/>
        <v>#N/A</v>
      </c>
      <c r="BO464" s="53" t="b">
        <f t="shared" ca="1" si="83"/>
        <v>0</v>
      </c>
      <c r="BP464" s="168"/>
      <c r="BQ464" s="168"/>
      <c r="BR464" s="168"/>
      <c r="BS464" s="168"/>
      <c r="BT464" s="168"/>
      <c r="BU464" s="168"/>
      <c r="BV464" s="168"/>
      <c r="BW464" s="168"/>
      <c r="BX464" s="66"/>
      <c r="BY464" s="66"/>
      <c r="BZ464" s="66"/>
      <c r="CA464" s="66"/>
      <c r="CB464" s="66"/>
      <c r="CC464" s="66"/>
      <c r="CD464" s="168"/>
      <c r="CE464" s="66"/>
      <c r="CF464" s="66"/>
      <c r="CG464" s="66"/>
      <c r="CH464" s="66"/>
      <c r="CI464" s="168"/>
      <c r="CJ464" s="617"/>
      <c r="CK464" s="168"/>
      <c r="CL464" s="168"/>
      <c r="CM464" s="76"/>
      <c r="CN464" s="76"/>
      <c r="CO464" s="168"/>
      <c r="CX464" s="168"/>
      <c r="CY464" s="168"/>
      <c r="CZ464" s="168"/>
      <c r="DA464" s="168"/>
      <c r="DB464" s="168"/>
      <c r="DC464" s="168"/>
      <c r="DD464" s="168"/>
      <c r="DE464" s="168"/>
      <c r="DF464" s="168"/>
      <c r="DG464" s="168"/>
      <c r="DH464" s="168"/>
      <c r="DI464" s="168"/>
      <c r="DJ464" s="168"/>
    </row>
    <row r="465" spans="52:114" x14ac:dyDescent="0.2">
      <c r="AZ465" s="3">
        <f ca="1">IF(ISNUMBER(BI465),((BI465&gt;Probe_Head!$CB$15)+COUNTIF(OFFSET(Pinlist!$T$1,Chart!BD465,0),"*CPW*")+(OFFSET(Pinlist!$L$1,Chart!BD465,0)="36-40")&gt;0)+0,0)</f>
        <v>0</v>
      </c>
      <c r="BA465" s="161" t="e">
        <f t="shared" ca="1" si="84"/>
        <v>#NUM!</v>
      </c>
      <c r="BB465" s="66" t="e">
        <f t="shared" ca="1" si="78"/>
        <v>#NUM!</v>
      </c>
      <c r="BC465" s="66" t="e">
        <f t="shared" ca="1" si="79"/>
        <v>#NUM!</v>
      </c>
      <c r="BD465" s="156">
        <f ca="1">IFERROR(MATCH(BE465,OFFSET(Pinlist!$A$2,BD464*(BA465=BA464),0,$BT$23,1),0)+BD464*(BA465=BA464),0)</f>
        <v>0</v>
      </c>
      <c r="BE465" s="66" t="e">
        <f t="shared" ca="1" si="80"/>
        <v>#NUM!</v>
      </c>
      <c r="BF465" s="76">
        <f ca="1">(OFFSET(Pinlist!$E$1,BD465,0)-$BR$18)*MirrorX</f>
        <v>0</v>
      </c>
      <c r="BG465" s="76">
        <f ca="1">OFFSET(Pinlist!$F$1,BD465,0)-$BS$18</f>
        <v>0</v>
      </c>
      <c r="BH465" s="439" t="e">
        <f ca="1">IF(LEFT(BE465,2)="RF",OFFSET(Pinlist!$D$1,Chart!BD465,0)&amp;"_"&amp;OFFSET(Pinlist!$G$1,Chart!BD465,0),"")</f>
        <v>#NUM!</v>
      </c>
      <c r="BI465" s="298" t="e">
        <f ca="1">IF(LEFT(BE465,2)="RF",OFFSET(Pinlist!$I$1,Chart!BD465,0))</f>
        <v>#NUM!</v>
      </c>
      <c r="BJ465" s="156">
        <f t="shared" si="85"/>
        <v>462</v>
      </c>
      <c r="BK465" s="598" t="b">
        <f t="array" aca="1" ref="BK465" ca="1">IF($BV$15,MIN(SQRT((BF465-OFFSET(BF465,1,0,$BU$26-BJ465))^2+(BG465-OFFSET(BG465,1,0,$BU$26-BJ465))^2)))</f>
        <v>0</v>
      </c>
      <c r="BL465" s="598" t="b">
        <f t="array" aca="1" ref="BL465" ca="1">IF($BV$15,MIN(SQRT((BF465-OFFSET(BF465,-1,0,1-BJ465))^2+(BG465-OFFSET(BG465,-1,0,1-BJ465))^2)))</f>
        <v>0</v>
      </c>
      <c r="BM465" s="225" t="e">
        <f t="shared" ca="1" si="81"/>
        <v>#N/A</v>
      </c>
      <c r="BN465" s="225" t="e">
        <f t="shared" ca="1" si="82"/>
        <v>#N/A</v>
      </c>
      <c r="BO465" s="53" t="b">
        <f t="shared" ca="1" si="83"/>
        <v>0</v>
      </c>
      <c r="BP465" s="168"/>
      <c r="BQ465" s="168"/>
      <c r="BR465" s="168"/>
      <c r="BS465" s="168"/>
      <c r="BT465" s="168"/>
      <c r="BU465" s="168"/>
      <c r="BV465" s="168"/>
      <c r="BW465" s="168"/>
      <c r="BX465" s="66"/>
      <c r="BY465" s="66"/>
      <c r="BZ465" s="66"/>
      <c r="CA465" s="66"/>
      <c r="CB465" s="66"/>
      <c r="CC465" s="66"/>
      <c r="CD465" s="168"/>
      <c r="CE465" s="66"/>
      <c r="CF465" s="66"/>
      <c r="CG465" s="66"/>
      <c r="CH465" s="66"/>
      <c r="CI465" s="168"/>
      <c r="CJ465" s="617"/>
      <c r="CK465" s="168"/>
      <c r="CL465" s="168"/>
      <c r="CM465" s="76"/>
      <c r="CN465" s="76"/>
      <c r="CO465" s="168"/>
      <c r="CP465" s="608">
        <f>CP459+1</f>
        <v>77</v>
      </c>
      <c r="CQ465" s="609">
        <f>(CP465&lt;Multiplyer)*$CZ$40</f>
        <v>0</v>
      </c>
      <c r="CR465" s="618"/>
      <c r="CS465" s="618"/>
      <c r="CT465" s="618">
        <f ca="1">$CQ465*(CP467+$CZ$29)</f>
        <v>0</v>
      </c>
      <c r="CU465" s="618">
        <f ca="1">$CQ465*(CQ467+$DA$29)</f>
        <v>0</v>
      </c>
      <c r="CV465" s="618"/>
      <c r="CW465" s="619"/>
      <c r="CX465" s="168"/>
      <c r="CY465" s="168"/>
      <c r="CZ465" s="168"/>
      <c r="DA465" s="168"/>
      <c r="DB465" s="168"/>
      <c r="DC465" s="168"/>
      <c r="DD465" s="168"/>
      <c r="DE465" s="168"/>
      <c r="DF465" s="168"/>
      <c r="DG465" s="168"/>
      <c r="DH465" s="168"/>
      <c r="DI465" s="168"/>
      <c r="DJ465" s="168"/>
    </row>
    <row r="466" spans="52:114" x14ac:dyDescent="0.2">
      <c r="AZ466" s="3">
        <f ca="1">IF(ISNUMBER(BI466),((BI466&gt;Probe_Head!$CB$15)+COUNTIF(OFFSET(Pinlist!$T$1,Chart!BD466,0),"*CPW*")+(OFFSET(Pinlist!$L$1,Chart!BD466,0)="36-40")&gt;0)+0,0)</f>
        <v>0</v>
      </c>
      <c r="BA466" s="161" t="e">
        <f t="shared" ca="1" si="84"/>
        <v>#NUM!</v>
      </c>
      <c r="BB466" s="66" t="e">
        <f t="shared" ca="1" si="78"/>
        <v>#NUM!</v>
      </c>
      <c r="BC466" s="66" t="e">
        <f t="shared" ca="1" si="79"/>
        <v>#NUM!</v>
      </c>
      <c r="BD466" s="156">
        <f ca="1">IFERROR(MATCH(BE466,OFFSET(Pinlist!$A$2,BD465*(BA466=BA465),0,$BT$23,1),0)+BD465*(BA466=BA465),0)</f>
        <v>0</v>
      </c>
      <c r="BE466" s="66" t="e">
        <f t="shared" ca="1" si="80"/>
        <v>#NUM!</v>
      </c>
      <c r="BF466" s="76">
        <f ca="1">(OFFSET(Pinlist!$E$1,BD466,0)-$BR$18)*MirrorX</f>
        <v>0</v>
      </c>
      <c r="BG466" s="76">
        <f ca="1">OFFSET(Pinlist!$F$1,BD466,0)-$BS$18</f>
        <v>0</v>
      </c>
      <c r="BH466" s="439" t="e">
        <f ca="1">IF(LEFT(BE466,2)="RF",OFFSET(Pinlist!$D$1,Chart!BD466,0)&amp;"_"&amp;OFFSET(Pinlist!$G$1,Chart!BD466,0),"")</f>
        <v>#NUM!</v>
      </c>
      <c r="BI466" s="298" t="e">
        <f ca="1">IF(LEFT(BE466,2)="RF",OFFSET(Pinlist!$I$1,Chart!BD466,0))</f>
        <v>#NUM!</v>
      </c>
      <c r="BJ466" s="156">
        <f t="shared" si="85"/>
        <v>463</v>
      </c>
      <c r="BK466" s="598" t="b">
        <f t="array" aca="1" ref="BK466" ca="1">IF($BV$15,MIN(SQRT((BF466-OFFSET(BF466,1,0,$BU$26-BJ466))^2+(BG466-OFFSET(BG466,1,0,$BU$26-BJ466))^2)))</f>
        <v>0</v>
      </c>
      <c r="BL466" s="598" t="b">
        <f t="array" aca="1" ref="BL466" ca="1">IF($BV$15,MIN(SQRT((BF466-OFFSET(BF466,-1,0,1-BJ466))^2+(BG466-OFFSET(BG466,-1,0,1-BJ466))^2)))</f>
        <v>0</v>
      </c>
      <c r="BM466" s="225" t="e">
        <f t="shared" ca="1" si="81"/>
        <v>#N/A</v>
      </c>
      <c r="BN466" s="225" t="e">
        <f t="shared" ca="1" si="82"/>
        <v>#N/A</v>
      </c>
      <c r="BO466" s="53" t="b">
        <f t="shared" ca="1" si="83"/>
        <v>0</v>
      </c>
      <c r="BP466" s="168"/>
      <c r="BQ466" s="168"/>
      <c r="BR466" s="168"/>
      <c r="BS466" s="168"/>
      <c r="BT466" s="168"/>
      <c r="BU466" s="168"/>
      <c r="BV466" s="168"/>
      <c r="BW466" s="168"/>
      <c r="BX466" s="66"/>
      <c r="BY466" s="66"/>
      <c r="BZ466" s="66"/>
      <c r="CA466" s="66"/>
      <c r="CB466" s="66"/>
      <c r="CC466" s="66"/>
      <c r="CD466" s="168"/>
      <c r="CE466" s="66"/>
      <c r="CF466" s="66"/>
      <c r="CG466" s="66"/>
      <c r="CH466" s="66"/>
      <c r="CI466" s="168"/>
      <c r="CJ466" s="617"/>
      <c r="CK466" s="168"/>
      <c r="CL466" s="168"/>
      <c r="CM466" s="76"/>
      <c r="CN466" s="76"/>
      <c r="CO466" s="168"/>
      <c r="CP466" s="846" t="b">
        <f>CP465/2&lt;&gt;INT(CP465/2)</f>
        <v>1</v>
      </c>
      <c r="CQ466" s="66"/>
      <c r="CR466" s="76"/>
      <c r="CS466" s="76"/>
      <c r="CT466" s="76">
        <f ca="1">CQ465*(CT465-$BQ$5)</f>
        <v>0</v>
      </c>
      <c r="CU466" s="76">
        <f ca="1">CU465</f>
        <v>0</v>
      </c>
      <c r="CV466" s="69"/>
      <c r="CW466" s="439"/>
      <c r="CX466" s="168"/>
      <c r="CY466" s="168"/>
      <c r="CZ466" s="168"/>
      <c r="DA466" s="168"/>
      <c r="DB466" s="168"/>
      <c r="DC466" s="168"/>
      <c r="DD466" s="168"/>
      <c r="DE466" s="168"/>
      <c r="DF466" s="168"/>
      <c r="DG466" s="168"/>
      <c r="DH466" s="168"/>
      <c r="DI466" s="168"/>
      <c r="DJ466" s="168"/>
    </row>
    <row r="467" spans="52:114" x14ac:dyDescent="0.2">
      <c r="AZ467" s="3">
        <f ca="1">IF(ISNUMBER(BI467),((BI467&gt;Probe_Head!$CB$15)+COUNTIF(OFFSET(Pinlist!$T$1,Chart!BD467,0),"*CPW*")+(OFFSET(Pinlist!$L$1,Chart!BD467,0)="36-40")&gt;0)+0,0)</f>
        <v>0</v>
      </c>
      <c r="BA467" s="161" t="e">
        <f t="shared" ca="1" si="84"/>
        <v>#NUM!</v>
      </c>
      <c r="BB467" s="66" t="e">
        <f t="shared" ca="1" si="78"/>
        <v>#NUM!</v>
      </c>
      <c r="BC467" s="66" t="e">
        <f t="shared" ca="1" si="79"/>
        <v>#NUM!</v>
      </c>
      <c r="BD467" s="156">
        <f ca="1">IFERROR(MATCH(BE467,OFFSET(Pinlist!$A$2,BD466*(BA467=BA466),0,$BT$23,1),0)+BD466*(BA467=BA466),0)</f>
        <v>0</v>
      </c>
      <c r="BE467" s="66" t="e">
        <f t="shared" ca="1" si="80"/>
        <v>#NUM!</v>
      </c>
      <c r="BF467" s="76">
        <f ca="1">(OFFSET(Pinlist!$E$1,BD467,0)-$BR$18)*MirrorX</f>
        <v>0</v>
      </c>
      <c r="BG467" s="76">
        <f ca="1">OFFSET(Pinlist!$F$1,BD467,0)-$BS$18</f>
        <v>0</v>
      </c>
      <c r="BH467" s="439" t="e">
        <f ca="1">IF(LEFT(BE467,2)="RF",OFFSET(Pinlist!$D$1,Chart!BD467,0)&amp;"_"&amp;OFFSET(Pinlist!$G$1,Chart!BD467,0),"")</f>
        <v>#NUM!</v>
      </c>
      <c r="BI467" s="298" t="e">
        <f ca="1">IF(LEFT(BE467,2)="RF",OFFSET(Pinlist!$I$1,Chart!BD467,0))</f>
        <v>#NUM!</v>
      </c>
      <c r="BJ467" s="156">
        <f t="shared" si="85"/>
        <v>464</v>
      </c>
      <c r="BK467" s="598" t="b">
        <f t="array" aca="1" ref="BK467" ca="1">IF($BV$15,MIN(SQRT((BF467-OFFSET(BF467,1,0,$BU$26-BJ467))^2+(BG467-OFFSET(BG467,1,0,$BU$26-BJ467))^2)))</f>
        <v>0</v>
      </c>
      <c r="BL467" s="598" t="b">
        <f t="array" aca="1" ref="BL467" ca="1">IF($BV$15,MIN(SQRT((BF467-OFFSET(BF467,-1,0,1-BJ467))^2+(BG467-OFFSET(BG467,-1,0,1-BJ467))^2)))</f>
        <v>0</v>
      </c>
      <c r="BM467" s="225" t="e">
        <f t="shared" ca="1" si="81"/>
        <v>#N/A</v>
      </c>
      <c r="BN467" s="225" t="e">
        <f t="shared" ca="1" si="82"/>
        <v>#N/A</v>
      </c>
      <c r="BO467" s="53" t="b">
        <f t="shared" ca="1" si="83"/>
        <v>0</v>
      </c>
      <c r="BP467" s="168"/>
      <c r="BQ467" s="168"/>
      <c r="BR467" s="168"/>
      <c r="BS467" s="168"/>
      <c r="BT467" s="168"/>
      <c r="BU467" s="168"/>
      <c r="BV467" s="168"/>
      <c r="BW467" s="168"/>
      <c r="BX467" s="66"/>
      <c r="BY467" s="66"/>
      <c r="BZ467" s="66"/>
      <c r="CA467" s="66"/>
      <c r="CB467" s="66"/>
      <c r="CC467" s="66"/>
      <c r="CD467" s="168"/>
      <c r="CE467" s="66"/>
      <c r="CF467" s="66"/>
      <c r="CG467" s="66"/>
      <c r="CH467" s="66"/>
      <c r="CI467" s="168"/>
      <c r="CJ467" s="617"/>
      <c r="CK467" s="168"/>
      <c r="CL467" s="168"/>
      <c r="CM467" s="76"/>
      <c r="CN467" s="76"/>
      <c r="CO467" s="168"/>
      <c r="CP467" s="610">
        <f>IF($BS$70,(CP465*$CZ$26)+(CP466*$CZ$27)*$CQ$9,CP468*$CZ$26)*MirrorX</f>
        <v>0</v>
      </c>
      <c r="CQ467" s="611">
        <f>IF($BS$70,(CP465*$DA$26)+(CP466*$DA$27)*$CQ$9,CQ468*$DA$26)</f>
        <v>0</v>
      </c>
      <c r="CR467" s="76"/>
      <c r="CS467" s="76"/>
      <c r="CT467" s="76">
        <f ca="1">CT466</f>
        <v>0</v>
      </c>
      <c r="CU467" s="76">
        <f ca="1">CQ465*(CU466-$BR$5)</f>
        <v>0</v>
      </c>
      <c r="CV467" s="69"/>
      <c r="CW467" s="439"/>
      <c r="CX467" s="168"/>
      <c r="CY467" s="168"/>
      <c r="CZ467" s="168"/>
      <c r="DA467" s="168"/>
      <c r="DB467" s="168"/>
      <c r="DC467" s="168"/>
      <c r="DD467" s="168"/>
      <c r="DE467" s="168"/>
      <c r="DF467" s="168"/>
      <c r="DG467" s="168"/>
      <c r="DH467" s="168"/>
      <c r="DI467" s="168"/>
      <c r="DJ467" s="168"/>
    </row>
    <row r="468" spans="52:114" x14ac:dyDescent="0.2">
      <c r="AZ468" s="3">
        <f ca="1">IF(ISNUMBER(BI468),((BI468&gt;Probe_Head!$CB$15)+COUNTIF(OFFSET(Pinlist!$T$1,Chart!BD468,0),"*CPW*")+(OFFSET(Pinlist!$L$1,Chart!BD468,0)="36-40")&gt;0)+0,0)</f>
        <v>0</v>
      </c>
      <c r="BA468" s="161" t="e">
        <f t="shared" ca="1" si="84"/>
        <v>#NUM!</v>
      </c>
      <c r="BB468" s="66" t="e">
        <f t="shared" ca="1" si="78"/>
        <v>#NUM!</v>
      </c>
      <c r="BC468" s="66" t="e">
        <f t="shared" ca="1" si="79"/>
        <v>#NUM!</v>
      </c>
      <c r="BD468" s="156">
        <f ca="1">IFERROR(MATCH(BE468,OFFSET(Pinlist!$A$2,BD467*(BA468=BA467),0,$BT$23,1),0)+BD467*(BA468=BA467),0)</f>
        <v>0</v>
      </c>
      <c r="BE468" s="66" t="e">
        <f t="shared" ca="1" si="80"/>
        <v>#NUM!</v>
      </c>
      <c r="BF468" s="76">
        <f ca="1">(OFFSET(Pinlist!$E$1,BD468,0)-$BR$18)*MirrorX</f>
        <v>0</v>
      </c>
      <c r="BG468" s="76">
        <f ca="1">OFFSET(Pinlist!$F$1,BD468,0)-$BS$18</f>
        <v>0</v>
      </c>
      <c r="BH468" s="439" t="e">
        <f ca="1">IF(LEFT(BE468,2)="RF",OFFSET(Pinlist!$D$1,Chart!BD468,0)&amp;"_"&amp;OFFSET(Pinlist!$G$1,Chart!BD468,0),"")</f>
        <v>#NUM!</v>
      </c>
      <c r="BI468" s="298" t="e">
        <f ca="1">IF(LEFT(BE468,2)="RF",OFFSET(Pinlist!$I$1,Chart!BD468,0))</f>
        <v>#NUM!</v>
      </c>
      <c r="BJ468" s="156">
        <f t="shared" si="85"/>
        <v>465</v>
      </c>
      <c r="BK468" s="598" t="b">
        <f t="array" aca="1" ref="BK468" ca="1">IF($BV$15,MIN(SQRT((BF468-OFFSET(BF468,1,0,$BU$26-BJ468))^2+(BG468-OFFSET(BG468,1,0,$BU$26-BJ468))^2)))</f>
        <v>0</v>
      </c>
      <c r="BL468" s="598" t="b">
        <f t="array" aca="1" ref="BL468" ca="1">IF($BV$15,MIN(SQRT((BF468-OFFSET(BF468,-1,0,1-BJ468))^2+(BG468-OFFSET(BG468,-1,0,1-BJ468))^2)))</f>
        <v>0</v>
      </c>
      <c r="BM468" s="225" t="e">
        <f t="shared" ca="1" si="81"/>
        <v>#N/A</v>
      </c>
      <c r="BN468" s="225" t="e">
        <f t="shared" ca="1" si="82"/>
        <v>#N/A</v>
      </c>
      <c r="BO468" s="53" t="b">
        <f t="shared" ca="1" si="83"/>
        <v>0</v>
      </c>
      <c r="BP468" s="168"/>
      <c r="BQ468" s="168"/>
      <c r="BR468" s="168"/>
      <c r="BS468" s="168"/>
      <c r="BT468" s="168"/>
      <c r="BU468" s="168"/>
      <c r="BV468" s="168"/>
      <c r="BW468" s="168"/>
      <c r="BX468" s="66"/>
      <c r="BY468" s="66"/>
      <c r="BZ468" s="66"/>
      <c r="CA468" s="66"/>
      <c r="CB468" s="66"/>
      <c r="CC468" s="66"/>
      <c r="CD468" s="168"/>
      <c r="CE468" s="66"/>
      <c r="CF468" s="66"/>
      <c r="CG468" s="66"/>
      <c r="CH468" s="66"/>
      <c r="CI468" s="168"/>
      <c r="CJ468" s="617"/>
      <c r="CK468" s="168"/>
      <c r="CL468" s="168"/>
      <c r="CM468" s="76"/>
      <c r="CN468" s="76"/>
      <c r="CO468" s="168"/>
      <c r="CP468" s="614">
        <f>IF(CP462+1=ABS($R$47),0,CP462+1)</f>
        <v>1</v>
      </c>
      <c r="CQ468" s="615">
        <f>IF(CP462+1=ABS($R$47),CQ462+1,CQ462)</f>
        <v>38</v>
      </c>
      <c r="CR468" s="76"/>
      <c r="CS468" s="76"/>
      <c r="CT468" s="76">
        <f ca="1">CT465</f>
        <v>0</v>
      </c>
      <c r="CU468" s="76">
        <f ca="1">CU467</f>
        <v>0</v>
      </c>
      <c r="CV468" s="69"/>
      <c r="CW468" s="439"/>
      <c r="CX468" s="168"/>
      <c r="CY468" s="168"/>
      <c r="CZ468" s="168"/>
      <c r="DA468" s="168"/>
      <c r="DB468" s="168"/>
      <c r="DC468" s="168"/>
      <c r="DD468" s="168"/>
      <c r="DE468" s="168"/>
      <c r="DF468" s="168"/>
      <c r="DG468" s="168"/>
      <c r="DH468" s="168"/>
      <c r="DI468" s="168"/>
      <c r="DJ468" s="168"/>
    </row>
    <row r="469" spans="52:114" x14ac:dyDescent="0.2">
      <c r="AZ469" s="3">
        <f ca="1">IF(ISNUMBER(BI469),((BI469&gt;Probe_Head!$CB$15)+COUNTIF(OFFSET(Pinlist!$T$1,Chart!BD469,0),"*CPW*")+(OFFSET(Pinlist!$L$1,Chart!BD469,0)="36-40")&gt;0)+0,0)</f>
        <v>0</v>
      </c>
      <c r="BA469" s="161" t="e">
        <f t="shared" ca="1" si="84"/>
        <v>#NUM!</v>
      </c>
      <c r="BB469" s="66" t="e">
        <f t="shared" ca="1" si="78"/>
        <v>#NUM!</v>
      </c>
      <c r="BC469" s="66" t="e">
        <f t="shared" ca="1" si="79"/>
        <v>#NUM!</v>
      </c>
      <c r="BD469" s="156">
        <f ca="1">IFERROR(MATCH(BE469,OFFSET(Pinlist!$A$2,BD468*(BA469=BA468),0,$BT$23,1),0)+BD468*(BA469=BA468),0)</f>
        <v>0</v>
      </c>
      <c r="BE469" s="66" t="e">
        <f t="shared" ca="1" si="80"/>
        <v>#NUM!</v>
      </c>
      <c r="BF469" s="76">
        <f ca="1">(OFFSET(Pinlist!$E$1,BD469,0)-$BR$18)*MirrorX</f>
        <v>0</v>
      </c>
      <c r="BG469" s="76">
        <f ca="1">OFFSET(Pinlist!$F$1,BD469,0)-$BS$18</f>
        <v>0</v>
      </c>
      <c r="BH469" s="439" t="e">
        <f ca="1">IF(LEFT(BE469,2)="RF",OFFSET(Pinlist!$D$1,Chart!BD469,0)&amp;"_"&amp;OFFSET(Pinlist!$G$1,Chart!BD469,0),"")</f>
        <v>#NUM!</v>
      </c>
      <c r="BI469" s="298" t="e">
        <f ca="1">IF(LEFT(BE469,2)="RF",OFFSET(Pinlist!$I$1,Chart!BD469,0))</f>
        <v>#NUM!</v>
      </c>
      <c r="BJ469" s="156">
        <f t="shared" si="85"/>
        <v>466</v>
      </c>
      <c r="BK469" s="598" t="b">
        <f t="array" aca="1" ref="BK469" ca="1">IF($BV$15,MIN(SQRT((BF469-OFFSET(BF469,1,0,$BU$26-BJ469))^2+(BG469-OFFSET(BG469,1,0,$BU$26-BJ469))^2)))</f>
        <v>0</v>
      </c>
      <c r="BL469" s="598" t="b">
        <f t="array" aca="1" ref="BL469" ca="1">IF($BV$15,MIN(SQRT((BF469-OFFSET(BF469,-1,0,1-BJ469))^2+(BG469-OFFSET(BG469,-1,0,1-BJ469))^2)))</f>
        <v>0</v>
      </c>
      <c r="BM469" s="225" t="e">
        <f t="shared" ca="1" si="81"/>
        <v>#N/A</v>
      </c>
      <c r="BN469" s="225" t="e">
        <f t="shared" ca="1" si="82"/>
        <v>#N/A</v>
      </c>
      <c r="BO469" s="53" t="b">
        <f t="shared" ca="1" si="83"/>
        <v>0</v>
      </c>
      <c r="BP469" s="168"/>
      <c r="BQ469" s="168"/>
      <c r="BR469" s="168"/>
      <c r="BS469" s="168"/>
      <c r="BT469" s="168"/>
      <c r="BU469" s="168"/>
      <c r="BV469" s="168"/>
      <c r="BW469" s="168"/>
      <c r="BX469" s="66"/>
      <c r="BY469" s="66"/>
      <c r="BZ469" s="66"/>
      <c r="CA469" s="66"/>
      <c r="CB469" s="66"/>
      <c r="CC469" s="66"/>
      <c r="CD469" s="168"/>
      <c r="CE469" s="66"/>
      <c r="CF469" s="66"/>
      <c r="CG469" s="66"/>
      <c r="CH469" s="66"/>
      <c r="CI469" s="168"/>
      <c r="CJ469" s="617"/>
      <c r="CK469" s="168"/>
      <c r="CL469" s="168"/>
      <c r="CM469" s="76"/>
      <c r="CN469" s="76"/>
      <c r="CO469" s="168"/>
      <c r="CP469" s="161"/>
      <c r="CQ469" s="66"/>
      <c r="CR469" s="76"/>
      <c r="CS469" s="76"/>
      <c r="CT469" s="76">
        <f ca="1">CT465</f>
        <v>0</v>
      </c>
      <c r="CU469" s="76">
        <f ca="1">CU465</f>
        <v>0</v>
      </c>
      <c r="CV469" s="69"/>
      <c r="CW469" s="439"/>
      <c r="CX469" s="168"/>
      <c r="CY469" s="168"/>
      <c r="CZ469" s="168"/>
      <c r="DA469" s="168"/>
      <c r="DB469" s="168"/>
      <c r="DC469" s="168"/>
      <c r="DD469" s="168"/>
      <c r="DE469" s="168"/>
      <c r="DF469" s="168"/>
      <c r="DG469" s="168"/>
      <c r="DH469" s="168"/>
      <c r="DI469" s="168"/>
      <c r="DJ469" s="168"/>
    </row>
    <row r="470" spans="52:114" x14ac:dyDescent="0.2">
      <c r="AZ470" s="3">
        <f ca="1">IF(ISNUMBER(BI470),((BI470&gt;Probe_Head!$CB$15)+COUNTIF(OFFSET(Pinlist!$T$1,Chart!BD470,0),"*CPW*")+(OFFSET(Pinlist!$L$1,Chart!BD470,0)="36-40")&gt;0)+0,0)</f>
        <v>0</v>
      </c>
      <c r="BA470" s="161" t="e">
        <f t="shared" ca="1" si="84"/>
        <v>#NUM!</v>
      </c>
      <c r="BB470" s="66" t="e">
        <f t="shared" ca="1" si="78"/>
        <v>#NUM!</v>
      </c>
      <c r="BC470" s="66" t="e">
        <f t="shared" ca="1" si="79"/>
        <v>#NUM!</v>
      </c>
      <c r="BD470" s="156">
        <f ca="1">IFERROR(MATCH(BE470,OFFSET(Pinlist!$A$2,BD469*(BA470=BA469),0,$BT$23,1),0)+BD469*(BA470=BA469),0)</f>
        <v>0</v>
      </c>
      <c r="BE470" s="66" t="e">
        <f t="shared" ca="1" si="80"/>
        <v>#NUM!</v>
      </c>
      <c r="BF470" s="76">
        <f ca="1">(OFFSET(Pinlist!$E$1,BD470,0)-$BR$18)*MirrorX</f>
        <v>0</v>
      </c>
      <c r="BG470" s="76">
        <f ca="1">OFFSET(Pinlist!$F$1,BD470,0)-$BS$18</f>
        <v>0</v>
      </c>
      <c r="BH470" s="439" t="e">
        <f ca="1">IF(LEFT(BE470,2)="RF",OFFSET(Pinlist!$D$1,Chart!BD470,0)&amp;"_"&amp;OFFSET(Pinlist!$G$1,Chart!BD470,0),"")</f>
        <v>#NUM!</v>
      </c>
      <c r="BI470" s="298" t="e">
        <f ca="1">IF(LEFT(BE470,2)="RF",OFFSET(Pinlist!$I$1,Chart!BD470,0))</f>
        <v>#NUM!</v>
      </c>
      <c r="BJ470" s="156">
        <f t="shared" si="85"/>
        <v>467</v>
      </c>
      <c r="BK470" s="598" t="b">
        <f t="array" aca="1" ref="BK470" ca="1">IF($BV$15,MIN(SQRT((BF470-OFFSET(BF470,1,0,$BU$26-BJ470))^2+(BG470-OFFSET(BG470,1,0,$BU$26-BJ470))^2)))</f>
        <v>0</v>
      </c>
      <c r="BL470" s="598" t="b">
        <f t="array" aca="1" ref="BL470" ca="1">IF($BV$15,MIN(SQRT((BF470-OFFSET(BF470,-1,0,1-BJ470))^2+(BG470-OFFSET(BG470,-1,0,1-BJ470))^2)))</f>
        <v>0</v>
      </c>
      <c r="BM470" s="225" t="e">
        <f t="shared" ca="1" si="81"/>
        <v>#N/A</v>
      </c>
      <c r="BN470" s="225" t="e">
        <f t="shared" ca="1" si="82"/>
        <v>#N/A</v>
      </c>
      <c r="BO470" s="53" t="b">
        <f t="shared" ca="1" si="83"/>
        <v>0</v>
      </c>
      <c r="BP470" s="168"/>
      <c r="BQ470" s="168"/>
      <c r="BR470" s="168"/>
      <c r="BS470" s="168"/>
      <c r="BT470" s="168"/>
      <c r="BU470" s="168"/>
      <c r="BV470" s="168"/>
      <c r="BW470" s="168"/>
      <c r="BX470" s="66"/>
      <c r="BY470" s="66"/>
      <c r="BZ470" s="66"/>
      <c r="CA470" s="66"/>
      <c r="CB470" s="66"/>
      <c r="CC470" s="66"/>
      <c r="CD470" s="168"/>
      <c r="CE470" s="66"/>
      <c r="CF470" s="66"/>
      <c r="CG470" s="66"/>
      <c r="CH470" s="66"/>
      <c r="CI470" s="168"/>
      <c r="CJ470" s="617"/>
      <c r="CK470" s="168"/>
      <c r="CL470" s="168"/>
      <c r="CM470" s="76"/>
      <c r="CN470" s="76"/>
      <c r="CO470" s="168"/>
      <c r="CX470" s="168"/>
      <c r="CY470" s="168"/>
      <c r="CZ470" s="168"/>
      <c r="DA470" s="168"/>
      <c r="DB470" s="168"/>
      <c r="DC470" s="168"/>
      <c r="DD470" s="168"/>
      <c r="DE470" s="168"/>
      <c r="DF470" s="168"/>
      <c r="DG470" s="168"/>
      <c r="DH470" s="168"/>
      <c r="DI470" s="168"/>
      <c r="DJ470" s="168"/>
    </row>
    <row r="471" spans="52:114" x14ac:dyDescent="0.2">
      <c r="AZ471" s="3">
        <f ca="1">IF(ISNUMBER(BI471),((BI471&gt;Probe_Head!$CB$15)+COUNTIF(OFFSET(Pinlist!$T$1,Chart!BD471,0),"*CPW*")+(OFFSET(Pinlist!$L$1,Chart!BD471,0)="36-40")&gt;0)+0,0)</f>
        <v>0</v>
      </c>
      <c r="BA471" s="161" t="e">
        <f t="shared" ca="1" si="84"/>
        <v>#NUM!</v>
      </c>
      <c r="BB471" s="66" t="e">
        <f t="shared" ca="1" si="78"/>
        <v>#NUM!</v>
      </c>
      <c r="BC471" s="66" t="e">
        <f t="shared" ca="1" si="79"/>
        <v>#NUM!</v>
      </c>
      <c r="BD471" s="156">
        <f ca="1">IFERROR(MATCH(BE471,OFFSET(Pinlist!$A$2,BD470*(BA471=BA470),0,$BT$23,1),0)+BD470*(BA471=BA470),0)</f>
        <v>0</v>
      </c>
      <c r="BE471" s="66" t="e">
        <f t="shared" ca="1" si="80"/>
        <v>#NUM!</v>
      </c>
      <c r="BF471" s="76">
        <f ca="1">(OFFSET(Pinlist!$E$1,BD471,0)-$BR$18)*MirrorX</f>
        <v>0</v>
      </c>
      <c r="BG471" s="76">
        <f ca="1">OFFSET(Pinlist!$F$1,BD471,0)-$BS$18</f>
        <v>0</v>
      </c>
      <c r="BH471" s="439" t="e">
        <f ca="1">IF(LEFT(BE471,2)="RF",OFFSET(Pinlist!$D$1,Chart!BD471,0)&amp;"_"&amp;OFFSET(Pinlist!$G$1,Chart!BD471,0),"")</f>
        <v>#NUM!</v>
      </c>
      <c r="BI471" s="298" t="e">
        <f ca="1">IF(LEFT(BE471,2)="RF",OFFSET(Pinlist!$I$1,Chart!BD471,0))</f>
        <v>#NUM!</v>
      </c>
      <c r="BJ471" s="156">
        <f t="shared" si="85"/>
        <v>468</v>
      </c>
      <c r="BK471" s="598" t="b">
        <f t="array" aca="1" ref="BK471" ca="1">IF($BV$15,MIN(SQRT((BF471-OFFSET(BF471,1,0,$BU$26-BJ471))^2+(BG471-OFFSET(BG471,1,0,$BU$26-BJ471))^2)))</f>
        <v>0</v>
      </c>
      <c r="BL471" s="598" t="b">
        <f t="array" aca="1" ref="BL471" ca="1">IF($BV$15,MIN(SQRT((BF471-OFFSET(BF471,-1,0,1-BJ471))^2+(BG471-OFFSET(BG471,-1,0,1-BJ471))^2)))</f>
        <v>0</v>
      </c>
      <c r="BM471" s="225" t="e">
        <f t="shared" ca="1" si="81"/>
        <v>#N/A</v>
      </c>
      <c r="BN471" s="225" t="e">
        <f t="shared" ca="1" si="82"/>
        <v>#N/A</v>
      </c>
      <c r="BO471" s="53" t="b">
        <f t="shared" ca="1" si="83"/>
        <v>0</v>
      </c>
      <c r="BP471" s="168"/>
      <c r="BQ471" s="168"/>
      <c r="BR471" s="168"/>
      <c r="BS471" s="168"/>
      <c r="BT471" s="168"/>
      <c r="BU471" s="168"/>
      <c r="BV471" s="168"/>
      <c r="BW471" s="168"/>
      <c r="BX471" s="66"/>
      <c r="BY471" s="66"/>
      <c r="BZ471" s="66"/>
      <c r="CA471" s="66"/>
      <c r="CB471" s="66"/>
      <c r="CC471" s="66"/>
      <c r="CD471" s="168"/>
      <c r="CE471" s="66"/>
      <c r="CF471" s="66"/>
      <c r="CG471" s="66"/>
      <c r="CH471" s="66"/>
      <c r="CI471" s="168"/>
      <c r="CJ471" s="617"/>
      <c r="CK471" s="168"/>
      <c r="CL471" s="168"/>
      <c r="CM471" s="76"/>
      <c r="CN471" s="76"/>
      <c r="CO471" s="168"/>
      <c r="CP471" s="608">
        <f>CP465+1</f>
        <v>78</v>
      </c>
      <c r="CQ471" s="609">
        <f>(CP471&lt;Multiplyer)*$CZ$40</f>
        <v>0</v>
      </c>
      <c r="CR471" s="618"/>
      <c r="CS471" s="618"/>
      <c r="CT471" s="618">
        <f ca="1">$CQ471*(CP473+$CZ$29)</f>
        <v>0</v>
      </c>
      <c r="CU471" s="618">
        <f ca="1">$CQ471*(CQ473+$DA$29)</f>
        <v>0</v>
      </c>
      <c r="CV471" s="618"/>
      <c r="CW471" s="619"/>
      <c r="CX471" s="168"/>
      <c r="CY471" s="168"/>
      <c r="CZ471" s="168"/>
      <c r="DA471" s="168"/>
      <c r="DB471" s="168"/>
      <c r="DC471" s="168"/>
      <c r="DD471" s="168"/>
      <c r="DE471" s="168"/>
      <c r="DF471" s="168"/>
      <c r="DG471" s="168"/>
      <c r="DH471" s="168"/>
      <c r="DI471" s="168"/>
      <c r="DJ471" s="168"/>
    </row>
    <row r="472" spans="52:114" x14ac:dyDescent="0.2">
      <c r="AZ472" s="3">
        <f ca="1">IF(ISNUMBER(BI472),((BI472&gt;Probe_Head!$CB$15)+COUNTIF(OFFSET(Pinlist!$T$1,Chart!BD472,0),"*CPW*")+(OFFSET(Pinlist!$L$1,Chart!BD472,0)="36-40")&gt;0)+0,0)</f>
        <v>0</v>
      </c>
      <c r="BA472" s="161" t="e">
        <f t="shared" ca="1" si="84"/>
        <v>#NUM!</v>
      </c>
      <c r="BB472" s="66" t="e">
        <f t="shared" ca="1" si="78"/>
        <v>#NUM!</v>
      </c>
      <c r="BC472" s="66" t="e">
        <f t="shared" ca="1" si="79"/>
        <v>#NUM!</v>
      </c>
      <c r="BD472" s="156">
        <f ca="1">IFERROR(MATCH(BE472,OFFSET(Pinlist!$A$2,BD471*(BA472=BA471),0,$BT$23,1),0)+BD471*(BA472=BA471),0)</f>
        <v>0</v>
      </c>
      <c r="BE472" s="66" t="e">
        <f t="shared" ca="1" si="80"/>
        <v>#NUM!</v>
      </c>
      <c r="BF472" s="76">
        <f ca="1">(OFFSET(Pinlist!$E$1,BD472,0)-$BR$18)*MirrorX</f>
        <v>0</v>
      </c>
      <c r="BG472" s="76">
        <f ca="1">OFFSET(Pinlist!$F$1,BD472,0)-$BS$18</f>
        <v>0</v>
      </c>
      <c r="BH472" s="439" t="e">
        <f ca="1">IF(LEFT(BE472,2)="RF",OFFSET(Pinlist!$D$1,Chart!BD472,0)&amp;"_"&amp;OFFSET(Pinlist!$G$1,Chart!BD472,0),"")</f>
        <v>#NUM!</v>
      </c>
      <c r="BI472" s="298" t="e">
        <f ca="1">IF(LEFT(BE472,2)="RF",OFFSET(Pinlist!$I$1,Chart!BD472,0))</f>
        <v>#NUM!</v>
      </c>
      <c r="BJ472" s="156">
        <f t="shared" si="85"/>
        <v>469</v>
      </c>
      <c r="BK472" s="598" t="b">
        <f t="array" aca="1" ref="BK472" ca="1">IF($BV$15,MIN(SQRT((BF472-OFFSET(BF472,1,0,$BU$26-BJ472))^2+(BG472-OFFSET(BG472,1,0,$BU$26-BJ472))^2)))</f>
        <v>0</v>
      </c>
      <c r="BL472" s="598" t="b">
        <f t="array" aca="1" ref="BL472" ca="1">IF($BV$15,MIN(SQRT((BF472-OFFSET(BF472,-1,0,1-BJ472))^2+(BG472-OFFSET(BG472,-1,0,1-BJ472))^2)))</f>
        <v>0</v>
      </c>
      <c r="BM472" s="225" t="e">
        <f t="shared" ca="1" si="81"/>
        <v>#N/A</v>
      </c>
      <c r="BN472" s="225" t="e">
        <f t="shared" ca="1" si="82"/>
        <v>#N/A</v>
      </c>
      <c r="BO472" s="53" t="b">
        <f t="shared" ca="1" si="83"/>
        <v>0</v>
      </c>
      <c r="BP472" s="168"/>
      <c r="BQ472" s="168"/>
      <c r="BR472" s="168"/>
      <c r="BS472" s="168"/>
      <c r="BT472" s="168"/>
      <c r="BU472" s="168"/>
      <c r="BV472" s="168"/>
      <c r="BW472" s="168"/>
      <c r="BX472" s="66"/>
      <c r="BY472" s="66"/>
      <c r="BZ472" s="66"/>
      <c r="CA472" s="66"/>
      <c r="CB472" s="66"/>
      <c r="CC472" s="66"/>
      <c r="CD472" s="168"/>
      <c r="CE472" s="66"/>
      <c r="CF472" s="66"/>
      <c r="CG472" s="66"/>
      <c r="CH472" s="66"/>
      <c r="CI472" s="168"/>
      <c r="CJ472" s="617"/>
      <c r="CK472" s="168"/>
      <c r="CL472" s="168"/>
      <c r="CM472" s="76"/>
      <c r="CN472" s="76"/>
      <c r="CO472" s="168"/>
      <c r="CP472" s="846" t="b">
        <f>CP471/2&lt;&gt;INT(CP471/2)</f>
        <v>0</v>
      </c>
      <c r="CQ472" s="66"/>
      <c r="CR472" s="76"/>
      <c r="CS472" s="76"/>
      <c r="CT472" s="76">
        <f ca="1">CQ471*(CT471-$BQ$5)</f>
        <v>0</v>
      </c>
      <c r="CU472" s="76">
        <f ca="1">CU471</f>
        <v>0</v>
      </c>
      <c r="CV472" s="69"/>
      <c r="CW472" s="480"/>
      <c r="CX472" s="168"/>
      <c r="CY472" s="168"/>
      <c r="CZ472" s="168"/>
      <c r="DA472" s="168"/>
      <c r="DB472" s="168"/>
      <c r="DC472" s="168"/>
      <c r="DD472" s="168"/>
      <c r="DE472" s="168"/>
      <c r="DF472" s="168"/>
      <c r="DG472" s="168"/>
      <c r="DH472" s="168"/>
      <c r="DI472" s="168"/>
      <c r="DJ472" s="168"/>
    </row>
    <row r="473" spans="52:114" x14ac:dyDescent="0.2">
      <c r="AZ473" s="3">
        <f ca="1">IF(ISNUMBER(BI473),((BI473&gt;Probe_Head!$CB$15)+COUNTIF(OFFSET(Pinlist!$T$1,Chart!BD473,0),"*CPW*")+(OFFSET(Pinlist!$L$1,Chart!BD473,0)="36-40")&gt;0)+0,0)</f>
        <v>0</v>
      </c>
      <c r="BA473" s="161" t="e">
        <f t="shared" ca="1" si="84"/>
        <v>#NUM!</v>
      </c>
      <c r="BB473" s="66" t="e">
        <f t="shared" ca="1" si="78"/>
        <v>#NUM!</v>
      </c>
      <c r="BC473" s="66" t="e">
        <f t="shared" ca="1" si="79"/>
        <v>#NUM!</v>
      </c>
      <c r="BD473" s="156">
        <f ca="1">IFERROR(MATCH(BE473,OFFSET(Pinlist!$A$2,BD472*(BA473=BA472),0,$BT$23,1),0)+BD472*(BA473=BA472),0)</f>
        <v>0</v>
      </c>
      <c r="BE473" s="66" t="e">
        <f t="shared" ca="1" si="80"/>
        <v>#NUM!</v>
      </c>
      <c r="BF473" s="76">
        <f ca="1">(OFFSET(Pinlist!$E$1,BD473,0)-$BR$18)*MirrorX</f>
        <v>0</v>
      </c>
      <c r="BG473" s="76">
        <f ca="1">OFFSET(Pinlist!$F$1,BD473,0)-$BS$18</f>
        <v>0</v>
      </c>
      <c r="BH473" s="439" t="e">
        <f ca="1">IF(LEFT(BE473,2)="RF",OFFSET(Pinlist!$D$1,Chart!BD473,0)&amp;"_"&amp;OFFSET(Pinlist!$G$1,Chart!BD473,0),"")</f>
        <v>#NUM!</v>
      </c>
      <c r="BI473" s="298" t="e">
        <f ca="1">IF(LEFT(BE473,2)="RF",OFFSET(Pinlist!$I$1,Chart!BD473,0))</f>
        <v>#NUM!</v>
      </c>
      <c r="BJ473" s="156">
        <f t="shared" si="85"/>
        <v>470</v>
      </c>
      <c r="BK473" s="598" t="b">
        <f t="array" aca="1" ref="BK473" ca="1">IF($BV$15,MIN(SQRT((BF473-OFFSET(BF473,1,0,$BU$26-BJ473))^2+(BG473-OFFSET(BG473,1,0,$BU$26-BJ473))^2)))</f>
        <v>0</v>
      </c>
      <c r="BL473" s="598" t="b">
        <f t="array" aca="1" ref="BL473" ca="1">IF($BV$15,MIN(SQRT((BF473-OFFSET(BF473,-1,0,1-BJ473))^2+(BG473-OFFSET(BG473,-1,0,1-BJ473))^2)))</f>
        <v>0</v>
      </c>
      <c r="BM473" s="225" t="e">
        <f t="shared" ca="1" si="81"/>
        <v>#N/A</v>
      </c>
      <c r="BN473" s="225" t="e">
        <f t="shared" ca="1" si="82"/>
        <v>#N/A</v>
      </c>
      <c r="BO473" s="53" t="b">
        <f t="shared" ca="1" si="83"/>
        <v>0</v>
      </c>
      <c r="BP473" s="168"/>
      <c r="BQ473" s="168"/>
      <c r="BR473" s="168"/>
      <c r="BS473" s="168"/>
      <c r="BT473" s="168"/>
      <c r="BU473" s="168"/>
      <c r="BV473" s="168"/>
      <c r="BW473" s="168"/>
      <c r="BX473" s="66"/>
      <c r="BY473" s="66"/>
      <c r="BZ473" s="66"/>
      <c r="CA473" s="66"/>
      <c r="CB473" s="66"/>
      <c r="CC473" s="66"/>
      <c r="CD473" s="168"/>
      <c r="CE473" s="66"/>
      <c r="CF473" s="66"/>
      <c r="CG473" s="66"/>
      <c r="CH473" s="66"/>
      <c r="CI473" s="168"/>
      <c r="CJ473" s="617"/>
      <c r="CK473" s="168"/>
      <c r="CL473" s="168"/>
      <c r="CM473" s="76"/>
      <c r="CN473" s="76"/>
      <c r="CO473" s="168"/>
      <c r="CP473" s="610">
        <f>IF($BS$70,(CP471*$CZ$26)+(CP472*$CZ$27)*$CQ$9,CP474*$CZ$26)*MirrorX</f>
        <v>0</v>
      </c>
      <c r="CQ473" s="611">
        <f>IF($BS$70,(CP471*$DA$26)+(CP472*$DA$27)*$CQ$9,CQ474*$DA$26)</f>
        <v>0</v>
      </c>
      <c r="CR473" s="76"/>
      <c r="CS473" s="76"/>
      <c r="CT473" s="76">
        <f ca="1">CT472</f>
        <v>0</v>
      </c>
      <c r="CU473" s="76">
        <f ca="1">CQ471*(CU472-$BR$5)</f>
        <v>0</v>
      </c>
      <c r="CV473" s="69"/>
      <c r="CW473" s="480"/>
      <c r="CX473" s="168"/>
      <c r="CY473" s="168"/>
      <c r="CZ473" s="168"/>
      <c r="DA473" s="168"/>
      <c r="DB473" s="168"/>
      <c r="DC473" s="168"/>
      <c r="DD473" s="168"/>
      <c r="DE473" s="168"/>
      <c r="DF473" s="168"/>
      <c r="DG473" s="168"/>
      <c r="DH473" s="168"/>
      <c r="DI473" s="168"/>
      <c r="DJ473" s="168"/>
    </row>
    <row r="474" spans="52:114" x14ac:dyDescent="0.2">
      <c r="AZ474" s="3">
        <f ca="1">IF(ISNUMBER(BI474),((BI474&gt;Probe_Head!$CB$15)+COUNTIF(OFFSET(Pinlist!$T$1,Chart!BD474,0),"*CPW*")+(OFFSET(Pinlist!$L$1,Chart!BD474,0)="36-40")&gt;0)+0,0)</f>
        <v>0</v>
      </c>
      <c r="BA474" s="161" t="e">
        <f t="shared" ca="1" si="84"/>
        <v>#NUM!</v>
      </c>
      <c r="BB474" s="66" t="e">
        <f t="shared" ca="1" si="78"/>
        <v>#NUM!</v>
      </c>
      <c r="BC474" s="66" t="e">
        <f t="shared" ca="1" si="79"/>
        <v>#NUM!</v>
      </c>
      <c r="BD474" s="156">
        <f ca="1">IFERROR(MATCH(BE474,OFFSET(Pinlist!$A$2,BD473*(BA474=BA473),0,$BT$23,1),0)+BD473*(BA474=BA473),0)</f>
        <v>0</v>
      </c>
      <c r="BE474" s="66" t="e">
        <f t="shared" ca="1" si="80"/>
        <v>#NUM!</v>
      </c>
      <c r="BF474" s="76">
        <f ca="1">(OFFSET(Pinlist!$E$1,BD474,0)-$BR$18)*MirrorX</f>
        <v>0</v>
      </c>
      <c r="BG474" s="76">
        <f ca="1">OFFSET(Pinlist!$F$1,BD474,0)-$BS$18</f>
        <v>0</v>
      </c>
      <c r="BH474" s="439" t="e">
        <f ca="1">IF(LEFT(BE474,2)="RF",OFFSET(Pinlist!$D$1,Chart!BD474,0)&amp;"_"&amp;OFFSET(Pinlist!$G$1,Chart!BD474,0),"")</f>
        <v>#NUM!</v>
      </c>
      <c r="BI474" s="298" t="e">
        <f ca="1">IF(LEFT(BE474,2)="RF",OFFSET(Pinlist!$I$1,Chart!BD474,0))</f>
        <v>#NUM!</v>
      </c>
      <c r="BJ474" s="156">
        <f t="shared" si="85"/>
        <v>471</v>
      </c>
      <c r="BK474" s="598" t="b">
        <f t="array" aca="1" ref="BK474" ca="1">IF($BV$15,MIN(SQRT((BF474-OFFSET(BF474,1,0,$BU$26-BJ474))^2+(BG474-OFFSET(BG474,1,0,$BU$26-BJ474))^2)))</f>
        <v>0</v>
      </c>
      <c r="BL474" s="598" t="b">
        <f t="array" aca="1" ref="BL474" ca="1">IF($BV$15,MIN(SQRT((BF474-OFFSET(BF474,-1,0,1-BJ474))^2+(BG474-OFFSET(BG474,-1,0,1-BJ474))^2)))</f>
        <v>0</v>
      </c>
      <c r="BM474" s="225" t="e">
        <f t="shared" ca="1" si="81"/>
        <v>#N/A</v>
      </c>
      <c r="BN474" s="225" t="e">
        <f t="shared" ca="1" si="82"/>
        <v>#N/A</v>
      </c>
      <c r="BO474" s="53" t="b">
        <f t="shared" ca="1" si="83"/>
        <v>0</v>
      </c>
      <c r="BP474" s="168"/>
      <c r="BQ474" s="168"/>
      <c r="BR474" s="168"/>
      <c r="BS474" s="168"/>
      <c r="BT474" s="168"/>
      <c r="BU474" s="168"/>
      <c r="BV474" s="168"/>
      <c r="BW474" s="168"/>
      <c r="BX474" s="66"/>
      <c r="BY474" s="66"/>
      <c r="BZ474" s="66"/>
      <c r="CA474" s="66"/>
      <c r="CB474" s="66"/>
      <c r="CC474" s="66"/>
      <c r="CD474" s="168"/>
      <c r="CE474" s="66"/>
      <c r="CF474" s="66"/>
      <c r="CG474" s="66"/>
      <c r="CH474" s="66"/>
      <c r="CI474" s="168"/>
      <c r="CJ474" s="617"/>
      <c r="CK474" s="168"/>
      <c r="CL474" s="168"/>
      <c r="CM474" s="76"/>
      <c r="CN474" s="76"/>
      <c r="CO474" s="168"/>
      <c r="CP474" s="614">
        <f>IF(CP468+1=ABS($R$47),0,CP468+1)</f>
        <v>0</v>
      </c>
      <c r="CQ474" s="615">
        <f>IF(CP468+1=ABS($R$47),CQ468+1,CQ468)</f>
        <v>39</v>
      </c>
      <c r="CR474" s="76"/>
      <c r="CS474" s="76"/>
      <c r="CT474" s="76">
        <f ca="1">CT471</f>
        <v>0</v>
      </c>
      <c r="CU474" s="76">
        <f ca="1">CU473</f>
        <v>0</v>
      </c>
      <c r="CV474" s="69"/>
      <c r="CW474" s="480"/>
      <c r="CX474" s="168"/>
      <c r="CY474" s="168"/>
      <c r="CZ474" s="168"/>
      <c r="DA474" s="168"/>
      <c r="DB474" s="168"/>
      <c r="DC474" s="168"/>
      <c r="DD474" s="168"/>
      <c r="DE474" s="168"/>
      <c r="DF474" s="168"/>
      <c r="DG474" s="168"/>
      <c r="DH474" s="168"/>
      <c r="DI474" s="168"/>
      <c r="DJ474" s="168"/>
    </row>
    <row r="475" spans="52:114" x14ac:dyDescent="0.2">
      <c r="AZ475" s="3">
        <f ca="1">IF(ISNUMBER(BI475),((BI475&gt;Probe_Head!$CB$15)+COUNTIF(OFFSET(Pinlist!$T$1,Chart!BD475,0),"*CPW*")+(OFFSET(Pinlist!$L$1,Chart!BD475,0)="36-40")&gt;0)+0,0)</f>
        <v>0</v>
      </c>
      <c r="BA475" s="161" t="e">
        <f t="shared" ca="1" si="84"/>
        <v>#NUM!</v>
      </c>
      <c r="BB475" s="66" t="e">
        <f t="shared" ca="1" si="78"/>
        <v>#NUM!</v>
      </c>
      <c r="BC475" s="66" t="e">
        <f t="shared" ca="1" si="79"/>
        <v>#NUM!</v>
      </c>
      <c r="BD475" s="156">
        <f ca="1">IFERROR(MATCH(BE475,OFFSET(Pinlist!$A$2,BD474*(BA475=BA474),0,$BT$23,1),0)+BD474*(BA475=BA474),0)</f>
        <v>0</v>
      </c>
      <c r="BE475" s="66" t="e">
        <f t="shared" ca="1" si="80"/>
        <v>#NUM!</v>
      </c>
      <c r="BF475" s="76">
        <f ca="1">(OFFSET(Pinlist!$E$1,BD475,0)-$BR$18)*MirrorX</f>
        <v>0</v>
      </c>
      <c r="BG475" s="76">
        <f ca="1">OFFSET(Pinlist!$F$1,BD475,0)-$BS$18</f>
        <v>0</v>
      </c>
      <c r="BH475" s="439" t="e">
        <f ca="1">IF(LEFT(BE475,2)="RF",OFFSET(Pinlist!$D$1,Chart!BD475,0)&amp;"_"&amp;OFFSET(Pinlist!$G$1,Chart!BD475,0),"")</f>
        <v>#NUM!</v>
      </c>
      <c r="BI475" s="298" t="e">
        <f ca="1">IF(LEFT(BE475,2)="RF",OFFSET(Pinlist!$I$1,Chart!BD475,0))</f>
        <v>#NUM!</v>
      </c>
      <c r="BJ475" s="156">
        <f t="shared" si="85"/>
        <v>472</v>
      </c>
      <c r="BK475" s="598" t="b">
        <f t="array" aca="1" ref="BK475" ca="1">IF($BV$15,MIN(SQRT((BF475-OFFSET(BF475,1,0,$BU$26-BJ475))^2+(BG475-OFFSET(BG475,1,0,$BU$26-BJ475))^2)))</f>
        <v>0</v>
      </c>
      <c r="BL475" s="598" t="b">
        <f t="array" aca="1" ref="BL475" ca="1">IF($BV$15,MIN(SQRT((BF475-OFFSET(BF475,-1,0,1-BJ475))^2+(BG475-OFFSET(BG475,-1,0,1-BJ475))^2)))</f>
        <v>0</v>
      </c>
      <c r="BM475" s="225" t="e">
        <f t="shared" ca="1" si="81"/>
        <v>#N/A</v>
      </c>
      <c r="BN475" s="225" t="e">
        <f t="shared" ca="1" si="82"/>
        <v>#N/A</v>
      </c>
      <c r="BO475" s="53" t="b">
        <f t="shared" ca="1" si="83"/>
        <v>0</v>
      </c>
      <c r="BP475" s="168"/>
      <c r="BQ475" s="168"/>
      <c r="BR475" s="168"/>
      <c r="BS475" s="168"/>
      <c r="BT475" s="168"/>
      <c r="BU475" s="168"/>
      <c r="BV475" s="168"/>
      <c r="BW475" s="168"/>
      <c r="BX475" s="66"/>
      <c r="BY475" s="66"/>
      <c r="BZ475" s="66"/>
      <c r="CA475" s="66"/>
      <c r="CB475" s="66"/>
      <c r="CC475" s="66"/>
      <c r="CD475" s="168"/>
      <c r="CE475" s="66"/>
      <c r="CF475" s="66"/>
      <c r="CG475" s="66"/>
      <c r="CH475" s="66"/>
      <c r="CI475" s="168"/>
      <c r="CJ475" s="617"/>
      <c r="CK475" s="168"/>
      <c r="CL475" s="168"/>
      <c r="CM475" s="76"/>
      <c r="CN475" s="76"/>
      <c r="CO475" s="168"/>
      <c r="CP475" s="161"/>
      <c r="CQ475" s="66"/>
      <c r="CR475" s="76"/>
      <c r="CS475" s="76"/>
      <c r="CT475" s="76">
        <f ca="1">CT471</f>
        <v>0</v>
      </c>
      <c r="CU475" s="76">
        <f ca="1">CU471</f>
        <v>0</v>
      </c>
      <c r="CV475" s="69"/>
      <c r="CW475" s="480"/>
      <c r="CX475" s="168"/>
      <c r="CY475" s="168"/>
      <c r="CZ475" s="168"/>
      <c r="DA475" s="168"/>
      <c r="DB475" s="168"/>
      <c r="DC475" s="168"/>
      <c r="DD475" s="168"/>
      <c r="DE475" s="168"/>
      <c r="DF475" s="168"/>
      <c r="DG475" s="168"/>
      <c r="DH475" s="168"/>
      <c r="DI475" s="168"/>
      <c r="DJ475" s="168"/>
    </row>
    <row r="476" spans="52:114" x14ac:dyDescent="0.2">
      <c r="AZ476" s="3">
        <f ca="1">IF(ISNUMBER(BI476),((BI476&gt;Probe_Head!$CB$15)+COUNTIF(OFFSET(Pinlist!$T$1,Chart!BD476,0),"*CPW*")+(OFFSET(Pinlist!$L$1,Chart!BD476,0)="36-40")&gt;0)+0,0)</f>
        <v>0</v>
      </c>
      <c r="BA476" s="161" t="e">
        <f t="shared" ca="1" si="84"/>
        <v>#NUM!</v>
      </c>
      <c r="BB476" s="66" t="e">
        <f t="shared" ca="1" si="78"/>
        <v>#NUM!</v>
      </c>
      <c r="BC476" s="66" t="e">
        <f t="shared" ca="1" si="79"/>
        <v>#NUM!</v>
      </c>
      <c r="BD476" s="156">
        <f ca="1">IFERROR(MATCH(BE476,OFFSET(Pinlist!$A$2,BD475*(BA476=BA475),0,$BT$23,1),0)+BD475*(BA476=BA475),0)</f>
        <v>0</v>
      </c>
      <c r="BE476" s="66" t="e">
        <f t="shared" ca="1" si="80"/>
        <v>#NUM!</v>
      </c>
      <c r="BF476" s="76">
        <f ca="1">(OFFSET(Pinlist!$E$1,BD476,0)-$BR$18)*MirrorX</f>
        <v>0</v>
      </c>
      <c r="BG476" s="76">
        <f ca="1">OFFSET(Pinlist!$F$1,BD476,0)-$BS$18</f>
        <v>0</v>
      </c>
      <c r="BH476" s="439" t="e">
        <f ca="1">IF(LEFT(BE476,2)="RF",OFFSET(Pinlist!$D$1,Chart!BD476,0)&amp;"_"&amp;OFFSET(Pinlist!$G$1,Chart!BD476,0),"")</f>
        <v>#NUM!</v>
      </c>
      <c r="BI476" s="298" t="e">
        <f ca="1">IF(LEFT(BE476,2)="RF",OFFSET(Pinlist!$I$1,Chart!BD476,0))</f>
        <v>#NUM!</v>
      </c>
      <c r="BJ476" s="156">
        <f t="shared" si="85"/>
        <v>473</v>
      </c>
      <c r="BK476" s="598" t="b">
        <f t="array" aca="1" ref="BK476" ca="1">IF($BV$15,MIN(SQRT((BF476-OFFSET(BF476,1,0,$BU$26-BJ476))^2+(BG476-OFFSET(BG476,1,0,$BU$26-BJ476))^2)))</f>
        <v>0</v>
      </c>
      <c r="BL476" s="598" t="b">
        <f t="array" aca="1" ref="BL476" ca="1">IF($BV$15,MIN(SQRT((BF476-OFFSET(BF476,-1,0,1-BJ476))^2+(BG476-OFFSET(BG476,-1,0,1-BJ476))^2)))</f>
        <v>0</v>
      </c>
      <c r="BM476" s="225" t="e">
        <f t="shared" ca="1" si="81"/>
        <v>#N/A</v>
      </c>
      <c r="BN476" s="225" t="e">
        <f t="shared" ca="1" si="82"/>
        <v>#N/A</v>
      </c>
      <c r="BO476" s="53" t="b">
        <f t="shared" ca="1" si="83"/>
        <v>0</v>
      </c>
      <c r="BP476" s="168"/>
      <c r="BQ476" s="168"/>
      <c r="BR476" s="168"/>
      <c r="BS476" s="168"/>
      <c r="BT476" s="168"/>
      <c r="BU476" s="168"/>
      <c r="BV476" s="168"/>
      <c r="BW476" s="168"/>
      <c r="BX476" s="66"/>
      <c r="BY476" s="66"/>
      <c r="BZ476" s="66"/>
      <c r="CA476" s="66"/>
      <c r="CB476" s="66"/>
      <c r="CC476" s="66"/>
      <c r="CD476" s="168"/>
      <c r="CE476" s="66"/>
      <c r="CF476" s="66"/>
      <c r="CG476" s="66"/>
      <c r="CH476" s="66"/>
      <c r="CI476" s="168"/>
      <c r="CJ476" s="617"/>
      <c r="CK476" s="168"/>
      <c r="CL476" s="168"/>
      <c r="CM476" s="76"/>
      <c r="CN476" s="76"/>
      <c r="CO476" s="168"/>
      <c r="CX476" s="168"/>
      <c r="CY476" s="168"/>
      <c r="CZ476" s="168"/>
      <c r="DA476" s="168"/>
      <c r="DB476" s="168"/>
      <c r="DC476" s="168"/>
      <c r="DD476" s="168"/>
      <c r="DE476" s="168"/>
      <c r="DF476" s="168"/>
      <c r="DG476" s="168"/>
      <c r="DH476" s="168"/>
      <c r="DI476" s="168"/>
      <c r="DJ476" s="168"/>
    </row>
    <row r="477" spans="52:114" x14ac:dyDescent="0.2">
      <c r="AZ477" s="3">
        <f ca="1">IF(ISNUMBER(BI477),((BI477&gt;Probe_Head!$CB$15)+COUNTIF(OFFSET(Pinlist!$T$1,Chart!BD477,0),"*CPW*")+(OFFSET(Pinlist!$L$1,Chart!BD477,0)="36-40")&gt;0)+0,0)</f>
        <v>0</v>
      </c>
      <c r="BA477" s="161" t="e">
        <f t="shared" ca="1" si="84"/>
        <v>#NUM!</v>
      </c>
      <c r="BB477" s="66" t="e">
        <f t="shared" ca="1" si="78"/>
        <v>#NUM!</v>
      </c>
      <c r="BC477" s="66" t="e">
        <f t="shared" ca="1" si="79"/>
        <v>#NUM!</v>
      </c>
      <c r="BD477" s="156">
        <f ca="1">IFERROR(MATCH(BE477,OFFSET(Pinlist!$A$2,BD476*(BA477=BA476),0,$BT$23,1),0)+BD476*(BA477=BA476),0)</f>
        <v>0</v>
      </c>
      <c r="BE477" s="66" t="e">
        <f t="shared" ca="1" si="80"/>
        <v>#NUM!</v>
      </c>
      <c r="BF477" s="76">
        <f ca="1">(OFFSET(Pinlist!$E$1,BD477,0)-$BR$18)*MirrorX</f>
        <v>0</v>
      </c>
      <c r="BG477" s="76">
        <f ca="1">OFFSET(Pinlist!$F$1,BD477,0)-$BS$18</f>
        <v>0</v>
      </c>
      <c r="BH477" s="439" t="e">
        <f ca="1">IF(LEFT(BE477,2)="RF",OFFSET(Pinlist!$D$1,Chart!BD477,0)&amp;"_"&amp;OFFSET(Pinlist!$G$1,Chart!BD477,0),"")</f>
        <v>#NUM!</v>
      </c>
      <c r="BI477" s="298" t="e">
        <f ca="1">IF(LEFT(BE477,2)="RF",OFFSET(Pinlist!$I$1,Chart!BD477,0))</f>
        <v>#NUM!</v>
      </c>
      <c r="BJ477" s="156">
        <f t="shared" si="85"/>
        <v>474</v>
      </c>
      <c r="BK477" s="598" t="b">
        <f t="array" aca="1" ref="BK477" ca="1">IF($BV$15,MIN(SQRT((BF477-OFFSET(BF477,1,0,$BU$26-BJ477))^2+(BG477-OFFSET(BG477,1,0,$BU$26-BJ477))^2)))</f>
        <v>0</v>
      </c>
      <c r="BL477" s="598" t="b">
        <f t="array" aca="1" ref="BL477" ca="1">IF($BV$15,MIN(SQRT((BF477-OFFSET(BF477,-1,0,1-BJ477))^2+(BG477-OFFSET(BG477,-1,0,1-BJ477))^2)))</f>
        <v>0</v>
      </c>
      <c r="BM477" s="225" t="e">
        <f t="shared" ca="1" si="81"/>
        <v>#N/A</v>
      </c>
      <c r="BN477" s="225" t="e">
        <f t="shared" ca="1" si="82"/>
        <v>#N/A</v>
      </c>
      <c r="BO477" s="53" t="b">
        <f t="shared" ca="1" si="83"/>
        <v>0</v>
      </c>
      <c r="BP477" s="168"/>
      <c r="BQ477" s="168"/>
      <c r="BR477" s="168"/>
      <c r="BS477" s="168"/>
      <c r="BT477" s="168"/>
      <c r="BU477" s="168"/>
      <c r="BV477" s="168"/>
      <c r="BW477" s="168"/>
      <c r="BX477" s="66"/>
      <c r="BY477" s="66"/>
      <c r="BZ477" s="66"/>
      <c r="CA477" s="66"/>
      <c r="CB477" s="66"/>
      <c r="CC477" s="66"/>
      <c r="CD477" s="168"/>
      <c r="CE477" s="66"/>
      <c r="CF477" s="66"/>
      <c r="CG477" s="66"/>
      <c r="CH477" s="66"/>
      <c r="CI477" s="168"/>
      <c r="CJ477" s="617"/>
      <c r="CK477" s="168"/>
      <c r="CL477" s="168"/>
      <c r="CM477" s="76"/>
      <c r="CN477" s="76"/>
      <c r="CO477" s="168"/>
      <c r="CP477" s="608">
        <f>CP471+1</f>
        <v>79</v>
      </c>
      <c r="CQ477" s="609">
        <f>(CP477&lt;Multiplyer)*$CZ$40</f>
        <v>0</v>
      </c>
      <c r="CR477" s="618"/>
      <c r="CS477" s="618"/>
      <c r="CT477" s="618">
        <f ca="1">$CQ477*(CP479+$CZ$29)</f>
        <v>0</v>
      </c>
      <c r="CU477" s="618">
        <f ca="1">$CQ477*(CQ479+$DA$29)</f>
        <v>0</v>
      </c>
      <c r="CV477" s="618"/>
      <c r="CW477" s="619"/>
      <c r="CX477" s="168"/>
      <c r="CY477" s="168"/>
      <c r="CZ477" s="168"/>
      <c r="DA477" s="168"/>
      <c r="DB477" s="168"/>
      <c r="DC477" s="168"/>
      <c r="DD477" s="168"/>
      <c r="DE477" s="168"/>
      <c r="DF477" s="168"/>
      <c r="DG477" s="168"/>
      <c r="DH477" s="168"/>
      <c r="DI477" s="168"/>
      <c r="DJ477" s="168"/>
    </row>
    <row r="478" spans="52:114" x14ac:dyDescent="0.2">
      <c r="AZ478" s="3">
        <f ca="1">IF(ISNUMBER(BI478),((BI478&gt;Probe_Head!$CB$15)+COUNTIF(OFFSET(Pinlist!$T$1,Chart!BD478,0),"*CPW*")+(OFFSET(Pinlist!$L$1,Chart!BD478,0)="36-40")&gt;0)+0,0)</f>
        <v>0</v>
      </c>
      <c r="BA478" s="161" t="e">
        <f t="shared" ca="1" si="84"/>
        <v>#NUM!</v>
      </c>
      <c r="BB478" s="66" t="e">
        <f t="shared" ca="1" si="78"/>
        <v>#NUM!</v>
      </c>
      <c r="BC478" s="66" t="e">
        <f t="shared" ca="1" si="79"/>
        <v>#NUM!</v>
      </c>
      <c r="BD478" s="156">
        <f ca="1">IFERROR(MATCH(BE478,OFFSET(Pinlist!$A$2,BD477*(BA478=BA477),0,$BT$23,1),0)+BD477*(BA478=BA477),0)</f>
        <v>0</v>
      </c>
      <c r="BE478" s="66" t="e">
        <f t="shared" ca="1" si="80"/>
        <v>#NUM!</v>
      </c>
      <c r="BF478" s="76">
        <f ca="1">(OFFSET(Pinlist!$E$1,BD478,0)-$BR$18)*MirrorX</f>
        <v>0</v>
      </c>
      <c r="BG478" s="76">
        <f ca="1">OFFSET(Pinlist!$F$1,BD478,0)-$BS$18</f>
        <v>0</v>
      </c>
      <c r="BH478" s="439" t="e">
        <f ca="1">IF(LEFT(BE478,2)="RF",OFFSET(Pinlist!$D$1,Chart!BD478,0)&amp;"_"&amp;OFFSET(Pinlist!$G$1,Chart!BD478,0),"")</f>
        <v>#NUM!</v>
      </c>
      <c r="BI478" s="298" t="e">
        <f ca="1">IF(LEFT(BE478,2)="RF",OFFSET(Pinlist!$I$1,Chart!BD478,0))</f>
        <v>#NUM!</v>
      </c>
      <c r="BJ478" s="156">
        <f t="shared" si="85"/>
        <v>475</v>
      </c>
      <c r="BK478" s="598" t="b">
        <f t="array" aca="1" ref="BK478" ca="1">IF($BV$15,MIN(SQRT((BF478-OFFSET(BF478,1,0,$BU$26-BJ478))^2+(BG478-OFFSET(BG478,1,0,$BU$26-BJ478))^2)))</f>
        <v>0</v>
      </c>
      <c r="BL478" s="598" t="b">
        <f t="array" aca="1" ref="BL478" ca="1">IF($BV$15,MIN(SQRT((BF478-OFFSET(BF478,-1,0,1-BJ478))^2+(BG478-OFFSET(BG478,-1,0,1-BJ478))^2)))</f>
        <v>0</v>
      </c>
      <c r="BM478" s="225" t="e">
        <f t="shared" ca="1" si="81"/>
        <v>#N/A</v>
      </c>
      <c r="BN478" s="225" t="e">
        <f t="shared" ca="1" si="82"/>
        <v>#N/A</v>
      </c>
      <c r="BO478" s="53" t="b">
        <f t="shared" ca="1" si="83"/>
        <v>0</v>
      </c>
      <c r="BP478" s="168"/>
      <c r="BQ478" s="168"/>
      <c r="BR478" s="168"/>
      <c r="BS478" s="168"/>
      <c r="BT478" s="168"/>
      <c r="BU478" s="168"/>
      <c r="BV478" s="168"/>
      <c r="BW478" s="168"/>
      <c r="BX478" s="66"/>
      <c r="BY478" s="66"/>
      <c r="BZ478" s="66"/>
      <c r="CA478" s="66"/>
      <c r="CB478" s="66"/>
      <c r="CC478" s="66"/>
      <c r="CD478" s="168"/>
      <c r="CE478" s="66"/>
      <c r="CF478" s="66"/>
      <c r="CG478" s="66"/>
      <c r="CH478" s="66"/>
      <c r="CI478" s="168"/>
      <c r="CJ478" s="617"/>
      <c r="CK478" s="168"/>
      <c r="CL478" s="168"/>
      <c r="CM478" s="76"/>
      <c r="CN478" s="76"/>
      <c r="CO478" s="168"/>
      <c r="CP478" s="846" t="b">
        <f>CP477/2&lt;&gt;INT(CP477/2)</f>
        <v>1</v>
      </c>
      <c r="CQ478" s="66"/>
      <c r="CR478" s="76"/>
      <c r="CS478" s="76"/>
      <c r="CT478" s="76">
        <f ca="1">CQ477*(CT477-$BQ$5)</f>
        <v>0</v>
      </c>
      <c r="CU478" s="76">
        <f ca="1">CU477</f>
        <v>0</v>
      </c>
      <c r="CV478" s="69"/>
      <c r="CW478" s="439"/>
      <c r="CX478" s="168"/>
      <c r="CY478" s="168"/>
      <c r="CZ478" s="168"/>
      <c r="DA478" s="168"/>
      <c r="DB478" s="168"/>
      <c r="DC478" s="168"/>
      <c r="DD478" s="168"/>
      <c r="DE478" s="168"/>
      <c r="DF478" s="168"/>
      <c r="DG478" s="168"/>
      <c r="DH478" s="168"/>
      <c r="DI478" s="168"/>
      <c r="DJ478" s="168"/>
    </row>
    <row r="479" spans="52:114" x14ac:dyDescent="0.2">
      <c r="AZ479" s="3">
        <f ca="1">IF(ISNUMBER(BI479),((BI479&gt;Probe_Head!$CB$15)+COUNTIF(OFFSET(Pinlist!$T$1,Chart!BD479,0),"*CPW*")+(OFFSET(Pinlist!$L$1,Chart!BD479,0)="36-40")&gt;0)+0,0)</f>
        <v>0</v>
      </c>
      <c r="BA479" s="161" t="e">
        <f t="shared" ca="1" si="84"/>
        <v>#NUM!</v>
      </c>
      <c r="BB479" s="66" t="e">
        <f t="shared" ca="1" si="78"/>
        <v>#NUM!</v>
      </c>
      <c r="BC479" s="66" t="e">
        <f t="shared" ca="1" si="79"/>
        <v>#NUM!</v>
      </c>
      <c r="BD479" s="156">
        <f ca="1">IFERROR(MATCH(BE479,OFFSET(Pinlist!$A$2,BD478*(BA479=BA478),0,$BT$23,1),0)+BD478*(BA479=BA478),0)</f>
        <v>0</v>
      </c>
      <c r="BE479" s="66" t="e">
        <f t="shared" ca="1" si="80"/>
        <v>#NUM!</v>
      </c>
      <c r="BF479" s="76">
        <f ca="1">(OFFSET(Pinlist!$E$1,BD479,0)-$BR$18)*MirrorX</f>
        <v>0</v>
      </c>
      <c r="BG479" s="76">
        <f ca="1">OFFSET(Pinlist!$F$1,BD479,0)-$BS$18</f>
        <v>0</v>
      </c>
      <c r="BH479" s="439" t="e">
        <f ca="1">IF(LEFT(BE479,2)="RF",OFFSET(Pinlist!$D$1,Chart!BD479,0)&amp;"_"&amp;OFFSET(Pinlist!$G$1,Chart!BD479,0),"")</f>
        <v>#NUM!</v>
      </c>
      <c r="BI479" s="298" t="e">
        <f ca="1">IF(LEFT(BE479,2)="RF",OFFSET(Pinlist!$I$1,Chart!BD479,0))</f>
        <v>#NUM!</v>
      </c>
      <c r="BJ479" s="156">
        <f t="shared" si="85"/>
        <v>476</v>
      </c>
      <c r="BK479" s="598" t="b">
        <f t="array" aca="1" ref="BK479" ca="1">IF($BV$15,MIN(SQRT((BF479-OFFSET(BF479,1,0,$BU$26-BJ479))^2+(BG479-OFFSET(BG479,1,0,$BU$26-BJ479))^2)))</f>
        <v>0</v>
      </c>
      <c r="BL479" s="598" t="b">
        <f t="array" aca="1" ref="BL479" ca="1">IF($BV$15,MIN(SQRT((BF479-OFFSET(BF479,-1,0,1-BJ479))^2+(BG479-OFFSET(BG479,-1,0,1-BJ479))^2)))</f>
        <v>0</v>
      </c>
      <c r="BM479" s="225" t="e">
        <f t="shared" ca="1" si="81"/>
        <v>#N/A</v>
      </c>
      <c r="BN479" s="225" t="e">
        <f t="shared" ca="1" si="82"/>
        <v>#N/A</v>
      </c>
      <c r="BO479" s="53" t="b">
        <f t="shared" ca="1" si="83"/>
        <v>0</v>
      </c>
      <c r="BP479" s="168"/>
      <c r="BQ479" s="168"/>
      <c r="BR479" s="168"/>
      <c r="BS479" s="168"/>
      <c r="BT479" s="168"/>
      <c r="BU479" s="168"/>
      <c r="BV479" s="168"/>
      <c r="BW479" s="168"/>
      <c r="BX479" s="66"/>
      <c r="BY479" s="66"/>
      <c r="BZ479" s="66"/>
      <c r="CA479" s="66"/>
      <c r="CB479" s="66"/>
      <c r="CC479" s="66"/>
      <c r="CD479" s="168"/>
      <c r="CE479" s="66"/>
      <c r="CF479" s="66"/>
      <c r="CG479" s="66"/>
      <c r="CH479" s="66"/>
      <c r="CI479" s="168"/>
      <c r="CJ479" s="617"/>
      <c r="CK479" s="168"/>
      <c r="CL479" s="168"/>
      <c r="CM479" s="76"/>
      <c r="CN479" s="76"/>
      <c r="CO479" s="168"/>
      <c r="CP479" s="610">
        <f>IF($BS$70,(CP477*$CZ$26)+(CP478*$CZ$27)*$CQ$9,CP480*$CZ$26)*MirrorX</f>
        <v>0</v>
      </c>
      <c r="CQ479" s="611">
        <f>IF($BS$70,(CP477*$DA$26)+(CP478*$DA$27)*$CQ$9,CQ480*$DA$26)</f>
        <v>0</v>
      </c>
      <c r="CR479" s="76"/>
      <c r="CS479" s="76"/>
      <c r="CT479" s="76">
        <f ca="1">CT478</f>
        <v>0</v>
      </c>
      <c r="CU479" s="76">
        <f ca="1">CQ477*(CU478-$BR$5)</f>
        <v>0</v>
      </c>
      <c r="CV479" s="69"/>
      <c r="CW479" s="439"/>
      <c r="CX479" s="168"/>
      <c r="CY479" s="168"/>
      <c r="CZ479" s="168"/>
      <c r="DA479" s="168"/>
      <c r="DB479" s="168"/>
      <c r="DC479" s="168"/>
      <c r="DD479" s="168"/>
      <c r="DE479" s="168"/>
      <c r="DF479" s="168"/>
      <c r="DG479" s="168"/>
      <c r="DH479" s="168"/>
      <c r="DI479" s="168"/>
      <c r="DJ479" s="168"/>
    </row>
    <row r="480" spans="52:114" x14ac:dyDescent="0.2">
      <c r="AZ480" s="3">
        <f ca="1">IF(ISNUMBER(BI480),((BI480&gt;Probe_Head!$CB$15)+COUNTIF(OFFSET(Pinlist!$T$1,Chart!BD480,0),"*CPW*")+(OFFSET(Pinlist!$L$1,Chart!BD480,0)="36-40")&gt;0)+0,0)</f>
        <v>0</v>
      </c>
      <c r="BA480" s="161" t="e">
        <f t="shared" ca="1" si="84"/>
        <v>#NUM!</v>
      </c>
      <c r="BB480" s="66" t="e">
        <f t="shared" ca="1" si="78"/>
        <v>#NUM!</v>
      </c>
      <c r="BC480" s="66" t="e">
        <f t="shared" ca="1" si="79"/>
        <v>#NUM!</v>
      </c>
      <c r="BD480" s="156">
        <f ca="1">IFERROR(MATCH(BE480,OFFSET(Pinlist!$A$2,BD479*(BA480=BA479),0,$BT$23,1),0)+BD479*(BA480=BA479),0)</f>
        <v>0</v>
      </c>
      <c r="BE480" s="66" t="e">
        <f t="shared" ca="1" si="80"/>
        <v>#NUM!</v>
      </c>
      <c r="BF480" s="76">
        <f ca="1">(OFFSET(Pinlist!$E$1,BD480,0)-$BR$18)*MirrorX</f>
        <v>0</v>
      </c>
      <c r="BG480" s="76">
        <f ca="1">OFFSET(Pinlist!$F$1,BD480,0)-$BS$18</f>
        <v>0</v>
      </c>
      <c r="BH480" s="439" t="e">
        <f ca="1">IF(LEFT(BE480,2)="RF",OFFSET(Pinlist!$D$1,Chart!BD480,0)&amp;"_"&amp;OFFSET(Pinlist!$G$1,Chart!BD480,0),"")</f>
        <v>#NUM!</v>
      </c>
      <c r="BI480" s="298" t="e">
        <f ca="1">IF(LEFT(BE480,2)="RF",OFFSET(Pinlist!$I$1,Chart!BD480,0))</f>
        <v>#NUM!</v>
      </c>
      <c r="BJ480" s="156">
        <f t="shared" si="85"/>
        <v>477</v>
      </c>
      <c r="BK480" s="598" t="b">
        <f t="array" aca="1" ref="BK480" ca="1">IF($BV$15,MIN(SQRT((BF480-OFFSET(BF480,1,0,$BU$26-BJ480))^2+(BG480-OFFSET(BG480,1,0,$BU$26-BJ480))^2)))</f>
        <v>0</v>
      </c>
      <c r="BL480" s="598" t="b">
        <f t="array" aca="1" ref="BL480" ca="1">IF($BV$15,MIN(SQRT((BF480-OFFSET(BF480,-1,0,1-BJ480))^2+(BG480-OFFSET(BG480,-1,0,1-BJ480))^2)))</f>
        <v>0</v>
      </c>
      <c r="BM480" s="225" t="e">
        <f t="shared" ca="1" si="81"/>
        <v>#N/A</v>
      </c>
      <c r="BN480" s="225" t="e">
        <f t="shared" ca="1" si="82"/>
        <v>#N/A</v>
      </c>
      <c r="BO480" s="53" t="b">
        <f t="shared" ca="1" si="83"/>
        <v>0</v>
      </c>
      <c r="BP480" s="168"/>
      <c r="BQ480" s="168"/>
      <c r="BR480" s="168"/>
      <c r="BS480" s="168"/>
      <c r="BT480" s="168"/>
      <c r="BU480" s="168"/>
      <c r="BV480" s="168"/>
      <c r="BW480" s="168"/>
      <c r="BX480" s="66"/>
      <c r="BY480" s="66"/>
      <c r="BZ480" s="66"/>
      <c r="CA480" s="66"/>
      <c r="CB480" s="66"/>
      <c r="CC480" s="66"/>
      <c r="CD480" s="168"/>
      <c r="CE480" s="66"/>
      <c r="CF480" s="66"/>
      <c r="CG480" s="66"/>
      <c r="CH480" s="66"/>
      <c r="CI480" s="168"/>
      <c r="CJ480" s="617"/>
      <c r="CK480" s="168"/>
      <c r="CL480" s="168"/>
      <c r="CM480" s="76"/>
      <c r="CN480" s="76"/>
      <c r="CO480" s="168"/>
      <c r="CP480" s="614">
        <f>IF(CP474+1=ABS($R$47),0,CP474+1)</f>
        <v>1</v>
      </c>
      <c r="CQ480" s="615">
        <f>IF(CP474+1=ABS($R$47),CQ474+1,CQ474)</f>
        <v>39</v>
      </c>
      <c r="CR480" s="76"/>
      <c r="CS480" s="76"/>
      <c r="CT480" s="76">
        <f ca="1">CT477</f>
        <v>0</v>
      </c>
      <c r="CU480" s="76">
        <f ca="1">CU479</f>
        <v>0</v>
      </c>
      <c r="CV480" s="69"/>
      <c r="CW480" s="439"/>
      <c r="CX480" s="168"/>
      <c r="CY480" s="168"/>
      <c r="CZ480" s="168"/>
      <c r="DA480" s="168"/>
      <c r="DB480" s="168"/>
      <c r="DC480" s="168"/>
      <c r="DD480" s="168"/>
      <c r="DE480" s="168"/>
      <c r="DF480" s="168"/>
      <c r="DG480" s="168"/>
      <c r="DH480" s="168"/>
      <c r="DI480" s="168"/>
      <c r="DJ480" s="168"/>
    </row>
    <row r="481" spans="52:114" x14ac:dyDescent="0.2">
      <c r="AZ481" s="3">
        <f ca="1">IF(ISNUMBER(BI481),((BI481&gt;Probe_Head!$CB$15)+COUNTIF(OFFSET(Pinlist!$T$1,Chart!BD481,0),"*CPW*")+(OFFSET(Pinlist!$L$1,Chart!BD481,0)="36-40")&gt;0)+0,0)</f>
        <v>0</v>
      </c>
      <c r="BA481" s="161" t="e">
        <f t="shared" ca="1" si="84"/>
        <v>#NUM!</v>
      </c>
      <c r="BB481" s="66" t="e">
        <f t="shared" ca="1" si="78"/>
        <v>#NUM!</v>
      </c>
      <c r="BC481" s="66" t="e">
        <f t="shared" ca="1" si="79"/>
        <v>#NUM!</v>
      </c>
      <c r="BD481" s="156">
        <f ca="1">IFERROR(MATCH(BE481,OFFSET(Pinlist!$A$2,BD480*(BA481=BA480),0,$BT$23,1),0)+BD480*(BA481=BA480),0)</f>
        <v>0</v>
      </c>
      <c r="BE481" s="66" t="e">
        <f t="shared" ca="1" si="80"/>
        <v>#NUM!</v>
      </c>
      <c r="BF481" s="76">
        <f ca="1">(OFFSET(Pinlist!$E$1,BD481,0)-$BR$18)*MirrorX</f>
        <v>0</v>
      </c>
      <c r="BG481" s="76">
        <f ca="1">OFFSET(Pinlist!$F$1,BD481,0)-$BS$18</f>
        <v>0</v>
      </c>
      <c r="BH481" s="439" t="e">
        <f ca="1">IF(LEFT(BE481,2)="RF",OFFSET(Pinlist!$D$1,Chart!BD481,0)&amp;"_"&amp;OFFSET(Pinlist!$G$1,Chart!BD481,0),"")</f>
        <v>#NUM!</v>
      </c>
      <c r="BI481" s="298" t="e">
        <f ca="1">IF(LEFT(BE481,2)="RF",OFFSET(Pinlist!$I$1,Chart!BD481,0))</f>
        <v>#NUM!</v>
      </c>
      <c r="BJ481" s="156">
        <f t="shared" si="85"/>
        <v>478</v>
      </c>
      <c r="BK481" s="598" t="b">
        <f t="array" aca="1" ref="BK481" ca="1">IF($BV$15,MIN(SQRT((BF481-OFFSET(BF481,1,0,$BU$26-BJ481))^2+(BG481-OFFSET(BG481,1,0,$BU$26-BJ481))^2)))</f>
        <v>0</v>
      </c>
      <c r="BL481" s="598" t="b">
        <f t="array" aca="1" ref="BL481" ca="1">IF($BV$15,MIN(SQRT((BF481-OFFSET(BF481,-1,0,1-BJ481))^2+(BG481-OFFSET(BG481,-1,0,1-BJ481))^2)))</f>
        <v>0</v>
      </c>
      <c r="BM481" s="225" t="e">
        <f t="shared" ca="1" si="81"/>
        <v>#N/A</v>
      </c>
      <c r="BN481" s="225" t="e">
        <f t="shared" ca="1" si="82"/>
        <v>#N/A</v>
      </c>
      <c r="BO481" s="53" t="b">
        <f t="shared" ca="1" si="83"/>
        <v>0</v>
      </c>
      <c r="BP481" s="168"/>
      <c r="BQ481" s="168"/>
      <c r="BR481" s="168"/>
      <c r="BS481" s="168"/>
      <c r="BT481" s="168"/>
      <c r="BU481" s="168"/>
      <c r="BV481" s="168"/>
      <c r="BW481" s="168"/>
      <c r="BX481" s="66"/>
      <c r="BY481" s="66"/>
      <c r="BZ481" s="66"/>
      <c r="CA481" s="66"/>
      <c r="CB481" s="66"/>
      <c r="CC481" s="66"/>
      <c r="CD481" s="168"/>
      <c r="CE481" s="66"/>
      <c r="CF481" s="66"/>
      <c r="CG481" s="66"/>
      <c r="CH481" s="66"/>
      <c r="CI481" s="168"/>
      <c r="CJ481" s="617"/>
      <c r="CK481" s="168"/>
      <c r="CL481" s="168"/>
      <c r="CM481" s="76"/>
      <c r="CN481" s="76"/>
      <c r="CO481" s="168"/>
      <c r="CP481" s="161"/>
      <c r="CQ481" s="66"/>
      <c r="CR481" s="76"/>
      <c r="CS481" s="76"/>
      <c r="CT481" s="76">
        <f ca="1">CT477</f>
        <v>0</v>
      </c>
      <c r="CU481" s="76">
        <f ca="1">CU477</f>
        <v>0</v>
      </c>
      <c r="CV481" s="69"/>
      <c r="CW481" s="439"/>
      <c r="CX481" s="168"/>
      <c r="CY481" s="168"/>
      <c r="CZ481" s="168"/>
      <c r="DA481" s="168"/>
      <c r="DB481" s="168"/>
      <c r="DC481" s="168"/>
      <c r="DD481" s="168"/>
      <c r="DE481" s="168"/>
      <c r="DF481" s="168"/>
      <c r="DG481" s="168"/>
      <c r="DH481" s="168"/>
      <c r="DI481" s="168"/>
      <c r="DJ481" s="168"/>
    </row>
    <row r="482" spans="52:114" x14ac:dyDescent="0.2">
      <c r="AZ482" s="3">
        <f ca="1">IF(ISNUMBER(BI482),((BI482&gt;Probe_Head!$CB$15)+COUNTIF(OFFSET(Pinlist!$T$1,Chart!BD482,0),"*CPW*")+(OFFSET(Pinlist!$L$1,Chart!BD482,0)="36-40")&gt;0)+0,0)</f>
        <v>0</v>
      </c>
      <c r="BA482" s="161" t="e">
        <f t="shared" ca="1" si="84"/>
        <v>#NUM!</v>
      </c>
      <c r="BB482" s="66" t="e">
        <f t="shared" ca="1" si="78"/>
        <v>#NUM!</v>
      </c>
      <c r="BC482" s="66" t="e">
        <f t="shared" ca="1" si="79"/>
        <v>#NUM!</v>
      </c>
      <c r="BD482" s="156">
        <f ca="1">IFERROR(MATCH(BE482,OFFSET(Pinlist!$A$2,BD481*(BA482=BA481),0,$BT$23,1),0)+BD481*(BA482=BA481),0)</f>
        <v>0</v>
      </c>
      <c r="BE482" s="66" t="e">
        <f t="shared" ca="1" si="80"/>
        <v>#NUM!</v>
      </c>
      <c r="BF482" s="76">
        <f ca="1">(OFFSET(Pinlist!$E$1,BD482,0)-$BR$18)*MirrorX</f>
        <v>0</v>
      </c>
      <c r="BG482" s="76">
        <f ca="1">OFFSET(Pinlist!$F$1,BD482,0)-$BS$18</f>
        <v>0</v>
      </c>
      <c r="BH482" s="439" t="e">
        <f ca="1">IF(LEFT(BE482,2)="RF",OFFSET(Pinlist!$D$1,Chart!BD482,0)&amp;"_"&amp;OFFSET(Pinlist!$G$1,Chart!BD482,0),"")</f>
        <v>#NUM!</v>
      </c>
      <c r="BI482" s="298" t="e">
        <f ca="1">IF(LEFT(BE482,2)="RF",OFFSET(Pinlist!$I$1,Chart!BD482,0))</f>
        <v>#NUM!</v>
      </c>
      <c r="BJ482" s="156">
        <f t="shared" si="85"/>
        <v>479</v>
      </c>
      <c r="BK482" s="598" t="b">
        <f t="array" aca="1" ref="BK482" ca="1">IF($BV$15,MIN(SQRT((BF482-OFFSET(BF482,1,0,$BU$26-BJ482))^2+(BG482-OFFSET(BG482,1,0,$BU$26-BJ482))^2)))</f>
        <v>0</v>
      </c>
      <c r="BL482" s="598" t="b">
        <f t="array" aca="1" ref="BL482" ca="1">IF($BV$15,MIN(SQRT((BF482-OFFSET(BF482,-1,0,1-BJ482))^2+(BG482-OFFSET(BG482,-1,0,1-BJ482))^2)))</f>
        <v>0</v>
      </c>
      <c r="BM482" s="225" t="e">
        <f t="shared" ca="1" si="81"/>
        <v>#N/A</v>
      </c>
      <c r="BN482" s="225" t="e">
        <f t="shared" ca="1" si="82"/>
        <v>#N/A</v>
      </c>
      <c r="BO482" s="53" t="b">
        <f t="shared" ca="1" si="83"/>
        <v>0</v>
      </c>
      <c r="BP482" s="168"/>
      <c r="BQ482" s="168"/>
      <c r="BR482" s="168"/>
      <c r="BS482" s="168"/>
      <c r="BT482" s="168"/>
      <c r="BU482" s="168"/>
      <c r="BV482" s="168"/>
      <c r="BW482" s="168"/>
      <c r="BX482" s="66"/>
      <c r="BY482" s="66"/>
      <c r="BZ482" s="66"/>
      <c r="CA482" s="66"/>
      <c r="CB482" s="66"/>
      <c r="CC482" s="66"/>
      <c r="CD482" s="168"/>
      <c r="CE482" s="66"/>
      <c r="CF482" s="66"/>
      <c r="CG482" s="66"/>
      <c r="CH482" s="66"/>
      <c r="CI482" s="168"/>
      <c r="CJ482" s="617"/>
      <c r="CK482" s="168"/>
      <c r="CL482" s="168"/>
      <c r="CM482" s="76"/>
      <c r="CN482" s="76"/>
      <c r="CO482" s="168"/>
      <c r="CX482" s="168"/>
      <c r="CY482" s="168"/>
      <c r="CZ482" s="168"/>
      <c r="DA482" s="168"/>
      <c r="DB482" s="168"/>
      <c r="DC482" s="168"/>
      <c r="DD482" s="168"/>
      <c r="DE482" s="168"/>
      <c r="DF482" s="168"/>
      <c r="DG482" s="168"/>
      <c r="DH482" s="168"/>
      <c r="DI482" s="168"/>
      <c r="DJ482" s="168"/>
    </row>
    <row r="483" spans="52:114" x14ac:dyDescent="0.2">
      <c r="AZ483" s="3">
        <f ca="1">IF(ISNUMBER(BI483),((BI483&gt;Probe_Head!$CB$15)+COUNTIF(OFFSET(Pinlist!$T$1,Chart!BD483,0),"*CPW*")+(OFFSET(Pinlist!$L$1,Chart!BD483,0)="36-40")&gt;0)+0,0)</f>
        <v>0</v>
      </c>
      <c r="BA483" s="161" t="e">
        <f t="shared" ca="1" si="84"/>
        <v>#NUM!</v>
      </c>
      <c r="BB483" s="66" t="e">
        <f t="shared" ca="1" si="78"/>
        <v>#NUM!</v>
      </c>
      <c r="BC483" s="66" t="e">
        <f t="shared" ca="1" si="79"/>
        <v>#NUM!</v>
      </c>
      <c r="BD483" s="156">
        <f ca="1">IFERROR(MATCH(BE483,OFFSET(Pinlist!$A$2,BD482*(BA483=BA482),0,$BT$23,1),0)+BD482*(BA483=BA482),0)</f>
        <v>0</v>
      </c>
      <c r="BE483" s="66" t="e">
        <f t="shared" ca="1" si="80"/>
        <v>#NUM!</v>
      </c>
      <c r="BF483" s="76">
        <f ca="1">(OFFSET(Pinlist!$E$1,BD483,0)-$BR$18)*MirrorX</f>
        <v>0</v>
      </c>
      <c r="BG483" s="76">
        <f ca="1">OFFSET(Pinlist!$F$1,BD483,0)-$BS$18</f>
        <v>0</v>
      </c>
      <c r="BH483" s="439" t="e">
        <f ca="1">IF(LEFT(BE483,2)="RF",OFFSET(Pinlist!$D$1,Chart!BD483,0)&amp;"_"&amp;OFFSET(Pinlist!$G$1,Chart!BD483,0),"")</f>
        <v>#NUM!</v>
      </c>
      <c r="BI483" s="298" t="e">
        <f ca="1">IF(LEFT(BE483,2)="RF",OFFSET(Pinlist!$I$1,Chart!BD483,0))</f>
        <v>#NUM!</v>
      </c>
      <c r="BJ483" s="156">
        <f t="shared" si="85"/>
        <v>480</v>
      </c>
      <c r="BK483" s="598" t="b">
        <f t="array" aca="1" ref="BK483" ca="1">IF($BV$15,MIN(SQRT((BF483-OFFSET(BF483,1,0,$BU$26-BJ483))^2+(BG483-OFFSET(BG483,1,0,$BU$26-BJ483))^2)))</f>
        <v>0</v>
      </c>
      <c r="BL483" s="598" t="b">
        <f t="array" aca="1" ref="BL483" ca="1">IF($BV$15,MIN(SQRT((BF483-OFFSET(BF483,-1,0,1-BJ483))^2+(BG483-OFFSET(BG483,-1,0,1-BJ483))^2)))</f>
        <v>0</v>
      </c>
      <c r="BM483" s="225" t="e">
        <f t="shared" ca="1" si="81"/>
        <v>#N/A</v>
      </c>
      <c r="BN483" s="225" t="e">
        <f t="shared" ca="1" si="82"/>
        <v>#N/A</v>
      </c>
      <c r="BO483" s="53" t="b">
        <f t="shared" ca="1" si="83"/>
        <v>0</v>
      </c>
      <c r="BP483" s="168"/>
      <c r="BQ483" s="168"/>
      <c r="BR483" s="168"/>
      <c r="BS483" s="168"/>
      <c r="BT483" s="168"/>
      <c r="BU483" s="168"/>
      <c r="BV483" s="168"/>
      <c r="BW483" s="168"/>
      <c r="BX483" s="66"/>
      <c r="BY483" s="66"/>
      <c r="BZ483" s="66"/>
      <c r="CA483" s="66"/>
      <c r="CB483" s="66"/>
      <c r="CC483" s="66"/>
      <c r="CD483" s="168"/>
      <c r="CE483" s="66"/>
      <c r="CF483" s="66"/>
      <c r="CG483" s="66"/>
      <c r="CH483" s="66"/>
      <c r="CI483" s="168"/>
      <c r="CJ483" s="617"/>
      <c r="CK483" s="168"/>
      <c r="CL483" s="168"/>
      <c r="CM483" s="76"/>
      <c r="CN483" s="76"/>
      <c r="CO483" s="168"/>
      <c r="CP483" s="608">
        <f>CP477+1</f>
        <v>80</v>
      </c>
      <c r="CQ483" s="609">
        <f>(CP483&lt;Multiplyer)*$CZ$40</f>
        <v>0</v>
      </c>
      <c r="CR483" s="618"/>
      <c r="CS483" s="618"/>
      <c r="CT483" s="618">
        <f ca="1">$CQ483*(CP485+$CZ$29)</f>
        <v>0</v>
      </c>
      <c r="CU483" s="618">
        <f ca="1">$CQ483*(CQ485+$DA$29)</f>
        <v>0</v>
      </c>
      <c r="CV483" s="618"/>
      <c r="CW483" s="619"/>
      <c r="CX483" s="168"/>
      <c r="CY483" s="168"/>
      <c r="CZ483" s="168"/>
      <c r="DA483" s="168"/>
      <c r="DB483" s="168"/>
      <c r="DC483" s="168"/>
      <c r="DD483" s="168"/>
      <c r="DE483" s="168"/>
      <c r="DF483" s="168"/>
      <c r="DG483" s="168"/>
      <c r="DH483" s="168"/>
      <c r="DI483" s="168"/>
      <c r="DJ483" s="168"/>
    </row>
    <row r="484" spans="52:114" x14ac:dyDescent="0.2">
      <c r="AZ484" s="3">
        <f ca="1">IF(ISNUMBER(BI484),((BI484&gt;Probe_Head!$CB$15)+COUNTIF(OFFSET(Pinlist!$T$1,Chart!BD484,0),"*CPW*")+(OFFSET(Pinlist!$L$1,Chart!BD484,0)="36-40")&gt;0)+0,0)</f>
        <v>0</v>
      </c>
      <c r="BA484" s="161" t="e">
        <f t="shared" ca="1" si="84"/>
        <v>#NUM!</v>
      </c>
      <c r="BB484" s="66" t="e">
        <f t="shared" ca="1" si="78"/>
        <v>#NUM!</v>
      </c>
      <c r="BC484" s="66" t="e">
        <f t="shared" ca="1" si="79"/>
        <v>#NUM!</v>
      </c>
      <c r="BD484" s="156">
        <f ca="1">IFERROR(MATCH(BE484,OFFSET(Pinlist!$A$2,BD483*(BA484=BA483),0,$BT$23,1),0)+BD483*(BA484=BA483),0)</f>
        <v>0</v>
      </c>
      <c r="BE484" s="66" t="e">
        <f t="shared" ca="1" si="80"/>
        <v>#NUM!</v>
      </c>
      <c r="BF484" s="76">
        <f ca="1">(OFFSET(Pinlist!$E$1,BD484,0)-$BR$18)*MirrorX</f>
        <v>0</v>
      </c>
      <c r="BG484" s="76">
        <f ca="1">OFFSET(Pinlist!$F$1,BD484,0)-$BS$18</f>
        <v>0</v>
      </c>
      <c r="BH484" s="439" t="e">
        <f ca="1">IF(LEFT(BE484,2)="RF",OFFSET(Pinlist!$D$1,Chart!BD484,0)&amp;"_"&amp;OFFSET(Pinlist!$G$1,Chart!BD484,0),"")</f>
        <v>#NUM!</v>
      </c>
      <c r="BI484" s="298" t="e">
        <f ca="1">IF(LEFT(BE484,2)="RF",OFFSET(Pinlist!$I$1,Chart!BD484,0))</f>
        <v>#NUM!</v>
      </c>
      <c r="BJ484" s="156">
        <f t="shared" si="85"/>
        <v>481</v>
      </c>
      <c r="BK484" s="598" t="b">
        <f t="array" aca="1" ref="BK484" ca="1">IF($BV$15,MIN(SQRT((BF484-OFFSET(BF484,1,0,$BU$26-BJ484))^2+(BG484-OFFSET(BG484,1,0,$BU$26-BJ484))^2)))</f>
        <v>0</v>
      </c>
      <c r="BL484" s="598" t="b">
        <f t="array" aca="1" ref="BL484" ca="1">IF($BV$15,MIN(SQRT((BF484-OFFSET(BF484,-1,0,1-BJ484))^2+(BG484-OFFSET(BG484,-1,0,1-BJ484))^2)))</f>
        <v>0</v>
      </c>
      <c r="BM484" s="225" t="e">
        <f t="shared" ca="1" si="81"/>
        <v>#N/A</v>
      </c>
      <c r="BN484" s="225" t="e">
        <f t="shared" ca="1" si="82"/>
        <v>#N/A</v>
      </c>
      <c r="BO484" s="53" t="b">
        <f t="shared" ca="1" si="83"/>
        <v>0</v>
      </c>
      <c r="BP484" s="168"/>
      <c r="BQ484" s="168"/>
      <c r="BR484" s="168"/>
      <c r="BS484" s="168"/>
      <c r="BT484" s="168"/>
      <c r="BU484" s="168"/>
      <c r="BV484" s="168"/>
      <c r="BW484" s="168"/>
      <c r="BX484" s="66"/>
      <c r="BY484" s="66"/>
      <c r="BZ484" s="66"/>
      <c r="CA484" s="66"/>
      <c r="CB484" s="66"/>
      <c r="CC484" s="66"/>
      <c r="CD484" s="168"/>
      <c r="CE484" s="66"/>
      <c r="CF484" s="66"/>
      <c r="CG484" s="66"/>
      <c r="CH484" s="66"/>
      <c r="CI484" s="168"/>
      <c r="CJ484" s="617"/>
      <c r="CK484" s="168"/>
      <c r="CL484" s="168"/>
      <c r="CM484" s="76"/>
      <c r="CN484" s="76"/>
      <c r="CO484" s="168"/>
      <c r="CP484" s="846" t="b">
        <f>CP483/2&lt;&gt;INT(CP483/2)</f>
        <v>0</v>
      </c>
      <c r="CQ484" s="66"/>
      <c r="CR484" s="76"/>
      <c r="CS484" s="76"/>
      <c r="CT484" s="76">
        <f ca="1">CQ483*(CT483-$BQ$5)</f>
        <v>0</v>
      </c>
      <c r="CU484" s="76">
        <f ca="1">CU483</f>
        <v>0</v>
      </c>
      <c r="CV484" s="69"/>
      <c r="CW484" s="480"/>
      <c r="CX484" s="168"/>
      <c r="CY484" s="168"/>
      <c r="CZ484" s="168"/>
      <c r="DA484" s="168"/>
      <c r="DB484" s="168"/>
      <c r="DC484" s="168"/>
      <c r="DD484" s="168"/>
      <c r="DE484" s="168"/>
      <c r="DF484" s="168"/>
      <c r="DG484" s="168"/>
      <c r="DH484" s="168"/>
      <c r="DI484" s="168"/>
      <c r="DJ484" s="168"/>
    </row>
    <row r="485" spans="52:114" x14ac:dyDescent="0.2">
      <c r="AZ485" s="3">
        <f ca="1">IF(ISNUMBER(BI485),((BI485&gt;Probe_Head!$CB$15)+COUNTIF(OFFSET(Pinlist!$T$1,Chart!BD485,0),"*CPW*")+(OFFSET(Pinlist!$L$1,Chart!BD485,0)="36-40")&gt;0)+0,0)</f>
        <v>0</v>
      </c>
      <c r="BA485" s="161" t="e">
        <f t="shared" ca="1" si="84"/>
        <v>#NUM!</v>
      </c>
      <c r="BB485" s="66" t="e">
        <f t="shared" ca="1" si="78"/>
        <v>#NUM!</v>
      </c>
      <c r="BC485" s="66" t="e">
        <f t="shared" ca="1" si="79"/>
        <v>#NUM!</v>
      </c>
      <c r="BD485" s="156">
        <f ca="1">IFERROR(MATCH(BE485,OFFSET(Pinlist!$A$2,BD484*(BA485=BA484),0,$BT$23,1),0)+BD484*(BA485=BA484),0)</f>
        <v>0</v>
      </c>
      <c r="BE485" s="66" t="e">
        <f t="shared" ca="1" si="80"/>
        <v>#NUM!</v>
      </c>
      <c r="BF485" s="76">
        <f ca="1">(OFFSET(Pinlist!$E$1,BD485,0)-$BR$18)*MirrorX</f>
        <v>0</v>
      </c>
      <c r="BG485" s="76">
        <f ca="1">OFFSET(Pinlist!$F$1,BD485,0)-$BS$18</f>
        <v>0</v>
      </c>
      <c r="BH485" s="439" t="e">
        <f ca="1">IF(LEFT(BE485,2)="RF",OFFSET(Pinlist!$D$1,Chart!BD485,0)&amp;"_"&amp;OFFSET(Pinlist!$G$1,Chart!BD485,0),"")</f>
        <v>#NUM!</v>
      </c>
      <c r="BI485" s="298" t="e">
        <f ca="1">IF(LEFT(BE485,2)="RF",OFFSET(Pinlist!$I$1,Chart!BD485,0))</f>
        <v>#NUM!</v>
      </c>
      <c r="BJ485" s="156">
        <f t="shared" si="85"/>
        <v>482</v>
      </c>
      <c r="BK485" s="598" t="b">
        <f t="array" aca="1" ref="BK485" ca="1">IF($BV$15,MIN(SQRT((BF485-OFFSET(BF485,1,0,$BU$26-BJ485))^2+(BG485-OFFSET(BG485,1,0,$BU$26-BJ485))^2)))</f>
        <v>0</v>
      </c>
      <c r="BL485" s="598" t="b">
        <f t="array" aca="1" ref="BL485" ca="1">IF($BV$15,MIN(SQRT((BF485-OFFSET(BF485,-1,0,1-BJ485))^2+(BG485-OFFSET(BG485,-1,0,1-BJ485))^2)))</f>
        <v>0</v>
      </c>
      <c r="BM485" s="225" t="e">
        <f t="shared" ca="1" si="81"/>
        <v>#N/A</v>
      </c>
      <c r="BN485" s="225" t="e">
        <f t="shared" ca="1" si="82"/>
        <v>#N/A</v>
      </c>
      <c r="BO485" s="53" t="b">
        <f t="shared" ca="1" si="83"/>
        <v>0</v>
      </c>
      <c r="BP485" s="168"/>
      <c r="BQ485" s="168"/>
      <c r="BR485" s="168"/>
      <c r="BS485" s="168"/>
      <c r="BT485" s="168"/>
      <c r="BU485" s="168"/>
      <c r="BV485" s="168"/>
      <c r="BW485" s="168"/>
      <c r="BX485" s="66"/>
      <c r="BY485" s="66"/>
      <c r="BZ485" s="66"/>
      <c r="CA485" s="66"/>
      <c r="CB485" s="66"/>
      <c r="CC485" s="66"/>
      <c r="CD485" s="168"/>
      <c r="CE485" s="66"/>
      <c r="CF485" s="66"/>
      <c r="CG485" s="66"/>
      <c r="CH485" s="66"/>
      <c r="CI485" s="168"/>
      <c r="CJ485" s="617"/>
      <c r="CK485" s="168"/>
      <c r="CL485" s="168"/>
      <c r="CM485" s="76"/>
      <c r="CN485" s="76"/>
      <c r="CO485" s="168"/>
      <c r="CP485" s="610">
        <f>IF($BS$70,(CP483*$CZ$26)+(CP484*$CZ$27)*$CQ$9,CP486*$CZ$26)*MirrorX</f>
        <v>0</v>
      </c>
      <c r="CQ485" s="611">
        <f>IF($BS$70,(CP483*$DA$26)+(CP484*$DA$27)*$CQ$9,CQ486*$DA$26)</f>
        <v>0</v>
      </c>
      <c r="CR485" s="76"/>
      <c r="CS485" s="76"/>
      <c r="CT485" s="76">
        <f ca="1">CT484</f>
        <v>0</v>
      </c>
      <c r="CU485" s="76">
        <f ca="1">CQ483*(CU484-$BR$5)</f>
        <v>0</v>
      </c>
      <c r="CV485" s="69"/>
      <c r="CW485" s="480"/>
      <c r="CX485" s="168"/>
      <c r="CY485" s="168"/>
      <c r="CZ485" s="168"/>
      <c r="DA485" s="168"/>
      <c r="DB485" s="168"/>
      <c r="DC485" s="168"/>
      <c r="DD485" s="168"/>
      <c r="DE485" s="168"/>
      <c r="DF485" s="168"/>
      <c r="DG485" s="168"/>
      <c r="DH485" s="168"/>
      <c r="DI485" s="168"/>
      <c r="DJ485" s="168"/>
    </row>
    <row r="486" spans="52:114" x14ac:dyDescent="0.2">
      <c r="AZ486" s="3">
        <f ca="1">IF(ISNUMBER(BI486),((BI486&gt;Probe_Head!$CB$15)+COUNTIF(OFFSET(Pinlist!$T$1,Chart!BD486,0),"*CPW*")+(OFFSET(Pinlist!$L$1,Chart!BD486,0)="36-40")&gt;0)+0,0)</f>
        <v>0</v>
      </c>
      <c r="BA486" s="161" t="e">
        <f t="shared" ca="1" si="84"/>
        <v>#NUM!</v>
      </c>
      <c r="BB486" s="66" t="e">
        <f t="shared" ca="1" si="78"/>
        <v>#NUM!</v>
      </c>
      <c r="BC486" s="66" t="e">
        <f t="shared" ca="1" si="79"/>
        <v>#NUM!</v>
      </c>
      <c r="BD486" s="156">
        <f ca="1">IFERROR(MATCH(BE486,OFFSET(Pinlist!$A$2,BD485*(BA486=BA485),0,$BT$23,1),0)+BD485*(BA486=BA485),0)</f>
        <v>0</v>
      </c>
      <c r="BE486" s="66" t="e">
        <f t="shared" ca="1" si="80"/>
        <v>#NUM!</v>
      </c>
      <c r="BF486" s="76">
        <f ca="1">(OFFSET(Pinlist!$E$1,BD486,0)-$BR$18)*MirrorX</f>
        <v>0</v>
      </c>
      <c r="BG486" s="76">
        <f ca="1">OFFSET(Pinlist!$F$1,BD486,0)-$BS$18</f>
        <v>0</v>
      </c>
      <c r="BH486" s="439" t="e">
        <f ca="1">IF(LEFT(BE486,2)="RF",OFFSET(Pinlist!$D$1,Chart!BD486,0)&amp;"_"&amp;OFFSET(Pinlist!$G$1,Chart!BD486,0),"")</f>
        <v>#NUM!</v>
      </c>
      <c r="BI486" s="298" t="e">
        <f ca="1">IF(LEFT(BE486,2)="RF",OFFSET(Pinlist!$I$1,Chart!BD486,0))</f>
        <v>#NUM!</v>
      </c>
      <c r="BJ486" s="156">
        <f t="shared" si="85"/>
        <v>483</v>
      </c>
      <c r="BK486" s="598" t="b">
        <f t="array" aca="1" ref="BK486" ca="1">IF($BV$15,MIN(SQRT((BF486-OFFSET(BF486,1,0,$BU$26-BJ486))^2+(BG486-OFFSET(BG486,1,0,$BU$26-BJ486))^2)))</f>
        <v>0</v>
      </c>
      <c r="BL486" s="598" t="b">
        <f t="array" aca="1" ref="BL486" ca="1">IF($BV$15,MIN(SQRT((BF486-OFFSET(BF486,-1,0,1-BJ486))^2+(BG486-OFFSET(BG486,-1,0,1-BJ486))^2)))</f>
        <v>0</v>
      </c>
      <c r="BM486" s="225" t="e">
        <f t="shared" ca="1" si="81"/>
        <v>#N/A</v>
      </c>
      <c r="BN486" s="225" t="e">
        <f t="shared" ca="1" si="82"/>
        <v>#N/A</v>
      </c>
      <c r="BO486" s="53" t="b">
        <f t="shared" ca="1" si="83"/>
        <v>0</v>
      </c>
      <c r="BP486" s="168"/>
      <c r="BQ486" s="168"/>
      <c r="BR486" s="168"/>
      <c r="BS486" s="168"/>
      <c r="BT486" s="168"/>
      <c r="BU486" s="168"/>
      <c r="BV486" s="168"/>
      <c r="BW486" s="168"/>
      <c r="BX486" s="66"/>
      <c r="BY486" s="66"/>
      <c r="BZ486" s="66"/>
      <c r="CA486" s="66"/>
      <c r="CB486" s="66"/>
      <c r="CC486" s="66"/>
      <c r="CD486" s="168"/>
      <c r="CE486" s="66"/>
      <c r="CF486" s="66"/>
      <c r="CG486" s="66"/>
      <c r="CH486" s="66"/>
      <c r="CI486" s="168"/>
      <c r="CJ486" s="617"/>
      <c r="CK486" s="168"/>
      <c r="CL486" s="168"/>
      <c r="CM486" s="76"/>
      <c r="CN486" s="76"/>
      <c r="CO486" s="168"/>
      <c r="CP486" s="614">
        <f>IF(CP480+1=ABS($R$47),0,CP480+1)</f>
        <v>0</v>
      </c>
      <c r="CQ486" s="615">
        <f>IF(CP480+1=ABS($R$47),CQ480+1,CQ480)</f>
        <v>40</v>
      </c>
      <c r="CR486" s="76"/>
      <c r="CS486" s="76"/>
      <c r="CT486" s="76">
        <f ca="1">CT483</f>
        <v>0</v>
      </c>
      <c r="CU486" s="76">
        <f ca="1">CU485</f>
        <v>0</v>
      </c>
      <c r="CV486" s="69"/>
      <c r="CW486" s="480"/>
      <c r="CX486" s="168"/>
      <c r="CY486" s="168"/>
      <c r="CZ486" s="168"/>
      <c r="DA486" s="168"/>
      <c r="DB486" s="168"/>
      <c r="DC486" s="168"/>
      <c r="DD486" s="168"/>
      <c r="DE486" s="168"/>
      <c r="DF486" s="168"/>
      <c r="DG486" s="168"/>
      <c r="DH486" s="168"/>
      <c r="DI486" s="168"/>
      <c r="DJ486" s="168"/>
    </row>
    <row r="487" spans="52:114" x14ac:dyDescent="0.2">
      <c r="AZ487" s="3">
        <f ca="1">IF(ISNUMBER(BI487),((BI487&gt;Probe_Head!$CB$15)+COUNTIF(OFFSET(Pinlist!$T$1,Chart!BD487,0),"*CPW*")+(OFFSET(Pinlist!$L$1,Chart!BD487,0)="36-40")&gt;0)+0,0)</f>
        <v>0</v>
      </c>
      <c r="BA487" s="161" t="e">
        <f t="shared" ca="1" si="84"/>
        <v>#NUM!</v>
      </c>
      <c r="BB487" s="66" t="e">
        <f t="shared" ca="1" si="78"/>
        <v>#NUM!</v>
      </c>
      <c r="BC487" s="66" t="e">
        <f t="shared" ca="1" si="79"/>
        <v>#NUM!</v>
      </c>
      <c r="BD487" s="156">
        <f ca="1">IFERROR(MATCH(BE487,OFFSET(Pinlist!$A$2,BD486*(BA487=BA486),0,$BT$23,1),0)+BD486*(BA487=BA486),0)</f>
        <v>0</v>
      </c>
      <c r="BE487" s="66" t="e">
        <f t="shared" ca="1" si="80"/>
        <v>#NUM!</v>
      </c>
      <c r="BF487" s="76">
        <f ca="1">(OFFSET(Pinlist!$E$1,BD487,0)-$BR$18)*MirrorX</f>
        <v>0</v>
      </c>
      <c r="BG487" s="76">
        <f ca="1">OFFSET(Pinlist!$F$1,BD487,0)-$BS$18</f>
        <v>0</v>
      </c>
      <c r="BH487" s="439" t="e">
        <f ca="1">IF(LEFT(BE487,2)="RF",OFFSET(Pinlist!$D$1,Chart!BD487,0)&amp;"_"&amp;OFFSET(Pinlist!$G$1,Chart!BD487,0),"")</f>
        <v>#NUM!</v>
      </c>
      <c r="BI487" s="298" t="e">
        <f ca="1">IF(LEFT(BE487,2)="RF",OFFSET(Pinlist!$I$1,Chart!BD487,0))</f>
        <v>#NUM!</v>
      </c>
      <c r="BJ487" s="156">
        <f t="shared" si="85"/>
        <v>484</v>
      </c>
      <c r="BK487" s="598" t="b">
        <f t="array" aca="1" ref="BK487" ca="1">IF($BV$15,MIN(SQRT((BF487-OFFSET(BF487,1,0,$BU$26-BJ487))^2+(BG487-OFFSET(BG487,1,0,$BU$26-BJ487))^2)))</f>
        <v>0</v>
      </c>
      <c r="BL487" s="598" t="b">
        <f t="array" aca="1" ref="BL487" ca="1">IF($BV$15,MIN(SQRT((BF487-OFFSET(BF487,-1,0,1-BJ487))^2+(BG487-OFFSET(BG487,-1,0,1-BJ487))^2)))</f>
        <v>0</v>
      </c>
      <c r="BM487" s="225" t="e">
        <f t="shared" ca="1" si="81"/>
        <v>#N/A</v>
      </c>
      <c r="BN487" s="225" t="e">
        <f t="shared" ca="1" si="82"/>
        <v>#N/A</v>
      </c>
      <c r="BO487" s="53" t="b">
        <f t="shared" ca="1" si="83"/>
        <v>0</v>
      </c>
      <c r="BP487" s="168"/>
      <c r="BQ487" s="168"/>
      <c r="BR487" s="168"/>
      <c r="BS487" s="168"/>
      <c r="BT487" s="168"/>
      <c r="BU487" s="168"/>
      <c r="BV487" s="168"/>
      <c r="BW487" s="168"/>
      <c r="BX487" s="66"/>
      <c r="BY487" s="66"/>
      <c r="BZ487" s="66"/>
      <c r="CA487" s="66"/>
      <c r="CB487" s="66"/>
      <c r="CC487" s="66"/>
      <c r="CD487" s="168"/>
      <c r="CE487" s="66"/>
      <c r="CF487" s="66"/>
      <c r="CG487" s="66"/>
      <c r="CH487" s="66"/>
      <c r="CI487" s="168"/>
      <c r="CJ487" s="617"/>
      <c r="CK487" s="168"/>
      <c r="CL487" s="168"/>
      <c r="CM487" s="76"/>
      <c r="CN487" s="76"/>
      <c r="CO487" s="168"/>
      <c r="CP487" s="161"/>
      <c r="CQ487" s="66"/>
      <c r="CR487" s="76"/>
      <c r="CS487" s="76"/>
      <c r="CT487" s="76">
        <f ca="1">CT483</f>
        <v>0</v>
      </c>
      <c r="CU487" s="76">
        <f ca="1">CU483</f>
        <v>0</v>
      </c>
      <c r="CV487" s="69"/>
      <c r="CW487" s="480"/>
      <c r="CX487" s="168"/>
      <c r="CY487" s="168"/>
      <c r="CZ487" s="168"/>
      <c r="DA487" s="168"/>
      <c r="DB487" s="168"/>
      <c r="DC487" s="168"/>
      <c r="DD487" s="168"/>
      <c r="DE487" s="168"/>
      <c r="DF487" s="168"/>
      <c r="DG487" s="168"/>
      <c r="DH487" s="168"/>
      <c r="DI487" s="168"/>
      <c r="DJ487" s="168"/>
    </row>
    <row r="488" spans="52:114" x14ac:dyDescent="0.2">
      <c r="AZ488" s="3">
        <f ca="1">IF(ISNUMBER(BI488),((BI488&gt;Probe_Head!$CB$15)+COUNTIF(OFFSET(Pinlist!$T$1,Chart!BD488,0),"*CPW*")+(OFFSET(Pinlist!$L$1,Chart!BD488,0)="36-40")&gt;0)+0,0)</f>
        <v>0</v>
      </c>
      <c r="BA488" s="161" t="e">
        <f t="shared" ca="1" si="84"/>
        <v>#NUM!</v>
      </c>
      <c r="BB488" s="66" t="e">
        <f t="shared" ca="1" si="78"/>
        <v>#NUM!</v>
      </c>
      <c r="BC488" s="66" t="e">
        <f t="shared" ca="1" si="79"/>
        <v>#NUM!</v>
      </c>
      <c r="BD488" s="156">
        <f ca="1">IFERROR(MATCH(BE488,OFFSET(Pinlist!$A$2,BD487*(BA488=BA487),0,$BT$23,1),0)+BD487*(BA488=BA487),0)</f>
        <v>0</v>
      </c>
      <c r="BE488" s="66" t="e">
        <f t="shared" ca="1" si="80"/>
        <v>#NUM!</v>
      </c>
      <c r="BF488" s="76">
        <f ca="1">(OFFSET(Pinlist!$E$1,BD488,0)-$BR$18)*MirrorX</f>
        <v>0</v>
      </c>
      <c r="BG488" s="76">
        <f ca="1">OFFSET(Pinlist!$F$1,BD488,0)-$BS$18</f>
        <v>0</v>
      </c>
      <c r="BH488" s="439" t="e">
        <f ca="1">IF(LEFT(BE488,2)="RF",OFFSET(Pinlist!$D$1,Chart!BD488,0)&amp;"_"&amp;OFFSET(Pinlist!$G$1,Chart!BD488,0),"")</f>
        <v>#NUM!</v>
      </c>
      <c r="BI488" s="298" t="e">
        <f ca="1">IF(LEFT(BE488,2)="RF",OFFSET(Pinlist!$I$1,Chart!BD488,0))</f>
        <v>#NUM!</v>
      </c>
      <c r="BJ488" s="156">
        <f t="shared" si="85"/>
        <v>485</v>
      </c>
      <c r="BK488" s="598" t="b">
        <f t="array" aca="1" ref="BK488" ca="1">IF($BV$15,MIN(SQRT((BF488-OFFSET(BF488,1,0,$BU$26-BJ488))^2+(BG488-OFFSET(BG488,1,0,$BU$26-BJ488))^2)))</f>
        <v>0</v>
      </c>
      <c r="BL488" s="598" t="b">
        <f t="array" aca="1" ref="BL488" ca="1">IF($BV$15,MIN(SQRT((BF488-OFFSET(BF488,-1,0,1-BJ488))^2+(BG488-OFFSET(BG488,-1,0,1-BJ488))^2)))</f>
        <v>0</v>
      </c>
      <c r="BM488" s="225" t="e">
        <f t="shared" ca="1" si="81"/>
        <v>#N/A</v>
      </c>
      <c r="BN488" s="225" t="e">
        <f t="shared" ca="1" si="82"/>
        <v>#N/A</v>
      </c>
      <c r="BO488" s="53" t="b">
        <f t="shared" ca="1" si="83"/>
        <v>0</v>
      </c>
      <c r="BP488" s="168"/>
      <c r="BQ488" s="168"/>
      <c r="BR488" s="168"/>
      <c r="BS488" s="168"/>
      <c r="BT488" s="168"/>
      <c r="BU488" s="168"/>
      <c r="BV488" s="168"/>
      <c r="BW488" s="168"/>
      <c r="BX488" s="66"/>
      <c r="BY488" s="66"/>
      <c r="BZ488" s="66"/>
      <c r="CA488" s="66"/>
      <c r="CB488" s="66"/>
      <c r="CC488" s="66"/>
      <c r="CD488" s="168"/>
      <c r="CE488" s="66"/>
      <c r="CF488" s="66"/>
      <c r="CG488" s="66"/>
      <c r="CH488" s="66"/>
      <c r="CI488" s="168"/>
      <c r="CJ488" s="617"/>
      <c r="CK488" s="168"/>
      <c r="CL488" s="168"/>
      <c r="CM488" s="76"/>
      <c r="CN488" s="76"/>
      <c r="CO488" s="168"/>
      <c r="CX488" s="168"/>
      <c r="CY488" s="168"/>
      <c r="CZ488" s="168"/>
      <c r="DA488" s="168"/>
      <c r="DB488" s="168"/>
      <c r="DC488" s="168"/>
      <c r="DD488" s="168"/>
      <c r="DE488" s="168"/>
      <c r="DF488" s="168"/>
      <c r="DG488" s="168"/>
      <c r="DH488" s="168"/>
      <c r="DI488" s="168"/>
      <c r="DJ488" s="168"/>
    </row>
    <row r="489" spans="52:114" x14ac:dyDescent="0.2">
      <c r="AZ489" s="3">
        <f ca="1">IF(ISNUMBER(BI489),((BI489&gt;Probe_Head!$CB$15)+COUNTIF(OFFSET(Pinlist!$T$1,Chart!BD489,0),"*CPW*")+(OFFSET(Pinlist!$L$1,Chart!BD489,0)="36-40")&gt;0)+0,0)</f>
        <v>0</v>
      </c>
      <c r="BA489" s="161" t="e">
        <f t="shared" ca="1" si="84"/>
        <v>#NUM!</v>
      </c>
      <c r="BB489" s="66" t="e">
        <f t="shared" ca="1" si="78"/>
        <v>#NUM!</v>
      </c>
      <c r="BC489" s="66" t="e">
        <f t="shared" ca="1" si="79"/>
        <v>#NUM!</v>
      </c>
      <c r="BD489" s="156">
        <f ca="1">IFERROR(MATCH(BE489,OFFSET(Pinlist!$A$2,BD488*(BA489=BA488),0,$BT$23,1),0)+BD488*(BA489=BA488),0)</f>
        <v>0</v>
      </c>
      <c r="BE489" s="66" t="e">
        <f t="shared" ca="1" si="80"/>
        <v>#NUM!</v>
      </c>
      <c r="BF489" s="76">
        <f ca="1">(OFFSET(Pinlist!$E$1,BD489,0)-$BR$18)*MirrorX</f>
        <v>0</v>
      </c>
      <c r="BG489" s="76">
        <f ca="1">OFFSET(Pinlist!$F$1,BD489,0)-$BS$18</f>
        <v>0</v>
      </c>
      <c r="BH489" s="439" t="e">
        <f ca="1">IF(LEFT(BE489,2)="RF",OFFSET(Pinlist!$D$1,Chart!BD489,0)&amp;"_"&amp;OFFSET(Pinlist!$G$1,Chart!BD489,0),"")</f>
        <v>#NUM!</v>
      </c>
      <c r="BI489" s="298" t="e">
        <f ca="1">IF(LEFT(BE489,2)="RF",OFFSET(Pinlist!$I$1,Chart!BD489,0))</f>
        <v>#NUM!</v>
      </c>
      <c r="BJ489" s="156">
        <f t="shared" si="85"/>
        <v>486</v>
      </c>
      <c r="BK489" s="598" t="b">
        <f t="array" aca="1" ref="BK489" ca="1">IF($BV$15,MIN(SQRT((BF489-OFFSET(BF489,1,0,$BU$26-BJ489))^2+(BG489-OFFSET(BG489,1,0,$BU$26-BJ489))^2)))</f>
        <v>0</v>
      </c>
      <c r="BL489" s="598" t="b">
        <f t="array" aca="1" ref="BL489" ca="1">IF($BV$15,MIN(SQRT((BF489-OFFSET(BF489,-1,0,1-BJ489))^2+(BG489-OFFSET(BG489,-1,0,1-BJ489))^2)))</f>
        <v>0</v>
      </c>
      <c r="BM489" s="225" t="e">
        <f t="shared" ca="1" si="81"/>
        <v>#N/A</v>
      </c>
      <c r="BN489" s="225" t="e">
        <f t="shared" ca="1" si="82"/>
        <v>#N/A</v>
      </c>
      <c r="BO489" s="53" t="b">
        <f t="shared" ca="1" si="83"/>
        <v>0</v>
      </c>
      <c r="BP489" s="168"/>
      <c r="BQ489" s="168"/>
      <c r="BR489" s="168"/>
      <c r="BS489" s="168"/>
      <c r="BT489" s="168"/>
      <c r="BU489" s="168"/>
      <c r="BV489" s="168"/>
      <c r="BW489" s="168"/>
      <c r="BX489" s="66"/>
      <c r="BY489" s="66"/>
      <c r="BZ489" s="66"/>
      <c r="CA489" s="66"/>
      <c r="CB489" s="66"/>
      <c r="CC489" s="66"/>
      <c r="CD489" s="168"/>
      <c r="CE489" s="66"/>
      <c r="CF489" s="66"/>
      <c r="CG489" s="66"/>
      <c r="CH489" s="66"/>
      <c r="CI489" s="168"/>
      <c r="CJ489" s="617"/>
      <c r="CK489" s="168"/>
      <c r="CL489" s="168"/>
      <c r="CM489" s="76"/>
      <c r="CN489" s="76"/>
      <c r="CO489" s="168"/>
      <c r="CP489" s="608">
        <f>CP483+1</f>
        <v>81</v>
      </c>
      <c r="CQ489" s="609">
        <f>(CP489&lt;Multiplyer)*$CZ$40</f>
        <v>0</v>
      </c>
      <c r="CR489" s="618"/>
      <c r="CS489" s="618"/>
      <c r="CT489" s="618">
        <f ca="1">$CQ489*(CP491+$CZ$29)</f>
        <v>0</v>
      </c>
      <c r="CU489" s="618">
        <f ca="1">$CQ489*(CQ491+$DA$29)</f>
        <v>0</v>
      </c>
      <c r="CV489" s="618"/>
      <c r="CW489" s="619"/>
      <c r="CX489" s="168"/>
      <c r="CY489" s="168"/>
      <c r="CZ489" s="168"/>
      <c r="DA489" s="168"/>
      <c r="DB489" s="168"/>
      <c r="DC489" s="168"/>
      <c r="DD489" s="168"/>
      <c r="DE489" s="168"/>
      <c r="DF489" s="168"/>
      <c r="DG489" s="168"/>
      <c r="DH489" s="168"/>
      <c r="DI489" s="168"/>
      <c r="DJ489" s="168"/>
    </row>
    <row r="490" spans="52:114" x14ac:dyDescent="0.2">
      <c r="AZ490" s="3">
        <f ca="1">IF(ISNUMBER(BI490),((BI490&gt;Probe_Head!$CB$15)+COUNTIF(OFFSET(Pinlist!$T$1,Chart!BD490,0),"*CPW*")+(OFFSET(Pinlist!$L$1,Chart!BD490,0)="36-40")&gt;0)+0,0)</f>
        <v>0</v>
      </c>
      <c r="BA490" s="161" t="e">
        <f t="shared" ca="1" si="84"/>
        <v>#NUM!</v>
      </c>
      <c r="BB490" s="66" t="e">
        <f t="shared" ca="1" si="78"/>
        <v>#NUM!</v>
      </c>
      <c r="BC490" s="66" t="e">
        <f t="shared" ca="1" si="79"/>
        <v>#NUM!</v>
      </c>
      <c r="BD490" s="156">
        <f ca="1">IFERROR(MATCH(BE490,OFFSET(Pinlist!$A$2,BD489*(BA490=BA489),0,$BT$23,1),0)+BD489*(BA490=BA489),0)</f>
        <v>0</v>
      </c>
      <c r="BE490" s="66" t="e">
        <f t="shared" ca="1" si="80"/>
        <v>#NUM!</v>
      </c>
      <c r="BF490" s="76">
        <f ca="1">(OFFSET(Pinlist!$E$1,BD490,0)-$BR$18)*MirrorX</f>
        <v>0</v>
      </c>
      <c r="BG490" s="76">
        <f ca="1">OFFSET(Pinlist!$F$1,BD490,0)-$BS$18</f>
        <v>0</v>
      </c>
      <c r="BH490" s="439" t="e">
        <f ca="1">IF(LEFT(BE490,2)="RF",OFFSET(Pinlist!$D$1,Chart!BD490,0)&amp;"_"&amp;OFFSET(Pinlist!$G$1,Chart!BD490,0),"")</f>
        <v>#NUM!</v>
      </c>
      <c r="BI490" s="298" t="e">
        <f ca="1">IF(LEFT(BE490,2)="RF",OFFSET(Pinlist!$I$1,Chart!BD490,0))</f>
        <v>#NUM!</v>
      </c>
      <c r="BJ490" s="156">
        <f t="shared" si="85"/>
        <v>487</v>
      </c>
      <c r="BK490" s="598" t="b">
        <f t="array" aca="1" ref="BK490" ca="1">IF($BV$15,MIN(SQRT((BF490-OFFSET(BF490,1,0,$BU$26-BJ490))^2+(BG490-OFFSET(BG490,1,0,$BU$26-BJ490))^2)))</f>
        <v>0</v>
      </c>
      <c r="BL490" s="598" t="b">
        <f t="array" aca="1" ref="BL490" ca="1">IF($BV$15,MIN(SQRT((BF490-OFFSET(BF490,-1,0,1-BJ490))^2+(BG490-OFFSET(BG490,-1,0,1-BJ490))^2)))</f>
        <v>0</v>
      </c>
      <c r="BM490" s="225" t="e">
        <f t="shared" ca="1" si="81"/>
        <v>#N/A</v>
      </c>
      <c r="BN490" s="225" t="e">
        <f t="shared" ca="1" si="82"/>
        <v>#N/A</v>
      </c>
      <c r="BO490" s="53" t="b">
        <f t="shared" ca="1" si="83"/>
        <v>0</v>
      </c>
      <c r="BP490" s="168"/>
      <c r="BQ490" s="168"/>
      <c r="BR490" s="168"/>
      <c r="BS490" s="168"/>
      <c r="BT490" s="168"/>
      <c r="BU490" s="168"/>
      <c r="BV490" s="168"/>
      <c r="BW490" s="168"/>
      <c r="BX490" s="66"/>
      <c r="BY490" s="66"/>
      <c r="BZ490" s="66"/>
      <c r="CA490" s="66"/>
      <c r="CB490" s="66"/>
      <c r="CC490" s="66"/>
      <c r="CD490" s="168"/>
      <c r="CE490" s="66"/>
      <c r="CF490" s="66"/>
      <c r="CG490" s="66"/>
      <c r="CH490" s="66"/>
      <c r="CI490" s="168"/>
      <c r="CJ490" s="617"/>
      <c r="CK490" s="168"/>
      <c r="CL490" s="168"/>
      <c r="CM490" s="76"/>
      <c r="CN490" s="76"/>
      <c r="CO490" s="168"/>
      <c r="CP490" s="846" t="b">
        <f>CP489/2&lt;&gt;INT(CP489/2)</f>
        <v>1</v>
      </c>
      <c r="CQ490" s="66"/>
      <c r="CR490" s="76"/>
      <c r="CS490" s="76"/>
      <c r="CT490" s="76">
        <f ca="1">CQ489*(CT489-$BQ$5)</f>
        <v>0</v>
      </c>
      <c r="CU490" s="76">
        <f ca="1">CU489</f>
        <v>0</v>
      </c>
      <c r="CV490" s="69"/>
      <c r="CW490" s="439"/>
      <c r="CX490" s="168"/>
      <c r="CY490" s="168"/>
      <c r="CZ490" s="168"/>
      <c r="DA490" s="168"/>
      <c r="DB490" s="168"/>
      <c r="DC490" s="168"/>
      <c r="DD490" s="168"/>
      <c r="DE490" s="168"/>
      <c r="DF490" s="168"/>
      <c r="DG490" s="168"/>
      <c r="DH490" s="168"/>
      <c r="DI490" s="168"/>
      <c r="DJ490" s="168"/>
    </row>
    <row r="491" spans="52:114" x14ac:dyDescent="0.2">
      <c r="AZ491" s="3">
        <f ca="1">IF(ISNUMBER(BI491),((BI491&gt;Probe_Head!$CB$15)+COUNTIF(OFFSET(Pinlist!$T$1,Chart!BD491,0),"*CPW*")+(OFFSET(Pinlist!$L$1,Chart!BD491,0)="36-40")&gt;0)+0,0)</f>
        <v>0</v>
      </c>
      <c r="BA491" s="161" t="e">
        <f t="shared" ca="1" si="84"/>
        <v>#NUM!</v>
      </c>
      <c r="BB491" s="66" t="e">
        <f t="shared" ca="1" si="78"/>
        <v>#NUM!</v>
      </c>
      <c r="BC491" s="66" t="e">
        <f t="shared" ca="1" si="79"/>
        <v>#NUM!</v>
      </c>
      <c r="BD491" s="156">
        <f ca="1">IFERROR(MATCH(BE491,OFFSET(Pinlist!$A$2,BD490*(BA491=BA490),0,$BT$23,1),0)+BD490*(BA491=BA490),0)</f>
        <v>0</v>
      </c>
      <c r="BE491" s="66" t="e">
        <f t="shared" ca="1" si="80"/>
        <v>#NUM!</v>
      </c>
      <c r="BF491" s="76">
        <f ca="1">(OFFSET(Pinlist!$E$1,BD491,0)-$BR$18)*MirrorX</f>
        <v>0</v>
      </c>
      <c r="BG491" s="76">
        <f ca="1">OFFSET(Pinlist!$F$1,BD491,0)-$BS$18</f>
        <v>0</v>
      </c>
      <c r="BH491" s="439" t="e">
        <f ca="1">IF(LEFT(BE491,2)="RF",OFFSET(Pinlist!$D$1,Chart!BD491,0)&amp;"_"&amp;OFFSET(Pinlist!$G$1,Chart!BD491,0),"")</f>
        <v>#NUM!</v>
      </c>
      <c r="BI491" s="298" t="e">
        <f ca="1">IF(LEFT(BE491,2)="RF",OFFSET(Pinlist!$I$1,Chart!BD491,0))</f>
        <v>#NUM!</v>
      </c>
      <c r="BJ491" s="156">
        <f t="shared" si="85"/>
        <v>488</v>
      </c>
      <c r="BK491" s="598" t="b">
        <f t="array" aca="1" ref="BK491" ca="1">IF($BV$15,MIN(SQRT((BF491-OFFSET(BF491,1,0,$BU$26-BJ491))^2+(BG491-OFFSET(BG491,1,0,$BU$26-BJ491))^2)))</f>
        <v>0</v>
      </c>
      <c r="BL491" s="598" t="b">
        <f t="array" aca="1" ref="BL491" ca="1">IF($BV$15,MIN(SQRT((BF491-OFFSET(BF491,-1,0,1-BJ491))^2+(BG491-OFFSET(BG491,-1,0,1-BJ491))^2)))</f>
        <v>0</v>
      </c>
      <c r="BM491" s="225" t="e">
        <f t="shared" ca="1" si="81"/>
        <v>#N/A</v>
      </c>
      <c r="BN491" s="225" t="e">
        <f t="shared" ca="1" si="82"/>
        <v>#N/A</v>
      </c>
      <c r="BO491" s="53" t="b">
        <f t="shared" ca="1" si="83"/>
        <v>0</v>
      </c>
      <c r="BP491" s="168"/>
      <c r="BQ491" s="168"/>
      <c r="BR491" s="168"/>
      <c r="BS491" s="168"/>
      <c r="BT491" s="168"/>
      <c r="BU491" s="168"/>
      <c r="BV491" s="168"/>
      <c r="BW491" s="168"/>
      <c r="BX491" s="66"/>
      <c r="BY491" s="66"/>
      <c r="BZ491" s="66"/>
      <c r="CA491" s="66"/>
      <c r="CB491" s="66"/>
      <c r="CC491" s="66"/>
      <c r="CD491" s="168"/>
      <c r="CE491" s="66"/>
      <c r="CF491" s="66"/>
      <c r="CG491" s="66"/>
      <c r="CH491" s="66"/>
      <c r="CI491" s="168"/>
      <c r="CJ491" s="617"/>
      <c r="CK491" s="168"/>
      <c r="CL491" s="168"/>
      <c r="CM491" s="76"/>
      <c r="CN491" s="76"/>
      <c r="CO491" s="168"/>
      <c r="CP491" s="610">
        <f>IF($BS$70,(CP489*$CZ$26)+(CP490*$CZ$27)*$CQ$9,CP492*$CZ$26)*MirrorX</f>
        <v>0</v>
      </c>
      <c r="CQ491" s="611">
        <f>IF($BS$70,(CP489*$DA$26)+(CP490*$DA$27)*$CQ$9,CQ492*$DA$26)</f>
        <v>0</v>
      </c>
      <c r="CR491" s="76"/>
      <c r="CS491" s="76"/>
      <c r="CT491" s="76">
        <f ca="1">CT490</f>
        <v>0</v>
      </c>
      <c r="CU491" s="76">
        <f ca="1">CQ489*(CU490-$BR$5)</f>
        <v>0</v>
      </c>
      <c r="CV491" s="69"/>
      <c r="CW491" s="439"/>
      <c r="CX491" s="168"/>
      <c r="CY491" s="168"/>
      <c r="CZ491" s="168"/>
      <c r="DA491" s="168"/>
      <c r="DB491" s="168"/>
      <c r="DC491" s="168"/>
      <c r="DD491" s="168"/>
      <c r="DE491" s="168"/>
      <c r="DF491" s="168"/>
      <c r="DG491" s="168"/>
      <c r="DH491" s="168"/>
      <c r="DI491" s="168"/>
      <c r="DJ491" s="168"/>
    </row>
    <row r="492" spans="52:114" x14ac:dyDescent="0.2">
      <c r="AZ492" s="3">
        <f ca="1">IF(ISNUMBER(BI492),((BI492&gt;Probe_Head!$CB$15)+COUNTIF(OFFSET(Pinlist!$T$1,Chart!BD492,0),"*CPW*")+(OFFSET(Pinlist!$L$1,Chart!BD492,0)="36-40")&gt;0)+0,0)</f>
        <v>0</v>
      </c>
      <c r="BA492" s="161" t="e">
        <f t="shared" ca="1" si="84"/>
        <v>#NUM!</v>
      </c>
      <c r="BB492" s="66" t="e">
        <f t="shared" ca="1" si="78"/>
        <v>#NUM!</v>
      </c>
      <c r="BC492" s="66" t="e">
        <f t="shared" ca="1" si="79"/>
        <v>#NUM!</v>
      </c>
      <c r="BD492" s="156">
        <f ca="1">IFERROR(MATCH(BE492,OFFSET(Pinlist!$A$2,BD491*(BA492=BA491),0,$BT$23,1),0)+BD491*(BA492=BA491),0)</f>
        <v>0</v>
      </c>
      <c r="BE492" s="66" t="e">
        <f t="shared" ca="1" si="80"/>
        <v>#NUM!</v>
      </c>
      <c r="BF492" s="76">
        <f ca="1">(OFFSET(Pinlist!$E$1,BD492,0)-$BR$18)*MirrorX</f>
        <v>0</v>
      </c>
      <c r="BG492" s="76">
        <f ca="1">OFFSET(Pinlist!$F$1,BD492,0)-$BS$18</f>
        <v>0</v>
      </c>
      <c r="BH492" s="439" t="e">
        <f ca="1">IF(LEFT(BE492,2)="RF",OFFSET(Pinlist!$D$1,Chart!BD492,0)&amp;"_"&amp;OFFSET(Pinlist!$G$1,Chart!BD492,0),"")</f>
        <v>#NUM!</v>
      </c>
      <c r="BI492" s="298" t="e">
        <f ca="1">IF(LEFT(BE492,2)="RF",OFFSET(Pinlist!$I$1,Chart!BD492,0))</f>
        <v>#NUM!</v>
      </c>
      <c r="BJ492" s="156">
        <f t="shared" si="85"/>
        <v>489</v>
      </c>
      <c r="BK492" s="598" t="b">
        <f t="array" aca="1" ref="BK492" ca="1">IF($BV$15,MIN(SQRT((BF492-OFFSET(BF492,1,0,$BU$26-BJ492))^2+(BG492-OFFSET(BG492,1,0,$BU$26-BJ492))^2)))</f>
        <v>0</v>
      </c>
      <c r="BL492" s="598" t="b">
        <f t="array" aca="1" ref="BL492" ca="1">IF($BV$15,MIN(SQRT((BF492-OFFSET(BF492,-1,0,1-BJ492))^2+(BG492-OFFSET(BG492,-1,0,1-BJ492))^2)))</f>
        <v>0</v>
      </c>
      <c r="BM492" s="225" t="e">
        <f t="shared" ca="1" si="81"/>
        <v>#N/A</v>
      </c>
      <c r="BN492" s="225" t="e">
        <f t="shared" ca="1" si="82"/>
        <v>#N/A</v>
      </c>
      <c r="BO492" s="53" t="b">
        <f t="shared" ca="1" si="83"/>
        <v>0</v>
      </c>
      <c r="BP492" s="168"/>
      <c r="BQ492" s="168"/>
      <c r="BR492" s="168"/>
      <c r="BS492" s="168"/>
      <c r="BT492" s="168"/>
      <c r="BU492" s="168"/>
      <c r="BV492" s="168"/>
      <c r="BW492" s="168"/>
      <c r="BX492" s="66"/>
      <c r="BY492" s="66"/>
      <c r="BZ492" s="66"/>
      <c r="CA492" s="66"/>
      <c r="CB492" s="66"/>
      <c r="CC492" s="66"/>
      <c r="CD492" s="168"/>
      <c r="CE492" s="66"/>
      <c r="CF492" s="66"/>
      <c r="CG492" s="66"/>
      <c r="CH492" s="66"/>
      <c r="CI492" s="168"/>
      <c r="CJ492" s="617"/>
      <c r="CK492" s="168"/>
      <c r="CL492" s="168"/>
      <c r="CM492" s="76"/>
      <c r="CN492" s="76"/>
      <c r="CO492" s="168"/>
      <c r="CP492" s="614">
        <f>IF(CP486+1=ABS($R$47),0,CP486+1)</f>
        <v>1</v>
      </c>
      <c r="CQ492" s="615">
        <f>IF(CP486+1=ABS($R$47),CQ486+1,CQ486)</f>
        <v>40</v>
      </c>
      <c r="CR492" s="76"/>
      <c r="CS492" s="76"/>
      <c r="CT492" s="76">
        <f ca="1">CT489</f>
        <v>0</v>
      </c>
      <c r="CU492" s="76">
        <f ca="1">CU491</f>
        <v>0</v>
      </c>
      <c r="CV492" s="69"/>
      <c r="CW492" s="439"/>
      <c r="CX492" s="168"/>
      <c r="CY492" s="168"/>
      <c r="CZ492" s="168"/>
      <c r="DA492" s="168"/>
      <c r="DB492" s="168"/>
      <c r="DC492" s="168"/>
      <c r="DD492" s="168"/>
      <c r="DE492" s="168"/>
      <c r="DF492" s="168"/>
      <c r="DG492" s="168"/>
      <c r="DH492" s="168"/>
      <c r="DI492" s="168"/>
      <c r="DJ492" s="168"/>
    </row>
    <row r="493" spans="52:114" x14ac:dyDescent="0.2">
      <c r="AZ493" s="3">
        <f ca="1">IF(ISNUMBER(BI493),((BI493&gt;Probe_Head!$CB$15)+COUNTIF(OFFSET(Pinlist!$T$1,Chart!BD493,0),"*CPW*")+(OFFSET(Pinlist!$L$1,Chart!BD493,0)="36-40")&gt;0)+0,0)</f>
        <v>0</v>
      </c>
      <c r="BA493" s="161" t="e">
        <f t="shared" ca="1" si="84"/>
        <v>#NUM!</v>
      </c>
      <c r="BB493" s="66" t="e">
        <f t="shared" ca="1" si="78"/>
        <v>#NUM!</v>
      </c>
      <c r="BC493" s="66" t="e">
        <f t="shared" ca="1" si="79"/>
        <v>#NUM!</v>
      </c>
      <c r="BD493" s="156">
        <f ca="1">IFERROR(MATCH(BE493,OFFSET(Pinlist!$A$2,BD492*(BA493=BA492),0,$BT$23,1),0)+BD492*(BA493=BA492),0)</f>
        <v>0</v>
      </c>
      <c r="BE493" s="66" t="e">
        <f t="shared" ca="1" si="80"/>
        <v>#NUM!</v>
      </c>
      <c r="BF493" s="76">
        <f ca="1">(OFFSET(Pinlist!$E$1,BD493,0)-$BR$18)*MirrorX</f>
        <v>0</v>
      </c>
      <c r="BG493" s="76">
        <f ca="1">OFFSET(Pinlist!$F$1,BD493,0)-$BS$18</f>
        <v>0</v>
      </c>
      <c r="BH493" s="439" t="e">
        <f ca="1">IF(LEFT(BE493,2)="RF",OFFSET(Pinlist!$D$1,Chart!BD493,0)&amp;"_"&amp;OFFSET(Pinlist!$G$1,Chart!BD493,0),"")</f>
        <v>#NUM!</v>
      </c>
      <c r="BI493" s="298" t="e">
        <f ca="1">IF(LEFT(BE493,2)="RF",OFFSET(Pinlist!$I$1,Chart!BD493,0))</f>
        <v>#NUM!</v>
      </c>
      <c r="BJ493" s="156">
        <f t="shared" si="85"/>
        <v>490</v>
      </c>
      <c r="BK493" s="598" t="b">
        <f t="array" aca="1" ref="BK493" ca="1">IF($BV$15,MIN(SQRT((BF493-OFFSET(BF493,1,0,$BU$26-BJ493))^2+(BG493-OFFSET(BG493,1,0,$BU$26-BJ493))^2)))</f>
        <v>0</v>
      </c>
      <c r="BL493" s="598" t="b">
        <f t="array" aca="1" ref="BL493" ca="1">IF($BV$15,MIN(SQRT((BF493-OFFSET(BF493,-1,0,1-BJ493))^2+(BG493-OFFSET(BG493,-1,0,1-BJ493))^2)))</f>
        <v>0</v>
      </c>
      <c r="BM493" s="225" t="e">
        <f t="shared" ca="1" si="81"/>
        <v>#N/A</v>
      </c>
      <c r="BN493" s="225" t="e">
        <f t="shared" ca="1" si="82"/>
        <v>#N/A</v>
      </c>
      <c r="BO493" s="53" t="b">
        <f t="shared" ca="1" si="83"/>
        <v>0</v>
      </c>
      <c r="BP493" s="168"/>
      <c r="BQ493" s="168"/>
      <c r="BR493" s="168"/>
      <c r="BS493" s="168"/>
      <c r="BT493" s="168"/>
      <c r="BU493" s="168"/>
      <c r="BV493" s="168"/>
      <c r="BW493" s="168"/>
      <c r="BX493" s="66"/>
      <c r="BY493" s="66"/>
      <c r="BZ493" s="66"/>
      <c r="CA493" s="66"/>
      <c r="CB493" s="66"/>
      <c r="CC493" s="66"/>
      <c r="CD493" s="168"/>
      <c r="CE493" s="66"/>
      <c r="CF493" s="66"/>
      <c r="CG493" s="66"/>
      <c r="CH493" s="66"/>
      <c r="CI493" s="168"/>
      <c r="CJ493" s="617"/>
      <c r="CK493" s="168"/>
      <c r="CL493" s="168"/>
      <c r="CM493" s="76"/>
      <c r="CN493" s="76"/>
      <c r="CO493" s="168"/>
      <c r="CP493" s="161"/>
      <c r="CQ493" s="66"/>
      <c r="CR493" s="76"/>
      <c r="CS493" s="76"/>
      <c r="CT493" s="76">
        <f ca="1">CT489</f>
        <v>0</v>
      </c>
      <c r="CU493" s="76">
        <f ca="1">CU489</f>
        <v>0</v>
      </c>
      <c r="CV493" s="69"/>
      <c r="CW493" s="439"/>
      <c r="CX493" s="168"/>
      <c r="CY493" s="168"/>
      <c r="CZ493" s="168"/>
      <c r="DA493" s="168"/>
      <c r="DB493" s="168"/>
      <c r="DC493" s="168"/>
      <c r="DD493" s="168"/>
      <c r="DE493" s="168"/>
      <c r="DF493" s="168"/>
      <c r="DG493" s="168"/>
      <c r="DH493" s="168"/>
      <c r="DI493" s="168"/>
      <c r="DJ493" s="168"/>
    </row>
    <row r="494" spans="52:114" x14ac:dyDescent="0.2">
      <c r="AZ494" s="3">
        <f ca="1">IF(ISNUMBER(BI494),((BI494&gt;Probe_Head!$CB$15)+COUNTIF(OFFSET(Pinlist!$T$1,Chart!BD494,0),"*CPW*")+(OFFSET(Pinlist!$L$1,Chart!BD494,0)="36-40")&gt;0)+0,0)</f>
        <v>0</v>
      </c>
      <c r="BA494" s="161" t="e">
        <f t="shared" ca="1" si="84"/>
        <v>#NUM!</v>
      </c>
      <c r="BB494" s="66" t="e">
        <f t="shared" ca="1" si="78"/>
        <v>#NUM!</v>
      </c>
      <c r="BC494" s="66" t="e">
        <f t="shared" ca="1" si="79"/>
        <v>#NUM!</v>
      </c>
      <c r="BD494" s="156">
        <f ca="1">IFERROR(MATCH(BE494,OFFSET(Pinlist!$A$2,BD493*(BA494=BA493),0,$BT$23,1),0)+BD493*(BA494=BA493),0)</f>
        <v>0</v>
      </c>
      <c r="BE494" s="66" t="e">
        <f t="shared" ca="1" si="80"/>
        <v>#NUM!</v>
      </c>
      <c r="BF494" s="76">
        <f ca="1">(OFFSET(Pinlist!$E$1,BD494,0)-$BR$18)*MirrorX</f>
        <v>0</v>
      </c>
      <c r="BG494" s="76">
        <f ca="1">OFFSET(Pinlist!$F$1,BD494,0)-$BS$18</f>
        <v>0</v>
      </c>
      <c r="BH494" s="439" t="e">
        <f ca="1">IF(LEFT(BE494,2)="RF",OFFSET(Pinlist!$D$1,Chart!BD494,0)&amp;"_"&amp;OFFSET(Pinlist!$G$1,Chart!BD494,0),"")</f>
        <v>#NUM!</v>
      </c>
      <c r="BI494" s="298" t="e">
        <f ca="1">IF(LEFT(BE494,2)="RF",OFFSET(Pinlist!$I$1,Chart!BD494,0))</f>
        <v>#NUM!</v>
      </c>
      <c r="BJ494" s="156">
        <f t="shared" si="85"/>
        <v>491</v>
      </c>
      <c r="BK494" s="598" t="b">
        <f t="array" aca="1" ref="BK494" ca="1">IF($BV$15,MIN(SQRT((BF494-OFFSET(BF494,1,0,$BU$26-BJ494))^2+(BG494-OFFSET(BG494,1,0,$BU$26-BJ494))^2)))</f>
        <v>0</v>
      </c>
      <c r="BL494" s="598" t="b">
        <f t="array" aca="1" ref="BL494" ca="1">IF($BV$15,MIN(SQRT((BF494-OFFSET(BF494,-1,0,1-BJ494))^2+(BG494-OFFSET(BG494,-1,0,1-BJ494))^2)))</f>
        <v>0</v>
      </c>
      <c r="BM494" s="225" t="e">
        <f t="shared" ca="1" si="81"/>
        <v>#N/A</v>
      </c>
      <c r="BN494" s="225" t="e">
        <f t="shared" ca="1" si="82"/>
        <v>#N/A</v>
      </c>
      <c r="BO494" s="53" t="b">
        <f t="shared" ca="1" si="83"/>
        <v>0</v>
      </c>
      <c r="BP494" s="168"/>
      <c r="BQ494" s="168"/>
      <c r="BR494" s="168"/>
      <c r="BS494" s="168"/>
      <c r="BT494" s="168"/>
      <c r="BU494" s="168"/>
      <c r="BV494" s="168"/>
      <c r="BW494" s="168"/>
      <c r="BX494" s="66"/>
      <c r="BY494" s="66"/>
      <c r="BZ494" s="66"/>
      <c r="CA494" s="66"/>
      <c r="CB494" s="66"/>
      <c r="CC494" s="66"/>
      <c r="CD494" s="168"/>
      <c r="CE494" s="66"/>
      <c r="CF494" s="66"/>
      <c r="CG494" s="66"/>
      <c r="CH494" s="66"/>
      <c r="CI494" s="168"/>
      <c r="CJ494" s="617"/>
      <c r="CK494" s="168"/>
      <c r="CL494" s="168"/>
      <c r="CM494" s="76"/>
      <c r="CN494" s="76"/>
      <c r="CO494" s="168"/>
      <c r="CX494" s="168"/>
      <c r="CY494" s="168"/>
      <c r="CZ494" s="168"/>
      <c r="DA494" s="168"/>
      <c r="DB494" s="168"/>
      <c r="DC494" s="168"/>
      <c r="DD494" s="168"/>
      <c r="DE494" s="168"/>
      <c r="DF494" s="168"/>
      <c r="DG494" s="168"/>
      <c r="DH494" s="168"/>
      <c r="DI494" s="168"/>
      <c r="DJ494" s="168"/>
    </row>
    <row r="495" spans="52:114" x14ac:dyDescent="0.2">
      <c r="AZ495" s="3">
        <f ca="1">IF(ISNUMBER(BI495),((BI495&gt;Probe_Head!$CB$15)+COUNTIF(OFFSET(Pinlist!$T$1,Chart!BD495,0),"*CPW*")+(OFFSET(Pinlist!$L$1,Chart!BD495,0)="36-40")&gt;0)+0,0)</f>
        <v>0</v>
      </c>
      <c r="BA495" s="161" t="e">
        <f t="shared" ca="1" si="84"/>
        <v>#NUM!</v>
      </c>
      <c r="BB495" s="66" t="e">
        <f t="shared" ca="1" si="78"/>
        <v>#NUM!</v>
      </c>
      <c r="BC495" s="66" t="e">
        <f t="shared" ca="1" si="79"/>
        <v>#NUM!</v>
      </c>
      <c r="BD495" s="156">
        <f ca="1">IFERROR(MATCH(BE495,OFFSET(Pinlist!$A$2,BD494*(BA495=BA494),0,$BT$23,1),0)+BD494*(BA495=BA494),0)</f>
        <v>0</v>
      </c>
      <c r="BE495" s="66" t="e">
        <f t="shared" ca="1" si="80"/>
        <v>#NUM!</v>
      </c>
      <c r="BF495" s="76">
        <f ca="1">(OFFSET(Pinlist!$E$1,BD495,0)-$BR$18)*MirrorX</f>
        <v>0</v>
      </c>
      <c r="BG495" s="76">
        <f ca="1">OFFSET(Pinlist!$F$1,BD495,0)-$BS$18</f>
        <v>0</v>
      </c>
      <c r="BH495" s="439" t="e">
        <f ca="1">IF(LEFT(BE495,2)="RF",OFFSET(Pinlist!$D$1,Chart!BD495,0)&amp;"_"&amp;OFFSET(Pinlist!$G$1,Chart!BD495,0),"")</f>
        <v>#NUM!</v>
      </c>
      <c r="BI495" s="298" t="e">
        <f ca="1">IF(LEFT(BE495,2)="RF",OFFSET(Pinlist!$I$1,Chart!BD495,0))</f>
        <v>#NUM!</v>
      </c>
      <c r="BJ495" s="156">
        <f t="shared" si="85"/>
        <v>492</v>
      </c>
      <c r="BK495" s="598" t="b">
        <f t="array" aca="1" ref="BK495" ca="1">IF($BV$15,MIN(SQRT((BF495-OFFSET(BF495,1,0,$BU$26-BJ495))^2+(BG495-OFFSET(BG495,1,0,$BU$26-BJ495))^2)))</f>
        <v>0</v>
      </c>
      <c r="BL495" s="598" t="b">
        <f t="array" aca="1" ref="BL495" ca="1">IF($BV$15,MIN(SQRT((BF495-OFFSET(BF495,-1,0,1-BJ495))^2+(BG495-OFFSET(BG495,-1,0,1-BJ495))^2)))</f>
        <v>0</v>
      </c>
      <c r="BM495" s="225" t="e">
        <f t="shared" ca="1" si="81"/>
        <v>#N/A</v>
      </c>
      <c r="BN495" s="225" t="e">
        <f t="shared" ca="1" si="82"/>
        <v>#N/A</v>
      </c>
      <c r="BO495" s="53" t="b">
        <f t="shared" ca="1" si="83"/>
        <v>0</v>
      </c>
      <c r="BP495" s="168"/>
      <c r="BQ495" s="168"/>
      <c r="BR495" s="168"/>
      <c r="BS495" s="168"/>
      <c r="BT495" s="168"/>
      <c r="BU495" s="168"/>
      <c r="BV495" s="168"/>
      <c r="BW495" s="168"/>
      <c r="BX495" s="66"/>
      <c r="BY495" s="66"/>
      <c r="BZ495" s="66"/>
      <c r="CA495" s="66"/>
      <c r="CB495" s="66"/>
      <c r="CC495" s="66"/>
      <c r="CD495" s="168"/>
      <c r="CE495" s="66"/>
      <c r="CF495" s="66"/>
      <c r="CG495" s="66"/>
      <c r="CH495" s="66"/>
      <c r="CI495" s="168"/>
      <c r="CJ495" s="617"/>
      <c r="CK495" s="168"/>
      <c r="CL495" s="168"/>
      <c r="CM495" s="76"/>
      <c r="CN495" s="76"/>
      <c r="CO495" s="168"/>
      <c r="CP495" s="608">
        <f>CP489+1</f>
        <v>82</v>
      </c>
      <c r="CQ495" s="609">
        <f>(CP495&lt;Multiplyer)*$CZ$40</f>
        <v>0</v>
      </c>
      <c r="CR495" s="618"/>
      <c r="CS495" s="618"/>
      <c r="CT495" s="618">
        <f ca="1">$CQ495*(CP497+$CZ$29)</f>
        <v>0</v>
      </c>
      <c r="CU495" s="618">
        <f ca="1">$CQ495*(CQ497+$DA$29)</f>
        <v>0</v>
      </c>
      <c r="CV495" s="618"/>
      <c r="CW495" s="619"/>
      <c r="CX495" s="168"/>
      <c r="CY495" s="168"/>
      <c r="CZ495" s="168"/>
      <c r="DA495" s="168"/>
      <c r="DB495" s="168"/>
      <c r="DC495" s="168"/>
      <c r="DD495" s="168"/>
      <c r="DE495" s="168"/>
      <c r="DF495" s="168"/>
      <c r="DG495" s="168"/>
      <c r="DH495" s="168"/>
      <c r="DI495" s="168"/>
      <c r="DJ495" s="168"/>
    </row>
    <row r="496" spans="52:114" x14ac:dyDescent="0.2">
      <c r="AZ496" s="3">
        <f ca="1">IF(ISNUMBER(BI496),((BI496&gt;Probe_Head!$CB$15)+COUNTIF(OFFSET(Pinlist!$T$1,Chart!BD496,0),"*CPW*")+(OFFSET(Pinlist!$L$1,Chart!BD496,0)="36-40")&gt;0)+0,0)</f>
        <v>0</v>
      </c>
      <c r="BA496" s="161" t="e">
        <f t="shared" ca="1" si="84"/>
        <v>#NUM!</v>
      </c>
      <c r="BB496" s="66" t="e">
        <f t="shared" ca="1" si="78"/>
        <v>#NUM!</v>
      </c>
      <c r="BC496" s="66" t="e">
        <f t="shared" ca="1" si="79"/>
        <v>#NUM!</v>
      </c>
      <c r="BD496" s="156">
        <f ca="1">IFERROR(MATCH(BE496,OFFSET(Pinlist!$A$2,BD495*(BA496=BA495),0,$BT$23,1),0)+BD495*(BA496=BA495),0)</f>
        <v>0</v>
      </c>
      <c r="BE496" s="66" t="e">
        <f t="shared" ca="1" si="80"/>
        <v>#NUM!</v>
      </c>
      <c r="BF496" s="76">
        <f ca="1">(OFFSET(Pinlist!$E$1,BD496,0)-$BR$18)*MirrorX</f>
        <v>0</v>
      </c>
      <c r="BG496" s="76">
        <f ca="1">OFFSET(Pinlist!$F$1,BD496,0)-$BS$18</f>
        <v>0</v>
      </c>
      <c r="BH496" s="439" t="e">
        <f ca="1">IF(LEFT(BE496,2)="RF",OFFSET(Pinlist!$D$1,Chart!BD496,0)&amp;"_"&amp;OFFSET(Pinlist!$G$1,Chart!BD496,0),"")</f>
        <v>#NUM!</v>
      </c>
      <c r="BI496" s="298" t="e">
        <f ca="1">IF(LEFT(BE496,2)="RF",OFFSET(Pinlist!$I$1,Chart!BD496,0))</f>
        <v>#NUM!</v>
      </c>
      <c r="BJ496" s="156">
        <f t="shared" si="85"/>
        <v>493</v>
      </c>
      <c r="BK496" s="598" t="b">
        <f t="array" aca="1" ref="BK496" ca="1">IF($BV$15,MIN(SQRT((BF496-OFFSET(BF496,1,0,$BU$26-BJ496))^2+(BG496-OFFSET(BG496,1,0,$BU$26-BJ496))^2)))</f>
        <v>0</v>
      </c>
      <c r="BL496" s="598" t="b">
        <f t="array" aca="1" ref="BL496" ca="1">IF($BV$15,MIN(SQRT((BF496-OFFSET(BF496,-1,0,1-BJ496))^2+(BG496-OFFSET(BG496,-1,0,1-BJ496))^2)))</f>
        <v>0</v>
      </c>
      <c r="BM496" s="225" t="e">
        <f t="shared" ca="1" si="81"/>
        <v>#N/A</v>
      </c>
      <c r="BN496" s="225" t="e">
        <f t="shared" ca="1" si="82"/>
        <v>#N/A</v>
      </c>
      <c r="BO496" s="53" t="b">
        <f t="shared" ca="1" si="83"/>
        <v>0</v>
      </c>
      <c r="BP496" s="168"/>
      <c r="BQ496" s="168"/>
      <c r="BR496" s="168"/>
      <c r="BS496" s="168"/>
      <c r="BT496" s="168"/>
      <c r="BU496" s="168"/>
      <c r="BV496" s="168"/>
      <c r="BW496" s="168"/>
      <c r="BX496" s="66"/>
      <c r="BY496" s="66"/>
      <c r="BZ496" s="66"/>
      <c r="CA496" s="66"/>
      <c r="CB496" s="66"/>
      <c r="CC496" s="66"/>
      <c r="CD496" s="168"/>
      <c r="CE496" s="66"/>
      <c r="CF496" s="66"/>
      <c r="CG496" s="66"/>
      <c r="CH496" s="66"/>
      <c r="CI496" s="168"/>
      <c r="CJ496" s="617"/>
      <c r="CK496" s="168"/>
      <c r="CL496" s="168"/>
      <c r="CM496" s="76"/>
      <c r="CN496" s="76"/>
      <c r="CO496" s="168"/>
      <c r="CP496" s="846" t="b">
        <f>CP495/2&lt;&gt;INT(CP495/2)</f>
        <v>0</v>
      </c>
      <c r="CQ496" s="66"/>
      <c r="CR496" s="76"/>
      <c r="CS496" s="76"/>
      <c r="CT496" s="76">
        <f ca="1">CQ495*(CT495-$BQ$5)</f>
        <v>0</v>
      </c>
      <c r="CU496" s="76">
        <f ca="1">CU495</f>
        <v>0</v>
      </c>
      <c r="CV496" s="69"/>
      <c r="CW496" s="480"/>
      <c r="CX496" s="168"/>
      <c r="CY496" s="168"/>
      <c r="CZ496" s="168"/>
      <c r="DA496" s="168"/>
      <c r="DB496" s="168"/>
      <c r="DC496" s="168"/>
      <c r="DD496" s="168"/>
      <c r="DE496" s="168"/>
      <c r="DF496" s="168"/>
      <c r="DG496" s="168"/>
      <c r="DH496" s="168"/>
      <c r="DI496" s="168"/>
      <c r="DJ496" s="168"/>
    </row>
    <row r="497" spans="52:114" x14ac:dyDescent="0.2">
      <c r="AZ497" s="3">
        <f ca="1">IF(ISNUMBER(BI497),((BI497&gt;Probe_Head!$CB$15)+COUNTIF(OFFSET(Pinlist!$T$1,Chart!BD497,0),"*CPW*")+(OFFSET(Pinlist!$L$1,Chart!BD497,0)="36-40")&gt;0)+0,0)</f>
        <v>0</v>
      </c>
      <c r="BA497" s="161" t="e">
        <f t="shared" ca="1" si="84"/>
        <v>#NUM!</v>
      </c>
      <c r="BB497" s="66" t="e">
        <f t="shared" ca="1" si="78"/>
        <v>#NUM!</v>
      </c>
      <c r="BC497" s="66" t="e">
        <f t="shared" ca="1" si="79"/>
        <v>#NUM!</v>
      </c>
      <c r="BD497" s="156">
        <f ca="1">IFERROR(MATCH(BE497,OFFSET(Pinlist!$A$2,BD496*(BA497=BA496),0,$BT$23,1),0)+BD496*(BA497=BA496),0)</f>
        <v>0</v>
      </c>
      <c r="BE497" s="66" t="e">
        <f t="shared" ca="1" si="80"/>
        <v>#NUM!</v>
      </c>
      <c r="BF497" s="76">
        <f ca="1">(OFFSET(Pinlist!$E$1,BD497,0)-$BR$18)*MirrorX</f>
        <v>0</v>
      </c>
      <c r="BG497" s="76">
        <f ca="1">OFFSET(Pinlist!$F$1,BD497,0)-$BS$18</f>
        <v>0</v>
      </c>
      <c r="BH497" s="439" t="e">
        <f ca="1">IF(LEFT(BE497,2)="RF",OFFSET(Pinlist!$D$1,Chart!BD497,0)&amp;"_"&amp;OFFSET(Pinlist!$G$1,Chart!BD497,0),"")</f>
        <v>#NUM!</v>
      </c>
      <c r="BI497" s="298" t="e">
        <f ca="1">IF(LEFT(BE497,2)="RF",OFFSET(Pinlist!$I$1,Chart!BD497,0))</f>
        <v>#NUM!</v>
      </c>
      <c r="BJ497" s="156">
        <f t="shared" si="85"/>
        <v>494</v>
      </c>
      <c r="BK497" s="598" t="b">
        <f t="array" aca="1" ref="BK497" ca="1">IF($BV$15,MIN(SQRT((BF497-OFFSET(BF497,1,0,$BU$26-BJ497))^2+(BG497-OFFSET(BG497,1,0,$BU$26-BJ497))^2)))</f>
        <v>0</v>
      </c>
      <c r="BL497" s="598" t="b">
        <f t="array" aca="1" ref="BL497" ca="1">IF($BV$15,MIN(SQRT((BF497-OFFSET(BF497,-1,0,1-BJ497))^2+(BG497-OFFSET(BG497,-1,0,1-BJ497))^2)))</f>
        <v>0</v>
      </c>
      <c r="BM497" s="225" t="e">
        <f t="shared" ca="1" si="81"/>
        <v>#N/A</v>
      </c>
      <c r="BN497" s="225" t="e">
        <f t="shared" ca="1" si="82"/>
        <v>#N/A</v>
      </c>
      <c r="BO497" s="53" t="b">
        <f t="shared" ca="1" si="83"/>
        <v>0</v>
      </c>
      <c r="BP497" s="168"/>
      <c r="BQ497" s="168"/>
      <c r="BR497" s="168"/>
      <c r="BS497" s="168"/>
      <c r="BT497" s="168"/>
      <c r="BU497" s="168"/>
      <c r="BV497" s="168"/>
      <c r="BW497" s="168"/>
      <c r="BX497" s="66"/>
      <c r="BY497" s="66"/>
      <c r="BZ497" s="66"/>
      <c r="CA497" s="66"/>
      <c r="CB497" s="66"/>
      <c r="CC497" s="66"/>
      <c r="CD497" s="168"/>
      <c r="CE497" s="66"/>
      <c r="CF497" s="66"/>
      <c r="CG497" s="66"/>
      <c r="CH497" s="66"/>
      <c r="CI497" s="168"/>
      <c r="CJ497" s="617"/>
      <c r="CK497" s="168"/>
      <c r="CL497" s="168"/>
      <c r="CM497" s="76"/>
      <c r="CN497" s="76"/>
      <c r="CO497" s="168"/>
      <c r="CP497" s="610">
        <f>IF($BS$70,(CP495*$CZ$26)+(CP496*$CZ$27)*$CQ$9,CP498*$CZ$26)*MirrorX</f>
        <v>0</v>
      </c>
      <c r="CQ497" s="611">
        <f>IF($BS$70,(CP495*$DA$26)+(CP496*$DA$27)*$CQ$9,CQ498*$DA$26)</f>
        <v>0</v>
      </c>
      <c r="CR497" s="76"/>
      <c r="CS497" s="76"/>
      <c r="CT497" s="76">
        <f ca="1">CT496</f>
        <v>0</v>
      </c>
      <c r="CU497" s="76">
        <f ca="1">CQ495*(CU496-$BR$5)</f>
        <v>0</v>
      </c>
      <c r="CV497" s="69"/>
      <c r="CW497" s="480"/>
      <c r="CX497" s="168"/>
      <c r="CY497" s="168"/>
      <c r="CZ497" s="168"/>
      <c r="DA497" s="168"/>
      <c r="DB497" s="168"/>
      <c r="DC497" s="168"/>
      <c r="DD497" s="168"/>
      <c r="DE497" s="168"/>
      <c r="DF497" s="168"/>
      <c r="DG497" s="168"/>
      <c r="DH497" s="168"/>
      <c r="DI497" s="168"/>
      <c r="DJ497" s="168"/>
    </row>
    <row r="498" spans="52:114" x14ac:dyDescent="0.2">
      <c r="AZ498" s="3">
        <f ca="1">IF(ISNUMBER(BI498),((BI498&gt;Probe_Head!$CB$15)+COUNTIF(OFFSET(Pinlist!$T$1,Chart!BD498,0),"*CPW*")+(OFFSET(Pinlist!$L$1,Chart!BD498,0)="36-40")&gt;0)+0,0)</f>
        <v>0</v>
      </c>
      <c r="BA498" s="161" t="e">
        <f t="shared" ca="1" si="84"/>
        <v>#NUM!</v>
      </c>
      <c r="BB498" s="66" t="e">
        <f t="shared" ca="1" si="78"/>
        <v>#NUM!</v>
      </c>
      <c r="BC498" s="66" t="e">
        <f t="shared" ca="1" si="79"/>
        <v>#NUM!</v>
      </c>
      <c r="BD498" s="156">
        <f ca="1">IFERROR(MATCH(BE498,OFFSET(Pinlist!$A$2,BD497*(BA498=BA497),0,$BT$23,1),0)+BD497*(BA498=BA497),0)</f>
        <v>0</v>
      </c>
      <c r="BE498" s="66" t="e">
        <f t="shared" ca="1" si="80"/>
        <v>#NUM!</v>
      </c>
      <c r="BF498" s="76">
        <f ca="1">(OFFSET(Pinlist!$E$1,BD498,0)-$BR$18)*MirrorX</f>
        <v>0</v>
      </c>
      <c r="BG498" s="76">
        <f ca="1">OFFSET(Pinlist!$F$1,BD498,0)-$BS$18</f>
        <v>0</v>
      </c>
      <c r="BH498" s="439" t="e">
        <f ca="1">IF(LEFT(BE498,2)="RF",OFFSET(Pinlist!$D$1,Chart!BD498,0)&amp;"_"&amp;OFFSET(Pinlist!$G$1,Chart!BD498,0),"")</f>
        <v>#NUM!</v>
      </c>
      <c r="BI498" s="298" t="e">
        <f ca="1">IF(LEFT(BE498,2)="RF",OFFSET(Pinlist!$I$1,Chart!BD498,0))</f>
        <v>#NUM!</v>
      </c>
      <c r="BJ498" s="156">
        <f t="shared" si="85"/>
        <v>495</v>
      </c>
      <c r="BK498" s="598" t="b">
        <f t="array" aca="1" ref="BK498" ca="1">IF($BV$15,MIN(SQRT((BF498-OFFSET(BF498,1,0,$BU$26-BJ498))^2+(BG498-OFFSET(BG498,1,0,$BU$26-BJ498))^2)))</f>
        <v>0</v>
      </c>
      <c r="BL498" s="598" t="b">
        <f t="array" aca="1" ref="BL498" ca="1">IF($BV$15,MIN(SQRT((BF498-OFFSET(BF498,-1,0,1-BJ498))^2+(BG498-OFFSET(BG498,-1,0,1-BJ498))^2)))</f>
        <v>0</v>
      </c>
      <c r="BM498" s="225" t="e">
        <f t="shared" ca="1" si="81"/>
        <v>#N/A</v>
      </c>
      <c r="BN498" s="225" t="e">
        <f t="shared" ca="1" si="82"/>
        <v>#N/A</v>
      </c>
      <c r="BO498" s="53" t="b">
        <f t="shared" ca="1" si="83"/>
        <v>0</v>
      </c>
      <c r="BP498" s="168"/>
      <c r="BQ498" s="168"/>
      <c r="BR498" s="168"/>
      <c r="BS498" s="168"/>
      <c r="BT498" s="168"/>
      <c r="BU498" s="168"/>
      <c r="BV498" s="168"/>
      <c r="BW498" s="168"/>
      <c r="BX498" s="66"/>
      <c r="BY498" s="66"/>
      <c r="BZ498" s="66"/>
      <c r="CA498" s="66"/>
      <c r="CB498" s="66"/>
      <c r="CC498" s="66"/>
      <c r="CD498" s="168"/>
      <c r="CE498" s="66"/>
      <c r="CF498" s="66"/>
      <c r="CG498" s="66"/>
      <c r="CH498" s="66"/>
      <c r="CI498" s="168"/>
      <c r="CJ498" s="617"/>
      <c r="CK498" s="168"/>
      <c r="CL498" s="168"/>
      <c r="CM498" s="76"/>
      <c r="CN498" s="76"/>
      <c r="CO498" s="168"/>
      <c r="CP498" s="614">
        <f>IF(CP492+1=ABS($R$47),0,CP492+1)</f>
        <v>0</v>
      </c>
      <c r="CQ498" s="615">
        <f>IF(CP492+1=ABS($R$47),CQ492+1,CQ492)</f>
        <v>41</v>
      </c>
      <c r="CR498" s="76"/>
      <c r="CS498" s="76"/>
      <c r="CT498" s="76">
        <f ca="1">CT495</f>
        <v>0</v>
      </c>
      <c r="CU498" s="76">
        <f ca="1">CU497</f>
        <v>0</v>
      </c>
      <c r="CV498" s="69"/>
      <c r="CW498" s="480"/>
      <c r="CX498" s="168"/>
      <c r="CY498" s="168"/>
      <c r="CZ498" s="168"/>
      <c r="DA498" s="168"/>
      <c r="DB498" s="168"/>
      <c r="DC498" s="168"/>
      <c r="DD498" s="168"/>
      <c r="DE498" s="168"/>
      <c r="DF498" s="168"/>
      <c r="DG498" s="168"/>
      <c r="DH498" s="168"/>
      <c r="DI498" s="168"/>
      <c r="DJ498" s="168"/>
    </row>
    <row r="499" spans="52:114" x14ac:dyDescent="0.2">
      <c r="AZ499" s="3">
        <f ca="1">IF(ISNUMBER(BI499),((BI499&gt;Probe_Head!$CB$15)+COUNTIF(OFFSET(Pinlist!$T$1,Chart!BD499,0),"*CPW*")+(OFFSET(Pinlist!$L$1,Chart!BD499,0)="36-40")&gt;0)+0,0)</f>
        <v>0</v>
      </c>
      <c r="BA499" s="161" t="e">
        <f t="shared" ca="1" si="84"/>
        <v>#NUM!</v>
      </c>
      <c r="BB499" s="66" t="e">
        <f t="shared" ca="1" si="78"/>
        <v>#NUM!</v>
      </c>
      <c r="BC499" s="66" t="e">
        <f t="shared" ca="1" si="79"/>
        <v>#NUM!</v>
      </c>
      <c r="BD499" s="156">
        <f ca="1">IFERROR(MATCH(BE499,OFFSET(Pinlist!$A$2,BD498*(BA499=BA498),0,$BT$23,1),0)+BD498*(BA499=BA498),0)</f>
        <v>0</v>
      </c>
      <c r="BE499" s="66" t="e">
        <f t="shared" ca="1" si="80"/>
        <v>#NUM!</v>
      </c>
      <c r="BF499" s="76">
        <f ca="1">(OFFSET(Pinlist!$E$1,BD499,0)-$BR$18)*MirrorX</f>
        <v>0</v>
      </c>
      <c r="BG499" s="76">
        <f ca="1">OFFSET(Pinlist!$F$1,BD499,0)-$BS$18</f>
        <v>0</v>
      </c>
      <c r="BH499" s="439" t="e">
        <f ca="1">IF(LEFT(BE499,2)="RF",OFFSET(Pinlist!$D$1,Chart!BD499,0)&amp;"_"&amp;OFFSET(Pinlist!$G$1,Chart!BD499,0),"")</f>
        <v>#NUM!</v>
      </c>
      <c r="BI499" s="298" t="e">
        <f ca="1">IF(LEFT(BE499,2)="RF",OFFSET(Pinlist!$I$1,Chart!BD499,0))</f>
        <v>#NUM!</v>
      </c>
      <c r="BJ499" s="156">
        <f t="shared" si="85"/>
        <v>496</v>
      </c>
      <c r="BK499" s="598" t="b">
        <f t="array" aca="1" ref="BK499" ca="1">IF($BV$15,MIN(SQRT((BF499-OFFSET(BF499,1,0,$BU$26-BJ499))^2+(BG499-OFFSET(BG499,1,0,$BU$26-BJ499))^2)))</f>
        <v>0</v>
      </c>
      <c r="BL499" s="598" t="b">
        <f t="array" aca="1" ref="BL499" ca="1">IF($BV$15,MIN(SQRT((BF499-OFFSET(BF499,-1,0,1-BJ499))^2+(BG499-OFFSET(BG499,-1,0,1-BJ499))^2)))</f>
        <v>0</v>
      </c>
      <c r="BM499" s="225" t="e">
        <f t="shared" ca="1" si="81"/>
        <v>#N/A</v>
      </c>
      <c r="BN499" s="225" t="e">
        <f t="shared" ca="1" si="82"/>
        <v>#N/A</v>
      </c>
      <c r="BO499" s="53" t="b">
        <f t="shared" ca="1" si="83"/>
        <v>0</v>
      </c>
      <c r="BP499" s="168"/>
      <c r="BQ499" s="168"/>
      <c r="BR499" s="168"/>
      <c r="BS499" s="168"/>
      <c r="BT499" s="168"/>
      <c r="BU499" s="168"/>
      <c r="BV499" s="168"/>
      <c r="BW499" s="168"/>
      <c r="BX499" s="66"/>
      <c r="BY499" s="66"/>
      <c r="BZ499" s="66"/>
      <c r="CA499" s="66"/>
      <c r="CB499" s="66"/>
      <c r="CC499" s="66"/>
      <c r="CD499" s="168"/>
      <c r="CE499" s="66"/>
      <c r="CF499" s="66"/>
      <c r="CG499" s="66"/>
      <c r="CH499" s="66"/>
      <c r="CI499" s="168"/>
      <c r="CJ499" s="617"/>
      <c r="CK499" s="168"/>
      <c r="CL499" s="168"/>
      <c r="CM499" s="76"/>
      <c r="CN499" s="76"/>
      <c r="CO499" s="168"/>
      <c r="CP499" s="161"/>
      <c r="CQ499" s="66"/>
      <c r="CR499" s="76"/>
      <c r="CS499" s="76"/>
      <c r="CT499" s="76">
        <f ca="1">CT495</f>
        <v>0</v>
      </c>
      <c r="CU499" s="76">
        <f ca="1">CU495</f>
        <v>0</v>
      </c>
      <c r="CV499" s="69"/>
      <c r="CW499" s="480"/>
      <c r="CX499" s="168"/>
      <c r="CY499" s="168"/>
      <c r="CZ499" s="168"/>
      <c r="DA499" s="168"/>
      <c r="DB499" s="168"/>
      <c r="DC499" s="168"/>
      <c r="DD499" s="168"/>
      <c r="DE499" s="168"/>
      <c r="DF499" s="168"/>
      <c r="DG499" s="168"/>
      <c r="DH499" s="168"/>
      <c r="DI499" s="168"/>
      <c r="DJ499" s="168"/>
    </row>
    <row r="500" spans="52:114" x14ac:dyDescent="0.2">
      <c r="AZ500" s="3">
        <f ca="1">IF(ISNUMBER(BI500),((BI500&gt;Probe_Head!$CB$15)+COUNTIF(OFFSET(Pinlist!$T$1,Chart!BD500,0),"*CPW*")+(OFFSET(Pinlist!$L$1,Chart!BD500,0)="36-40")&gt;0)+0,0)</f>
        <v>0</v>
      </c>
      <c r="BA500" s="161" t="e">
        <f t="shared" ca="1" si="84"/>
        <v>#NUM!</v>
      </c>
      <c r="BB500" s="66" t="e">
        <f t="shared" ca="1" si="78"/>
        <v>#NUM!</v>
      </c>
      <c r="BC500" s="66" t="e">
        <f t="shared" ca="1" si="79"/>
        <v>#NUM!</v>
      </c>
      <c r="BD500" s="156">
        <f ca="1">IFERROR(MATCH(BE500,OFFSET(Pinlist!$A$2,BD499*(BA500=BA499),0,$BT$23,1),0)+BD499*(BA500=BA499),0)</f>
        <v>0</v>
      </c>
      <c r="BE500" s="66" t="e">
        <f t="shared" ca="1" si="80"/>
        <v>#NUM!</v>
      </c>
      <c r="BF500" s="76">
        <f ca="1">(OFFSET(Pinlist!$E$1,BD500,0)-$BR$18)*MirrorX</f>
        <v>0</v>
      </c>
      <c r="BG500" s="76">
        <f ca="1">OFFSET(Pinlist!$F$1,BD500,0)-$BS$18</f>
        <v>0</v>
      </c>
      <c r="BH500" s="439" t="e">
        <f ca="1">IF(LEFT(BE500,2)="RF",OFFSET(Pinlist!$D$1,Chart!BD500,0)&amp;"_"&amp;OFFSET(Pinlist!$G$1,Chart!BD500,0),"")</f>
        <v>#NUM!</v>
      </c>
      <c r="BI500" s="298" t="e">
        <f ca="1">IF(LEFT(BE500,2)="RF",OFFSET(Pinlist!$I$1,Chart!BD500,0))</f>
        <v>#NUM!</v>
      </c>
      <c r="BJ500" s="156">
        <f t="shared" si="85"/>
        <v>497</v>
      </c>
      <c r="BK500" s="598" t="b">
        <f t="array" aca="1" ref="BK500" ca="1">IF($BV$15,MIN(SQRT((BF500-OFFSET(BF500,1,0,$BU$26-BJ500))^2+(BG500-OFFSET(BG500,1,0,$BU$26-BJ500))^2)))</f>
        <v>0</v>
      </c>
      <c r="BL500" s="598" t="b">
        <f t="array" aca="1" ref="BL500" ca="1">IF($BV$15,MIN(SQRT((BF500-OFFSET(BF500,-1,0,1-BJ500))^2+(BG500-OFFSET(BG500,-1,0,1-BJ500))^2)))</f>
        <v>0</v>
      </c>
      <c r="BM500" s="225" t="e">
        <f t="shared" ca="1" si="81"/>
        <v>#N/A</v>
      </c>
      <c r="BN500" s="225" t="e">
        <f t="shared" ca="1" si="82"/>
        <v>#N/A</v>
      </c>
      <c r="BO500" s="53" t="b">
        <f t="shared" ca="1" si="83"/>
        <v>0</v>
      </c>
      <c r="BP500" s="168"/>
      <c r="BQ500" s="168"/>
      <c r="BR500" s="168"/>
      <c r="BS500" s="168"/>
      <c r="BT500" s="168"/>
      <c r="BU500" s="168"/>
      <c r="BV500" s="168"/>
      <c r="BW500" s="168"/>
      <c r="BX500" s="66"/>
      <c r="BY500" s="66"/>
      <c r="BZ500" s="66"/>
      <c r="CA500" s="66"/>
      <c r="CB500" s="66"/>
      <c r="CC500" s="66"/>
      <c r="CD500" s="168"/>
      <c r="CE500" s="66"/>
      <c r="CF500" s="66"/>
      <c r="CG500" s="66"/>
      <c r="CH500" s="66"/>
      <c r="CI500" s="168"/>
      <c r="CJ500" s="617"/>
      <c r="CK500" s="168"/>
      <c r="CL500" s="168"/>
      <c r="CM500" s="76"/>
      <c r="CN500" s="76"/>
      <c r="CO500" s="168"/>
      <c r="CX500" s="168"/>
      <c r="CY500" s="168"/>
      <c r="CZ500" s="168"/>
      <c r="DA500" s="168"/>
      <c r="DB500" s="168"/>
      <c r="DC500" s="168"/>
      <c r="DD500" s="168"/>
      <c r="DE500" s="168"/>
      <c r="DF500" s="168"/>
      <c r="DG500" s="168"/>
      <c r="DH500" s="168"/>
      <c r="DI500" s="168"/>
      <c r="DJ500" s="168"/>
    </row>
    <row r="501" spans="52:114" x14ac:dyDescent="0.2">
      <c r="AZ501" s="3">
        <f ca="1">IF(ISNUMBER(BI501),((BI501&gt;Probe_Head!$CB$15)+COUNTIF(OFFSET(Pinlist!$T$1,Chart!BD501,0),"*CPW*")+(OFFSET(Pinlist!$L$1,Chart!BD501,0)="36-40")&gt;0)+0,0)</f>
        <v>0</v>
      </c>
      <c r="BA501" s="161" t="e">
        <f t="shared" ca="1" si="84"/>
        <v>#NUM!</v>
      </c>
      <c r="BB501" s="66" t="e">
        <f t="shared" ca="1" si="78"/>
        <v>#NUM!</v>
      </c>
      <c r="BC501" s="66" t="e">
        <f t="shared" ca="1" si="79"/>
        <v>#NUM!</v>
      </c>
      <c r="BD501" s="156">
        <f ca="1">IFERROR(MATCH(BE501,OFFSET(Pinlist!$A$2,BD500*(BA501=BA500),0,$BT$23,1),0)+BD500*(BA501=BA500),0)</f>
        <v>0</v>
      </c>
      <c r="BE501" s="66" t="e">
        <f t="shared" ca="1" si="80"/>
        <v>#NUM!</v>
      </c>
      <c r="BF501" s="76">
        <f ca="1">(OFFSET(Pinlist!$E$1,BD501,0)-$BR$18)*MirrorX</f>
        <v>0</v>
      </c>
      <c r="BG501" s="76">
        <f ca="1">OFFSET(Pinlist!$F$1,BD501,0)-$BS$18</f>
        <v>0</v>
      </c>
      <c r="BH501" s="439" t="e">
        <f ca="1">IF(LEFT(BE501,2)="RF",OFFSET(Pinlist!$D$1,Chart!BD501,0)&amp;"_"&amp;OFFSET(Pinlist!$G$1,Chart!BD501,0),"")</f>
        <v>#NUM!</v>
      </c>
      <c r="BI501" s="298" t="e">
        <f ca="1">IF(LEFT(BE501,2)="RF",OFFSET(Pinlist!$I$1,Chart!BD501,0))</f>
        <v>#NUM!</v>
      </c>
      <c r="BJ501" s="156">
        <f t="shared" si="85"/>
        <v>498</v>
      </c>
      <c r="BK501" s="598" t="b">
        <f t="array" aca="1" ref="BK501" ca="1">IF($BV$15,MIN(SQRT((BF501-OFFSET(BF501,1,0,$BU$26-BJ501))^2+(BG501-OFFSET(BG501,1,0,$BU$26-BJ501))^2)))</f>
        <v>0</v>
      </c>
      <c r="BL501" s="598" t="b">
        <f t="array" aca="1" ref="BL501" ca="1">IF($BV$15,MIN(SQRT((BF501-OFFSET(BF501,-1,0,1-BJ501))^2+(BG501-OFFSET(BG501,-1,0,1-BJ501))^2)))</f>
        <v>0</v>
      </c>
      <c r="BM501" s="225" t="e">
        <f t="shared" ca="1" si="81"/>
        <v>#N/A</v>
      </c>
      <c r="BN501" s="225" t="e">
        <f t="shared" ca="1" si="82"/>
        <v>#N/A</v>
      </c>
      <c r="BO501" s="53" t="b">
        <f t="shared" ca="1" si="83"/>
        <v>0</v>
      </c>
      <c r="BP501" s="168"/>
      <c r="BQ501" s="168"/>
      <c r="BR501" s="168"/>
      <c r="BS501" s="168"/>
      <c r="BT501" s="168"/>
      <c r="BU501" s="168"/>
      <c r="BV501" s="168"/>
      <c r="BW501" s="168"/>
      <c r="BX501" s="66"/>
      <c r="BY501" s="66"/>
      <c r="BZ501" s="66"/>
      <c r="CA501" s="66"/>
      <c r="CB501" s="66"/>
      <c r="CC501" s="66"/>
      <c r="CD501" s="168"/>
      <c r="CE501" s="66"/>
      <c r="CF501" s="66"/>
      <c r="CG501" s="66"/>
      <c r="CH501" s="66"/>
      <c r="CI501" s="168"/>
      <c r="CJ501" s="617"/>
      <c r="CK501" s="168"/>
      <c r="CL501" s="168"/>
      <c r="CM501" s="76"/>
      <c r="CN501" s="76"/>
      <c r="CO501" s="168"/>
      <c r="CP501" s="608">
        <f>CP495+1</f>
        <v>83</v>
      </c>
      <c r="CQ501" s="609">
        <f>(CP501&lt;Multiplyer)*$CZ$40</f>
        <v>0</v>
      </c>
      <c r="CR501" s="618"/>
      <c r="CS501" s="618"/>
      <c r="CT501" s="618">
        <f ca="1">$CQ501*(CP503+$CZ$29)</f>
        <v>0</v>
      </c>
      <c r="CU501" s="618">
        <f ca="1">$CQ501*(CQ503+$DA$29)</f>
        <v>0</v>
      </c>
      <c r="CV501" s="618"/>
      <c r="CW501" s="619"/>
      <c r="CX501" s="168"/>
      <c r="CY501" s="168"/>
      <c r="CZ501" s="168"/>
      <c r="DA501" s="168"/>
      <c r="DB501" s="168"/>
      <c r="DC501" s="168"/>
      <c r="DD501" s="168"/>
      <c r="DE501" s="168"/>
      <c r="DF501" s="168"/>
      <c r="DG501" s="168"/>
      <c r="DH501" s="168"/>
      <c r="DI501" s="168"/>
      <c r="DJ501" s="168"/>
    </row>
    <row r="502" spans="52:114" x14ac:dyDescent="0.2">
      <c r="AZ502" s="3">
        <f ca="1">IF(ISNUMBER(BI502),((BI502&gt;Probe_Head!$CB$15)+COUNTIF(OFFSET(Pinlist!$T$1,Chart!BD502,0),"*CPW*")+(OFFSET(Pinlist!$L$1,Chart!BD502,0)="36-40")&gt;0)+0,0)</f>
        <v>0</v>
      </c>
      <c r="BA502" s="161" t="e">
        <f t="shared" ca="1" si="84"/>
        <v>#NUM!</v>
      </c>
      <c r="BB502" s="66" t="e">
        <f t="shared" ca="1" si="78"/>
        <v>#NUM!</v>
      </c>
      <c r="BC502" s="66" t="e">
        <f t="shared" ca="1" si="79"/>
        <v>#NUM!</v>
      </c>
      <c r="BD502" s="156">
        <f ca="1">IFERROR(MATCH(BE502,OFFSET(Pinlist!$A$2,BD501*(BA502=BA501),0,$BT$23,1),0)+BD501*(BA502=BA501),0)</f>
        <v>0</v>
      </c>
      <c r="BE502" s="66" t="e">
        <f t="shared" ca="1" si="80"/>
        <v>#NUM!</v>
      </c>
      <c r="BF502" s="76">
        <f ca="1">(OFFSET(Pinlist!$E$1,BD502,0)-$BR$18)*MirrorX</f>
        <v>0</v>
      </c>
      <c r="BG502" s="76">
        <f ca="1">OFFSET(Pinlist!$F$1,BD502,0)-$BS$18</f>
        <v>0</v>
      </c>
      <c r="BH502" s="439" t="e">
        <f ca="1">IF(LEFT(BE502,2)="RF",OFFSET(Pinlist!$D$1,Chart!BD502,0)&amp;"_"&amp;OFFSET(Pinlist!$G$1,Chart!BD502,0),"")</f>
        <v>#NUM!</v>
      </c>
      <c r="BI502" s="298" t="e">
        <f ca="1">IF(LEFT(BE502,2)="RF",OFFSET(Pinlist!$I$1,Chart!BD502,0))</f>
        <v>#NUM!</v>
      </c>
      <c r="BJ502" s="156">
        <f t="shared" si="85"/>
        <v>499</v>
      </c>
      <c r="BK502" s="598" t="b">
        <f t="array" aca="1" ref="BK502" ca="1">IF($BV$15,MIN(SQRT((BF502-OFFSET(BF502,1,0,$BU$26-BJ502))^2+(BG502-OFFSET(BG502,1,0,$BU$26-BJ502))^2)))</f>
        <v>0</v>
      </c>
      <c r="BL502" s="598" t="b">
        <f t="array" aca="1" ref="BL502" ca="1">IF($BV$15,MIN(SQRT((BF502-OFFSET(BF502,-1,0,1-BJ502))^2+(BG502-OFFSET(BG502,-1,0,1-BJ502))^2)))</f>
        <v>0</v>
      </c>
      <c r="BM502" s="225" t="e">
        <f t="shared" ca="1" si="81"/>
        <v>#N/A</v>
      </c>
      <c r="BN502" s="225" t="e">
        <f t="shared" ca="1" si="82"/>
        <v>#N/A</v>
      </c>
      <c r="BO502" s="53" t="b">
        <f t="shared" ca="1" si="83"/>
        <v>0</v>
      </c>
      <c r="BP502" s="168"/>
      <c r="BQ502" s="168"/>
      <c r="BR502" s="168"/>
      <c r="BS502" s="168"/>
      <c r="BT502" s="168"/>
      <c r="BU502" s="168"/>
      <c r="BV502" s="168"/>
      <c r="BW502" s="168"/>
      <c r="BX502" s="66"/>
      <c r="BY502" s="66"/>
      <c r="BZ502" s="66"/>
      <c r="CA502" s="66"/>
      <c r="CB502" s="66"/>
      <c r="CC502" s="66"/>
      <c r="CD502" s="168"/>
      <c r="CE502" s="66"/>
      <c r="CF502" s="66"/>
      <c r="CG502" s="66"/>
      <c r="CH502" s="66"/>
      <c r="CI502" s="168"/>
      <c r="CJ502" s="617"/>
      <c r="CK502" s="168"/>
      <c r="CL502" s="168"/>
      <c r="CM502" s="76"/>
      <c r="CN502" s="76"/>
      <c r="CO502" s="168"/>
      <c r="CP502" s="846" t="b">
        <f>CP501/2&lt;&gt;INT(CP501/2)</f>
        <v>1</v>
      </c>
      <c r="CQ502" s="66"/>
      <c r="CR502" s="76"/>
      <c r="CS502" s="76"/>
      <c r="CT502" s="76">
        <f ca="1">CQ501*(CT501-$BQ$5)</f>
        <v>0</v>
      </c>
      <c r="CU502" s="76">
        <f ca="1">CU501</f>
        <v>0</v>
      </c>
      <c r="CV502" s="69"/>
      <c r="CW502" s="439"/>
      <c r="CX502" s="168"/>
      <c r="CY502" s="168"/>
      <c r="CZ502" s="168"/>
      <c r="DA502" s="168"/>
      <c r="DB502" s="168"/>
      <c r="DC502" s="168"/>
      <c r="DD502" s="168"/>
      <c r="DE502" s="168"/>
      <c r="DF502" s="168"/>
      <c r="DG502" s="168"/>
      <c r="DH502" s="168"/>
      <c r="DI502" s="168"/>
      <c r="DJ502" s="168"/>
    </row>
    <row r="503" spans="52:114" x14ac:dyDescent="0.2">
      <c r="AZ503" s="3">
        <f ca="1">IF(ISNUMBER(BI503),((BI503&gt;Probe_Head!$CB$15)+COUNTIF(OFFSET(Pinlist!$T$1,Chart!BD503,0),"*CPW*")+(OFFSET(Pinlist!$L$1,Chart!BD503,0)="36-40")&gt;0)+0,0)</f>
        <v>0</v>
      </c>
      <c r="BA503" s="161" t="e">
        <f t="shared" ca="1" si="84"/>
        <v>#NUM!</v>
      </c>
      <c r="BB503" s="66" t="e">
        <f t="shared" ca="1" si="78"/>
        <v>#NUM!</v>
      </c>
      <c r="BC503" s="66" t="e">
        <f t="shared" ca="1" si="79"/>
        <v>#NUM!</v>
      </c>
      <c r="BD503" s="156">
        <f ca="1">IFERROR(MATCH(BE503,OFFSET(Pinlist!$A$2,BD502*(BA503=BA502),0,$BT$23,1),0)+BD502*(BA503=BA502),0)</f>
        <v>0</v>
      </c>
      <c r="BE503" s="66" t="e">
        <f t="shared" ca="1" si="80"/>
        <v>#NUM!</v>
      </c>
      <c r="BF503" s="76">
        <f ca="1">(OFFSET(Pinlist!$E$1,BD503,0)-$BR$18)*MirrorX</f>
        <v>0</v>
      </c>
      <c r="BG503" s="76">
        <f ca="1">OFFSET(Pinlist!$F$1,BD503,0)-$BS$18</f>
        <v>0</v>
      </c>
      <c r="BH503" s="439" t="e">
        <f ca="1">IF(LEFT(BE503,2)="RF",OFFSET(Pinlist!$D$1,Chart!BD503,0)&amp;"_"&amp;OFFSET(Pinlist!$G$1,Chart!BD503,0),"")</f>
        <v>#NUM!</v>
      </c>
      <c r="BI503" s="298" t="e">
        <f ca="1">IF(LEFT(BE503,2)="RF",OFFSET(Pinlist!$I$1,Chart!BD503,0))</f>
        <v>#NUM!</v>
      </c>
      <c r="BJ503" s="156">
        <f t="shared" si="85"/>
        <v>500</v>
      </c>
      <c r="BK503" s="598" t="b">
        <f t="array" aca="1" ref="BK503" ca="1">IF($BV$15,MIN(SQRT((BF503-OFFSET(BF503,1,0,$BU$26-BJ503))^2+(BG503-OFFSET(BG503,1,0,$BU$26-BJ503))^2)))</f>
        <v>0</v>
      </c>
      <c r="BL503" s="598" t="b">
        <f t="array" aca="1" ref="BL503" ca="1">IF($BV$15,MIN(SQRT((BF503-OFFSET(BF503,-1,0,1-BJ503))^2+(BG503-OFFSET(BG503,-1,0,1-BJ503))^2)))</f>
        <v>0</v>
      </c>
      <c r="BM503" s="225" t="e">
        <f t="shared" ca="1" si="81"/>
        <v>#N/A</v>
      </c>
      <c r="BN503" s="225" t="e">
        <f t="shared" ca="1" si="82"/>
        <v>#N/A</v>
      </c>
      <c r="BO503" s="53" t="b">
        <f t="shared" ca="1" si="83"/>
        <v>0</v>
      </c>
      <c r="BP503" s="168"/>
      <c r="BQ503" s="168"/>
      <c r="BR503" s="168"/>
      <c r="BS503" s="168"/>
      <c r="BT503" s="168"/>
      <c r="BU503" s="168"/>
      <c r="BV503" s="168"/>
      <c r="BW503" s="168"/>
      <c r="BX503" s="66"/>
      <c r="BY503" s="66"/>
      <c r="BZ503" s="66"/>
      <c r="CA503" s="66"/>
      <c r="CB503" s="66"/>
      <c r="CC503" s="66"/>
      <c r="CD503" s="168"/>
      <c r="CE503" s="66"/>
      <c r="CF503" s="66"/>
      <c r="CG503" s="66"/>
      <c r="CH503" s="66"/>
      <c r="CI503" s="168"/>
      <c r="CJ503" s="617"/>
      <c r="CK503" s="168"/>
      <c r="CL503" s="168"/>
      <c r="CM503" s="76"/>
      <c r="CN503" s="76"/>
      <c r="CO503" s="168"/>
      <c r="CP503" s="610">
        <f>IF($BS$70,(CP501*$CZ$26)+(CP502*$CZ$27)*$CQ$9,CP504*$CZ$26)*MirrorX</f>
        <v>0</v>
      </c>
      <c r="CQ503" s="611">
        <f>IF($BS$70,(CP501*$DA$26)+(CP502*$DA$27)*$CQ$9,CQ504*$DA$26)</f>
        <v>0</v>
      </c>
      <c r="CR503" s="76"/>
      <c r="CS503" s="76"/>
      <c r="CT503" s="76">
        <f ca="1">CT502</f>
        <v>0</v>
      </c>
      <c r="CU503" s="76">
        <f ca="1">CQ501*(CU502-$BR$5)</f>
        <v>0</v>
      </c>
      <c r="CV503" s="69"/>
      <c r="CW503" s="439"/>
      <c r="CX503" s="168"/>
      <c r="CY503" s="168"/>
      <c r="CZ503" s="168"/>
      <c r="DA503" s="168"/>
      <c r="DB503" s="168"/>
      <c r="DC503" s="168"/>
      <c r="DD503" s="168"/>
      <c r="DE503" s="168"/>
      <c r="DF503" s="168"/>
      <c r="DG503" s="168"/>
      <c r="DH503" s="168"/>
      <c r="DI503" s="168"/>
      <c r="DJ503" s="168"/>
    </row>
    <row r="504" spans="52:114" x14ac:dyDescent="0.2">
      <c r="AZ504" s="3">
        <f ca="1">IF(ISNUMBER(BI504),((BI504&gt;Probe_Head!$CB$15)+COUNTIF(OFFSET(Pinlist!$T$1,Chart!BD504,0),"*CPW*")+(OFFSET(Pinlist!$L$1,Chart!BD504,0)="36-40")&gt;0)+0,0)</f>
        <v>0</v>
      </c>
      <c r="BA504" s="161" t="e">
        <f t="shared" ca="1" si="84"/>
        <v>#NUM!</v>
      </c>
      <c r="BB504" s="66" t="e">
        <f t="shared" ca="1" si="78"/>
        <v>#NUM!</v>
      </c>
      <c r="BC504" s="66" t="e">
        <f t="shared" ca="1" si="79"/>
        <v>#NUM!</v>
      </c>
      <c r="BD504" s="156">
        <f ca="1">IFERROR(MATCH(BE504,OFFSET(Pinlist!$A$2,BD503*(BA504=BA503),0,$BT$23,1),0)+BD503*(BA504=BA503),0)</f>
        <v>0</v>
      </c>
      <c r="BE504" s="66" t="e">
        <f t="shared" ca="1" si="80"/>
        <v>#NUM!</v>
      </c>
      <c r="BF504" s="76">
        <f ca="1">(OFFSET(Pinlist!$E$1,BD504,0)-$BR$18)*MirrorX</f>
        <v>0</v>
      </c>
      <c r="BG504" s="76">
        <f ca="1">OFFSET(Pinlist!$F$1,BD504,0)-$BS$18</f>
        <v>0</v>
      </c>
      <c r="BH504" s="439" t="e">
        <f ca="1">IF(LEFT(BE504,2)="RF",OFFSET(Pinlist!$D$1,Chart!BD504,0)&amp;"_"&amp;OFFSET(Pinlist!$G$1,Chart!BD504,0),"")</f>
        <v>#NUM!</v>
      </c>
      <c r="BI504" s="298" t="e">
        <f ca="1">IF(LEFT(BE504,2)="RF",OFFSET(Pinlist!$I$1,Chart!BD504,0))</f>
        <v>#NUM!</v>
      </c>
      <c r="BJ504" s="156">
        <f t="shared" si="85"/>
        <v>501</v>
      </c>
      <c r="BK504" s="598" t="b">
        <f t="array" aca="1" ref="BK504" ca="1">IF($BV$15,MIN(SQRT((BF504-OFFSET(BF504,1,0,$BU$26-BJ504))^2+(BG504-OFFSET(BG504,1,0,$BU$26-BJ504))^2)))</f>
        <v>0</v>
      </c>
      <c r="BL504" s="598" t="b">
        <f t="array" aca="1" ref="BL504" ca="1">IF($BV$15,MIN(SQRT((BF504-OFFSET(BF504,-1,0,1-BJ504))^2+(BG504-OFFSET(BG504,-1,0,1-BJ504))^2)))</f>
        <v>0</v>
      </c>
      <c r="BM504" s="225" t="e">
        <f t="shared" ca="1" si="81"/>
        <v>#N/A</v>
      </c>
      <c r="BN504" s="225" t="e">
        <f t="shared" ca="1" si="82"/>
        <v>#N/A</v>
      </c>
      <c r="BO504" s="53" t="b">
        <f t="shared" ca="1" si="83"/>
        <v>0</v>
      </c>
      <c r="BP504" s="168"/>
      <c r="BQ504" s="168"/>
      <c r="BR504" s="168"/>
      <c r="BS504" s="168"/>
      <c r="BT504" s="168"/>
      <c r="BU504" s="168"/>
      <c r="BV504" s="168"/>
      <c r="BW504" s="168"/>
      <c r="BX504" s="66"/>
      <c r="BY504" s="66"/>
      <c r="BZ504" s="66"/>
      <c r="CA504" s="66"/>
      <c r="CB504" s="66"/>
      <c r="CC504" s="66"/>
      <c r="CD504" s="168"/>
      <c r="CE504" s="66"/>
      <c r="CF504" s="66"/>
      <c r="CG504" s="66"/>
      <c r="CH504" s="66"/>
      <c r="CI504" s="168"/>
      <c r="CJ504" s="617"/>
      <c r="CK504" s="168"/>
      <c r="CL504" s="168"/>
      <c r="CM504" s="76"/>
      <c r="CN504" s="76"/>
      <c r="CO504" s="168"/>
      <c r="CP504" s="614">
        <f>IF(CP498+1=ABS($R$47),0,CP498+1)</f>
        <v>1</v>
      </c>
      <c r="CQ504" s="615">
        <f>IF(CP498+1=ABS($R$47),CQ498+1,CQ498)</f>
        <v>41</v>
      </c>
      <c r="CR504" s="76"/>
      <c r="CS504" s="76"/>
      <c r="CT504" s="76">
        <f ca="1">CT501</f>
        <v>0</v>
      </c>
      <c r="CU504" s="76">
        <f ca="1">CU503</f>
        <v>0</v>
      </c>
      <c r="CV504" s="69"/>
      <c r="CW504" s="439"/>
      <c r="CX504" s="168"/>
      <c r="CY504" s="168"/>
      <c r="CZ504" s="168"/>
      <c r="DA504" s="168"/>
      <c r="DB504" s="168"/>
      <c r="DC504" s="168"/>
      <c r="DD504" s="168"/>
      <c r="DE504" s="168"/>
      <c r="DF504" s="168"/>
      <c r="DG504" s="168"/>
      <c r="DH504" s="168"/>
      <c r="DI504" s="168"/>
      <c r="DJ504" s="168"/>
    </row>
    <row r="505" spans="52:114" x14ac:dyDescent="0.2">
      <c r="AZ505" s="3">
        <f ca="1">IF(ISNUMBER(BI505),((BI505&gt;Probe_Head!$CB$15)+COUNTIF(OFFSET(Pinlist!$T$1,Chart!BD505,0),"*CPW*")+(OFFSET(Pinlist!$L$1,Chart!BD505,0)="36-40")&gt;0)+0,0)</f>
        <v>0</v>
      </c>
      <c r="BA505" s="161" t="e">
        <f t="shared" ca="1" si="84"/>
        <v>#NUM!</v>
      </c>
      <c r="BB505" s="66" t="e">
        <f t="shared" ca="1" si="78"/>
        <v>#NUM!</v>
      </c>
      <c r="BC505" s="66" t="e">
        <f t="shared" ca="1" si="79"/>
        <v>#NUM!</v>
      </c>
      <c r="BD505" s="156">
        <f ca="1">IFERROR(MATCH(BE505,OFFSET(Pinlist!$A$2,BD504*(BA505=BA504),0,$BT$23,1),0)+BD504*(BA505=BA504),0)</f>
        <v>0</v>
      </c>
      <c r="BE505" s="66" t="e">
        <f t="shared" ca="1" si="80"/>
        <v>#NUM!</v>
      </c>
      <c r="BF505" s="76">
        <f ca="1">(OFFSET(Pinlist!$E$1,BD505,0)-$BR$18)*MirrorX</f>
        <v>0</v>
      </c>
      <c r="BG505" s="76">
        <f ca="1">OFFSET(Pinlist!$F$1,BD505,0)-$BS$18</f>
        <v>0</v>
      </c>
      <c r="BH505" s="439" t="e">
        <f ca="1">IF(LEFT(BE505,2)="RF",OFFSET(Pinlist!$D$1,Chart!BD505,0)&amp;"_"&amp;OFFSET(Pinlist!$G$1,Chart!BD505,0),"")</f>
        <v>#NUM!</v>
      </c>
      <c r="BI505" s="298" t="e">
        <f ca="1">IF(LEFT(BE505,2)="RF",OFFSET(Pinlist!$I$1,Chart!BD505,0))</f>
        <v>#NUM!</v>
      </c>
      <c r="BJ505" s="156">
        <f t="shared" si="85"/>
        <v>502</v>
      </c>
      <c r="BK505" s="598" t="b">
        <f t="array" aca="1" ref="BK505" ca="1">IF($BV$15,MIN(SQRT((BF505-OFFSET(BF505,1,0,$BU$26-BJ505))^2+(BG505-OFFSET(BG505,1,0,$BU$26-BJ505))^2)))</f>
        <v>0</v>
      </c>
      <c r="BL505" s="598" t="b">
        <f t="array" aca="1" ref="BL505" ca="1">IF($BV$15,MIN(SQRT((BF505-OFFSET(BF505,-1,0,1-BJ505))^2+(BG505-OFFSET(BG505,-1,0,1-BJ505))^2)))</f>
        <v>0</v>
      </c>
      <c r="BM505" s="225" t="e">
        <f t="shared" ca="1" si="81"/>
        <v>#N/A</v>
      </c>
      <c r="BN505" s="225" t="e">
        <f t="shared" ca="1" si="82"/>
        <v>#N/A</v>
      </c>
      <c r="BO505" s="53" t="b">
        <f t="shared" ca="1" si="83"/>
        <v>0</v>
      </c>
      <c r="BP505" s="168"/>
      <c r="BQ505" s="168"/>
      <c r="BR505" s="168"/>
      <c r="BS505" s="168"/>
      <c r="BT505" s="168"/>
      <c r="BU505" s="168"/>
      <c r="BV505" s="168"/>
      <c r="BW505" s="168"/>
      <c r="BX505" s="66"/>
      <c r="BY505" s="66"/>
      <c r="BZ505" s="66"/>
      <c r="CA505" s="66"/>
      <c r="CB505" s="66"/>
      <c r="CC505" s="66"/>
      <c r="CD505" s="168"/>
      <c r="CE505" s="66"/>
      <c r="CF505" s="66"/>
      <c r="CG505" s="66"/>
      <c r="CH505" s="66"/>
      <c r="CI505" s="168"/>
      <c r="CJ505" s="617"/>
      <c r="CK505" s="168"/>
      <c r="CL505" s="168"/>
      <c r="CM505" s="76"/>
      <c r="CN505" s="76"/>
      <c r="CO505" s="168"/>
      <c r="CP505" s="161"/>
      <c r="CQ505" s="66"/>
      <c r="CR505" s="76"/>
      <c r="CS505" s="76"/>
      <c r="CT505" s="76">
        <f ca="1">CT501</f>
        <v>0</v>
      </c>
      <c r="CU505" s="76">
        <f ca="1">CU501</f>
        <v>0</v>
      </c>
      <c r="CV505" s="69"/>
      <c r="CW505" s="439"/>
      <c r="CX505" s="168"/>
      <c r="CY505" s="168"/>
      <c r="CZ505" s="168"/>
      <c r="DA505" s="168"/>
      <c r="DB505" s="168"/>
      <c r="DC505" s="168"/>
      <c r="DD505" s="168"/>
      <c r="DE505" s="168"/>
      <c r="DF505" s="168"/>
      <c r="DG505" s="168"/>
      <c r="DH505" s="168"/>
      <c r="DI505" s="168"/>
      <c r="DJ505" s="168"/>
    </row>
    <row r="506" spans="52:114" x14ac:dyDescent="0.2">
      <c r="AZ506" s="3">
        <f ca="1">IF(ISNUMBER(BI506),((BI506&gt;Probe_Head!$CB$15)+COUNTIF(OFFSET(Pinlist!$T$1,Chart!BD506,0),"*CPW*")+(OFFSET(Pinlist!$L$1,Chart!BD506,0)="36-40")&gt;0)+0,0)</f>
        <v>0</v>
      </c>
      <c r="BA506" s="161" t="e">
        <f t="shared" ca="1" si="84"/>
        <v>#NUM!</v>
      </c>
      <c r="BB506" s="66" t="e">
        <f t="shared" ca="1" si="78"/>
        <v>#NUM!</v>
      </c>
      <c r="BC506" s="66" t="e">
        <f t="shared" ca="1" si="79"/>
        <v>#NUM!</v>
      </c>
      <c r="BD506" s="156">
        <f ca="1">IFERROR(MATCH(BE506,OFFSET(Pinlist!$A$2,BD505*(BA506=BA505),0,$BT$23,1),0)+BD505*(BA506=BA505),0)</f>
        <v>0</v>
      </c>
      <c r="BE506" s="66" t="e">
        <f t="shared" ca="1" si="80"/>
        <v>#NUM!</v>
      </c>
      <c r="BF506" s="76">
        <f ca="1">(OFFSET(Pinlist!$E$1,BD506,0)-$BR$18)*MirrorX</f>
        <v>0</v>
      </c>
      <c r="BG506" s="76">
        <f ca="1">OFFSET(Pinlist!$F$1,BD506,0)-$BS$18</f>
        <v>0</v>
      </c>
      <c r="BH506" s="439" t="e">
        <f ca="1">IF(LEFT(BE506,2)="RF",OFFSET(Pinlist!$D$1,Chart!BD506,0)&amp;"_"&amp;OFFSET(Pinlist!$G$1,Chart!BD506,0),"")</f>
        <v>#NUM!</v>
      </c>
      <c r="BI506" s="298" t="e">
        <f ca="1">IF(LEFT(BE506,2)="RF",OFFSET(Pinlist!$I$1,Chart!BD506,0))</f>
        <v>#NUM!</v>
      </c>
      <c r="BJ506" s="156">
        <f t="shared" si="85"/>
        <v>503</v>
      </c>
      <c r="BK506" s="598" t="b">
        <f t="array" aca="1" ref="BK506" ca="1">IF($BV$15,MIN(SQRT((BF506-OFFSET(BF506,1,0,$BU$26-BJ506))^2+(BG506-OFFSET(BG506,1,0,$BU$26-BJ506))^2)))</f>
        <v>0</v>
      </c>
      <c r="BL506" s="598" t="b">
        <f t="array" aca="1" ref="BL506" ca="1">IF($BV$15,MIN(SQRT((BF506-OFFSET(BF506,-1,0,1-BJ506))^2+(BG506-OFFSET(BG506,-1,0,1-BJ506))^2)))</f>
        <v>0</v>
      </c>
      <c r="BM506" s="225" t="e">
        <f t="shared" ca="1" si="81"/>
        <v>#N/A</v>
      </c>
      <c r="BN506" s="225" t="e">
        <f t="shared" ca="1" si="82"/>
        <v>#N/A</v>
      </c>
      <c r="BO506" s="53" t="b">
        <f t="shared" ca="1" si="83"/>
        <v>0</v>
      </c>
      <c r="BP506" s="168"/>
      <c r="BQ506" s="168"/>
      <c r="BR506" s="168"/>
      <c r="BS506" s="168"/>
      <c r="BT506" s="168"/>
      <c r="BU506" s="168"/>
      <c r="BV506" s="168"/>
      <c r="BW506" s="168"/>
      <c r="BX506" s="66"/>
      <c r="BY506" s="66"/>
      <c r="BZ506" s="66"/>
      <c r="CA506" s="66"/>
      <c r="CB506" s="66"/>
      <c r="CC506" s="66"/>
      <c r="CD506" s="168"/>
      <c r="CE506" s="66"/>
      <c r="CF506" s="66"/>
      <c r="CG506" s="66"/>
      <c r="CH506" s="66"/>
      <c r="CI506" s="168"/>
      <c r="CJ506" s="617"/>
      <c r="CK506" s="168"/>
      <c r="CL506" s="168"/>
      <c r="CM506" s="76"/>
      <c r="CN506" s="76"/>
      <c r="CO506" s="168"/>
      <c r="CX506" s="168"/>
      <c r="CY506" s="168"/>
      <c r="CZ506" s="168"/>
      <c r="DA506" s="168"/>
      <c r="DB506" s="168"/>
      <c r="DC506" s="168"/>
      <c r="DD506" s="168"/>
      <c r="DE506" s="168"/>
      <c r="DF506" s="168"/>
      <c r="DG506" s="168"/>
      <c r="DH506" s="168"/>
      <c r="DI506" s="168"/>
      <c r="DJ506" s="168"/>
    </row>
    <row r="507" spans="52:114" x14ac:dyDescent="0.2">
      <c r="AZ507" s="3">
        <f ca="1">IF(ISNUMBER(BI507),((BI507&gt;Probe_Head!$CB$15)+COUNTIF(OFFSET(Pinlist!$T$1,Chart!BD507,0),"*CPW*")+(OFFSET(Pinlist!$L$1,Chart!BD507,0)="36-40")&gt;0)+0,0)</f>
        <v>0</v>
      </c>
      <c r="BA507" s="161" t="e">
        <f t="shared" ca="1" si="84"/>
        <v>#NUM!</v>
      </c>
      <c r="BB507" s="66" t="e">
        <f t="shared" ca="1" si="78"/>
        <v>#NUM!</v>
      </c>
      <c r="BC507" s="66" t="e">
        <f t="shared" ca="1" si="79"/>
        <v>#NUM!</v>
      </c>
      <c r="BD507" s="156">
        <f ca="1">IFERROR(MATCH(BE507,OFFSET(Pinlist!$A$2,BD506*(BA507=BA506),0,$BT$23,1),0)+BD506*(BA507=BA506),0)</f>
        <v>0</v>
      </c>
      <c r="BE507" s="66" t="e">
        <f t="shared" ca="1" si="80"/>
        <v>#NUM!</v>
      </c>
      <c r="BF507" s="76">
        <f ca="1">(OFFSET(Pinlist!$E$1,BD507,0)-$BR$18)*MirrorX</f>
        <v>0</v>
      </c>
      <c r="BG507" s="76">
        <f ca="1">OFFSET(Pinlist!$F$1,BD507,0)-$BS$18</f>
        <v>0</v>
      </c>
      <c r="BH507" s="439" t="e">
        <f ca="1">IF(LEFT(BE507,2)="RF",OFFSET(Pinlist!$D$1,Chart!BD507,0)&amp;"_"&amp;OFFSET(Pinlist!$G$1,Chart!BD507,0),"")</f>
        <v>#NUM!</v>
      </c>
      <c r="BI507" s="298" t="e">
        <f ca="1">IF(LEFT(BE507,2)="RF",OFFSET(Pinlist!$I$1,Chart!BD507,0))</f>
        <v>#NUM!</v>
      </c>
      <c r="BJ507" s="156">
        <f t="shared" si="85"/>
        <v>504</v>
      </c>
      <c r="BK507" s="598" t="b">
        <f t="array" aca="1" ref="BK507" ca="1">IF($BV$15,MIN(SQRT((BF507-OFFSET(BF507,1,0,$BU$26-BJ507))^2+(BG507-OFFSET(BG507,1,0,$BU$26-BJ507))^2)))</f>
        <v>0</v>
      </c>
      <c r="BL507" s="598" t="b">
        <f t="array" aca="1" ref="BL507" ca="1">IF($BV$15,MIN(SQRT((BF507-OFFSET(BF507,-1,0,1-BJ507))^2+(BG507-OFFSET(BG507,-1,0,1-BJ507))^2)))</f>
        <v>0</v>
      </c>
      <c r="BM507" s="225" t="e">
        <f t="shared" ca="1" si="81"/>
        <v>#N/A</v>
      </c>
      <c r="BN507" s="225" t="e">
        <f t="shared" ca="1" si="82"/>
        <v>#N/A</v>
      </c>
      <c r="BO507" s="53" t="b">
        <f t="shared" ca="1" si="83"/>
        <v>0</v>
      </c>
      <c r="BP507" s="168"/>
      <c r="BQ507" s="168"/>
      <c r="BR507" s="168"/>
      <c r="BS507" s="168"/>
      <c r="BT507" s="168"/>
      <c r="BU507" s="168"/>
      <c r="BV507" s="168"/>
      <c r="BW507" s="168"/>
      <c r="BX507" s="66"/>
      <c r="BY507" s="66"/>
      <c r="BZ507" s="66"/>
      <c r="CA507" s="66"/>
      <c r="CB507" s="66"/>
      <c r="CC507" s="66"/>
      <c r="CD507" s="168"/>
      <c r="CE507" s="66"/>
      <c r="CF507" s="66"/>
      <c r="CG507" s="66"/>
      <c r="CH507" s="66"/>
      <c r="CI507" s="168"/>
      <c r="CJ507" s="617"/>
      <c r="CK507" s="168"/>
      <c r="CL507" s="168"/>
      <c r="CM507" s="76"/>
      <c r="CN507" s="76"/>
      <c r="CO507" s="168"/>
      <c r="CP507" s="608">
        <f>CP501+1</f>
        <v>84</v>
      </c>
      <c r="CQ507" s="609">
        <f>(CP507&lt;Multiplyer)*$CZ$40</f>
        <v>0</v>
      </c>
      <c r="CR507" s="618"/>
      <c r="CS507" s="618"/>
      <c r="CT507" s="618">
        <f ca="1">$CQ507*(CP509+$CZ$29)</f>
        <v>0</v>
      </c>
      <c r="CU507" s="618">
        <f ca="1">$CQ507*(CQ509+$DA$29)</f>
        <v>0</v>
      </c>
      <c r="CV507" s="618"/>
      <c r="CW507" s="619"/>
      <c r="CX507" s="168"/>
      <c r="CY507" s="168"/>
      <c r="CZ507" s="168"/>
      <c r="DA507" s="168"/>
      <c r="DB507" s="168"/>
      <c r="DC507" s="168"/>
      <c r="DD507" s="168"/>
      <c r="DE507" s="168"/>
      <c r="DF507" s="168"/>
      <c r="DG507" s="168"/>
      <c r="DH507" s="168"/>
      <c r="DI507" s="168"/>
      <c r="DJ507" s="168"/>
    </row>
    <row r="508" spans="52:114" x14ac:dyDescent="0.2">
      <c r="AZ508" s="3">
        <f ca="1">IF(ISNUMBER(BI508),((BI508&gt;Probe_Head!$CB$15)+COUNTIF(OFFSET(Pinlist!$T$1,Chart!BD508,0),"*CPW*")+(OFFSET(Pinlist!$L$1,Chart!BD508,0)="36-40")&gt;0)+0,0)</f>
        <v>0</v>
      </c>
      <c r="BA508" s="161" t="e">
        <f t="shared" ca="1" si="84"/>
        <v>#NUM!</v>
      </c>
      <c r="BB508" s="66" t="e">
        <f t="shared" ca="1" si="78"/>
        <v>#NUM!</v>
      </c>
      <c r="BC508" s="66" t="e">
        <f t="shared" ca="1" si="79"/>
        <v>#NUM!</v>
      </c>
      <c r="BD508" s="156">
        <f ca="1">IFERROR(MATCH(BE508,OFFSET(Pinlist!$A$2,BD507*(BA508=BA507),0,$BT$23,1),0)+BD507*(BA508=BA507),0)</f>
        <v>0</v>
      </c>
      <c r="BE508" s="66" t="e">
        <f t="shared" ca="1" si="80"/>
        <v>#NUM!</v>
      </c>
      <c r="BF508" s="76">
        <f ca="1">(OFFSET(Pinlist!$E$1,BD508,0)-$BR$18)*MirrorX</f>
        <v>0</v>
      </c>
      <c r="BG508" s="76">
        <f ca="1">OFFSET(Pinlist!$F$1,BD508,0)-$BS$18</f>
        <v>0</v>
      </c>
      <c r="BH508" s="439" t="e">
        <f ca="1">IF(LEFT(BE508,2)="RF",OFFSET(Pinlist!$D$1,Chart!BD508,0)&amp;"_"&amp;OFFSET(Pinlist!$G$1,Chart!BD508,0),"")</f>
        <v>#NUM!</v>
      </c>
      <c r="BI508" s="298" t="e">
        <f ca="1">IF(LEFT(BE508,2)="RF",OFFSET(Pinlist!$I$1,Chart!BD508,0))</f>
        <v>#NUM!</v>
      </c>
      <c r="BJ508" s="156">
        <f t="shared" si="85"/>
        <v>505</v>
      </c>
      <c r="BK508" s="598" t="b">
        <f t="array" aca="1" ref="BK508" ca="1">IF($BV$15,MIN(SQRT((BF508-OFFSET(BF508,1,0,$BU$26-BJ508))^2+(BG508-OFFSET(BG508,1,0,$BU$26-BJ508))^2)))</f>
        <v>0</v>
      </c>
      <c r="BL508" s="598" t="b">
        <f t="array" aca="1" ref="BL508" ca="1">IF($BV$15,MIN(SQRT((BF508-OFFSET(BF508,-1,0,1-BJ508))^2+(BG508-OFFSET(BG508,-1,0,1-BJ508))^2)))</f>
        <v>0</v>
      </c>
      <c r="BM508" s="225" t="e">
        <f t="shared" ca="1" si="81"/>
        <v>#N/A</v>
      </c>
      <c r="BN508" s="225" t="e">
        <f t="shared" ca="1" si="82"/>
        <v>#N/A</v>
      </c>
      <c r="BO508" s="53" t="b">
        <f t="shared" ca="1" si="83"/>
        <v>0</v>
      </c>
      <c r="BP508" s="168"/>
      <c r="BQ508" s="168"/>
      <c r="BR508" s="168"/>
      <c r="BS508" s="168"/>
      <c r="BT508" s="168"/>
      <c r="BU508" s="168"/>
      <c r="BV508" s="168"/>
      <c r="BW508" s="168"/>
      <c r="BX508" s="66"/>
      <c r="BY508" s="66"/>
      <c r="BZ508" s="66"/>
      <c r="CA508" s="66"/>
      <c r="CB508" s="66"/>
      <c r="CC508" s="66"/>
      <c r="CD508" s="168"/>
      <c r="CE508" s="66"/>
      <c r="CF508" s="66"/>
      <c r="CG508" s="66"/>
      <c r="CH508" s="66"/>
      <c r="CI508" s="168"/>
      <c r="CJ508" s="617"/>
      <c r="CK508" s="168"/>
      <c r="CL508" s="168"/>
      <c r="CM508" s="76"/>
      <c r="CN508" s="76"/>
      <c r="CO508" s="168"/>
      <c r="CP508" s="846" t="b">
        <f>CP507/2&lt;&gt;INT(CP507/2)</f>
        <v>0</v>
      </c>
      <c r="CQ508" s="66"/>
      <c r="CR508" s="76"/>
      <c r="CS508" s="76"/>
      <c r="CT508" s="76">
        <f ca="1">CQ507*(CT507-$BQ$5)</f>
        <v>0</v>
      </c>
      <c r="CU508" s="76">
        <f ca="1">CU507</f>
        <v>0</v>
      </c>
      <c r="CV508" s="69"/>
      <c r="CW508" s="480"/>
      <c r="CX508" s="168"/>
      <c r="CY508" s="168"/>
      <c r="CZ508" s="168"/>
      <c r="DA508" s="168"/>
      <c r="DB508" s="168"/>
      <c r="DC508" s="168"/>
      <c r="DD508" s="168"/>
      <c r="DE508" s="168"/>
      <c r="DF508" s="168"/>
      <c r="DG508" s="168"/>
      <c r="DH508" s="168"/>
      <c r="DI508" s="168"/>
      <c r="DJ508" s="168"/>
    </row>
    <row r="509" spans="52:114" x14ac:dyDescent="0.2">
      <c r="AZ509" s="3">
        <f ca="1">IF(ISNUMBER(BI509),((BI509&gt;Probe_Head!$CB$15)+COUNTIF(OFFSET(Pinlist!$T$1,Chart!BD509,0),"*CPW*")+(OFFSET(Pinlist!$L$1,Chart!BD509,0)="36-40")&gt;0)+0,0)</f>
        <v>0</v>
      </c>
      <c r="BA509" s="161" t="e">
        <f t="shared" ca="1" si="84"/>
        <v>#NUM!</v>
      </c>
      <c r="BB509" s="66" t="e">
        <f t="shared" ca="1" si="78"/>
        <v>#NUM!</v>
      </c>
      <c r="BC509" s="66" t="e">
        <f t="shared" ca="1" si="79"/>
        <v>#NUM!</v>
      </c>
      <c r="BD509" s="156">
        <f ca="1">IFERROR(MATCH(BE509,OFFSET(Pinlist!$A$2,BD508*(BA509=BA508),0,$BT$23,1),0)+BD508*(BA509=BA508),0)</f>
        <v>0</v>
      </c>
      <c r="BE509" s="66" t="e">
        <f t="shared" ca="1" si="80"/>
        <v>#NUM!</v>
      </c>
      <c r="BF509" s="76">
        <f ca="1">(OFFSET(Pinlist!$E$1,BD509,0)-$BR$18)*MirrorX</f>
        <v>0</v>
      </c>
      <c r="BG509" s="76">
        <f ca="1">OFFSET(Pinlist!$F$1,BD509,0)-$BS$18</f>
        <v>0</v>
      </c>
      <c r="BH509" s="439" t="e">
        <f ca="1">IF(LEFT(BE509,2)="RF",OFFSET(Pinlist!$D$1,Chart!BD509,0)&amp;"_"&amp;OFFSET(Pinlist!$G$1,Chart!BD509,0),"")</f>
        <v>#NUM!</v>
      </c>
      <c r="BI509" s="298" t="e">
        <f ca="1">IF(LEFT(BE509,2)="RF",OFFSET(Pinlist!$I$1,Chart!BD509,0))</f>
        <v>#NUM!</v>
      </c>
      <c r="BJ509" s="156">
        <f t="shared" si="85"/>
        <v>506</v>
      </c>
      <c r="BK509" s="598" t="b">
        <f t="array" aca="1" ref="BK509" ca="1">IF($BV$15,MIN(SQRT((BF509-OFFSET(BF509,1,0,$BU$26-BJ509))^2+(BG509-OFFSET(BG509,1,0,$BU$26-BJ509))^2)))</f>
        <v>0</v>
      </c>
      <c r="BL509" s="598" t="b">
        <f t="array" aca="1" ref="BL509" ca="1">IF($BV$15,MIN(SQRT((BF509-OFFSET(BF509,-1,0,1-BJ509))^2+(BG509-OFFSET(BG509,-1,0,1-BJ509))^2)))</f>
        <v>0</v>
      </c>
      <c r="BM509" s="225" t="e">
        <f t="shared" ca="1" si="81"/>
        <v>#N/A</v>
      </c>
      <c r="BN509" s="225" t="e">
        <f t="shared" ca="1" si="82"/>
        <v>#N/A</v>
      </c>
      <c r="BO509" s="53" t="b">
        <f t="shared" ca="1" si="83"/>
        <v>0</v>
      </c>
      <c r="BP509" s="168"/>
      <c r="BQ509" s="168"/>
      <c r="BR509" s="168"/>
      <c r="BS509" s="168"/>
      <c r="BT509" s="168"/>
      <c r="BU509" s="168"/>
      <c r="BV509" s="168"/>
      <c r="BW509" s="168"/>
      <c r="BX509" s="66"/>
      <c r="BY509" s="66"/>
      <c r="BZ509" s="66"/>
      <c r="CA509" s="66"/>
      <c r="CB509" s="66"/>
      <c r="CC509" s="66"/>
      <c r="CD509" s="168"/>
      <c r="CE509" s="66"/>
      <c r="CF509" s="66"/>
      <c r="CG509" s="66"/>
      <c r="CH509" s="66"/>
      <c r="CI509" s="168"/>
      <c r="CJ509" s="617"/>
      <c r="CK509" s="168"/>
      <c r="CL509" s="168"/>
      <c r="CM509" s="76"/>
      <c r="CN509" s="76"/>
      <c r="CO509" s="168"/>
      <c r="CP509" s="610">
        <f>IF($BS$70,(CP507*$CZ$26)+(CP508*$CZ$27)*$CQ$9,CP510*$CZ$26)*MirrorX</f>
        <v>0</v>
      </c>
      <c r="CQ509" s="611">
        <f>IF($BS$70,(CP507*$DA$26)+(CP508*$DA$27)*$CQ$9,CQ510*$DA$26)</f>
        <v>0</v>
      </c>
      <c r="CR509" s="76"/>
      <c r="CS509" s="76"/>
      <c r="CT509" s="76">
        <f ca="1">CT508</f>
        <v>0</v>
      </c>
      <c r="CU509" s="76">
        <f ca="1">CQ507*(CU508-$BR$5)</f>
        <v>0</v>
      </c>
      <c r="CV509" s="69"/>
      <c r="CW509" s="480"/>
      <c r="CX509" s="168"/>
      <c r="CY509" s="168"/>
      <c r="CZ509" s="168"/>
      <c r="DA509" s="168"/>
      <c r="DB509" s="168"/>
      <c r="DC509" s="168"/>
      <c r="DD509" s="168"/>
      <c r="DE509" s="168"/>
      <c r="DF509" s="168"/>
      <c r="DG509" s="168"/>
      <c r="DH509" s="168"/>
      <c r="DI509" s="168"/>
      <c r="DJ509" s="168"/>
    </row>
    <row r="510" spans="52:114" x14ac:dyDescent="0.2">
      <c r="AZ510" s="3">
        <f ca="1">IF(ISNUMBER(BI510),((BI510&gt;Probe_Head!$CB$15)+COUNTIF(OFFSET(Pinlist!$T$1,Chart!BD510,0),"*CPW*")+(OFFSET(Pinlist!$L$1,Chart!BD510,0)="36-40")&gt;0)+0,0)</f>
        <v>0</v>
      </c>
      <c r="BA510" s="161" t="e">
        <f t="shared" ca="1" si="84"/>
        <v>#NUM!</v>
      </c>
      <c r="BB510" s="66" t="e">
        <f t="shared" ca="1" si="78"/>
        <v>#NUM!</v>
      </c>
      <c r="BC510" s="66" t="e">
        <f t="shared" ca="1" si="79"/>
        <v>#NUM!</v>
      </c>
      <c r="BD510" s="156">
        <f ca="1">IFERROR(MATCH(BE510,OFFSET(Pinlist!$A$2,BD509*(BA510=BA509),0,$BT$23,1),0)+BD509*(BA510=BA509),0)</f>
        <v>0</v>
      </c>
      <c r="BE510" s="66" t="e">
        <f t="shared" ca="1" si="80"/>
        <v>#NUM!</v>
      </c>
      <c r="BF510" s="76">
        <f ca="1">(OFFSET(Pinlist!$E$1,BD510,0)-$BR$18)*MirrorX</f>
        <v>0</v>
      </c>
      <c r="BG510" s="76">
        <f ca="1">OFFSET(Pinlist!$F$1,BD510,0)-$BS$18</f>
        <v>0</v>
      </c>
      <c r="BH510" s="439" t="e">
        <f ca="1">IF(LEFT(BE510,2)="RF",OFFSET(Pinlist!$D$1,Chart!BD510,0)&amp;"_"&amp;OFFSET(Pinlist!$G$1,Chart!BD510,0),"")</f>
        <v>#NUM!</v>
      </c>
      <c r="BI510" s="298" t="e">
        <f ca="1">IF(LEFT(BE510,2)="RF",OFFSET(Pinlist!$I$1,Chart!BD510,0))</f>
        <v>#NUM!</v>
      </c>
      <c r="BJ510" s="156">
        <f t="shared" si="85"/>
        <v>507</v>
      </c>
      <c r="BK510" s="598" t="b">
        <f t="array" aca="1" ref="BK510" ca="1">IF($BV$15,MIN(SQRT((BF510-OFFSET(BF510,1,0,$BU$26-BJ510))^2+(BG510-OFFSET(BG510,1,0,$BU$26-BJ510))^2)))</f>
        <v>0</v>
      </c>
      <c r="BL510" s="598" t="b">
        <f t="array" aca="1" ref="BL510" ca="1">IF($BV$15,MIN(SQRT((BF510-OFFSET(BF510,-1,0,1-BJ510))^2+(BG510-OFFSET(BG510,-1,0,1-BJ510))^2)))</f>
        <v>0</v>
      </c>
      <c r="BM510" s="225" t="e">
        <f t="shared" ca="1" si="81"/>
        <v>#N/A</v>
      </c>
      <c r="BN510" s="225" t="e">
        <f t="shared" ca="1" si="82"/>
        <v>#N/A</v>
      </c>
      <c r="BO510" s="53" t="b">
        <f t="shared" ca="1" si="83"/>
        <v>0</v>
      </c>
      <c r="BP510" s="168"/>
      <c r="BQ510" s="168"/>
      <c r="BR510" s="168"/>
      <c r="BS510" s="168"/>
      <c r="BT510" s="168"/>
      <c r="BU510" s="168"/>
      <c r="BV510" s="168"/>
      <c r="BW510" s="168"/>
      <c r="BX510" s="66"/>
      <c r="BY510" s="66"/>
      <c r="BZ510" s="66"/>
      <c r="CA510" s="66"/>
      <c r="CB510" s="66"/>
      <c r="CC510" s="66"/>
      <c r="CD510" s="168"/>
      <c r="CE510" s="66"/>
      <c r="CF510" s="66"/>
      <c r="CG510" s="66"/>
      <c r="CH510" s="66"/>
      <c r="CI510" s="168"/>
      <c r="CJ510" s="617"/>
      <c r="CK510" s="168"/>
      <c r="CL510" s="168"/>
      <c r="CM510" s="76"/>
      <c r="CN510" s="76"/>
      <c r="CO510" s="168"/>
      <c r="CP510" s="614">
        <f>IF(CP504+1=ABS($R$47),0,CP504+1)</f>
        <v>0</v>
      </c>
      <c r="CQ510" s="615">
        <f>IF(CP504+1=ABS($R$47),CQ504+1,CQ504)</f>
        <v>42</v>
      </c>
      <c r="CR510" s="76"/>
      <c r="CS510" s="76"/>
      <c r="CT510" s="76">
        <f ca="1">CT507</f>
        <v>0</v>
      </c>
      <c r="CU510" s="76">
        <f ca="1">CU509</f>
        <v>0</v>
      </c>
      <c r="CV510" s="69"/>
      <c r="CW510" s="480"/>
      <c r="CX510" s="168"/>
      <c r="CY510" s="168"/>
      <c r="CZ510" s="168"/>
      <c r="DA510" s="168"/>
      <c r="DB510" s="168"/>
      <c r="DC510" s="168"/>
      <c r="DD510" s="168"/>
      <c r="DE510" s="168"/>
      <c r="DF510" s="168"/>
      <c r="DG510" s="168"/>
      <c r="DH510" s="168"/>
      <c r="DI510" s="168"/>
      <c r="DJ510" s="168"/>
    </row>
    <row r="511" spans="52:114" x14ac:dyDescent="0.2">
      <c r="AZ511" s="3">
        <f ca="1">IF(ISNUMBER(BI511),((BI511&gt;Probe_Head!$CB$15)+COUNTIF(OFFSET(Pinlist!$T$1,Chart!BD511,0),"*CPW*")+(OFFSET(Pinlist!$L$1,Chart!BD511,0)="36-40")&gt;0)+0,0)</f>
        <v>0</v>
      </c>
      <c r="BA511" s="161" t="e">
        <f t="shared" ca="1" si="84"/>
        <v>#NUM!</v>
      </c>
      <c r="BB511" s="66" t="e">
        <f t="shared" ca="1" si="78"/>
        <v>#NUM!</v>
      </c>
      <c r="BC511" s="66" t="e">
        <f t="shared" ca="1" si="79"/>
        <v>#NUM!</v>
      </c>
      <c r="BD511" s="156">
        <f ca="1">IFERROR(MATCH(BE511,OFFSET(Pinlist!$A$2,BD510*(BA511=BA510),0,$BT$23,1),0)+BD510*(BA511=BA510),0)</f>
        <v>0</v>
      </c>
      <c r="BE511" s="66" t="e">
        <f t="shared" ca="1" si="80"/>
        <v>#NUM!</v>
      </c>
      <c r="BF511" s="76">
        <f ca="1">(OFFSET(Pinlist!$E$1,BD511,0)-$BR$18)*MirrorX</f>
        <v>0</v>
      </c>
      <c r="BG511" s="76">
        <f ca="1">OFFSET(Pinlist!$F$1,BD511,0)-$BS$18</f>
        <v>0</v>
      </c>
      <c r="BH511" s="439" t="e">
        <f ca="1">IF(LEFT(BE511,2)="RF",OFFSET(Pinlist!$D$1,Chart!BD511,0)&amp;"_"&amp;OFFSET(Pinlist!$G$1,Chart!BD511,0),"")</f>
        <v>#NUM!</v>
      </c>
      <c r="BI511" s="298" t="e">
        <f ca="1">IF(LEFT(BE511,2)="RF",OFFSET(Pinlist!$I$1,Chart!BD511,0))</f>
        <v>#NUM!</v>
      </c>
      <c r="BJ511" s="156">
        <f t="shared" si="85"/>
        <v>508</v>
      </c>
      <c r="BK511" s="598" t="b">
        <f t="array" aca="1" ref="BK511" ca="1">IF($BV$15,MIN(SQRT((BF511-OFFSET(BF511,1,0,$BU$26-BJ511))^2+(BG511-OFFSET(BG511,1,0,$BU$26-BJ511))^2)))</f>
        <v>0</v>
      </c>
      <c r="BL511" s="598" t="b">
        <f t="array" aca="1" ref="BL511" ca="1">IF($BV$15,MIN(SQRT((BF511-OFFSET(BF511,-1,0,1-BJ511))^2+(BG511-OFFSET(BG511,-1,0,1-BJ511))^2)))</f>
        <v>0</v>
      </c>
      <c r="BM511" s="225" t="e">
        <f t="shared" ca="1" si="81"/>
        <v>#N/A</v>
      </c>
      <c r="BN511" s="225" t="e">
        <f t="shared" ca="1" si="82"/>
        <v>#N/A</v>
      </c>
      <c r="BO511" s="53" t="b">
        <f t="shared" ca="1" si="83"/>
        <v>0</v>
      </c>
      <c r="BP511" s="168"/>
      <c r="BQ511" s="168"/>
      <c r="BR511" s="168"/>
      <c r="BS511" s="168"/>
      <c r="BT511" s="168"/>
      <c r="BU511" s="168"/>
      <c r="BV511" s="168"/>
      <c r="BW511" s="168"/>
      <c r="BX511" s="66"/>
      <c r="BY511" s="66"/>
      <c r="BZ511" s="66"/>
      <c r="CA511" s="66"/>
      <c r="CB511" s="66"/>
      <c r="CC511" s="66"/>
      <c r="CD511" s="168"/>
      <c r="CE511" s="66"/>
      <c r="CF511" s="66"/>
      <c r="CG511" s="66"/>
      <c r="CH511" s="66"/>
      <c r="CI511" s="168"/>
      <c r="CJ511" s="617"/>
      <c r="CK511" s="168"/>
      <c r="CL511" s="168"/>
      <c r="CM511" s="76"/>
      <c r="CN511" s="76"/>
      <c r="CO511" s="168"/>
      <c r="CP511" s="161"/>
      <c r="CQ511" s="66"/>
      <c r="CR511" s="76"/>
      <c r="CS511" s="76"/>
      <c r="CT511" s="76">
        <f ca="1">CT507</f>
        <v>0</v>
      </c>
      <c r="CU511" s="76">
        <f ca="1">CU507</f>
        <v>0</v>
      </c>
      <c r="CV511" s="69"/>
      <c r="CW511" s="480"/>
      <c r="CX511" s="168"/>
      <c r="CY511" s="168"/>
      <c r="CZ511" s="168"/>
      <c r="DA511" s="168"/>
      <c r="DB511" s="168"/>
      <c r="DC511" s="168"/>
      <c r="DD511" s="168"/>
      <c r="DE511" s="168"/>
      <c r="DF511" s="168"/>
      <c r="DG511" s="168"/>
      <c r="DH511" s="168"/>
      <c r="DI511" s="168"/>
      <c r="DJ511" s="168"/>
    </row>
    <row r="512" spans="52:114" x14ac:dyDescent="0.2">
      <c r="AZ512" s="3">
        <f ca="1">IF(ISNUMBER(BI512),((BI512&gt;Probe_Head!$CB$15)+COUNTIF(OFFSET(Pinlist!$T$1,Chart!BD512,0),"*CPW*")+(OFFSET(Pinlist!$L$1,Chart!BD512,0)="36-40")&gt;0)+0,0)</f>
        <v>0</v>
      </c>
      <c r="BA512" s="161" t="e">
        <f t="shared" ca="1" si="84"/>
        <v>#NUM!</v>
      </c>
      <c r="BB512" s="66" t="e">
        <f t="shared" ca="1" si="78"/>
        <v>#NUM!</v>
      </c>
      <c r="BC512" s="66" t="e">
        <f t="shared" ca="1" si="79"/>
        <v>#NUM!</v>
      </c>
      <c r="BD512" s="156">
        <f ca="1">IFERROR(MATCH(BE512,OFFSET(Pinlist!$A$2,BD511*(BA512=BA511),0,$BT$23,1),0)+BD511*(BA512=BA511),0)</f>
        <v>0</v>
      </c>
      <c r="BE512" s="66" t="e">
        <f t="shared" ca="1" si="80"/>
        <v>#NUM!</v>
      </c>
      <c r="BF512" s="76">
        <f ca="1">(OFFSET(Pinlist!$E$1,BD512,0)-$BR$18)*MirrorX</f>
        <v>0</v>
      </c>
      <c r="BG512" s="76">
        <f ca="1">OFFSET(Pinlist!$F$1,BD512,0)-$BS$18</f>
        <v>0</v>
      </c>
      <c r="BH512" s="439" t="e">
        <f ca="1">IF(LEFT(BE512,2)="RF",OFFSET(Pinlist!$D$1,Chart!BD512,0)&amp;"_"&amp;OFFSET(Pinlist!$G$1,Chart!BD512,0),"")</f>
        <v>#NUM!</v>
      </c>
      <c r="BI512" s="298" t="e">
        <f ca="1">IF(LEFT(BE512,2)="RF",OFFSET(Pinlist!$I$1,Chart!BD512,0))</f>
        <v>#NUM!</v>
      </c>
      <c r="BJ512" s="156">
        <f t="shared" si="85"/>
        <v>509</v>
      </c>
      <c r="BK512" s="598" t="b">
        <f t="array" aca="1" ref="BK512" ca="1">IF($BV$15,MIN(SQRT((BF512-OFFSET(BF512,1,0,$BU$26-BJ512))^2+(BG512-OFFSET(BG512,1,0,$BU$26-BJ512))^2)))</f>
        <v>0</v>
      </c>
      <c r="BL512" s="598" t="b">
        <f t="array" aca="1" ref="BL512" ca="1">IF($BV$15,MIN(SQRT((BF512-OFFSET(BF512,-1,0,1-BJ512))^2+(BG512-OFFSET(BG512,-1,0,1-BJ512))^2)))</f>
        <v>0</v>
      </c>
      <c r="BM512" s="225" t="e">
        <f t="shared" ca="1" si="81"/>
        <v>#N/A</v>
      </c>
      <c r="BN512" s="225" t="e">
        <f t="shared" ca="1" si="82"/>
        <v>#N/A</v>
      </c>
      <c r="BO512" s="53" t="b">
        <f t="shared" ca="1" si="83"/>
        <v>0</v>
      </c>
      <c r="BP512" s="168"/>
      <c r="BQ512" s="168"/>
      <c r="BR512" s="168"/>
      <c r="BS512" s="168"/>
      <c r="BT512" s="168"/>
      <c r="BU512" s="168"/>
      <c r="BV512" s="168"/>
      <c r="BW512" s="168"/>
      <c r="BX512" s="66"/>
      <c r="BY512" s="66"/>
      <c r="BZ512" s="66"/>
      <c r="CA512" s="66"/>
      <c r="CB512" s="66"/>
      <c r="CC512" s="66"/>
      <c r="CD512" s="168"/>
      <c r="CE512" s="66"/>
      <c r="CF512" s="66"/>
      <c r="CG512" s="66"/>
      <c r="CH512" s="66"/>
      <c r="CI512" s="168"/>
      <c r="CJ512" s="617"/>
      <c r="CK512" s="168"/>
      <c r="CL512" s="168"/>
      <c r="CM512" s="76"/>
      <c r="CN512" s="76"/>
      <c r="CO512" s="168"/>
      <c r="CX512" s="168"/>
      <c r="CY512" s="168"/>
      <c r="CZ512" s="168"/>
      <c r="DA512" s="168"/>
      <c r="DB512" s="168"/>
      <c r="DC512" s="168"/>
      <c r="DD512" s="168"/>
      <c r="DE512" s="168"/>
      <c r="DF512" s="168"/>
      <c r="DG512" s="168"/>
      <c r="DH512" s="168"/>
      <c r="DI512" s="168"/>
      <c r="DJ512" s="168"/>
    </row>
    <row r="513" spans="52:114" x14ac:dyDescent="0.2">
      <c r="AZ513" s="3">
        <f ca="1">IF(ISNUMBER(BI513),((BI513&gt;Probe_Head!$CB$15)+COUNTIF(OFFSET(Pinlist!$T$1,Chart!BD513,0),"*CPW*")+(OFFSET(Pinlist!$L$1,Chart!BD513,0)="36-40")&gt;0)+0,0)</f>
        <v>0</v>
      </c>
      <c r="BA513" s="161" t="e">
        <f t="shared" ca="1" si="84"/>
        <v>#NUM!</v>
      </c>
      <c r="BB513" s="66" t="e">
        <f t="shared" ca="1" si="78"/>
        <v>#NUM!</v>
      </c>
      <c r="BC513" s="66" t="e">
        <f t="shared" ca="1" si="79"/>
        <v>#NUM!</v>
      </c>
      <c r="BD513" s="156">
        <f ca="1">IFERROR(MATCH(BE513,OFFSET(Pinlist!$A$2,BD512*(BA513=BA512),0,$BT$23,1),0)+BD512*(BA513=BA512),0)</f>
        <v>0</v>
      </c>
      <c r="BE513" s="66" t="e">
        <f t="shared" ca="1" si="80"/>
        <v>#NUM!</v>
      </c>
      <c r="BF513" s="76">
        <f ca="1">(OFFSET(Pinlist!$E$1,BD513,0)-$BR$18)*MirrorX</f>
        <v>0</v>
      </c>
      <c r="BG513" s="76">
        <f ca="1">OFFSET(Pinlist!$F$1,BD513,0)-$BS$18</f>
        <v>0</v>
      </c>
      <c r="BH513" s="439" t="e">
        <f ca="1">IF(LEFT(BE513,2)="RF",OFFSET(Pinlist!$D$1,Chart!BD513,0)&amp;"_"&amp;OFFSET(Pinlist!$G$1,Chart!BD513,0),"")</f>
        <v>#NUM!</v>
      </c>
      <c r="BI513" s="298" t="e">
        <f ca="1">IF(LEFT(BE513,2)="RF",OFFSET(Pinlist!$I$1,Chart!BD513,0))</f>
        <v>#NUM!</v>
      </c>
      <c r="BJ513" s="156">
        <f t="shared" si="85"/>
        <v>510</v>
      </c>
      <c r="BK513" s="598" t="b">
        <f t="array" aca="1" ref="BK513" ca="1">IF($BV$15,MIN(SQRT((BF513-OFFSET(BF513,1,0,$BU$26-BJ513))^2+(BG513-OFFSET(BG513,1,0,$BU$26-BJ513))^2)))</f>
        <v>0</v>
      </c>
      <c r="BL513" s="598" t="b">
        <f t="array" aca="1" ref="BL513" ca="1">IF($BV$15,MIN(SQRT((BF513-OFFSET(BF513,-1,0,1-BJ513))^2+(BG513-OFFSET(BG513,-1,0,1-BJ513))^2)))</f>
        <v>0</v>
      </c>
      <c r="BM513" s="225" t="e">
        <f t="shared" ca="1" si="81"/>
        <v>#N/A</v>
      </c>
      <c r="BN513" s="225" t="e">
        <f t="shared" ca="1" si="82"/>
        <v>#N/A</v>
      </c>
      <c r="BO513" s="53" t="b">
        <f t="shared" ca="1" si="83"/>
        <v>0</v>
      </c>
      <c r="BP513" s="168"/>
      <c r="BQ513" s="168"/>
      <c r="BR513" s="168"/>
      <c r="BS513" s="168"/>
      <c r="BT513" s="168"/>
      <c r="BU513" s="168"/>
      <c r="BV513" s="168"/>
      <c r="BW513" s="168"/>
      <c r="BX513" s="66"/>
      <c r="BY513" s="66"/>
      <c r="BZ513" s="66"/>
      <c r="CA513" s="66"/>
      <c r="CB513" s="66"/>
      <c r="CC513" s="66"/>
      <c r="CD513" s="168"/>
      <c r="CE513" s="66"/>
      <c r="CF513" s="66"/>
      <c r="CG513" s="66"/>
      <c r="CH513" s="66"/>
      <c r="CI513" s="168"/>
      <c r="CJ513" s="617"/>
      <c r="CK513" s="168"/>
      <c r="CL513" s="168"/>
      <c r="CM513" s="76"/>
      <c r="CN513" s="76"/>
      <c r="CO513" s="168"/>
      <c r="CP513" s="608">
        <f>CP507+1</f>
        <v>85</v>
      </c>
      <c r="CQ513" s="609">
        <f>(CP513&lt;Multiplyer)*$CZ$40</f>
        <v>0</v>
      </c>
      <c r="CR513" s="618"/>
      <c r="CS513" s="618"/>
      <c r="CT513" s="618">
        <f ca="1">$CQ513*(CP515+$CZ$29)</f>
        <v>0</v>
      </c>
      <c r="CU513" s="618">
        <f ca="1">$CQ513*(CQ515+$DA$29)</f>
        <v>0</v>
      </c>
      <c r="CV513" s="618"/>
      <c r="CW513" s="619"/>
      <c r="CX513" s="168"/>
      <c r="CY513" s="168"/>
      <c r="CZ513" s="168"/>
      <c r="DA513" s="168"/>
      <c r="DB513" s="168"/>
      <c r="DC513" s="168"/>
      <c r="DD513" s="168"/>
      <c r="DE513" s="168"/>
      <c r="DF513" s="168"/>
      <c r="DG513" s="168"/>
      <c r="DH513" s="168"/>
      <c r="DI513" s="168"/>
      <c r="DJ513" s="168"/>
    </row>
    <row r="514" spans="52:114" x14ac:dyDescent="0.2">
      <c r="AZ514" s="3">
        <f ca="1">IF(ISNUMBER(BI514),((BI514&gt;Probe_Head!$CB$15)+COUNTIF(OFFSET(Pinlist!$T$1,Chart!BD514,0),"*CPW*")+(OFFSET(Pinlist!$L$1,Chart!BD514,0)="36-40")&gt;0)+0,0)</f>
        <v>0</v>
      </c>
      <c r="BA514" s="161" t="e">
        <f t="shared" ca="1" si="84"/>
        <v>#NUM!</v>
      </c>
      <c r="BB514" s="66" t="e">
        <f t="shared" ca="1" si="78"/>
        <v>#NUM!</v>
      </c>
      <c r="BC514" s="66" t="e">
        <f t="shared" ca="1" si="79"/>
        <v>#NUM!</v>
      </c>
      <c r="BD514" s="156">
        <f ca="1">IFERROR(MATCH(BE514,OFFSET(Pinlist!$A$2,BD513*(BA514=BA513),0,$BT$23,1),0)+BD513*(BA514=BA513),0)</f>
        <v>0</v>
      </c>
      <c r="BE514" s="66" t="e">
        <f t="shared" ca="1" si="80"/>
        <v>#NUM!</v>
      </c>
      <c r="BF514" s="76">
        <f ca="1">(OFFSET(Pinlist!$E$1,BD514,0)-$BR$18)*MirrorX</f>
        <v>0</v>
      </c>
      <c r="BG514" s="76">
        <f ca="1">OFFSET(Pinlist!$F$1,BD514,0)-$BS$18</f>
        <v>0</v>
      </c>
      <c r="BH514" s="439" t="e">
        <f ca="1">IF(LEFT(BE514,2)="RF",OFFSET(Pinlist!$D$1,Chart!BD514,0)&amp;"_"&amp;OFFSET(Pinlist!$G$1,Chart!BD514,0),"")</f>
        <v>#NUM!</v>
      </c>
      <c r="BI514" s="298" t="e">
        <f ca="1">IF(LEFT(BE514,2)="RF",OFFSET(Pinlist!$I$1,Chart!BD514,0))</f>
        <v>#NUM!</v>
      </c>
      <c r="BJ514" s="156">
        <f t="shared" si="85"/>
        <v>511</v>
      </c>
      <c r="BK514" s="598" t="b">
        <f t="array" aca="1" ref="BK514" ca="1">IF($BV$15,MIN(SQRT((BF514-OFFSET(BF514,1,0,$BU$26-BJ514))^2+(BG514-OFFSET(BG514,1,0,$BU$26-BJ514))^2)))</f>
        <v>0</v>
      </c>
      <c r="BL514" s="598" t="b">
        <f t="array" aca="1" ref="BL514" ca="1">IF($BV$15,MIN(SQRT((BF514-OFFSET(BF514,-1,0,1-BJ514))^2+(BG514-OFFSET(BG514,-1,0,1-BJ514))^2)))</f>
        <v>0</v>
      </c>
      <c r="BM514" s="225" t="e">
        <f t="shared" ca="1" si="81"/>
        <v>#N/A</v>
      </c>
      <c r="BN514" s="225" t="e">
        <f t="shared" ca="1" si="82"/>
        <v>#N/A</v>
      </c>
      <c r="BO514" s="53" t="b">
        <f t="shared" ca="1" si="83"/>
        <v>0</v>
      </c>
      <c r="BP514" s="168"/>
      <c r="BQ514" s="168"/>
      <c r="BR514" s="168"/>
      <c r="BS514" s="168"/>
      <c r="BT514" s="168"/>
      <c r="BU514" s="168"/>
      <c r="BV514" s="168"/>
      <c r="BW514" s="168"/>
      <c r="BX514" s="66"/>
      <c r="BY514" s="66"/>
      <c r="BZ514" s="66"/>
      <c r="CA514" s="66"/>
      <c r="CB514" s="66"/>
      <c r="CC514" s="66"/>
      <c r="CD514" s="168"/>
      <c r="CE514" s="66"/>
      <c r="CF514" s="66"/>
      <c r="CG514" s="66"/>
      <c r="CH514" s="66"/>
      <c r="CI514" s="168"/>
      <c r="CJ514" s="617"/>
      <c r="CK514" s="168"/>
      <c r="CL514" s="168"/>
      <c r="CM514" s="76"/>
      <c r="CN514" s="76"/>
      <c r="CO514" s="168"/>
      <c r="CP514" s="846" t="b">
        <f>CP513/2&lt;&gt;INT(CP513/2)</f>
        <v>1</v>
      </c>
      <c r="CQ514" s="66"/>
      <c r="CR514" s="76"/>
      <c r="CS514" s="76"/>
      <c r="CT514" s="76">
        <f ca="1">CQ513*(CT513-$BQ$5)</f>
        <v>0</v>
      </c>
      <c r="CU514" s="76">
        <f ca="1">CU513</f>
        <v>0</v>
      </c>
      <c r="CV514" s="69"/>
      <c r="CW514" s="439"/>
      <c r="CX514" s="168"/>
      <c r="CY514" s="168"/>
      <c r="CZ514" s="168"/>
      <c r="DA514" s="168"/>
      <c r="DB514" s="168"/>
      <c r="DC514" s="168"/>
      <c r="DD514" s="168"/>
      <c r="DE514" s="168"/>
      <c r="DF514" s="168"/>
      <c r="DG514" s="168"/>
      <c r="DH514" s="168"/>
      <c r="DI514" s="168"/>
      <c r="DJ514" s="168"/>
    </row>
    <row r="515" spans="52:114" x14ac:dyDescent="0.2">
      <c r="AZ515" s="3">
        <f ca="1">IF(ISNUMBER(BI515),((BI515&gt;Probe_Head!$CB$15)+COUNTIF(OFFSET(Pinlist!$T$1,Chart!BD515,0),"*CPW*")+(OFFSET(Pinlist!$L$1,Chart!BD515,0)="36-40")&gt;0)+0,0)</f>
        <v>0</v>
      </c>
      <c r="BA515" s="161" t="e">
        <f t="shared" ca="1" si="84"/>
        <v>#NUM!</v>
      </c>
      <c r="BB515" s="66" t="e">
        <f t="shared" ca="1" si="78"/>
        <v>#NUM!</v>
      </c>
      <c r="BC515" s="66" t="e">
        <f t="shared" ca="1" si="79"/>
        <v>#NUM!</v>
      </c>
      <c r="BD515" s="156">
        <f ca="1">IFERROR(MATCH(BE515,OFFSET(Pinlist!$A$2,BD514*(BA515=BA514),0,$BT$23,1),0)+BD514*(BA515=BA514),0)</f>
        <v>0</v>
      </c>
      <c r="BE515" s="66" t="e">
        <f t="shared" ca="1" si="80"/>
        <v>#NUM!</v>
      </c>
      <c r="BF515" s="76">
        <f ca="1">(OFFSET(Pinlist!$E$1,BD515,0)-$BR$18)*MirrorX</f>
        <v>0</v>
      </c>
      <c r="BG515" s="76">
        <f ca="1">OFFSET(Pinlist!$F$1,BD515,0)-$BS$18</f>
        <v>0</v>
      </c>
      <c r="BH515" s="439" t="e">
        <f ca="1">IF(LEFT(BE515,2)="RF",OFFSET(Pinlist!$D$1,Chart!BD515,0)&amp;"_"&amp;OFFSET(Pinlist!$G$1,Chart!BD515,0),"")</f>
        <v>#NUM!</v>
      </c>
      <c r="BI515" s="298" t="e">
        <f ca="1">IF(LEFT(BE515,2)="RF",OFFSET(Pinlist!$I$1,Chart!BD515,0))</f>
        <v>#NUM!</v>
      </c>
      <c r="BJ515" s="156">
        <f t="shared" si="85"/>
        <v>512</v>
      </c>
      <c r="BK515" s="598" t="b">
        <f t="array" aca="1" ref="BK515" ca="1">IF($BV$15,MIN(SQRT((BF515-OFFSET(BF515,1,0,$BU$26-BJ515))^2+(BG515-OFFSET(BG515,1,0,$BU$26-BJ515))^2)))</f>
        <v>0</v>
      </c>
      <c r="BL515" s="598" t="b">
        <f t="array" aca="1" ref="BL515" ca="1">IF($BV$15,MIN(SQRT((BF515-OFFSET(BF515,-1,0,1-BJ515))^2+(BG515-OFFSET(BG515,-1,0,1-BJ515))^2)))</f>
        <v>0</v>
      </c>
      <c r="BM515" s="225" t="e">
        <f t="shared" ca="1" si="81"/>
        <v>#N/A</v>
      </c>
      <c r="BN515" s="225" t="e">
        <f t="shared" ca="1" si="82"/>
        <v>#N/A</v>
      </c>
      <c r="BO515" s="53" t="b">
        <f t="shared" ca="1" si="83"/>
        <v>0</v>
      </c>
      <c r="BP515" s="168"/>
      <c r="BQ515" s="168"/>
      <c r="BR515" s="168"/>
      <c r="BS515" s="168"/>
      <c r="BT515" s="168"/>
      <c r="BU515" s="168"/>
      <c r="BV515" s="168"/>
      <c r="BW515" s="168"/>
      <c r="BX515" s="66"/>
      <c r="BY515" s="66"/>
      <c r="BZ515" s="66"/>
      <c r="CA515" s="66"/>
      <c r="CB515" s="66"/>
      <c r="CC515" s="66"/>
      <c r="CD515" s="168"/>
      <c r="CE515" s="66"/>
      <c r="CF515" s="66"/>
      <c r="CG515" s="66"/>
      <c r="CH515" s="66"/>
      <c r="CI515" s="168"/>
      <c r="CJ515" s="617"/>
      <c r="CK515" s="168"/>
      <c r="CL515" s="168"/>
      <c r="CM515" s="76"/>
      <c r="CN515" s="76"/>
      <c r="CO515" s="168"/>
      <c r="CP515" s="610">
        <f>IF($BS$70,(CP513*$CZ$26)+(CP514*$CZ$27)*$CQ$9,CP516*$CZ$26)*MirrorX</f>
        <v>0</v>
      </c>
      <c r="CQ515" s="611">
        <f>IF($BS$70,(CP513*$DA$26)+(CP514*$DA$27)*$CQ$9,CQ516*$DA$26)</f>
        <v>0</v>
      </c>
      <c r="CR515" s="76"/>
      <c r="CS515" s="76"/>
      <c r="CT515" s="76">
        <f ca="1">CT514</f>
        <v>0</v>
      </c>
      <c r="CU515" s="76">
        <f ca="1">CQ513*(CU514-$BR$5)</f>
        <v>0</v>
      </c>
      <c r="CV515" s="69"/>
      <c r="CW515" s="439"/>
      <c r="CX515" s="168"/>
      <c r="CY515" s="168"/>
      <c r="CZ515" s="168"/>
      <c r="DA515" s="168"/>
      <c r="DB515" s="168"/>
      <c r="DC515" s="168"/>
      <c r="DD515" s="168"/>
      <c r="DE515" s="168"/>
      <c r="DF515" s="168"/>
      <c r="DG515" s="168"/>
      <c r="DH515" s="168"/>
      <c r="DI515" s="168"/>
      <c r="DJ515" s="168"/>
    </row>
    <row r="516" spans="52:114" x14ac:dyDescent="0.2">
      <c r="AZ516" s="3">
        <f ca="1">IF(ISNUMBER(BI516),((BI516&gt;Probe_Head!$CB$15)+COUNTIF(OFFSET(Pinlist!$T$1,Chart!BD516,0),"*CPW*")+(OFFSET(Pinlist!$L$1,Chart!BD516,0)="36-40")&gt;0)+0,0)</f>
        <v>0</v>
      </c>
      <c r="BA516" s="161" t="e">
        <f t="shared" ca="1" si="84"/>
        <v>#NUM!</v>
      </c>
      <c r="BB516" s="66" t="e">
        <f t="shared" ref="BB516:BB579" ca="1" si="86">SMALL($CJ$4:$CJ$63,BA516)</f>
        <v>#NUM!</v>
      </c>
      <c r="BC516" s="66" t="e">
        <f t="shared" ref="BC516:BC579" ca="1" si="87">IF(BB516=BB515,BC515+1,1)</f>
        <v>#NUM!</v>
      </c>
      <c r="BD516" s="156">
        <f ca="1">IFERROR(MATCH(BE516,OFFSET(Pinlist!$A$2,BD515*(BA516=BA515),0,$BT$23,1),0)+BD515*(BA516=BA515),0)</f>
        <v>0</v>
      </c>
      <c r="BE516" s="66" t="e">
        <f t="shared" ref="BE516:BE579" ca="1" si="88">OFFSET($CC$3,BB516,0)</f>
        <v>#NUM!</v>
      </c>
      <c r="BF516" s="76">
        <f ca="1">(OFFSET(Pinlist!$E$1,BD516,0)-$BR$18)*MirrorX</f>
        <v>0</v>
      </c>
      <c r="BG516" s="76">
        <f ca="1">OFFSET(Pinlist!$F$1,BD516,0)-$BS$18</f>
        <v>0</v>
      </c>
      <c r="BH516" s="439" t="e">
        <f ca="1">IF(LEFT(BE516,2)="RF",OFFSET(Pinlist!$D$1,Chart!BD516,0)&amp;"_"&amp;OFFSET(Pinlist!$G$1,Chart!BD516,0),"")</f>
        <v>#NUM!</v>
      </c>
      <c r="BI516" s="298" t="e">
        <f ca="1">IF(LEFT(BE516,2)="RF",OFFSET(Pinlist!$I$1,Chart!BD516,0))</f>
        <v>#NUM!</v>
      </c>
      <c r="BJ516" s="156">
        <f t="shared" si="85"/>
        <v>513</v>
      </c>
      <c r="BK516" s="598" t="b">
        <f t="array" aca="1" ref="BK516" ca="1">IF($BV$15,MIN(SQRT((BF516-OFFSET(BF516,1,0,$BU$26-BJ516))^2+(BG516-OFFSET(BG516,1,0,$BU$26-BJ516))^2)))</f>
        <v>0</v>
      </c>
      <c r="BL516" s="598" t="b">
        <f t="array" aca="1" ref="BL516" ca="1">IF($BV$15,MIN(SQRT((BF516-OFFSET(BF516,-1,0,1-BJ516))^2+(BG516-OFFSET(BG516,-1,0,1-BJ516))^2)))</f>
        <v>0</v>
      </c>
      <c r="BM516" s="225" t="e">
        <f t="shared" ref="BM516:BM579" ca="1" si="89">IF(AND(BO516,BD516&gt;0),BF516,NA())</f>
        <v>#N/A</v>
      </c>
      <c r="BN516" s="225" t="e">
        <f t="shared" ref="BN516:BN579" ca="1" si="90">IF(AND(BO516,BD516&gt;0),BG516,NA())</f>
        <v>#N/A</v>
      </c>
      <c r="BO516" s="53" t="b">
        <f t="shared" ref="BO516:BO579" ca="1" si="91">OR(IF(ISNUMBER(BK516),BK516&lt;=$BK$2),IF(ISNUMBER(BL516),BL516&lt;=$BK$2))</f>
        <v>0</v>
      </c>
      <c r="BP516" s="168"/>
      <c r="BQ516" s="168"/>
      <c r="BR516" s="168"/>
      <c r="BS516" s="168"/>
      <c r="BT516" s="168"/>
      <c r="BU516" s="168"/>
      <c r="BV516" s="168"/>
      <c r="BW516" s="168"/>
      <c r="BX516" s="66"/>
      <c r="BY516" s="66"/>
      <c r="BZ516" s="66"/>
      <c r="CA516" s="66"/>
      <c r="CB516" s="66"/>
      <c r="CC516" s="66"/>
      <c r="CD516" s="168"/>
      <c r="CE516" s="66"/>
      <c r="CF516" s="66"/>
      <c r="CG516" s="66"/>
      <c r="CH516" s="66"/>
      <c r="CI516" s="168"/>
      <c r="CJ516" s="617"/>
      <c r="CK516" s="168"/>
      <c r="CL516" s="168"/>
      <c r="CM516" s="76"/>
      <c r="CN516" s="76"/>
      <c r="CO516" s="168"/>
      <c r="CP516" s="614">
        <f>IF(CP510+1=ABS($R$47),0,CP510+1)</f>
        <v>1</v>
      </c>
      <c r="CQ516" s="615">
        <f>IF(CP510+1=ABS($R$47),CQ510+1,CQ510)</f>
        <v>42</v>
      </c>
      <c r="CR516" s="76"/>
      <c r="CS516" s="76"/>
      <c r="CT516" s="76">
        <f ca="1">CT513</f>
        <v>0</v>
      </c>
      <c r="CU516" s="76">
        <f ca="1">CU515</f>
        <v>0</v>
      </c>
      <c r="CV516" s="69"/>
      <c r="CW516" s="439"/>
      <c r="CX516" s="168"/>
      <c r="CY516" s="168"/>
      <c r="CZ516" s="168"/>
      <c r="DA516" s="168"/>
      <c r="DB516" s="168"/>
      <c r="DC516" s="168"/>
      <c r="DD516" s="168"/>
      <c r="DE516" s="168"/>
      <c r="DF516" s="168"/>
      <c r="DG516" s="168"/>
      <c r="DH516" s="168"/>
      <c r="DI516" s="168"/>
      <c r="DJ516" s="168"/>
    </row>
    <row r="517" spans="52:114" x14ac:dyDescent="0.2">
      <c r="AZ517" s="3">
        <f ca="1">IF(ISNUMBER(BI517),((BI517&gt;Probe_Head!$CB$15)+COUNTIF(OFFSET(Pinlist!$T$1,Chart!BD517,0),"*CPW*")+(OFFSET(Pinlist!$L$1,Chart!BD517,0)="36-40")&gt;0)+0,0)</f>
        <v>0</v>
      </c>
      <c r="BA517" s="161" t="e">
        <f t="shared" ref="BA517:BA580" ca="1" si="92">BA516+(BC516=INDEX($CE$3:$CE$63,1+BB516))</f>
        <v>#NUM!</v>
      </c>
      <c r="BB517" s="66" t="e">
        <f t="shared" ca="1" si="86"/>
        <v>#NUM!</v>
      </c>
      <c r="BC517" s="66" t="e">
        <f t="shared" ca="1" si="87"/>
        <v>#NUM!</v>
      </c>
      <c r="BD517" s="156">
        <f ca="1">IFERROR(MATCH(BE517,OFFSET(Pinlist!$A$2,BD516*(BA517=BA516),0,$BT$23,1),0)+BD516*(BA517=BA516),0)</f>
        <v>0</v>
      </c>
      <c r="BE517" s="66" t="e">
        <f t="shared" ca="1" si="88"/>
        <v>#NUM!</v>
      </c>
      <c r="BF517" s="76">
        <f ca="1">(OFFSET(Pinlist!$E$1,BD517,0)-$BR$18)*MirrorX</f>
        <v>0</v>
      </c>
      <c r="BG517" s="76">
        <f ca="1">OFFSET(Pinlist!$F$1,BD517,0)-$BS$18</f>
        <v>0</v>
      </c>
      <c r="BH517" s="439" t="e">
        <f ca="1">IF(LEFT(BE517,2)="RF",OFFSET(Pinlist!$D$1,Chart!BD517,0)&amp;"_"&amp;OFFSET(Pinlist!$G$1,Chart!BD517,0),"")</f>
        <v>#NUM!</v>
      </c>
      <c r="BI517" s="298" t="e">
        <f ca="1">IF(LEFT(BE517,2)="RF",OFFSET(Pinlist!$I$1,Chart!BD517,0))</f>
        <v>#NUM!</v>
      </c>
      <c r="BJ517" s="156">
        <f t="shared" si="85"/>
        <v>514</v>
      </c>
      <c r="BK517" s="598" t="b">
        <f t="array" aca="1" ref="BK517" ca="1">IF($BV$15,MIN(SQRT((BF517-OFFSET(BF517,1,0,$BU$26-BJ517))^2+(BG517-OFFSET(BG517,1,0,$BU$26-BJ517))^2)))</f>
        <v>0</v>
      </c>
      <c r="BL517" s="598" t="b">
        <f t="array" aca="1" ref="BL517" ca="1">IF($BV$15,MIN(SQRT((BF517-OFFSET(BF517,-1,0,1-BJ517))^2+(BG517-OFFSET(BG517,-1,0,1-BJ517))^2)))</f>
        <v>0</v>
      </c>
      <c r="BM517" s="225" t="e">
        <f t="shared" ca="1" si="89"/>
        <v>#N/A</v>
      </c>
      <c r="BN517" s="225" t="e">
        <f t="shared" ca="1" si="90"/>
        <v>#N/A</v>
      </c>
      <c r="BO517" s="53" t="b">
        <f t="shared" ca="1" si="91"/>
        <v>0</v>
      </c>
      <c r="BP517" s="168"/>
      <c r="BQ517" s="168"/>
      <c r="BR517" s="168"/>
      <c r="BS517" s="168"/>
      <c r="BT517" s="168"/>
      <c r="BU517" s="168"/>
      <c r="BV517" s="168"/>
      <c r="BW517" s="168"/>
      <c r="BX517" s="66"/>
      <c r="BY517" s="66"/>
      <c r="BZ517" s="66"/>
      <c r="CA517" s="66"/>
      <c r="CB517" s="66"/>
      <c r="CC517" s="66"/>
      <c r="CD517" s="168"/>
      <c r="CE517" s="66"/>
      <c r="CF517" s="66"/>
      <c r="CG517" s="66"/>
      <c r="CH517" s="66"/>
      <c r="CI517" s="168"/>
      <c r="CJ517" s="617"/>
      <c r="CK517" s="168"/>
      <c r="CL517" s="168"/>
      <c r="CM517" s="76"/>
      <c r="CN517" s="76"/>
      <c r="CO517" s="168"/>
      <c r="CP517" s="161"/>
      <c r="CQ517" s="66"/>
      <c r="CR517" s="76"/>
      <c r="CS517" s="76"/>
      <c r="CT517" s="76">
        <f ca="1">CT513</f>
        <v>0</v>
      </c>
      <c r="CU517" s="76">
        <f ca="1">CU513</f>
        <v>0</v>
      </c>
      <c r="CV517" s="69"/>
      <c r="CW517" s="439"/>
      <c r="CX517" s="168"/>
      <c r="CY517" s="168"/>
      <c r="CZ517" s="168"/>
      <c r="DA517" s="168"/>
      <c r="DB517" s="168"/>
      <c r="DC517" s="168"/>
      <c r="DD517" s="168"/>
      <c r="DE517" s="168"/>
      <c r="DF517" s="168"/>
      <c r="DG517" s="168"/>
      <c r="DH517" s="168"/>
      <c r="DI517" s="168"/>
      <c r="DJ517" s="168"/>
    </row>
    <row r="518" spans="52:114" x14ac:dyDescent="0.2">
      <c r="AZ518" s="3">
        <f ca="1">IF(ISNUMBER(BI518),((BI518&gt;Probe_Head!$CB$15)+COUNTIF(OFFSET(Pinlist!$T$1,Chart!BD518,0),"*CPW*")+(OFFSET(Pinlist!$L$1,Chart!BD518,0)="36-40")&gt;0)+0,0)</f>
        <v>0</v>
      </c>
      <c r="BA518" s="161" t="e">
        <f t="shared" ca="1" si="92"/>
        <v>#NUM!</v>
      </c>
      <c r="BB518" s="66" t="e">
        <f t="shared" ca="1" si="86"/>
        <v>#NUM!</v>
      </c>
      <c r="BC518" s="66" t="e">
        <f t="shared" ca="1" si="87"/>
        <v>#NUM!</v>
      </c>
      <c r="BD518" s="156">
        <f ca="1">IFERROR(MATCH(BE518,OFFSET(Pinlist!$A$2,BD517*(BA518=BA517),0,$BT$23,1),0)+BD517*(BA518=BA517),0)</f>
        <v>0</v>
      </c>
      <c r="BE518" s="66" t="e">
        <f t="shared" ca="1" si="88"/>
        <v>#NUM!</v>
      </c>
      <c r="BF518" s="76">
        <f ca="1">(OFFSET(Pinlist!$E$1,BD518,0)-$BR$18)*MirrorX</f>
        <v>0</v>
      </c>
      <c r="BG518" s="76">
        <f ca="1">OFFSET(Pinlist!$F$1,BD518,0)-$BS$18</f>
        <v>0</v>
      </c>
      <c r="BH518" s="439" t="e">
        <f ca="1">IF(LEFT(BE518,2)="RF",OFFSET(Pinlist!$D$1,Chart!BD518,0)&amp;"_"&amp;OFFSET(Pinlist!$G$1,Chart!BD518,0),"")</f>
        <v>#NUM!</v>
      </c>
      <c r="BI518" s="298" t="e">
        <f ca="1">IF(LEFT(BE518,2)="RF",OFFSET(Pinlist!$I$1,Chart!BD518,0))</f>
        <v>#NUM!</v>
      </c>
      <c r="BJ518" s="156">
        <f t="shared" ref="BJ518:BJ581" si="93">BJ517+1</f>
        <v>515</v>
      </c>
      <c r="BK518" s="598" t="b">
        <f t="array" aca="1" ref="BK518" ca="1">IF($BV$15,MIN(SQRT((BF518-OFFSET(BF518,1,0,$BU$26-BJ518))^2+(BG518-OFFSET(BG518,1,0,$BU$26-BJ518))^2)))</f>
        <v>0</v>
      </c>
      <c r="BL518" s="598" t="b">
        <f t="array" aca="1" ref="BL518" ca="1">IF($BV$15,MIN(SQRT((BF518-OFFSET(BF518,-1,0,1-BJ518))^2+(BG518-OFFSET(BG518,-1,0,1-BJ518))^2)))</f>
        <v>0</v>
      </c>
      <c r="BM518" s="225" t="e">
        <f t="shared" ca="1" si="89"/>
        <v>#N/A</v>
      </c>
      <c r="BN518" s="225" t="e">
        <f t="shared" ca="1" si="90"/>
        <v>#N/A</v>
      </c>
      <c r="BO518" s="53" t="b">
        <f t="shared" ca="1" si="91"/>
        <v>0</v>
      </c>
      <c r="BP518" s="168"/>
      <c r="BQ518" s="168"/>
      <c r="BR518" s="168"/>
      <c r="BS518" s="168"/>
      <c r="BT518" s="168"/>
      <c r="BU518" s="168"/>
      <c r="BV518" s="168"/>
      <c r="BW518" s="168"/>
      <c r="BX518" s="66"/>
      <c r="BY518" s="66"/>
      <c r="BZ518" s="66"/>
      <c r="CA518" s="66"/>
      <c r="CB518" s="66"/>
      <c r="CC518" s="66"/>
      <c r="CD518" s="168"/>
      <c r="CE518" s="66"/>
      <c r="CF518" s="66"/>
      <c r="CG518" s="66"/>
      <c r="CH518" s="66"/>
      <c r="CI518" s="168"/>
      <c r="CJ518" s="617"/>
      <c r="CK518" s="168"/>
      <c r="CL518" s="168"/>
      <c r="CM518" s="76"/>
      <c r="CN518" s="76"/>
      <c r="CO518" s="168"/>
      <c r="CX518" s="168"/>
      <c r="CY518" s="168"/>
      <c r="CZ518" s="168"/>
      <c r="DA518" s="168"/>
      <c r="DB518" s="168"/>
      <c r="DC518" s="168"/>
      <c r="DD518" s="168"/>
      <c r="DE518" s="168"/>
      <c r="DF518" s="168"/>
      <c r="DG518" s="168"/>
      <c r="DH518" s="168"/>
      <c r="DI518" s="168"/>
      <c r="DJ518" s="168"/>
    </row>
    <row r="519" spans="52:114" x14ac:dyDescent="0.2">
      <c r="AZ519" s="3">
        <f ca="1">IF(ISNUMBER(BI519),((BI519&gt;Probe_Head!$CB$15)+COUNTIF(OFFSET(Pinlist!$T$1,Chart!BD519,0),"*CPW*")+(OFFSET(Pinlist!$L$1,Chart!BD519,0)="36-40")&gt;0)+0,0)</f>
        <v>0</v>
      </c>
      <c r="BA519" s="161" t="e">
        <f t="shared" ca="1" si="92"/>
        <v>#NUM!</v>
      </c>
      <c r="BB519" s="66" t="e">
        <f t="shared" ca="1" si="86"/>
        <v>#NUM!</v>
      </c>
      <c r="BC519" s="66" t="e">
        <f t="shared" ca="1" si="87"/>
        <v>#NUM!</v>
      </c>
      <c r="BD519" s="156">
        <f ca="1">IFERROR(MATCH(BE519,OFFSET(Pinlist!$A$2,BD518*(BA519=BA518),0,$BT$23,1),0)+BD518*(BA519=BA518),0)</f>
        <v>0</v>
      </c>
      <c r="BE519" s="66" t="e">
        <f t="shared" ca="1" si="88"/>
        <v>#NUM!</v>
      </c>
      <c r="BF519" s="76">
        <f ca="1">(OFFSET(Pinlist!$E$1,BD519,0)-$BR$18)*MirrorX</f>
        <v>0</v>
      </c>
      <c r="BG519" s="76">
        <f ca="1">OFFSET(Pinlist!$F$1,BD519,0)-$BS$18</f>
        <v>0</v>
      </c>
      <c r="BH519" s="439" t="e">
        <f ca="1">IF(LEFT(BE519,2)="RF",OFFSET(Pinlist!$D$1,Chart!BD519,0)&amp;"_"&amp;OFFSET(Pinlist!$G$1,Chart!BD519,0),"")</f>
        <v>#NUM!</v>
      </c>
      <c r="BI519" s="298" t="e">
        <f ca="1">IF(LEFT(BE519,2)="RF",OFFSET(Pinlist!$I$1,Chart!BD519,0))</f>
        <v>#NUM!</v>
      </c>
      <c r="BJ519" s="156">
        <f t="shared" si="93"/>
        <v>516</v>
      </c>
      <c r="BK519" s="598" t="b">
        <f t="array" aca="1" ref="BK519" ca="1">IF($BV$15,MIN(SQRT((BF519-OFFSET(BF519,1,0,$BU$26-BJ519))^2+(BG519-OFFSET(BG519,1,0,$BU$26-BJ519))^2)))</f>
        <v>0</v>
      </c>
      <c r="BL519" s="598" t="b">
        <f t="array" aca="1" ref="BL519" ca="1">IF($BV$15,MIN(SQRT((BF519-OFFSET(BF519,-1,0,1-BJ519))^2+(BG519-OFFSET(BG519,-1,0,1-BJ519))^2)))</f>
        <v>0</v>
      </c>
      <c r="BM519" s="225" t="e">
        <f t="shared" ca="1" si="89"/>
        <v>#N/A</v>
      </c>
      <c r="BN519" s="225" t="e">
        <f t="shared" ca="1" si="90"/>
        <v>#N/A</v>
      </c>
      <c r="BO519" s="53" t="b">
        <f t="shared" ca="1" si="91"/>
        <v>0</v>
      </c>
      <c r="BP519" s="168"/>
      <c r="BQ519" s="168"/>
      <c r="BR519" s="168"/>
      <c r="BS519" s="168"/>
      <c r="BT519" s="168"/>
      <c r="BU519" s="168"/>
      <c r="BV519" s="168"/>
      <c r="BW519" s="168"/>
      <c r="BX519" s="66"/>
      <c r="BY519" s="66"/>
      <c r="BZ519" s="66"/>
      <c r="CA519" s="66"/>
      <c r="CB519" s="66"/>
      <c r="CC519" s="66"/>
      <c r="CD519" s="168"/>
      <c r="CE519" s="66"/>
      <c r="CF519" s="66"/>
      <c r="CG519" s="66"/>
      <c r="CH519" s="66"/>
      <c r="CI519" s="168"/>
      <c r="CJ519" s="617"/>
      <c r="CK519" s="168"/>
      <c r="CL519" s="168"/>
      <c r="CM519" s="76"/>
      <c r="CN519" s="76"/>
      <c r="CO519" s="168"/>
      <c r="CP519" s="608">
        <f>CP513+1</f>
        <v>86</v>
      </c>
      <c r="CQ519" s="609">
        <f>(CP519&lt;Multiplyer)*$CZ$40</f>
        <v>0</v>
      </c>
      <c r="CR519" s="618"/>
      <c r="CS519" s="618"/>
      <c r="CT519" s="618">
        <f ca="1">$CQ519*(CP521+$CZ$29)</f>
        <v>0</v>
      </c>
      <c r="CU519" s="618">
        <f ca="1">$CQ519*(CQ521+$DA$29)</f>
        <v>0</v>
      </c>
      <c r="CV519" s="618"/>
      <c r="CW519" s="619"/>
      <c r="CX519" s="168"/>
      <c r="CY519" s="168"/>
      <c r="CZ519" s="168"/>
      <c r="DA519" s="168"/>
      <c r="DB519" s="168"/>
      <c r="DC519" s="168"/>
      <c r="DD519" s="168"/>
      <c r="DE519" s="168"/>
      <c r="DF519" s="168"/>
      <c r="DG519" s="168"/>
      <c r="DH519" s="168"/>
      <c r="DI519" s="168"/>
      <c r="DJ519" s="168"/>
    </row>
    <row r="520" spans="52:114" x14ac:dyDescent="0.2">
      <c r="AZ520" s="3">
        <f ca="1">IF(ISNUMBER(BI520),((BI520&gt;Probe_Head!$CB$15)+COUNTIF(OFFSET(Pinlist!$T$1,Chart!BD520,0),"*CPW*")+(OFFSET(Pinlist!$L$1,Chart!BD520,0)="36-40")&gt;0)+0,0)</f>
        <v>0</v>
      </c>
      <c r="BA520" s="161" t="e">
        <f t="shared" ca="1" si="92"/>
        <v>#NUM!</v>
      </c>
      <c r="BB520" s="66" t="e">
        <f t="shared" ca="1" si="86"/>
        <v>#NUM!</v>
      </c>
      <c r="BC520" s="66" t="e">
        <f t="shared" ca="1" si="87"/>
        <v>#NUM!</v>
      </c>
      <c r="BD520" s="156">
        <f ca="1">IFERROR(MATCH(BE520,OFFSET(Pinlist!$A$2,BD519*(BA520=BA519),0,$BT$23,1),0)+BD519*(BA520=BA519),0)</f>
        <v>0</v>
      </c>
      <c r="BE520" s="66" t="e">
        <f t="shared" ca="1" si="88"/>
        <v>#NUM!</v>
      </c>
      <c r="BF520" s="76">
        <f ca="1">(OFFSET(Pinlist!$E$1,BD520,0)-$BR$18)*MirrorX</f>
        <v>0</v>
      </c>
      <c r="BG520" s="76">
        <f ca="1">OFFSET(Pinlist!$F$1,BD520,0)-$BS$18</f>
        <v>0</v>
      </c>
      <c r="BH520" s="439" t="e">
        <f ca="1">IF(LEFT(BE520,2)="RF",OFFSET(Pinlist!$D$1,Chart!BD520,0)&amp;"_"&amp;OFFSET(Pinlist!$G$1,Chart!BD520,0),"")</f>
        <v>#NUM!</v>
      </c>
      <c r="BI520" s="298" t="e">
        <f ca="1">IF(LEFT(BE520,2)="RF",OFFSET(Pinlist!$I$1,Chart!BD520,0))</f>
        <v>#NUM!</v>
      </c>
      <c r="BJ520" s="156">
        <f t="shared" si="93"/>
        <v>517</v>
      </c>
      <c r="BK520" s="598" t="b">
        <f t="array" aca="1" ref="BK520" ca="1">IF($BV$15,MIN(SQRT((BF520-OFFSET(BF520,1,0,$BU$26-BJ520))^2+(BG520-OFFSET(BG520,1,0,$BU$26-BJ520))^2)))</f>
        <v>0</v>
      </c>
      <c r="BL520" s="598" t="b">
        <f t="array" aca="1" ref="BL520" ca="1">IF($BV$15,MIN(SQRT((BF520-OFFSET(BF520,-1,0,1-BJ520))^2+(BG520-OFFSET(BG520,-1,0,1-BJ520))^2)))</f>
        <v>0</v>
      </c>
      <c r="BM520" s="225" t="e">
        <f t="shared" ca="1" si="89"/>
        <v>#N/A</v>
      </c>
      <c r="BN520" s="225" t="e">
        <f t="shared" ca="1" si="90"/>
        <v>#N/A</v>
      </c>
      <c r="BO520" s="53" t="b">
        <f t="shared" ca="1" si="91"/>
        <v>0</v>
      </c>
      <c r="BP520" s="168"/>
      <c r="BQ520" s="168"/>
      <c r="BR520" s="168"/>
      <c r="BS520" s="168"/>
      <c r="BT520" s="168"/>
      <c r="BU520" s="168"/>
      <c r="BV520" s="168"/>
      <c r="BW520" s="168"/>
      <c r="BX520" s="66"/>
      <c r="BY520" s="66"/>
      <c r="BZ520" s="66"/>
      <c r="CA520" s="66"/>
      <c r="CB520" s="66"/>
      <c r="CC520" s="66"/>
      <c r="CD520" s="168"/>
      <c r="CE520" s="66"/>
      <c r="CF520" s="66"/>
      <c r="CG520" s="66"/>
      <c r="CH520" s="66"/>
      <c r="CI520" s="168"/>
      <c r="CJ520" s="617"/>
      <c r="CK520" s="168"/>
      <c r="CL520" s="168"/>
      <c r="CM520" s="76"/>
      <c r="CN520" s="76"/>
      <c r="CO520" s="168"/>
      <c r="CP520" s="846" t="b">
        <f>CP519/2&lt;&gt;INT(CP519/2)</f>
        <v>0</v>
      </c>
      <c r="CQ520" s="66"/>
      <c r="CR520" s="76"/>
      <c r="CS520" s="76"/>
      <c r="CT520" s="76">
        <f ca="1">CQ519*(CT519-$BQ$5)</f>
        <v>0</v>
      </c>
      <c r="CU520" s="76">
        <f ca="1">CU519</f>
        <v>0</v>
      </c>
      <c r="CV520" s="69"/>
      <c r="CW520" s="480"/>
      <c r="CX520" s="168"/>
      <c r="CY520" s="168"/>
      <c r="CZ520" s="168"/>
      <c r="DA520" s="168"/>
      <c r="DB520" s="168"/>
      <c r="DC520" s="168"/>
      <c r="DD520" s="168"/>
      <c r="DE520" s="168"/>
      <c r="DF520" s="168"/>
      <c r="DG520" s="168"/>
      <c r="DH520" s="168"/>
      <c r="DI520" s="168"/>
      <c r="DJ520" s="168"/>
    </row>
    <row r="521" spans="52:114" x14ac:dyDescent="0.2">
      <c r="AZ521" s="3">
        <f ca="1">IF(ISNUMBER(BI521),((BI521&gt;Probe_Head!$CB$15)+COUNTIF(OFFSET(Pinlist!$T$1,Chart!BD521,0),"*CPW*")+(OFFSET(Pinlist!$L$1,Chart!BD521,0)="36-40")&gt;0)+0,0)</f>
        <v>0</v>
      </c>
      <c r="BA521" s="161" t="e">
        <f t="shared" ca="1" si="92"/>
        <v>#NUM!</v>
      </c>
      <c r="BB521" s="66" t="e">
        <f t="shared" ca="1" si="86"/>
        <v>#NUM!</v>
      </c>
      <c r="BC521" s="66" t="e">
        <f t="shared" ca="1" si="87"/>
        <v>#NUM!</v>
      </c>
      <c r="BD521" s="156">
        <f ca="1">IFERROR(MATCH(BE521,OFFSET(Pinlist!$A$2,BD520*(BA521=BA520),0,$BT$23,1),0)+BD520*(BA521=BA520),0)</f>
        <v>0</v>
      </c>
      <c r="BE521" s="66" t="e">
        <f t="shared" ca="1" si="88"/>
        <v>#NUM!</v>
      </c>
      <c r="BF521" s="76">
        <f ca="1">(OFFSET(Pinlist!$E$1,BD521,0)-$BR$18)*MirrorX</f>
        <v>0</v>
      </c>
      <c r="BG521" s="76">
        <f ca="1">OFFSET(Pinlist!$F$1,BD521,0)-$BS$18</f>
        <v>0</v>
      </c>
      <c r="BH521" s="439" t="e">
        <f ca="1">IF(LEFT(BE521,2)="RF",OFFSET(Pinlist!$D$1,Chart!BD521,0)&amp;"_"&amp;OFFSET(Pinlist!$G$1,Chart!BD521,0),"")</f>
        <v>#NUM!</v>
      </c>
      <c r="BI521" s="298" t="e">
        <f ca="1">IF(LEFT(BE521,2)="RF",OFFSET(Pinlist!$I$1,Chart!BD521,0))</f>
        <v>#NUM!</v>
      </c>
      <c r="BJ521" s="156">
        <f t="shared" si="93"/>
        <v>518</v>
      </c>
      <c r="BK521" s="598" t="b">
        <f t="array" aca="1" ref="BK521" ca="1">IF($BV$15,MIN(SQRT((BF521-OFFSET(BF521,1,0,$BU$26-BJ521))^2+(BG521-OFFSET(BG521,1,0,$BU$26-BJ521))^2)))</f>
        <v>0</v>
      </c>
      <c r="BL521" s="598" t="b">
        <f t="array" aca="1" ref="BL521" ca="1">IF($BV$15,MIN(SQRT((BF521-OFFSET(BF521,-1,0,1-BJ521))^2+(BG521-OFFSET(BG521,-1,0,1-BJ521))^2)))</f>
        <v>0</v>
      </c>
      <c r="BM521" s="225" t="e">
        <f t="shared" ca="1" si="89"/>
        <v>#N/A</v>
      </c>
      <c r="BN521" s="225" t="e">
        <f t="shared" ca="1" si="90"/>
        <v>#N/A</v>
      </c>
      <c r="BO521" s="53" t="b">
        <f t="shared" ca="1" si="91"/>
        <v>0</v>
      </c>
      <c r="BP521" s="168"/>
      <c r="BQ521" s="168"/>
      <c r="BR521" s="168"/>
      <c r="BS521" s="168"/>
      <c r="BT521" s="168"/>
      <c r="BU521" s="168"/>
      <c r="BV521" s="168"/>
      <c r="BW521" s="168"/>
      <c r="BX521" s="66"/>
      <c r="BY521" s="66"/>
      <c r="BZ521" s="66"/>
      <c r="CA521" s="66"/>
      <c r="CB521" s="66"/>
      <c r="CC521" s="66"/>
      <c r="CD521" s="168"/>
      <c r="CE521" s="66"/>
      <c r="CF521" s="66"/>
      <c r="CG521" s="66"/>
      <c r="CH521" s="66"/>
      <c r="CI521" s="168"/>
      <c r="CJ521" s="617"/>
      <c r="CK521" s="168"/>
      <c r="CL521" s="168"/>
      <c r="CM521" s="76"/>
      <c r="CN521" s="76"/>
      <c r="CO521" s="168"/>
      <c r="CP521" s="610">
        <f>IF($BS$70,(CP519*$CZ$26)+(CP520*$CZ$27)*$CQ$9,CP522*$CZ$26)*MirrorX</f>
        <v>0</v>
      </c>
      <c r="CQ521" s="611">
        <f>IF($BS$70,(CP519*$DA$26)+(CP520*$DA$27)*$CQ$9,CQ522*$DA$26)</f>
        <v>0</v>
      </c>
      <c r="CR521" s="76"/>
      <c r="CS521" s="76"/>
      <c r="CT521" s="76">
        <f ca="1">CT520</f>
        <v>0</v>
      </c>
      <c r="CU521" s="76">
        <f ca="1">CQ519*(CU520-$BR$5)</f>
        <v>0</v>
      </c>
      <c r="CV521" s="69"/>
      <c r="CW521" s="480"/>
      <c r="CX521" s="168"/>
      <c r="CY521" s="168"/>
      <c r="CZ521" s="168"/>
      <c r="DA521" s="168"/>
      <c r="DB521" s="168"/>
      <c r="DC521" s="168"/>
      <c r="DD521" s="168"/>
      <c r="DE521" s="168"/>
      <c r="DF521" s="168"/>
      <c r="DG521" s="168"/>
      <c r="DH521" s="168"/>
      <c r="DI521" s="168"/>
      <c r="DJ521" s="168"/>
    </row>
    <row r="522" spans="52:114" x14ac:dyDescent="0.2">
      <c r="AZ522" s="3">
        <f ca="1">IF(ISNUMBER(BI522),((BI522&gt;Probe_Head!$CB$15)+COUNTIF(OFFSET(Pinlist!$T$1,Chart!BD522,0),"*CPW*")+(OFFSET(Pinlist!$L$1,Chart!BD522,0)="36-40")&gt;0)+0,0)</f>
        <v>0</v>
      </c>
      <c r="BA522" s="161" t="e">
        <f t="shared" ca="1" si="92"/>
        <v>#NUM!</v>
      </c>
      <c r="BB522" s="66" t="e">
        <f t="shared" ca="1" si="86"/>
        <v>#NUM!</v>
      </c>
      <c r="BC522" s="66" t="e">
        <f t="shared" ca="1" si="87"/>
        <v>#NUM!</v>
      </c>
      <c r="BD522" s="156">
        <f ca="1">IFERROR(MATCH(BE522,OFFSET(Pinlist!$A$2,BD521*(BA522=BA521),0,$BT$23,1),0)+BD521*(BA522=BA521),0)</f>
        <v>0</v>
      </c>
      <c r="BE522" s="66" t="e">
        <f t="shared" ca="1" si="88"/>
        <v>#NUM!</v>
      </c>
      <c r="BF522" s="76">
        <f ca="1">(OFFSET(Pinlist!$E$1,BD522,0)-$BR$18)*MirrorX</f>
        <v>0</v>
      </c>
      <c r="BG522" s="76">
        <f ca="1">OFFSET(Pinlist!$F$1,BD522,0)-$BS$18</f>
        <v>0</v>
      </c>
      <c r="BH522" s="439" t="e">
        <f ca="1">IF(LEFT(BE522,2)="RF",OFFSET(Pinlist!$D$1,Chart!BD522,0)&amp;"_"&amp;OFFSET(Pinlist!$G$1,Chart!BD522,0),"")</f>
        <v>#NUM!</v>
      </c>
      <c r="BI522" s="298" t="e">
        <f ca="1">IF(LEFT(BE522,2)="RF",OFFSET(Pinlist!$I$1,Chart!BD522,0))</f>
        <v>#NUM!</v>
      </c>
      <c r="BJ522" s="156">
        <f t="shared" si="93"/>
        <v>519</v>
      </c>
      <c r="BK522" s="598" t="b">
        <f t="array" aca="1" ref="BK522" ca="1">IF($BV$15,MIN(SQRT((BF522-OFFSET(BF522,1,0,$BU$26-BJ522))^2+(BG522-OFFSET(BG522,1,0,$BU$26-BJ522))^2)))</f>
        <v>0</v>
      </c>
      <c r="BL522" s="598" t="b">
        <f t="array" aca="1" ref="BL522" ca="1">IF($BV$15,MIN(SQRT((BF522-OFFSET(BF522,-1,0,1-BJ522))^2+(BG522-OFFSET(BG522,-1,0,1-BJ522))^2)))</f>
        <v>0</v>
      </c>
      <c r="BM522" s="225" t="e">
        <f t="shared" ca="1" si="89"/>
        <v>#N/A</v>
      </c>
      <c r="BN522" s="225" t="e">
        <f t="shared" ca="1" si="90"/>
        <v>#N/A</v>
      </c>
      <c r="BO522" s="53" t="b">
        <f t="shared" ca="1" si="91"/>
        <v>0</v>
      </c>
      <c r="BP522" s="168"/>
      <c r="BQ522" s="168"/>
      <c r="BR522" s="168"/>
      <c r="BS522" s="168"/>
      <c r="BT522" s="168"/>
      <c r="BU522" s="168"/>
      <c r="BV522" s="168"/>
      <c r="BW522" s="168"/>
      <c r="BX522" s="66"/>
      <c r="BY522" s="66"/>
      <c r="BZ522" s="66"/>
      <c r="CA522" s="66"/>
      <c r="CB522" s="66"/>
      <c r="CC522" s="66"/>
      <c r="CD522" s="168"/>
      <c r="CE522" s="66"/>
      <c r="CF522" s="66"/>
      <c r="CG522" s="66"/>
      <c r="CH522" s="66"/>
      <c r="CI522" s="168"/>
      <c r="CJ522" s="617"/>
      <c r="CK522" s="168"/>
      <c r="CL522" s="168"/>
      <c r="CM522" s="76"/>
      <c r="CN522" s="76"/>
      <c r="CO522" s="168"/>
      <c r="CP522" s="614">
        <f>IF(CP516+1=ABS($R$47),0,CP516+1)</f>
        <v>0</v>
      </c>
      <c r="CQ522" s="615">
        <f>IF(CP516+1=ABS($R$47),CQ516+1,CQ516)</f>
        <v>43</v>
      </c>
      <c r="CR522" s="76"/>
      <c r="CS522" s="76"/>
      <c r="CT522" s="76">
        <f ca="1">CT519</f>
        <v>0</v>
      </c>
      <c r="CU522" s="76">
        <f ca="1">CU521</f>
        <v>0</v>
      </c>
      <c r="CV522" s="69"/>
      <c r="CW522" s="480"/>
      <c r="CX522" s="168"/>
      <c r="CY522" s="168"/>
      <c r="CZ522" s="168"/>
      <c r="DA522" s="168"/>
      <c r="DB522" s="168"/>
      <c r="DC522" s="168"/>
      <c r="DD522" s="168"/>
      <c r="DE522" s="168"/>
      <c r="DF522" s="168"/>
      <c r="DG522" s="168"/>
      <c r="DH522" s="168"/>
      <c r="DI522" s="168"/>
      <c r="DJ522" s="168"/>
    </row>
    <row r="523" spans="52:114" x14ac:dyDescent="0.2">
      <c r="AZ523" s="3">
        <f ca="1">IF(ISNUMBER(BI523),((BI523&gt;Probe_Head!$CB$15)+COUNTIF(OFFSET(Pinlist!$T$1,Chart!BD523,0),"*CPW*")+(OFFSET(Pinlist!$L$1,Chart!BD523,0)="36-40")&gt;0)+0,0)</f>
        <v>0</v>
      </c>
      <c r="BA523" s="161" t="e">
        <f t="shared" ca="1" si="92"/>
        <v>#NUM!</v>
      </c>
      <c r="BB523" s="66" t="e">
        <f t="shared" ca="1" si="86"/>
        <v>#NUM!</v>
      </c>
      <c r="BC523" s="66" t="e">
        <f t="shared" ca="1" si="87"/>
        <v>#NUM!</v>
      </c>
      <c r="BD523" s="156">
        <f ca="1">IFERROR(MATCH(BE523,OFFSET(Pinlist!$A$2,BD522*(BA523=BA522),0,$BT$23,1),0)+BD522*(BA523=BA522),0)</f>
        <v>0</v>
      </c>
      <c r="BE523" s="66" t="e">
        <f t="shared" ca="1" si="88"/>
        <v>#NUM!</v>
      </c>
      <c r="BF523" s="76">
        <f ca="1">(OFFSET(Pinlist!$E$1,BD523,0)-$BR$18)*MirrorX</f>
        <v>0</v>
      </c>
      <c r="BG523" s="76">
        <f ca="1">OFFSET(Pinlist!$F$1,BD523,0)-$BS$18</f>
        <v>0</v>
      </c>
      <c r="BH523" s="439" t="e">
        <f ca="1">IF(LEFT(BE523,2)="RF",OFFSET(Pinlist!$D$1,Chart!BD523,0)&amp;"_"&amp;OFFSET(Pinlist!$G$1,Chart!BD523,0),"")</f>
        <v>#NUM!</v>
      </c>
      <c r="BI523" s="298" t="e">
        <f ca="1">IF(LEFT(BE523,2)="RF",OFFSET(Pinlist!$I$1,Chart!BD523,0))</f>
        <v>#NUM!</v>
      </c>
      <c r="BJ523" s="156">
        <f t="shared" si="93"/>
        <v>520</v>
      </c>
      <c r="BK523" s="598" t="b">
        <f t="array" aca="1" ref="BK523" ca="1">IF($BV$15,MIN(SQRT((BF523-OFFSET(BF523,1,0,$BU$26-BJ523))^2+(BG523-OFFSET(BG523,1,0,$BU$26-BJ523))^2)))</f>
        <v>0</v>
      </c>
      <c r="BL523" s="598" t="b">
        <f t="array" aca="1" ref="BL523" ca="1">IF($BV$15,MIN(SQRT((BF523-OFFSET(BF523,-1,0,1-BJ523))^2+(BG523-OFFSET(BG523,-1,0,1-BJ523))^2)))</f>
        <v>0</v>
      </c>
      <c r="BM523" s="225" t="e">
        <f t="shared" ca="1" si="89"/>
        <v>#N/A</v>
      </c>
      <c r="BN523" s="225" t="e">
        <f t="shared" ca="1" si="90"/>
        <v>#N/A</v>
      </c>
      <c r="BO523" s="53" t="b">
        <f t="shared" ca="1" si="91"/>
        <v>0</v>
      </c>
      <c r="BP523" s="168"/>
      <c r="BQ523" s="168"/>
      <c r="BR523" s="168"/>
      <c r="BS523" s="168"/>
      <c r="BT523" s="168"/>
      <c r="BU523" s="168"/>
      <c r="BV523" s="168"/>
      <c r="BW523" s="168"/>
      <c r="BX523" s="66"/>
      <c r="BY523" s="66"/>
      <c r="BZ523" s="66"/>
      <c r="CA523" s="66"/>
      <c r="CB523" s="66"/>
      <c r="CC523" s="66"/>
      <c r="CD523" s="168"/>
      <c r="CE523" s="66"/>
      <c r="CF523" s="66"/>
      <c r="CG523" s="66"/>
      <c r="CH523" s="66"/>
      <c r="CI523" s="168"/>
      <c r="CJ523" s="617"/>
      <c r="CK523" s="168"/>
      <c r="CL523" s="168"/>
      <c r="CM523" s="76"/>
      <c r="CN523" s="76"/>
      <c r="CO523" s="168"/>
      <c r="CP523" s="161"/>
      <c r="CQ523" s="66"/>
      <c r="CR523" s="76"/>
      <c r="CS523" s="76"/>
      <c r="CT523" s="76">
        <f ca="1">CT519</f>
        <v>0</v>
      </c>
      <c r="CU523" s="76">
        <f ca="1">CU519</f>
        <v>0</v>
      </c>
      <c r="CV523" s="69"/>
      <c r="CW523" s="480"/>
      <c r="CX523" s="168"/>
      <c r="CY523" s="168"/>
      <c r="CZ523" s="168"/>
      <c r="DA523" s="168"/>
      <c r="DB523" s="168"/>
      <c r="DC523" s="168"/>
      <c r="DD523" s="168"/>
      <c r="DE523" s="168"/>
      <c r="DF523" s="168"/>
      <c r="DG523" s="168"/>
      <c r="DH523" s="168"/>
      <c r="DI523" s="168"/>
      <c r="DJ523" s="168"/>
    </row>
    <row r="524" spans="52:114" x14ac:dyDescent="0.2">
      <c r="AZ524" s="3">
        <f ca="1">IF(ISNUMBER(BI524),((BI524&gt;Probe_Head!$CB$15)+COUNTIF(OFFSET(Pinlist!$T$1,Chart!BD524,0),"*CPW*")+(OFFSET(Pinlist!$L$1,Chart!BD524,0)="36-40")&gt;0)+0,0)</f>
        <v>0</v>
      </c>
      <c r="BA524" s="161" t="e">
        <f t="shared" ca="1" si="92"/>
        <v>#NUM!</v>
      </c>
      <c r="BB524" s="66" t="e">
        <f t="shared" ca="1" si="86"/>
        <v>#NUM!</v>
      </c>
      <c r="BC524" s="66" t="e">
        <f t="shared" ca="1" si="87"/>
        <v>#NUM!</v>
      </c>
      <c r="BD524" s="156">
        <f ca="1">IFERROR(MATCH(BE524,OFFSET(Pinlist!$A$2,BD523*(BA524=BA523),0,$BT$23,1),0)+BD523*(BA524=BA523),0)</f>
        <v>0</v>
      </c>
      <c r="BE524" s="66" t="e">
        <f t="shared" ca="1" si="88"/>
        <v>#NUM!</v>
      </c>
      <c r="BF524" s="76">
        <f ca="1">(OFFSET(Pinlist!$E$1,BD524,0)-$BR$18)*MirrorX</f>
        <v>0</v>
      </c>
      <c r="BG524" s="76">
        <f ca="1">OFFSET(Pinlist!$F$1,BD524,0)-$BS$18</f>
        <v>0</v>
      </c>
      <c r="BH524" s="439" t="e">
        <f ca="1">IF(LEFT(BE524,2)="RF",OFFSET(Pinlist!$D$1,Chart!BD524,0)&amp;"_"&amp;OFFSET(Pinlist!$G$1,Chart!BD524,0),"")</f>
        <v>#NUM!</v>
      </c>
      <c r="BI524" s="298" t="e">
        <f ca="1">IF(LEFT(BE524,2)="RF",OFFSET(Pinlist!$I$1,Chart!BD524,0))</f>
        <v>#NUM!</v>
      </c>
      <c r="BJ524" s="156">
        <f t="shared" si="93"/>
        <v>521</v>
      </c>
      <c r="BK524" s="598" t="b">
        <f t="array" aca="1" ref="BK524" ca="1">IF($BV$15,MIN(SQRT((BF524-OFFSET(BF524,1,0,$BU$26-BJ524))^2+(BG524-OFFSET(BG524,1,0,$BU$26-BJ524))^2)))</f>
        <v>0</v>
      </c>
      <c r="BL524" s="598" t="b">
        <f t="array" aca="1" ref="BL524" ca="1">IF($BV$15,MIN(SQRT((BF524-OFFSET(BF524,-1,0,1-BJ524))^2+(BG524-OFFSET(BG524,-1,0,1-BJ524))^2)))</f>
        <v>0</v>
      </c>
      <c r="BM524" s="225" t="e">
        <f t="shared" ca="1" si="89"/>
        <v>#N/A</v>
      </c>
      <c r="BN524" s="225" t="e">
        <f t="shared" ca="1" si="90"/>
        <v>#N/A</v>
      </c>
      <c r="BO524" s="53" t="b">
        <f t="shared" ca="1" si="91"/>
        <v>0</v>
      </c>
      <c r="BP524" s="168"/>
      <c r="BQ524" s="168"/>
      <c r="BR524" s="168"/>
      <c r="BS524" s="168"/>
      <c r="BT524" s="168"/>
      <c r="BU524" s="168"/>
      <c r="BV524" s="168"/>
      <c r="BW524" s="168"/>
      <c r="BX524" s="66"/>
      <c r="BY524" s="66"/>
      <c r="BZ524" s="66"/>
      <c r="CA524" s="66"/>
      <c r="CB524" s="66"/>
      <c r="CC524" s="66"/>
      <c r="CD524" s="168"/>
      <c r="CE524" s="66"/>
      <c r="CF524" s="66"/>
      <c r="CG524" s="66"/>
      <c r="CH524" s="66"/>
      <c r="CI524" s="168"/>
      <c r="CJ524" s="617"/>
      <c r="CK524" s="168"/>
      <c r="CL524" s="168"/>
      <c r="CM524" s="76"/>
      <c r="CN524" s="76"/>
      <c r="CO524" s="168"/>
      <c r="CX524" s="168"/>
      <c r="CY524" s="168"/>
      <c r="CZ524" s="168"/>
      <c r="DA524" s="168"/>
      <c r="DB524" s="168"/>
      <c r="DC524" s="168"/>
      <c r="DD524" s="168"/>
      <c r="DE524" s="168"/>
      <c r="DF524" s="168"/>
      <c r="DG524" s="168"/>
      <c r="DH524" s="168"/>
      <c r="DI524" s="168"/>
      <c r="DJ524" s="168"/>
    </row>
    <row r="525" spans="52:114" x14ac:dyDescent="0.2">
      <c r="AZ525" s="3">
        <f ca="1">IF(ISNUMBER(BI525),((BI525&gt;Probe_Head!$CB$15)+COUNTIF(OFFSET(Pinlist!$T$1,Chart!BD525,0),"*CPW*")+(OFFSET(Pinlist!$L$1,Chart!BD525,0)="36-40")&gt;0)+0,0)</f>
        <v>0</v>
      </c>
      <c r="BA525" s="161" t="e">
        <f t="shared" ca="1" si="92"/>
        <v>#NUM!</v>
      </c>
      <c r="BB525" s="66" t="e">
        <f t="shared" ca="1" si="86"/>
        <v>#NUM!</v>
      </c>
      <c r="BC525" s="66" t="e">
        <f t="shared" ca="1" si="87"/>
        <v>#NUM!</v>
      </c>
      <c r="BD525" s="156">
        <f ca="1">IFERROR(MATCH(BE525,OFFSET(Pinlist!$A$2,BD524*(BA525=BA524),0,$BT$23,1),0)+BD524*(BA525=BA524),0)</f>
        <v>0</v>
      </c>
      <c r="BE525" s="66" t="e">
        <f t="shared" ca="1" si="88"/>
        <v>#NUM!</v>
      </c>
      <c r="BF525" s="76">
        <f ca="1">(OFFSET(Pinlist!$E$1,BD525,0)-$BR$18)*MirrorX</f>
        <v>0</v>
      </c>
      <c r="BG525" s="76">
        <f ca="1">OFFSET(Pinlist!$F$1,BD525,0)-$BS$18</f>
        <v>0</v>
      </c>
      <c r="BH525" s="439" t="e">
        <f ca="1">IF(LEFT(BE525,2)="RF",OFFSET(Pinlist!$D$1,Chart!BD525,0)&amp;"_"&amp;OFFSET(Pinlist!$G$1,Chart!BD525,0),"")</f>
        <v>#NUM!</v>
      </c>
      <c r="BI525" s="298" t="e">
        <f ca="1">IF(LEFT(BE525,2)="RF",OFFSET(Pinlist!$I$1,Chart!BD525,0))</f>
        <v>#NUM!</v>
      </c>
      <c r="BJ525" s="156">
        <f t="shared" si="93"/>
        <v>522</v>
      </c>
      <c r="BK525" s="598" t="b">
        <f t="array" aca="1" ref="BK525" ca="1">IF($BV$15,MIN(SQRT((BF525-OFFSET(BF525,1,0,$BU$26-BJ525))^2+(BG525-OFFSET(BG525,1,0,$BU$26-BJ525))^2)))</f>
        <v>0</v>
      </c>
      <c r="BL525" s="598" t="b">
        <f t="array" aca="1" ref="BL525" ca="1">IF($BV$15,MIN(SQRT((BF525-OFFSET(BF525,-1,0,1-BJ525))^2+(BG525-OFFSET(BG525,-1,0,1-BJ525))^2)))</f>
        <v>0</v>
      </c>
      <c r="BM525" s="225" t="e">
        <f t="shared" ca="1" si="89"/>
        <v>#N/A</v>
      </c>
      <c r="BN525" s="225" t="e">
        <f t="shared" ca="1" si="90"/>
        <v>#N/A</v>
      </c>
      <c r="BO525" s="53" t="b">
        <f t="shared" ca="1" si="91"/>
        <v>0</v>
      </c>
      <c r="BP525" s="168"/>
      <c r="BQ525" s="168"/>
      <c r="BR525" s="168"/>
      <c r="BS525" s="168"/>
      <c r="BT525" s="168"/>
      <c r="BU525" s="168"/>
      <c r="BV525" s="168"/>
      <c r="BW525" s="168"/>
      <c r="BX525" s="66"/>
      <c r="BY525" s="66"/>
      <c r="BZ525" s="66"/>
      <c r="CA525" s="66"/>
      <c r="CB525" s="66"/>
      <c r="CC525" s="66"/>
      <c r="CD525" s="168"/>
      <c r="CE525" s="66"/>
      <c r="CF525" s="66"/>
      <c r="CG525" s="66"/>
      <c r="CH525" s="66"/>
      <c r="CI525" s="168"/>
      <c r="CJ525" s="617"/>
      <c r="CK525" s="168"/>
      <c r="CL525" s="168"/>
      <c r="CM525" s="76"/>
      <c r="CN525" s="76"/>
      <c r="CO525" s="168"/>
      <c r="CP525" s="608">
        <f>CP519+1</f>
        <v>87</v>
      </c>
      <c r="CQ525" s="609">
        <f>(CP525&lt;Multiplyer)*$CZ$40</f>
        <v>0</v>
      </c>
      <c r="CR525" s="618"/>
      <c r="CS525" s="618"/>
      <c r="CT525" s="618">
        <f ca="1">$CQ525*(CP527+$CZ$29)</f>
        <v>0</v>
      </c>
      <c r="CU525" s="618">
        <f ca="1">$CQ525*(CQ527+$DA$29)</f>
        <v>0</v>
      </c>
      <c r="CV525" s="618"/>
      <c r="CW525" s="619"/>
      <c r="CX525" s="168"/>
      <c r="CY525" s="168"/>
      <c r="CZ525" s="168"/>
      <c r="DA525" s="168"/>
      <c r="DB525" s="168"/>
      <c r="DC525" s="168"/>
      <c r="DD525" s="168"/>
      <c r="DE525" s="168"/>
      <c r="DF525" s="168"/>
      <c r="DG525" s="168"/>
      <c r="DH525" s="168"/>
      <c r="DI525" s="168"/>
      <c r="DJ525" s="168"/>
    </row>
    <row r="526" spans="52:114" x14ac:dyDescent="0.2">
      <c r="AZ526" s="3">
        <f ca="1">IF(ISNUMBER(BI526),((BI526&gt;Probe_Head!$CB$15)+COUNTIF(OFFSET(Pinlist!$T$1,Chart!BD526,0),"*CPW*")+(OFFSET(Pinlist!$L$1,Chart!BD526,0)="36-40")&gt;0)+0,0)</f>
        <v>0</v>
      </c>
      <c r="BA526" s="161" t="e">
        <f t="shared" ca="1" si="92"/>
        <v>#NUM!</v>
      </c>
      <c r="BB526" s="66" t="e">
        <f t="shared" ca="1" si="86"/>
        <v>#NUM!</v>
      </c>
      <c r="BC526" s="66" t="e">
        <f t="shared" ca="1" si="87"/>
        <v>#NUM!</v>
      </c>
      <c r="BD526" s="156">
        <f ca="1">IFERROR(MATCH(BE526,OFFSET(Pinlist!$A$2,BD525*(BA526=BA525),0,$BT$23,1),0)+BD525*(BA526=BA525),0)</f>
        <v>0</v>
      </c>
      <c r="BE526" s="66" t="e">
        <f t="shared" ca="1" si="88"/>
        <v>#NUM!</v>
      </c>
      <c r="BF526" s="76">
        <f ca="1">(OFFSET(Pinlist!$E$1,BD526,0)-$BR$18)*MirrorX</f>
        <v>0</v>
      </c>
      <c r="BG526" s="76">
        <f ca="1">OFFSET(Pinlist!$F$1,BD526,0)-$BS$18</f>
        <v>0</v>
      </c>
      <c r="BH526" s="439" t="e">
        <f ca="1">IF(LEFT(BE526,2)="RF",OFFSET(Pinlist!$D$1,Chart!BD526,0)&amp;"_"&amp;OFFSET(Pinlist!$G$1,Chart!BD526,0),"")</f>
        <v>#NUM!</v>
      </c>
      <c r="BI526" s="298" t="e">
        <f ca="1">IF(LEFT(BE526,2)="RF",OFFSET(Pinlist!$I$1,Chart!BD526,0))</f>
        <v>#NUM!</v>
      </c>
      <c r="BJ526" s="156">
        <f t="shared" si="93"/>
        <v>523</v>
      </c>
      <c r="BK526" s="598" t="b">
        <f t="array" aca="1" ref="BK526" ca="1">IF($BV$15,MIN(SQRT((BF526-OFFSET(BF526,1,0,$BU$26-BJ526))^2+(BG526-OFFSET(BG526,1,0,$BU$26-BJ526))^2)))</f>
        <v>0</v>
      </c>
      <c r="BL526" s="598" t="b">
        <f t="array" aca="1" ref="BL526" ca="1">IF($BV$15,MIN(SQRT((BF526-OFFSET(BF526,-1,0,1-BJ526))^2+(BG526-OFFSET(BG526,-1,0,1-BJ526))^2)))</f>
        <v>0</v>
      </c>
      <c r="BM526" s="225" t="e">
        <f t="shared" ca="1" si="89"/>
        <v>#N/A</v>
      </c>
      <c r="BN526" s="225" t="e">
        <f t="shared" ca="1" si="90"/>
        <v>#N/A</v>
      </c>
      <c r="BO526" s="53" t="b">
        <f t="shared" ca="1" si="91"/>
        <v>0</v>
      </c>
      <c r="BP526" s="168"/>
      <c r="BQ526" s="168"/>
      <c r="BR526" s="168"/>
      <c r="BS526" s="168"/>
      <c r="BT526" s="168"/>
      <c r="BU526" s="168"/>
      <c r="BV526" s="168"/>
      <c r="BW526" s="168"/>
      <c r="BX526" s="66"/>
      <c r="BY526" s="66"/>
      <c r="BZ526" s="66"/>
      <c r="CA526" s="66"/>
      <c r="CB526" s="66"/>
      <c r="CC526" s="66"/>
      <c r="CD526" s="168"/>
      <c r="CE526" s="66"/>
      <c r="CF526" s="66"/>
      <c r="CG526" s="66"/>
      <c r="CH526" s="66"/>
      <c r="CI526" s="168"/>
      <c r="CJ526" s="617"/>
      <c r="CK526" s="168"/>
      <c r="CL526" s="168"/>
      <c r="CM526" s="76"/>
      <c r="CN526" s="76"/>
      <c r="CO526" s="168"/>
      <c r="CP526" s="846" t="b">
        <f>CP525/2&lt;&gt;INT(CP525/2)</f>
        <v>1</v>
      </c>
      <c r="CQ526" s="66"/>
      <c r="CR526" s="76"/>
      <c r="CS526" s="76"/>
      <c r="CT526" s="76">
        <f ca="1">CQ525*(CT525-$BQ$5)</f>
        <v>0</v>
      </c>
      <c r="CU526" s="76">
        <f ca="1">CU525</f>
        <v>0</v>
      </c>
      <c r="CV526" s="69"/>
      <c r="CW526" s="439"/>
      <c r="CX526" s="168"/>
      <c r="CY526" s="168"/>
      <c r="CZ526" s="168"/>
      <c r="DA526" s="168"/>
      <c r="DB526" s="168"/>
      <c r="DC526" s="168"/>
      <c r="DD526" s="168"/>
      <c r="DE526" s="168"/>
      <c r="DF526" s="168"/>
      <c r="DG526" s="168"/>
      <c r="DH526" s="168"/>
      <c r="DI526" s="168"/>
      <c r="DJ526" s="168"/>
    </row>
    <row r="527" spans="52:114" x14ac:dyDescent="0.2">
      <c r="AZ527" s="3">
        <f ca="1">IF(ISNUMBER(BI527),((BI527&gt;Probe_Head!$CB$15)+COUNTIF(OFFSET(Pinlist!$T$1,Chart!BD527,0),"*CPW*")+(OFFSET(Pinlist!$L$1,Chart!BD527,0)="36-40")&gt;0)+0,0)</f>
        <v>0</v>
      </c>
      <c r="BA527" s="161" t="e">
        <f t="shared" ca="1" si="92"/>
        <v>#NUM!</v>
      </c>
      <c r="BB527" s="66" t="e">
        <f t="shared" ca="1" si="86"/>
        <v>#NUM!</v>
      </c>
      <c r="BC527" s="66" t="e">
        <f t="shared" ca="1" si="87"/>
        <v>#NUM!</v>
      </c>
      <c r="BD527" s="156">
        <f ca="1">IFERROR(MATCH(BE527,OFFSET(Pinlist!$A$2,BD526*(BA527=BA526),0,$BT$23,1),0)+BD526*(BA527=BA526),0)</f>
        <v>0</v>
      </c>
      <c r="BE527" s="66" t="e">
        <f t="shared" ca="1" si="88"/>
        <v>#NUM!</v>
      </c>
      <c r="BF527" s="76">
        <f ca="1">(OFFSET(Pinlist!$E$1,BD527,0)-$BR$18)*MirrorX</f>
        <v>0</v>
      </c>
      <c r="BG527" s="76">
        <f ca="1">OFFSET(Pinlist!$F$1,BD527,0)-$BS$18</f>
        <v>0</v>
      </c>
      <c r="BH527" s="439" t="e">
        <f ca="1">IF(LEFT(BE527,2)="RF",OFFSET(Pinlist!$D$1,Chart!BD527,0)&amp;"_"&amp;OFFSET(Pinlist!$G$1,Chart!BD527,0),"")</f>
        <v>#NUM!</v>
      </c>
      <c r="BI527" s="298" t="e">
        <f ca="1">IF(LEFT(BE527,2)="RF",OFFSET(Pinlist!$I$1,Chart!BD527,0))</f>
        <v>#NUM!</v>
      </c>
      <c r="BJ527" s="156">
        <f t="shared" si="93"/>
        <v>524</v>
      </c>
      <c r="BK527" s="598" t="b">
        <f t="array" aca="1" ref="BK527" ca="1">IF($BV$15,MIN(SQRT((BF527-OFFSET(BF527,1,0,$BU$26-BJ527))^2+(BG527-OFFSET(BG527,1,0,$BU$26-BJ527))^2)))</f>
        <v>0</v>
      </c>
      <c r="BL527" s="598" t="b">
        <f t="array" aca="1" ref="BL527" ca="1">IF($BV$15,MIN(SQRT((BF527-OFFSET(BF527,-1,0,1-BJ527))^2+(BG527-OFFSET(BG527,-1,0,1-BJ527))^2)))</f>
        <v>0</v>
      </c>
      <c r="BM527" s="225" t="e">
        <f t="shared" ca="1" si="89"/>
        <v>#N/A</v>
      </c>
      <c r="BN527" s="225" t="e">
        <f t="shared" ca="1" si="90"/>
        <v>#N/A</v>
      </c>
      <c r="BO527" s="53" t="b">
        <f t="shared" ca="1" si="91"/>
        <v>0</v>
      </c>
      <c r="BP527" s="168"/>
      <c r="BQ527" s="168"/>
      <c r="BR527" s="168"/>
      <c r="BS527" s="168"/>
      <c r="BT527" s="168"/>
      <c r="BU527" s="168"/>
      <c r="BV527" s="168"/>
      <c r="BW527" s="168"/>
      <c r="BX527" s="66"/>
      <c r="BY527" s="66"/>
      <c r="BZ527" s="66"/>
      <c r="CA527" s="66"/>
      <c r="CB527" s="66"/>
      <c r="CC527" s="66"/>
      <c r="CD527" s="168"/>
      <c r="CE527" s="66"/>
      <c r="CF527" s="66"/>
      <c r="CG527" s="66"/>
      <c r="CH527" s="66"/>
      <c r="CI527" s="168"/>
      <c r="CJ527" s="617"/>
      <c r="CK527" s="168"/>
      <c r="CL527" s="168"/>
      <c r="CM527" s="76"/>
      <c r="CN527" s="76"/>
      <c r="CO527" s="168"/>
      <c r="CP527" s="610">
        <f>IF($BS$70,(CP525*$CZ$26)+(CP526*$CZ$27)*$CQ$9,CP528*$CZ$26)*MirrorX</f>
        <v>0</v>
      </c>
      <c r="CQ527" s="611">
        <f>IF($BS$70,(CP525*$DA$26)+(CP526*$DA$27)*$CQ$9,CQ528*$DA$26)</f>
        <v>0</v>
      </c>
      <c r="CR527" s="76"/>
      <c r="CS527" s="76"/>
      <c r="CT527" s="76">
        <f ca="1">CT526</f>
        <v>0</v>
      </c>
      <c r="CU527" s="76">
        <f ca="1">CQ525*(CU526-$BR$5)</f>
        <v>0</v>
      </c>
      <c r="CV527" s="69"/>
      <c r="CW527" s="439"/>
      <c r="CX527" s="168"/>
      <c r="CY527" s="168"/>
      <c r="CZ527" s="168"/>
      <c r="DA527" s="168"/>
      <c r="DB527" s="168"/>
      <c r="DC527" s="168"/>
      <c r="DD527" s="168"/>
      <c r="DE527" s="168"/>
      <c r="DF527" s="168"/>
      <c r="DG527" s="168"/>
      <c r="DH527" s="168"/>
      <c r="DI527" s="168"/>
      <c r="DJ527" s="168"/>
    </row>
    <row r="528" spans="52:114" x14ac:dyDescent="0.2">
      <c r="AZ528" s="3">
        <f ca="1">IF(ISNUMBER(BI528),((BI528&gt;Probe_Head!$CB$15)+COUNTIF(OFFSET(Pinlist!$T$1,Chart!BD528,0),"*CPW*")+(OFFSET(Pinlist!$L$1,Chart!BD528,0)="36-40")&gt;0)+0,0)</f>
        <v>0</v>
      </c>
      <c r="BA528" s="161" t="e">
        <f t="shared" ca="1" si="92"/>
        <v>#NUM!</v>
      </c>
      <c r="BB528" s="66" t="e">
        <f t="shared" ca="1" si="86"/>
        <v>#NUM!</v>
      </c>
      <c r="BC528" s="66" t="e">
        <f t="shared" ca="1" si="87"/>
        <v>#NUM!</v>
      </c>
      <c r="BD528" s="156">
        <f ca="1">IFERROR(MATCH(BE528,OFFSET(Pinlist!$A$2,BD527*(BA528=BA527),0,$BT$23,1),0)+BD527*(BA528=BA527),0)</f>
        <v>0</v>
      </c>
      <c r="BE528" s="66" t="e">
        <f t="shared" ca="1" si="88"/>
        <v>#NUM!</v>
      </c>
      <c r="BF528" s="76">
        <f ca="1">(OFFSET(Pinlist!$E$1,BD528,0)-$BR$18)*MirrorX</f>
        <v>0</v>
      </c>
      <c r="BG528" s="76">
        <f ca="1">OFFSET(Pinlist!$F$1,BD528,0)-$BS$18</f>
        <v>0</v>
      </c>
      <c r="BH528" s="439" t="e">
        <f ca="1">IF(LEFT(BE528,2)="RF",OFFSET(Pinlist!$D$1,Chart!BD528,0)&amp;"_"&amp;OFFSET(Pinlist!$G$1,Chart!BD528,0),"")</f>
        <v>#NUM!</v>
      </c>
      <c r="BI528" s="298" t="e">
        <f ca="1">IF(LEFT(BE528,2)="RF",OFFSET(Pinlist!$I$1,Chart!BD528,0))</f>
        <v>#NUM!</v>
      </c>
      <c r="BJ528" s="156">
        <f t="shared" si="93"/>
        <v>525</v>
      </c>
      <c r="BK528" s="598" t="b">
        <f t="array" aca="1" ref="BK528" ca="1">IF($BV$15,MIN(SQRT((BF528-OFFSET(BF528,1,0,$BU$26-BJ528))^2+(BG528-OFFSET(BG528,1,0,$BU$26-BJ528))^2)))</f>
        <v>0</v>
      </c>
      <c r="BL528" s="598" t="b">
        <f t="array" aca="1" ref="BL528" ca="1">IF($BV$15,MIN(SQRT((BF528-OFFSET(BF528,-1,0,1-BJ528))^2+(BG528-OFFSET(BG528,-1,0,1-BJ528))^2)))</f>
        <v>0</v>
      </c>
      <c r="BM528" s="225" t="e">
        <f t="shared" ca="1" si="89"/>
        <v>#N/A</v>
      </c>
      <c r="BN528" s="225" t="e">
        <f t="shared" ca="1" si="90"/>
        <v>#N/A</v>
      </c>
      <c r="BO528" s="53" t="b">
        <f t="shared" ca="1" si="91"/>
        <v>0</v>
      </c>
      <c r="BP528" s="168"/>
      <c r="BQ528" s="168"/>
      <c r="BR528" s="168"/>
      <c r="BS528" s="168"/>
      <c r="BT528" s="168"/>
      <c r="BU528" s="168"/>
      <c r="BV528" s="168"/>
      <c r="BW528" s="168"/>
      <c r="BX528" s="66"/>
      <c r="BY528" s="66"/>
      <c r="BZ528" s="66"/>
      <c r="CA528" s="66"/>
      <c r="CB528" s="66"/>
      <c r="CC528" s="66"/>
      <c r="CD528" s="168"/>
      <c r="CE528" s="66"/>
      <c r="CF528" s="66"/>
      <c r="CG528" s="66"/>
      <c r="CH528" s="66"/>
      <c r="CI528" s="168"/>
      <c r="CJ528" s="617"/>
      <c r="CK528" s="168"/>
      <c r="CL528" s="168"/>
      <c r="CM528" s="76"/>
      <c r="CN528" s="76"/>
      <c r="CO528" s="168"/>
      <c r="CP528" s="614">
        <f>IF(CP522+1=ABS($R$47),0,CP522+1)</f>
        <v>1</v>
      </c>
      <c r="CQ528" s="615">
        <f>IF(CP522+1=ABS($R$47),CQ522+1,CQ522)</f>
        <v>43</v>
      </c>
      <c r="CR528" s="76"/>
      <c r="CS528" s="76"/>
      <c r="CT528" s="76">
        <f ca="1">CT525</f>
        <v>0</v>
      </c>
      <c r="CU528" s="76">
        <f ca="1">CU527</f>
        <v>0</v>
      </c>
      <c r="CV528" s="69"/>
      <c r="CW528" s="439"/>
      <c r="CX528" s="168"/>
      <c r="CY528" s="168"/>
      <c r="CZ528" s="168"/>
      <c r="DA528" s="168"/>
      <c r="DB528" s="168"/>
      <c r="DC528" s="168"/>
      <c r="DD528" s="168"/>
      <c r="DE528" s="168"/>
      <c r="DF528" s="168"/>
      <c r="DG528" s="168"/>
      <c r="DH528" s="168"/>
      <c r="DI528" s="168"/>
      <c r="DJ528" s="168"/>
    </row>
    <row r="529" spans="52:114" x14ac:dyDescent="0.2">
      <c r="AZ529" s="3">
        <f ca="1">IF(ISNUMBER(BI529),((BI529&gt;Probe_Head!$CB$15)+COUNTIF(OFFSET(Pinlist!$T$1,Chart!BD529,0),"*CPW*")+(OFFSET(Pinlist!$L$1,Chart!BD529,0)="36-40")&gt;0)+0,0)</f>
        <v>0</v>
      </c>
      <c r="BA529" s="161" t="e">
        <f t="shared" ca="1" si="92"/>
        <v>#NUM!</v>
      </c>
      <c r="BB529" s="66" t="e">
        <f t="shared" ca="1" si="86"/>
        <v>#NUM!</v>
      </c>
      <c r="BC529" s="66" t="e">
        <f t="shared" ca="1" si="87"/>
        <v>#NUM!</v>
      </c>
      <c r="BD529" s="156">
        <f ca="1">IFERROR(MATCH(BE529,OFFSET(Pinlist!$A$2,BD528*(BA529=BA528),0,$BT$23,1),0)+BD528*(BA529=BA528),0)</f>
        <v>0</v>
      </c>
      <c r="BE529" s="66" t="e">
        <f t="shared" ca="1" si="88"/>
        <v>#NUM!</v>
      </c>
      <c r="BF529" s="76">
        <f ca="1">(OFFSET(Pinlist!$E$1,BD529,0)-$BR$18)*MirrorX</f>
        <v>0</v>
      </c>
      <c r="BG529" s="76">
        <f ca="1">OFFSET(Pinlist!$F$1,BD529,0)-$BS$18</f>
        <v>0</v>
      </c>
      <c r="BH529" s="439" t="e">
        <f ca="1">IF(LEFT(BE529,2)="RF",OFFSET(Pinlist!$D$1,Chart!BD529,0)&amp;"_"&amp;OFFSET(Pinlist!$G$1,Chart!BD529,0),"")</f>
        <v>#NUM!</v>
      </c>
      <c r="BI529" s="298" t="e">
        <f ca="1">IF(LEFT(BE529,2)="RF",OFFSET(Pinlist!$I$1,Chart!BD529,0))</f>
        <v>#NUM!</v>
      </c>
      <c r="BJ529" s="156">
        <f t="shared" si="93"/>
        <v>526</v>
      </c>
      <c r="BK529" s="598" t="b">
        <f t="array" aca="1" ref="BK529" ca="1">IF($BV$15,MIN(SQRT((BF529-OFFSET(BF529,1,0,$BU$26-BJ529))^2+(BG529-OFFSET(BG529,1,0,$BU$26-BJ529))^2)))</f>
        <v>0</v>
      </c>
      <c r="BL529" s="598" t="b">
        <f t="array" aca="1" ref="BL529" ca="1">IF($BV$15,MIN(SQRT((BF529-OFFSET(BF529,-1,0,1-BJ529))^2+(BG529-OFFSET(BG529,-1,0,1-BJ529))^2)))</f>
        <v>0</v>
      </c>
      <c r="BM529" s="225" t="e">
        <f t="shared" ca="1" si="89"/>
        <v>#N/A</v>
      </c>
      <c r="BN529" s="225" t="e">
        <f t="shared" ca="1" si="90"/>
        <v>#N/A</v>
      </c>
      <c r="BO529" s="53" t="b">
        <f t="shared" ca="1" si="91"/>
        <v>0</v>
      </c>
      <c r="BP529" s="168"/>
      <c r="BQ529" s="168"/>
      <c r="BR529" s="168"/>
      <c r="BS529" s="168"/>
      <c r="BT529" s="168"/>
      <c r="BU529" s="168"/>
      <c r="BV529" s="168"/>
      <c r="BW529" s="168"/>
      <c r="BX529" s="66"/>
      <c r="BY529" s="66"/>
      <c r="BZ529" s="66"/>
      <c r="CA529" s="66"/>
      <c r="CB529" s="66"/>
      <c r="CC529" s="66"/>
      <c r="CD529" s="168"/>
      <c r="CE529" s="66"/>
      <c r="CF529" s="66"/>
      <c r="CG529" s="66"/>
      <c r="CH529" s="66"/>
      <c r="CI529" s="168"/>
      <c r="CJ529" s="617"/>
      <c r="CK529" s="168"/>
      <c r="CL529" s="168"/>
      <c r="CM529" s="76"/>
      <c r="CN529" s="76"/>
      <c r="CO529" s="168"/>
      <c r="CP529" s="161"/>
      <c r="CQ529" s="66"/>
      <c r="CR529" s="76"/>
      <c r="CS529" s="76"/>
      <c r="CT529" s="76">
        <f ca="1">CT525</f>
        <v>0</v>
      </c>
      <c r="CU529" s="76">
        <f ca="1">CU525</f>
        <v>0</v>
      </c>
      <c r="CV529" s="69"/>
      <c r="CW529" s="439"/>
      <c r="CX529" s="168"/>
      <c r="CY529" s="168"/>
      <c r="CZ529" s="168"/>
      <c r="DA529" s="168"/>
      <c r="DB529" s="168"/>
      <c r="DC529" s="168"/>
      <c r="DD529" s="168"/>
      <c r="DE529" s="168"/>
      <c r="DF529" s="168"/>
      <c r="DG529" s="168"/>
      <c r="DH529" s="168"/>
      <c r="DI529" s="168"/>
      <c r="DJ529" s="168"/>
    </row>
    <row r="530" spans="52:114" x14ac:dyDescent="0.2">
      <c r="AZ530" s="3">
        <f ca="1">IF(ISNUMBER(BI530),((BI530&gt;Probe_Head!$CB$15)+COUNTIF(OFFSET(Pinlist!$T$1,Chart!BD530,0),"*CPW*")+(OFFSET(Pinlist!$L$1,Chart!BD530,0)="36-40")&gt;0)+0,0)</f>
        <v>0</v>
      </c>
      <c r="BA530" s="161" t="e">
        <f t="shared" ca="1" si="92"/>
        <v>#NUM!</v>
      </c>
      <c r="BB530" s="66" t="e">
        <f t="shared" ca="1" si="86"/>
        <v>#NUM!</v>
      </c>
      <c r="BC530" s="66" t="e">
        <f t="shared" ca="1" si="87"/>
        <v>#NUM!</v>
      </c>
      <c r="BD530" s="156">
        <f ca="1">IFERROR(MATCH(BE530,OFFSET(Pinlist!$A$2,BD529*(BA530=BA529),0,$BT$23,1),0)+BD529*(BA530=BA529),0)</f>
        <v>0</v>
      </c>
      <c r="BE530" s="66" t="e">
        <f t="shared" ca="1" si="88"/>
        <v>#NUM!</v>
      </c>
      <c r="BF530" s="76">
        <f ca="1">(OFFSET(Pinlist!$E$1,BD530,0)-$BR$18)*MirrorX</f>
        <v>0</v>
      </c>
      <c r="BG530" s="76">
        <f ca="1">OFFSET(Pinlist!$F$1,BD530,0)-$BS$18</f>
        <v>0</v>
      </c>
      <c r="BH530" s="439" t="e">
        <f ca="1">IF(LEFT(BE530,2)="RF",OFFSET(Pinlist!$D$1,Chart!BD530,0)&amp;"_"&amp;OFFSET(Pinlist!$G$1,Chart!BD530,0),"")</f>
        <v>#NUM!</v>
      </c>
      <c r="BI530" s="298" t="e">
        <f ca="1">IF(LEFT(BE530,2)="RF",OFFSET(Pinlist!$I$1,Chart!BD530,0))</f>
        <v>#NUM!</v>
      </c>
      <c r="BJ530" s="156">
        <f t="shared" si="93"/>
        <v>527</v>
      </c>
      <c r="BK530" s="598" t="b">
        <f t="array" aca="1" ref="BK530" ca="1">IF($BV$15,MIN(SQRT((BF530-OFFSET(BF530,1,0,$BU$26-BJ530))^2+(BG530-OFFSET(BG530,1,0,$BU$26-BJ530))^2)))</f>
        <v>0</v>
      </c>
      <c r="BL530" s="598" t="b">
        <f t="array" aca="1" ref="BL530" ca="1">IF($BV$15,MIN(SQRT((BF530-OFFSET(BF530,-1,0,1-BJ530))^2+(BG530-OFFSET(BG530,-1,0,1-BJ530))^2)))</f>
        <v>0</v>
      </c>
      <c r="BM530" s="225" t="e">
        <f t="shared" ca="1" si="89"/>
        <v>#N/A</v>
      </c>
      <c r="BN530" s="225" t="e">
        <f t="shared" ca="1" si="90"/>
        <v>#N/A</v>
      </c>
      <c r="BO530" s="53" t="b">
        <f t="shared" ca="1" si="91"/>
        <v>0</v>
      </c>
      <c r="BP530" s="168"/>
      <c r="BQ530" s="168"/>
      <c r="BR530" s="168"/>
      <c r="BS530" s="168"/>
      <c r="BT530" s="168"/>
      <c r="BU530" s="168"/>
      <c r="BV530" s="168"/>
      <c r="BW530" s="168"/>
      <c r="BX530" s="66"/>
      <c r="BY530" s="66"/>
      <c r="BZ530" s="66"/>
      <c r="CA530" s="66"/>
      <c r="CB530" s="66"/>
      <c r="CC530" s="66"/>
      <c r="CD530" s="168"/>
      <c r="CE530" s="66"/>
      <c r="CF530" s="66"/>
      <c r="CG530" s="66"/>
      <c r="CH530" s="66"/>
      <c r="CI530" s="168"/>
      <c r="CJ530" s="617"/>
      <c r="CK530" s="168"/>
      <c r="CL530" s="168"/>
      <c r="CM530" s="76"/>
      <c r="CN530" s="76"/>
      <c r="CO530" s="168"/>
      <c r="CX530" s="168"/>
      <c r="CY530" s="168"/>
      <c r="CZ530" s="168"/>
      <c r="DA530" s="168"/>
      <c r="DB530" s="168"/>
      <c r="DC530" s="168"/>
      <c r="DD530" s="168"/>
      <c r="DE530" s="168"/>
      <c r="DF530" s="168"/>
      <c r="DG530" s="168"/>
      <c r="DH530" s="168"/>
      <c r="DI530" s="168"/>
      <c r="DJ530" s="168"/>
    </row>
    <row r="531" spans="52:114" x14ac:dyDescent="0.2">
      <c r="AZ531" s="3">
        <f ca="1">IF(ISNUMBER(BI531),((BI531&gt;Probe_Head!$CB$15)+COUNTIF(OFFSET(Pinlist!$T$1,Chart!BD531,0),"*CPW*")+(OFFSET(Pinlist!$L$1,Chart!BD531,0)="36-40")&gt;0)+0,0)</f>
        <v>0</v>
      </c>
      <c r="BA531" s="161" t="e">
        <f t="shared" ca="1" si="92"/>
        <v>#NUM!</v>
      </c>
      <c r="BB531" s="66" t="e">
        <f t="shared" ca="1" si="86"/>
        <v>#NUM!</v>
      </c>
      <c r="BC531" s="66" t="e">
        <f t="shared" ca="1" si="87"/>
        <v>#NUM!</v>
      </c>
      <c r="BD531" s="156">
        <f ca="1">IFERROR(MATCH(BE531,OFFSET(Pinlist!$A$2,BD530*(BA531=BA530),0,$BT$23,1),0)+BD530*(BA531=BA530),0)</f>
        <v>0</v>
      </c>
      <c r="BE531" s="66" t="e">
        <f t="shared" ca="1" si="88"/>
        <v>#NUM!</v>
      </c>
      <c r="BF531" s="76">
        <f ca="1">(OFFSET(Pinlist!$E$1,BD531,0)-$BR$18)*MirrorX</f>
        <v>0</v>
      </c>
      <c r="BG531" s="76">
        <f ca="1">OFFSET(Pinlist!$F$1,BD531,0)-$BS$18</f>
        <v>0</v>
      </c>
      <c r="BH531" s="439" t="e">
        <f ca="1">IF(LEFT(BE531,2)="RF",OFFSET(Pinlist!$D$1,Chart!BD531,0)&amp;"_"&amp;OFFSET(Pinlist!$G$1,Chart!BD531,0),"")</f>
        <v>#NUM!</v>
      </c>
      <c r="BI531" s="298" t="e">
        <f ca="1">IF(LEFT(BE531,2)="RF",OFFSET(Pinlist!$I$1,Chart!BD531,0))</f>
        <v>#NUM!</v>
      </c>
      <c r="BJ531" s="156">
        <f t="shared" si="93"/>
        <v>528</v>
      </c>
      <c r="BK531" s="598" t="b">
        <f t="array" aca="1" ref="BK531" ca="1">IF($BV$15,MIN(SQRT((BF531-OFFSET(BF531,1,0,$BU$26-BJ531))^2+(BG531-OFFSET(BG531,1,0,$BU$26-BJ531))^2)))</f>
        <v>0</v>
      </c>
      <c r="BL531" s="598" t="b">
        <f t="array" aca="1" ref="BL531" ca="1">IF($BV$15,MIN(SQRT((BF531-OFFSET(BF531,-1,0,1-BJ531))^2+(BG531-OFFSET(BG531,-1,0,1-BJ531))^2)))</f>
        <v>0</v>
      </c>
      <c r="BM531" s="225" t="e">
        <f t="shared" ca="1" si="89"/>
        <v>#N/A</v>
      </c>
      <c r="BN531" s="225" t="e">
        <f t="shared" ca="1" si="90"/>
        <v>#N/A</v>
      </c>
      <c r="BO531" s="53" t="b">
        <f t="shared" ca="1" si="91"/>
        <v>0</v>
      </c>
      <c r="BP531" s="168"/>
      <c r="BQ531" s="168"/>
      <c r="BR531" s="168"/>
      <c r="BS531" s="168"/>
      <c r="BT531" s="168"/>
      <c r="BU531" s="168"/>
      <c r="BV531" s="168"/>
      <c r="BW531" s="168"/>
      <c r="BX531" s="66"/>
      <c r="BY531" s="66"/>
      <c r="BZ531" s="66"/>
      <c r="CA531" s="66"/>
      <c r="CB531" s="66"/>
      <c r="CC531" s="66"/>
      <c r="CD531" s="168"/>
      <c r="CE531" s="66"/>
      <c r="CF531" s="66"/>
      <c r="CG531" s="66"/>
      <c r="CH531" s="66"/>
      <c r="CI531" s="168"/>
      <c r="CJ531" s="617"/>
      <c r="CK531" s="168"/>
      <c r="CL531" s="168"/>
      <c r="CM531" s="76"/>
      <c r="CN531" s="76"/>
      <c r="CO531" s="168"/>
      <c r="CP531" s="608">
        <f>CP525+1</f>
        <v>88</v>
      </c>
      <c r="CQ531" s="609">
        <f>(CP531&lt;Multiplyer)*$CZ$40</f>
        <v>0</v>
      </c>
      <c r="CR531" s="618"/>
      <c r="CS531" s="618"/>
      <c r="CT531" s="618">
        <f ca="1">$CQ531*(CP533+$CZ$29)</f>
        <v>0</v>
      </c>
      <c r="CU531" s="618">
        <f ca="1">$CQ531*(CQ533+$DA$29)</f>
        <v>0</v>
      </c>
      <c r="CV531" s="618"/>
      <c r="CW531" s="619"/>
      <c r="CX531" s="168"/>
      <c r="CY531" s="168"/>
      <c r="CZ531" s="168"/>
      <c r="DA531" s="168"/>
      <c r="DB531" s="168"/>
      <c r="DC531" s="168"/>
      <c r="DD531" s="168"/>
      <c r="DE531" s="168"/>
      <c r="DF531" s="168"/>
      <c r="DG531" s="168"/>
      <c r="DH531" s="168"/>
      <c r="DI531" s="168"/>
      <c r="DJ531" s="168"/>
    </row>
    <row r="532" spans="52:114" x14ac:dyDescent="0.2">
      <c r="AZ532" s="3">
        <f ca="1">IF(ISNUMBER(BI532),((BI532&gt;Probe_Head!$CB$15)+COUNTIF(OFFSET(Pinlist!$T$1,Chart!BD532,0),"*CPW*")+(OFFSET(Pinlist!$L$1,Chart!BD532,0)="36-40")&gt;0)+0,0)</f>
        <v>0</v>
      </c>
      <c r="BA532" s="161" t="e">
        <f t="shared" ca="1" si="92"/>
        <v>#NUM!</v>
      </c>
      <c r="BB532" s="66" t="e">
        <f t="shared" ca="1" si="86"/>
        <v>#NUM!</v>
      </c>
      <c r="BC532" s="66" t="e">
        <f t="shared" ca="1" si="87"/>
        <v>#NUM!</v>
      </c>
      <c r="BD532" s="156">
        <f ca="1">IFERROR(MATCH(BE532,OFFSET(Pinlist!$A$2,BD531*(BA532=BA531),0,$BT$23,1),0)+BD531*(BA532=BA531),0)</f>
        <v>0</v>
      </c>
      <c r="BE532" s="66" t="e">
        <f t="shared" ca="1" si="88"/>
        <v>#NUM!</v>
      </c>
      <c r="BF532" s="76">
        <f ca="1">(OFFSET(Pinlist!$E$1,BD532,0)-$BR$18)*MirrorX</f>
        <v>0</v>
      </c>
      <c r="BG532" s="76">
        <f ca="1">OFFSET(Pinlist!$F$1,BD532,0)-$BS$18</f>
        <v>0</v>
      </c>
      <c r="BH532" s="439" t="e">
        <f ca="1">IF(LEFT(BE532,2)="RF",OFFSET(Pinlist!$D$1,Chart!BD532,0)&amp;"_"&amp;OFFSET(Pinlist!$G$1,Chart!BD532,0),"")</f>
        <v>#NUM!</v>
      </c>
      <c r="BI532" s="298" t="e">
        <f ca="1">IF(LEFT(BE532,2)="RF",OFFSET(Pinlist!$I$1,Chart!BD532,0))</f>
        <v>#NUM!</v>
      </c>
      <c r="BJ532" s="156">
        <f t="shared" si="93"/>
        <v>529</v>
      </c>
      <c r="BK532" s="598" t="b">
        <f t="array" aca="1" ref="BK532" ca="1">IF($BV$15,MIN(SQRT((BF532-OFFSET(BF532,1,0,$BU$26-BJ532))^2+(BG532-OFFSET(BG532,1,0,$BU$26-BJ532))^2)))</f>
        <v>0</v>
      </c>
      <c r="BL532" s="598" t="b">
        <f t="array" aca="1" ref="BL532" ca="1">IF($BV$15,MIN(SQRT((BF532-OFFSET(BF532,-1,0,1-BJ532))^2+(BG532-OFFSET(BG532,-1,0,1-BJ532))^2)))</f>
        <v>0</v>
      </c>
      <c r="BM532" s="225" t="e">
        <f t="shared" ca="1" si="89"/>
        <v>#N/A</v>
      </c>
      <c r="BN532" s="225" t="e">
        <f t="shared" ca="1" si="90"/>
        <v>#N/A</v>
      </c>
      <c r="BO532" s="53" t="b">
        <f t="shared" ca="1" si="91"/>
        <v>0</v>
      </c>
      <c r="BP532" s="168"/>
      <c r="BQ532" s="168"/>
      <c r="BR532" s="168"/>
      <c r="BS532" s="168"/>
      <c r="BT532" s="168"/>
      <c r="BU532" s="168"/>
      <c r="BV532" s="168"/>
      <c r="BW532" s="168"/>
      <c r="BX532" s="66"/>
      <c r="BY532" s="66"/>
      <c r="BZ532" s="66"/>
      <c r="CA532" s="66"/>
      <c r="CB532" s="66"/>
      <c r="CC532" s="66"/>
      <c r="CD532" s="168"/>
      <c r="CE532" s="66"/>
      <c r="CF532" s="66"/>
      <c r="CG532" s="66"/>
      <c r="CH532" s="66"/>
      <c r="CI532" s="168"/>
      <c r="CJ532" s="617"/>
      <c r="CK532" s="168"/>
      <c r="CL532" s="168"/>
      <c r="CM532" s="76"/>
      <c r="CN532" s="76"/>
      <c r="CO532" s="168"/>
      <c r="CP532" s="846" t="b">
        <f>CP531/2&lt;&gt;INT(CP531/2)</f>
        <v>0</v>
      </c>
      <c r="CQ532" s="66"/>
      <c r="CR532" s="76"/>
      <c r="CS532" s="76"/>
      <c r="CT532" s="76">
        <f ca="1">CQ531*(CT531-$BQ$5)</f>
        <v>0</v>
      </c>
      <c r="CU532" s="76">
        <f ca="1">CU531</f>
        <v>0</v>
      </c>
      <c r="CV532" s="69"/>
      <c r="CW532" s="480"/>
      <c r="CX532" s="168"/>
      <c r="CY532" s="168"/>
      <c r="CZ532" s="168"/>
      <c r="DA532" s="168"/>
      <c r="DB532" s="168"/>
      <c r="DC532" s="168"/>
      <c r="DD532" s="168"/>
      <c r="DE532" s="168"/>
      <c r="DF532" s="168"/>
      <c r="DG532" s="168"/>
      <c r="DH532" s="168"/>
      <c r="DI532" s="168"/>
      <c r="DJ532" s="168"/>
    </row>
    <row r="533" spans="52:114" x14ac:dyDescent="0.2">
      <c r="AZ533" s="3">
        <f ca="1">IF(ISNUMBER(BI533),((BI533&gt;Probe_Head!$CB$15)+COUNTIF(OFFSET(Pinlist!$T$1,Chart!BD533,0),"*CPW*")+(OFFSET(Pinlist!$L$1,Chart!BD533,0)="36-40")&gt;0)+0,0)</f>
        <v>0</v>
      </c>
      <c r="BA533" s="161" t="e">
        <f t="shared" ca="1" si="92"/>
        <v>#NUM!</v>
      </c>
      <c r="BB533" s="66" t="e">
        <f t="shared" ca="1" si="86"/>
        <v>#NUM!</v>
      </c>
      <c r="BC533" s="66" t="e">
        <f t="shared" ca="1" si="87"/>
        <v>#NUM!</v>
      </c>
      <c r="BD533" s="156">
        <f ca="1">IFERROR(MATCH(BE533,OFFSET(Pinlist!$A$2,BD532*(BA533=BA532),0,$BT$23,1),0)+BD532*(BA533=BA532),0)</f>
        <v>0</v>
      </c>
      <c r="BE533" s="66" t="e">
        <f t="shared" ca="1" si="88"/>
        <v>#NUM!</v>
      </c>
      <c r="BF533" s="76">
        <f ca="1">(OFFSET(Pinlist!$E$1,BD533,0)-$BR$18)*MirrorX</f>
        <v>0</v>
      </c>
      <c r="BG533" s="76">
        <f ca="1">OFFSET(Pinlist!$F$1,BD533,0)-$BS$18</f>
        <v>0</v>
      </c>
      <c r="BH533" s="439" t="e">
        <f ca="1">IF(LEFT(BE533,2)="RF",OFFSET(Pinlist!$D$1,Chart!BD533,0)&amp;"_"&amp;OFFSET(Pinlist!$G$1,Chart!BD533,0),"")</f>
        <v>#NUM!</v>
      </c>
      <c r="BI533" s="298" t="e">
        <f ca="1">IF(LEFT(BE533,2)="RF",OFFSET(Pinlist!$I$1,Chart!BD533,0))</f>
        <v>#NUM!</v>
      </c>
      <c r="BJ533" s="156">
        <f t="shared" si="93"/>
        <v>530</v>
      </c>
      <c r="BK533" s="598" t="b">
        <f t="array" aca="1" ref="BK533" ca="1">IF($BV$15,MIN(SQRT((BF533-OFFSET(BF533,1,0,$BU$26-BJ533))^2+(BG533-OFFSET(BG533,1,0,$BU$26-BJ533))^2)))</f>
        <v>0</v>
      </c>
      <c r="BL533" s="598" t="b">
        <f t="array" aca="1" ref="BL533" ca="1">IF($BV$15,MIN(SQRT((BF533-OFFSET(BF533,-1,0,1-BJ533))^2+(BG533-OFFSET(BG533,-1,0,1-BJ533))^2)))</f>
        <v>0</v>
      </c>
      <c r="BM533" s="225" t="e">
        <f t="shared" ca="1" si="89"/>
        <v>#N/A</v>
      </c>
      <c r="BN533" s="225" t="e">
        <f t="shared" ca="1" si="90"/>
        <v>#N/A</v>
      </c>
      <c r="BO533" s="53" t="b">
        <f t="shared" ca="1" si="91"/>
        <v>0</v>
      </c>
      <c r="BP533" s="168"/>
      <c r="BQ533" s="168"/>
      <c r="BR533" s="168"/>
      <c r="BS533" s="168"/>
      <c r="BT533" s="168"/>
      <c r="BU533" s="168"/>
      <c r="BV533" s="168"/>
      <c r="BW533" s="168"/>
      <c r="BX533" s="66"/>
      <c r="BY533" s="66"/>
      <c r="BZ533" s="66"/>
      <c r="CA533" s="66"/>
      <c r="CB533" s="66"/>
      <c r="CC533" s="66"/>
      <c r="CD533" s="168"/>
      <c r="CE533" s="66"/>
      <c r="CF533" s="66"/>
      <c r="CG533" s="66"/>
      <c r="CH533" s="66"/>
      <c r="CI533" s="168"/>
      <c r="CJ533" s="617"/>
      <c r="CK533" s="168"/>
      <c r="CL533" s="168"/>
      <c r="CM533" s="76"/>
      <c r="CN533" s="76"/>
      <c r="CO533" s="168"/>
      <c r="CP533" s="610">
        <f>IF($BS$70,(CP531*$CZ$26)+(CP532*$CZ$27)*$CQ$9,CP534*$CZ$26)*MirrorX</f>
        <v>0</v>
      </c>
      <c r="CQ533" s="611">
        <f>IF($BS$70,(CP531*$DA$26)+(CP532*$DA$27)*$CQ$9,CQ534*$DA$26)</f>
        <v>0</v>
      </c>
      <c r="CR533" s="76"/>
      <c r="CS533" s="76"/>
      <c r="CT533" s="76">
        <f ca="1">CT532</f>
        <v>0</v>
      </c>
      <c r="CU533" s="76">
        <f ca="1">CQ531*(CU532-$BR$5)</f>
        <v>0</v>
      </c>
      <c r="CV533" s="69"/>
      <c r="CW533" s="480"/>
      <c r="CX533" s="168"/>
      <c r="CY533" s="168"/>
      <c r="CZ533" s="168"/>
      <c r="DA533" s="168"/>
      <c r="DB533" s="168"/>
      <c r="DC533" s="168"/>
      <c r="DD533" s="168"/>
      <c r="DE533" s="168"/>
      <c r="DF533" s="168"/>
      <c r="DG533" s="168"/>
      <c r="DH533" s="168"/>
      <c r="DI533" s="168"/>
      <c r="DJ533" s="168"/>
    </row>
    <row r="534" spans="52:114" x14ac:dyDescent="0.2">
      <c r="AZ534" s="3">
        <f ca="1">IF(ISNUMBER(BI534),((BI534&gt;Probe_Head!$CB$15)+COUNTIF(OFFSET(Pinlist!$T$1,Chart!BD534,0),"*CPW*")+(OFFSET(Pinlist!$L$1,Chart!BD534,0)="36-40")&gt;0)+0,0)</f>
        <v>0</v>
      </c>
      <c r="BA534" s="161" t="e">
        <f t="shared" ca="1" si="92"/>
        <v>#NUM!</v>
      </c>
      <c r="BB534" s="66" t="e">
        <f t="shared" ca="1" si="86"/>
        <v>#NUM!</v>
      </c>
      <c r="BC534" s="66" t="e">
        <f t="shared" ca="1" si="87"/>
        <v>#NUM!</v>
      </c>
      <c r="BD534" s="156">
        <f ca="1">IFERROR(MATCH(BE534,OFFSET(Pinlist!$A$2,BD533*(BA534=BA533),0,$BT$23,1),0)+BD533*(BA534=BA533),0)</f>
        <v>0</v>
      </c>
      <c r="BE534" s="66" t="e">
        <f t="shared" ca="1" si="88"/>
        <v>#NUM!</v>
      </c>
      <c r="BF534" s="76">
        <f ca="1">(OFFSET(Pinlist!$E$1,BD534,0)-$BR$18)*MirrorX</f>
        <v>0</v>
      </c>
      <c r="BG534" s="76">
        <f ca="1">OFFSET(Pinlist!$F$1,BD534,0)-$BS$18</f>
        <v>0</v>
      </c>
      <c r="BH534" s="439" t="e">
        <f ca="1">IF(LEFT(BE534,2)="RF",OFFSET(Pinlist!$D$1,Chart!BD534,0)&amp;"_"&amp;OFFSET(Pinlist!$G$1,Chart!BD534,0),"")</f>
        <v>#NUM!</v>
      </c>
      <c r="BI534" s="298" t="e">
        <f ca="1">IF(LEFT(BE534,2)="RF",OFFSET(Pinlist!$I$1,Chart!BD534,0))</f>
        <v>#NUM!</v>
      </c>
      <c r="BJ534" s="156">
        <f t="shared" si="93"/>
        <v>531</v>
      </c>
      <c r="BK534" s="598" t="b">
        <f t="array" aca="1" ref="BK534" ca="1">IF($BV$15,MIN(SQRT((BF534-OFFSET(BF534,1,0,$BU$26-BJ534))^2+(BG534-OFFSET(BG534,1,0,$BU$26-BJ534))^2)))</f>
        <v>0</v>
      </c>
      <c r="BL534" s="598" t="b">
        <f t="array" aca="1" ref="BL534" ca="1">IF($BV$15,MIN(SQRT((BF534-OFFSET(BF534,-1,0,1-BJ534))^2+(BG534-OFFSET(BG534,-1,0,1-BJ534))^2)))</f>
        <v>0</v>
      </c>
      <c r="BM534" s="225" t="e">
        <f t="shared" ca="1" si="89"/>
        <v>#N/A</v>
      </c>
      <c r="BN534" s="225" t="e">
        <f t="shared" ca="1" si="90"/>
        <v>#N/A</v>
      </c>
      <c r="BO534" s="53" t="b">
        <f t="shared" ca="1" si="91"/>
        <v>0</v>
      </c>
      <c r="BP534" s="168"/>
      <c r="BQ534" s="168"/>
      <c r="BR534" s="168"/>
      <c r="BS534" s="168"/>
      <c r="BT534" s="168"/>
      <c r="BU534" s="168"/>
      <c r="BV534" s="168"/>
      <c r="BW534" s="168"/>
      <c r="BX534" s="66"/>
      <c r="BY534" s="66"/>
      <c r="BZ534" s="66"/>
      <c r="CA534" s="66"/>
      <c r="CB534" s="66"/>
      <c r="CC534" s="66"/>
      <c r="CD534" s="168"/>
      <c r="CE534" s="66"/>
      <c r="CF534" s="66"/>
      <c r="CG534" s="66"/>
      <c r="CH534" s="66"/>
      <c r="CI534" s="168"/>
      <c r="CJ534" s="617"/>
      <c r="CK534" s="168"/>
      <c r="CL534" s="168"/>
      <c r="CM534" s="76"/>
      <c r="CN534" s="76"/>
      <c r="CO534" s="168"/>
      <c r="CP534" s="614">
        <f>IF(CP528+1=ABS($R$47),0,CP528+1)</f>
        <v>0</v>
      </c>
      <c r="CQ534" s="615">
        <f>IF(CP528+1=ABS($R$47),CQ528+1,CQ528)</f>
        <v>44</v>
      </c>
      <c r="CR534" s="76"/>
      <c r="CS534" s="76"/>
      <c r="CT534" s="76">
        <f ca="1">CT531</f>
        <v>0</v>
      </c>
      <c r="CU534" s="76">
        <f ca="1">CU533</f>
        <v>0</v>
      </c>
      <c r="CV534" s="69"/>
      <c r="CW534" s="480"/>
      <c r="CX534" s="168"/>
      <c r="CY534" s="168"/>
      <c r="CZ534" s="168"/>
      <c r="DA534" s="168"/>
      <c r="DB534" s="168"/>
      <c r="DC534" s="168"/>
      <c r="DD534" s="168"/>
      <c r="DE534" s="168"/>
      <c r="DF534" s="168"/>
      <c r="DG534" s="168"/>
      <c r="DH534" s="168"/>
      <c r="DI534" s="168"/>
      <c r="DJ534" s="168"/>
    </row>
    <row r="535" spans="52:114" x14ac:dyDescent="0.2">
      <c r="AZ535" s="3">
        <f ca="1">IF(ISNUMBER(BI535),((BI535&gt;Probe_Head!$CB$15)+COUNTIF(OFFSET(Pinlist!$T$1,Chart!BD535,0),"*CPW*")+(OFFSET(Pinlist!$L$1,Chart!BD535,0)="36-40")&gt;0)+0,0)</f>
        <v>0</v>
      </c>
      <c r="BA535" s="161" t="e">
        <f t="shared" ca="1" si="92"/>
        <v>#NUM!</v>
      </c>
      <c r="BB535" s="66" t="e">
        <f t="shared" ca="1" si="86"/>
        <v>#NUM!</v>
      </c>
      <c r="BC535" s="66" t="e">
        <f t="shared" ca="1" si="87"/>
        <v>#NUM!</v>
      </c>
      <c r="BD535" s="156">
        <f ca="1">IFERROR(MATCH(BE535,OFFSET(Pinlist!$A$2,BD534*(BA535=BA534),0,$BT$23,1),0)+BD534*(BA535=BA534),0)</f>
        <v>0</v>
      </c>
      <c r="BE535" s="66" t="e">
        <f t="shared" ca="1" si="88"/>
        <v>#NUM!</v>
      </c>
      <c r="BF535" s="76">
        <f ca="1">(OFFSET(Pinlist!$E$1,BD535,0)-$BR$18)*MirrorX</f>
        <v>0</v>
      </c>
      <c r="BG535" s="76">
        <f ca="1">OFFSET(Pinlist!$F$1,BD535,0)-$BS$18</f>
        <v>0</v>
      </c>
      <c r="BH535" s="439" t="e">
        <f ca="1">IF(LEFT(BE535,2)="RF",OFFSET(Pinlist!$D$1,Chart!BD535,0)&amp;"_"&amp;OFFSET(Pinlist!$G$1,Chart!BD535,0),"")</f>
        <v>#NUM!</v>
      </c>
      <c r="BI535" s="298" t="e">
        <f ca="1">IF(LEFT(BE535,2)="RF",OFFSET(Pinlist!$I$1,Chart!BD535,0))</f>
        <v>#NUM!</v>
      </c>
      <c r="BJ535" s="156">
        <f t="shared" si="93"/>
        <v>532</v>
      </c>
      <c r="BK535" s="598" t="b">
        <f t="array" aca="1" ref="BK535" ca="1">IF($BV$15,MIN(SQRT((BF535-OFFSET(BF535,1,0,$BU$26-BJ535))^2+(BG535-OFFSET(BG535,1,0,$BU$26-BJ535))^2)))</f>
        <v>0</v>
      </c>
      <c r="BL535" s="598" t="b">
        <f t="array" aca="1" ref="BL535" ca="1">IF($BV$15,MIN(SQRT((BF535-OFFSET(BF535,-1,0,1-BJ535))^2+(BG535-OFFSET(BG535,-1,0,1-BJ535))^2)))</f>
        <v>0</v>
      </c>
      <c r="BM535" s="225" t="e">
        <f t="shared" ca="1" si="89"/>
        <v>#N/A</v>
      </c>
      <c r="BN535" s="225" t="e">
        <f t="shared" ca="1" si="90"/>
        <v>#N/A</v>
      </c>
      <c r="BO535" s="53" t="b">
        <f t="shared" ca="1" si="91"/>
        <v>0</v>
      </c>
      <c r="BP535" s="168"/>
      <c r="BQ535" s="168"/>
      <c r="BR535" s="168"/>
      <c r="BS535" s="168"/>
      <c r="BT535" s="168"/>
      <c r="BU535" s="168"/>
      <c r="BV535" s="168"/>
      <c r="BW535" s="168"/>
      <c r="BX535" s="66"/>
      <c r="BY535" s="66"/>
      <c r="BZ535" s="66"/>
      <c r="CA535" s="66"/>
      <c r="CB535" s="66"/>
      <c r="CC535" s="66"/>
      <c r="CD535" s="168"/>
      <c r="CE535" s="66"/>
      <c r="CF535" s="66"/>
      <c r="CG535" s="66"/>
      <c r="CH535" s="66"/>
      <c r="CI535" s="168"/>
      <c r="CJ535" s="617"/>
      <c r="CK535" s="168"/>
      <c r="CL535" s="168"/>
      <c r="CM535" s="76"/>
      <c r="CN535" s="76"/>
      <c r="CO535" s="168"/>
      <c r="CP535" s="161"/>
      <c r="CQ535" s="66"/>
      <c r="CR535" s="76"/>
      <c r="CS535" s="76"/>
      <c r="CT535" s="76">
        <f ca="1">CT531</f>
        <v>0</v>
      </c>
      <c r="CU535" s="76">
        <f ca="1">CU531</f>
        <v>0</v>
      </c>
      <c r="CV535" s="69"/>
      <c r="CW535" s="480"/>
      <c r="CX535" s="168"/>
      <c r="CY535" s="168"/>
      <c r="CZ535" s="168"/>
      <c r="DA535" s="168"/>
      <c r="DB535" s="168"/>
      <c r="DC535" s="168"/>
      <c r="DD535" s="168"/>
      <c r="DE535" s="168"/>
      <c r="DF535" s="168"/>
      <c r="DG535" s="168"/>
      <c r="DH535" s="168"/>
      <c r="DI535" s="168"/>
      <c r="DJ535" s="168"/>
    </row>
    <row r="536" spans="52:114" x14ac:dyDescent="0.2">
      <c r="AZ536" s="3">
        <f ca="1">IF(ISNUMBER(BI536),((BI536&gt;Probe_Head!$CB$15)+COUNTIF(OFFSET(Pinlist!$T$1,Chart!BD536,0),"*CPW*")+(OFFSET(Pinlist!$L$1,Chart!BD536,0)="36-40")&gt;0)+0,0)</f>
        <v>0</v>
      </c>
      <c r="BA536" s="161" t="e">
        <f t="shared" ca="1" si="92"/>
        <v>#NUM!</v>
      </c>
      <c r="BB536" s="66" t="e">
        <f t="shared" ca="1" si="86"/>
        <v>#NUM!</v>
      </c>
      <c r="BC536" s="66" t="e">
        <f t="shared" ca="1" si="87"/>
        <v>#NUM!</v>
      </c>
      <c r="BD536" s="156">
        <f ca="1">IFERROR(MATCH(BE536,OFFSET(Pinlist!$A$2,BD535*(BA536=BA535),0,$BT$23,1),0)+BD535*(BA536=BA535),0)</f>
        <v>0</v>
      </c>
      <c r="BE536" s="66" t="e">
        <f t="shared" ca="1" si="88"/>
        <v>#NUM!</v>
      </c>
      <c r="BF536" s="76">
        <f ca="1">(OFFSET(Pinlist!$E$1,BD536,0)-$BR$18)*MirrorX</f>
        <v>0</v>
      </c>
      <c r="BG536" s="76">
        <f ca="1">OFFSET(Pinlist!$F$1,BD536,0)-$BS$18</f>
        <v>0</v>
      </c>
      <c r="BH536" s="439" t="e">
        <f ca="1">IF(LEFT(BE536,2)="RF",OFFSET(Pinlist!$D$1,Chart!BD536,0)&amp;"_"&amp;OFFSET(Pinlist!$G$1,Chart!BD536,0),"")</f>
        <v>#NUM!</v>
      </c>
      <c r="BI536" s="298" t="e">
        <f ca="1">IF(LEFT(BE536,2)="RF",OFFSET(Pinlist!$I$1,Chart!BD536,0))</f>
        <v>#NUM!</v>
      </c>
      <c r="BJ536" s="156">
        <f t="shared" si="93"/>
        <v>533</v>
      </c>
      <c r="BK536" s="598" t="b">
        <f t="array" aca="1" ref="BK536" ca="1">IF($BV$15,MIN(SQRT((BF536-OFFSET(BF536,1,0,$BU$26-BJ536))^2+(BG536-OFFSET(BG536,1,0,$BU$26-BJ536))^2)))</f>
        <v>0</v>
      </c>
      <c r="BL536" s="598" t="b">
        <f t="array" aca="1" ref="BL536" ca="1">IF($BV$15,MIN(SQRT((BF536-OFFSET(BF536,-1,0,1-BJ536))^2+(BG536-OFFSET(BG536,-1,0,1-BJ536))^2)))</f>
        <v>0</v>
      </c>
      <c r="BM536" s="225" t="e">
        <f t="shared" ca="1" si="89"/>
        <v>#N/A</v>
      </c>
      <c r="BN536" s="225" t="e">
        <f t="shared" ca="1" si="90"/>
        <v>#N/A</v>
      </c>
      <c r="BO536" s="53" t="b">
        <f t="shared" ca="1" si="91"/>
        <v>0</v>
      </c>
      <c r="BP536" s="168"/>
      <c r="BQ536" s="168"/>
      <c r="BR536" s="168"/>
      <c r="BS536" s="168"/>
      <c r="BT536" s="168"/>
      <c r="BU536" s="168"/>
      <c r="BV536" s="168"/>
      <c r="BW536" s="168"/>
      <c r="BX536" s="66"/>
      <c r="BY536" s="66"/>
      <c r="BZ536" s="66"/>
      <c r="CA536" s="66"/>
      <c r="CB536" s="66"/>
      <c r="CC536" s="66"/>
      <c r="CD536" s="168"/>
      <c r="CE536" s="66"/>
      <c r="CF536" s="66"/>
      <c r="CG536" s="66"/>
      <c r="CH536" s="66"/>
      <c r="CI536" s="168"/>
      <c r="CJ536" s="617"/>
      <c r="CK536" s="168"/>
      <c r="CL536" s="168"/>
      <c r="CM536" s="76"/>
      <c r="CN536" s="76"/>
      <c r="CO536" s="168"/>
      <c r="CP536" s="66"/>
      <c r="CQ536" s="168"/>
      <c r="CR536" s="168"/>
      <c r="CS536" s="168"/>
      <c r="CT536" s="168"/>
      <c r="CU536" s="168"/>
      <c r="CV536" s="168"/>
      <c r="CW536" s="168"/>
      <c r="CX536" s="168"/>
      <c r="CY536" s="168"/>
      <c r="CZ536" s="168"/>
      <c r="DA536" s="168"/>
      <c r="DB536" s="168"/>
      <c r="DC536" s="168"/>
      <c r="DD536" s="168"/>
      <c r="DE536" s="168"/>
      <c r="DF536" s="168"/>
      <c r="DG536" s="168"/>
      <c r="DH536" s="168"/>
      <c r="DI536" s="168"/>
      <c r="DJ536" s="168"/>
    </row>
    <row r="537" spans="52:114" x14ac:dyDescent="0.2">
      <c r="AZ537" s="3">
        <f ca="1">IF(ISNUMBER(BI537),((BI537&gt;Probe_Head!$CB$15)+COUNTIF(OFFSET(Pinlist!$T$1,Chart!BD537,0),"*CPW*")+(OFFSET(Pinlist!$L$1,Chart!BD537,0)="36-40")&gt;0)+0,0)</f>
        <v>0</v>
      </c>
      <c r="BA537" s="161" t="e">
        <f t="shared" ca="1" si="92"/>
        <v>#NUM!</v>
      </c>
      <c r="BB537" s="66" t="e">
        <f t="shared" ca="1" si="86"/>
        <v>#NUM!</v>
      </c>
      <c r="BC537" s="66" t="e">
        <f t="shared" ca="1" si="87"/>
        <v>#NUM!</v>
      </c>
      <c r="BD537" s="156">
        <f ca="1">IFERROR(MATCH(BE537,OFFSET(Pinlist!$A$2,BD536*(BA537=BA536),0,$BT$23,1),0)+BD536*(BA537=BA536),0)</f>
        <v>0</v>
      </c>
      <c r="BE537" s="66" t="e">
        <f t="shared" ca="1" si="88"/>
        <v>#NUM!</v>
      </c>
      <c r="BF537" s="76">
        <f ca="1">(OFFSET(Pinlist!$E$1,BD537,0)-$BR$18)*MirrorX</f>
        <v>0</v>
      </c>
      <c r="BG537" s="76">
        <f ca="1">OFFSET(Pinlist!$F$1,BD537,0)-$BS$18</f>
        <v>0</v>
      </c>
      <c r="BH537" s="439" t="e">
        <f ca="1">IF(LEFT(BE537,2)="RF",OFFSET(Pinlist!$D$1,Chart!BD537,0)&amp;"_"&amp;OFFSET(Pinlist!$G$1,Chart!BD537,0),"")</f>
        <v>#NUM!</v>
      </c>
      <c r="BI537" s="298" t="e">
        <f ca="1">IF(LEFT(BE537,2)="RF",OFFSET(Pinlist!$I$1,Chart!BD537,0))</f>
        <v>#NUM!</v>
      </c>
      <c r="BJ537" s="156">
        <f t="shared" si="93"/>
        <v>534</v>
      </c>
      <c r="BK537" s="598" t="b">
        <f t="array" aca="1" ref="BK537" ca="1">IF($BV$15,MIN(SQRT((BF537-OFFSET(BF537,1,0,$BU$26-BJ537))^2+(BG537-OFFSET(BG537,1,0,$BU$26-BJ537))^2)))</f>
        <v>0</v>
      </c>
      <c r="BL537" s="598" t="b">
        <f t="array" aca="1" ref="BL537" ca="1">IF($BV$15,MIN(SQRT((BF537-OFFSET(BF537,-1,0,1-BJ537))^2+(BG537-OFFSET(BG537,-1,0,1-BJ537))^2)))</f>
        <v>0</v>
      </c>
      <c r="BM537" s="225" t="e">
        <f t="shared" ca="1" si="89"/>
        <v>#N/A</v>
      </c>
      <c r="BN537" s="225" t="e">
        <f t="shared" ca="1" si="90"/>
        <v>#N/A</v>
      </c>
      <c r="BO537" s="53" t="b">
        <f t="shared" ca="1" si="91"/>
        <v>0</v>
      </c>
      <c r="BP537" s="168"/>
      <c r="BQ537" s="168"/>
      <c r="BR537" s="168"/>
      <c r="BS537" s="168"/>
      <c r="BT537" s="168"/>
      <c r="BU537" s="168"/>
      <c r="BV537" s="168"/>
      <c r="BW537" s="168"/>
      <c r="BX537" s="66"/>
      <c r="BY537" s="66"/>
      <c r="BZ537" s="66"/>
      <c r="CA537" s="66"/>
      <c r="CB537" s="66"/>
      <c r="CC537" s="66"/>
      <c r="CD537" s="168"/>
      <c r="CE537" s="66"/>
      <c r="CF537" s="66"/>
      <c r="CG537" s="66"/>
      <c r="CH537" s="66"/>
      <c r="CI537" s="168"/>
      <c r="CJ537" s="617"/>
      <c r="CK537" s="168"/>
      <c r="CL537" s="168"/>
      <c r="CM537" s="76"/>
      <c r="CN537" s="76"/>
      <c r="CO537" s="168"/>
      <c r="CP537" s="608">
        <f>CP531+1</f>
        <v>89</v>
      </c>
      <c r="CQ537" s="609">
        <f>(CP537&lt;Multiplyer)*$CZ$40</f>
        <v>0</v>
      </c>
      <c r="CR537" s="618"/>
      <c r="CS537" s="618"/>
      <c r="CT537" s="618">
        <f ca="1">$CQ537*(CP539+$CZ$29)</f>
        <v>0</v>
      </c>
      <c r="CU537" s="618">
        <f ca="1">$CQ537*(CQ539+$DA$29)</f>
        <v>0</v>
      </c>
      <c r="CV537" s="618"/>
      <c r="CW537" s="619"/>
      <c r="CX537" s="168"/>
      <c r="CY537" s="168"/>
      <c r="CZ537" s="168"/>
      <c r="DA537" s="168"/>
      <c r="DB537" s="168"/>
      <c r="DC537" s="168"/>
      <c r="DD537" s="168"/>
      <c r="DE537" s="168"/>
      <c r="DF537" s="168"/>
      <c r="DG537" s="168"/>
      <c r="DH537" s="168"/>
      <c r="DI537" s="168"/>
      <c r="DJ537" s="168"/>
    </row>
    <row r="538" spans="52:114" x14ac:dyDescent="0.2">
      <c r="AZ538" s="3">
        <f ca="1">IF(ISNUMBER(BI538),((BI538&gt;Probe_Head!$CB$15)+COUNTIF(OFFSET(Pinlist!$T$1,Chart!BD538,0),"*CPW*")+(OFFSET(Pinlist!$L$1,Chart!BD538,0)="36-40")&gt;0)+0,0)</f>
        <v>0</v>
      </c>
      <c r="BA538" s="161" t="e">
        <f t="shared" ca="1" si="92"/>
        <v>#NUM!</v>
      </c>
      <c r="BB538" s="66" t="e">
        <f t="shared" ca="1" si="86"/>
        <v>#NUM!</v>
      </c>
      <c r="BC538" s="66" t="e">
        <f t="shared" ca="1" si="87"/>
        <v>#NUM!</v>
      </c>
      <c r="BD538" s="156">
        <f ca="1">IFERROR(MATCH(BE538,OFFSET(Pinlist!$A$2,BD537*(BA538=BA537),0,$BT$23,1),0)+BD537*(BA538=BA537),0)</f>
        <v>0</v>
      </c>
      <c r="BE538" s="66" t="e">
        <f t="shared" ca="1" si="88"/>
        <v>#NUM!</v>
      </c>
      <c r="BF538" s="76">
        <f ca="1">(OFFSET(Pinlist!$E$1,BD538,0)-$BR$18)*MirrorX</f>
        <v>0</v>
      </c>
      <c r="BG538" s="76">
        <f ca="1">OFFSET(Pinlist!$F$1,BD538,0)-$BS$18</f>
        <v>0</v>
      </c>
      <c r="BH538" s="439" t="e">
        <f ca="1">IF(LEFT(BE538,2)="RF",OFFSET(Pinlist!$D$1,Chart!BD538,0)&amp;"_"&amp;OFFSET(Pinlist!$G$1,Chart!BD538,0),"")</f>
        <v>#NUM!</v>
      </c>
      <c r="BI538" s="298" t="e">
        <f ca="1">IF(LEFT(BE538,2)="RF",OFFSET(Pinlist!$I$1,Chart!BD538,0))</f>
        <v>#NUM!</v>
      </c>
      <c r="BJ538" s="156">
        <f t="shared" si="93"/>
        <v>535</v>
      </c>
      <c r="BK538" s="598" t="b">
        <f t="array" aca="1" ref="BK538" ca="1">IF($BV$15,MIN(SQRT((BF538-OFFSET(BF538,1,0,$BU$26-BJ538))^2+(BG538-OFFSET(BG538,1,0,$BU$26-BJ538))^2)))</f>
        <v>0</v>
      </c>
      <c r="BL538" s="598" t="b">
        <f t="array" aca="1" ref="BL538" ca="1">IF($BV$15,MIN(SQRT((BF538-OFFSET(BF538,-1,0,1-BJ538))^2+(BG538-OFFSET(BG538,-1,0,1-BJ538))^2)))</f>
        <v>0</v>
      </c>
      <c r="BM538" s="225" t="e">
        <f t="shared" ca="1" si="89"/>
        <v>#N/A</v>
      </c>
      <c r="BN538" s="225" t="e">
        <f t="shared" ca="1" si="90"/>
        <v>#N/A</v>
      </c>
      <c r="BO538" s="53" t="b">
        <f t="shared" ca="1" si="91"/>
        <v>0</v>
      </c>
      <c r="BP538" s="168"/>
      <c r="BQ538" s="168"/>
      <c r="BR538" s="168"/>
      <c r="BS538" s="168"/>
      <c r="BT538" s="168"/>
      <c r="BU538" s="168"/>
      <c r="BV538" s="168"/>
      <c r="BW538" s="168"/>
      <c r="BX538" s="66"/>
      <c r="BY538" s="66"/>
      <c r="BZ538" s="66"/>
      <c r="CA538" s="66"/>
      <c r="CB538" s="66"/>
      <c r="CC538" s="66"/>
      <c r="CD538" s="168"/>
      <c r="CE538" s="66"/>
      <c r="CF538" s="66"/>
      <c r="CG538" s="66"/>
      <c r="CH538" s="66"/>
      <c r="CI538" s="168"/>
      <c r="CJ538" s="617"/>
      <c r="CK538" s="168"/>
      <c r="CL538" s="168"/>
      <c r="CM538" s="76"/>
      <c r="CN538" s="76"/>
      <c r="CO538" s="168"/>
      <c r="CP538" s="846" t="b">
        <f>CP537/2&lt;&gt;INT(CP537/2)</f>
        <v>1</v>
      </c>
      <c r="CQ538" s="66"/>
      <c r="CR538" s="76"/>
      <c r="CS538" s="76"/>
      <c r="CT538" s="76">
        <f ca="1">CQ537*(CT537-$BQ$5)</f>
        <v>0</v>
      </c>
      <c r="CU538" s="76">
        <f ca="1">CU537</f>
        <v>0</v>
      </c>
      <c r="CV538" s="69"/>
      <c r="CW538" s="480"/>
      <c r="CX538" s="168"/>
      <c r="CY538" s="168"/>
      <c r="CZ538" s="168"/>
      <c r="DA538" s="168"/>
      <c r="DB538" s="168"/>
      <c r="DC538" s="168"/>
      <c r="DD538" s="168"/>
      <c r="DE538" s="168"/>
      <c r="DF538" s="168"/>
      <c r="DG538" s="168"/>
      <c r="DH538" s="168"/>
      <c r="DI538" s="168"/>
      <c r="DJ538" s="168"/>
    </row>
    <row r="539" spans="52:114" x14ac:dyDescent="0.2">
      <c r="AZ539" s="3">
        <f ca="1">IF(ISNUMBER(BI539),((BI539&gt;Probe_Head!$CB$15)+COUNTIF(OFFSET(Pinlist!$T$1,Chart!BD539,0),"*CPW*")+(OFFSET(Pinlist!$L$1,Chart!BD539,0)="36-40")&gt;0)+0,0)</f>
        <v>0</v>
      </c>
      <c r="BA539" s="161" t="e">
        <f t="shared" ca="1" si="92"/>
        <v>#NUM!</v>
      </c>
      <c r="BB539" s="66" t="e">
        <f t="shared" ca="1" si="86"/>
        <v>#NUM!</v>
      </c>
      <c r="BC539" s="66" t="e">
        <f t="shared" ca="1" si="87"/>
        <v>#NUM!</v>
      </c>
      <c r="BD539" s="156">
        <f ca="1">IFERROR(MATCH(BE539,OFFSET(Pinlist!$A$2,BD538*(BA539=BA538),0,$BT$23,1),0)+BD538*(BA539=BA538),0)</f>
        <v>0</v>
      </c>
      <c r="BE539" s="66" t="e">
        <f t="shared" ca="1" si="88"/>
        <v>#NUM!</v>
      </c>
      <c r="BF539" s="76">
        <f ca="1">(OFFSET(Pinlist!$E$1,BD539,0)-$BR$18)*MirrorX</f>
        <v>0</v>
      </c>
      <c r="BG539" s="76">
        <f ca="1">OFFSET(Pinlist!$F$1,BD539,0)-$BS$18</f>
        <v>0</v>
      </c>
      <c r="BH539" s="439" t="e">
        <f ca="1">IF(LEFT(BE539,2)="RF",OFFSET(Pinlist!$D$1,Chart!BD539,0)&amp;"_"&amp;OFFSET(Pinlist!$G$1,Chart!BD539,0),"")</f>
        <v>#NUM!</v>
      </c>
      <c r="BI539" s="298" t="e">
        <f ca="1">IF(LEFT(BE539,2)="RF",OFFSET(Pinlist!$I$1,Chart!BD539,0))</f>
        <v>#NUM!</v>
      </c>
      <c r="BJ539" s="156">
        <f t="shared" si="93"/>
        <v>536</v>
      </c>
      <c r="BK539" s="598" t="b">
        <f t="array" aca="1" ref="BK539" ca="1">IF($BV$15,MIN(SQRT((BF539-OFFSET(BF539,1,0,$BU$26-BJ539))^2+(BG539-OFFSET(BG539,1,0,$BU$26-BJ539))^2)))</f>
        <v>0</v>
      </c>
      <c r="BL539" s="598" t="b">
        <f t="array" aca="1" ref="BL539" ca="1">IF($BV$15,MIN(SQRT((BF539-OFFSET(BF539,-1,0,1-BJ539))^2+(BG539-OFFSET(BG539,-1,0,1-BJ539))^2)))</f>
        <v>0</v>
      </c>
      <c r="BM539" s="225" t="e">
        <f t="shared" ca="1" si="89"/>
        <v>#N/A</v>
      </c>
      <c r="BN539" s="225" t="e">
        <f t="shared" ca="1" si="90"/>
        <v>#N/A</v>
      </c>
      <c r="BO539" s="53" t="b">
        <f t="shared" ca="1" si="91"/>
        <v>0</v>
      </c>
      <c r="BP539" s="168"/>
      <c r="BQ539" s="168"/>
      <c r="BR539" s="168"/>
      <c r="BS539" s="168"/>
      <c r="BT539" s="168"/>
      <c r="BU539" s="168"/>
      <c r="BV539" s="168"/>
      <c r="BW539" s="168"/>
      <c r="BX539" s="66"/>
      <c r="BY539" s="66"/>
      <c r="BZ539" s="66"/>
      <c r="CA539" s="66"/>
      <c r="CB539" s="66"/>
      <c r="CC539" s="66"/>
      <c r="CD539" s="168"/>
      <c r="CE539" s="66"/>
      <c r="CF539" s="66"/>
      <c r="CG539" s="66"/>
      <c r="CH539" s="66"/>
      <c r="CI539" s="168"/>
      <c r="CJ539" s="617"/>
      <c r="CK539" s="168"/>
      <c r="CL539" s="168"/>
      <c r="CM539" s="76"/>
      <c r="CN539" s="76"/>
      <c r="CO539" s="168"/>
      <c r="CP539" s="610">
        <f>IF($BS$70,(CP537*$CZ$26)+(CP538*$CZ$27)*$CQ$9,CP540*$CZ$26)*MirrorX</f>
        <v>0</v>
      </c>
      <c r="CQ539" s="611">
        <f>IF($BS$70,(CP537*$DA$26)+(CP538*$DA$27)*$CQ$9,CQ540*$DA$26)</f>
        <v>0</v>
      </c>
      <c r="CR539" s="76"/>
      <c r="CS539" s="76"/>
      <c r="CT539" s="76">
        <f ca="1">CT538</f>
        <v>0</v>
      </c>
      <c r="CU539" s="76">
        <f ca="1">CQ537*(CU538-$BR$5)</f>
        <v>0</v>
      </c>
      <c r="CV539" s="69"/>
      <c r="CW539" s="480"/>
      <c r="CX539" s="168"/>
      <c r="CY539" s="168"/>
      <c r="CZ539" s="168"/>
      <c r="DA539" s="168"/>
      <c r="DB539" s="168"/>
      <c r="DC539" s="168"/>
      <c r="DD539" s="168"/>
      <c r="DE539" s="168"/>
      <c r="DF539" s="168"/>
      <c r="DG539" s="168"/>
      <c r="DH539" s="168"/>
      <c r="DI539" s="168"/>
      <c r="DJ539" s="168"/>
    </row>
    <row r="540" spans="52:114" x14ac:dyDescent="0.2">
      <c r="AZ540" s="3">
        <f ca="1">IF(ISNUMBER(BI540),((BI540&gt;Probe_Head!$CB$15)+COUNTIF(OFFSET(Pinlist!$T$1,Chart!BD540,0),"*CPW*")+(OFFSET(Pinlist!$L$1,Chart!BD540,0)="36-40")&gt;0)+0,0)</f>
        <v>0</v>
      </c>
      <c r="BA540" s="161" t="e">
        <f t="shared" ca="1" si="92"/>
        <v>#NUM!</v>
      </c>
      <c r="BB540" s="66" t="e">
        <f t="shared" ca="1" si="86"/>
        <v>#NUM!</v>
      </c>
      <c r="BC540" s="66" t="e">
        <f t="shared" ca="1" si="87"/>
        <v>#NUM!</v>
      </c>
      <c r="BD540" s="156">
        <f ca="1">IFERROR(MATCH(BE540,OFFSET(Pinlist!$A$2,BD539*(BA540=BA539),0,$BT$23,1),0)+BD539*(BA540=BA539),0)</f>
        <v>0</v>
      </c>
      <c r="BE540" s="66" t="e">
        <f t="shared" ca="1" si="88"/>
        <v>#NUM!</v>
      </c>
      <c r="BF540" s="76">
        <f ca="1">(OFFSET(Pinlist!$E$1,BD540,0)-$BR$18)*MirrorX</f>
        <v>0</v>
      </c>
      <c r="BG540" s="76">
        <f ca="1">OFFSET(Pinlist!$F$1,BD540,0)-$BS$18</f>
        <v>0</v>
      </c>
      <c r="BH540" s="439" t="e">
        <f ca="1">IF(LEFT(BE540,2)="RF",OFFSET(Pinlist!$D$1,Chart!BD540,0)&amp;"_"&amp;OFFSET(Pinlist!$G$1,Chart!BD540,0),"")</f>
        <v>#NUM!</v>
      </c>
      <c r="BI540" s="298" t="e">
        <f ca="1">IF(LEFT(BE540,2)="RF",OFFSET(Pinlist!$I$1,Chart!BD540,0))</f>
        <v>#NUM!</v>
      </c>
      <c r="BJ540" s="156">
        <f t="shared" si="93"/>
        <v>537</v>
      </c>
      <c r="BK540" s="598" t="b">
        <f t="array" aca="1" ref="BK540" ca="1">IF($BV$15,MIN(SQRT((BF540-OFFSET(BF540,1,0,$BU$26-BJ540))^2+(BG540-OFFSET(BG540,1,0,$BU$26-BJ540))^2)))</f>
        <v>0</v>
      </c>
      <c r="BL540" s="598" t="b">
        <f t="array" aca="1" ref="BL540" ca="1">IF($BV$15,MIN(SQRT((BF540-OFFSET(BF540,-1,0,1-BJ540))^2+(BG540-OFFSET(BG540,-1,0,1-BJ540))^2)))</f>
        <v>0</v>
      </c>
      <c r="BM540" s="225" t="e">
        <f t="shared" ca="1" si="89"/>
        <v>#N/A</v>
      </c>
      <c r="BN540" s="225" t="e">
        <f t="shared" ca="1" si="90"/>
        <v>#N/A</v>
      </c>
      <c r="BO540" s="53" t="b">
        <f t="shared" ca="1" si="91"/>
        <v>0</v>
      </c>
      <c r="BP540" s="168"/>
      <c r="BQ540" s="168"/>
      <c r="BR540" s="168"/>
      <c r="BS540" s="168"/>
      <c r="BT540" s="168"/>
      <c r="BU540" s="168"/>
      <c r="BV540" s="168"/>
      <c r="BW540" s="168"/>
      <c r="BX540" s="66"/>
      <c r="BY540" s="66"/>
      <c r="BZ540" s="66"/>
      <c r="CA540" s="66"/>
      <c r="CB540" s="66"/>
      <c r="CC540" s="66"/>
      <c r="CD540" s="168"/>
      <c r="CE540" s="66"/>
      <c r="CF540" s="66"/>
      <c r="CG540" s="66"/>
      <c r="CH540" s="66"/>
      <c r="CI540" s="168"/>
      <c r="CJ540" s="617"/>
      <c r="CK540" s="168"/>
      <c r="CL540" s="168"/>
      <c r="CM540" s="76"/>
      <c r="CN540" s="76"/>
      <c r="CO540" s="168"/>
      <c r="CP540" s="614">
        <f>IF(CP534+1=ABS($R$47),0,CP534+1)</f>
        <v>1</v>
      </c>
      <c r="CQ540" s="615">
        <f>IF(CP534+1=ABS($R$47),CQ534+1,CQ534)</f>
        <v>44</v>
      </c>
      <c r="CR540" s="76"/>
      <c r="CS540" s="76"/>
      <c r="CT540" s="76">
        <f ca="1">CT537</f>
        <v>0</v>
      </c>
      <c r="CU540" s="76">
        <f ca="1">CU539</f>
        <v>0</v>
      </c>
      <c r="CV540" s="69"/>
      <c r="CW540" s="480"/>
      <c r="CX540" s="168"/>
      <c r="CY540" s="168"/>
      <c r="CZ540" s="168"/>
      <c r="DA540" s="168"/>
      <c r="DB540" s="168"/>
      <c r="DC540" s="168"/>
      <c r="DD540" s="168"/>
      <c r="DE540" s="168"/>
      <c r="DF540" s="168"/>
      <c r="DG540" s="168"/>
      <c r="DH540" s="168"/>
      <c r="DI540" s="168"/>
      <c r="DJ540" s="168"/>
    </row>
    <row r="541" spans="52:114" x14ac:dyDescent="0.2">
      <c r="AZ541" s="3">
        <f ca="1">IF(ISNUMBER(BI541),((BI541&gt;Probe_Head!$CB$15)+COUNTIF(OFFSET(Pinlist!$T$1,Chart!BD541,0),"*CPW*")+(OFFSET(Pinlist!$L$1,Chart!BD541,0)="36-40")&gt;0)+0,0)</f>
        <v>0</v>
      </c>
      <c r="BA541" s="161" t="e">
        <f t="shared" ca="1" si="92"/>
        <v>#NUM!</v>
      </c>
      <c r="BB541" s="66" t="e">
        <f t="shared" ca="1" si="86"/>
        <v>#NUM!</v>
      </c>
      <c r="BC541" s="66" t="e">
        <f t="shared" ca="1" si="87"/>
        <v>#NUM!</v>
      </c>
      <c r="BD541" s="156">
        <f ca="1">IFERROR(MATCH(BE541,OFFSET(Pinlist!$A$2,BD540*(BA541=BA540),0,$BT$23,1),0)+BD540*(BA541=BA540),0)</f>
        <v>0</v>
      </c>
      <c r="BE541" s="66" t="e">
        <f t="shared" ca="1" si="88"/>
        <v>#NUM!</v>
      </c>
      <c r="BF541" s="76">
        <f ca="1">(OFFSET(Pinlist!$E$1,BD541,0)-$BR$18)*MirrorX</f>
        <v>0</v>
      </c>
      <c r="BG541" s="76">
        <f ca="1">OFFSET(Pinlist!$F$1,BD541,0)-$BS$18</f>
        <v>0</v>
      </c>
      <c r="BH541" s="439" t="e">
        <f ca="1">IF(LEFT(BE541,2)="RF",OFFSET(Pinlist!$D$1,Chart!BD541,0)&amp;"_"&amp;OFFSET(Pinlist!$G$1,Chart!BD541,0),"")</f>
        <v>#NUM!</v>
      </c>
      <c r="BI541" s="298" t="e">
        <f ca="1">IF(LEFT(BE541,2)="RF",OFFSET(Pinlist!$I$1,Chart!BD541,0))</f>
        <v>#NUM!</v>
      </c>
      <c r="BJ541" s="156">
        <f t="shared" si="93"/>
        <v>538</v>
      </c>
      <c r="BK541" s="598" t="b">
        <f t="array" aca="1" ref="BK541" ca="1">IF($BV$15,MIN(SQRT((BF541-OFFSET(BF541,1,0,$BU$26-BJ541))^2+(BG541-OFFSET(BG541,1,0,$BU$26-BJ541))^2)))</f>
        <v>0</v>
      </c>
      <c r="BL541" s="598" t="b">
        <f t="array" aca="1" ref="BL541" ca="1">IF($BV$15,MIN(SQRT((BF541-OFFSET(BF541,-1,0,1-BJ541))^2+(BG541-OFFSET(BG541,-1,0,1-BJ541))^2)))</f>
        <v>0</v>
      </c>
      <c r="BM541" s="225" t="e">
        <f t="shared" ca="1" si="89"/>
        <v>#N/A</v>
      </c>
      <c r="BN541" s="225" t="e">
        <f t="shared" ca="1" si="90"/>
        <v>#N/A</v>
      </c>
      <c r="BO541" s="53" t="b">
        <f t="shared" ca="1" si="91"/>
        <v>0</v>
      </c>
      <c r="BP541" s="168"/>
      <c r="BQ541" s="168"/>
      <c r="BR541" s="168"/>
      <c r="BS541" s="168"/>
      <c r="BT541" s="168"/>
      <c r="BU541" s="168"/>
      <c r="BV541" s="168"/>
      <c r="BW541" s="168"/>
      <c r="BX541" s="66"/>
      <c r="BY541" s="66"/>
      <c r="BZ541" s="66"/>
      <c r="CA541" s="66"/>
      <c r="CB541" s="66"/>
      <c r="CC541" s="66"/>
      <c r="CD541" s="168"/>
      <c r="CE541" s="66"/>
      <c r="CF541" s="66"/>
      <c r="CG541" s="66"/>
      <c r="CH541" s="66"/>
      <c r="CI541" s="168"/>
      <c r="CJ541" s="617"/>
      <c r="CK541" s="168"/>
      <c r="CL541" s="168"/>
      <c r="CM541" s="76"/>
      <c r="CN541" s="76"/>
      <c r="CO541" s="168"/>
      <c r="CP541" s="161"/>
      <c r="CQ541" s="66"/>
      <c r="CR541" s="76"/>
      <c r="CS541" s="76"/>
      <c r="CT541" s="76">
        <f ca="1">CT537</f>
        <v>0</v>
      </c>
      <c r="CU541" s="76">
        <f ca="1">CU537</f>
        <v>0</v>
      </c>
      <c r="CV541" s="69"/>
      <c r="CW541" s="480"/>
      <c r="CX541" s="168"/>
      <c r="CY541" s="168"/>
      <c r="CZ541" s="168"/>
      <c r="DA541" s="168"/>
      <c r="DB541" s="168"/>
      <c r="DC541" s="168"/>
      <c r="DD541" s="168"/>
      <c r="DE541" s="168"/>
      <c r="DF541" s="168"/>
      <c r="DG541" s="168"/>
      <c r="DH541" s="168"/>
      <c r="DI541" s="168"/>
      <c r="DJ541" s="168"/>
    </row>
    <row r="542" spans="52:114" x14ac:dyDescent="0.2">
      <c r="AZ542" s="3">
        <f ca="1">IF(ISNUMBER(BI542),((BI542&gt;Probe_Head!$CB$15)+COUNTIF(OFFSET(Pinlist!$T$1,Chart!BD542,0),"*CPW*")+(OFFSET(Pinlist!$L$1,Chart!BD542,0)="36-40")&gt;0)+0,0)</f>
        <v>0</v>
      </c>
      <c r="BA542" s="161" t="e">
        <f t="shared" ca="1" si="92"/>
        <v>#NUM!</v>
      </c>
      <c r="BB542" s="66" t="e">
        <f t="shared" ca="1" si="86"/>
        <v>#NUM!</v>
      </c>
      <c r="BC542" s="66" t="e">
        <f t="shared" ca="1" si="87"/>
        <v>#NUM!</v>
      </c>
      <c r="BD542" s="156">
        <f ca="1">IFERROR(MATCH(BE542,OFFSET(Pinlist!$A$2,BD541*(BA542=BA541),0,$BT$23,1),0)+BD541*(BA542=BA541),0)</f>
        <v>0</v>
      </c>
      <c r="BE542" s="66" t="e">
        <f t="shared" ca="1" si="88"/>
        <v>#NUM!</v>
      </c>
      <c r="BF542" s="76">
        <f ca="1">(OFFSET(Pinlist!$E$1,BD542,0)-$BR$18)*MirrorX</f>
        <v>0</v>
      </c>
      <c r="BG542" s="76">
        <f ca="1">OFFSET(Pinlist!$F$1,BD542,0)-$BS$18</f>
        <v>0</v>
      </c>
      <c r="BH542" s="439" t="e">
        <f ca="1">IF(LEFT(BE542,2)="RF",OFFSET(Pinlist!$D$1,Chart!BD542,0)&amp;"_"&amp;OFFSET(Pinlist!$G$1,Chart!BD542,0),"")</f>
        <v>#NUM!</v>
      </c>
      <c r="BI542" s="298" t="e">
        <f ca="1">IF(LEFT(BE542,2)="RF",OFFSET(Pinlist!$I$1,Chart!BD542,0))</f>
        <v>#NUM!</v>
      </c>
      <c r="BJ542" s="156">
        <f t="shared" si="93"/>
        <v>539</v>
      </c>
      <c r="BK542" s="598" t="b">
        <f t="array" aca="1" ref="BK542" ca="1">IF($BV$15,MIN(SQRT((BF542-OFFSET(BF542,1,0,$BU$26-BJ542))^2+(BG542-OFFSET(BG542,1,0,$BU$26-BJ542))^2)))</f>
        <v>0</v>
      </c>
      <c r="BL542" s="598" t="b">
        <f t="array" aca="1" ref="BL542" ca="1">IF($BV$15,MIN(SQRT((BF542-OFFSET(BF542,-1,0,1-BJ542))^2+(BG542-OFFSET(BG542,-1,0,1-BJ542))^2)))</f>
        <v>0</v>
      </c>
      <c r="BM542" s="225" t="e">
        <f t="shared" ca="1" si="89"/>
        <v>#N/A</v>
      </c>
      <c r="BN542" s="225" t="e">
        <f t="shared" ca="1" si="90"/>
        <v>#N/A</v>
      </c>
      <c r="BO542" s="53" t="b">
        <f t="shared" ca="1" si="91"/>
        <v>0</v>
      </c>
      <c r="BP542" s="168"/>
      <c r="BQ542" s="168"/>
      <c r="BR542" s="168"/>
      <c r="BS542" s="168"/>
      <c r="BT542" s="168"/>
      <c r="BU542" s="168"/>
      <c r="BV542" s="168"/>
      <c r="BW542" s="168"/>
      <c r="BX542" s="66"/>
      <c r="BY542" s="66"/>
      <c r="BZ542" s="66"/>
      <c r="CA542" s="66"/>
      <c r="CB542" s="66"/>
      <c r="CC542" s="66"/>
      <c r="CD542" s="168"/>
      <c r="CE542" s="66"/>
      <c r="CF542" s="66"/>
      <c r="CG542" s="66"/>
      <c r="CH542" s="66"/>
      <c r="CI542" s="168"/>
      <c r="CJ542" s="617"/>
      <c r="CK542" s="168"/>
      <c r="CL542" s="168"/>
      <c r="CM542" s="76"/>
      <c r="CN542" s="76"/>
      <c r="CO542" s="168"/>
      <c r="CX542" s="168"/>
      <c r="CY542" s="168"/>
      <c r="CZ542" s="168"/>
      <c r="DA542" s="168"/>
      <c r="DB542" s="168"/>
      <c r="DC542" s="168"/>
      <c r="DD542" s="168"/>
      <c r="DE542" s="168"/>
      <c r="DF542" s="168"/>
      <c r="DG542" s="168"/>
      <c r="DH542" s="168"/>
      <c r="DI542" s="168"/>
      <c r="DJ542" s="168"/>
    </row>
    <row r="543" spans="52:114" x14ac:dyDescent="0.2">
      <c r="AZ543" s="3">
        <f ca="1">IF(ISNUMBER(BI543),((BI543&gt;Probe_Head!$CB$15)+COUNTIF(OFFSET(Pinlist!$T$1,Chart!BD543,0),"*CPW*")+(OFFSET(Pinlist!$L$1,Chart!BD543,0)="36-40")&gt;0)+0,0)</f>
        <v>0</v>
      </c>
      <c r="BA543" s="161" t="e">
        <f t="shared" ca="1" si="92"/>
        <v>#NUM!</v>
      </c>
      <c r="BB543" s="66" t="e">
        <f t="shared" ca="1" si="86"/>
        <v>#NUM!</v>
      </c>
      <c r="BC543" s="66" t="e">
        <f t="shared" ca="1" si="87"/>
        <v>#NUM!</v>
      </c>
      <c r="BD543" s="156">
        <f ca="1">IFERROR(MATCH(BE543,OFFSET(Pinlist!$A$2,BD542*(BA543=BA542),0,$BT$23,1),0)+BD542*(BA543=BA542),0)</f>
        <v>0</v>
      </c>
      <c r="BE543" s="66" t="e">
        <f t="shared" ca="1" si="88"/>
        <v>#NUM!</v>
      </c>
      <c r="BF543" s="76">
        <f ca="1">(OFFSET(Pinlist!$E$1,BD543,0)-$BR$18)*MirrorX</f>
        <v>0</v>
      </c>
      <c r="BG543" s="76">
        <f ca="1">OFFSET(Pinlist!$F$1,BD543,0)-$BS$18</f>
        <v>0</v>
      </c>
      <c r="BH543" s="439" t="e">
        <f ca="1">IF(LEFT(BE543,2)="RF",OFFSET(Pinlist!$D$1,Chart!BD543,0)&amp;"_"&amp;OFFSET(Pinlist!$G$1,Chart!BD543,0),"")</f>
        <v>#NUM!</v>
      </c>
      <c r="BI543" s="298" t="e">
        <f ca="1">IF(LEFT(BE543,2)="RF",OFFSET(Pinlist!$I$1,Chart!BD543,0))</f>
        <v>#NUM!</v>
      </c>
      <c r="BJ543" s="156">
        <f t="shared" si="93"/>
        <v>540</v>
      </c>
      <c r="BK543" s="598" t="b">
        <f t="array" aca="1" ref="BK543" ca="1">IF($BV$15,MIN(SQRT((BF543-OFFSET(BF543,1,0,$BU$26-BJ543))^2+(BG543-OFFSET(BG543,1,0,$BU$26-BJ543))^2)))</f>
        <v>0</v>
      </c>
      <c r="BL543" s="598" t="b">
        <f t="array" aca="1" ref="BL543" ca="1">IF($BV$15,MIN(SQRT((BF543-OFFSET(BF543,-1,0,1-BJ543))^2+(BG543-OFFSET(BG543,-1,0,1-BJ543))^2)))</f>
        <v>0</v>
      </c>
      <c r="BM543" s="225" t="e">
        <f t="shared" ca="1" si="89"/>
        <v>#N/A</v>
      </c>
      <c r="BN543" s="225" t="e">
        <f t="shared" ca="1" si="90"/>
        <v>#N/A</v>
      </c>
      <c r="BO543" s="53" t="b">
        <f t="shared" ca="1" si="91"/>
        <v>0</v>
      </c>
      <c r="BP543" s="168"/>
      <c r="BQ543" s="168"/>
      <c r="BR543" s="168"/>
      <c r="BS543" s="168"/>
      <c r="BT543" s="168"/>
      <c r="BU543" s="168"/>
      <c r="BV543" s="168"/>
      <c r="BW543" s="168"/>
      <c r="BX543" s="66"/>
      <c r="BY543" s="66"/>
      <c r="BZ543" s="66"/>
      <c r="CA543" s="66"/>
      <c r="CB543" s="66"/>
      <c r="CC543" s="66"/>
      <c r="CD543" s="168"/>
      <c r="CE543" s="66"/>
      <c r="CF543" s="66"/>
      <c r="CG543" s="66"/>
      <c r="CH543" s="66"/>
      <c r="CI543" s="168"/>
      <c r="CJ543" s="617"/>
      <c r="CK543" s="168"/>
      <c r="CL543" s="168"/>
      <c r="CM543" s="76"/>
      <c r="CN543" s="76"/>
      <c r="CO543" s="168"/>
      <c r="CP543" s="608">
        <f>CP537+1</f>
        <v>90</v>
      </c>
      <c r="CQ543" s="609">
        <f>(CP543&lt;Multiplyer)*$CZ$40</f>
        <v>0</v>
      </c>
      <c r="CR543" s="618"/>
      <c r="CS543" s="618"/>
      <c r="CT543" s="618">
        <f ca="1">$CQ543*(CP545+$CZ$29)</f>
        <v>0</v>
      </c>
      <c r="CU543" s="618">
        <f ca="1">$CQ543*(CQ545+$DA$29)</f>
        <v>0</v>
      </c>
      <c r="CV543" s="618"/>
      <c r="CW543" s="619"/>
      <c r="CX543" s="168"/>
      <c r="CY543" s="168"/>
      <c r="CZ543" s="168"/>
      <c r="DA543" s="168"/>
      <c r="DB543" s="168"/>
      <c r="DC543" s="168"/>
      <c r="DD543" s="168"/>
      <c r="DE543" s="168"/>
      <c r="DF543" s="168"/>
      <c r="DG543" s="168"/>
      <c r="DH543" s="168"/>
      <c r="DI543" s="168"/>
      <c r="DJ543" s="168"/>
    </row>
    <row r="544" spans="52:114" x14ac:dyDescent="0.2">
      <c r="AZ544" s="3">
        <f ca="1">IF(ISNUMBER(BI544),((BI544&gt;Probe_Head!$CB$15)+COUNTIF(OFFSET(Pinlist!$T$1,Chart!BD544,0),"*CPW*")+(OFFSET(Pinlist!$L$1,Chart!BD544,0)="36-40")&gt;0)+0,0)</f>
        <v>0</v>
      </c>
      <c r="BA544" s="161" t="e">
        <f t="shared" ca="1" si="92"/>
        <v>#NUM!</v>
      </c>
      <c r="BB544" s="66" t="e">
        <f t="shared" ca="1" si="86"/>
        <v>#NUM!</v>
      </c>
      <c r="BC544" s="66" t="e">
        <f t="shared" ca="1" si="87"/>
        <v>#NUM!</v>
      </c>
      <c r="BD544" s="156">
        <f ca="1">IFERROR(MATCH(BE544,OFFSET(Pinlist!$A$2,BD543*(BA544=BA543),0,$BT$23,1),0)+BD543*(BA544=BA543),0)</f>
        <v>0</v>
      </c>
      <c r="BE544" s="66" t="e">
        <f t="shared" ca="1" si="88"/>
        <v>#NUM!</v>
      </c>
      <c r="BF544" s="76">
        <f ca="1">(OFFSET(Pinlist!$E$1,BD544,0)-$BR$18)*MirrorX</f>
        <v>0</v>
      </c>
      <c r="BG544" s="76">
        <f ca="1">OFFSET(Pinlist!$F$1,BD544,0)-$BS$18</f>
        <v>0</v>
      </c>
      <c r="BH544" s="439" t="e">
        <f ca="1">IF(LEFT(BE544,2)="RF",OFFSET(Pinlist!$D$1,Chart!BD544,0)&amp;"_"&amp;OFFSET(Pinlist!$G$1,Chart!BD544,0),"")</f>
        <v>#NUM!</v>
      </c>
      <c r="BI544" s="298" t="e">
        <f ca="1">IF(LEFT(BE544,2)="RF",OFFSET(Pinlist!$I$1,Chart!BD544,0))</f>
        <v>#NUM!</v>
      </c>
      <c r="BJ544" s="156">
        <f t="shared" si="93"/>
        <v>541</v>
      </c>
      <c r="BK544" s="598" t="b">
        <f t="array" aca="1" ref="BK544" ca="1">IF($BV$15,MIN(SQRT((BF544-OFFSET(BF544,1,0,$BU$26-BJ544))^2+(BG544-OFFSET(BG544,1,0,$BU$26-BJ544))^2)))</f>
        <v>0</v>
      </c>
      <c r="BL544" s="598" t="b">
        <f t="array" aca="1" ref="BL544" ca="1">IF($BV$15,MIN(SQRT((BF544-OFFSET(BF544,-1,0,1-BJ544))^2+(BG544-OFFSET(BG544,-1,0,1-BJ544))^2)))</f>
        <v>0</v>
      </c>
      <c r="BM544" s="225" t="e">
        <f t="shared" ca="1" si="89"/>
        <v>#N/A</v>
      </c>
      <c r="BN544" s="225" t="e">
        <f t="shared" ca="1" si="90"/>
        <v>#N/A</v>
      </c>
      <c r="BO544" s="53" t="b">
        <f t="shared" ca="1" si="91"/>
        <v>0</v>
      </c>
      <c r="BP544" s="168"/>
      <c r="BQ544" s="168"/>
      <c r="BR544" s="168"/>
      <c r="BS544" s="168"/>
      <c r="BT544" s="168"/>
      <c r="BU544" s="168"/>
      <c r="BV544" s="168"/>
      <c r="BW544" s="168"/>
      <c r="BX544" s="66"/>
      <c r="BY544" s="66"/>
      <c r="BZ544" s="66"/>
      <c r="CA544" s="66"/>
      <c r="CB544" s="66"/>
      <c r="CC544" s="66"/>
      <c r="CD544" s="168"/>
      <c r="CE544" s="66"/>
      <c r="CF544" s="66"/>
      <c r="CG544" s="66"/>
      <c r="CH544" s="66"/>
      <c r="CI544" s="168"/>
      <c r="CJ544" s="617"/>
      <c r="CK544" s="168"/>
      <c r="CL544" s="168"/>
      <c r="CM544" s="76"/>
      <c r="CN544" s="76"/>
      <c r="CO544" s="168"/>
      <c r="CP544" s="846" t="b">
        <f>CP543/2&lt;&gt;INT(CP543/2)</f>
        <v>0</v>
      </c>
      <c r="CQ544" s="66"/>
      <c r="CR544" s="76"/>
      <c r="CS544" s="76"/>
      <c r="CT544" s="76">
        <f ca="1">CQ543*(CT543-$BQ$5)</f>
        <v>0</v>
      </c>
      <c r="CU544" s="76">
        <f ca="1">CU543</f>
        <v>0</v>
      </c>
      <c r="CV544" s="69"/>
      <c r="CW544" s="439"/>
      <c r="CX544" s="168"/>
      <c r="CY544" s="168"/>
      <c r="CZ544" s="168"/>
      <c r="DA544" s="168"/>
      <c r="DB544" s="168"/>
      <c r="DC544" s="168"/>
      <c r="DD544" s="168"/>
      <c r="DE544" s="168"/>
      <c r="DF544" s="168"/>
      <c r="DG544" s="168"/>
      <c r="DH544" s="168"/>
      <c r="DI544" s="168"/>
      <c r="DJ544" s="168"/>
    </row>
    <row r="545" spans="52:114" x14ac:dyDescent="0.2">
      <c r="AZ545" s="3">
        <f ca="1">IF(ISNUMBER(BI545),((BI545&gt;Probe_Head!$CB$15)+COUNTIF(OFFSET(Pinlist!$T$1,Chart!BD545,0),"*CPW*")+(OFFSET(Pinlist!$L$1,Chart!BD545,0)="36-40")&gt;0)+0,0)</f>
        <v>0</v>
      </c>
      <c r="BA545" s="161" t="e">
        <f t="shared" ca="1" si="92"/>
        <v>#NUM!</v>
      </c>
      <c r="BB545" s="66" t="e">
        <f t="shared" ca="1" si="86"/>
        <v>#NUM!</v>
      </c>
      <c r="BC545" s="66" t="e">
        <f t="shared" ca="1" si="87"/>
        <v>#NUM!</v>
      </c>
      <c r="BD545" s="156">
        <f ca="1">IFERROR(MATCH(BE545,OFFSET(Pinlist!$A$2,BD544*(BA545=BA544),0,$BT$23,1),0)+BD544*(BA545=BA544),0)</f>
        <v>0</v>
      </c>
      <c r="BE545" s="66" t="e">
        <f t="shared" ca="1" si="88"/>
        <v>#NUM!</v>
      </c>
      <c r="BF545" s="76">
        <f ca="1">(OFFSET(Pinlist!$E$1,BD545,0)-$BR$18)*MirrorX</f>
        <v>0</v>
      </c>
      <c r="BG545" s="76">
        <f ca="1">OFFSET(Pinlist!$F$1,BD545,0)-$BS$18</f>
        <v>0</v>
      </c>
      <c r="BH545" s="439" t="e">
        <f ca="1">IF(LEFT(BE545,2)="RF",OFFSET(Pinlist!$D$1,Chart!BD545,0)&amp;"_"&amp;OFFSET(Pinlist!$G$1,Chart!BD545,0),"")</f>
        <v>#NUM!</v>
      </c>
      <c r="BI545" s="298" t="e">
        <f ca="1">IF(LEFT(BE545,2)="RF",OFFSET(Pinlist!$I$1,Chart!BD545,0))</f>
        <v>#NUM!</v>
      </c>
      <c r="BJ545" s="156">
        <f t="shared" si="93"/>
        <v>542</v>
      </c>
      <c r="BK545" s="598" t="b">
        <f t="array" aca="1" ref="BK545" ca="1">IF($BV$15,MIN(SQRT((BF545-OFFSET(BF545,1,0,$BU$26-BJ545))^2+(BG545-OFFSET(BG545,1,0,$BU$26-BJ545))^2)))</f>
        <v>0</v>
      </c>
      <c r="BL545" s="598" t="b">
        <f t="array" aca="1" ref="BL545" ca="1">IF($BV$15,MIN(SQRT((BF545-OFFSET(BF545,-1,0,1-BJ545))^2+(BG545-OFFSET(BG545,-1,0,1-BJ545))^2)))</f>
        <v>0</v>
      </c>
      <c r="BM545" s="225" t="e">
        <f t="shared" ca="1" si="89"/>
        <v>#N/A</v>
      </c>
      <c r="BN545" s="225" t="e">
        <f t="shared" ca="1" si="90"/>
        <v>#N/A</v>
      </c>
      <c r="BO545" s="53" t="b">
        <f t="shared" ca="1" si="91"/>
        <v>0</v>
      </c>
      <c r="BP545" s="168"/>
      <c r="BQ545" s="168"/>
      <c r="BR545" s="168"/>
      <c r="BS545" s="168"/>
      <c r="BT545" s="168"/>
      <c r="BU545" s="168"/>
      <c r="BV545" s="168"/>
      <c r="BW545" s="168"/>
      <c r="BX545" s="66"/>
      <c r="BY545" s="66"/>
      <c r="BZ545" s="66"/>
      <c r="CA545" s="66"/>
      <c r="CB545" s="66"/>
      <c r="CC545" s="66"/>
      <c r="CD545" s="168"/>
      <c r="CE545" s="66"/>
      <c r="CF545" s="66"/>
      <c r="CG545" s="66"/>
      <c r="CH545" s="66"/>
      <c r="CI545" s="168"/>
      <c r="CJ545" s="617"/>
      <c r="CK545" s="168"/>
      <c r="CL545" s="168"/>
      <c r="CM545" s="76"/>
      <c r="CN545" s="76"/>
      <c r="CO545" s="168"/>
      <c r="CP545" s="610">
        <f>IF($BS$70,(CP543*$CZ$26)+(CP544*$CZ$27)*$CQ$9,CP546*$CZ$26)*MirrorX</f>
        <v>0</v>
      </c>
      <c r="CQ545" s="611">
        <f>IF($BS$70,(CP543*$DA$26)+(CP544*$DA$27)*$CQ$9,CQ546*$DA$26)</f>
        <v>0</v>
      </c>
      <c r="CR545" s="76"/>
      <c r="CS545" s="76"/>
      <c r="CT545" s="76">
        <f ca="1">CT544</f>
        <v>0</v>
      </c>
      <c r="CU545" s="76">
        <f ca="1">CQ543*(CU544-$BR$5)</f>
        <v>0</v>
      </c>
      <c r="CV545" s="69"/>
      <c r="CW545" s="439"/>
      <c r="CX545" s="168"/>
      <c r="CY545" s="168"/>
      <c r="CZ545" s="168"/>
      <c r="DA545" s="168"/>
      <c r="DB545" s="168"/>
      <c r="DC545" s="168"/>
      <c r="DD545" s="168"/>
      <c r="DE545" s="168"/>
      <c r="DF545" s="168"/>
      <c r="DG545" s="168"/>
      <c r="DH545" s="168"/>
      <c r="DI545" s="168"/>
      <c r="DJ545" s="168"/>
    </row>
    <row r="546" spans="52:114" x14ac:dyDescent="0.2">
      <c r="AZ546" s="3">
        <f ca="1">IF(ISNUMBER(BI546),((BI546&gt;Probe_Head!$CB$15)+COUNTIF(OFFSET(Pinlist!$T$1,Chart!BD546,0),"*CPW*")+(OFFSET(Pinlist!$L$1,Chart!BD546,0)="36-40")&gt;0)+0,0)</f>
        <v>0</v>
      </c>
      <c r="BA546" s="161" t="e">
        <f t="shared" ca="1" si="92"/>
        <v>#NUM!</v>
      </c>
      <c r="BB546" s="66" t="e">
        <f t="shared" ca="1" si="86"/>
        <v>#NUM!</v>
      </c>
      <c r="BC546" s="66" t="e">
        <f t="shared" ca="1" si="87"/>
        <v>#NUM!</v>
      </c>
      <c r="BD546" s="156">
        <f ca="1">IFERROR(MATCH(BE546,OFFSET(Pinlist!$A$2,BD545*(BA546=BA545),0,$BT$23,1),0)+BD545*(BA546=BA545),0)</f>
        <v>0</v>
      </c>
      <c r="BE546" s="66" t="e">
        <f t="shared" ca="1" si="88"/>
        <v>#NUM!</v>
      </c>
      <c r="BF546" s="76">
        <f ca="1">(OFFSET(Pinlist!$E$1,BD546,0)-$BR$18)*MirrorX</f>
        <v>0</v>
      </c>
      <c r="BG546" s="76">
        <f ca="1">OFFSET(Pinlist!$F$1,BD546,0)-$BS$18</f>
        <v>0</v>
      </c>
      <c r="BH546" s="439" t="e">
        <f ca="1">IF(LEFT(BE546,2)="RF",OFFSET(Pinlist!$D$1,Chart!BD546,0)&amp;"_"&amp;OFFSET(Pinlist!$G$1,Chart!BD546,0),"")</f>
        <v>#NUM!</v>
      </c>
      <c r="BI546" s="298" t="e">
        <f ca="1">IF(LEFT(BE546,2)="RF",OFFSET(Pinlist!$I$1,Chart!BD546,0))</f>
        <v>#NUM!</v>
      </c>
      <c r="BJ546" s="156">
        <f t="shared" si="93"/>
        <v>543</v>
      </c>
      <c r="BK546" s="598" t="b">
        <f t="array" aca="1" ref="BK546" ca="1">IF($BV$15,MIN(SQRT((BF546-OFFSET(BF546,1,0,$BU$26-BJ546))^2+(BG546-OFFSET(BG546,1,0,$BU$26-BJ546))^2)))</f>
        <v>0</v>
      </c>
      <c r="BL546" s="598" t="b">
        <f t="array" aca="1" ref="BL546" ca="1">IF($BV$15,MIN(SQRT((BF546-OFFSET(BF546,-1,0,1-BJ546))^2+(BG546-OFFSET(BG546,-1,0,1-BJ546))^2)))</f>
        <v>0</v>
      </c>
      <c r="BM546" s="225" t="e">
        <f t="shared" ca="1" si="89"/>
        <v>#N/A</v>
      </c>
      <c r="BN546" s="225" t="e">
        <f t="shared" ca="1" si="90"/>
        <v>#N/A</v>
      </c>
      <c r="BO546" s="53" t="b">
        <f t="shared" ca="1" si="91"/>
        <v>0</v>
      </c>
      <c r="BP546" s="168"/>
      <c r="BQ546" s="168"/>
      <c r="BR546" s="168"/>
      <c r="BS546" s="168"/>
      <c r="BT546" s="168"/>
      <c r="BU546" s="168"/>
      <c r="BV546" s="168"/>
      <c r="BW546" s="168"/>
      <c r="BX546" s="66"/>
      <c r="BY546" s="66"/>
      <c r="BZ546" s="66"/>
      <c r="CA546" s="66"/>
      <c r="CB546" s="66"/>
      <c r="CC546" s="66"/>
      <c r="CD546" s="168"/>
      <c r="CE546" s="66"/>
      <c r="CF546" s="66"/>
      <c r="CG546" s="66"/>
      <c r="CH546" s="66"/>
      <c r="CI546" s="168"/>
      <c r="CJ546" s="617"/>
      <c r="CK546" s="168"/>
      <c r="CL546" s="168"/>
      <c r="CM546" s="76"/>
      <c r="CN546" s="76"/>
      <c r="CO546" s="168"/>
      <c r="CP546" s="614">
        <f>IF(CP540+1=ABS($R$47),0,CP540+1)</f>
        <v>0</v>
      </c>
      <c r="CQ546" s="615">
        <f>IF(CP540+1=ABS($R$47),CQ540+1,CQ540)</f>
        <v>45</v>
      </c>
      <c r="CR546" s="76"/>
      <c r="CS546" s="76"/>
      <c r="CT546" s="76">
        <f ca="1">CT543</f>
        <v>0</v>
      </c>
      <c r="CU546" s="76">
        <f ca="1">CU545</f>
        <v>0</v>
      </c>
      <c r="CV546" s="69"/>
      <c r="CW546" s="439"/>
      <c r="CX546" s="168"/>
      <c r="CY546" s="168"/>
      <c r="CZ546" s="168"/>
      <c r="DA546" s="168"/>
      <c r="DB546" s="168"/>
      <c r="DC546" s="168"/>
      <c r="DD546" s="168"/>
      <c r="DE546" s="168"/>
      <c r="DF546" s="168"/>
      <c r="DG546" s="168"/>
      <c r="DH546" s="168"/>
      <c r="DI546" s="168"/>
      <c r="DJ546" s="168"/>
    </row>
    <row r="547" spans="52:114" x14ac:dyDescent="0.2">
      <c r="AZ547" s="3">
        <f ca="1">IF(ISNUMBER(BI547),((BI547&gt;Probe_Head!$CB$15)+COUNTIF(OFFSET(Pinlist!$T$1,Chart!BD547,0),"*CPW*")+(OFFSET(Pinlist!$L$1,Chart!BD547,0)="36-40")&gt;0)+0,0)</f>
        <v>0</v>
      </c>
      <c r="BA547" s="161" t="e">
        <f t="shared" ca="1" si="92"/>
        <v>#NUM!</v>
      </c>
      <c r="BB547" s="66" t="e">
        <f t="shared" ca="1" si="86"/>
        <v>#NUM!</v>
      </c>
      <c r="BC547" s="66" t="e">
        <f t="shared" ca="1" si="87"/>
        <v>#NUM!</v>
      </c>
      <c r="BD547" s="156">
        <f ca="1">IFERROR(MATCH(BE547,OFFSET(Pinlist!$A$2,BD546*(BA547=BA546),0,$BT$23,1),0)+BD546*(BA547=BA546),0)</f>
        <v>0</v>
      </c>
      <c r="BE547" s="66" t="e">
        <f t="shared" ca="1" si="88"/>
        <v>#NUM!</v>
      </c>
      <c r="BF547" s="76">
        <f ca="1">(OFFSET(Pinlist!$E$1,BD547,0)-$BR$18)*MirrorX</f>
        <v>0</v>
      </c>
      <c r="BG547" s="76">
        <f ca="1">OFFSET(Pinlist!$F$1,BD547,0)-$BS$18</f>
        <v>0</v>
      </c>
      <c r="BH547" s="439" t="e">
        <f ca="1">IF(LEFT(BE547,2)="RF",OFFSET(Pinlist!$D$1,Chart!BD547,0)&amp;"_"&amp;OFFSET(Pinlist!$G$1,Chart!BD547,0),"")</f>
        <v>#NUM!</v>
      </c>
      <c r="BI547" s="298" t="e">
        <f ca="1">IF(LEFT(BE547,2)="RF",OFFSET(Pinlist!$I$1,Chart!BD547,0))</f>
        <v>#NUM!</v>
      </c>
      <c r="BJ547" s="156">
        <f t="shared" si="93"/>
        <v>544</v>
      </c>
      <c r="BK547" s="598" t="b">
        <f t="array" aca="1" ref="BK547" ca="1">IF($BV$15,MIN(SQRT((BF547-OFFSET(BF547,1,0,$BU$26-BJ547))^2+(BG547-OFFSET(BG547,1,0,$BU$26-BJ547))^2)))</f>
        <v>0</v>
      </c>
      <c r="BL547" s="598" t="b">
        <f t="array" aca="1" ref="BL547" ca="1">IF($BV$15,MIN(SQRT((BF547-OFFSET(BF547,-1,0,1-BJ547))^2+(BG547-OFFSET(BG547,-1,0,1-BJ547))^2)))</f>
        <v>0</v>
      </c>
      <c r="BM547" s="225" t="e">
        <f t="shared" ca="1" si="89"/>
        <v>#N/A</v>
      </c>
      <c r="BN547" s="225" t="e">
        <f t="shared" ca="1" si="90"/>
        <v>#N/A</v>
      </c>
      <c r="BO547" s="53" t="b">
        <f t="shared" ca="1" si="91"/>
        <v>0</v>
      </c>
      <c r="BP547" s="168"/>
      <c r="BQ547" s="168"/>
      <c r="BR547" s="168"/>
      <c r="BS547" s="168"/>
      <c r="BT547" s="168"/>
      <c r="BU547" s="168"/>
      <c r="BV547" s="168"/>
      <c r="BW547" s="168"/>
      <c r="BX547" s="66"/>
      <c r="BY547" s="66"/>
      <c r="BZ547" s="66"/>
      <c r="CA547" s="66"/>
      <c r="CB547" s="66"/>
      <c r="CC547" s="66"/>
      <c r="CD547" s="168"/>
      <c r="CE547" s="66"/>
      <c r="CF547" s="66"/>
      <c r="CG547" s="66"/>
      <c r="CH547" s="66"/>
      <c r="CI547" s="168"/>
      <c r="CJ547" s="617"/>
      <c r="CK547" s="168"/>
      <c r="CL547" s="168"/>
      <c r="CM547" s="76"/>
      <c r="CN547" s="76"/>
      <c r="CO547" s="168"/>
      <c r="CP547" s="161"/>
      <c r="CQ547" s="66"/>
      <c r="CR547" s="76"/>
      <c r="CS547" s="76"/>
      <c r="CT547" s="76">
        <f ca="1">CT543</f>
        <v>0</v>
      </c>
      <c r="CU547" s="76">
        <f ca="1">CU543</f>
        <v>0</v>
      </c>
      <c r="CV547" s="69"/>
      <c r="CW547" s="439"/>
      <c r="CX547" s="168"/>
      <c r="CY547" s="168"/>
      <c r="CZ547" s="168"/>
      <c r="DA547" s="168"/>
      <c r="DB547" s="168"/>
      <c r="DC547" s="168"/>
      <c r="DD547" s="168"/>
      <c r="DE547" s="168"/>
      <c r="DF547" s="168"/>
      <c r="DG547" s="168"/>
      <c r="DH547" s="168"/>
      <c r="DI547" s="168"/>
      <c r="DJ547" s="168"/>
    </row>
    <row r="548" spans="52:114" x14ac:dyDescent="0.2">
      <c r="AZ548" s="3">
        <f ca="1">IF(ISNUMBER(BI548),((BI548&gt;Probe_Head!$CB$15)+COUNTIF(OFFSET(Pinlist!$T$1,Chart!BD548,0),"*CPW*")+(OFFSET(Pinlist!$L$1,Chart!BD548,0)="36-40")&gt;0)+0,0)</f>
        <v>0</v>
      </c>
      <c r="BA548" s="161" t="e">
        <f t="shared" ca="1" si="92"/>
        <v>#NUM!</v>
      </c>
      <c r="BB548" s="66" t="e">
        <f t="shared" ca="1" si="86"/>
        <v>#NUM!</v>
      </c>
      <c r="BC548" s="66" t="e">
        <f t="shared" ca="1" si="87"/>
        <v>#NUM!</v>
      </c>
      <c r="BD548" s="156">
        <f ca="1">IFERROR(MATCH(BE548,OFFSET(Pinlist!$A$2,BD547*(BA548=BA547),0,$BT$23,1),0)+BD547*(BA548=BA547),0)</f>
        <v>0</v>
      </c>
      <c r="BE548" s="66" t="e">
        <f t="shared" ca="1" si="88"/>
        <v>#NUM!</v>
      </c>
      <c r="BF548" s="76">
        <f ca="1">(OFFSET(Pinlist!$E$1,BD548,0)-$BR$18)*MirrorX</f>
        <v>0</v>
      </c>
      <c r="BG548" s="76">
        <f ca="1">OFFSET(Pinlist!$F$1,BD548,0)-$BS$18</f>
        <v>0</v>
      </c>
      <c r="BH548" s="439" t="e">
        <f ca="1">IF(LEFT(BE548,2)="RF",OFFSET(Pinlist!$D$1,Chart!BD548,0)&amp;"_"&amp;OFFSET(Pinlist!$G$1,Chart!BD548,0),"")</f>
        <v>#NUM!</v>
      </c>
      <c r="BI548" s="298" t="e">
        <f ca="1">IF(LEFT(BE548,2)="RF",OFFSET(Pinlist!$I$1,Chart!BD548,0))</f>
        <v>#NUM!</v>
      </c>
      <c r="BJ548" s="156">
        <f t="shared" si="93"/>
        <v>545</v>
      </c>
      <c r="BK548" s="598" t="b">
        <f t="array" aca="1" ref="BK548" ca="1">IF($BV$15,MIN(SQRT((BF548-OFFSET(BF548,1,0,$BU$26-BJ548))^2+(BG548-OFFSET(BG548,1,0,$BU$26-BJ548))^2)))</f>
        <v>0</v>
      </c>
      <c r="BL548" s="598" t="b">
        <f t="array" aca="1" ref="BL548" ca="1">IF($BV$15,MIN(SQRT((BF548-OFFSET(BF548,-1,0,1-BJ548))^2+(BG548-OFFSET(BG548,-1,0,1-BJ548))^2)))</f>
        <v>0</v>
      </c>
      <c r="BM548" s="225" t="e">
        <f t="shared" ca="1" si="89"/>
        <v>#N/A</v>
      </c>
      <c r="BN548" s="225" t="e">
        <f t="shared" ca="1" si="90"/>
        <v>#N/A</v>
      </c>
      <c r="BO548" s="53" t="b">
        <f t="shared" ca="1" si="91"/>
        <v>0</v>
      </c>
      <c r="BP548" s="168"/>
      <c r="BQ548" s="168"/>
      <c r="BR548" s="168"/>
      <c r="BS548" s="168"/>
      <c r="BT548" s="168"/>
      <c r="BU548" s="168"/>
      <c r="BV548" s="168"/>
      <c r="BW548" s="168"/>
      <c r="BX548" s="66"/>
      <c r="BY548" s="66"/>
      <c r="BZ548" s="66"/>
      <c r="CA548" s="66"/>
      <c r="CB548" s="66"/>
      <c r="CC548" s="66"/>
      <c r="CD548" s="168"/>
      <c r="CE548" s="66"/>
      <c r="CF548" s="66"/>
      <c r="CG548" s="66"/>
      <c r="CH548" s="66"/>
      <c r="CI548" s="168"/>
      <c r="CJ548" s="617"/>
      <c r="CK548" s="168"/>
      <c r="CL548" s="168"/>
      <c r="CM548" s="76"/>
      <c r="CN548" s="76"/>
      <c r="CO548" s="168"/>
      <c r="CX548" s="168"/>
      <c r="CY548" s="168"/>
      <c r="CZ548" s="168"/>
      <c r="DA548" s="168"/>
      <c r="DB548" s="168"/>
      <c r="DC548" s="168"/>
      <c r="DD548" s="168"/>
      <c r="DE548" s="168"/>
      <c r="DF548" s="168"/>
      <c r="DG548" s="168"/>
      <c r="DH548" s="168"/>
      <c r="DI548" s="168"/>
      <c r="DJ548" s="168"/>
    </row>
    <row r="549" spans="52:114" x14ac:dyDescent="0.2">
      <c r="AZ549" s="3">
        <f ca="1">IF(ISNUMBER(BI549),((BI549&gt;Probe_Head!$CB$15)+COUNTIF(OFFSET(Pinlist!$T$1,Chart!BD549,0),"*CPW*")+(OFFSET(Pinlist!$L$1,Chart!BD549,0)="36-40")&gt;0)+0,0)</f>
        <v>0</v>
      </c>
      <c r="BA549" s="161" t="e">
        <f t="shared" ca="1" si="92"/>
        <v>#NUM!</v>
      </c>
      <c r="BB549" s="66" t="e">
        <f t="shared" ca="1" si="86"/>
        <v>#NUM!</v>
      </c>
      <c r="BC549" s="66" t="e">
        <f t="shared" ca="1" si="87"/>
        <v>#NUM!</v>
      </c>
      <c r="BD549" s="156">
        <f ca="1">IFERROR(MATCH(BE549,OFFSET(Pinlist!$A$2,BD548*(BA549=BA548),0,$BT$23,1),0)+BD548*(BA549=BA548),0)</f>
        <v>0</v>
      </c>
      <c r="BE549" s="66" t="e">
        <f t="shared" ca="1" si="88"/>
        <v>#NUM!</v>
      </c>
      <c r="BF549" s="76">
        <f ca="1">(OFFSET(Pinlist!$E$1,BD549,0)-$BR$18)*MirrorX</f>
        <v>0</v>
      </c>
      <c r="BG549" s="76">
        <f ca="1">OFFSET(Pinlist!$F$1,BD549,0)-$BS$18</f>
        <v>0</v>
      </c>
      <c r="BH549" s="439" t="e">
        <f ca="1">IF(LEFT(BE549,2)="RF",OFFSET(Pinlist!$D$1,Chart!BD549,0)&amp;"_"&amp;OFFSET(Pinlist!$G$1,Chart!BD549,0),"")</f>
        <v>#NUM!</v>
      </c>
      <c r="BI549" s="298" t="e">
        <f ca="1">IF(LEFT(BE549,2)="RF",OFFSET(Pinlist!$I$1,Chart!BD549,0))</f>
        <v>#NUM!</v>
      </c>
      <c r="BJ549" s="156">
        <f t="shared" si="93"/>
        <v>546</v>
      </c>
      <c r="BK549" s="598" t="b">
        <f t="array" aca="1" ref="BK549" ca="1">IF($BV$15,MIN(SQRT((BF549-OFFSET(BF549,1,0,$BU$26-BJ549))^2+(BG549-OFFSET(BG549,1,0,$BU$26-BJ549))^2)))</f>
        <v>0</v>
      </c>
      <c r="BL549" s="598" t="b">
        <f t="array" aca="1" ref="BL549" ca="1">IF($BV$15,MIN(SQRT((BF549-OFFSET(BF549,-1,0,1-BJ549))^2+(BG549-OFFSET(BG549,-1,0,1-BJ549))^2)))</f>
        <v>0</v>
      </c>
      <c r="BM549" s="225" t="e">
        <f t="shared" ca="1" si="89"/>
        <v>#N/A</v>
      </c>
      <c r="BN549" s="225" t="e">
        <f t="shared" ca="1" si="90"/>
        <v>#N/A</v>
      </c>
      <c r="BO549" s="53" t="b">
        <f t="shared" ca="1" si="91"/>
        <v>0</v>
      </c>
      <c r="BP549" s="168"/>
      <c r="BQ549" s="168"/>
      <c r="BR549" s="168"/>
      <c r="BS549" s="168"/>
      <c r="BT549" s="168"/>
      <c r="BU549" s="168"/>
      <c r="BV549" s="168"/>
      <c r="BW549" s="168"/>
      <c r="BX549" s="66"/>
      <c r="BY549" s="66"/>
      <c r="BZ549" s="66"/>
      <c r="CA549" s="66"/>
      <c r="CB549" s="66"/>
      <c r="CC549" s="66"/>
      <c r="CD549" s="168"/>
      <c r="CE549" s="66"/>
      <c r="CF549" s="66"/>
      <c r="CG549" s="66"/>
      <c r="CH549" s="66"/>
      <c r="CI549" s="168"/>
      <c r="CJ549" s="617"/>
      <c r="CK549" s="168"/>
      <c r="CL549" s="168"/>
      <c r="CM549" s="76"/>
      <c r="CN549" s="76"/>
      <c r="CO549" s="168"/>
      <c r="CP549" s="608">
        <f>CP543+1</f>
        <v>91</v>
      </c>
      <c r="CQ549" s="609">
        <f>(CP549&lt;Multiplyer)*$CZ$40</f>
        <v>0</v>
      </c>
      <c r="CR549" s="618"/>
      <c r="CS549" s="618"/>
      <c r="CT549" s="618">
        <f ca="1">$CQ549*(CP551+$CZ$29)</f>
        <v>0</v>
      </c>
      <c r="CU549" s="618">
        <f ca="1">$CQ549*(CQ551+$DA$29)</f>
        <v>0</v>
      </c>
      <c r="CV549" s="618"/>
      <c r="CW549" s="619"/>
      <c r="CX549" s="168"/>
      <c r="CY549" s="168"/>
      <c r="CZ549" s="168"/>
      <c r="DA549" s="168"/>
      <c r="DB549" s="168"/>
      <c r="DC549" s="168"/>
      <c r="DD549" s="168"/>
      <c r="DE549" s="168"/>
      <c r="DF549" s="168"/>
      <c r="DG549" s="168"/>
      <c r="DH549" s="168"/>
      <c r="DI549" s="168"/>
      <c r="DJ549" s="168"/>
    </row>
    <row r="550" spans="52:114" x14ac:dyDescent="0.2">
      <c r="AZ550" s="3">
        <f ca="1">IF(ISNUMBER(BI550),((BI550&gt;Probe_Head!$CB$15)+COUNTIF(OFFSET(Pinlist!$T$1,Chart!BD550,0),"*CPW*")+(OFFSET(Pinlist!$L$1,Chart!BD550,0)="36-40")&gt;0)+0,0)</f>
        <v>0</v>
      </c>
      <c r="BA550" s="161" t="e">
        <f t="shared" ca="1" si="92"/>
        <v>#NUM!</v>
      </c>
      <c r="BB550" s="66" t="e">
        <f t="shared" ca="1" si="86"/>
        <v>#NUM!</v>
      </c>
      <c r="BC550" s="66" t="e">
        <f t="shared" ca="1" si="87"/>
        <v>#NUM!</v>
      </c>
      <c r="BD550" s="156">
        <f ca="1">IFERROR(MATCH(BE550,OFFSET(Pinlist!$A$2,BD549*(BA550=BA549),0,$BT$23,1),0)+BD549*(BA550=BA549),0)</f>
        <v>0</v>
      </c>
      <c r="BE550" s="66" t="e">
        <f t="shared" ca="1" si="88"/>
        <v>#NUM!</v>
      </c>
      <c r="BF550" s="76">
        <f ca="1">(OFFSET(Pinlist!$E$1,BD550,0)-$BR$18)*MirrorX</f>
        <v>0</v>
      </c>
      <c r="BG550" s="76">
        <f ca="1">OFFSET(Pinlist!$F$1,BD550,0)-$BS$18</f>
        <v>0</v>
      </c>
      <c r="BH550" s="439" t="e">
        <f ca="1">IF(LEFT(BE550,2)="RF",OFFSET(Pinlist!$D$1,Chart!BD550,0)&amp;"_"&amp;OFFSET(Pinlist!$G$1,Chart!BD550,0),"")</f>
        <v>#NUM!</v>
      </c>
      <c r="BI550" s="298" t="e">
        <f ca="1">IF(LEFT(BE550,2)="RF",OFFSET(Pinlist!$I$1,Chart!BD550,0))</f>
        <v>#NUM!</v>
      </c>
      <c r="BJ550" s="156">
        <f t="shared" si="93"/>
        <v>547</v>
      </c>
      <c r="BK550" s="598" t="b">
        <f t="array" aca="1" ref="BK550" ca="1">IF($BV$15,MIN(SQRT((BF550-OFFSET(BF550,1,0,$BU$26-BJ550))^2+(BG550-OFFSET(BG550,1,0,$BU$26-BJ550))^2)))</f>
        <v>0</v>
      </c>
      <c r="BL550" s="598" t="b">
        <f t="array" aca="1" ref="BL550" ca="1">IF($BV$15,MIN(SQRT((BF550-OFFSET(BF550,-1,0,1-BJ550))^2+(BG550-OFFSET(BG550,-1,0,1-BJ550))^2)))</f>
        <v>0</v>
      </c>
      <c r="BM550" s="225" t="e">
        <f t="shared" ca="1" si="89"/>
        <v>#N/A</v>
      </c>
      <c r="BN550" s="225" t="e">
        <f t="shared" ca="1" si="90"/>
        <v>#N/A</v>
      </c>
      <c r="BO550" s="53" t="b">
        <f t="shared" ca="1" si="91"/>
        <v>0</v>
      </c>
      <c r="BP550" s="168"/>
      <c r="BQ550" s="168"/>
      <c r="BR550" s="168"/>
      <c r="BS550" s="168"/>
      <c r="BT550" s="168"/>
      <c r="BU550" s="168"/>
      <c r="BV550" s="168"/>
      <c r="BW550" s="168"/>
      <c r="BX550" s="66"/>
      <c r="BY550" s="66"/>
      <c r="BZ550" s="66"/>
      <c r="CA550" s="66"/>
      <c r="CB550" s="66"/>
      <c r="CC550" s="66"/>
      <c r="CD550" s="168"/>
      <c r="CE550" s="66"/>
      <c r="CF550" s="66"/>
      <c r="CG550" s="66"/>
      <c r="CH550" s="66"/>
      <c r="CI550" s="168"/>
      <c r="CJ550" s="617"/>
      <c r="CK550" s="168"/>
      <c r="CL550" s="168"/>
      <c r="CM550" s="76"/>
      <c r="CN550" s="76"/>
      <c r="CO550" s="168"/>
      <c r="CP550" s="846" t="b">
        <f>CP549/2&lt;&gt;INT(CP549/2)</f>
        <v>1</v>
      </c>
      <c r="CQ550" s="66"/>
      <c r="CR550" s="76"/>
      <c r="CS550" s="76"/>
      <c r="CT550" s="76">
        <f ca="1">CQ549*(CT549-$BQ$5)</f>
        <v>0</v>
      </c>
      <c r="CU550" s="76">
        <f ca="1">CU549</f>
        <v>0</v>
      </c>
      <c r="CV550" s="69"/>
      <c r="CW550" s="480"/>
      <c r="CX550" s="168"/>
      <c r="CY550" s="168"/>
      <c r="CZ550" s="168"/>
      <c r="DA550" s="168"/>
      <c r="DB550" s="168"/>
      <c r="DC550" s="168"/>
      <c r="DD550" s="168"/>
      <c r="DE550" s="168"/>
      <c r="DF550" s="168"/>
      <c r="DG550" s="168"/>
      <c r="DH550" s="168"/>
      <c r="DI550" s="168"/>
      <c r="DJ550" s="168"/>
    </row>
    <row r="551" spans="52:114" x14ac:dyDescent="0.2">
      <c r="AZ551" s="3">
        <f ca="1">IF(ISNUMBER(BI551),((BI551&gt;Probe_Head!$CB$15)+COUNTIF(OFFSET(Pinlist!$T$1,Chart!BD551,0),"*CPW*")+(OFFSET(Pinlist!$L$1,Chart!BD551,0)="36-40")&gt;0)+0,0)</f>
        <v>0</v>
      </c>
      <c r="BA551" s="161" t="e">
        <f t="shared" ca="1" si="92"/>
        <v>#NUM!</v>
      </c>
      <c r="BB551" s="66" t="e">
        <f t="shared" ca="1" si="86"/>
        <v>#NUM!</v>
      </c>
      <c r="BC551" s="66" t="e">
        <f t="shared" ca="1" si="87"/>
        <v>#NUM!</v>
      </c>
      <c r="BD551" s="156">
        <f ca="1">IFERROR(MATCH(BE551,OFFSET(Pinlist!$A$2,BD550*(BA551=BA550),0,$BT$23,1),0)+BD550*(BA551=BA550),0)</f>
        <v>0</v>
      </c>
      <c r="BE551" s="66" t="e">
        <f t="shared" ca="1" si="88"/>
        <v>#NUM!</v>
      </c>
      <c r="BF551" s="76">
        <f ca="1">(OFFSET(Pinlist!$E$1,BD551,0)-$BR$18)*MirrorX</f>
        <v>0</v>
      </c>
      <c r="BG551" s="76">
        <f ca="1">OFFSET(Pinlist!$F$1,BD551,0)-$BS$18</f>
        <v>0</v>
      </c>
      <c r="BH551" s="439" t="e">
        <f ca="1">IF(LEFT(BE551,2)="RF",OFFSET(Pinlist!$D$1,Chart!BD551,0)&amp;"_"&amp;OFFSET(Pinlist!$G$1,Chart!BD551,0),"")</f>
        <v>#NUM!</v>
      </c>
      <c r="BI551" s="298" t="e">
        <f ca="1">IF(LEFT(BE551,2)="RF",OFFSET(Pinlist!$I$1,Chart!BD551,0))</f>
        <v>#NUM!</v>
      </c>
      <c r="BJ551" s="156">
        <f t="shared" si="93"/>
        <v>548</v>
      </c>
      <c r="BK551" s="598" t="b">
        <f t="array" aca="1" ref="BK551" ca="1">IF($BV$15,MIN(SQRT((BF551-OFFSET(BF551,1,0,$BU$26-BJ551))^2+(BG551-OFFSET(BG551,1,0,$BU$26-BJ551))^2)))</f>
        <v>0</v>
      </c>
      <c r="BL551" s="598" t="b">
        <f t="array" aca="1" ref="BL551" ca="1">IF($BV$15,MIN(SQRT((BF551-OFFSET(BF551,-1,0,1-BJ551))^2+(BG551-OFFSET(BG551,-1,0,1-BJ551))^2)))</f>
        <v>0</v>
      </c>
      <c r="BM551" s="225" t="e">
        <f t="shared" ca="1" si="89"/>
        <v>#N/A</v>
      </c>
      <c r="BN551" s="225" t="e">
        <f t="shared" ca="1" si="90"/>
        <v>#N/A</v>
      </c>
      <c r="BO551" s="53" t="b">
        <f t="shared" ca="1" si="91"/>
        <v>0</v>
      </c>
      <c r="BP551" s="168"/>
      <c r="BQ551" s="168"/>
      <c r="BR551" s="168"/>
      <c r="BS551" s="168"/>
      <c r="BT551" s="168"/>
      <c r="BU551" s="168"/>
      <c r="BV551" s="168"/>
      <c r="BW551" s="168"/>
      <c r="BX551" s="66"/>
      <c r="BY551" s="66"/>
      <c r="BZ551" s="66"/>
      <c r="CA551" s="66"/>
      <c r="CB551" s="66"/>
      <c r="CC551" s="66"/>
      <c r="CD551" s="168"/>
      <c r="CE551" s="66"/>
      <c r="CF551" s="66"/>
      <c r="CG551" s="66"/>
      <c r="CH551" s="66"/>
      <c r="CI551" s="168"/>
      <c r="CJ551" s="617"/>
      <c r="CK551" s="168"/>
      <c r="CL551" s="168"/>
      <c r="CM551" s="76"/>
      <c r="CN551" s="76"/>
      <c r="CO551" s="168"/>
      <c r="CP551" s="610">
        <f>IF($BS$70,(CP549*$CZ$26)+(CP550*$CZ$27)*$CQ$9,CP552*$CZ$26)*MirrorX</f>
        <v>0</v>
      </c>
      <c r="CQ551" s="611">
        <f>IF($BS$70,(CP549*$DA$26)+(CP550*$DA$27)*$CQ$9,CQ552*$DA$26)</f>
        <v>0</v>
      </c>
      <c r="CR551" s="76"/>
      <c r="CS551" s="76"/>
      <c r="CT551" s="76">
        <f ca="1">CT550</f>
        <v>0</v>
      </c>
      <c r="CU551" s="76">
        <f ca="1">CQ549*(CU550-$BR$5)</f>
        <v>0</v>
      </c>
      <c r="CV551" s="69"/>
      <c r="CW551" s="480"/>
      <c r="CX551" s="168"/>
      <c r="CY551" s="168"/>
      <c r="CZ551" s="168"/>
      <c r="DA551" s="168"/>
      <c r="DB551" s="168"/>
      <c r="DC551" s="168"/>
      <c r="DD551" s="168"/>
      <c r="DE551" s="168"/>
      <c r="DF551" s="168"/>
      <c r="DG551" s="168"/>
      <c r="DH551" s="168"/>
      <c r="DI551" s="168"/>
      <c r="DJ551" s="168"/>
    </row>
    <row r="552" spans="52:114" x14ac:dyDescent="0.2">
      <c r="AZ552" s="3">
        <f ca="1">IF(ISNUMBER(BI552),((BI552&gt;Probe_Head!$CB$15)+COUNTIF(OFFSET(Pinlist!$T$1,Chart!BD552,0),"*CPW*")+(OFFSET(Pinlist!$L$1,Chart!BD552,0)="36-40")&gt;0)+0,0)</f>
        <v>0</v>
      </c>
      <c r="BA552" s="161" t="e">
        <f t="shared" ca="1" si="92"/>
        <v>#NUM!</v>
      </c>
      <c r="BB552" s="66" t="e">
        <f t="shared" ca="1" si="86"/>
        <v>#NUM!</v>
      </c>
      <c r="BC552" s="66" t="e">
        <f t="shared" ca="1" si="87"/>
        <v>#NUM!</v>
      </c>
      <c r="BD552" s="156">
        <f ca="1">IFERROR(MATCH(BE552,OFFSET(Pinlist!$A$2,BD551*(BA552=BA551),0,$BT$23,1),0)+BD551*(BA552=BA551),0)</f>
        <v>0</v>
      </c>
      <c r="BE552" s="66" t="e">
        <f t="shared" ca="1" si="88"/>
        <v>#NUM!</v>
      </c>
      <c r="BF552" s="76">
        <f ca="1">(OFFSET(Pinlist!$E$1,BD552,0)-$BR$18)*MirrorX</f>
        <v>0</v>
      </c>
      <c r="BG552" s="76">
        <f ca="1">OFFSET(Pinlist!$F$1,BD552,0)-$BS$18</f>
        <v>0</v>
      </c>
      <c r="BH552" s="439" t="e">
        <f ca="1">IF(LEFT(BE552,2)="RF",OFFSET(Pinlist!$D$1,Chart!BD552,0)&amp;"_"&amp;OFFSET(Pinlist!$G$1,Chart!BD552,0),"")</f>
        <v>#NUM!</v>
      </c>
      <c r="BI552" s="298" t="e">
        <f ca="1">IF(LEFT(BE552,2)="RF",OFFSET(Pinlist!$I$1,Chart!BD552,0))</f>
        <v>#NUM!</v>
      </c>
      <c r="BJ552" s="156">
        <f t="shared" si="93"/>
        <v>549</v>
      </c>
      <c r="BK552" s="598" t="b">
        <f t="array" aca="1" ref="BK552" ca="1">IF($BV$15,MIN(SQRT((BF552-OFFSET(BF552,1,0,$BU$26-BJ552))^2+(BG552-OFFSET(BG552,1,0,$BU$26-BJ552))^2)))</f>
        <v>0</v>
      </c>
      <c r="BL552" s="598" t="b">
        <f t="array" aca="1" ref="BL552" ca="1">IF($BV$15,MIN(SQRT((BF552-OFFSET(BF552,-1,0,1-BJ552))^2+(BG552-OFFSET(BG552,-1,0,1-BJ552))^2)))</f>
        <v>0</v>
      </c>
      <c r="BM552" s="225" t="e">
        <f t="shared" ca="1" si="89"/>
        <v>#N/A</v>
      </c>
      <c r="BN552" s="225" t="e">
        <f t="shared" ca="1" si="90"/>
        <v>#N/A</v>
      </c>
      <c r="BO552" s="53" t="b">
        <f t="shared" ca="1" si="91"/>
        <v>0</v>
      </c>
      <c r="BP552" s="168"/>
      <c r="BQ552" s="168"/>
      <c r="BR552" s="168"/>
      <c r="BS552" s="168"/>
      <c r="BT552" s="168"/>
      <c r="BU552" s="168"/>
      <c r="BV552" s="168"/>
      <c r="BW552" s="168"/>
      <c r="BX552" s="66"/>
      <c r="BY552" s="66"/>
      <c r="BZ552" s="66"/>
      <c r="CA552" s="66"/>
      <c r="CB552" s="66"/>
      <c r="CC552" s="66"/>
      <c r="CD552" s="168"/>
      <c r="CE552" s="66"/>
      <c r="CF552" s="66"/>
      <c r="CG552" s="66"/>
      <c r="CH552" s="66"/>
      <c r="CI552" s="168"/>
      <c r="CJ552" s="617"/>
      <c r="CK552" s="168"/>
      <c r="CL552" s="168"/>
      <c r="CM552" s="76"/>
      <c r="CN552" s="76"/>
      <c r="CO552" s="168"/>
      <c r="CP552" s="614">
        <f>IF(CP546+1=ABS($R$47),0,CP546+1)</f>
        <v>1</v>
      </c>
      <c r="CQ552" s="615">
        <f>IF(CP546+1=ABS($R$47),CQ546+1,CQ546)</f>
        <v>45</v>
      </c>
      <c r="CR552" s="76"/>
      <c r="CS552" s="76"/>
      <c r="CT552" s="76">
        <f ca="1">CT549</f>
        <v>0</v>
      </c>
      <c r="CU552" s="76">
        <f ca="1">CU551</f>
        <v>0</v>
      </c>
      <c r="CV552" s="69"/>
      <c r="CW552" s="480"/>
      <c r="CX552" s="168"/>
      <c r="CY552" s="168"/>
      <c r="CZ552" s="168"/>
      <c r="DA552" s="168"/>
      <c r="DB552" s="168"/>
      <c r="DC552" s="168"/>
      <c r="DD552" s="168"/>
      <c r="DE552" s="168"/>
      <c r="DF552" s="168"/>
      <c r="DG552" s="168"/>
      <c r="DH552" s="168"/>
      <c r="DI552" s="168"/>
      <c r="DJ552" s="168"/>
    </row>
    <row r="553" spans="52:114" x14ac:dyDescent="0.2">
      <c r="AZ553" s="3">
        <f ca="1">IF(ISNUMBER(BI553),((BI553&gt;Probe_Head!$CB$15)+COUNTIF(OFFSET(Pinlist!$T$1,Chart!BD553,0),"*CPW*")+(OFFSET(Pinlist!$L$1,Chart!BD553,0)="36-40")&gt;0)+0,0)</f>
        <v>0</v>
      </c>
      <c r="BA553" s="161" t="e">
        <f t="shared" ca="1" si="92"/>
        <v>#NUM!</v>
      </c>
      <c r="BB553" s="66" t="e">
        <f t="shared" ca="1" si="86"/>
        <v>#NUM!</v>
      </c>
      <c r="BC553" s="66" t="e">
        <f t="shared" ca="1" si="87"/>
        <v>#NUM!</v>
      </c>
      <c r="BD553" s="156">
        <f ca="1">IFERROR(MATCH(BE553,OFFSET(Pinlist!$A$2,BD552*(BA553=BA552),0,$BT$23,1),0)+BD552*(BA553=BA552),0)</f>
        <v>0</v>
      </c>
      <c r="BE553" s="66" t="e">
        <f t="shared" ca="1" si="88"/>
        <v>#NUM!</v>
      </c>
      <c r="BF553" s="76">
        <f ca="1">(OFFSET(Pinlist!$E$1,BD553,0)-$BR$18)*MirrorX</f>
        <v>0</v>
      </c>
      <c r="BG553" s="76">
        <f ca="1">OFFSET(Pinlist!$F$1,BD553,0)-$BS$18</f>
        <v>0</v>
      </c>
      <c r="BH553" s="439" t="e">
        <f ca="1">IF(LEFT(BE553,2)="RF",OFFSET(Pinlist!$D$1,Chart!BD553,0)&amp;"_"&amp;OFFSET(Pinlist!$G$1,Chart!BD553,0),"")</f>
        <v>#NUM!</v>
      </c>
      <c r="BI553" s="298" t="e">
        <f ca="1">IF(LEFT(BE553,2)="RF",OFFSET(Pinlist!$I$1,Chart!BD553,0))</f>
        <v>#NUM!</v>
      </c>
      <c r="BJ553" s="156">
        <f t="shared" si="93"/>
        <v>550</v>
      </c>
      <c r="BK553" s="598" t="b">
        <f t="array" aca="1" ref="BK553" ca="1">IF($BV$15,MIN(SQRT((BF553-OFFSET(BF553,1,0,$BU$26-BJ553))^2+(BG553-OFFSET(BG553,1,0,$BU$26-BJ553))^2)))</f>
        <v>0</v>
      </c>
      <c r="BL553" s="598" t="b">
        <f t="array" aca="1" ref="BL553" ca="1">IF($BV$15,MIN(SQRT((BF553-OFFSET(BF553,-1,0,1-BJ553))^2+(BG553-OFFSET(BG553,-1,0,1-BJ553))^2)))</f>
        <v>0</v>
      </c>
      <c r="BM553" s="225" t="e">
        <f t="shared" ca="1" si="89"/>
        <v>#N/A</v>
      </c>
      <c r="BN553" s="225" t="e">
        <f t="shared" ca="1" si="90"/>
        <v>#N/A</v>
      </c>
      <c r="BO553" s="53" t="b">
        <f t="shared" ca="1" si="91"/>
        <v>0</v>
      </c>
      <c r="BP553" s="168"/>
      <c r="BQ553" s="168"/>
      <c r="BR553" s="168"/>
      <c r="BS553" s="168"/>
      <c r="BT553" s="168"/>
      <c r="BU553" s="168"/>
      <c r="BV553" s="168"/>
      <c r="BW553" s="168"/>
      <c r="BX553" s="66"/>
      <c r="BY553" s="66"/>
      <c r="BZ553" s="66"/>
      <c r="CA553" s="66"/>
      <c r="CB553" s="66"/>
      <c r="CC553" s="66"/>
      <c r="CD553" s="168"/>
      <c r="CE553" s="66"/>
      <c r="CF553" s="66"/>
      <c r="CG553" s="66"/>
      <c r="CH553" s="66"/>
      <c r="CI553" s="168"/>
      <c r="CJ553" s="617"/>
      <c r="CK553" s="168"/>
      <c r="CL553" s="168"/>
      <c r="CM553" s="76"/>
      <c r="CN553" s="76"/>
      <c r="CO553" s="168"/>
      <c r="CP553" s="161"/>
      <c r="CQ553" s="66"/>
      <c r="CR553" s="76"/>
      <c r="CS553" s="76"/>
      <c r="CT553" s="76">
        <f ca="1">CT549</f>
        <v>0</v>
      </c>
      <c r="CU553" s="76">
        <f ca="1">CU549</f>
        <v>0</v>
      </c>
      <c r="CV553" s="69"/>
      <c r="CW553" s="480"/>
      <c r="CX553" s="168"/>
      <c r="CY553" s="168"/>
      <c r="CZ553" s="168"/>
      <c r="DA553" s="168"/>
      <c r="DB553" s="168"/>
      <c r="DC553" s="168"/>
      <c r="DD553" s="168"/>
      <c r="DE553" s="168"/>
      <c r="DF553" s="168"/>
      <c r="DG553" s="168"/>
      <c r="DH553" s="168"/>
      <c r="DI553" s="168"/>
      <c r="DJ553" s="168"/>
    </row>
    <row r="554" spans="52:114" x14ac:dyDescent="0.2">
      <c r="AZ554" s="3">
        <f ca="1">IF(ISNUMBER(BI554),((BI554&gt;Probe_Head!$CB$15)+COUNTIF(OFFSET(Pinlist!$T$1,Chart!BD554,0),"*CPW*")+(OFFSET(Pinlist!$L$1,Chart!BD554,0)="36-40")&gt;0)+0,0)</f>
        <v>0</v>
      </c>
      <c r="BA554" s="161" t="e">
        <f t="shared" ca="1" si="92"/>
        <v>#NUM!</v>
      </c>
      <c r="BB554" s="66" t="e">
        <f t="shared" ca="1" si="86"/>
        <v>#NUM!</v>
      </c>
      <c r="BC554" s="66" t="e">
        <f t="shared" ca="1" si="87"/>
        <v>#NUM!</v>
      </c>
      <c r="BD554" s="156">
        <f ca="1">IFERROR(MATCH(BE554,OFFSET(Pinlist!$A$2,BD553*(BA554=BA553),0,$BT$23,1),0)+BD553*(BA554=BA553),0)</f>
        <v>0</v>
      </c>
      <c r="BE554" s="66" t="e">
        <f t="shared" ca="1" si="88"/>
        <v>#NUM!</v>
      </c>
      <c r="BF554" s="76">
        <f ca="1">(OFFSET(Pinlist!$E$1,BD554,0)-$BR$18)*MirrorX</f>
        <v>0</v>
      </c>
      <c r="BG554" s="76">
        <f ca="1">OFFSET(Pinlist!$F$1,BD554,0)-$BS$18</f>
        <v>0</v>
      </c>
      <c r="BH554" s="439" t="e">
        <f ca="1">IF(LEFT(BE554,2)="RF",OFFSET(Pinlist!$D$1,Chart!BD554,0)&amp;"_"&amp;OFFSET(Pinlist!$G$1,Chart!BD554,0),"")</f>
        <v>#NUM!</v>
      </c>
      <c r="BI554" s="298" t="e">
        <f ca="1">IF(LEFT(BE554,2)="RF",OFFSET(Pinlist!$I$1,Chart!BD554,0))</f>
        <v>#NUM!</v>
      </c>
      <c r="BJ554" s="156">
        <f t="shared" si="93"/>
        <v>551</v>
      </c>
      <c r="BK554" s="598" t="b">
        <f t="array" aca="1" ref="BK554" ca="1">IF($BV$15,MIN(SQRT((BF554-OFFSET(BF554,1,0,$BU$26-BJ554))^2+(BG554-OFFSET(BG554,1,0,$BU$26-BJ554))^2)))</f>
        <v>0</v>
      </c>
      <c r="BL554" s="598" t="b">
        <f t="array" aca="1" ref="BL554" ca="1">IF($BV$15,MIN(SQRT((BF554-OFFSET(BF554,-1,0,1-BJ554))^2+(BG554-OFFSET(BG554,-1,0,1-BJ554))^2)))</f>
        <v>0</v>
      </c>
      <c r="BM554" s="225" t="e">
        <f t="shared" ca="1" si="89"/>
        <v>#N/A</v>
      </c>
      <c r="BN554" s="225" t="e">
        <f t="shared" ca="1" si="90"/>
        <v>#N/A</v>
      </c>
      <c r="BO554" s="53" t="b">
        <f t="shared" ca="1" si="91"/>
        <v>0</v>
      </c>
      <c r="BP554" s="168"/>
      <c r="BQ554" s="168"/>
      <c r="BR554" s="168"/>
      <c r="BS554" s="168"/>
      <c r="BT554" s="168"/>
      <c r="BU554" s="168"/>
      <c r="BV554" s="168"/>
      <c r="BW554" s="168"/>
      <c r="BX554" s="66"/>
      <c r="BY554" s="66"/>
      <c r="BZ554" s="66"/>
      <c r="CA554" s="66"/>
      <c r="CB554" s="66"/>
      <c r="CC554" s="66"/>
      <c r="CD554" s="168"/>
      <c r="CE554" s="66"/>
      <c r="CF554" s="66"/>
      <c r="CG554" s="66"/>
      <c r="CH554" s="66"/>
      <c r="CI554" s="168"/>
      <c r="CJ554" s="617"/>
      <c r="CK554" s="168"/>
      <c r="CL554" s="168"/>
      <c r="CM554" s="76"/>
      <c r="CN554" s="76"/>
      <c r="CO554" s="168"/>
      <c r="CX554" s="168"/>
      <c r="CY554" s="168"/>
      <c r="CZ554" s="168"/>
      <c r="DA554" s="168"/>
      <c r="DB554" s="168"/>
      <c r="DC554" s="168"/>
      <c r="DD554" s="168"/>
      <c r="DE554" s="168"/>
      <c r="DF554" s="168"/>
      <c r="DG554" s="168"/>
      <c r="DH554" s="168"/>
      <c r="DI554" s="168"/>
      <c r="DJ554" s="168"/>
    </row>
    <row r="555" spans="52:114" x14ac:dyDescent="0.2">
      <c r="AZ555" s="3">
        <f ca="1">IF(ISNUMBER(BI555),((BI555&gt;Probe_Head!$CB$15)+COUNTIF(OFFSET(Pinlist!$T$1,Chart!BD555,0),"*CPW*")+(OFFSET(Pinlist!$L$1,Chart!BD555,0)="36-40")&gt;0)+0,0)</f>
        <v>0</v>
      </c>
      <c r="BA555" s="161" t="e">
        <f t="shared" ca="1" si="92"/>
        <v>#NUM!</v>
      </c>
      <c r="BB555" s="66" t="e">
        <f t="shared" ca="1" si="86"/>
        <v>#NUM!</v>
      </c>
      <c r="BC555" s="66" t="e">
        <f t="shared" ca="1" si="87"/>
        <v>#NUM!</v>
      </c>
      <c r="BD555" s="156">
        <f ca="1">IFERROR(MATCH(BE555,OFFSET(Pinlist!$A$2,BD554*(BA555=BA554),0,$BT$23,1),0)+BD554*(BA555=BA554),0)</f>
        <v>0</v>
      </c>
      <c r="BE555" s="66" t="e">
        <f t="shared" ca="1" si="88"/>
        <v>#NUM!</v>
      </c>
      <c r="BF555" s="76">
        <f ca="1">(OFFSET(Pinlist!$E$1,BD555,0)-$BR$18)*MirrorX</f>
        <v>0</v>
      </c>
      <c r="BG555" s="76">
        <f ca="1">OFFSET(Pinlist!$F$1,BD555,0)-$BS$18</f>
        <v>0</v>
      </c>
      <c r="BH555" s="439" t="e">
        <f ca="1">IF(LEFT(BE555,2)="RF",OFFSET(Pinlist!$D$1,Chart!BD555,0)&amp;"_"&amp;OFFSET(Pinlist!$G$1,Chart!BD555,0),"")</f>
        <v>#NUM!</v>
      </c>
      <c r="BI555" s="298" t="e">
        <f ca="1">IF(LEFT(BE555,2)="RF",OFFSET(Pinlist!$I$1,Chart!BD555,0))</f>
        <v>#NUM!</v>
      </c>
      <c r="BJ555" s="156">
        <f t="shared" si="93"/>
        <v>552</v>
      </c>
      <c r="BK555" s="598" t="b">
        <f t="array" aca="1" ref="BK555" ca="1">IF($BV$15,MIN(SQRT((BF555-OFFSET(BF555,1,0,$BU$26-BJ555))^2+(BG555-OFFSET(BG555,1,0,$BU$26-BJ555))^2)))</f>
        <v>0</v>
      </c>
      <c r="BL555" s="598" t="b">
        <f t="array" aca="1" ref="BL555" ca="1">IF($BV$15,MIN(SQRT((BF555-OFFSET(BF555,-1,0,1-BJ555))^2+(BG555-OFFSET(BG555,-1,0,1-BJ555))^2)))</f>
        <v>0</v>
      </c>
      <c r="BM555" s="225" t="e">
        <f t="shared" ca="1" si="89"/>
        <v>#N/A</v>
      </c>
      <c r="BN555" s="225" t="e">
        <f t="shared" ca="1" si="90"/>
        <v>#N/A</v>
      </c>
      <c r="BO555" s="53" t="b">
        <f t="shared" ca="1" si="91"/>
        <v>0</v>
      </c>
      <c r="BP555" s="168"/>
      <c r="BQ555" s="168"/>
      <c r="BR555" s="168"/>
      <c r="BS555" s="168"/>
      <c r="BT555" s="168"/>
      <c r="BU555" s="168"/>
      <c r="BV555" s="168"/>
      <c r="BW555" s="168"/>
      <c r="BX555" s="66"/>
      <c r="BY555" s="66"/>
      <c r="BZ555" s="66"/>
      <c r="CA555" s="66"/>
      <c r="CB555" s="66"/>
      <c r="CC555" s="66"/>
      <c r="CD555" s="168"/>
      <c r="CE555" s="66"/>
      <c r="CF555" s="66"/>
      <c r="CG555" s="66"/>
      <c r="CH555" s="66"/>
      <c r="CI555" s="168"/>
      <c r="CJ555" s="617"/>
      <c r="CK555" s="168"/>
      <c r="CL555" s="168"/>
      <c r="CM555" s="76"/>
      <c r="CN555" s="76"/>
      <c r="CO555" s="168"/>
      <c r="CP555" s="608">
        <f>CP549+1</f>
        <v>92</v>
      </c>
      <c r="CQ555" s="609">
        <f>(CP555&lt;Multiplyer)*$CZ$40</f>
        <v>0</v>
      </c>
      <c r="CR555" s="618"/>
      <c r="CS555" s="618"/>
      <c r="CT555" s="618">
        <f ca="1">$CQ555*(CP557+$CZ$29)</f>
        <v>0</v>
      </c>
      <c r="CU555" s="618">
        <f ca="1">$CQ555*(CQ557+$DA$29)</f>
        <v>0</v>
      </c>
      <c r="CV555" s="618"/>
      <c r="CW555" s="619"/>
      <c r="CX555" s="168"/>
      <c r="CY555" s="168"/>
      <c r="CZ555" s="168"/>
      <c r="DA555" s="168"/>
      <c r="DB555" s="168"/>
      <c r="DC555" s="168"/>
      <c r="DD555" s="168"/>
      <c r="DE555" s="168"/>
      <c r="DF555" s="168"/>
      <c r="DG555" s="168"/>
      <c r="DH555" s="168"/>
      <c r="DI555" s="168"/>
      <c r="DJ555" s="168"/>
    </row>
    <row r="556" spans="52:114" x14ac:dyDescent="0.2">
      <c r="AZ556" s="3">
        <f ca="1">IF(ISNUMBER(BI556),((BI556&gt;Probe_Head!$CB$15)+COUNTIF(OFFSET(Pinlist!$T$1,Chart!BD556,0),"*CPW*")+(OFFSET(Pinlist!$L$1,Chart!BD556,0)="36-40")&gt;0)+0,0)</f>
        <v>0</v>
      </c>
      <c r="BA556" s="161" t="e">
        <f t="shared" ca="1" si="92"/>
        <v>#NUM!</v>
      </c>
      <c r="BB556" s="66" t="e">
        <f t="shared" ca="1" si="86"/>
        <v>#NUM!</v>
      </c>
      <c r="BC556" s="66" t="e">
        <f t="shared" ca="1" si="87"/>
        <v>#NUM!</v>
      </c>
      <c r="BD556" s="156">
        <f ca="1">IFERROR(MATCH(BE556,OFFSET(Pinlist!$A$2,BD555*(BA556=BA555),0,$BT$23,1),0)+BD555*(BA556=BA555),0)</f>
        <v>0</v>
      </c>
      <c r="BE556" s="66" t="e">
        <f t="shared" ca="1" si="88"/>
        <v>#NUM!</v>
      </c>
      <c r="BF556" s="76">
        <f ca="1">(OFFSET(Pinlist!$E$1,BD556,0)-$BR$18)*MirrorX</f>
        <v>0</v>
      </c>
      <c r="BG556" s="76">
        <f ca="1">OFFSET(Pinlist!$F$1,BD556,0)-$BS$18</f>
        <v>0</v>
      </c>
      <c r="BH556" s="439" t="e">
        <f ca="1">IF(LEFT(BE556,2)="RF",OFFSET(Pinlist!$D$1,Chart!BD556,0)&amp;"_"&amp;OFFSET(Pinlist!$G$1,Chart!BD556,0),"")</f>
        <v>#NUM!</v>
      </c>
      <c r="BI556" s="298" t="e">
        <f ca="1">IF(LEFT(BE556,2)="RF",OFFSET(Pinlist!$I$1,Chart!BD556,0))</f>
        <v>#NUM!</v>
      </c>
      <c r="BJ556" s="156">
        <f t="shared" si="93"/>
        <v>553</v>
      </c>
      <c r="BK556" s="598" t="b">
        <f t="array" aca="1" ref="BK556" ca="1">IF($BV$15,MIN(SQRT((BF556-OFFSET(BF556,1,0,$BU$26-BJ556))^2+(BG556-OFFSET(BG556,1,0,$BU$26-BJ556))^2)))</f>
        <v>0</v>
      </c>
      <c r="BL556" s="598" t="b">
        <f t="array" aca="1" ref="BL556" ca="1">IF($BV$15,MIN(SQRT((BF556-OFFSET(BF556,-1,0,1-BJ556))^2+(BG556-OFFSET(BG556,-1,0,1-BJ556))^2)))</f>
        <v>0</v>
      </c>
      <c r="BM556" s="225" t="e">
        <f t="shared" ca="1" si="89"/>
        <v>#N/A</v>
      </c>
      <c r="BN556" s="225" t="e">
        <f t="shared" ca="1" si="90"/>
        <v>#N/A</v>
      </c>
      <c r="BO556" s="53" t="b">
        <f t="shared" ca="1" si="91"/>
        <v>0</v>
      </c>
      <c r="BP556" s="168"/>
      <c r="BQ556" s="168"/>
      <c r="BR556" s="168"/>
      <c r="BS556" s="168"/>
      <c r="BT556" s="168"/>
      <c r="BU556" s="168"/>
      <c r="BV556" s="168"/>
      <c r="BW556" s="168"/>
      <c r="BX556" s="66"/>
      <c r="BY556" s="66"/>
      <c r="BZ556" s="66"/>
      <c r="CA556" s="66"/>
      <c r="CB556" s="66"/>
      <c r="CC556" s="66"/>
      <c r="CD556" s="168"/>
      <c r="CE556" s="66"/>
      <c r="CF556" s="66"/>
      <c r="CG556" s="66"/>
      <c r="CH556" s="66"/>
      <c r="CI556" s="168"/>
      <c r="CJ556" s="617"/>
      <c r="CK556" s="168"/>
      <c r="CL556" s="168"/>
      <c r="CM556" s="76"/>
      <c r="CN556" s="76"/>
      <c r="CO556" s="168"/>
      <c r="CP556" s="846" t="b">
        <f>CP555/2&lt;&gt;INT(CP555/2)</f>
        <v>0</v>
      </c>
      <c r="CQ556" s="66"/>
      <c r="CR556" s="76"/>
      <c r="CS556" s="76"/>
      <c r="CT556" s="76">
        <f ca="1">CQ555*(CT555-$BQ$5)</f>
        <v>0</v>
      </c>
      <c r="CU556" s="76">
        <f ca="1">CU555</f>
        <v>0</v>
      </c>
      <c r="CV556" s="69"/>
      <c r="CW556" s="439"/>
      <c r="CX556" s="168"/>
      <c r="CY556" s="168"/>
      <c r="CZ556" s="168"/>
      <c r="DA556" s="168"/>
      <c r="DB556" s="168"/>
      <c r="DC556" s="168"/>
      <c r="DD556" s="168"/>
      <c r="DE556" s="168"/>
      <c r="DF556" s="168"/>
      <c r="DG556" s="168"/>
      <c r="DH556" s="168"/>
      <c r="DI556" s="168"/>
      <c r="DJ556" s="168"/>
    </row>
    <row r="557" spans="52:114" x14ac:dyDescent="0.2">
      <c r="AZ557" s="3">
        <f ca="1">IF(ISNUMBER(BI557),((BI557&gt;Probe_Head!$CB$15)+COUNTIF(OFFSET(Pinlist!$T$1,Chart!BD557,0),"*CPW*")+(OFFSET(Pinlist!$L$1,Chart!BD557,0)="36-40")&gt;0)+0,0)</f>
        <v>0</v>
      </c>
      <c r="BA557" s="161" t="e">
        <f t="shared" ca="1" si="92"/>
        <v>#NUM!</v>
      </c>
      <c r="BB557" s="66" t="e">
        <f t="shared" ca="1" si="86"/>
        <v>#NUM!</v>
      </c>
      <c r="BC557" s="66" t="e">
        <f t="shared" ca="1" si="87"/>
        <v>#NUM!</v>
      </c>
      <c r="BD557" s="156">
        <f ca="1">IFERROR(MATCH(BE557,OFFSET(Pinlist!$A$2,BD556*(BA557=BA556),0,$BT$23,1),0)+BD556*(BA557=BA556),0)</f>
        <v>0</v>
      </c>
      <c r="BE557" s="66" t="e">
        <f t="shared" ca="1" si="88"/>
        <v>#NUM!</v>
      </c>
      <c r="BF557" s="76">
        <f ca="1">(OFFSET(Pinlist!$E$1,BD557,0)-$BR$18)*MirrorX</f>
        <v>0</v>
      </c>
      <c r="BG557" s="76">
        <f ca="1">OFFSET(Pinlist!$F$1,BD557,0)-$BS$18</f>
        <v>0</v>
      </c>
      <c r="BH557" s="439" t="e">
        <f ca="1">IF(LEFT(BE557,2)="RF",OFFSET(Pinlist!$D$1,Chart!BD557,0)&amp;"_"&amp;OFFSET(Pinlist!$G$1,Chart!BD557,0),"")</f>
        <v>#NUM!</v>
      </c>
      <c r="BI557" s="298" t="e">
        <f ca="1">IF(LEFT(BE557,2)="RF",OFFSET(Pinlist!$I$1,Chart!BD557,0))</f>
        <v>#NUM!</v>
      </c>
      <c r="BJ557" s="156">
        <f t="shared" si="93"/>
        <v>554</v>
      </c>
      <c r="BK557" s="598" t="b">
        <f t="array" aca="1" ref="BK557" ca="1">IF($BV$15,MIN(SQRT((BF557-OFFSET(BF557,1,0,$BU$26-BJ557))^2+(BG557-OFFSET(BG557,1,0,$BU$26-BJ557))^2)))</f>
        <v>0</v>
      </c>
      <c r="BL557" s="598" t="b">
        <f t="array" aca="1" ref="BL557" ca="1">IF($BV$15,MIN(SQRT((BF557-OFFSET(BF557,-1,0,1-BJ557))^2+(BG557-OFFSET(BG557,-1,0,1-BJ557))^2)))</f>
        <v>0</v>
      </c>
      <c r="BM557" s="225" t="e">
        <f t="shared" ca="1" si="89"/>
        <v>#N/A</v>
      </c>
      <c r="BN557" s="225" t="e">
        <f t="shared" ca="1" si="90"/>
        <v>#N/A</v>
      </c>
      <c r="BO557" s="53" t="b">
        <f t="shared" ca="1" si="91"/>
        <v>0</v>
      </c>
      <c r="BP557" s="168"/>
      <c r="BQ557" s="168"/>
      <c r="BR557" s="168"/>
      <c r="BS557" s="168"/>
      <c r="BT557" s="168"/>
      <c r="BU557" s="168"/>
      <c r="BV557" s="168"/>
      <c r="BW557" s="168"/>
      <c r="BX557" s="66"/>
      <c r="BY557" s="66"/>
      <c r="BZ557" s="66"/>
      <c r="CA557" s="66"/>
      <c r="CB557" s="66"/>
      <c r="CC557" s="66"/>
      <c r="CD557" s="168"/>
      <c r="CE557" s="66"/>
      <c r="CF557" s="66"/>
      <c r="CG557" s="66"/>
      <c r="CH557" s="66"/>
      <c r="CI557" s="168"/>
      <c r="CJ557" s="617"/>
      <c r="CK557" s="168"/>
      <c r="CL557" s="168"/>
      <c r="CM557" s="76"/>
      <c r="CN557" s="76"/>
      <c r="CO557" s="168"/>
      <c r="CP557" s="610">
        <f>IF($BS$70,(CP555*$CZ$26)+(CP556*$CZ$27)*$CQ$9,CP558*$CZ$26)*MirrorX</f>
        <v>0</v>
      </c>
      <c r="CQ557" s="611">
        <f>IF($BS$70,(CP555*$DA$26)+(CP556*$DA$27)*$CQ$9,CQ558*$DA$26)</f>
        <v>0</v>
      </c>
      <c r="CR557" s="76"/>
      <c r="CS557" s="76"/>
      <c r="CT557" s="76">
        <f ca="1">CT556</f>
        <v>0</v>
      </c>
      <c r="CU557" s="76">
        <f ca="1">CQ555*(CU556-$BR$5)</f>
        <v>0</v>
      </c>
      <c r="CV557" s="69"/>
      <c r="CW557" s="439"/>
      <c r="CX557" s="168"/>
      <c r="CY557" s="168"/>
      <c r="CZ557" s="168"/>
      <c r="DA557" s="168"/>
      <c r="DB557" s="168"/>
      <c r="DC557" s="168"/>
      <c r="DD557" s="168"/>
      <c r="DE557" s="168"/>
      <c r="DF557" s="168"/>
      <c r="DG557" s="168"/>
      <c r="DH557" s="168"/>
      <c r="DI557" s="168"/>
      <c r="DJ557" s="168"/>
    </row>
    <row r="558" spans="52:114" x14ac:dyDescent="0.2">
      <c r="AZ558" s="3">
        <f ca="1">IF(ISNUMBER(BI558),((BI558&gt;Probe_Head!$CB$15)+COUNTIF(OFFSET(Pinlist!$T$1,Chart!BD558,0),"*CPW*")+(OFFSET(Pinlist!$L$1,Chart!BD558,0)="36-40")&gt;0)+0,0)</f>
        <v>0</v>
      </c>
      <c r="BA558" s="161" t="e">
        <f t="shared" ca="1" si="92"/>
        <v>#NUM!</v>
      </c>
      <c r="BB558" s="66" t="e">
        <f t="shared" ca="1" si="86"/>
        <v>#NUM!</v>
      </c>
      <c r="BC558" s="66" t="e">
        <f t="shared" ca="1" si="87"/>
        <v>#NUM!</v>
      </c>
      <c r="BD558" s="156">
        <f ca="1">IFERROR(MATCH(BE558,OFFSET(Pinlist!$A$2,BD557*(BA558=BA557),0,$BT$23,1),0)+BD557*(BA558=BA557),0)</f>
        <v>0</v>
      </c>
      <c r="BE558" s="66" t="e">
        <f t="shared" ca="1" si="88"/>
        <v>#NUM!</v>
      </c>
      <c r="BF558" s="76">
        <f ca="1">(OFFSET(Pinlist!$E$1,BD558,0)-$BR$18)*MirrorX</f>
        <v>0</v>
      </c>
      <c r="BG558" s="76">
        <f ca="1">OFFSET(Pinlist!$F$1,BD558,0)-$BS$18</f>
        <v>0</v>
      </c>
      <c r="BH558" s="439" t="e">
        <f ca="1">IF(LEFT(BE558,2)="RF",OFFSET(Pinlist!$D$1,Chart!BD558,0)&amp;"_"&amp;OFFSET(Pinlist!$G$1,Chart!BD558,0),"")</f>
        <v>#NUM!</v>
      </c>
      <c r="BI558" s="298" t="e">
        <f ca="1">IF(LEFT(BE558,2)="RF",OFFSET(Pinlist!$I$1,Chart!BD558,0))</f>
        <v>#NUM!</v>
      </c>
      <c r="BJ558" s="156">
        <f t="shared" si="93"/>
        <v>555</v>
      </c>
      <c r="BK558" s="598" t="b">
        <f t="array" aca="1" ref="BK558" ca="1">IF($BV$15,MIN(SQRT((BF558-OFFSET(BF558,1,0,$BU$26-BJ558))^2+(BG558-OFFSET(BG558,1,0,$BU$26-BJ558))^2)))</f>
        <v>0</v>
      </c>
      <c r="BL558" s="598" t="b">
        <f t="array" aca="1" ref="BL558" ca="1">IF($BV$15,MIN(SQRT((BF558-OFFSET(BF558,-1,0,1-BJ558))^2+(BG558-OFFSET(BG558,-1,0,1-BJ558))^2)))</f>
        <v>0</v>
      </c>
      <c r="BM558" s="225" t="e">
        <f t="shared" ca="1" si="89"/>
        <v>#N/A</v>
      </c>
      <c r="BN558" s="225" t="e">
        <f t="shared" ca="1" si="90"/>
        <v>#N/A</v>
      </c>
      <c r="BO558" s="53" t="b">
        <f t="shared" ca="1" si="91"/>
        <v>0</v>
      </c>
      <c r="BP558" s="168"/>
      <c r="BQ558" s="168"/>
      <c r="BR558" s="168"/>
      <c r="BS558" s="168"/>
      <c r="BT558" s="168"/>
      <c r="BU558" s="168"/>
      <c r="BV558" s="168"/>
      <c r="BW558" s="168"/>
      <c r="BX558" s="66"/>
      <c r="BY558" s="66"/>
      <c r="BZ558" s="66"/>
      <c r="CA558" s="66"/>
      <c r="CB558" s="66"/>
      <c r="CC558" s="66"/>
      <c r="CD558" s="168"/>
      <c r="CE558" s="66"/>
      <c r="CF558" s="66"/>
      <c r="CG558" s="66"/>
      <c r="CH558" s="66"/>
      <c r="CI558" s="168"/>
      <c r="CJ558" s="617"/>
      <c r="CK558" s="168"/>
      <c r="CL558" s="168"/>
      <c r="CM558" s="76"/>
      <c r="CN558" s="76"/>
      <c r="CO558" s="168"/>
      <c r="CP558" s="614">
        <f>IF(CP552+1=ABS($R$47),0,CP552+1)</f>
        <v>0</v>
      </c>
      <c r="CQ558" s="615">
        <f>IF(CP552+1=ABS($R$47),CQ552+1,CQ552)</f>
        <v>46</v>
      </c>
      <c r="CR558" s="76"/>
      <c r="CS558" s="76"/>
      <c r="CT558" s="76">
        <f ca="1">CT555</f>
        <v>0</v>
      </c>
      <c r="CU558" s="76">
        <f ca="1">CU557</f>
        <v>0</v>
      </c>
      <c r="CV558" s="69"/>
      <c r="CW558" s="439"/>
      <c r="CX558" s="168"/>
      <c r="CY558" s="168"/>
      <c r="CZ558" s="168"/>
      <c r="DA558" s="168"/>
      <c r="DB558" s="168"/>
      <c r="DC558" s="168"/>
      <c r="DD558" s="168"/>
      <c r="DE558" s="168"/>
      <c r="DF558" s="168"/>
      <c r="DG558" s="168"/>
      <c r="DH558" s="168"/>
      <c r="DI558" s="168"/>
      <c r="DJ558" s="168"/>
    </row>
    <row r="559" spans="52:114" x14ac:dyDescent="0.2">
      <c r="AZ559" s="3">
        <f ca="1">IF(ISNUMBER(BI559),((BI559&gt;Probe_Head!$CB$15)+COUNTIF(OFFSET(Pinlist!$T$1,Chart!BD559,0),"*CPW*")+(OFFSET(Pinlist!$L$1,Chart!BD559,0)="36-40")&gt;0)+0,0)</f>
        <v>0</v>
      </c>
      <c r="BA559" s="161" t="e">
        <f t="shared" ca="1" si="92"/>
        <v>#NUM!</v>
      </c>
      <c r="BB559" s="66" t="e">
        <f t="shared" ca="1" si="86"/>
        <v>#NUM!</v>
      </c>
      <c r="BC559" s="66" t="e">
        <f t="shared" ca="1" si="87"/>
        <v>#NUM!</v>
      </c>
      <c r="BD559" s="156">
        <f ca="1">IFERROR(MATCH(BE559,OFFSET(Pinlist!$A$2,BD558*(BA559=BA558),0,$BT$23,1),0)+BD558*(BA559=BA558),0)</f>
        <v>0</v>
      </c>
      <c r="BE559" s="66" t="e">
        <f t="shared" ca="1" si="88"/>
        <v>#NUM!</v>
      </c>
      <c r="BF559" s="76">
        <f ca="1">(OFFSET(Pinlist!$E$1,BD559,0)-$BR$18)*MirrorX</f>
        <v>0</v>
      </c>
      <c r="BG559" s="76">
        <f ca="1">OFFSET(Pinlist!$F$1,BD559,0)-$BS$18</f>
        <v>0</v>
      </c>
      <c r="BH559" s="439" t="e">
        <f ca="1">IF(LEFT(BE559,2)="RF",OFFSET(Pinlist!$D$1,Chart!BD559,0)&amp;"_"&amp;OFFSET(Pinlist!$G$1,Chart!BD559,0),"")</f>
        <v>#NUM!</v>
      </c>
      <c r="BI559" s="298" t="e">
        <f ca="1">IF(LEFT(BE559,2)="RF",OFFSET(Pinlist!$I$1,Chart!BD559,0))</f>
        <v>#NUM!</v>
      </c>
      <c r="BJ559" s="156">
        <f t="shared" si="93"/>
        <v>556</v>
      </c>
      <c r="BK559" s="598" t="b">
        <f t="array" aca="1" ref="BK559" ca="1">IF($BV$15,MIN(SQRT((BF559-OFFSET(BF559,1,0,$BU$26-BJ559))^2+(BG559-OFFSET(BG559,1,0,$BU$26-BJ559))^2)))</f>
        <v>0</v>
      </c>
      <c r="BL559" s="598" t="b">
        <f t="array" aca="1" ref="BL559" ca="1">IF($BV$15,MIN(SQRT((BF559-OFFSET(BF559,-1,0,1-BJ559))^2+(BG559-OFFSET(BG559,-1,0,1-BJ559))^2)))</f>
        <v>0</v>
      </c>
      <c r="BM559" s="225" t="e">
        <f t="shared" ca="1" si="89"/>
        <v>#N/A</v>
      </c>
      <c r="BN559" s="225" t="e">
        <f t="shared" ca="1" si="90"/>
        <v>#N/A</v>
      </c>
      <c r="BO559" s="53" t="b">
        <f t="shared" ca="1" si="91"/>
        <v>0</v>
      </c>
      <c r="BP559" s="168"/>
      <c r="BQ559" s="168"/>
      <c r="BR559" s="168"/>
      <c r="BS559" s="168"/>
      <c r="BT559" s="168"/>
      <c r="BU559" s="168"/>
      <c r="BV559" s="168"/>
      <c r="BW559" s="168"/>
      <c r="BX559" s="66"/>
      <c r="BY559" s="66"/>
      <c r="BZ559" s="66"/>
      <c r="CA559" s="66"/>
      <c r="CB559" s="66"/>
      <c r="CC559" s="66"/>
      <c r="CD559" s="168"/>
      <c r="CE559" s="66"/>
      <c r="CF559" s="66"/>
      <c r="CG559" s="66"/>
      <c r="CH559" s="66"/>
      <c r="CI559" s="168"/>
      <c r="CJ559" s="617"/>
      <c r="CK559" s="168"/>
      <c r="CL559" s="168"/>
      <c r="CM559" s="76"/>
      <c r="CN559" s="76"/>
      <c r="CO559" s="168"/>
      <c r="CP559" s="161"/>
      <c r="CQ559" s="66"/>
      <c r="CR559" s="76"/>
      <c r="CS559" s="76"/>
      <c r="CT559" s="76">
        <f ca="1">CT555</f>
        <v>0</v>
      </c>
      <c r="CU559" s="76">
        <f ca="1">CU555</f>
        <v>0</v>
      </c>
      <c r="CV559" s="69"/>
      <c r="CW559" s="439"/>
      <c r="CX559" s="168"/>
      <c r="CY559" s="168"/>
      <c r="CZ559" s="168"/>
      <c r="DA559" s="168"/>
      <c r="DB559" s="168"/>
      <c r="DC559" s="168"/>
      <c r="DD559" s="168"/>
      <c r="DE559" s="168"/>
      <c r="DF559" s="168"/>
      <c r="DG559" s="168"/>
      <c r="DH559" s="168"/>
      <c r="DI559" s="168"/>
      <c r="DJ559" s="168"/>
    </row>
    <row r="560" spans="52:114" x14ac:dyDescent="0.2">
      <c r="AZ560" s="3">
        <f ca="1">IF(ISNUMBER(BI560),((BI560&gt;Probe_Head!$CB$15)+COUNTIF(OFFSET(Pinlist!$T$1,Chart!BD560,0),"*CPW*")+(OFFSET(Pinlist!$L$1,Chart!BD560,0)="36-40")&gt;0)+0,0)</f>
        <v>0</v>
      </c>
      <c r="BA560" s="161" t="e">
        <f t="shared" ca="1" si="92"/>
        <v>#NUM!</v>
      </c>
      <c r="BB560" s="66" t="e">
        <f t="shared" ca="1" si="86"/>
        <v>#NUM!</v>
      </c>
      <c r="BC560" s="66" t="e">
        <f t="shared" ca="1" si="87"/>
        <v>#NUM!</v>
      </c>
      <c r="BD560" s="156">
        <f ca="1">IFERROR(MATCH(BE560,OFFSET(Pinlist!$A$2,BD559*(BA560=BA559),0,$BT$23,1),0)+BD559*(BA560=BA559),0)</f>
        <v>0</v>
      </c>
      <c r="BE560" s="66" t="e">
        <f t="shared" ca="1" si="88"/>
        <v>#NUM!</v>
      </c>
      <c r="BF560" s="76">
        <f ca="1">(OFFSET(Pinlist!$E$1,BD560,0)-$BR$18)*MirrorX</f>
        <v>0</v>
      </c>
      <c r="BG560" s="76">
        <f ca="1">OFFSET(Pinlist!$F$1,BD560,0)-$BS$18</f>
        <v>0</v>
      </c>
      <c r="BH560" s="439" t="e">
        <f ca="1">IF(LEFT(BE560,2)="RF",OFFSET(Pinlist!$D$1,Chart!BD560,0)&amp;"_"&amp;OFFSET(Pinlist!$G$1,Chart!BD560,0),"")</f>
        <v>#NUM!</v>
      </c>
      <c r="BI560" s="298" t="e">
        <f ca="1">IF(LEFT(BE560,2)="RF",OFFSET(Pinlist!$I$1,Chart!BD560,0))</f>
        <v>#NUM!</v>
      </c>
      <c r="BJ560" s="156">
        <f t="shared" si="93"/>
        <v>557</v>
      </c>
      <c r="BK560" s="598" t="b">
        <f t="array" aca="1" ref="BK560" ca="1">IF($BV$15,MIN(SQRT((BF560-OFFSET(BF560,1,0,$BU$26-BJ560))^2+(BG560-OFFSET(BG560,1,0,$BU$26-BJ560))^2)))</f>
        <v>0</v>
      </c>
      <c r="BL560" s="598" t="b">
        <f t="array" aca="1" ref="BL560" ca="1">IF($BV$15,MIN(SQRT((BF560-OFFSET(BF560,-1,0,1-BJ560))^2+(BG560-OFFSET(BG560,-1,0,1-BJ560))^2)))</f>
        <v>0</v>
      </c>
      <c r="BM560" s="225" t="e">
        <f t="shared" ca="1" si="89"/>
        <v>#N/A</v>
      </c>
      <c r="BN560" s="225" t="e">
        <f t="shared" ca="1" si="90"/>
        <v>#N/A</v>
      </c>
      <c r="BO560" s="53" t="b">
        <f t="shared" ca="1" si="91"/>
        <v>0</v>
      </c>
      <c r="BP560" s="168"/>
      <c r="BQ560" s="168"/>
      <c r="BR560" s="168"/>
      <c r="BS560" s="168"/>
      <c r="BT560" s="168"/>
      <c r="BU560" s="168"/>
      <c r="BV560" s="168"/>
      <c r="BW560" s="168"/>
      <c r="BX560" s="66"/>
      <c r="BY560" s="66"/>
      <c r="BZ560" s="66"/>
      <c r="CA560" s="66"/>
      <c r="CB560" s="66"/>
      <c r="CC560" s="66"/>
      <c r="CD560" s="168"/>
      <c r="CE560" s="66"/>
      <c r="CF560" s="66"/>
      <c r="CG560" s="66"/>
      <c r="CH560" s="66"/>
      <c r="CI560" s="168"/>
      <c r="CJ560" s="617"/>
      <c r="CK560" s="168"/>
      <c r="CL560" s="168"/>
      <c r="CM560" s="76"/>
      <c r="CN560" s="76"/>
      <c r="CO560" s="168"/>
      <c r="CX560" s="168"/>
      <c r="CY560" s="168"/>
      <c r="CZ560" s="168"/>
      <c r="DA560" s="168"/>
      <c r="DB560" s="168"/>
      <c r="DC560" s="168"/>
      <c r="DD560" s="168"/>
      <c r="DE560" s="168"/>
      <c r="DF560" s="168"/>
      <c r="DG560" s="168"/>
      <c r="DH560" s="168"/>
      <c r="DI560" s="168"/>
      <c r="DJ560" s="168"/>
    </row>
    <row r="561" spans="52:114" x14ac:dyDescent="0.2">
      <c r="AZ561" s="3">
        <f ca="1">IF(ISNUMBER(BI561),((BI561&gt;Probe_Head!$CB$15)+COUNTIF(OFFSET(Pinlist!$T$1,Chart!BD561,0),"*CPW*")+(OFFSET(Pinlist!$L$1,Chart!BD561,0)="36-40")&gt;0)+0,0)</f>
        <v>0</v>
      </c>
      <c r="BA561" s="161" t="e">
        <f t="shared" ca="1" si="92"/>
        <v>#NUM!</v>
      </c>
      <c r="BB561" s="66" t="e">
        <f t="shared" ca="1" si="86"/>
        <v>#NUM!</v>
      </c>
      <c r="BC561" s="66" t="e">
        <f t="shared" ca="1" si="87"/>
        <v>#NUM!</v>
      </c>
      <c r="BD561" s="156">
        <f ca="1">IFERROR(MATCH(BE561,OFFSET(Pinlist!$A$2,BD560*(BA561=BA560),0,$BT$23,1),0)+BD560*(BA561=BA560),0)</f>
        <v>0</v>
      </c>
      <c r="BE561" s="66" t="e">
        <f t="shared" ca="1" si="88"/>
        <v>#NUM!</v>
      </c>
      <c r="BF561" s="76">
        <f ca="1">(OFFSET(Pinlist!$E$1,BD561,0)-$BR$18)*MirrorX</f>
        <v>0</v>
      </c>
      <c r="BG561" s="76">
        <f ca="1">OFFSET(Pinlist!$F$1,BD561,0)-$BS$18</f>
        <v>0</v>
      </c>
      <c r="BH561" s="439" t="e">
        <f ca="1">IF(LEFT(BE561,2)="RF",OFFSET(Pinlist!$D$1,Chart!BD561,0)&amp;"_"&amp;OFFSET(Pinlist!$G$1,Chart!BD561,0),"")</f>
        <v>#NUM!</v>
      </c>
      <c r="BI561" s="298" t="e">
        <f ca="1">IF(LEFT(BE561,2)="RF",OFFSET(Pinlist!$I$1,Chart!BD561,0))</f>
        <v>#NUM!</v>
      </c>
      <c r="BJ561" s="156">
        <f t="shared" si="93"/>
        <v>558</v>
      </c>
      <c r="BK561" s="598" t="b">
        <f t="array" aca="1" ref="BK561" ca="1">IF($BV$15,MIN(SQRT((BF561-OFFSET(BF561,1,0,$BU$26-BJ561))^2+(BG561-OFFSET(BG561,1,0,$BU$26-BJ561))^2)))</f>
        <v>0</v>
      </c>
      <c r="BL561" s="598" t="b">
        <f t="array" aca="1" ref="BL561" ca="1">IF($BV$15,MIN(SQRT((BF561-OFFSET(BF561,-1,0,1-BJ561))^2+(BG561-OFFSET(BG561,-1,0,1-BJ561))^2)))</f>
        <v>0</v>
      </c>
      <c r="BM561" s="225" t="e">
        <f t="shared" ca="1" si="89"/>
        <v>#N/A</v>
      </c>
      <c r="BN561" s="225" t="e">
        <f t="shared" ca="1" si="90"/>
        <v>#N/A</v>
      </c>
      <c r="BO561" s="53" t="b">
        <f t="shared" ca="1" si="91"/>
        <v>0</v>
      </c>
      <c r="BP561" s="168"/>
      <c r="BQ561" s="168"/>
      <c r="BR561" s="168"/>
      <c r="BS561" s="168"/>
      <c r="BT561" s="168"/>
      <c r="BU561" s="168"/>
      <c r="BV561" s="168"/>
      <c r="BW561" s="168"/>
      <c r="BX561" s="66"/>
      <c r="BY561" s="66"/>
      <c r="BZ561" s="66"/>
      <c r="CA561" s="66"/>
      <c r="CB561" s="66"/>
      <c r="CC561" s="66"/>
      <c r="CD561" s="168"/>
      <c r="CE561" s="66"/>
      <c r="CF561" s="66"/>
      <c r="CG561" s="66"/>
      <c r="CH561" s="66"/>
      <c r="CI561" s="168"/>
      <c r="CJ561" s="617"/>
      <c r="CK561" s="168"/>
      <c r="CL561" s="168"/>
      <c r="CM561" s="76"/>
      <c r="CN561" s="76"/>
      <c r="CO561" s="168"/>
      <c r="CP561" s="608">
        <f>CP555+1</f>
        <v>93</v>
      </c>
      <c r="CQ561" s="609">
        <f>(CP561&lt;Multiplyer)*$CZ$40</f>
        <v>0</v>
      </c>
      <c r="CR561" s="618"/>
      <c r="CS561" s="618"/>
      <c r="CT561" s="618">
        <f ca="1">$CQ561*(CP563+$CZ$29)</f>
        <v>0</v>
      </c>
      <c r="CU561" s="618">
        <f ca="1">$CQ561*(CQ563+$DA$29)</f>
        <v>0</v>
      </c>
      <c r="CV561" s="618"/>
      <c r="CW561" s="619"/>
      <c r="CX561" s="168"/>
      <c r="CY561" s="168"/>
      <c r="CZ561" s="168"/>
      <c r="DA561" s="168"/>
      <c r="DB561" s="168"/>
      <c r="DC561" s="168"/>
      <c r="DD561" s="168"/>
      <c r="DE561" s="168"/>
      <c r="DF561" s="168"/>
      <c r="DG561" s="168"/>
      <c r="DH561" s="168"/>
      <c r="DI561" s="168"/>
      <c r="DJ561" s="168"/>
    </row>
    <row r="562" spans="52:114" x14ac:dyDescent="0.2">
      <c r="AZ562" s="3">
        <f ca="1">IF(ISNUMBER(BI562),((BI562&gt;Probe_Head!$CB$15)+COUNTIF(OFFSET(Pinlist!$T$1,Chart!BD562,0),"*CPW*")+(OFFSET(Pinlist!$L$1,Chart!BD562,0)="36-40")&gt;0)+0,0)</f>
        <v>0</v>
      </c>
      <c r="BA562" s="161" t="e">
        <f t="shared" ca="1" si="92"/>
        <v>#NUM!</v>
      </c>
      <c r="BB562" s="66" t="e">
        <f t="shared" ca="1" si="86"/>
        <v>#NUM!</v>
      </c>
      <c r="BC562" s="66" t="e">
        <f t="shared" ca="1" si="87"/>
        <v>#NUM!</v>
      </c>
      <c r="BD562" s="156">
        <f ca="1">IFERROR(MATCH(BE562,OFFSET(Pinlist!$A$2,BD561*(BA562=BA561),0,$BT$23,1),0)+BD561*(BA562=BA561),0)</f>
        <v>0</v>
      </c>
      <c r="BE562" s="66" t="e">
        <f t="shared" ca="1" si="88"/>
        <v>#NUM!</v>
      </c>
      <c r="BF562" s="76">
        <f ca="1">(OFFSET(Pinlist!$E$1,BD562,0)-$BR$18)*MirrorX</f>
        <v>0</v>
      </c>
      <c r="BG562" s="76">
        <f ca="1">OFFSET(Pinlist!$F$1,BD562,0)-$BS$18</f>
        <v>0</v>
      </c>
      <c r="BH562" s="439" t="e">
        <f ca="1">IF(LEFT(BE562,2)="RF",OFFSET(Pinlist!$D$1,Chart!BD562,0)&amp;"_"&amp;OFFSET(Pinlist!$G$1,Chart!BD562,0),"")</f>
        <v>#NUM!</v>
      </c>
      <c r="BI562" s="298" t="e">
        <f ca="1">IF(LEFT(BE562,2)="RF",OFFSET(Pinlist!$I$1,Chart!BD562,0))</f>
        <v>#NUM!</v>
      </c>
      <c r="BJ562" s="156">
        <f t="shared" si="93"/>
        <v>559</v>
      </c>
      <c r="BK562" s="598" t="b">
        <f t="array" aca="1" ref="BK562" ca="1">IF($BV$15,MIN(SQRT((BF562-OFFSET(BF562,1,0,$BU$26-BJ562))^2+(BG562-OFFSET(BG562,1,0,$BU$26-BJ562))^2)))</f>
        <v>0</v>
      </c>
      <c r="BL562" s="598" t="b">
        <f t="array" aca="1" ref="BL562" ca="1">IF($BV$15,MIN(SQRT((BF562-OFFSET(BF562,-1,0,1-BJ562))^2+(BG562-OFFSET(BG562,-1,0,1-BJ562))^2)))</f>
        <v>0</v>
      </c>
      <c r="BM562" s="225" t="e">
        <f t="shared" ca="1" si="89"/>
        <v>#N/A</v>
      </c>
      <c r="BN562" s="225" t="e">
        <f t="shared" ca="1" si="90"/>
        <v>#N/A</v>
      </c>
      <c r="BO562" s="53" t="b">
        <f t="shared" ca="1" si="91"/>
        <v>0</v>
      </c>
      <c r="BP562" s="168"/>
      <c r="BQ562" s="168"/>
      <c r="BR562" s="168"/>
      <c r="BS562" s="168"/>
      <c r="BT562" s="168"/>
      <c r="BU562" s="168"/>
      <c r="BV562" s="168"/>
      <c r="BW562" s="168"/>
      <c r="BX562" s="66"/>
      <c r="BY562" s="66"/>
      <c r="BZ562" s="66"/>
      <c r="CA562" s="66"/>
      <c r="CB562" s="66"/>
      <c r="CC562" s="66"/>
      <c r="CD562" s="168"/>
      <c r="CE562" s="66"/>
      <c r="CF562" s="66"/>
      <c r="CG562" s="66"/>
      <c r="CH562" s="66"/>
      <c r="CI562" s="168"/>
      <c r="CJ562" s="617"/>
      <c r="CK562" s="168"/>
      <c r="CL562" s="168"/>
      <c r="CM562" s="76"/>
      <c r="CN562" s="76"/>
      <c r="CO562" s="168"/>
      <c r="CP562" s="846" t="b">
        <f>CP561/2&lt;&gt;INT(CP561/2)</f>
        <v>1</v>
      </c>
      <c r="CQ562" s="66"/>
      <c r="CR562" s="76"/>
      <c r="CS562" s="76"/>
      <c r="CT562" s="76">
        <f ca="1">CQ561*(CT561-$BQ$5)</f>
        <v>0</v>
      </c>
      <c r="CU562" s="76">
        <f ca="1">CU561</f>
        <v>0</v>
      </c>
      <c r="CV562" s="69"/>
      <c r="CW562" s="480"/>
      <c r="CX562" s="168"/>
      <c r="CY562" s="168"/>
      <c r="CZ562" s="168"/>
      <c r="DA562" s="168"/>
      <c r="DB562" s="168"/>
      <c r="DC562" s="168"/>
      <c r="DD562" s="168"/>
      <c r="DE562" s="168"/>
      <c r="DF562" s="168"/>
      <c r="DG562" s="168"/>
      <c r="DH562" s="168"/>
      <c r="DI562" s="168"/>
      <c r="DJ562" s="168"/>
    </row>
    <row r="563" spans="52:114" x14ac:dyDescent="0.2">
      <c r="AZ563" s="3">
        <f ca="1">IF(ISNUMBER(BI563),((BI563&gt;Probe_Head!$CB$15)+COUNTIF(OFFSET(Pinlist!$T$1,Chart!BD563,0),"*CPW*")+(OFFSET(Pinlist!$L$1,Chart!BD563,0)="36-40")&gt;0)+0,0)</f>
        <v>0</v>
      </c>
      <c r="BA563" s="161" t="e">
        <f t="shared" ca="1" si="92"/>
        <v>#NUM!</v>
      </c>
      <c r="BB563" s="66" t="e">
        <f t="shared" ca="1" si="86"/>
        <v>#NUM!</v>
      </c>
      <c r="BC563" s="66" t="e">
        <f t="shared" ca="1" si="87"/>
        <v>#NUM!</v>
      </c>
      <c r="BD563" s="156">
        <f ca="1">IFERROR(MATCH(BE563,OFFSET(Pinlist!$A$2,BD562*(BA563=BA562),0,$BT$23,1),0)+BD562*(BA563=BA562),0)</f>
        <v>0</v>
      </c>
      <c r="BE563" s="66" t="e">
        <f t="shared" ca="1" si="88"/>
        <v>#NUM!</v>
      </c>
      <c r="BF563" s="76">
        <f ca="1">(OFFSET(Pinlist!$E$1,BD563,0)-$BR$18)*MirrorX</f>
        <v>0</v>
      </c>
      <c r="BG563" s="76">
        <f ca="1">OFFSET(Pinlist!$F$1,BD563,0)-$BS$18</f>
        <v>0</v>
      </c>
      <c r="BH563" s="439" t="e">
        <f ca="1">IF(LEFT(BE563,2)="RF",OFFSET(Pinlist!$D$1,Chart!BD563,0)&amp;"_"&amp;OFFSET(Pinlist!$G$1,Chart!BD563,0),"")</f>
        <v>#NUM!</v>
      </c>
      <c r="BI563" s="298" t="e">
        <f ca="1">IF(LEFT(BE563,2)="RF",OFFSET(Pinlist!$I$1,Chart!BD563,0))</f>
        <v>#NUM!</v>
      </c>
      <c r="BJ563" s="156">
        <f t="shared" si="93"/>
        <v>560</v>
      </c>
      <c r="BK563" s="598" t="b">
        <f t="array" aca="1" ref="BK563" ca="1">IF($BV$15,MIN(SQRT((BF563-OFFSET(BF563,1,0,$BU$26-BJ563))^2+(BG563-OFFSET(BG563,1,0,$BU$26-BJ563))^2)))</f>
        <v>0</v>
      </c>
      <c r="BL563" s="598" t="b">
        <f t="array" aca="1" ref="BL563" ca="1">IF($BV$15,MIN(SQRT((BF563-OFFSET(BF563,-1,0,1-BJ563))^2+(BG563-OFFSET(BG563,-1,0,1-BJ563))^2)))</f>
        <v>0</v>
      </c>
      <c r="BM563" s="225" t="e">
        <f t="shared" ca="1" si="89"/>
        <v>#N/A</v>
      </c>
      <c r="BN563" s="225" t="e">
        <f t="shared" ca="1" si="90"/>
        <v>#N/A</v>
      </c>
      <c r="BO563" s="53" t="b">
        <f t="shared" ca="1" si="91"/>
        <v>0</v>
      </c>
      <c r="BP563" s="168"/>
      <c r="BQ563" s="168"/>
      <c r="BR563" s="168"/>
      <c r="BS563" s="168"/>
      <c r="BT563" s="168"/>
      <c r="BU563" s="168"/>
      <c r="BV563" s="168"/>
      <c r="BW563" s="168"/>
      <c r="BX563" s="66"/>
      <c r="BY563" s="66"/>
      <c r="BZ563" s="66"/>
      <c r="CA563" s="66"/>
      <c r="CB563" s="66"/>
      <c r="CC563" s="66"/>
      <c r="CD563" s="168"/>
      <c r="CE563" s="66"/>
      <c r="CF563" s="66"/>
      <c r="CG563" s="66"/>
      <c r="CH563" s="66"/>
      <c r="CI563" s="168"/>
      <c r="CJ563" s="617"/>
      <c r="CK563" s="168"/>
      <c r="CL563" s="168"/>
      <c r="CM563" s="76"/>
      <c r="CN563" s="76"/>
      <c r="CO563" s="168"/>
      <c r="CP563" s="610">
        <f>IF($BS$70,(CP561*$CZ$26)+(CP562*$CZ$27)*$CQ$9,CP564*$CZ$26)*MirrorX</f>
        <v>0</v>
      </c>
      <c r="CQ563" s="611">
        <f>IF($BS$70,(CP561*$DA$26)+(CP562*$DA$27)*$CQ$9,CQ564*$DA$26)</f>
        <v>0</v>
      </c>
      <c r="CR563" s="76"/>
      <c r="CS563" s="76"/>
      <c r="CT563" s="76">
        <f ca="1">CT562</f>
        <v>0</v>
      </c>
      <c r="CU563" s="76">
        <f ca="1">CQ561*(CU562-$BR$5)</f>
        <v>0</v>
      </c>
      <c r="CV563" s="69"/>
      <c r="CW563" s="480"/>
      <c r="CX563" s="168"/>
      <c r="CY563" s="168"/>
      <c r="CZ563" s="168"/>
      <c r="DA563" s="168"/>
      <c r="DB563" s="168"/>
      <c r="DC563" s="168"/>
      <c r="DD563" s="168"/>
      <c r="DE563" s="168"/>
      <c r="DF563" s="168"/>
      <c r="DG563" s="168"/>
      <c r="DH563" s="168"/>
      <c r="DI563" s="168"/>
      <c r="DJ563" s="168"/>
    </row>
    <row r="564" spans="52:114" x14ac:dyDescent="0.2">
      <c r="AZ564" s="3">
        <f ca="1">IF(ISNUMBER(BI564),((BI564&gt;Probe_Head!$CB$15)+COUNTIF(OFFSET(Pinlist!$T$1,Chart!BD564,0),"*CPW*")+(OFFSET(Pinlist!$L$1,Chart!BD564,0)="36-40")&gt;0)+0,0)</f>
        <v>0</v>
      </c>
      <c r="BA564" s="161" t="e">
        <f t="shared" ca="1" si="92"/>
        <v>#NUM!</v>
      </c>
      <c r="BB564" s="66" t="e">
        <f t="shared" ca="1" si="86"/>
        <v>#NUM!</v>
      </c>
      <c r="BC564" s="66" t="e">
        <f t="shared" ca="1" si="87"/>
        <v>#NUM!</v>
      </c>
      <c r="BD564" s="156">
        <f ca="1">IFERROR(MATCH(BE564,OFFSET(Pinlist!$A$2,BD563*(BA564=BA563),0,$BT$23,1),0)+BD563*(BA564=BA563),0)</f>
        <v>0</v>
      </c>
      <c r="BE564" s="66" t="e">
        <f t="shared" ca="1" si="88"/>
        <v>#NUM!</v>
      </c>
      <c r="BF564" s="76">
        <f ca="1">(OFFSET(Pinlist!$E$1,BD564,0)-$BR$18)*MirrorX</f>
        <v>0</v>
      </c>
      <c r="BG564" s="76">
        <f ca="1">OFFSET(Pinlist!$F$1,BD564,0)-$BS$18</f>
        <v>0</v>
      </c>
      <c r="BH564" s="439" t="e">
        <f ca="1">IF(LEFT(BE564,2)="RF",OFFSET(Pinlist!$D$1,Chart!BD564,0)&amp;"_"&amp;OFFSET(Pinlist!$G$1,Chart!BD564,0),"")</f>
        <v>#NUM!</v>
      </c>
      <c r="BI564" s="298" t="e">
        <f ca="1">IF(LEFT(BE564,2)="RF",OFFSET(Pinlist!$I$1,Chart!BD564,0))</f>
        <v>#NUM!</v>
      </c>
      <c r="BJ564" s="156">
        <f t="shared" si="93"/>
        <v>561</v>
      </c>
      <c r="BK564" s="598" t="b">
        <f t="array" aca="1" ref="BK564" ca="1">IF($BV$15,MIN(SQRT((BF564-OFFSET(BF564,1,0,$BU$26-BJ564))^2+(BG564-OFFSET(BG564,1,0,$BU$26-BJ564))^2)))</f>
        <v>0</v>
      </c>
      <c r="BL564" s="598" t="b">
        <f t="array" aca="1" ref="BL564" ca="1">IF($BV$15,MIN(SQRT((BF564-OFFSET(BF564,-1,0,1-BJ564))^2+(BG564-OFFSET(BG564,-1,0,1-BJ564))^2)))</f>
        <v>0</v>
      </c>
      <c r="BM564" s="225" t="e">
        <f t="shared" ca="1" si="89"/>
        <v>#N/A</v>
      </c>
      <c r="BN564" s="225" t="e">
        <f t="shared" ca="1" si="90"/>
        <v>#N/A</v>
      </c>
      <c r="BO564" s="53" t="b">
        <f t="shared" ca="1" si="91"/>
        <v>0</v>
      </c>
      <c r="BP564" s="168"/>
      <c r="BQ564" s="168"/>
      <c r="BR564" s="168"/>
      <c r="BS564" s="168"/>
      <c r="BT564" s="168"/>
      <c r="BU564" s="168"/>
      <c r="BV564" s="168"/>
      <c r="BW564" s="168"/>
      <c r="BX564" s="66"/>
      <c r="BY564" s="66"/>
      <c r="BZ564" s="66"/>
      <c r="CA564" s="66"/>
      <c r="CB564" s="66"/>
      <c r="CC564" s="66"/>
      <c r="CD564" s="168"/>
      <c r="CE564" s="66"/>
      <c r="CF564" s="66"/>
      <c r="CG564" s="66"/>
      <c r="CH564" s="66"/>
      <c r="CI564" s="168"/>
      <c r="CJ564" s="617"/>
      <c r="CK564" s="168"/>
      <c r="CL564" s="168"/>
      <c r="CM564" s="76"/>
      <c r="CN564" s="76"/>
      <c r="CO564" s="168"/>
      <c r="CP564" s="614">
        <f>IF(CP558+1=ABS($R$47),0,CP558+1)</f>
        <v>1</v>
      </c>
      <c r="CQ564" s="615">
        <f>IF(CP558+1=ABS($R$47),CQ558+1,CQ558)</f>
        <v>46</v>
      </c>
      <c r="CR564" s="76"/>
      <c r="CS564" s="76"/>
      <c r="CT564" s="76">
        <f ca="1">CT561</f>
        <v>0</v>
      </c>
      <c r="CU564" s="76">
        <f ca="1">CU563</f>
        <v>0</v>
      </c>
      <c r="CV564" s="69"/>
      <c r="CW564" s="480"/>
      <c r="CX564" s="168"/>
      <c r="CY564" s="168"/>
      <c r="CZ564" s="168"/>
      <c r="DA564" s="168"/>
      <c r="DB564" s="168"/>
      <c r="DC564" s="168"/>
      <c r="DD564" s="168"/>
      <c r="DE564" s="168"/>
      <c r="DF564" s="168"/>
      <c r="DG564" s="168"/>
      <c r="DH564" s="168"/>
      <c r="DI564" s="168"/>
      <c r="DJ564" s="168"/>
    </row>
    <row r="565" spans="52:114" x14ac:dyDescent="0.2">
      <c r="AZ565" s="3">
        <f ca="1">IF(ISNUMBER(BI565),((BI565&gt;Probe_Head!$CB$15)+COUNTIF(OFFSET(Pinlist!$T$1,Chart!BD565,0),"*CPW*")+(OFFSET(Pinlist!$L$1,Chart!BD565,0)="36-40")&gt;0)+0,0)</f>
        <v>0</v>
      </c>
      <c r="BA565" s="161" t="e">
        <f t="shared" ca="1" si="92"/>
        <v>#NUM!</v>
      </c>
      <c r="BB565" s="66" t="e">
        <f t="shared" ca="1" si="86"/>
        <v>#NUM!</v>
      </c>
      <c r="BC565" s="66" t="e">
        <f t="shared" ca="1" si="87"/>
        <v>#NUM!</v>
      </c>
      <c r="BD565" s="156">
        <f ca="1">IFERROR(MATCH(BE565,OFFSET(Pinlist!$A$2,BD564*(BA565=BA564),0,$BT$23,1),0)+BD564*(BA565=BA564),0)</f>
        <v>0</v>
      </c>
      <c r="BE565" s="66" t="e">
        <f t="shared" ca="1" si="88"/>
        <v>#NUM!</v>
      </c>
      <c r="BF565" s="76">
        <f ca="1">(OFFSET(Pinlist!$E$1,BD565,0)-$BR$18)*MirrorX</f>
        <v>0</v>
      </c>
      <c r="BG565" s="76">
        <f ca="1">OFFSET(Pinlist!$F$1,BD565,0)-$BS$18</f>
        <v>0</v>
      </c>
      <c r="BH565" s="439" t="e">
        <f ca="1">IF(LEFT(BE565,2)="RF",OFFSET(Pinlist!$D$1,Chart!BD565,0)&amp;"_"&amp;OFFSET(Pinlist!$G$1,Chart!BD565,0),"")</f>
        <v>#NUM!</v>
      </c>
      <c r="BI565" s="298" t="e">
        <f ca="1">IF(LEFT(BE565,2)="RF",OFFSET(Pinlist!$I$1,Chart!BD565,0))</f>
        <v>#NUM!</v>
      </c>
      <c r="BJ565" s="156">
        <f t="shared" si="93"/>
        <v>562</v>
      </c>
      <c r="BK565" s="598" t="b">
        <f t="array" aca="1" ref="BK565" ca="1">IF($BV$15,MIN(SQRT((BF565-OFFSET(BF565,1,0,$BU$26-BJ565))^2+(BG565-OFFSET(BG565,1,0,$BU$26-BJ565))^2)))</f>
        <v>0</v>
      </c>
      <c r="BL565" s="598" t="b">
        <f t="array" aca="1" ref="BL565" ca="1">IF($BV$15,MIN(SQRT((BF565-OFFSET(BF565,-1,0,1-BJ565))^2+(BG565-OFFSET(BG565,-1,0,1-BJ565))^2)))</f>
        <v>0</v>
      </c>
      <c r="BM565" s="225" t="e">
        <f t="shared" ca="1" si="89"/>
        <v>#N/A</v>
      </c>
      <c r="BN565" s="225" t="e">
        <f t="shared" ca="1" si="90"/>
        <v>#N/A</v>
      </c>
      <c r="BO565" s="53" t="b">
        <f t="shared" ca="1" si="91"/>
        <v>0</v>
      </c>
      <c r="BP565" s="168"/>
      <c r="BQ565" s="168"/>
      <c r="BR565" s="168"/>
      <c r="BS565" s="168"/>
      <c r="BT565" s="168"/>
      <c r="BU565" s="168"/>
      <c r="BV565" s="168"/>
      <c r="BW565" s="168"/>
      <c r="BX565" s="66"/>
      <c r="BY565" s="66"/>
      <c r="BZ565" s="66"/>
      <c r="CA565" s="66"/>
      <c r="CB565" s="66"/>
      <c r="CC565" s="66"/>
      <c r="CD565" s="168"/>
      <c r="CE565" s="66"/>
      <c r="CF565" s="66"/>
      <c r="CG565" s="66"/>
      <c r="CH565" s="66"/>
      <c r="CI565" s="168"/>
      <c r="CJ565" s="617"/>
      <c r="CK565" s="168"/>
      <c r="CL565" s="168"/>
      <c r="CM565" s="76"/>
      <c r="CN565" s="76"/>
      <c r="CO565" s="168"/>
      <c r="CP565" s="161"/>
      <c r="CQ565" s="66"/>
      <c r="CR565" s="76"/>
      <c r="CS565" s="76"/>
      <c r="CT565" s="76">
        <f ca="1">CT561</f>
        <v>0</v>
      </c>
      <c r="CU565" s="76">
        <f ca="1">CU561</f>
        <v>0</v>
      </c>
      <c r="CV565" s="69"/>
      <c r="CW565" s="480"/>
      <c r="CX565" s="168"/>
      <c r="CY565" s="168"/>
      <c r="CZ565" s="168"/>
      <c r="DA565" s="168"/>
      <c r="DB565" s="168"/>
      <c r="DC565" s="168"/>
      <c r="DD565" s="168"/>
      <c r="DE565" s="168"/>
      <c r="DF565" s="168"/>
      <c r="DG565" s="168"/>
      <c r="DH565" s="168"/>
      <c r="DI565" s="168"/>
      <c r="DJ565" s="168"/>
    </row>
    <row r="566" spans="52:114" x14ac:dyDescent="0.2">
      <c r="AZ566" s="3">
        <f ca="1">IF(ISNUMBER(BI566),((BI566&gt;Probe_Head!$CB$15)+COUNTIF(OFFSET(Pinlist!$T$1,Chart!BD566,0),"*CPW*")+(OFFSET(Pinlist!$L$1,Chart!BD566,0)="36-40")&gt;0)+0,0)</f>
        <v>0</v>
      </c>
      <c r="BA566" s="161" t="e">
        <f t="shared" ca="1" si="92"/>
        <v>#NUM!</v>
      </c>
      <c r="BB566" s="66" t="e">
        <f t="shared" ca="1" si="86"/>
        <v>#NUM!</v>
      </c>
      <c r="BC566" s="66" t="e">
        <f t="shared" ca="1" si="87"/>
        <v>#NUM!</v>
      </c>
      <c r="BD566" s="156">
        <f ca="1">IFERROR(MATCH(BE566,OFFSET(Pinlist!$A$2,BD565*(BA566=BA565),0,$BT$23,1),0)+BD565*(BA566=BA565),0)</f>
        <v>0</v>
      </c>
      <c r="BE566" s="66" t="e">
        <f t="shared" ca="1" si="88"/>
        <v>#NUM!</v>
      </c>
      <c r="BF566" s="76">
        <f ca="1">(OFFSET(Pinlist!$E$1,BD566,0)-$BR$18)*MirrorX</f>
        <v>0</v>
      </c>
      <c r="BG566" s="76">
        <f ca="1">OFFSET(Pinlist!$F$1,BD566,0)-$BS$18</f>
        <v>0</v>
      </c>
      <c r="BH566" s="439" t="e">
        <f ca="1">IF(LEFT(BE566,2)="RF",OFFSET(Pinlist!$D$1,Chart!BD566,0)&amp;"_"&amp;OFFSET(Pinlist!$G$1,Chart!BD566,0),"")</f>
        <v>#NUM!</v>
      </c>
      <c r="BI566" s="298" t="e">
        <f ca="1">IF(LEFT(BE566,2)="RF",OFFSET(Pinlist!$I$1,Chart!BD566,0))</f>
        <v>#NUM!</v>
      </c>
      <c r="BJ566" s="156">
        <f t="shared" si="93"/>
        <v>563</v>
      </c>
      <c r="BK566" s="598" t="b">
        <f t="array" aca="1" ref="BK566" ca="1">IF($BV$15,MIN(SQRT((BF566-OFFSET(BF566,1,0,$BU$26-BJ566))^2+(BG566-OFFSET(BG566,1,0,$BU$26-BJ566))^2)))</f>
        <v>0</v>
      </c>
      <c r="BL566" s="598" t="b">
        <f t="array" aca="1" ref="BL566" ca="1">IF($BV$15,MIN(SQRT((BF566-OFFSET(BF566,-1,0,1-BJ566))^2+(BG566-OFFSET(BG566,-1,0,1-BJ566))^2)))</f>
        <v>0</v>
      </c>
      <c r="BM566" s="225" t="e">
        <f t="shared" ca="1" si="89"/>
        <v>#N/A</v>
      </c>
      <c r="BN566" s="225" t="e">
        <f t="shared" ca="1" si="90"/>
        <v>#N/A</v>
      </c>
      <c r="BO566" s="53" t="b">
        <f t="shared" ca="1" si="91"/>
        <v>0</v>
      </c>
      <c r="BP566" s="168"/>
      <c r="BQ566" s="168"/>
      <c r="BR566" s="168"/>
      <c r="BS566" s="168"/>
      <c r="BT566" s="168"/>
      <c r="BU566" s="168"/>
      <c r="BV566" s="168"/>
      <c r="BW566" s="168"/>
      <c r="BX566" s="66"/>
      <c r="BY566" s="66"/>
      <c r="BZ566" s="66"/>
      <c r="CA566" s="66"/>
      <c r="CB566" s="66"/>
      <c r="CC566" s="66"/>
      <c r="CD566" s="168"/>
      <c r="CE566" s="66"/>
      <c r="CF566" s="66"/>
      <c r="CG566" s="66"/>
      <c r="CH566" s="66"/>
      <c r="CI566" s="168"/>
      <c r="CJ566" s="617"/>
      <c r="CK566" s="168"/>
      <c r="CL566" s="168"/>
      <c r="CM566" s="76"/>
      <c r="CN566" s="76"/>
      <c r="CO566" s="168"/>
      <c r="CX566" s="168"/>
      <c r="CY566" s="168"/>
      <c r="CZ566" s="168"/>
      <c r="DA566" s="168"/>
      <c r="DB566" s="168"/>
      <c r="DC566" s="168"/>
      <c r="DD566" s="168"/>
      <c r="DE566" s="168"/>
      <c r="DF566" s="168"/>
      <c r="DG566" s="168"/>
      <c r="DH566" s="168"/>
      <c r="DI566" s="168"/>
      <c r="DJ566" s="168"/>
    </row>
    <row r="567" spans="52:114" x14ac:dyDescent="0.2">
      <c r="AZ567" s="3">
        <f ca="1">IF(ISNUMBER(BI567),((BI567&gt;Probe_Head!$CB$15)+COUNTIF(OFFSET(Pinlist!$T$1,Chart!BD567,0),"*CPW*")+(OFFSET(Pinlist!$L$1,Chart!BD567,0)="36-40")&gt;0)+0,0)</f>
        <v>0</v>
      </c>
      <c r="BA567" s="161" t="e">
        <f t="shared" ca="1" si="92"/>
        <v>#NUM!</v>
      </c>
      <c r="BB567" s="66" t="e">
        <f t="shared" ca="1" si="86"/>
        <v>#NUM!</v>
      </c>
      <c r="BC567" s="66" t="e">
        <f t="shared" ca="1" si="87"/>
        <v>#NUM!</v>
      </c>
      <c r="BD567" s="156">
        <f ca="1">IFERROR(MATCH(BE567,OFFSET(Pinlist!$A$2,BD566*(BA567=BA566),0,$BT$23,1),0)+BD566*(BA567=BA566),0)</f>
        <v>0</v>
      </c>
      <c r="BE567" s="66" t="e">
        <f t="shared" ca="1" si="88"/>
        <v>#NUM!</v>
      </c>
      <c r="BF567" s="76">
        <f ca="1">(OFFSET(Pinlist!$E$1,BD567,0)-$BR$18)*MirrorX</f>
        <v>0</v>
      </c>
      <c r="BG567" s="76">
        <f ca="1">OFFSET(Pinlist!$F$1,BD567,0)-$BS$18</f>
        <v>0</v>
      </c>
      <c r="BH567" s="439" t="e">
        <f ca="1">IF(LEFT(BE567,2)="RF",OFFSET(Pinlist!$D$1,Chart!BD567,0)&amp;"_"&amp;OFFSET(Pinlist!$G$1,Chart!BD567,0),"")</f>
        <v>#NUM!</v>
      </c>
      <c r="BI567" s="298" t="e">
        <f ca="1">IF(LEFT(BE567,2)="RF",OFFSET(Pinlist!$I$1,Chart!BD567,0))</f>
        <v>#NUM!</v>
      </c>
      <c r="BJ567" s="156">
        <f t="shared" si="93"/>
        <v>564</v>
      </c>
      <c r="BK567" s="598" t="b">
        <f t="array" aca="1" ref="BK567" ca="1">IF($BV$15,MIN(SQRT((BF567-OFFSET(BF567,1,0,$BU$26-BJ567))^2+(BG567-OFFSET(BG567,1,0,$BU$26-BJ567))^2)))</f>
        <v>0</v>
      </c>
      <c r="BL567" s="598" t="b">
        <f t="array" aca="1" ref="BL567" ca="1">IF($BV$15,MIN(SQRT((BF567-OFFSET(BF567,-1,0,1-BJ567))^2+(BG567-OFFSET(BG567,-1,0,1-BJ567))^2)))</f>
        <v>0</v>
      </c>
      <c r="BM567" s="225" t="e">
        <f t="shared" ca="1" si="89"/>
        <v>#N/A</v>
      </c>
      <c r="BN567" s="225" t="e">
        <f t="shared" ca="1" si="90"/>
        <v>#N/A</v>
      </c>
      <c r="BO567" s="53" t="b">
        <f t="shared" ca="1" si="91"/>
        <v>0</v>
      </c>
      <c r="BP567" s="168"/>
      <c r="BQ567" s="168"/>
      <c r="BR567" s="168"/>
      <c r="BS567" s="168"/>
      <c r="BT567" s="168"/>
      <c r="BU567" s="168"/>
      <c r="BV567" s="168"/>
      <c r="BW567" s="168"/>
      <c r="BX567" s="66"/>
      <c r="BY567" s="66"/>
      <c r="BZ567" s="66"/>
      <c r="CA567" s="66"/>
      <c r="CB567" s="66"/>
      <c r="CC567" s="66"/>
      <c r="CD567" s="168"/>
      <c r="CE567" s="66"/>
      <c r="CF567" s="66"/>
      <c r="CG567" s="66"/>
      <c r="CH567" s="66"/>
      <c r="CI567" s="168"/>
      <c r="CJ567" s="617"/>
      <c r="CK567" s="168"/>
      <c r="CL567" s="168"/>
      <c r="CM567" s="76"/>
      <c r="CN567" s="76"/>
      <c r="CO567" s="168"/>
      <c r="CP567" s="608">
        <f>CP561+1</f>
        <v>94</v>
      </c>
      <c r="CQ567" s="609">
        <f>(CP567&lt;Multiplyer)*$CZ$40</f>
        <v>0</v>
      </c>
      <c r="CR567" s="618"/>
      <c r="CS567" s="618"/>
      <c r="CT567" s="618">
        <f ca="1">$CQ567*(CP569+$CZ$29)</f>
        <v>0</v>
      </c>
      <c r="CU567" s="618">
        <f ca="1">$CQ567*(CQ569+$DA$29)</f>
        <v>0</v>
      </c>
      <c r="CV567" s="618"/>
      <c r="CW567" s="619"/>
      <c r="CX567" s="168"/>
      <c r="CY567" s="168"/>
      <c r="CZ567" s="168"/>
      <c r="DA567" s="168"/>
      <c r="DB567" s="168"/>
      <c r="DC567" s="168"/>
      <c r="DD567" s="168"/>
      <c r="DE567" s="168"/>
      <c r="DF567" s="168"/>
      <c r="DG567" s="168"/>
      <c r="DH567" s="168"/>
      <c r="DI567" s="168"/>
      <c r="DJ567" s="168"/>
    </row>
    <row r="568" spans="52:114" x14ac:dyDescent="0.2">
      <c r="AZ568" s="3">
        <f ca="1">IF(ISNUMBER(BI568),((BI568&gt;Probe_Head!$CB$15)+COUNTIF(OFFSET(Pinlist!$T$1,Chart!BD568,0),"*CPW*")+(OFFSET(Pinlist!$L$1,Chart!BD568,0)="36-40")&gt;0)+0,0)</f>
        <v>0</v>
      </c>
      <c r="BA568" s="161" t="e">
        <f t="shared" ca="1" si="92"/>
        <v>#NUM!</v>
      </c>
      <c r="BB568" s="66" t="e">
        <f t="shared" ca="1" si="86"/>
        <v>#NUM!</v>
      </c>
      <c r="BC568" s="66" t="e">
        <f t="shared" ca="1" si="87"/>
        <v>#NUM!</v>
      </c>
      <c r="BD568" s="156">
        <f ca="1">IFERROR(MATCH(BE568,OFFSET(Pinlist!$A$2,BD567*(BA568=BA567),0,$BT$23,1),0)+BD567*(BA568=BA567),0)</f>
        <v>0</v>
      </c>
      <c r="BE568" s="66" t="e">
        <f t="shared" ca="1" si="88"/>
        <v>#NUM!</v>
      </c>
      <c r="BF568" s="76">
        <f ca="1">(OFFSET(Pinlist!$E$1,BD568,0)-$BR$18)*MirrorX</f>
        <v>0</v>
      </c>
      <c r="BG568" s="76">
        <f ca="1">OFFSET(Pinlist!$F$1,BD568,0)-$BS$18</f>
        <v>0</v>
      </c>
      <c r="BH568" s="439" t="e">
        <f ca="1">IF(LEFT(BE568,2)="RF",OFFSET(Pinlist!$D$1,Chart!BD568,0)&amp;"_"&amp;OFFSET(Pinlist!$G$1,Chart!BD568,0),"")</f>
        <v>#NUM!</v>
      </c>
      <c r="BI568" s="298" t="e">
        <f ca="1">IF(LEFT(BE568,2)="RF",OFFSET(Pinlist!$I$1,Chart!BD568,0))</f>
        <v>#NUM!</v>
      </c>
      <c r="BJ568" s="156">
        <f t="shared" si="93"/>
        <v>565</v>
      </c>
      <c r="BK568" s="598" t="b">
        <f t="array" aca="1" ref="BK568" ca="1">IF($BV$15,MIN(SQRT((BF568-OFFSET(BF568,1,0,$BU$26-BJ568))^2+(BG568-OFFSET(BG568,1,0,$BU$26-BJ568))^2)))</f>
        <v>0</v>
      </c>
      <c r="BL568" s="598" t="b">
        <f t="array" aca="1" ref="BL568" ca="1">IF($BV$15,MIN(SQRT((BF568-OFFSET(BF568,-1,0,1-BJ568))^2+(BG568-OFFSET(BG568,-1,0,1-BJ568))^2)))</f>
        <v>0</v>
      </c>
      <c r="BM568" s="225" t="e">
        <f t="shared" ca="1" si="89"/>
        <v>#N/A</v>
      </c>
      <c r="BN568" s="225" t="e">
        <f t="shared" ca="1" si="90"/>
        <v>#N/A</v>
      </c>
      <c r="BO568" s="53" t="b">
        <f t="shared" ca="1" si="91"/>
        <v>0</v>
      </c>
      <c r="BP568" s="168"/>
      <c r="BQ568" s="168"/>
      <c r="BR568" s="168"/>
      <c r="BS568" s="168"/>
      <c r="BT568" s="168"/>
      <c r="BU568" s="168"/>
      <c r="BV568" s="168"/>
      <c r="BW568" s="168"/>
      <c r="BX568" s="66"/>
      <c r="BY568" s="66"/>
      <c r="BZ568" s="66"/>
      <c r="CA568" s="66"/>
      <c r="CB568" s="66"/>
      <c r="CC568" s="66"/>
      <c r="CD568" s="168"/>
      <c r="CE568" s="66"/>
      <c r="CF568" s="66"/>
      <c r="CG568" s="66"/>
      <c r="CH568" s="66"/>
      <c r="CI568" s="168"/>
      <c r="CJ568" s="617"/>
      <c r="CK568" s="168"/>
      <c r="CL568" s="168"/>
      <c r="CM568" s="76"/>
      <c r="CN568" s="76"/>
      <c r="CO568" s="168"/>
      <c r="CP568" s="846" t="b">
        <f>CP567/2&lt;&gt;INT(CP567/2)</f>
        <v>0</v>
      </c>
      <c r="CQ568" s="66"/>
      <c r="CR568" s="76"/>
      <c r="CS568" s="76"/>
      <c r="CT568" s="76">
        <f ca="1">CQ567*(CT567-$BQ$5)</f>
        <v>0</v>
      </c>
      <c r="CU568" s="76">
        <f ca="1">CU567</f>
        <v>0</v>
      </c>
      <c r="CV568" s="69"/>
      <c r="CW568" s="439"/>
      <c r="CX568" s="168"/>
      <c r="CY568" s="168"/>
      <c r="CZ568" s="168"/>
      <c r="DA568" s="168"/>
      <c r="DB568" s="168"/>
      <c r="DC568" s="168"/>
      <c r="DD568" s="168"/>
      <c r="DE568" s="168"/>
      <c r="DF568" s="168"/>
      <c r="DG568" s="168"/>
      <c r="DH568" s="168"/>
      <c r="DI568" s="168"/>
      <c r="DJ568" s="168"/>
    </row>
    <row r="569" spans="52:114" x14ac:dyDescent="0.2">
      <c r="AZ569" s="3">
        <f ca="1">IF(ISNUMBER(BI569),((BI569&gt;Probe_Head!$CB$15)+COUNTIF(OFFSET(Pinlist!$T$1,Chart!BD569,0),"*CPW*")+(OFFSET(Pinlist!$L$1,Chart!BD569,0)="36-40")&gt;0)+0,0)</f>
        <v>0</v>
      </c>
      <c r="BA569" s="161" t="e">
        <f t="shared" ca="1" si="92"/>
        <v>#NUM!</v>
      </c>
      <c r="BB569" s="66" t="e">
        <f t="shared" ca="1" si="86"/>
        <v>#NUM!</v>
      </c>
      <c r="BC569" s="66" t="e">
        <f t="shared" ca="1" si="87"/>
        <v>#NUM!</v>
      </c>
      <c r="BD569" s="156">
        <f ca="1">IFERROR(MATCH(BE569,OFFSET(Pinlist!$A$2,BD568*(BA569=BA568),0,$BT$23,1),0)+BD568*(BA569=BA568),0)</f>
        <v>0</v>
      </c>
      <c r="BE569" s="66" t="e">
        <f t="shared" ca="1" si="88"/>
        <v>#NUM!</v>
      </c>
      <c r="BF569" s="76">
        <f ca="1">(OFFSET(Pinlist!$E$1,BD569,0)-$BR$18)*MirrorX</f>
        <v>0</v>
      </c>
      <c r="BG569" s="76">
        <f ca="1">OFFSET(Pinlist!$F$1,BD569,0)-$BS$18</f>
        <v>0</v>
      </c>
      <c r="BH569" s="439" t="e">
        <f ca="1">IF(LEFT(BE569,2)="RF",OFFSET(Pinlist!$D$1,Chart!BD569,0)&amp;"_"&amp;OFFSET(Pinlist!$G$1,Chart!BD569,0),"")</f>
        <v>#NUM!</v>
      </c>
      <c r="BI569" s="298" t="e">
        <f ca="1">IF(LEFT(BE569,2)="RF",OFFSET(Pinlist!$I$1,Chart!BD569,0))</f>
        <v>#NUM!</v>
      </c>
      <c r="BJ569" s="156">
        <f t="shared" si="93"/>
        <v>566</v>
      </c>
      <c r="BK569" s="598" t="b">
        <f t="array" aca="1" ref="BK569" ca="1">IF($BV$15,MIN(SQRT((BF569-OFFSET(BF569,1,0,$BU$26-BJ569))^2+(BG569-OFFSET(BG569,1,0,$BU$26-BJ569))^2)))</f>
        <v>0</v>
      </c>
      <c r="BL569" s="598" t="b">
        <f t="array" aca="1" ref="BL569" ca="1">IF($BV$15,MIN(SQRT((BF569-OFFSET(BF569,-1,0,1-BJ569))^2+(BG569-OFFSET(BG569,-1,0,1-BJ569))^2)))</f>
        <v>0</v>
      </c>
      <c r="BM569" s="225" t="e">
        <f t="shared" ca="1" si="89"/>
        <v>#N/A</v>
      </c>
      <c r="BN569" s="225" t="e">
        <f t="shared" ca="1" si="90"/>
        <v>#N/A</v>
      </c>
      <c r="BO569" s="53" t="b">
        <f t="shared" ca="1" si="91"/>
        <v>0</v>
      </c>
      <c r="BP569" s="168"/>
      <c r="BQ569" s="168"/>
      <c r="BR569" s="168"/>
      <c r="BS569" s="168"/>
      <c r="BT569" s="168"/>
      <c r="BU569" s="168"/>
      <c r="BV569" s="168"/>
      <c r="BW569" s="168"/>
      <c r="BX569" s="66"/>
      <c r="BY569" s="66"/>
      <c r="BZ569" s="66"/>
      <c r="CA569" s="66"/>
      <c r="CB569" s="66"/>
      <c r="CC569" s="66"/>
      <c r="CD569" s="168"/>
      <c r="CE569" s="66"/>
      <c r="CF569" s="66"/>
      <c r="CG569" s="66"/>
      <c r="CH569" s="66"/>
      <c r="CI569" s="168"/>
      <c r="CJ569" s="617"/>
      <c r="CK569" s="168"/>
      <c r="CL569" s="168"/>
      <c r="CM569" s="76"/>
      <c r="CN569" s="76"/>
      <c r="CO569" s="168"/>
      <c r="CP569" s="610">
        <f>IF($BS$70,(CP567*$CZ$26)+(CP568*$CZ$27)*$CQ$9,CP570*$CZ$26)*MirrorX</f>
        <v>0</v>
      </c>
      <c r="CQ569" s="611">
        <f>IF($BS$70,(CP567*$DA$26)+(CP568*$DA$27)*$CQ$9,CQ570*$DA$26)</f>
        <v>0</v>
      </c>
      <c r="CR569" s="76"/>
      <c r="CS569" s="76"/>
      <c r="CT569" s="76">
        <f ca="1">CT568</f>
        <v>0</v>
      </c>
      <c r="CU569" s="76">
        <f ca="1">CQ567*(CU568-$BR$5)</f>
        <v>0</v>
      </c>
      <c r="CV569" s="69"/>
      <c r="CW569" s="439"/>
      <c r="CX569" s="168"/>
      <c r="CY569" s="168"/>
      <c r="CZ569" s="168"/>
      <c r="DA569" s="168"/>
      <c r="DB569" s="168"/>
      <c r="DC569" s="168"/>
      <c r="DD569" s="168"/>
      <c r="DE569" s="168"/>
      <c r="DF569" s="168"/>
      <c r="DG569" s="168"/>
      <c r="DH569" s="168"/>
      <c r="DI569" s="168"/>
      <c r="DJ569" s="168"/>
    </row>
    <row r="570" spans="52:114" x14ac:dyDescent="0.2">
      <c r="AZ570" s="3">
        <f ca="1">IF(ISNUMBER(BI570),((BI570&gt;Probe_Head!$CB$15)+COUNTIF(OFFSET(Pinlist!$T$1,Chart!BD570,0),"*CPW*")+(OFFSET(Pinlist!$L$1,Chart!BD570,0)="36-40")&gt;0)+0,0)</f>
        <v>0</v>
      </c>
      <c r="BA570" s="161" t="e">
        <f t="shared" ca="1" si="92"/>
        <v>#NUM!</v>
      </c>
      <c r="BB570" s="66" t="e">
        <f t="shared" ca="1" si="86"/>
        <v>#NUM!</v>
      </c>
      <c r="BC570" s="66" t="e">
        <f t="shared" ca="1" si="87"/>
        <v>#NUM!</v>
      </c>
      <c r="BD570" s="156">
        <f ca="1">IFERROR(MATCH(BE570,OFFSET(Pinlist!$A$2,BD569*(BA570=BA569),0,$BT$23,1),0)+BD569*(BA570=BA569),0)</f>
        <v>0</v>
      </c>
      <c r="BE570" s="66" t="e">
        <f t="shared" ca="1" si="88"/>
        <v>#NUM!</v>
      </c>
      <c r="BF570" s="76">
        <f ca="1">(OFFSET(Pinlist!$E$1,BD570,0)-$BR$18)*MirrorX</f>
        <v>0</v>
      </c>
      <c r="BG570" s="76">
        <f ca="1">OFFSET(Pinlist!$F$1,BD570,0)-$BS$18</f>
        <v>0</v>
      </c>
      <c r="BH570" s="439" t="e">
        <f ca="1">IF(LEFT(BE570,2)="RF",OFFSET(Pinlist!$D$1,Chart!BD570,0)&amp;"_"&amp;OFFSET(Pinlist!$G$1,Chart!BD570,0),"")</f>
        <v>#NUM!</v>
      </c>
      <c r="BI570" s="298" t="e">
        <f ca="1">IF(LEFT(BE570,2)="RF",OFFSET(Pinlist!$I$1,Chart!BD570,0))</f>
        <v>#NUM!</v>
      </c>
      <c r="BJ570" s="156">
        <f t="shared" si="93"/>
        <v>567</v>
      </c>
      <c r="BK570" s="598" t="b">
        <f t="array" aca="1" ref="BK570" ca="1">IF($BV$15,MIN(SQRT((BF570-OFFSET(BF570,1,0,$BU$26-BJ570))^2+(BG570-OFFSET(BG570,1,0,$BU$26-BJ570))^2)))</f>
        <v>0</v>
      </c>
      <c r="BL570" s="598" t="b">
        <f t="array" aca="1" ref="BL570" ca="1">IF($BV$15,MIN(SQRT((BF570-OFFSET(BF570,-1,0,1-BJ570))^2+(BG570-OFFSET(BG570,-1,0,1-BJ570))^2)))</f>
        <v>0</v>
      </c>
      <c r="BM570" s="225" t="e">
        <f t="shared" ca="1" si="89"/>
        <v>#N/A</v>
      </c>
      <c r="BN570" s="225" t="e">
        <f t="shared" ca="1" si="90"/>
        <v>#N/A</v>
      </c>
      <c r="BO570" s="53" t="b">
        <f t="shared" ca="1" si="91"/>
        <v>0</v>
      </c>
      <c r="BP570" s="168"/>
      <c r="BQ570" s="168"/>
      <c r="BR570" s="168"/>
      <c r="BS570" s="168"/>
      <c r="BT570" s="168"/>
      <c r="BU570" s="168"/>
      <c r="BV570" s="168"/>
      <c r="BW570" s="168"/>
      <c r="BX570" s="66"/>
      <c r="BY570" s="66"/>
      <c r="BZ570" s="66"/>
      <c r="CA570" s="66"/>
      <c r="CB570" s="66"/>
      <c r="CC570" s="66"/>
      <c r="CD570" s="168"/>
      <c r="CE570" s="66"/>
      <c r="CF570" s="66"/>
      <c r="CG570" s="66"/>
      <c r="CH570" s="66"/>
      <c r="CI570" s="168"/>
      <c r="CJ570" s="617"/>
      <c r="CK570" s="168"/>
      <c r="CL570" s="168"/>
      <c r="CM570" s="76"/>
      <c r="CN570" s="76"/>
      <c r="CO570" s="168"/>
      <c r="CP570" s="614">
        <f>IF(CP564+1=ABS($R$47),0,CP564+1)</f>
        <v>0</v>
      </c>
      <c r="CQ570" s="615">
        <f>IF(CP564+1=ABS($R$47),CQ564+1,CQ564)</f>
        <v>47</v>
      </c>
      <c r="CR570" s="76"/>
      <c r="CS570" s="76"/>
      <c r="CT570" s="76">
        <f ca="1">CT567</f>
        <v>0</v>
      </c>
      <c r="CU570" s="76">
        <f ca="1">CU569</f>
        <v>0</v>
      </c>
      <c r="CV570" s="69"/>
      <c r="CW570" s="439"/>
      <c r="CX570" s="168"/>
      <c r="CY570" s="168"/>
      <c r="CZ570" s="168"/>
      <c r="DA570" s="168"/>
      <c r="DB570" s="168"/>
      <c r="DC570" s="168"/>
      <c r="DD570" s="168"/>
      <c r="DE570" s="168"/>
      <c r="DF570" s="168"/>
      <c r="DG570" s="168"/>
      <c r="DH570" s="168"/>
      <c r="DI570" s="168"/>
      <c r="DJ570" s="168"/>
    </row>
    <row r="571" spans="52:114" x14ac:dyDescent="0.2">
      <c r="AZ571" s="3">
        <f ca="1">IF(ISNUMBER(BI571),((BI571&gt;Probe_Head!$CB$15)+COUNTIF(OFFSET(Pinlist!$T$1,Chart!BD571,0),"*CPW*")+(OFFSET(Pinlist!$L$1,Chart!BD571,0)="36-40")&gt;0)+0,0)</f>
        <v>0</v>
      </c>
      <c r="BA571" s="161" t="e">
        <f t="shared" ca="1" si="92"/>
        <v>#NUM!</v>
      </c>
      <c r="BB571" s="66" t="e">
        <f t="shared" ca="1" si="86"/>
        <v>#NUM!</v>
      </c>
      <c r="BC571" s="66" t="e">
        <f t="shared" ca="1" si="87"/>
        <v>#NUM!</v>
      </c>
      <c r="BD571" s="156">
        <f ca="1">IFERROR(MATCH(BE571,OFFSET(Pinlist!$A$2,BD570*(BA571=BA570),0,$BT$23,1),0)+BD570*(BA571=BA570),0)</f>
        <v>0</v>
      </c>
      <c r="BE571" s="66" t="e">
        <f t="shared" ca="1" si="88"/>
        <v>#NUM!</v>
      </c>
      <c r="BF571" s="76">
        <f ca="1">(OFFSET(Pinlist!$E$1,BD571,0)-$BR$18)*MirrorX</f>
        <v>0</v>
      </c>
      <c r="BG571" s="76">
        <f ca="1">OFFSET(Pinlist!$F$1,BD571,0)-$BS$18</f>
        <v>0</v>
      </c>
      <c r="BH571" s="439" t="e">
        <f ca="1">IF(LEFT(BE571,2)="RF",OFFSET(Pinlist!$D$1,Chart!BD571,0)&amp;"_"&amp;OFFSET(Pinlist!$G$1,Chart!BD571,0),"")</f>
        <v>#NUM!</v>
      </c>
      <c r="BI571" s="298" t="e">
        <f ca="1">IF(LEFT(BE571,2)="RF",OFFSET(Pinlist!$I$1,Chart!BD571,0))</f>
        <v>#NUM!</v>
      </c>
      <c r="BJ571" s="156">
        <f t="shared" si="93"/>
        <v>568</v>
      </c>
      <c r="BK571" s="598" t="b">
        <f t="array" aca="1" ref="BK571" ca="1">IF($BV$15,MIN(SQRT((BF571-OFFSET(BF571,1,0,$BU$26-BJ571))^2+(BG571-OFFSET(BG571,1,0,$BU$26-BJ571))^2)))</f>
        <v>0</v>
      </c>
      <c r="BL571" s="598" t="b">
        <f t="array" aca="1" ref="BL571" ca="1">IF($BV$15,MIN(SQRT((BF571-OFFSET(BF571,-1,0,1-BJ571))^2+(BG571-OFFSET(BG571,-1,0,1-BJ571))^2)))</f>
        <v>0</v>
      </c>
      <c r="BM571" s="225" t="e">
        <f t="shared" ca="1" si="89"/>
        <v>#N/A</v>
      </c>
      <c r="BN571" s="225" t="e">
        <f t="shared" ca="1" si="90"/>
        <v>#N/A</v>
      </c>
      <c r="BO571" s="53" t="b">
        <f t="shared" ca="1" si="91"/>
        <v>0</v>
      </c>
      <c r="BP571" s="168"/>
      <c r="BQ571" s="168"/>
      <c r="BR571" s="168"/>
      <c r="BS571" s="168"/>
      <c r="BT571" s="168"/>
      <c r="BU571" s="168"/>
      <c r="BV571" s="168"/>
      <c r="BW571" s="168"/>
      <c r="BX571" s="66"/>
      <c r="BY571" s="66"/>
      <c r="BZ571" s="66"/>
      <c r="CA571" s="66"/>
      <c r="CB571" s="66"/>
      <c r="CC571" s="66"/>
      <c r="CD571" s="168"/>
      <c r="CE571" s="66"/>
      <c r="CF571" s="66"/>
      <c r="CG571" s="66"/>
      <c r="CH571" s="66"/>
      <c r="CI571" s="168"/>
      <c r="CJ571" s="617"/>
      <c r="CK571" s="168"/>
      <c r="CL571" s="168"/>
      <c r="CM571" s="76"/>
      <c r="CN571" s="76"/>
      <c r="CO571" s="168"/>
      <c r="CP571" s="161"/>
      <c r="CQ571" s="66"/>
      <c r="CR571" s="76"/>
      <c r="CS571" s="76"/>
      <c r="CT571" s="76">
        <f ca="1">CT567</f>
        <v>0</v>
      </c>
      <c r="CU571" s="76">
        <f ca="1">CU567</f>
        <v>0</v>
      </c>
      <c r="CV571" s="69"/>
      <c r="CW571" s="439"/>
      <c r="CX571" s="168"/>
      <c r="CY571" s="168"/>
      <c r="CZ571" s="168"/>
      <c r="DA571" s="168"/>
      <c r="DB571" s="168"/>
      <c r="DC571" s="168"/>
      <c r="DD571" s="168"/>
      <c r="DE571" s="168"/>
      <c r="DF571" s="168"/>
      <c r="DG571" s="168"/>
      <c r="DH571" s="168"/>
      <c r="DI571" s="168"/>
      <c r="DJ571" s="168"/>
    </row>
    <row r="572" spans="52:114" x14ac:dyDescent="0.2">
      <c r="AZ572" s="3">
        <f ca="1">IF(ISNUMBER(BI572),((BI572&gt;Probe_Head!$CB$15)+COUNTIF(OFFSET(Pinlist!$T$1,Chart!BD572,0),"*CPW*")+(OFFSET(Pinlist!$L$1,Chart!BD572,0)="36-40")&gt;0)+0,0)</f>
        <v>0</v>
      </c>
      <c r="BA572" s="161" t="e">
        <f t="shared" ca="1" si="92"/>
        <v>#NUM!</v>
      </c>
      <c r="BB572" s="66" t="e">
        <f t="shared" ca="1" si="86"/>
        <v>#NUM!</v>
      </c>
      <c r="BC572" s="66" t="e">
        <f t="shared" ca="1" si="87"/>
        <v>#NUM!</v>
      </c>
      <c r="BD572" s="156">
        <f ca="1">IFERROR(MATCH(BE572,OFFSET(Pinlist!$A$2,BD571*(BA572=BA571),0,$BT$23,1),0)+BD571*(BA572=BA571),0)</f>
        <v>0</v>
      </c>
      <c r="BE572" s="66" t="e">
        <f t="shared" ca="1" si="88"/>
        <v>#NUM!</v>
      </c>
      <c r="BF572" s="76">
        <f ca="1">(OFFSET(Pinlist!$E$1,BD572,0)-$BR$18)*MirrorX</f>
        <v>0</v>
      </c>
      <c r="BG572" s="76">
        <f ca="1">OFFSET(Pinlist!$F$1,BD572,0)-$BS$18</f>
        <v>0</v>
      </c>
      <c r="BH572" s="439" t="e">
        <f ca="1">IF(LEFT(BE572,2)="RF",OFFSET(Pinlist!$D$1,Chart!BD572,0)&amp;"_"&amp;OFFSET(Pinlist!$G$1,Chart!BD572,0),"")</f>
        <v>#NUM!</v>
      </c>
      <c r="BI572" s="298" t="e">
        <f ca="1">IF(LEFT(BE572,2)="RF",OFFSET(Pinlist!$I$1,Chart!BD572,0))</f>
        <v>#NUM!</v>
      </c>
      <c r="BJ572" s="156">
        <f t="shared" si="93"/>
        <v>569</v>
      </c>
      <c r="BK572" s="598" t="b">
        <f t="array" aca="1" ref="BK572" ca="1">IF($BV$15,MIN(SQRT((BF572-OFFSET(BF572,1,0,$BU$26-BJ572))^2+(BG572-OFFSET(BG572,1,0,$BU$26-BJ572))^2)))</f>
        <v>0</v>
      </c>
      <c r="BL572" s="598" t="b">
        <f t="array" aca="1" ref="BL572" ca="1">IF($BV$15,MIN(SQRT((BF572-OFFSET(BF572,-1,0,1-BJ572))^2+(BG572-OFFSET(BG572,-1,0,1-BJ572))^2)))</f>
        <v>0</v>
      </c>
      <c r="BM572" s="225" t="e">
        <f t="shared" ca="1" si="89"/>
        <v>#N/A</v>
      </c>
      <c r="BN572" s="225" t="e">
        <f t="shared" ca="1" si="90"/>
        <v>#N/A</v>
      </c>
      <c r="BO572" s="53" t="b">
        <f t="shared" ca="1" si="91"/>
        <v>0</v>
      </c>
      <c r="BP572" s="168"/>
      <c r="BQ572" s="168"/>
      <c r="BR572" s="168"/>
      <c r="BS572" s="168"/>
      <c r="BT572" s="168"/>
      <c r="BU572" s="168"/>
      <c r="BV572" s="168"/>
      <c r="BW572" s="168"/>
      <c r="BX572" s="66"/>
      <c r="BY572" s="66"/>
      <c r="BZ572" s="66"/>
      <c r="CA572" s="66"/>
      <c r="CB572" s="66"/>
      <c r="CC572" s="66"/>
      <c r="CD572" s="168"/>
      <c r="CE572" s="66"/>
      <c r="CF572" s="66"/>
      <c r="CG572" s="66"/>
      <c r="CH572" s="66"/>
      <c r="CI572" s="168"/>
      <c r="CJ572" s="617"/>
      <c r="CK572" s="168"/>
      <c r="CL572" s="168"/>
      <c r="CM572" s="76"/>
      <c r="CN572" s="76"/>
      <c r="CO572" s="168"/>
      <c r="CX572" s="168"/>
      <c r="CY572" s="168"/>
      <c r="CZ572" s="168"/>
      <c r="DA572" s="168"/>
      <c r="DB572" s="168"/>
      <c r="DC572" s="168"/>
      <c r="DD572" s="168"/>
      <c r="DE572" s="168"/>
      <c r="DF572" s="168"/>
      <c r="DG572" s="168"/>
      <c r="DH572" s="168"/>
      <c r="DI572" s="168"/>
      <c r="DJ572" s="168"/>
    </row>
    <row r="573" spans="52:114" x14ac:dyDescent="0.2">
      <c r="AZ573" s="3">
        <f ca="1">IF(ISNUMBER(BI573),((BI573&gt;Probe_Head!$CB$15)+COUNTIF(OFFSET(Pinlist!$T$1,Chart!BD573,0),"*CPW*")+(OFFSET(Pinlist!$L$1,Chart!BD573,0)="36-40")&gt;0)+0,0)</f>
        <v>0</v>
      </c>
      <c r="BA573" s="161" t="e">
        <f t="shared" ca="1" si="92"/>
        <v>#NUM!</v>
      </c>
      <c r="BB573" s="66" t="e">
        <f t="shared" ca="1" si="86"/>
        <v>#NUM!</v>
      </c>
      <c r="BC573" s="66" t="e">
        <f t="shared" ca="1" si="87"/>
        <v>#NUM!</v>
      </c>
      <c r="BD573" s="156">
        <f ca="1">IFERROR(MATCH(BE573,OFFSET(Pinlist!$A$2,BD572*(BA573=BA572),0,$BT$23,1),0)+BD572*(BA573=BA572),0)</f>
        <v>0</v>
      </c>
      <c r="BE573" s="66" t="e">
        <f t="shared" ca="1" si="88"/>
        <v>#NUM!</v>
      </c>
      <c r="BF573" s="76">
        <f ca="1">(OFFSET(Pinlist!$E$1,BD573,0)-$BR$18)*MirrorX</f>
        <v>0</v>
      </c>
      <c r="BG573" s="76">
        <f ca="1">OFFSET(Pinlist!$F$1,BD573,0)-$BS$18</f>
        <v>0</v>
      </c>
      <c r="BH573" s="439" t="e">
        <f ca="1">IF(LEFT(BE573,2)="RF",OFFSET(Pinlist!$D$1,Chart!BD573,0)&amp;"_"&amp;OFFSET(Pinlist!$G$1,Chart!BD573,0),"")</f>
        <v>#NUM!</v>
      </c>
      <c r="BI573" s="298" t="e">
        <f ca="1">IF(LEFT(BE573,2)="RF",OFFSET(Pinlist!$I$1,Chart!BD573,0))</f>
        <v>#NUM!</v>
      </c>
      <c r="BJ573" s="156">
        <f t="shared" si="93"/>
        <v>570</v>
      </c>
      <c r="BK573" s="598" t="b">
        <f t="array" aca="1" ref="BK573" ca="1">IF($BV$15,MIN(SQRT((BF573-OFFSET(BF573,1,0,$BU$26-BJ573))^2+(BG573-OFFSET(BG573,1,0,$BU$26-BJ573))^2)))</f>
        <v>0</v>
      </c>
      <c r="BL573" s="598" t="b">
        <f t="array" aca="1" ref="BL573" ca="1">IF($BV$15,MIN(SQRT((BF573-OFFSET(BF573,-1,0,1-BJ573))^2+(BG573-OFFSET(BG573,-1,0,1-BJ573))^2)))</f>
        <v>0</v>
      </c>
      <c r="BM573" s="225" t="e">
        <f t="shared" ca="1" si="89"/>
        <v>#N/A</v>
      </c>
      <c r="BN573" s="225" t="e">
        <f t="shared" ca="1" si="90"/>
        <v>#N/A</v>
      </c>
      <c r="BO573" s="53" t="b">
        <f t="shared" ca="1" si="91"/>
        <v>0</v>
      </c>
      <c r="BP573" s="168"/>
      <c r="BQ573" s="168"/>
      <c r="BR573" s="168"/>
      <c r="BS573" s="168"/>
      <c r="BT573" s="168"/>
      <c r="BU573" s="168"/>
      <c r="BV573" s="168"/>
      <c r="BW573" s="168"/>
      <c r="BX573" s="66"/>
      <c r="BY573" s="66"/>
      <c r="BZ573" s="66"/>
      <c r="CA573" s="66"/>
      <c r="CB573" s="66"/>
      <c r="CC573" s="66"/>
      <c r="CD573" s="168"/>
      <c r="CE573" s="66"/>
      <c r="CF573" s="66"/>
      <c r="CG573" s="66"/>
      <c r="CH573" s="66"/>
      <c r="CI573" s="168"/>
      <c r="CJ573" s="617"/>
      <c r="CK573" s="168"/>
      <c r="CL573" s="168"/>
      <c r="CM573" s="76"/>
      <c r="CN573" s="76"/>
      <c r="CO573" s="168"/>
      <c r="CP573" s="608">
        <f>CP567+1</f>
        <v>95</v>
      </c>
      <c r="CQ573" s="609">
        <f>(CP573&lt;Multiplyer)*$CZ$40</f>
        <v>0</v>
      </c>
      <c r="CR573" s="618"/>
      <c r="CS573" s="618"/>
      <c r="CT573" s="618">
        <f ca="1">$CQ573*(CP575+$CZ$29)</f>
        <v>0</v>
      </c>
      <c r="CU573" s="618">
        <f ca="1">$CQ573*(CQ575+$DA$29)</f>
        <v>0</v>
      </c>
      <c r="CV573" s="618"/>
      <c r="CW573" s="619"/>
      <c r="CX573" s="168"/>
      <c r="CY573" s="168"/>
      <c r="CZ573" s="168"/>
      <c r="DA573" s="168"/>
      <c r="DB573" s="168"/>
      <c r="DC573" s="168"/>
      <c r="DD573" s="168"/>
      <c r="DE573" s="168"/>
      <c r="DF573" s="168"/>
      <c r="DG573" s="168"/>
      <c r="DH573" s="168"/>
      <c r="DI573" s="168"/>
      <c r="DJ573" s="168"/>
    </row>
    <row r="574" spans="52:114" x14ac:dyDescent="0.2">
      <c r="AZ574" s="3">
        <f ca="1">IF(ISNUMBER(BI574),((BI574&gt;Probe_Head!$CB$15)+COUNTIF(OFFSET(Pinlist!$T$1,Chart!BD574,0),"*CPW*")+(OFFSET(Pinlist!$L$1,Chart!BD574,0)="36-40")&gt;0)+0,0)</f>
        <v>0</v>
      </c>
      <c r="BA574" s="161" t="e">
        <f t="shared" ca="1" si="92"/>
        <v>#NUM!</v>
      </c>
      <c r="BB574" s="66" t="e">
        <f t="shared" ca="1" si="86"/>
        <v>#NUM!</v>
      </c>
      <c r="BC574" s="66" t="e">
        <f t="shared" ca="1" si="87"/>
        <v>#NUM!</v>
      </c>
      <c r="BD574" s="156">
        <f ca="1">IFERROR(MATCH(BE574,OFFSET(Pinlist!$A$2,BD573*(BA574=BA573),0,$BT$23,1),0)+BD573*(BA574=BA573),0)</f>
        <v>0</v>
      </c>
      <c r="BE574" s="66" t="e">
        <f t="shared" ca="1" si="88"/>
        <v>#NUM!</v>
      </c>
      <c r="BF574" s="76">
        <f ca="1">(OFFSET(Pinlist!$E$1,BD574,0)-$BR$18)*MirrorX</f>
        <v>0</v>
      </c>
      <c r="BG574" s="76">
        <f ca="1">OFFSET(Pinlist!$F$1,BD574,0)-$BS$18</f>
        <v>0</v>
      </c>
      <c r="BH574" s="439" t="e">
        <f ca="1">IF(LEFT(BE574,2)="RF",OFFSET(Pinlist!$D$1,Chart!BD574,0)&amp;"_"&amp;OFFSET(Pinlist!$G$1,Chart!BD574,0),"")</f>
        <v>#NUM!</v>
      </c>
      <c r="BI574" s="298" t="e">
        <f ca="1">IF(LEFT(BE574,2)="RF",OFFSET(Pinlist!$I$1,Chart!BD574,0))</f>
        <v>#NUM!</v>
      </c>
      <c r="BJ574" s="156">
        <f t="shared" si="93"/>
        <v>571</v>
      </c>
      <c r="BK574" s="598" t="b">
        <f t="array" aca="1" ref="BK574" ca="1">IF($BV$15,MIN(SQRT((BF574-OFFSET(BF574,1,0,$BU$26-BJ574))^2+(BG574-OFFSET(BG574,1,0,$BU$26-BJ574))^2)))</f>
        <v>0</v>
      </c>
      <c r="BL574" s="598" t="b">
        <f t="array" aca="1" ref="BL574" ca="1">IF($BV$15,MIN(SQRT((BF574-OFFSET(BF574,-1,0,1-BJ574))^2+(BG574-OFFSET(BG574,-1,0,1-BJ574))^2)))</f>
        <v>0</v>
      </c>
      <c r="BM574" s="225" t="e">
        <f t="shared" ca="1" si="89"/>
        <v>#N/A</v>
      </c>
      <c r="BN574" s="225" t="e">
        <f t="shared" ca="1" si="90"/>
        <v>#N/A</v>
      </c>
      <c r="BO574" s="53" t="b">
        <f t="shared" ca="1" si="91"/>
        <v>0</v>
      </c>
      <c r="BP574" s="168"/>
      <c r="BQ574" s="168"/>
      <c r="BR574" s="168"/>
      <c r="BS574" s="168"/>
      <c r="BT574" s="168"/>
      <c r="BU574" s="168"/>
      <c r="BV574" s="168"/>
      <c r="BW574" s="168"/>
      <c r="BX574" s="66"/>
      <c r="BY574" s="66"/>
      <c r="BZ574" s="66"/>
      <c r="CA574" s="66"/>
      <c r="CB574" s="66"/>
      <c r="CC574" s="66"/>
      <c r="CD574" s="168"/>
      <c r="CE574" s="66"/>
      <c r="CF574" s="66"/>
      <c r="CG574" s="66"/>
      <c r="CH574" s="66"/>
      <c r="CI574" s="168"/>
      <c r="CJ574" s="617"/>
      <c r="CK574" s="168"/>
      <c r="CL574" s="168"/>
      <c r="CM574" s="76"/>
      <c r="CN574" s="76"/>
      <c r="CO574" s="168"/>
      <c r="CP574" s="846" t="b">
        <f>CP573/2&lt;&gt;INT(CP573/2)</f>
        <v>1</v>
      </c>
      <c r="CQ574" s="66"/>
      <c r="CR574" s="76"/>
      <c r="CS574" s="76"/>
      <c r="CT574" s="76">
        <f ca="1">CQ573*(CT573-$BQ$5)</f>
        <v>0</v>
      </c>
      <c r="CU574" s="76">
        <f ca="1">CU573</f>
        <v>0</v>
      </c>
      <c r="CV574" s="69"/>
      <c r="CW574" s="480"/>
      <c r="CX574" s="168"/>
      <c r="CY574" s="168"/>
      <c r="CZ574" s="168"/>
      <c r="DA574" s="168"/>
      <c r="DB574" s="168"/>
      <c r="DC574" s="168"/>
      <c r="DD574" s="168"/>
      <c r="DE574" s="168"/>
      <c r="DF574" s="168"/>
      <c r="DG574" s="168"/>
      <c r="DH574" s="168"/>
      <c r="DI574" s="168"/>
      <c r="DJ574" s="168"/>
    </row>
    <row r="575" spans="52:114" x14ac:dyDescent="0.2">
      <c r="AZ575" s="3">
        <f ca="1">IF(ISNUMBER(BI575),((BI575&gt;Probe_Head!$CB$15)+COUNTIF(OFFSET(Pinlist!$T$1,Chart!BD575,0),"*CPW*")+(OFFSET(Pinlist!$L$1,Chart!BD575,0)="36-40")&gt;0)+0,0)</f>
        <v>0</v>
      </c>
      <c r="BA575" s="161" t="e">
        <f t="shared" ca="1" si="92"/>
        <v>#NUM!</v>
      </c>
      <c r="BB575" s="66" t="e">
        <f t="shared" ca="1" si="86"/>
        <v>#NUM!</v>
      </c>
      <c r="BC575" s="66" t="e">
        <f t="shared" ca="1" si="87"/>
        <v>#NUM!</v>
      </c>
      <c r="BD575" s="156">
        <f ca="1">IFERROR(MATCH(BE575,OFFSET(Pinlist!$A$2,BD574*(BA575=BA574),0,$BT$23,1),0)+BD574*(BA575=BA574),0)</f>
        <v>0</v>
      </c>
      <c r="BE575" s="66" t="e">
        <f t="shared" ca="1" si="88"/>
        <v>#NUM!</v>
      </c>
      <c r="BF575" s="76">
        <f ca="1">(OFFSET(Pinlist!$E$1,BD575,0)-$BR$18)*MirrorX</f>
        <v>0</v>
      </c>
      <c r="BG575" s="76">
        <f ca="1">OFFSET(Pinlist!$F$1,BD575,0)-$BS$18</f>
        <v>0</v>
      </c>
      <c r="BH575" s="439" t="e">
        <f ca="1">IF(LEFT(BE575,2)="RF",OFFSET(Pinlist!$D$1,Chart!BD575,0)&amp;"_"&amp;OFFSET(Pinlist!$G$1,Chart!BD575,0),"")</f>
        <v>#NUM!</v>
      </c>
      <c r="BI575" s="298" t="e">
        <f ca="1">IF(LEFT(BE575,2)="RF",OFFSET(Pinlist!$I$1,Chart!BD575,0))</f>
        <v>#NUM!</v>
      </c>
      <c r="BJ575" s="156">
        <f t="shared" si="93"/>
        <v>572</v>
      </c>
      <c r="BK575" s="598" t="b">
        <f t="array" aca="1" ref="BK575" ca="1">IF($BV$15,MIN(SQRT((BF575-OFFSET(BF575,1,0,$BU$26-BJ575))^2+(BG575-OFFSET(BG575,1,0,$BU$26-BJ575))^2)))</f>
        <v>0</v>
      </c>
      <c r="BL575" s="598" t="b">
        <f t="array" aca="1" ref="BL575" ca="1">IF($BV$15,MIN(SQRT((BF575-OFFSET(BF575,-1,0,1-BJ575))^2+(BG575-OFFSET(BG575,-1,0,1-BJ575))^2)))</f>
        <v>0</v>
      </c>
      <c r="BM575" s="225" t="e">
        <f t="shared" ca="1" si="89"/>
        <v>#N/A</v>
      </c>
      <c r="BN575" s="225" t="e">
        <f t="shared" ca="1" si="90"/>
        <v>#N/A</v>
      </c>
      <c r="BO575" s="53" t="b">
        <f t="shared" ca="1" si="91"/>
        <v>0</v>
      </c>
      <c r="BP575" s="168"/>
      <c r="BQ575" s="168"/>
      <c r="BR575" s="168"/>
      <c r="BS575" s="168"/>
      <c r="BT575" s="168"/>
      <c r="BU575" s="168"/>
      <c r="BV575" s="168"/>
      <c r="BW575" s="168"/>
      <c r="BX575" s="66"/>
      <c r="BY575" s="66"/>
      <c r="BZ575" s="66"/>
      <c r="CA575" s="66"/>
      <c r="CB575" s="66"/>
      <c r="CC575" s="66"/>
      <c r="CD575" s="168"/>
      <c r="CE575" s="66"/>
      <c r="CF575" s="66"/>
      <c r="CG575" s="66"/>
      <c r="CH575" s="66"/>
      <c r="CI575" s="168"/>
      <c r="CJ575" s="617"/>
      <c r="CK575" s="168"/>
      <c r="CL575" s="168"/>
      <c r="CM575" s="76"/>
      <c r="CN575" s="76"/>
      <c r="CO575" s="168"/>
      <c r="CP575" s="610">
        <f>IF($BS$70,(CP573*$CZ$26)+(CP574*$CZ$27)*$CQ$9,CP576*$CZ$26)*MirrorX</f>
        <v>0</v>
      </c>
      <c r="CQ575" s="611">
        <f>IF($BS$70,(CP573*$DA$26)+(CP574*$DA$27)*$CQ$9,CQ576*$DA$26)</f>
        <v>0</v>
      </c>
      <c r="CR575" s="76"/>
      <c r="CS575" s="76"/>
      <c r="CT575" s="76">
        <f ca="1">CT574</f>
        <v>0</v>
      </c>
      <c r="CU575" s="76">
        <f ca="1">CQ573*(CU574-$BR$5)</f>
        <v>0</v>
      </c>
      <c r="CV575" s="69"/>
      <c r="CW575" s="480"/>
      <c r="CX575" s="168"/>
      <c r="CY575" s="168"/>
      <c r="CZ575" s="168"/>
      <c r="DA575" s="168"/>
      <c r="DB575" s="168"/>
      <c r="DC575" s="168"/>
      <c r="DD575" s="168"/>
      <c r="DE575" s="168"/>
      <c r="DF575" s="168"/>
      <c r="DG575" s="168"/>
      <c r="DH575" s="168"/>
      <c r="DI575" s="168"/>
      <c r="DJ575" s="168"/>
    </row>
    <row r="576" spans="52:114" x14ac:dyDescent="0.2">
      <c r="AZ576" s="3">
        <f ca="1">IF(ISNUMBER(BI576),((BI576&gt;Probe_Head!$CB$15)+COUNTIF(OFFSET(Pinlist!$T$1,Chart!BD576,0),"*CPW*")+(OFFSET(Pinlist!$L$1,Chart!BD576,0)="36-40")&gt;0)+0,0)</f>
        <v>0</v>
      </c>
      <c r="BA576" s="161" t="e">
        <f t="shared" ca="1" si="92"/>
        <v>#NUM!</v>
      </c>
      <c r="BB576" s="66" t="e">
        <f t="shared" ca="1" si="86"/>
        <v>#NUM!</v>
      </c>
      <c r="BC576" s="66" t="e">
        <f t="shared" ca="1" si="87"/>
        <v>#NUM!</v>
      </c>
      <c r="BD576" s="156">
        <f ca="1">IFERROR(MATCH(BE576,OFFSET(Pinlist!$A$2,BD575*(BA576=BA575),0,$BT$23,1),0)+BD575*(BA576=BA575),0)</f>
        <v>0</v>
      </c>
      <c r="BE576" s="66" t="e">
        <f t="shared" ca="1" si="88"/>
        <v>#NUM!</v>
      </c>
      <c r="BF576" s="76">
        <f ca="1">(OFFSET(Pinlist!$E$1,BD576,0)-$BR$18)*MirrorX</f>
        <v>0</v>
      </c>
      <c r="BG576" s="76">
        <f ca="1">OFFSET(Pinlist!$F$1,BD576,0)-$BS$18</f>
        <v>0</v>
      </c>
      <c r="BH576" s="439" t="e">
        <f ca="1">IF(LEFT(BE576,2)="RF",OFFSET(Pinlist!$D$1,Chart!BD576,0)&amp;"_"&amp;OFFSET(Pinlist!$G$1,Chart!BD576,0),"")</f>
        <v>#NUM!</v>
      </c>
      <c r="BI576" s="298" t="e">
        <f ca="1">IF(LEFT(BE576,2)="RF",OFFSET(Pinlist!$I$1,Chart!BD576,0))</f>
        <v>#NUM!</v>
      </c>
      <c r="BJ576" s="156">
        <f t="shared" si="93"/>
        <v>573</v>
      </c>
      <c r="BK576" s="598" t="b">
        <f t="array" aca="1" ref="BK576" ca="1">IF($BV$15,MIN(SQRT((BF576-OFFSET(BF576,1,0,$BU$26-BJ576))^2+(BG576-OFFSET(BG576,1,0,$BU$26-BJ576))^2)))</f>
        <v>0</v>
      </c>
      <c r="BL576" s="598" t="b">
        <f t="array" aca="1" ref="BL576" ca="1">IF($BV$15,MIN(SQRT((BF576-OFFSET(BF576,-1,0,1-BJ576))^2+(BG576-OFFSET(BG576,-1,0,1-BJ576))^2)))</f>
        <v>0</v>
      </c>
      <c r="BM576" s="225" t="e">
        <f t="shared" ca="1" si="89"/>
        <v>#N/A</v>
      </c>
      <c r="BN576" s="225" t="e">
        <f t="shared" ca="1" si="90"/>
        <v>#N/A</v>
      </c>
      <c r="BO576" s="53" t="b">
        <f t="shared" ca="1" si="91"/>
        <v>0</v>
      </c>
      <c r="BP576" s="168"/>
      <c r="BQ576" s="168"/>
      <c r="BR576" s="168"/>
      <c r="BS576" s="168"/>
      <c r="BT576" s="168"/>
      <c r="BU576" s="168"/>
      <c r="BV576" s="168"/>
      <c r="BW576" s="168"/>
      <c r="BX576" s="66"/>
      <c r="BY576" s="66"/>
      <c r="BZ576" s="66"/>
      <c r="CA576" s="66"/>
      <c r="CB576" s="66"/>
      <c r="CC576" s="66"/>
      <c r="CD576" s="168"/>
      <c r="CE576" s="66"/>
      <c r="CF576" s="66"/>
      <c r="CG576" s="66"/>
      <c r="CH576" s="66"/>
      <c r="CI576" s="168"/>
      <c r="CJ576" s="617"/>
      <c r="CK576" s="168"/>
      <c r="CL576" s="168"/>
      <c r="CM576" s="76"/>
      <c r="CN576" s="76"/>
      <c r="CO576" s="168"/>
      <c r="CP576" s="614">
        <f>IF(CP570+1=ABS($R$47),0,CP570+1)</f>
        <v>1</v>
      </c>
      <c r="CQ576" s="615">
        <f>IF(CP570+1=ABS($R$47),CQ570+1,CQ570)</f>
        <v>47</v>
      </c>
      <c r="CR576" s="76"/>
      <c r="CS576" s="76"/>
      <c r="CT576" s="76">
        <f ca="1">CT573</f>
        <v>0</v>
      </c>
      <c r="CU576" s="76">
        <f ca="1">CU575</f>
        <v>0</v>
      </c>
      <c r="CV576" s="69"/>
      <c r="CW576" s="480"/>
      <c r="CX576" s="168"/>
      <c r="CY576" s="168"/>
      <c r="CZ576" s="168"/>
      <c r="DA576" s="168"/>
      <c r="DB576" s="168"/>
      <c r="DC576" s="168"/>
      <c r="DD576" s="168"/>
      <c r="DE576" s="168"/>
      <c r="DF576" s="168"/>
      <c r="DG576" s="168"/>
      <c r="DH576" s="168"/>
      <c r="DI576" s="168"/>
      <c r="DJ576" s="168"/>
    </row>
    <row r="577" spans="52:114" x14ac:dyDescent="0.2">
      <c r="AZ577" s="3">
        <f ca="1">IF(ISNUMBER(BI577),((BI577&gt;Probe_Head!$CB$15)+COUNTIF(OFFSET(Pinlist!$T$1,Chart!BD577,0),"*CPW*")+(OFFSET(Pinlist!$L$1,Chart!BD577,0)="36-40")&gt;0)+0,0)</f>
        <v>0</v>
      </c>
      <c r="BA577" s="161" t="e">
        <f t="shared" ca="1" si="92"/>
        <v>#NUM!</v>
      </c>
      <c r="BB577" s="66" t="e">
        <f t="shared" ca="1" si="86"/>
        <v>#NUM!</v>
      </c>
      <c r="BC577" s="66" t="e">
        <f t="shared" ca="1" si="87"/>
        <v>#NUM!</v>
      </c>
      <c r="BD577" s="156">
        <f ca="1">IFERROR(MATCH(BE577,OFFSET(Pinlist!$A$2,BD576*(BA577=BA576),0,$BT$23,1),0)+BD576*(BA577=BA576),0)</f>
        <v>0</v>
      </c>
      <c r="BE577" s="66" t="e">
        <f t="shared" ca="1" si="88"/>
        <v>#NUM!</v>
      </c>
      <c r="BF577" s="76">
        <f ca="1">(OFFSET(Pinlist!$E$1,BD577,0)-$BR$18)*MirrorX</f>
        <v>0</v>
      </c>
      <c r="BG577" s="76">
        <f ca="1">OFFSET(Pinlist!$F$1,BD577,0)-$BS$18</f>
        <v>0</v>
      </c>
      <c r="BH577" s="439" t="e">
        <f ca="1">IF(LEFT(BE577,2)="RF",OFFSET(Pinlist!$D$1,Chart!BD577,0)&amp;"_"&amp;OFFSET(Pinlist!$G$1,Chart!BD577,0),"")</f>
        <v>#NUM!</v>
      </c>
      <c r="BI577" s="298" t="e">
        <f ca="1">IF(LEFT(BE577,2)="RF",OFFSET(Pinlist!$I$1,Chart!BD577,0))</f>
        <v>#NUM!</v>
      </c>
      <c r="BJ577" s="156">
        <f t="shared" si="93"/>
        <v>574</v>
      </c>
      <c r="BK577" s="598" t="b">
        <f t="array" aca="1" ref="BK577" ca="1">IF($BV$15,MIN(SQRT((BF577-OFFSET(BF577,1,0,$BU$26-BJ577))^2+(BG577-OFFSET(BG577,1,0,$BU$26-BJ577))^2)))</f>
        <v>0</v>
      </c>
      <c r="BL577" s="598" t="b">
        <f t="array" aca="1" ref="BL577" ca="1">IF($BV$15,MIN(SQRT((BF577-OFFSET(BF577,-1,0,1-BJ577))^2+(BG577-OFFSET(BG577,-1,0,1-BJ577))^2)))</f>
        <v>0</v>
      </c>
      <c r="BM577" s="225" t="e">
        <f t="shared" ca="1" si="89"/>
        <v>#N/A</v>
      </c>
      <c r="BN577" s="225" t="e">
        <f t="shared" ca="1" si="90"/>
        <v>#N/A</v>
      </c>
      <c r="BO577" s="53" t="b">
        <f t="shared" ca="1" si="91"/>
        <v>0</v>
      </c>
      <c r="BP577" s="168"/>
      <c r="BQ577" s="168"/>
      <c r="BR577" s="168"/>
      <c r="BS577" s="168"/>
      <c r="BT577" s="168"/>
      <c r="BU577" s="168"/>
      <c r="BV577" s="168"/>
      <c r="BW577" s="168"/>
      <c r="BX577" s="66"/>
      <c r="BY577" s="66"/>
      <c r="BZ577" s="66"/>
      <c r="CA577" s="66"/>
      <c r="CB577" s="66"/>
      <c r="CC577" s="66"/>
      <c r="CD577" s="168"/>
      <c r="CE577" s="66"/>
      <c r="CF577" s="66"/>
      <c r="CG577" s="66"/>
      <c r="CH577" s="66"/>
      <c r="CI577" s="168"/>
      <c r="CJ577" s="617"/>
      <c r="CK577" s="168"/>
      <c r="CL577" s="168"/>
      <c r="CM577" s="76"/>
      <c r="CN577" s="76"/>
      <c r="CO577" s="168"/>
      <c r="CP577" s="161"/>
      <c r="CQ577" s="66"/>
      <c r="CR577" s="76"/>
      <c r="CS577" s="76"/>
      <c r="CT577" s="76">
        <f ca="1">CT573</f>
        <v>0</v>
      </c>
      <c r="CU577" s="76">
        <f ca="1">CU573</f>
        <v>0</v>
      </c>
      <c r="CV577" s="69"/>
      <c r="CW577" s="480"/>
      <c r="CX577" s="168"/>
      <c r="CY577" s="168"/>
      <c r="CZ577" s="168"/>
      <c r="DA577" s="168"/>
      <c r="DB577" s="168"/>
      <c r="DC577" s="168"/>
      <c r="DD577" s="168"/>
      <c r="DE577" s="168"/>
      <c r="DF577" s="168"/>
      <c r="DG577" s="168"/>
      <c r="DH577" s="168"/>
      <c r="DI577" s="168"/>
      <c r="DJ577" s="168"/>
    </row>
    <row r="578" spans="52:114" x14ac:dyDescent="0.2">
      <c r="AZ578" s="3">
        <f ca="1">IF(ISNUMBER(BI578),((BI578&gt;Probe_Head!$CB$15)+COUNTIF(OFFSET(Pinlist!$T$1,Chart!BD578,0),"*CPW*")+(OFFSET(Pinlist!$L$1,Chart!BD578,0)="36-40")&gt;0)+0,0)</f>
        <v>0</v>
      </c>
      <c r="BA578" s="161" t="e">
        <f t="shared" ca="1" si="92"/>
        <v>#NUM!</v>
      </c>
      <c r="BB578" s="66" t="e">
        <f t="shared" ca="1" si="86"/>
        <v>#NUM!</v>
      </c>
      <c r="BC578" s="66" t="e">
        <f t="shared" ca="1" si="87"/>
        <v>#NUM!</v>
      </c>
      <c r="BD578" s="156">
        <f ca="1">IFERROR(MATCH(BE578,OFFSET(Pinlist!$A$2,BD577*(BA578=BA577),0,$BT$23,1),0)+BD577*(BA578=BA577),0)</f>
        <v>0</v>
      </c>
      <c r="BE578" s="66" t="e">
        <f t="shared" ca="1" si="88"/>
        <v>#NUM!</v>
      </c>
      <c r="BF578" s="76">
        <f ca="1">(OFFSET(Pinlist!$E$1,BD578,0)-$BR$18)*MirrorX</f>
        <v>0</v>
      </c>
      <c r="BG578" s="76">
        <f ca="1">OFFSET(Pinlist!$F$1,BD578,0)-$BS$18</f>
        <v>0</v>
      </c>
      <c r="BH578" s="439" t="e">
        <f ca="1">IF(LEFT(BE578,2)="RF",OFFSET(Pinlist!$D$1,Chart!BD578,0)&amp;"_"&amp;OFFSET(Pinlist!$G$1,Chart!BD578,0),"")</f>
        <v>#NUM!</v>
      </c>
      <c r="BI578" s="298" t="e">
        <f ca="1">IF(LEFT(BE578,2)="RF",OFFSET(Pinlist!$I$1,Chart!BD578,0))</f>
        <v>#NUM!</v>
      </c>
      <c r="BJ578" s="156">
        <f t="shared" si="93"/>
        <v>575</v>
      </c>
      <c r="BK578" s="598" t="b">
        <f t="array" aca="1" ref="BK578" ca="1">IF($BV$15,MIN(SQRT((BF578-OFFSET(BF578,1,0,$BU$26-BJ578))^2+(BG578-OFFSET(BG578,1,0,$BU$26-BJ578))^2)))</f>
        <v>0</v>
      </c>
      <c r="BL578" s="598" t="b">
        <f t="array" aca="1" ref="BL578" ca="1">IF($BV$15,MIN(SQRT((BF578-OFFSET(BF578,-1,0,1-BJ578))^2+(BG578-OFFSET(BG578,-1,0,1-BJ578))^2)))</f>
        <v>0</v>
      </c>
      <c r="BM578" s="225" t="e">
        <f t="shared" ca="1" si="89"/>
        <v>#N/A</v>
      </c>
      <c r="BN578" s="225" t="e">
        <f t="shared" ca="1" si="90"/>
        <v>#N/A</v>
      </c>
      <c r="BO578" s="53" t="b">
        <f t="shared" ca="1" si="91"/>
        <v>0</v>
      </c>
      <c r="BP578" s="168"/>
      <c r="BQ578" s="168"/>
      <c r="BR578" s="168"/>
      <c r="BS578" s="168"/>
      <c r="BT578" s="168"/>
      <c r="BU578" s="168"/>
      <c r="BV578" s="168"/>
      <c r="BW578" s="168"/>
      <c r="BX578" s="66"/>
      <c r="BY578" s="66"/>
      <c r="BZ578" s="66"/>
      <c r="CA578" s="66"/>
      <c r="CB578" s="66"/>
      <c r="CC578" s="66"/>
      <c r="CD578" s="168"/>
      <c r="CE578" s="66"/>
      <c r="CF578" s="66"/>
      <c r="CG578" s="66"/>
      <c r="CH578" s="66"/>
      <c r="CI578" s="168"/>
      <c r="CJ578" s="617"/>
      <c r="CK578" s="168"/>
      <c r="CL578" s="168"/>
      <c r="CM578" s="76"/>
      <c r="CN578" s="76"/>
      <c r="CO578" s="168"/>
      <c r="CX578" s="168"/>
      <c r="CY578" s="168"/>
      <c r="CZ578" s="168"/>
      <c r="DA578" s="168"/>
      <c r="DB578" s="168"/>
      <c r="DC578" s="168"/>
      <c r="DD578" s="168"/>
      <c r="DE578" s="168"/>
      <c r="DF578" s="168"/>
      <c r="DG578" s="168"/>
      <c r="DH578" s="168"/>
      <c r="DI578" s="168"/>
      <c r="DJ578" s="168"/>
    </row>
    <row r="579" spans="52:114" x14ac:dyDescent="0.2">
      <c r="AZ579" s="3">
        <f ca="1">IF(ISNUMBER(BI579),((BI579&gt;Probe_Head!$CB$15)+COUNTIF(OFFSET(Pinlist!$T$1,Chart!BD579,0),"*CPW*")+(OFFSET(Pinlist!$L$1,Chart!BD579,0)="36-40")&gt;0)+0,0)</f>
        <v>0</v>
      </c>
      <c r="BA579" s="161" t="e">
        <f t="shared" ca="1" si="92"/>
        <v>#NUM!</v>
      </c>
      <c r="BB579" s="66" t="e">
        <f t="shared" ca="1" si="86"/>
        <v>#NUM!</v>
      </c>
      <c r="BC579" s="66" t="e">
        <f t="shared" ca="1" si="87"/>
        <v>#NUM!</v>
      </c>
      <c r="BD579" s="156">
        <f ca="1">IFERROR(MATCH(BE579,OFFSET(Pinlist!$A$2,BD578*(BA579=BA578),0,$BT$23,1),0)+BD578*(BA579=BA578),0)</f>
        <v>0</v>
      </c>
      <c r="BE579" s="66" t="e">
        <f t="shared" ca="1" si="88"/>
        <v>#NUM!</v>
      </c>
      <c r="BF579" s="76">
        <f ca="1">(OFFSET(Pinlist!$E$1,BD579,0)-$BR$18)*MirrorX</f>
        <v>0</v>
      </c>
      <c r="BG579" s="76">
        <f ca="1">OFFSET(Pinlist!$F$1,BD579,0)-$BS$18</f>
        <v>0</v>
      </c>
      <c r="BH579" s="439" t="e">
        <f ca="1">IF(LEFT(BE579,2)="RF",OFFSET(Pinlist!$D$1,Chart!BD579,0)&amp;"_"&amp;OFFSET(Pinlist!$G$1,Chart!BD579,0),"")</f>
        <v>#NUM!</v>
      </c>
      <c r="BI579" s="298" t="e">
        <f ca="1">IF(LEFT(BE579,2)="RF",OFFSET(Pinlist!$I$1,Chart!BD579,0))</f>
        <v>#NUM!</v>
      </c>
      <c r="BJ579" s="156">
        <f t="shared" si="93"/>
        <v>576</v>
      </c>
      <c r="BK579" s="598" t="b">
        <f t="array" aca="1" ref="BK579" ca="1">IF($BV$15,MIN(SQRT((BF579-OFFSET(BF579,1,0,$BU$26-BJ579))^2+(BG579-OFFSET(BG579,1,0,$BU$26-BJ579))^2)))</f>
        <v>0</v>
      </c>
      <c r="BL579" s="598" t="b">
        <f t="array" aca="1" ref="BL579" ca="1">IF($BV$15,MIN(SQRT((BF579-OFFSET(BF579,-1,0,1-BJ579))^2+(BG579-OFFSET(BG579,-1,0,1-BJ579))^2)))</f>
        <v>0</v>
      </c>
      <c r="BM579" s="225" t="e">
        <f t="shared" ca="1" si="89"/>
        <v>#N/A</v>
      </c>
      <c r="BN579" s="225" t="e">
        <f t="shared" ca="1" si="90"/>
        <v>#N/A</v>
      </c>
      <c r="BO579" s="53" t="b">
        <f t="shared" ca="1" si="91"/>
        <v>0</v>
      </c>
      <c r="BP579" s="168"/>
      <c r="BQ579" s="168"/>
      <c r="BR579" s="168"/>
      <c r="BS579" s="168"/>
      <c r="BT579" s="168"/>
      <c r="BU579" s="168"/>
      <c r="BV579" s="168"/>
      <c r="BW579" s="168"/>
      <c r="BX579" s="66"/>
      <c r="BY579" s="66"/>
      <c r="BZ579" s="66"/>
      <c r="CA579" s="66"/>
      <c r="CB579" s="66"/>
      <c r="CC579" s="66"/>
      <c r="CD579" s="168"/>
      <c r="CE579" s="66"/>
      <c r="CF579" s="66"/>
      <c r="CG579" s="66"/>
      <c r="CH579" s="66"/>
      <c r="CI579" s="168"/>
      <c r="CJ579" s="617"/>
      <c r="CK579" s="168"/>
      <c r="CL579" s="168"/>
      <c r="CM579" s="76"/>
      <c r="CN579" s="76"/>
      <c r="CO579" s="168"/>
      <c r="CP579" s="608">
        <f>CP573+1</f>
        <v>96</v>
      </c>
      <c r="CQ579" s="609">
        <f>(CP579&lt;Multiplyer)*$CZ$40</f>
        <v>0</v>
      </c>
      <c r="CR579" s="618"/>
      <c r="CS579" s="618"/>
      <c r="CT579" s="618">
        <f ca="1">$CQ579*(CP581+$CZ$29)</f>
        <v>0</v>
      </c>
      <c r="CU579" s="618">
        <f ca="1">$CQ579*(CQ581+$DA$29)</f>
        <v>0</v>
      </c>
      <c r="CV579" s="618"/>
      <c r="CW579" s="619"/>
      <c r="CX579" s="168"/>
      <c r="CY579" s="168"/>
      <c r="CZ579" s="168"/>
      <c r="DA579" s="168"/>
      <c r="DB579" s="168"/>
      <c r="DC579" s="168"/>
      <c r="DD579" s="168"/>
      <c r="DE579" s="168"/>
      <c r="DF579" s="168"/>
      <c r="DG579" s="168"/>
      <c r="DH579" s="168"/>
      <c r="DI579" s="168"/>
      <c r="DJ579" s="168"/>
    </row>
    <row r="580" spans="52:114" x14ac:dyDescent="0.2">
      <c r="AZ580" s="3">
        <f ca="1">IF(ISNUMBER(BI580),((BI580&gt;Probe_Head!$CB$15)+COUNTIF(OFFSET(Pinlist!$T$1,Chart!BD580,0),"*CPW*")+(OFFSET(Pinlist!$L$1,Chart!BD580,0)="36-40")&gt;0)+0,0)</f>
        <v>0</v>
      </c>
      <c r="BA580" s="161" t="e">
        <f t="shared" ca="1" si="92"/>
        <v>#NUM!</v>
      </c>
      <c r="BB580" s="66" t="e">
        <f t="shared" ref="BB580:BB643" ca="1" si="94">SMALL($CJ$4:$CJ$63,BA580)</f>
        <v>#NUM!</v>
      </c>
      <c r="BC580" s="66" t="e">
        <f t="shared" ref="BC580:BC643" ca="1" si="95">IF(BB580=BB579,BC579+1,1)</f>
        <v>#NUM!</v>
      </c>
      <c r="BD580" s="156">
        <f ca="1">IFERROR(MATCH(BE580,OFFSET(Pinlist!$A$2,BD579*(BA580=BA579),0,$BT$23,1),0)+BD579*(BA580=BA579),0)</f>
        <v>0</v>
      </c>
      <c r="BE580" s="66" t="e">
        <f t="shared" ref="BE580:BE643" ca="1" si="96">OFFSET($CC$3,BB580,0)</f>
        <v>#NUM!</v>
      </c>
      <c r="BF580" s="76">
        <f ca="1">(OFFSET(Pinlist!$E$1,BD580,0)-$BR$18)*MirrorX</f>
        <v>0</v>
      </c>
      <c r="BG580" s="76">
        <f ca="1">OFFSET(Pinlist!$F$1,BD580,0)-$BS$18</f>
        <v>0</v>
      </c>
      <c r="BH580" s="439" t="e">
        <f ca="1">IF(LEFT(BE580,2)="RF",OFFSET(Pinlist!$D$1,Chart!BD580,0)&amp;"_"&amp;OFFSET(Pinlist!$G$1,Chart!BD580,0),"")</f>
        <v>#NUM!</v>
      </c>
      <c r="BI580" s="298" t="e">
        <f ca="1">IF(LEFT(BE580,2)="RF",OFFSET(Pinlist!$I$1,Chart!BD580,0))</f>
        <v>#NUM!</v>
      </c>
      <c r="BJ580" s="156">
        <f t="shared" si="93"/>
        <v>577</v>
      </c>
      <c r="BK580" s="598" t="b">
        <f t="array" aca="1" ref="BK580" ca="1">IF($BV$15,MIN(SQRT((BF580-OFFSET(BF580,1,0,$BU$26-BJ580))^2+(BG580-OFFSET(BG580,1,0,$BU$26-BJ580))^2)))</f>
        <v>0</v>
      </c>
      <c r="BL580" s="598" t="b">
        <f t="array" aca="1" ref="BL580" ca="1">IF($BV$15,MIN(SQRT((BF580-OFFSET(BF580,-1,0,1-BJ580))^2+(BG580-OFFSET(BG580,-1,0,1-BJ580))^2)))</f>
        <v>0</v>
      </c>
      <c r="BM580" s="225" t="e">
        <f t="shared" ref="BM580:BM643" ca="1" si="97">IF(AND(BO580,BD580&gt;0),BF580,NA())</f>
        <v>#N/A</v>
      </c>
      <c r="BN580" s="225" t="e">
        <f t="shared" ref="BN580:BN643" ca="1" si="98">IF(AND(BO580,BD580&gt;0),BG580,NA())</f>
        <v>#N/A</v>
      </c>
      <c r="BO580" s="53" t="b">
        <f t="shared" ref="BO580:BO643" ca="1" si="99">OR(IF(ISNUMBER(BK580),BK580&lt;=$BK$2),IF(ISNUMBER(BL580),BL580&lt;=$BK$2))</f>
        <v>0</v>
      </c>
      <c r="BP580" s="168"/>
      <c r="BQ580" s="168"/>
      <c r="BR580" s="168"/>
      <c r="BS580" s="168"/>
      <c r="BT580" s="168"/>
      <c r="BU580" s="168"/>
      <c r="BV580" s="168"/>
      <c r="BW580" s="168"/>
      <c r="BX580" s="66"/>
      <c r="BY580" s="66"/>
      <c r="BZ580" s="66"/>
      <c r="CA580" s="66"/>
      <c r="CB580" s="66"/>
      <c r="CC580" s="66"/>
      <c r="CD580" s="168"/>
      <c r="CE580" s="66"/>
      <c r="CF580" s="66"/>
      <c r="CG580" s="66"/>
      <c r="CH580" s="66"/>
      <c r="CI580" s="168"/>
      <c r="CJ580" s="617"/>
      <c r="CK580" s="168"/>
      <c r="CL580" s="168"/>
      <c r="CM580" s="76"/>
      <c r="CN580" s="76"/>
      <c r="CO580" s="168"/>
      <c r="CP580" s="846" t="b">
        <f>CP579/2&lt;&gt;INT(CP579/2)</f>
        <v>0</v>
      </c>
      <c r="CQ580" s="66"/>
      <c r="CR580" s="76"/>
      <c r="CS580" s="76"/>
      <c r="CT580" s="76">
        <f ca="1">CQ579*(CT579-$BQ$5)</f>
        <v>0</v>
      </c>
      <c r="CU580" s="76">
        <f ca="1">CU579</f>
        <v>0</v>
      </c>
      <c r="CV580" s="69"/>
      <c r="CW580" s="439"/>
      <c r="CX580" s="168"/>
      <c r="CY580" s="168"/>
      <c r="CZ580" s="168"/>
      <c r="DA580" s="168"/>
      <c r="DB580" s="168"/>
      <c r="DC580" s="168"/>
      <c r="DD580" s="168"/>
      <c r="DE580" s="168"/>
      <c r="DF580" s="168"/>
      <c r="DG580" s="168"/>
      <c r="DH580" s="168"/>
      <c r="DI580" s="168"/>
      <c r="DJ580" s="168"/>
    </row>
    <row r="581" spans="52:114" x14ac:dyDescent="0.2">
      <c r="AZ581" s="3">
        <f ca="1">IF(ISNUMBER(BI581),((BI581&gt;Probe_Head!$CB$15)+COUNTIF(OFFSET(Pinlist!$T$1,Chart!BD581,0),"*CPW*")+(OFFSET(Pinlist!$L$1,Chart!BD581,0)="36-40")&gt;0)+0,0)</f>
        <v>0</v>
      </c>
      <c r="BA581" s="161" t="e">
        <f t="shared" ref="BA581:BA644" ca="1" si="100">BA580+(BC580=INDEX($CE$3:$CE$63,1+BB580))</f>
        <v>#NUM!</v>
      </c>
      <c r="BB581" s="66" t="e">
        <f t="shared" ca="1" si="94"/>
        <v>#NUM!</v>
      </c>
      <c r="BC581" s="66" t="e">
        <f t="shared" ca="1" si="95"/>
        <v>#NUM!</v>
      </c>
      <c r="BD581" s="156">
        <f ca="1">IFERROR(MATCH(BE581,OFFSET(Pinlist!$A$2,BD580*(BA581=BA580),0,$BT$23,1),0)+BD580*(BA581=BA580),0)</f>
        <v>0</v>
      </c>
      <c r="BE581" s="66" t="e">
        <f t="shared" ca="1" si="96"/>
        <v>#NUM!</v>
      </c>
      <c r="BF581" s="76">
        <f ca="1">(OFFSET(Pinlist!$E$1,BD581,0)-$BR$18)*MirrorX</f>
        <v>0</v>
      </c>
      <c r="BG581" s="76">
        <f ca="1">OFFSET(Pinlist!$F$1,BD581,0)-$BS$18</f>
        <v>0</v>
      </c>
      <c r="BH581" s="439" t="e">
        <f ca="1">IF(LEFT(BE581,2)="RF",OFFSET(Pinlist!$D$1,Chart!BD581,0)&amp;"_"&amp;OFFSET(Pinlist!$G$1,Chart!BD581,0),"")</f>
        <v>#NUM!</v>
      </c>
      <c r="BI581" s="298" t="e">
        <f ca="1">IF(LEFT(BE581,2)="RF",OFFSET(Pinlist!$I$1,Chart!BD581,0))</f>
        <v>#NUM!</v>
      </c>
      <c r="BJ581" s="156">
        <f t="shared" si="93"/>
        <v>578</v>
      </c>
      <c r="BK581" s="598" t="b">
        <f t="array" aca="1" ref="BK581" ca="1">IF($BV$15,MIN(SQRT((BF581-OFFSET(BF581,1,0,$BU$26-BJ581))^2+(BG581-OFFSET(BG581,1,0,$BU$26-BJ581))^2)))</f>
        <v>0</v>
      </c>
      <c r="BL581" s="598" t="b">
        <f t="array" aca="1" ref="BL581" ca="1">IF($BV$15,MIN(SQRT((BF581-OFFSET(BF581,-1,0,1-BJ581))^2+(BG581-OFFSET(BG581,-1,0,1-BJ581))^2)))</f>
        <v>0</v>
      </c>
      <c r="BM581" s="225" t="e">
        <f t="shared" ca="1" si="97"/>
        <v>#N/A</v>
      </c>
      <c r="BN581" s="225" t="e">
        <f t="shared" ca="1" si="98"/>
        <v>#N/A</v>
      </c>
      <c r="BO581" s="53" t="b">
        <f t="shared" ca="1" si="99"/>
        <v>0</v>
      </c>
      <c r="BP581" s="168"/>
      <c r="BQ581" s="168"/>
      <c r="BR581" s="168"/>
      <c r="BS581" s="168"/>
      <c r="BT581" s="168"/>
      <c r="BU581" s="168"/>
      <c r="BV581" s="168"/>
      <c r="BW581" s="168"/>
      <c r="BX581" s="66"/>
      <c r="BY581" s="66"/>
      <c r="BZ581" s="66"/>
      <c r="CA581" s="66"/>
      <c r="CB581" s="66"/>
      <c r="CC581" s="66"/>
      <c r="CD581" s="168"/>
      <c r="CE581" s="66"/>
      <c r="CF581" s="66"/>
      <c r="CG581" s="66"/>
      <c r="CH581" s="66"/>
      <c r="CI581" s="168"/>
      <c r="CJ581" s="617"/>
      <c r="CK581" s="168"/>
      <c r="CL581" s="168"/>
      <c r="CM581" s="76"/>
      <c r="CN581" s="76"/>
      <c r="CO581" s="168"/>
      <c r="CP581" s="610">
        <f>IF($BS$70,(CP579*$CZ$26)+(CP580*$CZ$27)*$CQ$9,CP582*$CZ$26)*MirrorX</f>
        <v>0</v>
      </c>
      <c r="CQ581" s="611">
        <f>IF($BS$70,(CP579*$DA$26)+(CP580*$DA$27)*$CQ$9,CQ582*$DA$26)</f>
        <v>0</v>
      </c>
      <c r="CR581" s="76"/>
      <c r="CS581" s="76"/>
      <c r="CT581" s="76">
        <f ca="1">CT580</f>
        <v>0</v>
      </c>
      <c r="CU581" s="76">
        <f ca="1">CQ579*(CU580-$BR$5)</f>
        <v>0</v>
      </c>
      <c r="CV581" s="69"/>
      <c r="CW581" s="439"/>
      <c r="CX581" s="168"/>
      <c r="CY581" s="168"/>
      <c r="CZ581" s="168"/>
      <c r="DA581" s="168"/>
      <c r="DB581" s="168"/>
      <c r="DC581" s="168"/>
      <c r="DD581" s="168"/>
      <c r="DE581" s="168"/>
      <c r="DF581" s="168"/>
      <c r="DG581" s="168"/>
      <c r="DH581" s="168"/>
      <c r="DI581" s="168"/>
      <c r="DJ581" s="168"/>
    </row>
    <row r="582" spans="52:114" x14ac:dyDescent="0.2">
      <c r="AZ582" s="3">
        <f ca="1">IF(ISNUMBER(BI582),((BI582&gt;Probe_Head!$CB$15)+COUNTIF(OFFSET(Pinlist!$T$1,Chart!BD582,0),"*CPW*")+(OFFSET(Pinlist!$L$1,Chart!BD582,0)="36-40")&gt;0)+0,0)</f>
        <v>0</v>
      </c>
      <c r="BA582" s="161" t="e">
        <f t="shared" ca="1" si="100"/>
        <v>#NUM!</v>
      </c>
      <c r="BB582" s="66" t="e">
        <f t="shared" ca="1" si="94"/>
        <v>#NUM!</v>
      </c>
      <c r="BC582" s="66" t="e">
        <f t="shared" ca="1" si="95"/>
        <v>#NUM!</v>
      </c>
      <c r="BD582" s="156">
        <f ca="1">IFERROR(MATCH(BE582,OFFSET(Pinlist!$A$2,BD581*(BA582=BA581),0,$BT$23,1),0)+BD581*(BA582=BA581),0)</f>
        <v>0</v>
      </c>
      <c r="BE582" s="66" t="e">
        <f t="shared" ca="1" si="96"/>
        <v>#NUM!</v>
      </c>
      <c r="BF582" s="76">
        <f ca="1">(OFFSET(Pinlist!$E$1,BD582,0)-$BR$18)*MirrorX</f>
        <v>0</v>
      </c>
      <c r="BG582" s="76">
        <f ca="1">OFFSET(Pinlist!$F$1,BD582,0)-$BS$18</f>
        <v>0</v>
      </c>
      <c r="BH582" s="439" t="e">
        <f ca="1">IF(LEFT(BE582,2)="RF",OFFSET(Pinlist!$D$1,Chart!BD582,0)&amp;"_"&amp;OFFSET(Pinlist!$G$1,Chart!BD582,0),"")</f>
        <v>#NUM!</v>
      </c>
      <c r="BI582" s="298" t="e">
        <f ca="1">IF(LEFT(BE582,2)="RF",OFFSET(Pinlist!$I$1,Chart!BD582,0))</f>
        <v>#NUM!</v>
      </c>
      <c r="BJ582" s="156">
        <f t="shared" ref="BJ582:BJ645" si="101">BJ581+1</f>
        <v>579</v>
      </c>
      <c r="BK582" s="598" t="b">
        <f t="array" aca="1" ref="BK582" ca="1">IF($BV$15,MIN(SQRT((BF582-OFFSET(BF582,1,0,$BU$26-BJ582))^2+(BG582-OFFSET(BG582,1,0,$BU$26-BJ582))^2)))</f>
        <v>0</v>
      </c>
      <c r="BL582" s="598" t="b">
        <f t="array" aca="1" ref="BL582" ca="1">IF($BV$15,MIN(SQRT((BF582-OFFSET(BF582,-1,0,1-BJ582))^2+(BG582-OFFSET(BG582,-1,0,1-BJ582))^2)))</f>
        <v>0</v>
      </c>
      <c r="BM582" s="225" t="e">
        <f t="shared" ca="1" si="97"/>
        <v>#N/A</v>
      </c>
      <c r="BN582" s="225" t="e">
        <f t="shared" ca="1" si="98"/>
        <v>#N/A</v>
      </c>
      <c r="BO582" s="53" t="b">
        <f t="shared" ca="1" si="99"/>
        <v>0</v>
      </c>
      <c r="BP582" s="168"/>
      <c r="BQ582" s="168"/>
      <c r="BR582" s="168"/>
      <c r="BS582" s="168"/>
      <c r="BT582" s="168"/>
      <c r="BU582" s="168"/>
      <c r="BV582" s="168"/>
      <c r="BW582" s="168"/>
      <c r="BX582" s="66"/>
      <c r="BY582" s="66"/>
      <c r="BZ582" s="66"/>
      <c r="CA582" s="66"/>
      <c r="CB582" s="66"/>
      <c r="CC582" s="66"/>
      <c r="CD582" s="168"/>
      <c r="CE582" s="66"/>
      <c r="CF582" s="66"/>
      <c r="CG582" s="66"/>
      <c r="CH582" s="66"/>
      <c r="CI582" s="168"/>
      <c r="CJ582" s="617"/>
      <c r="CK582" s="168"/>
      <c r="CL582" s="168"/>
      <c r="CM582" s="76"/>
      <c r="CN582" s="76"/>
      <c r="CO582" s="168"/>
      <c r="CP582" s="614">
        <f>IF(CP576+1=ABS($R$47),0,CP576+1)</f>
        <v>0</v>
      </c>
      <c r="CQ582" s="615">
        <f>IF(CP576+1=ABS($R$47),CQ576+1,CQ576)</f>
        <v>48</v>
      </c>
      <c r="CR582" s="76"/>
      <c r="CS582" s="76"/>
      <c r="CT582" s="76">
        <f ca="1">CT579</f>
        <v>0</v>
      </c>
      <c r="CU582" s="76">
        <f ca="1">CU581</f>
        <v>0</v>
      </c>
      <c r="CV582" s="69"/>
      <c r="CW582" s="439"/>
      <c r="CX582" s="168"/>
      <c r="CY582" s="168"/>
      <c r="CZ582" s="168"/>
      <c r="DA582" s="168"/>
      <c r="DB582" s="168"/>
      <c r="DC582" s="168"/>
      <c r="DD582" s="168"/>
      <c r="DE582" s="168"/>
      <c r="DF582" s="168"/>
      <c r="DG582" s="168"/>
      <c r="DH582" s="168"/>
      <c r="DI582" s="168"/>
      <c r="DJ582" s="168"/>
    </row>
    <row r="583" spans="52:114" x14ac:dyDescent="0.2">
      <c r="AZ583" s="3">
        <f ca="1">IF(ISNUMBER(BI583),((BI583&gt;Probe_Head!$CB$15)+COUNTIF(OFFSET(Pinlist!$T$1,Chart!BD583,0),"*CPW*")+(OFFSET(Pinlist!$L$1,Chart!BD583,0)="36-40")&gt;0)+0,0)</f>
        <v>0</v>
      </c>
      <c r="BA583" s="161" t="e">
        <f t="shared" ca="1" si="100"/>
        <v>#NUM!</v>
      </c>
      <c r="BB583" s="66" t="e">
        <f t="shared" ca="1" si="94"/>
        <v>#NUM!</v>
      </c>
      <c r="BC583" s="66" t="e">
        <f t="shared" ca="1" si="95"/>
        <v>#NUM!</v>
      </c>
      <c r="BD583" s="156">
        <f ca="1">IFERROR(MATCH(BE583,OFFSET(Pinlist!$A$2,BD582*(BA583=BA582),0,$BT$23,1),0)+BD582*(BA583=BA582),0)</f>
        <v>0</v>
      </c>
      <c r="BE583" s="66" t="e">
        <f t="shared" ca="1" si="96"/>
        <v>#NUM!</v>
      </c>
      <c r="BF583" s="76">
        <f ca="1">(OFFSET(Pinlist!$E$1,BD583,0)-$BR$18)*MirrorX</f>
        <v>0</v>
      </c>
      <c r="BG583" s="76">
        <f ca="1">OFFSET(Pinlist!$F$1,BD583,0)-$BS$18</f>
        <v>0</v>
      </c>
      <c r="BH583" s="439" t="e">
        <f ca="1">IF(LEFT(BE583,2)="RF",OFFSET(Pinlist!$D$1,Chart!BD583,0)&amp;"_"&amp;OFFSET(Pinlist!$G$1,Chart!BD583,0),"")</f>
        <v>#NUM!</v>
      </c>
      <c r="BI583" s="298" t="e">
        <f ca="1">IF(LEFT(BE583,2)="RF",OFFSET(Pinlist!$I$1,Chart!BD583,0))</f>
        <v>#NUM!</v>
      </c>
      <c r="BJ583" s="156">
        <f t="shared" si="101"/>
        <v>580</v>
      </c>
      <c r="BK583" s="598" t="b">
        <f t="array" aca="1" ref="BK583" ca="1">IF($BV$15,MIN(SQRT((BF583-OFFSET(BF583,1,0,$BU$26-BJ583))^2+(BG583-OFFSET(BG583,1,0,$BU$26-BJ583))^2)))</f>
        <v>0</v>
      </c>
      <c r="BL583" s="598" t="b">
        <f t="array" aca="1" ref="BL583" ca="1">IF($BV$15,MIN(SQRT((BF583-OFFSET(BF583,-1,0,1-BJ583))^2+(BG583-OFFSET(BG583,-1,0,1-BJ583))^2)))</f>
        <v>0</v>
      </c>
      <c r="BM583" s="225" t="e">
        <f t="shared" ca="1" si="97"/>
        <v>#N/A</v>
      </c>
      <c r="BN583" s="225" t="e">
        <f t="shared" ca="1" si="98"/>
        <v>#N/A</v>
      </c>
      <c r="BO583" s="53" t="b">
        <f t="shared" ca="1" si="99"/>
        <v>0</v>
      </c>
      <c r="BP583" s="168"/>
      <c r="BQ583" s="168"/>
      <c r="BR583" s="168"/>
      <c r="BS583" s="168"/>
      <c r="BT583" s="168"/>
      <c r="BU583" s="168"/>
      <c r="BV583" s="168"/>
      <c r="BW583" s="168"/>
      <c r="BX583" s="66"/>
      <c r="BY583" s="66"/>
      <c r="BZ583" s="66"/>
      <c r="CA583" s="66"/>
      <c r="CB583" s="66"/>
      <c r="CC583" s="66"/>
      <c r="CD583" s="168"/>
      <c r="CE583" s="66"/>
      <c r="CF583" s="66"/>
      <c r="CG583" s="66"/>
      <c r="CH583" s="66"/>
      <c r="CI583" s="168"/>
      <c r="CJ583" s="617"/>
      <c r="CK583" s="168"/>
      <c r="CL583" s="168"/>
      <c r="CM583" s="76"/>
      <c r="CN583" s="76"/>
      <c r="CO583" s="168"/>
      <c r="CP583" s="161"/>
      <c r="CQ583" s="66"/>
      <c r="CR583" s="76"/>
      <c r="CS583" s="76"/>
      <c r="CT583" s="76">
        <f ca="1">CT579</f>
        <v>0</v>
      </c>
      <c r="CU583" s="76">
        <f ca="1">CU579</f>
        <v>0</v>
      </c>
      <c r="CV583" s="69"/>
      <c r="CW583" s="439"/>
      <c r="CX583" s="168"/>
      <c r="CY583" s="168"/>
      <c r="CZ583" s="168"/>
      <c r="DA583" s="168"/>
      <c r="DB583" s="168"/>
      <c r="DC583" s="168"/>
      <c r="DD583" s="168"/>
      <c r="DE583" s="168"/>
      <c r="DF583" s="168"/>
      <c r="DG583" s="168"/>
      <c r="DH583" s="168"/>
      <c r="DI583" s="168"/>
      <c r="DJ583" s="168"/>
    </row>
    <row r="584" spans="52:114" x14ac:dyDescent="0.2">
      <c r="AZ584" s="3">
        <f ca="1">IF(ISNUMBER(BI584),((BI584&gt;Probe_Head!$CB$15)+COUNTIF(OFFSET(Pinlist!$T$1,Chart!BD584,0),"*CPW*")+(OFFSET(Pinlist!$L$1,Chart!BD584,0)="36-40")&gt;0)+0,0)</f>
        <v>0</v>
      </c>
      <c r="BA584" s="161" t="e">
        <f t="shared" ca="1" si="100"/>
        <v>#NUM!</v>
      </c>
      <c r="BB584" s="66" t="e">
        <f t="shared" ca="1" si="94"/>
        <v>#NUM!</v>
      </c>
      <c r="BC584" s="66" t="e">
        <f t="shared" ca="1" si="95"/>
        <v>#NUM!</v>
      </c>
      <c r="BD584" s="156">
        <f ca="1">IFERROR(MATCH(BE584,OFFSET(Pinlist!$A$2,BD583*(BA584=BA583),0,$BT$23,1),0)+BD583*(BA584=BA583),0)</f>
        <v>0</v>
      </c>
      <c r="BE584" s="66" t="e">
        <f t="shared" ca="1" si="96"/>
        <v>#NUM!</v>
      </c>
      <c r="BF584" s="76">
        <f ca="1">(OFFSET(Pinlist!$E$1,BD584,0)-$BR$18)*MirrorX</f>
        <v>0</v>
      </c>
      <c r="BG584" s="76">
        <f ca="1">OFFSET(Pinlist!$F$1,BD584,0)-$BS$18</f>
        <v>0</v>
      </c>
      <c r="BH584" s="439" t="e">
        <f ca="1">IF(LEFT(BE584,2)="RF",OFFSET(Pinlist!$D$1,Chart!BD584,0)&amp;"_"&amp;OFFSET(Pinlist!$G$1,Chart!BD584,0),"")</f>
        <v>#NUM!</v>
      </c>
      <c r="BI584" s="298" t="e">
        <f ca="1">IF(LEFT(BE584,2)="RF",OFFSET(Pinlist!$I$1,Chart!BD584,0))</f>
        <v>#NUM!</v>
      </c>
      <c r="BJ584" s="156">
        <f t="shared" si="101"/>
        <v>581</v>
      </c>
      <c r="BK584" s="598" t="b">
        <f t="array" aca="1" ref="BK584" ca="1">IF($BV$15,MIN(SQRT((BF584-OFFSET(BF584,1,0,$BU$26-BJ584))^2+(BG584-OFFSET(BG584,1,0,$BU$26-BJ584))^2)))</f>
        <v>0</v>
      </c>
      <c r="BL584" s="598" t="b">
        <f t="array" aca="1" ref="BL584" ca="1">IF($BV$15,MIN(SQRT((BF584-OFFSET(BF584,-1,0,1-BJ584))^2+(BG584-OFFSET(BG584,-1,0,1-BJ584))^2)))</f>
        <v>0</v>
      </c>
      <c r="BM584" s="225" t="e">
        <f t="shared" ca="1" si="97"/>
        <v>#N/A</v>
      </c>
      <c r="BN584" s="225" t="e">
        <f t="shared" ca="1" si="98"/>
        <v>#N/A</v>
      </c>
      <c r="BO584" s="53" t="b">
        <f t="shared" ca="1" si="99"/>
        <v>0</v>
      </c>
      <c r="BP584" s="168"/>
      <c r="BQ584" s="168"/>
      <c r="BR584" s="168"/>
      <c r="BS584" s="168"/>
      <c r="BT584" s="168"/>
      <c r="BU584" s="168"/>
      <c r="BV584" s="168"/>
      <c r="BW584" s="168"/>
      <c r="BX584" s="66"/>
      <c r="BY584" s="66"/>
      <c r="BZ584" s="66"/>
      <c r="CA584" s="66"/>
      <c r="CB584" s="66"/>
      <c r="CC584" s="66"/>
      <c r="CD584" s="168"/>
      <c r="CE584" s="66"/>
      <c r="CF584" s="66"/>
      <c r="CG584" s="66"/>
      <c r="CH584" s="66"/>
      <c r="CI584" s="168"/>
      <c r="CJ584" s="617"/>
      <c r="CK584" s="168"/>
      <c r="CL584" s="168"/>
      <c r="CM584" s="76"/>
      <c r="CN584" s="76"/>
      <c r="CO584" s="168"/>
      <c r="CX584" s="168"/>
      <c r="CY584" s="168"/>
      <c r="CZ584" s="168"/>
      <c r="DA584" s="168"/>
      <c r="DB584" s="168"/>
      <c r="DC584" s="168"/>
      <c r="DD584" s="168"/>
      <c r="DE584" s="168"/>
      <c r="DF584" s="168"/>
      <c r="DG584" s="168"/>
      <c r="DH584" s="168"/>
      <c r="DI584" s="168"/>
      <c r="DJ584" s="168"/>
    </row>
    <row r="585" spans="52:114" x14ac:dyDescent="0.2">
      <c r="AZ585" s="3">
        <f ca="1">IF(ISNUMBER(BI585),((BI585&gt;Probe_Head!$CB$15)+COUNTIF(OFFSET(Pinlist!$T$1,Chart!BD585,0),"*CPW*")+(OFFSET(Pinlist!$L$1,Chart!BD585,0)="36-40")&gt;0)+0,0)</f>
        <v>0</v>
      </c>
      <c r="BA585" s="161" t="e">
        <f t="shared" ca="1" si="100"/>
        <v>#NUM!</v>
      </c>
      <c r="BB585" s="66" t="e">
        <f t="shared" ca="1" si="94"/>
        <v>#NUM!</v>
      </c>
      <c r="BC585" s="66" t="e">
        <f t="shared" ca="1" si="95"/>
        <v>#NUM!</v>
      </c>
      <c r="BD585" s="156">
        <f ca="1">IFERROR(MATCH(BE585,OFFSET(Pinlist!$A$2,BD584*(BA585=BA584),0,$BT$23,1),0)+BD584*(BA585=BA584),0)</f>
        <v>0</v>
      </c>
      <c r="BE585" s="66" t="e">
        <f t="shared" ca="1" si="96"/>
        <v>#NUM!</v>
      </c>
      <c r="BF585" s="76">
        <f ca="1">(OFFSET(Pinlist!$E$1,BD585,0)-$BR$18)*MirrorX</f>
        <v>0</v>
      </c>
      <c r="BG585" s="76">
        <f ca="1">OFFSET(Pinlist!$F$1,BD585,0)-$BS$18</f>
        <v>0</v>
      </c>
      <c r="BH585" s="439" t="e">
        <f ca="1">IF(LEFT(BE585,2)="RF",OFFSET(Pinlist!$D$1,Chart!BD585,0)&amp;"_"&amp;OFFSET(Pinlist!$G$1,Chart!BD585,0),"")</f>
        <v>#NUM!</v>
      </c>
      <c r="BI585" s="298" t="e">
        <f ca="1">IF(LEFT(BE585,2)="RF",OFFSET(Pinlist!$I$1,Chart!BD585,0))</f>
        <v>#NUM!</v>
      </c>
      <c r="BJ585" s="156">
        <f t="shared" si="101"/>
        <v>582</v>
      </c>
      <c r="BK585" s="598" t="b">
        <f t="array" aca="1" ref="BK585" ca="1">IF($BV$15,MIN(SQRT((BF585-OFFSET(BF585,1,0,$BU$26-BJ585))^2+(BG585-OFFSET(BG585,1,0,$BU$26-BJ585))^2)))</f>
        <v>0</v>
      </c>
      <c r="BL585" s="598" t="b">
        <f t="array" aca="1" ref="BL585" ca="1">IF($BV$15,MIN(SQRT((BF585-OFFSET(BF585,-1,0,1-BJ585))^2+(BG585-OFFSET(BG585,-1,0,1-BJ585))^2)))</f>
        <v>0</v>
      </c>
      <c r="BM585" s="225" t="e">
        <f t="shared" ca="1" si="97"/>
        <v>#N/A</v>
      </c>
      <c r="BN585" s="225" t="e">
        <f t="shared" ca="1" si="98"/>
        <v>#N/A</v>
      </c>
      <c r="BO585" s="53" t="b">
        <f t="shared" ca="1" si="99"/>
        <v>0</v>
      </c>
      <c r="BP585" s="168"/>
      <c r="BQ585" s="168"/>
      <c r="BR585" s="168"/>
      <c r="BS585" s="168"/>
      <c r="BT585" s="168"/>
      <c r="BU585" s="168"/>
      <c r="BV585" s="168"/>
      <c r="BW585" s="168"/>
      <c r="BX585" s="66"/>
      <c r="BY585" s="66"/>
      <c r="BZ585" s="66"/>
      <c r="CA585" s="66"/>
      <c r="CB585" s="66"/>
      <c r="CC585" s="66"/>
      <c r="CD585" s="168"/>
      <c r="CE585" s="66"/>
      <c r="CF585" s="66"/>
      <c r="CG585" s="66"/>
      <c r="CH585" s="66"/>
      <c r="CI585" s="168"/>
      <c r="CJ585" s="617"/>
      <c r="CK585" s="168"/>
      <c r="CL585" s="168"/>
      <c r="CM585" s="76"/>
      <c r="CN585" s="76"/>
      <c r="CO585" s="168"/>
      <c r="CP585" s="608">
        <f>CP579+1</f>
        <v>97</v>
      </c>
      <c r="CQ585" s="609">
        <f>(CP585&lt;Multiplyer)*$CZ$40</f>
        <v>0</v>
      </c>
      <c r="CR585" s="618"/>
      <c r="CS585" s="618"/>
      <c r="CT585" s="618">
        <f ca="1">$CQ585*(CP587+$CZ$29)</f>
        <v>0</v>
      </c>
      <c r="CU585" s="618">
        <f ca="1">$CQ585*(CQ587+$DA$29)</f>
        <v>0</v>
      </c>
      <c r="CV585" s="618"/>
      <c r="CW585" s="619"/>
      <c r="CX585" s="168"/>
      <c r="CY585" s="168"/>
      <c r="CZ585" s="168"/>
      <c r="DA585" s="168"/>
      <c r="DB585" s="168"/>
      <c r="DC585" s="168"/>
      <c r="DD585" s="168"/>
      <c r="DE585" s="168"/>
      <c r="DF585" s="168"/>
      <c r="DG585" s="168"/>
      <c r="DH585" s="168"/>
      <c r="DI585" s="168"/>
      <c r="DJ585" s="168"/>
    </row>
    <row r="586" spans="52:114" x14ac:dyDescent="0.2">
      <c r="AZ586" s="3">
        <f ca="1">IF(ISNUMBER(BI586),((BI586&gt;Probe_Head!$CB$15)+COUNTIF(OFFSET(Pinlist!$T$1,Chart!BD586,0),"*CPW*")+(OFFSET(Pinlist!$L$1,Chart!BD586,0)="36-40")&gt;0)+0,0)</f>
        <v>0</v>
      </c>
      <c r="BA586" s="161" t="e">
        <f t="shared" ca="1" si="100"/>
        <v>#NUM!</v>
      </c>
      <c r="BB586" s="66" t="e">
        <f t="shared" ca="1" si="94"/>
        <v>#NUM!</v>
      </c>
      <c r="BC586" s="66" t="e">
        <f t="shared" ca="1" si="95"/>
        <v>#NUM!</v>
      </c>
      <c r="BD586" s="156">
        <f ca="1">IFERROR(MATCH(BE586,OFFSET(Pinlist!$A$2,BD585*(BA586=BA585),0,$BT$23,1),0)+BD585*(BA586=BA585),0)</f>
        <v>0</v>
      </c>
      <c r="BE586" s="66" t="e">
        <f t="shared" ca="1" si="96"/>
        <v>#NUM!</v>
      </c>
      <c r="BF586" s="76">
        <f ca="1">(OFFSET(Pinlist!$E$1,BD586,0)-$BR$18)*MirrorX</f>
        <v>0</v>
      </c>
      <c r="BG586" s="76">
        <f ca="1">OFFSET(Pinlist!$F$1,BD586,0)-$BS$18</f>
        <v>0</v>
      </c>
      <c r="BH586" s="439" t="e">
        <f ca="1">IF(LEFT(BE586,2)="RF",OFFSET(Pinlist!$D$1,Chart!BD586,0)&amp;"_"&amp;OFFSET(Pinlist!$G$1,Chart!BD586,0),"")</f>
        <v>#NUM!</v>
      </c>
      <c r="BI586" s="298" t="e">
        <f ca="1">IF(LEFT(BE586,2)="RF",OFFSET(Pinlist!$I$1,Chart!BD586,0))</f>
        <v>#NUM!</v>
      </c>
      <c r="BJ586" s="156">
        <f t="shared" si="101"/>
        <v>583</v>
      </c>
      <c r="BK586" s="598" t="b">
        <f t="array" aca="1" ref="BK586" ca="1">IF($BV$15,MIN(SQRT((BF586-OFFSET(BF586,1,0,$BU$26-BJ586))^2+(BG586-OFFSET(BG586,1,0,$BU$26-BJ586))^2)))</f>
        <v>0</v>
      </c>
      <c r="BL586" s="598" t="b">
        <f t="array" aca="1" ref="BL586" ca="1">IF($BV$15,MIN(SQRT((BF586-OFFSET(BF586,-1,0,1-BJ586))^2+(BG586-OFFSET(BG586,-1,0,1-BJ586))^2)))</f>
        <v>0</v>
      </c>
      <c r="BM586" s="225" t="e">
        <f t="shared" ca="1" si="97"/>
        <v>#N/A</v>
      </c>
      <c r="BN586" s="225" t="e">
        <f t="shared" ca="1" si="98"/>
        <v>#N/A</v>
      </c>
      <c r="BO586" s="53" t="b">
        <f t="shared" ca="1" si="99"/>
        <v>0</v>
      </c>
      <c r="BP586" s="168"/>
      <c r="BQ586" s="168"/>
      <c r="BR586" s="168"/>
      <c r="BS586" s="168"/>
      <c r="BT586" s="168"/>
      <c r="BU586" s="168"/>
      <c r="BV586" s="168"/>
      <c r="BW586" s="168"/>
      <c r="BX586" s="66"/>
      <c r="BY586" s="66"/>
      <c r="BZ586" s="66"/>
      <c r="CA586" s="66"/>
      <c r="CB586" s="66"/>
      <c r="CC586" s="66"/>
      <c r="CD586" s="168"/>
      <c r="CE586" s="66"/>
      <c r="CF586" s="66"/>
      <c r="CG586" s="66"/>
      <c r="CH586" s="66"/>
      <c r="CI586" s="168"/>
      <c r="CJ586" s="617"/>
      <c r="CK586" s="168"/>
      <c r="CL586" s="168"/>
      <c r="CM586" s="76"/>
      <c r="CN586" s="76"/>
      <c r="CO586" s="168"/>
      <c r="CP586" s="846" t="b">
        <f>CP585/2&lt;&gt;INT(CP585/2)</f>
        <v>1</v>
      </c>
      <c r="CQ586" s="66"/>
      <c r="CR586" s="76"/>
      <c r="CS586" s="76"/>
      <c r="CT586" s="76">
        <f ca="1">CQ585*(CT585-$BQ$5)</f>
        <v>0</v>
      </c>
      <c r="CU586" s="76">
        <f ca="1">CU585</f>
        <v>0</v>
      </c>
      <c r="CV586" s="69"/>
      <c r="CW586" s="480"/>
      <c r="CX586" s="168"/>
      <c r="CY586" s="168"/>
      <c r="CZ586" s="168"/>
      <c r="DA586" s="168"/>
      <c r="DB586" s="168"/>
      <c r="DC586" s="168"/>
      <c r="DD586" s="168"/>
      <c r="DE586" s="168"/>
      <c r="DF586" s="168"/>
      <c r="DG586" s="168"/>
      <c r="DH586" s="168"/>
      <c r="DI586" s="168"/>
      <c r="DJ586" s="168"/>
    </row>
    <row r="587" spans="52:114" x14ac:dyDescent="0.2">
      <c r="AZ587" s="3">
        <f ca="1">IF(ISNUMBER(BI587),((BI587&gt;Probe_Head!$CB$15)+COUNTIF(OFFSET(Pinlist!$T$1,Chart!BD587,0),"*CPW*")+(OFFSET(Pinlist!$L$1,Chart!BD587,0)="36-40")&gt;0)+0,0)</f>
        <v>0</v>
      </c>
      <c r="BA587" s="161" t="e">
        <f t="shared" ca="1" si="100"/>
        <v>#NUM!</v>
      </c>
      <c r="BB587" s="66" t="e">
        <f t="shared" ca="1" si="94"/>
        <v>#NUM!</v>
      </c>
      <c r="BC587" s="66" t="e">
        <f t="shared" ca="1" si="95"/>
        <v>#NUM!</v>
      </c>
      <c r="BD587" s="156">
        <f ca="1">IFERROR(MATCH(BE587,OFFSET(Pinlist!$A$2,BD586*(BA587=BA586),0,$BT$23,1),0)+BD586*(BA587=BA586),0)</f>
        <v>0</v>
      </c>
      <c r="BE587" s="66" t="e">
        <f t="shared" ca="1" si="96"/>
        <v>#NUM!</v>
      </c>
      <c r="BF587" s="76">
        <f ca="1">(OFFSET(Pinlist!$E$1,BD587,0)-$BR$18)*MirrorX</f>
        <v>0</v>
      </c>
      <c r="BG587" s="76">
        <f ca="1">OFFSET(Pinlist!$F$1,BD587,0)-$BS$18</f>
        <v>0</v>
      </c>
      <c r="BH587" s="439" t="e">
        <f ca="1">IF(LEFT(BE587,2)="RF",OFFSET(Pinlist!$D$1,Chart!BD587,0)&amp;"_"&amp;OFFSET(Pinlist!$G$1,Chart!BD587,0),"")</f>
        <v>#NUM!</v>
      </c>
      <c r="BI587" s="298" t="e">
        <f ca="1">IF(LEFT(BE587,2)="RF",OFFSET(Pinlist!$I$1,Chart!BD587,0))</f>
        <v>#NUM!</v>
      </c>
      <c r="BJ587" s="156">
        <f t="shared" si="101"/>
        <v>584</v>
      </c>
      <c r="BK587" s="598" t="b">
        <f t="array" aca="1" ref="BK587" ca="1">IF($BV$15,MIN(SQRT((BF587-OFFSET(BF587,1,0,$BU$26-BJ587))^2+(BG587-OFFSET(BG587,1,0,$BU$26-BJ587))^2)))</f>
        <v>0</v>
      </c>
      <c r="BL587" s="598" t="b">
        <f t="array" aca="1" ref="BL587" ca="1">IF($BV$15,MIN(SQRT((BF587-OFFSET(BF587,-1,0,1-BJ587))^2+(BG587-OFFSET(BG587,-1,0,1-BJ587))^2)))</f>
        <v>0</v>
      </c>
      <c r="BM587" s="225" t="e">
        <f t="shared" ca="1" si="97"/>
        <v>#N/A</v>
      </c>
      <c r="BN587" s="225" t="e">
        <f t="shared" ca="1" si="98"/>
        <v>#N/A</v>
      </c>
      <c r="BO587" s="53" t="b">
        <f t="shared" ca="1" si="99"/>
        <v>0</v>
      </c>
      <c r="BP587" s="168"/>
      <c r="BQ587" s="168"/>
      <c r="BR587" s="168"/>
      <c r="BS587" s="168"/>
      <c r="BT587" s="168"/>
      <c r="BU587" s="168"/>
      <c r="BV587" s="168"/>
      <c r="BW587" s="168"/>
      <c r="BX587" s="66"/>
      <c r="BY587" s="66"/>
      <c r="BZ587" s="66"/>
      <c r="CA587" s="66"/>
      <c r="CB587" s="66"/>
      <c r="CC587" s="66"/>
      <c r="CD587" s="168"/>
      <c r="CE587" s="66"/>
      <c r="CF587" s="66"/>
      <c r="CG587" s="66"/>
      <c r="CH587" s="66"/>
      <c r="CI587" s="168"/>
      <c r="CJ587" s="617"/>
      <c r="CK587" s="168"/>
      <c r="CL587" s="168"/>
      <c r="CM587" s="76"/>
      <c r="CN587" s="76"/>
      <c r="CO587" s="168"/>
      <c r="CP587" s="610">
        <f>IF($BS$70,(CP585*$CZ$26)+(CP586*$CZ$27)*$CQ$9,CP588*$CZ$26)*MirrorX</f>
        <v>0</v>
      </c>
      <c r="CQ587" s="611">
        <f>IF($BS$70,(CP585*$DA$26)+(CP586*$DA$27)*$CQ$9,CQ588*$DA$26)</f>
        <v>0</v>
      </c>
      <c r="CR587" s="76"/>
      <c r="CS587" s="76"/>
      <c r="CT587" s="76">
        <f ca="1">CT586</f>
        <v>0</v>
      </c>
      <c r="CU587" s="76">
        <f ca="1">CQ585*(CU586-$BR$5)</f>
        <v>0</v>
      </c>
      <c r="CV587" s="69"/>
      <c r="CW587" s="480"/>
      <c r="CX587" s="168"/>
      <c r="CY587" s="168"/>
      <c r="CZ587" s="168"/>
      <c r="DA587" s="168"/>
      <c r="DB587" s="168"/>
      <c r="DC587" s="168"/>
      <c r="DD587" s="168"/>
      <c r="DE587" s="168"/>
      <c r="DF587" s="168"/>
      <c r="DG587" s="168"/>
      <c r="DH587" s="168"/>
      <c r="DI587" s="168"/>
      <c r="DJ587" s="168"/>
    </row>
    <row r="588" spans="52:114" x14ac:dyDescent="0.2">
      <c r="AZ588" s="3">
        <f ca="1">IF(ISNUMBER(BI588),((BI588&gt;Probe_Head!$CB$15)+COUNTIF(OFFSET(Pinlist!$T$1,Chart!BD588,0),"*CPW*")+(OFFSET(Pinlist!$L$1,Chart!BD588,0)="36-40")&gt;0)+0,0)</f>
        <v>0</v>
      </c>
      <c r="BA588" s="161" t="e">
        <f t="shared" ca="1" si="100"/>
        <v>#NUM!</v>
      </c>
      <c r="BB588" s="66" t="e">
        <f t="shared" ca="1" si="94"/>
        <v>#NUM!</v>
      </c>
      <c r="BC588" s="66" t="e">
        <f t="shared" ca="1" si="95"/>
        <v>#NUM!</v>
      </c>
      <c r="BD588" s="156">
        <f ca="1">IFERROR(MATCH(BE588,OFFSET(Pinlist!$A$2,BD587*(BA588=BA587),0,$BT$23,1),0)+BD587*(BA588=BA587),0)</f>
        <v>0</v>
      </c>
      <c r="BE588" s="66" t="e">
        <f t="shared" ca="1" si="96"/>
        <v>#NUM!</v>
      </c>
      <c r="BF588" s="76">
        <f ca="1">(OFFSET(Pinlist!$E$1,BD588,0)-$BR$18)*MirrorX</f>
        <v>0</v>
      </c>
      <c r="BG588" s="76">
        <f ca="1">OFFSET(Pinlist!$F$1,BD588,0)-$BS$18</f>
        <v>0</v>
      </c>
      <c r="BH588" s="439" t="e">
        <f ca="1">IF(LEFT(BE588,2)="RF",OFFSET(Pinlist!$D$1,Chart!BD588,0)&amp;"_"&amp;OFFSET(Pinlist!$G$1,Chart!BD588,0),"")</f>
        <v>#NUM!</v>
      </c>
      <c r="BI588" s="298" t="e">
        <f ca="1">IF(LEFT(BE588,2)="RF",OFFSET(Pinlist!$I$1,Chart!BD588,0))</f>
        <v>#NUM!</v>
      </c>
      <c r="BJ588" s="156">
        <f t="shared" si="101"/>
        <v>585</v>
      </c>
      <c r="BK588" s="598" t="b">
        <f t="array" aca="1" ref="BK588" ca="1">IF($BV$15,MIN(SQRT((BF588-OFFSET(BF588,1,0,$BU$26-BJ588))^2+(BG588-OFFSET(BG588,1,0,$BU$26-BJ588))^2)))</f>
        <v>0</v>
      </c>
      <c r="BL588" s="598" t="b">
        <f t="array" aca="1" ref="BL588" ca="1">IF($BV$15,MIN(SQRT((BF588-OFFSET(BF588,-1,0,1-BJ588))^2+(BG588-OFFSET(BG588,-1,0,1-BJ588))^2)))</f>
        <v>0</v>
      </c>
      <c r="BM588" s="225" t="e">
        <f t="shared" ca="1" si="97"/>
        <v>#N/A</v>
      </c>
      <c r="BN588" s="225" t="e">
        <f t="shared" ca="1" si="98"/>
        <v>#N/A</v>
      </c>
      <c r="BO588" s="53" t="b">
        <f t="shared" ca="1" si="99"/>
        <v>0</v>
      </c>
      <c r="BP588" s="168"/>
      <c r="BQ588" s="168"/>
      <c r="BR588" s="168"/>
      <c r="BS588" s="168"/>
      <c r="BT588" s="168"/>
      <c r="BU588" s="168"/>
      <c r="BV588" s="168"/>
      <c r="BW588" s="168"/>
      <c r="BX588" s="66"/>
      <c r="BY588" s="66"/>
      <c r="BZ588" s="66"/>
      <c r="CA588" s="66"/>
      <c r="CB588" s="66"/>
      <c r="CC588" s="66"/>
      <c r="CD588" s="168"/>
      <c r="CE588" s="66"/>
      <c r="CF588" s="66"/>
      <c r="CG588" s="66"/>
      <c r="CH588" s="66"/>
      <c r="CI588" s="168"/>
      <c r="CJ588" s="617"/>
      <c r="CK588" s="168"/>
      <c r="CL588" s="168"/>
      <c r="CM588" s="76"/>
      <c r="CN588" s="76"/>
      <c r="CO588" s="168"/>
      <c r="CP588" s="614">
        <f>IF(CP582+1=ABS($R$47),0,CP582+1)</f>
        <v>1</v>
      </c>
      <c r="CQ588" s="615">
        <f>IF(CP582+1=ABS($R$47),CQ582+1,CQ582)</f>
        <v>48</v>
      </c>
      <c r="CR588" s="76"/>
      <c r="CS588" s="76"/>
      <c r="CT588" s="76">
        <f ca="1">CT585</f>
        <v>0</v>
      </c>
      <c r="CU588" s="76">
        <f ca="1">CU587</f>
        <v>0</v>
      </c>
      <c r="CV588" s="69"/>
      <c r="CW588" s="480"/>
      <c r="CX588" s="168"/>
      <c r="CY588" s="168"/>
      <c r="CZ588" s="168"/>
      <c r="DA588" s="168"/>
      <c r="DB588" s="168"/>
      <c r="DC588" s="168"/>
      <c r="DD588" s="168"/>
      <c r="DE588" s="168"/>
      <c r="DF588" s="168"/>
      <c r="DG588" s="168"/>
      <c r="DH588" s="168"/>
      <c r="DI588" s="168"/>
      <c r="DJ588" s="168"/>
    </row>
    <row r="589" spans="52:114" x14ac:dyDescent="0.2">
      <c r="AZ589" s="3">
        <f ca="1">IF(ISNUMBER(BI589),((BI589&gt;Probe_Head!$CB$15)+COUNTIF(OFFSET(Pinlist!$T$1,Chart!BD589,0),"*CPW*")+(OFFSET(Pinlist!$L$1,Chart!BD589,0)="36-40")&gt;0)+0,0)</f>
        <v>0</v>
      </c>
      <c r="BA589" s="161" t="e">
        <f t="shared" ca="1" si="100"/>
        <v>#NUM!</v>
      </c>
      <c r="BB589" s="66" t="e">
        <f t="shared" ca="1" si="94"/>
        <v>#NUM!</v>
      </c>
      <c r="BC589" s="66" t="e">
        <f t="shared" ca="1" si="95"/>
        <v>#NUM!</v>
      </c>
      <c r="BD589" s="156">
        <f ca="1">IFERROR(MATCH(BE589,OFFSET(Pinlist!$A$2,BD588*(BA589=BA588),0,$BT$23,1),0)+BD588*(BA589=BA588),0)</f>
        <v>0</v>
      </c>
      <c r="BE589" s="66" t="e">
        <f t="shared" ca="1" si="96"/>
        <v>#NUM!</v>
      </c>
      <c r="BF589" s="76">
        <f ca="1">(OFFSET(Pinlist!$E$1,BD589,0)-$BR$18)*MirrorX</f>
        <v>0</v>
      </c>
      <c r="BG589" s="76">
        <f ca="1">OFFSET(Pinlist!$F$1,BD589,0)-$BS$18</f>
        <v>0</v>
      </c>
      <c r="BH589" s="439" t="e">
        <f ca="1">IF(LEFT(BE589,2)="RF",OFFSET(Pinlist!$D$1,Chart!BD589,0)&amp;"_"&amp;OFFSET(Pinlist!$G$1,Chart!BD589,0),"")</f>
        <v>#NUM!</v>
      </c>
      <c r="BI589" s="298" t="e">
        <f ca="1">IF(LEFT(BE589,2)="RF",OFFSET(Pinlist!$I$1,Chart!BD589,0))</f>
        <v>#NUM!</v>
      </c>
      <c r="BJ589" s="156">
        <f t="shared" si="101"/>
        <v>586</v>
      </c>
      <c r="BK589" s="598" t="b">
        <f t="array" aca="1" ref="BK589" ca="1">IF($BV$15,MIN(SQRT((BF589-OFFSET(BF589,1,0,$BU$26-BJ589))^2+(BG589-OFFSET(BG589,1,0,$BU$26-BJ589))^2)))</f>
        <v>0</v>
      </c>
      <c r="BL589" s="598" t="b">
        <f t="array" aca="1" ref="BL589" ca="1">IF($BV$15,MIN(SQRT((BF589-OFFSET(BF589,-1,0,1-BJ589))^2+(BG589-OFFSET(BG589,-1,0,1-BJ589))^2)))</f>
        <v>0</v>
      </c>
      <c r="BM589" s="225" t="e">
        <f t="shared" ca="1" si="97"/>
        <v>#N/A</v>
      </c>
      <c r="BN589" s="225" t="e">
        <f t="shared" ca="1" si="98"/>
        <v>#N/A</v>
      </c>
      <c r="BO589" s="53" t="b">
        <f t="shared" ca="1" si="99"/>
        <v>0</v>
      </c>
      <c r="BP589" s="168"/>
      <c r="BQ589" s="168"/>
      <c r="BR589" s="168"/>
      <c r="BS589" s="168"/>
      <c r="BT589" s="168"/>
      <c r="BU589" s="168"/>
      <c r="BV589" s="168"/>
      <c r="BW589" s="168"/>
      <c r="BX589" s="66"/>
      <c r="BY589" s="66"/>
      <c r="BZ589" s="66"/>
      <c r="CA589" s="66"/>
      <c r="CB589" s="66"/>
      <c r="CC589" s="66"/>
      <c r="CD589" s="168"/>
      <c r="CE589" s="66"/>
      <c r="CF589" s="66"/>
      <c r="CG589" s="66"/>
      <c r="CH589" s="66"/>
      <c r="CI589" s="168"/>
      <c r="CJ589" s="617"/>
      <c r="CK589" s="168"/>
      <c r="CL589" s="168"/>
      <c r="CM589" s="76"/>
      <c r="CN589" s="76"/>
      <c r="CO589" s="168"/>
      <c r="CP589" s="161"/>
      <c r="CQ589" s="66"/>
      <c r="CR589" s="76"/>
      <c r="CS589" s="76"/>
      <c r="CT589" s="76">
        <f ca="1">CT585</f>
        <v>0</v>
      </c>
      <c r="CU589" s="76">
        <f ca="1">CU585</f>
        <v>0</v>
      </c>
      <c r="CV589" s="69"/>
      <c r="CW589" s="480"/>
      <c r="CX589" s="168"/>
      <c r="CY589" s="168"/>
      <c r="CZ589" s="168"/>
      <c r="DA589" s="168"/>
      <c r="DB589" s="168"/>
      <c r="DC589" s="168"/>
      <c r="DD589" s="168"/>
      <c r="DE589" s="168"/>
      <c r="DF589" s="168"/>
      <c r="DG589" s="168"/>
      <c r="DH589" s="168"/>
      <c r="DI589" s="168"/>
      <c r="DJ589" s="168"/>
    </row>
    <row r="590" spans="52:114" x14ac:dyDescent="0.2">
      <c r="AZ590" s="3">
        <f ca="1">IF(ISNUMBER(BI590),((BI590&gt;Probe_Head!$CB$15)+COUNTIF(OFFSET(Pinlist!$T$1,Chart!BD590,0),"*CPW*")+(OFFSET(Pinlist!$L$1,Chart!BD590,0)="36-40")&gt;0)+0,0)</f>
        <v>0</v>
      </c>
      <c r="BA590" s="161" t="e">
        <f t="shared" ca="1" si="100"/>
        <v>#NUM!</v>
      </c>
      <c r="BB590" s="66" t="e">
        <f t="shared" ca="1" si="94"/>
        <v>#NUM!</v>
      </c>
      <c r="BC590" s="66" t="e">
        <f t="shared" ca="1" si="95"/>
        <v>#NUM!</v>
      </c>
      <c r="BD590" s="156">
        <f ca="1">IFERROR(MATCH(BE590,OFFSET(Pinlist!$A$2,BD589*(BA590=BA589),0,$BT$23,1),0)+BD589*(BA590=BA589),0)</f>
        <v>0</v>
      </c>
      <c r="BE590" s="66" t="e">
        <f t="shared" ca="1" si="96"/>
        <v>#NUM!</v>
      </c>
      <c r="BF590" s="76">
        <f ca="1">(OFFSET(Pinlist!$E$1,BD590,0)-$BR$18)*MirrorX</f>
        <v>0</v>
      </c>
      <c r="BG590" s="76">
        <f ca="1">OFFSET(Pinlist!$F$1,BD590,0)-$BS$18</f>
        <v>0</v>
      </c>
      <c r="BH590" s="439" t="e">
        <f ca="1">IF(LEFT(BE590,2)="RF",OFFSET(Pinlist!$D$1,Chart!BD590,0)&amp;"_"&amp;OFFSET(Pinlist!$G$1,Chart!BD590,0),"")</f>
        <v>#NUM!</v>
      </c>
      <c r="BI590" s="298" t="e">
        <f ca="1">IF(LEFT(BE590,2)="RF",OFFSET(Pinlist!$I$1,Chart!BD590,0))</f>
        <v>#NUM!</v>
      </c>
      <c r="BJ590" s="156">
        <f t="shared" si="101"/>
        <v>587</v>
      </c>
      <c r="BK590" s="598" t="b">
        <f t="array" aca="1" ref="BK590" ca="1">IF($BV$15,MIN(SQRT((BF590-OFFSET(BF590,1,0,$BU$26-BJ590))^2+(BG590-OFFSET(BG590,1,0,$BU$26-BJ590))^2)))</f>
        <v>0</v>
      </c>
      <c r="BL590" s="598" t="b">
        <f t="array" aca="1" ref="BL590" ca="1">IF($BV$15,MIN(SQRT((BF590-OFFSET(BF590,-1,0,1-BJ590))^2+(BG590-OFFSET(BG590,-1,0,1-BJ590))^2)))</f>
        <v>0</v>
      </c>
      <c r="BM590" s="225" t="e">
        <f t="shared" ca="1" si="97"/>
        <v>#N/A</v>
      </c>
      <c r="BN590" s="225" t="e">
        <f t="shared" ca="1" si="98"/>
        <v>#N/A</v>
      </c>
      <c r="BO590" s="53" t="b">
        <f t="shared" ca="1" si="99"/>
        <v>0</v>
      </c>
      <c r="BP590" s="168"/>
      <c r="BQ590" s="168"/>
      <c r="BR590" s="168"/>
      <c r="BS590" s="168"/>
      <c r="BT590" s="168"/>
      <c r="BU590" s="168"/>
      <c r="BV590" s="168"/>
      <c r="BW590" s="168"/>
      <c r="BX590" s="66"/>
      <c r="BY590" s="66"/>
      <c r="BZ590" s="66"/>
      <c r="CA590" s="66"/>
      <c r="CB590" s="66"/>
      <c r="CC590" s="66"/>
      <c r="CD590" s="168"/>
      <c r="CE590" s="66"/>
      <c r="CF590" s="66"/>
      <c r="CG590" s="66"/>
      <c r="CH590" s="66"/>
      <c r="CI590" s="168"/>
      <c r="CJ590" s="617"/>
      <c r="CK590" s="168"/>
      <c r="CL590" s="168"/>
      <c r="CM590" s="76"/>
      <c r="CN590" s="76"/>
      <c r="CO590" s="168"/>
      <c r="CX590" s="168"/>
      <c r="CY590" s="168"/>
      <c r="CZ590" s="168"/>
      <c r="DA590" s="168"/>
      <c r="DB590" s="168"/>
      <c r="DC590" s="168"/>
      <c r="DD590" s="168"/>
      <c r="DE590" s="168"/>
      <c r="DF590" s="168"/>
      <c r="DG590" s="168"/>
      <c r="DH590" s="168"/>
      <c r="DI590" s="168"/>
      <c r="DJ590" s="168"/>
    </row>
    <row r="591" spans="52:114" x14ac:dyDescent="0.2">
      <c r="AZ591" s="3">
        <f ca="1">IF(ISNUMBER(BI591),((BI591&gt;Probe_Head!$CB$15)+COUNTIF(OFFSET(Pinlist!$T$1,Chart!BD591,0),"*CPW*")+(OFFSET(Pinlist!$L$1,Chart!BD591,0)="36-40")&gt;0)+0,0)</f>
        <v>0</v>
      </c>
      <c r="BA591" s="161" t="e">
        <f t="shared" ca="1" si="100"/>
        <v>#NUM!</v>
      </c>
      <c r="BB591" s="66" t="e">
        <f t="shared" ca="1" si="94"/>
        <v>#NUM!</v>
      </c>
      <c r="BC591" s="66" t="e">
        <f t="shared" ca="1" si="95"/>
        <v>#NUM!</v>
      </c>
      <c r="BD591" s="156">
        <f ca="1">IFERROR(MATCH(BE591,OFFSET(Pinlist!$A$2,BD590*(BA591=BA590),0,$BT$23,1),0)+BD590*(BA591=BA590),0)</f>
        <v>0</v>
      </c>
      <c r="BE591" s="66" t="e">
        <f t="shared" ca="1" si="96"/>
        <v>#NUM!</v>
      </c>
      <c r="BF591" s="76">
        <f ca="1">(OFFSET(Pinlist!$E$1,BD591,0)-$BR$18)*MirrorX</f>
        <v>0</v>
      </c>
      <c r="BG591" s="76">
        <f ca="1">OFFSET(Pinlist!$F$1,BD591,0)-$BS$18</f>
        <v>0</v>
      </c>
      <c r="BH591" s="439" t="e">
        <f ca="1">IF(LEFT(BE591,2)="RF",OFFSET(Pinlist!$D$1,Chart!BD591,0)&amp;"_"&amp;OFFSET(Pinlist!$G$1,Chart!BD591,0),"")</f>
        <v>#NUM!</v>
      </c>
      <c r="BI591" s="298" t="e">
        <f ca="1">IF(LEFT(BE591,2)="RF",OFFSET(Pinlist!$I$1,Chart!BD591,0))</f>
        <v>#NUM!</v>
      </c>
      <c r="BJ591" s="156">
        <f t="shared" si="101"/>
        <v>588</v>
      </c>
      <c r="BK591" s="598" t="b">
        <f t="array" aca="1" ref="BK591" ca="1">IF($BV$15,MIN(SQRT((BF591-OFFSET(BF591,1,0,$BU$26-BJ591))^2+(BG591-OFFSET(BG591,1,0,$BU$26-BJ591))^2)))</f>
        <v>0</v>
      </c>
      <c r="BL591" s="598" t="b">
        <f t="array" aca="1" ref="BL591" ca="1">IF($BV$15,MIN(SQRT((BF591-OFFSET(BF591,-1,0,1-BJ591))^2+(BG591-OFFSET(BG591,-1,0,1-BJ591))^2)))</f>
        <v>0</v>
      </c>
      <c r="BM591" s="225" t="e">
        <f t="shared" ca="1" si="97"/>
        <v>#N/A</v>
      </c>
      <c r="BN591" s="225" t="e">
        <f t="shared" ca="1" si="98"/>
        <v>#N/A</v>
      </c>
      <c r="BO591" s="53" t="b">
        <f t="shared" ca="1" si="99"/>
        <v>0</v>
      </c>
      <c r="BP591" s="168"/>
      <c r="BQ591" s="168"/>
      <c r="BR591" s="168"/>
      <c r="BS591" s="168"/>
      <c r="BT591" s="168"/>
      <c r="BU591" s="168"/>
      <c r="BV591" s="168"/>
      <c r="BW591" s="168"/>
      <c r="BX591" s="66"/>
      <c r="BY591" s="66"/>
      <c r="BZ591" s="66"/>
      <c r="CA591" s="66"/>
      <c r="CB591" s="66"/>
      <c r="CC591" s="66"/>
      <c r="CD591" s="168"/>
      <c r="CE591" s="66"/>
      <c r="CF591" s="66"/>
      <c r="CG591" s="66"/>
      <c r="CH591" s="66"/>
      <c r="CI591" s="168"/>
      <c r="CJ591" s="617"/>
      <c r="CK591" s="168"/>
      <c r="CL591" s="168"/>
      <c r="CM591" s="76"/>
      <c r="CN591" s="76"/>
      <c r="CO591" s="168"/>
      <c r="CP591" s="608">
        <f>CP585+1</f>
        <v>98</v>
      </c>
      <c r="CQ591" s="609">
        <f>(CP591&lt;Multiplyer)*$CZ$40</f>
        <v>0</v>
      </c>
      <c r="CR591" s="618"/>
      <c r="CS591" s="618"/>
      <c r="CT591" s="618">
        <f ca="1">$CQ591*(CP593+$CZ$29)</f>
        <v>0</v>
      </c>
      <c r="CU591" s="618">
        <f ca="1">$CQ591*(CQ593+$DA$29)</f>
        <v>0</v>
      </c>
      <c r="CV591" s="618"/>
      <c r="CW591" s="619"/>
      <c r="CX591" s="168"/>
      <c r="CY591" s="168"/>
      <c r="CZ591" s="168"/>
      <c r="DA591" s="168"/>
      <c r="DB591" s="168"/>
      <c r="DC591" s="168"/>
      <c r="DD591" s="168"/>
      <c r="DE591" s="168"/>
      <c r="DF591" s="168"/>
      <c r="DG591" s="168"/>
      <c r="DH591" s="168"/>
      <c r="DI591" s="168"/>
      <c r="DJ591" s="168"/>
    </row>
    <row r="592" spans="52:114" x14ac:dyDescent="0.2">
      <c r="AZ592" s="3">
        <f ca="1">IF(ISNUMBER(BI592),((BI592&gt;Probe_Head!$CB$15)+COUNTIF(OFFSET(Pinlist!$T$1,Chart!BD592,0),"*CPW*")+(OFFSET(Pinlist!$L$1,Chart!BD592,0)="36-40")&gt;0)+0,0)</f>
        <v>0</v>
      </c>
      <c r="BA592" s="161" t="e">
        <f t="shared" ca="1" si="100"/>
        <v>#NUM!</v>
      </c>
      <c r="BB592" s="66" t="e">
        <f t="shared" ca="1" si="94"/>
        <v>#NUM!</v>
      </c>
      <c r="BC592" s="66" t="e">
        <f t="shared" ca="1" si="95"/>
        <v>#NUM!</v>
      </c>
      <c r="BD592" s="156">
        <f ca="1">IFERROR(MATCH(BE592,OFFSET(Pinlist!$A$2,BD591*(BA592=BA591),0,$BT$23,1),0)+BD591*(BA592=BA591),0)</f>
        <v>0</v>
      </c>
      <c r="BE592" s="66" t="e">
        <f t="shared" ca="1" si="96"/>
        <v>#NUM!</v>
      </c>
      <c r="BF592" s="76">
        <f ca="1">(OFFSET(Pinlist!$E$1,BD592,0)-$BR$18)*MirrorX</f>
        <v>0</v>
      </c>
      <c r="BG592" s="76">
        <f ca="1">OFFSET(Pinlist!$F$1,BD592,0)-$BS$18</f>
        <v>0</v>
      </c>
      <c r="BH592" s="439" t="e">
        <f ca="1">IF(LEFT(BE592,2)="RF",OFFSET(Pinlist!$D$1,Chart!BD592,0)&amp;"_"&amp;OFFSET(Pinlist!$G$1,Chart!BD592,0),"")</f>
        <v>#NUM!</v>
      </c>
      <c r="BI592" s="298" t="e">
        <f ca="1">IF(LEFT(BE592,2)="RF",OFFSET(Pinlist!$I$1,Chart!BD592,0))</f>
        <v>#NUM!</v>
      </c>
      <c r="BJ592" s="156">
        <f t="shared" si="101"/>
        <v>589</v>
      </c>
      <c r="BK592" s="598" t="b">
        <f t="array" aca="1" ref="BK592" ca="1">IF($BV$15,MIN(SQRT((BF592-OFFSET(BF592,1,0,$BU$26-BJ592))^2+(BG592-OFFSET(BG592,1,0,$BU$26-BJ592))^2)))</f>
        <v>0</v>
      </c>
      <c r="BL592" s="598" t="b">
        <f t="array" aca="1" ref="BL592" ca="1">IF($BV$15,MIN(SQRT((BF592-OFFSET(BF592,-1,0,1-BJ592))^2+(BG592-OFFSET(BG592,-1,0,1-BJ592))^2)))</f>
        <v>0</v>
      </c>
      <c r="BM592" s="225" t="e">
        <f t="shared" ca="1" si="97"/>
        <v>#N/A</v>
      </c>
      <c r="BN592" s="225" t="e">
        <f t="shared" ca="1" si="98"/>
        <v>#N/A</v>
      </c>
      <c r="BO592" s="53" t="b">
        <f t="shared" ca="1" si="99"/>
        <v>0</v>
      </c>
      <c r="BP592" s="168"/>
      <c r="BQ592" s="168"/>
      <c r="BR592" s="168"/>
      <c r="BS592" s="168"/>
      <c r="BT592" s="168"/>
      <c r="BU592" s="168"/>
      <c r="BV592" s="168"/>
      <c r="BW592" s="168"/>
      <c r="BX592" s="66"/>
      <c r="BY592" s="66"/>
      <c r="BZ592" s="66"/>
      <c r="CA592" s="66"/>
      <c r="CB592" s="66"/>
      <c r="CC592" s="66"/>
      <c r="CD592" s="168"/>
      <c r="CE592" s="66"/>
      <c r="CF592" s="66"/>
      <c r="CG592" s="66"/>
      <c r="CH592" s="66"/>
      <c r="CI592" s="168"/>
      <c r="CJ592" s="617"/>
      <c r="CK592" s="168"/>
      <c r="CL592" s="168"/>
      <c r="CM592" s="76"/>
      <c r="CN592" s="76"/>
      <c r="CO592" s="168"/>
      <c r="CP592" s="846" t="b">
        <f>CP591/2&lt;&gt;INT(CP591/2)</f>
        <v>0</v>
      </c>
      <c r="CQ592" s="66"/>
      <c r="CR592" s="76"/>
      <c r="CS592" s="76"/>
      <c r="CT592" s="76">
        <f ca="1">CQ591*(CT591-$BQ$5)</f>
        <v>0</v>
      </c>
      <c r="CU592" s="76">
        <f ca="1">CU591</f>
        <v>0</v>
      </c>
      <c r="CV592" s="69"/>
      <c r="CW592" s="439"/>
      <c r="CX592" s="168"/>
      <c r="CY592" s="168"/>
      <c r="CZ592" s="168"/>
      <c r="DA592" s="168"/>
      <c r="DB592" s="168"/>
      <c r="DC592" s="168"/>
      <c r="DD592" s="168"/>
      <c r="DE592" s="168"/>
      <c r="DF592" s="168"/>
      <c r="DG592" s="168"/>
      <c r="DH592" s="168"/>
      <c r="DI592" s="168"/>
      <c r="DJ592" s="168"/>
    </row>
    <row r="593" spans="52:114" x14ac:dyDescent="0.2">
      <c r="AZ593" s="3">
        <f ca="1">IF(ISNUMBER(BI593),((BI593&gt;Probe_Head!$CB$15)+COUNTIF(OFFSET(Pinlist!$T$1,Chart!BD593,0),"*CPW*")+(OFFSET(Pinlist!$L$1,Chart!BD593,0)="36-40")&gt;0)+0,0)</f>
        <v>0</v>
      </c>
      <c r="BA593" s="161" t="e">
        <f t="shared" ca="1" si="100"/>
        <v>#NUM!</v>
      </c>
      <c r="BB593" s="66" t="e">
        <f t="shared" ca="1" si="94"/>
        <v>#NUM!</v>
      </c>
      <c r="BC593" s="66" t="e">
        <f t="shared" ca="1" si="95"/>
        <v>#NUM!</v>
      </c>
      <c r="BD593" s="156">
        <f ca="1">IFERROR(MATCH(BE593,OFFSET(Pinlist!$A$2,BD592*(BA593=BA592),0,$BT$23,1),0)+BD592*(BA593=BA592),0)</f>
        <v>0</v>
      </c>
      <c r="BE593" s="66" t="e">
        <f t="shared" ca="1" si="96"/>
        <v>#NUM!</v>
      </c>
      <c r="BF593" s="76">
        <f ca="1">(OFFSET(Pinlist!$E$1,BD593,0)-$BR$18)*MirrorX</f>
        <v>0</v>
      </c>
      <c r="BG593" s="76">
        <f ca="1">OFFSET(Pinlist!$F$1,BD593,0)-$BS$18</f>
        <v>0</v>
      </c>
      <c r="BH593" s="439" t="e">
        <f ca="1">IF(LEFT(BE593,2)="RF",OFFSET(Pinlist!$D$1,Chart!BD593,0)&amp;"_"&amp;OFFSET(Pinlist!$G$1,Chart!BD593,0),"")</f>
        <v>#NUM!</v>
      </c>
      <c r="BI593" s="298" t="e">
        <f ca="1">IF(LEFT(BE593,2)="RF",OFFSET(Pinlist!$I$1,Chart!BD593,0))</f>
        <v>#NUM!</v>
      </c>
      <c r="BJ593" s="156">
        <f t="shared" si="101"/>
        <v>590</v>
      </c>
      <c r="BK593" s="598" t="b">
        <f t="array" aca="1" ref="BK593" ca="1">IF($BV$15,MIN(SQRT((BF593-OFFSET(BF593,1,0,$BU$26-BJ593))^2+(BG593-OFFSET(BG593,1,0,$BU$26-BJ593))^2)))</f>
        <v>0</v>
      </c>
      <c r="BL593" s="598" t="b">
        <f t="array" aca="1" ref="BL593" ca="1">IF($BV$15,MIN(SQRT((BF593-OFFSET(BF593,-1,0,1-BJ593))^2+(BG593-OFFSET(BG593,-1,0,1-BJ593))^2)))</f>
        <v>0</v>
      </c>
      <c r="BM593" s="225" t="e">
        <f t="shared" ca="1" si="97"/>
        <v>#N/A</v>
      </c>
      <c r="BN593" s="225" t="e">
        <f t="shared" ca="1" si="98"/>
        <v>#N/A</v>
      </c>
      <c r="BO593" s="53" t="b">
        <f t="shared" ca="1" si="99"/>
        <v>0</v>
      </c>
      <c r="BP593" s="168"/>
      <c r="BQ593" s="168"/>
      <c r="BR593" s="168"/>
      <c r="BS593" s="168"/>
      <c r="BT593" s="168"/>
      <c r="BU593" s="168"/>
      <c r="BV593" s="168"/>
      <c r="BW593" s="168"/>
      <c r="BX593" s="66"/>
      <c r="BY593" s="66"/>
      <c r="BZ593" s="66"/>
      <c r="CA593" s="66"/>
      <c r="CB593" s="66"/>
      <c r="CC593" s="66"/>
      <c r="CD593" s="168"/>
      <c r="CE593" s="66"/>
      <c r="CF593" s="66"/>
      <c r="CG593" s="66"/>
      <c r="CH593" s="66"/>
      <c r="CI593" s="168"/>
      <c r="CJ593" s="617"/>
      <c r="CK593" s="168"/>
      <c r="CL593" s="168"/>
      <c r="CM593" s="76"/>
      <c r="CN593" s="76"/>
      <c r="CO593" s="168"/>
      <c r="CP593" s="610">
        <f>IF($BS$70,(CP591*$CZ$26)+(CP592*$CZ$27)*$CQ$9,CP594*$CZ$26)*MirrorX</f>
        <v>0</v>
      </c>
      <c r="CQ593" s="611">
        <f>IF($BS$70,(CP591*$DA$26)+(CP592*$DA$27)*$CQ$9,CQ594*$DA$26)</f>
        <v>0</v>
      </c>
      <c r="CR593" s="76"/>
      <c r="CS593" s="76"/>
      <c r="CT593" s="76">
        <f ca="1">CT592</f>
        <v>0</v>
      </c>
      <c r="CU593" s="76">
        <f ca="1">CQ591*(CU592-$BR$5)</f>
        <v>0</v>
      </c>
      <c r="CV593" s="69"/>
      <c r="CW593" s="439"/>
      <c r="CX593" s="168"/>
      <c r="CY593" s="168"/>
      <c r="CZ593" s="168"/>
      <c r="DA593" s="168"/>
      <c r="DB593" s="168"/>
      <c r="DC593" s="168"/>
      <c r="DD593" s="168"/>
      <c r="DE593" s="168"/>
      <c r="DF593" s="168"/>
      <c r="DG593" s="168"/>
      <c r="DH593" s="168"/>
      <c r="DI593" s="168"/>
      <c r="DJ593" s="168"/>
    </row>
    <row r="594" spans="52:114" x14ac:dyDescent="0.2">
      <c r="AZ594" s="3">
        <f ca="1">IF(ISNUMBER(BI594),((BI594&gt;Probe_Head!$CB$15)+COUNTIF(OFFSET(Pinlist!$T$1,Chart!BD594,0),"*CPW*")+(OFFSET(Pinlist!$L$1,Chart!BD594,0)="36-40")&gt;0)+0,0)</f>
        <v>0</v>
      </c>
      <c r="BA594" s="161" t="e">
        <f t="shared" ca="1" si="100"/>
        <v>#NUM!</v>
      </c>
      <c r="BB594" s="66" t="e">
        <f t="shared" ca="1" si="94"/>
        <v>#NUM!</v>
      </c>
      <c r="BC594" s="66" t="e">
        <f t="shared" ca="1" si="95"/>
        <v>#NUM!</v>
      </c>
      <c r="BD594" s="156">
        <f ca="1">IFERROR(MATCH(BE594,OFFSET(Pinlist!$A$2,BD593*(BA594=BA593),0,$BT$23,1),0)+BD593*(BA594=BA593),0)</f>
        <v>0</v>
      </c>
      <c r="BE594" s="66" t="e">
        <f t="shared" ca="1" si="96"/>
        <v>#NUM!</v>
      </c>
      <c r="BF594" s="76">
        <f ca="1">(OFFSET(Pinlist!$E$1,BD594,0)-$BR$18)*MirrorX</f>
        <v>0</v>
      </c>
      <c r="BG594" s="76">
        <f ca="1">OFFSET(Pinlist!$F$1,BD594,0)-$BS$18</f>
        <v>0</v>
      </c>
      <c r="BH594" s="439" t="e">
        <f ca="1">IF(LEFT(BE594,2)="RF",OFFSET(Pinlist!$D$1,Chart!BD594,0)&amp;"_"&amp;OFFSET(Pinlist!$G$1,Chart!BD594,0),"")</f>
        <v>#NUM!</v>
      </c>
      <c r="BI594" s="298" t="e">
        <f ca="1">IF(LEFT(BE594,2)="RF",OFFSET(Pinlist!$I$1,Chart!BD594,0))</f>
        <v>#NUM!</v>
      </c>
      <c r="BJ594" s="156">
        <f t="shared" si="101"/>
        <v>591</v>
      </c>
      <c r="BK594" s="598" t="b">
        <f t="array" aca="1" ref="BK594" ca="1">IF($BV$15,MIN(SQRT((BF594-OFFSET(BF594,1,0,$BU$26-BJ594))^2+(BG594-OFFSET(BG594,1,0,$BU$26-BJ594))^2)))</f>
        <v>0</v>
      </c>
      <c r="BL594" s="598" t="b">
        <f t="array" aca="1" ref="BL594" ca="1">IF($BV$15,MIN(SQRT((BF594-OFFSET(BF594,-1,0,1-BJ594))^2+(BG594-OFFSET(BG594,-1,0,1-BJ594))^2)))</f>
        <v>0</v>
      </c>
      <c r="BM594" s="225" t="e">
        <f t="shared" ca="1" si="97"/>
        <v>#N/A</v>
      </c>
      <c r="BN594" s="225" t="e">
        <f t="shared" ca="1" si="98"/>
        <v>#N/A</v>
      </c>
      <c r="BO594" s="53" t="b">
        <f t="shared" ca="1" si="99"/>
        <v>0</v>
      </c>
      <c r="BP594" s="168"/>
      <c r="BQ594" s="168"/>
      <c r="BR594" s="168"/>
      <c r="BS594" s="168"/>
      <c r="BT594" s="168"/>
      <c r="BU594" s="168"/>
      <c r="BV594" s="168"/>
      <c r="BW594" s="168"/>
      <c r="BX594" s="66"/>
      <c r="BY594" s="66"/>
      <c r="BZ594" s="66"/>
      <c r="CA594" s="66"/>
      <c r="CB594" s="66"/>
      <c r="CC594" s="66"/>
      <c r="CD594" s="168"/>
      <c r="CE594" s="66"/>
      <c r="CF594" s="66"/>
      <c r="CG594" s="66"/>
      <c r="CH594" s="66"/>
      <c r="CI594" s="168"/>
      <c r="CJ594" s="617"/>
      <c r="CK594" s="168"/>
      <c r="CL594" s="168"/>
      <c r="CM594" s="76"/>
      <c r="CN594" s="76"/>
      <c r="CO594" s="168"/>
      <c r="CP594" s="614">
        <f>IF(CP588+1=ABS($R$47),0,CP588+1)</f>
        <v>0</v>
      </c>
      <c r="CQ594" s="615">
        <f>IF(CP588+1=ABS($R$47),CQ588+1,CQ588)</f>
        <v>49</v>
      </c>
      <c r="CR594" s="76"/>
      <c r="CS594" s="76"/>
      <c r="CT594" s="76">
        <f ca="1">CT591</f>
        <v>0</v>
      </c>
      <c r="CU594" s="76">
        <f ca="1">CU593</f>
        <v>0</v>
      </c>
      <c r="CV594" s="69"/>
      <c r="CW594" s="439"/>
      <c r="CX594" s="168"/>
      <c r="CY594" s="168"/>
      <c r="CZ594" s="168"/>
      <c r="DA594" s="168"/>
      <c r="DB594" s="168"/>
      <c r="DC594" s="168"/>
      <c r="DD594" s="168"/>
      <c r="DE594" s="168"/>
      <c r="DF594" s="168"/>
      <c r="DG594" s="168"/>
      <c r="DH594" s="168"/>
      <c r="DI594" s="168"/>
      <c r="DJ594" s="168"/>
    </row>
    <row r="595" spans="52:114" x14ac:dyDescent="0.2">
      <c r="AZ595" s="3">
        <f ca="1">IF(ISNUMBER(BI595),((BI595&gt;Probe_Head!$CB$15)+COUNTIF(OFFSET(Pinlist!$T$1,Chart!BD595,0),"*CPW*")+(OFFSET(Pinlist!$L$1,Chart!BD595,0)="36-40")&gt;0)+0,0)</f>
        <v>0</v>
      </c>
      <c r="BA595" s="161" t="e">
        <f t="shared" ca="1" si="100"/>
        <v>#NUM!</v>
      </c>
      <c r="BB595" s="66" t="e">
        <f t="shared" ca="1" si="94"/>
        <v>#NUM!</v>
      </c>
      <c r="BC595" s="66" t="e">
        <f t="shared" ca="1" si="95"/>
        <v>#NUM!</v>
      </c>
      <c r="BD595" s="156">
        <f ca="1">IFERROR(MATCH(BE595,OFFSET(Pinlist!$A$2,BD594*(BA595=BA594),0,$BT$23,1),0)+BD594*(BA595=BA594),0)</f>
        <v>0</v>
      </c>
      <c r="BE595" s="66" t="e">
        <f t="shared" ca="1" si="96"/>
        <v>#NUM!</v>
      </c>
      <c r="BF595" s="76">
        <f ca="1">(OFFSET(Pinlist!$E$1,BD595,0)-$BR$18)*MirrorX</f>
        <v>0</v>
      </c>
      <c r="BG595" s="76">
        <f ca="1">OFFSET(Pinlist!$F$1,BD595,0)-$BS$18</f>
        <v>0</v>
      </c>
      <c r="BH595" s="439" t="e">
        <f ca="1">IF(LEFT(BE595,2)="RF",OFFSET(Pinlist!$D$1,Chart!BD595,0)&amp;"_"&amp;OFFSET(Pinlist!$G$1,Chart!BD595,0),"")</f>
        <v>#NUM!</v>
      </c>
      <c r="BI595" s="298" t="e">
        <f ca="1">IF(LEFT(BE595,2)="RF",OFFSET(Pinlist!$I$1,Chart!BD595,0))</f>
        <v>#NUM!</v>
      </c>
      <c r="BJ595" s="156">
        <f t="shared" si="101"/>
        <v>592</v>
      </c>
      <c r="BK595" s="598" t="b">
        <f t="array" aca="1" ref="BK595" ca="1">IF($BV$15,MIN(SQRT((BF595-OFFSET(BF595,1,0,$BU$26-BJ595))^2+(BG595-OFFSET(BG595,1,0,$BU$26-BJ595))^2)))</f>
        <v>0</v>
      </c>
      <c r="BL595" s="598" t="b">
        <f t="array" aca="1" ref="BL595" ca="1">IF($BV$15,MIN(SQRT((BF595-OFFSET(BF595,-1,0,1-BJ595))^2+(BG595-OFFSET(BG595,-1,0,1-BJ595))^2)))</f>
        <v>0</v>
      </c>
      <c r="BM595" s="225" t="e">
        <f t="shared" ca="1" si="97"/>
        <v>#N/A</v>
      </c>
      <c r="BN595" s="225" t="e">
        <f t="shared" ca="1" si="98"/>
        <v>#N/A</v>
      </c>
      <c r="BO595" s="53" t="b">
        <f t="shared" ca="1" si="99"/>
        <v>0</v>
      </c>
      <c r="BP595" s="168"/>
      <c r="BQ595" s="168"/>
      <c r="BR595" s="168"/>
      <c r="BS595" s="168"/>
      <c r="BT595" s="168"/>
      <c r="BU595" s="168"/>
      <c r="BV595" s="168"/>
      <c r="BW595" s="168"/>
      <c r="BX595" s="66"/>
      <c r="BY595" s="66"/>
      <c r="BZ595" s="66"/>
      <c r="CA595" s="66"/>
      <c r="CB595" s="66"/>
      <c r="CC595" s="66"/>
      <c r="CD595" s="168"/>
      <c r="CE595" s="66"/>
      <c r="CF595" s="66"/>
      <c r="CG595" s="66"/>
      <c r="CH595" s="66"/>
      <c r="CI595" s="168"/>
      <c r="CJ595" s="617"/>
      <c r="CK595" s="168"/>
      <c r="CL595" s="168"/>
      <c r="CM595" s="76"/>
      <c r="CN595" s="76"/>
      <c r="CO595" s="168"/>
      <c r="CP595" s="161"/>
      <c r="CQ595" s="66"/>
      <c r="CR595" s="76"/>
      <c r="CS595" s="76"/>
      <c r="CT595" s="76">
        <f ca="1">CT591</f>
        <v>0</v>
      </c>
      <c r="CU595" s="76">
        <f ca="1">CU591</f>
        <v>0</v>
      </c>
      <c r="CV595" s="69"/>
      <c r="CW595" s="439"/>
      <c r="CX595" s="168"/>
      <c r="CY595" s="168"/>
      <c r="CZ595" s="168"/>
      <c r="DA595" s="168"/>
      <c r="DB595" s="168"/>
      <c r="DC595" s="168"/>
      <c r="DD595" s="168"/>
      <c r="DE595" s="168"/>
      <c r="DF595" s="168"/>
      <c r="DG595" s="168"/>
      <c r="DH595" s="168"/>
      <c r="DI595" s="168"/>
      <c r="DJ595" s="168"/>
    </row>
    <row r="596" spans="52:114" x14ac:dyDescent="0.2">
      <c r="AZ596" s="3">
        <f ca="1">IF(ISNUMBER(BI596),((BI596&gt;Probe_Head!$CB$15)+COUNTIF(OFFSET(Pinlist!$T$1,Chart!BD596,0),"*CPW*")+(OFFSET(Pinlist!$L$1,Chart!BD596,0)="36-40")&gt;0)+0,0)</f>
        <v>0</v>
      </c>
      <c r="BA596" s="161" t="e">
        <f t="shared" ca="1" si="100"/>
        <v>#NUM!</v>
      </c>
      <c r="BB596" s="66" t="e">
        <f t="shared" ca="1" si="94"/>
        <v>#NUM!</v>
      </c>
      <c r="BC596" s="66" t="e">
        <f t="shared" ca="1" si="95"/>
        <v>#NUM!</v>
      </c>
      <c r="BD596" s="156">
        <f ca="1">IFERROR(MATCH(BE596,OFFSET(Pinlist!$A$2,BD595*(BA596=BA595),0,$BT$23,1),0)+BD595*(BA596=BA595),0)</f>
        <v>0</v>
      </c>
      <c r="BE596" s="66" t="e">
        <f t="shared" ca="1" si="96"/>
        <v>#NUM!</v>
      </c>
      <c r="BF596" s="76">
        <f ca="1">(OFFSET(Pinlist!$E$1,BD596,0)-$BR$18)*MirrorX</f>
        <v>0</v>
      </c>
      <c r="BG596" s="76">
        <f ca="1">OFFSET(Pinlist!$F$1,BD596,0)-$BS$18</f>
        <v>0</v>
      </c>
      <c r="BH596" s="439" t="e">
        <f ca="1">IF(LEFT(BE596,2)="RF",OFFSET(Pinlist!$D$1,Chart!BD596,0)&amp;"_"&amp;OFFSET(Pinlist!$G$1,Chart!BD596,0),"")</f>
        <v>#NUM!</v>
      </c>
      <c r="BI596" s="298" t="e">
        <f ca="1">IF(LEFT(BE596,2)="RF",OFFSET(Pinlist!$I$1,Chart!BD596,0))</f>
        <v>#NUM!</v>
      </c>
      <c r="BJ596" s="156">
        <f t="shared" si="101"/>
        <v>593</v>
      </c>
      <c r="BK596" s="598" t="b">
        <f t="array" aca="1" ref="BK596" ca="1">IF($BV$15,MIN(SQRT((BF596-OFFSET(BF596,1,0,$BU$26-BJ596))^2+(BG596-OFFSET(BG596,1,0,$BU$26-BJ596))^2)))</f>
        <v>0</v>
      </c>
      <c r="BL596" s="598" t="b">
        <f t="array" aca="1" ref="BL596" ca="1">IF($BV$15,MIN(SQRT((BF596-OFFSET(BF596,-1,0,1-BJ596))^2+(BG596-OFFSET(BG596,-1,0,1-BJ596))^2)))</f>
        <v>0</v>
      </c>
      <c r="BM596" s="225" t="e">
        <f t="shared" ca="1" si="97"/>
        <v>#N/A</v>
      </c>
      <c r="BN596" s="225" t="e">
        <f t="shared" ca="1" si="98"/>
        <v>#N/A</v>
      </c>
      <c r="BO596" s="53" t="b">
        <f t="shared" ca="1" si="99"/>
        <v>0</v>
      </c>
      <c r="BP596" s="168"/>
      <c r="BQ596" s="168"/>
      <c r="BR596" s="168"/>
      <c r="BS596" s="168"/>
      <c r="BT596" s="168"/>
      <c r="BU596" s="168"/>
      <c r="BV596" s="168"/>
      <c r="BW596" s="168"/>
      <c r="BX596" s="66"/>
      <c r="BY596" s="66"/>
      <c r="BZ596" s="66"/>
      <c r="CA596" s="66"/>
      <c r="CB596" s="66"/>
      <c r="CC596" s="66"/>
      <c r="CD596" s="168"/>
      <c r="CE596" s="66"/>
      <c r="CF596" s="66"/>
      <c r="CG596" s="66"/>
      <c r="CH596" s="66"/>
      <c r="CI596" s="168"/>
      <c r="CJ596" s="617"/>
      <c r="CK596" s="168"/>
      <c r="CL596" s="168"/>
      <c r="CM596" s="76"/>
      <c r="CN596" s="76"/>
      <c r="CO596" s="168"/>
      <c r="CX596" s="168"/>
      <c r="CY596" s="168"/>
      <c r="CZ596" s="168"/>
      <c r="DA596" s="168"/>
      <c r="DB596" s="168"/>
      <c r="DC596" s="168"/>
      <c r="DD596" s="168"/>
      <c r="DE596" s="168"/>
      <c r="DF596" s="168"/>
      <c r="DG596" s="168"/>
      <c r="DH596" s="168"/>
      <c r="DI596" s="168"/>
      <c r="DJ596" s="168"/>
    </row>
    <row r="597" spans="52:114" x14ac:dyDescent="0.2">
      <c r="AZ597" s="3">
        <f ca="1">IF(ISNUMBER(BI597),((BI597&gt;Probe_Head!$CB$15)+COUNTIF(OFFSET(Pinlist!$T$1,Chart!BD597,0),"*CPW*")+(OFFSET(Pinlist!$L$1,Chart!BD597,0)="36-40")&gt;0)+0,0)</f>
        <v>0</v>
      </c>
      <c r="BA597" s="161" t="e">
        <f t="shared" ca="1" si="100"/>
        <v>#NUM!</v>
      </c>
      <c r="BB597" s="66" t="e">
        <f t="shared" ca="1" si="94"/>
        <v>#NUM!</v>
      </c>
      <c r="BC597" s="66" t="e">
        <f t="shared" ca="1" si="95"/>
        <v>#NUM!</v>
      </c>
      <c r="BD597" s="156">
        <f ca="1">IFERROR(MATCH(BE597,OFFSET(Pinlist!$A$2,BD596*(BA597=BA596),0,$BT$23,1),0)+BD596*(BA597=BA596),0)</f>
        <v>0</v>
      </c>
      <c r="BE597" s="66" t="e">
        <f t="shared" ca="1" si="96"/>
        <v>#NUM!</v>
      </c>
      <c r="BF597" s="76">
        <f ca="1">(OFFSET(Pinlist!$E$1,BD597,0)-$BR$18)*MirrorX</f>
        <v>0</v>
      </c>
      <c r="BG597" s="76">
        <f ca="1">OFFSET(Pinlist!$F$1,BD597,0)-$BS$18</f>
        <v>0</v>
      </c>
      <c r="BH597" s="439" t="e">
        <f ca="1">IF(LEFT(BE597,2)="RF",OFFSET(Pinlist!$D$1,Chart!BD597,0)&amp;"_"&amp;OFFSET(Pinlist!$G$1,Chart!BD597,0),"")</f>
        <v>#NUM!</v>
      </c>
      <c r="BI597" s="298" t="e">
        <f ca="1">IF(LEFT(BE597,2)="RF",OFFSET(Pinlist!$I$1,Chart!BD597,0))</f>
        <v>#NUM!</v>
      </c>
      <c r="BJ597" s="156">
        <f t="shared" si="101"/>
        <v>594</v>
      </c>
      <c r="BK597" s="598" t="b">
        <f t="array" aca="1" ref="BK597" ca="1">IF($BV$15,MIN(SQRT((BF597-OFFSET(BF597,1,0,$BU$26-BJ597))^2+(BG597-OFFSET(BG597,1,0,$BU$26-BJ597))^2)))</f>
        <v>0</v>
      </c>
      <c r="BL597" s="598" t="b">
        <f t="array" aca="1" ref="BL597" ca="1">IF($BV$15,MIN(SQRT((BF597-OFFSET(BF597,-1,0,1-BJ597))^2+(BG597-OFFSET(BG597,-1,0,1-BJ597))^2)))</f>
        <v>0</v>
      </c>
      <c r="BM597" s="225" t="e">
        <f t="shared" ca="1" si="97"/>
        <v>#N/A</v>
      </c>
      <c r="BN597" s="225" t="e">
        <f t="shared" ca="1" si="98"/>
        <v>#N/A</v>
      </c>
      <c r="BO597" s="53" t="b">
        <f t="shared" ca="1" si="99"/>
        <v>0</v>
      </c>
      <c r="BP597" s="168"/>
      <c r="BQ597" s="168"/>
      <c r="BR597" s="168"/>
      <c r="BS597" s="168"/>
      <c r="BT597" s="168"/>
      <c r="BU597" s="168"/>
      <c r="BV597" s="168"/>
      <c r="BW597" s="168"/>
      <c r="BX597" s="66"/>
      <c r="BY597" s="66"/>
      <c r="BZ597" s="66"/>
      <c r="CA597" s="66"/>
      <c r="CB597" s="66"/>
      <c r="CC597" s="66"/>
      <c r="CD597" s="168"/>
      <c r="CE597" s="66"/>
      <c r="CF597" s="66"/>
      <c r="CG597" s="66"/>
      <c r="CH597" s="66"/>
      <c r="CI597" s="168"/>
      <c r="CJ597" s="617"/>
      <c r="CK597" s="168"/>
      <c r="CL597" s="168"/>
      <c r="CM597" s="76"/>
      <c r="CN597" s="76"/>
      <c r="CO597" s="168"/>
      <c r="CP597" s="608">
        <f>CP591+1</f>
        <v>99</v>
      </c>
      <c r="CQ597" s="609">
        <f>(CP597&lt;Multiplyer)*$CZ$40</f>
        <v>0</v>
      </c>
      <c r="CR597" s="618"/>
      <c r="CS597" s="618"/>
      <c r="CT597" s="618">
        <f ca="1">$CQ597*(CP599+$CZ$29)</f>
        <v>0</v>
      </c>
      <c r="CU597" s="618">
        <f ca="1">$CQ597*(CQ599+$DA$29)</f>
        <v>0</v>
      </c>
      <c r="CV597" s="618"/>
      <c r="CW597" s="619"/>
      <c r="CX597" s="168"/>
      <c r="CY597" s="168"/>
      <c r="CZ597" s="168"/>
      <c r="DA597" s="168"/>
      <c r="DB597" s="168"/>
      <c r="DC597" s="168"/>
      <c r="DD597" s="168"/>
      <c r="DE597" s="168"/>
      <c r="DF597" s="168"/>
      <c r="DG597" s="168"/>
      <c r="DH597" s="168"/>
      <c r="DI597" s="168"/>
      <c r="DJ597" s="168"/>
    </row>
    <row r="598" spans="52:114" x14ac:dyDescent="0.2">
      <c r="AZ598" s="3">
        <f ca="1">IF(ISNUMBER(BI598),((BI598&gt;Probe_Head!$CB$15)+COUNTIF(OFFSET(Pinlist!$T$1,Chart!BD598,0),"*CPW*")+(OFFSET(Pinlist!$L$1,Chart!BD598,0)="36-40")&gt;0)+0,0)</f>
        <v>0</v>
      </c>
      <c r="BA598" s="161" t="e">
        <f t="shared" ca="1" si="100"/>
        <v>#NUM!</v>
      </c>
      <c r="BB598" s="66" t="e">
        <f t="shared" ca="1" si="94"/>
        <v>#NUM!</v>
      </c>
      <c r="BC598" s="66" t="e">
        <f t="shared" ca="1" si="95"/>
        <v>#NUM!</v>
      </c>
      <c r="BD598" s="156">
        <f ca="1">IFERROR(MATCH(BE598,OFFSET(Pinlist!$A$2,BD597*(BA598=BA597),0,$BT$23,1),0)+BD597*(BA598=BA597),0)</f>
        <v>0</v>
      </c>
      <c r="BE598" s="66" t="e">
        <f t="shared" ca="1" si="96"/>
        <v>#NUM!</v>
      </c>
      <c r="BF598" s="76">
        <f ca="1">(OFFSET(Pinlist!$E$1,BD598,0)-$BR$18)*MirrorX</f>
        <v>0</v>
      </c>
      <c r="BG598" s="76">
        <f ca="1">OFFSET(Pinlist!$F$1,BD598,0)-$BS$18</f>
        <v>0</v>
      </c>
      <c r="BH598" s="439" t="e">
        <f ca="1">IF(LEFT(BE598,2)="RF",OFFSET(Pinlist!$D$1,Chart!BD598,0)&amp;"_"&amp;OFFSET(Pinlist!$G$1,Chart!BD598,0),"")</f>
        <v>#NUM!</v>
      </c>
      <c r="BI598" s="298" t="e">
        <f ca="1">IF(LEFT(BE598,2)="RF",OFFSET(Pinlist!$I$1,Chart!BD598,0))</f>
        <v>#NUM!</v>
      </c>
      <c r="BJ598" s="156">
        <f t="shared" si="101"/>
        <v>595</v>
      </c>
      <c r="BK598" s="598" t="b">
        <f t="array" aca="1" ref="BK598" ca="1">IF($BV$15,MIN(SQRT((BF598-OFFSET(BF598,1,0,$BU$26-BJ598))^2+(BG598-OFFSET(BG598,1,0,$BU$26-BJ598))^2)))</f>
        <v>0</v>
      </c>
      <c r="BL598" s="598" t="b">
        <f t="array" aca="1" ref="BL598" ca="1">IF($BV$15,MIN(SQRT((BF598-OFFSET(BF598,-1,0,1-BJ598))^2+(BG598-OFFSET(BG598,-1,0,1-BJ598))^2)))</f>
        <v>0</v>
      </c>
      <c r="BM598" s="225" t="e">
        <f t="shared" ca="1" si="97"/>
        <v>#N/A</v>
      </c>
      <c r="BN598" s="225" t="e">
        <f t="shared" ca="1" si="98"/>
        <v>#N/A</v>
      </c>
      <c r="BO598" s="53" t="b">
        <f t="shared" ca="1" si="99"/>
        <v>0</v>
      </c>
      <c r="BP598" s="168"/>
      <c r="BQ598" s="168"/>
      <c r="BR598" s="168"/>
      <c r="BS598" s="168"/>
      <c r="BT598" s="168"/>
      <c r="BU598" s="168"/>
      <c r="BV598" s="168"/>
      <c r="BW598" s="168"/>
      <c r="BX598" s="66"/>
      <c r="BY598" s="66"/>
      <c r="BZ598" s="66"/>
      <c r="CA598" s="66"/>
      <c r="CB598" s="66"/>
      <c r="CC598" s="66"/>
      <c r="CD598" s="168"/>
      <c r="CE598" s="66"/>
      <c r="CF598" s="66"/>
      <c r="CG598" s="66"/>
      <c r="CH598" s="66"/>
      <c r="CI598" s="168"/>
      <c r="CJ598" s="617"/>
      <c r="CK598" s="168"/>
      <c r="CL598" s="168"/>
      <c r="CM598" s="76"/>
      <c r="CN598" s="76"/>
      <c r="CO598" s="168"/>
      <c r="CP598" s="846" t="b">
        <f>CP597/2&lt;&gt;INT(CP597/2)</f>
        <v>1</v>
      </c>
      <c r="CQ598" s="66"/>
      <c r="CR598" s="76"/>
      <c r="CS598" s="76"/>
      <c r="CT598" s="76">
        <f ca="1">CQ597*(CT597-$BQ$5)</f>
        <v>0</v>
      </c>
      <c r="CU598" s="76">
        <f ca="1">CU597</f>
        <v>0</v>
      </c>
      <c r="CV598" s="69"/>
      <c r="CW598" s="480"/>
      <c r="CX598" s="168"/>
      <c r="CY598" s="168"/>
      <c r="CZ598" s="168"/>
      <c r="DA598" s="168"/>
      <c r="DB598" s="168"/>
      <c r="DC598" s="168"/>
      <c r="DD598" s="168"/>
      <c r="DE598" s="168"/>
      <c r="DF598" s="168"/>
      <c r="DG598" s="168"/>
      <c r="DH598" s="168"/>
      <c r="DI598" s="168"/>
      <c r="DJ598" s="168"/>
    </row>
    <row r="599" spans="52:114" x14ac:dyDescent="0.2">
      <c r="AZ599" s="3">
        <f ca="1">IF(ISNUMBER(BI599),((BI599&gt;Probe_Head!$CB$15)+COUNTIF(OFFSET(Pinlist!$T$1,Chart!BD599,0),"*CPW*")+(OFFSET(Pinlist!$L$1,Chart!BD599,0)="36-40")&gt;0)+0,0)</f>
        <v>0</v>
      </c>
      <c r="BA599" s="161" t="e">
        <f t="shared" ca="1" si="100"/>
        <v>#NUM!</v>
      </c>
      <c r="BB599" s="66" t="e">
        <f t="shared" ca="1" si="94"/>
        <v>#NUM!</v>
      </c>
      <c r="BC599" s="66" t="e">
        <f t="shared" ca="1" si="95"/>
        <v>#NUM!</v>
      </c>
      <c r="BD599" s="156">
        <f ca="1">IFERROR(MATCH(BE599,OFFSET(Pinlist!$A$2,BD598*(BA599=BA598),0,$BT$23,1),0)+BD598*(BA599=BA598),0)</f>
        <v>0</v>
      </c>
      <c r="BE599" s="66" t="e">
        <f t="shared" ca="1" si="96"/>
        <v>#NUM!</v>
      </c>
      <c r="BF599" s="76">
        <f ca="1">(OFFSET(Pinlist!$E$1,BD599,0)-$BR$18)*MirrorX</f>
        <v>0</v>
      </c>
      <c r="BG599" s="76">
        <f ca="1">OFFSET(Pinlist!$F$1,BD599,0)-$BS$18</f>
        <v>0</v>
      </c>
      <c r="BH599" s="439" t="e">
        <f ca="1">IF(LEFT(BE599,2)="RF",OFFSET(Pinlist!$D$1,Chart!BD599,0)&amp;"_"&amp;OFFSET(Pinlist!$G$1,Chart!BD599,0),"")</f>
        <v>#NUM!</v>
      </c>
      <c r="BI599" s="298" t="e">
        <f ca="1">IF(LEFT(BE599,2)="RF",OFFSET(Pinlist!$I$1,Chart!BD599,0))</f>
        <v>#NUM!</v>
      </c>
      <c r="BJ599" s="156">
        <f t="shared" si="101"/>
        <v>596</v>
      </c>
      <c r="BK599" s="598" t="b">
        <f t="array" aca="1" ref="BK599" ca="1">IF($BV$15,MIN(SQRT((BF599-OFFSET(BF599,1,0,$BU$26-BJ599))^2+(BG599-OFFSET(BG599,1,0,$BU$26-BJ599))^2)))</f>
        <v>0</v>
      </c>
      <c r="BL599" s="598" t="b">
        <f t="array" aca="1" ref="BL599" ca="1">IF($BV$15,MIN(SQRT((BF599-OFFSET(BF599,-1,0,1-BJ599))^2+(BG599-OFFSET(BG599,-1,0,1-BJ599))^2)))</f>
        <v>0</v>
      </c>
      <c r="BM599" s="225" t="e">
        <f t="shared" ca="1" si="97"/>
        <v>#N/A</v>
      </c>
      <c r="BN599" s="225" t="e">
        <f t="shared" ca="1" si="98"/>
        <v>#N/A</v>
      </c>
      <c r="BO599" s="53" t="b">
        <f t="shared" ca="1" si="99"/>
        <v>0</v>
      </c>
      <c r="BP599" s="168"/>
      <c r="BQ599" s="168"/>
      <c r="BR599" s="168"/>
      <c r="BS599" s="168"/>
      <c r="BT599" s="168"/>
      <c r="BU599" s="168"/>
      <c r="BV599" s="168"/>
      <c r="BW599" s="168"/>
      <c r="BX599" s="66"/>
      <c r="BY599" s="66"/>
      <c r="BZ599" s="66"/>
      <c r="CA599" s="66"/>
      <c r="CB599" s="66"/>
      <c r="CC599" s="66"/>
      <c r="CD599" s="168"/>
      <c r="CE599" s="66"/>
      <c r="CF599" s="66"/>
      <c r="CG599" s="66"/>
      <c r="CH599" s="66"/>
      <c r="CI599" s="168"/>
      <c r="CJ599" s="617"/>
      <c r="CK599" s="168"/>
      <c r="CL599" s="168"/>
      <c r="CM599" s="76"/>
      <c r="CN599" s="76"/>
      <c r="CO599" s="168"/>
      <c r="CP599" s="610">
        <f>IF($BS$70,(CP597*$CZ$26)+(CP598*$CZ$27)*$CQ$9,CP600*$CZ$26)*MirrorX</f>
        <v>0</v>
      </c>
      <c r="CQ599" s="611">
        <f>IF($BS$70,(CP597*$DA$26)+(CP598*$DA$27)*$CQ$9,CQ600*$DA$26)</f>
        <v>0</v>
      </c>
      <c r="CR599" s="76"/>
      <c r="CS599" s="76"/>
      <c r="CT599" s="76">
        <f ca="1">CT598</f>
        <v>0</v>
      </c>
      <c r="CU599" s="76">
        <f ca="1">CQ597*(CU598-$BR$5)</f>
        <v>0</v>
      </c>
      <c r="CV599" s="69"/>
      <c r="CW599" s="480"/>
      <c r="CX599" s="168"/>
      <c r="CY599" s="168"/>
      <c r="CZ599" s="168"/>
      <c r="DA599" s="168"/>
      <c r="DB599" s="168"/>
      <c r="DC599" s="168"/>
      <c r="DD599" s="168"/>
      <c r="DE599" s="168"/>
      <c r="DF599" s="168"/>
      <c r="DG599" s="168"/>
      <c r="DH599" s="168"/>
      <c r="DI599" s="168"/>
      <c r="DJ599" s="168"/>
    </row>
    <row r="600" spans="52:114" x14ac:dyDescent="0.2">
      <c r="AZ600" s="3">
        <f ca="1">IF(ISNUMBER(BI600),((BI600&gt;Probe_Head!$CB$15)+COUNTIF(OFFSET(Pinlist!$T$1,Chart!BD600,0),"*CPW*")+(OFFSET(Pinlist!$L$1,Chart!BD600,0)="36-40")&gt;0)+0,0)</f>
        <v>0</v>
      </c>
      <c r="BA600" s="161" t="e">
        <f t="shared" ca="1" si="100"/>
        <v>#NUM!</v>
      </c>
      <c r="BB600" s="66" t="e">
        <f t="shared" ca="1" si="94"/>
        <v>#NUM!</v>
      </c>
      <c r="BC600" s="66" t="e">
        <f t="shared" ca="1" si="95"/>
        <v>#NUM!</v>
      </c>
      <c r="BD600" s="156">
        <f ca="1">IFERROR(MATCH(BE600,OFFSET(Pinlist!$A$2,BD599*(BA600=BA599),0,$BT$23,1),0)+BD599*(BA600=BA599),0)</f>
        <v>0</v>
      </c>
      <c r="BE600" s="66" t="e">
        <f t="shared" ca="1" si="96"/>
        <v>#NUM!</v>
      </c>
      <c r="BF600" s="76">
        <f ca="1">(OFFSET(Pinlist!$E$1,BD600,0)-$BR$18)*MirrorX</f>
        <v>0</v>
      </c>
      <c r="BG600" s="76">
        <f ca="1">OFFSET(Pinlist!$F$1,BD600,0)-$BS$18</f>
        <v>0</v>
      </c>
      <c r="BH600" s="439" t="e">
        <f ca="1">IF(LEFT(BE600,2)="RF",OFFSET(Pinlist!$D$1,Chart!BD600,0)&amp;"_"&amp;OFFSET(Pinlist!$G$1,Chart!BD600,0),"")</f>
        <v>#NUM!</v>
      </c>
      <c r="BI600" s="298" t="e">
        <f ca="1">IF(LEFT(BE600,2)="RF",OFFSET(Pinlist!$I$1,Chart!BD600,0))</f>
        <v>#NUM!</v>
      </c>
      <c r="BJ600" s="156">
        <f t="shared" si="101"/>
        <v>597</v>
      </c>
      <c r="BK600" s="598" t="b">
        <f t="array" aca="1" ref="BK600" ca="1">IF($BV$15,MIN(SQRT((BF600-OFFSET(BF600,1,0,$BU$26-BJ600))^2+(BG600-OFFSET(BG600,1,0,$BU$26-BJ600))^2)))</f>
        <v>0</v>
      </c>
      <c r="BL600" s="598" t="b">
        <f t="array" aca="1" ref="BL600" ca="1">IF($BV$15,MIN(SQRT((BF600-OFFSET(BF600,-1,0,1-BJ600))^2+(BG600-OFFSET(BG600,-1,0,1-BJ600))^2)))</f>
        <v>0</v>
      </c>
      <c r="BM600" s="225" t="e">
        <f t="shared" ca="1" si="97"/>
        <v>#N/A</v>
      </c>
      <c r="BN600" s="225" t="e">
        <f t="shared" ca="1" si="98"/>
        <v>#N/A</v>
      </c>
      <c r="BO600" s="53" t="b">
        <f t="shared" ca="1" si="99"/>
        <v>0</v>
      </c>
      <c r="BP600" s="168"/>
      <c r="BQ600" s="168"/>
      <c r="BR600" s="168"/>
      <c r="BS600" s="168"/>
      <c r="BT600" s="168"/>
      <c r="BU600" s="168"/>
      <c r="BV600" s="168"/>
      <c r="BW600" s="168"/>
      <c r="BX600" s="66"/>
      <c r="BY600" s="66"/>
      <c r="BZ600" s="66"/>
      <c r="CA600" s="66"/>
      <c r="CB600" s="66"/>
      <c r="CC600" s="66"/>
      <c r="CD600" s="168"/>
      <c r="CE600" s="66"/>
      <c r="CF600" s="66"/>
      <c r="CG600" s="66"/>
      <c r="CH600" s="66"/>
      <c r="CI600" s="168"/>
      <c r="CJ600" s="617"/>
      <c r="CK600" s="168"/>
      <c r="CL600" s="168"/>
      <c r="CM600" s="76"/>
      <c r="CN600" s="76"/>
      <c r="CO600" s="168"/>
      <c r="CP600" s="614">
        <f>IF(CP594+1=ABS($R$47),0,CP594+1)</f>
        <v>1</v>
      </c>
      <c r="CQ600" s="615">
        <f>IF(CP594+1=ABS($R$47),CQ594+1,CQ594)</f>
        <v>49</v>
      </c>
      <c r="CR600" s="76"/>
      <c r="CS600" s="76"/>
      <c r="CT600" s="76">
        <f ca="1">CT597</f>
        <v>0</v>
      </c>
      <c r="CU600" s="76">
        <f ca="1">CU599</f>
        <v>0</v>
      </c>
      <c r="CV600" s="69"/>
      <c r="CW600" s="480"/>
      <c r="CX600" s="168"/>
      <c r="CY600" s="168"/>
      <c r="CZ600" s="168"/>
      <c r="DA600" s="168"/>
      <c r="DB600" s="168"/>
      <c r="DC600" s="168"/>
      <c r="DD600" s="168"/>
      <c r="DE600" s="168"/>
      <c r="DF600" s="168"/>
      <c r="DG600" s="168"/>
      <c r="DH600" s="168"/>
      <c r="DI600" s="168"/>
      <c r="DJ600" s="168"/>
    </row>
    <row r="601" spans="52:114" x14ac:dyDescent="0.2">
      <c r="AZ601" s="3">
        <f ca="1">IF(ISNUMBER(BI601),((BI601&gt;Probe_Head!$CB$15)+COUNTIF(OFFSET(Pinlist!$T$1,Chart!BD601,0),"*CPW*")+(OFFSET(Pinlist!$L$1,Chart!BD601,0)="36-40")&gt;0)+0,0)</f>
        <v>0</v>
      </c>
      <c r="BA601" s="161" t="e">
        <f t="shared" ca="1" si="100"/>
        <v>#NUM!</v>
      </c>
      <c r="BB601" s="66" t="e">
        <f t="shared" ca="1" si="94"/>
        <v>#NUM!</v>
      </c>
      <c r="BC601" s="66" t="e">
        <f t="shared" ca="1" si="95"/>
        <v>#NUM!</v>
      </c>
      <c r="BD601" s="156">
        <f ca="1">IFERROR(MATCH(BE601,OFFSET(Pinlist!$A$2,BD600*(BA601=BA600),0,$BT$23,1),0)+BD600*(BA601=BA600),0)</f>
        <v>0</v>
      </c>
      <c r="BE601" s="66" t="e">
        <f t="shared" ca="1" si="96"/>
        <v>#NUM!</v>
      </c>
      <c r="BF601" s="76">
        <f ca="1">(OFFSET(Pinlist!$E$1,BD601,0)-$BR$18)*MirrorX</f>
        <v>0</v>
      </c>
      <c r="BG601" s="76">
        <f ca="1">OFFSET(Pinlist!$F$1,BD601,0)-$BS$18</f>
        <v>0</v>
      </c>
      <c r="BH601" s="439" t="e">
        <f ca="1">IF(LEFT(BE601,2)="RF",OFFSET(Pinlist!$D$1,Chart!BD601,0)&amp;"_"&amp;OFFSET(Pinlist!$G$1,Chart!BD601,0),"")</f>
        <v>#NUM!</v>
      </c>
      <c r="BI601" s="298" t="e">
        <f ca="1">IF(LEFT(BE601,2)="RF",OFFSET(Pinlist!$I$1,Chart!BD601,0))</f>
        <v>#NUM!</v>
      </c>
      <c r="BJ601" s="156">
        <f t="shared" si="101"/>
        <v>598</v>
      </c>
      <c r="BK601" s="598" t="b">
        <f t="array" aca="1" ref="BK601" ca="1">IF($BV$15,MIN(SQRT((BF601-OFFSET(BF601,1,0,$BU$26-BJ601))^2+(BG601-OFFSET(BG601,1,0,$BU$26-BJ601))^2)))</f>
        <v>0</v>
      </c>
      <c r="BL601" s="598" t="b">
        <f t="array" aca="1" ref="BL601" ca="1">IF($BV$15,MIN(SQRT((BF601-OFFSET(BF601,-1,0,1-BJ601))^2+(BG601-OFFSET(BG601,-1,0,1-BJ601))^2)))</f>
        <v>0</v>
      </c>
      <c r="BM601" s="225" t="e">
        <f t="shared" ca="1" si="97"/>
        <v>#N/A</v>
      </c>
      <c r="BN601" s="225" t="e">
        <f t="shared" ca="1" si="98"/>
        <v>#N/A</v>
      </c>
      <c r="BO601" s="53" t="b">
        <f t="shared" ca="1" si="99"/>
        <v>0</v>
      </c>
      <c r="BP601" s="168"/>
      <c r="BQ601" s="168"/>
      <c r="BR601" s="168"/>
      <c r="BS601" s="168"/>
      <c r="BT601" s="168"/>
      <c r="BU601" s="168"/>
      <c r="BV601" s="168"/>
      <c r="BW601" s="168"/>
      <c r="BX601" s="66"/>
      <c r="BY601" s="66"/>
      <c r="BZ601" s="66"/>
      <c r="CA601" s="66"/>
      <c r="CB601" s="66"/>
      <c r="CC601" s="66"/>
      <c r="CD601" s="168"/>
      <c r="CE601" s="66"/>
      <c r="CF601" s="66"/>
      <c r="CG601" s="66"/>
      <c r="CH601" s="66"/>
      <c r="CI601" s="168"/>
      <c r="CJ601" s="617"/>
      <c r="CK601" s="168"/>
      <c r="CL601" s="168"/>
      <c r="CM601" s="76"/>
      <c r="CN601" s="76"/>
      <c r="CO601" s="168"/>
      <c r="CP601" s="161"/>
      <c r="CQ601" s="66"/>
      <c r="CR601" s="76"/>
      <c r="CS601" s="76"/>
      <c r="CT601" s="76">
        <f ca="1">CT597</f>
        <v>0</v>
      </c>
      <c r="CU601" s="76">
        <f ca="1">CU597</f>
        <v>0</v>
      </c>
      <c r="CV601" s="69"/>
      <c r="CW601" s="480"/>
      <c r="CX601" s="168"/>
      <c r="CY601" s="168"/>
      <c r="CZ601" s="168"/>
      <c r="DA601" s="168"/>
      <c r="DB601" s="168"/>
      <c r="DC601" s="168"/>
      <c r="DD601" s="168"/>
      <c r="DE601" s="168"/>
      <c r="DF601" s="168"/>
      <c r="DG601" s="168"/>
      <c r="DH601" s="168"/>
      <c r="DI601" s="168"/>
      <c r="DJ601" s="168"/>
    </row>
    <row r="602" spans="52:114" x14ac:dyDescent="0.2">
      <c r="AZ602" s="3">
        <f ca="1">IF(ISNUMBER(BI602),((BI602&gt;Probe_Head!$CB$15)+COUNTIF(OFFSET(Pinlist!$T$1,Chart!BD602,0),"*CPW*")+(OFFSET(Pinlist!$L$1,Chart!BD602,0)="36-40")&gt;0)+0,0)</f>
        <v>0</v>
      </c>
      <c r="BA602" s="161" t="e">
        <f t="shared" ca="1" si="100"/>
        <v>#NUM!</v>
      </c>
      <c r="BB602" s="66" t="e">
        <f t="shared" ca="1" si="94"/>
        <v>#NUM!</v>
      </c>
      <c r="BC602" s="66" t="e">
        <f t="shared" ca="1" si="95"/>
        <v>#NUM!</v>
      </c>
      <c r="BD602" s="156">
        <f ca="1">IFERROR(MATCH(BE602,OFFSET(Pinlist!$A$2,BD601*(BA602=BA601),0,$BT$23,1),0)+BD601*(BA602=BA601),0)</f>
        <v>0</v>
      </c>
      <c r="BE602" s="66" t="e">
        <f t="shared" ca="1" si="96"/>
        <v>#NUM!</v>
      </c>
      <c r="BF602" s="76">
        <f ca="1">(OFFSET(Pinlist!$E$1,BD602,0)-$BR$18)*MirrorX</f>
        <v>0</v>
      </c>
      <c r="BG602" s="76">
        <f ca="1">OFFSET(Pinlist!$F$1,BD602,0)-$BS$18</f>
        <v>0</v>
      </c>
      <c r="BH602" s="439" t="e">
        <f ca="1">IF(LEFT(BE602,2)="RF",OFFSET(Pinlist!$D$1,Chart!BD602,0)&amp;"_"&amp;OFFSET(Pinlist!$G$1,Chart!BD602,0),"")</f>
        <v>#NUM!</v>
      </c>
      <c r="BI602" s="298" t="e">
        <f ca="1">IF(LEFT(BE602,2)="RF",OFFSET(Pinlist!$I$1,Chart!BD602,0))</f>
        <v>#NUM!</v>
      </c>
      <c r="BJ602" s="156">
        <f t="shared" si="101"/>
        <v>599</v>
      </c>
      <c r="BK602" s="598" t="b">
        <f t="array" aca="1" ref="BK602" ca="1">IF($BV$15,MIN(SQRT((BF602-OFFSET(BF602,1,0,$BU$26-BJ602))^2+(BG602-OFFSET(BG602,1,0,$BU$26-BJ602))^2)))</f>
        <v>0</v>
      </c>
      <c r="BL602" s="598" t="b">
        <f t="array" aca="1" ref="BL602" ca="1">IF($BV$15,MIN(SQRT((BF602-OFFSET(BF602,-1,0,1-BJ602))^2+(BG602-OFFSET(BG602,-1,0,1-BJ602))^2)))</f>
        <v>0</v>
      </c>
      <c r="BM602" s="225" t="e">
        <f t="shared" ca="1" si="97"/>
        <v>#N/A</v>
      </c>
      <c r="BN602" s="225" t="e">
        <f t="shared" ca="1" si="98"/>
        <v>#N/A</v>
      </c>
      <c r="BO602" s="53" t="b">
        <f t="shared" ca="1" si="99"/>
        <v>0</v>
      </c>
      <c r="BP602" s="168"/>
      <c r="BQ602" s="168"/>
      <c r="BR602" s="168"/>
      <c r="BS602" s="168"/>
      <c r="BT602" s="168"/>
      <c r="BU602" s="168"/>
      <c r="BV602" s="168"/>
      <c r="BW602" s="168"/>
      <c r="BX602" s="66"/>
      <c r="BY602" s="66"/>
      <c r="BZ602" s="66"/>
      <c r="CA602" s="66"/>
      <c r="CB602" s="66"/>
      <c r="CC602" s="66"/>
      <c r="CD602" s="168"/>
      <c r="CE602" s="66"/>
      <c r="CF602" s="66"/>
      <c r="CG602" s="66"/>
      <c r="CH602" s="66"/>
      <c r="CI602" s="168"/>
      <c r="CJ602" s="617"/>
      <c r="CK602" s="168"/>
      <c r="CL602" s="168"/>
      <c r="CM602" s="76"/>
      <c r="CN602" s="76"/>
      <c r="CO602" s="168"/>
      <c r="CX602" s="168"/>
      <c r="CY602" s="168"/>
      <c r="CZ602" s="168"/>
      <c r="DA602" s="168"/>
      <c r="DB602" s="168"/>
      <c r="DC602" s="168"/>
      <c r="DD602" s="168"/>
      <c r="DE602" s="168"/>
      <c r="DF602" s="168"/>
      <c r="DG602" s="168"/>
      <c r="DH602" s="168"/>
      <c r="DI602" s="168"/>
      <c r="DJ602" s="168"/>
    </row>
    <row r="603" spans="52:114" x14ac:dyDescent="0.2">
      <c r="AZ603" s="3">
        <f ca="1">IF(ISNUMBER(BI603),((BI603&gt;Probe_Head!$CB$15)+COUNTIF(OFFSET(Pinlist!$T$1,Chart!BD603,0),"*CPW*")+(OFFSET(Pinlist!$L$1,Chart!BD603,0)="36-40")&gt;0)+0,0)</f>
        <v>0</v>
      </c>
      <c r="BA603" s="161" t="e">
        <f t="shared" ca="1" si="100"/>
        <v>#NUM!</v>
      </c>
      <c r="BB603" s="66" t="e">
        <f t="shared" ca="1" si="94"/>
        <v>#NUM!</v>
      </c>
      <c r="BC603" s="66" t="e">
        <f t="shared" ca="1" si="95"/>
        <v>#NUM!</v>
      </c>
      <c r="BD603" s="156">
        <f ca="1">IFERROR(MATCH(BE603,OFFSET(Pinlist!$A$2,BD602*(BA603=BA602),0,$BT$23,1),0)+BD602*(BA603=BA602),0)</f>
        <v>0</v>
      </c>
      <c r="BE603" s="66" t="e">
        <f t="shared" ca="1" si="96"/>
        <v>#NUM!</v>
      </c>
      <c r="BF603" s="76">
        <f ca="1">(OFFSET(Pinlist!$E$1,BD603,0)-$BR$18)*MirrorX</f>
        <v>0</v>
      </c>
      <c r="BG603" s="76">
        <f ca="1">OFFSET(Pinlist!$F$1,BD603,0)-$BS$18</f>
        <v>0</v>
      </c>
      <c r="BH603" s="439" t="e">
        <f ca="1">IF(LEFT(BE603,2)="RF",OFFSET(Pinlist!$D$1,Chart!BD603,0)&amp;"_"&amp;OFFSET(Pinlist!$G$1,Chart!BD603,0),"")</f>
        <v>#NUM!</v>
      </c>
      <c r="BI603" s="298" t="e">
        <f ca="1">IF(LEFT(BE603,2)="RF",OFFSET(Pinlist!$I$1,Chart!BD603,0))</f>
        <v>#NUM!</v>
      </c>
      <c r="BJ603" s="156">
        <f t="shared" si="101"/>
        <v>600</v>
      </c>
      <c r="BK603" s="598" t="b">
        <f t="array" aca="1" ref="BK603" ca="1">IF($BV$15,MIN(SQRT((BF603-OFFSET(BF603,1,0,$BU$26-BJ603))^2+(BG603-OFFSET(BG603,1,0,$BU$26-BJ603))^2)))</f>
        <v>0</v>
      </c>
      <c r="BL603" s="598" t="b">
        <f t="array" aca="1" ref="BL603" ca="1">IF($BV$15,MIN(SQRT((BF603-OFFSET(BF603,-1,0,1-BJ603))^2+(BG603-OFFSET(BG603,-1,0,1-BJ603))^2)))</f>
        <v>0</v>
      </c>
      <c r="BM603" s="225" t="e">
        <f t="shared" ca="1" si="97"/>
        <v>#N/A</v>
      </c>
      <c r="BN603" s="225" t="e">
        <f t="shared" ca="1" si="98"/>
        <v>#N/A</v>
      </c>
      <c r="BO603" s="53" t="b">
        <f t="shared" ca="1" si="99"/>
        <v>0</v>
      </c>
      <c r="BP603" s="168"/>
      <c r="BQ603" s="168"/>
      <c r="BR603" s="168"/>
      <c r="BS603" s="168"/>
      <c r="BT603" s="168"/>
      <c r="BU603" s="168"/>
      <c r="BV603" s="168"/>
      <c r="BW603" s="168"/>
      <c r="BX603" s="66"/>
      <c r="BY603" s="66"/>
      <c r="BZ603" s="66"/>
      <c r="CA603" s="66"/>
      <c r="CB603" s="66"/>
      <c r="CC603" s="66"/>
      <c r="CD603" s="168"/>
      <c r="CE603" s="66"/>
      <c r="CF603" s="66"/>
      <c r="CG603" s="66"/>
      <c r="CH603" s="66"/>
      <c r="CI603" s="168"/>
      <c r="CJ603" s="617"/>
      <c r="CK603" s="168"/>
      <c r="CL603" s="168"/>
      <c r="CM603" s="76"/>
      <c r="CN603" s="76"/>
      <c r="CO603" s="168"/>
      <c r="CP603" s="608">
        <f>CP597+1</f>
        <v>100</v>
      </c>
      <c r="CQ603" s="609">
        <f>(CP603&lt;Multiplyer)*$CZ$40</f>
        <v>0</v>
      </c>
      <c r="CR603" s="618"/>
      <c r="CS603" s="618"/>
      <c r="CT603" s="618">
        <f ca="1">$CQ603*(CP605+$CZ$29)</f>
        <v>0</v>
      </c>
      <c r="CU603" s="618">
        <f ca="1">$CQ603*(CQ605+$DA$29)</f>
        <v>0</v>
      </c>
      <c r="CV603" s="618"/>
      <c r="CW603" s="619"/>
      <c r="CX603" s="168"/>
      <c r="CY603" s="168"/>
      <c r="CZ603" s="168"/>
      <c r="DA603" s="168"/>
      <c r="DB603" s="168"/>
      <c r="DC603" s="168"/>
      <c r="DD603" s="168"/>
      <c r="DE603" s="168"/>
      <c r="DF603" s="168"/>
      <c r="DG603" s="168"/>
      <c r="DH603" s="168"/>
      <c r="DI603" s="168"/>
      <c r="DJ603" s="168"/>
    </row>
    <row r="604" spans="52:114" x14ac:dyDescent="0.2">
      <c r="AZ604" s="3">
        <f ca="1">IF(ISNUMBER(BI604),((BI604&gt;Probe_Head!$CB$15)+COUNTIF(OFFSET(Pinlist!$T$1,Chart!BD604,0),"*CPW*")+(OFFSET(Pinlist!$L$1,Chart!BD604,0)="36-40")&gt;0)+0,0)</f>
        <v>0</v>
      </c>
      <c r="BA604" s="161" t="e">
        <f t="shared" ca="1" si="100"/>
        <v>#NUM!</v>
      </c>
      <c r="BB604" s="66" t="e">
        <f t="shared" ca="1" si="94"/>
        <v>#NUM!</v>
      </c>
      <c r="BC604" s="66" t="e">
        <f t="shared" ca="1" si="95"/>
        <v>#NUM!</v>
      </c>
      <c r="BD604" s="156">
        <f ca="1">IFERROR(MATCH(BE604,OFFSET(Pinlist!$A$2,BD603*(BA604=BA603),0,$BT$23,1),0)+BD603*(BA604=BA603),0)</f>
        <v>0</v>
      </c>
      <c r="BE604" s="66" t="e">
        <f t="shared" ca="1" si="96"/>
        <v>#NUM!</v>
      </c>
      <c r="BF604" s="76">
        <f ca="1">(OFFSET(Pinlist!$E$1,BD604,0)-$BR$18)*MirrorX</f>
        <v>0</v>
      </c>
      <c r="BG604" s="76">
        <f ca="1">OFFSET(Pinlist!$F$1,BD604,0)-$BS$18</f>
        <v>0</v>
      </c>
      <c r="BH604" s="439" t="e">
        <f ca="1">IF(LEFT(BE604,2)="RF",OFFSET(Pinlist!$D$1,Chart!BD604,0)&amp;"_"&amp;OFFSET(Pinlist!$G$1,Chart!BD604,0),"")</f>
        <v>#NUM!</v>
      </c>
      <c r="BI604" s="298" t="e">
        <f ca="1">IF(LEFT(BE604,2)="RF",OFFSET(Pinlist!$I$1,Chart!BD604,0))</f>
        <v>#NUM!</v>
      </c>
      <c r="BJ604" s="156">
        <f t="shared" si="101"/>
        <v>601</v>
      </c>
      <c r="BK604" s="598" t="b">
        <f t="array" aca="1" ref="BK604" ca="1">IF($BV$15,MIN(SQRT((BF604-OFFSET(BF604,1,0,$BU$26-BJ604))^2+(BG604-OFFSET(BG604,1,0,$BU$26-BJ604))^2)))</f>
        <v>0</v>
      </c>
      <c r="BL604" s="598" t="b">
        <f t="array" aca="1" ref="BL604" ca="1">IF($BV$15,MIN(SQRT((BF604-OFFSET(BF604,-1,0,1-BJ604))^2+(BG604-OFFSET(BG604,-1,0,1-BJ604))^2)))</f>
        <v>0</v>
      </c>
      <c r="BM604" s="225" t="e">
        <f t="shared" ca="1" si="97"/>
        <v>#N/A</v>
      </c>
      <c r="BN604" s="225" t="e">
        <f t="shared" ca="1" si="98"/>
        <v>#N/A</v>
      </c>
      <c r="BO604" s="53" t="b">
        <f t="shared" ca="1" si="99"/>
        <v>0</v>
      </c>
      <c r="BP604" s="168"/>
      <c r="BQ604" s="168"/>
      <c r="BR604" s="168"/>
      <c r="BS604" s="168"/>
      <c r="BT604" s="168"/>
      <c r="BU604" s="168"/>
      <c r="BV604" s="168"/>
      <c r="BW604" s="168"/>
      <c r="BX604" s="66"/>
      <c r="BY604" s="66"/>
      <c r="BZ604" s="66"/>
      <c r="CA604" s="66"/>
      <c r="CB604" s="66"/>
      <c r="CC604" s="66"/>
      <c r="CD604" s="168"/>
      <c r="CE604" s="66"/>
      <c r="CF604" s="66"/>
      <c r="CG604" s="66"/>
      <c r="CH604" s="66"/>
      <c r="CI604" s="168"/>
      <c r="CJ604" s="617"/>
      <c r="CK604" s="168"/>
      <c r="CL604" s="168"/>
      <c r="CM604" s="76"/>
      <c r="CN604" s="76"/>
      <c r="CO604" s="168"/>
      <c r="CP604" s="846" t="b">
        <f>CP603/2&lt;&gt;INT(CP603/2)</f>
        <v>0</v>
      </c>
      <c r="CQ604" s="66"/>
      <c r="CR604" s="76"/>
      <c r="CS604" s="76"/>
      <c r="CT604" s="76">
        <f ca="1">CQ603*(CT603-$BQ$5)</f>
        <v>0</v>
      </c>
      <c r="CU604" s="76">
        <f ca="1">CU603</f>
        <v>0</v>
      </c>
      <c r="CV604" s="69"/>
      <c r="CW604" s="439"/>
      <c r="CX604" s="168"/>
      <c r="CY604" s="168"/>
      <c r="CZ604" s="168"/>
      <c r="DA604" s="168"/>
      <c r="DB604" s="168"/>
      <c r="DC604" s="168"/>
      <c r="DD604" s="168"/>
      <c r="DE604" s="168"/>
      <c r="DF604" s="168"/>
      <c r="DG604" s="168"/>
      <c r="DH604" s="168"/>
      <c r="DI604" s="168"/>
      <c r="DJ604" s="168"/>
    </row>
    <row r="605" spans="52:114" x14ac:dyDescent="0.2">
      <c r="AZ605" s="3">
        <f ca="1">IF(ISNUMBER(BI605),((BI605&gt;Probe_Head!$CB$15)+COUNTIF(OFFSET(Pinlist!$T$1,Chart!BD605,0),"*CPW*")+(OFFSET(Pinlist!$L$1,Chart!BD605,0)="36-40")&gt;0)+0,0)</f>
        <v>0</v>
      </c>
      <c r="BA605" s="161" t="e">
        <f t="shared" ca="1" si="100"/>
        <v>#NUM!</v>
      </c>
      <c r="BB605" s="66" t="e">
        <f t="shared" ca="1" si="94"/>
        <v>#NUM!</v>
      </c>
      <c r="BC605" s="66" t="e">
        <f t="shared" ca="1" si="95"/>
        <v>#NUM!</v>
      </c>
      <c r="BD605" s="156">
        <f ca="1">IFERROR(MATCH(BE605,OFFSET(Pinlist!$A$2,BD604*(BA605=BA604),0,$BT$23,1),0)+BD604*(BA605=BA604),0)</f>
        <v>0</v>
      </c>
      <c r="BE605" s="66" t="e">
        <f t="shared" ca="1" si="96"/>
        <v>#NUM!</v>
      </c>
      <c r="BF605" s="76">
        <f ca="1">(OFFSET(Pinlist!$E$1,BD605,0)-$BR$18)*MirrorX</f>
        <v>0</v>
      </c>
      <c r="BG605" s="76">
        <f ca="1">OFFSET(Pinlist!$F$1,BD605,0)-$BS$18</f>
        <v>0</v>
      </c>
      <c r="BH605" s="439" t="e">
        <f ca="1">IF(LEFT(BE605,2)="RF",OFFSET(Pinlist!$D$1,Chart!BD605,0)&amp;"_"&amp;OFFSET(Pinlist!$G$1,Chart!BD605,0),"")</f>
        <v>#NUM!</v>
      </c>
      <c r="BI605" s="298" t="e">
        <f ca="1">IF(LEFT(BE605,2)="RF",OFFSET(Pinlist!$I$1,Chart!BD605,0))</f>
        <v>#NUM!</v>
      </c>
      <c r="BJ605" s="156">
        <f t="shared" si="101"/>
        <v>602</v>
      </c>
      <c r="BK605" s="598" t="b">
        <f t="array" aca="1" ref="BK605" ca="1">IF($BV$15,MIN(SQRT((BF605-OFFSET(BF605,1,0,$BU$26-BJ605))^2+(BG605-OFFSET(BG605,1,0,$BU$26-BJ605))^2)))</f>
        <v>0</v>
      </c>
      <c r="BL605" s="598" t="b">
        <f t="array" aca="1" ref="BL605" ca="1">IF($BV$15,MIN(SQRT((BF605-OFFSET(BF605,-1,0,1-BJ605))^2+(BG605-OFFSET(BG605,-1,0,1-BJ605))^2)))</f>
        <v>0</v>
      </c>
      <c r="BM605" s="225" t="e">
        <f t="shared" ca="1" si="97"/>
        <v>#N/A</v>
      </c>
      <c r="BN605" s="225" t="e">
        <f t="shared" ca="1" si="98"/>
        <v>#N/A</v>
      </c>
      <c r="BO605" s="53" t="b">
        <f t="shared" ca="1" si="99"/>
        <v>0</v>
      </c>
      <c r="BP605" s="168"/>
      <c r="BQ605" s="168"/>
      <c r="BR605" s="168"/>
      <c r="BS605" s="168"/>
      <c r="BT605" s="168"/>
      <c r="BU605" s="168"/>
      <c r="BV605" s="168"/>
      <c r="BW605" s="168"/>
      <c r="BX605" s="66"/>
      <c r="BY605" s="66"/>
      <c r="BZ605" s="66"/>
      <c r="CA605" s="66"/>
      <c r="CB605" s="66"/>
      <c r="CC605" s="66"/>
      <c r="CD605" s="168"/>
      <c r="CE605" s="66"/>
      <c r="CF605" s="66"/>
      <c r="CG605" s="66"/>
      <c r="CH605" s="66"/>
      <c r="CI605" s="168"/>
      <c r="CJ605" s="617"/>
      <c r="CK605" s="168"/>
      <c r="CL605" s="168"/>
      <c r="CM605" s="76"/>
      <c r="CN605" s="76"/>
      <c r="CO605" s="168"/>
      <c r="CP605" s="610">
        <f>IF($BS$70,(CP603*$CZ$26)+(CP604*$CZ$27)*$CQ$9,CP606*$CZ$26)*MirrorX</f>
        <v>0</v>
      </c>
      <c r="CQ605" s="611">
        <f>IF($BS$70,(CP603*$DA$26)+(CP604*$DA$27)*$CQ$9,CQ606*$DA$26)</f>
        <v>0</v>
      </c>
      <c r="CR605" s="76"/>
      <c r="CS605" s="76"/>
      <c r="CT605" s="76">
        <f ca="1">CT604</f>
        <v>0</v>
      </c>
      <c r="CU605" s="76">
        <f ca="1">CQ603*(CU604-$BR$5)</f>
        <v>0</v>
      </c>
      <c r="CV605" s="69"/>
      <c r="CW605" s="439"/>
      <c r="CX605" s="168"/>
      <c r="CY605" s="168"/>
      <c r="CZ605" s="168"/>
      <c r="DA605" s="168"/>
      <c r="DB605" s="168"/>
      <c r="DC605" s="168"/>
      <c r="DD605" s="168"/>
      <c r="DE605" s="168"/>
      <c r="DF605" s="168"/>
      <c r="DG605" s="168"/>
      <c r="DH605" s="168"/>
      <c r="DI605" s="168"/>
      <c r="DJ605" s="168"/>
    </row>
    <row r="606" spans="52:114" x14ac:dyDescent="0.2">
      <c r="AZ606" s="3">
        <f ca="1">IF(ISNUMBER(BI606),((BI606&gt;Probe_Head!$CB$15)+COUNTIF(OFFSET(Pinlist!$T$1,Chart!BD606,0),"*CPW*")+(OFFSET(Pinlist!$L$1,Chart!BD606,0)="36-40")&gt;0)+0,0)</f>
        <v>0</v>
      </c>
      <c r="BA606" s="161" t="e">
        <f t="shared" ca="1" si="100"/>
        <v>#NUM!</v>
      </c>
      <c r="BB606" s="66" t="e">
        <f t="shared" ca="1" si="94"/>
        <v>#NUM!</v>
      </c>
      <c r="BC606" s="66" t="e">
        <f t="shared" ca="1" si="95"/>
        <v>#NUM!</v>
      </c>
      <c r="BD606" s="156">
        <f ca="1">IFERROR(MATCH(BE606,OFFSET(Pinlist!$A$2,BD605*(BA606=BA605),0,$BT$23,1),0)+BD605*(BA606=BA605),0)</f>
        <v>0</v>
      </c>
      <c r="BE606" s="66" t="e">
        <f t="shared" ca="1" si="96"/>
        <v>#NUM!</v>
      </c>
      <c r="BF606" s="76">
        <f ca="1">(OFFSET(Pinlist!$E$1,BD606,0)-$BR$18)*MirrorX</f>
        <v>0</v>
      </c>
      <c r="BG606" s="76">
        <f ca="1">OFFSET(Pinlist!$F$1,BD606,0)-$BS$18</f>
        <v>0</v>
      </c>
      <c r="BH606" s="439" t="e">
        <f ca="1">IF(LEFT(BE606,2)="RF",OFFSET(Pinlist!$D$1,Chart!BD606,0)&amp;"_"&amp;OFFSET(Pinlist!$G$1,Chart!BD606,0),"")</f>
        <v>#NUM!</v>
      </c>
      <c r="BI606" s="298" t="e">
        <f ca="1">IF(LEFT(BE606,2)="RF",OFFSET(Pinlist!$I$1,Chart!BD606,0))</f>
        <v>#NUM!</v>
      </c>
      <c r="BJ606" s="156">
        <f t="shared" si="101"/>
        <v>603</v>
      </c>
      <c r="BK606" s="598" t="b">
        <f t="array" aca="1" ref="BK606" ca="1">IF($BV$15,MIN(SQRT((BF606-OFFSET(BF606,1,0,$BU$26-BJ606))^2+(BG606-OFFSET(BG606,1,0,$BU$26-BJ606))^2)))</f>
        <v>0</v>
      </c>
      <c r="BL606" s="598" t="b">
        <f t="array" aca="1" ref="BL606" ca="1">IF($BV$15,MIN(SQRT((BF606-OFFSET(BF606,-1,0,1-BJ606))^2+(BG606-OFFSET(BG606,-1,0,1-BJ606))^2)))</f>
        <v>0</v>
      </c>
      <c r="BM606" s="225" t="e">
        <f t="shared" ca="1" si="97"/>
        <v>#N/A</v>
      </c>
      <c r="BN606" s="225" t="e">
        <f t="shared" ca="1" si="98"/>
        <v>#N/A</v>
      </c>
      <c r="BO606" s="53" t="b">
        <f t="shared" ca="1" si="99"/>
        <v>0</v>
      </c>
      <c r="BP606" s="168"/>
      <c r="BQ606" s="168"/>
      <c r="BR606" s="168"/>
      <c r="BS606" s="168"/>
      <c r="BT606" s="168"/>
      <c r="BU606" s="168"/>
      <c r="BV606" s="168"/>
      <c r="BW606" s="168"/>
      <c r="BX606" s="66"/>
      <c r="BY606" s="66"/>
      <c r="BZ606" s="66"/>
      <c r="CA606" s="66"/>
      <c r="CB606" s="66"/>
      <c r="CC606" s="66"/>
      <c r="CD606" s="168"/>
      <c r="CE606" s="66"/>
      <c r="CF606" s="66"/>
      <c r="CG606" s="66"/>
      <c r="CH606" s="66"/>
      <c r="CI606" s="168"/>
      <c r="CJ606" s="617"/>
      <c r="CK606" s="168"/>
      <c r="CL606" s="168"/>
      <c r="CM606" s="76"/>
      <c r="CN606" s="76"/>
      <c r="CO606" s="168"/>
      <c r="CP606" s="614">
        <f>IF(CP600+1=ABS($R$47),0,CP600+1)</f>
        <v>0</v>
      </c>
      <c r="CQ606" s="615">
        <f>IF(CP600+1=ABS($R$47),CQ600+1,CQ600)</f>
        <v>50</v>
      </c>
      <c r="CR606" s="76"/>
      <c r="CS606" s="76"/>
      <c r="CT606" s="76">
        <f ca="1">CT603</f>
        <v>0</v>
      </c>
      <c r="CU606" s="76">
        <f ca="1">CU605</f>
        <v>0</v>
      </c>
      <c r="CV606" s="69"/>
      <c r="CW606" s="439"/>
      <c r="CX606" s="168"/>
      <c r="CY606" s="168"/>
      <c r="CZ606" s="168"/>
      <c r="DA606" s="168"/>
      <c r="DB606" s="168"/>
      <c r="DC606" s="168"/>
      <c r="DD606" s="168"/>
      <c r="DE606" s="168"/>
      <c r="DF606" s="168"/>
      <c r="DG606" s="168"/>
      <c r="DH606" s="168"/>
      <c r="DI606" s="168"/>
      <c r="DJ606" s="168"/>
    </row>
    <row r="607" spans="52:114" x14ac:dyDescent="0.2">
      <c r="AZ607" s="3">
        <f ca="1">IF(ISNUMBER(BI607),((BI607&gt;Probe_Head!$CB$15)+COUNTIF(OFFSET(Pinlist!$T$1,Chart!BD607,0),"*CPW*")+(OFFSET(Pinlist!$L$1,Chart!BD607,0)="36-40")&gt;0)+0,0)</f>
        <v>0</v>
      </c>
      <c r="BA607" s="161" t="e">
        <f t="shared" ca="1" si="100"/>
        <v>#NUM!</v>
      </c>
      <c r="BB607" s="66" t="e">
        <f t="shared" ca="1" si="94"/>
        <v>#NUM!</v>
      </c>
      <c r="BC607" s="66" t="e">
        <f t="shared" ca="1" si="95"/>
        <v>#NUM!</v>
      </c>
      <c r="BD607" s="156">
        <f ca="1">IFERROR(MATCH(BE607,OFFSET(Pinlist!$A$2,BD606*(BA607=BA606),0,$BT$23,1),0)+BD606*(BA607=BA606),0)</f>
        <v>0</v>
      </c>
      <c r="BE607" s="66" t="e">
        <f t="shared" ca="1" si="96"/>
        <v>#NUM!</v>
      </c>
      <c r="BF607" s="76">
        <f ca="1">(OFFSET(Pinlist!$E$1,BD607,0)-$BR$18)*MirrorX</f>
        <v>0</v>
      </c>
      <c r="BG607" s="76">
        <f ca="1">OFFSET(Pinlist!$F$1,BD607,0)-$BS$18</f>
        <v>0</v>
      </c>
      <c r="BH607" s="439" t="e">
        <f ca="1">IF(LEFT(BE607,2)="RF",OFFSET(Pinlist!$D$1,Chart!BD607,0)&amp;"_"&amp;OFFSET(Pinlist!$G$1,Chart!BD607,0),"")</f>
        <v>#NUM!</v>
      </c>
      <c r="BI607" s="298" t="e">
        <f ca="1">IF(LEFT(BE607,2)="RF",OFFSET(Pinlist!$I$1,Chart!BD607,0))</f>
        <v>#NUM!</v>
      </c>
      <c r="BJ607" s="156">
        <f t="shared" si="101"/>
        <v>604</v>
      </c>
      <c r="BK607" s="598" t="b">
        <f t="array" aca="1" ref="BK607" ca="1">IF($BV$15,MIN(SQRT((BF607-OFFSET(BF607,1,0,$BU$26-BJ607))^2+(BG607-OFFSET(BG607,1,0,$BU$26-BJ607))^2)))</f>
        <v>0</v>
      </c>
      <c r="BL607" s="598" t="b">
        <f t="array" aca="1" ref="BL607" ca="1">IF($BV$15,MIN(SQRT((BF607-OFFSET(BF607,-1,0,1-BJ607))^2+(BG607-OFFSET(BG607,-1,0,1-BJ607))^2)))</f>
        <v>0</v>
      </c>
      <c r="BM607" s="225" t="e">
        <f t="shared" ca="1" si="97"/>
        <v>#N/A</v>
      </c>
      <c r="BN607" s="225" t="e">
        <f t="shared" ca="1" si="98"/>
        <v>#N/A</v>
      </c>
      <c r="BO607" s="53" t="b">
        <f t="shared" ca="1" si="99"/>
        <v>0</v>
      </c>
      <c r="BP607" s="168"/>
      <c r="BQ607" s="168"/>
      <c r="BR607" s="168"/>
      <c r="BS607" s="168"/>
      <c r="BT607" s="168"/>
      <c r="BU607" s="168"/>
      <c r="BV607" s="168"/>
      <c r="BW607" s="168"/>
      <c r="BX607" s="66"/>
      <c r="BY607" s="66"/>
      <c r="BZ607" s="66"/>
      <c r="CA607" s="66"/>
      <c r="CB607" s="66"/>
      <c r="CC607" s="66"/>
      <c r="CD607" s="168"/>
      <c r="CE607" s="66"/>
      <c r="CF607" s="66"/>
      <c r="CG607" s="66"/>
      <c r="CH607" s="66"/>
      <c r="CI607" s="168"/>
      <c r="CJ607" s="617"/>
      <c r="CK607" s="168"/>
      <c r="CL607" s="168"/>
      <c r="CM607" s="76"/>
      <c r="CN607" s="76"/>
      <c r="CO607" s="168"/>
      <c r="CP607" s="161"/>
      <c r="CQ607" s="66"/>
      <c r="CR607" s="76"/>
      <c r="CS607" s="76"/>
      <c r="CT607" s="76">
        <f ca="1">CT603</f>
        <v>0</v>
      </c>
      <c r="CU607" s="76">
        <f ca="1">CU603</f>
        <v>0</v>
      </c>
      <c r="CV607" s="69"/>
      <c r="CW607" s="439"/>
      <c r="CX607" s="168"/>
      <c r="CY607" s="168"/>
      <c r="CZ607" s="168"/>
      <c r="DA607" s="168"/>
      <c r="DB607" s="168"/>
      <c r="DC607" s="168"/>
      <c r="DD607" s="168"/>
      <c r="DE607" s="168"/>
      <c r="DF607" s="168"/>
      <c r="DG607" s="168"/>
      <c r="DH607" s="168"/>
      <c r="DI607" s="168"/>
      <c r="DJ607" s="168"/>
    </row>
    <row r="608" spans="52:114" x14ac:dyDescent="0.2">
      <c r="AZ608" s="3">
        <f ca="1">IF(ISNUMBER(BI608),((BI608&gt;Probe_Head!$CB$15)+COUNTIF(OFFSET(Pinlist!$T$1,Chart!BD608,0),"*CPW*")+(OFFSET(Pinlist!$L$1,Chart!BD608,0)="36-40")&gt;0)+0,0)</f>
        <v>0</v>
      </c>
      <c r="BA608" s="161" t="e">
        <f t="shared" ca="1" si="100"/>
        <v>#NUM!</v>
      </c>
      <c r="BB608" s="66" t="e">
        <f t="shared" ca="1" si="94"/>
        <v>#NUM!</v>
      </c>
      <c r="BC608" s="66" t="e">
        <f t="shared" ca="1" si="95"/>
        <v>#NUM!</v>
      </c>
      <c r="BD608" s="156">
        <f ca="1">IFERROR(MATCH(BE608,OFFSET(Pinlist!$A$2,BD607*(BA608=BA607),0,$BT$23,1),0)+BD607*(BA608=BA607),0)</f>
        <v>0</v>
      </c>
      <c r="BE608" s="66" t="e">
        <f t="shared" ca="1" si="96"/>
        <v>#NUM!</v>
      </c>
      <c r="BF608" s="76">
        <f ca="1">(OFFSET(Pinlist!$E$1,BD608,0)-$BR$18)*MirrorX</f>
        <v>0</v>
      </c>
      <c r="BG608" s="76">
        <f ca="1">OFFSET(Pinlist!$F$1,BD608,0)-$BS$18</f>
        <v>0</v>
      </c>
      <c r="BH608" s="439" t="e">
        <f ca="1">IF(LEFT(BE608,2)="RF",OFFSET(Pinlist!$D$1,Chart!BD608,0)&amp;"_"&amp;OFFSET(Pinlist!$G$1,Chart!BD608,0),"")</f>
        <v>#NUM!</v>
      </c>
      <c r="BI608" s="298" t="e">
        <f ca="1">IF(LEFT(BE608,2)="RF",OFFSET(Pinlist!$I$1,Chart!BD608,0))</f>
        <v>#NUM!</v>
      </c>
      <c r="BJ608" s="156">
        <f t="shared" si="101"/>
        <v>605</v>
      </c>
      <c r="BK608" s="598" t="b">
        <f t="array" aca="1" ref="BK608" ca="1">IF($BV$15,MIN(SQRT((BF608-OFFSET(BF608,1,0,$BU$26-BJ608))^2+(BG608-OFFSET(BG608,1,0,$BU$26-BJ608))^2)))</f>
        <v>0</v>
      </c>
      <c r="BL608" s="598" t="b">
        <f t="array" aca="1" ref="BL608" ca="1">IF($BV$15,MIN(SQRT((BF608-OFFSET(BF608,-1,0,1-BJ608))^2+(BG608-OFFSET(BG608,-1,0,1-BJ608))^2)))</f>
        <v>0</v>
      </c>
      <c r="BM608" s="225" t="e">
        <f t="shared" ca="1" si="97"/>
        <v>#N/A</v>
      </c>
      <c r="BN608" s="225" t="e">
        <f t="shared" ca="1" si="98"/>
        <v>#N/A</v>
      </c>
      <c r="BO608" s="53" t="b">
        <f t="shared" ca="1" si="99"/>
        <v>0</v>
      </c>
      <c r="BP608" s="168"/>
      <c r="BQ608" s="168"/>
      <c r="BR608" s="168"/>
      <c r="BS608" s="168"/>
      <c r="BT608" s="168"/>
      <c r="BU608" s="168"/>
      <c r="BV608" s="168"/>
      <c r="BW608" s="168"/>
      <c r="BX608" s="66"/>
      <c r="BY608" s="66"/>
      <c r="BZ608" s="66"/>
      <c r="CA608" s="66"/>
      <c r="CB608" s="66"/>
      <c r="CC608" s="66"/>
      <c r="CD608" s="168"/>
      <c r="CE608" s="66"/>
      <c r="CF608" s="66"/>
      <c r="CG608" s="66"/>
      <c r="CH608" s="66"/>
      <c r="CI608" s="168"/>
      <c r="CJ608" s="617"/>
      <c r="CK608" s="168"/>
      <c r="CL608" s="168"/>
      <c r="CM608" s="76"/>
      <c r="CN608" s="76"/>
      <c r="CO608" s="168"/>
      <c r="CX608" s="168"/>
      <c r="CY608" s="168"/>
      <c r="CZ608" s="168"/>
      <c r="DA608" s="168"/>
      <c r="DB608" s="168"/>
      <c r="DC608" s="168"/>
      <c r="DD608" s="168"/>
      <c r="DE608" s="168"/>
      <c r="DF608" s="168"/>
      <c r="DG608" s="168"/>
      <c r="DH608" s="168"/>
      <c r="DI608" s="168"/>
      <c r="DJ608" s="168"/>
    </row>
    <row r="609" spans="52:114" x14ac:dyDescent="0.2">
      <c r="AZ609" s="3">
        <f ca="1">IF(ISNUMBER(BI609),((BI609&gt;Probe_Head!$CB$15)+COUNTIF(OFFSET(Pinlist!$T$1,Chart!BD609,0),"*CPW*")+(OFFSET(Pinlist!$L$1,Chart!BD609,0)="36-40")&gt;0)+0,0)</f>
        <v>0</v>
      </c>
      <c r="BA609" s="161" t="e">
        <f t="shared" ca="1" si="100"/>
        <v>#NUM!</v>
      </c>
      <c r="BB609" s="66" t="e">
        <f t="shared" ca="1" si="94"/>
        <v>#NUM!</v>
      </c>
      <c r="BC609" s="66" t="e">
        <f t="shared" ca="1" si="95"/>
        <v>#NUM!</v>
      </c>
      <c r="BD609" s="156">
        <f ca="1">IFERROR(MATCH(BE609,OFFSET(Pinlist!$A$2,BD608*(BA609=BA608),0,$BT$23,1),0)+BD608*(BA609=BA608),0)</f>
        <v>0</v>
      </c>
      <c r="BE609" s="66" t="e">
        <f t="shared" ca="1" si="96"/>
        <v>#NUM!</v>
      </c>
      <c r="BF609" s="76">
        <f ca="1">(OFFSET(Pinlist!$E$1,BD609,0)-$BR$18)*MirrorX</f>
        <v>0</v>
      </c>
      <c r="BG609" s="76">
        <f ca="1">OFFSET(Pinlist!$F$1,BD609,0)-$BS$18</f>
        <v>0</v>
      </c>
      <c r="BH609" s="439" t="e">
        <f ca="1">IF(LEFT(BE609,2)="RF",OFFSET(Pinlist!$D$1,Chart!BD609,0)&amp;"_"&amp;OFFSET(Pinlist!$G$1,Chart!BD609,0),"")</f>
        <v>#NUM!</v>
      </c>
      <c r="BI609" s="298" t="e">
        <f ca="1">IF(LEFT(BE609,2)="RF",OFFSET(Pinlist!$I$1,Chart!BD609,0))</f>
        <v>#NUM!</v>
      </c>
      <c r="BJ609" s="156">
        <f t="shared" si="101"/>
        <v>606</v>
      </c>
      <c r="BK609" s="598" t="b">
        <f t="array" aca="1" ref="BK609" ca="1">IF($BV$15,MIN(SQRT((BF609-OFFSET(BF609,1,0,$BU$26-BJ609))^2+(BG609-OFFSET(BG609,1,0,$BU$26-BJ609))^2)))</f>
        <v>0</v>
      </c>
      <c r="BL609" s="598" t="b">
        <f t="array" aca="1" ref="BL609" ca="1">IF($BV$15,MIN(SQRT((BF609-OFFSET(BF609,-1,0,1-BJ609))^2+(BG609-OFFSET(BG609,-1,0,1-BJ609))^2)))</f>
        <v>0</v>
      </c>
      <c r="BM609" s="225" t="e">
        <f t="shared" ca="1" si="97"/>
        <v>#N/A</v>
      </c>
      <c r="BN609" s="225" t="e">
        <f t="shared" ca="1" si="98"/>
        <v>#N/A</v>
      </c>
      <c r="BO609" s="53" t="b">
        <f t="shared" ca="1" si="99"/>
        <v>0</v>
      </c>
      <c r="BP609" s="168"/>
      <c r="BQ609" s="168"/>
      <c r="BR609" s="168"/>
      <c r="BS609" s="168"/>
      <c r="BT609" s="168"/>
      <c r="BU609" s="168"/>
      <c r="BV609" s="168"/>
      <c r="BW609" s="168"/>
      <c r="BX609" s="66"/>
      <c r="BY609" s="66"/>
      <c r="BZ609" s="66"/>
      <c r="CA609" s="66"/>
      <c r="CB609" s="66"/>
      <c r="CC609" s="66"/>
      <c r="CD609" s="168"/>
      <c r="CE609" s="66"/>
      <c r="CF609" s="66"/>
      <c r="CG609" s="66"/>
      <c r="CH609" s="66"/>
      <c r="CI609" s="168"/>
      <c r="CJ609" s="617"/>
      <c r="CK609" s="168"/>
      <c r="CL609" s="168"/>
      <c r="CM609" s="76"/>
      <c r="CN609" s="76"/>
      <c r="CO609" s="168"/>
      <c r="CP609" s="608">
        <f>CP603+1</f>
        <v>101</v>
      </c>
      <c r="CQ609" s="609">
        <f>(CP609&lt;Multiplyer)*$CZ$40</f>
        <v>0</v>
      </c>
      <c r="CR609" s="618"/>
      <c r="CS609" s="618"/>
      <c r="CT609" s="618">
        <f ca="1">$CQ609*(CP611+$CZ$29)</f>
        <v>0</v>
      </c>
      <c r="CU609" s="618">
        <f ca="1">$CQ609*(CQ611+$DA$29)</f>
        <v>0</v>
      </c>
      <c r="CV609" s="618"/>
      <c r="CW609" s="619"/>
      <c r="CX609" s="168"/>
      <c r="CY609" s="168"/>
      <c r="CZ609" s="168"/>
      <c r="DA609" s="168"/>
      <c r="DB609" s="168"/>
      <c r="DC609" s="168"/>
      <c r="DD609" s="168"/>
      <c r="DE609" s="168"/>
      <c r="DF609" s="168"/>
      <c r="DG609" s="168"/>
      <c r="DH609" s="168"/>
      <c r="DI609" s="168"/>
      <c r="DJ609" s="168"/>
    </row>
    <row r="610" spans="52:114" x14ac:dyDescent="0.2">
      <c r="AZ610" s="3">
        <f ca="1">IF(ISNUMBER(BI610),((BI610&gt;Probe_Head!$CB$15)+COUNTIF(OFFSET(Pinlist!$T$1,Chart!BD610,0),"*CPW*")+(OFFSET(Pinlist!$L$1,Chart!BD610,0)="36-40")&gt;0)+0,0)</f>
        <v>0</v>
      </c>
      <c r="BA610" s="161" t="e">
        <f t="shared" ca="1" si="100"/>
        <v>#NUM!</v>
      </c>
      <c r="BB610" s="66" t="e">
        <f t="shared" ca="1" si="94"/>
        <v>#NUM!</v>
      </c>
      <c r="BC610" s="66" t="e">
        <f t="shared" ca="1" si="95"/>
        <v>#NUM!</v>
      </c>
      <c r="BD610" s="156">
        <f ca="1">IFERROR(MATCH(BE610,OFFSET(Pinlist!$A$2,BD609*(BA610=BA609),0,$BT$23,1),0)+BD609*(BA610=BA609),0)</f>
        <v>0</v>
      </c>
      <c r="BE610" s="66" t="e">
        <f t="shared" ca="1" si="96"/>
        <v>#NUM!</v>
      </c>
      <c r="BF610" s="76">
        <f ca="1">(OFFSET(Pinlist!$E$1,BD610,0)-$BR$18)*MirrorX</f>
        <v>0</v>
      </c>
      <c r="BG610" s="76">
        <f ca="1">OFFSET(Pinlist!$F$1,BD610,0)-$BS$18</f>
        <v>0</v>
      </c>
      <c r="BH610" s="439" t="e">
        <f ca="1">IF(LEFT(BE610,2)="RF",OFFSET(Pinlist!$D$1,Chart!BD610,0)&amp;"_"&amp;OFFSET(Pinlist!$G$1,Chart!BD610,0),"")</f>
        <v>#NUM!</v>
      </c>
      <c r="BI610" s="298" t="e">
        <f ca="1">IF(LEFT(BE610,2)="RF",OFFSET(Pinlist!$I$1,Chart!BD610,0))</f>
        <v>#NUM!</v>
      </c>
      <c r="BJ610" s="156">
        <f t="shared" si="101"/>
        <v>607</v>
      </c>
      <c r="BK610" s="598" t="b">
        <f t="array" aca="1" ref="BK610" ca="1">IF($BV$15,MIN(SQRT((BF610-OFFSET(BF610,1,0,$BU$26-BJ610))^2+(BG610-OFFSET(BG610,1,0,$BU$26-BJ610))^2)))</f>
        <v>0</v>
      </c>
      <c r="BL610" s="598" t="b">
        <f t="array" aca="1" ref="BL610" ca="1">IF($BV$15,MIN(SQRT((BF610-OFFSET(BF610,-1,0,1-BJ610))^2+(BG610-OFFSET(BG610,-1,0,1-BJ610))^2)))</f>
        <v>0</v>
      </c>
      <c r="BM610" s="225" t="e">
        <f t="shared" ca="1" si="97"/>
        <v>#N/A</v>
      </c>
      <c r="BN610" s="225" t="e">
        <f t="shared" ca="1" si="98"/>
        <v>#N/A</v>
      </c>
      <c r="BO610" s="53" t="b">
        <f t="shared" ca="1" si="99"/>
        <v>0</v>
      </c>
      <c r="BP610" s="168"/>
      <c r="BQ610" s="168"/>
      <c r="BR610" s="168"/>
      <c r="BS610" s="168"/>
      <c r="BT610" s="168"/>
      <c r="BU610" s="168"/>
      <c r="BV610" s="168"/>
      <c r="BW610" s="168"/>
      <c r="BX610" s="66"/>
      <c r="BY610" s="66"/>
      <c r="BZ610" s="66"/>
      <c r="CA610" s="66"/>
      <c r="CB610" s="66"/>
      <c r="CC610" s="66"/>
      <c r="CD610" s="168"/>
      <c r="CE610" s="66"/>
      <c r="CF610" s="66"/>
      <c r="CG610" s="66"/>
      <c r="CH610" s="66"/>
      <c r="CI610" s="168"/>
      <c r="CJ610" s="617"/>
      <c r="CK610" s="168"/>
      <c r="CL610" s="168"/>
      <c r="CM610" s="76"/>
      <c r="CN610" s="76"/>
      <c r="CO610" s="168"/>
      <c r="CP610" s="846" t="b">
        <f>CP609/2&lt;&gt;INT(CP609/2)</f>
        <v>1</v>
      </c>
      <c r="CQ610" s="66"/>
      <c r="CR610" s="76"/>
      <c r="CS610" s="76"/>
      <c r="CT610" s="76">
        <f ca="1">CQ609*(CT609-$BQ$5)</f>
        <v>0</v>
      </c>
      <c r="CU610" s="76">
        <f ca="1">CU609</f>
        <v>0</v>
      </c>
      <c r="CV610" s="69"/>
      <c r="CW610" s="480"/>
      <c r="CX610" s="168"/>
      <c r="CY610" s="168"/>
      <c r="CZ610" s="168"/>
      <c r="DA610" s="168"/>
      <c r="DB610" s="168"/>
      <c r="DC610" s="168"/>
      <c r="DD610" s="168"/>
      <c r="DE610" s="168"/>
      <c r="DF610" s="168"/>
      <c r="DG610" s="168"/>
      <c r="DH610" s="168"/>
      <c r="DI610" s="168"/>
      <c r="DJ610" s="168"/>
    </row>
    <row r="611" spans="52:114" x14ac:dyDescent="0.2">
      <c r="AZ611" s="3">
        <f ca="1">IF(ISNUMBER(BI611),((BI611&gt;Probe_Head!$CB$15)+COUNTIF(OFFSET(Pinlist!$T$1,Chart!BD611,0),"*CPW*")+(OFFSET(Pinlist!$L$1,Chart!BD611,0)="36-40")&gt;0)+0,0)</f>
        <v>0</v>
      </c>
      <c r="BA611" s="161" t="e">
        <f t="shared" ca="1" si="100"/>
        <v>#NUM!</v>
      </c>
      <c r="BB611" s="66" t="e">
        <f t="shared" ca="1" si="94"/>
        <v>#NUM!</v>
      </c>
      <c r="BC611" s="66" t="e">
        <f t="shared" ca="1" si="95"/>
        <v>#NUM!</v>
      </c>
      <c r="BD611" s="156">
        <f ca="1">IFERROR(MATCH(BE611,OFFSET(Pinlist!$A$2,BD610*(BA611=BA610),0,$BT$23,1),0)+BD610*(BA611=BA610),0)</f>
        <v>0</v>
      </c>
      <c r="BE611" s="66" t="e">
        <f t="shared" ca="1" si="96"/>
        <v>#NUM!</v>
      </c>
      <c r="BF611" s="76">
        <f ca="1">(OFFSET(Pinlist!$E$1,BD611,0)-$BR$18)*MirrorX</f>
        <v>0</v>
      </c>
      <c r="BG611" s="76">
        <f ca="1">OFFSET(Pinlist!$F$1,BD611,0)-$BS$18</f>
        <v>0</v>
      </c>
      <c r="BH611" s="439" t="e">
        <f ca="1">IF(LEFT(BE611,2)="RF",OFFSET(Pinlist!$D$1,Chart!BD611,0)&amp;"_"&amp;OFFSET(Pinlist!$G$1,Chart!BD611,0),"")</f>
        <v>#NUM!</v>
      </c>
      <c r="BI611" s="298" t="e">
        <f ca="1">IF(LEFT(BE611,2)="RF",OFFSET(Pinlist!$I$1,Chart!BD611,0))</f>
        <v>#NUM!</v>
      </c>
      <c r="BJ611" s="156">
        <f t="shared" si="101"/>
        <v>608</v>
      </c>
      <c r="BK611" s="598" t="b">
        <f t="array" aca="1" ref="BK611" ca="1">IF($BV$15,MIN(SQRT((BF611-OFFSET(BF611,1,0,$BU$26-BJ611))^2+(BG611-OFFSET(BG611,1,0,$BU$26-BJ611))^2)))</f>
        <v>0</v>
      </c>
      <c r="BL611" s="598" t="b">
        <f t="array" aca="1" ref="BL611" ca="1">IF($BV$15,MIN(SQRT((BF611-OFFSET(BF611,-1,0,1-BJ611))^2+(BG611-OFFSET(BG611,-1,0,1-BJ611))^2)))</f>
        <v>0</v>
      </c>
      <c r="BM611" s="225" t="e">
        <f t="shared" ca="1" si="97"/>
        <v>#N/A</v>
      </c>
      <c r="BN611" s="225" t="e">
        <f t="shared" ca="1" si="98"/>
        <v>#N/A</v>
      </c>
      <c r="BO611" s="53" t="b">
        <f t="shared" ca="1" si="99"/>
        <v>0</v>
      </c>
      <c r="BP611" s="168"/>
      <c r="BQ611" s="168"/>
      <c r="BR611" s="168"/>
      <c r="BS611" s="168"/>
      <c r="BT611" s="168"/>
      <c r="BU611" s="168"/>
      <c r="BV611" s="168"/>
      <c r="BW611" s="168"/>
      <c r="BX611" s="66"/>
      <c r="BY611" s="66"/>
      <c r="BZ611" s="66"/>
      <c r="CA611" s="66"/>
      <c r="CB611" s="66"/>
      <c r="CC611" s="66"/>
      <c r="CD611" s="168"/>
      <c r="CE611" s="66"/>
      <c r="CF611" s="66"/>
      <c r="CG611" s="66"/>
      <c r="CH611" s="66"/>
      <c r="CI611" s="168"/>
      <c r="CJ611" s="617"/>
      <c r="CK611" s="168"/>
      <c r="CL611" s="168"/>
      <c r="CM611" s="76"/>
      <c r="CN611" s="76"/>
      <c r="CO611" s="168"/>
      <c r="CP611" s="610">
        <f>IF($BS$70,(CP609*$CZ$26)+(CP610*$CZ$27)*$CQ$9,CP612*$CZ$26)*MirrorX</f>
        <v>0</v>
      </c>
      <c r="CQ611" s="611">
        <f>IF($BS$70,(CP609*$DA$26)+(CP610*$DA$27)*$CQ$9,CQ612*$DA$26)</f>
        <v>0</v>
      </c>
      <c r="CR611" s="76"/>
      <c r="CS611" s="76"/>
      <c r="CT611" s="76">
        <f ca="1">CT610</f>
        <v>0</v>
      </c>
      <c r="CU611" s="76">
        <f ca="1">CQ609*(CU610-$BR$5)</f>
        <v>0</v>
      </c>
      <c r="CV611" s="69"/>
      <c r="CW611" s="480"/>
      <c r="CX611" s="168"/>
      <c r="CY611" s="168"/>
      <c r="CZ611" s="168"/>
      <c r="DA611" s="168"/>
      <c r="DB611" s="168"/>
      <c r="DC611" s="168"/>
      <c r="DD611" s="168"/>
      <c r="DE611" s="168"/>
      <c r="DF611" s="168"/>
      <c r="DG611" s="168"/>
      <c r="DH611" s="168"/>
      <c r="DI611" s="168"/>
      <c r="DJ611" s="168"/>
    </row>
    <row r="612" spans="52:114" x14ac:dyDescent="0.2">
      <c r="AZ612" s="3">
        <f ca="1">IF(ISNUMBER(BI612),((BI612&gt;Probe_Head!$CB$15)+COUNTIF(OFFSET(Pinlist!$T$1,Chart!BD612,0),"*CPW*")+(OFFSET(Pinlist!$L$1,Chart!BD612,0)="36-40")&gt;0)+0,0)</f>
        <v>0</v>
      </c>
      <c r="BA612" s="161" t="e">
        <f t="shared" ca="1" si="100"/>
        <v>#NUM!</v>
      </c>
      <c r="BB612" s="66" t="e">
        <f t="shared" ca="1" si="94"/>
        <v>#NUM!</v>
      </c>
      <c r="BC612" s="66" t="e">
        <f t="shared" ca="1" si="95"/>
        <v>#NUM!</v>
      </c>
      <c r="BD612" s="156">
        <f ca="1">IFERROR(MATCH(BE612,OFFSET(Pinlist!$A$2,BD611*(BA612=BA611),0,$BT$23,1),0)+BD611*(BA612=BA611),0)</f>
        <v>0</v>
      </c>
      <c r="BE612" s="66" t="e">
        <f t="shared" ca="1" si="96"/>
        <v>#NUM!</v>
      </c>
      <c r="BF612" s="76">
        <f ca="1">(OFFSET(Pinlist!$E$1,BD612,0)-$BR$18)*MirrorX</f>
        <v>0</v>
      </c>
      <c r="BG612" s="76">
        <f ca="1">OFFSET(Pinlist!$F$1,BD612,0)-$BS$18</f>
        <v>0</v>
      </c>
      <c r="BH612" s="439" t="e">
        <f ca="1">IF(LEFT(BE612,2)="RF",OFFSET(Pinlist!$D$1,Chart!BD612,0)&amp;"_"&amp;OFFSET(Pinlist!$G$1,Chart!BD612,0),"")</f>
        <v>#NUM!</v>
      </c>
      <c r="BI612" s="298" t="e">
        <f ca="1">IF(LEFT(BE612,2)="RF",OFFSET(Pinlist!$I$1,Chart!BD612,0))</f>
        <v>#NUM!</v>
      </c>
      <c r="BJ612" s="156">
        <f t="shared" si="101"/>
        <v>609</v>
      </c>
      <c r="BK612" s="598" t="b">
        <f t="array" aca="1" ref="BK612" ca="1">IF($BV$15,MIN(SQRT((BF612-OFFSET(BF612,1,0,$BU$26-BJ612))^2+(BG612-OFFSET(BG612,1,0,$BU$26-BJ612))^2)))</f>
        <v>0</v>
      </c>
      <c r="BL612" s="598" t="b">
        <f t="array" aca="1" ref="BL612" ca="1">IF($BV$15,MIN(SQRT((BF612-OFFSET(BF612,-1,0,1-BJ612))^2+(BG612-OFFSET(BG612,-1,0,1-BJ612))^2)))</f>
        <v>0</v>
      </c>
      <c r="BM612" s="225" t="e">
        <f t="shared" ca="1" si="97"/>
        <v>#N/A</v>
      </c>
      <c r="BN612" s="225" t="e">
        <f t="shared" ca="1" si="98"/>
        <v>#N/A</v>
      </c>
      <c r="BO612" s="53" t="b">
        <f t="shared" ca="1" si="99"/>
        <v>0</v>
      </c>
      <c r="BP612" s="168"/>
      <c r="BQ612" s="168"/>
      <c r="BR612" s="168"/>
      <c r="BS612" s="168"/>
      <c r="BT612" s="168"/>
      <c r="BU612" s="168"/>
      <c r="BV612" s="168"/>
      <c r="BW612" s="168"/>
      <c r="BX612" s="66"/>
      <c r="BY612" s="66"/>
      <c r="BZ612" s="66"/>
      <c r="CA612" s="66"/>
      <c r="CB612" s="66"/>
      <c r="CC612" s="66"/>
      <c r="CD612" s="168"/>
      <c r="CE612" s="66"/>
      <c r="CF612" s="66"/>
      <c r="CG612" s="66"/>
      <c r="CH612" s="66"/>
      <c r="CI612" s="168"/>
      <c r="CJ612" s="617"/>
      <c r="CK612" s="168"/>
      <c r="CL612" s="168"/>
      <c r="CM612" s="76"/>
      <c r="CN612" s="76"/>
      <c r="CO612" s="168"/>
      <c r="CP612" s="614">
        <f>IF(CP606+1=ABS($R$47),0,CP606+1)</f>
        <v>1</v>
      </c>
      <c r="CQ612" s="615">
        <f>IF(CP606+1=ABS($R$47),CQ606+1,CQ606)</f>
        <v>50</v>
      </c>
      <c r="CR612" s="76"/>
      <c r="CS612" s="76"/>
      <c r="CT612" s="76">
        <f ca="1">CT609</f>
        <v>0</v>
      </c>
      <c r="CU612" s="76">
        <f ca="1">CU611</f>
        <v>0</v>
      </c>
      <c r="CV612" s="69"/>
      <c r="CW612" s="480"/>
      <c r="CX612" s="168"/>
      <c r="CY612" s="168"/>
      <c r="CZ612" s="168"/>
      <c r="DA612" s="168"/>
      <c r="DB612" s="168"/>
      <c r="DC612" s="168"/>
      <c r="DD612" s="168"/>
      <c r="DE612" s="168"/>
      <c r="DF612" s="168"/>
      <c r="DG612" s="168"/>
      <c r="DH612" s="168"/>
      <c r="DI612" s="168"/>
      <c r="DJ612" s="168"/>
    </row>
    <row r="613" spans="52:114" x14ac:dyDescent="0.2">
      <c r="AZ613" s="3">
        <f ca="1">IF(ISNUMBER(BI613),((BI613&gt;Probe_Head!$CB$15)+COUNTIF(OFFSET(Pinlist!$T$1,Chart!BD613,0),"*CPW*")+(OFFSET(Pinlist!$L$1,Chart!BD613,0)="36-40")&gt;0)+0,0)</f>
        <v>0</v>
      </c>
      <c r="BA613" s="161" t="e">
        <f t="shared" ca="1" si="100"/>
        <v>#NUM!</v>
      </c>
      <c r="BB613" s="66" t="e">
        <f t="shared" ca="1" si="94"/>
        <v>#NUM!</v>
      </c>
      <c r="BC613" s="66" t="e">
        <f t="shared" ca="1" si="95"/>
        <v>#NUM!</v>
      </c>
      <c r="BD613" s="156">
        <f ca="1">IFERROR(MATCH(BE613,OFFSET(Pinlist!$A$2,BD612*(BA613=BA612),0,$BT$23,1),0)+BD612*(BA613=BA612),0)</f>
        <v>0</v>
      </c>
      <c r="BE613" s="66" t="e">
        <f t="shared" ca="1" si="96"/>
        <v>#NUM!</v>
      </c>
      <c r="BF613" s="76">
        <f ca="1">(OFFSET(Pinlist!$E$1,BD613,0)-$BR$18)*MirrorX</f>
        <v>0</v>
      </c>
      <c r="BG613" s="76">
        <f ca="1">OFFSET(Pinlist!$F$1,BD613,0)-$BS$18</f>
        <v>0</v>
      </c>
      <c r="BH613" s="439" t="e">
        <f ca="1">IF(LEFT(BE613,2)="RF",OFFSET(Pinlist!$D$1,Chart!BD613,0)&amp;"_"&amp;OFFSET(Pinlist!$G$1,Chart!BD613,0),"")</f>
        <v>#NUM!</v>
      </c>
      <c r="BI613" s="298" t="e">
        <f ca="1">IF(LEFT(BE613,2)="RF",OFFSET(Pinlist!$I$1,Chart!BD613,0))</f>
        <v>#NUM!</v>
      </c>
      <c r="BJ613" s="156">
        <f t="shared" si="101"/>
        <v>610</v>
      </c>
      <c r="BK613" s="598" t="b">
        <f t="array" aca="1" ref="BK613" ca="1">IF($BV$15,MIN(SQRT((BF613-OFFSET(BF613,1,0,$BU$26-BJ613))^2+(BG613-OFFSET(BG613,1,0,$BU$26-BJ613))^2)))</f>
        <v>0</v>
      </c>
      <c r="BL613" s="598" t="b">
        <f t="array" aca="1" ref="BL613" ca="1">IF($BV$15,MIN(SQRT((BF613-OFFSET(BF613,-1,0,1-BJ613))^2+(BG613-OFFSET(BG613,-1,0,1-BJ613))^2)))</f>
        <v>0</v>
      </c>
      <c r="BM613" s="225" t="e">
        <f t="shared" ca="1" si="97"/>
        <v>#N/A</v>
      </c>
      <c r="BN613" s="225" t="e">
        <f t="shared" ca="1" si="98"/>
        <v>#N/A</v>
      </c>
      <c r="BO613" s="53" t="b">
        <f t="shared" ca="1" si="99"/>
        <v>0</v>
      </c>
      <c r="BP613" s="168"/>
      <c r="BQ613" s="168"/>
      <c r="BR613" s="168"/>
      <c r="BS613" s="168"/>
      <c r="BT613" s="168"/>
      <c r="BU613" s="168"/>
      <c r="BV613" s="168"/>
      <c r="BW613" s="168"/>
      <c r="BX613" s="66"/>
      <c r="BY613" s="66"/>
      <c r="BZ613" s="66"/>
      <c r="CA613" s="66"/>
      <c r="CB613" s="66"/>
      <c r="CC613" s="66"/>
      <c r="CD613" s="168"/>
      <c r="CE613" s="66"/>
      <c r="CF613" s="66"/>
      <c r="CG613" s="66"/>
      <c r="CH613" s="66"/>
      <c r="CI613" s="168"/>
      <c r="CJ613" s="617"/>
      <c r="CK613" s="168"/>
      <c r="CL613" s="168"/>
      <c r="CM613" s="76"/>
      <c r="CN613" s="76"/>
      <c r="CO613" s="168"/>
      <c r="CP613" s="161"/>
      <c r="CQ613" s="66"/>
      <c r="CR613" s="76"/>
      <c r="CS613" s="76"/>
      <c r="CT613" s="76">
        <f ca="1">CT609</f>
        <v>0</v>
      </c>
      <c r="CU613" s="76">
        <f ca="1">CU609</f>
        <v>0</v>
      </c>
      <c r="CV613" s="69"/>
      <c r="CW613" s="480"/>
      <c r="CX613" s="168"/>
      <c r="CY613" s="168"/>
      <c r="CZ613" s="168"/>
      <c r="DA613" s="168"/>
      <c r="DB613" s="168"/>
      <c r="DC613" s="168"/>
      <c r="DD613" s="168"/>
      <c r="DE613" s="168"/>
      <c r="DF613" s="168"/>
      <c r="DG613" s="168"/>
      <c r="DH613" s="168"/>
      <c r="DI613" s="168"/>
      <c r="DJ613" s="168"/>
    </row>
    <row r="614" spans="52:114" x14ac:dyDescent="0.2">
      <c r="AZ614" s="3">
        <f ca="1">IF(ISNUMBER(BI614),((BI614&gt;Probe_Head!$CB$15)+COUNTIF(OFFSET(Pinlist!$T$1,Chart!BD614,0),"*CPW*")+(OFFSET(Pinlist!$L$1,Chart!BD614,0)="36-40")&gt;0)+0,0)</f>
        <v>0</v>
      </c>
      <c r="BA614" s="161" t="e">
        <f t="shared" ca="1" si="100"/>
        <v>#NUM!</v>
      </c>
      <c r="BB614" s="66" t="e">
        <f t="shared" ca="1" si="94"/>
        <v>#NUM!</v>
      </c>
      <c r="BC614" s="66" t="e">
        <f t="shared" ca="1" si="95"/>
        <v>#NUM!</v>
      </c>
      <c r="BD614" s="156">
        <f ca="1">IFERROR(MATCH(BE614,OFFSET(Pinlist!$A$2,BD613*(BA614=BA613),0,$BT$23,1),0)+BD613*(BA614=BA613),0)</f>
        <v>0</v>
      </c>
      <c r="BE614" s="66" t="e">
        <f t="shared" ca="1" si="96"/>
        <v>#NUM!</v>
      </c>
      <c r="BF614" s="76">
        <f ca="1">(OFFSET(Pinlist!$E$1,BD614,0)-$BR$18)*MirrorX</f>
        <v>0</v>
      </c>
      <c r="BG614" s="76">
        <f ca="1">OFFSET(Pinlist!$F$1,BD614,0)-$BS$18</f>
        <v>0</v>
      </c>
      <c r="BH614" s="439" t="e">
        <f ca="1">IF(LEFT(BE614,2)="RF",OFFSET(Pinlist!$D$1,Chart!BD614,0)&amp;"_"&amp;OFFSET(Pinlist!$G$1,Chart!BD614,0),"")</f>
        <v>#NUM!</v>
      </c>
      <c r="BI614" s="298" t="e">
        <f ca="1">IF(LEFT(BE614,2)="RF",OFFSET(Pinlist!$I$1,Chart!BD614,0))</f>
        <v>#NUM!</v>
      </c>
      <c r="BJ614" s="156">
        <f t="shared" si="101"/>
        <v>611</v>
      </c>
      <c r="BK614" s="598" t="b">
        <f t="array" aca="1" ref="BK614" ca="1">IF($BV$15,MIN(SQRT((BF614-OFFSET(BF614,1,0,$BU$26-BJ614))^2+(BG614-OFFSET(BG614,1,0,$BU$26-BJ614))^2)))</f>
        <v>0</v>
      </c>
      <c r="BL614" s="598" t="b">
        <f t="array" aca="1" ref="BL614" ca="1">IF($BV$15,MIN(SQRT((BF614-OFFSET(BF614,-1,0,1-BJ614))^2+(BG614-OFFSET(BG614,-1,0,1-BJ614))^2)))</f>
        <v>0</v>
      </c>
      <c r="BM614" s="225" t="e">
        <f t="shared" ca="1" si="97"/>
        <v>#N/A</v>
      </c>
      <c r="BN614" s="225" t="e">
        <f t="shared" ca="1" si="98"/>
        <v>#N/A</v>
      </c>
      <c r="BO614" s="53" t="b">
        <f t="shared" ca="1" si="99"/>
        <v>0</v>
      </c>
      <c r="BP614" s="168"/>
      <c r="BQ614" s="168"/>
      <c r="BR614" s="168"/>
      <c r="BS614" s="168"/>
      <c r="BT614" s="168"/>
      <c r="BU614" s="168"/>
      <c r="BV614" s="168"/>
      <c r="BW614" s="168"/>
      <c r="BX614" s="66"/>
      <c r="BY614" s="66"/>
      <c r="BZ614" s="66"/>
      <c r="CA614" s="66"/>
      <c r="CB614" s="66"/>
      <c r="CC614" s="66"/>
      <c r="CD614" s="168"/>
      <c r="CE614" s="66"/>
      <c r="CF614" s="66"/>
      <c r="CG614" s="66"/>
      <c r="CH614" s="66"/>
      <c r="CI614" s="168"/>
      <c r="CJ614" s="617"/>
      <c r="CK614" s="168"/>
      <c r="CL614" s="168"/>
      <c r="CM614" s="76"/>
      <c r="CN614" s="76"/>
      <c r="CO614" s="168"/>
      <c r="CX614" s="168"/>
      <c r="CY614" s="168"/>
      <c r="CZ614" s="168"/>
      <c r="DA614" s="168"/>
      <c r="DB614" s="168"/>
      <c r="DC614" s="168"/>
      <c r="DD614" s="168"/>
      <c r="DE614" s="168"/>
      <c r="DF614" s="168"/>
      <c r="DG614" s="168"/>
      <c r="DH614" s="168"/>
      <c r="DI614" s="168"/>
      <c r="DJ614" s="168"/>
    </row>
    <row r="615" spans="52:114" x14ac:dyDescent="0.2">
      <c r="AZ615" s="3">
        <f ca="1">IF(ISNUMBER(BI615),((BI615&gt;Probe_Head!$CB$15)+COUNTIF(OFFSET(Pinlist!$T$1,Chart!BD615,0),"*CPW*")+(OFFSET(Pinlist!$L$1,Chart!BD615,0)="36-40")&gt;0)+0,0)</f>
        <v>0</v>
      </c>
      <c r="BA615" s="161" t="e">
        <f t="shared" ca="1" si="100"/>
        <v>#NUM!</v>
      </c>
      <c r="BB615" s="66" t="e">
        <f t="shared" ca="1" si="94"/>
        <v>#NUM!</v>
      </c>
      <c r="BC615" s="66" t="e">
        <f t="shared" ca="1" si="95"/>
        <v>#NUM!</v>
      </c>
      <c r="BD615" s="156">
        <f ca="1">IFERROR(MATCH(BE615,OFFSET(Pinlist!$A$2,BD614*(BA615=BA614),0,$BT$23,1),0)+BD614*(BA615=BA614),0)</f>
        <v>0</v>
      </c>
      <c r="BE615" s="66" t="e">
        <f t="shared" ca="1" si="96"/>
        <v>#NUM!</v>
      </c>
      <c r="BF615" s="76">
        <f ca="1">(OFFSET(Pinlist!$E$1,BD615,0)-$BR$18)*MirrorX</f>
        <v>0</v>
      </c>
      <c r="BG615" s="76">
        <f ca="1">OFFSET(Pinlist!$F$1,BD615,0)-$BS$18</f>
        <v>0</v>
      </c>
      <c r="BH615" s="439" t="e">
        <f ca="1">IF(LEFT(BE615,2)="RF",OFFSET(Pinlist!$D$1,Chart!BD615,0)&amp;"_"&amp;OFFSET(Pinlist!$G$1,Chart!BD615,0),"")</f>
        <v>#NUM!</v>
      </c>
      <c r="BI615" s="298" t="e">
        <f ca="1">IF(LEFT(BE615,2)="RF",OFFSET(Pinlist!$I$1,Chart!BD615,0))</f>
        <v>#NUM!</v>
      </c>
      <c r="BJ615" s="156">
        <f t="shared" si="101"/>
        <v>612</v>
      </c>
      <c r="BK615" s="598" t="b">
        <f t="array" aca="1" ref="BK615" ca="1">IF($BV$15,MIN(SQRT((BF615-OFFSET(BF615,1,0,$BU$26-BJ615))^2+(BG615-OFFSET(BG615,1,0,$BU$26-BJ615))^2)))</f>
        <v>0</v>
      </c>
      <c r="BL615" s="598" t="b">
        <f t="array" aca="1" ref="BL615" ca="1">IF($BV$15,MIN(SQRT((BF615-OFFSET(BF615,-1,0,1-BJ615))^2+(BG615-OFFSET(BG615,-1,0,1-BJ615))^2)))</f>
        <v>0</v>
      </c>
      <c r="BM615" s="225" t="e">
        <f t="shared" ca="1" si="97"/>
        <v>#N/A</v>
      </c>
      <c r="BN615" s="225" t="e">
        <f t="shared" ca="1" si="98"/>
        <v>#N/A</v>
      </c>
      <c r="BO615" s="53" t="b">
        <f t="shared" ca="1" si="99"/>
        <v>0</v>
      </c>
      <c r="BP615" s="168"/>
      <c r="BQ615" s="168"/>
      <c r="BR615" s="168"/>
      <c r="BS615" s="168"/>
      <c r="BT615" s="168"/>
      <c r="BU615" s="168"/>
      <c r="BV615" s="168"/>
      <c r="BW615" s="168"/>
      <c r="BX615" s="66"/>
      <c r="BY615" s="66"/>
      <c r="BZ615" s="66"/>
      <c r="CA615" s="66"/>
      <c r="CB615" s="66"/>
      <c r="CC615" s="66"/>
      <c r="CD615" s="168"/>
      <c r="CE615" s="66"/>
      <c r="CF615" s="66"/>
      <c r="CG615" s="66"/>
      <c r="CH615" s="66"/>
      <c r="CI615" s="168"/>
      <c r="CJ615" s="617"/>
      <c r="CK615" s="168"/>
      <c r="CL615" s="168"/>
      <c r="CM615" s="76"/>
      <c r="CN615" s="76"/>
      <c r="CO615" s="168"/>
      <c r="CP615" s="608">
        <f>CP609+1</f>
        <v>102</v>
      </c>
      <c r="CQ615" s="609">
        <f>(CP615&lt;Multiplyer)*$CZ$40</f>
        <v>0</v>
      </c>
      <c r="CR615" s="618"/>
      <c r="CS615" s="618"/>
      <c r="CT615" s="618">
        <f ca="1">$CQ615*(CP617+$CZ$29)</f>
        <v>0</v>
      </c>
      <c r="CU615" s="618">
        <f ca="1">$CQ615*(CQ617+$DA$29)</f>
        <v>0</v>
      </c>
      <c r="CV615" s="618"/>
      <c r="CW615" s="619"/>
      <c r="CX615" s="168"/>
      <c r="CY615" s="168"/>
      <c r="CZ615" s="168"/>
      <c r="DA615" s="168"/>
      <c r="DB615" s="168"/>
      <c r="DC615" s="168"/>
      <c r="DD615" s="168"/>
      <c r="DE615" s="168"/>
      <c r="DF615" s="168"/>
      <c r="DG615" s="168"/>
      <c r="DH615" s="168"/>
      <c r="DI615" s="168"/>
      <c r="DJ615" s="168"/>
    </row>
    <row r="616" spans="52:114" x14ac:dyDescent="0.2">
      <c r="AZ616" s="3">
        <f ca="1">IF(ISNUMBER(BI616),((BI616&gt;Probe_Head!$CB$15)+COUNTIF(OFFSET(Pinlist!$T$1,Chart!BD616,0),"*CPW*")+(OFFSET(Pinlist!$L$1,Chart!BD616,0)="36-40")&gt;0)+0,0)</f>
        <v>0</v>
      </c>
      <c r="BA616" s="161" t="e">
        <f t="shared" ca="1" si="100"/>
        <v>#NUM!</v>
      </c>
      <c r="BB616" s="66" t="e">
        <f t="shared" ca="1" si="94"/>
        <v>#NUM!</v>
      </c>
      <c r="BC616" s="66" t="e">
        <f t="shared" ca="1" si="95"/>
        <v>#NUM!</v>
      </c>
      <c r="BD616" s="156">
        <f ca="1">IFERROR(MATCH(BE616,OFFSET(Pinlist!$A$2,BD615*(BA616=BA615),0,$BT$23,1),0)+BD615*(BA616=BA615),0)</f>
        <v>0</v>
      </c>
      <c r="BE616" s="66" t="e">
        <f t="shared" ca="1" si="96"/>
        <v>#NUM!</v>
      </c>
      <c r="BF616" s="76">
        <f ca="1">(OFFSET(Pinlist!$E$1,BD616,0)-$BR$18)*MirrorX</f>
        <v>0</v>
      </c>
      <c r="BG616" s="76">
        <f ca="1">OFFSET(Pinlist!$F$1,BD616,0)-$BS$18</f>
        <v>0</v>
      </c>
      <c r="BH616" s="439" t="e">
        <f ca="1">IF(LEFT(BE616,2)="RF",OFFSET(Pinlist!$D$1,Chart!BD616,0)&amp;"_"&amp;OFFSET(Pinlist!$G$1,Chart!BD616,0),"")</f>
        <v>#NUM!</v>
      </c>
      <c r="BI616" s="298" t="e">
        <f ca="1">IF(LEFT(BE616,2)="RF",OFFSET(Pinlist!$I$1,Chart!BD616,0))</f>
        <v>#NUM!</v>
      </c>
      <c r="BJ616" s="156">
        <f t="shared" si="101"/>
        <v>613</v>
      </c>
      <c r="BK616" s="598" t="b">
        <f t="array" aca="1" ref="BK616" ca="1">IF($BV$15,MIN(SQRT((BF616-OFFSET(BF616,1,0,$BU$26-BJ616))^2+(BG616-OFFSET(BG616,1,0,$BU$26-BJ616))^2)))</f>
        <v>0</v>
      </c>
      <c r="BL616" s="598" t="b">
        <f t="array" aca="1" ref="BL616" ca="1">IF($BV$15,MIN(SQRT((BF616-OFFSET(BF616,-1,0,1-BJ616))^2+(BG616-OFFSET(BG616,-1,0,1-BJ616))^2)))</f>
        <v>0</v>
      </c>
      <c r="BM616" s="225" t="e">
        <f t="shared" ca="1" si="97"/>
        <v>#N/A</v>
      </c>
      <c r="BN616" s="225" t="e">
        <f t="shared" ca="1" si="98"/>
        <v>#N/A</v>
      </c>
      <c r="BO616" s="53" t="b">
        <f t="shared" ca="1" si="99"/>
        <v>0</v>
      </c>
      <c r="BP616" s="168"/>
      <c r="BQ616" s="168"/>
      <c r="BR616" s="168"/>
      <c r="BS616" s="168"/>
      <c r="BT616" s="168"/>
      <c r="BU616" s="168"/>
      <c r="BV616" s="168"/>
      <c r="BW616" s="168"/>
      <c r="BX616" s="66"/>
      <c r="BY616" s="66"/>
      <c r="BZ616" s="66"/>
      <c r="CA616" s="66"/>
      <c r="CB616" s="66"/>
      <c r="CC616" s="66"/>
      <c r="CD616" s="168"/>
      <c r="CE616" s="66"/>
      <c r="CF616" s="66"/>
      <c r="CG616" s="66"/>
      <c r="CH616" s="66"/>
      <c r="CI616" s="168"/>
      <c r="CJ616" s="617"/>
      <c r="CK616" s="168"/>
      <c r="CL616" s="168"/>
      <c r="CM616" s="76"/>
      <c r="CN616" s="76"/>
      <c r="CO616" s="168"/>
      <c r="CP616" s="846" t="b">
        <f>CP615/2&lt;&gt;INT(CP615/2)</f>
        <v>0</v>
      </c>
      <c r="CQ616" s="66"/>
      <c r="CR616" s="76"/>
      <c r="CS616" s="76"/>
      <c r="CT616" s="76">
        <f ca="1">CQ615*(CT615-$BQ$5)</f>
        <v>0</v>
      </c>
      <c r="CU616" s="76">
        <f ca="1">CU615</f>
        <v>0</v>
      </c>
      <c r="CV616" s="69"/>
      <c r="CW616" s="439"/>
      <c r="CX616" s="168"/>
      <c r="CY616" s="168"/>
      <c r="CZ616" s="168"/>
      <c r="DA616" s="168"/>
      <c r="DB616" s="168"/>
      <c r="DC616" s="168"/>
      <c r="DD616" s="168"/>
      <c r="DE616" s="168"/>
      <c r="DF616" s="168"/>
      <c r="DG616" s="168"/>
      <c r="DH616" s="168"/>
      <c r="DI616" s="168"/>
      <c r="DJ616" s="168"/>
    </row>
    <row r="617" spans="52:114" x14ac:dyDescent="0.2">
      <c r="AZ617" s="3">
        <f ca="1">IF(ISNUMBER(BI617),((BI617&gt;Probe_Head!$CB$15)+COUNTIF(OFFSET(Pinlist!$T$1,Chart!BD617,0),"*CPW*")+(OFFSET(Pinlist!$L$1,Chart!BD617,0)="36-40")&gt;0)+0,0)</f>
        <v>0</v>
      </c>
      <c r="BA617" s="161" t="e">
        <f t="shared" ca="1" si="100"/>
        <v>#NUM!</v>
      </c>
      <c r="BB617" s="66" t="e">
        <f t="shared" ca="1" si="94"/>
        <v>#NUM!</v>
      </c>
      <c r="BC617" s="66" t="e">
        <f t="shared" ca="1" si="95"/>
        <v>#NUM!</v>
      </c>
      <c r="BD617" s="156">
        <f ca="1">IFERROR(MATCH(BE617,OFFSET(Pinlist!$A$2,BD616*(BA617=BA616),0,$BT$23,1),0)+BD616*(BA617=BA616),0)</f>
        <v>0</v>
      </c>
      <c r="BE617" s="66" t="e">
        <f t="shared" ca="1" si="96"/>
        <v>#NUM!</v>
      </c>
      <c r="BF617" s="76">
        <f ca="1">(OFFSET(Pinlist!$E$1,BD617,0)-$BR$18)*MirrorX</f>
        <v>0</v>
      </c>
      <c r="BG617" s="76">
        <f ca="1">OFFSET(Pinlist!$F$1,BD617,0)-$BS$18</f>
        <v>0</v>
      </c>
      <c r="BH617" s="439" t="e">
        <f ca="1">IF(LEFT(BE617,2)="RF",OFFSET(Pinlist!$D$1,Chart!BD617,0)&amp;"_"&amp;OFFSET(Pinlist!$G$1,Chart!BD617,0),"")</f>
        <v>#NUM!</v>
      </c>
      <c r="BI617" s="298" t="e">
        <f ca="1">IF(LEFT(BE617,2)="RF",OFFSET(Pinlist!$I$1,Chart!BD617,0))</f>
        <v>#NUM!</v>
      </c>
      <c r="BJ617" s="156">
        <f t="shared" si="101"/>
        <v>614</v>
      </c>
      <c r="BK617" s="598" t="b">
        <f t="array" aca="1" ref="BK617" ca="1">IF($BV$15,MIN(SQRT((BF617-OFFSET(BF617,1,0,$BU$26-BJ617))^2+(BG617-OFFSET(BG617,1,0,$BU$26-BJ617))^2)))</f>
        <v>0</v>
      </c>
      <c r="BL617" s="598" t="b">
        <f t="array" aca="1" ref="BL617" ca="1">IF($BV$15,MIN(SQRT((BF617-OFFSET(BF617,-1,0,1-BJ617))^2+(BG617-OFFSET(BG617,-1,0,1-BJ617))^2)))</f>
        <v>0</v>
      </c>
      <c r="BM617" s="225" t="e">
        <f t="shared" ca="1" si="97"/>
        <v>#N/A</v>
      </c>
      <c r="BN617" s="225" t="e">
        <f t="shared" ca="1" si="98"/>
        <v>#N/A</v>
      </c>
      <c r="BO617" s="53" t="b">
        <f t="shared" ca="1" si="99"/>
        <v>0</v>
      </c>
      <c r="BP617" s="168"/>
      <c r="BQ617" s="168"/>
      <c r="BR617" s="168"/>
      <c r="BS617" s="168"/>
      <c r="BT617" s="168"/>
      <c r="BU617" s="168"/>
      <c r="BV617" s="168"/>
      <c r="BW617" s="168"/>
      <c r="BX617" s="66"/>
      <c r="BY617" s="66"/>
      <c r="BZ617" s="66"/>
      <c r="CA617" s="66"/>
      <c r="CB617" s="66"/>
      <c r="CC617" s="66"/>
      <c r="CD617" s="168"/>
      <c r="CE617" s="66"/>
      <c r="CF617" s="66"/>
      <c r="CG617" s="66"/>
      <c r="CH617" s="66"/>
      <c r="CI617" s="168"/>
      <c r="CJ617" s="617"/>
      <c r="CK617" s="168"/>
      <c r="CL617" s="168"/>
      <c r="CM617" s="76"/>
      <c r="CN617" s="76"/>
      <c r="CO617" s="168"/>
      <c r="CP617" s="610">
        <f>IF($BS$70,(CP615*$CZ$26)+(CP616*$CZ$27)*$CQ$9,CP618*$CZ$26)*MirrorX</f>
        <v>0</v>
      </c>
      <c r="CQ617" s="611">
        <f>IF($BS$70,(CP615*$DA$26)+(CP616*$DA$27)*$CQ$9,CQ618*$DA$26)</f>
        <v>0</v>
      </c>
      <c r="CR617" s="76"/>
      <c r="CS617" s="76"/>
      <c r="CT617" s="76">
        <f ca="1">CT616</f>
        <v>0</v>
      </c>
      <c r="CU617" s="76">
        <f ca="1">CQ615*(CU616-$BR$5)</f>
        <v>0</v>
      </c>
      <c r="CV617" s="69"/>
      <c r="CW617" s="439"/>
      <c r="CX617" s="168"/>
      <c r="CY617" s="168"/>
      <c r="CZ617" s="168"/>
      <c r="DA617" s="168"/>
      <c r="DB617" s="168"/>
      <c r="DC617" s="168"/>
      <c r="DD617" s="168"/>
      <c r="DE617" s="168"/>
      <c r="DF617" s="168"/>
      <c r="DG617" s="168"/>
      <c r="DH617" s="168"/>
      <c r="DI617" s="168"/>
      <c r="DJ617" s="168"/>
    </row>
    <row r="618" spans="52:114" x14ac:dyDescent="0.2">
      <c r="AZ618" s="3">
        <f ca="1">IF(ISNUMBER(BI618),((BI618&gt;Probe_Head!$CB$15)+COUNTIF(OFFSET(Pinlist!$T$1,Chart!BD618,0),"*CPW*")+(OFFSET(Pinlist!$L$1,Chart!BD618,0)="36-40")&gt;0)+0,0)</f>
        <v>0</v>
      </c>
      <c r="BA618" s="161" t="e">
        <f t="shared" ca="1" si="100"/>
        <v>#NUM!</v>
      </c>
      <c r="BB618" s="66" t="e">
        <f t="shared" ca="1" si="94"/>
        <v>#NUM!</v>
      </c>
      <c r="BC618" s="66" t="e">
        <f t="shared" ca="1" si="95"/>
        <v>#NUM!</v>
      </c>
      <c r="BD618" s="156">
        <f ca="1">IFERROR(MATCH(BE618,OFFSET(Pinlist!$A$2,BD617*(BA618=BA617),0,$BT$23,1),0)+BD617*(BA618=BA617),0)</f>
        <v>0</v>
      </c>
      <c r="BE618" s="66" t="e">
        <f t="shared" ca="1" si="96"/>
        <v>#NUM!</v>
      </c>
      <c r="BF618" s="76">
        <f ca="1">(OFFSET(Pinlist!$E$1,BD618,0)-$BR$18)*MirrorX</f>
        <v>0</v>
      </c>
      <c r="BG618" s="76">
        <f ca="1">OFFSET(Pinlist!$F$1,BD618,0)-$BS$18</f>
        <v>0</v>
      </c>
      <c r="BH618" s="439" t="e">
        <f ca="1">IF(LEFT(BE618,2)="RF",OFFSET(Pinlist!$D$1,Chart!BD618,0)&amp;"_"&amp;OFFSET(Pinlist!$G$1,Chart!BD618,0),"")</f>
        <v>#NUM!</v>
      </c>
      <c r="BI618" s="298" t="e">
        <f ca="1">IF(LEFT(BE618,2)="RF",OFFSET(Pinlist!$I$1,Chart!BD618,0))</f>
        <v>#NUM!</v>
      </c>
      <c r="BJ618" s="156">
        <f t="shared" si="101"/>
        <v>615</v>
      </c>
      <c r="BK618" s="598" t="b">
        <f t="array" aca="1" ref="BK618" ca="1">IF($BV$15,MIN(SQRT((BF618-OFFSET(BF618,1,0,$BU$26-BJ618))^2+(BG618-OFFSET(BG618,1,0,$BU$26-BJ618))^2)))</f>
        <v>0</v>
      </c>
      <c r="BL618" s="598" t="b">
        <f t="array" aca="1" ref="BL618" ca="1">IF($BV$15,MIN(SQRT((BF618-OFFSET(BF618,-1,0,1-BJ618))^2+(BG618-OFFSET(BG618,-1,0,1-BJ618))^2)))</f>
        <v>0</v>
      </c>
      <c r="BM618" s="225" t="e">
        <f t="shared" ca="1" si="97"/>
        <v>#N/A</v>
      </c>
      <c r="BN618" s="225" t="e">
        <f t="shared" ca="1" si="98"/>
        <v>#N/A</v>
      </c>
      <c r="BO618" s="53" t="b">
        <f t="shared" ca="1" si="99"/>
        <v>0</v>
      </c>
      <c r="BP618" s="168"/>
      <c r="BQ618" s="168"/>
      <c r="BR618" s="168"/>
      <c r="BS618" s="168"/>
      <c r="BT618" s="168"/>
      <c r="BU618" s="168"/>
      <c r="BV618" s="168"/>
      <c r="BW618" s="168"/>
      <c r="BX618" s="66"/>
      <c r="BY618" s="66"/>
      <c r="BZ618" s="66"/>
      <c r="CA618" s="66"/>
      <c r="CB618" s="66"/>
      <c r="CC618" s="66"/>
      <c r="CD618" s="168"/>
      <c r="CE618" s="66"/>
      <c r="CF618" s="66"/>
      <c r="CG618" s="66"/>
      <c r="CH618" s="66"/>
      <c r="CI618" s="168"/>
      <c r="CJ618" s="617"/>
      <c r="CK618" s="168"/>
      <c r="CL618" s="168"/>
      <c r="CM618" s="76"/>
      <c r="CN618" s="76"/>
      <c r="CO618" s="168"/>
      <c r="CP618" s="614">
        <f>IF(CP612+1=ABS($R$47),0,CP612+1)</f>
        <v>0</v>
      </c>
      <c r="CQ618" s="615">
        <f>IF(CP612+1=ABS($R$47),CQ612+1,CQ612)</f>
        <v>51</v>
      </c>
      <c r="CR618" s="76"/>
      <c r="CS618" s="76"/>
      <c r="CT618" s="76">
        <f ca="1">CT615</f>
        <v>0</v>
      </c>
      <c r="CU618" s="76">
        <f ca="1">CU617</f>
        <v>0</v>
      </c>
      <c r="CV618" s="69"/>
      <c r="CW618" s="439"/>
      <c r="CX618" s="168"/>
      <c r="CY618" s="168"/>
      <c r="CZ618" s="168"/>
      <c r="DA618" s="168"/>
      <c r="DB618" s="168"/>
      <c r="DC618" s="168"/>
      <c r="DD618" s="168"/>
      <c r="DE618" s="168"/>
      <c r="DF618" s="168"/>
      <c r="DG618" s="168"/>
      <c r="DH618" s="168"/>
      <c r="DI618" s="168"/>
      <c r="DJ618" s="168"/>
    </row>
    <row r="619" spans="52:114" x14ac:dyDescent="0.2">
      <c r="AZ619" s="3">
        <f ca="1">IF(ISNUMBER(BI619),((BI619&gt;Probe_Head!$CB$15)+COUNTIF(OFFSET(Pinlist!$T$1,Chart!BD619,0),"*CPW*")+(OFFSET(Pinlist!$L$1,Chart!BD619,0)="36-40")&gt;0)+0,0)</f>
        <v>0</v>
      </c>
      <c r="BA619" s="161" t="e">
        <f t="shared" ca="1" si="100"/>
        <v>#NUM!</v>
      </c>
      <c r="BB619" s="66" t="e">
        <f t="shared" ca="1" si="94"/>
        <v>#NUM!</v>
      </c>
      <c r="BC619" s="66" t="e">
        <f t="shared" ca="1" si="95"/>
        <v>#NUM!</v>
      </c>
      <c r="BD619" s="156">
        <f ca="1">IFERROR(MATCH(BE619,OFFSET(Pinlist!$A$2,BD618*(BA619=BA618),0,$BT$23,1),0)+BD618*(BA619=BA618),0)</f>
        <v>0</v>
      </c>
      <c r="BE619" s="66" t="e">
        <f t="shared" ca="1" si="96"/>
        <v>#NUM!</v>
      </c>
      <c r="BF619" s="76">
        <f ca="1">(OFFSET(Pinlist!$E$1,BD619,0)-$BR$18)*MirrorX</f>
        <v>0</v>
      </c>
      <c r="BG619" s="76">
        <f ca="1">OFFSET(Pinlist!$F$1,BD619,0)-$BS$18</f>
        <v>0</v>
      </c>
      <c r="BH619" s="439" t="e">
        <f ca="1">IF(LEFT(BE619,2)="RF",OFFSET(Pinlist!$D$1,Chart!BD619,0)&amp;"_"&amp;OFFSET(Pinlist!$G$1,Chart!BD619,0),"")</f>
        <v>#NUM!</v>
      </c>
      <c r="BI619" s="298" t="e">
        <f ca="1">IF(LEFT(BE619,2)="RF",OFFSET(Pinlist!$I$1,Chart!BD619,0))</f>
        <v>#NUM!</v>
      </c>
      <c r="BJ619" s="156">
        <f t="shared" si="101"/>
        <v>616</v>
      </c>
      <c r="BK619" s="598" t="b">
        <f t="array" aca="1" ref="BK619" ca="1">IF($BV$15,MIN(SQRT((BF619-OFFSET(BF619,1,0,$BU$26-BJ619))^2+(BG619-OFFSET(BG619,1,0,$BU$26-BJ619))^2)))</f>
        <v>0</v>
      </c>
      <c r="BL619" s="598" t="b">
        <f t="array" aca="1" ref="BL619" ca="1">IF($BV$15,MIN(SQRT((BF619-OFFSET(BF619,-1,0,1-BJ619))^2+(BG619-OFFSET(BG619,-1,0,1-BJ619))^2)))</f>
        <v>0</v>
      </c>
      <c r="BM619" s="225" t="e">
        <f t="shared" ca="1" si="97"/>
        <v>#N/A</v>
      </c>
      <c r="BN619" s="225" t="e">
        <f t="shared" ca="1" si="98"/>
        <v>#N/A</v>
      </c>
      <c r="BO619" s="53" t="b">
        <f t="shared" ca="1" si="99"/>
        <v>0</v>
      </c>
      <c r="BP619" s="168"/>
      <c r="BQ619" s="168"/>
      <c r="BR619" s="168"/>
      <c r="BS619" s="168"/>
      <c r="BT619" s="168"/>
      <c r="BU619" s="168"/>
      <c r="BV619" s="168"/>
      <c r="BW619" s="168"/>
      <c r="BX619" s="66"/>
      <c r="BY619" s="66"/>
      <c r="BZ619" s="66"/>
      <c r="CA619" s="66"/>
      <c r="CB619" s="66"/>
      <c r="CC619" s="66"/>
      <c r="CD619" s="168"/>
      <c r="CE619" s="66"/>
      <c r="CF619" s="66"/>
      <c r="CG619" s="66"/>
      <c r="CH619" s="66"/>
      <c r="CI619" s="168"/>
      <c r="CJ619" s="617"/>
      <c r="CK619" s="168"/>
      <c r="CL619" s="168"/>
      <c r="CM619" s="76"/>
      <c r="CN619" s="76"/>
      <c r="CO619" s="168"/>
      <c r="CP619" s="161"/>
      <c r="CQ619" s="66"/>
      <c r="CR619" s="76"/>
      <c r="CS619" s="76"/>
      <c r="CT619" s="76">
        <f ca="1">CT615</f>
        <v>0</v>
      </c>
      <c r="CU619" s="76">
        <f ca="1">CU615</f>
        <v>0</v>
      </c>
      <c r="CV619" s="69"/>
      <c r="CW619" s="439"/>
      <c r="CX619" s="168"/>
      <c r="CY619" s="168"/>
      <c r="CZ619" s="168"/>
      <c r="DA619" s="168"/>
      <c r="DB619" s="168"/>
      <c r="DC619" s="168"/>
      <c r="DD619" s="168"/>
      <c r="DE619" s="168"/>
      <c r="DF619" s="168"/>
      <c r="DG619" s="168"/>
      <c r="DH619" s="168"/>
      <c r="DI619" s="168"/>
      <c r="DJ619" s="168"/>
    </row>
    <row r="620" spans="52:114" x14ac:dyDescent="0.2">
      <c r="AZ620" s="3">
        <f ca="1">IF(ISNUMBER(BI620),((BI620&gt;Probe_Head!$CB$15)+COUNTIF(OFFSET(Pinlist!$T$1,Chart!BD620,0),"*CPW*")+(OFFSET(Pinlist!$L$1,Chart!BD620,0)="36-40")&gt;0)+0,0)</f>
        <v>0</v>
      </c>
      <c r="BA620" s="161" t="e">
        <f t="shared" ca="1" si="100"/>
        <v>#NUM!</v>
      </c>
      <c r="BB620" s="66" t="e">
        <f t="shared" ca="1" si="94"/>
        <v>#NUM!</v>
      </c>
      <c r="BC620" s="66" t="e">
        <f t="shared" ca="1" si="95"/>
        <v>#NUM!</v>
      </c>
      <c r="BD620" s="156">
        <f ca="1">IFERROR(MATCH(BE620,OFFSET(Pinlist!$A$2,BD619*(BA620=BA619),0,$BT$23,1),0)+BD619*(BA620=BA619),0)</f>
        <v>0</v>
      </c>
      <c r="BE620" s="66" t="e">
        <f t="shared" ca="1" si="96"/>
        <v>#NUM!</v>
      </c>
      <c r="BF620" s="76">
        <f ca="1">(OFFSET(Pinlist!$E$1,BD620,0)-$BR$18)*MirrorX</f>
        <v>0</v>
      </c>
      <c r="BG620" s="76">
        <f ca="1">OFFSET(Pinlist!$F$1,BD620,0)-$BS$18</f>
        <v>0</v>
      </c>
      <c r="BH620" s="439" t="e">
        <f ca="1">IF(LEFT(BE620,2)="RF",OFFSET(Pinlist!$D$1,Chart!BD620,0)&amp;"_"&amp;OFFSET(Pinlist!$G$1,Chart!BD620,0),"")</f>
        <v>#NUM!</v>
      </c>
      <c r="BI620" s="298" t="e">
        <f ca="1">IF(LEFT(BE620,2)="RF",OFFSET(Pinlist!$I$1,Chart!BD620,0))</f>
        <v>#NUM!</v>
      </c>
      <c r="BJ620" s="156">
        <f t="shared" si="101"/>
        <v>617</v>
      </c>
      <c r="BK620" s="598" t="b">
        <f t="array" aca="1" ref="BK620" ca="1">IF($BV$15,MIN(SQRT((BF620-OFFSET(BF620,1,0,$BU$26-BJ620))^2+(BG620-OFFSET(BG620,1,0,$BU$26-BJ620))^2)))</f>
        <v>0</v>
      </c>
      <c r="BL620" s="598" t="b">
        <f t="array" aca="1" ref="BL620" ca="1">IF($BV$15,MIN(SQRT((BF620-OFFSET(BF620,-1,0,1-BJ620))^2+(BG620-OFFSET(BG620,-1,0,1-BJ620))^2)))</f>
        <v>0</v>
      </c>
      <c r="BM620" s="225" t="e">
        <f t="shared" ca="1" si="97"/>
        <v>#N/A</v>
      </c>
      <c r="BN620" s="225" t="e">
        <f t="shared" ca="1" si="98"/>
        <v>#N/A</v>
      </c>
      <c r="BO620" s="53" t="b">
        <f t="shared" ca="1" si="99"/>
        <v>0</v>
      </c>
      <c r="BP620" s="168"/>
      <c r="BQ620" s="168"/>
      <c r="BR620" s="168"/>
      <c r="BS620" s="168"/>
      <c r="BT620" s="168"/>
      <c r="BU620" s="168"/>
      <c r="BV620" s="168"/>
      <c r="BW620" s="168"/>
      <c r="BX620" s="66"/>
      <c r="BY620" s="66"/>
      <c r="BZ620" s="66"/>
      <c r="CA620" s="66"/>
      <c r="CB620" s="66"/>
      <c r="CC620" s="66"/>
      <c r="CD620" s="168"/>
      <c r="CE620" s="66"/>
      <c r="CF620" s="66"/>
      <c r="CG620" s="66"/>
      <c r="CH620" s="66"/>
      <c r="CI620" s="168"/>
      <c r="CJ620" s="617"/>
      <c r="CK620" s="168"/>
      <c r="CL620" s="168"/>
      <c r="CM620" s="76"/>
      <c r="CN620" s="76"/>
      <c r="CO620" s="168"/>
      <c r="CX620" s="168"/>
      <c r="CY620" s="168"/>
      <c r="CZ620" s="168"/>
      <c r="DA620" s="168"/>
      <c r="DB620" s="168"/>
      <c r="DC620" s="168"/>
      <c r="DD620" s="168"/>
      <c r="DE620" s="168"/>
      <c r="DF620" s="168"/>
      <c r="DG620" s="168"/>
      <c r="DH620" s="168"/>
      <c r="DI620" s="168"/>
      <c r="DJ620" s="168"/>
    </row>
    <row r="621" spans="52:114" x14ac:dyDescent="0.2">
      <c r="AZ621" s="3">
        <f ca="1">IF(ISNUMBER(BI621),((BI621&gt;Probe_Head!$CB$15)+COUNTIF(OFFSET(Pinlist!$T$1,Chart!BD621,0),"*CPW*")+(OFFSET(Pinlist!$L$1,Chart!BD621,0)="36-40")&gt;0)+0,0)</f>
        <v>0</v>
      </c>
      <c r="BA621" s="161" t="e">
        <f t="shared" ca="1" si="100"/>
        <v>#NUM!</v>
      </c>
      <c r="BB621" s="66" t="e">
        <f t="shared" ca="1" si="94"/>
        <v>#NUM!</v>
      </c>
      <c r="BC621" s="66" t="e">
        <f t="shared" ca="1" si="95"/>
        <v>#NUM!</v>
      </c>
      <c r="BD621" s="156">
        <f ca="1">IFERROR(MATCH(BE621,OFFSET(Pinlist!$A$2,BD620*(BA621=BA620),0,$BT$23,1),0)+BD620*(BA621=BA620),0)</f>
        <v>0</v>
      </c>
      <c r="BE621" s="66" t="e">
        <f t="shared" ca="1" si="96"/>
        <v>#NUM!</v>
      </c>
      <c r="BF621" s="76">
        <f ca="1">(OFFSET(Pinlist!$E$1,BD621,0)-$BR$18)*MirrorX</f>
        <v>0</v>
      </c>
      <c r="BG621" s="76">
        <f ca="1">OFFSET(Pinlist!$F$1,BD621,0)-$BS$18</f>
        <v>0</v>
      </c>
      <c r="BH621" s="439" t="e">
        <f ca="1">IF(LEFT(BE621,2)="RF",OFFSET(Pinlist!$D$1,Chart!BD621,0)&amp;"_"&amp;OFFSET(Pinlist!$G$1,Chart!BD621,0),"")</f>
        <v>#NUM!</v>
      </c>
      <c r="BI621" s="298" t="e">
        <f ca="1">IF(LEFT(BE621,2)="RF",OFFSET(Pinlist!$I$1,Chart!BD621,0))</f>
        <v>#NUM!</v>
      </c>
      <c r="BJ621" s="156">
        <f t="shared" si="101"/>
        <v>618</v>
      </c>
      <c r="BK621" s="598" t="b">
        <f t="array" aca="1" ref="BK621" ca="1">IF($BV$15,MIN(SQRT((BF621-OFFSET(BF621,1,0,$BU$26-BJ621))^2+(BG621-OFFSET(BG621,1,0,$BU$26-BJ621))^2)))</f>
        <v>0</v>
      </c>
      <c r="BL621" s="598" t="b">
        <f t="array" aca="1" ref="BL621" ca="1">IF($BV$15,MIN(SQRT((BF621-OFFSET(BF621,-1,0,1-BJ621))^2+(BG621-OFFSET(BG621,-1,0,1-BJ621))^2)))</f>
        <v>0</v>
      </c>
      <c r="BM621" s="225" t="e">
        <f t="shared" ca="1" si="97"/>
        <v>#N/A</v>
      </c>
      <c r="BN621" s="225" t="e">
        <f t="shared" ca="1" si="98"/>
        <v>#N/A</v>
      </c>
      <c r="BO621" s="53" t="b">
        <f t="shared" ca="1" si="99"/>
        <v>0</v>
      </c>
      <c r="BP621" s="168"/>
      <c r="BQ621" s="168"/>
      <c r="BR621" s="168"/>
      <c r="BS621" s="168"/>
      <c r="BT621" s="168"/>
      <c r="BU621" s="168"/>
      <c r="BV621" s="168"/>
      <c r="BW621" s="168"/>
      <c r="BX621" s="66"/>
      <c r="BY621" s="66"/>
      <c r="BZ621" s="66"/>
      <c r="CA621" s="66"/>
      <c r="CB621" s="66"/>
      <c r="CC621" s="66"/>
      <c r="CD621" s="168"/>
      <c r="CE621" s="66"/>
      <c r="CF621" s="66"/>
      <c r="CG621" s="66"/>
      <c r="CH621" s="66"/>
      <c r="CI621" s="168"/>
      <c r="CJ621" s="617"/>
      <c r="CK621" s="168"/>
      <c r="CL621" s="168"/>
      <c r="CM621" s="76"/>
      <c r="CN621" s="76"/>
      <c r="CO621" s="168"/>
      <c r="CP621" s="608">
        <f>CP615+1</f>
        <v>103</v>
      </c>
      <c r="CQ621" s="609">
        <f>(CP621&lt;Multiplyer)*$CZ$40</f>
        <v>0</v>
      </c>
      <c r="CR621" s="618"/>
      <c r="CS621" s="618"/>
      <c r="CT621" s="618">
        <f ca="1">$CQ621*(CP623+$CZ$29)</f>
        <v>0</v>
      </c>
      <c r="CU621" s="618">
        <f ca="1">$CQ621*(CQ623+$DA$29)</f>
        <v>0</v>
      </c>
      <c r="CV621" s="618"/>
      <c r="CW621" s="619"/>
      <c r="CX621" s="168"/>
      <c r="CY621" s="168"/>
      <c r="CZ621" s="168"/>
      <c r="DA621" s="168"/>
      <c r="DB621" s="168"/>
      <c r="DC621" s="168"/>
      <c r="DD621" s="168"/>
      <c r="DE621" s="168"/>
      <c r="DF621" s="168"/>
      <c r="DG621" s="168"/>
      <c r="DH621" s="168"/>
      <c r="DI621" s="168"/>
      <c r="DJ621" s="168"/>
    </row>
    <row r="622" spans="52:114" x14ac:dyDescent="0.2">
      <c r="AZ622" s="3">
        <f ca="1">IF(ISNUMBER(BI622),((BI622&gt;Probe_Head!$CB$15)+COUNTIF(OFFSET(Pinlist!$T$1,Chart!BD622,0),"*CPW*")+(OFFSET(Pinlist!$L$1,Chart!BD622,0)="36-40")&gt;0)+0,0)</f>
        <v>0</v>
      </c>
      <c r="BA622" s="161" t="e">
        <f t="shared" ca="1" si="100"/>
        <v>#NUM!</v>
      </c>
      <c r="BB622" s="66" t="e">
        <f t="shared" ca="1" si="94"/>
        <v>#NUM!</v>
      </c>
      <c r="BC622" s="66" t="e">
        <f t="shared" ca="1" si="95"/>
        <v>#NUM!</v>
      </c>
      <c r="BD622" s="156">
        <f ca="1">IFERROR(MATCH(BE622,OFFSET(Pinlist!$A$2,BD621*(BA622=BA621),0,$BT$23,1),0)+BD621*(BA622=BA621),0)</f>
        <v>0</v>
      </c>
      <c r="BE622" s="66" t="e">
        <f t="shared" ca="1" si="96"/>
        <v>#NUM!</v>
      </c>
      <c r="BF622" s="76">
        <f ca="1">(OFFSET(Pinlist!$E$1,BD622,0)-$BR$18)*MirrorX</f>
        <v>0</v>
      </c>
      <c r="BG622" s="76">
        <f ca="1">OFFSET(Pinlist!$F$1,BD622,0)-$BS$18</f>
        <v>0</v>
      </c>
      <c r="BH622" s="439" t="e">
        <f ca="1">IF(LEFT(BE622,2)="RF",OFFSET(Pinlist!$D$1,Chart!BD622,0)&amp;"_"&amp;OFFSET(Pinlist!$G$1,Chart!BD622,0),"")</f>
        <v>#NUM!</v>
      </c>
      <c r="BI622" s="298" t="e">
        <f ca="1">IF(LEFT(BE622,2)="RF",OFFSET(Pinlist!$I$1,Chart!BD622,0))</f>
        <v>#NUM!</v>
      </c>
      <c r="BJ622" s="156">
        <f t="shared" si="101"/>
        <v>619</v>
      </c>
      <c r="BK622" s="598" t="b">
        <f t="array" aca="1" ref="BK622" ca="1">IF($BV$15,MIN(SQRT((BF622-OFFSET(BF622,1,0,$BU$26-BJ622))^2+(BG622-OFFSET(BG622,1,0,$BU$26-BJ622))^2)))</f>
        <v>0</v>
      </c>
      <c r="BL622" s="598" t="b">
        <f t="array" aca="1" ref="BL622" ca="1">IF($BV$15,MIN(SQRT((BF622-OFFSET(BF622,-1,0,1-BJ622))^2+(BG622-OFFSET(BG622,-1,0,1-BJ622))^2)))</f>
        <v>0</v>
      </c>
      <c r="BM622" s="225" t="e">
        <f t="shared" ca="1" si="97"/>
        <v>#N/A</v>
      </c>
      <c r="BN622" s="225" t="e">
        <f t="shared" ca="1" si="98"/>
        <v>#N/A</v>
      </c>
      <c r="BO622" s="53" t="b">
        <f t="shared" ca="1" si="99"/>
        <v>0</v>
      </c>
      <c r="BP622" s="168"/>
      <c r="BQ622" s="168"/>
      <c r="BR622" s="168"/>
      <c r="BS622" s="168"/>
      <c r="BT622" s="168"/>
      <c r="BU622" s="168"/>
      <c r="BV622" s="168"/>
      <c r="BW622" s="168"/>
      <c r="BX622" s="66"/>
      <c r="BY622" s="66"/>
      <c r="BZ622" s="66"/>
      <c r="CA622" s="66"/>
      <c r="CB622" s="66"/>
      <c r="CC622" s="66"/>
      <c r="CD622" s="168"/>
      <c r="CE622" s="66"/>
      <c r="CF622" s="66"/>
      <c r="CG622" s="66"/>
      <c r="CH622" s="66"/>
      <c r="CI622" s="168"/>
      <c r="CJ622" s="617"/>
      <c r="CK622" s="168"/>
      <c r="CL622" s="168"/>
      <c r="CM622" s="76"/>
      <c r="CN622" s="76"/>
      <c r="CO622" s="168"/>
      <c r="CP622" s="846" t="b">
        <f>CP621/2&lt;&gt;INT(CP621/2)</f>
        <v>1</v>
      </c>
      <c r="CQ622" s="66"/>
      <c r="CR622" s="76"/>
      <c r="CS622" s="76"/>
      <c r="CT622" s="76">
        <f ca="1">CQ621*(CT621-$BQ$5)</f>
        <v>0</v>
      </c>
      <c r="CU622" s="76">
        <f ca="1">CU621</f>
        <v>0</v>
      </c>
      <c r="CV622" s="69"/>
      <c r="CW622" s="480"/>
      <c r="CX622" s="168"/>
      <c r="CY622" s="168"/>
      <c r="CZ622" s="168"/>
      <c r="DA622" s="168"/>
      <c r="DB622" s="168"/>
      <c r="DC622" s="168"/>
      <c r="DD622" s="168"/>
      <c r="DE622" s="168"/>
      <c r="DF622" s="168"/>
      <c r="DG622" s="168"/>
      <c r="DH622" s="168"/>
      <c r="DI622" s="168"/>
      <c r="DJ622" s="168"/>
    </row>
    <row r="623" spans="52:114" x14ac:dyDescent="0.2">
      <c r="AZ623" s="3">
        <f ca="1">IF(ISNUMBER(BI623),((BI623&gt;Probe_Head!$CB$15)+COUNTIF(OFFSET(Pinlist!$T$1,Chart!BD623,0),"*CPW*")+(OFFSET(Pinlist!$L$1,Chart!BD623,0)="36-40")&gt;0)+0,0)</f>
        <v>0</v>
      </c>
      <c r="BA623" s="161" t="e">
        <f t="shared" ca="1" si="100"/>
        <v>#NUM!</v>
      </c>
      <c r="BB623" s="66" t="e">
        <f t="shared" ca="1" si="94"/>
        <v>#NUM!</v>
      </c>
      <c r="BC623" s="66" t="e">
        <f t="shared" ca="1" si="95"/>
        <v>#NUM!</v>
      </c>
      <c r="BD623" s="156">
        <f ca="1">IFERROR(MATCH(BE623,OFFSET(Pinlist!$A$2,BD622*(BA623=BA622),0,$BT$23,1),0)+BD622*(BA623=BA622),0)</f>
        <v>0</v>
      </c>
      <c r="BE623" s="66" t="e">
        <f t="shared" ca="1" si="96"/>
        <v>#NUM!</v>
      </c>
      <c r="BF623" s="76">
        <f ca="1">(OFFSET(Pinlist!$E$1,BD623,0)-$BR$18)*MirrorX</f>
        <v>0</v>
      </c>
      <c r="BG623" s="76">
        <f ca="1">OFFSET(Pinlist!$F$1,BD623,0)-$BS$18</f>
        <v>0</v>
      </c>
      <c r="BH623" s="439" t="e">
        <f ca="1">IF(LEFT(BE623,2)="RF",OFFSET(Pinlist!$D$1,Chart!BD623,0)&amp;"_"&amp;OFFSET(Pinlist!$G$1,Chart!BD623,0),"")</f>
        <v>#NUM!</v>
      </c>
      <c r="BI623" s="298" t="e">
        <f ca="1">IF(LEFT(BE623,2)="RF",OFFSET(Pinlist!$I$1,Chart!BD623,0))</f>
        <v>#NUM!</v>
      </c>
      <c r="BJ623" s="156">
        <f t="shared" si="101"/>
        <v>620</v>
      </c>
      <c r="BK623" s="598" t="b">
        <f t="array" aca="1" ref="BK623" ca="1">IF($BV$15,MIN(SQRT((BF623-OFFSET(BF623,1,0,$BU$26-BJ623))^2+(BG623-OFFSET(BG623,1,0,$BU$26-BJ623))^2)))</f>
        <v>0</v>
      </c>
      <c r="BL623" s="598" t="b">
        <f t="array" aca="1" ref="BL623" ca="1">IF($BV$15,MIN(SQRT((BF623-OFFSET(BF623,-1,0,1-BJ623))^2+(BG623-OFFSET(BG623,-1,0,1-BJ623))^2)))</f>
        <v>0</v>
      </c>
      <c r="BM623" s="225" t="e">
        <f t="shared" ca="1" si="97"/>
        <v>#N/A</v>
      </c>
      <c r="BN623" s="225" t="e">
        <f t="shared" ca="1" si="98"/>
        <v>#N/A</v>
      </c>
      <c r="BO623" s="53" t="b">
        <f t="shared" ca="1" si="99"/>
        <v>0</v>
      </c>
      <c r="BP623" s="168"/>
      <c r="BQ623" s="168"/>
      <c r="BR623" s="168"/>
      <c r="BS623" s="168"/>
      <c r="BT623" s="168"/>
      <c r="BU623" s="168"/>
      <c r="BV623" s="168"/>
      <c r="BW623" s="168"/>
      <c r="BX623" s="66"/>
      <c r="BY623" s="66"/>
      <c r="BZ623" s="66"/>
      <c r="CA623" s="66"/>
      <c r="CB623" s="66"/>
      <c r="CC623" s="66"/>
      <c r="CD623" s="168"/>
      <c r="CE623" s="66"/>
      <c r="CF623" s="66"/>
      <c r="CG623" s="66"/>
      <c r="CH623" s="66"/>
      <c r="CI623" s="168"/>
      <c r="CJ623" s="617"/>
      <c r="CK623" s="168"/>
      <c r="CL623" s="168"/>
      <c r="CM623" s="76"/>
      <c r="CN623" s="76"/>
      <c r="CO623" s="168"/>
      <c r="CP623" s="610">
        <f>IF($BS$70,(CP621*$CZ$26)+(CP622*$CZ$27)*$CQ$9,CP624*$CZ$26)*MirrorX</f>
        <v>0</v>
      </c>
      <c r="CQ623" s="611">
        <f>IF($BS$70,(CP621*$DA$26)+(CP622*$DA$27)*$CQ$9,CQ624*$DA$26)</f>
        <v>0</v>
      </c>
      <c r="CR623" s="76"/>
      <c r="CS623" s="76"/>
      <c r="CT623" s="76">
        <f ca="1">CT622</f>
        <v>0</v>
      </c>
      <c r="CU623" s="76">
        <f ca="1">CQ621*(CU622-$BR$5)</f>
        <v>0</v>
      </c>
      <c r="CV623" s="69"/>
      <c r="CW623" s="480"/>
      <c r="CX623" s="168"/>
      <c r="CY623" s="168"/>
      <c r="CZ623" s="168"/>
      <c r="DA623" s="168"/>
      <c r="DB623" s="168"/>
      <c r="DC623" s="168"/>
      <c r="DD623" s="168"/>
      <c r="DE623" s="168"/>
      <c r="DF623" s="168"/>
      <c r="DG623" s="168"/>
      <c r="DH623" s="168"/>
      <c r="DI623" s="168"/>
      <c r="DJ623" s="168"/>
    </row>
    <row r="624" spans="52:114" x14ac:dyDescent="0.2">
      <c r="AZ624" s="3">
        <f ca="1">IF(ISNUMBER(BI624),((BI624&gt;Probe_Head!$CB$15)+COUNTIF(OFFSET(Pinlist!$T$1,Chart!BD624,0),"*CPW*")+(OFFSET(Pinlist!$L$1,Chart!BD624,0)="36-40")&gt;0)+0,0)</f>
        <v>0</v>
      </c>
      <c r="BA624" s="161" t="e">
        <f t="shared" ca="1" si="100"/>
        <v>#NUM!</v>
      </c>
      <c r="BB624" s="66" t="e">
        <f t="shared" ca="1" si="94"/>
        <v>#NUM!</v>
      </c>
      <c r="BC624" s="66" t="e">
        <f t="shared" ca="1" si="95"/>
        <v>#NUM!</v>
      </c>
      <c r="BD624" s="156">
        <f ca="1">IFERROR(MATCH(BE624,OFFSET(Pinlist!$A$2,BD623*(BA624=BA623),0,$BT$23,1),0)+BD623*(BA624=BA623),0)</f>
        <v>0</v>
      </c>
      <c r="BE624" s="66" t="e">
        <f t="shared" ca="1" si="96"/>
        <v>#NUM!</v>
      </c>
      <c r="BF624" s="76">
        <f ca="1">(OFFSET(Pinlist!$E$1,BD624,0)-$BR$18)*MirrorX</f>
        <v>0</v>
      </c>
      <c r="BG624" s="76">
        <f ca="1">OFFSET(Pinlist!$F$1,BD624,0)-$BS$18</f>
        <v>0</v>
      </c>
      <c r="BH624" s="439" t="e">
        <f ca="1">IF(LEFT(BE624,2)="RF",OFFSET(Pinlist!$D$1,Chart!BD624,0)&amp;"_"&amp;OFFSET(Pinlist!$G$1,Chart!BD624,0),"")</f>
        <v>#NUM!</v>
      </c>
      <c r="BI624" s="298" t="e">
        <f ca="1">IF(LEFT(BE624,2)="RF",OFFSET(Pinlist!$I$1,Chart!BD624,0))</f>
        <v>#NUM!</v>
      </c>
      <c r="BJ624" s="156">
        <f t="shared" si="101"/>
        <v>621</v>
      </c>
      <c r="BK624" s="598" t="b">
        <f t="array" aca="1" ref="BK624" ca="1">IF($BV$15,MIN(SQRT((BF624-OFFSET(BF624,1,0,$BU$26-BJ624))^2+(BG624-OFFSET(BG624,1,0,$BU$26-BJ624))^2)))</f>
        <v>0</v>
      </c>
      <c r="BL624" s="598" t="b">
        <f t="array" aca="1" ref="BL624" ca="1">IF($BV$15,MIN(SQRT((BF624-OFFSET(BF624,-1,0,1-BJ624))^2+(BG624-OFFSET(BG624,-1,0,1-BJ624))^2)))</f>
        <v>0</v>
      </c>
      <c r="BM624" s="225" t="e">
        <f t="shared" ca="1" si="97"/>
        <v>#N/A</v>
      </c>
      <c r="BN624" s="225" t="e">
        <f t="shared" ca="1" si="98"/>
        <v>#N/A</v>
      </c>
      <c r="BO624" s="53" t="b">
        <f t="shared" ca="1" si="99"/>
        <v>0</v>
      </c>
      <c r="BP624" s="168"/>
      <c r="BQ624" s="168"/>
      <c r="BR624" s="168"/>
      <c r="BS624" s="168"/>
      <c r="BT624" s="168"/>
      <c r="BU624" s="168"/>
      <c r="BV624" s="168"/>
      <c r="BW624" s="168"/>
      <c r="BX624" s="66"/>
      <c r="BY624" s="66"/>
      <c r="BZ624" s="66"/>
      <c r="CA624" s="66"/>
      <c r="CB624" s="66"/>
      <c r="CC624" s="66"/>
      <c r="CD624" s="168"/>
      <c r="CE624" s="66"/>
      <c r="CF624" s="66"/>
      <c r="CG624" s="66"/>
      <c r="CH624" s="66"/>
      <c r="CI624" s="168"/>
      <c r="CJ624" s="617"/>
      <c r="CK624" s="168"/>
      <c r="CL624" s="168"/>
      <c r="CM624" s="76"/>
      <c r="CN624" s="76"/>
      <c r="CO624" s="168"/>
      <c r="CP624" s="614">
        <f>IF(CP618+1=ABS($R$47),0,CP618+1)</f>
        <v>1</v>
      </c>
      <c r="CQ624" s="615">
        <f>IF(CP618+1=ABS($R$47),CQ618+1,CQ618)</f>
        <v>51</v>
      </c>
      <c r="CR624" s="76"/>
      <c r="CS624" s="76"/>
      <c r="CT624" s="76">
        <f ca="1">CT621</f>
        <v>0</v>
      </c>
      <c r="CU624" s="76">
        <f ca="1">CU623</f>
        <v>0</v>
      </c>
      <c r="CV624" s="69"/>
      <c r="CW624" s="480"/>
      <c r="CX624" s="168"/>
      <c r="CY624" s="168"/>
      <c r="CZ624" s="168"/>
      <c r="DA624" s="168"/>
      <c r="DB624" s="168"/>
      <c r="DC624" s="168"/>
      <c r="DD624" s="168"/>
      <c r="DE624" s="168"/>
      <c r="DF624" s="168"/>
      <c r="DG624" s="168"/>
      <c r="DH624" s="168"/>
      <c r="DI624" s="168"/>
      <c r="DJ624" s="168"/>
    </row>
    <row r="625" spans="52:114" x14ac:dyDescent="0.2">
      <c r="AZ625" s="3">
        <f ca="1">IF(ISNUMBER(BI625),((BI625&gt;Probe_Head!$CB$15)+COUNTIF(OFFSET(Pinlist!$T$1,Chart!BD625,0),"*CPW*")+(OFFSET(Pinlist!$L$1,Chart!BD625,0)="36-40")&gt;0)+0,0)</f>
        <v>0</v>
      </c>
      <c r="BA625" s="161" t="e">
        <f t="shared" ca="1" si="100"/>
        <v>#NUM!</v>
      </c>
      <c r="BB625" s="66" t="e">
        <f t="shared" ca="1" si="94"/>
        <v>#NUM!</v>
      </c>
      <c r="BC625" s="66" t="e">
        <f t="shared" ca="1" si="95"/>
        <v>#NUM!</v>
      </c>
      <c r="BD625" s="156">
        <f ca="1">IFERROR(MATCH(BE625,OFFSET(Pinlist!$A$2,BD624*(BA625=BA624),0,$BT$23,1),0)+BD624*(BA625=BA624),0)</f>
        <v>0</v>
      </c>
      <c r="BE625" s="66" t="e">
        <f t="shared" ca="1" si="96"/>
        <v>#NUM!</v>
      </c>
      <c r="BF625" s="76">
        <f ca="1">(OFFSET(Pinlist!$E$1,BD625,0)-$BR$18)*MirrorX</f>
        <v>0</v>
      </c>
      <c r="BG625" s="76">
        <f ca="1">OFFSET(Pinlist!$F$1,BD625,0)-$BS$18</f>
        <v>0</v>
      </c>
      <c r="BH625" s="439" t="e">
        <f ca="1">IF(LEFT(BE625,2)="RF",OFFSET(Pinlist!$D$1,Chart!BD625,0)&amp;"_"&amp;OFFSET(Pinlist!$G$1,Chart!BD625,0),"")</f>
        <v>#NUM!</v>
      </c>
      <c r="BI625" s="298" t="e">
        <f ca="1">IF(LEFT(BE625,2)="RF",OFFSET(Pinlist!$I$1,Chart!BD625,0))</f>
        <v>#NUM!</v>
      </c>
      <c r="BJ625" s="156">
        <f t="shared" si="101"/>
        <v>622</v>
      </c>
      <c r="BK625" s="598" t="b">
        <f t="array" aca="1" ref="BK625" ca="1">IF($BV$15,MIN(SQRT((BF625-OFFSET(BF625,1,0,$BU$26-BJ625))^2+(BG625-OFFSET(BG625,1,0,$BU$26-BJ625))^2)))</f>
        <v>0</v>
      </c>
      <c r="BL625" s="598" t="b">
        <f t="array" aca="1" ref="BL625" ca="1">IF($BV$15,MIN(SQRT((BF625-OFFSET(BF625,-1,0,1-BJ625))^2+(BG625-OFFSET(BG625,-1,0,1-BJ625))^2)))</f>
        <v>0</v>
      </c>
      <c r="BM625" s="225" t="e">
        <f t="shared" ca="1" si="97"/>
        <v>#N/A</v>
      </c>
      <c r="BN625" s="225" t="e">
        <f t="shared" ca="1" si="98"/>
        <v>#N/A</v>
      </c>
      <c r="BO625" s="53" t="b">
        <f t="shared" ca="1" si="99"/>
        <v>0</v>
      </c>
      <c r="BP625" s="168"/>
      <c r="BQ625" s="168"/>
      <c r="BR625" s="168"/>
      <c r="BS625" s="168"/>
      <c r="BT625" s="168"/>
      <c r="BU625" s="168"/>
      <c r="BV625" s="168"/>
      <c r="BW625" s="168"/>
      <c r="BX625" s="66"/>
      <c r="BY625" s="66"/>
      <c r="BZ625" s="66"/>
      <c r="CA625" s="66"/>
      <c r="CB625" s="66"/>
      <c r="CC625" s="66"/>
      <c r="CD625" s="168"/>
      <c r="CE625" s="66"/>
      <c r="CF625" s="66"/>
      <c r="CG625" s="66"/>
      <c r="CH625" s="66"/>
      <c r="CI625" s="168"/>
      <c r="CJ625" s="617"/>
      <c r="CK625" s="168"/>
      <c r="CL625" s="168"/>
      <c r="CM625" s="76"/>
      <c r="CN625" s="76"/>
      <c r="CO625" s="168"/>
      <c r="CP625" s="161"/>
      <c r="CQ625" s="66"/>
      <c r="CR625" s="76"/>
      <c r="CS625" s="76"/>
      <c r="CT625" s="76">
        <f ca="1">CT621</f>
        <v>0</v>
      </c>
      <c r="CU625" s="76">
        <f ca="1">CU621</f>
        <v>0</v>
      </c>
      <c r="CV625" s="69"/>
      <c r="CW625" s="480"/>
      <c r="CX625" s="168"/>
      <c r="CY625" s="168"/>
      <c r="CZ625" s="168"/>
      <c r="DA625" s="168"/>
      <c r="DB625" s="168"/>
      <c r="DC625" s="168"/>
      <c r="DD625" s="168"/>
      <c r="DE625" s="168"/>
      <c r="DF625" s="168"/>
      <c r="DG625" s="168"/>
      <c r="DH625" s="168"/>
      <c r="DI625" s="168"/>
      <c r="DJ625" s="168"/>
    </row>
    <row r="626" spans="52:114" x14ac:dyDescent="0.2">
      <c r="AZ626" s="3">
        <f ca="1">IF(ISNUMBER(BI626),((BI626&gt;Probe_Head!$CB$15)+COUNTIF(OFFSET(Pinlist!$T$1,Chart!BD626,0),"*CPW*")+(OFFSET(Pinlist!$L$1,Chart!BD626,0)="36-40")&gt;0)+0,0)</f>
        <v>0</v>
      </c>
      <c r="BA626" s="161" t="e">
        <f t="shared" ca="1" si="100"/>
        <v>#NUM!</v>
      </c>
      <c r="BB626" s="66" t="e">
        <f t="shared" ca="1" si="94"/>
        <v>#NUM!</v>
      </c>
      <c r="BC626" s="66" t="e">
        <f t="shared" ca="1" si="95"/>
        <v>#NUM!</v>
      </c>
      <c r="BD626" s="156">
        <f ca="1">IFERROR(MATCH(BE626,OFFSET(Pinlist!$A$2,BD625*(BA626=BA625),0,$BT$23,1),0)+BD625*(BA626=BA625),0)</f>
        <v>0</v>
      </c>
      <c r="BE626" s="66" t="e">
        <f t="shared" ca="1" si="96"/>
        <v>#NUM!</v>
      </c>
      <c r="BF626" s="76">
        <f ca="1">(OFFSET(Pinlist!$E$1,BD626,0)-$BR$18)*MirrorX</f>
        <v>0</v>
      </c>
      <c r="BG626" s="76">
        <f ca="1">OFFSET(Pinlist!$F$1,BD626,0)-$BS$18</f>
        <v>0</v>
      </c>
      <c r="BH626" s="439" t="e">
        <f ca="1">IF(LEFT(BE626,2)="RF",OFFSET(Pinlist!$D$1,Chart!BD626,0)&amp;"_"&amp;OFFSET(Pinlist!$G$1,Chart!BD626,0),"")</f>
        <v>#NUM!</v>
      </c>
      <c r="BI626" s="298" t="e">
        <f ca="1">IF(LEFT(BE626,2)="RF",OFFSET(Pinlist!$I$1,Chart!BD626,0))</f>
        <v>#NUM!</v>
      </c>
      <c r="BJ626" s="156">
        <f t="shared" si="101"/>
        <v>623</v>
      </c>
      <c r="BK626" s="598" t="b">
        <f t="array" aca="1" ref="BK626" ca="1">IF($BV$15,MIN(SQRT((BF626-OFFSET(BF626,1,0,$BU$26-BJ626))^2+(BG626-OFFSET(BG626,1,0,$BU$26-BJ626))^2)))</f>
        <v>0</v>
      </c>
      <c r="BL626" s="598" t="b">
        <f t="array" aca="1" ref="BL626" ca="1">IF($BV$15,MIN(SQRT((BF626-OFFSET(BF626,-1,0,1-BJ626))^2+(BG626-OFFSET(BG626,-1,0,1-BJ626))^2)))</f>
        <v>0</v>
      </c>
      <c r="BM626" s="225" t="e">
        <f t="shared" ca="1" si="97"/>
        <v>#N/A</v>
      </c>
      <c r="BN626" s="225" t="e">
        <f t="shared" ca="1" si="98"/>
        <v>#N/A</v>
      </c>
      <c r="BO626" s="53" t="b">
        <f t="shared" ca="1" si="99"/>
        <v>0</v>
      </c>
      <c r="BP626" s="168"/>
      <c r="BQ626" s="168"/>
      <c r="BR626" s="168"/>
      <c r="BS626" s="168"/>
      <c r="BT626" s="168"/>
      <c r="BU626" s="168"/>
      <c r="BV626" s="168"/>
      <c r="BW626" s="168"/>
      <c r="BX626" s="66"/>
      <c r="BY626" s="66"/>
      <c r="BZ626" s="66"/>
      <c r="CA626" s="66"/>
      <c r="CB626" s="66"/>
      <c r="CC626" s="66"/>
      <c r="CD626" s="168"/>
      <c r="CE626" s="66"/>
      <c r="CF626" s="66"/>
      <c r="CG626" s="66"/>
      <c r="CH626" s="66"/>
      <c r="CI626" s="168"/>
      <c r="CJ626" s="617"/>
      <c r="CK626" s="168"/>
      <c r="CL626" s="168"/>
      <c r="CM626" s="76"/>
      <c r="CN626" s="76"/>
      <c r="CO626" s="168"/>
      <c r="CX626" s="168"/>
      <c r="CY626" s="168"/>
      <c r="CZ626" s="168"/>
      <c r="DA626" s="168"/>
      <c r="DB626" s="168"/>
      <c r="DC626" s="168"/>
      <c r="DD626" s="168"/>
      <c r="DE626" s="168"/>
      <c r="DF626" s="168"/>
      <c r="DG626" s="168"/>
      <c r="DH626" s="168"/>
      <c r="DI626" s="168"/>
      <c r="DJ626" s="168"/>
    </row>
    <row r="627" spans="52:114" x14ac:dyDescent="0.2">
      <c r="AZ627" s="3">
        <f ca="1">IF(ISNUMBER(BI627),((BI627&gt;Probe_Head!$CB$15)+COUNTIF(OFFSET(Pinlist!$T$1,Chart!BD627,0),"*CPW*")+(OFFSET(Pinlist!$L$1,Chart!BD627,0)="36-40")&gt;0)+0,0)</f>
        <v>0</v>
      </c>
      <c r="BA627" s="161" t="e">
        <f t="shared" ca="1" si="100"/>
        <v>#NUM!</v>
      </c>
      <c r="BB627" s="66" t="e">
        <f t="shared" ca="1" si="94"/>
        <v>#NUM!</v>
      </c>
      <c r="BC627" s="66" t="e">
        <f t="shared" ca="1" si="95"/>
        <v>#NUM!</v>
      </c>
      <c r="BD627" s="156">
        <f ca="1">IFERROR(MATCH(BE627,OFFSET(Pinlist!$A$2,BD626*(BA627=BA626),0,$BT$23,1),0)+BD626*(BA627=BA626),0)</f>
        <v>0</v>
      </c>
      <c r="BE627" s="66" t="e">
        <f t="shared" ca="1" si="96"/>
        <v>#NUM!</v>
      </c>
      <c r="BF627" s="76">
        <f ca="1">(OFFSET(Pinlist!$E$1,BD627,0)-$BR$18)*MirrorX</f>
        <v>0</v>
      </c>
      <c r="BG627" s="76">
        <f ca="1">OFFSET(Pinlist!$F$1,BD627,0)-$BS$18</f>
        <v>0</v>
      </c>
      <c r="BH627" s="439" t="e">
        <f ca="1">IF(LEFT(BE627,2)="RF",OFFSET(Pinlist!$D$1,Chart!BD627,0)&amp;"_"&amp;OFFSET(Pinlist!$G$1,Chart!BD627,0),"")</f>
        <v>#NUM!</v>
      </c>
      <c r="BI627" s="298" t="e">
        <f ca="1">IF(LEFT(BE627,2)="RF",OFFSET(Pinlist!$I$1,Chart!BD627,0))</f>
        <v>#NUM!</v>
      </c>
      <c r="BJ627" s="156">
        <f t="shared" si="101"/>
        <v>624</v>
      </c>
      <c r="BK627" s="598" t="b">
        <f t="array" aca="1" ref="BK627" ca="1">IF($BV$15,MIN(SQRT((BF627-OFFSET(BF627,1,0,$BU$26-BJ627))^2+(BG627-OFFSET(BG627,1,0,$BU$26-BJ627))^2)))</f>
        <v>0</v>
      </c>
      <c r="BL627" s="598" t="b">
        <f t="array" aca="1" ref="BL627" ca="1">IF($BV$15,MIN(SQRT((BF627-OFFSET(BF627,-1,0,1-BJ627))^2+(BG627-OFFSET(BG627,-1,0,1-BJ627))^2)))</f>
        <v>0</v>
      </c>
      <c r="BM627" s="225" t="e">
        <f t="shared" ca="1" si="97"/>
        <v>#N/A</v>
      </c>
      <c r="BN627" s="225" t="e">
        <f t="shared" ca="1" si="98"/>
        <v>#N/A</v>
      </c>
      <c r="BO627" s="53" t="b">
        <f t="shared" ca="1" si="99"/>
        <v>0</v>
      </c>
      <c r="BP627" s="168"/>
      <c r="BQ627" s="168"/>
      <c r="BR627" s="168"/>
      <c r="BS627" s="168"/>
      <c r="BT627" s="168"/>
      <c r="BU627" s="168"/>
      <c r="BV627" s="168"/>
      <c r="BW627" s="168"/>
      <c r="BX627" s="66"/>
      <c r="BY627" s="66"/>
      <c r="BZ627" s="66"/>
      <c r="CA627" s="66"/>
      <c r="CB627" s="66"/>
      <c r="CC627" s="66"/>
      <c r="CD627" s="168"/>
      <c r="CE627" s="66"/>
      <c r="CF627" s="66"/>
      <c r="CG627" s="66"/>
      <c r="CH627" s="66"/>
      <c r="CI627" s="168"/>
      <c r="CJ627" s="617"/>
      <c r="CK627" s="168"/>
      <c r="CL627" s="168"/>
      <c r="CM627" s="76"/>
      <c r="CN627" s="76"/>
      <c r="CO627" s="168"/>
      <c r="CP627" s="608">
        <f>CP621+1</f>
        <v>104</v>
      </c>
      <c r="CQ627" s="609">
        <f>(CP627&lt;Multiplyer)*$CZ$40</f>
        <v>0</v>
      </c>
      <c r="CR627" s="618"/>
      <c r="CS627" s="618"/>
      <c r="CT627" s="618">
        <f ca="1">$CQ627*(CP629+$CZ$29)</f>
        <v>0</v>
      </c>
      <c r="CU627" s="618">
        <f ca="1">$CQ627*(CQ629+$DA$29)</f>
        <v>0</v>
      </c>
      <c r="CV627" s="618"/>
      <c r="CW627" s="619"/>
      <c r="CX627" s="168"/>
      <c r="CY627" s="168"/>
      <c r="CZ627" s="168"/>
      <c r="DA627" s="168"/>
      <c r="DB627" s="168"/>
      <c r="DC627" s="168"/>
      <c r="DD627" s="168"/>
      <c r="DE627" s="168"/>
      <c r="DF627" s="168"/>
      <c r="DG627" s="168"/>
      <c r="DH627" s="168"/>
      <c r="DI627" s="168"/>
      <c r="DJ627" s="168"/>
    </row>
    <row r="628" spans="52:114" x14ac:dyDescent="0.2">
      <c r="AZ628" s="3">
        <f ca="1">IF(ISNUMBER(BI628),((BI628&gt;Probe_Head!$CB$15)+COUNTIF(OFFSET(Pinlist!$T$1,Chart!BD628,0),"*CPW*")+(OFFSET(Pinlist!$L$1,Chart!BD628,0)="36-40")&gt;0)+0,0)</f>
        <v>0</v>
      </c>
      <c r="BA628" s="161" t="e">
        <f t="shared" ca="1" si="100"/>
        <v>#NUM!</v>
      </c>
      <c r="BB628" s="66" t="e">
        <f t="shared" ca="1" si="94"/>
        <v>#NUM!</v>
      </c>
      <c r="BC628" s="66" t="e">
        <f t="shared" ca="1" si="95"/>
        <v>#NUM!</v>
      </c>
      <c r="BD628" s="156">
        <f ca="1">IFERROR(MATCH(BE628,OFFSET(Pinlist!$A$2,BD627*(BA628=BA627),0,$BT$23,1),0)+BD627*(BA628=BA627),0)</f>
        <v>0</v>
      </c>
      <c r="BE628" s="66" t="e">
        <f t="shared" ca="1" si="96"/>
        <v>#NUM!</v>
      </c>
      <c r="BF628" s="76">
        <f ca="1">(OFFSET(Pinlist!$E$1,BD628,0)-$BR$18)*MirrorX</f>
        <v>0</v>
      </c>
      <c r="BG628" s="76">
        <f ca="1">OFFSET(Pinlist!$F$1,BD628,0)-$BS$18</f>
        <v>0</v>
      </c>
      <c r="BH628" s="439" t="e">
        <f ca="1">IF(LEFT(BE628,2)="RF",OFFSET(Pinlist!$D$1,Chart!BD628,0)&amp;"_"&amp;OFFSET(Pinlist!$G$1,Chart!BD628,0),"")</f>
        <v>#NUM!</v>
      </c>
      <c r="BI628" s="298" t="e">
        <f ca="1">IF(LEFT(BE628,2)="RF",OFFSET(Pinlist!$I$1,Chart!BD628,0))</f>
        <v>#NUM!</v>
      </c>
      <c r="BJ628" s="156">
        <f t="shared" si="101"/>
        <v>625</v>
      </c>
      <c r="BK628" s="598" t="b">
        <f t="array" aca="1" ref="BK628" ca="1">IF($BV$15,MIN(SQRT((BF628-OFFSET(BF628,1,0,$BU$26-BJ628))^2+(BG628-OFFSET(BG628,1,0,$BU$26-BJ628))^2)))</f>
        <v>0</v>
      </c>
      <c r="BL628" s="598" t="b">
        <f t="array" aca="1" ref="BL628" ca="1">IF($BV$15,MIN(SQRT((BF628-OFFSET(BF628,-1,0,1-BJ628))^2+(BG628-OFFSET(BG628,-1,0,1-BJ628))^2)))</f>
        <v>0</v>
      </c>
      <c r="BM628" s="225" t="e">
        <f t="shared" ca="1" si="97"/>
        <v>#N/A</v>
      </c>
      <c r="BN628" s="225" t="e">
        <f t="shared" ca="1" si="98"/>
        <v>#N/A</v>
      </c>
      <c r="BO628" s="53" t="b">
        <f t="shared" ca="1" si="99"/>
        <v>0</v>
      </c>
      <c r="BP628" s="168"/>
      <c r="BQ628" s="168"/>
      <c r="BR628" s="168"/>
      <c r="BS628" s="168"/>
      <c r="BT628" s="168"/>
      <c r="BU628" s="168"/>
      <c r="BV628" s="168"/>
      <c r="BW628" s="168"/>
      <c r="BX628" s="66"/>
      <c r="BY628" s="66"/>
      <c r="BZ628" s="66"/>
      <c r="CA628" s="66"/>
      <c r="CB628" s="66"/>
      <c r="CC628" s="66"/>
      <c r="CD628" s="168"/>
      <c r="CE628" s="66"/>
      <c r="CF628" s="66"/>
      <c r="CG628" s="66"/>
      <c r="CH628" s="66"/>
      <c r="CI628" s="168"/>
      <c r="CJ628" s="617"/>
      <c r="CK628" s="168"/>
      <c r="CL628" s="168"/>
      <c r="CM628" s="76"/>
      <c r="CN628" s="76"/>
      <c r="CO628" s="168"/>
      <c r="CP628" s="846" t="b">
        <f>CP627/2&lt;&gt;INT(CP627/2)</f>
        <v>0</v>
      </c>
      <c r="CQ628" s="66"/>
      <c r="CR628" s="76"/>
      <c r="CS628" s="76"/>
      <c r="CT628" s="76">
        <f ca="1">CQ627*(CT627-$BQ$5)</f>
        <v>0</v>
      </c>
      <c r="CU628" s="76">
        <f ca="1">CU627</f>
        <v>0</v>
      </c>
      <c r="CV628" s="69"/>
      <c r="CW628" s="439"/>
      <c r="CX628" s="168"/>
      <c r="CY628" s="168"/>
      <c r="CZ628" s="168"/>
      <c r="DA628" s="168"/>
      <c r="DB628" s="168"/>
      <c r="DC628" s="168"/>
      <c r="DD628" s="168"/>
      <c r="DE628" s="168"/>
      <c r="DF628" s="168"/>
      <c r="DG628" s="168"/>
      <c r="DH628" s="168"/>
      <c r="DI628" s="168"/>
      <c r="DJ628" s="168"/>
    </row>
    <row r="629" spans="52:114" x14ac:dyDescent="0.2">
      <c r="AZ629" s="3">
        <f ca="1">IF(ISNUMBER(BI629),((BI629&gt;Probe_Head!$CB$15)+COUNTIF(OFFSET(Pinlist!$T$1,Chart!BD629,0),"*CPW*")+(OFFSET(Pinlist!$L$1,Chart!BD629,0)="36-40")&gt;0)+0,0)</f>
        <v>0</v>
      </c>
      <c r="BA629" s="161" t="e">
        <f t="shared" ca="1" si="100"/>
        <v>#NUM!</v>
      </c>
      <c r="BB629" s="66" t="e">
        <f t="shared" ca="1" si="94"/>
        <v>#NUM!</v>
      </c>
      <c r="BC629" s="66" t="e">
        <f t="shared" ca="1" si="95"/>
        <v>#NUM!</v>
      </c>
      <c r="BD629" s="156">
        <f ca="1">IFERROR(MATCH(BE629,OFFSET(Pinlist!$A$2,BD628*(BA629=BA628),0,$BT$23,1),0)+BD628*(BA629=BA628),0)</f>
        <v>0</v>
      </c>
      <c r="BE629" s="66" t="e">
        <f t="shared" ca="1" si="96"/>
        <v>#NUM!</v>
      </c>
      <c r="BF629" s="76">
        <f ca="1">(OFFSET(Pinlist!$E$1,BD629,0)-$BR$18)*MirrorX</f>
        <v>0</v>
      </c>
      <c r="BG629" s="76">
        <f ca="1">OFFSET(Pinlist!$F$1,BD629,0)-$BS$18</f>
        <v>0</v>
      </c>
      <c r="BH629" s="439" t="e">
        <f ca="1">IF(LEFT(BE629,2)="RF",OFFSET(Pinlist!$D$1,Chart!BD629,0)&amp;"_"&amp;OFFSET(Pinlist!$G$1,Chart!BD629,0),"")</f>
        <v>#NUM!</v>
      </c>
      <c r="BI629" s="298" t="e">
        <f ca="1">IF(LEFT(BE629,2)="RF",OFFSET(Pinlist!$I$1,Chart!BD629,0))</f>
        <v>#NUM!</v>
      </c>
      <c r="BJ629" s="156">
        <f t="shared" si="101"/>
        <v>626</v>
      </c>
      <c r="BK629" s="598" t="b">
        <f t="array" aca="1" ref="BK629" ca="1">IF($BV$15,MIN(SQRT((BF629-OFFSET(BF629,1,0,$BU$26-BJ629))^2+(BG629-OFFSET(BG629,1,0,$BU$26-BJ629))^2)))</f>
        <v>0</v>
      </c>
      <c r="BL629" s="598" t="b">
        <f t="array" aca="1" ref="BL629" ca="1">IF($BV$15,MIN(SQRT((BF629-OFFSET(BF629,-1,0,1-BJ629))^2+(BG629-OFFSET(BG629,-1,0,1-BJ629))^2)))</f>
        <v>0</v>
      </c>
      <c r="BM629" s="225" t="e">
        <f t="shared" ca="1" si="97"/>
        <v>#N/A</v>
      </c>
      <c r="BN629" s="225" t="e">
        <f t="shared" ca="1" si="98"/>
        <v>#N/A</v>
      </c>
      <c r="BO629" s="53" t="b">
        <f t="shared" ca="1" si="99"/>
        <v>0</v>
      </c>
      <c r="BP629" s="168"/>
      <c r="BQ629" s="168"/>
      <c r="BR629" s="168"/>
      <c r="BS629" s="168"/>
      <c r="BT629" s="168"/>
      <c r="BU629" s="168"/>
      <c r="BV629" s="168"/>
      <c r="BW629" s="168"/>
      <c r="BX629" s="66"/>
      <c r="BY629" s="66"/>
      <c r="BZ629" s="66"/>
      <c r="CA629" s="66"/>
      <c r="CB629" s="66"/>
      <c r="CC629" s="66"/>
      <c r="CD629" s="168"/>
      <c r="CE629" s="66"/>
      <c r="CF629" s="66"/>
      <c r="CG629" s="66"/>
      <c r="CH629" s="66"/>
      <c r="CI629" s="168"/>
      <c r="CJ629" s="617"/>
      <c r="CK629" s="168"/>
      <c r="CL629" s="168"/>
      <c r="CM629" s="76"/>
      <c r="CN629" s="76"/>
      <c r="CO629" s="168"/>
      <c r="CP629" s="610">
        <f>IF($BS$70,(CP627*$CZ$26)+(CP628*$CZ$27)*$CQ$9,CP630*$CZ$26)*MirrorX</f>
        <v>0</v>
      </c>
      <c r="CQ629" s="611">
        <f>IF($BS$70,(CP627*$DA$26)+(CP628*$DA$27)*$CQ$9,CQ630*$DA$26)</f>
        <v>0</v>
      </c>
      <c r="CR629" s="76"/>
      <c r="CS629" s="76"/>
      <c r="CT629" s="76">
        <f ca="1">CT628</f>
        <v>0</v>
      </c>
      <c r="CU629" s="76">
        <f ca="1">CQ627*(CU628-$BR$5)</f>
        <v>0</v>
      </c>
      <c r="CV629" s="69"/>
      <c r="CW629" s="439"/>
      <c r="CX629" s="168"/>
      <c r="CY629" s="168"/>
      <c r="CZ629" s="168"/>
      <c r="DA629" s="168"/>
      <c r="DB629" s="168"/>
      <c r="DC629" s="168"/>
      <c r="DD629" s="168"/>
      <c r="DE629" s="168"/>
      <c r="DF629" s="168"/>
      <c r="DG629" s="168"/>
      <c r="DH629" s="168"/>
      <c r="DI629" s="168"/>
      <c r="DJ629" s="168"/>
    </row>
    <row r="630" spans="52:114" x14ac:dyDescent="0.2">
      <c r="AZ630" s="3">
        <f ca="1">IF(ISNUMBER(BI630),((BI630&gt;Probe_Head!$CB$15)+COUNTIF(OFFSET(Pinlist!$T$1,Chart!BD630,0),"*CPW*")+(OFFSET(Pinlist!$L$1,Chart!BD630,0)="36-40")&gt;0)+0,0)</f>
        <v>0</v>
      </c>
      <c r="BA630" s="161" t="e">
        <f t="shared" ca="1" si="100"/>
        <v>#NUM!</v>
      </c>
      <c r="BB630" s="66" t="e">
        <f t="shared" ca="1" si="94"/>
        <v>#NUM!</v>
      </c>
      <c r="BC630" s="66" t="e">
        <f t="shared" ca="1" si="95"/>
        <v>#NUM!</v>
      </c>
      <c r="BD630" s="156">
        <f ca="1">IFERROR(MATCH(BE630,OFFSET(Pinlist!$A$2,BD629*(BA630=BA629),0,$BT$23,1),0)+BD629*(BA630=BA629),0)</f>
        <v>0</v>
      </c>
      <c r="BE630" s="66" t="e">
        <f t="shared" ca="1" si="96"/>
        <v>#NUM!</v>
      </c>
      <c r="BF630" s="76">
        <f ca="1">(OFFSET(Pinlist!$E$1,BD630,0)-$BR$18)*MirrorX</f>
        <v>0</v>
      </c>
      <c r="BG630" s="76">
        <f ca="1">OFFSET(Pinlist!$F$1,BD630,0)-$BS$18</f>
        <v>0</v>
      </c>
      <c r="BH630" s="439" t="e">
        <f ca="1">IF(LEFT(BE630,2)="RF",OFFSET(Pinlist!$D$1,Chart!BD630,0)&amp;"_"&amp;OFFSET(Pinlist!$G$1,Chart!BD630,0),"")</f>
        <v>#NUM!</v>
      </c>
      <c r="BI630" s="298" t="e">
        <f ca="1">IF(LEFT(BE630,2)="RF",OFFSET(Pinlist!$I$1,Chart!BD630,0))</f>
        <v>#NUM!</v>
      </c>
      <c r="BJ630" s="156">
        <f t="shared" si="101"/>
        <v>627</v>
      </c>
      <c r="BK630" s="598" t="b">
        <f t="array" aca="1" ref="BK630" ca="1">IF($BV$15,MIN(SQRT((BF630-OFFSET(BF630,1,0,$BU$26-BJ630))^2+(BG630-OFFSET(BG630,1,0,$BU$26-BJ630))^2)))</f>
        <v>0</v>
      </c>
      <c r="BL630" s="598" t="b">
        <f t="array" aca="1" ref="BL630" ca="1">IF($BV$15,MIN(SQRT((BF630-OFFSET(BF630,-1,0,1-BJ630))^2+(BG630-OFFSET(BG630,-1,0,1-BJ630))^2)))</f>
        <v>0</v>
      </c>
      <c r="BM630" s="225" t="e">
        <f t="shared" ca="1" si="97"/>
        <v>#N/A</v>
      </c>
      <c r="BN630" s="225" t="e">
        <f t="shared" ca="1" si="98"/>
        <v>#N/A</v>
      </c>
      <c r="BO630" s="53" t="b">
        <f t="shared" ca="1" si="99"/>
        <v>0</v>
      </c>
      <c r="BP630" s="168"/>
      <c r="BQ630" s="168"/>
      <c r="BR630" s="168"/>
      <c r="BS630" s="168"/>
      <c r="BT630" s="168"/>
      <c r="BU630" s="168"/>
      <c r="BV630" s="168"/>
      <c r="BW630" s="168"/>
      <c r="BX630" s="66"/>
      <c r="BY630" s="66"/>
      <c r="BZ630" s="66"/>
      <c r="CA630" s="66"/>
      <c r="CB630" s="66"/>
      <c r="CC630" s="66"/>
      <c r="CD630" s="168"/>
      <c r="CE630" s="66"/>
      <c r="CF630" s="66"/>
      <c r="CG630" s="66"/>
      <c r="CH630" s="66"/>
      <c r="CI630" s="168"/>
      <c r="CJ630" s="617"/>
      <c r="CK630" s="168"/>
      <c r="CL630" s="168"/>
      <c r="CM630" s="76"/>
      <c r="CN630" s="76"/>
      <c r="CO630" s="168"/>
      <c r="CP630" s="614">
        <f>IF(CP624+1=ABS($R$47),0,CP624+1)</f>
        <v>0</v>
      </c>
      <c r="CQ630" s="615">
        <f>IF(CP624+1=ABS($R$47),CQ624+1,CQ624)</f>
        <v>52</v>
      </c>
      <c r="CR630" s="76"/>
      <c r="CS630" s="76"/>
      <c r="CT630" s="76">
        <f ca="1">CT627</f>
        <v>0</v>
      </c>
      <c r="CU630" s="76">
        <f ca="1">CU629</f>
        <v>0</v>
      </c>
      <c r="CV630" s="69"/>
      <c r="CW630" s="439"/>
      <c r="CX630" s="168"/>
      <c r="CY630" s="168"/>
      <c r="CZ630" s="168"/>
      <c r="DA630" s="168"/>
      <c r="DB630" s="168"/>
      <c r="DC630" s="168"/>
      <c r="DD630" s="168"/>
      <c r="DE630" s="168"/>
      <c r="DF630" s="168"/>
      <c r="DG630" s="168"/>
      <c r="DH630" s="168"/>
      <c r="DI630" s="168"/>
      <c r="DJ630" s="168"/>
    </row>
    <row r="631" spans="52:114" x14ac:dyDescent="0.2">
      <c r="AZ631" s="3">
        <f ca="1">IF(ISNUMBER(BI631),((BI631&gt;Probe_Head!$CB$15)+COUNTIF(OFFSET(Pinlist!$T$1,Chart!BD631,0),"*CPW*")+(OFFSET(Pinlist!$L$1,Chart!BD631,0)="36-40")&gt;0)+0,0)</f>
        <v>0</v>
      </c>
      <c r="BA631" s="161" t="e">
        <f t="shared" ca="1" si="100"/>
        <v>#NUM!</v>
      </c>
      <c r="BB631" s="66" t="e">
        <f t="shared" ca="1" si="94"/>
        <v>#NUM!</v>
      </c>
      <c r="BC631" s="66" t="e">
        <f t="shared" ca="1" si="95"/>
        <v>#NUM!</v>
      </c>
      <c r="BD631" s="156">
        <f ca="1">IFERROR(MATCH(BE631,OFFSET(Pinlist!$A$2,BD630*(BA631=BA630),0,$BT$23,1),0)+BD630*(BA631=BA630),0)</f>
        <v>0</v>
      </c>
      <c r="BE631" s="66" t="e">
        <f t="shared" ca="1" si="96"/>
        <v>#NUM!</v>
      </c>
      <c r="BF631" s="76">
        <f ca="1">(OFFSET(Pinlist!$E$1,BD631,0)-$BR$18)*MirrorX</f>
        <v>0</v>
      </c>
      <c r="BG631" s="76">
        <f ca="1">OFFSET(Pinlist!$F$1,BD631,0)-$BS$18</f>
        <v>0</v>
      </c>
      <c r="BH631" s="439" t="e">
        <f ca="1">IF(LEFT(BE631,2)="RF",OFFSET(Pinlist!$D$1,Chart!BD631,0)&amp;"_"&amp;OFFSET(Pinlist!$G$1,Chart!BD631,0),"")</f>
        <v>#NUM!</v>
      </c>
      <c r="BI631" s="298" t="e">
        <f ca="1">IF(LEFT(BE631,2)="RF",OFFSET(Pinlist!$I$1,Chart!BD631,0))</f>
        <v>#NUM!</v>
      </c>
      <c r="BJ631" s="156">
        <f t="shared" si="101"/>
        <v>628</v>
      </c>
      <c r="BK631" s="598" t="b">
        <f t="array" aca="1" ref="BK631" ca="1">IF($BV$15,MIN(SQRT((BF631-OFFSET(BF631,1,0,$BU$26-BJ631))^2+(BG631-OFFSET(BG631,1,0,$BU$26-BJ631))^2)))</f>
        <v>0</v>
      </c>
      <c r="BL631" s="598" t="b">
        <f t="array" aca="1" ref="BL631" ca="1">IF($BV$15,MIN(SQRT((BF631-OFFSET(BF631,-1,0,1-BJ631))^2+(BG631-OFFSET(BG631,-1,0,1-BJ631))^2)))</f>
        <v>0</v>
      </c>
      <c r="BM631" s="225" t="e">
        <f t="shared" ca="1" si="97"/>
        <v>#N/A</v>
      </c>
      <c r="BN631" s="225" t="e">
        <f t="shared" ca="1" si="98"/>
        <v>#N/A</v>
      </c>
      <c r="BO631" s="53" t="b">
        <f t="shared" ca="1" si="99"/>
        <v>0</v>
      </c>
      <c r="BP631" s="168"/>
      <c r="BQ631" s="168"/>
      <c r="BR631" s="168"/>
      <c r="BS631" s="168"/>
      <c r="BT631" s="168"/>
      <c r="BU631" s="168"/>
      <c r="BV631" s="168"/>
      <c r="BW631" s="168"/>
      <c r="BX631" s="66"/>
      <c r="BY631" s="66"/>
      <c r="BZ631" s="66"/>
      <c r="CA631" s="66"/>
      <c r="CB631" s="66"/>
      <c r="CC631" s="66"/>
      <c r="CD631" s="168"/>
      <c r="CE631" s="66"/>
      <c r="CF631" s="66"/>
      <c r="CG631" s="66"/>
      <c r="CH631" s="66"/>
      <c r="CI631" s="168"/>
      <c r="CJ631" s="617"/>
      <c r="CK631" s="168"/>
      <c r="CL631" s="168"/>
      <c r="CM631" s="76"/>
      <c r="CN631" s="76"/>
      <c r="CO631" s="168"/>
      <c r="CP631" s="161"/>
      <c r="CQ631" s="66"/>
      <c r="CR631" s="76"/>
      <c r="CS631" s="76"/>
      <c r="CT631" s="76">
        <f ca="1">CT627</f>
        <v>0</v>
      </c>
      <c r="CU631" s="76">
        <f ca="1">CU627</f>
        <v>0</v>
      </c>
      <c r="CV631" s="69"/>
      <c r="CW631" s="439"/>
      <c r="CX631" s="168"/>
      <c r="CY631" s="168"/>
      <c r="CZ631" s="168"/>
      <c r="DA631" s="168"/>
      <c r="DB631" s="168"/>
      <c r="DC631" s="168"/>
      <c r="DD631" s="168"/>
      <c r="DE631" s="168"/>
      <c r="DF631" s="168"/>
      <c r="DG631" s="168"/>
      <c r="DH631" s="168"/>
      <c r="DI631" s="168"/>
      <c r="DJ631" s="168"/>
    </row>
    <row r="632" spans="52:114" x14ac:dyDescent="0.2">
      <c r="AZ632" s="3">
        <f ca="1">IF(ISNUMBER(BI632),((BI632&gt;Probe_Head!$CB$15)+COUNTIF(OFFSET(Pinlist!$T$1,Chart!BD632,0),"*CPW*")+(OFFSET(Pinlist!$L$1,Chart!BD632,0)="36-40")&gt;0)+0,0)</f>
        <v>0</v>
      </c>
      <c r="BA632" s="161" t="e">
        <f t="shared" ca="1" si="100"/>
        <v>#NUM!</v>
      </c>
      <c r="BB632" s="66" t="e">
        <f t="shared" ca="1" si="94"/>
        <v>#NUM!</v>
      </c>
      <c r="BC632" s="66" t="e">
        <f t="shared" ca="1" si="95"/>
        <v>#NUM!</v>
      </c>
      <c r="BD632" s="156">
        <f ca="1">IFERROR(MATCH(BE632,OFFSET(Pinlist!$A$2,BD631*(BA632=BA631),0,$BT$23,1),0)+BD631*(BA632=BA631),0)</f>
        <v>0</v>
      </c>
      <c r="BE632" s="66" t="e">
        <f t="shared" ca="1" si="96"/>
        <v>#NUM!</v>
      </c>
      <c r="BF632" s="76">
        <f ca="1">(OFFSET(Pinlist!$E$1,BD632,0)-$BR$18)*MirrorX</f>
        <v>0</v>
      </c>
      <c r="BG632" s="76">
        <f ca="1">OFFSET(Pinlist!$F$1,BD632,0)-$BS$18</f>
        <v>0</v>
      </c>
      <c r="BH632" s="439" t="e">
        <f ca="1">IF(LEFT(BE632,2)="RF",OFFSET(Pinlist!$D$1,Chart!BD632,0)&amp;"_"&amp;OFFSET(Pinlist!$G$1,Chart!BD632,0),"")</f>
        <v>#NUM!</v>
      </c>
      <c r="BI632" s="298" t="e">
        <f ca="1">IF(LEFT(BE632,2)="RF",OFFSET(Pinlist!$I$1,Chart!BD632,0))</f>
        <v>#NUM!</v>
      </c>
      <c r="BJ632" s="156">
        <f t="shared" si="101"/>
        <v>629</v>
      </c>
      <c r="BK632" s="598" t="b">
        <f t="array" aca="1" ref="BK632" ca="1">IF($BV$15,MIN(SQRT((BF632-OFFSET(BF632,1,0,$BU$26-BJ632))^2+(BG632-OFFSET(BG632,1,0,$BU$26-BJ632))^2)))</f>
        <v>0</v>
      </c>
      <c r="BL632" s="598" t="b">
        <f t="array" aca="1" ref="BL632" ca="1">IF($BV$15,MIN(SQRT((BF632-OFFSET(BF632,-1,0,1-BJ632))^2+(BG632-OFFSET(BG632,-1,0,1-BJ632))^2)))</f>
        <v>0</v>
      </c>
      <c r="BM632" s="225" t="e">
        <f t="shared" ca="1" si="97"/>
        <v>#N/A</v>
      </c>
      <c r="BN632" s="225" t="e">
        <f t="shared" ca="1" si="98"/>
        <v>#N/A</v>
      </c>
      <c r="BO632" s="53" t="b">
        <f t="shared" ca="1" si="99"/>
        <v>0</v>
      </c>
      <c r="BP632" s="168"/>
      <c r="BQ632" s="168"/>
      <c r="BR632" s="168"/>
      <c r="BS632" s="168"/>
      <c r="BT632" s="168"/>
      <c r="BU632" s="168"/>
      <c r="BV632" s="168"/>
      <c r="BW632" s="168"/>
      <c r="BX632" s="66"/>
      <c r="BY632" s="66"/>
      <c r="BZ632" s="66"/>
      <c r="CA632" s="66"/>
      <c r="CB632" s="66"/>
      <c r="CC632" s="66"/>
      <c r="CD632" s="168"/>
      <c r="CE632" s="66"/>
      <c r="CF632" s="66"/>
      <c r="CG632" s="66"/>
      <c r="CH632" s="66"/>
      <c r="CI632" s="168"/>
      <c r="CJ632" s="617"/>
      <c r="CK632" s="168"/>
      <c r="CL632" s="168"/>
      <c r="CM632" s="76"/>
      <c r="CN632" s="76"/>
      <c r="CO632" s="168"/>
      <c r="CX632" s="168"/>
      <c r="CY632" s="168"/>
      <c r="CZ632" s="168"/>
      <c r="DA632" s="168"/>
      <c r="DB632" s="168"/>
      <c r="DC632" s="168"/>
      <c r="DD632" s="168"/>
      <c r="DE632" s="168"/>
      <c r="DF632" s="168"/>
      <c r="DG632" s="168"/>
      <c r="DH632" s="168"/>
      <c r="DI632" s="168"/>
      <c r="DJ632" s="168"/>
    </row>
    <row r="633" spans="52:114" x14ac:dyDescent="0.2">
      <c r="AZ633" s="3">
        <f ca="1">IF(ISNUMBER(BI633),((BI633&gt;Probe_Head!$CB$15)+COUNTIF(OFFSET(Pinlist!$T$1,Chart!BD633,0),"*CPW*")+(OFFSET(Pinlist!$L$1,Chart!BD633,0)="36-40")&gt;0)+0,0)</f>
        <v>0</v>
      </c>
      <c r="BA633" s="161" t="e">
        <f t="shared" ca="1" si="100"/>
        <v>#NUM!</v>
      </c>
      <c r="BB633" s="66" t="e">
        <f t="shared" ca="1" si="94"/>
        <v>#NUM!</v>
      </c>
      <c r="BC633" s="66" t="e">
        <f t="shared" ca="1" si="95"/>
        <v>#NUM!</v>
      </c>
      <c r="BD633" s="156">
        <f ca="1">IFERROR(MATCH(BE633,OFFSET(Pinlist!$A$2,BD632*(BA633=BA632),0,$BT$23,1),0)+BD632*(BA633=BA632),0)</f>
        <v>0</v>
      </c>
      <c r="BE633" s="66" t="e">
        <f t="shared" ca="1" si="96"/>
        <v>#NUM!</v>
      </c>
      <c r="BF633" s="76">
        <f ca="1">(OFFSET(Pinlist!$E$1,BD633,0)-$BR$18)*MirrorX</f>
        <v>0</v>
      </c>
      <c r="BG633" s="76">
        <f ca="1">OFFSET(Pinlist!$F$1,BD633,0)-$BS$18</f>
        <v>0</v>
      </c>
      <c r="BH633" s="439" t="e">
        <f ca="1">IF(LEFT(BE633,2)="RF",OFFSET(Pinlist!$D$1,Chart!BD633,0)&amp;"_"&amp;OFFSET(Pinlist!$G$1,Chart!BD633,0),"")</f>
        <v>#NUM!</v>
      </c>
      <c r="BI633" s="298" t="e">
        <f ca="1">IF(LEFT(BE633,2)="RF",OFFSET(Pinlist!$I$1,Chart!BD633,0))</f>
        <v>#NUM!</v>
      </c>
      <c r="BJ633" s="156">
        <f t="shared" si="101"/>
        <v>630</v>
      </c>
      <c r="BK633" s="598" t="b">
        <f t="array" aca="1" ref="BK633" ca="1">IF($BV$15,MIN(SQRT((BF633-OFFSET(BF633,1,0,$BU$26-BJ633))^2+(BG633-OFFSET(BG633,1,0,$BU$26-BJ633))^2)))</f>
        <v>0</v>
      </c>
      <c r="BL633" s="598" t="b">
        <f t="array" aca="1" ref="BL633" ca="1">IF($BV$15,MIN(SQRT((BF633-OFFSET(BF633,-1,0,1-BJ633))^2+(BG633-OFFSET(BG633,-1,0,1-BJ633))^2)))</f>
        <v>0</v>
      </c>
      <c r="BM633" s="225" t="e">
        <f t="shared" ca="1" si="97"/>
        <v>#N/A</v>
      </c>
      <c r="BN633" s="225" t="e">
        <f t="shared" ca="1" si="98"/>
        <v>#N/A</v>
      </c>
      <c r="BO633" s="53" t="b">
        <f t="shared" ca="1" si="99"/>
        <v>0</v>
      </c>
      <c r="BP633" s="168"/>
      <c r="BQ633" s="168"/>
      <c r="BR633" s="168"/>
      <c r="BS633" s="168"/>
      <c r="BT633" s="168"/>
      <c r="BU633" s="168"/>
      <c r="BV633" s="168"/>
      <c r="BW633" s="168"/>
      <c r="BX633" s="66"/>
      <c r="BY633" s="66"/>
      <c r="BZ633" s="66"/>
      <c r="CA633" s="66"/>
      <c r="CB633" s="66"/>
      <c r="CC633" s="66"/>
      <c r="CD633" s="168"/>
      <c r="CE633" s="66"/>
      <c r="CF633" s="66"/>
      <c r="CG633" s="66"/>
      <c r="CH633" s="66"/>
      <c r="CI633" s="168"/>
      <c r="CJ633" s="617"/>
      <c r="CK633" s="168"/>
      <c r="CL633" s="168"/>
      <c r="CM633" s="76"/>
      <c r="CN633" s="76"/>
      <c r="CO633" s="168"/>
      <c r="CP633" s="608">
        <f>CP627+1</f>
        <v>105</v>
      </c>
      <c r="CQ633" s="609">
        <f>(CP633&lt;Multiplyer)*$CZ$40</f>
        <v>0</v>
      </c>
      <c r="CR633" s="618"/>
      <c r="CS633" s="618"/>
      <c r="CT633" s="618">
        <f ca="1">$CQ633*(CP635+$CZ$29)</f>
        <v>0</v>
      </c>
      <c r="CU633" s="618">
        <f ca="1">$CQ633*(CQ635+$DA$29)</f>
        <v>0</v>
      </c>
      <c r="CV633" s="618"/>
      <c r="CW633" s="619"/>
      <c r="CX633" s="168"/>
      <c r="CY633" s="168"/>
      <c r="CZ633" s="168"/>
      <c r="DA633" s="168"/>
      <c r="DB633" s="168"/>
      <c r="DC633" s="168"/>
      <c r="DD633" s="168"/>
      <c r="DE633" s="168"/>
      <c r="DF633" s="168"/>
      <c r="DG633" s="168"/>
      <c r="DH633" s="168"/>
      <c r="DI633" s="168"/>
      <c r="DJ633" s="168"/>
    </row>
    <row r="634" spans="52:114" x14ac:dyDescent="0.2">
      <c r="AZ634" s="3">
        <f ca="1">IF(ISNUMBER(BI634),((BI634&gt;Probe_Head!$CB$15)+COUNTIF(OFFSET(Pinlist!$T$1,Chart!BD634,0),"*CPW*")+(OFFSET(Pinlist!$L$1,Chart!BD634,0)="36-40")&gt;0)+0,0)</f>
        <v>0</v>
      </c>
      <c r="BA634" s="161" t="e">
        <f t="shared" ca="1" si="100"/>
        <v>#NUM!</v>
      </c>
      <c r="BB634" s="66" t="e">
        <f t="shared" ca="1" si="94"/>
        <v>#NUM!</v>
      </c>
      <c r="BC634" s="66" t="e">
        <f t="shared" ca="1" si="95"/>
        <v>#NUM!</v>
      </c>
      <c r="BD634" s="156">
        <f ca="1">IFERROR(MATCH(BE634,OFFSET(Pinlist!$A$2,BD633*(BA634=BA633),0,$BT$23,1),0)+BD633*(BA634=BA633),0)</f>
        <v>0</v>
      </c>
      <c r="BE634" s="66" t="e">
        <f t="shared" ca="1" si="96"/>
        <v>#NUM!</v>
      </c>
      <c r="BF634" s="76">
        <f ca="1">(OFFSET(Pinlist!$E$1,BD634,0)-$BR$18)*MirrorX</f>
        <v>0</v>
      </c>
      <c r="BG634" s="76">
        <f ca="1">OFFSET(Pinlist!$F$1,BD634,0)-$BS$18</f>
        <v>0</v>
      </c>
      <c r="BH634" s="439" t="e">
        <f ca="1">IF(LEFT(BE634,2)="RF",OFFSET(Pinlist!$D$1,Chart!BD634,0)&amp;"_"&amp;OFFSET(Pinlist!$G$1,Chart!BD634,0),"")</f>
        <v>#NUM!</v>
      </c>
      <c r="BI634" s="298" t="e">
        <f ca="1">IF(LEFT(BE634,2)="RF",OFFSET(Pinlist!$I$1,Chart!BD634,0))</f>
        <v>#NUM!</v>
      </c>
      <c r="BJ634" s="156">
        <f t="shared" si="101"/>
        <v>631</v>
      </c>
      <c r="BK634" s="598" t="b">
        <f t="array" aca="1" ref="BK634" ca="1">IF($BV$15,MIN(SQRT((BF634-OFFSET(BF634,1,0,$BU$26-BJ634))^2+(BG634-OFFSET(BG634,1,0,$BU$26-BJ634))^2)))</f>
        <v>0</v>
      </c>
      <c r="BL634" s="598" t="b">
        <f t="array" aca="1" ref="BL634" ca="1">IF($BV$15,MIN(SQRT((BF634-OFFSET(BF634,-1,0,1-BJ634))^2+(BG634-OFFSET(BG634,-1,0,1-BJ634))^2)))</f>
        <v>0</v>
      </c>
      <c r="BM634" s="225" t="e">
        <f t="shared" ca="1" si="97"/>
        <v>#N/A</v>
      </c>
      <c r="BN634" s="225" t="e">
        <f t="shared" ca="1" si="98"/>
        <v>#N/A</v>
      </c>
      <c r="BO634" s="53" t="b">
        <f t="shared" ca="1" si="99"/>
        <v>0</v>
      </c>
      <c r="BP634" s="168"/>
      <c r="BQ634" s="168"/>
      <c r="BR634" s="168"/>
      <c r="BS634" s="168"/>
      <c r="BT634" s="168"/>
      <c r="BU634" s="168"/>
      <c r="BV634" s="168"/>
      <c r="BW634" s="168"/>
      <c r="BX634" s="66"/>
      <c r="BY634" s="66"/>
      <c r="BZ634" s="66"/>
      <c r="CA634" s="66"/>
      <c r="CB634" s="66"/>
      <c r="CC634" s="66"/>
      <c r="CD634" s="168"/>
      <c r="CE634" s="66"/>
      <c r="CF634" s="66"/>
      <c r="CG634" s="66"/>
      <c r="CH634" s="66"/>
      <c r="CI634" s="168"/>
      <c r="CJ634" s="617"/>
      <c r="CK634" s="168"/>
      <c r="CL634" s="168"/>
      <c r="CM634" s="76"/>
      <c r="CN634" s="76"/>
      <c r="CO634" s="168"/>
      <c r="CP634" s="846" t="b">
        <f>CP633/2&lt;&gt;INT(CP633/2)</f>
        <v>1</v>
      </c>
      <c r="CQ634" s="66"/>
      <c r="CR634" s="76"/>
      <c r="CS634" s="76"/>
      <c r="CT634" s="76">
        <f ca="1">CQ633*(CT633-$BQ$5)</f>
        <v>0</v>
      </c>
      <c r="CU634" s="76">
        <f ca="1">CU633</f>
        <v>0</v>
      </c>
      <c r="CV634" s="69"/>
      <c r="CW634" s="480"/>
      <c r="CX634" s="168"/>
      <c r="CY634" s="168"/>
      <c r="CZ634" s="168"/>
      <c r="DA634" s="168"/>
      <c r="DB634" s="168"/>
      <c r="DC634" s="168"/>
      <c r="DD634" s="168"/>
      <c r="DE634" s="168"/>
      <c r="DF634" s="168"/>
      <c r="DG634" s="168"/>
      <c r="DH634" s="168"/>
      <c r="DI634" s="168"/>
      <c r="DJ634" s="168"/>
    </row>
    <row r="635" spans="52:114" x14ac:dyDescent="0.2">
      <c r="AZ635" s="3">
        <f ca="1">IF(ISNUMBER(BI635),((BI635&gt;Probe_Head!$CB$15)+COUNTIF(OFFSET(Pinlist!$T$1,Chart!BD635,0),"*CPW*")+(OFFSET(Pinlist!$L$1,Chart!BD635,0)="36-40")&gt;0)+0,0)</f>
        <v>0</v>
      </c>
      <c r="BA635" s="161" t="e">
        <f t="shared" ca="1" si="100"/>
        <v>#NUM!</v>
      </c>
      <c r="BB635" s="66" t="e">
        <f t="shared" ca="1" si="94"/>
        <v>#NUM!</v>
      </c>
      <c r="BC635" s="66" t="e">
        <f t="shared" ca="1" si="95"/>
        <v>#NUM!</v>
      </c>
      <c r="BD635" s="156">
        <f ca="1">IFERROR(MATCH(BE635,OFFSET(Pinlist!$A$2,BD634*(BA635=BA634),0,$BT$23,1),0)+BD634*(BA635=BA634),0)</f>
        <v>0</v>
      </c>
      <c r="BE635" s="66" t="e">
        <f t="shared" ca="1" si="96"/>
        <v>#NUM!</v>
      </c>
      <c r="BF635" s="76">
        <f ca="1">(OFFSET(Pinlist!$E$1,BD635,0)-$BR$18)*MirrorX</f>
        <v>0</v>
      </c>
      <c r="BG635" s="76">
        <f ca="1">OFFSET(Pinlist!$F$1,BD635,0)-$BS$18</f>
        <v>0</v>
      </c>
      <c r="BH635" s="439" t="e">
        <f ca="1">IF(LEFT(BE635,2)="RF",OFFSET(Pinlist!$D$1,Chart!BD635,0)&amp;"_"&amp;OFFSET(Pinlist!$G$1,Chart!BD635,0),"")</f>
        <v>#NUM!</v>
      </c>
      <c r="BI635" s="298" t="e">
        <f ca="1">IF(LEFT(BE635,2)="RF",OFFSET(Pinlist!$I$1,Chart!BD635,0))</f>
        <v>#NUM!</v>
      </c>
      <c r="BJ635" s="156">
        <f t="shared" si="101"/>
        <v>632</v>
      </c>
      <c r="BK635" s="598" t="b">
        <f t="array" aca="1" ref="BK635" ca="1">IF($BV$15,MIN(SQRT((BF635-OFFSET(BF635,1,0,$BU$26-BJ635))^2+(BG635-OFFSET(BG635,1,0,$BU$26-BJ635))^2)))</f>
        <v>0</v>
      </c>
      <c r="BL635" s="598" t="b">
        <f t="array" aca="1" ref="BL635" ca="1">IF($BV$15,MIN(SQRT((BF635-OFFSET(BF635,-1,0,1-BJ635))^2+(BG635-OFFSET(BG635,-1,0,1-BJ635))^2)))</f>
        <v>0</v>
      </c>
      <c r="BM635" s="225" t="e">
        <f t="shared" ca="1" si="97"/>
        <v>#N/A</v>
      </c>
      <c r="BN635" s="225" t="e">
        <f t="shared" ca="1" si="98"/>
        <v>#N/A</v>
      </c>
      <c r="BO635" s="53" t="b">
        <f t="shared" ca="1" si="99"/>
        <v>0</v>
      </c>
      <c r="BP635" s="168"/>
      <c r="BQ635" s="168"/>
      <c r="BR635" s="168"/>
      <c r="BS635" s="168"/>
      <c r="BT635" s="168"/>
      <c r="BU635" s="168"/>
      <c r="BV635" s="168"/>
      <c r="BW635" s="168"/>
      <c r="BX635" s="66"/>
      <c r="BY635" s="66"/>
      <c r="BZ635" s="66"/>
      <c r="CA635" s="66"/>
      <c r="CB635" s="66"/>
      <c r="CC635" s="66"/>
      <c r="CD635" s="168"/>
      <c r="CE635" s="66"/>
      <c r="CF635" s="66"/>
      <c r="CG635" s="66"/>
      <c r="CH635" s="66"/>
      <c r="CI635" s="168"/>
      <c r="CJ635" s="617"/>
      <c r="CK635" s="168"/>
      <c r="CL635" s="168"/>
      <c r="CM635" s="76"/>
      <c r="CN635" s="76"/>
      <c r="CO635" s="168"/>
      <c r="CP635" s="610">
        <f>IF($BS$70,(CP633*$CZ$26)+(CP634*$CZ$27)*$CQ$9,CP636*$CZ$26)*MirrorX</f>
        <v>0</v>
      </c>
      <c r="CQ635" s="611">
        <f>IF($BS$70,(CP633*$DA$26)+(CP634*$DA$27)*$CQ$9,CQ636*$DA$26)</f>
        <v>0</v>
      </c>
      <c r="CR635" s="76"/>
      <c r="CS635" s="76"/>
      <c r="CT635" s="76">
        <f ca="1">CT634</f>
        <v>0</v>
      </c>
      <c r="CU635" s="76">
        <f ca="1">CQ633*(CU634-$BR$5)</f>
        <v>0</v>
      </c>
      <c r="CV635" s="69"/>
      <c r="CW635" s="480"/>
      <c r="CX635" s="168"/>
      <c r="CY635" s="168"/>
      <c r="CZ635" s="168"/>
      <c r="DA635" s="168"/>
      <c r="DB635" s="168"/>
      <c r="DC635" s="168"/>
      <c r="DD635" s="168"/>
      <c r="DE635" s="168"/>
      <c r="DF635" s="168"/>
      <c r="DG635" s="168"/>
      <c r="DH635" s="168"/>
      <c r="DI635" s="168"/>
      <c r="DJ635" s="168"/>
    </row>
    <row r="636" spans="52:114" x14ac:dyDescent="0.2">
      <c r="AZ636" s="3">
        <f ca="1">IF(ISNUMBER(BI636),((BI636&gt;Probe_Head!$CB$15)+COUNTIF(OFFSET(Pinlist!$T$1,Chart!BD636,0),"*CPW*")+(OFFSET(Pinlist!$L$1,Chart!BD636,0)="36-40")&gt;0)+0,0)</f>
        <v>0</v>
      </c>
      <c r="BA636" s="161" t="e">
        <f t="shared" ca="1" si="100"/>
        <v>#NUM!</v>
      </c>
      <c r="BB636" s="66" t="e">
        <f t="shared" ca="1" si="94"/>
        <v>#NUM!</v>
      </c>
      <c r="BC636" s="66" t="e">
        <f t="shared" ca="1" si="95"/>
        <v>#NUM!</v>
      </c>
      <c r="BD636" s="156">
        <f ca="1">IFERROR(MATCH(BE636,OFFSET(Pinlist!$A$2,BD635*(BA636=BA635),0,$BT$23,1),0)+BD635*(BA636=BA635),0)</f>
        <v>0</v>
      </c>
      <c r="BE636" s="66" t="e">
        <f t="shared" ca="1" si="96"/>
        <v>#NUM!</v>
      </c>
      <c r="BF636" s="76">
        <f ca="1">(OFFSET(Pinlist!$E$1,BD636,0)-$BR$18)*MirrorX</f>
        <v>0</v>
      </c>
      <c r="BG636" s="76">
        <f ca="1">OFFSET(Pinlist!$F$1,BD636,0)-$BS$18</f>
        <v>0</v>
      </c>
      <c r="BH636" s="439" t="e">
        <f ca="1">IF(LEFT(BE636,2)="RF",OFFSET(Pinlist!$D$1,Chart!BD636,0)&amp;"_"&amp;OFFSET(Pinlist!$G$1,Chart!BD636,0),"")</f>
        <v>#NUM!</v>
      </c>
      <c r="BI636" s="298" t="e">
        <f ca="1">IF(LEFT(BE636,2)="RF",OFFSET(Pinlist!$I$1,Chart!BD636,0))</f>
        <v>#NUM!</v>
      </c>
      <c r="BJ636" s="156">
        <f t="shared" si="101"/>
        <v>633</v>
      </c>
      <c r="BK636" s="598" t="b">
        <f t="array" aca="1" ref="BK636" ca="1">IF($BV$15,MIN(SQRT((BF636-OFFSET(BF636,1,0,$BU$26-BJ636))^2+(BG636-OFFSET(BG636,1,0,$BU$26-BJ636))^2)))</f>
        <v>0</v>
      </c>
      <c r="BL636" s="598" t="b">
        <f t="array" aca="1" ref="BL636" ca="1">IF($BV$15,MIN(SQRT((BF636-OFFSET(BF636,-1,0,1-BJ636))^2+(BG636-OFFSET(BG636,-1,0,1-BJ636))^2)))</f>
        <v>0</v>
      </c>
      <c r="BM636" s="225" t="e">
        <f t="shared" ca="1" si="97"/>
        <v>#N/A</v>
      </c>
      <c r="BN636" s="225" t="e">
        <f t="shared" ca="1" si="98"/>
        <v>#N/A</v>
      </c>
      <c r="BO636" s="53" t="b">
        <f t="shared" ca="1" si="99"/>
        <v>0</v>
      </c>
      <c r="BP636" s="168"/>
      <c r="BQ636" s="168"/>
      <c r="BR636" s="168"/>
      <c r="BS636" s="168"/>
      <c r="BT636" s="168"/>
      <c r="BU636" s="168"/>
      <c r="BV636" s="168"/>
      <c r="BW636" s="168"/>
      <c r="BX636" s="66"/>
      <c r="BY636" s="66"/>
      <c r="BZ636" s="66"/>
      <c r="CA636" s="66"/>
      <c r="CB636" s="66"/>
      <c r="CC636" s="66"/>
      <c r="CD636" s="168"/>
      <c r="CE636" s="66"/>
      <c r="CF636" s="66"/>
      <c r="CG636" s="66"/>
      <c r="CH636" s="66"/>
      <c r="CI636" s="168"/>
      <c r="CJ636" s="617"/>
      <c r="CK636" s="168"/>
      <c r="CL636" s="168"/>
      <c r="CM636" s="76"/>
      <c r="CN636" s="76"/>
      <c r="CO636" s="168"/>
      <c r="CP636" s="614">
        <f>IF(CP630+1=ABS($R$47),0,CP630+1)</f>
        <v>1</v>
      </c>
      <c r="CQ636" s="615">
        <f>IF(CP630+1=ABS($R$47),CQ630+1,CQ630)</f>
        <v>52</v>
      </c>
      <c r="CR636" s="76"/>
      <c r="CS636" s="76"/>
      <c r="CT636" s="76">
        <f ca="1">CT633</f>
        <v>0</v>
      </c>
      <c r="CU636" s="76">
        <f ca="1">CU635</f>
        <v>0</v>
      </c>
      <c r="CV636" s="69"/>
      <c r="CW636" s="480"/>
      <c r="CX636" s="168"/>
      <c r="CY636" s="168"/>
      <c r="CZ636" s="168"/>
      <c r="DA636" s="168"/>
      <c r="DB636" s="168"/>
      <c r="DC636" s="168"/>
      <c r="DD636" s="168"/>
      <c r="DE636" s="168"/>
      <c r="DF636" s="168"/>
      <c r="DG636" s="168"/>
      <c r="DH636" s="168"/>
      <c r="DI636" s="168"/>
      <c r="DJ636" s="168"/>
    </row>
    <row r="637" spans="52:114" x14ac:dyDescent="0.2">
      <c r="AZ637" s="3">
        <f ca="1">IF(ISNUMBER(BI637),((BI637&gt;Probe_Head!$CB$15)+COUNTIF(OFFSET(Pinlist!$T$1,Chart!BD637,0),"*CPW*")+(OFFSET(Pinlist!$L$1,Chart!BD637,0)="36-40")&gt;0)+0,0)</f>
        <v>0</v>
      </c>
      <c r="BA637" s="161" t="e">
        <f t="shared" ca="1" si="100"/>
        <v>#NUM!</v>
      </c>
      <c r="BB637" s="66" t="e">
        <f t="shared" ca="1" si="94"/>
        <v>#NUM!</v>
      </c>
      <c r="BC637" s="66" t="e">
        <f t="shared" ca="1" si="95"/>
        <v>#NUM!</v>
      </c>
      <c r="BD637" s="156">
        <f ca="1">IFERROR(MATCH(BE637,OFFSET(Pinlist!$A$2,BD636*(BA637=BA636),0,$BT$23,1),0)+BD636*(BA637=BA636),0)</f>
        <v>0</v>
      </c>
      <c r="BE637" s="66" t="e">
        <f t="shared" ca="1" si="96"/>
        <v>#NUM!</v>
      </c>
      <c r="BF637" s="76">
        <f ca="1">(OFFSET(Pinlist!$E$1,BD637,0)-$BR$18)*MirrorX</f>
        <v>0</v>
      </c>
      <c r="BG637" s="76">
        <f ca="1">OFFSET(Pinlist!$F$1,BD637,0)-$BS$18</f>
        <v>0</v>
      </c>
      <c r="BH637" s="439" t="e">
        <f ca="1">IF(LEFT(BE637,2)="RF",OFFSET(Pinlist!$D$1,Chart!BD637,0)&amp;"_"&amp;OFFSET(Pinlist!$G$1,Chart!BD637,0),"")</f>
        <v>#NUM!</v>
      </c>
      <c r="BI637" s="298" t="e">
        <f ca="1">IF(LEFT(BE637,2)="RF",OFFSET(Pinlist!$I$1,Chart!BD637,0))</f>
        <v>#NUM!</v>
      </c>
      <c r="BJ637" s="156">
        <f t="shared" si="101"/>
        <v>634</v>
      </c>
      <c r="BK637" s="598" t="b">
        <f t="array" aca="1" ref="BK637" ca="1">IF($BV$15,MIN(SQRT((BF637-OFFSET(BF637,1,0,$BU$26-BJ637))^2+(BG637-OFFSET(BG637,1,0,$BU$26-BJ637))^2)))</f>
        <v>0</v>
      </c>
      <c r="BL637" s="598" t="b">
        <f t="array" aca="1" ref="BL637" ca="1">IF($BV$15,MIN(SQRT((BF637-OFFSET(BF637,-1,0,1-BJ637))^2+(BG637-OFFSET(BG637,-1,0,1-BJ637))^2)))</f>
        <v>0</v>
      </c>
      <c r="BM637" s="225" t="e">
        <f t="shared" ca="1" si="97"/>
        <v>#N/A</v>
      </c>
      <c r="BN637" s="225" t="e">
        <f t="shared" ca="1" si="98"/>
        <v>#N/A</v>
      </c>
      <c r="BO637" s="53" t="b">
        <f t="shared" ca="1" si="99"/>
        <v>0</v>
      </c>
      <c r="BP637" s="168"/>
      <c r="BQ637" s="168"/>
      <c r="BR637" s="168"/>
      <c r="BS637" s="168"/>
      <c r="BT637" s="168"/>
      <c r="BU637" s="168"/>
      <c r="BV637" s="168"/>
      <c r="BW637" s="168"/>
      <c r="BX637" s="66"/>
      <c r="BY637" s="66"/>
      <c r="BZ637" s="66"/>
      <c r="CA637" s="66"/>
      <c r="CB637" s="66"/>
      <c r="CC637" s="66"/>
      <c r="CD637" s="168"/>
      <c r="CE637" s="66"/>
      <c r="CF637" s="66"/>
      <c r="CG637" s="66"/>
      <c r="CH637" s="66"/>
      <c r="CI637" s="168"/>
      <c r="CJ637" s="617"/>
      <c r="CK637" s="168"/>
      <c r="CL637" s="168"/>
      <c r="CM637" s="76"/>
      <c r="CN637" s="76"/>
      <c r="CO637" s="168"/>
      <c r="CP637" s="161"/>
      <c r="CQ637" s="66"/>
      <c r="CR637" s="76"/>
      <c r="CS637" s="76"/>
      <c r="CT637" s="76">
        <f ca="1">CT633</f>
        <v>0</v>
      </c>
      <c r="CU637" s="76">
        <f ca="1">CU633</f>
        <v>0</v>
      </c>
      <c r="CV637" s="69"/>
      <c r="CW637" s="480"/>
      <c r="CX637" s="168"/>
      <c r="CY637" s="168"/>
      <c r="CZ637" s="168"/>
      <c r="DA637" s="168"/>
      <c r="DB637" s="168"/>
      <c r="DC637" s="168"/>
      <c r="DD637" s="168"/>
      <c r="DE637" s="168"/>
      <c r="DF637" s="168"/>
      <c r="DG637" s="168"/>
      <c r="DH637" s="168"/>
      <c r="DI637" s="168"/>
      <c r="DJ637" s="168"/>
    </row>
    <row r="638" spans="52:114" x14ac:dyDescent="0.2">
      <c r="AZ638" s="3">
        <f ca="1">IF(ISNUMBER(BI638),((BI638&gt;Probe_Head!$CB$15)+COUNTIF(OFFSET(Pinlist!$T$1,Chart!BD638,0),"*CPW*")+(OFFSET(Pinlist!$L$1,Chart!BD638,0)="36-40")&gt;0)+0,0)</f>
        <v>0</v>
      </c>
      <c r="BA638" s="161" t="e">
        <f t="shared" ca="1" si="100"/>
        <v>#NUM!</v>
      </c>
      <c r="BB638" s="66" t="e">
        <f t="shared" ca="1" si="94"/>
        <v>#NUM!</v>
      </c>
      <c r="BC638" s="66" t="e">
        <f t="shared" ca="1" si="95"/>
        <v>#NUM!</v>
      </c>
      <c r="BD638" s="156">
        <f ca="1">IFERROR(MATCH(BE638,OFFSET(Pinlist!$A$2,BD637*(BA638=BA637),0,$BT$23,1),0)+BD637*(BA638=BA637),0)</f>
        <v>0</v>
      </c>
      <c r="BE638" s="66" t="e">
        <f t="shared" ca="1" si="96"/>
        <v>#NUM!</v>
      </c>
      <c r="BF638" s="76">
        <f ca="1">(OFFSET(Pinlist!$E$1,BD638,0)-$BR$18)*MirrorX</f>
        <v>0</v>
      </c>
      <c r="BG638" s="76">
        <f ca="1">OFFSET(Pinlist!$F$1,BD638,0)-$BS$18</f>
        <v>0</v>
      </c>
      <c r="BH638" s="439" t="e">
        <f ca="1">IF(LEFT(BE638,2)="RF",OFFSET(Pinlist!$D$1,Chart!BD638,0)&amp;"_"&amp;OFFSET(Pinlist!$G$1,Chart!BD638,0),"")</f>
        <v>#NUM!</v>
      </c>
      <c r="BI638" s="298" t="e">
        <f ca="1">IF(LEFT(BE638,2)="RF",OFFSET(Pinlist!$I$1,Chart!BD638,0))</f>
        <v>#NUM!</v>
      </c>
      <c r="BJ638" s="156">
        <f t="shared" si="101"/>
        <v>635</v>
      </c>
      <c r="BK638" s="598" t="b">
        <f t="array" aca="1" ref="BK638" ca="1">IF($BV$15,MIN(SQRT((BF638-OFFSET(BF638,1,0,$BU$26-BJ638))^2+(BG638-OFFSET(BG638,1,0,$BU$26-BJ638))^2)))</f>
        <v>0</v>
      </c>
      <c r="BL638" s="598" t="b">
        <f t="array" aca="1" ref="BL638" ca="1">IF($BV$15,MIN(SQRT((BF638-OFFSET(BF638,-1,0,1-BJ638))^2+(BG638-OFFSET(BG638,-1,0,1-BJ638))^2)))</f>
        <v>0</v>
      </c>
      <c r="BM638" s="225" t="e">
        <f t="shared" ca="1" si="97"/>
        <v>#N/A</v>
      </c>
      <c r="BN638" s="225" t="e">
        <f t="shared" ca="1" si="98"/>
        <v>#N/A</v>
      </c>
      <c r="BO638" s="53" t="b">
        <f t="shared" ca="1" si="99"/>
        <v>0</v>
      </c>
      <c r="BP638" s="168"/>
      <c r="BQ638" s="168"/>
      <c r="BR638" s="168"/>
      <c r="BS638" s="168"/>
      <c r="BT638" s="168"/>
      <c r="BU638" s="168"/>
      <c r="BV638" s="168"/>
      <c r="BW638" s="168"/>
      <c r="BX638" s="66"/>
      <c r="BY638" s="66"/>
      <c r="BZ638" s="66"/>
      <c r="CA638" s="66"/>
      <c r="CB638" s="66"/>
      <c r="CC638" s="66"/>
      <c r="CD638" s="168"/>
      <c r="CE638" s="66"/>
      <c r="CF638" s="66"/>
      <c r="CG638" s="66"/>
      <c r="CH638" s="66"/>
      <c r="CI638" s="168"/>
      <c r="CJ638" s="617"/>
      <c r="CK638" s="168"/>
      <c r="CL638" s="168"/>
      <c r="CM638" s="76"/>
      <c r="CN638" s="76"/>
      <c r="CO638" s="168"/>
      <c r="CX638" s="168"/>
      <c r="CY638" s="168"/>
      <c r="CZ638" s="168"/>
      <c r="DA638" s="168"/>
      <c r="DB638" s="168"/>
      <c r="DC638" s="168"/>
      <c r="DD638" s="168"/>
      <c r="DE638" s="168"/>
      <c r="DF638" s="168"/>
      <c r="DG638" s="168"/>
      <c r="DH638" s="168"/>
      <c r="DI638" s="168"/>
      <c r="DJ638" s="168"/>
    </row>
    <row r="639" spans="52:114" x14ac:dyDescent="0.2">
      <c r="AZ639" s="3">
        <f ca="1">IF(ISNUMBER(BI639),((BI639&gt;Probe_Head!$CB$15)+COUNTIF(OFFSET(Pinlist!$T$1,Chart!BD639,0),"*CPW*")+(OFFSET(Pinlist!$L$1,Chart!BD639,0)="36-40")&gt;0)+0,0)</f>
        <v>0</v>
      </c>
      <c r="BA639" s="161" t="e">
        <f t="shared" ca="1" si="100"/>
        <v>#NUM!</v>
      </c>
      <c r="BB639" s="66" t="e">
        <f t="shared" ca="1" si="94"/>
        <v>#NUM!</v>
      </c>
      <c r="BC639" s="66" t="e">
        <f t="shared" ca="1" si="95"/>
        <v>#NUM!</v>
      </c>
      <c r="BD639" s="156">
        <f ca="1">IFERROR(MATCH(BE639,OFFSET(Pinlist!$A$2,BD638*(BA639=BA638),0,$BT$23,1),0)+BD638*(BA639=BA638),0)</f>
        <v>0</v>
      </c>
      <c r="BE639" s="66" t="e">
        <f t="shared" ca="1" si="96"/>
        <v>#NUM!</v>
      </c>
      <c r="BF639" s="76">
        <f ca="1">(OFFSET(Pinlist!$E$1,BD639,0)-$BR$18)*MirrorX</f>
        <v>0</v>
      </c>
      <c r="BG639" s="76">
        <f ca="1">OFFSET(Pinlist!$F$1,BD639,0)-$BS$18</f>
        <v>0</v>
      </c>
      <c r="BH639" s="439" t="e">
        <f ca="1">IF(LEFT(BE639,2)="RF",OFFSET(Pinlist!$D$1,Chart!BD639,0)&amp;"_"&amp;OFFSET(Pinlist!$G$1,Chart!BD639,0),"")</f>
        <v>#NUM!</v>
      </c>
      <c r="BI639" s="298" t="e">
        <f ca="1">IF(LEFT(BE639,2)="RF",OFFSET(Pinlist!$I$1,Chart!BD639,0))</f>
        <v>#NUM!</v>
      </c>
      <c r="BJ639" s="156">
        <f t="shared" si="101"/>
        <v>636</v>
      </c>
      <c r="BK639" s="598" t="b">
        <f t="array" aca="1" ref="BK639" ca="1">IF($BV$15,MIN(SQRT((BF639-OFFSET(BF639,1,0,$BU$26-BJ639))^2+(BG639-OFFSET(BG639,1,0,$BU$26-BJ639))^2)))</f>
        <v>0</v>
      </c>
      <c r="BL639" s="598" t="b">
        <f t="array" aca="1" ref="BL639" ca="1">IF($BV$15,MIN(SQRT((BF639-OFFSET(BF639,-1,0,1-BJ639))^2+(BG639-OFFSET(BG639,-1,0,1-BJ639))^2)))</f>
        <v>0</v>
      </c>
      <c r="BM639" s="225" t="e">
        <f t="shared" ca="1" si="97"/>
        <v>#N/A</v>
      </c>
      <c r="BN639" s="225" t="e">
        <f t="shared" ca="1" si="98"/>
        <v>#N/A</v>
      </c>
      <c r="BO639" s="53" t="b">
        <f t="shared" ca="1" si="99"/>
        <v>0</v>
      </c>
      <c r="BP639" s="168"/>
      <c r="BQ639" s="168"/>
      <c r="BR639" s="168"/>
      <c r="BS639" s="168"/>
      <c r="BT639" s="168"/>
      <c r="BU639" s="168"/>
      <c r="BV639" s="168"/>
      <c r="BW639" s="168"/>
      <c r="BX639" s="66"/>
      <c r="BY639" s="66"/>
      <c r="BZ639" s="66"/>
      <c r="CA639" s="66"/>
      <c r="CB639" s="66"/>
      <c r="CC639" s="66"/>
      <c r="CD639" s="168"/>
      <c r="CE639" s="66"/>
      <c r="CF639" s="66"/>
      <c r="CG639" s="66"/>
      <c r="CH639" s="66"/>
      <c r="CI639" s="168"/>
      <c r="CJ639" s="617"/>
      <c r="CK639" s="168"/>
      <c r="CL639" s="168"/>
      <c r="CM639" s="76"/>
      <c r="CN639" s="76"/>
      <c r="CO639" s="168"/>
      <c r="CP639" s="608">
        <f>CP633+1</f>
        <v>106</v>
      </c>
      <c r="CQ639" s="609">
        <f>(CP639&lt;Multiplyer)*$CZ$40</f>
        <v>0</v>
      </c>
      <c r="CR639" s="618"/>
      <c r="CS639" s="618"/>
      <c r="CT639" s="618">
        <f ca="1">$CQ639*(CP641+$CZ$29)</f>
        <v>0</v>
      </c>
      <c r="CU639" s="618">
        <f ca="1">$CQ639*(CQ641+$DA$29)</f>
        <v>0</v>
      </c>
      <c r="CV639" s="618"/>
      <c r="CW639" s="619"/>
      <c r="CX639" s="168"/>
      <c r="CY639" s="168"/>
      <c r="CZ639" s="168"/>
      <c r="DA639" s="168"/>
      <c r="DB639" s="168"/>
      <c r="DC639" s="168"/>
      <c r="DD639" s="168"/>
      <c r="DE639" s="168"/>
      <c r="DF639" s="168"/>
      <c r="DG639" s="168"/>
      <c r="DH639" s="168"/>
      <c r="DI639" s="168"/>
      <c r="DJ639" s="168"/>
    </row>
    <row r="640" spans="52:114" x14ac:dyDescent="0.2">
      <c r="AZ640" s="3">
        <f ca="1">IF(ISNUMBER(BI640),((BI640&gt;Probe_Head!$CB$15)+COUNTIF(OFFSET(Pinlist!$T$1,Chart!BD640,0),"*CPW*")+(OFFSET(Pinlist!$L$1,Chart!BD640,0)="36-40")&gt;0)+0,0)</f>
        <v>0</v>
      </c>
      <c r="BA640" s="161" t="e">
        <f t="shared" ca="1" si="100"/>
        <v>#NUM!</v>
      </c>
      <c r="BB640" s="66" t="e">
        <f t="shared" ca="1" si="94"/>
        <v>#NUM!</v>
      </c>
      <c r="BC640" s="66" t="e">
        <f t="shared" ca="1" si="95"/>
        <v>#NUM!</v>
      </c>
      <c r="BD640" s="156">
        <f ca="1">IFERROR(MATCH(BE640,OFFSET(Pinlist!$A$2,BD639*(BA640=BA639),0,$BT$23,1),0)+BD639*(BA640=BA639),0)</f>
        <v>0</v>
      </c>
      <c r="BE640" s="66" t="e">
        <f t="shared" ca="1" si="96"/>
        <v>#NUM!</v>
      </c>
      <c r="BF640" s="76">
        <f ca="1">(OFFSET(Pinlist!$E$1,BD640,0)-$BR$18)*MirrorX</f>
        <v>0</v>
      </c>
      <c r="BG640" s="76">
        <f ca="1">OFFSET(Pinlist!$F$1,BD640,0)-$BS$18</f>
        <v>0</v>
      </c>
      <c r="BH640" s="439" t="e">
        <f ca="1">IF(LEFT(BE640,2)="RF",OFFSET(Pinlist!$D$1,Chart!BD640,0)&amp;"_"&amp;OFFSET(Pinlist!$G$1,Chart!BD640,0),"")</f>
        <v>#NUM!</v>
      </c>
      <c r="BI640" s="298" t="e">
        <f ca="1">IF(LEFT(BE640,2)="RF",OFFSET(Pinlist!$I$1,Chart!BD640,0))</f>
        <v>#NUM!</v>
      </c>
      <c r="BJ640" s="156">
        <f t="shared" si="101"/>
        <v>637</v>
      </c>
      <c r="BK640" s="598" t="b">
        <f t="array" aca="1" ref="BK640" ca="1">IF($BV$15,MIN(SQRT((BF640-OFFSET(BF640,1,0,$BU$26-BJ640))^2+(BG640-OFFSET(BG640,1,0,$BU$26-BJ640))^2)))</f>
        <v>0</v>
      </c>
      <c r="BL640" s="598" t="b">
        <f t="array" aca="1" ref="BL640" ca="1">IF($BV$15,MIN(SQRT((BF640-OFFSET(BF640,-1,0,1-BJ640))^2+(BG640-OFFSET(BG640,-1,0,1-BJ640))^2)))</f>
        <v>0</v>
      </c>
      <c r="BM640" s="225" t="e">
        <f t="shared" ca="1" si="97"/>
        <v>#N/A</v>
      </c>
      <c r="BN640" s="225" t="e">
        <f t="shared" ca="1" si="98"/>
        <v>#N/A</v>
      </c>
      <c r="BO640" s="53" t="b">
        <f t="shared" ca="1" si="99"/>
        <v>0</v>
      </c>
      <c r="BP640" s="168"/>
      <c r="BQ640" s="168"/>
      <c r="BR640" s="168"/>
      <c r="BS640" s="168"/>
      <c r="BT640" s="168"/>
      <c r="BU640" s="168"/>
      <c r="BV640" s="168"/>
      <c r="BW640" s="168"/>
      <c r="BX640" s="66"/>
      <c r="BY640" s="66"/>
      <c r="BZ640" s="66"/>
      <c r="CA640" s="66"/>
      <c r="CB640" s="66"/>
      <c r="CC640" s="66"/>
      <c r="CD640" s="168"/>
      <c r="CE640" s="66"/>
      <c r="CF640" s="66"/>
      <c r="CG640" s="66"/>
      <c r="CH640" s="66"/>
      <c r="CI640" s="168"/>
      <c r="CJ640" s="617"/>
      <c r="CK640" s="168"/>
      <c r="CL640" s="168"/>
      <c r="CM640" s="76"/>
      <c r="CN640" s="76"/>
      <c r="CO640" s="168"/>
      <c r="CP640" s="846" t="b">
        <f>CP639/2&lt;&gt;INT(CP639/2)</f>
        <v>0</v>
      </c>
      <c r="CQ640" s="66"/>
      <c r="CR640" s="76"/>
      <c r="CS640" s="76"/>
      <c r="CT640" s="76">
        <f ca="1">CQ639*(CT639-$BQ$5)</f>
        <v>0</v>
      </c>
      <c r="CU640" s="76">
        <f ca="1">CU639</f>
        <v>0</v>
      </c>
      <c r="CV640" s="69"/>
      <c r="CW640" s="439"/>
      <c r="CX640" s="168"/>
      <c r="CY640" s="168"/>
      <c r="CZ640" s="168"/>
      <c r="DA640" s="168"/>
      <c r="DB640" s="168"/>
      <c r="DC640" s="168"/>
      <c r="DD640" s="168"/>
      <c r="DE640" s="168"/>
      <c r="DF640" s="168"/>
      <c r="DG640" s="168"/>
      <c r="DH640" s="168"/>
      <c r="DI640" s="168"/>
      <c r="DJ640" s="168"/>
    </row>
    <row r="641" spans="52:114" x14ac:dyDescent="0.2">
      <c r="AZ641" s="3">
        <f ca="1">IF(ISNUMBER(BI641),((BI641&gt;Probe_Head!$CB$15)+COUNTIF(OFFSET(Pinlist!$T$1,Chart!BD641,0),"*CPW*")+(OFFSET(Pinlist!$L$1,Chart!BD641,0)="36-40")&gt;0)+0,0)</f>
        <v>0</v>
      </c>
      <c r="BA641" s="161" t="e">
        <f t="shared" ca="1" si="100"/>
        <v>#NUM!</v>
      </c>
      <c r="BB641" s="66" t="e">
        <f t="shared" ca="1" si="94"/>
        <v>#NUM!</v>
      </c>
      <c r="BC641" s="66" t="e">
        <f t="shared" ca="1" si="95"/>
        <v>#NUM!</v>
      </c>
      <c r="BD641" s="156">
        <f ca="1">IFERROR(MATCH(BE641,OFFSET(Pinlist!$A$2,BD640*(BA641=BA640),0,$BT$23,1),0)+BD640*(BA641=BA640),0)</f>
        <v>0</v>
      </c>
      <c r="BE641" s="66" t="e">
        <f t="shared" ca="1" si="96"/>
        <v>#NUM!</v>
      </c>
      <c r="BF641" s="76">
        <f ca="1">(OFFSET(Pinlist!$E$1,BD641,0)-$BR$18)*MirrorX</f>
        <v>0</v>
      </c>
      <c r="BG641" s="76">
        <f ca="1">OFFSET(Pinlist!$F$1,BD641,0)-$BS$18</f>
        <v>0</v>
      </c>
      <c r="BH641" s="439" t="e">
        <f ca="1">IF(LEFT(BE641,2)="RF",OFFSET(Pinlist!$D$1,Chart!BD641,0)&amp;"_"&amp;OFFSET(Pinlist!$G$1,Chart!BD641,0),"")</f>
        <v>#NUM!</v>
      </c>
      <c r="BI641" s="298" t="e">
        <f ca="1">IF(LEFT(BE641,2)="RF",OFFSET(Pinlist!$I$1,Chart!BD641,0))</f>
        <v>#NUM!</v>
      </c>
      <c r="BJ641" s="156">
        <f t="shared" si="101"/>
        <v>638</v>
      </c>
      <c r="BK641" s="598" t="b">
        <f t="array" aca="1" ref="BK641" ca="1">IF($BV$15,MIN(SQRT((BF641-OFFSET(BF641,1,0,$BU$26-BJ641))^2+(BG641-OFFSET(BG641,1,0,$BU$26-BJ641))^2)))</f>
        <v>0</v>
      </c>
      <c r="BL641" s="598" t="b">
        <f t="array" aca="1" ref="BL641" ca="1">IF($BV$15,MIN(SQRT((BF641-OFFSET(BF641,-1,0,1-BJ641))^2+(BG641-OFFSET(BG641,-1,0,1-BJ641))^2)))</f>
        <v>0</v>
      </c>
      <c r="BM641" s="225" t="e">
        <f t="shared" ca="1" si="97"/>
        <v>#N/A</v>
      </c>
      <c r="BN641" s="225" t="e">
        <f t="shared" ca="1" si="98"/>
        <v>#N/A</v>
      </c>
      <c r="BO641" s="53" t="b">
        <f t="shared" ca="1" si="99"/>
        <v>0</v>
      </c>
      <c r="BP641" s="168"/>
      <c r="BQ641" s="168"/>
      <c r="BR641" s="168"/>
      <c r="BS641" s="168"/>
      <c r="BT641" s="168"/>
      <c r="BU641" s="168"/>
      <c r="BV641" s="168"/>
      <c r="BW641" s="168"/>
      <c r="BX641" s="66"/>
      <c r="BY641" s="66"/>
      <c r="BZ641" s="66"/>
      <c r="CA641" s="66"/>
      <c r="CB641" s="66"/>
      <c r="CC641" s="66"/>
      <c r="CD641" s="168"/>
      <c r="CE641" s="66"/>
      <c r="CF641" s="66"/>
      <c r="CG641" s="66"/>
      <c r="CH641" s="66"/>
      <c r="CI641" s="168"/>
      <c r="CJ641" s="617"/>
      <c r="CK641" s="168"/>
      <c r="CL641" s="168"/>
      <c r="CM641" s="76"/>
      <c r="CN641" s="76"/>
      <c r="CO641" s="168"/>
      <c r="CP641" s="610">
        <f>IF($BS$70,(CP639*$CZ$26)+(CP640*$CZ$27)*$CQ$9,CP642*$CZ$26)*MirrorX</f>
        <v>0</v>
      </c>
      <c r="CQ641" s="611">
        <f>IF($BS$70,(CP639*$DA$26)+(CP640*$DA$27)*$CQ$9,CQ642*$DA$26)</f>
        <v>0</v>
      </c>
      <c r="CR641" s="76"/>
      <c r="CS641" s="76"/>
      <c r="CT641" s="76">
        <f ca="1">CT640</f>
        <v>0</v>
      </c>
      <c r="CU641" s="76">
        <f ca="1">CQ639*(CU640-$BR$5)</f>
        <v>0</v>
      </c>
      <c r="CV641" s="69"/>
      <c r="CW641" s="439"/>
      <c r="CX641" s="168"/>
      <c r="CY641" s="168"/>
      <c r="CZ641" s="168"/>
      <c r="DA641" s="168"/>
      <c r="DB641" s="168"/>
      <c r="DC641" s="168"/>
      <c r="DD641" s="168"/>
      <c r="DE641" s="168"/>
      <c r="DF641" s="168"/>
      <c r="DG641" s="168"/>
      <c r="DH641" s="168"/>
      <c r="DI641" s="168"/>
      <c r="DJ641" s="168"/>
    </row>
    <row r="642" spans="52:114" x14ac:dyDescent="0.2">
      <c r="AZ642" s="3">
        <f ca="1">IF(ISNUMBER(BI642),((BI642&gt;Probe_Head!$CB$15)+COUNTIF(OFFSET(Pinlist!$T$1,Chart!BD642,0),"*CPW*")+(OFFSET(Pinlist!$L$1,Chart!BD642,0)="36-40")&gt;0)+0,0)</f>
        <v>0</v>
      </c>
      <c r="BA642" s="161" t="e">
        <f t="shared" ca="1" si="100"/>
        <v>#NUM!</v>
      </c>
      <c r="BB642" s="66" t="e">
        <f t="shared" ca="1" si="94"/>
        <v>#NUM!</v>
      </c>
      <c r="BC642" s="66" t="e">
        <f t="shared" ca="1" si="95"/>
        <v>#NUM!</v>
      </c>
      <c r="BD642" s="156">
        <f ca="1">IFERROR(MATCH(BE642,OFFSET(Pinlist!$A$2,BD641*(BA642=BA641),0,$BT$23,1),0)+BD641*(BA642=BA641),0)</f>
        <v>0</v>
      </c>
      <c r="BE642" s="66" t="e">
        <f t="shared" ca="1" si="96"/>
        <v>#NUM!</v>
      </c>
      <c r="BF642" s="76">
        <f ca="1">(OFFSET(Pinlist!$E$1,BD642,0)-$BR$18)*MirrorX</f>
        <v>0</v>
      </c>
      <c r="BG642" s="76">
        <f ca="1">OFFSET(Pinlist!$F$1,BD642,0)-$BS$18</f>
        <v>0</v>
      </c>
      <c r="BH642" s="439" t="e">
        <f ca="1">IF(LEFT(BE642,2)="RF",OFFSET(Pinlist!$D$1,Chart!BD642,0)&amp;"_"&amp;OFFSET(Pinlist!$G$1,Chart!BD642,0),"")</f>
        <v>#NUM!</v>
      </c>
      <c r="BI642" s="298" t="e">
        <f ca="1">IF(LEFT(BE642,2)="RF",OFFSET(Pinlist!$I$1,Chart!BD642,0))</f>
        <v>#NUM!</v>
      </c>
      <c r="BJ642" s="156">
        <f t="shared" si="101"/>
        <v>639</v>
      </c>
      <c r="BK642" s="598" t="b">
        <f t="array" aca="1" ref="BK642" ca="1">IF($BV$15,MIN(SQRT((BF642-OFFSET(BF642,1,0,$BU$26-BJ642))^2+(BG642-OFFSET(BG642,1,0,$BU$26-BJ642))^2)))</f>
        <v>0</v>
      </c>
      <c r="BL642" s="598" t="b">
        <f t="array" aca="1" ref="BL642" ca="1">IF($BV$15,MIN(SQRT((BF642-OFFSET(BF642,-1,0,1-BJ642))^2+(BG642-OFFSET(BG642,-1,0,1-BJ642))^2)))</f>
        <v>0</v>
      </c>
      <c r="BM642" s="225" t="e">
        <f t="shared" ca="1" si="97"/>
        <v>#N/A</v>
      </c>
      <c r="BN642" s="225" t="e">
        <f t="shared" ca="1" si="98"/>
        <v>#N/A</v>
      </c>
      <c r="BO642" s="53" t="b">
        <f t="shared" ca="1" si="99"/>
        <v>0</v>
      </c>
      <c r="BP642" s="168"/>
      <c r="BQ642" s="168"/>
      <c r="BR642" s="168"/>
      <c r="BS642" s="168"/>
      <c r="BT642" s="168"/>
      <c r="BU642" s="168"/>
      <c r="BV642" s="168"/>
      <c r="BW642" s="168"/>
      <c r="BX642" s="66"/>
      <c r="BY642" s="66"/>
      <c r="BZ642" s="66"/>
      <c r="CA642" s="66"/>
      <c r="CB642" s="66"/>
      <c r="CC642" s="66"/>
      <c r="CD642" s="168"/>
      <c r="CE642" s="66"/>
      <c r="CF642" s="66"/>
      <c r="CG642" s="66"/>
      <c r="CH642" s="66"/>
      <c r="CI642" s="168"/>
      <c r="CJ642" s="617"/>
      <c r="CK642" s="168"/>
      <c r="CL642" s="168"/>
      <c r="CM642" s="76"/>
      <c r="CN642" s="76"/>
      <c r="CO642" s="168"/>
      <c r="CP642" s="614">
        <f>IF(CP636+1=ABS($R$47),0,CP636+1)</f>
        <v>0</v>
      </c>
      <c r="CQ642" s="615">
        <f>IF(CP636+1=ABS($R$47),CQ636+1,CQ636)</f>
        <v>53</v>
      </c>
      <c r="CR642" s="76"/>
      <c r="CS642" s="76"/>
      <c r="CT642" s="76">
        <f ca="1">CT639</f>
        <v>0</v>
      </c>
      <c r="CU642" s="76">
        <f ca="1">CU641</f>
        <v>0</v>
      </c>
      <c r="CV642" s="69"/>
      <c r="CW642" s="439"/>
      <c r="CX642" s="168"/>
      <c r="CY642" s="168"/>
      <c r="CZ642" s="168"/>
      <c r="DA642" s="168"/>
      <c r="DB642" s="168"/>
      <c r="DC642" s="168"/>
      <c r="DD642" s="168"/>
      <c r="DE642" s="168"/>
      <c r="DF642" s="168"/>
      <c r="DG642" s="168"/>
      <c r="DH642" s="168"/>
      <c r="DI642" s="168"/>
      <c r="DJ642" s="168"/>
    </row>
    <row r="643" spans="52:114" x14ac:dyDescent="0.2">
      <c r="AZ643" s="3">
        <f ca="1">IF(ISNUMBER(BI643),((BI643&gt;Probe_Head!$CB$15)+COUNTIF(OFFSET(Pinlist!$T$1,Chart!BD643,0),"*CPW*")+(OFFSET(Pinlist!$L$1,Chart!BD643,0)="36-40")&gt;0)+0,0)</f>
        <v>0</v>
      </c>
      <c r="BA643" s="161" t="e">
        <f t="shared" ca="1" si="100"/>
        <v>#NUM!</v>
      </c>
      <c r="BB643" s="66" t="e">
        <f t="shared" ca="1" si="94"/>
        <v>#NUM!</v>
      </c>
      <c r="BC643" s="66" t="e">
        <f t="shared" ca="1" si="95"/>
        <v>#NUM!</v>
      </c>
      <c r="BD643" s="156">
        <f ca="1">IFERROR(MATCH(BE643,OFFSET(Pinlist!$A$2,BD642*(BA643=BA642),0,$BT$23,1),0)+BD642*(BA643=BA642),0)</f>
        <v>0</v>
      </c>
      <c r="BE643" s="66" t="e">
        <f t="shared" ca="1" si="96"/>
        <v>#NUM!</v>
      </c>
      <c r="BF643" s="76">
        <f ca="1">(OFFSET(Pinlist!$E$1,BD643,0)-$BR$18)*MirrorX</f>
        <v>0</v>
      </c>
      <c r="BG643" s="76">
        <f ca="1">OFFSET(Pinlist!$F$1,BD643,0)-$BS$18</f>
        <v>0</v>
      </c>
      <c r="BH643" s="439" t="e">
        <f ca="1">IF(LEFT(BE643,2)="RF",OFFSET(Pinlist!$D$1,Chart!BD643,0)&amp;"_"&amp;OFFSET(Pinlist!$G$1,Chart!BD643,0),"")</f>
        <v>#NUM!</v>
      </c>
      <c r="BI643" s="298" t="e">
        <f ca="1">IF(LEFT(BE643,2)="RF",OFFSET(Pinlist!$I$1,Chart!BD643,0))</f>
        <v>#NUM!</v>
      </c>
      <c r="BJ643" s="156">
        <f t="shared" si="101"/>
        <v>640</v>
      </c>
      <c r="BK643" s="598" t="b">
        <f t="array" aca="1" ref="BK643" ca="1">IF($BV$15,MIN(SQRT((BF643-OFFSET(BF643,1,0,$BU$26-BJ643))^2+(BG643-OFFSET(BG643,1,0,$BU$26-BJ643))^2)))</f>
        <v>0</v>
      </c>
      <c r="BL643" s="598" t="b">
        <f t="array" aca="1" ref="BL643" ca="1">IF($BV$15,MIN(SQRT((BF643-OFFSET(BF643,-1,0,1-BJ643))^2+(BG643-OFFSET(BG643,-1,0,1-BJ643))^2)))</f>
        <v>0</v>
      </c>
      <c r="BM643" s="225" t="e">
        <f t="shared" ca="1" si="97"/>
        <v>#N/A</v>
      </c>
      <c r="BN643" s="225" t="e">
        <f t="shared" ca="1" si="98"/>
        <v>#N/A</v>
      </c>
      <c r="BO643" s="53" t="b">
        <f t="shared" ca="1" si="99"/>
        <v>0</v>
      </c>
      <c r="BP643" s="168"/>
      <c r="BQ643" s="168"/>
      <c r="BR643" s="168"/>
      <c r="BS643" s="168"/>
      <c r="BT643" s="168"/>
      <c r="BU643" s="168"/>
      <c r="BV643" s="168"/>
      <c r="BW643" s="168"/>
      <c r="BX643" s="66"/>
      <c r="BY643" s="66"/>
      <c r="BZ643" s="66"/>
      <c r="CA643" s="66"/>
      <c r="CB643" s="66"/>
      <c r="CC643" s="66"/>
      <c r="CD643" s="168"/>
      <c r="CE643" s="66"/>
      <c r="CF643" s="66"/>
      <c r="CG643" s="66"/>
      <c r="CH643" s="66"/>
      <c r="CI643" s="168"/>
      <c r="CJ643" s="617"/>
      <c r="CK643" s="168"/>
      <c r="CL643" s="168"/>
      <c r="CM643" s="76"/>
      <c r="CN643" s="76"/>
      <c r="CO643" s="168"/>
      <c r="CP643" s="161"/>
      <c r="CQ643" s="66"/>
      <c r="CR643" s="76"/>
      <c r="CS643" s="76"/>
      <c r="CT643" s="76">
        <f ca="1">CT639</f>
        <v>0</v>
      </c>
      <c r="CU643" s="76">
        <f ca="1">CU639</f>
        <v>0</v>
      </c>
      <c r="CV643" s="69"/>
      <c r="CW643" s="439"/>
      <c r="CX643" s="168"/>
      <c r="CY643" s="168"/>
      <c r="CZ643" s="168"/>
      <c r="DA643" s="168"/>
      <c r="DB643" s="168"/>
      <c r="DC643" s="168"/>
      <c r="DD643" s="168"/>
      <c r="DE643" s="168"/>
      <c r="DF643" s="168"/>
      <c r="DG643" s="168"/>
      <c r="DH643" s="168"/>
      <c r="DI643" s="168"/>
      <c r="DJ643" s="168"/>
    </row>
    <row r="644" spans="52:114" x14ac:dyDescent="0.2">
      <c r="AZ644" s="3">
        <f ca="1">IF(ISNUMBER(BI644),((BI644&gt;Probe_Head!$CB$15)+COUNTIF(OFFSET(Pinlist!$T$1,Chart!BD644,0),"*CPW*")+(OFFSET(Pinlist!$L$1,Chart!BD644,0)="36-40")&gt;0)+0,0)</f>
        <v>0</v>
      </c>
      <c r="BA644" s="161" t="e">
        <f t="shared" ca="1" si="100"/>
        <v>#NUM!</v>
      </c>
      <c r="BB644" s="66" t="e">
        <f t="shared" ref="BB644:BB707" ca="1" si="102">SMALL($CJ$4:$CJ$63,BA644)</f>
        <v>#NUM!</v>
      </c>
      <c r="BC644" s="66" t="e">
        <f t="shared" ref="BC644:BC707" ca="1" si="103">IF(BB644=BB643,BC643+1,1)</f>
        <v>#NUM!</v>
      </c>
      <c r="BD644" s="156">
        <f ca="1">IFERROR(MATCH(BE644,OFFSET(Pinlist!$A$2,BD643*(BA644=BA643),0,$BT$23,1),0)+BD643*(BA644=BA643),0)</f>
        <v>0</v>
      </c>
      <c r="BE644" s="66" t="e">
        <f t="shared" ref="BE644:BE707" ca="1" si="104">OFFSET($CC$3,BB644,0)</f>
        <v>#NUM!</v>
      </c>
      <c r="BF644" s="76">
        <f ca="1">(OFFSET(Pinlist!$E$1,BD644,0)-$BR$18)*MirrorX</f>
        <v>0</v>
      </c>
      <c r="BG644" s="76">
        <f ca="1">OFFSET(Pinlist!$F$1,BD644,0)-$BS$18</f>
        <v>0</v>
      </c>
      <c r="BH644" s="439" t="e">
        <f ca="1">IF(LEFT(BE644,2)="RF",OFFSET(Pinlist!$D$1,Chart!BD644,0)&amp;"_"&amp;OFFSET(Pinlist!$G$1,Chart!BD644,0),"")</f>
        <v>#NUM!</v>
      </c>
      <c r="BI644" s="298" t="e">
        <f ca="1">IF(LEFT(BE644,2)="RF",OFFSET(Pinlist!$I$1,Chart!BD644,0))</f>
        <v>#NUM!</v>
      </c>
      <c r="BJ644" s="156">
        <f t="shared" si="101"/>
        <v>641</v>
      </c>
      <c r="BK644" s="598" t="b">
        <f t="array" aca="1" ref="BK644" ca="1">IF($BV$15,MIN(SQRT((BF644-OFFSET(BF644,1,0,$BU$26-BJ644))^2+(BG644-OFFSET(BG644,1,0,$BU$26-BJ644))^2)))</f>
        <v>0</v>
      </c>
      <c r="BL644" s="598" t="b">
        <f t="array" aca="1" ref="BL644" ca="1">IF($BV$15,MIN(SQRT((BF644-OFFSET(BF644,-1,0,1-BJ644))^2+(BG644-OFFSET(BG644,-1,0,1-BJ644))^2)))</f>
        <v>0</v>
      </c>
      <c r="BM644" s="225" t="e">
        <f t="shared" ref="BM644:BM707" ca="1" si="105">IF(AND(BO644,BD644&gt;0),BF644,NA())</f>
        <v>#N/A</v>
      </c>
      <c r="BN644" s="225" t="e">
        <f t="shared" ref="BN644:BN707" ca="1" si="106">IF(AND(BO644,BD644&gt;0),BG644,NA())</f>
        <v>#N/A</v>
      </c>
      <c r="BO644" s="53" t="b">
        <f t="shared" ref="BO644:BO707" ca="1" si="107">OR(IF(ISNUMBER(BK644),BK644&lt;=$BK$2),IF(ISNUMBER(BL644),BL644&lt;=$BK$2))</f>
        <v>0</v>
      </c>
      <c r="BP644" s="168"/>
      <c r="BQ644" s="168"/>
      <c r="BR644" s="168"/>
      <c r="BS644" s="168"/>
      <c r="BT644" s="168"/>
      <c r="BU644" s="168"/>
      <c r="BV644" s="168"/>
      <c r="BW644" s="168"/>
      <c r="BX644" s="66"/>
      <c r="BY644" s="66"/>
      <c r="BZ644" s="66"/>
      <c r="CA644" s="66"/>
      <c r="CB644" s="66"/>
      <c r="CC644" s="66"/>
      <c r="CD644" s="168"/>
      <c r="CE644" s="66"/>
      <c r="CF644" s="66"/>
      <c r="CG644" s="66"/>
      <c r="CH644" s="66"/>
      <c r="CI644" s="168"/>
      <c r="CJ644" s="617"/>
      <c r="CK644" s="168"/>
      <c r="CL644" s="168"/>
      <c r="CM644" s="76"/>
      <c r="CN644" s="76"/>
      <c r="CO644" s="168"/>
      <c r="CX644" s="168"/>
      <c r="CY644" s="168"/>
      <c r="CZ644" s="168"/>
      <c r="DA644" s="168"/>
      <c r="DB644" s="168"/>
      <c r="DC644" s="168"/>
      <c r="DD644" s="168"/>
      <c r="DE644" s="168"/>
      <c r="DF644" s="168"/>
      <c r="DG644" s="168"/>
      <c r="DH644" s="168"/>
      <c r="DI644" s="168"/>
      <c r="DJ644" s="168"/>
    </row>
    <row r="645" spans="52:114" x14ac:dyDescent="0.2">
      <c r="AZ645" s="3">
        <f ca="1">IF(ISNUMBER(BI645),((BI645&gt;Probe_Head!$CB$15)+COUNTIF(OFFSET(Pinlist!$T$1,Chart!BD645,0),"*CPW*")+(OFFSET(Pinlist!$L$1,Chart!BD645,0)="36-40")&gt;0)+0,0)</f>
        <v>0</v>
      </c>
      <c r="BA645" s="161" t="e">
        <f t="shared" ref="BA645:BA708" ca="1" si="108">BA644+(BC644=INDEX($CE$3:$CE$63,1+BB644))</f>
        <v>#NUM!</v>
      </c>
      <c r="BB645" s="66" t="e">
        <f t="shared" ca="1" si="102"/>
        <v>#NUM!</v>
      </c>
      <c r="BC645" s="66" t="e">
        <f t="shared" ca="1" si="103"/>
        <v>#NUM!</v>
      </c>
      <c r="BD645" s="156">
        <f ca="1">IFERROR(MATCH(BE645,OFFSET(Pinlist!$A$2,BD644*(BA645=BA644),0,$BT$23,1),0)+BD644*(BA645=BA644),0)</f>
        <v>0</v>
      </c>
      <c r="BE645" s="66" t="e">
        <f t="shared" ca="1" si="104"/>
        <v>#NUM!</v>
      </c>
      <c r="BF645" s="76">
        <f ca="1">(OFFSET(Pinlist!$E$1,BD645,0)-$BR$18)*MirrorX</f>
        <v>0</v>
      </c>
      <c r="BG645" s="76">
        <f ca="1">OFFSET(Pinlist!$F$1,BD645,0)-$BS$18</f>
        <v>0</v>
      </c>
      <c r="BH645" s="439" t="e">
        <f ca="1">IF(LEFT(BE645,2)="RF",OFFSET(Pinlist!$D$1,Chart!BD645,0)&amp;"_"&amp;OFFSET(Pinlist!$G$1,Chart!BD645,0),"")</f>
        <v>#NUM!</v>
      </c>
      <c r="BI645" s="298" t="e">
        <f ca="1">IF(LEFT(BE645,2)="RF",OFFSET(Pinlist!$I$1,Chart!BD645,0))</f>
        <v>#NUM!</v>
      </c>
      <c r="BJ645" s="156">
        <f t="shared" si="101"/>
        <v>642</v>
      </c>
      <c r="BK645" s="598" t="b">
        <f t="array" aca="1" ref="BK645" ca="1">IF($BV$15,MIN(SQRT((BF645-OFFSET(BF645,1,0,$BU$26-BJ645))^2+(BG645-OFFSET(BG645,1,0,$BU$26-BJ645))^2)))</f>
        <v>0</v>
      </c>
      <c r="BL645" s="598" t="b">
        <f t="array" aca="1" ref="BL645" ca="1">IF($BV$15,MIN(SQRT((BF645-OFFSET(BF645,-1,0,1-BJ645))^2+(BG645-OFFSET(BG645,-1,0,1-BJ645))^2)))</f>
        <v>0</v>
      </c>
      <c r="BM645" s="225" t="e">
        <f t="shared" ca="1" si="105"/>
        <v>#N/A</v>
      </c>
      <c r="BN645" s="225" t="e">
        <f t="shared" ca="1" si="106"/>
        <v>#N/A</v>
      </c>
      <c r="BO645" s="53" t="b">
        <f t="shared" ca="1" si="107"/>
        <v>0</v>
      </c>
      <c r="BP645" s="168"/>
      <c r="BQ645" s="168"/>
      <c r="BR645" s="168"/>
      <c r="BS645" s="168"/>
      <c r="BT645" s="168"/>
      <c r="BU645" s="168"/>
      <c r="BV645" s="168"/>
      <c r="BW645" s="168"/>
      <c r="BX645" s="66"/>
      <c r="BY645" s="66"/>
      <c r="BZ645" s="66"/>
      <c r="CA645" s="66"/>
      <c r="CB645" s="66"/>
      <c r="CC645" s="66"/>
      <c r="CD645" s="168"/>
      <c r="CE645" s="66"/>
      <c r="CF645" s="66"/>
      <c r="CG645" s="66"/>
      <c r="CH645" s="66"/>
      <c r="CI645" s="168"/>
      <c r="CJ645" s="617"/>
      <c r="CK645" s="168"/>
      <c r="CL645" s="168"/>
      <c r="CM645" s="76"/>
      <c r="CN645" s="76"/>
      <c r="CO645" s="168"/>
      <c r="CP645" s="608">
        <f>CP639+1</f>
        <v>107</v>
      </c>
      <c r="CQ645" s="609">
        <f>(CP645&lt;Multiplyer)*$CZ$40</f>
        <v>0</v>
      </c>
      <c r="CR645" s="618"/>
      <c r="CS645" s="618"/>
      <c r="CT645" s="618">
        <f ca="1">$CQ645*(CP647+$CZ$29)</f>
        <v>0</v>
      </c>
      <c r="CU645" s="618">
        <f ca="1">$CQ645*(CQ647+$DA$29)</f>
        <v>0</v>
      </c>
      <c r="CV645" s="618"/>
      <c r="CW645" s="619"/>
      <c r="CX645" s="168"/>
      <c r="CY645" s="168"/>
      <c r="CZ645" s="168"/>
      <c r="DA645" s="168"/>
      <c r="DB645" s="168"/>
      <c r="DC645" s="168"/>
      <c r="DD645" s="168"/>
      <c r="DE645" s="168"/>
      <c r="DF645" s="168"/>
      <c r="DG645" s="168"/>
      <c r="DH645" s="168"/>
      <c r="DI645" s="168"/>
      <c r="DJ645" s="168"/>
    </row>
    <row r="646" spans="52:114" x14ac:dyDescent="0.2">
      <c r="AZ646" s="3">
        <f ca="1">IF(ISNUMBER(BI646),((BI646&gt;Probe_Head!$CB$15)+COUNTIF(OFFSET(Pinlist!$T$1,Chart!BD646,0),"*CPW*")+(OFFSET(Pinlist!$L$1,Chart!BD646,0)="36-40")&gt;0)+0,0)</f>
        <v>0</v>
      </c>
      <c r="BA646" s="161" t="e">
        <f t="shared" ca="1" si="108"/>
        <v>#NUM!</v>
      </c>
      <c r="BB646" s="66" t="e">
        <f t="shared" ca="1" si="102"/>
        <v>#NUM!</v>
      </c>
      <c r="BC646" s="66" t="e">
        <f t="shared" ca="1" si="103"/>
        <v>#NUM!</v>
      </c>
      <c r="BD646" s="156">
        <f ca="1">IFERROR(MATCH(BE646,OFFSET(Pinlist!$A$2,BD645*(BA646=BA645),0,$BT$23,1),0)+BD645*(BA646=BA645),0)</f>
        <v>0</v>
      </c>
      <c r="BE646" s="66" t="e">
        <f t="shared" ca="1" si="104"/>
        <v>#NUM!</v>
      </c>
      <c r="BF646" s="76">
        <f ca="1">(OFFSET(Pinlist!$E$1,BD646,0)-$BR$18)*MirrorX</f>
        <v>0</v>
      </c>
      <c r="BG646" s="76">
        <f ca="1">OFFSET(Pinlist!$F$1,BD646,0)-$BS$18</f>
        <v>0</v>
      </c>
      <c r="BH646" s="439" t="e">
        <f ca="1">IF(LEFT(BE646,2)="RF",OFFSET(Pinlist!$D$1,Chart!BD646,0)&amp;"_"&amp;OFFSET(Pinlist!$G$1,Chart!BD646,0),"")</f>
        <v>#NUM!</v>
      </c>
      <c r="BI646" s="298" t="e">
        <f ca="1">IF(LEFT(BE646,2)="RF",OFFSET(Pinlist!$I$1,Chart!BD646,0))</f>
        <v>#NUM!</v>
      </c>
      <c r="BJ646" s="156">
        <f t="shared" ref="BJ646:BJ709" si="109">BJ645+1</f>
        <v>643</v>
      </c>
      <c r="BK646" s="598" t="b">
        <f t="array" aca="1" ref="BK646" ca="1">IF($BV$15,MIN(SQRT((BF646-OFFSET(BF646,1,0,$BU$26-BJ646))^2+(BG646-OFFSET(BG646,1,0,$BU$26-BJ646))^2)))</f>
        <v>0</v>
      </c>
      <c r="BL646" s="598" t="b">
        <f t="array" aca="1" ref="BL646" ca="1">IF($BV$15,MIN(SQRT((BF646-OFFSET(BF646,-1,0,1-BJ646))^2+(BG646-OFFSET(BG646,-1,0,1-BJ646))^2)))</f>
        <v>0</v>
      </c>
      <c r="BM646" s="225" t="e">
        <f t="shared" ca="1" si="105"/>
        <v>#N/A</v>
      </c>
      <c r="BN646" s="225" t="e">
        <f t="shared" ca="1" si="106"/>
        <v>#N/A</v>
      </c>
      <c r="BO646" s="53" t="b">
        <f t="shared" ca="1" si="107"/>
        <v>0</v>
      </c>
      <c r="BP646" s="168"/>
      <c r="BQ646" s="168"/>
      <c r="BR646" s="168"/>
      <c r="BS646" s="168"/>
      <c r="BT646" s="168"/>
      <c r="BU646" s="168"/>
      <c r="BV646" s="168"/>
      <c r="BW646" s="168"/>
      <c r="BX646" s="66"/>
      <c r="BY646" s="66"/>
      <c r="BZ646" s="66"/>
      <c r="CA646" s="66"/>
      <c r="CB646" s="66"/>
      <c r="CC646" s="66"/>
      <c r="CD646" s="168"/>
      <c r="CE646" s="66"/>
      <c r="CF646" s="66"/>
      <c r="CG646" s="66"/>
      <c r="CH646" s="66"/>
      <c r="CI646" s="168"/>
      <c r="CJ646" s="617"/>
      <c r="CK646" s="168"/>
      <c r="CL646" s="168"/>
      <c r="CM646" s="76"/>
      <c r="CN646" s="76"/>
      <c r="CO646" s="168"/>
      <c r="CP646" s="846" t="b">
        <f>CP645/2&lt;&gt;INT(CP645/2)</f>
        <v>1</v>
      </c>
      <c r="CQ646" s="66"/>
      <c r="CR646" s="76"/>
      <c r="CS646" s="76"/>
      <c r="CT646" s="76">
        <f ca="1">CQ645*(CT645-$BQ$5)</f>
        <v>0</v>
      </c>
      <c r="CU646" s="76">
        <f ca="1">CU645</f>
        <v>0</v>
      </c>
      <c r="CV646" s="69"/>
      <c r="CW646" s="480"/>
      <c r="CX646" s="168"/>
      <c r="CY646" s="168"/>
      <c r="CZ646" s="168"/>
      <c r="DA646" s="168"/>
      <c r="DB646" s="168"/>
      <c r="DC646" s="168"/>
      <c r="DD646" s="168"/>
      <c r="DE646" s="168"/>
      <c r="DF646" s="168"/>
      <c r="DG646" s="168"/>
      <c r="DH646" s="168"/>
      <c r="DI646" s="168"/>
      <c r="DJ646" s="168"/>
    </row>
    <row r="647" spans="52:114" x14ac:dyDescent="0.2">
      <c r="AZ647" s="3">
        <f ca="1">IF(ISNUMBER(BI647),((BI647&gt;Probe_Head!$CB$15)+COUNTIF(OFFSET(Pinlist!$T$1,Chart!BD647,0),"*CPW*")+(OFFSET(Pinlist!$L$1,Chart!BD647,0)="36-40")&gt;0)+0,0)</f>
        <v>0</v>
      </c>
      <c r="BA647" s="161" t="e">
        <f t="shared" ca="1" si="108"/>
        <v>#NUM!</v>
      </c>
      <c r="BB647" s="66" t="e">
        <f t="shared" ca="1" si="102"/>
        <v>#NUM!</v>
      </c>
      <c r="BC647" s="66" t="e">
        <f t="shared" ca="1" si="103"/>
        <v>#NUM!</v>
      </c>
      <c r="BD647" s="156">
        <f ca="1">IFERROR(MATCH(BE647,OFFSET(Pinlist!$A$2,BD646*(BA647=BA646),0,$BT$23,1),0)+BD646*(BA647=BA646),0)</f>
        <v>0</v>
      </c>
      <c r="BE647" s="66" t="e">
        <f t="shared" ca="1" si="104"/>
        <v>#NUM!</v>
      </c>
      <c r="BF647" s="76">
        <f ca="1">(OFFSET(Pinlist!$E$1,BD647,0)-$BR$18)*MirrorX</f>
        <v>0</v>
      </c>
      <c r="BG647" s="76">
        <f ca="1">OFFSET(Pinlist!$F$1,BD647,0)-$BS$18</f>
        <v>0</v>
      </c>
      <c r="BH647" s="439" t="e">
        <f ca="1">IF(LEFT(BE647,2)="RF",OFFSET(Pinlist!$D$1,Chart!BD647,0)&amp;"_"&amp;OFFSET(Pinlist!$G$1,Chart!BD647,0),"")</f>
        <v>#NUM!</v>
      </c>
      <c r="BI647" s="298" t="e">
        <f ca="1">IF(LEFT(BE647,2)="RF",OFFSET(Pinlist!$I$1,Chart!BD647,0))</f>
        <v>#NUM!</v>
      </c>
      <c r="BJ647" s="156">
        <f t="shared" si="109"/>
        <v>644</v>
      </c>
      <c r="BK647" s="598" t="b">
        <f t="array" aca="1" ref="BK647" ca="1">IF($BV$15,MIN(SQRT((BF647-OFFSET(BF647,1,0,$BU$26-BJ647))^2+(BG647-OFFSET(BG647,1,0,$BU$26-BJ647))^2)))</f>
        <v>0</v>
      </c>
      <c r="BL647" s="598" t="b">
        <f t="array" aca="1" ref="BL647" ca="1">IF($BV$15,MIN(SQRT((BF647-OFFSET(BF647,-1,0,1-BJ647))^2+(BG647-OFFSET(BG647,-1,0,1-BJ647))^2)))</f>
        <v>0</v>
      </c>
      <c r="BM647" s="225" t="e">
        <f t="shared" ca="1" si="105"/>
        <v>#N/A</v>
      </c>
      <c r="BN647" s="225" t="e">
        <f t="shared" ca="1" si="106"/>
        <v>#N/A</v>
      </c>
      <c r="BO647" s="53" t="b">
        <f t="shared" ca="1" si="107"/>
        <v>0</v>
      </c>
      <c r="BP647" s="168"/>
      <c r="BQ647" s="168"/>
      <c r="BR647" s="168"/>
      <c r="BS647" s="168"/>
      <c r="BT647" s="168"/>
      <c r="BU647" s="168"/>
      <c r="BV647" s="168"/>
      <c r="BW647" s="168"/>
      <c r="BX647" s="66"/>
      <c r="BY647" s="66"/>
      <c r="BZ647" s="66"/>
      <c r="CA647" s="66"/>
      <c r="CB647" s="66"/>
      <c r="CC647" s="66"/>
      <c r="CD647" s="168"/>
      <c r="CE647" s="66"/>
      <c r="CF647" s="66"/>
      <c r="CG647" s="66"/>
      <c r="CH647" s="66"/>
      <c r="CI647" s="168"/>
      <c r="CJ647" s="617"/>
      <c r="CK647" s="168"/>
      <c r="CL647" s="168"/>
      <c r="CM647" s="76"/>
      <c r="CN647" s="76"/>
      <c r="CO647" s="168"/>
      <c r="CP647" s="610">
        <f>IF($BS$70,(CP645*$CZ$26)+(CP646*$CZ$27)*$CQ$9,CP648*$CZ$26)*MirrorX</f>
        <v>0</v>
      </c>
      <c r="CQ647" s="611">
        <f>IF($BS$70,(CP645*$DA$26)+(CP646*$DA$27)*$CQ$9,CQ648*$DA$26)</f>
        <v>0</v>
      </c>
      <c r="CR647" s="76"/>
      <c r="CS647" s="76"/>
      <c r="CT647" s="76">
        <f ca="1">CT646</f>
        <v>0</v>
      </c>
      <c r="CU647" s="76">
        <f ca="1">CQ645*(CU646-$BR$5)</f>
        <v>0</v>
      </c>
      <c r="CV647" s="69"/>
      <c r="CW647" s="480"/>
      <c r="CX647" s="168"/>
      <c r="CY647" s="168"/>
      <c r="CZ647" s="168"/>
      <c r="DA647" s="168"/>
      <c r="DB647" s="168"/>
      <c r="DC647" s="168"/>
      <c r="DD647" s="168"/>
      <c r="DE647" s="168"/>
      <c r="DF647" s="168"/>
      <c r="DG647" s="168"/>
      <c r="DH647" s="168"/>
      <c r="DI647" s="168"/>
      <c r="DJ647" s="168"/>
    </row>
    <row r="648" spans="52:114" x14ac:dyDescent="0.2">
      <c r="AZ648" s="3">
        <f ca="1">IF(ISNUMBER(BI648),((BI648&gt;Probe_Head!$CB$15)+COUNTIF(OFFSET(Pinlist!$T$1,Chart!BD648,0),"*CPW*")+(OFFSET(Pinlist!$L$1,Chart!BD648,0)="36-40")&gt;0)+0,0)</f>
        <v>0</v>
      </c>
      <c r="BA648" s="161" t="e">
        <f t="shared" ca="1" si="108"/>
        <v>#NUM!</v>
      </c>
      <c r="BB648" s="66" t="e">
        <f t="shared" ca="1" si="102"/>
        <v>#NUM!</v>
      </c>
      <c r="BC648" s="66" t="e">
        <f t="shared" ca="1" si="103"/>
        <v>#NUM!</v>
      </c>
      <c r="BD648" s="156">
        <f ca="1">IFERROR(MATCH(BE648,OFFSET(Pinlist!$A$2,BD647*(BA648=BA647),0,$BT$23,1),0)+BD647*(BA648=BA647),0)</f>
        <v>0</v>
      </c>
      <c r="BE648" s="66" t="e">
        <f t="shared" ca="1" si="104"/>
        <v>#NUM!</v>
      </c>
      <c r="BF648" s="76">
        <f ca="1">(OFFSET(Pinlist!$E$1,BD648,0)-$BR$18)*MirrorX</f>
        <v>0</v>
      </c>
      <c r="BG648" s="76">
        <f ca="1">OFFSET(Pinlist!$F$1,BD648,0)-$BS$18</f>
        <v>0</v>
      </c>
      <c r="BH648" s="439" t="e">
        <f ca="1">IF(LEFT(BE648,2)="RF",OFFSET(Pinlist!$D$1,Chart!BD648,0)&amp;"_"&amp;OFFSET(Pinlist!$G$1,Chart!BD648,0),"")</f>
        <v>#NUM!</v>
      </c>
      <c r="BI648" s="298" t="e">
        <f ca="1">IF(LEFT(BE648,2)="RF",OFFSET(Pinlist!$I$1,Chart!BD648,0))</f>
        <v>#NUM!</v>
      </c>
      <c r="BJ648" s="156">
        <f t="shared" si="109"/>
        <v>645</v>
      </c>
      <c r="BK648" s="598" t="b">
        <f t="array" aca="1" ref="BK648" ca="1">IF($BV$15,MIN(SQRT((BF648-OFFSET(BF648,1,0,$BU$26-BJ648))^2+(BG648-OFFSET(BG648,1,0,$BU$26-BJ648))^2)))</f>
        <v>0</v>
      </c>
      <c r="BL648" s="598" t="b">
        <f t="array" aca="1" ref="BL648" ca="1">IF($BV$15,MIN(SQRT((BF648-OFFSET(BF648,-1,0,1-BJ648))^2+(BG648-OFFSET(BG648,-1,0,1-BJ648))^2)))</f>
        <v>0</v>
      </c>
      <c r="BM648" s="225" t="e">
        <f t="shared" ca="1" si="105"/>
        <v>#N/A</v>
      </c>
      <c r="BN648" s="225" t="e">
        <f t="shared" ca="1" si="106"/>
        <v>#N/A</v>
      </c>
      <c r="BO648" s="53" t="b">
        <f t="shared" ca="1" si="107"/>
        <v>0</v>
      </c>
      <c r="BP648" s="168"/>
      <c r="BQ648" s="168"/>
      <c r="BR648" s="168"/>
      <c r="BS648" s="168"/>
      <c r="BT648" s="168"/>
      <c r="BU648" s="168"/>
      <c r="BV648" s="168"/>
      <c r="BW648" s="168"/>
      <c r="BX648" s="66"/>
      <c r="BY648" s="66"/>
      <c r="BZ648" s="66"/>
      <c r="CA648" s="66"/>
      <c r="CB648" s="66"/>
      <c r="CC648" s="66"/>
      <c r="CD648" s="168"/>
      <c r="CE648" s="66"/>
      <c r="CF648" s="66"/>
      <c r="CG648" s="66"/>
      <c r="CH648" s="66"/>
      <c r="CI648" s="168"/>
      <c r="CJ648" s="617"/>
      <c r="CK648" s="168"/>
      <c r="CL648" s="168"/>
      <c r="CM648" s="76"/>
      <c r="CN648" s="76"/>
      <c r="CO648" s="168"/>
      <c r="CP648" s="614">
        <f>IF(CP642+1=ABS($R$47),0,CP642+1)</f>
        <v>1</v>
      </c>
      <c r="CQ648" s="615">
        <f>IF(CP642+1=ABS($R$47),CQ642+1,CQ642)</f>
        <v>53</v>
      </c>
      <c r="CR648" s="76"/>
      <c r="CS648" s="76"/>
      <c r="CT648" s="76">
        <f ca="1">CT645</f>
        <v>0</v>
      </c>
      <c r="CU648" s="76">
        <f ca="1">CU647</f>
        <v>0</v>
      </c>
      <c r="CV648" s="69"/>
      <c r="CW648" s="480"/>
      <c r="CX648" s="168"/>
      <c r="CY648" s="168"/>
      <c r="CZ648" s="168"/>
      <c r="DA648" s="168"/>
      <c r="DB648" s="168"/>
      <c r="DC648" s="168"/>
      <c r="DD648" s="168"/>
      <c r="DE648" s="168"/>
      <c r="DF648" s="168"/>
      <c r="DG648" s="168"/>
      <c r="DH648" s="168"/>
      <c r="DI648" s="168"/>
      <c r="DJ648" s="168"/>
    </row>
    <row r="649" spans="52:114" x14ac:dyDescent="0.2">
      <c r="AZ649" s="3">
        <f ca="1">IF(ISNUMBER(BI649),((BI649&gt;Probe_Head!$CB$15)+COUNTIF(OFFSET(Pinlist!$T$1,Chart!BD649,0),"*CPW*")+(OFFSET(Pinlist!$L$1,Chart!BD649,0)="36-40")&gt;0)+0,0)</f>
        <v>0</v>
      </c>
      <c r="BA649" s="161" t="e">
        <f t="shared" ca="1" si="108"/>
        <v>#NUM!</v>
      </c>
      <c r="BB649" s="66" t="e">
        <f t="shared" ca="1" si="102"/>
        <v>#NUM!</v>
      </c>
      <c r="BC649" s="66" t="e">
        <f t="shared" ca="1" si="103"/>
        <v>#NUM!</v>
      </c>
      <c r="BD649" s="156">
        <f ca="1">IFERROR(MATCH(BE649,OFFSET(Pinlist!$A$2,BD648*(BA649=BA648),0,$BT$23,1),0)+BD648*(BA649=BA648),0)</f>
        <v>0</v>
      </c>
      <c r="BE649" s="66" t="e">
        <f t="shared" ca="1" si="104"/>
        <v>#NUM!</v>
      </c>
      <c r="BF649" s="76">
        <f ca="1">(OFFSET(Pinlist!$E$1,BD649,0)-$BR$18)*MirrorX</f>
        <v>0</v>
      </c>
      <c r="BG649" s="76">
        <f ca="1">OFFSET(Pinlist!$F$1,BD649,0)-$BS$18</f>
        <v>0</v>
      </c>
      <c r="BH649" s="439" t="e">
        <f ca="1">IF(LEFT(BE649,2)="RF",OFFSET(Pinlist!$D$1,Chart!BD649,0)&amp;"_"&amp;OFFSET(Pinlist!$G$1,Chart!BD649,0),"")</f>
        <v>#NUM!</v>
      </c>
      <c r="BI649" s="298" t="e">
        <f ca="1">IF(LEFT(BE649,2)="RF",OFFSET(Pinlist!$I$1,Chart!BD649,0))</f>
        <v>#NUM!</v>
      </c>
      <c r="BJ649" s="156">
        <f t="shared" si="109"/>
        <v>646</v>
      </c>
      <c r="BK649" s="598" t="b">
        <f t="array" aca="1" ref="BK649" ca="1">IF($BV$15,MIN(SQRT((BF649-OFFSET(BF649,1,0,$BU$26-BJ649))^2+(BG649-OFFSET(BG649,1,0,$BU$26-BJ649))^2)))</f>
        <v>0</v>
      </c>
      <c r="BL649" s="598" t="b">
        <f t="array" aca="1" ref="BL649" ca="1">IF($BV$15,MIN(SQRT((BF649-OFFSET(BF649,-1,0,1-BJ649))^2+(BG649-OFFSET(BG649,-1,0,1-BJ649))^2)))</f>
        <v>0</v>
      </c>
      <c r="BM649" s="225" t="e">
        <f t="shared" ca="1" si="105"/>
        <v>#N/A</v>
      </c>
      <c r="BN649" s="225" t="e">
        <f t="shared" ca="1" si="106"/>
        <v>#N/A</v>
      </c>
      <c r="BO649" s="53" t="b">
        <f t="shared" ca="1" si="107"/>
        <v>0</v>
      </c>
      <c r="BP649" s="168"/>
      <c r="BQ649" s="168"/>
      <c r="BR649" s="168"/>
      <c r="BS649" s="168"/>
      <c r="BT649" s="168"/>
      <c r="BU649" s="168"/>
      <c r="BV649" s="168"/>
      <c r="BW649" s="168"/>
      <c r="BX649" s="66"/>
      <c r="BY649" s="66"/>
      <c r="BZ649" s="66"/>
      <c r="CA649" s="66"/>
      <c r="CB649" s="66"/>
      <c r="CC649" s="66"/>
      <c r="CD649" s="168"/>
      <c r="CE649" s="66"/>
      <c r="CF649" s="66"/>
      <c r="CG649" s="66"/>
      <c r="CH649" s="66"/>
      <c r="CI649" s="168"/>
      <c r="CJ649" s="617"/>
      <c r="CK649" s="168"/>
      <c r="CL649" s="168"/>
      <c r="CM649" s="76"/>
      <c r="CN649" s="76"/>
      <c r="CO649" s="168"/>
      <c r="CP649" s="161"/>
      <c r="CQ649" s="66"/>
      <c r="CR649" s="76"/>
      <c r="CS649" s="76"/>
      <c r="CT649" s="76">
        <f ca="1">CT645</f>
        <v>0</v>
      </c>
      <c r="CU649" s="76">
        <f ca="1">CU645</f>
        <v>0</v>
      </c>
      <c r="CV649" s="69"/>
      <c r="CW649" s="480"/>
      <c r="CX649" s="168"/>
      <c r="CY649" s="168"/>
      <c r="CZ649" s="168"/>
      <c r="DA649" s="168"/>
      <c r="DB649" s="168"/>
      <c r="DC649" s="168"/>
      <c r="DD649" s="168"/>
      <c r="DE649" s="168"/>
      <c r="DF649" s="168"/>
      <c r="DG649" s="168"/>
      <c r="DH649" s="168"/>
      <c r="DI649" s="168"/>
      <c r="DJ649" s="168"/>
    </row>
    <row r="650" spans="52:114" x14ac:dyDescent="0.2">
      <c r="AZ650" s="3">
        <f ca="1">IF(ISNUMBER(BI650),((BI650&gt;Probe_Head!$CB$15)+COUNTIF(OFFSET(Pinlist!$T$1,Chart!BD650,0),"*CPW*")+(OFFSET(Pinlist!$L$1,Chart!BD650,0)="36-40")&gt;0)+0,0)</f>
        <v>0</v>
      </c>
      <c r="BA650" s="161" t="e">
        <f t="shared" ca="1" si="108"/>
        <v>#NUM!</v>
      </c>
      <c r="BB650" s="66" t="e">
        <f t="shared" ca="1" si="102"/>
        <v>#NUM!</v>
      </c>
      <c r="BC650" s="66" t="e">
        <f t="shared" ca="1" si="103"/>
        <v>#NUM!</v>
      </c>
      <c r="BD650" s="156">
        <f ca="1">IFERROR(MATCH(BE650,OFFSET(Pinlist!$A$2,BD649*(BA650=BA649),0,$BT$23,1),0)+BD649*(BA650=BA649),0)</f>
        <v>0</v>
      </c>
      <c r="BE650" s="66" t="e">
        <f t="shared" ca="1" si="104"/>
        <v>#NUM!</v>
      </c>
      <c r="BF650" s="76">
        <f ca="1">(OFFSET(Pinlist!$E$1,BD650,0)-$BR$18)*MirrorX</f>
        <v>0</v>
      </c>
      <c r="BG650" s="76">
        <f ca="1">OFFSET(Pinlist!$F$1,BD650,0)-$BS$18</f>
        <v>0</v>
      </c>
      <c r="BH650" s="439" t="e">
        <f ca="1">IF(LEFT(BE650,2)="RF",OFFSET(Pinlist!$D$1,Chart!BD650,0)&amp;"_"&amp;OFFSET(Pinlist!$G$1,Chart!BD650,0),"")</f>
        <v>#NUM!</v>
      </c>
      <c r="BI650" s="298" t="e">
        <f ca="1">IF(LEFT(BE650,2)="RF",OFFSET(Pinlist!$I$1,Chart!BD650,0))</f>
        <v>#NUM!</v>
      </c>
      <c r="BJ650" s="156">
        <f t="shared" si="109"/>
        <v>647</v>
      </c>
      <c r="BK650" s="598" t="b">
        <f t="array" aca="1" ref="BK650" ca="1">IF($BV$15,MIN(SQRT((BF650-OFFSET(BF650,1,0,$BU$26-BJ650))^2+(BG650-OFFSET(BG650,1,0,$BU$26-BJ650))^2)))</f>
        <v>0</v>
      </c>
      <c r="BL650" s="598" t="b">
        <f t="array" aca="1" ref="BL650" ca="1">IF($BV$15,MIN(SQRT((BF650-OFFSET(BF650,-1,0,1-BJ650))^2+(BG650-OFFSET(BG650,-1,0,1-BJ650))^2)))</f>
        <v>0</v>
      </c>
      <c r="BM650" s="225" t="e">
        <f t="shared" ca="1" si="105"/>
        <v>#N/A</v>
      </c>
      <c r="BN650" s="225" t="e">
        <f t="shared" ca="1" si="106"/>
        <v>#N/A</v>
      </c>
      <c r="BO650" s="53" t="b">
        <f t="shared" ca="1" si="107"/>
        <v>0</v>
      </c>
      <c r="BP650" s="168"/>
      <c r="BQ650" s="168"/>
      <c r="BR650" s="168"/>
      <c r="BS650" s="168"/>
      <c r="BT650" s="168"/>
      <c r="BU650" s="168"/>
      <c r="BV650" s="168"/>
      <c r="BW650" s="168"/>
      <c r="BX650" s="66"/>
      <c r="BY650" s="66"/>
      <c r="BZ650" s="66"/>
      <c r="CA650" s="66"/>
      <c r="CB650" s="66"/>
      <c r="CC650" s="66"/>
      <c r="CD650" s="168"/>
      <c r="CE650" s="66"/>
      <c r="CF650" s="66"/>
      <c r="CG650" s="66"/>
      <c r="CH650" s="66"/>
      <c r="CI650" s="168"/>
      <c r="CJ650" s="617"/>
      <c r="CK650" s="168"/>
      <c r="CL650" s="168"/>
      <c r="CM650" s="76"/>
      <c r="CN650" s="76"/>
      <c r="CO650" s="168"/>
      <c r="CX650" s="168"/>
      <c r="CY650" s="168"/>
      <c r="CZ650" s="168"/>
      <c r="DA650" s="168"/>
      <c r="DB650" s="168"/>
      <c r="DC650" s="168"/>
      <c r="DD650" s="168"/>
      <c r="DE650" s="168"/>
      <c r="DF650" s="168"/>
      <c r="DG650" s="168"/>
      <c r="DH650" s="168"/>
      <c r="DI650" s="168"/>
      <c r="DJ650" s="168"/>
    </row>
    <row r="651" spans="52:114" x14ac:dyDescent="0.2">
      <c r="AZ651" s="3">
        <f ca="1">IF(ISNUMBER(BI651),((BI651&gt;Probe_Head!$CB$15)+COUNTIF(OFFSET(Pinlist!$T$1,Chart!BD651,0),"*CPW*")+(OFFSET(Pinlist!$L$1,Chart!BD651,0)="36-40")&gt;0)+0,0)</f>
        <v>0</v>
      </c>
      <c r="BA651" s="161" t="e">
        <f t="shared" ca="1" si="108"/>
        <v>#NUM!</v>
      </c>
      <c r="BB651" s="66" t="e">
        <f t="shared" ca="1" si="102"/>
        <v>#NUM!</v>
      </c>
      <c r="BC651" s="66" t="e">
        <f t="shared" ca="1" si="103"/>
        <v>#NUM!</v>
      </c>
      <c r="BD651" s="156">
        <f ca="1">IFERROR(MATCH(BE651,OFFSET(Pinlist!$A$2,BD650*(BA651=BA650),0,$BT$23,1),0)+BD650*(BA651=BA650),0)</f>
        <v>0</v>
      </c>
      <c r="BE651" s="66" t="e">
        <f t="shared" ca="1" si="104"/>
        <v>#NUM!</v>
      </c>
      <c r="BF651" s="76">
        <f ca="1">(OFFSET(Pinlist!$E$1,BD651,0)-$BR$18)*MirrorX</f>
        <v>0</v>
      </c>
      <c r="BG651" s="76">
        <f ca="1">OFFSET(Pinlist!$F$1,BD651,0)-$BS$18</f>
        <v>0</v>
      </c>
      <c r="BH651" s="439" t="e">
        <f ca="1">IF(LEFT(BE651,2)="RF",OFFSET(Pinlist!$D$1,Chart!BD651,0)&amp;"_"&amp;OFFSET(Pinlist!$G$1,Chart!BD651,0),"")</f>
        <v>#NUM!</v>
      </c>
      <c r="BI651" s="298" t="e">
        <f ca="1">IF(LEFT(BE651,2)="RF",OFFSET(Pinlist!$I$1,Chart!BD651,0))</f>
        <v>#NUM!</v>
      </c>
      <c r="BJ651" s="156">
        <f t="shared" si="109"/>
        <v>648</v>
      </c>
      <c r="BK651" s="598" t="b">
        <f t="array" aca="1" ref="BK651" ca="1">IF($BV$15,MIN(SQRT((BF651-OFFSET(BF651,1,0,$BU$26-BJ651))^2+(BG651-OFFSET(BG651,1,0,$BU$26-BJ651))^2)))</f>
        <v>0</v>
      </c>
      <c r="BL651" s="598" t="b">
        <f t="array" aca="1" ref="BL651" ca="1">IF($BV$15,MIN(SQRT((BF651-OFFSET(BF651,-1,0,1-BJ651))^2+(BG651-OFFSET(BG651,-1,0,1-BJ651))^2)))</f>
        <v>0</v>
      </c>
      <c r="BM651" s="225" t="e">
        <f t="shared" ca="1" si="105"/>
        <v>#N/A</v>
      </c>
      <c r="BN651" s="225" t="e">
        <f t="shared" ca="1" si="106"/>
        <v>#N/A</v>
      </c>
      <c r="BO651" s="53" t="b">
        <f t="shared" ca="1" si="107"/>
        <v>0</v>
      </c>
      <c r="BP651" s="168"/>
      <c r="BQ651" s="168"/>
      <c r="BR651" s="168"/>
      <c r="BS651" s="168"/>
      <c r="BT651" s="168"/>
      <c r="BU651" s="168"/>
      <c r="BV651" s="168"/>
      <c r="BW651" s="168"/>
      <c r="BX651" s="66"/>
      <c r="BY651" s="66"/>
      <c r="BZ651" s="66"/>
      <c r="CA651" s="66"/>
      <c r="CB651" s="66"/>
      <c r="CC651" s="66"/>
      <c r="CD651" s="168"/>
      <c r="CE651" s="66"/>
      <c r="CF651" s="66"/>
      <c r="CG651" s="66"/>
      <c r="CH651" s="66"/>
      <c r="CI651" s="168"/>
      <c r="CJ651" s="617"/>
      <c r="CK651" s="168"/>
      <c r="CL651" s="168"/>
      <c r="CM651" s="76"/>
      <c r="CN651" s="76"/>
      <c r="CO651" s="168"/>
      <c r="CP651" s="608">
        <f>CP645+1</f>
        <v>108</v>
      </c>
      <c r="CQ651" s="609">
        <f>(CP651&lt;Multiplyer)*$CZ$40</f>
        <v>0</v>
      </c>
      <c r="CR651" s="618"/>
      <c r="CS651" s="618"/>
      <c r="CT651" s="618">
        <f ca="1">$CQ651*(CP653+$CZ$29)</f>
        <v>0</v>
      </c>
      <c r="CU651" s="618">
        <f ca="1">$CQ651*(CQ653+$DA$29)</f>
        <v>0</v>
      </c>
      <c r="CV651" s="618"/>
      <c r="CW651" s="619"/>
      <c r="CX651" s="168"/>
      <c r="CY651" s="168"/>
      <c r="CZ651" s="168"/>
      <c r="DA651" s="168"/>
      <c r="DB651" s="168"/>
      <c r="DC651" s="168"/>
      <c r="DD651" s="168"/>
      <c r="DE651" s="168"/>
      <c r="DF651" s="168"/>
      <c r="DG651" s="168"/>
      <c r="DH651" s="168"/>
      <c r="DI651" s="168"/>
      <c r="DJ651" s="168"/>
    </row>
    <row r="652" spans="52:114" x14ac:dyDescent="0.2">
      <c r="AZ652" s="3">
        <f ca="1">IF(ISNUMBER(BI652),((BI652&gt;Probe_Head!$CB$15)+COUNTIF(OFFSET(Pinlist!$T$1,Chart!BD652,0),"*CPW*")+(OFFSET(Pinlist!$L$1,Chart!BD652,0)="36-40")&gt;0)+0,0)</f>
        <v>0</v>
      </c>
      <c r="BA652" s="161" t="e">
        <f t="shared" ca="1" si="108"/>
        <v>#NUM!</v>
      </c>
      <c r="BB652" s="66" t="e">
        <f t="shared" ca="1" si="102"/>
        <v>#NUM!</v>
      </c>
      <c r="BC652" s="66" t="e">
        <f t="shared" ca="1" si="103"/>
        <v>#NUM!</v>
      </c>
      <c r="BD652" s="156">
        <f ca="1">IFERROR(MATCH(BE652,OFFSET(Pinlist!$A$2,BD651*(BA652=BA651),0,$BT$23,1),0)+BD651*(BA652=BA651),0)</f>
        <v>0</v>
      </c>
      <c r="BE652" s="66" t="e">
        <f t="shared" ca="1" si="104"/>
        <v>#NUM!</v>
      </c>
      <c r="BF652" s="76">
        <f ca="1">(OFFSET(Pinlist!$E$1,BD652,0)-$BR$18)*MirrorX</f>
        <v>0</v>
      </c>
      <c r="BG652" s="76">
        <f ca="1">OFFSET(Pinlist!$F$1,BD652,0)-$BS$18</f>
        <v>0</v>
      </c>
      <c r="BH652" s="439" t="e">
        <f ca="1">IF(LEFT(BE652,2)="RF",OFFSET(Pinlist!$D$1,Chart!BD652,0)&amp;"_"&amp;OFFSET(Pinlist!$G$1,Chart!BD652,0),"")</f>
        <v>#NUM!</v>
      </c>
      <c r="BI652" s="298" t="e">
        <f ca="1">IF(LEFT(BE652,2)="RF",OFFSET(Pinlist!$I$1,Chart!BD652,0))</f>
        <v>#NUM!</v>
      </c>
      <c r="BJ652" s="156">
        <f t="shared" si="109"/>
        <v>649</v>
      </c>
      <c r="BK652" s="598" t="b">
        <f t="array" aca="1" ref="BK652" ca="1">IF($BV$15,MIN(SQRT((BF652-OFFSET(BF652,1,0,$BU$26-BJ652))^2+(BG652-OFFSET(BG652,1,0,$BU$26-BJ652))^2)))</f>
        <v>0</v>
      </c>
      <c r="BL652" s="598" t="b">
        <f t="array" aca="1" ref="BL652" ca="1">IF($BV$15,MIN(SQRT((BF652-OFFSET(BF652,-1,0,1-BJ652))^2+(BG652-OFFSET(BG652,-1,0,1-BJ652))^2)))</f>
        <v>0</v>
      </c>
      <c r="BM652" s="225" t="e">
        <f t="shared" ca="1" si="105"/>
        <v>#N/A</v>
      </c>
      <c r="BN652" s="225" t="e">
        <f t="shared" ca="1" si="106"/>
        <v>#N/A</v>
      </c>
      <c r="BO652" s="53" t="b">
        <f t="shared" ca="1" si="107"/>
        <v>0</v>
      </c>
      <c r="BP652" s="168"/>
      <c r="BQ652" s="168"/>
      <c r="BR652" s="168"/>
      <c r="BS652" s="168"/>
      <c r="BT652" s="168"/>
      <c r="BU652" s="168"/>
      <c r="BV652" s="168"/>
      <c r="BW652" s="168"/>
      <c r="BX652" s="66"/>
      <c r="BY652" s="66"/>
      <c r="BZ652" s="66"/>
      <c r="CA652" s="66"/>
      <c r="CB652" s="66"/>
      <c r="CC652" s="66"/>
      <c r="CD652" s="168"/>
      <c r="CE652" s="66"/>
      <c r="CF652" s="66"/>
      <c r="CG652" s="66"/>
      <c r="CH652" s="66"/>
      <c r="CI652" s="168"/>
      <c r="CJ652" s="617"/>
      <c r="CK652" s="168"/>
      <c r="CL652" s="168"/>
      <c r="CM652" s="76"/>
      <c r="CN652" s="76"/>
      <c r="CO652" s="168"/>
      <c r="CP652" s="846" t="b">
        <f>CP651/2&lt;&gt;INT(CP651/2)</f>
        <v>0</v>
      </c>
      <c r="CQ652" s="66"/>
      <c r="CR652" s="76"/>
      <c r="CS652" s="76"/>
      <c r="CT652" s="76">
        <f ca="1">CQ651*(CT651-$BQ$5)</f>
        <v>0</v>
      </c>
      <c r="CU652" s="76">
        <f ca="1">CU651</f>
        <v>0</v>
      </c>
      <c r="CV652" s="69"/>
      <c r="CW652" s="439"/>
      <c r="CX652" s="168"/>
      <c r="CY652" s="168"/>
      <c r="CZ652" s="168"/>
      <c r="DA652" s="168"/>
      <c r="DB652" s="168"/>
      <c r="DC652" s="168"/>
      <c r="DD652" s="168"/>
      <c r="DE652" s="168"/>
      <c r="DF652" s="168"/>
      <c r="DG652" s="168"/>
      <c r="DH652" s="168"/>
      <c r="DI652" s="168"/>
      <c r="DJ652" s="168"/>
    </row>
    <row r="653" spans="52:114" x14ac:dyDescent="0.2">
      <c r="AZ653" s="3">
        <f ca="1">IF(ISNUMBER(BI653),((BI653&gt;Probe_Head!$CB$15)+COUNTIF(OFFSET(Pinlist!$T$1,Chart!BD653,0),"*CPW*")+(OFFSET(Pinlist!$L$1,Chart!BD653,0)="36-40")&gt;0)+0,0)</f>
        <v>0</v>
      </c>
      <c r="BA653" s="161" t="e">
        <f t="shared" ca="1" si="108"/>
        <v>#NUM!</v>
      </c>
      <c r="BB653" s="66" t="e">
        <f t="shared" ca="1" si="102"/>
        <v>#NUM!</v>
      </c>
      <c r="BC653" s="66" t="e">
        <f t="shared" ca="1" si="103"/>
        <v>#NUM!</v>
      </c>
      <c r="BD653" s="156">
        <f ca="1">IFERROR(MATCH(BE653,OFFSET(Pinlist!$A$2,BD652*(BA653=BA652),0,$BT$23,1),0)+BD652*(BA653=BA652),0)</f>
        <v>0</v>
      </c>
      <c r="BE653" s="66" t="e">
        <f t="shared" ca="1" si="104"/>
        <v>#NUM!</v>
      </c>
      <c r="BF653" s="76">
        <f ca="1">(OFFSET(Pinlist!$E$1,BD653,0)-$BR$18)*MirrorX</f>
        <v>0</v>
      </c>
      <c r="BG653" s="76">
        <f ca="1">OFFSET(Pinlist!$F$1,BD653,0)-$BS$18</f>
        <v>0</v>
      </c>
      <c r="BH653" s="439" t="e">
        <f ca="1">IF(LEFT(BE653,2)="RF",OFFSET(Pinlist!$D$1,Chart!BD653,0)&amp;"_"&amp;OFFSET(Pinlist!$G$1,Chart!BD653,0),"")</f>
        <v>#NUM!</v>
      </c>
      <c r="BI653" s="298" t="e">
        <f ca="1">IF(LEFT(BE653,2)="RF",OFFSET(Pinlist!$I$1,Chart!BD653,0))</f>
        <v>#NUM!</v>
      </c>
      <c r="BJ653" s="156">
        <f t="shared" si="109"/>
        <v>650</v>
      </c>
      <c r="BK653" s="598" t="b">
        <f t="array" aca="1" ref="BK653" ca="1">IF($BV$15,MIN(SQRT((BF653-OFFSET(BF653,1,0,$BU$26-BJ653))^2+(BG653-OFFSET(BG653,1,0,$BU$26-BJ653))^2)))</f>
        <v>0</v>
      </c>
      <c r="BL653" s="598" t="b">
        <f t="array" aca="1" ref="BL653" ca="1">IF($BV$15,MIN(SQRT((BF653-OFFSET(BF653,-1,0,1-BJ653))^2+(BG653-OFFSET(BG653,-1,0,1-BJ653))^2)))</f>
        <v>0</v>
      </c>
      <c r="BM653" s="225" t="e">
        <f t="shared" ca="1" si="105"/>
        <v>#N/A</v>
      </c>
      <c r="BN653" s="225" t="e">
        <f t="shared" ca="1" si="106"/>
        <v>#N/A</v>
      </c>
      <c r="BO653" s="53" t="b">
        <f t="shared" ca="1" si="107"/>
        <v>0</v>
      </c>
      <c r="BP653" s="168"/>
      <c r="BQ653" s="168"/>
      <c r="BR653" s="168"/>
      <c r="BS653" s="168"/>
      <c r="BT653" s="168"/>
      <c r="BU653" s="168"/>
      <c r="BV653" s="168"/>
      <c r="BW653" s="168"/>
      <c r="BX653" s="66"/>
      <c r="BY653" s="66"/>
      <c r="BZ653" s="66"/>
      <c r="CA653" s="66"/>
      <c r="CB653" s="66"/>
      <c r="CC653" s="66"/>
      <c r="CD653" s="168"/>
      <c r="CE653" s="66"/>
      <c r="CF653" s="66"/>
      <c r="CG653" s="66"/>
      <c r="CH653" s="66"/>
      <c r="CI653" s="168"/>
      <c r="CJ653" s="617"/>
      <c r="CK653" s="168"/>
      <c r="CL653" s="168"/>
      <c r="CM653" s="76"/>
      <c r="CN653" s="76"/>
      <c r="CO653" s="168"/>
      <c r="CP653" s="610">
        <f>IF($BS$70,(CP651*$CZ$26)+(CP652*$CZ$27)*$CQ$9,CP654*$CZ$26)*MirrorX</f>
        <v>0</v>
      </c>
      <c r="CQ653" s="611">
        <f>IF($BS$70,(CP651*$DA$26)+(CP652*$DA$27)*$CQ$9,CQ654*$DA$26)</f>
        <v>0</v>
      </c>
      <c r="CR653" s="76"/>
      <c r="CS653" s="76"/>
      <c r="CT653" s="76">
        <f ca="1">CT652</f>
        <v>0</v>
      </c>
      <c r="CU653" s="76">
        <f ca="1">CQ651*(CU652-$BR$5)</f>
        <v>0</v>
      </c>
      <c r="CV653" s="69"/>
      <c r="CW653" s="439"/>
      <c r="CX653" s="168"/>
      <c r="CY653" s="168"/>
      <c r="CZ653" s="168"/>
      <c r="DA653" s="168"/>
      <c r="DB653" s="168"/>
      <c r="DC653" s="168"/>
      <c r="DD653" s="168"/>
      <c r="DE653" s="168"/>
      <c r="DF653" s="168"/>
      <c r="DG653" s="168"/>
      <c r="DH653" s="168"/>
      <c r="DI653" s="168"/>
      <c r="DJ653" s="168"/>
    </row>
    <row r="654" spans="52:114" x14ac:dyDescent="0.2">
      <c r="AZ654" s="3">
        <f ca="1">IF(ISNUMBER(BI654),((BI654&gt;Probe_Head!$CB$15)+COUNTIF(OFFSET(Pinlist!$T$1,Chart!BD654,0),"*CPW*")+(OFFSET(Pinlist!$L$1,Chart!BD654,0)="36-40")&gt;0)+0,0)</f>
        <v>0</v>
      </c>
      <c r="BA654" s="161" t="e">
        <f t="shared" ca="1" si="108"/>
        <v>#NUM!</v>
      </c>
      <c r="BB654" s="66" t="e">
        <f t="shared" ca="1" si="102"/>
        <v>#NUM!</v>
      </c>
      <c r="BC654" s="66" t="e">
        <f t="shared" ca="1" si="103"/>
        <v>#NUM!</v>
      </c>
      <c r="BD654" s="156">
        <f ca="1">IFERROR(MATCH(BE654,OFFSET(Pinlist!$A$2,BD653*(BA654=BA653),0,$BT$23,1),0)+BD653*(BA654=BA653),0)</f>
        <v>0</v>
      </c>
      <c r="BE654" s="66" t="e">
        <f t="shared" ca="1" si="104"/>
        <v>#NUM!</v>
      </c>
      <c r="BF654" s="76">
        <f ca="1">(OFFSET(Pinlist!$E$1,BD654,0)-$BR$18)*MirrorX</f>
        <v>0</v>
      </c>
      <c r="BG654" s="76">
        <f ca="1">OFFSET(Pinlist!$F$1,BD654,0)-$BS$18</f>
        <v>0</v>
      </c>
      <c r="BH654" s="439" t="e">
        <f ca="1">IF(LEFT(BE654,2)="RF",OFFSET(Pinlist!$D$1,Chart!BD654,0)&amp;"_"&amp;OFFSET(Pinlist!$G$1,Chart!BD654,0),"")</f>
        <v>#NUM!</v>
      </c>
      <c r="BI654" s="298" t="e">
        <f ca="1">IF(LEFT(BE654,2)="RF",OFFSET(Pinlist!$I$1,Chart!BD654,0))</f>
        <v>#NUM!</v>
      </c>
      <c r="BJ654" s="156">
        <f t="shared" si="109"/>
        <v>651</v>
      </c>
      <c r="BK654" s="598" t="b">
        <f t="array" aca="1" ref="BK654" ca="1">IF($BV$15,MIN(SQRT((BF654-OFFSET(BF654,1,0,$BU$26-BJ654))^2+(BG654-OFFSET(BG654,1,0,$BU$26-BJ654))^2)))</f>
        <v>0</v>
      </c>
      <c r="BL654" s="598" t="b">
        <f t="array" aca="1" ref="BL654" ca="1">IF($BV$15,MIN(SQRT((BF654-OFFSET(BF654,-1,0,1-BJ654))^2+(BG654-OFFSET(BG654,-1,0,1-BJ654))^2)))</f>
        <v>0</v>
      </c>
      <c r="BM654" s="225" t="e">
        <f t="shared" ca="1" si="105"/>
        <v>#N/A</v>
      </c>
      <c r="BN654" s="225" t="e">
        <f t="shared" ca="1" si="106"/>
        <v>#N/A</v>
      </c>
      <c r="BO654" s="53" t="b">
        <f t="shared" ca="1" si="107"/>
        <v>0</v>
      </c>
      <c r="BP654" s="168"/>
      <c r="BQ654" s="168"/>
      <c r="BR654" s="168"/>
      <c r="BS654" s="168"/>
      <c r="BT654" s="168"/>
      <c r="BU654" s="168"/>
      <c r="BV654" s="168"/>
      <c r="BW654" s="168"/>
      <c r="BX654" s="66"/>
      <c r="BY654" s="66"/>
      <c r="BZ654" s="66"/>
      <c r="CA654" s="66"/>
      <c r="CB654" s="66"/>
      <c r="CC654" s="66"/>
      <c r="CD654" s="168"/>
      <c r="CE654" s="66"/>
      <c r="CF654" s="66"/>
      <c r="CG654" s="66"/>
      <c r="CH654" s="66"/>
      <c r="CI654" s="168"/>
      <c r="CJ654" s="617"/>
      <c r="CK654" s="168"/>
      <c r="CL654" s="168"/>
      <c r="CM654" s="76"/>
      <c r="CN654" s="76"/>
      <c r="CO654" s="168"/>
      <c r="CP654" s="614">
        <f>IF(CP648+1=ABS($R$47),0,CP648+1)</f>
        <v>0</v>
      </c>
      <c r="CQ654" s="615">
        <f>IF(CP648+1=ABS($R$47),CQ648+1,CQ648)</f>
        <v>54</v>
      </c>
      <c r="CR654" s="76"/>
      <c r="CS654" s="76"/>
      <c r="CT654" s="76">
        <f ca="1">CT651</f>
        <v>0</v>
      </c>
      <c r="CU654" s="76">
        <f ca="1">CU653</f>
        <v>0</v>
      </c>
      <c r="CV654" s="69"/>
      <c r="CW654" s="439"/>
      <c r="CX654" s="168"/>
      <c r="CY654" s="168"/>
      <c r="CZ654" s="168"/>
      <c r="DA654" s="168"/>
      <c r="DB654" s="168"/>
      <c r="DC654" s="168"/>
      <c r="DD654" s="168"/>
      <c r="DE654" s="168"/>
      <c r="DF654" s="168"/>
      <c r="DG654" s="168"/>
      <c r="DH654" s="168"/>
      <c r="DI654" s="168"/>
      <c r="DJ654" s="168"/>
    </row>
    <row r="655" spans="52:114" x14ac:dyDescent="0.2">
      <c r="AZ655" s="3">
        <f ca="1">IF(ISNUMBER(BI655),((BI655&gt;Probe_Head!$CB$15)+COUNTIF(OFFSET(Pinlist!$T$1,Chart!BD655,0),"*CPW*")+(OFFSET(Pinlist!$L$1,Chart!BD655,0)="36-40")&gt;0)+0,0)</f>
        <v>0</v>
      </c>
      <c r="BA655" s="161" t="e">
        <f t="shared" ca="1" si="108"/>
        <v>#NUM!</v>
      </c>
      <c r="BB655" s="66" t="e">
        <f t="shared" ca="1" si="102"/>
        <v>#NUM!</v>
      </c>
      <c r="BC655" s="66" t="e">
        <f t="shared" ca="1" si="103"/>
        <v>#NUM!</v>
      </c>
      <c r="BD655" s="156">
        <f ca="1">IFERROR(MATCH(BE655,OFFSET(Pinlist!$A$2,BD654*(BA655=BA654),0,$BT$23,1),0)+BD654*(BA655=BA654),0)</f>
        <v>0</v>
      </c>
      <c r="BE655" s="66" t="e">
        <f t="shared" ca="1" si="104"/>
        <v>#NUM!</v>
      </c>
      <c r="BF655" s="76">
        <f ca="1">(OFFSET(Pinlist!$E$1,BD655,0)-$BR$18)*MirrorX</f>
        <v>0</v>
      </c>
      <c r="BG655" s="76">
        <f ca="1">OFFSET(Pinlist!$F$1,BD655,0)-$BS$18</f>
        <v>0</v>
      </c>
      <c r="BH655" s="439" t="e">
        <f ca="1">IF(LEFT(BE655,2)="RF",OFFSET(Pinlist!$D$1,Chart!BD655,0)&amp;"_"&amp;OFFSET(Pinlist!$G$1,Chart!BD655,0),"")</f>
        <v>#NUM!</v>
      </c>
      <c r="BI655" s="298" t="e">
        <f ca="1">IF(LEFT(BE655,2)="RF",OFFSET(Pinlist!$I$1,Chart!BD655,0))</f>
        <v>#NUM!</v>
      </c>
      <c r="BJ655" s="156">
        <f t="shared" si="109"/>
        <v>652</v>
      </c>
      <c r="BK655" s="598" t="b">
        <f t="array" aca="1" ref="BK655" ca="1">IF($BV$15,MIN(SQRT((BF655-OFFSET(BF655,1,0,$BU$26-BJ655))^2+(BG655-OFFSET(BG655,1,0,$BU$26-BJ655))^2)))</f>
        <v>0</v>
      </c>
      <c r="BL655" s="598" t="b">
        <f t="array" aca="1" ref="BL655" ca="1">IF($BV$15,MIN(SQRT((BF655-OFFSET(BF655,-1,0,1-BJ655))^2+(BG655-OFFSET(BG655,-1,0,1-BJ655))^2)))</f>
        <v>0</v>
      </c>
      <c r="BM655" s="225" t="e">
        <f t="shared" ca="1" si="105"/>
        <v>#N/A</v>
      </c>
      <c r="BN655" s="225" t="e">
        <f t="shared" ca="1" si="106"/>
        <v>#N/A</v>
      </c>
      <c r="BO655" s="53" t="b">
        <f t="shared" ca="1" si="107"/>
        <v>0</v>
      </c>
      <c r="BP655" s="168"/>
      <c r="BQ655" s="168"/>
      <c r="BR655" s="168"/>
      <c r="BS655" s="168"/>
      <c r="BT655" s="168"/>
      <c r="BU655" s="168"/>
      <c r="BV655" s="168"/>
      <c r="BW655" s="168"/>
      <c r="BX655" s="66"/>
      <c r="BY655" s="66"/>
      <c r="BZ655" s="66"/>
      <c r="CA655" s="66"/>
      <c r="CB655" s="66"/>
      <c r="CC655" s="66"/>
      <c r="CD655" s="168"/>
      <c r="CE655" s="66"/>
      <c r="CF655" s="66"/>
      <c r="CG655" s="66"/>
      <c r="CH655" s="66"/>
      <c r="CI655" s="168"/>
      <c r="CJ655" s="617"/>
      <c r="CK655" s="168"/>
      <c r="CL655" s="168"/>
      <c r="CM655" s="76"/>
      <c r="CN655" s="76"/>
      <c r="CO655" s="168"/>
      <c r="CP655" s="161"/>
      <c r="CQ655" s="66"/>
      <c r="CR655" s="76"/>
      <c r="CS655" s="76"/>
      <c r="CT655" s="76">
        <f ca="1">CT651</f>
        <v>0</v>
      </c>
      <c r="CU655" s="76">
        <f ca="1">CU651</f>
        <v>0</v>
      </c>
      <c r="CV655" s="69"/>
      <c r="CW655" s="439"/>
      <c r="CX655" s="168"/>
      <c r="CY655" s="168"/>
      <c r="CZ655" s="168"/>
      <c r="DA655" s="168"/>
      <c r="DB655" s="168"/>
      <c r="DC655" s="168"/>
      <c r="DD655" s="168"/>
      <c r="DE655" s="168"/>
      <c r="DF655" s="168"/>
      <c r="DG655" s="168"/>
      <c r="DH655" s="168"/>
      <c r="DI655" s="168"/>
      <c r="DJ655" s="168"/>
    </row>
    <row r="656" spans="52:114" x14ac:dyDescent="0.2">
      <c r="AZ656" s="3">
        <f ca="1">IF(ISNUMBER(BI656),((BI656&gt;Probe_Head!$CB$15)+COUNTIF(OFFSET(Pinlist!$T$1,Chart!BD656,0),"*CPW*")+(OFFSET(Pinlist!$L$1,Chart!BD656,0)="36-40")&gt;0)+0,0)</f>
        <v>0</v>
      </c>
      <c r="BA656" s="161" t="e">
        <f t="shared" ca="1" si="108"/>
        <v>#NUM!</v>
      </c>
      <c r="BB656" s="66" t="e">
        <f t="shared" ca="1" si="102"/>
        <v>#NUM!</v>
      </c>
      <c r="BC656" s="66" t="e">
        <f t="shared" ca="1" si="103"/>
        <v>#NUM!</v>
      </c>
      <c r="BD656" s="156">
        <f ca="1">IFERROR(MATCH(BE656,OFFSET(Pinlist!$A$2,BD655*(BA656=BA655),0,$BT$23,1),0)+BD655*(BA656=BA655),0)</f>
        <v>0</v>
      </c>
      <c r="BE656" s="66" t="e">
        <f t="shared" ca="1" si="104"/>
        <v>#NUM!</v>
      </c>
      <c r="BF656" s="76">
        <f ca="1">(OFFSET(Pinlist!$E$1,BD656,0)-$BR$18)*MirrorX</f>
        <v>0</v>
      </c>
      <c r="BG656" s="76">
        <f ca="1">OFFSET(Pinlist!$F$1,BD656,0)-$BS$18</f>
        <v>0</v>
      </c>
      <c r="BH656" s="439" t="e">
        <f ca="1">IF(LEFT(BE656,2)="RF",OFFSET(Pinlist!$D$1,Chart!BD656,0)&amp;"_"&amp;OFFSET(Pinlist!$G$1,Chart!BD656,0),"")</f>
        <v>#NUM!</v>
      </c>
      <c r="BI656" s="298" t="e">
        <f ca="1">IF(LEFT(BE656,2)="RF",OFFSET(Pinlist!$I$1,Chart!BD656,0))</f>
        <v>#NUM!</v>
      </c>
      <c r="BJ656" s="156">
        <f t="shared" si="109"/>
        <v>653</v>
      </c>
      <c r="BK656" s="598" t="b">
        <f t="array" aca="1" ref="BK656" ca="1">IF($BV$15,MIN(SQRT((BF656-OFFSET(BF656,1,0,$BU$26-BJ656))^2+(BG656-OFFSET(BG656,1,0,$BU$26-BJ656))^2)))</f>
        <v>0</v>
      </c>
      <c r="BL656" s="598" t="b">
        <f t="array" aca="1" ref="BL656" ca="1">IF($BV$15,MIN(SQRT((BF656-OFFSET(BF656,-1,0,1-BJ656))^2+(BG656-OFFSET(BG656,-1,0,1-BJ656))^2)))</f>
        <v>0</v>
      </c>
      <c r="BM656" s="225" t="e">
        <f t="shared" ca="1" si="105"/>
        <v>#N/A</v>
      </c>
      <c r="BN656" s="225" t="e">
        <f t="shared" ca="1" si="106"/>
        <v>#N/A</v>
      </c>
      <c r="BO656" s="53" t="b">
        <f t="shared" ca="1" si="107"/>
        <v>0</v>
      </c>
      <c r="BP656" s="168"/>
      <c r="BQ656" s="168"/>
      <c r="BR656" s="168"/>
      <c r="BS656" s="168"/>
      <c r="BT656" s="168"/>
      <c r="BU656" s="168"/>
      <c r="BV656" s="168"/>
      <c r="BW656" s="168"/>
      <c r="BX656" s="66"/>
      <c r="BY656" s="66"/>
      <c r="BZ656" s="66"/>
      <c r="CA656" s="66"/>
      <c r="CB656" s="66"/>
      <c r="CC656" s="66"/>
      <c r="CD656" s="168"/>
      <c r="CE656" s="66"/>
      <c r="CF656" s="66"/>
      <c r="CG656" s="66"/>
      <c r="CH656" s="66"/>
      <c r="CI656" s="168"/>
      <c r="CJ656" s="617"/>
      <c r="CK656" s="168"/>
      <c r="CL656" s="168"/>
      <c r="CM656" s="76"/>
      <c r="CN656" s="76"/>
      <c r="CO656" s="168"/>
      <c r="CX656" s="168"/>
      <c r="CY656" s="168"/>
      <c r="CZ656" s="168"/>
      <c r="DA656" s="168"/>
      <c r="DB656" s="168"/>
      <c r="DC656" s="168"/>
      <c r="DD656" s="168"/>
      <c r="DE656" s="168"/>
      <c r="DF656" s="168"/>
      <c r="DG656" s="168"/>
      <c r="DH656" s="168"/>
      <c r="DI656" s="168"/>
      <c r="DJ656" s="168"/>
    </row>
    <row r="657" spans="52:114" x14ac:dyDescent="0.2">
      <c r="AZ657" s="3">
        <f ca="1">IF(ISNUMBER(BI657),((BI657&gt;Probe_Head!$CB$15)+COUNTIF(OFFSET(Pinlist!$T$1,Chart!BD657,0),"*CPW*")+(OFFSET(Pinlist!$L$1,Chart!BD657,0)="36-40")&gt;0)+0,0)</f>
        <v>0</v>
      </c>
      <c r="BA657" s="161" t="e">
        <f t="shared" ca="1" si="108"/>
        <v>#NUM!</v>
      </c>
      <c r="BB657" s="66" t="e">
        <f t="shared" ca="1" si="102"/>
        <v>#NUM!</v>
      </c>
      <c r="BC657" s="66" t="e">
        <f t="shared" ca="1" si="103"/>
        <v>#NUM!</v>
      </c>
      <c r="BD657" s="156">
        <f ca="1">IFERROR(MATCH(BE657,OFFSET(Pinlist!$A$2,BD656*(BA657=BA656),0,$BT$23,1),0)+BD656*(BA657=BA656),0)</f>
        <v>0</v>
      </c>
      <c r="BE657" s="66" t="e">
        <f t="shared" ca="1" si="104"/>
        <v>#NUM!</v>
      </c>
      <c r="BF657" s="76">
        <f ca="1">(OFFSET(Pinlist!$E$1,BD657,0)-$BR$18)*MirrorX</f>
        <v>0</v>
      </c>
      <c r="BG657" s="76">
        <f ca="1">OFFSET(Pinlist!$F$1,BD657,0)-$BS$18</f>
        <v>0</v>
      </c>
      <c r="BH657" s="439" t="e">
        <f ca="1">IF(LEFT(BE657,2)="RF",OFFSET(Pinlist!$D$1,Chart!BD657,0)&amp;"_"&amp;OFFSET(Pinlist!$G$1,Chart!BD657,0),"")</f>
        <v>#NUM!</v>
      </c>
      <c r="BI657" s="298" t="e">
        <f ca="1">IF(LEFT(BE657,2)="RF",OFFSET(Pinlist!$I$1,Chart!BD657,0))</f>
        <v>#NUM!</v>
      </c>
      <c r="BJ657" s="156">
        <f t="shared" si="109"/>
        <v>654</v>
      </c>
      <c r="BK657" s="598" t="b">
        <f t="array" aca="1" ref="BK657" ca="1">IF($BV$15,MIN(SQRT((BF657-OFFSET(BF657,1,0,$BU$26-BJ657))^2+(BG657-OFFSET(BG657,1,0,$BU$26-BJ657))^2)))</f>
        <v>0</v>
      </c>
      <c r="BL657" s="598" t="b">
        <f t="array" aca="1" ref="BL657" ca="1">IF($BV$15,MIN(SQRT((BF657-OFFSET(BF657,-1,0,1-BJ657))^2+(BG657-OFFSET(BG657,-1,0,1-BJ657))^2)))</f>
        <v>0</v>
      </c>
      <c r="BM657" s="225" t="e">
        <f t="shared" ca="1" si="105"/>
        <v>#N/A</v>
      </c>
      <c r="BN657" s="225" t="e">
        <f t="shared" ca="1" si="106"/>
        <v>#N/A</v>
      </c>
      <c r="BO657" s="53" t="b">
        <f t="shared" ca="1" si="107"/>
        <v>0</v>
      </c>
      <c r="BP657" s="168"/>
      <c r="BQ657" s="168"/>
      <c r="BR657" s="168"/>
      <c r="BS657" s="168"/>
      <c r="BT657" s="168"/>
      <c r="BU657" s="168"/>
      <c r="BV657" s="168"/>
      <c r="BW657" s="168"/>
      <c r="BX657" s="66"/>
      <c r="BY657" s="66"/>
      <c r="BZ657" s="66"/>
      <c r="CA657" s="66"/>
      <c r="CB657" s="66"/>
      <c r="CC657" s="66"/>
      <c r="CD657" s="168"/>
      <c r="CE657" s="66"/>
      <c r="CF657" s="66"/>
      <c r="CG657" s="66"/>
      <c r="CH657" s="66"/>
      <c r="CI657" s="168"/>
      <c r="CJ657" s="617"/>
      <c r="CK657" s="168"/>
      <c r="CL657" s="168"/>
      <c r="CM657" s="76"/>
      <c r="CN657" s="76"/>
      <c r="CO657" s="168"/>
      <c r="CP657" s="608">
        <f>CP651+1</f>
        <v>109</v>
      </c>
      <c r="CQ657" s="609">
        <f>(CP657&lt;Multiplyer)*$CZ$40</f>
        <v>0</v>
      </c>
      <c r="CR657" s="618"/>
      <c r="CS657" s="618"/>
      <c r="CT657" s="618">
        <f ca="1">$CQ657*(CP659+$CZ$29)</f>
        <v>0</v>
      </c>
      <c r="CU657" s="618">
        <f ca="1">$CQ657*(CQ659+$DA$29)</f>
        <v>0</v>
      </c>
      <c r="CV657" s="618"/>
      <c r="CW657" s="619"/>
      <c r="CX657" s="168"/>
      <c r="CY657" s="168"/>
      <c r="CZ657" s="168"/>
      <c r="DA657" s="168"/>
      <c r="DB657" s="168"/>
      <c r="DC657" s="168"/>
      <c r="DD657" s="168"/>
      <c r="DE657" s="168"/>
      <c r="DF657" s="168"/>
      <c r="DG657" s="168"/>
      <c r="DH657" s="168"/>
      <c r="DI657" s="168"/>
      <c r="DJ657" s="168"/>
    </row>
    <row r="658" spans="52:114" x14ac:dyDescent="0.2">
      <c r="AZ658" s="3">
        <f ca="1">IF(ISNUMBER(BI658),((BI658&gt;Probe_Head!$CB$15)+COUNTIF(OFFSET(Pinlist!$T$1,Chart!BD658,0),"*CPW*")+(OFFSET(Pinlist!$L$1,Chart!BD658,0)="36-40")&gt;0)+0,0)</f>
        <v>0</v>
      </c>
      <c r="BA658" s="161" t="e">
        <f t="shared" ca="1" si="108"/>
        <v>#NUM!</v>
      </c>
      <c r="BB658" s="66" t="e">
        <f t="shared" ca="1" si="102"/>
        <v>#NUM!</v>
      </c>
      <c r="BC658" s="66" t="e">
        <f t="shared" ca="1" si="103"/>
        <v>#NUM!</v>
      </c>
      <c r="BD658" s="156">
        <f ca="1">IFERROR(MATCH(BE658,OFFSET(Pinlist!$A$2,BD657*(BA658=BA657),0,$BT$23,1),0)+BD657*(BA658=BA657),0)</f>
        <v>0</v>
      </c>
      <c r="BE658" s="66" t="e">
        <f t="shared" ca="1" si="104"/>
        <v>#NUM!</v>
      </c>
      <c r="BF658" s="76">
        <f ca="1">(OFFSET(Pinlist!$E$1,BD658,0)-$BR$18)*MirrorX</f>
        <v>0</v>
      </c>
      <c r="BG658" s="76">
        <f ca="1">OFFSET(Pinlist!$F$1,BD658,0)-$BS$18</f>
        <v>0</v>
      </c>
      <c r="BH658" s="439" t="e">
        <f ca="1">IF(LEFT(BE658,2)="RF",OFFSET(Pinlist!$D$1,Chart!BD658,0)&amp;"_"&amp;OFFSET(Pinlist!$G$1,Chart!BD658,0),"")</f>
        <v>#NUM!</v>
      </c>
      <c r="BI658" s="298" t="e">
        <f ca="1">IF(LEFT(BE658,2)="RF",OFFSET(Pinlist!$I$1,Chart!BD658,0))</f>
        <v>#NUM!</v>
      </c>
      <c r="BJ658" s="156">
        <f t="shared" si="109"/>
        <v>655</v>
      </c>
      <c r="BK658" s="598" t="b">
        <f t="array" aca="1" ref="BK658" ca="1">IF($BV$15,MIN(SQRT((BF658-OFFSET(BF658,1,0,$BU$26-BJ658))^2+(BG658-OFFSET(BG658,1,0,$BU$26-BJ658))^2)))</f>
        <v>0</v>
      </c>
      <c r="BL658" s="598" t="b">
        <f t="array" aca="1" ref="BL658" ca="1">IF($BV$15,MIN(SQRT((BF658-OFFSET(BF658,-1,0,1-BJ658))^2+(BG658-OFFSET(BG658,-1,0,1-BJ658))^2)))</f>
        <v>0</v>
      </c>
      <c r="BM658" s="225" t="e">
        <f t="shared" ca="1" si="105"/>
        <v>#N/A</v>
      </c>
      <c r="BN658" s="225" t="e">
        <f t="shared" ca="1" si="106"/>
        <v>#N/A</v>
      </c>
      <c r="BO658" s="53" t="b">
        <f t="shared" ca="1" si="107"/>
        <v>0</v>
      </c>
      <c r="BP658" s="168"/>
      <c r="BQ658" s="168"/>
      <c r="BR658" s="168"/>
      <c r="BS658" s="168"/>
      <c r="BT658" s="168"/>
      <c r="BU658" s="168"/>
      <c r="BV658" s="168"/>
      <c r="BW658" s="168"/>
      <c r="BX658" s="66"/>
      <c r="BY658" s="66"/>
      <c r="BZ658" s="66"/>
      <c r="CA658" s="66"/>
      <c r="CB658" s="66"/>
      <c r="CC658" s="66"/>
      <c r="CD658" s="168"/>
      <c r="CE658" s="66"/>
      <c r="CF658" s="66"/>
      <c r="CG658" s="66"/>
      <c r="CH658" s="66"/>
      <c r="CI658" s="168"/>
      <c r="CJ658" s="617"/>
      <c r="CK658" s="168"/>
      <c r="CL658" s="168"/>
      <c r="CM658" s="76"/>
      <c r="CN658" s="76"/>
      <c r="CO658" s="168"/>
      <c r="CP658" s="846" t="b">
        <f>CP657/2&lt;&gt;INT(CP657/2)</f>
        <v>1</v>
      </c>
      <c r="CQ658" s="66"/>
      <c r="CR658" s="76"/>
      <c r="CS658" s="76"/>
      <c r="CT658" s="76">
        <f ca="1">CQ657*(CT657-$BQ$5)</f>
        <v>0</v>
      </c>
      <c r="CU658" s="76">
        <f ca="1">CU657</f>
        <v>0</v>
      </c>
      <c r="CV658" s="69"/>
      <c r="CW658" s="480"/>
      <c r="CX658" s="168"/>
      <c r="CY658" s="168"/>
      <c r="CZ658" s="168"/>
      <c r="DA658" s="168"/>
      <c r="DB658" s="168"/>
      <c r="DC658" s="168"/>
      <c r="DD658" s="168"/>
      <c r="DE658" s="168"/>
      <c r="DF658" s="168"/>
      <c r="DG658" s="168"/>
      <c r="DH658" s="168"/>
      <c r="DI658" s="168"/>
      <c r="DJ658" s="168"/>
    </row>
    <row r="659" spans="52:114" x14ac:dyDescent="0.2">
      <c r="AZ659" s="3">
        <f ca="1">IF(ISNUMBER(BI659),((BI659&gt;Probe_Head!$CB$15)+COUNTIF(OFFSET(Pinlist!$T$1,Chart!BD659,0),"*CPW*")+(OFFSET(Pinlist!$L$1,Chart!BD659,0)="36-40")&gt;0)+0,0)</f>
        <v>0</v>
      </c>
      <c r="BA659" s="161" t="e">
        <f t="shared" ca="1" si="108"/>
        <v>#NUM!</v>
      </c>
      <c r="BB659" s="66" t="e">
        <f t="shared" ca="1" si="102"/>
        <v>#NUM!</v>
      </c>
      <c r="BC659" s="66" t="e">
        <f t="shared" ca="1" si="103"/>
        <v>#NUM!</v>
      </c>
      <c r="BD659" s="156">
        <f ca="1">IFERROR(MATCH(BE659,OFFSET(Pinlist!$A$2,BD658*(BA659=BA658),0,$BT$23,1),0)+BD658*(BA659=BA658),0)</f>
        <v>0</v>
      </c>
      <c r="BE659" s="66" t="e">
        <f t="shared" ca="1" si="104"/>
        <v>#NUM!</v>
      </c>
      <c r="BF659" s="76">
        <f ca="1">(OFFSET(Pinlist!$E$1,BD659,0)-$BR$18)*MirrorX</f>
        <v>0</v>
      </c>
      <c r="BG659" s="76">
        <f ca="1">OFFSET(Pinlist!$F$1,BD659,0)-$BS$18</f>
        <v>0</v>
      </c>
      <c r="BH659" s="439" t="e">
        <f ca="1">IF(LEFT(BE659,2)="RF",OFFSET(Pinlist!$D$1,Chart!BD659,0)&amp;"_"&amp;OFFSET(Pinlist!$G$1,Chart!BD659,0),"")</f>
        <v>#NUM!</v>
      </c>
      <c r="BI659" s="298" t="e">
        <f ca="1">IF(LEFT(BE659,2)="RF",OFFSET(Pinlist!$I$1,Chart!BD659,0))</f>
        <v>#NUM!</v>
      </c>
      <c r="BJ659" s="156">
        <f t="shared" si="109"/>
        <v>656</v>
      </c>
      <c r="BK659" s="598" t="b">
        <f t="array" aca="1" ref="BK659" ca="1">IF($BV$15,MIN(SQRT((BF659-OFFSET(BF659,1,0,$BU$26-BJ659))^2+(BG659-OFFSET(BG659,1,0,$BU$26-BJ659))^2)))</f>
        <v>0</v>
      </c>
      <c r="BL659" s="598" t="b">
        <f t="array" aca="1" ref="BL659" ca="1">IF($BV$15,MIN(SQRT((BF659-OFFSET(BF659,-1,0,1-BJ659))^2+(BG659-OFFSET(BG659,-1,0,1-BJ659))^2)))</f>
        <v>0</v>
      </c>
      <c r="BM659" s="225" t="e">
        <f t="shared" ca="1" si="105"/>
        <v>#N/A</v>
      </c>
      <c r="BN659" s="225" t="e">
        <f t="shared" ca="1" si="106"/>
        <v>#N/A</v>
      </c>
      <c r="BO659" s="53" t="b">
        <f t="shared" ca="1" si="107"/>
        <v>0</v>
      </c>
      <c r="BP659" s="168"/>
      <c r="BQ659" s="168"/>
      <c r="BR659" s="168"/>
      <c r="BS659" s="168"/>
      <c r="BT659" s="168"/>
      <c r="BU659" s="168"/>
      <c r="BV659" s="168"/>
      <c r="BW659" s="168"/>
      <c r="BX659" s="66"/>
      <c r="BY659" s="66"/>
      <c r="BZ659" s="66"/>
      <c r="CA659" s="66"/>
      <c r="CB659" s="66"/>
      <c r="CC659" s="66"/>
      <c r="CD659" s="168"/>
      <c r="CE659" s="66"/>
      <c r="CF659" s="66"/>
      <c r="CG659" s="66"/>
      <c r="CH659" s="66"/>
      <c r="CI659" s="168"/>
      <c r="CJ659" s="617"/>
      <c r="CK659" s="168"/>
      <c r="CL659" s="168"/>
      <c r="CM659" s="76"/>
      <c r="CN659" s="76"/>
      <c r="CO659" s="168"/>
      <c r="CP659" s="610">
        <f>IF($BS$70,(CP657*$CZ$26)+(CP658*$CZ$27)*$CQ$9,CP660*$CZ$26)*MirrorX</f>
        <v>0</v>
      </c>
      <c r="CQ659" s="611">
        <f>IF($BS$70,(CP657*$DA$26)+(CP658*$DA$27)*$CQ$9,CQ660*$DA$26)</f>
        <v>0</v>
      </c>
      <c r="CR659" s="76"/>
      <c r="CS659" s="76"/>
      <c r="CT659" s="76">
        <f ca="1">CT658</f>
        <v>0</v>
      </c>
      <c r="CU659" s="76">
        <f ca="1">CQ657*(CU658-$BR$5)</f>
        <v>0</v>
      </c>
      <c r="CV659" s="69"/>
      <c r="CW659" s="480"/>
      <c r="CX659" s="168"/>
      <c r="CY659" s="168"/>
      <c r="CZ659" s="168"/>
      <c r="DA659" s="168"/>
      <c r="DB659" s="168"/>
      <c r="DC659" s="168"/>
      <c r="DD659" s="168"/>
      <c r="DE659" s="168"/>
      <c r="DF659" s="168"/>
      <c r="DG659" s="168"/>
      <c r="DH659" s="168"/>
      <c r="DI659" s="168"/>
      <c r="DJ659" s="168"/>
    </row>
    <row r="660" spans="52:114" x14ac:dyDescent="0.2">
      <c r="AZ660" s="3">
        <f ca="1">IF(ISNUMBER(BI660),((BI660&gt;Probe_Head!$CB$15)+COUNTIF(OFFSET(Pinlist!$T$1,Chart!BD660,0),"*CPW*")+(OFFSET(Pinlist!$L$1,Chart!BD660,0)="36-40")&gt;0)+0,0)</f>
        <v>0</v>
      </c>
      <c r="BA660" s="161" t="e">
        <f t="shared" ca="1" si="108"/>
        <v>#NUM!</v>
      </c>
      <c r="BB660" s="66" t="e">
        <f t="shared" ca="1" si="102"/>
        <v>#NUM!</v>
      </c>
      <c r="BC660" s="66" t="e">
        <f t="shared" ca="1" si="103"/>
        <v>#NUM!</v>
      </c>
      <c r="BD660" s="156">
        <f ca="1">IFERROR(MATCH(BE660,OFFSET(Pinlist!$A$2,BD659*(BA660=BA659),0,$BT$23,1),0)+BD659*(BA660=BA659),0)</f>
        <v>0</v>
      </c>
      <c r="BE660" s="66" t="e">
        <f t="shared" ca="1" si="104"/>
        <v>#NUM!</v>
      </c>
      <c r="BF660" s="76">
        <f ca="1">(OFFSET(Pinlist!$E$1,BD660,0)-$BR$18)*MirrorX</f>
        <v>0</v>
      </c>
      <c r="BG660" s="76">
        <f ca="1">OFFSET(Pinlist!$F$1,BD660,0)-$BS$18</f>
        <v>0</v>
      </c>
      <c r="BH660" s="439" t="e">
        <f ca="1">IF(LEFT(BE660,2)="RF",OFFSET(Pinlist!$D$1,Chart!BD660,0)&amp;"_"&amp;OFFSET(Pinlist!$G$1,Chart!BD660,0),"")</f>
        <v>#NUM!</v>
      </c>
      <c r="BI660" s="298" t="e">
        <f ca="1">IF(LEFT(BE660,2)="RF",OFFSET(Pinlist!$I$1,Chart!BD660,0))</f>
        <v>#NUM!</v>
      </c>
      <c r="BJ660" s="156">
        <f t="shared" si="109"/>
        <v>657</v>
      </c>
      <c r="BK660" s="598" t="b">
        <f t="array" aca="1" ref="BK660" ca="1">IF($BV$15,MIN(SQRT((BF660-OFFSET(BF660,1,0,$BU$26-BJ660))^2+(BG660-OFFSET(BG660,1,0,$BU$26-BJ660))^2)))</f>
        <v>0</v>
      </c>
      <c r="BL660" s="598" t="b">
        <f t="array" aca="1" ref="BL660" ca="1">IF($BV$15,MIN(SQRT((BF660-OFFSET(BF660,-1,0,1-BJ660))^2+(BG660-OFFSET(BG660,-1,0,1-BJ660))^2)))</f>
        <v>0</v>
      </c>
      <c r="BM660" s="225" t="e">
        <f t="shared" ca="1" si="105"/>
        <v>#N/A</v>
      </c>
      <c r="BN660" s="225" t="e">
        <f t="shared" ca="1" si="106"/>
        <v>#N/A</v>
      </c>
      <c r="BO660" s="53" t="b">
        <f t="shared" ca="1" si="107"/>
        <v>0</v>
      </c>
      <c r="BP660" s="168"/>
      <c r="BQ660" s="168"/>
      <c r="BR660" s="168"/>
      <c r="BS660" s="168"/>
      <c r="BT660" s="168"/>
      <c r="BU660" s="168"/>
      <c r="BV660" s="168"/>
      <c r="BW660" s="168"/>
      <c r="BX660" s="66"/>
      <c r="BY660" s="66"/>
      <c r="BZ660" s="66"/>
      <c r="CA660" s="66"/>
      <c r="CB660" s="66"/>
      <c r="CC660" s="66"/>
      <c r="CD660" s="168"/>
      <c r="CE660" s="66"/>
      <c r="CF660" s="66"/>
      <c r="CG660" s="66"/>
      <c r="CH660" s="66"/>
      <c r="CI660" s="168"/>
      <c r="CJ660" s="617"/>
      <c r="CK660" s="168"/>
      <c r="CL660" s="168"/>
      <c r="CM660" s="76"/>
      <c r="CN660" s="76"/>
      <c r="CO660" s="168"/>
      <c r="CP660" s="614">
        <f>IF(CP654+1=ABS($R$47),0,CP654+1)</f>
        <v>1</v>
      </c>
      <c r="CQ660" s="615">
        <f>IF(CP654+1=ABS($R$47),CQ654+1,CQ654)</f>
        <v>54</v>
      </c>
      <c r="CR660" s="76"/>
      <c r="CS660" s="76"/>
      <c r="CT660" s="76">
        <f ca="1">CT657</f>
        <v>0</v>
      </c>
      <c r="CU660" s="76">
        <f ca="1">CU659</f>
        <v>0</v>
      </c>
      <c r="CV660" s="69"/>
      <c r="CW660" s="480"/>
      <c r="CX660" s="168"/>
      <c r="CY660" s="168"/>
      <c r="CZ660" s="168"/>
      <c r="DA660" s="168"/>
      <c r="DB660" s="168"/>
      <c r="DC660" s="168"/>
      <c r="DD660" s="168"/>
      <c r="DE660" s="168"/>
      <c r="DF660" s="168"/>
      <c r="DG660" s="168"/>
      <c r="DH660" s="168"/>
      <c r="DI660" s="168"/>
      <c r="DJ660" s="168"/>
    </row>
    <row r="661" spans="52:114" x14ac:dyDescent="0.2">
      <c r="AZ661" s="3">
        <f ca="1">IF(ISNUMBER(BI661),((BI661&gt;Probe_Head!$CB$15)+COUNTIF(OFFSET(Pinlist!$T$1,Chart!BD661,0),"*CPW*")+(OFFSET(Pinlist!$L$1,Chart!BD661,0)="36-40")&gt;0)+0,0)</f>
        <v>0</v>
      </c>
      <c r="BA661" s="161" t="e">
        <f t="shared" ca="1" si="108"/>
        <v>#NUM!</v>
      </c>
      <c r="BB661" s="66" t="e">
        <f t="shared" ca="1" si="102"/>
        <v>#NUM!</v>
      </c>
      <c r="BC661" s="66" t="e">
        <f t="shared" ca="1" si="103"/>
        <v>#NUM!</v>
      </c>
      <c r="BD661" s="156">
        <f ca="1">IFERROR(MATCH(BE661,OFFSET(Pinlist!$A$2,BD660*(BA661=BA660),0,$BT$23,1),0)+BD660*(BA661=BA660),0)</f>
        <v>0</v>
      </c>
      <c r="BE661" s="66" t="e">
        <f t="shared" ca="1" si="104"/>
        <v>#NUM!</v>
      </c>
      <c r="BF661" s="76">
        <f ca="1">(OFFSET(Pinlist!$E$1,BD661,0)-$BR$18)*MirrorX</f>
        <v>0</v>
      </c>
      <c r="BG661" s="76">
        <f ca="1">OFFSET(Pinlist!$F$1,BD661,0)-$BS$18</f>
        <v>0</v>
      </c>
      <c r="BH661" s="439" t="e">
        <f ca="1">IF(LEFT(BE661,2)="RF",OFFSET(Pinlist!$D$1,Chart!BD661,0)&amp;"_"&amp;OFFSET(Pinlist!$G$1,Chart!BD661,0),"")</f>
        <v>#NUM!</v>
      </c>
      <c r="BI661" s="298" t="e">
        <f ca="1">IF(LEFT(BE661,2)="RF",OFFSET(Pinlist!$I$1,Chart!BD661,0))</f>
        <v>#NUM!</v>
      </c>
      <c r="BJ661" s="156">
        <f t="shared" si="109"/>
        <v>658</v>
      </c>
      <c r="BK661" s="598" t="b">
        <f t="array" aca="1" ref="BK661" ca="1">IF($BV$15,MIN(SQRT((BF661-OFFSET(BF661,1,0,$BU$26-BJ661))^2+(BG661-OFFSET(BG661,1,0,$BU$26-BJ661))^2)))</f>
        <v>0</v>
      </c>
      <c r="BL661" s="598" t="b">
        <f t="array" aca="1" ref="BL661" ca="1">IF($BV$15,MIN(SQRT((BF661-OFFSET(BF661,-1,0,1-BJ661))^2+(BG661-OFFSET(BG661,-1,0,1-BJ661))^2)))</f>
        <v>0</v>
      </c>
      <c r="BM661" s="225" t="e">
        <f t="shared" ca="1" si="105"/>
        <v>#N/A</v>
      </c>
      <c r="BN661" s="225" t="e">
        <f t="shared" ca="1" si="106"/>
        <v>#N/A</v>
      </c>
      <c r="BO661" s="53" t="b">
        <f t="shared" ca="1" si="107"/>
        <v>0</v>
      </c>
      <c r="BP661" s="168"/>
      <c r="BQ661" s="168"/>
      <c r="BR661" s="168"/>
      <c r="BS661" s="168"/>
      <c r="BT661" s="168"/>
      <c r="BU661" s="168"/>
      <c r="BV661" s="168"/>
      <c r="BW661" s="168"/>
      <c r="BX661" s="66"/>
      <c r="BY661" s="66"/>
      <c r="BZ661" s="66"/>
      <c r="CA661" s="66"/>
      <c r="CB661" s="66"/>
      <c r="CC661" s="66"/>
      <c r="CD661" s="168"/>
      <c r="CE661" s="66"/>
      <c r="CF661" s="66"/>
      <c r="CG661" s="66"/>
      <c r="CH661" s="66"/>
      <c r="CI661" s="168"/>
      <c r="CJ661" s="617"/>
      <c r="CK661" s="168"/>
      <c r="CL661" s="168"/>
      <c r="CM661" s="76"/>
      <c r="CN661" s="76"/>
      <c r="CO661" s="168"/>
      <c r="CP661" s="161"/>
      <c r="CQ661" s="66"/>
      <c r="CR661" s="76"/>
      <c r="CS661" s="76"/>
      <c r="CT661" s="76">
        <f ca="1">CT657</f>
        <v>0</v>
      </c>
      <c r="CU661" s="76">
        <f ca="1">CU657</f>
        <v>0</v>
      </c>
      <c r="CV661" s="69"/>
      <c r="CW661" s="480"/>
      <c r="CX661" s="168"/>
      <c r="CY661" s="168"/>
      <c r="CZ661" s="168"/>
      <c r="DA661" s="168"/>
      <c r="DB661" s="168"/>
      <c r="DC661" s="168"/>
      <c r="DD661" s="168"/>
      <c r="DE661" s="168"/>
      <c r="DF661" s="168"/>
      <c r="DG661" s="168"/>
      <c r="DH661" s="168"/>
      <c r="DI661" s="168"/>
      <c r="DJ661" s="168"/>
    </row>
    <row r="662" spans="52:114" x14ac:dyDescent="0.2">
      <c r="AZ662" s="3">
        <f ca="1">IF(ISNUMBER(BI662),((BI662&gt;Probe_Head!$CB$15)+COUNTIF(OFFSET(Pinlist!$T$1,Chart!BD662,0),"*CPW*")+(OFFSET(Pinlist!$L$1,Chart!BD662,0)="36-40")&gt;0)+0,0)</f>
        <v>0</v>
      </c>
      <c r="BA662" s="161" t="e">
        <f t="shared" ca="1" si="108"/>
        <v>#NUM!</v>
      </c>
      <c r="BB662" s="66" t="e">
        <f t="shared" ca="1" si="102"/>
        <v>#NUM!</v>
      </c>
      <c r="BC662" s="66" t="e">
        <f t="shared" ca="1" si="103"/>
        <v>#NUM!</v>
      </c>
      <c r="BD662" s="156">
        <f ca="1">IFERROR(MATCH(BE662,OFFSET(Pinlist!$A$2,BD661*(BA662=BA661),0,$BT$23,1),0)+BD661*(BA662=BA661),0)</f>
        <v>0</v>
      </c>
      <c r="BE662" s="66" t="e">
        <f t="shared" ca="1" si="104"/>
        <v>#NUM!</v>
      </c>
      <c r="BF662" s="76">
        <f ca="1">(OFFSET(Pinlist!$E$1,BD662,0)-$BR$18)*MirrorX</f>
        <v>0</v>
      </c>
      <c r="BG662" s="76">
        <f ca="1">OFFSET(Pinlist!$F$1,BD662,0)-$BS$18</f>
        <v>0</v>
      </c>
      <c r="BH662" s="439" t="e">
        <f ca="1">IF(LEFT(BE662,2)="RF",OFFSET(Pinlist!$D$1,Chart!BD662,0)&amp;"_"&amp;OFFSET(Pinlist!$G$1,Chart!BD662,0),"")</f>
        <v>#NUM!</v>
      </c>
      <c r="BI662" s="298" t="e">
        <f ca="1">IF(LEFT(BE662,2)="RF",OFFSET(Pinlist!$I$1,Chart!BD662,0))</f>
        <v>#NUM!</v>
      </c>
      <c r="BJ662" s="156">
        <f t="shared" si="109"/>
        <v>659</v>
      </c>
      <c r="BK662" s="598" t="b">
        <f t="array" aca="1" ref="BK662" ca="1">IF($BV$15,MIN(SQRT((BF662-OFFSET(BF662,1,0,$BU$26-BJ662))^2+(BG662-OFFSET(BG662,1,0,$BU$26-BJ662))^2)))</f>
        <v>0</v>
      </c>
      <c r="BL662" s="598" t="b">
        <f t="array" aca="1" ref="BL662" ca="1">IF($BV$15,MIN(SQRT((BF662-OFFSET(BF662,-1,0,1-BJ662))^2+(BG662-OFFSET(BG662,-1,0,1-BJ662))^2)))</f>
        <v>0</v>
      </c>
      <c r="BM662" s="225" t="e">
        <f t="shared" ca="1" si="105"/>
        <v>#N/A</v>
      </c>
      <c r="BN662" s="225" t="e">
        <f t="shared" ca="1" si="106"/>
        <v>#N/A</v>
      </c>
      <c r="BO662" s="53" t="b">
        <f t="shared" ca="1" si="107"/>
        <v>0</v>
      </c>
      <c r="BP662" s="168"/>
      <c r="BQ662" s="168"/>
      <c r="BR662" s="168"/>
      <c r="BS662" s="168"/>
      <c r="BT662" s="168"/>
      <c r="BU662" s="168"/>
      <c r="BV662" s="168"/>
      <c r="BW662" s="168"/>
      <c r="BX662" s="66"/>
      <c r="BY662" s="66"/>
      <c r="BZ662" s="66"/>
      <c r="CA662" s="66"/>
      <c r="CB662" s="66"/>
      <c r="CC662" s="66"/>
      <c r="CD662" s="168"/>
      <c r="CE662" s="66"/>
      <c r="CF662" s="66"/>
      <c r="CG662" s="66"/>
      <c r="CH662" s="66"/>
      <c r="CI662" s="168"/>
      <c r="CJ662" s="617"/>
      <c r="CK662" s="168"/>
      <c r="CL662" s="168"/>
      <c r="CM662" s="76"/>
      <c r="CN662" s="76"/>
      <c r="CO662" s="168"/>
      <c r="CX662" s="168"/>
      <c r="CY662" s="168"/>
      <c r="CZ662" s="168"/>
      <c r="DA662" s="168"/>
      <c r="DB662" s="168"/>
      <c r="DC662" s="168"/>
      <c r="DD662" s="168"/>
      <c r="DE662" s="168"/>
      <c r="DF662" s="168"/>
      <c r="DG662" s="168"/>
      <c r="DH662" s="168"/>
      <c r="DI662" s="168"/>
      <c r="DJ662" s="168"/>
    </row>
    <row r="663" spans="52:114" x14ac:dyDescent="0.2">
      <c r="AZ663" s="3">
        <f ca="1">IF(ISNUMBER(BI663),((BI663&gt;Probe_Head!$CB$15)+COUNTIF(OFFSET(Pinlist!$T$1,Chart!BD663,0),"*CPW*")+(OFFSET(Pinlist!$L$1,Chart!BD663,0)="36-40")&gt;0)+0,0)</f>
        <v>0</v>
      </c>
      <c r="BA663" s="161" t="e">
        <f t="shared" ca="1" si="108"/>
        <v>#NUM!</v>
      </c>
      <c r="BB663" s="66" t="e">
        <f t="shared" ca="1" si="102"/>
        <v>#NUM!</v>
      </c>
      <c r="BC663" s="66" t="e">
        <f t="shared" ca="1" si="103"/>
        <v>#NUM!</v>
      </c>
      <c r="BD663" s="156">
        <f ca="1">IFERROR(MATCH(BE663,OFFSET(Pinlist!$A$2,BD662*(BA663=BA662),0,$BT$23,1),0)+BD662*(BA663=BA662),0)</f>
        <v>0</v>
      </c>
      <c r="BE663" s="66" t="e">
        <f t="shared" ca="1" si="104"/>
        <v>#NUM!</v>
      </c>
      <c r="BF663" s="76">
        <f ca="1">(OFFSET(Pinlist!$E$1,BD663,0)-$BR$18)*MirrorX</f>
        <v>0</v>
      </c>
      <c r="BG663" s="76">
        <f ca="1">OFFSET(Pinlist!$F$1,BD663,0)-$BS$18</f>
        <v>0</v>
      </c>
      <c r="BH663" s="439" t="e">
        <f ca="1">IF(LEFT(BE663,2)="RF",OFFSET(Pinlist!$D$1,Chart!BD663,0)&amp;"_"&amp;OFFSET(Pinlist!$G$1,Chart!BD663,0),"")</f>
        <v>#NUM!</v>
      </c>
      <c r="BI663" s="298" t="e">
        <f ca="1">IF(LEFT(BE663,2)="RF",OFFSET(Pinlist!$I$1,Chart!BD663,0))</f>
        <v>#NUM!</v>
      </c>
      <c r="BJ663" s="156">
        <f t="shared" si="109"/>
        <v>660</v>
      </c>
      <c r="BK663" s="598" t="b">
        <f t="array" aca="1" ref="BK663" ca="1">IF($BV$15,MIN(SQRT((BF663-OFFSET(BF663,1,0,$BU$26-BJ663))^2+(BG663-OFFSET(BG663,1,0,$BU$26-BJ663))^2)))</f>
        <v>0</v>
      </c>
      <c r="BL663" s="598" t="b">
        <f t="array" aca="1" ref="BL663" ca="1">IF($BV$15,MIN(SQRT((BF663-OFFSET(BF663,-1,0,1-BJ663))^2+(BG663-OFFSET(BG663,-1,0,1-BJ663))^2)))</f>
        <v>0</v>
      </c>
      <c r="BM663" s="225" t="e">
        <f t="shared" ca="1" si="105"/>
        <v>#N/A</v>
      </c>
      <c r="BN663" s="225" t="e">
        <f t="shared" ca="1" si="106"/>
        <v>#N/A</v>
      </c>
      <c r="BO663" s="53" t="b">
        <f t="shared" ca="1" si="107"/>
        <v>0</v>
      </c>
      <c r="BP663" s="168"/>
      <c r="BQ663" s="168"/>
      <c r="BR663" s="168"/>
      <c r="BS663" s="168"/>
      <c r="BT663" s="168"/>
      <c r="BU663" s="168"/>
      <c r="BV663" s="168"/>
      <c r="BW663" s="168"/>
      <c r="BX663" s="66"/>
      <c r="BY663" s="66"/>
      <c r="BZ663" s="66"/>
      <c r="CA663" s="66"/>
      <c r="CB663" s="66"/>
      <c r="CC663" s="66"/>
      <c r="CD663" s="168"/>
      <c r="CE663" s="66"/>
      <c r="CF663" s="66"/>
      <c r="CG663" s="66"/>
      <c r="CH663" s="66"/>
      <c r="CI663" s="168"/>
      <c r="CJ663" s="617"/>
      <c r="CK663" s="168"/>
      <c r="CL663" s="168"/>
      <c r="CM663" s="76"/>
      <c r="CN663" s="76"/>
      <c r="CO663" s="168"/>
      <c r="CP663" s="608">
        <f>CP657+1</f>
        <v>110</v>
      </c>
      <c r="CQ663" s="609">
        <f>(CP663&lt;Multiplyer)*$CZ$40</f>
        <v>0</v>
      </c>
      <c r="CR663" s="618"/>
      <c r="CS663" s="618"/>
      <c r="CT663" s="618">
        <f ca="1">$CQ663*(CP665+$CZ$29)</f>
        <v>0</v>
      </c>
      <c r="CU663" s="618">
        <f ca="1">$CQ663*(CQ665+$DA$29)</f>
        <v>0</v>
      </c>
      <c r="CV663" s="618"/>
      <c r="CW663" s="619"/>
      <c r="CX663" s="168"/>
      <c r="CY663" s="168"/>
      <c r="CZ663" s="168"/>
      <c r="DA663" s="168"/>
      <c r="DB663" s="168"/>
      <c r="DC663" s="168"/>
      <c r="DD663" s="168"/>
      <c r="DE663" s="168"/>
      <c r="DF663" s="168"/>
      <c r="DG663" s="168"/>
      <c r="DH663" s="168"/>
      <c r="DI663" s="168"/>
      <c r="DJ663" s="168"/>
    </row>
    <row r="664" spans="52:114" x14ac:dyDescent="0.2">
      <c r="AZ664" s="3">
        <f ca="1">IF(ISNUMBER(BI664),((BI664&gt;Probe_Head!$CB$15)+COUNTIF(OFFSET(Pinlist!$T$1,Chart!BD664,0),"*CPW*")+(OFFSET(Pinlist!$L$1,Chart!BD664,0)="36-40")&gt;0)+0,0)</f>
        <v>0</v>
      </c>
      <c r="BA664" s="161" t="e">
        <f t="shared" ca="1" si="108"/>
        <v>#NUM!</v>
      </c>
      <c r="BB664" s="66" t="e">
        <f t="shared" ca="1" si="102"/>
        <v>#NUM!</v>
      </c>
      <c r="BC664" s="66" t="e">
        <f t="shared" ca="1" si="103"/>
        <v>#NUM!</v>
      </c>
      <c r="BD664" s="156">
        <f ca="1">IFERROR(MATCH(BE664,OFFSET(Pinlist!$A$2,BD663*(BA664=BA663),0,$BT$23,1),0)+BD663*(BA664=BA663),0)</f>
        <v>0</v>
      </c>
      <c r="BE664" s="66" t="e">
        <f t="shared" ca="1" si="104"/>
        <v>#NUM!</v>
      </c>
      <c r="BF664" s="76">
        <f ca="1">(OFFSET(Pinlist!$E$1,BD664,0)-$BR$18)*MirrorX</f>
        <v>0</v>
      </c>
      <c r="BG664" s="76">
        <f ca="1">OFFSET(Pinlist!$F$1,BD664,0)-$BS$18</f>
        <v>0</v>
      </c>
      <c r="BH664" s="439" t="e">
        <f ca="1">IF(LEFT(BE664,2)="RF",OFFSET(Pinlist!$D$1,Chart!BD664,0)&amp;"_"&amp;OFFSET(Pinlist!$G$1,Chart!BD664,0),"")</f>
        <v>#NUM!</v>
      </c>
      <c r="BI664" s="298" t="e">
        <f ca="1">IF(LEFT(BE664,2)="RF",OFFSET(Pinlist!$I$1,Chart!BD664,0))</f>
        <v>#NUM!</v>
      </c>
      <c r="BJ664" s="156">
        <f t="shared" si="109"/>
        <v>661</v>
      </c>
      <c r="BK664" s="598" t="b">
        <f t="array" aca="1" ref="BK664" ca="1">IF($BV$15,MIN(SQRT((BF664-OFFSET(BF664,1,0,$BU$26-BJ664))^2+(BG664-OFFSET(BG664,1,0,$BU$26-BJ664))^2)))</f>
        <v>0</v>
      </c>
      <c r="BL664" s="598" t="b">
        <f t="array" aca="1" ref="BL664" ca="1">IF($BV$15,MIN(SQRT((BF664-OFFSET(BF664,-1,0,1-BJ664))^2+(BG664-OFFSET(BG664,-1,0,1-BJ664))^2)))</f>
        <v>0</v>
      </c>
      <c r="BM664" s="225" t="e">
        <f t="shared" ca="1" si="105"/>
        <v>#N/A</v>
      </c>
      <c r="BN664" s="225" t="e">
        <f t="shared" ca="1" si="106"/>
        <v>#N/A</v>
      </c>
      <c r="BO664" s="53" t="b">
        <f t="shared" ca="1" si="107"/>
        <v>0</v>
      </c>
      <c r="BP664" s="168"/>
      <c r="BQ664" s="168"/>
      <c r="BR664" s="168"/>
      <c r="BS664" s="168"/>
      <c r="BT664" s="168"/>
      <c r="BU664" s="168"/>
      <c r="BV664" s="168"/>
      <c r="BW664" s="168"/>
      <c r="BX664" s="66"/>
      <c r="BY664" s="66"/>
      <c r="BZ664" s="66"/>
      <c r="CA664" s="66"/>
      <c r="CB664" s="66"/>
      <c r="CC664" s="66"/>
      <c r="CD664" s="168"/>
      <c r="CE664" s="66"/>
      <c r="CF664" s="66"/>
      <c r="CG664" s="66"/>
      <c r="CH664" s="66"/>
      <c r="CI664" s="168"/>
      <c r="CJ664" s="617"/>
      <c r="CK664" s="168"/>
      <c r="CL664" s="168"/>
      <c r="CM664" s="76"/>
      <c r="CN664" s="76"/>
      <c r="CO664" s="168"/>
      <c r="CP664" s="846" t="b">
        <f>CP663/2&lt;&gt;INT(CP663/2)</f>
        <v>0</v>
      </c>
      <c r="CQ664" s="66"/>
      <c r="CR664" s="76"/>
      <c r="CS664" s="76"/>
      <c r="CT664" s="76">
        <f ca="1">CQ663*(CT663-$BQ$5)</f>
        <v>0</v>
      </c>
      <c r="CU664" s="76">
        <f ca="1">CU663</f>
        <v>0</v>
      </c>
      <c r="CV664" s="69"/>
      <c r="CW664" s="439"/>
      <c r="CX664" s="168"/>
      <c r="CY664" s="168"/>
      <c r="CZ664" s="168"/>
      <c r="DA664" s="168"/>
      <c r="DB664" s="168"/>
      <c r="DC664" s="168"/>
      <c r="DD664" s="168"/>
      <c r="DE664" s="168"/>
      <c r="DF664" s="168"/>
      <c r="DG664" s="168"/>
      <c r="DH664" s="168"/>
      <c r="DI664" s="168"/>
      <c r="DJ664" s="168"/>
    </row>
    <row r="665" spans="52:114" x14ac:dyDescent="0.2">
      <c r="AZ665" s="3">
        <f ca="1">IF(ISNUMBER(BI665),((BI665&gt;Probe_Head!$CB$15)+COUNTIF(OFFSET(Pinlist!$T$1,Chart!BD665,0),"*CPW*")+(OFFSET(Pinlist!$L$1,Chart!BD665,0)="36-40")&gt;0)+0,0)</f>
        <v>0</v>
      </c>
      <c r="BA665" s="161" t="e">
        <f t="shared" ca="1" si="108"/>
        <v>#NUM!</v>
      </c>
      <c r="BB665" s="66" t="e">
        <f t="shared" ca="1" si="102"/>
        <v>#NUM!</v>
      </c>
      <c r="BC665" s="66" t="e">
        <f t="shared" ca="1" si="103"/>
        <v>#NUM!</v>
      </c>
      <c r="BD665" s="156">
        <f ca="1">IFERROR(MATCH(BE665,OFFSET(Pinlist!$A$2,BD664*(BA665=BA664),0,$BT$23,1),0)+BD664*(BA665=BA664),0)</f>
        <v>0</v>
      </c>
      <c r="BE665" s="66" t="e">
        <f t="shared" ca="1" si="104"/>
        <v>#NUM!</v>
      </c>
      <c r="BF665" s="76">
        <f ca="1">(OFFSET(Pinlist!$E$1,BD665,0)-$BR$18)*MirrorX</f>
        <v>0</v>
      </c>
      <c r="BG665" s="76">
        <f ca="1">OFFSET(Pinlist!$F$1,BD665,0)-$BS$18</f>
        <v>0</v>
      </c>
      <c r="BH665" s="439" t="e">
        <f ca="1">IF(LEFT(BE665,2)="RF",OFFSET(Pinlist!$D$1,Chart!BD665,0)&amp;"_"&amp;OFFSET(Pinlist!$G$1,Chart!BD665,0),"")</f>
        <v>#NUM!</v>
      </c>
      <c r="BI665" s="298" t="e">
        <f ca="1">IF(LEFT(BE665,2)="RF",OFFSET(Pinlist!$I$1,Chart!BD665,0))</f>
        <v>#NUM!</v>
      </c>
      <c r="BJ665" s="156">
        <f t="shared" si="109"/>
        <v>662</v>
      </c>
      <c r="BK665" s="598" t="b">
        <f t="array" aca="1" ref="BK665" ca="1">IF($BV$15,MIN(SQRT((BF665-OFFSET(BF665,1,0,$BU$26-BJ665))^2+(BG665-OFFSET(BG665,1,0,$BU$26-BJ665))^2)))</f>
        <v>0</v>
      </c>
      <c r="BL665" s="598" t="b">
        <f t="array" aca="1" ref="BL665" ca="1">IF($BV$15,MIN(SQRT((BF665-OFFSET(BF665,-1,0,1-BJ665))^2+(BG665-OFFSET(BG665,-1,0,1-BJ665))^2)))</f>
        <v>0</v>
      </c>
      <c r="BM665" s="225" t="e">
        <f t="shared" ca="1" si="105"/>
        <v>#N/A</v>
      </c>
      <c r="BN665" s="225" t="e">
        <f t="shared" ca="1" si="106"/>
        <v>#N/A</v>
      </c>
      <c r="BO665" s="53" t="b">
        <f t="shared" ca="1" si="107"/>
        <v>0</v>
      </c>
      <c r="BP665" s="168"/>
      <c r="BQ665" s="168"/>
      <c r="BR665" s="168"/>
      <c r="BS665" s="168"/>
      <c r="BT665" s="168"/>
      <c r="BU665" s="168"/>
      <c r="BV665" s="168"/>
      <c r="BW665" s="168"/>
      <c r="BX665" s="66"/>
      <c r="BY665" s="66"/>
      <c r="BZ665" s="66"/>
      <c r="CA665" s="66"/>
      <c r="CB665" s="66"/>
      <c r="CC665" s="66"/>
      <c r="CD665" s="168"/>
      <c r="CE665" s="66"/>
      <c r="CF665" s="66"/>
      <c r="CG665" s="66"/>
      <c r="CH665" s="66"/>
      <c r="CI665" s="168"/>
      <c r="CJ665" s="617"/>
      <c r="CK665" s="168"/>
      <c r="CL665" s="168"/>
      <c r="CM665" s="76"/>
      <c r="CN665" s="76"/>
      <c r="CO665" s="168"/>
      <c r="CP665" s="610">
        <f>IF($BS$70,(CP663*$CZ$26)+(CP664*$CZ$27)*$CQ$9,CP666*$CZ$26)*MirrorX</f>
        <v>0</v>
      </c>
      <c r="CQ665" s="611">
        <f>IF($BS$70,(CP663*$DA$26)+(CP664*$DA$27)*$CQ$9,CQ666*$DA$26)</f>
        <v>0</v>
      </c>
      <c r="CR665" s="76"/>
      <c r="CS665" s="76"/>
      <c r="CT665" s="76">
        <f ca="1">CT664</f>
        <v>0</v>
      </c>
      <c r="CU665" s="76">
        <f ca="1">CQ663*(CU664-$BR$5)</f>
        <v>0</v>
      </c>
      <c r="CV665" s="69"/>
      <c r="CW665" s="439"/>
      <c r="CX665" s="168"/>
      <c r="CY665" s="168"/>
      <c r="CZ665" s="168"/>
      <c r="DA665" s="168"/>
      <c r="DB665" s="168"/>
      <c r="DC665" s="168"/>
      <c r="DD665" s="168"/>
      <c r="DE665" s="168"/>
      <c r="DF665" s="168"/>
      <c r="DG665" s="168"/>
      <c r="DH665" s="168"/>
      <c r="DI665" s="168"/>
      <c r="DJ665" s="168"/>
    </row>
    <row r="666" spans="52:114" x14ac:dyDescent="0.2">
      <c r="AZ666" s="3">
        <f ca="1">IF(ISNUMBER(BI666),((BI666&gt;Probe_Head!$CB$15)+COUNTIF(OFFSET(Pinlist!$T$1,Chart!BD666,0),"*CPW*")+(OFFSET(Pinlist!$L$1,Chart!BD666,0)="36-40")&gt;0)+0,0)</f>
        <v>0</v>
      </c>
      <c r="BA666" s="161" t="e">
        <f t="shared" ca="1" si="108"/>
        <v>#NUM!</v>
      </c>
      <c r="BB666" s="66" t="e">
        <f t="shared" ca="1" si="102"/>
        <v>#NUM!</v>
      </c>
      <c r="BC666" s="66" t="e">
        <f t="shared" ca="1" si="103"/>
        <v>#NUM!</v>
      </c>
      <c r="BD666" s="156">
        <f ca="1">IFERROR(MATCH(BE666,OFFSET(Pinlist!$A$2,BD665*(BA666=BA665),0,$BT$23,1),0)+BD665*(BA666=BA665),0)</f>
        <v>0</v>
      </c>
      <c r="BE666" s="66" t="e">
        <f t="shared" ca="1" si="104"/>
        <v>#NUM!</v>
      </c>
      <c r="BF666" s="76">
        <f ca="1">(OFFSET(Pinlist!$E$1,BD666,0)-$BR$18)*MirrorX</f>
        <v>0</v>
      </c>
      <c r="BG666" s="76">
        <f ca="1">OFFSET(Pinlist!$F$1,BD666,0)-$BS$18</f>
        <v>0</v>
      </c>
      <c r="BH666" s="439" t="e">
        <f ca="1">IF(LEFT(BE666,2)="RF",OFFSET(Pinlist!$D$1,Chart!BD666,0)&amp;"_"&amp;OFFSET(Pinlist!$G$1,Chart!BD666,0),"")</f>
        <v>#NUM!</v>
      </c>
      <c r="BI666" s="298" t="e">
        <f ca="1">IF(LEFT(BE666,2)="RF",OFFSET(Pinlist!$I$1,Chart!BD666,0))</f>
        <v>#NUM!</v>
      </c>
      <c r="BJ666" s="156">
        <f t="shared" si="109"/>
        <v>663</v>
      </c>
      <c r="BK666" s="598" t="b">
        <f t="array" aca="1" ref="BK666" ca="1">IF($BV$15,MIN(SQRT((BF666-OFFSET(BF666,1,0,$BU$26-BJ666))^2+(BG666-OFFSET(BG666,1,0,$BU$26-BJ666))^2)))</f>
        <v>0</v>
      </c>
      <c r="BL666" s="598" t="b">
        <f t="array" aca="1" ref="BL666" ca="1">IF($BV$15,MIN(SQRT((BF666-OFFSET(BF666,-1,0,1-BJ666))^2+(BG666-OFFSET(BG666,-1,0,1-BJ666))^2)))</f>
        <v>0</v>
      </c>
      <c r="BM666" s="225" t="e">
        <f t="shared" ca="1" si="105"/>
        <v>#N/A</v>
      </c>
      <c r="BN666" s="225" t="e">
        <f t="shared" ca="1" si="106"/>
        <v>#N/A</v>
      </c>
      <c r="BO666" s="53" t="b">
        <f t="shared" ca="1" si="107"/>
        <v>0</v>
      </c>
      <c r="BP666" s="168"/>
      <c r="BQ666" s="168"/>
      <c r="BR666" s="168"/>
      <c r="BS666" s="168"/>
      <c r="BT666" s="168"/>
      <c r="BU666" s="168"/>
      <c r="BV666" s="168"/>
      <c r="BW666" s="168"/>
      <c r="BX666" s="66"/>
      <c r="BY666" s="66"/>
      <c r="BZ666" s="66"/>
      <c r="CA666" s="66"/>
      <c r="CB666" s="66"/>
      <c r="CC666" s="66"/>
      <c r="CD666" s="168"/>
      <c r="CE666" s="66"/>
      <c r="CF666" s="66"/>
      <c r="CG666" s="66"/>
      <c r="CH666" s="66"/>
      <c r="CI666" s="168"/>
      <c r="CJ666" s="617"/>
      <c r="CK666" s="168"/>
      <c r="CL666" s="168"/>
      <c r="CM666" s="76"/>
      <c r="CN666" s="76"/>
      <c r="CO666" s="168"/>
      <c r="CP666" s="614">
        <f>IF(CP660+1=ABS($R$47),0,CP660+1)</f>
        <v>0</v>
      </c>
      <c r="CQ666" s="615">
        <f>IF(CP660+1=ABS($R$47),CQ660+1,CQ660)</f>
        <v>55</v>
      </c>
      <c r="CR666" s="76"/>
      <c r="CS666" s="76"/>
      <c r="CT666" s="76">
        <f ca="1">CT663</f>
        <v>0</v>
      </c>
      <c r="CU666" s="76">
        <f ca="1">CU665</f>
        <v>0</v>
      </c>
      <c r="CV666" s="69"/>
      <c r="CW666" s="439"/>
      <c r="CX666" s="168"/>
      <c r="CY666" s="168"/>
      <c r="CZ666" s="168"/>
      <c r="DA666" s="168"/>
      <c r="DB666" s="168"/>
      <c r="DC666" s="168"/>
      <c r="DD666" s="168"/>
      <c r="DE666" s="168"/>
      <c r="DF666" s="168"/>
      <c r="DG666" s="168"/>
      <c r="DH666" s="168"/>
      <c r="DI666" s="168"/>
      <c r="DJ666" s="168"/>
    </row>
    <row r="667" spans="52:114" x14ac:dyDescent="0.2">
      <c r="AZ667" s="3">
        <f ca="1">IF(ISNUMBER(BI667),((BI667&gt;Probe_Head!$CB$15)+COUNTIF(OFFSET(Pinlist!$T$1,Chart!BD667,0),"*CPW*")+(OFFSET(Pinlist!$L$1,Chart!BD667,0)="36-40")&gt;0)+0,0)</f>
        <v>0</v>
      </c>
      <c r="BA667" s="161" t="e">
        <f t="shared" ca="1" si="108"/>
        <v>#NUM!</v>
      </c>
      <c r="BB667" s="66" t="e">
        <f t="shared" ca="1" si="102"/>
        <v>#NUM!</v>
      </c>
      <c r="BC667" s="66" t="e">
        <f t="shared" ca="1" si="103"/>
        <v>#NUM!</v>
      </c>
      <c r="BD667" s="156">
        <f ca="1">IFERROR(MATCH(BE667,OFFSET(Pinlist!$A$2,BD666*(BA667=BA666),0,$BT$23,1),0)+BD666*(BA667=BA666),0)</f>
        <v>0</v>
      </c>
      <c r="BE667" s="66" t="e">
        <f t="shared" ca="1" si="104"/>
        <v>#NUM!</v>
      </c>
      <c r="BF667" s="76">
        <f ca="1">(OFFSET(Pinlist!$E$1,BD667,0)-$BR$18)*MirrorX</f>
        <v>0</v>
      </c>
      <c r="BG667" s="76">
        <f ca="1">OFFSET(Pinlist!$F$1,BD667,0)-$BS$18</f>
        <v>0</v>
      </c>
      <c r="BH667" s="439" t="e">
        <f ca="1">IF(LEFT(BE667,2)="RF",OFFSET(Pinlist!$D$1,Chart!BD667,0)&amp;"_"&amp;OFFSET(Pinlist!$G$1,Chart!BD667,0),"")</f>
        <v>#NUM!</v>
      </c>
      <c r="BI667" s="298" t="e">
        <f ca="1">IF(LEFT(BE667,2)="RF",OFFSET(Pinlist!$I$1,Chart!BD667,0))</f>
        <v>#NUM!</v>
      </c>
      <c r="BJ667" s="156">
        <f t="shared" si="109"/>
        <v>664</v>
      </c>
      <c r="BK667" s="598" t="b">
        <f t="array" aca="1" ref="BK667" ca="1">IF($BV$15,MIN(SQRT((BF667-OFFSET(BF667,1,0,$BU$26-BJ667))^2+(BG667-OFFSET(BG667,1,0,$BU$26-BJ667))^2)))</f>
        <v>0</v>
      </c>
      <c r="BL667" s="598" t="b">
        <f t="array" aca="1" ref="BL667" ca="1">IF($BV$15,MIN(SQRT((BF667-OFFSET(BF667,-1,0,1-BJ667))^2+(BG667-OFFSET(BG667,-1,0,1-BJ667))^2)))</f>
        <v>0</v>
      </c>
      <c r="BM667" s="225" t="e">
        <f t="shared" ca="1" si="105"/>
        <v>#N/A</v>
      </c>
      <c r="BN667" s="225" t="e">
        <f t="shared" ca="1" si="106"/>
        <v>#N/A</v>
      </c>
      <c r="BO667" s="53" t="b">
        <f t="shared" ca="1" si="107"/>
        <v>0</v>
      </c>
      <c r="BP667" s="168"/>
      <c r="BQ667" s="168"/>
      <c r="BR667" s="168"/>
      <c r="BS667" s="168"/>
      <c r="BT667" s="168"/>
      <c r="BU667" s="168"/>
      <c r="BV667" s="168"/>
      <c r="BW667" s="168"/>
      <c r="BX667" s="66"/>
      <c r="BY667" s="66"/>
      <c r="BZ667" s="66"/>
      <c r="CA667" s="66"/>
      <c r="CB667" s="66"/>
      <c r="CC667" s="66"/>
      <c r="CD667" s="168"/>
      <c r="CE667" s="66"/>
      <c r="CF667" s="66"/>
      <c r="CG667" s="66"/>
      <c r="CH667" s="66"/>
      <c r="CI667" s="168"/>
      <c r="CJ667" s="617"/>
      <c r="CK667" s="168"/>
      <c r="CL667" s="168"/>
      <c r="CM667" s="76"/>
      <c r="CN667" s="76"/>
      <c r="CO667" s="168"/>
      <c r="CP667" s="161"/>
      <c r="CQ667" s="66"/>
      <c r="CR667" s="76"/>
      <c r="CS667" s="76"/>
      <c r="CT667" s="76">
        <f ca="1">CT663</f>
        <v>0</v>
      </c>
      <c r="CU667" s="76">
        <f ca="1">CU663</f>
        <v>0</v>
      </c>
      <c r="CV667" s="69"/>
      <c r="CW667" s="439"/>
      <c r="CX667" s="168"/>
      <c r="CY667" s="168"/>
      <c r="CZ667" s="168"/>
      <c r="DA667" s="168"/>
      <c r="DB667" s="168"/>
      <c r="DC667" s="168"/>
      <c r="DD667" s="168"/>
      <c r="DE667" s="168"/>
      <c r="DF667" s="168"/>
      <c r="DG667" s="168"/>
      <c r="DH667" s="168"/>
      <c r="DI667" s="168"/>
      <c r="DJ667" s="168"/>
    </row>
    <row r="668" spans="52:114" x14ac:dyDescent="0.2">
      <c r="AZ668" s="3">
        <f ca="1">IF(ISNUMBER(BI668),((BI668&gt;Probe_Head!$CB$15)+COUNTIF(OFFSET(Pinlist!$T$1,Chart!BD668,0),"*CPW*")+(OFFSET(Pinlist!$L$1,Chart!BD668,0)="36-40")&gt;0)+0,0)</f>
        <v>0</v>
      </c>
      <c r="BA668" s="161" t="e">
        <f t="shared" ca="1" si="108"/>
        <v>#NUM!</v>
      </c>
      <c r="BB668" s="66" t="e">
        <f t="shared" ca="1" si="102"/>
        <v>#NUM!</v>
      </c>
      <c r="BC668" s="66" t="e">
        <f t="shared" ca="1" si="103"/>
        <v>#NUM!</v>
      </c>
      <c r="BD668" s="156">
        <f ca="1">IFERROR(MATCH(BE668,OFFSET(Pinlist!$A$2,BD667*(BA668=BA667),0,$BT$23,1),0)+BD667*(BA668=BA667),0)</f>
        <v>0</v>
      </c>
      <c r="BE668" s="66" t="e">
        <f t="shared" ca="1" si="104"/>
        <v>#NUM!</v>
      </c>
      <c r="BF668" s="76">
        <f ca="1">(OFFSET(Pinlist!$E$1,BD668,0)-$BR$18)*MirrorX</f>
        <v>0</v>
      </c>
      <c r="BG668" s="76">
        <f ca="1">OFFSET(Pinlist!$F$1,BD668,0)-$BS$18</f>
        <v>0</v>
      </c>
      <c r="BH668" s="439" t="e">
        <f ca="1">IF(LEFT(BE668,2)="RF",OFFSET(Pinlist!$D$1,Chart!BD668,0)&amp;"_"&amp;OFFSET(Pinlist!$G$1,Chart!BD668,0),"")</f>
        <v>#NUM!</v>
      </c>
      <c r="BI668" s="298" t="e">
        <f ca="1">IF(LEFT(BE668,2)="RF",OFFSET(Pinlist!$I$1,Chart!BD668,0))</f>
        <v>#NUM!</v>
      </c>
      <c r="BJ668" s="156">
        <f t="shared" si="109"/>
        <v>665</v>
      </c>
      <c r="BK668" s="598" t="b">
        <f t="array" aca="1" ref="BK668" ca="1">IF($BV$15,MIN(SQRT((BF668-OFFSET(BF668,1,0,$BU$26-BJ668))^2+(BG668-OFFSET(BG668,1,0,$BU$26-BJ668))^2)))</f>
        <v>0</v>
      </c>
      <c r="BL668" s="598" t="b">
        <f t="array" aca="1" ref="BL668" ca="1">IF($BV$15,MIN(SQRT((BF668-OFFSET(BF668,-1,0,1-BJ668))^2+(BG668-OFFSET(BG668,-1,0,1-BJ668))^2)))</f>
        <v>0</v>
      </c>
      <c r="BM668" s="225" t="e">
        <f t="shared" ca="1" si="105"/>
        <v>#N/A</v>
      </c>
      <c r="BN668" s="225" t="e">
        <f t="shared" ca="1" si="106"/>
        <v>#N/A</v>
      </c>
      <c r="BO668" s="53" t="b">
        <f t="shared" ca="1" si="107"/>
        <v>0</v>
      </c>
      <c r="BP668" s="168"/>
      <c r="BQ668" s="168"/>
      <c r="BR668" s="168"/>
      <c r="BS668" s="168"/>
      <c r="BT668" s="168"/>
      <c r="BU668" s="168"/>
      <c r="BV668" s="168"/>
      <c r="BW668" s="168"/>
      <c r="BX668" s="66"/>
      <c r="BY668" s="66"/>
      <c r="BZ668" s="66"/>
      <c r="CA668" s="66"/>
      <c r="CB668" s="66"/>
      <c r="CC668" s="66"/>
      <c r="CD668" s="168"/>
      <c r="CE668" s="66"/>
      <c r="CF668" s="66"/>
      <c r="CG668" s="66"/>
      <c r="CH668" s="66"/>
      <c r="CI668" s="168"/>
      <c r="CJ668" s="617"/>
      <c r="CK668" s="168"/>
      <c r="CL668" s="168"/>
      <c r="CM668" s="76"/>
      <c r="CN668" s="76"/>
      <c r="CO668" s="168"/>
      <c r="CX668" s="168"/>
      <c r="CY668" s="168"/>
      <c r="CZ668" s="168"/>
      <c r="DA668" s="168"/>
      <c r="DB668" s="168"/>
      <c r="DC668" s="168"/>
      <c r="DD668" s="168"/>
      <c r="DE668" s="168"/>
      <c r="DF668" s="168"/>
      <c r="DG668" s="168"/>
      <c r="DH668" s="168"/>
      <c r="DI668" s="168"/>
      <c r="DJ668" s="168"/>
    </row>
    <row r="669" spans="52:114" x14ac:dyDescent="0.2">
      <c r="AZ669" s="3">
        <f ca="1">IF(ISNUMBER(BI669),((BI669&gt;Probe_Head!$CB$15)+COUNTIF(OFFSET(Pinlist!$T$1,Chart!BD669,0),"*CPW*")+(OFFSET(Pinlist!$L$1,Chart!BD669,0)="36-40")&gt;0)+0,0)</f>
        <v>0</v>
      </c>
      <c r="BA669" s="161" t="e">
        <f t="shared" ca="1" si="108"/>
        <v>#NUM!</v>
      </c>
      <c r="BB669" s="66" t="e">
        <f t="shared" ca="1" si="102"/>
        <v>#NUM!</v>
      </c>
      <c r="BC669" s="66" t="e">
        <f t="shared" ca="1" si="103"/>
        <v>#NUM!</v>
      </c>
      <c r="BD669" s="156">
        <f ca="1">IFERROR(MATCH(BE669,OFFSET(Pinlist!$A$2,BD668*(BA669=BA668),0,$BT$23,1),0)+BD668*(BA669=BA668),0)</f>
        <v>0</v>
      </c>
      <c r="BE669" s="66" t="e">
        <f t="shared" ca="1" si="104"/>
        <v>#NUM!</v>
      </c>
      <c r="BF669" s="76">
        <f ca="1">(OFFSET(Pinlist!$E$1,BD669,0)-$BR$18)*MirrorX</f>
        <v>0</v>
      </c>
      <c r="BG669" s="76">
        <f ca="1">OFFSET(Pinlist!$F$1,BD669,0)-$BS$18</f>
        <v>0</v>
      </c>
      <c r="BH669" s="439" t="e">
        <f ca="1">IF(LEFT(BE669,2)="RF",OFFSET(Pinlist!$D$1,Chart!BD669,0)&amp;"_"&amp;OFFSET(Pinlist!$G$1,Chart!BD669,0),"")</f>
        <v>#NUM!</v>
      </c>
      <c r="BI669" s="298" t="e">
        <f ca="1">IF(LEFT(BE669,2)="RF",OFFSET(Pinlist!$I$1,Chart!BD669,0))</f>
        <v>#NUM!</v>
      </c>
      <c r="BJ669" s="156">
        <f t="shared" si="109"/>
        <v>666</v>
      </c>
      <c r="BK669" s="598" t="b">
        <f t="array" aca="1" ref="BK669" ca="1">IF($BV$15,MIN(SQRT((BF669-OFFSET(BF669,1,0,$BU$26-BJ669))^2+(BG669-OFFSET(BG669,1,0,$BU$26-BJ669))^2)))</f>
        <v>0</v>
      </c>
      <c r="BL669" s="598" t="b">
        <f t="array" aca="1" ref="BL669" ca="1">IF($BV$15,MIN(SQRT((BF669-OFFSET(BF669,-1,0,1-BJ669))^2+(BG669-OFFSET(BG669,-1,0,1-BJ669))^2)))</f>
        <v>0</v>
      </c>
      <c r="BM669" s="225" t="e">
        <f t="shared" ca="1" si="105"/>
        <v>#N/A</v>
      </c>
      <c r="BN669" s="225" t="e">
        <f t="shared" ca="1" si="106"/>
        <v>#N/A</v>
      </c>
      <c r="BO669" s="53" t="b">
        <f t="shared" ca="1" si="107"/>
        <v>0</v>
      </c>
      <c r="BP669" s="168"/>
      <c r="BQ669" s="168"/>
      <c r="BR669" s="168"/>
      <c r="BS669" s="168"/>
      <c r="BT669" s="168"/>
      <c r="BU669" s="168"/>
      <c r="BV669" s="168"/>
      <c r="BW669" s="168"/>
      <c r="BX669" s="66"/>
      <c r="BY669" s="66"/>
      <c r="BZ669" s="66"/>
      <c r="CA669" s="66"/>
      <c r="CB669" s="66"/>
      <c r="CC669" s="66"/>
      <c r="CD669" s="168"/>
      <c r="CE669" s="66"/>
      <c r="CF669" s="66"/>
      <c r="CG669" s="66"/>
      <c r="CH669" s="66"/>
      <c r="CI669" s="168"/>
      <c r="CJ669" s="617"/>
      <c r="CK669" s="168"/>
      <c r="CL669" s="168"/>
      <c r="CM669" s="76"/>
      <c r="CN669" s="76"/>
      <c r="CO669" s="168"/>
      <c r="CP669" s="608">
        <f>CP663+1</f>
        <v>111</v>
      </c>
      <c r="CQ669" s="609">
        <f>(CP669&lt;Multiplyer)*$CZ$40</f>
        <v>0</v>
      </c>
      <c r="CR669" s="618"/>
      <c r="CS669" s="618"/>
      <c r="CT669" s="618">
        <f ca="1">$CQ669*(CP671+$CZ$29)</f>
        <v>0</v>
      </c>
      <c r="CU669" s="618">
        <f ca="1">$CQ669*(CQ671+$DA$29)</f>
        <v>0</v>
      </c>
      <c r="CV669" s="618"/>
      <c r="CW669" s="619"/>
      <c r="CX669" s="168"/>
      <c r="CY669" s="168"/>
      <c r="CZ669" s="168"/>
      <c r="DA669" s="168"/>
      <c r="DB669" s="168"/>
      <c r="DC669" s="168"/>
      <c r="DD669" s="168"/>
      <c r="DE669" s="168"/>
      <c r="DF669" s="168"/>
      <c r="DG669" s="168"/>
      <c r="DH669" s="168"/>
      <c r="DI669" s="168"/>
      <c r="DJ669" s="168"/>
    </row>
    <row r="670" spans="52:114" x14ac:dyDescent="0.2">
      <c r="AZ670" s="3">
        <f ca="1">IF(ISNUMBER(BI670),((BI670&gt;Probe_Head!$CB$15)+COUNTIF(OFFSET(Pinlist!$T$1,Chart!BD670,0),"*CPW*")+(OFFSET(Pinlist!$L$1,Chart!BD670,0)="36-40")&gt;0)+0,0)</f>
        <v>0</v>
      </c>
      <c r="BA670" s="161" t="e">
        <f t="shared" ca="1" si="108"/>
        <v>#NUM!</v>
      </c>
      <c r="BB670" s="66" t="e">
        <f t="shared" ca="1" si="102"/>
        <v>#NUM!</v>
      </c>
      <c r="BC670" s="66" t="e">
        <f t="shared" ca="1" si="103"/>
        <v>#NUM!</v>
      </c>
      <c r="BD670" s="156">
        <f ca="1">IFERROR(MATCH(BE670,OFFSET(Pinlist!$A$2,BD669*(BA670=BA669),0,$BT$23,1),0)+BD669*(BA670=BA669),0)</f>
        <v>0</v>
      </c>
      <c r="BE670" s="66" t="e">
        <f t="shared" ca="1" si="104"/>
        <v>#NUM!</v>
      </c>
      <c r="BF670" s="76">
        <f ca="1">(OFFSET(Pinlist!$E$1,BD670,0)-$BR$18)*MirrorX</f>
        <v>0</v>
      </c>
      <c r="BG670" s="76">
        <f ca="1">OFFSET(Pinlist!$F$1,BD670,0)-$BS$18</f>
        <v>0</v>
      </c>
      <c r="BH670" s="439" t="e">
        <f ca="1">IF(LEFT(BE670,2)="RF",OFFSET(Pinlist!$D$1,Chart!BD670,0)&amp;"_"&amp;OFFSET(Pinlist!$G$1,Chart!BD670,0),"")</f>
        <v>#NUM!</v>
      </c>
      <c r="BI670" s="298" t="e">
        <f ca="1">IF(LEFT(BE670,2)="RF",OFFSET(Pinlist!$I$1,Chart!BD670,0))</f>
        <v>#NUM!</v>
      </c>
      <c r="BJ670" s="156">
        <f t="shared" si="109"/>
        <v>667</v>
      </c>
      <c r="BK670" s="598" t="b">
        <f t="array" aca="1" ref="BK670" ca="1">IF($BV$15,MIN(SQRT((BF670-OFFSET(BF670,1,0,$BU$26-BJ670))^2+(BG670-OFFSET(BG670,1,0,$BU$26-BJ670))^2)))</f>
        <v>0</v>
      </c>
      <c r="BL670" s="598" t="b">
        <f t="array" aca="1" ref="BL670" ca="1">IF($BV$15,MIN(SQRT((BF670-OFFSET(BF670,-1,0,1-BJ670))^2+(BG670-OFFSET(BG670,-1,0,1-BJ670))^2)))</f>
        <v>0</v>
      </c>
      <c r="BM670" s="225" t="e">
        <f t="shared" ca="1" si="105"/>
        <v>#N/A</v>
      </c>
      <c r="BN670" s="225" t="e">
        <f t="shared" ca="1" si="106"/>
        <v>#N/A</v>
      </c>
      <c r="BO670" s="53" t="b">
        <f t="shared" ca="1" si="107"/>
        <v>0</v>
      </c>
      <c r="BP670" s="168"/>
      <c r="BQ670" s="168"/>
      <c r="BR670" s="168"/>
      <c r="BS670" s="168"/>
      <c r="BT670" s="168"/>
      <c r="BU670" s="168"/>
      <c r="BV670" s="168"/>
      <c r="BW670" s="168"/>
      <c r="BX670" s="66"/>
      <c r="BY670" s="66"/>
      <c r="BZ670" s="66"/>
      <c r="CA670" s="66"/>
      <c r="CB670" s="66"/>
      <c r="CC670" s="66"/>
      <c r="CD670" s="168"/>
      <c r="CE670" s="66"/>
      <c r="CF670" s="66"/>
      <c r="CG670" s="66"/>
      <c r="CH670" s="66"/>
      <c r="CI670" s="168"/>
      <c r="CJ670" s="617"/>
      <c r="CK670" s="168"/>
      <c r="CL670" s="168"/>
      <c r="CM670" s="76"/>
      <c r="CN670" s="76"/>
      <c r="CO670" s="168"/>
      <c r="CP670" s="846" t="b">
        <f>CP669/2&lt;&gt;INT(CP669/2)</f>
        <v>1</v>
      </c>
      <c r="CQ670" s="66"/>
      <c r="CR670" s="76"/>
      <c r="CS670" s="76"/>
      <c r="CT670" s="76">
        <f ca="1">CQ669*(CT669-$BQ$5)</f>
        <v>0</v>
      </c>
      <c r="CU670" s="76">
        <f ca="1">CU669</f>
        <v>0</v>
      </c>
      <c r="CV670" s="69"/>
      <c r="CW670" s="480"/>
      <c r="CX670" s="168"/>
      <c r="CY670" s="168"/>
      <c r="CZ670" s="168"/>
      <c r="DA670" s="168"/>
      <c r="DB670" s="168"/>
      <c r="DC670" s="168"/>
      <c r="DD670" s="168"/>
      <c r="DE670" s="168"/>
      <c r="DF670" s="168"/>
      <c r="DG670" s="168"/>
      <c r="DH670" s="168"/>
      <c r="DI670" s="168"/>
      <c r="DJ670" s="168"/>
    </row>
    <row r="671" spans="52:114" x14ac:dyDescent="0.2">
      <c r="AZ671" s="3">
        <f ca="1">IF(ISNUMBER(BI671),((BI671&gt;Probe_Head!$CB$15)+COUNTIF(OFFSET(Pinlist!$T$1,Chart!BD671,0),"*CPW*")+(OFFSET(Pinlist!$L$1,Chart!BD671,0)="36-40")&gt;0)+0,0)</f>
        <v>0</v>
      </c>
      <c r="BA671" s="161" t="e">
        <f t="shared" ca="1" si="108"/>
        <v>#NUM!</v>
      </c>
      <c r="BB671" s="66" t="e">
        <f t="shared" ca="1" si="102"/>
        <v>#NUM!</v>
      </c>
      <c r="BC671" s="66" t="e">
        <f t="shared" ca="1" si="103"/>
        <v>#NUM!</v>
      </c>
      <c r="BD671" s="156">
        <f ca="1">IFERROR(MATCH(BE671,OFFSET(Pinlist!$A$2,BD670*(BA671=BA670),0,$BT$23,1),0)+BD670*(BA671=BA670),0)</f>
        <v>0</v>
      </c>
      <c r="BE671" s="66" t="e">
        <f t="shared" ca="1" si="104"/>
        <v>#NUM!</v>
      </c>
      <c r="BF671" s="76">
        <f ca="1">(OFFSET(Pinlist!$E$1,BD671,0)-$BR$18)*MirrorX</f>
        <v>0</v>
      </c>
      <c r="BG671" s="76">
        <f ca="1">OFFSET(Pinlist!$F$1,BD671,0)-$BS$18</f>
        <v>0</v>
      </c>
      <c r="BH671" s="439" t="e">
        <f ca="1">IF(LEFT(BE671,2)="RF",OFFSET(Pinlist!$D$1,Chart!BD671,0)&amp;"_"&amp;OFFSET(Pinlist!$G$1,Chart!BD671,0),"")</f>
        <v>#NUM!</v>
      </c>
      <c r="BI671" s="298" t="e">
        <f ca="1">IF(LEFT(BE671,2)="RF",OFFSET(Pinlist!$I$1,Chart!BD671,0))</f>
        <v>#NUM!</v>
      </c>
      <c r="BJ671" s="156">
        <f t="shared" si="109"/>
        <v>668</v>
      </c>
      <c r="BK671" s="598" t="b">
        <f t="array" aca="1" ref="BK671" ca="1">IF($BV$15,MIN(SQRT((BF671-OFFSET(BF671,1,0,$BU$26-BJ671))^2+(BG671-OFFSET(BG671,1,0,$BU$26-BJ671))^2)))</f>
        <v>0</v>
      </c>
      <c r="BL671" s="598" t="b">
        <f t="array" aca="1" ref="BL671" ca="1">IF($BV$15,MIN(SQRT((BF671-OFFSET(BF671,-1,0,1-BJ671))^2+(BG671-OFFSET(BG671,-1,0,1-BJ671))^2)))</f>
        <v>0</v>
      </c>
      <c r="BM671" s="225" t="e">
        <f t="shared" ca="1" si="105"/>
        <v>#N/A</v>
      </c>
      <c r="BN671" s="225" t="e">
        <f t="shared" ca="1" si="106"/>
        <v>#N/A</v>
      </c>
      <c r="BO671" s="53" t="b">
        <f t="shared" ca="1" si="107"/>
        <v>0</v>
      </c>
      <c r="BP671" s="168"/>
      <c r="BQ671" s="168"/>
      <c r="BR671" s="168"/>
      <c r="BS671" s="168"/>
      <c r="BT671" s="168"/>
      <c r="BU671" s="168"/>
      <c r="BV671" s="168"/>
      <c r="BW671" s="168"/>
      <c r="BX671" s="66"/>
      <c r="BY671" s="66"/>
      <c r="BZ671" s="66"/>
      <c r="CA671" s="66"/>
      <c r="CB671" s="66"/>
      <c r="CC671" s="66"/>
      <c r="CD671" s="168"/>
      <c r="CE671" s="66"/>
      <c r="CF671" s="66"/>
      <c r="CG671" s="66"/>
      <c r="CH671" s="66"/>
      <c r="CI671" s="168"/>
      <c r="CJ671" s="617"/>
      <c r="CK671" s="168"/>
      <c r="CL671" s="168"/>
      <c r="CM671" s="76"/>
      <c r="CN671" s="76"/>
      <c r="CO671" s="168"/>
      <c r="CP671" s="610">
        <f>IF($BS$70,(CP669*$CZ$26)+(CP670*$CZ$27)*$CQ$9,CP672*$CZ$26)*MirrorX</f>
        <v>0</v>
      </c>
      <c r="CQ671" s="611">
        <f>IF($BS$70,(CP669*$DA$26)+(CP670*$DA$27)*$CQ$9,CQ672*$DA$26)</f>
        <v>0</v>
      </c>
      <c r="CR671" s="76"/>
      <c r="CS671" s="76"/>
      <c r="CT671" s="76">
        <f ca="1">CT670</f>
        <v>0</v>
      </c>
      <c r="CU671" s="76">
        <f ca="1">CQ669*(CU670-$BR$5)</f>
        <v>0</v>
      </c>
      <c r="CV671" s="69"/>
      <c r="CW671" s="480"/>
      <c r="CX671" s="168"/>
      <c r="CY671" s="168"/>
      <c r="CZ671" s="168"/>
      <c r="DA671" s="168"/>
      <c r="DB671" s="168"/>
      <c r="DC671" s="168"/>
      <c r="DD671" s="168"/>
      <c r="DE671" s="168"/>
      <c r="DF671" s="168"/>
      <c r="DG671" s="168"/>
      <c r="DH671" s="168"/>
      <c r="DI671" s="168"/>
      <c r="DJ671" s="168"/>
    </row>
    <row r="672" spans="52:114" x14ac:dyDescent="0.2">
      <c r="AZ672" s="3">
        <f ca="1">IF(ISNUMBER(BI672),((BI672&gt;Probe_Head!$CB$15)+COUNTIF(OFFSET(Pinlist!$T$1,Chart!BD672,0),"*CPW*")+(OFFSET(Pinlist!$L$1,Chart!BD672,0)="36-40")&gt;0)+0,0)</f>
        <v>0</v>
      </c>
      <c r="BA672" s="161" t="e">
        <f t="shared" ca="1" si="108"/>
        <v>#NUM!</v>
      </c>
      <c r="BB672" s="66" t="e">
        <f t="shared" ca="1" si="102"/>
        <v>#NUM!</v>
      </c>
      <c r="BC672" s="66" t="e">
        <f t="shared" ca="1" si="103"/>
        <v>#NUM!</v>
      </c>
      <c r="BD672" s="156">
        <f ca="1">IFERROR(MATCH(BE672,OFFSET(Pinlist!$A$2,BD671*(BA672=BA671),0,$BT$23,1),0)+BD671*(BA672=BA671),0)</f>
        <v>0</v>
      </c>
      <c r="BE672" s="66" t="e">
        <f t="shared" ca="1" si="104"/>
        <v>#NUM!</v>
      </c>
      <c r="BF672" s="76">
        <f ca="1">(OFFSET(Pinlist!$E$1,BD672,0)-$BR$18)*MirrorX</f>
        <v>0</v>
      </c>
      <c r="BG672" s="76">
        <f ca="1">OFFSET(Pinlist!$F$1,BD672,0)-$BS$18</f>
        <v>0</v>
      </c>
      <c r="BH672" s="439" t="e">
        <f ca="1">IF(LEFT(BE672,2)="RF",OFFSET(Pinlist!$D$1,Chart!BD672,0)&amp;"_"&amp;OFFSET(Pinlist!$G$1,Chart!BD672,0),"")</f>
        <v>#NUM!</v>
      </c>
      <c r="BI672" s="298" t="e">
        <f ca="1">IF(LEFT(BE672,2)="RF",OFFSET(Pinlist!$I$1,Chart!BD672,0))</f>
        <v>#NUM!</v>
      </c>
      <c r="BJ672" s="156">
        <f t="shared" si="109"/>
        <v>669</v>
      </c>
      <c r="BK672" s="598" t="b">
        <f t="array" aca="1" ref="BK672" ca="1">IF($BV$15,MIN(SQRT((BF672-OFFSET(BF672,1,0,$BU$26-BJ672))^2+(BG672-OFFSET(BG672,1,0,$BU$26-BJ672))^2)))</f>
        <v>0</v>
      </c>
      <c r="BL672" s="598" t="b">
        <f t="array" aca="1" ref="BL672" ca="1">IF($BV$15,MIN(SQRT((BF672-OFFSET(BF672,-1,0,1-BJ672))^2+(BG672-OFFSET(BG672,-1,0,1-BJ672))^2)))</f>
        <v>0</v>
      </c>
      <c r="BM672" s="225" t="e">
        <f t="shared" ca="1" si="105"/>
        <v>#N/A</v>
      </c>
      <c r="BN672" s="225" t="e">
        <f t="shared" ca="1" si="106"/>
        <v>#N/A</v>
      </c>
      <c r="BO672" s="53" t="b">
        <f t="shared" ca="1" si="107"/>
        <v>0</v>
      </c>
      <c r="BP672" s="168"/>
      <c r="BQ672" s="168"/>
      <c r="BR672" s="168"/>
      <c r="BS672" s="168"/>
      <c r="BT672" s="168"/>
      <c r="BU672" s="168"/>
      <c r="BV672" s="168"/>
      <c r="BW672" s="168"/>
      <c r="BX672" s="66"/>
      <c r="BY672" s="66"/>
      <c r="BZ672" s="66"/>
      <c r="CA672" s="66"/>
      <c r="CB672" s="66"/>
      <c r="CC672" s="66"/>
      <c r="CD672" s="168"/>
      <c r="CE672" s="66"/>
      <c r="CF672" s="66"/>
      <c r="CG672" s="66"/>
      <c r="CH672" s="66"/>
      <c r="CI672" s="168"/>
      <c r="CJ672" s="617"/>
      <c r="CK672" s="168"/>
      <c r="CL672" s="168"/>
      <c r="CM672" s="76"/>
      <c r="CN672" s="76"/>
      <c r="CO672" s="168"/>
      <c r="CP672" s="614">
        <f>IF(CP666+1=ABS($R$47),0,CP666+1)</f>
        <v>1</v>
      </c>
      <c r="CQ672" s="615">
        <f>IF(CP666+1=ABS($R$47),CQ666+1,CQ666)</f>
        <v>55</v>
      </c>
      <c r="CR672" s="76"/>
      <c r="CS672" s="76"/>
      <c r="CT672" s="76">
        <f ca="1">CT669</f>
        <v>0</v>
      </c>
      <c r="CU672" s="76">
        <f ca="1">CU671</f>
        <v>0</v>
      </c>
      <c r="CV672" s="69"/>
      <c r="CW672" s="480"/>
      <c r="CX672" s="168"/>
      <c r="CY672" s="168"/>
      <c r="CZ672" s="168"/>
      <c r="DA672" s="168"/>
      <c r="DB672" s="168"/>
      <c r="DC672" s="168"/>
      <c r="DD672" s="168"/>
      <c r="DE672" s="168"/>
      <c r="DF672" s="168"/>
      <c r="DG672" s="168"/>
      <c r="DH672" s="168"/>
      <c r="DI672" s="168"/>
      <c r="DJ672" s="168"/>
    </row>
    <row r="673" spans="52:114" x14ac:dyDescent="0.2">
      <c r="AZ673" s="3">
        <f ca="1">IF(ISNUMBER(BI673),((BI673&gt;Probe_Head!$CB$15)+COUNTIF(OFFSET(Pinlist!$T$1,Chart!BD673,0),"*CPW*")+(OFFSET(Pinlist!$L$1,Chart!BD673,0)="36-40")&gt;0)+0,0)</f>
        <v>0</v>
      </c>
      <c r="BA673" s="161" t="e">
        <f t="shared" ca="1" si="108"/>
        <v>#NUM!</v>
      </c>
      <c r="BB673" s="66" t="e">
        <f t="shared" ca="1" si="102"/>
        <v>#NUM!</v>
      </c>
      <c r="BC673" s="66" t="e">
        <f t="shared" ca="1" si="103"/>
        <v>#NUM!</v>
      </c>
      <c r="BD673" s="156">
        <f ca="1">IFERROR(MATCH(BE673,OFFSET(Pinlist!$A$2,BD672*(BA673=BA672),0,$BT$23,1),0)+BD672*(BA673=BA672),0)</f>
        <v>0</v>
      </c>
      <c r="BE673" s="66" t="e">
        <f t="shared" ca="1" si="104"/>
        <v>#NUM!</v>
      </c>
      <c r="BF673" s="76">
        <f ca="1">(OFFSET(Pinlist!$E$1,BD673,0)-$BR$18)*MirrorX</f>
        <v>0</v>
      </c>
      <c r="BG673" s="76">
        <f ca="1">OFFSET(Pinlist!$F$1,BD673,0)-$BS$18</f>
        <v>0</v>
      </c>
      <c r="BH673" s="439" t="e">
        <f ca="1">IF(LEFT(BE673,2)="RF",OFFSET(Pinlist!$D$1,Chart!BD673,0)&amp;"_"&amp;OFFSET(Pinlist!$G$1,Chart!BD673,0),"")</f>
        <v>#NUM!</v>
      </c>
      <c r="BI673" s="298" t="e">
        <f ca="1">IF(LEFT(BE673,2)="RF",OFFSET(Pinlist!$I$1,Chart!BD673,0))</f>
        <v>#NUM!</v>
      </c>
      <c r="BJ673" s="156">
        <f t="shared" si="109"/>
        <v>670</v>
      </c>
      <c r="BK673" s="598" t="b">
        <f t="array" aca="1" ref="BK673" ca="1">IF($BV$15,MIN(SQRT((BF673-OFFSET(BF673,1,0,$BU$26-BJ673))^2+(BG673-OFFSET(BG673,1,0,$BU$26-BJ673))^2)))</f>
        <v>0</v>
      </c>
      <c r="BL673" s="598" t="b">
        <f t="array" aca="1" ref="BL673" ca="1">IF($BV$15,MIN(SQRT((BF673-OFFSET(BF673,-1,0,1-BJ673))^2+(BG673-OFFSET(BG673,-1,0,1-BJ673))^2)))</f>
        <v>0</v>
      </c>
      <c r="BM673" s="225" t="e">
        <f t="shared" ca="1" si="105"/>
        <v>#N/A</v>
      </c>
      <c r="BN673" s="225" t="e">
        <f t="shared" ca="1" si="106"/>
        <v>#N/A</v>
      </c>
      <c r="BO673" s="53" t="b">
        <f t="shared" ca="1" si="107"/>
        <v>0</v>
      </c>
      <c r="BP673" s="168"/>
      <c r="BQ673" s="168"/>
      <c r="BR673" s="168"/>
      <c r="BS673" s="168"/>
      <c r="BT673" s="168"/>
      <c r="BU673" s="168"/>
      <c r="BV673" s="168"/>
      <c r="BW673" s="168"/>
      <c r="BX673" s="66"/>
      <c r="BY673" s="66"/>
      <c r="BZ673" s="66"/>
      <c r="CA673" s="66"/>
      <c r="CB673" s="66"/>
      <c r="CC673" s="66"/>
      <c r="CD673" s="168"/>
      <c r="CE673" s="66"/>
      <c r="CF673" s="66"/>
      <c r="CG673" s="66"/>
      <c r="CH673" s="66"/>
      <c r="CI673" s="168"/>
      <c r="CJ673" s="617"/>
      <c r="CK673" s="168"/>
      <c r="CL673" s="168"/>
      <c r="CM673" s="76"/>
      <c r="CN673" s="76"/>
      <c r="CO673" s="168"/>
      <c r="CP673" s="161"/>
      <c r="CQ673" s="66"/>
      <c r="CR673" s="76"/>
      <c r="CS673" s="76"/>
      <c r="CT673" s="76">
        <f ca="1">CT669</f>
        <v>0</v>
      </c>
      <c r="CU673" s="76">
        <f ca="1">CU669</f>
        <v>0</v>
      </c>
      <c r="CV673" s="69"/>
      <c r="CW673" s="480"/>
      <c r="CX673" s="168"/>
      <c r="CY673" s="168"/>
      <c r="CZ673" s="168"/>
      <c r="DA673" s="168"/>
      <c r="DB673" s="168"/>
      <c r="DC673" s="168"/>
      <c r="DD673" s="168"/>
      <c r="DE673" s="168"/>
      <c r="DF673" s="168"/>
      <c r="DG673" s="168"/>
      <c r="DH673" s="168"/>
      <c r="DI673" s="168"/>
      <c r="DJ673" s="168"/>
    </row>
    <row r="674" spans="52:114" x14ac:dyDescent="0.2">
      <c r="AZ674" s="3">
        <f ca="1">IF(ISNUMBER(BI674),((BI674&gt;Probe_Head!$CB$15)+COUNTIF(OFFSET(Pinlist!$T$1,Chart!BD674,0),"*CPW*")+(OFFSET(Pinlist!$L$1,Chart!BD674,0)="36-40")&gt;0)+0,0)</f>
        <v>0</v>
      </c>
      <c r="BA674" s="161" t="e">
        <f t="shared" ca="1" si="108"/>
        <v>#NUM!</v>
      </c>
      <c r="BB674" s="66" t="e">
        <f t="shared" ca="1" si="102"/>
        <v>#NUM!</v>
      </c>
      <c r="BC674" s="66" t="e">
        <f t="shared" ca="1" si="103"/>
        <v>#NUM!</v>
      </c>
      <c r="BD674" s="156">
        <f ca="1">IFERROR(MATCH(BE674,OFFSET(Pinlist!$A$2,BD673*(BA674=BA673),0,$BT$23,1),0)+BD673*(BA674=BA673),0)</f>
        <v>0</v>
      </c>
      <c r="BE674" s="66" t="e">
        <f t="shared" ca="1" si="104"/>
        <v>#NUM!</v>
      </c>
      <c r="BF674" s="76">
        <f ca="1">(OFFSET(Pinlist!$E$1,BD674,0)-$BR$18)*MirrorX</f>
        <v>0</v>
      </c>
      <c r="BG674" s="76">
        <f ca="1">OFFSET(Pinlist!$F$1,BD674,0)-$BS$18</f>
        <v>0</v>
      </c>
      <c r="BH674" s="439" t="e">
        <f ca="1">IF(LEFT(BE674,2)="RF",OFFSET(Pinlist!$D$1,Chart!BD674,0)&amp;"_"&amp;OFFSET(Pinlist!$G$1,Chart!BD674,0),"")</f>
        <v>#NUM!</v>
      </c>
      <c r="BI674" s="298" t="e">
        <f ca="1">IF(LEFT(BE674,2)="RF",OFFSET(Pinlist!$I$1,Chart!BD674,0))</f>
        <v>#NUM!</v>
      </c>
      <c r="BJ674" s="156">
        <f t="shared" si="109"/>
        <v>671</v>
      </c>
      <c r="BK674" s="598" t="b">
        <f t="array" aca="1" ref="BK674" ca="1">IF($BV$15,MIN(SQRT((BF674-OFFSET(BF674,1,0,$BU$26-BJ674))^2+(BG674-OFFSET(BG674,1,0,$BU$26-BJ674))^2)))</f>
        <v>0</v>
      </c>
      <c r="BL674" s="598" t="b">
        <f t="array" aca="1" ref="BL674" ca="1">IF($BV$15,MIN(SQRT((BF674-OFFSET(BF674,-1,0,1-BJ674))^2+(BG674-OFFSET(BG674,-1,0,1-BJ674))^2)))</f>
        <v>0</v>
      </c>
      <c r="BM674" s="225" t="e">
        <f t="shared" ca="1" si="105"/>
        <v>#N/A</v>
      </c>
      <c r="BN674" s="225" t="e">
        <f t="shared" ca="1" si="106"/>
        <v>#N/A</v>
      </c>
      <c r="BO674" s="53" t="b">
        <f t="shared" ca="1" si="107"/>
        <v>0</v>
      </c>
      <c r="BP674" s="168"/>
      <c r="BQ674" s="168"/>
      <c r="BR674" s="168"/>
      <c r="BS674" s="168"/>
      <c r="BT674" s="168"/>
      <c r="BU674" s="168"/>
      <c r="BV674" s="168"/>
      <c r="BW674" s="168"/>
      <c r="BX674" s="66"/>
      <c r="BY674" s="66"/>
      <c r="BZ674" s="66"/>
      <c r="CA674" s="66"/>
      <c r="CB674" s="66"/>
      <c r="CC674" s="66"/>
      <c r="CD674" s="168"/>
      <c r="CE674" s="66"/>
      <c r="CF674" s="66"/>
      <c r="CG674" s="66"/>
      <c r="CH674" s="66"/>
      <c r="CI674" s="168"/>
      <c r="CJ674" s="617"/>
      <c r="CK674" s="168"/>
      <c r="CL674" s="168"/>
      <c r="CM674" s="76"/>
      <c r="CN674" s="76"/>
      <c r="CO674" s="168"/>
      <c r="CX674" s="168"/>
      <c r="CY674" s="168"/>
      <c r="CZ674" s="168"/>
      <c r="DA674" s="168"/>
      <c r="DB674" s="168"/>
      <c r="DC674" s="168"/>
      <c r="DD674" s="168"/>
      <c r="DE674" s="168"/>
      <c r="DF674" s="168"/>
      <c r="DG674" s="168"/>
      <c r="DH674" s="168"/>
      <c r="DI674" s="168"/>
      <c r="DJ674" s="168"/>
    </row>
    <row r="675" spans="52:114" x14ac:dyDescent="0.2">
      <c r="AZ675" s="3">
        <f ca="1">IF(ISNUMBER(BI675),((BI675&gt;Probe_Head!$CB$15)+COUNTIF(OFFSET(Pinlist!$T$1,Chart!BD675,0),"*CPW*")+(OFFSET(Pinlist!$L$1,Chart!BD675,0)="36-40")&gt;0)+0,0)</f>
        <v>0</v>
      </c>
      <c r="BA675" s="161" t="e">
        <f t="shared" ca="1" si="108"/>
        <v>#NUM!</v>
      </c>
      <c r="BB675" s="66" t="e">
        <f t="shared" ca="1" si="102"/>
        <v>#NUM!</v>
      </c>
      <c r="BC675" s="66" t="e">
        <f t="shared" ca="1" si="103"/>
        <v>#NUM!</v>
      </c>
      <c r="BD675" s="156">
        <f ca="1">IFERROR(MATCH(BE675,OFFSET(Pinlist!$A$2,BD674*(BA675=BA674),0,$BT$23,1),0)+BD674*(BA675=BA674),0)</f>
        <v>0</v>
      </c>
      <c r="BE675" s="66" t="e">
        <f t="shared" ca="1" si="104"/>
        <v>#NUM!</v>
      </c>
      <c r="BF675" s="76">
        <f ca="1">(OFFSET(Pinlist!$E$1,BD675,0)-$BR$18)*MirrorX</f>
        <v>0</v>
      </c>
      <c r="BG675" s="76">
        <f ca="1">OFFSET(Pinlist!$F$1,BD675,0)-$BS$18</f>
        <v>0</v>
      </c>
      <c r="BH675" s="439" t="e">
        <f ca="1">IF(LEFT(BE675,2)="RF",OFFSET(Pinlist!$D$1,Chart!BD675,0)&amp;"_"&amp;OFFSET(Pinlist!$G$1,Chart!BD675,0),"")</f>
        <v>#NUM!</v>
      </c>
      <c r="BI675" s="298" t="e">
        <f ca="1">IF(LEFT(BE675,2)="RF",OFFSET(Pinlist!$I$1,Chart!BD675,0))</f>
        <v>#NUM!</v>
      </c>
      <c r="BJ675" s="156">
        <f t="shared" si="109"/>
        <v>672</v>
      </c>
      <c r="BK675" s="598" t="b">
        <f t="array" aca="1" ref="BK675" ca="1">IF($BV$15,MIN(SQRT((BF675-OFFSET(BF675,1,0,$BU$26-BJ675))^2+(BG675-OFFSET(BG675,1,0,$BU$26-BJ675))^2)))</f>
        <v>0</v>
      </c>
      <c r="BL675" s="598" t="b">
        <f t="array" aca="1" ref="BL675" ca="1">IF($BV$15,MIN(SQRT((BF675-OFFSET(BF675,-1,0,1-BJ675))^2+(BG675-OFFSET(BG675,-1,0,1-BJ675))^2)))</f>
        <v>0</v>
      </c>
      <c r="BM675" s="225" t="e">
        <f t="shared" ca="1" si="105"/>
        <v>#N/A</v>
      </c>
      <c r="BN675" s="225" t="e">
        <f t="shared" ca="1" si="106"/>
        <v>#N/A</v>
      </c>
      <c r="BO675" s="53" t="b">
        <f t="shared" ca="1" si="107"/>
        <v>0</v>
      </c>
      <c r="BP675" s="168"/>
      <c r="BQ675" s="168"/>
      <c r="BR675" s="168"/>
      <c r="BS675" s="168"/>
      <c r="BT675" s="168"/>
      <c r="BU675" s="168"/>
      <c r="BV675" s="168"/>
      <c r="BW675" s="168"/>
      <c r="BX675" s="66"/>
      <c r="BY675" s="66"/>
      <c r="BZ675" s="66"/>
      <c r="CA675" s="66"/>
      <c r="CB675" s="66"/>
      <c r="CC675" s="66"/>
      <c r="CD675" s="168"/>
      <c r="CE675" s="66"/>
      <c r="CF675" s="66"/>
      <c r="CG675" s="66"/>
      <c r="CH675" s="66"/>
      <c r="CI675" s="168"/>
      <c r="CJ675" s="617"/>
      <c r="CK675" s="168"/>
      <c r="CL675" s="168"/>
      <c r="CM675" s="76"/>
      <c r="CN675" s="76"/>
      <c r="CO675" s="168"/>
      <c r="CP675" s="608">
        <f>CP669+1</f>
        <v>112</v>
      </c>
      <c r="CQ675" s="609">
        <f>(CP675&lt;Multiplyer)*$CZ$40</f>
        <v>0</v>
      </c>
      <c r="CR675" s="618"/>
      <c r="CS675" s="618"/>
      <c r="CT675" s="618">
        <f ca="1">$CQ675*(CP677+$CZ$29)</f>
        <v>0</v>
      </c>
      <c r="CU675" s="618">
        <f ca="1">$CQ675*(CQ677+$DA$29)</f>
        <v>0</v>
      </c>
      <c r="CV675" s="618"/>
      <c r="CW675" s="619"/>
      <c r="CX675" s="168"/>
      <c r="CY675" s="168"/>
      <c r="CZ675" s="168"/>
      <c r="DA675" s="168"/>
      <c r="DB675" s="168"/>
      <c r="DC675" s="168"/>
      <c r="DD675" s="168"/>
      <c r="DE675" s="168"/>
      <c r="DF675" s="168"/>
      <c r="DG675" s="168"/>
      <c r="DH675" s="168"/>
      <c r="DI675" s="168"/>
      <c r="DJ675" s="168"/>
    </row>
    <row r="676" spans="52:114" x14ac:dyDescent="0.2">
      <c r="AZ676" s="3">
        <f ca="1">IF(ISNUMBER(BI676),((BI676&gt;Probe_Head!$CB$15)+COUNTIF(OFFSET(Pinlist!$T$1,Chart!BD676,0),"*CPW*")+(OFFSET(Pinlist!$L$1,Chart!BD676,0)="36-40")&gt;0)+0,0)</f>
        <v>0</v>
      </c>
      <c r="BA676" s="161" t="e">
        <f t="shared" ca="1" si="108"/>
        <v>#NUM!</v>
      </c>
      <c r="BB676" s="66" t="e">
        <f t="shared" ca="1" si="102"/>
        <v>#NUM!</v>
      </c>
      <c r="BC676" s="66" t="e">
        <f t="shared" ca="1" si="103"/>
        <v>#NUM!</v>
      </c>
      <c r="BD676" s="156">
        <f ca="1">IFERROR(MATCH(BE676,OFFSET(Pinlist!$A$2,BD675*(BA676=BA675),0,$BT$23,1),0)+BD675*(BA676=BA675),0)</f>
        <v>0</v>
      </c>
      <c r="BE676" s="66" t="e">
        <f t="shared" ca="1" si="104"/>
        <v>#NUM!</v>
      </c>
      <c r="BF676" s="76">
        <f ca="1">(OFFSET(Pinlist!$E$1,BD676,0)-$BR$18)*MirrorX</f>
        <v>0</v>
      </c>
      <c r="BG676" s="76">
        <f ca="1">OFFSET(Pinlist!$F$1,BD676,0)-$BS$18</f>
        <v>0</v>
      </c>
      <c r="BH676" s="439" t="e">
        <f ca="1">IF(LEFT(BE676,2)="RF",OFFSET(Pinlist!$D$1,Chart!BD676,0)&amp;"_"&amp;OFFSET(Pinlist!$G$1,Chart!BD676,0),"")</f>
        <v>#NUM!</v>
      </c>
      <c r="BI676" s="298" t="e">
        <f ca="1">IF(LEFT(BE676,2)="RF",OFFSET(Pinlist!$I$1,Chart!BD676,0))</f>
        <v>#NUM!</v>
      </c>
      <c r="BJ676" s="156">
        <f t="shared" si="109"/>
        <v>673</v>
      </c>
      <c r="BK676" s="598" t="b">
        <f t="array" aca="1" ref="BK676" ca="1">IF($BV$15,MIN(SQRT((BF676-OFFSET(BF676,1,0,$BU$26-BJ676))^2+(BG676-OFFSET(BG676,1,0,$BU$26-BJ676))^2)))</f>
        <v>0</v>
      </c>
      <c r="BL676" s="598" t="b">
        <f t="array" aca="1" ref="BL676" ca="1">IF($BV$15,MIN(SQRT((BF676-OFFSET(BF676,-1,0,1-BJ676))^2+(BG676-OFFSET(BG676,-1,0,1-BJ676))^2)))</f>
        <v>0</v>
      </c>
      <c r="BM676" s="225" t="e">
        <f t="shared" ca="1" si="105"/>
        <v>#N/A</v>
      </c>
      <c r="BN676" s="225" t="e">
        <f t="shared" ca="1" si="106"/>
        <v>#N/A</v>
      </c>
      <c r="BO676" s="53" t="b">
        <f t="shared" ca="1" si="107"/>
        <v>0</v>
      </c>
      <c r="BP676" s="168"/>
      <c r="BQ676" s="168"/>
      <c r="BR676" s="168"/>
      <c r="BS676" s="168"/>
      <c r="BT676" s="168"/>
      <c r="BU676" s="168"/>
      <c r="BV676" s="168"/>
      <c r="BW676" s="168"/>
      <c r="BX676" s="66"/>
      <c r="BY676" s="66"/>
      <c r="BZ676" s="66"/>
      <c r="CA676" s="66"/>
      <c r="CB676" s="66"/>
      <c r="CC676" s="66"/>
      <c r="CD676" s="168"/>
      <c r="CE676" s="66"/>
      <c r="CF676" s="66"/>
      <c r="CG676" s="66"/>
      <c r="CH676" s="66"/>
      <c r="CI676" s="168"/>
      <c r="CJ676" s="617"/>
      <c r="CK676" s="168"/>
      <c r="CL676" s="168"/>
      <c r="CM676" s="76"/>
      <c r="CN676" s="76"/>
      <c r="CO676" s="168"/>
      <c r="CP676" s="846" t="b">
        <f>CP675/2&lt;&gt;INT(CP675/2)</f>
        <v>0</v>
      </c>
      <c r="CQ676" s="66"/>
      <c r="CR676" s="76"/>
      <c r="CS676" s="76"/>
      <c r="CT676" s="76">
        <f ca="1">CQ675*(CT675-$BQ$5)</f>
        <v>0</v>
      </c>
      <c r="CU676" s="76">
        <f ca="1">CU675</f>
        <v>0</v>
      </c>
      <c r="CV676" s="69"/>
      <c r="CW676" s="439"/>
      <c r="CX676" s="168"/>
      <c r="CY676" s="168"/>
      <c r="CZ676" s="168"/>
      <c r="DA676" s="168"/>
      <c r="DB676" s="168"/>
      <c r="DC676" s="168"/>
      <c r="DD676" s="168"/>
      <c r="DE676" s="168"/>
      <c r="DF676" s="168"/>
      <c r="DG676" s="168"/>
      <c r="DH676" s="168"/>
      <c r="DI676" s="168"/>
      <c r="DJ676" s="168"/>
    </row>
    <row r="677" spans="52:114" x14ac:dyDescent="0.2">
      <c r="AZ677" s="3">
        <f ca="1">IF(ISNUMBER(BI677),((BI677&gt;Probe_Head!$CB$15)+COUNTIF(OFFSET(Pinlist!$T$1,Chart!BD677,0),"*CPW*")+(OFFSET(Pinlist!$L$1,Chart!BD677,0)="36-40")&gt;0)+0,0)</f>
        <v>0</v>
      </c>
      <c r="BA677" s="161" t="e">
        <f t="shared" ca="1" si="108"/>
        <v>#NUM!</v>
      </c>
      <c r="BB677" s="66" t="e">
        <f t="shared" ca="1" si="102"/>
        <v>#NUM!</v>
      </c>
      <c r="BC677" s="66" t="e">
        <f t="shared" ca="1" si="103"/>
        <v>#NUM!</v>
      </c>
      <c r="BD677" s="156">
        <f ca="1">IFERROR(MATCH(BE677,OFFSET(Pinlist!$A$2,BD676*(BA677=BA676),0,$BT$23,1),0)+BD676*(BA677=BA676),0)</f>
        <v>0</v>
      </c>
      <c r="BE677" s="66" t="e">
        <f t="shared" ca="1" si="104"/>
        <v>#NUM!</v>
      </c>
      <c r="BF677" s="76">
        <f ca="1">(OFFSET(Pinlist!$E$1,BD677,0)-$BR$18)*MirrorX</f>
        <v>0</v>
      </c>
      <c r="BG677" s="76">
        <f ca="1">OFFSET(Pinlist!$F$1,BD677,0)-$BS$18</f>
        <v>0</v>
      </c>
      <c r="BH677" s="439" t="e">
        <f ca="1">IF(LEFT(BE677,2)="RF",OFFSET(Pinlist!$D$1,Chart!BD677,0)&amp;"_"&amp;OFFSET(Pinlist!$G$1,Chart!BD677,0),"")</f>
        <v>#NUM!</v>
      </c>
      <c r="BI677" s="298" t="e">
        <f ca="1">IF(LEFT(BE677,2)="RF",OFFSET(Pinlist!$I$1,Chart!BD677,0))</f>
        <v>#NUM!</v>
      </c>
      <c r="BJ677" s="156">
        <f t="shared" si="109"/>
        <v>674</v>
      </c>
      <c r="BK677" s="598" t="b">
        <f t="array" aca="1" ref="BK677" ca="1">IF($BV$15,MIN(SQRT((BF677-OFFSET(BF677,1,0,$BU$26-BJ677))^2+(BG677-OFFSET(BG677,1,0,$BU$26-BJ677))^2)))</f>
        <v>0</v>
      </c>
      <c r="BL677" s="598" t="b">
        <f t="array" aca="1" ref="BL677" ca="1">IF($BV$15,MIN(SQRT((BF677-OFFSET(BF677,-1,0,1-BJ677))^2+(BG677-OFFSET(BG677,-1,0,1-BJ677))^2)))</f>
        <v>0</v>
      </c>
      <c r="BM677" s="225" t="e">
        <f t="shared" ca="1" si="105"/>
        <v>#N/A</v>
      </c>
      <c r="BN677" s="225" t="e">
        <f t="shared" ca="1" si="106"/>
        <v>#N/A</v>
      </c>
      <c r="BO677" s="53" t="b">
        <f t="shared" ca="1" si="107"/>
        <v>0</v>
      </c>
      <c r="BP677" s="168"/>
      <c r="BQ677" s="168"/>
      <c r="BR677" s="168"/>
      <c r="BS677" s="168"/>
      <c r="BT677" s="168"/>
      <c r="BU677" s="168"/>
      <c r="BV677" s="168"/>
      <c r="BW677" s="168"/>
      <c r="BX677" s="66"/>
      <c r="BY677" s="66"/>
      <c r="BZ677" s="66"/>
      <c r="CA677" s="66"/>
      <c r="CB677" s="66"/>
      <c r="CC677" s="66"/>
      <c r="CD677" s="168"/>
      <c r="CE677" s="66"/>
      <c r="CF677" s="66"/>
      <c r="CG677" s="66"/>
      <c r="CH677" s="66"/>
      <c r="CI677" s="168"/>
      <c r="CJ677" s="617"/>
      <c r="CK677" s="168"/>
      <c r="CL677" s="168"/>
      <c r="CM677" s="76"/>
      <c r="CN677" s="76"/>
      <c r="CO677" s="168"/>
      <c r="CP677" s="610">
        <f>IF($BS$70,(CP675*$CZ$26)+(CP676*$CZ$27)*$CQ$9,CP678*$CZ$26)*MirrorX</f>
        <v>0</v>
      </c>
      <c r="CQ677" s="611">
        <f>IF($BS$70,(CP675*$DA$26)+(CP676*$DA$27)*$CQ$9,CQ678*$DA$26)</f>
        <v>0</v>
      </c>
      <c r="CR677" s="76"/>
      <c r="CS677" s="76"/>
      <c r="CT677" s="76">
        <f ca="1">CT676</f>
        <v>0</v>
      </c>
      <c r="CU677" s="76">
        <f ca="1">CQ675*(CU676-$BR$5)</f>
        <v>0</v>
      </c>
      <c r="CV677" s="69"/>
      <c r="CW677" s="439"/>
      <c r="CX677" s="168"/>
      <c r="CY677" s="168"/>
      <c r="CZ677" s="168"/>
      <c r="DA677" s="168"/>
      <c r="DB677" s="168"/>
      <c r="DC677" s="168"/>
      <c r="DD677" s="168"/>
      <c r="DE677" s="168"/>
      <c r="DF677" s="168"/>
      <c r="DG677" s="168"/>
      <c r="DH677" s="168"/>
      <c r="DI677" s="168"/>
      <c r="DJ677" s="168"/>
    </row>
    <row r="678" spans="52:114" x14ac:dyDescent="0.2">
      <c r="AZ678" s="3">
        <f ca="1">IF(ISNUMBER(BI678),((BI678&gt;Probe_Head!$CB$15)+COUNTIF(OFFSET(Pinlist!$T$1,Chart!BD678,0),"*CPW*")+(OFFSET(Pinlist!$L$1,Chart!BD678,0)="36-40")&gt;0)+0,0)</f>
        <v>0</v>
      </c>
      <c r="BA678" s="161" t="e">
        <f t="shared" ca="1" si="108"/>
        <v>#NUM!</v>
      </c>
      <c r="BB678" s="66" t="e">
        <f t="shared" ca="1" si="102"/>
        <v>#NUM!</v>
      </c>
      <c r="BC678" s="66" t="e">
        <f t="shared" ca="1" si="103"/>
        <v>#NUM!</v>
      </c>
      <c r="BD678" s="156">
        <f ca="1">IFERROR(MATCH(BE678,OFFSET(Pinlist!$A$2,BD677*(BA678=BA677),0,$BT$23,1),0)+BD677*(BA678=BA677),0)</f>
        <v>0</v>
      </c>
      <c r="BE678" s="66" t="e">
        <f t="shared" ca="1" si="104"/>
        <v>#NUM!</v>
      </c>
      <c r="BF678" s="76">
        <f ca="1">(OFFSET(Pinlist!$E$1,BD678,0)-$BR$18)*MirrorX</f>
        <v>0</v>
      </c>
      <c r="BG678" s="76">
        <f ca="1">OFFSET(Pinlist!$F$1,BD678,0)-$BS$18</f>
        <v>0</v>
      </c>
      <c r="BH678" s="439" t="e">
        <f ca="1">IF(LEFT(BE678,2)="RF",OFFSET(Pinlist!$D$1,Chart!BD678,0)&amp;"_"&amp;OFFSET(Pinlist!$G$1,Chart!BD678,0),"")</f>
        <v>#NUM!</v>
      </c>
      <c r="BI678" s="298" t="e">
        <f ca="1">IF(LEFT(BE678,2)="RF",OFFSET(Pinlist!$I$1,Chart!BD678,0))</f>
        <v>#NUM!</v>
      </c>
      <c r="BJ678" s="156">
        <f t="shared" si="109"/>
        <v>675</v>
      </c>
      <c r="BK678" s="598" t="b">
        <f t="array" aca="1" ref="BK678" ca="1">IF($BV$15,MIN(SQRT((BF678-OFFSET(BF678,1,0,$BU$26-BJ678))^2+(BG678-OFFSET(BG678,1,0,$BU$26-BJ678))^2)))</f>
        <v>0</v>
      </c>
      <c r="BL678" s="598" t="b">
        <f t="array" aca="1" ref="BL678" ca="1">IF($BV$15,MIN(SQRT((BF678-OFFSET(BF678,-1,0,1-BJ678))^2+(BG678-OFFSET(BG678,-1,0,1-BJ678))^2)))</f>
        <v>0</v>
      </c>
      <c r="BM678" s="225" t="e">
        <f t="shared" ca="1" si="105"/>
        <v>#N/A</v>
      </c>
      <c r="BN678" s="225" t="e">
        <f t="shared" ca="1" si="106"/>
        <v>#N/A</v>
      </c>
      <c r="BO678" s="53" t="b">
        <f t="shared" ca="1" si="107"/>
        <v>0</v>
      </c>
      <c r="BP678" s="168"/>
      <c r="BQ678" s="168"/>
      <c r="BR678" s="168"/>
      <c r="BS678" s="168"/>
      <c r="BT678" s="168"/>
      <c r="BU678" s="168"/>
      <c r="BV678" s="168"/>
      <c r="BW678" s="168"/>
      <c r="BX678" s="66"/>
      <c r="BY678" s="66"/>
      <c r="BZ678" s="66"/>
      <c r="CA678" s="66"/>
      <c r="CB678" s="66"/>
      <c r="CC678" s="66"/>
      <c r="CD678" s="168"/>
      <c r="CE678" s="66"/>
      <c r="CF678" s="66"/>
      <c r="CG678" s="66"/>
      <c r="CH678" s="66"/>
      <c r="CI678" s="168"/>
      <c r="CJ678" s="617"/>
      <c r="CK678" s="168"/>
      <c r="CL678" s="168"/>
      <c r="CM678" s="76"/>
      <c r="CN678" s="76"/>
      <c r="CO678" s="168"/>
      <c r="CP678" s="614">
        <f>IF(CP672+1=ABS($R$47),0,CP672+1)</f>
        <v>0</v>
      </c>
      <c r="CQ678" s="615">
        <f>IF(CP672+1=ABS($R$47),CQ672+1,CQ672)</f>
        <v>56</v>
      </c>
      <c r="CR678" s="76"/>
      <c r="CS678" s="76"/>
      <c r="CT678" s="76">
        <f ca="1">CT675</f>
        <v>0</v>
      </c>
      <c r="CU678" s="76">
        <f ca="1">CU677</f>
        <v>0</v>
      </c>
      <c r="CV678" s="69"/>
      <c r="CW678" s="439"/>
      <c r="CX678" s="168"/>
      <c r="CY678" s="168"/>
      <c r="CZ678" s="168"/>
      <c r="DA678" s="168"/>
      <c r="DB678" s="168"/>
      <c r="DC678" s="168"/>
      <c r="DD678" s="168"/>
      <c r="DE678" s="168"/>
      <c r="DF678" s="168"/>
      <c r="DG678" s="168"/>
      <c r="DH678" s="168"/>
      <c r="DI678" s="168"/>
      <c r="DJ678" s="168"/>
    </row>
    <row r="679" spans="52:114" x14ac:dyDescent="0.2">
      <c r="AZ679" s="3">
        <f ca="1">IF(ISNUMBER(BI679),((BI679&gt;Probe_Head!$CB$15)+COUNTIF(OFFSET(Pinlist!$T$1,Chart!BD679,0),"*CPW*")+(OFFSET(Pinlist!$L$1,Chart!BD679,0)="36-40")&gt;0)+0,0)</f>
        <v>0</v>
      </c>
      <c r="BA679" s="161" t="e">
        <f t="shared" ca="1" si="108"/>
        <v>#NUM!</v>
      </c>
      <c r="BB679" s="66" t="e">
        <f t="shared" ca="1" si="102"/>
        <v>#NUM!</v>
      </c>
      <c r="BC679" s="66" t="e">
        <f t="shared" ca="1" si="103"/>
        <v>#NUM!</v>
      </c>
      <c r="BD679" s="156">
        <f ca="1">IFERROR(MATCH(BE679,OFFSET(Pinlist!$A$2,BD678*(BA679=BA678),0,$BT$23,1),0)+BD678*(BA679=BA678),0)</f>
        <v>0</v>
      </c>
      <c r="BE679" s="66" t="e">
        <f t="shared" ca="1" si="104"/>
        <v>#NUM!</v>
      </c>
      <c r="BF679" s="76">
        <f ca="1">(OFFSET(Pinlist!$E$1,BD679,0)-$BR$18)*MirrorX</f>
        <v>0</v>
      </c>
      <c r="BG679" s="76">
        <f ca="1">OFFSET(Pinlist!$F$1,BD679,0)-$BS$18</f>
        <v>0</v>
      </c>
      <c r="BH679" s="439" t="e">
        <f ca="1">IF(LEFT(BE679,2)="RF",OFFSET(Pinlist!$D$1,Chart!BD679,0)&amp;"_"&amp;OFFSET(Pinlist!$G$1,Chart!BD679,0),"")</f>
        <v>#NUM!</v>
      </c>
      <c r="BI679" s="298" t="e">
        <f ca="1">IF(LEFT(BE679,2)="RF",OFFSET(Pinlist!$I$1,Chart!BD679,0))</f>
        <v>#NUM!</v>
      </c>
      <c r="BJ679" s="156">
        <f t="shared" si="109"/>
        <v>676</v>
      </c>
      <c r="BK679" s="598" t="b">
        <f t="array" aca="1" ref="BK679" ca="1">IF($BV$15,MIN(SQRT((BF679-OFFSET(BF679,1,0,$BU$26-BJ679))^2+(BG679-OFFSET(BG679,1,0,$BU$26-BJ679))^2)))</f>
        <v>0</v>
      </c>
      <c r="BL679" s="598" t="b">
        <f t="array" aca="1" ref="BL679" ca="1">IF($BV$15,MIN(SQRT((BF679-OFFSET(BF679,-1,0,1-BJ679))^2+(BG679-OFFSET(BG679,-1,0,1-BJ679))^2)))</f>
        <v>0</v>
      </c>
      <c r="BM679" s="225" t="e">
        <f t="shared" ca="1" si="105"/>
        <v>#N/A</v>
      </c>
      <c r="BN679" s="225" t="e">
        <f t="shared" ca="1" si="106"/>
        <v>#N/A</v>
      </c>
      <c r="BO679" s="53" t="b">
        <f t="shared" ca="1" si="107"/>
        <v>0</v>
      </c>
      <c r="BP679" s="168"/>
      <c r="BQ679" s="168"/>
      <c r="BR679" s="168"/>
      <c r="BS679" s="168"/>
      <c r="BT679" s="168"/>
      <c r="BU679" s="168"/>
      <c r="BV679" s="168"/>
      <c r="BW679" s="168"/>
      <c r="BX679" s="66"/>
      <c r="BY679" s="66"/>
      <c r="BZ679" s="66"/>
      <c r="CA679" s="66"/>
      <c r="CB679" s="66"/>
      <c r="CC679" s="66"/>
      <c r="CD679" s="168"/>
      <c r="CE679" s="66"/>
      <c r="CF679" s="66"/>
      <c r="CG679" s="66"/>
      <c r="CH679" s="66"/>
      <c r="CI679" s="168"/>
      <c r="CJ679" s="617"/>
      <c r="CK679" s="168"/>
      <c r="CL679" s="168"/>
      <c r="CM679" s="76"/>
      <c r="CN679" s="76"/>
      <c r="CO679" s="168"/>
      <c r="CP679" s="161"/>
      <c r="CQ679" s="66"/>
      <c r="CR679" s="76"/>
      <c r="CS679" s="76"/>
      <c r="CT679" s="76">
        <f ca="1">CT675</f>
        <v>0</v>
      </c>
      <c r="CU679" s="76">
        <f ca="1">CU675</f>
        <v>0</v>
      </c>
      <c r="CV679" s="69"/>
      <c r="CW679" s="439"/>
      <c r="CX679" s="168"/>
      <c r="CY679" s="168"/>
      <c r="CZ679" s="168"/>
      <c r="DA679" s="168"/>
      <c r="DB679" s="168"/>
      <c r="DC679" s="168"/>
      <c r="DD679" s="168"/>
      <c r="DE679" s="168"/>
      <c r="DF679" s="168"/>
      <c r="DG679" s="168"/>
      <c r="DH679" s="168"/>
      <c r="DI679" s="168"/>
      <c r="DJ679" s="168"/>
    </row>
    <row r="680" spans="52:114" x14ac:dyDescent="0.2">
      <c r="AZ680" s="3">
        <f ca="1">IF(ISNUMBER(BI680),((BI680&gt;Probe_Head!$CB$15)+COUNTIF(OFFSET(Pinlist!$T$1,Chart!BD680,0),"*CPW*")+(OFFSET(Pinlist!$L$1,Chart!BD680,0)="36-40")&gt;0)+0,0)</f>
        <v>0</v>
      </c>
      <c r="BA680" s="161" t="e">
        <f t="shared" ca="1" si="108"/>
        <v>#NUM!</v>
      </c>
      <c r="BB680" s="66" t="e">
        <f t="shared" ca="1" si="102"/>
        <v>#NUM!</v>
      </c>
      <c r="BC680" s="66" t="e">
        <f t="shared" ca="1" si="103"/>
        <v>#NUM!</v>
      </c>
      <c r="BD680" s="156">
        <f ca="1">IFERROR(MATCH(BE680,OFFSET(Pinlist!$A$2,BD679*(BA680=BA679),0,$BT$23,1),0)+BD679*(BA680=BA679),0)</f>
        <v>0</v>
      </c>
      <c r="BE680" s="66" t="e">
        <f t="shared" ca="1" si="104"/>
        <v>#NUM!</v>
      </c>
      <c r="BF680" s="76">
        <f ca="1">(OFFSET(Pinlist!$E$1,BD680,0)-$BR$18)*MirrorX</f>
        <v>0</v>
      </c>
      <c r="BG680" s="76">
        <f ca="1">OFFSET(Pinlist!$F$1,BD680,0)-$BS$18</f>
        <v>0</v>
      </c>
      <c r="BH680" s="439" t="e">
        <f ca="1">IF(LEFT(BE680,2)="RF",OFFSET(Pinlist!$D$1,Chart!BD680,0)&amp;"_"&amp;OFFSET(Pinlist!$G$1,Chart!BD680,0),"")</f>
        <v>#NUM!</v>
      </c>
      <c r="BI680" s="298" t="e">
        <f ca="1">IF(LEFT(BE680,2)="RF",OFFSET(Pinlist!$I$1,Chart!BD680,0))</f>
        <v>#NUM!</v>
      </c>
      <c r="BJ680" s="156">
        <f t="shared" si="109"/>
        <v>677</v>
      </c>
      <c r="BK680" s="598" t="b">
        <f t="array" aca="1" ref="BK680" ca="1">IF($BV$15,MIN(SQRT((BF680-OFFSET(BF680,1,0,$BU$26-BJ680))^2+(BG680-OFFSET(BG680,1,0,$BU$26-BJ680))^2)))</f>
        <v>0</v>
      </c>
      <c r="BL680" s="598" t="b">
        <f t="array" aca="1" ref="BL680" ca="1">IF($BV$15,MIN(SQRT((BF680-OFFSET(BF680,-1,0,1-BJ680))^2+(BG680-OFFSET(BG680,-1,0,1-BJ680))^2)))</f>
        <v>0</v>
      </c>
      <c r="BM680" s="225" t="e">
        <f t="shared" ca="1" si="105"/>
        <v>#N/A</v>
      </c>
      <c r="BN680" s="225" t="e">
        <f t="shared" ca="1" si="106"/>
        <v>#N/A</v>
      </c>
      <c r="BO680" s="53" t="b">
        <f t="shared" ca="1" si="107"/>
        <v>0</v>
      </c>
      <c r="BP680" s="168"/>
      <c r="BQ680" s="168"/>
      <c r="BR680" s="168"/>
      <c r="BS680" s="168"/>
      <c r="BT680" s="168"/>
      <c r="BU680" s="168"/>
      <c r="BV680" s="168"/>
      <c r="BW680" s="168"/>
      <c r="BX680" s="66"/>
      <c r="BY680" s="66"/>
      <c r="BZ680" s="66"/>
      <c r="CA680" s="66"/>
      <c r="CB680" s="66"/>
      <c r="CC680" s="66"/>
      <c r="CD680" s="168"/>
      <c r="CE680" s="66"/>
      <c r="CF680" s="66"/>
      <c r="CG680" s="66"/>
      <c r="CH680" s="66"/>
      <c r="CI680" s="168"/>
      <c r="CJ680" s="617"/>
      <c r="CK680" s="168"/>
      <c r="CL680" s="168"/>
      <c r="CM680" s="76"/>
      <c r="CN680" s="76"/>
      <c r="CO680" s="168"/>
      <c r="CX680" s="168"/>
      <c r="CY680" s="168"/>
      <c r="CZ680" s="168"/>
      <c r="DA680" s="168"/>
      <c r="DB680" s="168"/>
      <c r="DC680" s="168"/>
      <c r="DD680" s="168"/>
      <c r="DE680" s="168"/>
      <c r="DF680" s="168"/>
      <c r="DG680" s="168"/>
      <c r="DH680" s="168"/>
      <c r="DI680" s="168"/>
      <c r="DJ680" s="168"/>
    </row>
    <row r="681" spans="52:114" x14ac:dyDescent="0.2">
      <c r="AZ681" s="3">
        <f ca="1">IF(ISNUMBER(BI681),((BI681&gt;Probe_Head!$CB$15)+COUNTIF(OFFSET(Pinlist!$T$1,Chart!BD681,0),"*CPW*")+(OFFSET(Pinlist!$L$1,Chart!BD681,0)="36-40")&gt;0)+0,0)</f>
        <v>0</v>
      </c>
      <c r="BA681" s="161" t="e">
        <f t="shared" ca="1" si="108"/>
        <v>#NUM!</v>
      </c>
      <c r="BB681" s="66" t="e">
        <f t="shared" ca="1" si="102"/>
        <v>#NUM!</v>
      </c>
      <c r="BC681" s="66" t="e">
        <f t="shared" ca="1" si="103"/>
        <v>#NUM!</v>
      </c>
      <c r="BD681" s="156">
        <f ca="1">IFERROR(MATCH(BE681,OFFSET(Pinlist!$A$2,BD680*(BA681=BA680),0,$BT$23,1),0)+BD680*(BA681=BA680),0)</f>
        <v>0</v>
      </c>
      <c r="BE681" s="66" t="e">
        <f t="shared" ca="1" si="104"/>
        <v>#NUM!</v>
      </c>
      <c r="BF681" s="76">
        <f ca="1">(OFFSET(Pinlist!$E$1,BD681,0)-$BR$18)*MirrorX</f>
        <v>0</v>
      </c>
      <c r="BG681" s="76">
        <f ca="1">OFFSET(Pinlist!$F$1,BD681,0)-$BS$18</f>
        <v>0</v>
      </c>
      <c r="BH681" s="439" t="e">
        <f ca="1">IF(LEFT(BE681,2)="RF",OFFSET(Pinlist!$D$1,Chart!BD681,0)&amp;"_"&amp;OFFSET(Pinlist!$G$1,Chart!BD681,0),"")</f>
        <v>#NUM!</v>
      </c>
      <c r="BI681" s="298" t="e">
        <f ca="1">IF(LEFT(BE681,2)="RF",OFFSET(Pinlist!$I$1,Chart!BD681,0))</f>
        <v>#NUM!</v>
      </c>
      <c r="BJ681" s="156">
        <f t="shared" si="109"/>
        <v>678</v>
      </c>
      <c r="BK681" s="598" t="b">
        <f t="array" aca="1" ref="BK681" ca="1">IF($BV$15,MIN(SQRT((BF681-OFFSET(BF681,1,0,$BU$26-BJ681))^2+(BG681-OFFSET(BG681,1,0,$BU$26-BJ681))^2)))</f>
        <v>0</v>
      </c>
      <c r="BL681" s="598" t="b">
        <f t="array" aca="1" ref="BL681" ca="1">IF($BV$15,MIN(SQRT((BF681-OFFSET(BF681,-1,0,1-BJ681))^2+(BG681-OFFSET(BG681,-1,0,1-BJ681))^2)))</f>
        <v>0</v>
      </c>
      <c r="BM681" s="225" t="e">
        <f t="shared" ca="1" si="105"/>
        <v>#N/A</v>
      </c>
      <c r="BN681" s="225" t="e">
        <f t="shared" ca="1" si="106"/>
        <v>#N/A</v>
      </c>
      <c r="BO681" s="53" t="b">
        <f t="shared" ca="1" si="107"/>
        <v>0</v>
      </c>
      <c r="BP681" s="168"/>
      <c r="BQ681" s="168"/>
      <c r="BR681" s="168"/>
      <c r="BS681" s="168"/>
      <c r="BT681" s="168"/>
      <c r="BU681" s="168"/>
      <c r="BV681" s="168"/>
      <c r="BW681" s="168"/>
      <c r="BX681" s="66"/>
      <c r="BY681" s="66"/>
      <c r="BZ681" s="66"/>
      <c r="CA681" s="66"/>
      <c r="CB681" s="66"/>
      <c r="CC681" s="66"/>
      <c r="CD681" s="168"/>
      <c r="CE681" s="66"/>
      <c r="CF681" s="66"/>
      <c r="CG681" s="66"/>
      <c r="CH681" s="66"/>
      <c r="CI681" s="168"/>
      <c r="CJ681" s="617"/>
      <c r="CK681" s="168"/>
      <c r="CL681" s="168"/>
      <c r="CM681" s="76"/>
      <c r="CN681" s="76"/>
      <c r="CO681" s="168"/>
      <c r="CP681" s="608">
        <f>CP675+1</f>
        <v>113</v>
      </c>
      <c r="CQ681" s="609">
        <f>(CP681&lt;Multiplyer)*$CZ$40</f>
        <v>0</v>
      </c>
      <c r="CR681" s="618"/>
      <c r="CS681" s="618"/>
      <c r="CT681" s="618">
        <f ca="1">$CQ681*(CP683+$CZ$29)</f>
        <v>0</v>
      </c>
      <c r="CU681" s="618">
        <f ca="1">$CQ681*(CQ683+$DA$29)</f>
        <v>0</v>
      </c>
      <c r="CV681" s="618"/>
      <c r="CW681" s="619"/>
      <c r="CX681" s="168"/>
      <c r="CY681" s="168"/>
      <c r="CZ681" s="168"/>
      <c r="DA681" s="168"/>
      <c r="DB681" s="168"/>
      <c r="DC681" s="168"/>
      <c r="DD681" s="168"/>
      <c r="DE681" s="168"/>
      <c r="DF681" s="168"/>
      <c r="DG681" s="168"/>
      <c r="DH681" s="168"/>
      <c r="DI681" s="168"/>
      <c r="DJ681" s="168"/>
    </row>
    <row r="682" spans="52:114" x14ac:dyDescent="0.2">
      <c r="AZ682" s="3">
        <f ca="1">IF(ISNUMBER(BI682),((BI682&gt;Probe_Head!$CB$15)+COUNTIF(OFFSET(Pinlist!$T$1,Chart!BD682,0),"*CPW*")+(OFFSET(Pinlist!$L$1,Chart!BD682,0)="36-40")&gt;0)+0,0)</f>
        <v>0</v>
      </c>
      <c r="BA682" s="161" t="e">
        <f t="shared" ca="1" si="108"/>
        <v>#NUM!</v>
      </c>
      <c r="BB682" s="66" t="e">
        <f t="shared" ca="1" si="102"/>
        <v>#NUM!</v>
      </c>
      <c r="BC682" s="66" t="e">
        <f t="shared" ca="1" si="103"/>
        <v>#NUM!</v>
      </c>
      <c r="BD682" s="156">
        <f ca="1">IFERROR(MATCH(BE682,OFFSET(Pinlist!$A$2,BD681*(BA682=BA681),0,$BT$23,1),0)+BD681*(BA682=BA681),0)</f>
        <v>0</v>
      </c>
      <c r="BE682" s="66" t="e">
        <f t="shared" ca="1" si="104"/>
        <v>#NUM!</v>
      </c>
      <c r="BF682" s="76">
        <f ca="1">(OFFSET(Pinlist!$E$1,BD682,0)-$BR$18)*MirrorX</f>
        <v>0</v>
      </c>
      <c r="BG682" s="76">
        <f ca="1">OFFSET(Pinlist!$F$1,BD682,0)-$BS$18</f>
        <v>0</v>
      </c>
      <c r="BH682" s="439" t="e">
        <f ca="1">IF(LEFT(BE682,2)="RF",OFFSET(Pinlist!$D$1,Chart!BD682,0)&amp;"_"&amp;OFFSET(Pinlist!$G$1,Chart!BD682,0),"")</f>
        <v>#NUM!</v>
      </c>
      <c r="BI682" s="298" t="e">
        <f ca="1">IF(LEFT(BE682,2)="RF",OFFSET(Pinlist!$I$1,Chart!BD682,0))</f>
        <v>#NUM!</v>
      </c>
      <c r="BJ682" s="156">
        <f t="shared" si="109"/>
        <v>679</v>
      </c>
      <c r="BK682" s="598" t="b">
        <f t="array" aca="1" ref="BK682" ca="1">IF($BV$15,MIN(SQRT((BF682-OFFSET(BF682,1,0,$BU$26-BJ682))^2+(BG682-OFFSET(BG682,1,0,$BU$26-BJ682))^2)))</f>
        <v>0</v>
      </c>
      <c r="BL682" s="598" t="b">
        <f t="array" aca="1" ref="BL682" ca="1">IF($BV$15,MIN(SQRT((BF682-OFFSET(BF682,-1,0,1-BJ682))^2+(BG682-OFFSET(BG682,-1,0,1-BJ682))^2)))</f>
        <v>0</v>
      </c>
      <c r="BM682" s="225" t="e">
        <f t="shared" ca="1" si="105"/>
        <v>#N/A</v>
      </c>
      <c r="BN682" s="225" t="e">
        <f t="shared" ca="1" si="106"/>
        <v>#N/A</v>
      </c>
      <c r="BO682" s="53" t="b">
        <f t="shared" ca="1" si="107"/>
        <v>0</v>
      </c>
      <c r="BP682" s="168"/>
      <c r="BQ682" s="168"/>
      <c r="BR682" s="168"/>
      <c r="BS682" s="168"/>
      <c r="BT682" s="168"/>
      <c r="BU682" s="168"/>
      <c r="BV682" s="168"/>
      <c r="BW682" s="168"/>
      <c r="BX682" s="66"/>
      <c r="BY682" s="66"/>
      <c r="BZ682" s="66"/>
      <c r="CA682" s="66"/>
      <c r="CB682" s="66"/>
      <c r="CC682" s="66"/>
      <c r="CD682" s="168"/>
      <c r="CE682" s="66"/>
      <c r="CF682" s="66"/>
      <c r="CG682" s="66"/>
      <c r="CH682" s="66"/>
      <c r="CI682" s="168"/>
      <c r="CJ682" s="617"/>
      <c r="CK682" s="168"/>
      <c r="CL682" s="168"/>
      <c r="CM682" s="76"/>
      <c r="CN682" s="76"/>
      <c r="CO682" s="168"/>
      <c r="CP682" s="846" t="b">
        <f>CP681/2&lt;&gt;INT(CP681/2)</f>
        <v>1</v>
      </c>
      <c r="CQ682" s="66"/>
      <c r="CR682" s="76"/>
      <c r="CS682" s="76"/>
      <c r="CT682" s="76">
        <f ca="1">CQ681*(CT681-$BQ$5)</f>
        <v>0</v>
      </c>
      <c r="CU682" s="76">
        <f ca="1">CU681</f>
        <v>0</v>
      </c>
      <c r="CV682" s="69"/>
      <c r="CW682" s="480"/>
      <c r="CX682" s="168"/>
      <c r="CY682" s="168"/>
      <c r="CZ682" s="168"/>
      <c r="DA682" s="168"/>
      <c r="DB682" s="168"/>
      <c r="DC682" s="168"/>
      <c r="DD682" s="168"/>
      <c r="DE682" s="168"/>
      <c r="DF682" s="168"/>
      <c r="DG682" s="168"/>
      <c r="DH682" s="168"/>
      <c r="DI682" s="168"/>
      <c r="DJ682" s="168"/>
    </row>
    <row r="683" spans="52:114" x14ac:dyDescent="0.2">
      <c r="AZ683" s="3">
        <f ca="1">IF(ISNUMBER(BI683),((BI683&gt;Probe_Head!$CB$15)+COUNTIF(OFFSET(Pinlist!$T$1,Chart!BD683,0),"*CPW*")+(OFFSET(Pinlist!$L$1,Chart!BD683,0)="36-40")&gt;0)+0,0)</f>
        <v>0</v>
      </c>
      <c r="BA683" s="161" t="e">
        <f t="shared" ca="1" si="108"/>
        <v>#NUM!</v>
      </c>
      <c r="BB683" s="66" t="e">
        <f t="shared" ca="1" si="102"/>
        <v>#NUM!</v>
      </c>
      <c r="BC683" s="66" t="e">
        <f t="shared" ca="1" si="103"/>
        <v>#NUM!</v>
      </c>
      <c r="BD683" s="156">
        <f ca="1">IFERROR(MATCH(BE683,OFFSET(Pinlist!$A$2,BD682*(BA683=BA682),0,$BT$23,1),0)+BD682*(BA683=BA682),0)</f>
        <v>0</v>
      </c>
      <c r="BE683" s="66" t="e">
        <f t="shared" ca="1" si="104"/>
        <v>#NUM!</v>
      </c>
      <c r="BF683" s="76">
        <f ca="1">(OFFSET(Pinlist!$E$1,BD683,0)-$BR$18)*MirrorX</f>
        <v>0</v>
      </c>
      <c r="BG683" s="76">
        <f ca="1">OFFSET(Pinlist!$F$1,BD683,0)-$BS$18</f>
        <v>0</v>
      </c>
      <c r="BH683" s="439" t="e">
        <f ca="1">IF(LEFT(BE683,2)="RF",OFFSET(Pinlist!$D$1,Chart!BD683,0)&amp;"_"&amp;OFFSET(Pinlist!$G$1,Chart!BD683,0),"")</f>
        <v>#NUM!</v>
      </c>
      <c r="BI683" s="298" t="e">
        <f ca="1">IF(LEFT(BE683,2)="RF",OFFSET(Pinlist!$I$1,Chart!BD683,0))</f>
        <v>#NUM!</v>
      </c>
      <c r="BJ683" s="156">
        <f t="shared" si="109"/>
        <v>680</v>
      </c>
      <c r="BK683" s="598" t="b">
        <f t="array" aca="1" ref="BK683" ca="1">IF($BV$15,MIN(SQRT((BF683-OFFSET(BF683,1,0,$BU$26-BJ683))^2+(BG683-OFFSET(BG683,1,0,$BU$26-BJ683))^2)))</f>
        <v>0</v>
      </c>
      <c r="BL683" s="598" t="b">
        <f t="array" aca="1" ref="BL683" ca="1">IF($BV$15,MIN(SQRT((BF683-OFFSET(BF683,-1,0,1-BJ683))^2+(BG683-OFFSET(BG683,-1,0,1-BJ683))^2)))</f>
        <v>0</v>
      </c>
      <c r="BM683" s="225" t="e">
        <f t="shared" ca="1" si="105"/>
        <v>#N/A</v>
      </c>
      <c r="BN683" s="225" t="e">
        <f t="shared" ca="1" si="106"/>
        <v>#N/A</v>
      </c>
      <c r="BO683" s="53" t="b">
        <f t="shared" ca="1" si="107"/>
        <v>0</v>
      </c>
      <c r="BP683" s="168"/>
      <c r="BQ683" s="168"/>
      <c r="BR683" s="168"/>
      <c r="BS683" s="168"/>
      <c r="BT683" s="168"/>
      <c r="BU683" s="168"/>
      <c r="BV683" s="168"/>
      <c r="BW683" s="168"/>
      <c r="BX683" s="66"/>
      <c r="BY683" s="66"/>
      <c r="BZ683" s="66"/>
      <c r="CA683" s="66"/>
      <c r="CB683" s="66"/>
      <c r="CC683" s="66"/>
      <c r="CD683" s="168"/>
      <c r="CE683" s="66"/>
      <c r="CF683" s="66"/>
      <c r="CG683" s="66"/>
      <c r="CH683" s="66"/>
      <c r="CI683" s="168"/>
      <c r="CJ683" s="617"/>
      <c r="CK683" s="168"/>
      <c r="CL683" s="168"/>
      <c r="CM683" s="76"/>
      <c r="CN683" s="76"/>
      <c r="CO683" s="168"/>
      <c r="CP683" s="610">
        <f>IF($BS$70,(CP681*$CZ$26)+(CP682*$CZ$27)*$CQ$9,CP684*$CZ$26)*MirrorX</f>
        <v>0</v>
      </c>
      <c r="CQ683" s="611">
        <f>IF($BS$70,(CP681*$DA$26)+(CP682*$DA$27)*$CQ$9,CQ684*$DA$26)</f>
        <v>0</v>
      </c>
      <c r="CR683" s="76"/>
      <c r="CS683" s="76"/>
      <c r="CT683" s="76">
        <f ca="1">CT682</f>
        <v>0</v>
      </c>
      <c r="CU683" s="76">
        <f ca="1">CQ681*(CU682-$BR$5)</f>
        <v>0</v>
      </c>
      <c r="CV683" s="69"/>
      <c r="CW683" s="480"/>
      <c r="CX683" s="168"/>
      <c r="CY683" s="168"/>
      <c r="CZ683" s="168"/>
      <c r="DA683" s="168"/>
      <c r="DB683" s="168"/>
      <c r="DC683" s="168"/>
      <c r="DD683" s="168"/>
      <c r="DE683" s="168"/>
      <c r="DF683" s="168"/>
      <c r="DG683" s="168"/>
      <c r="DH683" s="168"/>
      <c r="DI683" s="168"/>
      <c r="DJ683" s="168"/>
    </row>
    <row r="684" spans="52:114" x14ac:dyDescent="0.2">
      <c r="AZ684" s="3">
        <f ca="1">IF(ISNUMBER(BI684),((BI684&gt;Probe_Head!$CB$15)+COUNTIF(OFFSET(Pinlist!$T$1,Chart!BD684,0),"*CPW*")+(OFFSET(Pinlist!$L$1,Chart!BD684,0)="36-40")&gt;0)+0,0)</f>
        <v>0</v>
      </c>
      <c r="BA684" s="161" t="e">
        <f t="shared" ca="1" si="108"/>
        <v>#NUM!</v>
      </c>
      <c r="BB684" s="66" t="e">
        <f t="shared" ca="1" si="102"/>
        <v>#NUM!</v>
      </c>
      <c r="BC684" s="66" t="e">
        <f t="shared" ca="1" si="103"/>
        <v>#NUM!</v>
      </c>
      <c r="BD684" s="156">
        <f ca="1">IFERROR(MATCH(BE684,OFFSET(Pinlist!$A$2,BD683*(BA684=BA683),0,$BT$23,1),0)+BD683*(BA684=BA683),0)</f>
        <v>0</v>
      </c>
      <c r="BE684" s="66" t="e">
        <f t="shared" ca="1" si="104"/>
        <v>#NUM!</v>
      </c>
      <c r="BF684" s="76">
        <f ca="1">(OFFSET(Pinlist!$E$1,BD684,0)-$BR$18)*MirrorX</f>
        <v>0</v>
      </c>
      <c r="BG684" s="76">
        <f ca="1">OFFSET(Pinlist!$F$1,BD684,0)-$BS$18</f>
        <v>0</v>
      </c>
      <c r="BH684" s="439" t="e">
        <f ca="1">IF(LEFT(BE684,2)="RF",OFFSET(Pinlist!$D$1,Chart!BD684,0)&amp;"_"&amp;OFFSET(Pinlist!$G$1,Chart!BD684,0),"")</f>
        <v>#NUM!</v>
      </c>
      <c r="BI684" s="298" t="e">
        <f ca="1">IF(LEFT(BE684,2)="RF",OFFSET(Pinlist!$I$1,Chart!BD684,0))</f>
        <v>#NUM!</v>
      </c>
      <c r="BJ684" s="156">
        <f t="shared" si="109"/>
        <v>681</v>
      </c>
      <c r="BK684" s="598" t="b">
        <f t="array" aca="1" ref="BK684" ca="1">IF($BV$15,MIN(SQRT((BF684-OFFSET(BF684,1,0,$BU$26-BJ684))^2+(BG684-OFFSET(BG684,1,0,$BU$26-BJ684))^2)))</f>
        <v>0</v>
      </c>
      <c r="BL684" s="598" t="b">
        <f t="array" aca="1" ref="BL684" ca="1">IF($BV$15,MIN(SQRT((BF684-OFFSET(BF684,-1,0,1-BJ684))^2+(BG684-OFFSET(BG684,-1,0,1-BJ684))^2)))</f>
        <v>0</v>
      </c>
      <c r="BM684" s="225" t="e">
        <f t="shared" ca="1" si="105"/>
        <v>#N/A</v>
      </c>
      <c r="BN684" s="225" t="e">
        <f t="shared" ca="1" si="106"/>
        <v>#N/A</v>
      </c>
      <c r="BO684" s="53" t="b">
        <f t="shared" ca="1" si="107"/>
        <v>0</v>
      </c>
      <c r="BP684" s="168"/>
      <c r="BQ684" s="168"/>
      <c r="BR684" s="168"/>
      <c r="BS684" s="168"/>
      <c r="BT684" s="168"/>
      <c r="BU684" s="168"/>
      <c r="BV684" s="168"/>
      <c r="BW684" s="168"/>
      <c r="BX684" s="66"/>
      <c r="BY684" s="66"/>
      <c r="BZ684" s="66"/>
      <c r="CA684" s="66"/>
      <c r="CB684" s="66"/>
      <c r="CC684" s="66"/>
      <c r="CD684" s="168"/>
      <c r="CE684" s="66"/>
      <c r="CF684" s="66"/>
      <c r="CG684" s="66"/>
      <c r="CH684" s="66"/>
      <c r="CI684" s="168"/>
      <c r="CJ684" s="617"/>
      <c r="CK684" s="168"/>
      <c r="CL684" s="168"/>
      <c r="CM684" s="76"/>
      <c r="CN684" s="76"/>
      <c r="CO684" s="168"/>
      <c r="CP684" s="614">
        <f>IF(CP678+1=ABS($R$47),0,CP678+1)</f>
        <v>1</v>
      </c>
      <c r="CQ684" s="615">
        <f>IF(CP678+1=ABS($R$47),CQ678+1,CQ678)</f>
        <v>56</v>
      </c>
      <c r="CR684" s="76"/>
      <c r="CS684" s="76"/>
      <c r="CT684" s="76">
        <f ca="1">CT681</f>
        <v>0</v>
      </c>
      <c r="CU684" s="76">
        <f ca="1">CU683</f>
        <v>0</v>
      </c>
      <c r="CV684" s="69"/>
      <c r="CW684" s="480"/>
      <c r="CX684" s="168"/>
      <c r="CY684" s="168"/>
      <c r="CZ684" s="168"/>
      <c r="DA684" s="168"/>
      <c r="DB684" s="168"/>
      <c r="DC684" s="168"/>
      <c r="DD684" s="168"/>
      <c r="DE684" s="168"/>
      <c r="DF684" s="168"/>
      <c r="DG684" s="168"/>
      <c r="DH684" s="168"/>
      <c r="DI684" s="168"/>
      <c r="DJ684" s="168"/>
    </row>
    <row r="685" spans="52:114" x14ac:dyDescent="0.2">
      <c r="AZ685" s="3">
        <f ca="1">IF(ISNUMBER(BI685),((BI685&gt;Probe_Head!$CB$15)+COUNTIF(OFFSET(Pinlist!$T$1,Chart!BD685,0),"*CPW*")+(OFFSET(Pinlist!$L$1,Chart!BD685,0)="36-40")&gt;0)+0,0)</f>
        <v>0</v>
      </c>
      <c r="BA685" s="161" t="e">
        <f t="shared" ca="1" si="108"/>
        <v>#NUM!</v>
      </c>
      <c r="BB685" s="66" t="e">
        <f t="shared" ca="1" si="102"/>
        <v>#NUM!</v>
      </c>
      <c r="BC685" s="66" t="e">
        <f t="shared" ca="1" si="103"/>
        <v>#NUM!</v>
      </c>
      <c r="BD685" s="156">
        <f ca="1">IFERROR(MATCH(BE685,OFFSET(Pinlist!$A$2,BD684*(BA685=BA684),0,$BT$23,1),0)+BD684*(BA685=BA684),0)</f>
        <v>0</v>
      </c>
      <c r="BE685" s="66" t="e">
        <f t="shared" ca="1" si="104"/>
        <v>#NUM!</v>
      </c>
      <c r="BF685" s="76">
        <f ca="1">(OFFSET(Pinlist!$E$1,BD685,0)-$BR$18)*MirrorX</f>
        <v>0</v>
      </c>
      <c r="BG685" s="76">
        <f ca="1">OFFSET(Pinlist!$F$1,BD685,0)-$BS$18</f>
        <v>0</v>
      </c>
      <c r="BH685" s="439" t="e">
        <f ca="1">IF(LEFT(BE685,2)="RF",OFFSET(Pinlist!$D$1,Chart!BD685,0)&amp;"_"&amp;OFFSET(Pinlist!$G$1,Chart!BD685,0),"")</f>
        <v>#NUM!</v>
      </c>
      <c r="BI685" s="298" t="e">
        <f ca="1">IF(LEFT(BE685,2)="RF",OFFSET(Pinlist!$I$1,Chart!BD685,0))</f>
        <v>#NUM!</v>
      </c>
      <c r="BJ685" s="156">
        <f t="shared" si="109"/>
        <v>682</v>
      </c>
      <c r="BK685" s="598" t="b">
        <f t="array" aca="1" ref="BK685" ca="1">IF($BV$15,MIN(SQRT((BF685-OFFSET(BF685,1,0,$BU$26-BJ685))^2+(BG685-OFFSET(BG685,1,0,$BU$26-BJ685))^2)))</f>
        <v>0</v>
      </c>
      <c r="BL685" s="598" t="b">
        <f t="array" aca="1" ref="BL685" ca="1">IF($BV$15,MIN(SQRT((BF685-OFFSET(BF685,-1,0,1-BJ685))^2+(BG685-OFFSET(BG685,-1,0,1-BJ685))^2)))</f>
        <v>0</v>
      </c>
      <c r="BM685" s="225" t="e">
        <f t="shared" ca="1" si="105"/>
        <v>#N/A</v>
      </c>
      <c r="BN685" s="225" t="e">
        <f t="shared" ca="1" si="106"/>
        <v>#N/A</v>
      </c>
      <c r="BO685" s="53" t="b">
        <f t="shared" ca="1" si="107"/>
        <v>0</v>
      </c>
      <c r="BP685" s="168"/>
      <c r="BQ685" s="168"/>
      <c r="BR685" s="168"/>
      <c r="BS685" s="168"/>
      <c r="BT685" s="168"/>
      <c r="BU685" s="168"/>
      <c r="BV685" s="168"/>
      <c r="BW685" s="168"/>
      <c r="BX685" s="66"/>
      <c r="BY685" s="66"/>
      <c r="BZ685" s="66"/>
      <c r="CA685" s="66"/>
      <c r="CB685" s="66"/>
      <c r="CC685" s="66"/>
      <c r="CD685" s="168"/>
      <c r="CE685" s="66"/>
      <c r="CF685" s="66"/>
      <c r="CG685" s="66"/>
      <c r="CH685" s="66"/>
      <c r="CI685" s="168"/>
      <c r="CJ685" s="617"/>
      <c r="CK685" s="168"/>
      <c r="CL685" s="168"/>
      <c r="CM685" s="76"/>
      <c r="CN685" s="76"/>
      <c r="CO685" s="168"/>
      <c r="CP685" s="161"/>
      <c r="CQ685" s="66"/>
      <c r="CR685" s="76"/>
      <c r="CS685" s="76"/>
      <c r="CT685" s="76">
        <f ca="1">CT681</f>
        <v>0</v>
      </c>
      <c r="CU685" s="76">
        <f ca="1">CU681</f>
        <v>0</v>
      </c>
      <c r="CV685" s="69"/>
      <c r="CW685" s="480"/>
      <c r="CX685" s="168"/>
      <c r="CY685" s="168"/>
      <c r="CZ685" s="168"/>
      <c r="DA685" s="168"/>
      <c r="DB685" s="168"/>
      <c r="DC685" s="168"/>
      <c r="DD685" s="168"/>
      <c r="DE685" s="168"/>
      <c r="DF685" s="168"/>
      <c r="DG685" s="168"/>
      <c r="DH685" s="168"/>
      <c r="DI685" s="168"/>
      <c r="DJ685" s="168"/>
    </row>
    <row r="686" spans="52:114" x14ac:dyDescent="0.2">
      <c r="AZ686" s="3">
        <f ca="1">IF(ISNUMBER(BI686),((BI686&gt;Probe_Head!$CB$15)+COUNTIF(OFFSET(Pinlist!$T$1,Chart!BD686,0),"*CPW*")+(OFFSET(Pinlist!$L$1,Chart!BD686,0)="36-40")&gt;0)+0,0)</f>
        <v>0</v>
      </c>
      <c r="BA686" s="161" t="e">
        <f t="shared" ca="1" si="108"/>
        <v>#NUM!</v>
      </c>
      <c r="BB686" s="66" t="e">
        <f t="shared" ca="1" si="102"/>
        <v>#NUM!</v>
      </c>
      <c r="BC686" s="66" t="e">
        <f t="shared" ca="1" si="103"/>
        <v>#NUM!</v>
      </c>
      <c r="BD686" s="156">
        <f ca="1">IFERROR(MATCH(BE686,OFFSET(Pinlist!$A$2,BD685*(BA686=BA685),0,$BT$23,1),0)+BD685*(BA686=BA685),0)</f>
        <v>0</v>
      </c>
      <c r="BE686" s="66" t="e">
        <f t="shared" ca="1" si="104"/>
        <v>#NUM!</v>
      </c>
      <c r="BF686" s="76">
        <f ca="1">(OFFSET(Pinlist!$E$1,BD686,0)-$BR$18)*MirrorX</f>
        <v>0</v>
      </c>
      <c r="BG686" s="76">
        <f ca="1">OFFSET(Pinlist!$F$1,BD686,0)-$BS$18</f>
        <v>0</v>
      </c>
      <c r="BH686" s="439" t="e">
        <f ca="1">IF(LEFT(BE686,2)="RF",OFFSET(Pinlist!$D$1,Chart!BD686,0)&amp;"_"&amp;OFFSET(Pinlist!$G$1,Chart!BD686,0),"")</f>
        <v>#NUM!</v>
      </c>
      <c r="BI686" s="298" t="e">
        <f ca="1">IF(LEFT(BE686,2)="RF",OFFSET(Pinlist!$I$1,Chart!BD686,0))</f>
        <v>#NUM!</v>
      </c>
      <c r="BJ686" s="156">
        <f t="shared" si="109"/>
        <v>683</v>
      </c>
      <c r="BK686" s="598" t="b">
        <f t="array" aca="1" ref="BK686" ca="1">IF($BV$15,MIN(SQRT((BF686-OFFSET(BF686,1,0,$BU$26-BJ686))^2+(BG686-OFFSET(BG686,1,0,$BU$26-BJ686))^2)))</f>
        <v>0</v>
      </c>
      <c r="BL686" s="598" t="b">
        <f t="array" aca="1" ref="BL686" ca="1">IF($BV$15,MIN(SQRT((BF686-OFFSET(BF686,-1,0,1-BJ686))^2+(BG686-OFFSET(BG686,-1,0,1-BJ686))^2)))</f>
        <v>0</v>
      </c>
      <c r="BM686" s="225" t="e">
        <f t="shared" ca="1" si="105"/>
        <v>#N/A</v>
      </c>
      <c r="BN686" s="225" t="e">
        <f t="shared" ca="1" si="106"/>
        <v>#N/A</v>
      </c>
      <c r="BO686" s="53" t="b">
        <f t="shared" ca="1" si="107"/>
        <v>0</v>
      </c>
      <c r="BP686" s="168"/>
      <c r="BQ686" s="168"/>
      <c r="BR686" s="168"/>
      <c r="BS686" s="168"/>
      <c r="BT686" s="168"/>
      <c r="BU686" s="168"/>
      <c r="BV686" s="168"/>
      <c r="BW686" s="168"/>
      <c r="BX686" s="66"/>
      <c r="BY686" s="66"/>
      <c r="BZ686" s="66"/>
      <c r="CA686" s="66"/>
      <c r="CB686" s="66"/>
      <c r="CC686" s="66"/>
      <c r="CD686" s="168"/>
      <c r="CE686" s="66"/>
      <c r="CF686" s="66"/>
      <c r="CG686" s="66"/>
      <c r="CH686" s="66"/>
      <c r="CI686" s="168"/>
      <c r="CJ686" s="617"/>
      <c r="CK686" s="168"/>
      <c r="CL686" s="168"/>
      <c r="CM686" s="76"/>
      <c r="CN686" s="76"/>
      <c r="CO686" s="168"/>
      <c r="CX686" s="168"/>
      <c r="CY686" s="168"/>
      <c r="CZ686" s="168"/>
      <c r="DA686" s="168"/>
      <c r="DB686" s="168"/>
      <c r="DC686" s="168"/>
      <c r="DD686" s="168"/>
      <c r="DE686" s="168"/>
      <c r="DF686" s="168"/>
      <c r="DG686" s="168"/>
      <c r="DH686" s="168"/>
      <c r="DI686" s="168"/>
      <c r="DJ686" s="168"/>
    </row>
    <row r="687" spans="52:114" x14ac:dyDescent="0.2">
      <c r="AZ687" s="3">
        <f ca="1">IF(ISNUMBER(BI687),((BI687&gt;Probe_Head!$CB$15)+COUNTIF(OFFSET(Pinlist!$T$1,Chart!BD687,0),"*CPW*")+(OFFSET(Pinlist!$L$1,Chart!BD687,0)="36-40")&gt;0)+0,0)</f>
        <v>0</v>
      </c>
      <c r="BA687" s="161" t="e">
        <f t="shared" ca="1" si="108"/>
        <v>#NUM!</v>
      </c>
      <c r="BB687" s="66" t="e">
        <f t="shared" ca="1" si="102"/>
        <v>#NUM!</v>
      </c>
      <c r="BC687" s="66" t="e">
        <f t="shared" ca="1" si="103"/>
        <v>#NUM!</v>
      </c>
      <c r="BD687" s="156">
        <f ca="1">IFERROR(MATCH(BE687,OFFSET(Pinlist!$A$2,BD686*(BA687=BA686),0,$BT$23,1),0)+BD686*(BA687=BA686),0)</f>
        <v>0</v>
      </c>
      <c r="BE687" s="66" t="e">
        <f t="shared" ca="1" si="104"/>
        <v>#NUM!</v>
      </c>
      <c r="BF687" s="76">
        <f ca="1">(OFFSET(Pinlist!$E$1,BD687,0)-$BR$18)*MirrorX</f>
        <v>0</v>
      </c>
      <c r="BG687" s="76">
        <f ca="1">OFFSET(Pinlist!$F$1,BD687,0)-$BS$18</f>
        <v>0</v>
      </c>
      <c r="BH687" s="439" t="e">
        <f ca="1">IF(LEFT(BE687,2)="RF",OFFSET(Pinlist!$D$1,Chart!BD687,0)&amp;"_"&amp;OFFSET(Pinlist!$G$1,Chart!BD687,0),"")</f>
        <v>#NUM!</v>
      </c>
      <c r="BI687" s="298" t="e">
        <f ca="1">IF(LEFT(BE687,2)="RF",OFFSET(Pinlist!$I$1,Chart!BD687,0))</f>
        <v>#NUM!</v>
      </c>
      <c r="BJ687" s="156">
        <f t="shared" si="109"/>
        <v>684</v>
      </c>
      <c r="BK687" s="598" t="b">
        <f t="array" aca="1" ref="BK687" ca="1">IF($BV$15,MIN(SQRT((BF687-OFFSET(BF687,1,0,$BU$26-BJ687))^2+(BG687-OFFSET(BG687,1,0,$BU$26-BJ687))^2)))</f>
        <v>0</v>
      </c>
      <c r="BL687" s="598" t="b">
        <f t="array" aca="1" ref="BL687" ca="1">IF($BV$15,MIN(SQRT((BF687-OFFSET(BF687,-1,0,1-BJ687))^2+(BG687-OFFSET(BG687,-1,0,1-BJ687))^2)))</f>
        <v>0</v>
      </c>
      <c r="BM687" s="225" t="e">
        <f t="shared" ca="1" si="105"/>
        <v>#N/A</v>
      </c>
      <c r="BN687" s="225" t="e">
        <f t="shared" ca="1" si="106"/>
        <v>#N/A</v>
      </c>
      <c r="BO687" s="53" t="b">
        <f t="shared" ca="1" si="107"/>
        <v>0</v>
      </c>
      <c r="BP687" s="168"/>
      <c r="BQ687" s="168"/>
      <c r="BR687" s="168"/>
      <c r="BS687" s="168"/>
      <c r="BT687" s="168"/>
      <c r="BU687" s="168"/>
      <c r="BV687" s="168"/>
      <c r="BW687" s="168"/>
      <c r="BX687" s="66"/>
      <c r="BY687" s="66"/>
      <c r="BZ687" s="66"/>
      <c r="CA687" s="66"/>
      <c r="CB687" s="66"/>
      <c r="CC687" s="66"/>
      <c r="CD687" s="168"/>
      <c r="CE687" s="66"/>
      <c r="CF687" s="66"/>
      <c r="CG687" s="66"/>
      <c r="CH687" s="66"/>
      <c r="CI687" s="168"/>
      <c r="CJ687" s="617"/>
      <c r="CK687" s="168"/>
      <c r="CL687" s="168"/>
      <c r="CM687" s="76"/>
      <c r="CN687" s="76"/>
      <c r="CO687" s="168"/>
      <c r="CP687" s="608">
        <f>CP681+1</f>
        <v>114</v>
      </c>
      <c r="CQ687" s="609">
        <f>(CP687&lt;Multiplyer)*$CZ$40</f>
        <v>0</v>
      </c>
      <c r="CR687" s="618"/>
      <c r="CS687" s="618"/>
      <c r="CT687" s="618">
        <f ca="1">$CQ687*(CP689+$CZ$29)</f>
        <v>0</v>
      </c>
      <c r="CU687" s="618">
        <f ca="1">$CQ687*(CQ689+$DA$29)</f>
        <v>0</v>
      </c>
      <c r="CV687" s="618"/>
      <c r="CW687" s="619"/>
      <c r="CX687" s="168"/>
      <c r="CY687" s="168"/>
      <c r="CZ687" s="168"/>
      <c r="DA687" s="168"/>
      <c r="DB687" s="168"/>
      <c r="DC687" s="168"/>
      <c r="DD687" s="168"/>
      <c r="DE687" s="168"/>
      <c r="DF687" s="168"/>
      <c r="DG687" s="168"/>
      <c r="DH687" s="168"/>
      <c r="DI687" s="168"/>
      <c r="DJ687" s="168"/>
    </row>
    <row r="688" spans="52:114" x14ac:dyDescent="0.2">
      <c r="AZ688" s="3">
        <f ca="1">IF(ISNUMBER(BI688),((BI688&gt;Probe_Head!$CB$15)+COUNTIF(OFFSET(Pinlist!$T$1,Chart!BD688,0),"*CPW*")+(OFFSET(Pinlist!$L$1,Chart!BD688,0)="36-40")&gt;0)+0,0)</f>
        <v>0</v>
      </c>
      <c r="BA688" s="161" t="e">
        <f t="shared" ca="1" si="108"/>
        <v>#NUM!</v>
      </c>
      <c r="BB688" s="66" t="e">
        <f t="shared" ca="1" si="102"/>
        <v>#NUM!</v>
      </c>
      <c r="BC688" s="66" t="e">
        <f t="shared" ca="1" si="103"/>
        <v>#NUM!</v>
      </c>
      <c r="BD688" s="156">
        <f ca="1">IFERROR(MATCH(BE688,OFFSET(Pinlist!$A$2,BD687*(BA688=BA687),0,$BT$23,1),0)+BD687*(BA688=BA687),0)</f>
        <v>0</v>
      </c>
      <c r="BE688" s="66" t="e">
        <f t="shared" ca="1" si="104"/>
        <v>#NUM!</v>
      </c>
      <c r="BF688" s="76">
        <f ca="1">(OFFSET(Pinlist!$E$1,BD688,0)-$BR$18)*MirrorX</f>
        <v>0</v>
      </c>
      <c r="BG688" s="76">
        <f ca="1">OFFSET(Pinlist!$F$1,BD688,0)-$BS$18</f>
        <v>0</v>
      </c>
      <c r="BH688" s="439" t="e">
        <f ca="1">IF(LEFT(BE688,2)="RF",OFFSET(Pinlist!$D$1,Chart!BD688,0)&amp;"_"&amp;OFFSET(Pinlist!$G$1,Chart!BD688,0),"")</f>
        <v>#NUM!</v>
      </c>
      <c r="BI688" s="298" t="e">
        <f ca="1">IF(LEFT(BE688,2)="RF",OFFSET(Pinlist!$I$1,Chart!BD688,0))</f>
        <v>#NUM!</v>
      </c>
      <c r="BJ688" s="156">
        <f t="shared" si="109"/>
        <v>685</v>
      </c>
      <c r="BK688" s="598" t="b">
        <f t="array" aca="1" ref="BK688" ca="1">IF($BV$15,MIN(SQRT((BF688-OFFSET(BF688,1,0,$BU$26-BJ688))^2+(BG688-OFFSET(BG688,1,0,$BU$26-BJ688))^2)))</f>
        <v>0</v>
      </c>
      <c r="BL688" s="598" t="b">
        <f t="array" aca="1" ref="BL688" ca="1">IF($BV$15,MIN(SQRT((BF688-OFFSET(BF688,-1,0,1-BJ688))^2+(BG688-OFFSET(BG688,-1,0,1-BJ688))^2)))</f>
        <v>0</v>
      </c>
      <c r="BM688" s="225" t="e">
        <f t="shared" ca="1" si="105"/>
        <v>#N/A</v>
      </c>
      <c r="BN688" s="225" t="e">
        <f t="shared" ca="1" si="106"/>
        <v>#N/A</v>
      </c>
      <c r="BO688" s="53" t="b">
        <f t="shared" ca="1" si="107"/>
        <v>0</v>
      </c>
      <c r="BP688" s="168"/>
      <c r="BQ688" s="168"/>
      <c r="BR688" s="168"/>
      <c r="BS688" s="168"/>
      <c r="BT688" s="168"/>
      <c r="BU688" s="168"/>
      <c r="BV688" s="168"/>
      <c r="BW688" s="168"/>
      <c r="BX688" s="66"/>
      <c r="BY688" s="66"/>
      <c r="BZ688" s="66"/>
      <c r="CA688" s="66"/>
      <c r="CB688" s="66"/>
      <c r="CC688" s="66"/>
      <c r="CD688" s="168"/>
      <c r="CE688" s="66"/>
      <c r="CF688" s="66"/>
      <c r="CG688" s="66"/>
      <c r="CH688" s="66"/>
      <c r="CI688" s="168"/>
      <c r="CJ688" s="617"/>
      <c r="CK688" s="168"/>
      <c r="CL688" s="168"/>
      <c r="CM688" s="76"/>
      <c r="CN688" s="76"/>
      <c r="CO688" s="168"/>
      <c r="CP688" s="846" t="b">
        <f>CP687/2&lt;&gt;INT(CP687/2)</f>
        <v>0</v>
      </c>
      <c r="CQ688" s="66"/>
      <c r="CR688" s="76"/>
      <c r="CS688" s="76"/>
      <c r="CT688" s="76">
        <f ca="1">CQ687*(CT687-$BQ$5)</f>
        <v>0</v>
      </c>
      <c r="CU688" s="76">
        <f ca="1">CU687</f>
        <v>0</v>
      </c>
      <c r="CV688" s="69"/>
      <c r="CW688" s="439"/>
      <c r="CX688" s="168"/>
      <c r="CY688" s="168"/>
      <c r="CZ688" s="168"/>
      <c r="DA688" s="168"/>
      <c r="DB688" s="168"/>
      <c r="DC688" s="168"/>
      <c r="DD688" s="168"/>
      <c r="DE688" s="168"/>
      <c r="DF688" s="168"/>
      <c r="DG688" s="168"/>
      <c r="DH688" s="168"/>
      <c r="DI688" s="168"/>
      <c r="DJ688" s="168"/>
    </row>
    <row r="689" spans="52:114" x14ac:dyDescent="0.2">
      <c r="AZ689" s="3">
        <f ca="1">IF(ISNUMBER(BI689),((BI689&gt;Probe_Head!$CB$15)+COUNTIF(OFFSET(Pinlist!$T$1,Chart!BD689,0),"*CPW*")+(OFFSET(Pinlist!$L$1,Chart!BD689,0)="36-40")&gt;0)+0,0)</f>
        <v>0</v>
      </c>
      <c r="BA689" s="161" t="e">
        <f t="shared" ca="1" si="108"/>
        <v>#NUM!</v>
      </c>
      <c r="BB689" s="66" t="e">
        <f t="shared" ca="1" si="102"/>
        <v>#NUM!</v>
      </c>
      <c r="BC689" s="66" t="e">
        <f t="shared" ca="1" si="103"/>
        <v>#NUM!</v>
      </c>
      <c r="BD689" s="156">
        <f ca="1">IFERROR(MATCH(BE689,OFFSET(Pinlist!$A$2,BD688*(BA689=BA688),0,$BT$23,1),0)+BD688*(BA689=BA688),0)</f>
        <v>0</v>
      </c>
      <c r="BE689" s="66" t="e">
        <f t="shared" ca="1" si="104"/>
        <v>#NUM!</v>
      </c>
      <c r="BF689" s="76">
        <f ca="1">(OFFSET(Pinlist!$E$1,BD689,0)-$BR$18)*MirrorX</f>
        <v>0</v>
      </c>
      <c r="BG689" s="76">
        <f ca="1">OFFSET(Pinlist!$F$1,BD689,0)-$BS$18</f>
        <v>0</v>
      </c>
      <c r="BH689" s="439" t="e">
        <f ca="1">IF(LEFT(BE689,2)="RF",OFFSET(Pinlist!$D$1,Chart!BD689,0)&amp;"_"&amp;OFFSET(Pinlist!$G$1,Chart!BD689,0),"")</f>
        <v>#NUM!</v>
      </c>
      <c r="BI689" s="298" t="e">
        <f ca="1">IF(LEFT(BE689,2)="RF",OFFSET(Pinlist!$I$1,Chart!BD689,0))</f>
        <v>#NUM!</v>
      </c>
      <c r="BJ689" s="156">
        <f t="shared" si="109"/>
        <v>686</v>
      </c>
      <c r="BK689" s="598" t="b">
        <f t="array" aca="1" ref="BK689" ca="1">IF($BV$15,MIN(SQRT((BF689-OFFSET(BF689,1,0,$BU$26-BJ689))^2+(BG689-OFFSET(BG689,1,0,$BU$26-BJ689))^2)))</f>
        <v>0</v>
      </c>
      <c r="BL689" s="598" t="b">
        <f t="array" aca="1" ref="BL689" ca="1">IF($BV$15,MIN(SQRT((BF689-OFFSET(BF689,-1,0,1-BJ689))^2+(BG689-OFFSET(BG689,-1,0,1-BJ689))^2)))</f>
        <v>0</v>
      </c>
      <c r="BM689" s="225" t="e">
        <f t="shared" ca="1" si="105"/>
        <v>#N/A</v>
      </c>
      <c r="BN689" s="225" t="e">
        <f t="shared" ca="1" si="106"/>
        <v>#N/A</v>
      </c>
      <c r="BO689" s="53" t="b">
        <f t="shared" ca="1" si="107"/>
        <v>0</v>
      </c>
      <c r="BP689" s="168"/>
      <c r="BQ689" s="168"/>
      <c r="BR689" s="168"/>
      <c r="BS689" s="168"/>
      <c r="BT689" s="168"/>
      <c r="BU689" s="168"/>
      <c r="BV689" s="168"/>
      <c r="BW689" s="168"/>
      <c r="BX689" s="66"/>
      <c r="BY689" s="66"/>
      <c r="BZ689" s="66"/>
      <c r="CA689" s="66"/>
      <c r="CB689" s="66"/>
      <c r="CC689" s="66"/>
      <c r="CD689" s="168"/>
      <c r="CE689" s="66"/>
      <c r="CF689" s="66"/>
      <c r="CG689" s="66"/>
      <c r="CH689" s="66"/>
      <c r="CI689" s="168"/>
      <c r="CJ689" s="617"/>
      <c r="CK689" s="168"/>
      <c r="CL689" s="168"/>
      <c r="CM689" s="76"/>
      <c r="CN689" s="76"/>
      <c r="CO689" s="168"/>
      <c r="CP689" s="610">
        <f>IF($BS$70,(CP687*$CZ$26)+(CP688*$CZ$27)*$CQ$9,CP690*$CZ$26)*MirrorX</f>
        <v>0</v>
      </c>
      <c r="CQ689" s="611">
        <f>IF($BS$70,(CP687*$DA$26)+(CP688*$DA$27)*$CQ$9,CQ690*$DA$26)</f>
        <v>0</v>
      </c>
      <c r="CR689" s="76"/>
      <c r="CS689" s="76"/>
      <c r="CT689" s="76">
        <f ca="1">CT688</f>
        <v>0</v>
      </c>
      <c r="CU689" s="76">
        <f ca="1">CQ687*(CU688-$BR$5)</f>
        <v>0</v>
      </c>
      <c r="CV689" s="69"/>
      <c r="CW689" s="439"/>
      <c r="CX689" s="168"/>
      <c r="CY689" s="168"/>
      <c r="CZ689" s="168"/>
      <c r="DA689" s="168"/>
      <c r="DB689" s="168"/>
      <c r="DC689" s="168"/>
      <c r="DD689" s="168"/>
      <c r="DE689" s="168"/>
      <c r="DF689" s="168"/>
      <c r="DG689" s="168"/>
      <c r="DH689" s="168"/>
      <c r="DI689" s="168"/>
      <c r="DJ689" s="168"/>
    </row>
    <row r="690" spans="52:114" x14ac:dyDescent="0.2">
      <c r="AZ690" s="3">
        <f ca="1">IF(ISNUMBER(BI690),((BI690&gt;Probe_Head!$CB$15)+COUNTIF(OFFSET(Pinlist!$T$1,Chart!BD690,0),"*CPW*")+(OFFSET(Pinlist!$L$1,Chart!BD690,0)="36-40")&gt;0)+0,0)</f>
        <v>0</v>
      </c>
      <c r="BA690" s="161" t="e">
        <f t="shared" ca="1" si="108"/>
        <v>#NUM!</v>
      </c>
      <c r="BB690" s="66" t="e">
        <f t="shared" ca="1" si="102"/>
        <v>#NUM!</v>
      </c>
      <c r="BC690" s="66" t="e">
        <f t="shared" ca="1" si="103"/>
        <v>#NUM!</v>
      </c>
      <c r="BD690" s="156">
        <f ca="1">IFERROR(MATCH(BE690,OFFSET(Pinlist!$A$2,BD689*(BA690=BA689),0,$BT$23,1),0)+BD689*(BA690=BA689),0)</f>
        <v>0</v>
      </c>
      <c r="BE690" s="66" t="e">
        <f t="shared" ca="1" si="104"/>
        <v>#NUM!</v>
      </c>
      <c r="BF690" s="76">
        <f ca="1">(OFFSET(Pinlist!$E$1,BD690,0)-$BR$18)*MirrorX</f>
        <v>0</v>
      </c>
      <c r="BG690" s="76">
        <f ca="1">OFFSET(Pinlist!$F$1,BD690,0)-$BS$18</f>
        <v>0</v>
      </c>
      <c r="BH690" s="439" t="e">
        <f ca="1">IF(LEFT(BE690,2)="RF",OFFSET(Pinlist!$D$1,Chart!BD690,0)&amp;"_"&amp;OFFSET(Pinlist!$G$1,Chart!BD690,0),"")</f>
        <v>#NUM!</v>
      </c>
      <c r="BI690" s="298" t="e">
        <f ca="1">IF(LEFT(BE690,2)="RF",OFFSET(Pinlist!$I$1,Chart!BD690,0))</f>
        <v>#NUM!</v>
      </c>
      <c r="BJ690" s="156">
        <f t="shared" si="109"/>
        <v>687</v>
      </c>
      <c r="BK690" s="598" t="b">
        <f t="array" aca="1" ref="BK690" ca="1">IF($BV$15,MIN(SQRT((BF690-OFFSET(BF690,1,0,$BU$26-BJ690))^2+(BG690-OFFSET(BG690,1,0,$BU$26-BJ690))^2)))</f>
        <v>0</v>
      </c>
      <c r="BL690" s="598" t="b">
        <f t="array" aca="1" ref="BL690" ca="1">IF($BV$15,MIN(SQRT((BF690-OFFSET(BF690,-1,0,1-BJ690))^2+(BG690-OFFSET(BG690,-1,0,1-BJ690))^2)))</f>
        <v>0</v>
      </c>
      <c r="BM690" s="225" t="e">
        <f t="shared" ca="1" si="105"/>
        <v>#N/A</v>
      </c>
      <c r="BN690" s="225" t="e">
        <f t="shared" ca="1" si="106"/>
        <v>#N/A</v>
      </c>
      <c r="BO690" s="53" t="b">
        <f t="shared" ca="1" si="107"/>
        <v>0</v>
      </c>
      <c r="BP690" s="168"/>
      <c r="BQ690" s="168"/>
      <c r="BR690" s="168"/>
      <c r="BS690" s="168"/>
      <c r="BT690" s="168"/>
      <c r="BU690" s="168"/>
      <c r="BV690" s="168"/>
      <c r="BW690" s="168"/>
      <c r="BX690" s="66"/>
      <c r="BY690" s="66"/>
      <c r="BZ690" s="66"/>
      <c r="CA690" s="66"/>
      <c r="CB690" s="66"/>
      <c r="CC690" s="66"/>
      <c r="CD690" s="168"/>
      <c r="CE690" s="66"/>
      <c r="CF690" s="66"/>
      <c r="CG690" s="66"/>
      <c r="CH690" s="66"/>
      <c r="CI690" s="168"/>
      <c r="CJ690" s="617"/>
      <c r="CK690" s="168"/>
      <c r="CL690" s="168"/>
      <c r="CM690" s="76"/>
      <c r="CN690" s="76"/>
      <c r="CO690" s="168"/>
      <c r="CP690" s="614">
        <f>IF(CP684+1=ABS($R$47),0,CP684+1)</f>
        <v>0</v>
      </c>
      <c r="CQ690" s="615">
        <f>IF(CP684+1=ABS($R$47),CQ684+1,CQ684)</f>
        <v>57</v>
      </c>
      <c r="CR690" s="76"/>
      <c r="CS690" s="76"/>
      <c r="CT690" s="76">
        <f ca="1">CT687</f>
        <v>0</v>
      </c>
      <c r="CU690" s="76">
        <f ca="1">CU689</f>
        <v>0</v>
      </c>
      <c r="CV690" s="69"/>
      <c r="CW690" s="439"/>
      <c r="CX690" s="168"/>
      <c r="CY690" s="168"/>
      <c r="CZ690" s="168"/>
      <c r="DA690" s="168"/>
      <c r="DB690" s="168"/>
      <c r="DC690" s="168"/>
      <c r="DD690" s="168"/>
      <c r="DE690" s="168"/>
      <c r="DF690" s="168"/>
      <c r="DG690" s="168"/>
      <c r="DH690" s="168"/>
      <c r="DI690" s="168"/>
      <c r="DJ690" s="168"/>
    </row>
    <row r="691" spans="52:114" x14ac:dyDescent="0.2">
      <c r="AZ691" s="3">
        <f ca="1">IF(ISNUMBER(BI691),((BI691&gt;Probe_Head!$CB$15)+COUNTIF(OFFSET(Pinlist!$T$1,Chart!BD691,0),"*CPW*")+(OFFSET(Pinlist!$L$1,Chart!BD691,0)="36-40")&gt;0)+0,0)</f>
        <v>0</v>
      </c>
      <c r="BA691" s="161" t="e">
        <f t="shared" ca="1" si="108"/>
        <v>#NUM!</v>
      </c>
      <c r="BB691" s="66" t="e">
        <f t="shared" ca="1" si="102"/>
        <v>#NUM!</v>
      </c>
      <c r="BC691" s="66" t="e">
        <f t="shared" ca="1" si="103"/>
        <v>#NUM!</v>
      </c>
      <c r="BD691" s="156">
        <f ca="1">IFERROR(MATCH(BE691,OFFSET(Pinlist!$A$2,BD690*(BA691=BA690),0,$BT$23,1),0)+BD690*(BA691=BA690),0)</f>
        <v>0</v>
      </c>
      <c r="BE691" s="66" t="e">
        <f t="shared" ca="1" si="104"/>
        <v>#NUM!</v>
      </c>
      <c r="BF691" s="76">
        <f ca="1">(OFFSET(Pinlist!$E$1,BD691,0)-$BR$18)*MirrorX</f>
        <v>0</v>
      </c>
      <c r="BG691" s="76">
        <f ca="1">OFFSET(Pinlist!$F$1,BD691,0)-$BS$18</f>
        <v>0</v>
      </c>
      <c r="BH691" s="439" t="e">
        <f ca="1">IF(LEFT(BE691,2)="RF",OFFSET(Pinlist!$D$1,Chart!BD691,0)&amp;"_"&amp;OFFSET(Pinlist!$G$1,Chart!BD691,0),"")</f>
        <v>#NUM!</v>
      </c>
      <c r="BI691" s="298" t="e">
        <f ca="1">IF(LEFT(BE691,2)="RF",OFFSET(Pinlist!$I$1,Chart!BD691,0))</f>
        <v>#NUM!</v>
      </c>
      <c r="BJ691" s="156">
        <f t="shared" si="109"/>
        <v>688</v>
      </c>
      <c r="BK691" s="598" t="b">
        <f t="array" aca="1" ref="BK691" ca="1">IF($BV$15,MIN(SQRT((BF691-OFFSET(BF691,1,0,$BU$26-BJ691))^2+(BG691-OFFSET(BG691,1,0,$BU$26-BJ691))^2)))</f>
        <v>0</v>
      </c>
      <c r="BL691" s="598" t="b">
        <f t="array" aca="1" ref="BL691" ca="1">IF($BV$15,MIN(SQRT((BF691-OFFSET(BF691,-1,0,1-BJ691))^2+(BG691-OFFSET(BG691,-1,0,1-BJ691))^2)))</f>
        <v>0</v>
      </c>
      <c r="BM691" s="225" t="e">
        <f t="shared" ca="1" si="105"/>
        <v>#N/A</v>
      </c>
      <c r="BN691" s="225" t="e">
        <f t="shared" ca="1" si="106"/>
        <v>#N/A</v>
      </c>
      <c r="BO691" s="53" t="b">
        <f t="shared" ca="1" si="107"/>
        <v>0</v>
      </c>
      <c r="BP691" s="168"/>
      <c r="BQ691" s="168"/>
      <c r="BR691" s="168"/>
      <c r="BS691" s="168"/>
      <c r="BT691" s="168"/>
      <c r="BU691" s="168"/>
      <c r="BV691" s="168"/>
      <c r="BW691" s="168"/>
      <c r="BX691" s="66"/>
      <c r="BY691" s="66"/>
      <c r="BZ691" s="66"/>
      <c r="CA691" s="66"/>
      <c r="CB691" s="66"/>
      <c r="CC691" s="66"/>
      <c r="CD691" s="168"/>
      <c r="CE691" s="66"/>
      <c r="CF691" s="66"/>
      <c r="CG691" s="66"/>
      <c r="CH691" s="66"/>
      <c r="CI691" s="168"/>
      <c r="CJ691" s="617"/>
      <c r="CK691" s="168"/>
      <c r="CL691" s="168"/>
      <c r="CM691" s="76"/>
      <c r="CN691" s="76"/>
      <c r="CO691" s="168"/>
      <c r="CP691" s="161"/>
      <c r="CQ691" s="66"/>
      <c r="CR691" s="76"/>
      <c r="CS691" s="76"/>
      <c r="CT691" s="76">
        <f ca="1">CT687</f>
        <v>0</v>
      </c>
      <c r="CU691" s="76">
        <f ca="1">CU687</f>
        <v>0</v>
      </c>
      <c r="CV691" s="69"/>
      <c r="CW691" s="439"/>
      <c r="CX691" s="168"/>
      <c r="CY691" s="168"/>
      <c r="CZ691" s="168"/>
      <c r="DA691" s="168"/>
      <c r="DB691" s="168"/>
      <c r="DC691" s="168"/>
      <c r="DD691" s="168"/>
      <c r="DE691" s="168"/>
      <c r="DF691" s="168"/>
      <c r="DG691" s="168"/>
      <c r="DH691" s="168"/>
      <c r="DI691" s="168"/>
      <c r="DJ691" s="168"/>
    </row>
    <row r="692" spans="52:114" x14ac:dyDescent="0.2">
      <c r="AZ692" s="3">
        <f ca="1">IF(ISNUMBER(BI692),((BI692&gt;Probe_Head!$CB$15)+COUNTIF(OFFSET(Pinlist!$T$1,Chart!BD692,0),"*CPW*")+(OFFSET(Pinlist!$L$1,Chart!BD692,0)="36-40")&gt;0)+0,0)</f>
        <v>0</v>
      </c>
      <c r="BA692" s="161" t="e">
        <f t="shared" ca="1" si="108"/>
        <v>#NUM!</v>
      </c>
      <c r="BB692" s="66" t="e">
        <f t="shared" ca="1" si="102"/>
        <v>#NUM!</v>
      </c>
      <c r="BC692" s="66" t="e">
        <f t="shared" ca="1" si="103"/>
        <v>#NUM!</v>
      </c>
      <c r="BD692" s="156">
        <f ca="1">IFERROR(MATCH(BE692,OFFSET(Pinlist!$A$2,BD691*(BA692=BA691),0,$BT$23,1),0)+BD691*(BA692=BA691),0)</f>
        <v>0</v>
      </c>
      <c r="BE692" s="66" t="e">
        <f t="shared" ca="1" si="104"/>
        <v>#NUM!</v>
      </c>
      <c r="BF692" s="76">
        <f ca="1">(OFFSET(Pinlist!$E$1,BD692,0)-$BR$18)*MirrorX</f>
        <v>0</v>
      </c>
      <c r="BG692" s="76">
        <f ca="1">OFFSET(Pinlist!$F$1,BD692,0)-$BS$18</f>
        <v>0</v>
      </c>
      <c r="BH692" s="439" t="e">
        <f ca="1">IF(LEFT(BE692,2)="RF",OFFSET(Pinlist!$D$1,Chart!BD692,0)&amp;"_"&amp;OFFSET(Pinlist!$G$1,Chart!BD692,0),"")</f>
        <v>#NUM!</v>
      </c>
      <c r="BI692" s="298" t="e">
        <f ca="1">IF(LEFT(BE692,2)="RF",OFFSET(Pinlist!$I$1,Chart!BD692,0))</f>
        <v>#NUM!</v>
      </c>
      <c r="BJ692" s="156">
        <f t="shared" si="109"/>
        <v>689</v>
      </c>
      <c r="BK692" s="598" t="b">
        <f t="array" aca="1" ref="BK692" ca="1">IF($BV$15,MIN(SQRT((BF692-OFFSET(BF692,1,0,$BU$26-BJ692))^2+(BG692-OFFSET(BG692,1,0,$BU$26-BJ692))^2)))</f>
        <v>0</v>
      </c>
      <c r="BL692" s="598" t="b">
        <f t="array" aca="1" ref="BL692" ca="1">IF($BV$15,MIN(SQRT((BF692-OFFSET(BF692,-1,0,1-BJ692))^2+(BG692-OFFSET(BG692,-1,0,1-BJ692))^2)))</f>
        <v>0</v>
      </c>
      <c r="BM692" s="225" t="e">
        <f t="shared" ca="1" si="105"/>
        <v>#N/A</v>
      </c>
      <c r="BN692" s="225" t="e">
        <f t="shared" ca="1" si="106"/>
        <v>#N/A</v>
      </c>
      <c r="BO692" s="53" t="b">
        <f t="shared" ca="1" si="107"/>
        <v>0</v>
      </c>
      <c r="BP692" s="168"/>
      <c r="BQ692" s="168"/>
      <c r="BR692" s="168"/>
      <c r="BS692" s="168"/>
      <c r="BT692" s="168"/>
      <c r="BU692" s="168"/>
      <c r="BV692" s="168"/>
      <c r="BW692" s="168"/>
      <c r="BX692" s="66"/>
      <c r="BY692" s="66"/>
      <c r="BZ692" s="66"/>
      <c r="CA692" s="66"/>
      <c r="CB692" s="66"/>
      <c r="CC692" s="66"/>
      <c r="CD692" s="168"/>
      <c r="CE692" s="66"/>
      <c r="CF692" s="66"/>
      <c r="CG692" s="66"/>
      <c r="CH692" s="66"/>
      <c r="CI692" s="168"/>
      <c r="CJ692" s="617"/>
      <c r="CK692" s="168"/>
      <c r="CL692" s="168"/>
      <c r="CM692" s="76"/>
      <c r="CN692" s="76"/>
      <c r="CO692" s="168"/>
      <c r="CX692" s="168"/>
      <c r="CY692" s="168"/>
      <c r="CZ692" s="168"/>
      <c r="DA692" s="168"/>
      <c r="DB692" s="168"/>
      <c r="DC692" s="168"/>
      <c r="DD692" s="168"/>
      <c r="DE692" s="168"/>
      <c r="DF692" s="168"/>
      <c r="DG692" s="168"/>
      <c r="DH692" s="168"/>
      <c r="DI692" s="168"/>
      <c r="DJ692" s="168"/>
    </row>
    <row r="693" spans="52:114" x14ac:dyDescent="0.2">
      <c r="AZ693" s="3">
        <f ca="1">IF(ISNUMBER(BI693),((BI693&gt;Probe_Head!$CB$15)+COUNTIF(OFFSET(Pinlist!$T$1,Chart!BD693,0),"*CPW*")+(OFFSET(Pinlist!$L$1,Chart!BD693,0)="36-40")&gt;0)+0,0)</f>
        <v>0</v>
      </c>
      <c r="BA693" s="161" t="e">
        <f t="shared" ca="1" si="108"/>
        <v>#NUM!</v>
      </c>
      <c r="BB693" s="66" t="e">
        <f t="shared" ca="1" si="102"/>
        <v>#NUM!</v>
      </c>
      <c r="BC693" s="66" t="e">
        <f t="shared" ca="1" si="103"/>
        <v>#NUM!</v>
      </c>
      <c r="BD693" s="156">
        <f ca="1">IFERROR(MATCH(BE693,OFFSET(Pinlist!$A$2,BD692*(BA693=BA692),0,$BT$23,1),0)+BD692*(BA693=BA692),0)</f>
        <v>0</v>
      </c>
      <c r="BE693" s="66" t="e">
        <f t="shared" ca="1" si="104"/>
        <v>#NUM!</v>
      </c>
      <c r="BF693" s="76">
        <f ca="1">(OFFSET(Pinlist!$E$1,BD693,0)-$BR$18)*MirrorX</f>
        <v>0</v>
      </c>
      <c r="BG693" s="76">
        <f ca="1">OFFSET(Pinlist!$F$1,BD693,0)-$BS$18</f>
        <v>0</v>
      </c>
      <c r="BH693" s="439" t="e">
        <f ca="1">IF(LEFT(BE693,2)="RF",OFFSET(Pinlist!$D$1,Chart!BD693,0)&amp;"_"&amp;OFFSET(Pinlist!$G$1,Chart!BD693,0),"")</f>
        <v>#NUM!</v>
      </c>
      <c r="BI693" s="298" t="e">
        <f ca="1">IF(LEFT(BE693,2)="RF",OFFSET(Pinlist!$I$1,Chart!BD693,0))</f>
        <v>#NUM!</v>
      </c>
      <c r="BJ693" s="156">
        <f t="shared" si="109"/>
        <v>690</v>
      </c>
      <c r="BK693" s="598" t="b">
        <f t="array" aca="1" ref="BK693" ca="1">IF($BV$15,MIN(SQRT((BF693-OFFSET(BF693,1,0,$BU$26-BJ693))^2+(BG693-OFFSET(BG693,1,0,$BU$26-BJ693))^2)))</f>
        <v>0</v>
      </c>
      <c r="BL693" s="598" t="b">
        <f t="array" aca="1" ref="BL693" ca="1">IF($BV$15,MIN(SQRT((BF693-OFFSET(BF693,-1,0,1-BJ693))^2+(BG693-OFFSET(BG693,-1,0,1-BJ693))^2)))</f>
        <v>0</v>
      </c>
      <c r="BM693" s="225" t="e">
        <f t="shared" ca="1" si="105"/>
        <v>#N/A</v>
      </c>
      <c r="BN693" s="225" t="e">
        <f t="shared" ca="1" si="106"/>
        <v>#N/A</v>
      </c>
      <c r="BO693" s="53" t="b">
        <f t="shared" ca="1" si="107"/>
        <v>0</v>
      </c>
      <c r="BP693" s="168"/>
      <c r="BQ693" s="168"/>
      <c r="BR693" s="168"/>
      <c r="BS693" s="168"/>
      <c r="BT693" s="168"/>
      <c r="BU693" s="168"/>
      <c r="BV693" s="168"/>
      <c r="BW693" s="168"/>
      <c r="BX693" s="66"/>
      <c r="BY693" s="66"/>
      <c r="BZ693" s="66"/>
      <c r="CA693" s="66"/>
      <c r="CB693" s="66"/>
      <c r="CC693" s="66"/>
      <c r="CD693" s="168"/>
      <c r="CE693" s="66"/>
      <c r="CF693" s="66"/>
      <c r="CG693" s="66"/>
      <c r="CH693" s="66"/>
      <c r="CI693" s="168"/>
      <c r="CJ693" s="617"/>
      <c r="CK693" s="168"/>
      <c r="CL693" s="168"/>
      <c r="CM693" s="76"/>
      <c r="CN693" s="76"/>
      <c r="CO693" s="168"/>
      <c r="CP693" s="608">
        <f>CP687+1</f>
        <v>115</v>
      </c>
      <c r="CQ693" s="609">
        <f>(CP693&lt;Multiplyer)*$CZ$40</f>
        <v>0</v>
      </c>
      <c r="CR693" s="618"/>
      <c r="CS693" s="618"/>
      <c r="CT693" s="618">
        <f ca="1">$CQ693*(CP695+$CZ$29)</f>
        <v>0</v>
      </c>
      <c r="CU693" s="618">
        <f ca="1">$CQ693*(CQ695+$DA$29)</f>
        <v>0</v>
      </c>
      <c r="CV693" s="618"/>
      <c r="CW693" s="619"/>
      <c r="CX693" s="168"/>
      <c r="CY693" s="168"/>
      <c r="CZ693" s="168"/>
      <c r="DA693" s="168"/>
      <c r="DB693" s="168"/>
      <c r="DC693" s="168"/>
      <c r="DD693" s="168"/>
      <c r="DE693" s="168"/>
      <c r="DF693" s="168"/>
      <c r="DG693" s="168"/>
      <c r="DH693" s="168"/>
      <c r="DI693" s="168"/>
      <c r="DJ693" s="168"/>
    </row>
    <row r="694" spans="52:114" x14ac:dyDescent="0.2">
      <c r="AZ694" s="3">
        <f ca="1">IF(ISNUMBER(BI694),((BI694&gt;Probe_Head!$CB$15)+COUNTIF(OFFSET(Pinlist!$T$1,Chart!BD694,0),"*CPW*")+(OFFSET(Pinlist!$L$1,Chart!BD694,0)="36-40")&gt;0)+0,0)</f>
        <v>0</v>
      </c>
      <c r="BA694" s="161" t="e">
        <f t="shared" ca="1" si="108"/>
        <v>#NUM!</v>
      </c>
      <c r="BB694" s="66" t="e">
        <f t="shared" ca="1" si="102"/>
        <v>#NUM!</v>
      </c>
      <c r="BC694" s="66" t="e">
        <f t="shared" ca="1" si="103"/>
        <v>#NUM!</v>
      </c>
      <c r="BD694" s="156">
        <f ca="1">IFERROR(MATCH(BE694,OFFSET(Pinlist!$A$2,BD693*(BA694=BA693),0,$BT$23,1),0)+BD693*(BA694=BA693),0)</f>
        <v>0</v>
      </c>
      <c r="BE694" s="66" t="e">
        <f t="shared" ca="1" si="104"/>
        <v>#NUM!</v>
      </c>
      <c r="BF694" s="76">
        <f ca="1">(OFFSET(Pinlist!$E$1,BD694,0)-$BR$18)*MirrorX</f>
        <v>0</v>
      </c>
      <c r="BG694" s="76">
        <f ca="1">OFFSET(Pinlist!$F$1,BD694,0)-$BS$18</f>
        <v>0</v>
      </c>
      <c r="BH694" s="439" t="e">
        <f ca="1">IF(LEFT(BE694,2)="RF",OFFSET(Pinlist!$D$1,Chart!BD694,0)&amp;"_"&amp;OFFSET(Pinlist!$G$1,Chart!BD694,0),"")</f>
        <v>#NUM!</v>
      </c>
      <c r="BI694" s="298" t="e">
        <f ca="1">IF(LEFT(BE694,2)="RF",OFFSET(Pinlist!$I$1,Chart!BD694,0))</f>
        <v>#NUM!</v>
      </c>
      <c r="BJ694" s="156">
        <f t="shared" si="109"/>
        <v>691</v>
      </c>
      <c r="BK694" s="598" t="b">
        <f t="array" aca="1" ref="BK694" ca="1">IF($BV$15,MIN(SQRT((BF694-OFFSET(BF694,1,0,$BU$26-BJ694))^2+(BG694-OFFSET(BG694,1,0,$BU$26-BJ694))^2)))</f>
        <v>0</v>
      </c>
      <c r="BL694" s="598" t="b">
        <f t="array" aca="1" ref="BL694" ca="1">IF($BV$15,MIN(SQRT((BF694-OFFSET(BF694,-1,0,1-BJ694))^2+(BG694-OFFSET(BG694,-1,0,1-BJ694))^2)))</f>
        <v>0</v>
      </c>
      <c r="BM694" s="225" t="e">
        <f t="shared" ca="1" si="105"/>
        <v>#N/A</v>
      </c>
      <c r="BN694" s="225" t="e">
        <f t="shared" ca="1" si="106"/>
        <v>#N/A</v>
      </c>
      <c r="BO694" s="53" t="b">
        <f t="shared" ca="1" si="107"/>
        <v>0</v>
      </c>
      <c r="BP694" s="168"/>
      <c r="BQ694" s="168"/>
      <c r="BR694" s="168"/>
      <c r="BS694" s="168"/>
      <c r="BT694" s="168"/>
      <c r="BU694" s="168"/>
      <c r="BV694" s="168"/>
      <c r="BW694" s="168"/>
      <c r="BX694" s="66"/>
      <c r="BY694" s="66"/>
      <c r="BZ694" s="66"/>
      <c r="CA694" s="66"/>
      <c r="CB694" s="66"/>
      <c r="CC694" s="66"/>
      <c r="CD694" s="168"/>
      <c r="CE694" s="66"/>
      <c r="CF694" s="66"/>
      <c r="CG694" s="66"/>
      <c r="CH694" s="66"/>
      <c r="CI694" s="168"/>
      <c r="CJ694" s="617"/>
      <c r="CK694" s="168"/>
      <c r="CL694" s="168"/>
      <c r="CM694" s="76"/>
      <c r="CN694" s="76"/>
      <c r="CO694" s="168"/>
      <c r="CP694" s="846" t="b">
        <f>CP693/2&lt;&gt;INT(CP693/2)</f>
        <v>1</v>
      </c>
      <c r="CQ694" s="66"/>
      <c r="CR694" s="76"/>
      <c r="CS694" s="76"/>
      <c r="CT694" s="76">
        <f ca="1">CQ693*(CT693-$BQ$5)</f>
        <v>0</v>
      </c>
      <c r="CU694" s="76">
        <f ca="1">CU693</f>
        <v>0</v>
      </c>
      <c r="CV694" s="69"/>
      <c r="CW694" s="480"/>
      <c r="CX694" s="168"/>
      <c r="CY694" s="168"/>
      <c r="CZ694" s="168"/>
      <c r="DA694" s="168"/>
      <c r="DB694" s="168"/>
      <c r="DC694" s="168"/>
      <c r="DD694" s="168"/>
      <c r="DE694" s="168"/>
      <c r="DF694" s="168"/>
      <c r="DG694" s="168"/>
      <c r="DH694" s="168"/>
      <c r="DI694" s="168"/>
      <c r="DJ694" s="168"/>
    </row>
    <row r="695" spans="52:114" x14ac:dyDescent="0.2">
      <c r="AZ695" s="3">
        <f ca="1">IF(ISNUMBER(BI695),((BI695&gt;Probe_Head!$CB$15)+COUNTIF(OFFSET(Pinlist!$T$1,Chart!BD695,0),"*CPW*")+(OFFSET(Pinlist!$L$1,Chart!BD695,0)="36-40")&gt;0)+0,0)</f>
        <v>0</v>
      </c>
      <c r="BA695" s="161" t="e">
        <f t="shared" ca="1" si="108"/>
        <v>#NUM!</v>
      </c>
      <c r="BB695" s="66" t="e">
        <f t="shared" ca="1" si="102"/>
        <v>#NUM!</v>
      </c>
      <c r="BC695" s="66" t="e">
        <f t="shared" ca="1" si="103"/>
        <v>#NUM!</v>
      </c>
      <c r="BD695" s="156">
        <f ca="1">IFERROR(MATCH(BE695,OFFSET(Pinlist!$A$2,BD694*(BA695=BA694),0,$BT$23,1),0)+BD694*(BA695=BA694),0)</f>
        <v>0</v>
      </c>
      <c r="BE695" s="66" t="e">
        <f t="shared" ca="1" si="104"/>
        <v>#NUM!</v>
      </c>
      <c r="BF695" s="76">
        <f ca="1">(OFFSET(Pinlist!$E$1,BD695,0)-$BR$18)*MirrorX</f>
        <v>0</v>
      </c>
      <c r="BG695" s="76">
        <f ca="1">OFFSET(Pinlist!$F$1,BD695,0)-$BS$18</f>
        <v>0</v>
      </c>
      <c r="BH695" s="439" t="e">
        <f ca="1">IF(LEFT(BE695,2)="RF",OFFSET(Pinlist!$D$1,Chart!BD695,0)&amp;"_"&amp;OFFSET(Pinlist!$G$1,Chart!BD695,0),"")</f>
        <v>#NUM!</v>
      </c>
      <c r="BI695" s="298" t="e">
        <f ca="1">IF(LEFT(BE695,2)="RF",OFFSET(Pinlist!$I$1,Chart!BD695,0))</f>
        <v>#NUM!</v>
      </c>
      <c r="BJ695" s="156">
        <f t="shared" si="109"/>
        <v>692</v>
      </c>
      <c r="BK695" s="598" t="b">
        <f t="array" aca="1" ref="BK695" ca="1">IF($BV$15,MIN(SQRT((BF695-OFFSET(BF695,1,0,$BU$26-BJ695))^2+(BG695-OFFSET(BG695,1,0,$BU$26-BJ695))^2)))</f>
        <v>0</v>
      </c>
      <c r="BL695" s="598" t="b">
        <f t="array" aca="1" ref="BL695" ca="1">IF($BV$15,MIN(SQRT((BF695-OFFSET(BF695,-1,0,1-BJ695))^2+(BG695-OFFSET(BG695,-1,0,1-BJ695))^2)))</f>
        <v>0</v>
      </c>
      <c r="BM695" s="225" t="e">
        <f t="shared" ca="1" si="105"/>
        <v>#N/A</v>
      </c>
      <c r="BN695" s="225" t="e">
        <f t="shared" ca="1" si="106"/>
        <v>#N/A</v>
      </c>
      <c r="BO695" s="53" t="b">
        <f t="shared" ca="1" si="107"/>
        <v>0</v>
      </c>
      <c r="BP695" s="168"/>
      <c r="BQ695" s="168"/>
      <c r="BR695" s="168"/>
      <c r="BS695" s="168"/>
      <c r="BT695" s="168"/>
      <c r="BU695" s="168"/>
      <c r="BV695" s="168"/>
      <c r="BW695" s="168"/>
      <c r="BX695" s="66"/>
      <c r="BY695" s="66"/>
      <c r="BZ695" s="66"/>
      <c r="CA695" s="66"/>
      <c r="CB695" s="66"/>
      <c r="CC695" s="66"/>
      <c r="CD695" s="168"/>
      <c r="CE695" s="66"/>
      <c r="CF695" s="66"/>
      <c r="CG695" s="66"/>
      <c r="CH695" s="66"/>
      <c r="CI695" s="168"/>
      <c r="CJ695" s="617"/>
      <c r="CK695" s="168"/>
      <c r="CL695" s="168"/>
      <c r="CM695" s="76"/>
      <c r="CN695" s="76"/>
      <c r="CO695" s="168"/>
      <c r="CP695" s="610">
        <f>IF($BS$70,(CP693*$CZ$26)+(CP694*$CZ$27)*$CQ$9,CP696*$CZ$26)*MirrorX</f>
        <v>0</v>
      </c>
      <c r="CQ695" s="611">
        <f>IF($BS$70,(CP693*$DA$26)+(CP694*$DA$27)*$CQ$9,CQ696*$DA$26)</f>
        <v>0</v>
      </c>
      <c r="CR695" s="76"/>
      <c r="CS695" s="76"/>
      <c r="CT695" s="76">
        <f ca="1">CT694</f>
        <v>0</v>
      </c>
      <c r="CU695" s="76">
        <f ca="1">CQ693*(CU694-$BR$5)</f>
        <v>0</v>
      </c>
      <c r="CV695" s="69"/>
      <c r="CW695" s="480"/>
      <c r="CX695" s="168"/>
      <c r="CY695" s="168"/>
      <c r="CZ695" s="168"/>
      <c r="DA695" s="168"/>
      <c r="DB695" s="168"/>
      <c r="DC695" s="168"/>
      <c r="DD695" s="168"/>
      <c r="DE695" s="168"/>
      <c r="DF695" s="168"/>
      <c r="DG695" s="168"/>
      <c r="DH695" s="168"/>
      <c r="DI695" s="168"/>
      <c r="DJ695" s="168"/>
    </row>
    <row r="696" spans="52:114" x14ac:dyDescent="0.2">
      <c r="AZ696" s="3">
        <f ca="1">IF(ISNUMBER(BI696),((BI696&gt;Probe_Head!$CB$15)+COUNTIF(OFFSET(Pinlist!$T$1,Chart!BD696,0),"*CPW*")+(OFFSET(Pinlist!$L$1,Chart!BD696,0)="36-40")&gt;0)+0,0)</f>
        <v>0</v>
      </c>
      <c r="BA696" s="161" t="e">
        <f t="shared" ca="1" si="108"/>
        <v>#NUM!</v>
      </c>
      <c r="BB696" s="66" t="e">
        <f t="shared" ca="1" si="102"/>
        <v>#NUM!</v>
      </c>
      <c r="BC696" s="66" t="e">
        <f t="shared" ca="1" si="103"/>
        <v>#NUM!</v>
      </c>
      <c r="BD696" s="156">
        <f ca="1">IFERROR(MATCH(BE696,OFFSET(Pinlist!$A$2,BD695*(BA696=BA695),0,$BT$23,1),0)+BD695*(BA696=BA695),0)</f>
        <v>0</v>
      </c>
      <c r="BE696" s="66" t="e">
        <f t="shared" ca="1" si="104"/>
        <v>#NUM!</v>
      </c>
      <c r="BF696" s="76">
        <f ca="1">(OFFSET(Pinlist!$E$1,BD696,0)-$BR$18)*MirrorX</f>
        <v>0</v>
      </c>
      <c r="BG696" s="76">
        <f ca="1">OFFSET(Pinlist!$F$1,BD696,0)-$BS$18</f>
        <v>0</v>
      </c>
      <c r="BH696" s="439" t="e">
        <f ca="1">IF(LEFT(BE696,2)="RF",OFFSET(Pinlist!$D$1,Chart!BD696,0)&amp;"_"&amp;OFFSET(Pinlist!$G$1,Chart!BD696,0),"")</f>
        <v>#NUM!</v>
      </c>
      <c r="BI696" s="298" t="e">
        <f ca="1">IF(LEFT(BE696,2)="RF",OFFSET(Pinlist!$I$1,Chart!BD696,0))</f>
        <v>#NUM!</v>
      </c>
      <c r="BJ696" s="156">
        <f t="shared" si="109"/>
        <v>693</v>
      </c>
      <c r="BK696" s="598" t="b">
        <f t="array" aca="1" ref="BK696" ca="1">IF($BV$15,MIN(SQRT((BF696-OFFSET(BF696,1,0,$BU$26-BJ696))^2+(BG696-OFFSET(BG696,1,0,$BU$26-BJ696))^2)))</f>
        <v>0</v>
      </c>
      <c r="BL696" s="598" t="b">
        <f t="array" aca="1" ref="BL696" ca="1">IF($BV$15,MIN(SQRT((BF696-OFFSET(BF696,-1,0,1-BJ696))^2+(BG696-OFFSET(BG696,-1,0,1-BJ696))^2)))</f>
        <v>0</v>
      </c>
      <c r="BM696" s="225" t="e">
        <f t="shared" ca="1" si="105"/>
        <v>#N/A</v>
      </c>
      <c r="BN696" s="225" t="e">
        <f t="shared" ca="1" si="106"/>
        <v>#N/A</v>
      </c>
      <c r="BO696" s="53" t="b">
        <f t="shared" ca="1" si="107"/>
        <v>0</v>
      </c>
      <c r="BP696" s="168"/>
      <c r="BQ696" s="168"/>
      <c r="BR696" s="168"/>
      <c r="BS696" s="168"/>
      <c r="BT696" s="168"/>
      <c r="BU696" s="168"/>
      <c r="BV696" s="168"/>
      <c r="BW696" s="168"/>
      <c r="BX696" s="66"/>
      <c r="BY696" s="66"/>
      <c r="BZ696" s="66"/>
      <c r="CA696" s="66"/>
      <c r="CB696" s="66"/>
      <c r="CC696" s="66"/>
      <c r="CD696" s="168"/>
      <c r="CE696" s="66"/>
      <c r="CF696" s="66"/>
      <c r="CG696" s="66"/>
      <c r="CH696" s="66"/>
      <c r="CI696" s="168"/>
      <c r="CJ696" s="617"/>
      <c r="CK696" s="168"/>
      <c r="CL696" s="168"/>
      <c r="CM696" s="76"/>
      <c r="CN696" s="76"/>
      <c r="CO696" s="168"/>
      <c r="CP696" s="614">
        <f>IF(CP690+1=ABS($R$47),0,CP690+1)</f>
        <v>1</v>
      </c>
      <c r="CQ696" s="615">
        <f>IF(CP690+1=ABS($R$47),CQ690+1,CQ690)</f>
        <v>57</v>
      </c>
      <c r="CR696" s="76"/>
      <c r="CS696" s="76"/>
      <c r="CT696" s="76">
        <f ca="1">CT693</f>
        <v>0</v>
      </c>
      <c r="CU696" s="76">
        <f ca="1">CU695</f>
        <v>0</v>
      </c>
      <c r="CV696" s="69"/>
      <c r="CW696" s="480"/>
      <c r="CX696" s="168"/>
      <c r="CY696" s="168"/>
      <c r="CZ696" s="168"/>
      <c r="DA696" s="168"/>
      <c r="DB696" s="168"/>
      <c r="DC696" s="168"/>
      <c r="DD696" s="168"/>
      <c r="DE696" s="168"/>
      <c r="DF696" s="168"/>
      <c r="DG696" s="168"/>
      <c r="DH696" s="168"/>
      <c r="DI696" s="168"/>
      <c r="DJ696" s="168"/>
    </row>
    <row r="697" spans="52:114" x14ac:dyDescent="0.2">
      <c r="AZ697" s="3">
        <f ca="1">IF(ISNUMBER(BI697),((BI697&gt;Probe_Head!$CB$15)+COUNTIF(OFFSET(Pinlist!$T$1,Chart!BD697,0),"*CPW*")+(OFFSET(Pinlist!$L$1,Chart!BD697,0)="36-40")&gt;0)+0,0)</f>
        <v>0</v>
      </c>
      <c r="BA697" s="161" t="e">
        <f t="shared" ca="1" si="108"/>
        <v>#NUM!</v>
      </c>
      <c r="BB697" s="66" t="e">
        <f t="shared" ca="1" si="102"/>
        <v>#NUM!</v>
      </c>
      <c r="BC697" s="66" t="e">
        <f t="shared" ca="1" si="103"/>
        <v>#NUM!</v>
      </c>
      <c r="BD697" s="156">
        <f ca="1">IFERROR(MATCH(BE697,OFFSET(Pinlist!$A$2,BD696*(BA697=BA696),0,$BT$23,1),0)+BD696*(BA697=BA696),0)</f>
        <v>0</v>
      </c>
      <c r="BE697" s="66" t="e">
        <f t="shared" ca="1" si="104"/>
        <v>#NUM!</v>
      </c>
      <c r="BF697" s="76">
        <f ca="1">(OFFSET(Pinlist!$E$1,BD697,0)-$BR$18)*MirrorX</f>
        <v>0</v>
      </c>
      <c r="BG697" s="76">
        <f ca="1">OFFSET(Pinlist!$F$1,BD697,0)-$BS$18</f>
        <v>0</v>
      </c>
      <c r="BH697" s="439" t="e">
        <f ca="1">IF(LEFT(BE697,2)="RF",OFFSET(Pinlist!$D$1,Chart!BD697,0)&amp;"_"&amp;OFFSET(Pinlist!$G$1,Chart!BD697,0),"")</f>
        <v>#NUM!</v>
      </c>
      <c r="BI697" s="298" t="e">
        <f ca="1">IF(LEFT(BE697,2)="RF",OFFSET(Pinlist!$I$1,Chart!BD697,0))</f>
        <v>#NUM!</v>
      </c>
      <c r="BJ697" s="156">
        <f t="shared" si="109"/>
        <v>694</v>
      </c>
      <c r="BK697" s="598" t="b">
        <f t="array" aca="1" ref="BK697" ca="1">IF($BV$15,MIN(SQRT((BF697-OFFSET(BF697,1,0,$BU$26-BJ697))^2+(BG697-OFFSET(BG697,1,0,$BU$26-BJ697))^2)))</f>
        <v>0</v>
      </c>
      <c r="BL697" s="598" t="b">
        <f t="array" aca="1" ref="BL697" ca="1">IF($BV$15,MIN(SQRT((BF697-OFFSET(BF697,-1,0,1-BJ697))^2+(BG697-OFFSET(BG697,-1,0,1-BJ697))^2)))</f>
        <v>0</v>
      </c>
      <c r="BM697" s="225" t="e">
        <f t="shared" ca="1" si="105"/>
        <v>#N/A</v>
      </c>
      <c r="BN697" s="225" t="e">
        <f t="shared" ca="1" si="106"/>
        <v>#N/A</v>
      </c>
      <c r="BO697" s="53" t="b">
        <f t="shared" ca="1" si="107"/>
        <v>0</v>
      </c>
      <c r="BP697" s="168"/>
      <c r="BQ697" s="168"/>
      <c r="BR697" s="168"/>
      <c r="BS697" s="168"/>
      <c r="BT697" s="168"/>
      <c r="BU697" s="168"/>
      <c r="BV697" s="168"/>
      <c r="BW697" s="168"/>
      <c r="BX697" s="66"/>
      <c r="BY697" s="66"/>
      <c r="BZ697" s="66"/>
      <c r="CA697" s="66"/>
      <c r="CB697" s="66"/>
      <c r="CC697" s="66"/>
      <c r="CD697" s="168"/>
      <c r="CE697" s="66"/>
      <c r="CF697" s="66"/>
      <c r="CG697" s="66"/>
      <c r="CH697" s="66"/>
      <c r="CI697" s="168"/>
      <c r="CJ697" s="617"/>
      <c r="CK697" s="168"/>
      <c r="CL697" s="168"/>
      <c r="CM697" s="76"/>
      <c r="CN697" s="76"/>
      <c r="CO697" s="168"/>
      <c r="CP697" s="161"/>
      <c r="CQ697" s="66"/>
      <c r="CR697" s="76"/>
      <c r="CS697" s="76"/>
      <c r="CT697" s="76">
        <f ca="1">CT693</f>
        <v>0</v>
      </c>
      <c r="CU697" s="76">
        <f ca="1">CU693</f>
        <v>0</v>
      </c>
      <c r="CV697" s="69"/>
      <c r="CW697" s="480"/>
      <c r="CX697" s="168"/>
      <c r="CY697" s="168"/>
      <c r="CZ697" s="168"/>
      <c r="DA697" s="168"/>
      <c r="DB697" s="168"/>
      <c r="DC697" s="168"/>
      <c r="DD697" s="168"/>
      <c r="DE697" s="168"/>
      <c r="DF697" s="168"/>
      <c r="DG697" s="168"/>
      <c r="DH697" s="168"/>
      <c r="DI697" s="168"/>
      <c r="DJ697" s="168"/>
    </row>
    <row r="698" spans="52:114" x14ac:dyDescent="0.2">
      <c r="AZ698" s="3">
        <f ca="1">IF(ISNUMBER(BI698),((BI698&gt;Probe_Head!$CB$15)+COUNTIF(OFFSET(Pinlist!$T$1,Chart!BD698,0),"*CPW*")+(OFFSET(Pinlist!$L$1,Chart!BD698,0)="36-40")&gt;0)+0,0)</f>
        <v>0</v>
      </c>
      <c r="BA698" s="161" t="e">
        <f t="shared" ca="1" si="108"/>
        <v>#NUM!</v>
      </c>
      <c r="BB698" s="66" t="e">
        <f t="shared" ca="1" si="102"/>
        <v>#NUM!</v>
      </c>
      <c r="BC698" s="66" t="e">
        <f t="shared" ca="1" si="103"/>
        <v>#NUM!</v>
      </c>
      <c r="BD698" s="156">
        <f ca="1">IFERROR(MATCH(BE698,OFFSET(Pinlist!$A$2,BD697*(BA698=BA697),0,$BT$23,1),0)+BD697*(BA698=BA697),0)</f>
        <v>0</v>
      </c>
      <c r="BE698" s="66" t="e">
        <f t="shared" ca="1" si="104"/>
        <v>#NUM!</v>
      </c>
      <c r="BF698" s="76">
        <f ca="1">(OFFSET(Pinlist!$E$1,BD698,0)-$BR$18)*MirrorX</f>
        <v>0</v>
      </c>
      <c r="BG698" s="76">
        <f ca="1">OFFSET(Pinlist!$F$1,BD698,0)-$BS$18</f>
        <v>0</v>
      </c>
      <c r="BH698" s="439" t="e">
        <f ca="1">IF(LEFT(BE698,2)="RF",OFFSET(Pinlist!$D$1,Chart!BD698,0)&amp;"_"&amp;OFFSET(Pinlist!$G$1,Chart!BD698,0),"")</f>
        <v>#NUM!</v>
      </c>
      <c r="BI698" s="298" t="e">
        <f ca="1">IF(LEFT(BE698,2)="RF",OFFSET(Pinlist!$I$1,Chart!BD698,0))</f>
        <v>#NUM!</v>
      </c>
      <c r="BJ698" s="156">
        <f t="shared" si="109"/>
        <v>695</v>
      </c>
      <c r="BK698" s="598" t="b">
        <f t="array" aca="1" ref="BK698" ca="1">IF($BV$15,MIN(SQRT((BF698-OFFSET(BF698,1,0,$BU$26-BJ698))^2+(BG698-OFFSET(BG698,1,0,$BU$26-BJ698))^2)))</f>
        <v>0</v>
      </c>
      <c r="BL698" s="598" t="b">
        <f t="array" aca="1" ref="BL698" ca="1">IF($BV$15,MIN(SQRT((BF698-OFFSET(BF698,-1,0,1-BJ698))^2+(BG698-OFFSET(BG698,-1,0,1-BJ698))^2)))</f>
        <v>0</v>
      </c>
      <c r="BM698" s="225" t="e">
        <f t="shared" ca="1" si="105"/>
        <v>#N/A</v>
      </c>
      <c r="BN698" s="225" t="e">
        <f t="shared" ca="1" si="106"/>
        <v>#N/A</v>
      </c>
      <c r="BO698" s="53" t="b">
        <f t="shared" ca="1" si="107"/>
        <v>0</v>
      </c>
      <c r="BP698" s="168"/>
      <c r="BQ698" s="168"/>
      <c r="BR698" s="168"/>
      <c r="BS698" s="168"/>
      <c r="BT698" s="168"/>
      <c r="BU698" s="168"/>
      <c r="BV698" s="168"/>
      <c r="BW698" s="168"/>
      <c r="BX698" s="66"/>
      <c r="BY698" s="66"/>
      <c r="BZ698" s="66"/>
      <c r="CA698" s="66"/>
      <c r="CB698" s="66"/>
      <c r="CC698" s="66"/>
      <c r="CD698" s="168"/>
      <c r="CE698" s="66"/>
      <c r="CF698" s="66"/>
      <c r="CG698" s="66"/>
      <c r="CH698" s="66"/>
      <c r="CI698" s="168"/>
      <c r="CJ698" s="617"/>
      <c r="CK698" s="168"/>
      <c r="CL698" s="168"/>
      <c r="CM698" s="76"/>
      <c r="CN698" s="76"/>
      <c r="CO698" s="168"/>
      <c r="CX698" s="168"/>
      <c r="CY698" s="168"/>
      <c r="CZ698" s="168"/>
      <c r="DA698" s="168"/>
      <c r="DB698" s="168"/>
      <c r="DC698" s="168"/>
      <c r="DD698" s="168"/>
      <c r="DE698" s="168"/>
      <c r="DF698" s="168"/>
      <c r="DG698" s="168"/>
      <c r="DH698" s="168"/>
      <c r="DI698" s="168"/>
      <c r="DJ698" s="168"/>
    </row>
    <row r="699" spans="52:114" x14ac:dyDescent="0.2">
      <c r="AZ699" s="3">
        <f ca="1">IF(ISNUMBER(BI699),((BI699&gt;Probe_Head!$CB$15)+COUNTIF(OFFSET(Pinlist!$T$1,Chart!BD699,0),"*CPW*")+(OFFSET(Pinlist!$L$1,Chart!BD699,0)="36-40")&gt;0)+0,0)</f>
        <v>0</v>
      </c>
      <c r="BA699" s="161" t="e">
        <f t="shared" ca="1" si="108"/>
        <v>#NUM!</v>
      </c>
      <c r="BB699" s="66" t="e">
        <f t="shared" ca="1" si="102"/>
        <v>#NUM!</v>
      </c>
      <c r="BC699" s="66" t="e">
        <f t="shared" ca="1" si="103"/>
        <v>#NUM!</v>
      </c>
      <c r="BD699" s="156">
        <f ca="1">IFERROR(MATCH(BE699,OFFSET(Pinlist!$A$2,BD698*(BA699=BA698),0,$BT$23,1),0)+BD698*(BA699=BA698),0)</f>
        <v>0</v>
      </c>
      <c r="BE699" s="66" t="e">
        <f t="shared" ca="1" si="104"/>
        <v>#NUM!</v>
      </c>
      <c r="BF699" s="76">
        <f ca="1">(OFFSET(Pinlist!$E$1,BD699,0)-$BR$18)*MirrorX</f>
        <v>0</v>
      </c>
      <c r="BG699" s="76">
        <f ca="1">OFFSET(Pinlist!$F$1,BD699,0)-$BS$18</f>
        <v>0</v>
      </c>
      <c r="BH699" s="439" t="e">
        <f ca="1">IF(LEFT(BE699,2)="RF",OFFSET(Pinlist!$D$1,Chart!BD699,0)&amp;"_"&amp;OFFSET(Pinlist!$G$1,Chart!BD699,0),"")</f>
        <v>#NUM!</v>
      </c>
      <c r="BI699" s="298" t="e">
        <f ca="1">IF(LEFT(BE699,2)="RF",OFFSET(Pinlist!$I$1,Chart!BD699,0))</f>
        <v>#NUM!</v>
      </c>
      <c r="BJ699" s="156">
        <f t="shared" si="109"/>
        <v>696</v>
      </c>
      <c r="BK699" s="598" t="b">
        <f t="array" aca="1" ref="BK699" ca="1">IF($BV$15,MIN(SQRT((BF699-OFFSET(BF699,1,0,$BU$26-BJ699))^2+(BG699-OFFSET(BG699,1,0,$BU$26-BJ699))^2)))</f>
        <v>0</v>
      </c>
      <c r="BL699" s="598" t="b">
        <f t="array" aca="1" ref="BL699" ca="1">IF($BV$15,MIN(SQRT((BF699-OFFSET(BF699,-1,0,1-BJ699))^2+(BG699-OFFSET(BG699,-1,0,1-BJ699))^2)))</f>
        <v>0</v>
      </c>
      <c r="BM699" s="225" t="e">
        <f t="shared" ca="1" si="105"/>
        <v>#N/A</v>
      </c>
      <c r="BN699" s="225" t="e">
        <f t="shared" ca="1" si="106"/>
        <v>#N/A</v>
      </c>
      <c r="BO699" s="53" t="b">
        <f t="shared" ca="1" si="107"/>
        <v>0</v>
      </c>
      <c r="BP699" s="168"/>
      <c r="BQ699" s="168"/>
      <c r="BR699" s="168"/>
      <c r="BS699" s="168"/>
      <c r="BT699" s="168"/>
      <c r="BU699" s="168"/>
      <c r="BV699" s="168"/>
      <c r="BW699" s="168"/>
      <c r="BX699" s="66"/>
      <c r="BY699" s="66"/>
      <c r="BZ699" s="66"/>
      <c r="CA699" s="66"/>
      <c r="CB699" s="66"/>
      <c r="CC699" s="66"/>
      <c r="CD699" s="168"/>
      <c r="CE699" s="66"/>
      <c r="CF699" s="66"/>
      <c r="CG699" s="66"/>
      <c r="CH699" s="66"/>
      <c r="CI699" s="168"/>
      <c r="CJ699" s="617"/>
      <c r="CK699" s="168"/>
      <c r="CL699" s="168"/>
      <c r="CM699" s="76"/>
      <c r="CN699" s="76"/>
      <c r="CO699" s="168"/>
      <c r="CP699" s="608">
        <f>CP693+1</f>
        <v>116</v>
      </c>
      <c r="CQ699" s="609">
        <f>(CP699&lt;Multiplyer)*$CZ$40</f>
        <v>0</v>
      </c>
      <c r="CR699" s="618"/>
      <c r="CS699" s="618"/>
      <c r="CT699" s="618">
        <f ca="1">$CQ699*(CP701+$CZ$29)</f>
        <v>0</v>
      </c>
      <c r="CU699" s="618">
        <f ca="1">$CQ699*(CQ701+$DA$29)</f>
        <v>0</v>
      </c>
      <c r="CV699" s="618"/>
      <c r="CW699" s="619"/>
      <c r="CX699" s="168"/>
      <c r="CY699" s="168"/>
      <c r="CZ699" s="168"/>
      <c r="DA699" s="168"/>
      <c r="DB699" s="168"/>
      <c r="DC699" s="168"/>
      <c r="DD699" s="168"/>
      <c r="DE699" s="168"/>
      <c r="DF699" s="168"/>
      <c r="DG699" s="168"/>
      <c r="DH699" s="168"/>
      <c r="DI699" s="168"/>
      <c r="DJ699" s="168"/>
    </row>
    <row r="700" spans="52:114" x14ac:dyDescent="0.2">
      <c r="AZ700" s="3">
        <f ca="1">IF(ISNUMBER(BI700),((BI700&gt;Probe_Head!$CB$15)+COUNTIF(OFFSET(Pinlist!$T$1,Chart!BD700,0),"*CPW*")+(OFFSET(Pinlist!$L$1,Chart!BD700,0)="36-40")&gt;0)+0,0)</f>
        <v>0</v>
      </c>
      <c r="BA700" s="161" t="e">
        <f t="shared" ca="1" si="108"/>
        <v>#NUM!</v>
      </c>
      <c r="BB700" s="66" t="e">
        <f t="shared" ca="1" si="102"/>
        <v>#NUM!</v>
      </c>
      <c r="BC700" s="66" t="e">
        <f t="shared" ca="1" si="103"/>
        <v>#NUM!</v>
      </c>
      <c r="BD700" s="156">
        <f ca="1">IFERROR(MATCH(BE700,OFFSET(Pinlist!$A$2,BD699*(BA700=BA699),0,$BT$23,1),0)+BD699*(BA700=BA699),0)</f>
        <v>0</v>
      </c>
      <c r="BE700" s="66" t="e">
        <f t="shared" ca="1" si="104"/>
        <v>#NUM!</v>
      </c>
      <c r="BF700" s="76">
        <f ca="1">(OFFSET(Pinlist!$E$1,BD700,0)-$BR$18)*MirrorX</f>
        <v>0</v>
      </c>
      <c r="BG700" s="76">
        <f ca="1">OFFSET(Pinlist!$F$1,BD700,0)-$BS$18</f>
        <v>0</v>
      </c>
      <c r="BH700" s="439" t="e">
        <f ca="1">IF(LEFT(BE700,2)="RF",OFFSET(Pinlist!$D$1,Chart!BD700,0)&amp;"_"&amp;OFFSET(Pinlist!$G$1,Chart!BD700,0),"")</f>
        <v>#NUM!</v>
      </c>
      <c r="BI700" s="298" t="e">
        <f ca="1">IF(LEFT(BE700,2)="RF",OFFSET(Pinlist!$I$1,Chart!BD700,0))</f>
        <v>#NUM!</v>
      </c>
      <c r="BJ700" s="156">
        <f t="shared" si="109"/>
        <v>697</v>
      </c>
      <c r="BK700" s="598" t="b">
        <f t="array" aca="1" ref="BK700" ca="1">IF($BV$15,MIN(SQRT((BF700-OFFSET(BF700,1,0,$BU$26-BJ700))^2+(BG700-OFFSET(BG700,1,0,$BU$26-BJ700))^2)))</f>
        <v>0</v>
      </c>
      <c r="BL700" s="598" t="b">
        <f t="array" aca="1" ref="BL700" ca="1">IF($BV$15,MIN(SQRT((BF700-OFFSET(BF700,-1,0,1-BJ700))^2+(BG700-OFFSET(BG700,-1,0,1-BJ700))^2)))</f>
        <v>0</v>
      </c>
      <c r="BM700" s="225" t="e">
        <f t="shared" ca="1" si="105"/>
        <v>#N/A</v>
      </c>
      <c r="BN700" s="225" t="e">
        <f t="shared" ca="1" si="106"/>
        <v>#N/A</v>
      </c>
      <c r="BO700" s="53" t="b">
        <f t="shared" ca="1" si="107"/>
        <v>0</v>
      </c>
      <c r="BP700" s="168"/>
      <c r="BQ700" s="168"/>
      <c r="BR700" s="168"/>
      <c r="BS700" s="168"/>
      <c r="BT700" s="168"/>
      <c r="BU700" s="168"/>
      <c r="BV700" s="168"/>
      <c r="BW700" s="168"/>
      <c r="BX700" s="66"/>
      <c r="BY700" s="66"/>
      <c r="BZ700" s="66"/>
      <c r="CA700" s="66"/>
      <c r="CB700" s="66"/>
      <c r="CC700" s="66"/>
      <c r="CD700" s="168"/>
      <c r="CE700" s="66"/>
      <c r="CF700" s="66"/>
      <c r="CG700" s="66"/>
      <c r="CH700" s="66"/>
      <c r="CI700" s="168"/>
      <c r="CJ700" s="617"/>
      <c r="CK700" s="168"/>
      <c r="CL700" s="168"/>
      <c r="CM700" s="76"/>
      <c r="CN700" s="76"/>
      <c r="CO700" s="168"/>
      <c r="CP700" s="846" t="b">
        <f>CP699/2&lt;&gt;INT(CP699/2)</f>
        <v>0</v>
      </c>
      <c r="CQ700" s="66"/>
      <c r="CR700" s="76"/>
      <c r="CS700" s="76"/>
      <c r="CT700" s="76">
        <f ca="1">CQ699*(CT699-$BQ$5)</f>
        <v>0</v>
      </c>
      <c r="CU700" s="76">
        <f ca="1">CU699</f>
        <v>0</v>
      </c>
      <c r="CV700" s="69"/>
      <c r="CW700" s="439"/>
      <c r="CX700" s="168"/>
      <c r="CY700" s="168"/>
      <c r="CZ700" s="168"/>
      <c r="DA700" s="168"/>
      <c r="DB700" s="168"/>
      <c r="DC700" s="168"/>
      <c r="DD700" s="168"/>
      <c r="DE700" s="168"/>
      <c r="DF700" s="168"/>
      <c r="DG700" s="168"/>
      <c r="DH700" s="168"/>
      <c r="DI700" s="168"/>
      <c r="DJ700" s="168"/>
    </row>
    <row r="701" spans="52:114" x14ac:dyDescent="0.2">
      <c r="AZ701" s="3">
        <f ca="1">IF(ISNUMBER(BI701),((BI701&gt;Probe_Head!$CB$15)+COUNTIF(OFFSET(Pinlist!$T$1,Chart!BD701,0),"*CPW*")+(OFFSET(Pinlist!$L$1,Chart!BD701,0)="36-40")&gt;0)+0,0)</f>
        <v>0</v>
      </c>
      <c r="BA701" s="161" t="e">
        <f t="shared" ca="1" si="108"/>
        <v>#NUM!</v>
      </c>
      <c r="BB701" s="66" t="e">
        <f t="shared" ca="1" si="102"/>
        <v>#NUM!</v>
      </c>
      <c r="BC701" s="66" t="e">
        <f t="shared" ca="1" si="103"/>
        <v>#NUM!</v>
      </c>
      <c r="BD701" s="156">
        <f ca="1">IFERROR(MATCH(BE701,OFFSET(Pinlist!$A$2,BD700*(BA701=BA700),0,$BT$23,1),0)+BD700*(BA701=BA700),0)</f>
        <v>0</v>
      </c>
      <c r="BE701" s="66" t="e">
        <f t="shared" ca="1" si="104"/>
        <v>#NUM!</v>
      </c>
      <c r="BF701" s="76">
        <f ca="1">(OFFSET(Pinlist!$E$1,BD701,0)-$BR$18)*MirrorX</f>
        <v>0</v>
      </c>
      <c r="BG701" s="76">
        <f ca="1">OFFSET(Pinlist!$F$1,BD701,0)-$BS$18</f>
        <v>0</v>
      </c>
      <c r="BH701" s="439" t="e">
        <f ca="1">IF(LEFT(BE701,2)="RF",OFFSET(Pinlist!$D$1,Chart!BD701,0)&amp;"_"&amp;OFFSET(Pinlist!$G$1,Chart!BD701,0),"")</f>
        <v>#NUM!</v>
      </c>
      <c r="BI701" s="298" t="e">
        <f ca="1">IF(LEFT(BE701,2)="RF",OFFSET(Pinlist!$I$1,Chart!BD701,0))</f>
        <v>#NUM!</v>
      </c>
      <c r="BJ701" s="156">
        <f t="shared" si="109"/>
        <v>698</v>
      </c>
      <c r="BK701" s="598" t="b">
        <f t="array" aca="1" ref="BK701" ca="1">IF($BV$15,MIN(SQRT((BF701-OFFSET(BF701,1,0,$BU$26-BJ701))^2+(BG701-OFFSET(BG701,1,0,$BU$26-BJ701))^2)))</f>
        <v>0</v>
      </c>
      <c r="BL701" s="598" t="b">
        <f t="array" aca="1" ref="BL701" ca="1">IF($BV$15,MIN(SQRT((BF701-OFFSET(BF701,-1,0,1-BJ701))^2+(BG701-OFFSET(BG701,-1,0,1-BJ701))^2)))</f>
        <v>0</v>
      </c>
      <c r="BM701" s="225" t="e">
        <f t="shared" ca="1" si="105"/>
        <v>#N/A</v>
      </c>
      <c r="BN701" s="225" t="e">
        <f t="shared" ca="1" si="106"/>
        <v>#N/A</v>
      </c>
      <c r="BO701" s="53" t="b">
        <f t="shared" ca="1" si="107"/>
        <v>0</v>
      </c>
      <c r="BP701" s="168"/>
      <c r="BQ701" s="168"/>
      <c r="BR701" s="168"/>
      <c r="BS701" s="168"/>
      <c r="BT701" s="168"/>
      <c r="BU701" s="168"/>
      <c r="BV701" s="168"/>
      <c r="BW701" s="168"/>
      <c r="BX701" s="66"/>
      <c r="BY701" s="66"/>
      <c r="BZ701" s="66"/>
      <c r="CA701" s="66"/>
      <c r="CB701" s="66"/>
      <c r="CC701" s="66"/>
      <c r="CD701" s="168"/>
      <c r="CE701" s="66"/>
      <c r="CF701" s="66"/>
      <c r="CG701" s="66"/>
      <c r="CH701" s="66"/>
      <c r="CI701" s="168"/>
      <c r="CJ701" s="617"/>
      <c r="CK701" s="168"/>
      <c r="CL701" s="168"/>
      <c r="CM701" s="76"/>
      <c r="CN701" s="76"/>
      <c r="CO701" s="168"/>
      <c r="CP701" s="610">
        <f>IF($BS$70,(CP699*$CZ$26)+(CP700*$CZ$27)*$CQ$9,CP702*$CZ$26)*MirrorX</f>
        <v>0</v>
      </c>
      <c r="CQ701" s="611">
        <f>IF($BS$70,(CP699*$DA$26)+(CP700*$DA$27)*$CQ$9,CQ702*$DA$26)</f>
        <v>0</v>
      </c>
      <c r="CR701" s="76"/>
      <c r="CS701" s="76"/>
      <c r="CT701" s="76">
        <f ca="1">CT700</f>
        <v>0</v>
      </c>
      <c r="CU701" s="76">
        <f ca="1">CQ699*(CU700-$BR$5)</f>
        <v>0</v>
      </c>
      <c r="CV701" s="69"/>
      <c r="CW701" s="439"/>
      <c r="CX701" s="168"/>
      <c r="CY701" s="168"/>
      <c r="CZ701" s="168"/>
      <c r="DA701" s="168"/>
      <c r="DB701" s="168"/>
      <c r="DC701" s="168"/>
      <c r="DD701" s="168"/>
      <c r="DE701" s="168"/>
      <c r="DF701" s="168"/>
      <c r="DG701" s="168"/>
      <c r="DH701" s="168"/>
      <c r="DI701" s="168"/>
      <c r="DJ701" s="168"/>
    </row>
    <row r="702" spans="52:114" x14ac:dyDescent="0.2">
      <c r="AZ702" s="3">
        <f ca="1">IF(ISNUMBER(BI702),((BI702&gt;Probe_Head!$CB$15)+COUNTIF(OFFSET(Pinlist!$T$1,Chart!BD702,0),"*CPW*")+(OFFSET(Pinlist!$L$1,Chart!BD702,0)="36-40")&gt;0)+0,0)</f>
        <v>0</v>
      </c>
      <c r="BA702" s="161" t="e">
        <f t="shared" ca="1" si="108"/>
        <v>#NUM!</v>
      </c>
      <c r="BB702" s="66" t="e">
        <f t="shared" ca="1" si="102"/>
        <v>#NUM!</v>
      </c>
      <c r="BC702" s="66" t="e">
        <f t="shared" ca="1" si="103"/>
        <v>#NUM!</v>
      </c>
      <c r="BD702" s="156">
        <f ca="1">IFERROR(MATCH(BE702,OFFSET(Pinlist!$A$2,BD701*(BA702=BA701),0,$BT$23,1),0)+BD701*(BA702=BA701),0)</f>
        <v>0</v>
      </c>
      <c r="BE702" s="66" t="e">
        <f t="shared" ca="1" si="104"/>
        <v>#NUM!</v>
      </c>
      <c r="BF702" s="76">
        <f ca="1">(OFFSET(Pinlist!$E$1,BD702,0)-$BR$18)*MirrorX</f>
        <v>0</v>
      </c>
      <c r="BG702" s="76">
        <f ca="1">OFFSET(Pinlist!$F$1,BD702,0)-$BS$18</f>
        <v>0</v>
      </c>
      <c r="BH702" s="439" t="e">
        <f ca="1">IF(LEFT(BE702,2)="RF",OFFSET(Pinlist!$D$1,Chart!BD702,0)&amp;"_"&amp;OFFSET(Pinlist!$G$1,Chart!BD702,0),"")</f>
        <v>#NUM!</v>
      </c>
      <c r="BI702" s="298" t="e">
        <f ca="1">IF(LEFT(BE702,2)="RF",OFFSET(Pinlist!$I$1,Chart!BD702,0))</f>
        <v>#NUM!</v>
      </c>
      <c r="BJ702" s="156">
        <f t="shared" si="109"/>
        <v>699</v>
      </c>
      <c r="BK702" s="598" t="b">
        <f t="array" aca="1" ref="BK702" ca="1">IF($BV$15,MIN(SQRT((BF702-OFFSET(BF702,1,0,$BU$26-BJ702))^2+(BG702-OFFSET(BG702,1,0,$BU$26-BJ702))^2)))</f>
        <v>0</v>
      </c>
      <c r="BL702" s="598" t="b">
        <f t="array" aca="1" ref="BL702" ca="1">IF($BV$15,MIN(SQRT((BF702-OFFSET(BF702,-1,0,1-BJ702))^2+(BG702-OFFSET(BG702,-1,0,1-BJ702))^2)))</f>
        <v>0</v>
      </c>
      <c r="BM702" s="225" t="e">
        <f t="shared" ca="1" si="105"/>
        <v>#N/A</v>
      </c>
      <c r="BN702" s="225" t="e">
        <f t="shared" ca="1" si="106"/>
        <v>#N/A</v>
      </c>
      <c r="BO702" s="53" t="b">
        <f t="shared" ca="1" si="107"/>
        <v>0</v>
      </c>
      <c r="BP702" s="168"/>
      <c r="BQ702" s="168"/>
      <c r="BR702" s="168"/>
      <c r="BS702" s="168"/>
      <c r="BT702" s="168"/>
      <c r="BU702" s="168"/>
      <c r="BV702" s="168"/>
      <c r="BW702" s="168"/>
      <c r="BX702" s="66"/>
      <c r="BY702" s="66"/>
      <c r="BZ702" s="66"/>
      <c r="CA702" s="66"/>
      <c r="CB702" s="66"/>
      <c r="CC702" s="66"/>
      <c r="CD702" s="168"/>
      <c r="CE702" s="66"/>
      <c r="CF702" s="66"/>
      <c r="CG702" s="66"/>
      <c r="CH702" s="66"/>
      <c r="CI702" s="168"/>
      <c r="CJ702" s="617"/>
      <c r="CK702" s="168"/>
      <c r="CL702" s="168"/>
      <c r="CM702" s="76"/>
      <c r="CN702" s="76"/>
      <c r="CO702" s="168"/>
      <c r="CP702" s="614">
        <f>IF(CP696+1=ABS($R$47),0,CP696+1)</f>
        <v>0</v>
      </c>
      <c r="CQ702" s="615">
        <f>IF(CP696+1=ABS($R$47),CQ696+1,CQ696)</f>
        <v>58</v>
      </c>
      <c r="CR702" s="76"/>
      <c r="CS702" s="76"/>
      <c r="CT702" s="76">
        <f ca="1">CT699</f>
        <v>0</v>
      </c>
      <c r="CU702" s="76">
        <f ca="1">CU701</f>
        <v>0</v>
      </c>
      <c r="CV702" s="69"/>
      <c r="CW702" s="439"/>
      <c r="CX702" s="168"/>
      <c r="CY702" s="168"/>
      <c r="CZ702" s="168"/>
      <c r="DA702" s="168"/>
      <c r="DB702" s="168"/>
      <c r="DC702" s="168"/>
      <c r="DD702" s="168"/>
      <c r="DE702" s="168"/>
      <c r="DF702" s="168"/>
      <c r="DG702" s="168"/>
      <c r="DH702" s="168"/>
      <c r="DI702" s="168"/>
      <c r="DJ702" s="168"/>
    </row>
    <row r="703" spans="52:114" x14ac:dyDescent="0.2">
      <c r="AZ703" s="3">
        <f ca="1">IF(ISNUMBER(BI703),((BI703&gt;Probe_Head!$CB$15)+COUNTIF(OFFSET(Pinlist!$T$1,Chart!BD703,0),"*CPW*")+(OFFSET(Pinlist!$L$1,Chart!BD703,0)="36-40")&gt;0)+0,0)</f>
        <v>0</v>
      </c>
      <c r="BA703" s="161" t="e">
        <f t="shared" ca="1" si="108"/>
        <v>#NUM!</v>
      </c>
      <c r="BB703" s="66" t="e">
        <f t="shared" ca="1" si="102"/>
        <v>#NUM!</v>
      </c>
      <c r="BC703" s="66" t="e">
        <f t="shared" ca="1" si="103"/>
        <v>#NUM!</v>
      </c>
      <c r="BD703" s="156">
        <f ca="1">IFERROR(MATCH(BE703,OFFSET(Pinlist!$A$2,BD702*(BA703=BA702),0,$BT$23,1),0)+BD702*(BA703=BA702),0)</f>
        <v>0</v>
      </c>
      <c r="BE703" s="66" t="e">
        <f t="shared" ca="1" si="104"/>
        <v>#NUM!</v>
      </c>
      <c r="BF703" s="76">
        <f ca="1">(OFFSET(Pinlist!$E$1,BD703,0)-$BR$18)*MirrorX</f>
        <v>0</v>
      </c>
      <c r="BG703" s="76">
        <f ca="1">OFFSET(Pinlist!$F$1,BD703,0)-$BS$18</f>
        <v>0</v>
      </c>
      <c r="BH703" s="439" t="e">
        <f ca="1">IF(LEFT(BE703,2)="RF",OFFSET(Pinlist!$D$1,Chart!BD703,0)&amp;"_"&amp;OFFSET(Pinlist!$G$1,Chart!BD703,0),"")</f>
        <v>#NUM!</v>
      </c>
      <c r="BI703" s="298" t="e">
        <f ca="1">IF(LEFT(BE703,2)="RF",OFFSET(Pinlist!$I$1,Chart!BD703,0))</f>
        <v>#NUM!</v>
      </c>
      <c r="BJ703" s="156">
        <f t="shared" si="109"/>
        <v>700</v>
      </c>
      <c r="BK703" s="598" t="b">
        <f t="array" aca="1" ref="BK703" ca="1">IF($BV$15,MIN(SQRT((BF703-OFFSET(BF703,1,0,$BU$26-BJ703))^2+(BG703-OFFSET(BG703,1,0,$BU$26-BJ703))^2)))</f>
        <v>0</v>
      </c>
      <c r="BL703" s="598" t="b">
        <f t="array" aca="1" ref="BL703" ca="1">IF($BV$15,MIN(SQRT((BF703-OFFSET(BF703,-1,0,1-BJ703))^2+(BG703-OFFSET(BG703,-1,0,1-BJ703))^2)))</f>
        <v>0</v>
      </c>
      <c r="BM703" s="225" t="e">
        <f t="shared" ca="1" si="105"/>
        <v>#N/A</v>
      </c>
      <c r="BN703" s="225" t="e">
        <f t="shared" ca="1" si="106"/>
        <v>#N/A</v>
      </c>
      <c r="BO703" s="53" t="b">
        <f t="shared" ca="1" si="107"/>
        <v>0</v>
      </c>
      <c r="BP703" s="168"/>
      <c r="BQ703" s="168"/>
      <c r="BR703" s="168"/>
      <c r="BS703" s="168"/>
      <c r="BT703" s="168"/>
      <c r="BU703" s="168"/>
      <c r="BV703" s="168"/>
      <c r="BW703" s="168"/>
      <c r="BX703" s="66"/>
      <c r="BY703" s="66"/>
      <c r="BZ703" s="66"/>
      <c r="CA703" s="66"/>
      <c r="CB703" s="66"/>
      <c r="CC703" s="66"/>
      <c r="CD703" s="168"/>
      <c r="CE703" s="66"/>
      <c r="CF703" s="66"/>
      <c r="CG703" s="66"/>
      <c r="CH703" s="66"/>
      <c r="CI703" s="168"/>
      <c r="CJ703" s="617"/>
      <c r="CK703" s="168"/>
      <c r="CL703" s="168"/>
      <c r="CM703" s="76"/>
      <c r="CN703" s="76"/>
      <c r="CO703" s="168"/>
      <c r="CP703" s="161"/>
      <c r="CQ703" s="66"/>
      <c r="CR703" s="76"/>
      <c r="CS703" s="76"/>
      <c r="CT703" s="76">
        <f ca="1">CT699</f>
        <v>0</v>
      </c>
      <c r="CU703" s="76">
        <f ca="1">CU699</f>
        <v>0</v>
      </c>
      <c r="CV703" s="69"/>
      <c r="CW703" s="439"/>
      <c r="CX703" s="168"/>
      <c r="CY703" s="168"/>
      <c r="CZ703" s="168"/>
      <c r="DA703" s="168"/>
      <c r="DB703" s="168"/>
      <c r="DC703" s="168"/>
      <c r="DD703" s="168"/>
      <c r="DE703" s="168"/>
      <c r="DF703" s="168"/>
      <c r="DG703" s="168"/>
      <c r="DH703" s="168"/>
      <c r="DI703" s="168"/>
      <c r="DJ703" s="168"/>
    </row>
    <row r="704" spans="52:114" x14ac:dyDescent="0.2">
      <c r="AZ704" s="3">
        <f ca="1">IF(ISNUMBER(BI704),((BI704&gt;Probe_Head!$CB$15)+COUNTIF(OFFSET(Pinlist!$T$1,Chart!BD704,0),"*CPW*")+(OFFSET(Pinlist!$L$1,Chart!BD704,0)="36-40")&gt;0)+0,0)</f>
        <v>0</v>
      </c>
      <c r="BA704" s="161" t="e">
        <f t="shared" ca="1" si="108"/>
        <v>#NUM!</v>
      </c>
      <c r="BB704" s="66" t="e">
        <f t="shared" ca="1" si="102"/>
        <v>#NUM!</v>
      </c>
      <c r="BC704" s="66" t="e">
        <f t="shared" ca="1" si="103"/>
        <v>#NUM!</v>
      </c>
      <c r="BD704" s="156">
        <f ca="1">IFERROR(MATCH(BE704,OFFSET(Pinlist!$A$2,BD703*(BA704=BA703),0,$BT$23,1),0)+BD703*(BA704=BA703),0)</f>
        <v>0</v>
      </c>
      <c r="BE704" s="66" t="e">
        <f t="shared" ca="1" si="104"/>
        <v>#NUM!</v>
      </c>
      <c r="BF704" s="76">
        <f ca="1">(OFFSET(Pinlist!$E$1,BD704,0)-$BR$18)*MirrorX</f>
        <v>0</v>
      </c>
      <c r="BG704" s="76">
        <f ca="1">OFFSET(Pinlist!$F$1,BD704,0)-$BS$18</f>
        <v>0</v>
      </c>
      <c r="BH704" s="439" t="e">
        <f ca="1">IF(LEFT(BE704,2)="RF",OFFSET(Pinlist!$D$1,Chart!BD704,0)&amp;"_"&amp;OFFSET(Pinlist!$G$1,Chart!BD704,0),"")</f>
        <v>#NUM!</v>
      </c>
      <c r="BI704" s="298" t="e">
        <f ca="1">IF(LEFT(BE704,2)="RF",OFFSET(Pinlist!$I$1,Chart!BD704,0))</f>
        <v>#NUM!</v>
      </c>
      <c r="BJ704" s="156">
        <f t="shared" si="109"/>
        <v>701</v>
      </c>
      <c r="BK704" s="598" t="b">
        <f t="array" aca="1" ref="BK704" ca="1">IF($BV$15,MIN(SQRT((BF704-OFFSET(BF704,1,0,$BU$26-BJ704))^2+(BG704-OFFSET(BG704,1,0,$BU$26-BJ704))^2)))</f>
        <v>0</v>
      </c>
      <c r="BL704" s="598" t="b">
        <f t="array" aca="1" ref="BL704" ca="1">IF($BV$15,MIN(SQRT((BF704-OFFSET(BF704,-1,0,1-BJ704))^2+(BG704-OFFSET(BG704,-1,0,1-BJ704))^2)))</f>
        <v>0</v>
      </c>
      <c r="BM704" s="225" t="e">
        <f t="shared" ca="1" si="105"/>
        <v>#N/A</v>
      </c>
      <c r="BN704" s="225" t="e">
        <f t="shared" ca="1" si="106"/>
        <v>#N/A</v>
      </c>
      <c r="BO704" s="53" t="b">
        <f t="shared" ca="1" si="107"/>
        <v>0</v>
      </c>
      <c r="BP704" s="168"/>
      <c r="BQ704" s="168"/>
      <c r="BR704" s="168"/>
      <c r="BS704" s="168"/>
      <c r="BT704" s="168"/>
      <c r="BU704" s="168"/>
      <c r="BV704" s="168"/>
      <c r="BW704" s="168"/>
      <c r="BX704" s="66"/>
      <c r="BY704" s="66"/>
      <c r="BZ704" s="66"/>
      <c r="CA704" s="66"/>
      <c r="CB704" s="66"/>
      <c r="CC704" s="66"/>
      <c r="CD704" s="168"/>
      <c r="CE704" s="66"/>
      <c r="CF704" s="66"/>
      <c r="CG704" s="66"/>
      <c r="CH704" s="66"/>
      <c r="CI704" s="168"/>
      <c r="CJ704" s="617"/>
      <c r="CK704" s="168"/>
      <c r="CL704" s="168"/>
      <c r="CM704" s="76"/>
      <c r="CN704" s="76"/>
      <c r="CO704" s="168"/>
      <c r="CX704" s="168"/>
      <c r="CY704" s="168"/>
      <c r="CZ704" s="168"/>
      <c r="DA704" s="168"/>
      <c r="DB704" s="168"/>
      <c r="DC704" s="168"/>
      <c r="DD704" s="168"/>
      <c r="DE704" s="168"/>
      <c r="DF704" s="168"/>
      <c r="DG704" s="168"/>
      <c r="DH704" s="168"/>
      <c r="DI704" s="168"/>
      <c r="DJ704" s="168"/>
    </row>
    <row r="705" spans="52:114" x14ac:dyDescent="0.2">
      <c r="AZ705" s="3">
        <f ca="1">IF(ISNUMBER(BI705),((BI705&gt;Probe_Head!$CB$15)+COUNTIF(OFFSET(Pinlist!$T$1,Chart!BD705,0),"*CPW*")+(OFFSET(Pinlist!$L$1,Chart!BD705,0)="36-40")&gt;0)+0,0)</f>
        <v>0</v>
      </c>
      <c r="BA705" s="161" t="e">
        <f t="shared" ca="1" si="108"/>
        <v>#NUM!</v>
      </c>
      <c r="BB705" s="66" t="e">
        <f t="shared" ca="1" si="102"/>
        <v>#NUM!</v>
      </c>
      <c r="BC705" s="66" t="e">
        <f t="shared" ca="1" si="103"/>
        <v>#NUM!</v>
      </c>
      <c r="BD705" s="156">
        <f ca="1">IFERROR(MATCH(BE705,OFFSET(Pinlist!$A$2,BD704*(BA705=BA704),0,$BT$23,1),0)+BD704*(BA705=BA704),0)</f>
        <v>0</v>
      </c>
      <c r="BE705" s="66" t="e">
        <f t="shared" ca="1" si="104"/>
        <v>#NUM!</v>
      </c>
      <c r="BF705" s="76">
        <f ca="1">(OFFSET(Pinlist!$E$1,BD705,0)-$BR$18)*MirrorX</f>
        <v>0</v>
      </c>
      <c r="BG705" s="76">
        <f ca="1">OFFSET(Pinlist!$F$1,BD705,0)-$BS$18</f>
        <v>0</v>
      </c>
      <c r="BH705" s="439" t="e">
        <f ca="1">IF(LEFT(BE705,2)="RF",OFFSET(Pinlist!$D$1,Chart!BD705,0)&amp;"_"&amp;OFFSET(Pinlist!$G$1,Chart!BD705,0),"")</f>
        <v>#NUM!</v>
      </c>
      <c r="BI705" s="298" t="e">
        <f ca="1">IF(LEFT(BE705,2)="RF",OFFSET(Pinlist!$I$1,Chart!BD705,0))</f>
        <v>#NUM!</v>
      </c>
      <c r="BJ705" s="156">
        <f t="shared" si="109"/>
        <v>702</v>
      </c>
      <c r="BK705" s="598" t="b">
        <f t="array" aca="1" ref="BK705" ca="1">IF($BV$15,MIN(SQRT((BF705-OFFSET(BF705,1,0,$BU$26-BJ705))^2+(BG705-OFFSET(BG705,1,0,$BU$26-BJ705))^2)))</f>
        <v>0</v>
      </c>
      <c r="BL705" s="598" t="b">
        <f t="array" aca="1" ref="BL705" ca="1">IF($BV$15,MIN(SQRT((BF705-OFFSET(BF705,-1,0,1-BJ705))^2+(BG705-OFFSET(BG705,-1,0,1-BJ705))^2)))</f>
        <v>0</v>
      </c>
      <c r="BM705" s="225" t="e">
        <f t="shared" ca="1" si="105"/>
        <v>#N/A</v>
      </c>
      <c r="BN705" s="225" t="e">
        <f t="shared" ca="1" si="106"/>
        <v>#N/A</v>
      </c>
      <c r="BO705" s="53" t="b">
        <f t="shared" ca="1" si="107"/>
        <v>0</v>
      </c>
      <c r="BP705" s="168"/>
      <c r="BQ705" s="168"/>
      <c r="BR705" s="168"/>
      <c r="BS705" s="168"/>
      <c r="BT705" s="168"/>
      <c r="BU705" s="168"/>
      <c r="BV705" s="168"/>
      <c r="BW705" s="168"/>
      <c r="BX705" s="66"/>
      <c r="BY705" s="66"/>
      <c r="BZ705" s="66"/>
      <c r="CA705" s="66"/>
      <c r="CB705" s="66"/>
      <c r="CC705" s="66"/>
      <c r="CD705" s="168"/>
      <c r="CE705" s="66"/>
      <c r="CF705" s="66"/>
      <c r="CG705" s="66"/>
      <c r="CH705" s="66"/>
      <c r="CI705" s="168"/>
      <c r="CJ705" s="617"/>
      <c r="CK705" s="168"/>
      <c r="CL705" s="168"/>
      <c r="CM705" s="76"/>
      <c r="CN705" s="76"/>
      <c r="CO705" s="168"/>
      <c r="CP705" s="608">
        <f>CP699+1</f>
        <v>117</v>
      </c>
      <c r="CQ705" s="609">
        <f>(CP705&lt;Multiplyer)*$CZ$40</f>
        <v>0</v>
      </c>
      <c r="CR705" s="618"/>
      <c r="CS705" s="618"/>
      <c r="CT705" s="618">
        <f ca="1">$CQ705*(CP707+$CZ$29)</f>
        <v>0</v>
      </c>
      <c r="CU705" s="618">
        <f ca="1">$CQ705*(CQ707+$DA$29)</f>
        <v>0</v>
      </c>
      <c r="CV705" s="618"/>
      <c r="CW705" s="619"/>
      <c r="CX705" s="168"/>
      <c r="CY705" s="168"/>
      <c r="CZ705" s="168"/>
      <c r="DA705" s="168"/>
      <c r="DB705" s="168"/>
      <c r="DC705" s="168"/>
      <c r="DD705" s="168"/>
      <c r="DE705" s="168"/>
      <c r="DF705" s="168"/>
      <c r="DG705" s="168"/>
      <c r="DH705" s="168"/>
      <c r="DI705" s="168"/>
      <c r="DJ705" s="168"/>
    </row>
    <row r="706" spans="52:114" x14ac:dyDescent="0.2">
      <c r="AZ706" s="3">
        <f ca="1">IF(ISNUMBER(BI706),((BI706&gt;Probe_Head!$CB$15)+COUNTIF(OFFSET(Pinlist!$T$1,Chart!BD706,0),"*CPW*")+(OFFSET(Pinlist!$L$1,Chart!BD706,0)="36-40")&gt;0)+0,0)</f>
        <v>0</v>
      </c>
      <c r="BA706" s="161" t="e">
        <f t="shared" ca="1" si="108"/>
        <v>#NUM!</v>
      </c>
      <c r="BB706" s="66" t="e">
        <f t="shared" ca="1" si="102"/>
        <v>#NUM!</v>
      </c>
      <c r="BC706" s="66" t="e">
        <f t="shared" ca="1" si="103"/>
        <v>#NUM!</v>
      </c>
      <c r="BD706" s="156">
        <f ca="1">IFERROR(MATCH(BE706,OFFSET(Pinlist!$A$2,BD705*(BA706=BA705),0,$BT$23,1),0)+BD705*(BA706=BA705),0)</f>
        <v>0</v>
      </c>
      <c r="BE706" s="66" t="e">
        <f t="shared" ca="1" si="104"/>
        <v>#NUM!</v>
      </c>
      <c r="BF706" s="76">
        <f ca="1">(OFFSET(Pinlist!$E$1,BD706,0)-$BR$18)*MirrorX</f>
        <v>0</v>
      </c>
      <c r="BG706" s="76">
        <f ca="1">OFFSET(Pinlist!$F$1,BD706,0)-$BS$18</f>
        <v>0</v>
      </c>
      <c r="BH706" s="439" t="e">
        <f ca="1">IF(LEFT(BE706,2)="RF",OFFSET(Pinlist!$D$1,Chart!BD706,0)&amp;"_"&amp;OFFSET(Pinlist!$G$1,Chart!BD706,0),"")</f>
        <v>#NUM!</v>
      </c>
      <c r="BI706" s="298" t="e">
        <f ca="1">IF(LEFT(BE706,2)="RF",OFFSET(Pinlist!$I$1,Chart!BD706,0))</f>
        <v>#NUM!</v>
      </c>
      <c r="BJ706" s="156">
        <f t="shared" si="109"/>
        <v>703</v>
      </c>
      <c r="BK706" s="598" t="b">
        <f t="array" aca="1" ref="BK706" ca="1">IF($BV$15,MIN(SQRT((BF706-OFFSET(BF706,1,0,$BU$26-BJ706))^2+(BG706-OFFSET(BG706,1,0,$BU$26-BJ706))^2)))</f>
        <v>0</v>
      </c>
      <c r="BL706" s="598" t="b">
        <f t="array" aca="1" ref="BL706" ca="1">IF($BV$15,MIN(SQRT((BF706-OFFSET(BF706,-1,0,1-BJ706))^2+(BG706-OFFSET(BG706,-1,0,1-BJ706))^2)))</f>
        <v>0</v>
      </c>
      <c r="BM706" s="225" t="e">
        <f t="shared" ca="1" si="105"/>
        <v>#N/A</v>
      </c>
      <c r="BN706" s="225" t="e">
        <f t="shared" ca="1" si="106"/>
        <v>#N/A</v>
      </c>
      <c r="BO706" s="53" t="b">
        <f t="shared" ca="1" si="107"/>
        <v>0</v>
      </c>
      <c r="BP706" s="168"/>
      <c r="BQ706" s="168"/>
      <c r="BR706" s="168"/>
      <c r="BS706" s="168"/>
      <c r="BT706" s="168"/>
      <c r="BU706" s="168"/>
      <c r="BV706" s="168"/>
      <c r="BW706" s="168"/>
      <c r="BX706" s="66"/>
      <c r="BY706" s="66"/>
      <c r="BZ706" s="66"/>
      <c r="CA706" s="66"/>
      <c r="CB706" s="66"/>
      <c r="CC706" s="66"/>
      <c r="CD706" s="168"/>
      <c r="CE706" s="66"/>
      <c r="CF706" s="66"/>
      <c r="CG706" s="66"/>
      <c r="CH706" s="66"/>
      <c r="CI706" s="168"/>
      <c r="CJ706" s="617"/>
      <c r="CK706" s="168"/>
      <c r="CL706" s="168"/>
      <c r="CM706" s="76"/>
      <c r="CN706" s="76"/>
      <c r="CO706" s="168"/>
      <c r="CP706" s="846" t="b">
        <f>CP705/2&lt;&gt;INT(CP705/2)</f>
        <v>1</v>
      </c>
      <c r="CQ706" s="66"/>
      <c r="CR706" s="76"/>
      <c r="CS706" s="76"/>
      <c r="CT706" s="76">
        <f ca="1">CQ705*(CT705-$BQ$5)</f>
        <v>0</v>
      </c>
      <c r="CU706" s="76">
        <f ca="1">CU705</f>
        <v>0</v>
      </c>
      <c r="CV706" s="69"/>
      <c r="CW706" s="480"/>
      <c r="CX706" s="168"/>
      <c r="CY706" s="168"/>
      <c r="CZ706" s="168"/>
      <c r="DA706" s="168"/>
      <c r="DB706" s="168"/>
      <c r="DC706" s="168"/>
      <c r="DD706" s="168"/>
      <c r="DE706" s="168"/>
      <c r="DF706" s="168"/>
      <c r="DG706" s="168"/>
      <c r="DH706" s="168"/>
      <c r="DI706" s="168"/>
      <c r="DJ706" s="168"/>
    </row>
    <row r="707" spans="52:114" x14ac:dyDescent="0.2">
      <c r="AZ707" s="3">
        <f ca="1">IF(ISNUMBER(BI707),((BI707&gt;Probe_Head!$CB$15)+COUNTIF(OFFSET(Pinlist!$T$1,Chart!BD707,0),"*CPW*")+(OFFSET(Pinlist!$L$1,Chart!BD707,0)="36-40")&gt;0)+0,0)</f>
        <v>0</v>
      </c>
      <c r="BA707" s="161" t="e">
        <f t="shared" ca="1" si="108"/>
        <v>#NUM!</v>
      </c>
      <c r="BB707" s="66" t="e">
        <f t="shared" ca="1" si="102"/>
        <v>#NUM!</v>
      </c>
      <c r="BC707" s="66" t="e">
        <f t="shared" ca="1" si="103"/>
        <v>#NUM!</v>
      </c>
      <c r="BD707" s="156">
        <f ca="1">IFERROR(MATCH(BE707,OFFSET(Pinlist!$A$2,BD706*(BA707=BA706),0,$BT$23,1),0)+BD706*(BA707=BA706),0)</f>
        <v>0</v>
      </c>
      <c r="BE707" s="66" t="e">
        <f t="shared" ca="1" si="104"/>
        <v>#NUM!</v>
      </c>
      <c r="BF707" s="76">
        <f ca="1">(OFFSET(Pinlist!$E$1,BD707,0)-$BR$18)*MirrorX</f>
        <v>0</v>
      </c>
      <c r="BG707" s="76">
        <f ca="1">OFFSET(Pinlist!$F$1,BD707,0)-$BS$18</f>
        <v>0</v>
      </c>
      <c r="BH707" s="439" t="e">
        <f ca="1">IF(LEFT(BE707,2)="RF",OFFSET(Pinlist!$D$1,Chart!BD707,0)&amp;"_"&amp;OFFSET(Pinlist!$G$1,Chart!BD707,0),"")</f>
        <v>#NUM!</v>
      </c>
      <c r="BI707" s="298" t="e">
        <f ca="1">IF(LEFT(BE707,2)="RF",OFFSET(Pinlist!$I$1,Chart!BD707,0))</f>
        <v>#NUM!</v>
      </c>
      <c r="BJ707" s="156">
        <f t="shared" si="109"/>
        <v>704</v>
      </c>
      <c r="BK707" s="598" t="b">
        <f t="array" aca="1" ref="BK707" ca="1">IF($BV$15,MIN(SQRT((BF707-OFFSET(BF707,1,0,$BU$26-BJ707))^2+(BG707-OFFSET(BG707,1,0,$BU$26-BJ707))^2)))</f>
        <v>0</v>
      </c>
      <c r="BL707" s="598" t="b">
        <f t="array" aca="1" ref="BL707" ca="1">IF($BV$15,MIN(SQRT((BF707-OFFSET(BF707,-1,0,1-BJ707))^2+(BG707-OFFSET(BG707,-1,0,1-BJ707))^2)))</f>
        <v>0</v>
      </c>
      <c r="BM707" s="225" t="e">
        <f t="shared" ca="1" si="105"/>
        <v>#N/A</v>
      </c>
      <c r="BN707" s="225" t="e">
        <f t="shared" ca="1" si="106"/>
        <v>#N/A</v>
      </c>
      <c r="BO707" s="53" t="b">
        <f t="shared" ca="1" si="107"/>
        <v>0</v>
      </c>
      <c r="BP707" s="168"/>
      <c r="BQ707" s="168"/>
      <c r="BR707" s="168"/>
      <c r="BS707" s="168"/>
      <c r="BT707" s="168"/>
      <c r="BU707" s="168"/>
      <c r="BV707" s="168"/>
      <c r="BW707" s="168"/>
      <c r="BX707" s="66"/>
      <c r="BY707" s="66"/>
      <c r="BZ707" s="66"/>
      <c r="CA707" s="66"/>
      <c r="CB707" s="66"/>
      <c r="CC707" s="66"/>
      <c r="CD707" s="168"/>
      <c r="CE707" s="66"/>
      <c r="CF707" s="66"/>
      <c r="CG707" s="66"/>
      <c r="CH707" s="66"/>
      <c r="CI707" s="168"/>
      <c r="CJ707" s="617"/>
      <c r="CK707" s="168"/>
      <c r="CL707" s="168"/>
      <c r="CM707" s="76"/>
      <c r="CN707" s="76"/>
      <c r="CO707" s="168"/>
      <c r="CP707" s="610">
        <f>IF($BS$70,(CP705*$CZ$26)+(CP706*$CZ$27)*$CQ$9,CP708*$CZ$26)*MirrorX</f>
        <v>0</v>
      </c>
      <c r="CQ707" s="611">
        <f>IF($BS$70,(CP705*$DA$26)+(CP706*$DA$27)*$CQ$9,CQ708*$DA$26)</f>
        <v>0</v>
      </c>
      <c r="CR707" s="76"/>
      <c r="CS707" s="76"/>
      <c r="CT707" s="76">
        <f ca="1">CT706</f>
        <v>0</v>
      </c>
      <c r="CU707" s="76">
        <f ca="1">CQ705*(CU706-$BR$5)</f>
        <v>0</v>
      </c>
      <c r="CV707" s="69"/>
      <c r="CW707" s="480"/>
      <c r="CX707" s="168"/>
      <c r="CY707" s="168"/>
      <c r="CZ707" s="168"/>
      <c r="DA707" s="168"/>
      <c r="DB707" s="168"/>
      <c r="DC707" s="168"/>
      <c r="DD707" s="168"/>
      <c r="DE707" s="168"/>
      <c r="DF707" s="168"/>
      <c r="DG707" s="168"/>
      <c r="DH707" s="168"/>
      <c r="DI707" s="168"/>
      <c r="DJ707" s="168"/>
    </row>
    <row r="708" spans="52:114" x14ac:dyDescent="0.2">
      <c r="AZ708" s="3">
        <f ca="1">IF(ISNUMBER(BI708),((BI708&gt;Probe_Head!$CB$15)+COUNTIF(OFFSET(Pinlist!$T$1,Chart!BD708,0),"*CPW*")+(OFFSET(Pinlist!$L$1,Chart!BD708,0)="36-40")&gt;0)+0,0)</f>
        <v>0</v>
      </c>
      <c r="BA708" s="161" t="e">
        <f t="shared" ca="1" si="108"/>
        <v>#NUM!</v>
      </c>
      <c r="BB708" s="66" t="e">
        <f t="shared" ref="BB708:BB771" ca="1" si="110">SMALL($CJ$4:$CJ$63,BA708)</f>
        <v>#NUM!</v>
      </c>
      <c r="BC708" s="66" t="e">
        <f t="shared" ref="BC708:BC771" ca="1" si="111">IF(BB708=BB707,BC707+1,1)</f>
        <v>#NUM!</v>
      </c>
      <c r="BD708" s="156">
        <f ca="1">IFERROR(MATCH(BE708,OFFSET(Pinlist!$A$2,BD707*(BA708=BA707),0,$BT$23,1),0)+BD707*(BA708=BA707),0)</f>
        <v>0</v>
      </c>
      <c r="BE708" s="66" t="e">
        <f t="shared" ref="BE708:BE771" ca="1" si="112">OFFSET($CC$3,BB708,0)</f>
        <v>#NUM!</v>
      </c>
      <c r="BF708" s="76">
        <f ca="1">(OFFSET(Pinlist!$E$1,BD708,0)-$BR$18)*MirrorX</f>
        <v>0</v>
      </c>
      <c r="BG708" s="76">
        <f ca="1">OFFSET(Pinlist!$F$1,BD708,0)-$BS$18</f>
        <v>0</v>
      </c>
      <c r="BH708" s="439" t="e">
        <f ca="1">IF(LEFT(BE708,2)="RF",OFFSET(Pinlist!$D$1,Chart!BD708,0)&amp;"_"&amp;OFFSET(Pinlist!$G$1,Chart!BD708,0),"")</f>
        <v>#NUM!</v>
      </c>
      <c r="BI708" s="298" t="e">
        <f ca="1">IF(LEFT(BE708,2)="RF",OFFSET(Pinlist!$I$1,Chart!BD708,0))</f>
        <v>#NUM!</v>
      </c>
      <c r="BJ708" s="156">
        <f t="shared" si="109"/>
        <v>705</v>
      </c>
      <c r="BK708" s="598" t="b">
        <f t="array" aca="1" ref="BK708" ca="1">IF($BV$15,MIN(SQRT((BF708-OFFSET(BF708,1,0,$BU$26-BJ708))^2+(BG708-OFFSET(BG708,1,0,$BU$26-BJ708))^2)))</f>
        <v>0</v>
      </c>
      <c r="BL708" s="598" t="b">
        <f t="array" aca="1" ref="BL708" ca="1">IF($BV$15,MIN(SQRT((BF708-OFFSET(BF708,-1,0,1-BJ708))^2+(BG708-OFFSET(BG708,-1,0,1-BJ708))^2)))</f>
        <v>0</v>
      </c>
      <c r="BM708" s="225" t="e">
        <f t="shared" ref="BM708:BM771" ca="1" si="113">IF(AND(BO708,BD708&gt;0),BF708,NA())</f>
        <v>#N/A</v>
      </c>
      <c r="BN708" s="225" t="e">
        <f t="shared" ref="BN708:BN771" ca="1" si="114">IF(AND(BO708,BD708&gt;0),BG708,NA())</f>
        <v>#N/A</v>
      </c>
      <c r="BO708" s="53" t="b">
        <f t="shared" ref="BO708:BO771" ca="1" si="115">OR(IF(ISNUMBER(BK708),BK708&lt;=$BK$2),IF(ISNUMBER(BL708),BL708&lt;=$BK$2))</f>
        <v>0</v>
      </c>
      <c r="BP708" s="168"/>
      <c r="BQ708" s="168"/>
      <c r="BR708" s="168"/>
      <c r="BS708" s="168"/>
      <c r="BT708" s="168"/>
      <c r="BU708" s="168"/>
      <c r="BV708" s="168"/>
      <c r="BW708" s="168"/>
      <c r="BX708" s="66"/>
      <c r="BY708" s="66"/>
      <c r="BZ708" s="66"/>
      <c r="CA708" s="66"/>
      <c r="CB708" s="66"/>
      <c r="CC708" s="66"/>
      <c r="CD708" s="168"/>
      <c r="CE708" s="66"/>
      <c r="CF708" s="66"/>
      <c r="CG708" s="66"/>
      <c r="CH708" s="66"/>
      <c r="CI708" s="168"/>
      <c r="CJ708" s="617"/>
      <c r="CK708" s="168"/>
      <c r="CL708" s="168"/>
      <c r="CM708" s="76"/>
      <c r="CN708" s="76"/>
      <c r="CO708" s="168"/>
      <c r="CP708" s="614">
        <f>IF(CP702+1=ABS($R$47),0,CP702+1)</f>
        <v>1</v>
      </c>
      <c r="CQ708" s="615">
        <f>IF(CP702+1=ABS($R$47),CQ702+1,CQ702)</f>
        <v>58</v>
      </c>
      <c r="CR708" s="76"/>
      <c r="CS708" s="76"/>
      <c r="CT708" s="76">
        <f ca="1">CT705</f>
        <v>0</v>
      </c>
      <c r="CU708" s="76">
        <f ca="1">CU707</f>
        <v>0</v>
      </c>
      <c r="CV708" s="69"/>
      <c r="CW708" s="480"/>
      <c r="CX708" s="168"/>
      <c r="CY708" s="168"/>
      <c r="CZ708" s="168"/>
      <c r="DA708" s="168"/>
      <c r="DB708" s="168"/>
      <c r="DC708" s="168"/>
      <c r="DD708" s="168"/>
      <c r="DE708" s="168"/>
      <c r="DF708" s="168"/>
      <c r="DG708" s="168"/>
      <c r="DH708" s="168"/>
      <c r="DI708" s="168"/>
      <c r="DJ708" s="168"/>
    </row>
    <row r="709" spans="52:114" x14ac:dyDescent="0.2">
      <c r="AZ709" s="3">
        <f ca="1">IF(ISNUMBER(BI709),((BI709&gt;Probe_Head!$CB$15)+COUNTIF(OFFSET(Pinlist!$T$1,Chart!BD709,0),"*CPW*")+(OFFSET(Pinlist!$L$1,Chart!BD709,0)="36-40")&gt;0)+0,0)</f>
        <v>0</v>
      </c>
      <c r="BA709" s="161" t="e">
        <f t="shared" ref="BA709:BA772" ca="1" si="116">BA708+(BC708=INDEX($CE$3:$CE$63,1+BB708))</f>
        <v>#NUM!</v>
      </c>
      <c r="BB709" s="66" t="e">
        <f t="shared" ca="1" si="110"/>
        <v>#NUM!</v>
      </c>
      <c r="BC709" s="66" t="e">
        <f t="shared" ca="1" si="111"/>
        <v>#NUM!</v>
      </c>
      <c r="BD709" s="156">
        <f ca="1">IFERROR(MATCH(BE709,OFFSET(Pinlist!$A$2,BD708*(BA709=BA708),0,$BT$23,1),0)+BD708*(BA709=BA708),0)</f>
        <v>0</v>
      </c>
      <c r="BE709" s="66" t="e">
        <f t="shared" ca="1" si="112"/>
        <v>#NUM!</v>
      </c>
      <c r="BF709" s="76">
        <f ca="1">(OFFSET(Pinlist!$E$1,BD709,0)-$BR$18)*MirrorX</f>
        <v>0</v>
      </c>
      <c r="BG709" s="76">
        <f ca="1">OFFSET(Pinlist!$F$1,BD709,0)-$BS$18</f>
        <v>0</v>
      </c>
      <c r="BH709" s="439" t="e">
        <f ca="1">IF(LEFT(BE709,2)="RF",OFFSET(Pinlist!$D$1,Chart!BD709,0)&amp;"_"&amp;OFFSET(Pinlist!$G$1,Chart!BD709,0),"")</f>
        <v>#NUM!</v>
      </c>
      <c r="BI709" s="298" t="e">
        <f ca="1">IF(LEFT(BE709,2)="RF",OFFSET(Pinlist!$I$1,Chart!BD709,0))</f>
        <v>#NUM!</v>
      </c>
      <c r="BJ709" s="156">
        <f t="shared" si="109"/>
        <v>706</v>
      </c>
      <c r="BK709" s="598" t="b">
        <f t="array" aca="1" ref="BK709" ca="1">IF($BV$15,MIN(SQRT((BF709-OFFSET(BF709,1,0,$BU$26-BJ709))^2+(BG709-OFFSET(BG709,1,0,$BU$26-BJ709))^2)))</f>
        <v>0</v>
      </c>
      <c r="BL709" s="598" t="b">
        <f t="array" aca="1" ref="BL709" ca="1">IF($BV$15,MIN(SQRT((BF709-OFFSET(BF709,-1,0,1-BJ709))^2+(BG709-OFFSET(BG709,-1,0,1-BJ709))^2)))</f>
        <v>0</v>
      </c>
      <c r="BM709" s="225" t="e">
        <f t="shared" ca="1" si="113"/>
        <v>#N/A</v>
      </c>
      <c r="BN709" s="225" t="e">
        <f t="shared" ca="1" si="114"/>
        <v>#N/A</v>
      </c>
      <c r="BO709" s="53" t="b">
        <f t="shared" ca="1" si="115"/>
        <v>0</v>
      </c>
      <c r="BP709" s="168"/>
      <c r="BQ709" s="168"/>
      <c r="BR709" s="168"/>
      <c r="BS709" s="168"/>
      <c r="BT709" s="168"/>
      <c r="BU709" s="168"/>
      <c r="BV709" s="168"/>
      <c r="BW709" s="168"/>
      <c r="BX709" s="66"/>
      <c r="BY709" s="66"/>
      <c r="BZ709" s="66"/>
      <c r="CA709" s="66"/>
      <c r="CB709" s="66"/>
      <c r="CC709" s="66"/>
      <c r="CD709" s="168"/>
      <c r="CE709" s="66"/>
      <c r="CF709" s="66"/>
      <c r="CG709" s="66"/>
      <c r="CH709" s="66"/>
      <c r="CI709" s="168"/>
      <c r="CJ709" s="617"/>
      <c r="CK709" s="168"/>
      <c r="CL709" s="168"/>
      <c r="CM709" s="76"/>
      <c r="CN709" s="76"/>
      <c r="CO709" s="168"/>
      <c r="CP709" s="161"/>
      <c r="CQ709" s="66"/>
      <c r="CR709" s="76"/>
      <c r="CS709" s="76"/>
      <c r="CT709" s="76">
        <f ca="1">CT705</f>
        <v>0</v>
      </c>
      <c r="CU709" s="76">
        <f ca="1">CU705</f>
        <v>0</v>
      </c>
      <c r="CV709" s="69"/>
      <c r="CW709" s="480"/>
      <c r="CX709" s="168"/>
      <c r="CY709" s="168"/>
      <c r="CZ709" s="168"/>
      <c r="DA709" s="168"/>
      <c r="DB709" s="168"/>
      <c r="DC709" s="168"/>
      <c r="DD709" s="168"/>
      <c r="DE709" s="168"/>
      <c r="DF709" s="168"/>
      <c r="DG709" s="168"/>
      <c r="DH709" s="168"/>
      <c r="DI709" s="168"/>
      <c r="DJ709" s="168"/>
    </row>
    <row r="710" spans="52:114" x14ac:dyDescent="0.2">
      <c r="AZ710" s="3">
        <f ca="1">IF(ISNUMBER(BI710),((BI710&gt;Probe_Head!$CB$15)+COUNTIF(OFFSET(Pinlist!$T$1,Chart!BD710,0),"*CPW*")+(OFFSET(Pinlist!$L$1,Chart!BD710,0)="36-40")&gt;0)+0,0)</f>
        <v>0</v>
      </c>
      <c r="BA710" s="161" t="e">
        <f t="shared" ca="1" si="116"/>
        <v>#NUM!</v>
      </c>
      <c r="BB710" s="66" t="e">
        <f t="shared" ca="1" si="110"/>
        <v>#NUM!</v>
      </c>
      <c r="BC710" s="66" t="e">
        <f t="shared" ca="1" si="111"/>
        <v>#NUM!</v>
      </c>
      <c r="BD710" s="156">
        <f ca="1">IFERROR(MATCH(BE710,OFFSET(Pinlist!$A$2,BD709*(BA710=BA709),0,$BT$23,1),0)+BD709*(BA710=BA709),0)</f>
        <v>0</v>
      </c>
      <c r="BE710" s="66" t="e">
        <f t="shared" ca="1" si="112"/>
        <v>#NUM!</v>
      </c>
      <c r="BF710" s="76">
        <f ca="1">(OFFSET(Pinlist!$E$1,BD710,0)-$BR$18)*MirrorX</f>
        <v>0</v>
      </c>
      <c r="BG710" s="76">
        <f ca="1">OFFSET(Pinlist!$F$1,BD710,0)-$BS$18</f>
        <v>0</v>
      </c>
      <c r="BH710" s="439" t="e">
        <f ca="1">IF(LEFT(BE710,2)="RF",OFFSET(Pinlist!$D$1,Chart!BD710,0)&amp;"_"&amp;OFFSET(Pinlist!$G$1,Chart!BD710,0),"")</f>
        <v>#NUM!</v>
      </c>
      <c r="BI710" s="298" t="e">
        <f ca="1">IF(LEFT(BE710,2)="RF",OFFSET(Pinlist!$I$1,Chart!BD710,0))</f>
        <v>#NUM!</v>
      </c>
      <c r="BJ710" s="156">
        <f t="shared" ref="BJ710:BJ773" si="117">BJ709+1</f>
        <v>707</v>
      </c>
      <c r="BK710" s="598" t="b">
        <f t="array" aca="1" ref="BK710" ca="1">IF($BV$15,MIN(SQRT((BF710-OFFSET(BF710,1,0,$BU$26-BJ710))^2+(BG710-OFFSET(BG710,1,0,$BU$26-BJ710))^2)))</f>
        <v>0</v>
      </c>
      <c r="BL710" s="598" t="b">
        <f t="array" aca="1" ref="BL710" ca="1">IF($BV$15,MIN(SQRT((BF710-OFFSET(BF710,-1,0,1-BJ710))^2+(BG710-OFFSET(BG710,-1,0,1-BJ710))^2)))</f>
        <v>0</v>
      </c>
      <c r="BM710" s="225" t="e">
        <f t="shared" ca="1" si="113"/>
        <v>#N/A</v>
      </c>
      <c r="BN710" s="225" t="e">
        <f t="shared" ca="1" si="114"/>
        <v>#N/A</v>
      </c>
      <c r="BO710" s="53" t="b">
        <f t="shared" ca="1" si="115"/>
        <v>0</v>
      </c>
      <c r="BP710" s="168"/>
      <c r="BQ710" s="168"/>
      <c r="BR710" s="168"/>
      <c r="BS710" s="168"/>
      <c r="BT710" s="168"/>
      <c r="BU710" s="168"/>
      <c r="BV710" s="168"/>
      <c r="BW710" s="168"/>
      <c r="BX710" s="66"/>
      <c r="BY710" s="66"/>
      <c r="BZ710" s="66"/>
      <c r="CA710" s="66"/>
      <c r="CB710" s="66"/>
      <c r="CC710" s="66"/>
      <c r="CD710" s="168"/>
      <c r="CE710" s="66"/>
      <c r="CF710" s="66"/>
      <c r="CG710" s="66"/>
      <c r="CH710" s="66"/>
      <c r="CI710" s="168"/>
      <c r="CJ710" s="617"/>
      <c r="CK710" s="168"/>
      <c r="CL710" s="168"/>
      <c r="CM710" s="76"/>
      <c r="CN710" s="76"/>
      <c r="CO710" s="168"/>
      <c r="CP710" s="66"/>
      <c r="CQ710" s="168"/>
      <c r="CR710" s="168"/>
      <c r="CS710" s="168"/>
      <c r="CT710" s="168"/>
      <c r="CU710" s="168"/>
      <c r="CV710" s="168"/>
      <c r="CW710" s="168"/>
      <c r="CX710" s="168"/>
      <c r="CY710" s="168"/>
      <c r="CZ710" s="168"/>
      <c r="DA710" s="168"/>
      <c r="DB710" s="168"/>
      <c r="DC710" s="168"/>
      <c r="DD710" s="168"/>
      <c r="DE710" s="168"/>
      <c r="DF710" s="168"/>
      <c r="DG710" s="168"/>
      <c r="DH710" s="168"/>
      <c r="DI710" s="168"/>
      <c r="DJ710" s="168"/>
    </row>
    <row r="711" spans="52:114" x14ac:dyDescent="0.2">
      <c r="AZ711" s="3">
        <f ca="1">IF(ISNUMBER(BI711),((BI711&gt;Probe_Head!$CB$15)+COUNTIF(OFFSET(Pinlist!$T$1,Chart!BD711,0),"*CPW*")+(OFFSET(Pinlist!$L$1,Chart!BD711,0)="36-40")&gt;0)+0,0)</f>
        <v>0</v>
      </c>
      <c r="BA711" s="161" t="e">
        <f t="shared" ca="1" si="116"/>
        <v>#NUM!</v>
      </c>
      <c r="BB711" s="66" t="e">
        <f t="shared" ca="1" si="110"/>
        <v>#NUM!</v>
      </c>
      <c r="BC711" s="66" t="e">
        <f t="shared" ca="1" si="111"/>
        <v>#NUM!</v>
      </c>
      <c r="BD711" s="156">
        <f ca="1">IFERROR(MATCH(BE711,OFFSET(Pinlist!$A$2,BD710*(BA711=BA710),0,$BT$23,1),0)+BD710*(BA711=BA710),0)</f>
        <v>0</v>
      </c>
      <c r="BE711" s="66" t="e">
        <f t="shared" ca="1" si="112"/>
        <v>#NUM!</v>
      </c>
      <c r="BF711" s="76">
        <f ca="1">(OFFSET(Pinlist!$E$1,BD711,0)-$BR$18)*MirrorX</f>
        <v>0</v>
      </c>
      <c r="BG711" s="76">
        <f ca="1">OFFSET(Pinlist!$F$1,BD711,0)-$BS$18</f>
        <v>0</v>
      </c>
      <c r="BH711" s="439" t="e">
        <f ca="1">IF(LEFT(BE711,2)="RF",OFFSET(Pinlist!$D$1,Chart!BD711,0)&amp;"_"&amp;OFFSET(Pinlist!$G$1,Chart!BD711,0),"")</f>
        <v>#NUM!</v>
      </c>
      <c r="BI711" s="298" t="e">
        <f ca="1">IF(LEFT(BE711,2)="RF",OFFSET(Pinlist!$I$1,Chart!BD711,0))</f>
        <v>#NUM!</v>
      </c>
      <c r="BJ711" s="156">
        <f t="shared" si="117"/>
        <v>708</v>
      </c>
      <c r="BK711" s="598" t="b">
        <f t="array" aca="1" ref="BK711" ca="1">IF($BV$15,MIN(SQRT((BF711-OFFSET(BF711,1,0,$BU$26-BJ711))^2+(BG711-OFFSET(BG711,1,0,$BU$26-BJ711))^2)))</f>
        <v>0</v>
      </c>
      <c r="BL711" s="598" t="b">
        <f t="array" aca="1" ref="BL711" ca="1">IF($BV$15,MIN(SQRT((BF711-OFFSET(BF711,-1,0,1-BJ711))^2+(BG711-OFFSET(BG711,-1,0,1-BJ711))^2)))</f>
        <v>0</v>
      </c>
      <c r="BM711" s="225" t="e">
        <f t="shared" ca="1" si="113"/>
        <v>#N/A</v>
      </c>
      <c r="BN711" s="225" t="e">
        <f t="shared" ca="1" si="114"/>
        <v>#N/A</v>
      </c>
      <c r="BO711" s="53" t="b">
        <f t="shared" ca="1" si="115"/>
        <v>0</v>
      </c>
      <c r="BP711" s="168"/>
      <c r="BQ711" s="168"/>
      <c r="BR711" s="168"/>
      <c r="BS711" s="168"/>
      <c r="BT711" s="168"/>
      <c r="BU711" s="168"/>
      <c r="BV711" s="168"/>
      <c r="BW711" s="168"/>
      <c r="BX711" s="66"/>
      <c r="BY711" s="66"/>
      <c r="BZ711" s="66"/>
      <c r="CA711" s="66"/>
      <c r="CB711" s="66"/>
      <c r="CC711" s="66"/>
      <c r="CD711" s="168"/>
      <c r="CE711" s="66"/>
      <c r="CF711" s="66"/>
      <c r="CG711" s="66"/>
      <c r="CH711" s="66"/>
      <c r="CI711" s="168"/>
      <c r="CJ711" s="617"/>
      <c r="CK711" s="168"/>
      <c r="CL711" s="168"/>
      <c r="CM711" s="76"/>
      <c r="CN711" s="76"/>
      <c r="CO711" s="168"/>
      <c r="CP711" s="608">
        <f>CP705+1</f>
        <v>118</v>
      </c>
      <c r="CQ711" s="609">
        <f>(CP711&lt;Multiplyer)*$CZ$40</f>
        <v>0</v>
      </c>
      <c r="CR711" s="618"/>
      <c r="CS711" s="618"/>
      <c r="CT711" s="618">
        <f ca="1">$CQ711*(CP713+$CZ$29)</f>
        <v>0</v>
      </c>
      <c r="CU711" s="618">
        <f ca="1">$CQ711*(CQ713+$DA$29)</f>
        <v>0</v>
      </c>
      <c r="CV711" s="618"/>
      <c r="CW711" s="619"/>
      <c r="CX711" s="168"/>
      <c r="CY711" s="168"/>
      <c r="CZ711" s="168"/>
      <c r="DA711" s="168"/>
      <c r="DB711" s="168"/>
      <c r="DC711" s="168"/>
      <c r="DD711" s="168"/>
      <c r="DE711" s="168"/>
      <c r="DF711" s="168"/>
      <c r="DG711" s="168"/>
      <c r="DH711" s="168"/>
      <c r="DI711" s="168"/>
      <c r="DJ711" s="168"/>
    </row>
    <row r="712" spans="52:114" x14ac:dyDescent="0.2">
      <c r="AZ712" s="3">
        <f ca="1">IF(ISNUMBER(BI712),((BI712&gt;Probe_Head!$CB$15)+COUNTIF(OFFSET(Pinlist!$T$1,Chart!BD712,0),"*CPW*")+(OFFSET(Pinlist!$L$1,Chart!BD712,0)="36-40")&gt;0)+0,0)</f>
        <v>0</v>
      </c>
      <c r="BA712" s="161" t="e">
        <f t="shared" ca="1" si="116"/>
        <v>#NUM!</v>
      </c>
      <c r="BB712" s="66" t="e">
        <f t="shared" ca="1" si="110"/>
        <v>#NUM!</v>
      </c>
      <c r="BC712" s="66" t="e">
        <f t="shared" ca="1" si="111"/>
        <v>#NUM!</v>
      </c>
      <c r="BD712" s="156">
        <f ca="1">IFERROR(MATCH(BE712,OFFSET(Pinlist!$A$2,BD711*(BA712=BA711),0,$BT$23,1),0)+BD711*(BA712=BA711),0)</f>
        <v>0</v>
      </c>
      <c r="BE712" s="66" t="e">
        <f t="shared" ca="1" si="112"/>
        <v>#NUM!</v>
      </c>
      <c r="BF712" s="76">
        <f ca="1">(OFFSET(Pinlist!$E$1,BD712,0)-$BR$18)*MirrorX</f>
        <v>0</v>
      </c>
      <c r="BG712" s="76">
        <f ca="1">OFFSET(Pinlist!$F$1,BD712,0)-$BS$18</f>
        <v>0</v>
      </c>
      <c r="BH712" s="439" t="e">
        <f ca="1">IF(LEFT(BE712,2)="RF",OFFSET(Pinlist!$D$1,Chart!BD712,0)&amp;"_"&amp;OFFSET(Pinlist!$G$1,Chart!BD712,0),"")</f>
        <v>#NUM!</v>
      </c>
      <c r="BI712" s="298" t="e">
        <f ca="1">IF(LEFT(BE712,2)="RF",OFFSET(Pinlist!$I$1,Chart!BD712,0))</f>
        <v>#NUM!</v>
      </c>
      <c r="BJ712" s="156">
        <f t="shared" si="117"/>
        <v>709</v>
      </c>
      <c r="BK712" s="598" t="b">
        <f t="array" aca="1" ref="BK712" ca="1">IF($BV$15,MIN(SQRT((BF712-OFFSET(BF712,1,0,$BU$26-BJ712))^2+(BG712-OFFSET(BG712,1,0,$BU$26-BJ712))^2)))</f>
        <v>0</v>
      </c>
      <c r="BL712" s="598" t="b">
        <f t="array" aca="1" ref="BL712" ca="1">IF($BV$15,MIN(SQRT((BF712-OFFSET(BF712,-1,0,1-BJ712))^2+(BG712-OFFSET(BG712,-1,0,1-BJ712))^2)))</f>
        <v>0</v>
      </c>
      <c r="BM712" s="225" t="e">
        <f t="shared" ca="1" si="113"/>
        <v>#N/A</v>
      </c>
      <c r="BN712" s="225" t="e">
        <f t="shared" ca="1" si="114"/>
        <v>#N/A</v>
      </c>
      <c r="BO712" s="53" t="b">
        <f t="shared" ca="1" si="115"/>
        <v>0</v>
      </c>
      <c r="BP712" s="168"/>
      <c r="BQ712" s="168"/>
      <c r="BR712" s="168"/>
      <c r="BS712" s="168"/>
      <c r="BT712" s="168"/>
      <c r="BU712" s="168"/>
      <c r="BV712" s="168"/>
      <c r="BW712" s="168"/>
      <c r="BX712" s="66"/>
      <c r="BY712" s="66"/>
      <c r="BZ712" s="66"/>
      <c r="CA712" s="66"/>
      <c r="CB712" s="66"/>
      <c r="CC712" s="66"/>
      <c r="CD712" s="168"/>
      <c r="CE712" s="66"/>
      <c r="CF712" s="66"/>
      <c r="CG712" s="66"/>
      <c r="CH712" s="66"/>
      <c r="CI712" s="168"/>
      <c r="CJ712" s="617"/>
      <c r="CK712" s="168"/>
      <c r="CL712" s="168"/>
      <c r="CM712" s="76"/>
      <c r="CN712" s="76"/>
      <c r="CO712" s="168"/>
      <c r="CP712" s="846" t="b">
        <f>CP711/2&lt;&gt;INT(CP711/2)</f>
        <v>0</v>
      </c>
      <c r="CQ712" s="66"/>
      <c r="CR712" s="76"/>
      <c r="CS712" s="76"/>
      <c r="CT712" s="76">
        <f ca="1">CQ711*(CT711-$BQ$5)</f>
        <v>0</v>
      </c>
      <c r="CU712" s="76">
        <f ca="1">CU711</f>
        <v>0</v>
      </c>
      <c r="CV712" s="69"/>
      <c r="CW712" s="480"/>
      <c r="CX712" s="168"/>
      <c r="CY712" s="168"/>
      <c r="CZ712" s="168"/>
      <c r="DA712" s="168"/>
      <c r="DB712" s="168"/>
      <c r="DC712" s="168"/>
      <c r="DD712" s="168"/>
      <c r="DE712" s="168"/>
      <c r="DF712" s="168"/>
      <c r="DG712" s="168"/>
      <c r="DH712" s="168"/>
      <c r="DI712" s="168"/>
      <c r="DJ712" s="168"/>
    </row>
    <row r="713" spans="52:114" x14ac:dyDescent="0.2">
      <c r="AZ713" s="3">
        <f ca="1">IF(ISNUMBER(BI713),((BI713&gt;Probe_Head!$CB$15)+COUNTIF(OFFSET(Pinlist!$T$1,Chart!BD713,0),"*CPW*")+(OFFSET(Pinlist!$L$1,Chart!BD713,0)="36-40")&gt;0)+0,0)</f>
        <v>0</v>
      </c>
      <c r="BA713" s="161" t="e">
        <f t="shared" ca="1" si="116"/>
        <v>#NUM!</v>
      </c>
      <c r="BB713" s="66" t="e">
        <f t="shared" ca="1" si="110"/>
        <v>#NUM!</v>
      </c>
      <c r="BC713" s="66" t="e">
        <f t="shared" ca="1" si="111"/>
        <v>#NUM!</v>
      </c>
      <c r="BD713" s="156">
        <f ca="1">IFERROR(MATCH(BE713,OFFSET(Pinlist!$A$2,BD712*(BA713=BA712),0,$BT$23,1),0)+BD712*(BA713=BA712),0)</f>
        <v>0</v>
      </c>
      <c r="BE713" s="66" t="e">
        <f t="shared" ca="1" si="112"/>
        <v>#NUM!</v>
      </c>
      <c r="BF713" s="76">
        <f ca="1">(OFFSET(Pinlist!$E$1,BD713,0)-$BR$18)*MirrorX</f>
        <v>0</v>
      </c>
      <c r="BG713" s="76">
        <f ca="1">OFFSET(Pinlist!$F$1,BD713,0)-$BS$18</f>
        <v>0</v>
      </c>
      <c r="BH713" s="439" t="e">
        <f ca="1">IF(LEFT(BE713,2)="RF",OFFSET(Pinlist!$D$1,Chart!BD713,0)&amp;"_"&amp;OFFSET(Pinlist!$G$1,Chart!BD713,0),"")</f>
        <v>#NUM!</v>
      </c>
      <c r="BI713" s="298" t="e">
        <f ca="1">IF(LEFT(BE713,2)="RF",OFFSET(Pinlist!$I$1,Chart!BD713,0))</f>
        <v>#NUM!</v>
      </c>
      <c r="BJ713" s="156">
        <f t="shared" si="117"/>
        <v>710</v>
      </c>
      <c r="BK713" s="598" t="b">
        <f t="array" aca="1" ref="BK713" ca="1">IF($BV$15,MIN(SQRT((BF713-OFFSET(BF713,1,0,$BU$26-BJ713))^2+(BG713-OFFSET(BG713,1,0,$BU$26-BJ713))^2)))</f>
        <v>0</v>
      </c>
      <c r="BL713" s="598" t="b">
        <f t="array" aca="1" ref="BL713" ca="1">IF($BV$15,MIN(SQRT((BF713-OFFSET(BF713,-1,0,1-BJ713))^2+(BG713-OFFSET(BG713,-1,0,1-BJ713))^2)))</f>
        <v>0</v>
      </c>
      <c r="BM713" s="225" t="e">
        <f t="shared" ca="1" si="113"/>
        <v>#N/A</v>
      </c>
      <c r="BN713" s="225" t="e">
        <f t="shared" ca="1" si="114"/>
        <v>#N/A</v>
      </c>
      <c r="BO713" s="53" t="b">
        <f t="shared" ca="1" si="115"/>
        <v>0</v>
      </c>
      <c r="BP713" s="168"/>
      <c r="BQ713" s="168"/>
      <c r="BR713" s="168"/>
      <c r="BS713" s="168"/>
      <c r="BT713" s="168"/>
      <c r="BU713" s="168"/>
      <c r="BV713" s="168"/>
      <c r="BW713" s="168"/>
      <c r="BX713" s="66"/>
      <c r="BY713" s="66"/>
      <c r="BZ713" s="66"/>
      <c r="CA713" s="66"/>
      <c r="CB713" s="66"/>
      <c r="CC713" s="66"/>
      <c r="CD713" s="168"/>
      <c r="CE713" s="66"/>
      <c r="CF713" s="66"/>
      <c r="CG713" s="66"/>
      <c r="CH713" s="66"/>
      <c r="CI713" s="168"/>
      <c r="CJ713" s="617"/>
      <c r="CK713" s="168"/>
      <c r="CL713" s="168"/>
      <c r="CM713" s="76"/>
      <c r="CN713" s="76"/>
      <c r="CO713" s="168"/>
      <c r="CP713" s="610">
        <f>IF($BS$70,(CP711*$CZ$26)+(CP712*$CZ$27)*$CQ$9,CP714*$CZ$26)*MirrorX</f>
        <v>0</v>
      </c>
      <c r="CQ713" s="611">
        <f>IF($BS$70,(CP711*$DA$26)+(CP712*$DA$27)*$CQ$9,CQ714*$DA$26)</f>
        <v>0</v>
      </c>
      <c r="CR713" s="76"/>
      <c r="CS713" s="76"/>
      <c r="CT713" s="76">
        <f ca="1">CT712</f>
        <v>0</v>
      </c>
      <c r="CU713" s="76">
        <f ca="1">CQ711*(CU712-$BR$5)</f>
        <v>0</v>
      </c>
      <c r="CV713" s="69"/>
      <c r="CW713" s="480"/>
      <c r="CX713" s="168"/>
      <c r="CY713" s="168"/>
      <c r="CZ713" s="168"/>
      <c r="DA713" s="168"/>
      <c r="DB713" s="168"/>
      <c r="DC713" s="168"/>
      <c r="DD713" s="168"/>
      <c r="DE713" s="168"/>
      <c r="DF713" s="168"/>
      <c r="DG713" s="168"/>
      <c r="DH713" s="168"/>
      <c r="DI713" s="168"/>
      <c r="DJ713" s="168"/>
    </row>
    <row r="714" spans="52:114" x14ac:dyDescent="0.2">
      <c r="AZ714" s="3">
        <f ca="1">IF(ISNUMBER(BI714),((BI714&gt;Probe_Head!$CB$15)+COUNTIF(OFFSET(Pinlist!$T$1,Chart!BD714,0),"*CPW*")+(OFFSET(Pinlist!$L$1,Chart!BD714,0)="36-40")&gt;0)+0,0)</f>
        <v>0</v>
      </c>
      <c r="BA714" s="161" t="e">
        <f t="shared" ca="1" si="116"/>
        <v>#NUM!</v>
      </c>
      <c r="BB714" s="66" t="e">
        <f t="shared" ca="1" si="110"/>
        <v>#NUM!</v>
      </c>
      <c r="BC714" s="66" t="e">
        <f t="shared" ca="1" si="111"/>
        <v>#NUM!</v>
      </c>
      <c r="BD714" s="156">
        <f ca="1">IFERROR(MATCH(BE714,OFFSET(Pinlist!$A$2,BD713*(BA714=BA713),0,$BT$23,1),0)+BD713*(BA714=BA713),0)</f>
        <v>0</v>
      </c>
      <c r="BE714" s="66" t="e">
        <f t="shared" ca="1" si="112"/>
        <v>#NUM!</v>
      </c>
      <c r="BF714" s="76">
        <f ca="1">(OFFSET(Pinlist!$E$1,BD714,0)-$BR$18)*MirrorX</f>
        <v>0</v>
      </c>
      <c r="BG714" s="76">
        <f ca="1">OFFSET(Pinlist!$F$1,BD714,0)-$BS$18</f>
        <v>0</v>
      </c>
      <c r="BH714" s="439" t="e">
        <f ca="1">IF(LEFT(BE714,2)="RF",OFFSET(Pinlist!$D$1,Chart!BD714,0)&amp;"_"&amp;OFFSET(Pinlist!$G$1,Chart!BD714,0),"")</f>
        <v>#NUM!</v>
      </c>
      <c r="BI714" s="298" t="e">
        <f ca="1">IF(LEFT(BE714,2)="RF",OFFSET(Pinlist!$I$1,Chart!BD714,0))</f>
        <v>#NUM!</v>
      </c>
      <c r="BJ714" s="156">
        <f t="shared" si="117"/>
        <v>711</v>
      </c>
      <c r="BK714" s="598" t="b">
        <f t="array" aca="1" ref="BK714" ca="1">IF($BV$15,MIN(SQRT((BF714-OFFSET(BF714,1,0,$BU$26-BJ714))^2+(BG714-OFFSET(BG714,1,0,$BU$26-BJ714))^2)))</f>
        <v>0</v>
      </c>
      <c r="BL714" s="598" t="b">
        <f t="array" aca="1" ref="BL714" ca="1">IF($BV$15,MIN(SQRT((BF714-OFFSET(BF714,-1,0,1-BJ714))^2+(BG714-OFFSET(BG714,-1,0,1-BJ714))^2)))</f>
        <v>0</v>
      </c>
      <c r="BM714" s="225" t="e">
        <f t="shared" ca="1" si="113"/>
        <v>#N/A</v>
      </c>
      <c r="BN714" s="225" t="e">
        <f t="shared" ca="1" si="114"/>
        <v>#N/A</v>
      </c>
      <c r="BO714" s="53" t="b">
        <f t="shared" ca="1" si="115"/>
        <v>0</v>
      </c>
      <c r="BP714" s="168"/>
      <c r="BQ714" s="168"/>
      <c r="BR714" s="168"/>
      <c r="BS714" s="168"/>
      <c r="BT714" s="168"/>
      <c r="BU714" s="168"/>
      <c r="BV714" s="168"/>
      <c r="BW714" s="168"/>
      <c r="BX714" s="66"/>
      <c r="BY714" s="66"/>
      <c r="BZ714" s="66"/>
      <c r="CA714" s="66"/>
      <c r="CB714" s="66"/>
      <c r="CC714" s="66"/>
      <c r="CD714" s="168"/>
      <c r="CE714" s="66"/>
      <c r="CF714" s="66"/>
      <c r="CG714" s="66"/>
      <c r="CH714" s="66"/>
      <c r="CI714" s="168"/>
      <c r="CJ714" s="617"/>
      <c r="CK714" s="168"/>
      <c r="CL714" s="168"/>
      <c r="CM714" s="76"/>
      <c r="CN714" s="76"/>
      <c r="CO714" s="168"/>
      <c r="CP714" s="614">
        <f>IF(CP708+1=ABS($R$47),0,CP708+1)</f>
        <v>0</v>
      </c>
      <c r="CQ714" s="615">
        <f>IF(CP708+1=ABS($R$47),CQ708+1,CQ708)</f>
        <v>59</v>
      </c>
      <c r="CR714" s="76"/>
      <c r="CS714" s="76"/>
      <c r="CT714" s="76">
        <f ca="1">CT711</f>
        <v>0</v>
      </c>
      <c r="CU714" s="76">
        <f ca="1">CU713</f>
        <v>0</v>
      </c>
      <c r="CV714" s="69"/>
      <c r="CW714" s="480"/>
      <c r="CX714" s="168"/>
      <c r="CY714" s="168"/>
      <c r="CZ714" s="168"/>
      <c r="DA714" s="168"/>
      <c r="DB714" s="168"/>
      <c r="DC714" s="168"/>
      <c r="DD714" s="168"/>
      <c r="DE714" s="168"/>
      <c r="DF714" s="168"/>
      <c r="DG714" s="168"/>
      <c r="DH714" s="168"/>
      <c r="DI714" s="168"/>
      <c r="DJ714" s="168"/>
    </row>
    <row r="715" spans="52:114" x14ac:dyDescent="0.2">
      <c r="AZ715" s="3">
        <f ca="1">IF(ISNUMBER(BI715),((BI715&gt;Probe_Head!$CB$15)+COUNTIF(OFFSET(Pinlist!$T$1,Chart!BD715,0),"*CPW*")+(OFFSET(Pinlist!$L$1,Chart!BD715,0)="36-40")&gt;0)+0,0)</f>
        <v>0</v>
      </c>
      <c r="BA715" s="161" t="e">
        <f t="shared" ca="1" si="116"/>
        <v>#NUM!</v>
      </c>
      <c r="BB715" s="66" t="e">
        <f t="shared" ca="1" si="110"/>
        <v>#NUM!</v>
      </c>
      <c r="BC715" s="66" t="e">
        <f t="shared" ca="1" si="111"/>
        <v>#NUM!</v>
      </c>
      <c r="BD715" s="156">
        <f ca="1">IFERROR(MATCH(BE715,OFFSET(Pinlist!$A$2,BD714*(BA715=BA714),0,$BT$23,1),0)+BD714*(BA715=BA714),0)</f>
        <v>0</v>
      </c>
      <c r="BE715" s="66" t="e">
        <f t="shared" ca="1" si="112"/>
        <v>#NUM!</v>
      </c>
      <c r="BF715" s="76">
        <f ca="1">(OFFSET(Pinlist!$E$1,BD715,0)-$BR$18)*MirrorX</f>
        <v>0</v>
      </c>
      <c r="BG715" s="76">
        <f ca="1">OFFSET(Pinlist!$F$1,BD715,0)-$BS$18</f>
        <v>0</v>
      </c>
      <c r="BH715" s="439" t="e">
        <f ca="1">IF(LEFT(BE715,2)="RF",OFFSET(Pinlist!$D$1,Chart!BD715,0)&amp;"_"&amp;OFFSET(Pinlist!$G$1,Chart!BD715,0),"")</f>
        <v>#NUM!</v>
      </c>
      <c r="BI715" s="298" t="e">
        <f ca="1">IF(LEFT(BE715,2)="RF",OFFSET(Pinlist!$I$1,Chart!BD715,0))</f>
        <v>#NUM!</v>
      </c>
      <c r="BJ715" s="156">
        <f t="shared" si="117"/>
        <v>712</v>
      </c>
      <c r="BK715" s="598" t="b">
        <f t="array" aca="1" ref="BK715" ca="1">IF($BV$15,MIN(SQRT((BF715-OFFSET(BF715,1,0,$BU$26-BJ715))^2+(BG715-OFFSET(BG715,1,0,$BU$26-BJ715))^2)))</f>
        <v>0</v>
      </c>
      <c r="BL715" s="598" t="b">
        <f t="array" aca="1" ref="BL715" ca="1">IF($BV$15,MIN(SQRT((BF715-OFFSET(BF715,-1,0,1-BJ715))^2+(BG715-OFFSET(BG715,-1,0,1-BJ715))^2)))</f>
        <v>0</v>
      </c>
      <c r="BM715" s="225" t="e">
        <f t="shared" ca="1" si="113"/>
        <v>#N/A</v>
      </c>
      <c r="BN715" s="225" t="e">
        <f t="shared" ca="1" si="114"/>
        <v>#N/A</v>
      </c>
      <c r="BO715" s="53" t="b">
        <f t="shared" ca="1" si="115"/>
        <v>0</v>
      </c>
      <c r="BP715" s="168"/>
      <c r="BQ715" s="168"/>
      <c r="BR715" s="168"/>
      <c r="BS715" s="168"/>
      <c r="BT715" s="168"/>
      <c r="BU715" s="168"/>
      <c r="BV715" s="168"/>
      <c r="BW715" s="168"/>
      <c r="BX715" s="66"/>
      <c r="BY715" s="66"/>
      <c r="BZ715" s="66"/>
      <c r="CA715" s="66"/>
      <c r="CB715" s="66"/>
      <c r="CC715" s="66"/>
      <c r="CD715" s="168"/>
      <c r="CE715" s="66"/>
      <c r="CF715" s="66"/>
      <c r="CG715" s="66"/>
      <c r="CH715" s="66"/>
      <c r="CI715" s="168"/>
      <c r="CJ715" s="617"/>
      <c r="CK715" s="168"/>
      <c r="CL715" s="168"/>
      <c r="CM715" s="76"/>
      <c r="CN715" s="76"/>
      <c r="CO715" s="168"/>
      <c r="CP715" s="161"/>
      <c r="CQ715" s="66"/>
      <c r="CR715" s="76"/>
      <c r="CS715" s="76"/>
      <c r="CT715" s="76">
        <f ca="1">CT711</f>
        <v>0</v>
      </c>
      <c r="CU715" s="76">
        <f ca="1">CU711</f>
        <v>0</v>
      </c>
      <c r="CV715" s="69"/>
      <c r="CW715" s="480"/>
      <c r="CX715" s="168"/>
      <c r="CY715" s="168"/>
      <c r="CZ715" s="168"/>
      <c r="DA715" s="168"/>
      <c r="DB715" s="168"/>
      <c r="DC715" s="168"/>
      <c r="DD715" s="168"/>
      <c r="DE715" s="168"/>
      <c r="DF715" s="168"/>
      <c r="DG715" s="168"/>
      <c r="DH715" s="168"/>
      <c r="DI715" s="168"/>
      <c r="DJ715" s="168"/>
    </row>
    <row r="716" spans="52:114" x14ac:dyDescent="0.2">
      <c r="AZ716" s="3">
        <f ca="1">IF(ISNUMBER(BI716),((BI716&gt;Probe_Head!$CB$15)+COUNTIF(OFFSET(Pinlist!$T$1,Chart!BD716,0),"*CPW*")+(OFFSET(Pinlist!$L$1,Chart!BD716,0)="36-40")&gt;0)+0,0)</f>
        <v>0</v>
      </c>
      <c r="BA716" s="161" t="e">
        <f t="shared" ca="1" si="116"/>
        <v>#NUM!</v>
      </c>
      <c r="BB716" s="66" t="e">
        <f t="shared" ca="1" si="110"/>
        <v>#NUM!</v>
      </c>
      <c r="BC716" s="66" t="e">
        <f t="shared" ca="1" si="111"/>
        <v>#NUM!</v>
      </c>
      <c r="BD716" s="156">
        <f ca="1">IFERROR(MATCH(BE716,OFFSET(Pinlist!$A$2,BD715*(BA716=BA715),0,$BT$23,1),0)+BD715*(BA716=BA715),0)</f>
        <v>0</v>
      </c>
      <c r="BE716" s="66" t="e">
        <f t="shared" ca="1" si="112"/>
        <v>#NUM!</v>
      </c>
      <c r="BF716" s="76">
        <f ca="1">(OFFSET(Pinlist!$E$1,BD716,0)-$BR$18)*MirrorX</f>
        <v>0</v>
      </c>
      <c r="BG716" s="76">
        <f ca="1">OFFSET(Pinlist!$F$1,BD716,0)-$BS$18</f>
        <v>0</v>
      </c>
      <c r="BH716" s="439" t="e">
        <f ca="1">IF(LEFT(BE716,2)="RF",OFFSET(Pinlist!$D$1,Chart!BD716,0)&amp;"_"&amp;OFFSET(Pinlist!$G$1,Chart!BD716,0),"")</f>
        <v>#NUM!</v>
      </c>
      <c r="BI716" s="298" t="e">
        <f ca="1">IF(LEFT(BE716,2)="RF",OFFSET(Pinlist!$I$1,Chart!BD716,0))</f>
        <v>#NUM!</v>
      </c>
      <c r="BJ716" s="156">
        <f t="shared" si="117"/>
        <v>713</v>
      </c>
      <c r="BK716" s="598" t="b">
        <f t="array" aca="1" ref="BK716" ca="1">IF($BV$15,MIN(SQRT((BF716-OFFSET(BF716,1,0,$BU$26-BJ716))^2+(BG716-OFFSET(BG716,1,0,$BU$26-BJ716))^2)))</f>
        <v>0</v>
      </c>
      <c r="BL716" s="598" t="b">
        <f t="array" aca="1" ref="BL716" ca="1">IF($BV$15,MIN(SQRT((BF716-OFFSET(BF716,-1,0,1-BJ716))^2+(BG716-OFFSET(BG716,-1,0,1-BJ716))^2)))</f>
        <v>0</v>
      </c>
      <c r="BM716" s="225" t="e">
        <f t="shared" ca="1" si="113"/>
        <v>#N/A</v>
      </c>
      <c r="BN716" s="225" t="e">
        <f t="shared" ca="1" si="114"/>
        <v>#N/A</v>
      </c>
      <c r="BO716" s="53" t="b">
        <f t="shared" ca="1" si="115"/>
        <v>0</v>
      </c>
      <c r="BP716" s="168"/>
      <c r="BQ716" s="168"/>
      <c r="BR716" s="168"/>
      <c r="BS716" s="168"/>
      <c r="BT716" s="168"/>
      <c r="BU716" s="168"/>
      <c r="BV716" s="168"/>
      <c r="BW716" s="168"/>
      <c r="BX716" s="66"/>
      <c r="BY716" s="66"/>
      <c r="BZ716" s="66"/>
      <c r="CA716" s="66"/>
      <c r="CB716" s="66"/>
      <c r="CC716" s="66"/>
      <c r="CD716" s="168"/>
      <c r="CE716" s="66"/>
      <c r="CF716" s="66"/>
      <c r="CG716" s="66"/>
      <c r="CH716" s="66"/>
      <c r="CI716" s="168"/>
      <c r="CJ716" s="617"/>
      <c r="CK716" s="168"/>
      <c r="CL716" s="168"/>
      <c r="CM716" s="76"/>
      <c r="CN716" s="76"/>
      <c r="CO716" s="168"/>
      <c r="CX716" s="168"/>
      <c r="CY716" s="168"/>
      <c r="CZ716" s="168"/>
      <c r="DA716" s="168"/>
      <c r="DB716" s="168"/>
      <c r="DC716" s="168"/>
      <c r="DD716" s="168"/>
      <c r="DE716" s="168"/>
      <c r="DF716" s="168"/>
      <c r="DG716" s="168"/>
      <c r="DH716" s="168"/>
      <c r="DI716" s="168"/>
      <c r="DJ716" s="168"/>
    </row>
    <row r="717" spans="52:114" x14ac:dyDescent="0.2">
      <c r="AZ717" s="3">
        <f ca="1">IF(ISNUMBER(BI717),((BI717&gt;Probe_Head!$CB$15)+COUNTIF(OFFSET(Pinlist!$T$1,Chart!BD717,0),"*CPW*")+(OFFSET(Pinlist!$L$1,Chart!BD717,0)="36-40")&gt;0)+0,0)</f>
        <v>0</v>
      </c>
      <c r="BA717" s="161" t="e">
        <f t="shared" ca="1" si="116"/>
        <v>#NUM!</v>
      </c>
      <c r="BB717" s="66" t="e">
        <f t="shared" ca="1" si="110"/>
        <v>#NUM!</v>
      </c>
      <c r="BC717" s="66" t="e">
        <f t="shared" ca="1" si="111"/>
        <v>#NUM!</v>
      </c>
      <c r="BD717" s="156">
        <f ca="1">IFERROR(MATCH(BE717,OFFSET(Pinlist!$A$2,BD716*(BA717=BA716),0,$BT$23,1),0)+BD716*(BA717=BA716),0)</f>
        <v>0</v>
      </c>
      <c r="BE717" s="66" t="e">
        <f t="shared" ca="1" si="112"/>
        <v>#NUM!</v>
      </c>
      <c r="BF717" s="76">
        <f ca="1">(OFFSET(Pinlist!$E$1,BD717,0)-$BR$18)*MirrorX</f>
        <v>0</v>
      </c>
      <c r="BG717" s="76">
        <f ca="1">OFFSET(Pinlist!$F$1,BD717,0)-$BS$18</f>
        <v>0</v>
      </c>
      <c r="BH717" s="439" t="e">
        <f ca="1">IF(LEFT(BE717,2)="RF",OFFSET(Pinlist!$D$1,Chart!BD717,0)&amp;"_"&amp;OFFSET(Pinlist!$G$1,Chart!BD717,0),"")</f>
        <v>#NUM!</v>
      </c>
      <c r="BI717" s="298" t="e">
        <f ca="1">IF(LEFT(BE717,2)="RF",OFFSET(Pinlist!$I$1,Chart!BD717,0))</f>
        <v>#NUM!</v>
      </c>
      <c r="BJ717" s="156">
        <f t="shared" si="117"/>
        <v>714</v>
      </c>
      <c r="BK717" s="598" t="b">
        <f t="array" aca="1" ref="BK717" ca="1">IF($BV$15,MIN(SQRT((BF717-OFFSET(BF717,1,0,$BU$26-BJ717))^2+(BG717-OFFSET(BG717,1,0,$BU$26-BJ717))^2)))</f>
        <v>0</v>
      </c>
      <c r="BL717" s="598" t="b">
        <f t="array" aca="1" ref="BL717" ca="1">IF($BV$15,MIN(SQRT((BF717-OFFSET(BF717,-1,0,1-BJ717))^2+(BG717-OFFSET(BG717,-1,0,1-BJ717))^2)))</f>
        <v>0</v>
      </c>
      <c r="BM717" s="225" t="e">
        <f t="shared" ca="1" si="113"/>
        <v>#N/A</v>
      </c>
      <c r="BN717" s="225" t="e">
        <f t="shared" ca="1" si="114"/>
        <v>#N/A</v>
      </c>
      <c r="BO717" s="53" t="b">
        <f t="shared" ca="1" si="115"/>
        <v>0</v>
      </c>
      <c r="BP717" s="168"/>
      <c r="BQ717" s="168"/>
      <c r="BR717" s="168"/>
      <c r="BS717" s="168"/>
      <c r="BT717" s="168"/>
      <c r="BU717" s="168"/>
      <c r="BV717" s="168"/>
      <c r="BW717" s="168"/>
      <c r="BX717" s="66"/>
      <c r="BY717" s="66"/>
      <c r="BZ717" s="66"/>
      <c r="CA717" s="66"/>
      <c r="CB717" s="66"/>
      <c r="CC717" s="66"/>
      <c r="CD717" s="168"/>
      <c r="CE717" s="66"/>
      <c r="CF717" s="66"/>
      <c r="CG717" s="66"/>
      <c r="CH717" s="66"/>
      <c r="CI717" s="168"/>
      <c r="CJ717" s="617"/>
      <c r="CK717" s="168"/>
      <c r="CL717" s="168"/>
      <c r="CM717" s="76"/>
      <c r="CN717" s="76"/>
      <c r="CO717" s="168"/>
      <c r="CP717" s="608">
        <f>CP711+1</f>
        <v>119</v>
      </c>
      <c r="CQ717" s="609">
        <f>(CP717&lt;Multiplyer)*$CZ$40</f>
        <v>0</v>
      </c>
      <c r="CR717" s="618"/>
      <c r="CS717" s="618"/>
      <c r="CT717" s="618">
        <f ca="1">$CQ717*(CP719+$CZ$29)</f>
        <v>0</v>
      </c>
      <c r="CU717" s="618">
        <f ca="1">$CQ717*(CQ719+$DA$29)</f>
        <v>0</v>
      </c>
      <c r="CV717" s="618"/>
      <c r="CW717" s="619"/>
      <c r="CX717" s="168"/>
      <c r="CY717" s="168"/>
      <c r="CZ717" s="168"/>
      <c r="DA717" s="168"/>
      <c r="DB717" s="168"/>
      <c r="DC717" s="168"/>
      <c r="DD717" s="168"/>
      <c r="DE717" s="168"/>
      <c r="DF717" s="168"/>
      <c r="DG717" s="168"/>
      <c r="DH717" s="168"/>
      <c r="DI717" s="168"/>
      <c r="DJ717" s="168"/>
    </row>
    <row r="718" spans="52:114" x14ac:dyDescent="0.2">
      <c r="AZ718" s="3">
        <f ca="1">IF(ISNUMBER(BI718),((BI718&gt;Probe_Head!$CB$15)+COUNTIF(OFFSET(Pinlist!$T$1,Chart!BD718,0),"*CPW*")+(OFFSET(Pinlist!$L$1,Chart!BD718,0)="36-40")&gt;0)+0,0)</f>
        <v>0</v>
      </c>
      <c r="BA718" s="161" t="e">
        <f t="shared" ca="1" si="116"/>
        <v>#NUM!</v>
      </c>
      <c r="BB718" s="66" t="e">
        <f t="shared" ca="1" si="110"/>
        <v>#NUM!</v>
      </c>
      <c r="BC718" s="66" t="e">
        <f t="shared" ca="1" si="111"/>
        <v>#NUM!</v>
      </c>
      <c r="BD718" s="156">
        <f ca="1">IFERROR(MATCH(BE718,OFFSET(Pinlist!$A$2,BD717*(BA718=BA717),0,$BT$23,1),0)+BD717*(BA718=BA717),0)</f>
        <v>0</v>
      </c>
      <c r="BE718" s="66" t="e">
        <f t="shared" ca="1" si="112"/>
        <v>#NUM!</v>
      </c>
      <c r="BF718" s="76">
        <f ca="1">(OFFSET(Pinlist!$E$1,BD718,0)-$BR$18)*MirrorX</f>
        <v>0</v>
      </c>
      <c r="BG718" s="76">
        <f ca="1">OFFSET(Pinlist!$F$1,BD718,0)-$BS$18</f>
        <v>0</v>
      </c>
      <c r="BH718" s="439" t="e">
        <f ca="1">IF(LEFT(BE718,2)="RF",OFFSET(Pinlist!$D$1,Chart!BD718,0)&amp;"_"&amp;OFFSET(Pinlist!$G$1,Chart!BD718,0),"")</f>
        <v>#NUM!</v>
      </c>
      <c r="BI718" s="298" t="e">
        <f ca="1">IF(LEFT(BE718,2)="RF",OFFSET(Pinlist!$I$1,Chart!BD718,0))</f>
        <v>#NUM!</v>
      </c>
      <c r="BJ718" s="156">
        <f t="shared" si="117"/>
        <v>715</v>
      </c>
      <c r="BK718" s="598" t="b">
        <f t="array" aca="1" ref="BK718" ca="1">IF($BV$15,MIN(SQRT((BF718-OFFSET(BF718,1,0,$BU$26-BJ718))^2+(BG718-OFFSET(BG718,1,0,$BU$26-BJ718))^2)))</f>
        <v>0</v>
      </c>
      <c r="BL718" s="598" t="b">
        <f t="array" aca="1" ref="BL718" ca="1">IF($BV$15,MIN(SQRT((BF718-OFFSET(BF718,-1,0,1-BJ718))^2+(BG718-OFFSET(BG718,-1,0,1-BJ718))^2)))</f>
        <v>0</v>
      </c>
      <c r="BM718" s="225" t="e">
        <f t="shared" ca="1" si="113"/>
        <v>#N/A</v>
      </c>
      <c r="BN718" s="225" t="e">
        <f t="shared" ca="1" si="114"/>
        <v>#N/A</v>
      </c>
      <c r="BO718" s="53" t="b">
        <f t="shared" ca="1" si="115"/>
        <v>0</v>
      </c>
      <c r="BP718" s="168"/>
      <c r="BQ718" s="168"/>
      <c r="BR718" s="168"/>
      <c r="BS718" s="168"/>
      <c r="BT718" s="168"/>
      <c r="BU718" s="168"/>
      <c r="BV718" s="168"/>
      <c r="BW718" s="168"/>
      <c r="BX718" s="66"/>
      <c r="BY718" s="66"/>
      <c r="BZ718" s="66"/>
      <c r="CA718" s="66"/>
      <c r="CB718" s="66"/>
      <c r="CC718" s="66"/>
      <c r="CD718" s="168"/>
      <c r="CE718" s="66"/>
      <c r="CF718" s="66"/>
      <c r="CG718" s="66"/>
      <c r="CH718" s="66"/>
      <c r="CI718" s="168"/>
      <c r="CJ718" s="617"/>
      <c r="CK718" s="168"/>
      <c r="CL718" s="168"/>
      <c r="CM718" s="76"/>
      <c r="CN718" s="76"/>
      <c r="CO718" s="168"/>
      <c r="CP718" s="846" t="b">
        <f>CP717/2&lt;&gt;INT(CP717/2)</f>
        <v>1</v>
      </c>
      <c r="CQ718" s="66"/>
      <c r="CR718" s="76"/>
      <c r="CS718" s="76"/>
      <c r="CT718" s="76">
        <f ca="1">CQ717*(CT717-$BQ$5)</f>
        <v>0</v>
      </c>
      <c r="CU718" s="76">
        <f ca="1">CU717</f>
        <v>0</v>
      </c>
      <c r="CV718" s="69"/>
      <c r="CW718" s="439"/>
      <c r="CX718" s="168"/>
      <c r="CY718" s="168"/>
      <c r="CZ718" s="168"/>
      <c r="DA718" s="168"/>
      <c r="DB718" s="168"/>
      <c r="DC718" s="168"/>
      <c r="DD718" s="168"/>
      <c r="DE718" s="168"/>
      <c r="DF718" s="168"/>
      <c r="DG718" s="168"/>
      <c r="DH718" s="168"/>
      <c r="DI718" s="168"/>
      <c r="DJ718" s="168"/>
    </row>
    <row r="719" spans="52:114" x14ac:dyDescent="0.2">
      <c r="AZ719" s="3">
        <f ca="1">IF(ISNUMBER(BI719),((BI719&gt;Probe_Head!$CB$15)+COUNTIF(OFFSET(Pinlist!$T$1,Chart!BD719,0),"*CPW*")+(OFFSET(Pinlist!$L$1,Chart!BD719,0)="36-40")&gt;0)+0,0)</f>
        <v>0</v>
      </c>
      <c r="BA719" s="161" t="e">
        <f t="shared" ca="1" si="116"/>
        <v>#NUM!</v>
      </c>
      <c r="BB719" s="66" t="e">
        <f t="shared" ca="1" si="110"/>
        <v>#NUM!</v>
      </c>
      <c r="BC719" s="66" t="e">
        <f t="shared" ca="1" si="111"/>
        <v>#NUM!</v>
      </c>
      <c r="BD719" s="156">
        <f ca="1">IFERROR(MATCH(BE719,OFFSET(Pinlist!$A$2,BD718*(BA719=BA718),0,$BT$23,1),0)+BD718*(BA719=BA718),0)</f>
        <v>0</v>
      </c>
      <c r="BE719" s="66" t="e">
        <f t="shared" ca="1" si="112"/>
        <v>#NUM!</v>
      </c>
      <c r="BF719" s="76">
        <f ca="1">(OFFSET(Pinlist!$E$1,BD719,0)-$BR$18)*MirrorX</f>
        <v>0</v>
      </c>
      <c r="BG719" s="76">
        <f ca="1">OFFSET(Pinlist!$F$1,BD719,0)-$BS$18</f>
        <v>0</v>
      </c>
      <c r="BH719" s="439" t="e">
        <f ca="1">IF(LEFT(BE719,2)="RF",OFFSET(Pinlist!$D$1,Chart!BD719,0)&amp;"_"&amp;OFFSET(Pinlist!$G$1,Chart!BD719,0),"")</f>
        <v>#NUM!</v>
      </c>
      <c r="BI719" s="298" t="e">
        <f ca="1">IF(LEFT(BE719,2)="RF",OFFSET(Pinlist!$I$1,Chart!BD719,0))</f>
        <v>#NUM!</v>
      </c>
      <c r="BJ719" s="156">
        <f t="shared" si="117"/>
        <v>716</v>
      </c>
      <c r="BK719" s="598" t="b">
        <f t="array" aca="1" ref="BK719" ca="1">IF($BV$15,MIN(SQRT((BF719-OFFSET(BF719,1,0,$BU$26-BJ719))^2+(BG719-OFFSET(BG719,1,0,$BU$26-BJ719))^2)))</f>
        <v>0</v>
      </c>
      <c r="BL719" s="598" t="b">
        <f t="array" aca="1" ref="BL719" ca="1">IF($BV$15,MIN(SQRT((BF719-OFFSET(BF719,-1,0,1-BJ719))^2+(BG719-OFFSET(BG719,-1,0,1-BJ719))^2)))</f>
        <v>0</v>
      </c>
      <c r="BM719" s="225" t="e">
        <f t="shared" ca="1" si="113"/>
        <v>#N/A</v>
      </c>
      <c r="BN719" s="225" t="e">
        <f t="shared" ca="1" si="114"/>
        <v>#N/A</v>
      </c>
      <c r="BO719" s="53" t="b">
        <f t="shared" ca="1" si="115"/>
        <v>0</v>
      </c>
      <c r="BP719" s="168"/>
      <c r="BQ719" s="168"/>
      <c r="BR719" s="168"/>
      <c r="BS719" s="168"/>
      <c r="BT719" s="168"/>
      <c r="BU719" s="168"/>
      <c r="BV719" s="168"/>
      <c r="BW719" s="168"/>
      <c r="BX719" s="66"/>
      <c r="BY719" s="66"/>
      <c r="BZ719" s="66"/>
      <c r="CA719" s="66"/>
      <c r="CB719" s="66"/>
      <c r="CC719" s="66"/>
      <c r="CD719" s="168"/>
      <c r="CE719" s="66"/>
      <c r="CF719" s="66"/>
      <c r="CG719" s="66"/>
      <c r="CH719" s="66"/>
      <c r="CI719" s="168"/>
      <c r="CJ719" s="617"/>
      <c r="CK719" s="168"/>
      <c r="CL719" s="168"/>
      <c r="CM719" s="76"/>
      <c r="CN719" s="76"/>
      <c r="CO719" s="168"/>
      <c r="CP719" s="610">
        <f>IF($BS$70,(CP717*$CZ$26)+(CP718*$CZ$27)*$CQ$9,CP720*$CZ$26)*MirrorX</f>
        <v>0</v>
      </c>
      <c r="CQ719" s="611">
        <f>IF($BS$70,(CP717*$DA$26)+(CP718*$DA$27)*$CQ$9,CQ720*$DA$26)</f>
        <v>0</v>
      </c>
      <c r="CR719" s="76"/>
      <c r="CS719" s="76"/>
      <c r="CT719" s="76">
        <f ca="1">CT718</f>
        <v>0</v>
      </c>
      <c r="CU719" s="76">
        <f ca="1">CQ717*(CU718-$BR$5)</f>
        <v>0</v>
      </c>
      <c r="CV719" s="69"/>
      <c r="CW719" s="439"/>
      <c r="CX719" s="168"/>
      <c r="CY719" s="168"/>
      <c r="CZ719" s="168"/>
      <c r="DA719" s="168"/>
      <c r="DB719" s="168"/>
      <c r="DC719" s="168"/>
      <c r="DD719" s="168"/>
      <c r="DE719" s="168"/>
      <c r="DF719" s="168"/>
      <c r="DG719" s="168"/>
      <c r="DH719" s="168"/>
      <c r="DI719" s="168"/>
      <c r="DJ719" s="168"/>
    </row>
    <row r="720" spans="52:114" x14ac:dyDescent="0.2">
      <c r="AZ720" s="3">
        <f ca="1">IF(ISNUMBER(BI720),((BI720&gt;Probe_Head!$CB$15)+COUNTIF(OFFSET(Pinlist!$T$1,Chart!BD720,0),"*CPW*")+(OFFSET(Pinlist!$L$1,Chart!BD720,0)="36-40")&gt;0)+0,0)</f>
        <v>0</v>
      </c>
      <c r="BA720" s="161" t="e">
        <f t="shared" ca="1" si="116"/>
        <v>#NUM!</v>
      </c>
      <c r="BB720" s="66" t="e">
        <f t="shared" ca="1" si="110"/>
        <v>#NUM!</v>
      </c>
      <c r="BC720" s="66" t="e">
        <f t="shared" ca="1" si="111"/>
        <v>#NUM!</v>
      </c>
      <c r="BD720" s="156">
        <f ca="1">IFERROR(MATCH(BE720,OFFSET(Pinlist!$A$2,BD719*(BA720=BA719),0,$BT$23,1),0)+BD719*(BA720=BA719),0)</f>
        <v>0</v>
      </c>
      <c r="BE720" s="66" t="e">
        <f t="shared" ca="1" si="112"/>
        <v>#NUM!</v>
      </c>
      <c r="BF720" s="76">
        <f ca="1">(OFFSET(Pinlist!$E$1,BD720,0)-$BR$18)*MirrorX</f>
        <v>0</v>
      </c>
      <c r="BG720" s="76">
        <f ca="1">OFFSET(Pinlist!$F$1,BD720,0)-$BS$18</f>
        <v>0</v>
      </c>
      <c r="BH720" s="439" t="e">
        <f ca="1">IF(LEFT(BE720,2)="RF",OFFSET(Pinlist!$D$1,Chart!BD720,0)&amp;"_"&amp;OFFSET(Pinlist!$G$1,Chart!BD720,0),"")</f>
        <v>#NUM!</v>
      </c>
      <c r="BI720" s="298" t="e">
        <f ca="1">IF(LEFT(BE720,2)="RF",OFFSET(Pinlist!$I$1,Chart!BD720,0))</f>
        <v>#NUM!</v>
      </c>
      <c r="BJ720" s="156">
        <f t="shared" si="117"/>
        <v>717</v>
      </c>
      <c r="BK720" s="598" t="b">
        <f t="array" aca="1" ref="BK720" ca="1">IF($BV$15,MIN(SQRT((BF720-OFFSET(BF720,1,0,$BU$26-BJ720))^2+(BG720-OFFSET(BG720,1,0,$BU$26-BJ720))^2)))</f>
        <v>0</v>
      </c>
      <c r="BL720" s="598" t="b">
        <f t="array" aca="1" ref="BL720" ca="1">IF($BV$15,MIN(SQRT((BF720-OFFSET(BF720,-1,0,1-BJ720))^2+(BG720-OFFSET(BG720,-1,0,1-BJ720))^2)))</f>
        <v>0</v>
      </c>
      <c r="BM720" s="225" t="e">
        <f t="shared" ca="1" si="113"/>
        <v>#N/A</v>
      </c>
      <c r="BN720" s="225" t="e">
        <f t="shared" ca="1" si="114"/>
        <v>#N/A</v>
      </c>
      <c r="BO720" s="53" t="b">
        <f t="shared" ca="1" si="115"/>
        <v>0</v>
      </c>
      <c r="BP720" s="168"/>
      <c r="BQ720" s="168"/>
      <c r="BR720" s="168"/>
      <c r="BS720" s="168"/>
      <c r="BT720" s="168"/>
      <c r="BU720" s="168"/>
      <c r="BV720" s="168"/>
      <c r="BW720" s="168"/>
      <c r="BX720" s="66"/>
      <c r="BY720" s="66"/>
      <c r="BZ720" s="66"/>
      <c r="CA720" s="66"/>
      <c r="CB720" s="66"/>
      <c r="CC720" s="66"/>
      <c r="CD720" s="168"/>
      <c r="CE720" s="66"/>
      <c r="CF720" s="66"/>
      <c r="CG720" s="66"/>
      <c r="CH720" s="66"/>
      <c r="CI720" s="168"/>
      <c r="CJ720" s="617"/>
      <c r="CK720" s="168"/>
      <c r="CL720" s="168"/>
      <c r="CM720" s="76"/>
      <c r="CN720" s="76"/>
      <c r="CO720" s="168"/>
      <c r="CP720" s="614">
        <f>IF(CP714+1=ABS($R$47),0,CP714+1)</f>
        <v>1</v>
      </c>
      <c r="CQ720" s="615">
        <f>IF(CP714+1=ABS($R$47),CQ714+1,CQ714)</f>
        <v>59</v>
      </c>
      <c r="CR720" s="76"/>
      <c r="CS720" s="76"/>
      <c r="CT720" s="76">
        <f ca="1">CT717</f>
        <v>0</v>
      </c>
      <c r="CU720" s="76">
        <f ca="1">CU719</f>
        <v>0</v>
      </c>
      <c r="CV720" s="69"/>
      <c r="CW720" s="439"/>
      <c r="CX720" s="168"/>
      <c r="CY720" s="168"/>
      <c r="CZ720" s="168"/>
      <c r="DA720" s="168"/>
      <c r="DB720" s="168"/>
      <c r="DC720" s="168"/>
      <c r="DD720" s="168"/>
      <c r="DE720" s="168"/>
      <c r="DF720" s="168"/>
      <c r="DG720" s="168"/>
      <c r="DH720" s="168"/>
      <c r="DI720" s="168"/>
      <c r="DJ720" s="168"/>
    </row>
    <row r="721" spans="52:114" x14ac:dyDescent="0.2">
      <c r="AZ721" s="3">
        <f ca="1">IF(ISNUMBER(BI721),((BI721&gt;Probe_Head!$CB$15)+COUNTIF(OFFSET(Pinlist!$T$1,Chart!BD721,0),"*CPW*")+(OFFSET(Pinlist!$L$1,Chart!BD721,0)="36-40")&gt;0)+0,0)</f>
        <v>0</v>
      </c>
      <c r="BA721" s="161" t="e">
        <f t="shared" ca="1" si="116"/>
        <v>#NUM!</v>
      </c>
      <c r="BB721" s="66" t="e">
        <f t="shared" ca="1" si="110"/>
        <v>#NUM!</v>
      </c>
      <c r="BC721" s="66" t="e">
        <f t="shared" ca="1" si="111"/>
        <v>#NUM!</v>
      </c>
      <c r="BD721" s="156">
        <f ca="1">IFERROR(MATCH(BE721,OFFSET(Pinlist!$A$2,BD720*(BA721=BA720),0,$BT$23,1),0)+BD720*(BA721=BA720),0)</f>
        <v>0</v>
      </c>
      <c r="BE721" s="66" t="e">
        <f t="shared" ca="1" si="112"/>
        <v>#NUM!</v>
      </c>
      <c r="BF721" s="76">
        <f ca="1">(OFFSET(Pinlist!$E$1,BD721,0)-$BR$18)*MirrorX</f>
        <v>0</v>
      </c>
      <c r="BG721" s="76">
        <f ca="1">OFFSET(Pinlist!$F$1,BD721,0)-$BS$18</f>
        <v>0</v>
      </c>
      <c r="BH721" s="439" t="e">
        <f ca="1">IF(LEFT(BE721,2)="RF",OFFSET(Pinlist!$D$1,Chart!BD721,0)&amp;"_"&amp;OFFSET(Pinlist!$G$1,Chart!BD721,0),"")</f>
        <v>#NUM!</v>
      </c>
      <c r="BI721" s="298" t="e">
        <f ca="1">IF(LEFT(BE721,2)="RF",OFFSET(Pinlist!$I$1,Chart!BD721,0))</f>
        <v>#NUM!</v>
      </c>
      <c r="BJ721" s="156">
        <f t="shared" si="117"/>
        <v>718</v>
      </c>
      <c r="BK721" s="598" t="b">
        <f t="array" aca="1" ref="BK721" ca="1">IF($BV$15,MIN(SQRT((BF721-OFFSET(BF721,1,0,$BU$26-BJ721))^2+(BG721-OFFSET(BG721,1,0,$BU$26-BJ721))^2)))</f>
        <v>0</v>
      </c>
      <c r="BL721" s="598" t="b">
        <f t="array" aca="1" ref="BL721" ca="1">IF($BV$15,MIN(SQRT((BF721-OFFSET(BF721,-1,0,1-BJ721))^2+(BG721-OFFSET(BG721,-1,0,1-BJ721))^2)))</f>
        <v>0</v>
      </c>
      <c r="BM721" s="225" t="e">
        <f t="shared" ca="1" si="113"/>
        <v>#N/A</v>
      </c>
      <c r="BN721" s="225" t="e">
        <f t="shared" ca="1" si="114"/>
        <v>#N/A</v>
      </c>
      <c r="BO721" s="53" t="b">
        <f t="shared" ca="1" si="115"/>
        <v>0</v>
      </c>
      <c r="BP721" s="168"/>
      <c r="BQ721" s="168"/>
      <c r="BR721" s="168"/>
      <c r="BS721" s="168"/>
      <c r="BT721" s="168"/>
      <c r="BU721" s="168"/>
      <c r="BV721" s="168"/>
      <c r="BW721" s="168"/>
      <c r="BX721" s="66"/>
      <c r="BY721" s="66"/>
      <c r="BZ721" s="66"/>
      <c r="CA721" s="66"/>
      <c r="CB721" s="66"/>
      <c r="CC721" s="66"/>
      <c r="CD721" s="168"/>
      <c r="CE721" s="66"/>
      <c r="CF721" s="66"/>
      <c r="CG721" s="66"/>
      <c r="CH721" s="66"/>
      <c r="CI721" s="168"/>
      <c r="CJ721" s="617"/>
      <c r="CK721" s="168"/>
      <c r="CL721" s="168"/>
      <c r="CM721" s="76"/>
      <c r="CN721" s="76"/>
      <c r="CO721" s="168"/>
      <c r="CP721" s="161"/>
      <c r="CQ721" s="66"/>
      <c r="CR721" s="76"/>
      <c r="CS721" s="76"/>
      <c r="CT721" s="76">
        <f ca="1">CT717</f>
        <v>0</v>
      </c>
      <c r="CU721" s="76">
        <f ca="1">CU717</f>
        <v>0</v>
      </c>
      <c r="CV721" s="69"/>
      <c r="CW721" s="439"/>
      <c r="CX721" s="168"/>
      <c r="CY721" s="168"/>
      <c r="CZ721" s="168"/>
      <c r="DA721" s="168"/>
      <c r="DB721" s="168"/>
      <c r="DC721" s="168"/>
      <c r="DD721" s="168"/>
      <c r="DE721" s="168"/>
      <c r="DF721" s="168"/>
      <c r="DG721" s="168"/>
      <c r="DH721" s="168"/>
      <c r="DI721" s="168"/>
      <c r="DJ721" s="168"/>
    </row>
    <row r="722" spans="52:114" x14ac:dyDescent="0.2">
      <c r="AZ722" s="3">
        <f ca="1">IF(ISNUMBER(BI722),((BI722&gt;Probe_Head!$CB$15)+COUNTIF(OFFSET(Pinlist!$T$1,Chart!BD722,0),"*CPW*")+(OFFSET(Pinlist!$L$1,Chart!BD722,0)="36-40")&gt;0)+0,0)</f>
        <v>0</v>
      </c>
      <c r="BA722" s="161" t="e">
        <f t="shared" ca="1" si="116"/>
        <v>#NUM!</v>
      </c>
      <c r="BB722" s="66" t="e">
        <f t="shared" ca="1" si="110"/>
        <v>#NUM!</v>
      </c>
      <c r="BC722" s="66" t="e">
        <f t="shared" ca="1" si="111"/>
        <v>#NUM!</v>
      </c>
      <c r="BD722" s="156">
        <f ca="1">IFERROR(MATCH(BE722,OFFSET(Pinlist!$A$2,BD721*(BA722=BA721),0,$BT$23,1),0)+BD721*(BA722=BA721),0)</f>
        <v>0</v>
      </c>
      <c r="BE722" s="66" t="e">
        <f t="shared" ca="1" si="112"/>
        <v>#NUM!</v>
      </c>
      <c r="BF722" s="76">
        <f ca="1">(OFFSET(Pinlist!$E$1,BD722,0)-$BR$18)*MirrorX</f>
        <v>0</v>
      </c>
      <c r="BG722" s="76">
        <f ca="1">OFFSET(Pinlist!$F$1,BD722,0)-$BS$18</f>
        <v>0</v>
      </c>
      <c r="BH722" s="439" t="e">
        <f ca="1">IF(LEFT(BE722,2)="RF",OFFSET(Pinlist!$D$1,Chart!BD722,0)&amp;"_"&amp;OFFSET(Pinlist!$G$1,Chart!BD722,0),"")</f>
        <v>#NUM!</v>
      </c>
      <c r="BI722" s="298" t="e">
        <f ca="1">IF(LEFT(BE722,2)="RF",OFFSET(Pinlist!$I$1,Chart!BD722,0))</f>
        <v>#NUM!</v>
      </c>
      <c r="BJ722" s="156">
        <f t="shared" si="117"/>
        <v>719</v>
      </c>
      <c r="BK722" s="598" t="b">
        <f t="array" aca="1" ref="BK722" ca="1">IF($BV$15,MIN(SQRT((BF722-OFFSET(BF722,1,0,$BU$26-BJ722))^2+(BG722-OFFSET(BG722,1,0,$BU$26-BJ722))^2)))</f>
        <v>0</v>
      </c>
      <c r="BL722" s="598" t="b">
        <f t="array" aca="1" ref="BL722" ca="1">IF($BV$15,MIN(SQRT((BF722-OFFSET(BF722,-1,0,1-BJ722))^2+(BG722-OFFSET(BG722,-1,0,1-BJ722))^2)))</f>
        <v>0</v>
      </c>
      <c r="BM722" s="225" t="e">
        <f t="shared" ca="1" si="113"/>
        <v>#N/A</v>
      </c>
      <c r="BN722" s="225" t="e">
        <f t="shared" ca="1" si="114"/>
        <v>#N/A</v>
      </c>
      <c r="BO722" s="53" t="b">
        <f t="shared" ca="1" si="115"/>
        <v>0</v>
      </c>
      <c r="BP722" s="168"/>
      <c r="BQ722" s="168"/>
      <c r="BR722" s="168"/>
      <c r="BS722" s="168"/>
      <c r="BT722" s="168"/>
      <c r="BU722" s="168"/>
      <c r="BV722" s="168"/>
      <c r="BW722" s="168"/>
      <c r="BX722" s="66"/>
      <c r="BY722" s="66"/>
      <c r="BZ722" s="66"/>
      <c r="CA722" s="66"/>
      <c r="CB722" s="66"/>
      <c r="CC722" s="66"/>
      <c r="CD722" s="168"/>
      <c r="CE722" s="66"/>
      <c r="CF722" s="66"/>
      <c r="CG722" s="66"/>
      <c r="CH722" s="66"/>
      <c r="CI722" s="168"/>
      <c r="CJ722" s="617"/>
      <c r="CK722" s="168"/>
      <c r="CL722" s="168"/>
      <c r="CM722" s="76"/>
      <c r="CN722" s="76"/>
      <c r="CO722" s="168"/>
      <c r="CX722" s="168"/>
      <c r="CY722" s="168"/>
      <c r="CZ722" s="168"/>
      <c r="DA722" s="168"/>
      <c r="DB722" s="168"/>
      <c r="DC722" s="168"/>
      <c r="DD722" s="168"/>
      <c r="DE722" s="168"/>
      <c r="DF722" s="168"/>
      <c r="DG722" s="168"/>
      <c r="DH722" s="168"/>
      <c r="DI722" s="168"/>
      <c r="DJ722" s="168"/>
    </row>
    <row r="723" spans="52:114" x14ac:dyDescent="0.2">
      <c r="AZ723" s="3">
        <f ca="1">IF(ISNUMBER(BI723),((BI723&gt;Probe_Head!$CB$15)+COUNTIF(OFFSET(Pinlist!$T$1,Chart!BD723,0),"*CPW*")+(OFFSET(Pinlist!$L$1,Chart!BD723,0)="36-40")&gt;0)+0,0)</f>
        <v>0</v>
      </c>
      <c r="BA723" s="161" t="e">
        <f t="shared" ca="1" si="116"/>
        <v>#NUM!</v>
      </c>
      <c r="BB723" s="66" t="e">
        <f t="shared" ca="1" si="110"/>
        <v>#NUM!</v>
      </c>
      <c r="BC723" s="66" t="e">
        <f t="shared" ca="1" si="111"/>
        <v>#NUM!</v>
      </c>
      <c r="BD723" s="156">
        <f ca="1">IFERROR(MATCH(BE723,OFFSET(Pinlist!$A$2,BD722*(BA723=BA722),0,$BT$23,1),0)+BD722*(BA723=BA722),0)</f>
        <v>0</v>
      </c>
      <c r="BE723" s="66" t="e">
        <f t="shared" ca="1" si="112"/>
        <v>#NUM!</v>
      </c>
      <c r="BF723" s="76">
        <f ca="1">(OFFSET(Pinlist!$E$1,BD723,0)-$BR$18)*MirrorX</f>
        <v>0</v>
      </c>
      <c r="BG723" s="76">
        <f ca="1">OFFSET(Pinlist!$F$1,BD723,0)-$BS$18</f>
        <v>0</v>
      </c>
      <c r="BH723" s="439" t="e">
        <f ca="1">IF(LEFT(BE723,2)="RF",OFFSET(Pinlist!$D$1,Chart!BD723,0)&amp;"_"&amp;OFFSET(Pinlist!$G$1,Chart!BD723,0),"")</f>
        <v>#NUM!</v>
      </c>
      <c r="BI723" s="298" t="e">
        <f ca="1">IF(LEFT(BE723,2)="RF",OFFSET(Pinlist!$I$1,Chart!BD723,0))</f>
        <v>#NUM!</v>
      </c>
      <c r="BJ723" s="156">
        <f t="shared" si="117"/>
        <v>720</v>
      </c>
      <c r="BK723" s="598" t="b">
        <f t="array" aca="1" ref="BK723" ca="1">IF($BV$15,MIN(SQRT((BF723-OFFSET(BF723,1,0,$BU$26-BJ723))^2+(BG723-OFFSET(BG723,1,0,$BU$26-BJ723))^2)))</f>
        <v>0</v>
      </c>
      <c r="BL723" s="598" t="b">
        <f t="array" aca="1" ref="BL723" ca="1">IF($BV$15,MIN(SQRT((BF723-OFFSET(BF723,-1,0,1-BJ723))^2+(BG723-OFFSET(BG723,-1,0,1-BJ723))^2)))</f>
        <v>0</v>
      </c>
      <c r="BM723" s="225" t="e">
        <f t="shared" ca="1" si="113"/>
        <v>#N/A</v>
      </c>
      <c r="BN723" s="225" t="e">
        <f t="shared" ca="1" si="114"/>
        <v>#N/A</v>
      </c>
      <c r="BO723" s="53" t="b">
        <f t="shared" ca="1" si="115"/>
        <v>0</v>
      </c>
      <c r="BP723" s="168"/>
      <c r="BQ723" s="168"/>
      <c r="BR723" s="168"/>
      <c r="BS723" s="168"/>
      <c r="BT723" s="168"/>
      <c r="BU723" s="168"/>
      <c r="BV723" s="168"/>
      <c r="BW723" s="168"/>
      <c r="BX723" s="66"/>
      <c r="BY723" s="66"/>
      <c r="BZ723" s="66"/>
      <c r="CA723" s="66"/>
      <c r="CB723" s="66"/>
      <c r="CC723" s="66"/>
      <c r="CD723" s="168"/>
      <c r="CE723" s="66"/>
      <c r="CF723" s="66"/>
      <c r="CG723" s="66"/>
      <c r="CH723" s="66"/>
      <c r="CI723" s="168"/>
      <c r="CJ723" s="617"/>
      <c r="CK723" s="168"/>
      <c r="CL723" s="168"/>
      <c r="CM723" s="76"/>
      <c r="CN723" s="76"/>
      <c r="CO723" s="168"/>
      <c r="CP723" s="608">
        <f>CP717+1</f>
        <v>120</v>
      </c>
      <c r="CQ723" s="609">
        <f>(CP723&lt;Multiplyer)*$CZ$40</f>
        <v>0</v>
      </c>
      <c r="CR723" s="618"/>
      <c r="CS723" s="618"/>
      <c r="CT723" s="618">
        <f ca="1">$CQ723*(CP725+$CZ$29)</f>
        <v>0</v>
      </c>
      <c r="CU723" s="618">
        <f ca="1">$CQ723*(CQ725+$DA$29)</f>
        <v>0</v>
      </c>
      <c r="CV723" s="618"/>
      <c r="CW723" s="619"/>
      <c r="CX723" s="168"/>
      <c r="CY723" s="168"/>
      <c r="CZ723" s="168"/>
      <c r="DA723" s="168"/>
      <c r="DB723" s="168"/>
      <c r="DC723" s="168"/>
      <c r="DD723" s="168"/>
      <c r="DE723" s="168"/>
      <c r="DF723" s="168"/>
      <c r="DG723" s="168"/>
      <c r="DH723" s="168"/>
      <c r="DI723" s="168"/>
      <c r="DJ723" s="168"/>
    </row>
    <row r="724" spans="52:114" x14ac:dyDescent="0.2">
      <c r="AZ724" s="3">
        <f ca="1">IF(ISNUMBER(BI724),((BI724&gt;Probe_Head!$CB$15)+COUNTIF(OFFSET(Pinlist!$T$1,Chart!BD724,0),"*CPW*")+(OFFSET(Pinlist!$L$1,Chart!BD724,0)="36-40")&gt;0)+0,0)</f>
        <v>0</v>
      </c>
      <c r="BA724" s="161" t="e">
        <f t="shared" ca="1" si="116"/>
        <v>#NUM!</v>
      </c>
      <c r="BB724" s="66" t="e">
        <f t="shared" ca="1" si="110"/>
        <v>#NUM!</v>
      </c>
      <c r="BC724" s="66" t="e">
        <f t="shared" ca="1" si="111"/>
        <v>#NUM!</v>
      </c>
      <c r="BD724" s="156">
        <f ca="1">IFERROR(MATCH(BE724,OFFSET(Pinlist!$A$2,BD723*(BA724=BA723),0,$BT$23,1),0)+BD723*(BA724=BA723),0)</f>
        <v>0</v>
      </c>
      <c r="BE724" s="66" t="e">
        <f t="shared" ca="1" si="112"/>
        <v>#NUM!</v>
      </c>
      <c r="BF724" s="76">
        <f ca="1">(OFFSET(Pinlist!$E$1,BD724,0)-$BR$18)*MirrorX</f>
        <v>0</v>
      </c>
      <c r="BG724" s="76">
        <f ca="1">OFFSET(Pinlist!$F$1,BD724,0)-$BS$18</f>
        <v>0</v>
      </c>
      <c r="BH724" s="439" t="e">
        <f ca="1">IF(LEFT(BE724,2)="RF",OFFSET(Pinlist!$D$1,Chart!BD724,0)&amp;"_"&amp;OFFSET(Pinlist!$G$1,Chart!BD724,0),"")</f>
        <v>#NUM!</v>
      </c>
      <c r="BI724" s="298" t="e">
        <f ca="1">IF(LEFT(BE724,2)="RF",OFFSET(Pinlist!$I$1,Chart!BD724,0))</f>
        <v>#NUM!</v>
      </c>
      <c r="BJ724" s="156">
        <f t="shared" si="117"/>
        <v>721</v>
      </c>
      <c r="BK724" s="598" t="b">
        <f t="array" aca="1" ref="BK724" ca="1">IF($BV$15,MIN(SQRT((BF724-OFFSET(BF724,1,0,$BU$26-BJ724))^2+(BG724-OFFSET(BG724,1,0,$BU$26-BJ724))^2)))</f>
        <v>0</v>
      </c>
      <c r="BL724" s="598" t="b">
        <f t="array" aca="1" ref="BL724" ca="1">IF($BV$15,MIN(SQRT((BF724-OFFSET(BF724,-1,0,1-BJ724))^2+(BG724-OFFSET(BG724,-1,0,1-BJ724))^2)))</f>
        <v>0</v>
      </c>
      <c r="BM724" s="225" t="e">
        <f t="shared" ca="1" si="113"/>
        <v>#N/A</v>
      </c>
      <c r="BN724" s="225" t="e">
        <f t="shared" ca="1" si="114"/>
        <v>#N/A</v>
      </c>
      <c r="BO724" s="53" t="b">
        <f t="shared" ca="1" si="115"/>
        <v>0</v>
      </c>
      <c r="BP724" s="168"/>
      <c r="BQ724" s="168"/>
      <c r="BR724" s="168"/>
      <c r="BS724" s="168"/>
      <c r="BT724" s="168"/>
      <c r="BU724" s="168"/>
      <c r="BV724" s="168"/>
      <c r="BW724" s="168"/>
      <c r="BX724" s="66"/>
      <c r="BY724" s="66"/>
      <c r="BZ724" s="66"/>
      <c r="CA724" s="66"/>
      <c r="CB724" s="66"/>
      <c r="CC724" s="66"/>
      <c r="CD724" s="168"/>
      <c r="CE724" s="66"/>
      <c r="CF724" s="66"/>
      <c r="CG724" s="66"/>
      <c r="CH724" s="66"/>
      <c r="CI724" s="168"/>
      <c r="CJ724" s="617"/>
      <c r="CK724" s="168"/>
      <c r="CL724" s="168"/>
      <c r="CM724" s="76"/>
      <c r="CN724" s="76"/>
      <c r="CO724" s="168"/>
      <c r="CP724" s="846" t="b">
        <f>CP723/2&lt;&gt;INT(CP723/2)</f>
        <v>0</v>
      </c>
      <c r="CQ724" s="66"/>
      <c r="CR724" s="76"/>
      <c r="CS724" s="76"/>
      <c r="CT724" s="76">
        <f ca="1">CQ723*(CT723-$BQ$5)</f>
        <v>0</v>
      </c>
      <c r="CU724" s="76">
        <f ca="1">CU723</f>
        <v>0</v>
      </c>
      <c r="CV724" s="69"/>
      <c r="CW724" s="480"/>
      <c r="CX724" s="168"/>
      <c r="CY724" s="168"/>
      <c r="CZ724" s="168"/>
      <c r="DA724" s="168"/>
      <c r="DB724" s="168"/>
      <c r="DC724" s="168"/>
      <c r="DD724" s="168"/>
      <c r="DE724" s="168"/>
      <c r="DF724" s="168"/>
      <c r="DG724" s="168"/>
      <c r="DH724" s="168"/>
      <c r="DI724" s="168"/>
      <c r="DJ724" s="168"/>
    </row>
    <row r="725" spans="52:114" x14ac:dyDescent="0.2">
      <c r="AZ725" s="3">
        <f ca="1">IF(ISNUMBER(BI725),((BI725&gt;Probe_Head!$CB$15)+COUNTIF(OFFSET(Pinlist!$T$1,Chart!BD725,0),"*CPW*")+(OFFSET(Pinlist!$L$1,Chart!BD725,0)="36-40")&gt;0)+0,0)</f>
        <v>0</v>
      </c>
      <c r="BA725" s="161" t="e">
        <f t="shared" ca="1" si="116"/>
        <v>#NUM!</v>
      </c>
      <c r="BB725" s="66" t="e">
        <f t="shared" ca="1" si="110"/>
        <v>#NUM!</v>
      </c>
      <c r="BC725" s="66" t="e">
        <f t="shared" ca="1" si="111"/>
        <v>#NUM!</v>
      </c>
      <c r="BD725" s="156">
        <f ca="1">IFERROR(MATCH(BE725,OFFSET(Pinlist!$A$2,BD724*(BA725=BA724),0,$BT$23,1),0)+BD724*(BA725=BA724),0)</f>
        <v>0</v>
      </c>
      <c r="BE725" s="66" t="e">
        <f t="shared" ca="1" si="112"/>
        <v>#NUM!</v>
      </c>
      <c r="BF725" s="76">
        <f ca="1">(OFFSET(Pinlist!$E$1,BD725,0)-$BR$18)*MirrorX</f>
        <v>0</v>
      </c>
      <c r="BG725" s="76">
        <f ca="1">OFFSET(Pinlist!$F$1,BD725,0)-$BS$18</f>
        <v>0</v>
      </c>
      <c r="BH725" s="439" t="e">
        <f ca="1">IF(LEFT(BE725,2)="RF",OFFSET(Pinlist!$D$1,Chart!BD725,0)&amp;"_"&amp;OFFSET(Pinlist!$G$1,Chart!BD725,0),"")</f>
        <v>#NUM!</v>
      </c>
      <c r="BI725" s="298" t="e">
        <f ca="1">IF(LEFT(BE725,2)="RF",OFFSET(Pinlist!$I$1,Chart!BD725,0))</f>
        <v>#NUM!</v>
      </c>
      <c r="BJ725" s="156">
        <f t="shared" si="117"/>
        <v>722</v>
      </c>
      <c r="BK725" s="598" t="b">
        <f t="array" aca="1" ref="BK725" ca="1">IF($BV$15,MIN(SQRT((BF725-OFFSET(BF725,1,0,$BU$26-BJ725))^2+(BG725-OFFSET(BG725,1,0,$BU$26-BJ725))^2)))</f>
        <v>0</v>
      </c>
      <c r="BL725" s="598" t="b">
        <f t="array" aca="1" ref="BL725" ca="1">IF($BV$15,MIN(SQRT((BF725-OFFSET(BF725,-1,0,1-BJ725))^2+(BG725-OFFSET(BG725,-1,0,1-BJ725))^2)))</f>
        <v>0</v>
      </c>
      <c r="BM725" s="225" t="e">
        <f t="shared" ca="1" si="113"/>
        <v>#N/A</v>
      </c>
      <c r="BN725" s="225" t="e">
        <f t="shared" ca="1" si="114"/>
        <v>#N/A</v>
      </c>
      <c r="BO725" s="53" t="b">
        <f t="shared" ca="1" si="115"/>
        <v>0</v>
      </c>
      <c r="BP725" s="168"/>
      <c r="BQ725" s="168"/>
      <c r="BR725" s="168"/>
      <c r="BS725" s="168"/>
      <c r="BT725" s="168"/>
      <c r="BU725" s="168"/>
      <c r="BV725" s="168"/>
      <c r="BW725" s="168"/>
      <c r="BX725" s="66"/>
      <c r="BY725" s="66"/>
      <c r="BZ725" s="66"/>
      <c r="CA725" s="66"/>
      <c r="CB725" s="66"/>
      <c r="CC725" s="66"/>
      <c r="CD725" s="168"/>
      <c r="CE725" s="66"/>
      <c r="CF725" s="66"/>
      <c r="CG725" s="66"/>
      <c r="CH725" s="66"/>
      <c r="CI725" s="168"/>
      <c r="CJ725" s="617"/>
      <c r="CK725" s="168"/>
      <c r="CL725" s="168"/>
      <c r="CM725" s="76"/>
      <c r="CN725" s="76"/>
      <c r="CO725" s="168"/>
      <c r="CP725" s="610">
        <f>IF($BS$70,(CP723*$CZ$26)+(CP724*$CZ$27)*$CQ$9,CP726*$CZ$26)*MirrorX</f>
        <v>0</v>
      </c>
      <c r="CQ725" s="611">
        <f>IF($BS$70,(CP723*$DA$26)+(CP724*$DA$27)*$CQ$9,CQ726*$DA$26)</f>
        <v>0</v>
      </c>
      <c r="CR725" s="76"/>
      <c r="CS725" s="76"/>
      <c r="CT725" s="76">
        <f ca="1">CT724</f>
        <v>0</v>
      </c>
      <c r="CU725" s="76">
        <f ca="1">CQ723*(CU724-$BR$5)</f>
        <v>0</v>
      </c>
      <c r="CV725" s="69"/>
      <c r="CW725" s="480"/>
      <c r="CX725" s="168"/>
      <c r="CY725" s="168"/>
      <c r="CZ725" s="168"/>
      <c r="DA725" s="168"/>
      <c r="DB725" s="168"/>
      <c r="DC725" s="168"/>
      <c r="DD725" s="168"/>
      <c r="DE725" s="168"/>
      <c r="DF725" s="168"/>
      <c r="DG725" s="168"/>
      <c r="DH725" s="168"/>
      <c r="DI725" s="168"/>
      <c r="DJ725" s="168"/>
    </row>
    <row r="726" spans="52:114" x14ac:dyDescent="0.2">
      <c r="AZ726" s="3">
        <f ca="1">IF(ISNUMBER(BI726),((BI726&gt;Probe_Head!$CB$15)+COUNTIF(OFFSET(Pinlist!$T$1,Chart!BD726,0),"*CPW*")+(OFFSET(Pinlist!$L$1,Chart!BD726,0)="36-40")&gt;0)+0,0)</f>
        <v>0</v>
      </c>
      <c r="BA726" s="161" t="e">
        <f t="shared" ca="1" si="116"/>
        <v>#NUM!</v>
      </c>
      <c r="BB726" s="66" t="e">
        <f t="shared" ca="1" si="110"/>
        <v>#NUM!</v>
      </c>
      <c r="BC726" s="66" t="e">
        <f t="shared" ca="1" si="111"/>
        <v>#NUM!</v>
      </c>
      <c r="BD726" s="156">
        <f ca="1">IFERROR(MATCH(BE726,OFFSET(Pinlist!$A$2,BD725*(BA726=BA725),0,$BT$23,1),0)+BD725*(BA726=BA725),0)</f>
        <v>0</v>
      </c>
      <c r="BE726" s="66" t="e">
        <f t="shared" ca="1" si="112"/>
        <v>#NUM!</v>
      </c>
      <c r="BF726" s="76">
        <f ca="1">(OFFSET(Pinlist!$E$1,BD726,0)-$BR$18)*MirrorX</f>
        <v>0</v>
      </c>
      <c r="BG726" s="76">
        <f ca="1">OFFSET(Pinlist!$F$1,BD726,0)-$BS$18</f>
        <v>0</v>
      </c>
      <c r="BH726" s="439" t="e">
        <f ca="1">IF(LEFT(BE726,2)="RF",OFFSET(Pinlist!$D$1,Chart!BD726,0)&amp;"_"&amp;OFFSET(Pinlist!$G$1,Chart!BD726,0),"")</f>
        <v>#NUM!</v>
      </c>
      <c r="BI726" s="298" t="e">
        <f ca="1">IF(LEFT(BE726,2)="RF",OFFSET(Pinlist!$I$1,Chart!BD726,0))</f>
        <v>#NUM!</v>
      </c>
      <c r="BJ726" s="156">
        <f t="shared" si="117"/>
        <v>723</v>
      </c>
      <c r="BK726" s="598" t="b">
        <f t="array" aca="1" ref="BK726" ca="1">IF($BV$15,MIN(SQRT((BF726-OFFSET(BF726,1,0,$BU$26-BJ726))^2+(BG726-OFFSET(BG726,1,0,$BU$26-BJ726))^2)))</f>
        <v>0</v>
      </c>
      <c r="BL726" s="598" t="b">
        <f t="array" aca="1" ref="BL726" ca="1">IF($BV$15,MIN(SQRT((BF726-OFFSET(BF726,-1,0,1-BJ726))^2+(BG726-OFFSET(BG726,-1,0,1-BJ726))^2)))</f>
        <v>0</v>
      </c>
      <c r="BM726" s="225" t="e">
        <f t="shared" ca="1" si="113"/>
        <v>#N/A</v>
      </c>
      <c r="BN726" s="225" t="e">
        <f t="shared" ca="1" si="114"/>
        <v>#N/A</v>
      </c>
      <c r="BO726" s="53" t="b">
        <f t="shared" ca="1" si="115"/>
        <v>0</v>
      </c>
      <c r="BP726" s="168"/>
      <c r="BQ726" s="168"/>
      <c r="BR726" s="168"/>
      <c r="BS726" s="168"/>
      <c r="BT726" s="168"/>
      <c r="BU726" s="168"/>
      <c r="BV726" s="168"/>
      <c r="BW726" s="168"/>
      <c r="BX726" s="66"/>
      <c r="BY726" s="66"/>
      <c r="BZ726" s="66"/>
      <c r="CA726" s="66"/>
      <c r="CB726" s="66"/>
      <c r="CC726" s="66"/>
      <c r="CD726" s="168"/>
      <c r="CE726" s="66"/>
      <c r="CF726" s="66"/>
      <c r="CG726" s="66"/>
      <c r="CH726" s="66"/>
      <c r="CI726" s="168"/>
      <c r="CJ726" s="617"/>
      <c r="CK726" s="168"/>
      <c r="CL726" s="168"/>
      <c r="CM726" s="76"/>
      <c r="CN726" s="76"/>
      <c r="CO726" s="168"/>
      <c r="CP726" s="614">
        <f>IF(CP720+1=ABS($R$47),0,CP720+1)</f>
        <v>0</v>
      </c>
      <c r="CQ726" s="615">
        <f>IF(CP720+1=ABS($R$47),CQ720+1,CQ720)</f>
        <v>60</v>
      </c>
      <c r="CR726" s="76"/>
      <c r="CS726" s="76"/>
      <c r="CT726" s="76">
        <f ca="1">CT723</f>
        <v>0</v>
      </c>
      <c r="CU726" s="76">
        <f ca="1">CU725</f>
        <v>0</v>
      </c>
      <c r="CV726" s="69"/>
      <c r="CW726" s="480"/>
      <c r="CX726" s="168"/>
      <c r="CY726" s="168"/>
      <c r="CZ726" s="168"/>
      <c r="DA726" s="168"/>
      <c r="DB726" s="168"/>
      <c r="DC726" s="168"/>
      <c r="DD726" s="168"/>
      <c r="DE726" s="168"/>
      <c r="DF726" s="168"/>
      <c r="DG726" s="168"/>
      <c r="DH726" s="168"/>
      <c r="DI726" s="168"/>
      <c r="DJ726" s="168"/>
    </row>
    <row r="727" spans="52:114" x14ac:dyDescent="0.2">
      <c r="AZ727" s="3">
        <f ca="1">IF(ISNUMBER(BI727),((BI727&gt;Probe_Head!$CB$15)+COUNTIF(OFFSET(Pinlist!$T$1,Chart!BD727,0),"*CPW*")+(OFFSET(Pinlist!$L$1,Chart!BD727,0)="36-40")&gt;0)+0,0)</f>
        <v>0</v>
      </c>
      <c r="BA727" s="161" t="e">
        <f t="shared" ca="1" si="116"/>
        <v>#NUM!</v>
      </c>
      <c r="BB727" s="66" t="e">
        <f t="shared" ca="1" si="110"/>
        <v>#NUM!</v>
      </c>
      <c r="BC727" s="66" t="e">
        <f t="shared" ca="1" si="111"/>
        <v>#NUM!</v>
      </c>
      <c r="BD727" s="156">
        <f ca="1">IFERROR(MATCH(BE727,OFFSET(Pinlist!$A$2,BD726*(BA727=BA726),0,$BT$23,1),0)+BD726*(BA727=BA726),0)</f>
        <v>0</v>
      </c>
      <c r="BE727" s="66" t="e">
        <f t="shared" ca="1" si="112"/>
        <v>#NUM!</v>
      </c>
      <c r="BF727" s="76">
        <f ca="1">(OFFSET(Pinlist!$E$1,BD727,0)-$BR$18)*MirrorX</f>
        <v>0</v>
      </c>
      <c r="BG727" s="76">
        <f ca="1">OFFSET(Pinlist!$F$1,BD727,0)-$BS$18</f>
        <v>0</v>
      </c>
      <c r="BH727" s="439" t="e">
        <f ca="1">IF(LEFT(BE727,2)="RF",OFFSET(Pinlist!$D$1,Chart!BD727,0)&amp;"_"&amp;OFFSET(Pinlist!$G$1,Chart!BD727,0),"")</f>
        <v>#NUM!</v>
      </c>
      <c r="BI727" s="298" t="e">
        <f ca="1">IF(LEFT(BE727,2)="RF",OFFSET(Pinlist!$I$1,Chart!BD727,0))</f>
        <v>#NUM!</v>
      </c>
      <c r="BJ727" s="156">
        <f t="shared" si="117"/>
        <v>724</v>
      </c>
      <c r="BK727" s="598" t="b">
        <f t="array" aca="1" ref="BK727" ca="1">IF($BV$15,MIN(SQRT((BF727-OFFSET(BF727,1,0,$BU$26-BJ727))^2+(BG727-OFFSET(BG727,1,0,$BU$26-BJ727))^2)))</f>
        <v>0</v>
      </c>
      <c r="BL727" s="598" t="b">
        <f t="array" aca="1" ref="BL727" ca="1">IF($BV$15,MIN(SQRT((BF727-OFFSET(BF727,-1,0,1-BJ727))^2+(BG727-OFFSET(BG727,-1,0,1-BJ727))^2)))</f>
        <v>0</v>
      </c>
      <c r="BM727" s="225" t="e">
        <f t="shared" ca="1" si="113"/>
        <v>#N/A</v>
      </c>
      <c r="BN727" s="225" t="e">
        <f t="shared" ca="1" si="114"/>
        <v>#N/A</v>
      </c>
      <c r="BO727" s="53" t="b">
        <f t="shared" ca="1" si="115"/>
        <v>0</v>
      </c>
      <c r="BP727" s="168"/>
      <c r="BQ727" s="168"/>
      <c r="BR727" s="168"/>
      <c r="BS727" s="168"/>
      <c r="BT727" s="168"/>
      <c r="BU727" s="168"/>
      <c r="BV727" s="168"/>
      <c r="BW727" s="168"/>
      <c r="BX727" s="66"/>
      <c r="BY727" s="66"/>
      <c r="BZ727" s="66"/>
      <c r="CA727" s="66"/>
      <c r="CB727" s="66"/>
      <c r="CC727" s="66"/>
      <c r="CD727" s="168"/>
      <c r="CE727" s="66"/>
      <c r="CF727" s="66"/>
      <c r="CG727" s="66"/>
      <c r="CH727" s="66"/>
      <c r="CI727" s="168"/>
      <c r="CJ727" s="617"/>
      <c r="CK727" s="168"/>
      <c r="CL727" s="168"/>
      <c r="CM727" s="76"/>
      <c r="CN727" s="76"/>
      <c r="CO727" s="168"/>
      <c r="CP727" s="161"/>
      <c r="CQ727" s="66"/>
      <c r="CR727" s="76"/>
      <c r="CS727" s="76"/>
      <c r="CT727" s="76">
        <f ca="1">CT723</f>
        <v>0</v>
      </c>
      <c r="CU727" s="76">
        <f ca="1">CU723</f>
        <v>0</v>
      </c>
      <c r="CV727" s="69"/>
      <c r="CW727" s="480"/>
      <c r="CX727" s="168"/>
      <c r="CY727" s="168"/>
      <c r="CZ727" s="168"/>
      <c r="DA727" s="168"/>
      <c r="DB727" s="168"/>
      <c r="DC727" s="168"/>
      <c r="DD727" s="168"/>
      <c r="DE727" s="168"/>
      <c r="DF727" s="168"/>
      <c r="DG727" s="168"/>
      <c r="DH727" s="168"/>
      <c r="DI727" s="168"/>
      <c r="DJ727" s="168"/>
    </row>
    <row r="728" spans="52:114" x14ac:dyDescent="0.2">
      <c r="AZ728" s="3">
        <f ca="1">IF(ISNUMBER(BI728),((BI728&gt;Probe_Head!$CB$15)+COUNTIF(OFFSET(Pinlist!$T$1,Chart!BD728,0),"*CPW*")+(OFFSET(Pinlist!$L$1,Chart!BD728,0)="36-40")&gt;0)+0,0)</f>
        <v>0</v>
      </c>
      <c r="BA728" s="161" t="e">
        <f t="shared" ca="1" si="116"/>
        <v>#NUM!</v>
      </c>
      <c r="BB728" s="66" t="e">
        <f t="shared" ca="1" si="110"/>
        <v>#NUM!</v>
      </c>
      <c r="BC728" s="66" t="e">
        <f t="shared" ca="1" si="111"/>
        <v>#NUM!</v>
      </c>
      <c r="BD728" s="156">
        <f ca="1">IFERROR(MATCH(BE728,OFFSET(Pinlist!$A$2,BD727*(BA728=BA727),0,$BT$23,1),0)+BD727*(BA728=BA727),0)</f>
        <v>0</v>
      </c>
      <c r="BE728" s="66" t="e">
        <f t="shared" ca="1" si="112"/>
        <v>#NUM!</v>
      </c>
      <c r="BF728" s="76">
        <f ca="1">(OFFSET(Pinlist!$E$1,BD728,0)-$BR$18)*MirrorX</f>
        <v>0</v>
      </c>
      <c r="BG728" s="76">
        <f ca="1">OFFSET(Pinlist!$F$1,BD728,0)-$BS$18</f>
        <v>0</v>
      </c>
      <c r="BH728" s="439" t="e">
        <f ca="1">IF(LEFT(BE728,2)="RF",OFFSET(Pinlist!$D$1,Chart!BD728,0)&amp;"_"&amp;OFFSET(Pinlist!$G$1,Chart!BD728,0),"")</f>
        <v>#NUM!</v>
      </c>
      <c r="BI728" s="298" t="e">
        <f ca="1">IF(LEFT(BE728,2)="RF",OFFSET(Pinlist!$I$1,Chart!BD728,0))</f>
        <v>#NUM!</v>
      </c>
      <c r="BJ728" s="156">
        <f t="shared" si="117"/>
        <v>725</v>
      </c>
      <c r="BK728" s="598" t="b">
        <f t="array" aca="1" ref="BK728" ca="1">IF($BV$15,MIN(SQRT((BF728-OFFSET(BF728,1,0,$BU$26-BJ728))^2+(BG728-OFFSET(BG728,1,0,$BU$26-BJ728))^2)))</f>
        <v>0</v>
      </c>
      <c r="BL728" s="598" t="b">
        <f t="array" aca="1" ref="BL728" ca="1">IF($BV$15,MIN(SQRT((BF728-OFFSET(BF728,-1,0,1-BJ728))^2+(BG728-OFFSET(BG728,-1,0,1-BJ728))^2)))</f>
        <v>0</v>
      </c>
      <c r="BM728" s="225" t="e">
        <f t="shared" ca="1" si="113"/>
        <v>#N/A</v>
      </c>
      <c r="BN728" s="225" t="e">
        <f t="shared" ca="1" si="114"/>
        <v>#N/A</v>
      </c>
      <c r="BO728" s="53" t="b">
        <f t="shared" ca="1" si="115"/>
        <v>0</v>
      </c>
      <c r="BP728" s="168"/>
      <c r="BQ728" s="168"/>
      <c r="BR728" s="168"/>
      <c r="BS728" s="168"/>
      <c r="BT728" s="168"/>
      <c r="BU728" s="168"/>
      <c r="BV728" s="168"/>
      <c r="BW728" s="168"/>
      <c r="BX728" s="66"/>
      <c r="BY728" s="66"/>
      <c r="BZ728" s="66"/>
      <c r="CA728" s="66"/>
      <c r="CB728" s="66"/>
      <c r="CC728" s="66"/>
      <c r="CD728" s="168"/>
      <c r="CE728" s="66"/>
      <c r="CF728" s="66"/>
      <c r="CG728" s="66"/>
      <c r="CH728" s="66"/>
      <c r="CI728" s="168"/>
      <c r="CJ728" s="617"/>
      <c r="CK728" s="168"/>
      <c r="CL728" s="168"/>
      <c r="CM728" s="76"/>
      <c r="CN728" s="76"/>
      <c r="CO728" s="168"/>
      <c r="CX728" s="168"/>
      <c r="CY728" s="168"/>
      <c r="CZ728" s="168"/>
      <c r="DA728" s="168"/>
      <c r="DB728" s="168"/>
      <c r="DC728" s="168"/>
      <c r="DD728" s="168"/>
      <c r="DE728" s="168"/>
      <c r="DF728" s="168"/>
      <c r="DG728" s="168"/>
      <c r="DH728" s="168"/>
      <c r="DI728" s="168"/>
      <c r="DJ728" s="168"/>
    </row>
    <row r="729" spans="52:114" x14ac:dyDescent="0.2">
      <c r="AZ729" s="3">
        <f ca="1">IF(ISNUMBER(BI729),((BI729&gt;Probe_Head!$CB$15)+COUNTIF(OFFSET(Pinlist!$T$1,Chart!BD729,0),"*CPW*")+(OFFSET(Pinlist!$L$1,Chart!BD729,0)="36-40")&gt;0)+0,0)</f>
        <v>0</v>
      </c>
      <c r="BA729" s="161" t="e">
        <f t="shared" ca="1" si="116"/>
        <v>#NUM!</v>
      </c>
      <c r="BB729" s="66" t="e">
        <f t="shared" ca="1" si="110"/>
        <v>#NUM!</v>
      </c>
      <c r="BC729" s="66" t="e">
        <f t="shared" ca="1" si="111"/>
        <v>#NUM!</v>
      </c>
      <c r="BD729" s="156">
        <f ca="1">IFERROR(MATCH(BE729,OFFSET(Pinlist!$A$2,BD728*(BA729=BA728),0,$BT$23,1),0)+BD728*(BA729=BA728),0)</f>
        <v>0</v>
      </c>
      <c r="BE729" s="66" t="e">
        <f t="shared" ca="1" si="112"/>
        <v>#NUM!</v>
      </c>
      <c r="BF729" s="76">
        <f ca="1">(OFFSET(Pinlist!$E$1,BD729,0)-$BR$18)*MirrorX</f>
        <v>0</v>
      </c>
      <c r="BG729" s="76">
        <f ca="1">OFFSET(Pinlist!$F$1,BD729,0)-$BS$18</f>
        <v>0</v>
      </c>
      <c r="BH729" s="439" t="e">
        <f ca="1">IF(LEFT(BE729,2)="RF",OFFSET(Pinlist!$D$1,Chart!BD729,0)&amp;"_"&amp;OFFSET(Pinlist!$G$1,Chart!BD729,0),"")</f>
        <v>#NUM!</v>
      </c>
      <c r="BI729" s="298" t="e">
        <f ca="1">IF(LEFT(BE729,2)="RF",OFFSET(Pinlist!$I$1,Chart!BD729,0))</f>
        <v>#NUM!</v>
      </c>
      <c r="BJ729" s="156">
        <f t="shared" si="117"/>
        <v>726</v>
      </c>
      <c r="BK729" s="598" t="b">
        <f t="array" aca="1" ref="BK729" ca="1">IF($BV$15,MIN(SQRT((BF729-OFFSET(BF729,1,0,$BU$26-BJ729))^2+(BG729-OFFSET(BG729,1,0,$BU$26-BJ729))^2)))</f>
        <v>0</v>
      </c>
      <c r="BL729" s="598" t="b">
        <f t="array" aca="1" ref="BL729" ca="1">IF($BV$15,MIN(SQRT((BF729-OFFSET(BF729,-1,0,1-BJ729))^2+(BG729-OFFSET(BG729,-1,0,1-BJ729))^2)))</f>
        <v>0</v>
      </c>
      <c r="BM729" s="225" t="e">
        <f t="shared" ca="1" si="113"/>
        <v>#N/A</v>
      </c>
      <c r="BN729" s="225" t="e">
        <f t="shared" ca="1" si="114"/>
        <v>#N/A</v>
      </c>
      <c r="BO729" s="53" t="b">
        <f t="shared" ca="1" si="115"/>
        <v>0</v>
      </c>
      <c r="BP729" s="168"/>
      <c r="BQ729" s="168"/>
      <c r="BR729" s="168"/>
      <c r="BS729" s="168"/>
      <c r="BT729" s="168"/>
      <c r="BU729" s="168"/>
      <c r="BV729" s="168"/>
      <c r="BW729" s="168"/>
      <c r="BX729" s="66"/>
      <c r="BY729" s="66"/>
      <c r="BZ729" s="66"/>
      <c r="CA729" s="66"/>
      <c r="CB729" s="66"/>
      <c r="CC729" s="66"/>
      <c r="CD729" s="168"/>
      <c r="CE729" s="66"/>
      <c r="CF729" s="66"/>
      <c r="CG729" s="66"/>
      <c r="CH729" s="66"/>
      <c r="CI729" s="168"/>
      <c r="CJ729" s="617"/>
      <c r="CK729" s="168"/>
      <c r="CL729" s="168"/>
      <c r="CM729" s="76"/>
      <c r="CN729" s="76"/>
      <c r="CO729" s="168"/>
      <c r="CP729" s="608">
        <f>CP723+1</f>
        <v>121</v>
      </c>
      <c r="CQ729" s="609">
        <f>(CP729&lt;Multiplyer)*$CZ$40</f>
        <v>0</v>
      </c>
      <c r="CR729" s="618"/>
      <c r="CS729" s="618"/>
      <c r="CT729" s="618">
        <f ca="1">$CQ729*(CP731+$CZ$29)</f>
        <v>0</v>
      </c>
      <c r="CU729" s="618">
        <f ca="1">$CQ729*(CQ731+$DA$29)</f>
        <v>0</v>
      </c>
      <c r="CV729" s="618"/>
      <c r="CW729" s="619"/>
      <c r="CX729" s="168"/>
      <c r="CY729" s="168"/>
      <c r="CZ729" s="168"/>
      <c r="DA729" s="168"/>
      <c r="DB729" s="168"/>
      <c r="DC729" s="168"/>
      <c r="DD729" s="168"/>
      <c r="DE729" s="168"/>
      <c r="DF729" s="168"/>
      <c r="DG729" s="168"/>
      <c r="DH729" s="168"/>
      <c r="DI729" s="168"/>
      <c r="DJ729" s="168"/>
    </row>
    <row r="730" spans="52:114" x14ac:dyDescent="0.2">
      <c r="AZ730" s="3">
        <f ca="1">IF(ISNUMBER(BI730),((BI730&gt;Probe_Head!$CB$15)+COUNTIF(OFFSET(Pinlist!$T$1,Chart!BD730,0),"*CPW*")+(OFFSET(Pinlist!$L$1,Chart!BD730,0)="36-40")&gt;0)+0,0)</f>
        <v>0</v>
      </c>
      <c r="BA730" s="161" t="e">
        <f t="shared" ca="1" si="116"/>
        <v>#NUM!</v>
      </c>
      <c r="BB730" s="66" t="e">
        <f t="shared" ca="1" si="110"/>
        <v>#NUM!</v>
      </c>
      <c r="BC730" s="66" t="e">
        <f t="shared" ca="1" si="111"/>
        <v>#NUM!</v>
      </c>
      <c r="BD730" s="156">
        <f ca="1">IFERROR(MATCH(BE730,OFFSET(Pinlist!$A$2,BD729*(BA730=BA729),0,$BT$23,1),0)+BD729*(BA730=BA729),0)</f>
        <v>0</v>
      </c>
      <c r="BE730" s="66" t="e">
        <f t="shared" ca="1" si="112"/>
        <v>#NUM!</v>
      </c>
      <c r="BF730" s="76">
        <f ca="1">(OFFSET(Pinlist!$E$1,BD730,0)-$BR$18)*MirrorX</f>
        <v>0</v>
      </c>
      <c r="BG730" s="76">
        <f ca="1">OFFSET(Pinlist!$F$1,BD730,0)-$BS$18</f>
        <v>0</v>
      </c>
      <c r="BH730" s="439" t="e">
        <f ca="1">IF(LEFT(BE730,2)="RF",OFFSET(Pinlist!$D$1,Chart!BD730,0)&amp;"_"&amp;OFFSET(Pinlist!$G$1,Chart!BD730,0),"")</f>
        <v>#NUM!</v>
      </c>
      <c r="BI730" s="298" t="e">
        <f ca="1">IF(LEFT(BE730,2)="RF",OFFSET(Pinlist!$I$1,Chart!BD730,0))</f>
        <v>#NUM!</v>
      </c>
      <c r="BJ730" s="156">
        <f t="shared" si="117"/>
        <v>727</v>
      </c>
      <c r="BK730" s="598" t="b">
        <f t="array" aca="1" ref="BK730" ca="1">IF($BV$15,MIN(SQRT((BF730-OFFSET(BF730,1,0,$BU$26-BJ730))^2+(BG730-OFFSET(BG730,1,0,$BU$26-BJ730))^2)))</f>
        <v>0</v>
      </c>
      <c r="BL730" s="598" t="b">
        <f t="array" aca="1" ref="BL730" ca="1">IF($BV$15,MIN(SQRT((BF730-OFFSET(BF730,-1,0,1-BJ730))^2+(BG730-OFFSET(BG730,-1,0,1-BJ730))^2)))</f>
        <v>0</v>
      </c>
      <c r="BM730" s="225" t="e">
        <f t="shared" ca="1" si="113"/>
        <v>#N/A</v>
      </c>
      <c r="BN730" s="225" t="e">
        <f t="shared" ca="1" si="114"/>
        <v>#N/A</v>
      </c>
      <c r="BO730" s="53" t="b">
        <f t="shared" ca="1" si="115"/>
        <v>0</v>
      </c>
      <c r="BP730" s="168"/>
      <c r="BQ730" s="168"/>
      <c r="BR730" s="168"/>
      <c r="BS730" s="168"/>
      <c r="BT730" s="168"/>
      <c r="BU730" s="168"/>
      <c r="BV730" s="168"/>
      <c r="BW730" s="168"/>
      <c r="BX730" s="66"/>
      <c r="BY730" s="66"/>
      <c r="BZ730" s="66"/>
      <c r="CA730" s="66"/>
      <c r="CB730" s="66"/>
      <c r="CC730" s="66"/>
      <c r="CD730" s="168"/>
      <c r="CE730" s="66"/>
      <c r="CF730" s="66"/>
      <c r="CG730" s="66"/>
      <c r="CH730" s="66"/>
      <c r="CI730" s="168"/>
      <c r="CJ730" s="617"/>
      <c r="CK730" s="168"/>
      <c r="CL730" s="168"/>
      <c r="CM730" s="76"/>
      <c r="CN730" s="76"/>
      <c r="CO730" s="168"/>
      <c r="CP730" s="846" t="b">
        <f>CP729/2&lt;&gt;INT(CP729/2)</f>
        <v>1</v>
      </c>
      <c r="CQ730" s="66"/>
      <c r="CR730" s="76"/>
      <c r="CS730" s="76"/>
      <c r="CT730" s="76">
        <f ca="1">CQ729*(CT729-$BQ$5)</f>
        <v>0</v>
      </c>
      <c r="CU730" s="76">
        <f ca="1">CU729</f>
        <v>0</v>
      </c>
      <c r="CV730" s="69"/>
      <c r="CW730" s="439"/>
      <c r="CX730" s="168"/>
      <c r="CY730" s="168"/>
      <c r="CZ730" s="168"/>
      <c r="DA730" s="168"/>
      <c r="DB730" s="168"/>
      <c r="DC730" s="168"/>
      <c r="DD730" s="168"/>
      <c r="DE730" s="168"/>
      <c r="DF730" s="168"/>
      <c r="DG730" s="168"/>
      <c r="DH730" s="168"/>
      <c r="DI730" s="168"/>
      <c r="DJ730" s="168"/>
    </row>
    <row r="731" spans="52:114" x14ac:dyDescent="0.2">
      <c r="AZ731" s="3">
        <f ca="1">IF(ISNUMBER(BI731),((BI731&gt;Probe_Head!$CB$15)+COUNTIF(OFFSET(Pinlist!$T$1,Chart!BD731,0),"*CPW*")+(OFFSET(Pinlist!$L$1,Chart!BD731,0)="36-40")&gt;0)+0,0)</f>
        <v>0</v>
      </c>
      <c r="BA731" s="161" t="e">
        <f t="shared" ca="1" si="116"/>
        <v>#NUM!</v>
      </c>
      <c r="BB731" s="66" t="e">
        <f t="shared" ca="1" si="110"/>
        <v>#NUM!</v>
      </c>
      <c r="BC731" s="66" t="e">
        <f t="shared" ca="1" si="111"/>
        <v>#NUM!</v>
      </c>
      <c r="BD731" s="156">
        <f ca="1">IFERROR(MATCH(BE731,OFFSET(Pinlist!$A$2,BD730*(BA731=BA730),0,$BT$23,1),0)+BD730*(BA731=BA730),0)</f>
        <v>0</v>
      </c>
      <c r="BE731" s="66" t="e">
        <f t="shared" ca="1" si="112"/>
        <v>#NUM!</v>
      </c>
      <c r="BF731" s="76">
        <f ca="1">(OFFSET(Pinlist!$E$1,BD731,0)-$BR$18)*MirrorX</f>
        <v>0</v>
      </c>
      <c r="BG731" s="76">
        <f ca="1">OFFSET(Pinlist!$F$1,BD731,0)-$BS$18</f>
        <v>0</v>
      </c>
      <c r="BH731" s="439" t="e">
        <f ca="1">IF(LEFT(BE731,2)="RF",OFFSET(Pinlist!$D$1,Chart!BD731,0)&amp;"_"&amp;OFFSET(Pinlist!$G$1,Chart!BD731,0),"")</f>
        <v>#NUM!</v>
      </c>
      <c r="BI731" s="298" t="e">
        <f ca="1">IF(LEFT(BE731,2)="RF",OFFSET(Pinlist!$I$1,Chart!BD731,0))</f>
        <v>#NUM!</v>
      </c>
      <c r="BJ731" s="156">
        <f t="shared" si="117"/>
        <v>728</v>
      </c>
      <c r="BK731" s="598" t="b">
        <f t="array" aca="1" ref="BK731" ca="1">IF($BV$15,MIN(SQRT((BF731-OFFSET(BF731,1,0,$BU$26-BJ731))^2+(BG731-OFFSET(BG731,1,0,$BU$26-BJ731))^2)))</f>
        <v>0</v>
      </c>
      <c r="BL731" s="598" t="b">
        <f t="array" aca="1" ref="BL731" ca="1">IF($BV$15,MIN(SQRT((BF731-OFFSET(BF731,-1,0,1-BJ731))^2+(BG731-OFFSET(BG731,-1,0,1-BJ731))^2)))</f>
        <v>0</v>
      </c>
      <c r="BM731" s="225" t="e">
        <f t="shared" ca="1" si="113"/>
        <v>#N/A</v>
      </c>
      <c r="BN731" s="225" t="e">
        <f t="shared" ca="1" si="114"/>
        <v>#N/A</v>
      </c>
      <c r="BO731" s="53" t="b">
        <f t="shared" ca="1" si="115"/>
        <v>0</v>
      </c>
      <c r="BP731" s="168"/>
      <c r="BQ731" s="168"/>
      <c r="BR731" s="168"/>
      <c r="BS731" s="168"/>
      <c r="BT731" s="168"/>
      <c r="BU731" s="168"/>
      <c r="BV731" s="168"/>
      <c r="BW731" s="168"/>
      <c r="BX731" s="66"/>
      <c r="BY731" s="66"/>
      <c r="BZ731" s="66"/>
      <c r="CA731" s="66"/>
      <c r="CB731" s="66"/>
      <c r="CC731" s="66"/>
      <c r="CD731" s="168"/>
      <c r="CE731" s="66"/>
      <c r="CF731" s="66"/>
      <c r="CG731" s="66"/>
      <c r="CH731" s="66"/>
      <c r="CI731" s="168"/>
      <c r="CJ731" s="617"/>
      <c r="CK731" s="168"/>
      <c r="CL731" s="168"/>
      <c r="CM731" s="76"/>
      <c r="CN731" s="76"/>
      <c r="CO731" s="168"/>
      <c r="CP731" s="610">
        <f>IF($BS$70,(CP729*$CZ$26)+(CP730*$CZ$27)*$CQ$9,CP732*$CZ$26)*MirrorX</f>
        <v>0</v>
      </c>
      <c r="CQ731" s="611">
        <f>IF($BS$70,(CP729*$DA$26)+(CP730*$DA$27)*$CQ$9,CQ732*$DA$26)</f>
        <v>0</v>
      </c>
      <c r="CR731" s="76"/>
      <c r="CS731" s="76"/>
      <c r="CT731" s="76">
        <f ca="1">CT730</f>
        <v>0</v>
      </c>
      <c r="CU731" s="76">
        <f ca="1">CQ729*(CU730-$BR$5)</f>
        <v>0</v>
      </c>
      <c r="CV731" s="69"/>
      <c r="CW731" s="439"/>
      <c r="CX731" s="168"/>
      <c r="CY731" s="168"/>
      <c r="CZ731" s="168"/>
      <c r="DA731" s="168"/>
      <c r="DB731" s="168"/>
      <c r="DC731" s="168"/>
      <c r="DD731" s="168"/>
      <c r="DE731" s="168"/>
      <c r="DF731" s="168"/>
      <c r="DG731" s="168"/>
      <c r="DH731" s="168"/>
      <c r="DI731" s="168"/>
      <c r="DJ731" s="168"/>
    </row>
    <row r="732" spans="52:114" x14ac:dyDescent="0.2">
      <c r="AZ732" s="3">
        <f ca="1">IF(ISNUMBER(BI732),((BI732&gt;Probe_Head!$CB$15)+COUNTIF(OFFSET(Pinlist!$T$1,Chart!BD732,0),"*CPW*")+(OFFSET(Pinlist!$L$1,Chart!BD732,0)="36-40")&gt;0)+0,0)</f>
        <v>0</v>
      </c>
      <c r="BA732" s="161" t="e">
        <f t="shared" ca="1" si="116"/>
        <v>#NUM!</v>
      </c>
      <c r="BB732" s="66" t="e">
        <f t="shared" ca="1" si="110"/>
        <v>#NUM!</v>
      </c>
      <c r="BC732" s="66" t="e">
        <f t="shared" ca="1" si="111"/>
        <v>#NUM!</v>
      </c>
      <c r="BD732" s="156">
        <f ca="1">IFERROR(MATCH(BE732,OFFSET(Pinlist!$A$2,BD731*(BA732=BA731),0,$BT$23,1),0)+BD731*(BA732=BA731),0)</f>
        <v>0</v>
      </c>
      <c r="BE732" s="66" t="e">
        <f t="shared" ca="1" si="112"/>
        <v>#NUM!</v>
      </c>
      <c r="BF732" s="76">
        <f ca="1">(OFFSET(Pinlist!$E$1,BD732,0)-$BR$18)*MirrorX</f>
        <v>0</v>
      </c>
      <c r="BG732" s="76">
        <f ca="1">OFFSET(Pinlist!$F$1,BD732,0)-$BS$18</f>
        <v>0</v>
      </c>
      <c r="BH732" s="439" t="e">
        <f ca="1">IF(LEFT(BE732,2)="RF",OFFSET(Pinlist!$D$1,Chart!BD732,0)&amp;"_"&amp;OFFSET(Pinlist!$G$1,Chart!BD732,0),"")</f>
        <v>#NUM!</v>
      </c>
      <c r="BI732" s="298" t="e">
        <f ca="1">IF(LEFT(BE732,2)="RF",OFFSET(Pinlist!$I$1,Chart!BD732,0))</f>
        <v>#NUM!</v>
      </c>
      <c r="BJ732" s="156">
        <f t="shared" si="117"/>
        <v>729</v>
      </c>
      <c r="BK732" s="598" t="b">
        <f t="array" aca="1" ref="BK732" ca="1">IF($BV$15,MIN(SQRT((BF732-OFFSET(BF732,1,0,$BU$26-BJ732))^2+(BG732-OFFSET(BG732,1,0,$BU$26-BJ732))^2)))</f>
        <v>0</v>
      </c>
      <c r="BL732" s="598" t="b">
        <f t="array" aca="1" ref="BL732" ca="1">IF($BV$15,MIN(SQRT((BF732-OFFSET(BF732,-1,0,1-BJ732))^2+(BG732-OFFSET(BG732,-1,0,1-BJ732))^2)))</f>
        <v>0</v>
      </c>
      <c r="BM732" s="225" t="e">
        <f t="shared" ca="1" si="113"/>
        <v>#N/A</v>
      </c>
      <c r="BN732" s="225" t="e">
        <f t="shared" ca="1" si="114"/>
        <v>#N/A</v>
      </c>
      <c r="BO732" s="53" t="b">
        <f t="shared" ca="1" si="115"/>
        <v>0</v>
      </c>
      <c r="BP732" s="168"/>
      <c r="BQ732" s="168"/>
      <c r="BR732" s="168"/>
      <c r="BS732" s="168"/>
      <c r="BT732" s="168"/>
      <c r="BU732" s="168"/>
      <c r="BV732" s="168"/>
      <c r="BW732" s="168"/>
      <c r="BX732" s="66"/>
      <c r="BY732" s="66"/>
      <c r="BZ732" s="66"/>
      <c r="CA732" s="66"/>
      <c r="CB732" s="66"/>
      <c r="CC732" s="66"/>
      <c r="CD732" s="168"/>
      <c r="CE732" s="66"/>
      <c r="CF732" s="66"/>
      <c r="CG732" s="66"/>
      <c r="CH732" s="66"/>
      <c r="CI732" s="168"/>
      <c r="CJ732" s="617"/>
      <c r="CK732" s="168"/>
      <c r="CL732" s="168"/>
      <c r="CM732" s="76"/>
      <c r="CN732" s="76"/>
      <c r="CO732" s="168"/>
      <c r="CP732" s="614">
        <f>IF(CP726+1=ABS($R$47),0,CP726+1)</f>
        <v>1</v>
      </c>
      <c r="CQ732" s="615">
        <f>IF(CP726+1=ABS($R$47),CQ726+1,CQ726)</f>
        <v>60</v>
      </c>
      <c r="CR732" s="76"/>
      <c r="CS732" s="76"/>
      <c r="CT732" s="76">
        <f ca="1">CT729</f>
        <v>0</v>
      </c>
      <c r="CU732" s="76">
        <f ca="1">CU731</f>
        <v>0</v>
      </c>
      <c r="CV732" s="69"/>
      <c r="CW732" s="439"/>
      <c r="CX732" s="168"/>
      <c r="CY732" s="168"/>
      <c r="CZ732" s="168"/>
      <c r="DA732" s="168"/>
      <c r="DB732" s="168"/>
      <c r="DC732" s="168"/>
      <c r="DD732" s="168"/>
      <c r="DE732" s="168"/>
      <c r="DF732" s="168"/>
      <c r="DG732" s="168"/>
      <c r="DH732" s="168"/>
      <c r="DI732" s="168"/>
      <c r="DJ732" s="168"/>
    </row>
    <row r="733" spans="52:114" x14ac:dyDescent="0.2">
      <c r="AZ733" s="3">
        <f ca="1">IF(ISNUMBER(BI733),((BI733&gt;Probe_Head!$CB$15)+COUNTIF(OFFSET(Pinlist!$T$1,Chart!BD733,0),"*CPW*")+(OFFSET(Pinlist!$L$1,Chart!BD733,0)="36-40")&gt;0)+0,0)</f>
        <v>0</v>
      </c>
      <c r="BA733" s="161" t="e">
        <f t="shared" ca="1" si="116"/>
        <v>#NUM!</v>
      </c>
      <c r="BB733" s="66" t="e">
        <f t="shared" ca="1" si="110"/>
        <v>#NUM!</v>
      </c>
      <c r="BC733" s="66" t="e">
        <f t="shared" ca="1" si="111"/>
        <v>#NUM!</v>
      </c>
      <c r="BD733" s="156">
        <f ca="1">IFERROR(MATCH(BE733,OFFSET(Pinlist!$A$2,BD732*(BA733=BA732),0,$BT$23,1),0)+BD732*(BA733=BA732),0)</f>
        <v>0</v>
      </c>
      <c r="BE733" s="66" t="e">
        <f t="shared" ca="1" si="112"/>
        <v>#NUM!</v>
      </c>
      <c r="BF733" s="76">
        <f ca="1">(OFFSET(Pinlist!$E$1,BD733,0)-$BR$18)*MirrorX</f>
        <v>0</v>
      </c>
      <c r="BG733" s="76">
        <f ca="1">OFFSET(Pinlist!$F$1,BD733,0)-$BS$18</f>
        <v>0</v>
      </c>
      <c r="BH733" s="439" t="e">
        <f ca="1">IF(LEFT(BE733,2)="RF",OFFSET(Pinlist!$D$1,Chart!BD733,0)&amp;"_"&amp;OFFSET(Pinlist!$G$1,Chart!BD733,0),"")</f>
        <v>#NUM!</v>
      </c>
      <c r="BI733" s="298" t="e">
        <f ca="1">IF(LEFT(BE733,2)="RF",OFFSET(Pinlist!$I$1,Chart!BD733,0))</f>
        <v>#NUM!</v>
      </c>
      <c r="BJ733" s="156">
        <f t="shared" si="117"/>
        <v>730</v>
      </c>
      <c r="BK733" s="598" t="b">
        <f t="array" aca="1" ref="BK733" ca="1">IF($BV$15,MIN(SQRT((BF733-OFFSET(BF733,1,0,$BU$26-BJ733))^2+(BG733-OFFSET(BG733,1,0,$BU$26-BJ733))^2)))</f>
        <v>0</v>
      </c>
      <c r="BL733" s="598" t="b">
        <f t="array" aca="1" ref="BL733" ca="1">IF($BV$15,MIN(SQRT((BF733-OFFSET(BF733,-1,0,1-BJ733))^2+(BG733-OFFSET(BG733,-1,0,1-BJ733))^2)))</f>
        <v>0</v>
      </c>
      <c r="BM733" s="225" t="e">
        <f t="shared" ca="1" si="113"/>
        <v>#N/A</v>
      </c>
      <c r="BN733" s="225" t="e">
        <f t="shared" ca="1" si="114"/>
        <v>#N/A</v>
      </c>
      <c r="BO733" s="53" t="b">
        <f t="shared" ca="1" si="115"/>
        <v>0</v>
      </c>
      <c r="BP733" s="168"/>
      <c r="BQ733" s="168"/>
      <c r="BR733" s="168"/>
      <c r="BS733" s="168"/>
      <c r="BT733" s="168"/>
      <c r="BU733" s="168"/>
      <c r="BV733" s="168"/>
      <c r="BW733" s="168"/>
      <c r="BX733" s="66"/>
      <c r="BY733" s="66"/>
      <c r="BZ733" s="66"/>
      <c r="CA733" s="66"/>
      <c r="CB733" s="66"/>
      <c r="CC733" s="66"/>
      <c r="CD733" s="168"/>
      <c r="CE733" s="66"/>
      <c r="CF733" s="66"/>
      <c r="CG733" s="66"/>
      <c r="CH733" s="66"/>
      <c r="CI733" s="168"/>
      <c r="CJ733" s="617"/>
      <c r="CK733" s="168"/>
      <c r="CL733" s="168"/>
      <c r="CM733" s="76"/>
      <c r="CN733" s="76"/>
      <c r="CO733" s="168"/>
      <c r="CP733" s="161"/>
      <c r="CQ733" s="66"/>
      <c r="CR733" s="76"/>
      <c r="CS733" s="76"/>
      <c r="CT733" s="76">
        <f ca="1">CT729</f>
        <v>0</v>
      </c>
      <c r="CU733" s="76">
        <f ca="1">CU729</f>
        <v>0</v>
      </c>
      <c r="CV733" s="69"/>
      <c r="CW733" s="439"/>
      <c r="CX733" s="168"/>
      <c r="CY733" s="168"/>
      <c r="CZ733" s="168"/>
      <c r="DA733" s="168"/>
      <c r="DB733" s="168"/>
      <c r="DC733" s="168"/>
      <c r="DD733" s="168"/>
      <c r="DE733" s="168"/>
      <c r="DF733" s="168"/>
      <c r="DG733" s="168"/>
      <c r="DH733" s="168"/>
      <c r="DI733" s="168"/>
      <c r="DJ733" s="168"/>
    </row>
    <row r="734" spans="52:114" x14ac:dyDescent="0.2">
      <c r="AZ734" s="3">
        <f ca="1">IF(ISNUMBER(BI734),((BI734&gt;Probe_Head!$CB$15)+COUNTIF(OFFSET(Pinlist!$T$1,Chart!BD734,0),"*CPW*")+(OFFSET(Pinlist!$L$1,Chart!BD734,0)="36-40")&gt;0)+0,0)</f>
        <v>0</v>
      </c>
      <c r="BA734" s="161" t="e">
        <f t="shared" ca="1" si="116"/>
        <v>#NUM!</v>
      </c>
      <c r="BB734" s="66" t="e">
        <f t="shared" ca="1" si="110"/>
        <v>#NUM!</v>
      </c>
      <c r="BC734" s="66" t="e">
        <f t="shared" ca="1" si="111"/>
        <v>#NUM!</v>
      </c>
      <c r="BD734" s="156">
        <f ca="1">IFERROR(MATCH(BE734,OFFSET(Pinlist!$A$2,BD733*(BA734=BA733),0,$BT$23,1),0)+BD733*(BA734=BA733),0)</f>
        <v>0</v>
      </c>
      <c r="BE734" s="66" t="e">
        <f t="shared" ca="1" si="112"/>
        <v>#NUM!</v>
      </c>
      <c r="BF734" s="76">
        <f ca="1">(OFFSET(Pinlist!$E$1,BD734,0)-$BR$18)*MirrorX</f>
        <v>0</v>
      </c>
      <c r="BG734" s="76">
        <f ca="1">OFFSET(Pinlist!$F$1,BD734,0)-$BS$18</f>
        <v>0</v>
      </c>
      <c r="BH734" s="439" t="e">
        <f ca="1">IF(LEFT(BE734,2)="RF",OFFSET(Pinlist!$D$1,Chart!BD734,0)&amp;"_"&amp;OFFSET(Pinlist!$G$1,Chart!BD734,0),"")</f>
        <v>#NUM!</v>
      </c>
      <c r="BI734" s="298" t="e">
        <f ca="1">IF(LEFT(BE734,2)="RF",OFFSET(Pinlist!$I$1,Chart!BD734,0))</f>
        <v>#NUM!</v>
      </c>
      <c r="BJ734" s="156">
        <f t="shared" si="117"/>
        <v>731</v>
      </c>
      <c r="BK734" s="598" t="b">
        <f t="array" aca="1" ref="BK734" ca="1">IF($BV$15,MIN(SQRT((BF734-OFFSET(BF734,1,0,$BU$26-BJ734))^2+(BG734-OFFSET(BG734,1,0,$BU$26-BJ734))^2)))</f>
        <v>0</v>
      </c>
      <c r="BL734" s="598" t="b">
        <f t="array" aca="1" ref="BL734" ca="1">IF($BV$15,MIN(SQRT((BF734-OFFSET(BF734,-1,0,1-BJ734))^2+(BG734-OFFSET(BG734,-1,0,1-BJ734))^2)))</f>
        <v>0</v>
      </c>
      <c r="BM734" s="225" t="e">
        <f t="shared" ca="1" si="113"/>
        <v>#N/A</v>
      </c>
      <c r="BN734" s="225" t="e">
        <f t="shared" ca="1" si="114"/>
        <v>#N/A</v>
      </c>
      <c r="BO734" s="53" t="b">
        <f t="shared" ca="1" si="115"/>
        <v>0</v>
      </c>
      <c r="BP734" s="168"/>
      <c r="BQ734" s="168"/>
      <c r="BR734" s="168"/>
      <c r="BS734" s="168"/>
      <c r="BT734" s="168"/>
      <c r="BU734" s="168"/>
      <c r="BV734" s="168"/>
      <c r="BW734" s="168"/>
      <c r="BX734" s="66"/>
      <c r="BY734" s="66"/>
      <c r="BZ734" s="66"/>
      <c r="CA734" s="66"/>
      <c r="CB734" s="66"/>
      <c r="CC734" s="66"/>
      <c r="CD734" s="168"/>
      <c r="CE734" s="66"/>
      <c r="CF734" s="66"/>
      <c r="CG734" s="66"/>
      <c r="CH734" s="66"/>
      <c r="CI734" s="168"/>
      <c r="CJ734" s="617"/>
      <c r="CK734" s="168"/>
      <c r="CL734" s="168"/>
      <c r="CM734" s="76"/>
      <c r="CN734" s="76"/>
      <c r="CO734" s="168"/>
      <c r="CX734" s="168"/>
      <c r="CY734" s="168"/>
      <c r="CZ734" s="168"/>
      <c r="DA734" s="168"/>
      <c r="DB734" s="168"/>
      <c r="DC734" s="168"/>
      <c r="DD734" s="168"/>
      <c r="DE734" s="168"/>
      <c r="DF734" s="168"/>
      <c r="DG734" s="168"/>
      <c r="DH734" s="168"/>
      <c r="DI734" s="168"/>
      <c r="DJ734" s="168"/>
    </row>
    <row r="735" spans="52:114" x14ac:dyDescent="0.2">
      <c r="AZ735" s="3">
        <f ca="1">IF(ISNUMBER(BI735),((BI735&gt;Probe_Head!$CB$15)+COUNTIF(OFFSET(Pinlist!$T$1,Chart!BD735,0),"*CPW*")+(OFFSET(Pinlist!$L$1,Chart!BD735,0)="36-40")&gt;0)+0,0)</f>
        <v>0</v>
      </c>
      <c r="BA735" s="161" t="e">
        <f t="shared" ca="1" si="116"/>
        <v>#NUM!</v>
      </c>
      <c r="BB735" s="66" t="e">
        <f t="shared" ca="1" si="110"/>
        <v>#NUM!</v>
      </c>
      <c r="BC735" s="66" t="e">
        <f t="shared" ca="1" si="111"/>
        <v>#NUM!</v>
      </c>
      <c r="BD735" s="156">
        <f ca="1">IFERROR(MATCH(BE735,OFFSET(Pinlist!$A$2,BD734*(BA735=BA734),0,$BT$23,1),0)+BD734*(BA735=BA734),0)</f>
        <v>0</v>
      </c>
      <c r="BE735" s="66" t="e">
        <f t="shared" ca="1" si="112"/>
        <v>#NUM!</v>
      </c>
      <c r="BF735" s="76">
        <f ca="1">(OFFSET(Pinlist!$E$1,BD735,0)-$BR$18)*MirrorX</f>
        <v>0</v>
      </c>
      <c r="BG735" s="76">
        <f ca="1">OFFSET(Pinlist!$F$1,BD735,0)-$BS$18</f>
        <v>0</v>
      </c>
      <c r="BH735" s="439" t="e">
        <f ca="1">IF(LEFT(BE735,2)="RF",OFFSET(Pinlist!$D$1,Chart!BD735,0)&amp;"_"&amp;OFFSET(Pinlist!$G$1,Chart!BD735,0),"")</f>
        <v>#NUM!</v>
      </c>
      <c r="BI735" s="298" t="e">
        <f ca="1">IF(LEFT(BE735,2)="RF",OFFSET(Pinlist!$I$1,Chart!BD735,0))</f>
        <v>#NUM!</v>
      </c>
      <c r="BJ735" s="156">
        <f t="shared" si="117"/>
        <v>732</v>
      </c>
      <c r="BK735" s="598" t="b">
        <f t="array" aca="1" ref="BK735" ca="1">IF($BV$15,MIN(SQRT((BF735-OFFSET(BF735,1,0,$BU$26-BJ735))^2+(BG735-OFFSET(BG735,1,0,$BU$26-BJ735))^2)))</f>
        <v>0</v>
      </c>
      <c r="BL735" s="598" t="b">
        <f t="array" aca="1" ref="BL735" ca="1">IF($BV$15,MIN(SQRT((BF735-OFFSET(BF735,-1,0,1-BJ735))^2+(BG735-OFFSET(BG735,-1,0,1-BJ735))^2)))</f>
        <v>0</v>
      </c>
      <c r="BM735" s="225" t="e">
        <f t="shared" ca="1" si="113"/>
        <v>#N/A</v>
      </c>
      <c r="BN735" s="225" t="e">
        <f t="shared" ca="1" si="114"/>
        <v>#N/A</v>
      </c>
      <c r="BO735" s="53" t="b">
        <f t="shared" ca="1" si="115"/>
        <v>0</v>
      </c>
      <c r="BP735" s="168"/>
      <c r="BQ735" s="168"/>
      <c r="BR735" s="168"/>
      <c r="BS735" s="168"/>
      <c r="BT735" s="168"/>
      <c r="BU735" s="168"/>
      <c r="BV735" s="168"/>
      <c r="BW735" s="168"/>
      <c r="BX735" s="66"/>
      <c r="BY735" s="66"/>
      <c r="BZ735" s="66"/>
      <c r="CA735" s="66"/>
      <c r="CB735" s="66"/>
      <c r="CC735" s="66"/>
      <c r="CD735" s="168"/>
      <c r="CE735" s="66"/>
      <c r="CF735" s="66"/>
      <c r="CG735" s="66"/>
      <c r="CH735" s="66"/>
      <c r="CI735" s="168"/>
      <c r="CJ735" s="617"/>
      <c r="CK735" s="168"/>
      <c r="CL735" s="168"/>
      <c r="CM735" s="76"/>
      <c r="CN735" s="76"/>
      <c r="CO735" s="168"/>
      <c r="CP735" s="608">
        <f>CP729+1</f>
        <v>122</v>
      </c>
      <c r="CQ735" s="609">
        <f>(CP735&lt;Multiplyer)*$CZ$40</f>
        <v>0</v>
      </c>
      <c r="CR735" s="618"/>
      <c r="CS735" s="618"/>
      <c r="CT735" s="618">
        <f ca="1">$CQ735*(CP737+$CZ$29)</f>
        <v>0</v>
      </c>
      <c r="CU735" s="618">
        <f ca="1">$CQ735*(CQ737+$DA$29)</f>
        <v>0</v>
      </c>
      <c r="CV735" s="618"/>
      <c r="CW735" s="619"/>
      <c r="CX735" s="168"/>
      <c r="CY735" s="168"/>
      <c r="CZ735" s="168"/>
      <c r="DA735" s="168"/>
      <c r="DB735" s="168"/>
      <c r="DC735" s="168"/>
      <c r="DD735" s="168"/>
      <c r="DE735" s="168"/>
      <c r="DF735" s="168"/>
      <c r="DG735" s="168"/>
      <c r="DH735" s="168"/>
      <c r="DI735" s="168"/>
      <c r="DJ735" s="168"/>
    </row>
    <row r="736" spans="52:114" x14ac:dyDescent="0.2">
      <c r="AZ736" s="3">
        <f ca="1">IF(ISNUMBER(BI736),((BI736&gt;Probe_Head!$CB$15)+COUNTIF(OFFSET(Pinlist!$T$1,Chart!BD736,0),"*CPW*")+(OFFSET(Pinlist!$L$1,Chart!BD736,0)="36-40")&gt;0)+0,0)</f>
        <v>0</v>
      </c>
      <c r="BA736" s="161" t="e">
        <f t="shared" ca="1" si="116"/>
        <v>#NUM!</v>
      </c>
      <c r="BB736" s="66" t="e">
        <f t="shared" ca="1" si="110"/>
        <v>#NUM!</v>
      </c>
      <c r="BC736" s="66" t="e">
        <f t="shared" ca="1" si="111"/>
        <v>#NUM!</v>
      </c>
      <c r="BD736" s="156">
        <f ca="1">IFERROR(MATCH(BE736,OFFSET(Pinlist!$A$2,BD735*(BA736=BA735),0,$BT$23,1),0)+BD735*(BA736=BA735),0)</f>
        <v>0</v>
      </c>
      <c r="BE736" s="66" t="e">
        <f t="shared" ca="1" si="112"/>
        <v>#NUM!</v>
      </c>
      <c r="BF736" s="76">
        <f ca="1">(OFFSET(Pinlist!$E$1,BD736,0)-$BR$18)*MirrorX</f>
        <v>0</v>
      </c>
      <c r="BG736" s="76">
        <f ca="1">OFFSET(Pinlist!$F$1,BD736,0)-$BS$18</f>
        <v>0</v>
      </c>
      <c r="BH736" s="439" t="e">
        <f ca="1">IF(LEFT(BE736,2)="RF",OFFSET(Pinlist!$D$1,Chart!BD736,0)&amp;"_"&amp;OFFSET(Pinlist!$G$1,Chart!BD736,0),"")</f>
        <v>#NUM!</v>
      </c>
      <c r="BI736" s="298" t="e">
        <f ca="1">IF(LEFT(BE736,2)="RF",OFFSET(Pinlist!$I$1,Chart!BD736,0))</f>
        <v>#NUM!</v>
      </c>
      <c r="BJ736" s="156">
        <f t="shared" si="117"/>
        <v>733</v>
      </c>
      <c r="BK736" s="598" t="b">
        <f t="array" aca="1" ref="BK736" ca="1">IF($BV$15,MIN(SQRT((BF736-OFFSET(BF736,1,0,$BU$26-BJ736))^2+(BG736-OFFSET(BG736,1,0,$BU$26-BJ736))^2)))</f>
        <v>0</v>
      </c>
      <c r="BL736" s="598" t="b">
        <f t="array" aca="1" ref="BL736" ca="1">IF($BV$15,MIN(SQRT((BF736-OFFSET(BF736,-1,0,1-BJ736))^2+(BG736-OFFSET(BG736,-1,0,1-BJ736))^2)))</f>
        <v>0</v>
      </c>
      <c r="BM736" s="225" t="e">
        <f t="shared" ca="1" si="113"/>
        <v>#N/A</v>
      </c>
      <c r="BN736" s="225" t="e">
        <f t="shared" ca="1" si="114"/>
        <v>#N/A</v>
      </c>
      <c r="BO736" s="53" t="b">
        <f t="shared" ca="1" si="115"/>
        <v>0</v>
      </c>
      <c r="BP736" s="168"/>
      <c r="BQ736" s="168"/>
      <c r="BR736" s="168"/>
      <c r="BS736" s="168"/>
      <c r="BT736" s="168"/>
      <c r="BU736" s="168"/>
      <c r="BV736" s="168"/>
      <c r="BW736" s="168"/>
      <c r="BX736" s="66"/>
      <c r="BY736" s="66"/>
      <c r="BZ736" s="66"/>
      <c r="CA736" s="66"/>
      <c r="CB736" s="66"/>
      <c r="CC736" s="66"/>
      <c r="CD736" s="168"/>
      <c r="CE736" s="66"/>
      <c r="CF736" s="66"/>
      <c r="CG736" s="66"/>
      <c r="CH736" s="66"/>
      <c r="CI736" s="168"/>
      <c r="CJ736" s="617"/>
      <c r="CK736" s="168"/>
      <c r="CL736" s="168"/>
      <c r="CM736" s="76"/>
      <c r="CN736" s="76"/>
      <c r="CO736" s="168"/>
      <c r="CP736" s="846" t="b">
        <f>CP735/2&lt;&gt;INT(CP735/2)</f>
        <v>0</v>
      </c>
      <c r="CQ736" s="66"/>
      <c r="CR736" s="76"/>
      <c r="CS736" s="76"/>
      <c r="CT736" s="76">
        <f ca="1">CQ735*(CT735-$BQ$5)</f>
        <v>0</v>
      </c>
      <c r="CU736" s="76">
        <f ca="1">CU735</f>
        <v>0</v>
      </c>
      <c r="CV736" s="69"/>
      <c r="CW736" s="480"/>
      <c r="CX736" s="168"/>
      <c r="CY736" s="168"/>
      <c r="CZ736" s="168"/>
      <c r="DA736" s="168"/>
      <c r="DB736" s="168"/>
      <c r="DC736" s="168"/>
      <c r="DD736" s="168"/>
      <c r="DE736" s="168"/>
      <c r="DF736" s="168"/>
      <c r="DG736" s="168"/>
      <c r="DH736" s="168"/>
      <c r="DI736" s="168"/>
      <c r="DJ736" s="168"/>
    </row>
    <row r="737" spans="52:114" x14ac:dyDescent="0.2">
      <c r="AZ737" s="3">
        <f ca="1">IF(ISNUMBER(BI737),((BI737&gt;Probe_Head!$CB$15)+COUNTIF(OFFSET(Pinlist!$T$1,Chart!BD737,0),"*CPW*")+(OFFSET(Pinlist!$L$1,Chart!BD737,0)="36-40")&gt;0)+0,0)</f>
        <v>0</v>
      </c>
      <c r="BA737" s="161" t="e">
        <f t="shared" ca="1" si="116"/>
        <v>#NUM!</v>
      </c>
      <c r="BB737" s="66" t="e">
        <f t="shared" ca="1" si="110"/>
        <v>#NUM!</v>
      </c>
      <c r="BC737" s="66" t="e">
        <f t="shared" ca="1" si="111"/>
        <v>#NUM!</v>
      </c>
      <c r="BD737" s="156">
        <f ca="1">IFERROR(MATCH(BE737,OFFSET(Pinlist!$A$2,BD736*(BA737=BA736),0,$BT$23,1),0)+BD736*(BA737=BA736),0)</f>
        <v>0</v>
      </c>
      <c r="BE737" s="66" t="e">
        <f t="shared" ca="1" si="112"/>
        <v>#NUM!</v>
      </c>
      <c r="BF737" s="76">
        <f ca="1">(OFFSET(Pinlist!$E$1,BD737,0)-$BR$18)*MirrorX</f>
        <v>0</v>
      </c>
      <c r="BG737" s="76">
        <f ca="1">OFFSET(Pinlist!$F$1,BD737,0)-$BS$18</f>
        <v>0</v>
      </c>
      <c r="BH737" s="439" t="e">
        <f ca="1">IF(LEFT(BE737,2)="RF",OFFSET(Pinlist!$D$1,Chart!BD737,0)&amp;"_"&amp;OFFSET(Pinlist!$G$1,Chart!BD737,0),"")</f>
        <v>#NUM!</v>
      </c>
      <c r="BI737" s="298" t="e">
        <f ca="1">IF(LEFT(BE737,2)="RF",OFFSET(Pinlist!$I$1,Chart!BD737,0))</f>
        <v>#NUM!</v>
      </c>
      <c r="BJ737" s="156">
        <f t="shared" si="117"/>
        <v>734</v>
      </c>
      <c r="BK737" s="598" t="b">
        <f t="array" aca="1" ref="BK737" ca="1">IF($BV$15,MIN(SQRT((BF737-OFFSET(BF737,1,0,$BU$26-BJ737))^2+(BG737-OFFSET(BG737,1,0,$BU$26-BJ737))^2)))</f>
        <v>0</v>
      </c>
      <c r="BL737" s="598" t="b">
        <f t="array" aca="1" ref="BL737" ca="1">IF($BV$15,MIN(SQRT((BF737-OFFSET(BF737,-1,0,1-BJ737))^2+(BG737-OFFSET(BG737,-1,0,1-BJ737))^2)))</f>
        <v>0</v>
      </c>
      <c r="BM737" s="225" t="e">
        <f t="shared" ca="1" si="113"/>
        <v>#N/A</v>
      </c>
      <c r="BN737" s="225" t="e">
        <f t="shared" ca="1" si="114"/>
        <v>#N/A</v>
      </c>
      <c r="BO737" s="53" t="b">
        <f t="shared" ca="1" si="115"/>
        <v>0</v>
      </c>
      <c r="BP737" s="168"/>
      <c r="BQ737" s="168"/>
      <c r="BR737" s="168"/>
      <c r="BS737" s="168"/>
      <c r="BT737" s="168"/>
      <c r="BU737" s="168"/>
      <c r="BV737" s="168"/>
      <c r="BW737" s="168"/>
      <c r="BX737" s="66"/>
      <c r="BY737" s="66"/>
      <c r="BZ737" s="66"/>
      <c r="CA737" s="66"/>
      <c r="CB737" s="66"/>
      <c r="CC737" s="66"/>
      <c r="CD737" s="168"/>
      <c r="CE737" s="66"/>
      <c r="CF737" s="66"/>
      <c r="CG737" s="66"/>
      <c r="CH737" s="66"/>
      <c r="CI737" s="168"/>
      <c r="CJ737" s="617"/>
      <c r="CK737" s="168"/>
      <c r="CL737" s="168"/>
      <c r="CM737" s="76"/>
      <c r="CN737" s="76"/>
      <c r="CO737" s="168"/>
      <c r="CP737" s="610">
        <f>IF($BS$70,(CP735*$CZ$26)+(CP736*$CZ$27)*$CQ$9,CP738*$CZ$26)*MirrorX</f>
        <v>0</v>
      </c>
      <c r="CQ737" s="611">
        <f>IF($BS$70,(CP735*$DA$26)+(CP736*$DA$27)*$CQ$9,CQ738*$DA$26)</f>
        <v>0</v>
      </c>
      <c r="CR737" s="76"/>
      <c r="CS737" s="76"/>
      <c r="CT737" s="76">
        <f ca="1">CT736</f>
        <v>0</v>
      </c>
      <c r="CU737" s="76">
        <f ca="1">CQ735*(CU736-$BR$5)</f>
        <v>0</v>
      </c>
      <c r="CV737" s="69"/>
      <c r="CW737" s="480"/>
      <c r="CX737" s="168"/>
      <c r="CY737" s="168"/>
      <c r="CZ737" s="168"/>
      <c r="DA737" s="168"/>
      <c r="DB737" s="168"/>
      <c r="DC737" s="168"/>
      <c r="DD737" s="168"/>
      <c r="DE737" s="168"/>
      <c r="DF737" s="168"/>
      <c r="DG737" s="168"/>
      <c r="DH737" s="168"/>
      <c r="DI737" s="168"/>
      <c r="DJ737" s="168"/>
    </row>
    <row r="738" spans="52:114" x14ac:dyDescent="0.2">
      <c r="AZ738" s="3">
        <f ca="1">IF(ISNUMBER(BI738),((BI738&gt;Probe_Head!$CB$15)+COUNTIF(OFFSET(Pinlist!$T$1,Chart!BD738,0),"*CPW*")+(OFFSET(Pinlist!$L$1,Chart!BD738,0)="36-40")&gt;0)+0,0)</f>
        <v>0</v>
      </c>
      <c r="BA738" s="161" t="e">
        <f t="shared" ca="1" si="116"/>
        <v>#NUM!</v>
      </c>
      <c r="BB738" s="66" t="e">
        <f t="shared" ca="1" si="110"/>
        <v>#NUM!</v>
      </c>
      <c r="BC738" s="66" t="e">
        <f t="shared" ca="1" si="111"/>
        <v>#NUM!</v>
      </c>
      <c r="BD738" s="156">
        <f ca="1">IFERROR(MATCH(BE738,OFFSET(Pinlist!$A$2,BD737*(BA738=BA737),0,$BT$23,1),0)+BD737*(BA738=BA737),0)</f>
        <v>0</v>
      </c>
      <c r="BE738" s="66" t="e">
        <f t="shared" ca="1" si="112"/>
        <v>#NUM!</v>
      </c>
      <c r="BF738" s="76">
        <f ca="1">(OFFSET(Pinlist!$E$1,BD738,0)-$BR$18)*MirrorX</f>
        <v>0</v>
      </c>
      <c r="BG738" s="76">
        <f ca="1">OFFSET(Pinlist!$F$1,BD738,0)-$BS$18</f>
        <v>0</v>
      </c>
      <c r="BH738" s="439" t="e">
        <f ca="1">IF(LEFT(BE738,2)="RF",OFFSET(Pinlist!$D$1,Chart!BD738,0)&amp;"_"&amp;OFFSET(Pinlist!$G$1,Chart!BD738,0),"")</f>
        <v>#NUM!</v>
      </c>
      <c r="BI738" s="298" t="e">
        <f ca="1">IF(LEFT(BE738,2)="RF",OFFSET(Pinlist!$I$1,Chart!BD738,0))</f>
        <v>#NUM!</v>
      </c>
      <c r="BJ738" s="156">
        <f t="shared" si="117"/>
        <v>735</v>
      </c>
      <c r="BK738" s="598" t="b">
        <f t="array" aca="1" ref="BK738" ca="1">IF($BV$15,MIN(SQRT((BF738-OFFSET(BF738,1,0,$BU$26-BJ738))^2+(BG738-OFFSET(BG738,1,0,$BU$26-BJ738))^2)))</f>
        <v>0</v>
      </c>
      <c r="BL738" s="598" t="b">
        <f t="array" aca="1" ref="BL738" ca="1">IF($BV$15,MIN(SQRT((BF738-OFFSET(BF738,-1,0,1-BJ738))^2+(BG738-OFFSET(BG738,-1,0,1-BJ738))^2)))</f>
        <v>0</v>
      </c>
      <c r="BM738" s="225" t="e">
        <f t="shared" ca="1" si="113"/>
        <v>#N/A</v>
      </c>
      <c r="BN738" s="225" t="e">
        <f t="shared" ca="1" si="114"/>
        <v>#N/A</v>
      </c>
      <c r="BO738" s="53" t="b">
        <f t="shared" ca="1" si="115"/>
        <v>0</v>
      </c>
      <c r="BP738" s="168"/>
      <c r="BQ738" s="168"/>
      <c r="BR738" s="168"/>
      <c r="BS738" s="168"/>
      <c r="BT738" s="168"/>
      <c r="BU738" s="168"/>
      <c r="BV738" s="168"/>
      <c r="BW738" s="168"/>
      <c r="BX738" s="66"/>
      <c r="BY738" s="66"/>
      <c r="BZ738" s="66"/>
      <c r="CA738" s="66"/>
      <c r="CB738" s="66"/>
      <c r="CC738" s="66"/>
      <c r="CD738" s="168"/>
      <c r="CE738" s="66"/>
      <c r="CF738" s="66"/>
      <c r="CG738" s="66"/>
      <c r="CH738" s="66"/>
      <c r="CI738" s="168"/>
      <c r="CJ738" s="617"/>
      <c r="CK738" s="168"/>
      <c r="CL738" s="168"/>
      <c r="CM738" s="76"/>
      <c r="CN738" s="76"/>
      <c r="CO738" s="168"/>
      <c r="CP738" s="614">
        <f>IF(CP732+1=ABS($R$47),0,CP732+1)</f>
        <v>0</v>
      </c>
      <c r="CQ738" s="615">
        <f>IF(CP732+1=ABS($R$47),CQ732+1,CQ732)</f>
        <v>61</v>
      </c>
      <c r="CR738" s="76"/>
      <c r="CS738" s="76"/>
      <c r="CT738" s="76">
        <f ca="1">CT735</f>
        <v>0</v>
      </c>
      <c r="CU738" s="76">
        <f ca="1">CU737</f>
        <v>0</v>
      </c>
      <c r="CV738" s="69"/>
      <c r="CW738" s="480"/>
      <c r="CX738" s="168"/>
      <c r="CY738" s="168"/>
      <c r="CZ738" s="168"/>
      <c r="DA738" s="168"/>
      <c r="DB738" s="168"/>
      <c r="DC738" s="168"/>
      <c r="DD738" s="168"/>
      <c r="DE738" s="168"/>
      <c r="DF738" s="168"/>
      <c r="DG738" s="168"/>
      <c r="DH738" s="168"/>
      <c r="DI738" s="168"/>
      <c r="DJ738" s="168"/>
    </row>
    <row r="739" spans="52:114" x14ac:dyDescent="0.2">
      <c r="AZ739" s="3">
        <f ca="1">IF(ISNUMBER(BI739),((BI739&gt;Probe_Head!$CB$15)+COUNTIF(OFFSET(Pinlist!$T$1,Chart!BD739,0),"*CPW*")+(OFFSET(Pinlist!$L$1,Chart!BD739,0)="36-40")&gt;0)+0,0)</f>
        <v>0</v>
      </c>
      <c r="BA739" s="161" t="e">
        <f t="shared" ca="1" si="116"/>
        <v>#NUM!</v>
      </c>
      <c r="BB739" s="66" t="e">
        <f t="shared" ca="1" si="110"/>
        <v>#NUM!</v>
      </c>
      <c r="BC739" s="66" t="e">
        <f t="shared" ca="1" si="111"/>
        <v>#NUM!</v>
      </c>
      <c r="BD739" s="156">
        <f ca="1">IFERROR(MATCH(BE739,OFFSET(Pinlist!$A$2,BD738*(BA739=BA738),0,$BT$23,1),0)+BD738*(BA739=BA738),0)</f>
        <v>0</v>
      </c>
      <c r="BE739" s="66" t="e">
        <f t="shared" ca="1" si="112"/>
        <v>#NUM!</v>
      </c>
      <c r="BF739" s="76">
        <f ca="1">(OFFSET(Pinlist!$E$1,BD739,0)-$BR$18)*MirrorX</f>
        <v>0</v>
      </c>
      <c r="BG739" s="76">
        <f ca="1">OFFSET(Pinlist!$F$1,BD739,0)-$BS$18</f>
        <v>0</v>
      </c>
      <c r="BH739" s="439" t="e">
        <f ca="1">IF(LEFT(BE739,2)="RF",OFFSET(Pinlist!$D$1,Chart!BD739,0)&amp;"_"&amp;OFFSET(Pinlist!$G$1,Chart!BD739,0),"")</f>
        <v>#NUM!</v>
      </c>
      <c r="BI739" s="298" t="e">
        <f ca="1">IF(LEFT(BE739,2)="RF",OFFSET(Pinlist!$I$1,Chart!BD739,0))</f>
        <v>#NUM!</v>
      </c>
      <c r="BJ739" s="156">
        <f t="shared" si="117"/>
        <v>736</v>
      </c>
      <c r="BK739" s="598" t="b">
        <f t="array" aca="1" ref="BK739" ca="1">IF($BV$15,MIN(SQRT((BF739-OFFSET(BF739,1,0,$BU$26-BJ739))^2+(BG739-OFFSET(BG739,1,0,$BU$26-BJ739))^2)))</f>
        <v>0</v>
      </c>
      <c r="BL739" s="598" t="b">
        <f t="array" aca="1" ref="BL739" ca="1">IF($BV$15,MIN(SQRT((BF739-OFFSET(BF739,-1,0,1-BJ739))^2+(BG739-OFFSET(BG739,-1,0,1-BJ739))^2)))</f>
        <v>0</v>
      </c>
      <c r="BM739" s="225" t="e">
        <f t="shared" ca="1" si="113"/>
        <v>#N/A</v>
      </c>
      <c r="BN739" s="225" t="e">
        <f t="shared" ca="1" si="114"/>
        <v>#N/A</v>
      </c>
      <c r="BO739" s="53" t="b">
        <f t="shared" ca="1" si="115"/>
        <v>0</v>
      </c>
      <c r="BP739" s="168"/>
      <c r="BQ739" s="168"/>
      <c r="BR739" s="168"/>
      <c r="BS739" s="168"/>
      <c r="BT739" s="168"/>
      <c r="BU739" s="168"/>
      <c r="BV739" s="168"/>
      <c r="BW739" s="168"/>
      <c r="BX739" s="66"/>
      <c r="BY739" s="66"/>
      <c r="BZ739" s="66"/>
      <c r="CA739" s="66"/>
      <c r="CB739" s="66"/>
      <c r="CC739" s="66"/>
      <c r="CD739" s="168"/>
      <c r="CE739" s="66"/>
      <c r="CF739" s="66"/>
      <c r="CG739" s="66"/>
      <c r="CH739" s="66"/>
      <c r="CI739" s="168"/>
      <c r="CJ739" s="617"/>
      <c r="CK739" s="168"/>
      <c r="CL739" s="168"/>
      <c r="CM739" s="76"/>
      <c r="CN739" s="76"/>
      <c r="CO739" s="168"/>
      <c r="CP739" s="161"/>
      <c r="CQ739" s="66"/>
      <c r="CR739" s="76"/>
      <c r="CS739" s="76"/>
      <c r="CT739" s="76">
        <f ca="1">CT735</f>
        <v>0</v>
      </c>
      <c r="CU739" s="76">
        <f ca="1">CU735</f>
        <v>0</v>
      </c>
      <c r="CV739" s="69"/>
      <c r="CW739" s="480"/>
      <c r="CX739" s="168"/>
      <c r="CY739" s="168"/>
      <c r="CZ739" s="168"/>
      <c r="DA739" s="168"/>
      <c r="DB739" s="168"/>
      <c r="DC739" s="168"/>
      <c r="DD739" s="168"/>
      <c r="DE739" s="168"/>
      <c r="DF739" s="168"/>
      <c r="DG739" s="168"/>
      <c r="DH739" s="168"/>
      <c r="DI739" s="168"/>
      <c r="DJ739" s="168"/>
    </row>
    <row r="740" spans="52:114" x14ac:dyDescent="0.2">
      <c r="AZ740" s="3">
        <f ca="1">IF(ISNUMBER(BI740),((BI740&gt;Probe_Head!$CB$15)+COUNTIF(OFFSET(Pinlist!$T$1,Chart!BD740,0),"*CPW*")+(OFFSET(Pinlist!$L$1,Chart!BD740,0)="36-40")&gt;0)+0,0)</f>
        <v>0</v>
      </c>
      <c r="BA740" s="161" t="e">
        <f t="shared" ca="1" si="116"/>
        <v>#NUM!</v>
      </c>
      <c r="BB740" s="66" t="e">
        <f t="shared" ca="1" si="110"/>
        <v>#NUM!</v>
      </c>
      <c r="BC740" s="66" t="e">
        <f t="shared" ca="1" si="111"/>
        <v>#NUM!</v>
      </c>
      <c r="BD740" s="156">
        <f ca="1">IFERROR(MATCH(BE740,OFFSET(Pinlist!$A$2,BD739*(BA740=BA739),0,$BT$23,1),0)+BD739*(BA740=BA739),0)</f>
        <v>0</v>
      </c>
      <c r="BE740" s="66" t="e">
        <f t="shared" ca="1" si="112"/>
        <v>#NUM!</v>
      </c>
      <c r="BF740" s="76">
        <f ca="1">(OFFSET(Pinlist!$E$1,BD740,0)-$BR$18)*MirrorX</f>
        <v>0</v>
      </c>
      <c r="BG740" s="76">
        <f ca="1">OFFSET(Pinlist!$F$1,BD740,0)-$BS$18</f>
        <v>0</v>
      </c>
      <c r="BH740" s="439" t="e">
        <f ca="1">IF(LEFT(BE740,2)="RF",OFFSET(Pinlist!$D$1,Chart!BD740,0)&amp;"_"&amp;OFFSET(Pinlist!$G$1,Chart!BD740,0),"")</f>
        <v>#NUM!</v>
      </c>
      <c r="BI740" s="298" t="e">
        <f ca="1">IF(LEFT(BE740,2)="RF",OFFSET(Pinlist!$I$1,Chart!BD740,0))</f>
        <v>#NUM!</v>
      </c>
      <c r="BJ740" s="156">
        <f t="shared" si="117"/>
        <v>737</v>
      </c>
      <c r="BK740" s="598" t="b">
        <f t="array" aca="1" ref="BK740" ca="1">IF($BV$15,MIN(SQRT((BF740-OFFSET(BF740,1,0,$BU$26-BJ740))^2+(BG740-OFFSET(BG740,1,0,$BU$26-BJ740))^2)))</f>
        <v>0</v>
      </c>
      <c r="BL740" s="598" t="b">
        <f t="array" aca="1" ref="BL740" ca="1">IF($BV$15,MIN(SQRT((BF740-OFFSET(BF740,-1,0,1-BJ740))^2+(BG740-OFFSET(BG740,-1,0,1-BJ740))^2)))</f>
        <v>0</v>
      </c>
      <c r="BM740" s="225" t="e">
        <f t="shared" ca="1" si="113"/>
        <v>#N/A</v>
      </c>
      <c r="BN740" s="225" t="e">
        <f t="shared" ca="1" si="114"/>
        <v>#N/A</v>
      </c>
      <c r="BO740" s="53" t="b">
        <f t="shared" ca="1" si="115"/>
        <v>0</v>
      </c>
      <c r="BP740" s="168"/>
      <c r="BQ740" s="168"/>
      <c r="BR740" s="168"/>
      <c r="BS740" s="168"/>
      <c r="BT740" s="168"/>
      <c r="BU740" s="168"/>
      <c r="BV740" s="168"/>
      <c r="BW740" s="168"/>
      <c r="BX740" s="66"/>
      <c r="BY740" s="66"/>
      <c r="BZ740" s="66"/>
      <c r="CA740" s="66"/>
      <c r="CB740" s="66"/>
      <c r="CC740" s="66"/>
      <c r="CD740" s="168"/>
      <c r="CE740" s="66"/>
      <c r="CF740" s="66"/>
      <c r="CG740" s="66"/>
      <c r="CH740" s="66"/>
      <c r="CI740" s="168"/>
      <c r="CJ740" s="617"/>
      <c r="CK740" s="168"/>
      <c r="CL740" s="168"/>
      <c r="CM740" s="76"/>
      <c r="CN740" s="76"/>
      <c r="CO740" s="168"/>
      <c r="CX740" s="168"/>
      <c r="CY740" s="168"/>
      <c r="CZ740" s="168"/>
      <c r="DA740" s="168"/>
      <c r="DB740" s="168"/>
      <c r="DC740" s="168"/>
      <c r="DD740" s="168"/>
      <c r="DE740" s="168"/>
      <c r="DF740" s="168"/>
      <c r="DG740" s="168"/>
      <c r="DH740" s="168"/>
      <c r="DI740" s="168"/>
      <c r="DJ740" s="168"/>
    </row>
    <row r="741" spans="52:114" x14ac:dyDescent="0.2">
      <c r="AZ741" s="3">
        <f ca="1">IF(ISNUMBER(BI741),((BI741&gt;Probe_Head!$CB$15)+COUNTIF(OFFSET(Pinlist!$T$1,Chart!BD741,0),"*CPW*")+(OFFSET(Pinlist!$L$1,Chart!BD741,0)="36-40")&gt;0)+0,0)</f>
        <v>0</v>
      </c>
      <c r="BA741" s="161" t="e">
        <f t="shared" ca="1" si="116"/>
        <v>#NUM!</v>
      </c>
      <c r="BB741" s="66" t="e">
        <f t="shared" ca="1" si="110"/>
        <v>#NUM!</v>
      </c>
      <c r="BC741" s="66" t="e">
        <f t="shared" ca="1" si="111"/>
        <v>#NUM!</v>
      </c>
      <c r="BD741" s="156">
        <f ca="1">IFERROR(MATCH(BE741,OFFSET(Pinlist!$A$2,BD740*(BA741=BA740),0,$BT$23,1),0)+BD740*(BA741=BA740),0)</f>
        <v>0</v>
      </c>
      <c r="BE741" s="66" t="e">
        <f t="shared" ca="1" si="112"/>
        <v>#NUM!</v>
      </c>
      <c r="BF741" s="76">
        <f ca="1">(OFFSET(Pinlist!$E$1,BD741,0)-$BR$18)*MirrorX</f>
        <v>0</v>
      </c>
      <c r="BG741" s="76">
        <f ca="1">OFFSET(Pinlist!$F$1,BD741,0)-$BS$18</f>
        <v>0</v>
      </c>
      <c r="BH741" s="439" t="e">
        <f ca="1">IF(LEFT(BE741,2)="RF",OFFSET(Pinlist!$D$1,Chart!BD741,0)&amp;"_"&amp;OFFSET(Pinlist!$G$1,Chart!BD741,0),"")</f>
        <v>#NUM!</v>
      </c>
      <c r="BI741" s="298" t="e">
        <f ca="1">IF(LEFT(BE741,2)="RF",OFFSET(Pinlist!$I$1,Chart!BD741,0))</f>
        <v>#NUM!</v>
      </c>
      <c r="BJ741" s="156">
        <f t="shared" si="117"/>
        <v>738</v>
      </c>
      <c r="BK741" s="598" t="b">
        <f t="array" aca="1" ref="BK741" ca="1">IF($BV$15,MIN(SQRT((BF741-OFFSET(BF741,1,0,$BU$26-BJ741))^2+(BG741-OFFSET(BG741,1,0,$BU$26-BJ741))^2)))</f>
        <v>0</v>
      </c>
      <c r="BL741" s="598" t="b">
        <f t="array" aca="1" ref="BL741" ca="1">IF($BV$15,MIN(SQRT((BF741-OFFSET(BF741,-1,0,1-BJ741))^2+(BG741-OFFSET(BG741,-1,0,1-BJ741))^2)))</f>
        <v>0</v>
      </c>
      <c r="BM741" s="225" t="e">
        <f t="shared" ca="1" si="113"/>
        <v>#N/A</v>
      </c>
      <c r="BN741" s="225" t="e">
        <f t="shared" ca="1" si="114"/>
        <v>#N/A</v>
      </c>
      <c r="BO741" s="53" t="b">
        <f t="shared" ca="1" si="115"/>
        <v>0</v>
      </c>
      <c r="BP741" s="168"/>
      <c r="BQ741" s="168"/>
      <c r="BR741" s="168"/>
      <c r="BS741" s="168"/>
      <c r="BT741" s="168"/>
      <c r="BU741" s="168"/>
      <c r="BV741" s="168"/>
      <c r="BW741" s="168"/>
      <c r="BX741" s="66"/>
      <c r="BY741" s="66"/>
      <c r="BZ741" s="66"/>
      <c r="CA741" s="66"/>
      <c r="CB741" s="66"/>
      <c r="CC741" s="66"/>
      <c r="CD741" s="168"/>
      <c r="CE741" s="66"/>
      <c r="CF741" s="66"/>
      <c r="CG741" s="66"/>
      <c r="CH741" s="66"/>
      <c r="CI741" s="168"/>
      <c r="CJ741" s="617"/>
      <c r="CK741" s="168"/>
      <c r="CL741" s="168"/>
      <c r="CM741" s="76"/>
      <c r="CN741" s="76"/>
      <c r="CO741" s="168"/>
      <c r="CP741" s="608">
        <f>CP735+1</f>
        <v>123</v>
      </c>
      <c r="CQ741" s="609">
        <f>(CP741&lt;Multiplyer)*$CZ$40</f>
        <v>0</v>
      </c>
      <c r="CR741" s="618"/>
      <c r="CS741" s="618"/>
      <c r="CT741" s="618">
        <f ca="1">$CQ741*(CP743+$CZ$29)</f>
        <v>0</v>
      </c>
      <c r="CU741" s="618">
        <f ca="1">$CQ741*(CQ743+$DA$29)</f>
        <v>0</v>
      </c>
      <c r="CV741" s="618"/>
      <c r="CW741" s="619"/>
      <c r="CX741" s="168"/>
      <c r="CY741" s="168"/>
      <c r="CZ741" s="168"/>
      <c r="DA741" s="168"/>
      <c r="DB741" s="168"/>
      <c r="DC741" s="168"/>
      <c r="DD741" s="168"/>
      <c r="DE741" s="168"/>
      <c r="DF741" s="168"/>
      <c r="DG741" s="168"/>
      <c r="DH741" s="168"/>
      <c r="DI741" s="168"/>
      <c r="DJ741" s="168"/>
    </row>
    <row r="742" spans="52:114" x14ac:dyDescent="0.2">
      <c r="AZ742" s="3">
        <f ca="1">IF(ISNUMBER(BI742),((BI742&gt;Probe_Head!$CB$15)+COUNTIF(OFFSET(Pinlist!$T$1,Chart!BD742,0),"*CPW*")+(OFFSET(Pinlist!$L$1,Chart!BD742,0)="36-40")&gt;0)+0,0)</f>
        <v>0</v>
      </c>
      <c r="BA742" s="161" t="e">
        <f t="shared" ca="1" si="116"/>
        <v>#NUM!</v>
      </c>
      <c r="BB742" s="66" t="e">
        <f t="shared" ca="1" si="110"/>
        <v>#NUM!</v>
      </c>
      <c r="BC742" s="66" t="e">
        <f t="shared" ca="1" si="111"/>
        <v>#NUM!</v>
      </c>
      <c r="BD742" s="156">
        <f ca="1">IFERROR(MATCH(BE742,OFFSET(Pinlist!$A$2,BD741*(BA742=BA741),0,$BT$23,1),0)+BD741*(BA742=BA741),0)</f>
        <v>0</v>
      </c>
      <c r="BE742" s="66" t="e">
        <f t="shared" ca="1" si="112"/>
        <v>#NUM!</v>
      </c>
      <c r="BF742" s="76">
        <f ca="1">(OFFSET(Pinlist!$E$1,BD742,0)-$BR$18)*MirrorX</f>
        <v>0</v>
      </c>
      <c r="BG742" s="76">
        <f ca="1">OFFSET(Pinlist!$F$1,BD742,0)-$BS$18</f>
        <v>0</v>
      </c>
      <c r="BH742" s="439" t="e">
        <f ca="1">IF(LEFT(BE742,2)="RF",OFFSET(Pinlist!$D$1,Chart!BD742,0)&amp;"_"&amp;OFFSET(Pinlist!$G$1,Chart!BD742,0),"")</f>
        <v>#NUM!</v>
      </c>
      <c r="BI742" s="298" t="e">
        <f ca="1">IF(LEFT(BE742,2)="RF",OFFSET(Pinlist!$I$1,Chart!BD742,0))</f>
        <v>#NUM!</v>
      </c>
      <c r="BJ742" s="156">
        <f t="shared" si="117"/>
        <v>739</v>
      </c>
      <c r="BK742" s="598" t="b">
        <f t="array" aca="1" ref="BK742" ca="1">IF($BV$15,MIN(SQRT((BF742-OFFSET(BF742,1,0,$BU$26-BJ742))^2+(BG742-OFFSET(BG742,1,0,$BU$26-BJ742))^2)))</f>
        <v>0</v>
      </c>
      <c r="BL742" s="598" t="b">
        <f t="array" aca="1" ref="BL742" ca="1">IF($BV$15,MIN(SQRT((BF742-OFFSET(BF742,-1,0,1-BJ742))^2+(BG742-OFFSET(BG742,-1,0,1-BJ742))^2)))</f>
        <v>0</v>
      </c>
      <c r="BM742" s="225" t="e">
        <f t="shared" ca="1" si="113"/>
        <v>#N/A</v>
      </c>
      <c r="BN742" s="225" t="e">
        <f t="shared" ca="1" si="114"/>
        <v>#N/A</v>
      </c>
      <c r="BO742" s="53" t="b">
        <f t="shared" ca="1" si="115"/>
        <v>0</v>
      </c>
      <c r="BP742" s="168"/>
      <c r="BQ742" s="168"/>
      <c r="BR742" s="168"/>
      <c r="BS742" s="168"/>
      <c r="BT742" s="168"/>
      <c r="BU742" s="168"/>
      <c r="BV742" s="168"/>
      <c r="BW742" s="168"/>
      <c r="BX742" s="66"/>
      <c r="BY742" s="66"/>
      <c r="BZ742" s="66"/>
      <c r="CA742" s="66"/>
      <c r="CB742" s="66"/>
      <c r="CC742" s="66"/>
      <c r="CD742" s="168"/>
      <c r="CE742" s="66"/>
      <c r="CF742" s="66"/>
      <c r="CG742" s="66"/>
      <c r="CH742" s="66"/>
      <c r="CI742" s="168"/>
      <c r="CJ742" s="617"/>
      <c r="CK742" s="168"/>
      <c r="CL742" s="168"/>
      <c r="CM742" s="76"/>
      <c r="CN742" s="76"/>
      <c r="CO742" s="168"/>
      <c r="CP742" s="846" t="b">
        <f>CP741/2&lt;&gt;INT(CP741/2)</f>
        <v>1</v>
      </c>
      <c r="CQ742" s="66"/>
      <c r="CR742" s="76"/>
      <c r="CS742" s="76"/>
      <c r="CT742" s="76">
        <f ca="1">CQ741*(CT741-$BQ$5)</f>
        <v>0</v>
      </c>
      <c r="CU742" s="76">
        <f ca="1">CU741</f>
        <v>0</v>
      </c>
      <c r="CV742" s="69"/>
      <c r="CW742" s="439"/>
      <c r="CX742" s="168"/>
      <c r="CY742" s="168"/>
      <c r="CZ742" s="168"/>
      <c r="DA742" s="168"/>
      <c r="DB742" s="168"/>
      <c r="DC742" s="168"/>
      <c r="DD742" s="168"/>
      <c r="DE742" s="168"/>
      <c r="DF742" s="168"/>
      <c r="DG742" s="168"/>
      <c r="DH742" s="168"/>
      <c r="DI742" s="168"/>
      <c r="DJ742" s="168"/>
    </row>
    <row r="743" spans="52:114" x14ac:dyDescent="0.2">
      <c r="AZ743" s="3">
        <f ca="1">IF(ISNUMBER(BI743),((BI743&gt;Probe_Head!$CB$15)+COUNTIF(OFFSET(Pinlist!$T$1,Chart!BD743,0),"*CPW*")+(OFFSET(Pinlist!$L$1,Chart!BD743,0)="36-40")&gt;0)+0,0)</f>
        <v>0</v>
      </c>
      <c r="BA743" s="161" t="e">
        <f t="shared" ca="1" si="116"/>
        <v>#NUM!</v>
      </c>
      <c r="BB743" s="66" t="e">
        <f t="shared" ca="1" si="110"/>
        <v>#NUM!</v>
      </c>
      <c r="BC743" s="66" t="e">
        <f t="shared" ca="1" si="111"/>
        <v>#NUM!</v>
      </c>
      <c r="BD743" s="156">
        <f ca="1">IFERROR(MATCH(BE743,OFFSET(Pinlist!$A$2,BD742*(BA743=BA742),0,$BT$23,1),0)+BD742*(BA743=BA742),0)</f>
        <v>0</v>
      </c>
      <c r="BE743" s="66" t="e">
        <f t="shared" ca="1" si="112"/>
        <v>#NUM!</v>
      </c>
      <c r="BF743" s="76">
        <f ca="1">(OFFSET(Pinlist!$E$1,BD743,0)-$BR$18)*MirrorX</f>
        <v>0</v>
      </c>
      <c r="BG743" s="76">
        <f ca="1">OFFSET(Pinlist!$F$1,BD743,0)-$BS$18</f>
        <v>0</v>
      </c>
      <c r="BH743" s="439" t="e">
        <f ca="1">IF(LEFT(BE743,2)="RF",OFFSET(Pinlist!$D$1,Chart!BD743,0)&amp;"_"&amp;OFFSET(Pinlist!$G$1,Chart!BD743,0),"")</f>
        <v>#NUM!</v>
      </c>
      <c r="BI743" s="298" t="e">
        <f ca="1">IF(LEFT(BE743,2)="RF",OFFSET(Pinlist!$I$1,Chart!BD743,0))</f>
        <v>#NUM!</v>
      </c>
      <c r="BJ743" s="156">
        <f t="shared" si="117"/>
        <v>740</v>
      </c>
      <c r="BK743" s="598" t="b">
        <f t="array" aca="1" ref="BK743" ca="1">IF($BV$15,MIN(SQRT((BF743-OFFSET(BF743,1,0,$BU$26-BJ743))^2+(BG743-OFFSET(BG743,1,0,$BU$26-BJ743))^2)))</f>
        <v>0</v>
      </c>
      <c r="BL743" s="598" t="b">
        <f t="array" aca="1" ref="BL743" ca="1">IF($BV$15,MIN(SQRT((BF743-OFFSET(BF743,-1,0,1-BJ743))^2+(BG743-OFFSET(BG743,-1,0,1-BJ743))^2)))</f>
        <v>0</v>
      </c>
      <c r="BM743" s="225" t="e">
        <f t="shared" ca="1" si="113"/>
        <v>#N/A</v>
      </c>
      <c r="BN743" s="225" t="e">
        <f t="shared" ca="1" si="114"/>
        <v>#N/A</v>
      </c>
      <c r="BO743" s="53" t="b">
        <f t="shared" ca="1" si="115"/>
        <v>0</v>
      </c>
      <c r="BP743" s="168"/>
      <c r="BQ743" s="168"/>
      <c r="BR743" s="168"/>
      <c r="BS743" s="168"/>
      <c r="BT743" s="168"/>
      <c r="BU743" s="168"/>
      <c r="BV743" s="168"/>
      <c r="BW743" s="168"/>
      <c r="BX743" s="66"/>
      <c r="BY743" s="66"/>
      <c r="BZ743" s="66"/>
      <c r="CA743" s="66"/>
      <c r="CB743" s="66"/>
      <c r="CC743" s="66"/>
      <c r="CD743" s="168"/>
      <c r="CE743" s="66"/>
      <c r="CF743" s="66"/>
      <c r="CG743" s="66"/>
      <c r="CH743" s="66"/>
      <c r="CI743" s="168"/>
      <c r="CJ743" s="617"/>
      <c r="CK743" s="168"/>
      <c r="CL743" s="168"/>
      <c r="CM743" s="76"/>
      <c r="CN743" s="76"/>
      <c r="CO743" s="168"/>
      <c r="CP743" s="610">
        <f>IF($BS$70,(CP741*$CZ$26)+(CP742*$CZ$27)*$CQ$9,CP744*$CZ$26)*MirrorX</f>
        <v>0</v>
      </c>
      <c r="CQ743" s="611">
        <f>IF($BS$70,(CP741*$DA$26)+(CP742*$DA$27)*$CQ$9,CQ744*$DA$26)</f>
        <v>0</v>
      </c>
      <c r="CR743" s="76"/>
      <c r="CS743" s="76"/>
      <c r="CT743" s="76">
        <f ca="1">CT742</f>
        <v>0</v>
      </c>
      <c r="CU743" s="76">
        <f ca="1">CQ741*(CU742-$BR$5)</f>
        <v>0</v>
      </c>
      <c r="CV743" s="69"/>
      <c r="CW743" s="439"/>
      <c r="CX743" s="168"/>
      <c r="CY743" s="168"/>
      <c r="CZ743" s="168"/>
      <c r="DA743" s="168"/>
      <c r="DB743" s="168"/>
      <c r="DC743" s="168"/>
      <c r="DD743" s="168"/>
      <c r="DE743" s="168"/>
      <c r="DF743" s="168"/>
      <c r="DG743" s="168"/>
      <c r="DH743" s="168"/>
      <c r="DI743" s="168"/>
      <c r="DJ743" s="168"/>
    </row>
    <row r="744" spans="52:114" x14ac:dyDescent="0.2">
      <c r="AZ744" s="3">
        <f ca="1">IF(ISNUMBER(BI744),((BI744&gt;Probe_Head!$CB$15)+COUNTIF(OFFSET(Pinlist!$T$1,Chart!BD744,0),"*CPW*")+(OFFSET(Pinlist!$L$1,Chart!BD744,0)="36-40")&gt;0)+0,0)</f>
        <v>0</v>
      </c>
      <c r="BA744" s="161" t="e">
        <f t="shared" ca="1" si="116"/>
        <v>#NUM!</v>
      </c>
      <c r="BB744" s="66" t="e">
        <f t="shared" ca="1" si="110"/>
        <v>#NUM!</v>
      </c>
      <c r="BC744" s="66" t="e">
        <f t="shared" ca="1" si="111"/>
        <v>#NUM!</v>
      </c>
      <c r="BD744" s="156">
        <f ca="1">IFERROR(MATCH(BE744,OFFSET(Pinlist!$A$2,BD743*(BA744=BA743),0,$BT$23,1),0)+BD743*(BA744=BA743),0)</f>
        <v>0</v>
      </c>
      <c r="BE744" s="66" t="e">
        <f t="shared" ca="1" si="112"/>
        <v>#NUM!</v>
      </c>
      <c r="BF744" s="76">
        <f ca="1">(OFFSET(Pinlist!$E$1,BD744,0)-$BR$18)*MirrorX</f>
        <v>0</v>
      </c>
      <c r="BG744" s="76">
        <f ca="1">OFFSET(Pinlist!$F$1,BD744,0)-$BS$18</f>
        <v>0</v>
      </c>
      <c r="BH744" s="439" t="e">
        <f ca="1">IF(LEFT(BE744,2)="RF",OFFSET(Pinlist!$D$1,Chart!BD744,0)&amp;"_"&amp;OFFSET(Pinlist!$G$1,Chart!BD744,0),"")</f>
        <v>#NUM!</v>
      </c>
      <c r="BI744" s="298" t="e">
        <f ca="1">IF(LEFT(BE744,2)="RF",OFFSET(Pinlist!$I$1,Chart!BD744,0))</f>
        <v>#NUM!</v>
      </c>
      <c r="BJ744" s="156">
        <f t="shared" si="117"/>
        <v>741</v>
      </c>
      <c r="BK744" s="598" t="b">
        <f t="array" aca="1" ref="BK744" ca="1">IF($BV$15,MIN(SQRT((BF744-OFFSET(BF744,1,0,$BU$26-BJ744))^2+(BG744-OFFSET(BG744,1,0,$BU$26-BJ744))^2)))</f>
        <v>0</v>
      </c>
      <c r="BL744" s="598" t="b">
        <f t="array" aca="1" ref="BL744" ca="1">IF($BV$15,MIN(SQRT((BF744-OFFSET(BF744,-1,0,1-BJ744))^2+(BG744-OFFSET(BG744,-1,0,1-BJ744))^2)))</f>
        <v>0</v>
      </c>
      <c r="BM744" s="225" t="e">
        <f t="shared" ca="1" si="113"/>
        <v>#N/A</v>
      </c>
      <c r="BN744" s="225" t="e">
        <f t="shared" ca="1" si="114"/>
        <v>#N/A</v>
      </c>
      <c r="BO744" s="53" t="b">
        <f t="shared" ca="1" si="115"/>
        <v>0</v>
      </c>
      <c r="BP744" s="168"/>
      <c r="BQ744" s="168"/>
      <c r="BR744" s="168"/>
      <c r="BS744" s="168"/>
      <c r="BT744" s="168"/>
      <c r="BU744" s="168"/>
      <c r="BV744" s="168"/>
      <c r="BW744" s="168"/>
      <c r="BX744" s="66"/>
      <c r="BY744" s="66"/>
      <c r="BZ744" s="66"/>
      <c r="CA744" s="66"/>
      <c r="CB744" s="66"/>
      <c r="CC744" s="66"/>
      <c r="CD744" s="168"/>
      <c r="CE744" s="66"/>
      <c r="CF744" s="66"/>
      <c r="CG744" s="66"/>
      <c r="CH744" s="66"/>
      <c r="CI744" s="168"/>
      <c r="CJ744" s="617"/>
      <c r="CK744" s="168"/>
      <c r="CL744" s="168"/>
      <c r="CM744" s="76"/>
      <c r="CN744" s="76"/>
      <c r="CO744" s="168"/>
      <c r="CP744" s="614">
        <f>IF(CP738+1=ABS($R$47),0,CP738+1)</f>
        <v>1</v>
      </c>
      <c r="CQ744" s="615">
        <f>IF(CP738+1=ABS($R$47),CQ738+1,CQ738)</f>
        <v>61</v>
      </c>
      <c r="CR744" s="76"/>
      <c r="CS744" s="76"/>
      <c r="CT744" s="76">
        <f ca="1">CT741</f>
        <v>0</v>
      </c>
      <c r="CU744" s="76">
        <f ca="1">CU743</f>
        <v>0</v>
      </c>
      <c r="CV744" s="69"/>
      <c r="CW744" s="439"/>
      <c r="CX744" s="168"/>
      <c r="CY744" s="168"/>
      <c r="CZ744" s="168"/>
      <c r="DA744" s="168"/>
      <c r="DB744" s="168"/>
      <c r="DC744" s="168"/>
      <c r="DD744" s="168"/>
      <c r="DE744" s="168"/>
      <c r="DF744" s="168"/>
      <c r="DG744" s="168"/>
      <c r="DH744" s="168"/>
      <c r="DI744" s="168"/>
      <c r="DJ744" s="168"/>
    </row>
    <row r="745" spans="52:114" x14ac:dyDescent="0.2">
      <c r="AZ745" s="3">
        <f ca="1">IF(ISNUMBER(BI745),((BI745&gt;Probe_Head!$CB$15)+COUNTIF(OFFSET(Pinlist!$T$1,Chart!BD745,0),"*CPW*")+(OFFSET(Pinlist!$L$1,Chart!BD745,0)="36-40")&gt;0)+0,0)</f>
        <v>0</v>
      </c>
      <c r="BA745" s="161" t="e">
        <f t="shared" ca="1" si="116"/>
        <v>#NUM!</v>
      </c>
      <c r="BB745" s="66" t="e">
        <f t="shared" ca="1" si="110"/>
        <v>#NUM!</v>
      </c>
      <c r="BC745" s="66" t="e">
        <f t="shared" ca="1" si="111"/>
        <v>#NUM!</v>
      </c>
      <c r="BD745" s="156">
        <f ca="1">IFERROR(MATCH(BE745,OFFSET(Pinlist!$A$2,BD744*(BA745=BA744),0,$BT$23,1),0)+BD744*(BA745=BA744),0)</f>
        <v>0</v>
      </c>
      <c r="BE745" s="66" t="e">
        <f t="shared" ca="1" si="112"/>
        <v>#NUM!</v>
      </c>
      <c r="BF745" s="76">
        <f ca="1">(OFFSET(Pinlist!$E$1,BD745,0)-$BR$18)*MirrorX</f>
        <v>0</v>
      </c>
      <c r="BG745" s="76">
        <f ca="1">OFFSET(Pinlist!$F$1,BD745,0)-$BS$18</f>
        <v>0</v>
      </c>
      <c r="BH745" s="439" t="e">
        <f ca="1">IF(LEFT(BE745,2)="RF",OFFSET(Pinlist!$D$1,Chart!BD745,0)&amp;"_"&amp;OFFSET(Pinlist!$G$1,Chart!BD745,0),"")</f>
        <v>#NUM!</v>
      </c>
      <c r="BI745" s="298" t="e">
        <f ca="1">IF(LEFT(BE745,2)="RF",OFFSET(Pinlist!$I$1,Chart!BD745,0))</f>
        <v>#NUM!</v>
      </c>
      <c r="BJ745" s="156">
        <f t="shared" si="117"/>
        <v>742</v>
      </c>
      <c r="BK745" s="598" t="b">
        <f t="array" aca="1" ref="BK745" ca="1">IF($BV$15,MIN(SQRT((BF745-OFFSET(BF745,1,0,$BU$26-BJ745))^2+(BG745-OFFSET(BG745,1,0,$BU$26-BJ745))^2)))</f>
        <v>0</v>
      </c>
      <c r="BL745" s="598" t="b">
        <f t="array" aca="1" ref="BL745" ca="1">IF($BV$15,MIN(SQRT((BF745-OFFSET(BF745,-1,0,1-BJ745))^2+(BG745-OFFSET(BG745,-1,0,1-BJ745))^2)))</f>
        <v>0</v>
      </c>
      <c r="BM745" s="225" t="e">
        <f t="shared" ca="1" si="113"/>
        <v>#N/A</v>
      </c>
      <c r="BN745" s="225" t="e">
        <f t="shared" ca="1" si="114"/>
        <v>#N/A</v>
      </c>
      <c r="BO745" s="53" t="b">
        <f t="shared" ca="1" si="115"/>
        <v>0</v>
      </c>
      <c r="BP745" s="168"/>
      <c r="BQ745" s="168"/>
      <c r="BR745" s="168"/>
      <c r="BS745" s="168"/>
      <c r="BT745" s="168"/>
      <c r="BU745" s="168"/>
      <c r="BV745" s="168"/>
      <c r="BW745" s="168"/>
      <c r="BX745" s="66"/>
      <c r="BY745" s="66"/>
      <c r="BZ745" s="66"/>
      <c r="CA745" s="66"/>
      <c r="CB745" s="66"/>
      <c r="CC745" s="66"/>
      <c r="CD745" s="168"/>
      <c r="CE745" s="66"/>
      <c r="CF745" s="66"/>
      <c r="CG745" s="66"/>
      <c r="CH745" s="66"/>
      <c r="CI745" s="168"/>
      <c r="CJ745" s="617"/>
      <c r="CK745" s="168"/>
      <c r="CL745" s="168"/>
      <c r="CM745" s="76"/>
      <c r="CN745" s="76"/>
      <c r="CO745" s="168"/>
      <c r="CP745" s="161"/>
      <c r="CQ745" s="66"/>
      <c r="CR745" s="76"/>
      <c r="CS745" s="76"/>
      <c r="CT745" s="76">
        <f ca="1">CT741</f>
        <v>0</v>
      </c>
      <c r="CU745" s="76">
        <f ca="1">CU741</f>
        <v>0</v>
      </c>
      <c r="CV745" s="69"/>
      <c r="CW745" s="439"/>
      <c r="CX745" s="168"/>
      <c r="CY745" s="168"/>
      <c r="CZ745" s="168"/>
      <c r="DA745" s="168"/>
      <c r="DB745" s="168"/>
      <c r="DC745" s="168"/>
      <c r="DD745" s="168"/>
      <c r="DE745" s="168"/>
      <c r="DF745" s="168"/>
      <c r="DG745" s="168"/>
      <c r="DH745" s="168"/>
      <c r="DI745" s="168"/>
      <c r="DJ745" s="168"/>
    </row>
    <row r="746" spans="52:114" x14ac:dyDescent="0.2">
      <c r="AZ746" s="3">
        <f ca="1">IF(ISNUMBER(BI746),((BI746&gt;Probe_Head!$CB$15)+COUNTIF(OFFSET(Pinlist!$T$1,Chart!BD746,0),"*CPW*")+(OFFSET(Pinlist!$L$1,Chart!BD746,0)="36-40")&gt;0)+0,0)</f>
        <v>0</v>
      </c>
      <c r="BA746" s="161" t="e">
        <f t="shared" ca="1" si="116"/>
        <v>#NUM!</v>
      </c>
      <c r="BB746" s="66" t="e">
        <f t="shared" ca="1" si="110"/>
        <v>#NUM!</v>
      </c>
      <c r="BC746" s="66" t="e">
        <f t="shared" ca="1" si="111"/>
        <v>#NUM!</v>
      </c>
      <c r="BD746" s="156">
        <f ca="1">IFERROR(MATCH(BE746,OFFSET(Pinlist!$A$2,BD745*(BA746=BA745),0,$BT$23,1),0)+BD745*(BA746=BA745),0)</f>
        <v>0</v>
      </c>
      <c r="BE746" s="66" t="e">
        <f t="shared" ca="1" si="112"/>
        <v>#NUM!</v>
      </c>
      <c r="BF746" s="76">
        <f ca="1">(OFFSET(Pinlist!$E$1,BD746,0)-$BR$18)*MirrorX</f>
        <v>0</v>
      </c>
      <c r="BG746" s="76">
        <f ca="1">OFFSET(Pinlist!$F$1,BD746,0)-$BS$18</f>
        <v>0</v>
      </c>
      <c r="BH746" s="439" t="e">
        <f ca="1">IF(LEFT(BE746,2)="RF",OFFSET(Pinlist!$D$1,Chart!BD746,0)&amp;"_"&amp;OFFSET(Pinlist!$G$1,Chart!BD746,0),"")</f>
        <v>#NUM!</v>
      </c>
      <c r="BI746" s="298" t="e">
        <f ca="1">IF(LEFT(BE746,2)="RF",OFFSET(Pinlist!$I$1,Chart!BD746,0))</f>
        <v>#NUM!</v>
      </c>
      <c r="BJ746" s="156">
        <f t="shared" si="117"/>
        <v>743</v>
      </c>
      <c r="BK746" s="598" t="b">
        <f t="array" aca="1" ref="BK746" ca="1">IF($BV$15,MIN(SQRT((BF746-OFFSET(BF746,1,0,$BU$26-BJ746))^2+(BG746-OFFSET(BG746,1,0,$BU$26-BJ746))^2)))</f>
        <v>0</v>
      </c>
      <c r="BL746" s="598" t="b">
        <f t="array" aca="1" ref="BL746" ca="1">IF($BV$15,MIN(SQRT((BF746-OFFSET(BF746,-1,0,1-BJ746))^2+(BG746-OFFSET(BG746,-1,0,1-BJ746))^2)))</f>
        <v>0</v>
      </c>
      <c r="BM746" s="225" t="e">
        <f t="shared" ca="1" si="113"/>
        <v>#N/A</v>
      </c>
      <c r="BN746" s="225" t="e">
        <f t="shared" ca="1" si="114"/>
        <v>#N/A</v>
      </c>
      <c r="BO746" s="53" t="b">
        <f t="shared" ca="1" si="115"/>
        <v>0</v>
      </c>
      <c r="BP746" s="168"/>
      <c r="BQ746" s="168"/>
      <c r="BR746" s="168"/>
      <c r="BS746" s="168"/>
      <c r="BT746" s="168"/>
      <c r="BU746" s="168"/>
      <c r="BV746" s="168"/>
      <c r="BW746" s="168"/>
      <c r="BX746" s="66"/>
      <c r="BY746" s="66"/>
      <c r="BZ746" s="66"/>
      <c r="CA746" s="66"/>
      <c r="CB746" s="66"/>
      <c r="CC746" s="66"/>
      <c r="CD746" s="168"/>
      <c r="CE746" s="66"/>
      <c r="CF746" s="66"/>
      <c r="CG746" s="66"/>
      <c r="CH746" s="66"/>
      <c r="CI746" s="168"/>
      <c r="CJ746" s="617"/>
      <c r="CK746" s="168"/>
      <c r="CL746" s="168"/>
      <c r="CM746" s="76"/>
      <c r="CN746" s="76"/>
      <c r="CO746" s="168"/>
      <c r="CX746" s="168"/>
      <c r="CY746" s="168"/>
      <c r="CZ746" s="168"/>
      <c r="DA746" s="168"/>
      <c r="DB746" s="168"/>
      <c r="DC746" s="168"/>
      <c r="DD746" s="168"/>
      <c r="DE746" s="168"/>
      <c r="DF746" s="168"/>
      <c r="DG746" s="168"/>
      <c r="DH746" s="168"/>
      <c r="DI746" s="168"/>
      <c r="DJ746" s="168"/>
    </row>
    <row r="747" spans="52:114" x14ac:dyDescent="0.2">
      <c r="AZ747" s="3">
        <f ca="1">IF(ISNUMBER(BI747),((BI747&gt;Probe_Head!$CB$15)+COUNTIF(OFFSET(Pinlist!$T$1,Chart!BD747,0),"*CPW*")+(OFFSET(Pinlist!$L$1,Chart!BD747,0)="36-40")&gt;0)+0,0)</f>
        <v>0</v>
      </c>
      <c r="BA747" s="161" t="e">
        <f t="shared" ca="1" si="116"/>
        <v>#NUM!</v>
      </c>
      <c r="BB747" s="66" t="e">
        <f t="shared" ca="1" si="110"/>
        <v>#NUM!</v>
      </c>
      <c r="BC747" s="66" t="e">
        <f t="shared" ca="1" si="111"/>
        <v>#NUM!</v>
      </c>
      <c r="BD747" s="156">
        <f ca="1">IFERROR(MATCH(BE747,OFFSET(Pinlist!$A$2,BD746*(BA747=BA746),0,$BT$23,1),0)+BD746*(BA747=BA746),0)</f>
        <v>0</v>
      </c>
      <c r="BE747" s="66" t="e">
        <f t="shared" ca="1" si="112"/>
        <v>#NUM!</v>
      </c>
      <c r="BF747" s="76">
        <f ca="1">(OFFSET(Pinlist!$E$1,BD747,0)-$BR$18)*MirrorX</f>
        <v>0</v>
      </c>
      <c r="BG747" s="76">
        <f ca="1">OFFSET(Pinlist!$F$1,BD747,0)-$BS$18</f>
        <v>0</v>
      </c>
      <c r="BH747" s="439" t="e">
        <f ca="1">IF(LEFT(BE747,2)="RF",OFFSET(Pinlist!$D$1,Chart!BD747,0)&amp;"_"&amp;OFFSET(Pinlist!$G$1,Chart!BD747,0),"")</f>
        <v>#NUM!</v>
      </c>
      <c r="BI747" s="298" t="e">
        <f ca="1">IF(LEFT(BE747,2)="RF",OFFSET(Pinlist!$I$1,Chart!BD747,0))</f>
        <v>#NUM!</v>
      </c>
      <c r="BJ747" s="156">
        <f t="shared" si="117"/>
        <v>744</v>
      </c>
      <c r="BK747" s="598" t="b">
        <f t="array" aca="1" ref="BK747" ca="1">IF($BV$15,MIN(SQRT((BF747-OFFSET(BF747,1,0,$BU$26-BJ747))^2+(BG747-OFFSET(BG747,1,0,$BU$26-BJ747))^2)))</f>
        <v>0</v>
      </c>
      <c r="BL747" s="598" t="b">
        <f t="array" aca="1" ref="BL747" ca="1">IF($BV$15,MIN(SQRT((BF747-OFFSET(BF747,-1,0,1-BJ747))^2+(BG747-OFFSET(BG747,-1,0,1-BJ747))^2)))</f>
        <v>0</v>
      </c>
      <c r="BM747" s="225" t="e">
        <f t="shared" ca="1" si="113"/>
        <v>#N/A</v>
      </c>
      <c r="BN747" s="225" t="e">
        <f t="shared" ca="1" si="114"/>
        <v>#N/A</v>
      </c>
      <c r="BO747" s="53" t="b">
        <f t="shared" ca="1" si="115"/>
        <v>0</v>
      </c>
      <c r="BP747" s="168"/>
      <c r="BQ747" s="168"/>
      <c r="BR747" s="168"/>
      <c r="BS747" s="168"/>
      <c r="BT747" s="168"/>
      <c r="BU747" s="168"/>
      <c r="BV747" s="168"/>
      <c r="BW747" s="168"/>
      <c r="BX747" s="66"/>
      <c r="BY747" s="66"/>
      <c r="BZ747" s="66"/>
      <c r="CA747" s="66"/>
      <c r="CB747" s="66"/>
      <c r="CC747" s="66"/>
      <c r="CD747" s="168"/>
      <c r="CE747" s="66"/>
      <c r="CF747" s="66"/>
      <c r="CG747" s="66"/>
      <c r="CH747" s="66"/>
      <c r="CI747" s="168"/>
      <c r="CJ747" s="617"/>
      <c r="CK747" s="168"/>
      <c r="CL747" s="168"/>
      <c r="CM747" s="76"/>
      <c r="CN747" s="76"/>
      <c r="CO747" s="168"/>
      <c r="CP747" s="608">
        <f>CP741+1</f>
        <v>124</v>
      </c>
      <c r="CQ747" s="609">
        <f>(CP747&lt;Multiplyer)*$CZ$40</f>
        <v>0</v>
      </c>
      <c r="CR747" s="618"/>
      <c r="CS747" s="618"/>
      <c r="CT747" s="618">
        <f ca="1">$CQ747*(CP749+$CZ$29)</f>
        <v>0</v>
      </c>
      <c r="CU747" s="618">
        <f ca="1">$CQ747*(CQ749+$DA$29)</f>
        <v>0</v>
      </c>
      <c r="CV747" s="618"/>
      <c r="CW747" s="619"/>
      <c r="CX747" s="168"/>
      <c r="CY747" s="168"/>
      <c r="CZ747" s="168"/>
      <c r="DA747" s="168"/>
      <c r="DB747" s="168"/>
      <c r="DC747" s="168"/>
      <c r="DD747" s="168"/>
      <c r="DE747" s="168"/>
      <c r="DF747" s="168"/>
      <c r="DG747" s="168"/>
      <c r="DH747" s="168"/>
      <c r="DI747" s="168"/>
      <c r="DJ747" s="168"/>
    </row>
    <row r="748" spans="52:114" x14ac:dyDescent="0.2">
      <c r="AZ748" s="3">
        <f ca="1">IF(ISNUMBER(BI748),((BI748&gt;Probe_Head!$CB$15)+COUNTIF(OFFSET(Pinlist!$T$1,Chart!BD748,0),"*CPW*")+(OFFSET(Pinlist!$L$1,Chart!BD748,0)="36-40")&gt;0)+0,0)</f>
        <v>0</v>
      </c>
      <c r="BA748" s="161" t="e">
        <f t="shared" ca="1" si="116"/>
        <v>#NUM!</v>
      </c>
      <c r="BB748" s="66" t="e">
        <f t="shared" ca="1" si="110"/>
        <v>#NUM!</v>
      </c>
      <c r="BC748" s="66" t="e">
        <f t="shared" ca="1" si="111"/>
        <v>#NUM!</v>
      </c>
      <c r="BD748" s="156">
        <f ca="1">IFERROR(MATCH(BE748,OFFSET(Pinlist!$A$2,BD747*(BA748=BA747),0,$BT$23,1),0)+BD747*(BA748=BA747),0)</f>
        <v>0</v>
      </c>
      <c r="BE748" s="66" t="e">
        <f t="shared" ca="1" si="112"/>
        <v>#NUM!</v>
      </c>
      <c r="BF748" s="76">
        <f ca="1">(OFFSET(Pinlist!$E$1,BD748,0)-$BR$18)*MirrorX</f>
        <v>0</v>
      </c>
      <c r="BG748" s="76">
        <f ca="1">OFFSET(Pinlist!$F$1,BD748,0)-$BS$18</f>
        <v>0</v>
      </c>
      <c r="BH748" s="439" t="e">
        <f ca="1">IF(LEFT(BE748,2)="RF",OFFSET(Pinlist!$D$1,Chart!BD748,0)&amp;"_"&amp;OFFSET(Pinlist!$G$1,Chart!BD748,0),"")</f>
        <v>#NUM!</v>
      </c>
      <c r="BI748" s="298" t="e">
        <f ca="1">IF(LEFT(BE748,2)="RF",OFFSET(Pinlist!$I$1,Chart!BD748,0))</f>
        <v>#NUM!</v>
      </c>
      <c r="BJ748" s="156">
        <f t="shared" si="117"/>
        <v>745</v>
      </c>
      <c r="BK748" s="598" t="b">
        <f t="array" aca="1" ref="BK748" ca="1">IF($BV$15,MIN(SQRT((BF748-OFFSET(BF748,1,0,$BU$26-BJ748))^2+(BG748-OFFSET(BG748,1,0,$BU$26-BJ748))^2)))</f>
        <v>0</v>
      </c>
      <c r="BL748" s="598" t="b">
        <f t="array" aca="1" ref="BL748" ca="1">IF($BV$15,MIN(SQRT((BF748-OFFSET(BF748,-1,0,1-BJ748))^2+(BG748-OFFSET(BG748,-1,0,1-BJ748))^2)))</f>
        <v>0</v>
      </c>
      <c r="BM748" s="225" t="e">
        <f t="shared" ca="1" si="113"/>
        <v>#N/A</v>
      </c>
      <c r="BN748" s="225" t="e">
        <f t="shared" ca="1" si="114"/>
        <v>#N/A</v>
      </c>
      <c r="BO748" s="53" t="b">
        <f t="shared" ca="1" si="115"/>
        <v>0</v>
      </c>
      <c r="BP748" s="168"/>
      <c r="BQ748" s="168"/>
      <c r="BR748" s="168"/>
      <c r="BS748" s="168"/>
      <c r="BT748" s="168"/>
      <c r="BU748" s="168"/>
      <c r="BV748" s="168"/>
      <c r="BW748" s="168"/>
      <c r="BX748" s="66"/>
      <c r="BY748" s="66"/>
      <c r="BZ748" s="66"/>
      <c r="CA748" s="66"/>
      <c r="CB748" s="66"/>
      <c r="CC748" s="66"/>
      <c r="CD748" s="168"/>
      <c r="CE748" s="66"/>
      <c r="CF748" s="66"/>
      <c r="CG748" s="66"/>
      <c r="CH748" s="66"/>
      <c r="CI748" s="168"/>
      <c r="CJ748" s="617"/>
      <c r="CK748" s="168"/>
      <c r="CL748" s="168"/>
      <c r="CM748" s="76"/>
      <c r="CN748" s="76"/>
      <c r="CO748" s="168"/>
      <c r="CP748" s="846" t="b">
        <f>CP747/2&lt;&gt;INT(CP747/2)</f>
        <v>0</v>
      </c>
      <c r="CQ748" s="66"/>
      <c r="CR748" s="76"/>
      <c r="CS748" s="76"/>
      <c r="CT748" s="76">
        <f ca="1">CQ747*(CT747-$BQ$5)</f>
        <v>0</v>
      </c>
      <c r="CU748" s="76">
        <f ca="1">CU747</f>
        <v>0</v>
      </c>
      <c r="CV748" s="69"/>
      <c r="CW748" s="480"/>
      <c r="CX748" s="168"/>
      <c r="CY748" s="168"/>
      <c r="CZ748" s="168"/>
      <c r="DA748" s="168"/>
      <c r="DB748" s="168"/>
      <c r="DC748" s="168"/>
      <c r="DD748" s="168"/>
      <c r="DE748" s="168"/>
      <c r="DF748" s="168"/>
      <c r="DG748" s="168"/>
      <c r="DH748" s="168"/>
      <c r="DI748" s="168"/>
      <c r="DJ748" s="168"/>
    </row>
    <row r="749" spans="52:114" x14ac:dyDescent="0.2">
      <c r="AZ749" s="3">
        <f ca="1">IF(ISNUMBER(BI749),((BI749&gt;Probe_Head!$CB$15)+COUNTIF(OFFSET(Pinlist!$T$1,Chart!BD749,0),"*CPW*")+(OFFSET(Pinlist!$L$1,Chart!BD749,0)="36-40")&gt;0)+0,0)</f>
        <v>0</v>
      </c>
      <c r="BA749" s="161" t="e">
        <f t="shared" ca="1" si="116"/>
        <v>#NUM!</v>
      </c>
      <c r="BB749" s="66" t="e">
        <f t="shared" ca="1" si="110"/>
        <v>#NUM!</v>
      </c>
      <c r="BC749" s="66" t="e">
        <f t="shared" ca="1" si="111"/>
        <v>#NUM!</v>
      </c>
      <c r="BD749" s="156">
        <f ca="1">IFERROR(MATCH(BE749,OFFSET(Pinlist!$A$2,BD748*(BA749=BA748),0,$BT$23,1),0)+BD748*(BA749=BA748),0)</f>
        <v>0</v>
      </c>
      <c r="BE749" s="66" t="e">
        <f t="shared" ca="1" si="112"/>
        <v>#NUM!</v>
      </c>
      <c r="BF749" s="76">
        <f ca="1">(OFFSET(Pinlist!$E$1,BD749,0)-$BR$18)*MirrorX</f>
        <v>0</v>
      </c>
      <c r="BG749" s="76">
        <f ca="1">OFFSET(Pinlist!$F$1,BD749,0)-$BS$18</f>
        <v>0</v>
      </c>
      <c r="BH749" s="439" t="e">
        <f ca="1">IF(LEFT(BE749,2)="RF",OFFSET(Pinlist!$D$1,Chart!BD749,0)&amp;"_"&amp;OFFSET(Pinlist!$G$1,Chart!BD749,0),"")</f>
        <v>#NUM!</v>
      </c>
      <c r="BI749" s="298" t="e">
        <f ca="1">IF(LEFT(BE749,2)="RF",OFFSET(Pinlist!$I$1,Chart!BD749,0))</f>
        <v>#NUM!</v>
      </c>
      <c r="BJ749" s="156">
        <f t="shared" si="117"/>
        <v>746</v>
      </c>
      <c r="BK749" s="598" t="b">
        <f t="array" aca="1" ref="BK749" ca="1">IF($BV$15,MIN(SQRT((BF749-OFFSET(BF749,1,0,$BU$26-BJ749))^2+(BG749-OFFSET(BG749,1,0,$BU$26-BJ749))^2)))</f>
        <v>0</v>
      </c>
      <c r="BL749" s="598" t="b">
        <f t="array" aca="1" ref="BL749" ca="1">IF($BV$15,MIN(SQRT((BF749-OFFSET(BF749,-1,0,1-BJ749))^2+(BG749-OFFSET(BG749,-1,0,1-BJ749))^2)))</f>
        <v>0</v>
      </c>
      <c r="BM749" s="225" t="e">
        <f t="shared" ca="1" si="113"/>
        <v>#N/A</v>
      </c>
      <c r="BN749" s="225" t="e">
        <f t="shared" ca="1" si="114"/>
        <v>#N/A</v>
      </c>
      <c r="BO749" s="53" t="b">
        <f t="shared" ca="1" si="115"/>
        <v>0</v>
      </c>
      <c r="BP749" s="168"/>
      <c r="BQ749" s="168"/>
      <c r="BR749" s="168"/>
      <c r="BS749" s="168"/>
      <c r="BT749" s="168"/>
      <c r="BU749" s="168"/>
      <c r="BV749" s="168"/>
      <c r="BW749" s="168"/>
      <c r="BX749" s="66"/>
      <c r="BY749" s="66"/>
      <c r="BZ749" s="66"/>
      <c r="CA749" s="66"/>
      <c r="CB749" s="66"/>
      <c r="CC749" s="66"/>
      <c r="CD749" s="168"/>
      <c r="CE749" s="66"/>
      <c r="CF749" s="66"/>
      <c r="CG749" s="66"/>
      <c r="CH749" s="66"/>
      <c r="CI749" s="168"/>
      <c r="CJ749" s="617"/>
      <c r="CK749" s="168"/>
      <c r="CL749" s="168"/>
      <c r="CM749" s="76"/>
      <c r="CN749" s="76"/>
      <c r="CO749" s="168"/>
      <c r="CP749" s="610">
        <f>IF($BS$70,(CP747*$CZ$26)+(CP748*$CZ$27)*$CQ$9,CP750*$CZ$26)*MirrorX</f>
        <v>0</v>
      </c>
      <c r="CQ749" s="611">
        <f>IF($BS$70,(CP747*$DA$26)+(CP748*$DA$27)*$CQ$9,CQ750*$DA$26)</f>
        <v>0</v>
      </c>
      <c r="CR749" s="76"/>
      <c r="CS749" s="76"/>
      <c r="CT749" s="76">
        <f ca="1">CT748</f>
        <v>0</v>
      </c>
      <c r="CU749" s="76">
        <f ca="1">CQ747*(CU748-$BR$5)</f>
        <v>0</v>
      </c>
      <c r="CV749" s="69"/>
      <c r="CW749" s="480"/>
      <c r="CX749" s="168"/>
      <c r="CY749" s="168"/>
      <c r="CZ749" s="168"/>
      <c r="DA749" s="168"/>
      <c r="DB749" s="168"/>
      <c r="DC749" s="168"/>
      <c r="DD749" s="168"/>
      <c r="DE749" s="168"/>
      <c r="DF749" s="168"/>
      <c r="DG749" s="168"/>
      <c r="DH749" s="168"/>
      <c r="DI749" s="168"/>
      <c r="DJ749" s="168"/>
    </row>
    <row r="750" spans="52:114" x14ac:dyDescent="0.2">
      <c r="AZ750" s="3">
        <f ca="1">IF(ISNUMBER(BI750),((BI750&gt;Probe_Head!$CB$15)+COUNTIF(OFFSET(Pinlist!$T$1,Chart!BD750,0),"*CPW*")+(OFFSET(Pinlist!$L$1,Chart!BD750,0)="36-40")&gt;0)+0,0)</f>
        <v>0</v>
      </c>
      <c r="BA750" s="161" t="e">
        <f t="shared" ca="1" si="116"/>
        <v>#NUM!</v>
      </c>
      <c r="BB750" s="66" t="e">
        <f t="shared" ca="1" si="110"/>
        <v>#NUM!</v>
      </c>
      <c r="BC750" s="66" t="e">
        <f t="shared" ca="1" si="111"/>
        <v>#NUM!</v>
      </c>
      <c r="BD750" s="156">
        <f ca="1">IFERROR(MATCH(BE750,OFFSET(Pinlist!$A$2,BD749*(BA750=BA749),0,$BT$23,1),0)+BD749*(BA750=BA749),0)</f>
        <v>0</v>
      </c>
      <c r="BE750" s="66" t="e">
        <f t="shared" ca="1" si="112"/>
        <v>#NUM!</v>
      </c>
      <c r="BF750" s="76">
        <f ca="1">(OFFSET(Pinlist!$E$1,BD750,0)-$BR$18)*MirrorX</f>
        <v>0</v>
      </c>
      <c r="BG750" s="76">
        <f ca="1">OFFSET(Pinlist!$F$1,BD750,0)-$BS$18</f>
        <v>0</v>
      </c>
      <c r="BH750" s="439" t="e">
        <f ca="1">IF(LEFT(BE750,2)="RF",OFFSET(Pinlist!$D$1,Chart!BD750,0)&amp;"_"&amp;OFFSET(Pinlist!$G$1,Chart!BD750,0),"")</f>
        <v>#NUM!</v>
      </c>
      <c r="BI750" s="298" t="e">
        <f ca="1">IF(LEFT(BE750,2)="RF",OFFSET(Pinlist!$I$1,Chart!BD750,0))</f>
        <v>#NUM!</v>
      </c>
      <c r="BJ750" s="156">
        <f t="shared" si="117"/>
        <v>747</v>
      </c>
      <c r="BK750" s="598" t="b">
        <f t="array" aca="1" ref="BK750" ca="1">IF($BV$15,MIN(SQRT((BF750-OFFSET(BF750,1,0,$BU$26-BJ750))^2+(BG750-OFFSET(BG750,1,0,$BU$26-BJ750))^2)))</f>
        <v>0</v>
      </c>
      <c r="BL750" s="598" t="b">
        <f t="array" aca="1" ref="BL750" ca="1">IF($BV$15,MIN(SQRT((BF750-OFFSET(BF750,-1,0,1-BJ750))^2+(BG750-OFFSET(BG750,-1,0,1-BJ750))^2)))</f>
        <v>0</v>
      </c>
      <c r="BM750" s="225" t="e">
        <f t="shared" ca="1" si="113"/>
        <v>#N/A</v>
      </c>
      <c r="BN750" s="225" t="e">
        <f t="shared" ca="1" si="114"/>
        <v>#N/A</v>
      </c>
      <c r="BO750" s="53" t="b">
        <f t="shared" ca="1" si="115"/>
        <v>0</v>
      </c>
      <c r="BP750" s="168"/>
      <c r="BQ750" s="168"/>
      <c r="BR750" s="168"/>
      <c r="BS750" s="168"/>
      <c r="BT750" s="168"/>
      <c r="BU750" s="168"/>
      <c r="BV750" s="168"/>
      <c r="BW750" s="168"/>
      <c r="BX750" s="66"/>
      <c r="BY750" s="66"/>
      <c r="BZ750" s="66"/>
      <c r="CA750" s="66"/>
      <c r="CB750" s="66"/>
      <c r="CC750" s="66"/>
      <c r="CD750" s="168"/>
      <c r="CE750" s="66"/>
      <c r="CF750" s="66"/>
      <c r="CG750" s="66"/>
      <c r="CH750" s="66"/>
      <c r="CI750" s="168"/>
      <c r="CJ750" s="617"/>
      <c r="CK750" s="168"/>
      <c r="CL750" s="168"/>
      <c r="CM750" s="76"/>
      <c r="CN750" s="76"/>
      <c r="CO750" s="168"/>
      <c r="CP750" s="614">
        <f>IF(CP744+1=ABS($R$47),0,CP744+1)</f>
        <v>0</v>
      </c>
      <c r="CQ750" s="615">
        <f>IF(CP744+1=ABS($R$47),CQ744+1,CQ744)</f>
        <v>62</v>
      </c>
      <c r="CR750" s="76"/>
      <c r="CS750" s="76"/>
      <c r="CT750" s="76">
        <f ca="1">CT747</f>
        <v>0</v>
      </c>
      <c r="CU750" s="76">
        <f ca="1">CU749</f>
        <v>0</v>
      </c>
      <c r="CV750" s="69"/>
      <c r="CW750" s="480"/>
      <c r="CX750" s="168"/>
      <c r="CY750" s="168"/>
      <c r="CZ750" s="168"/>
      <c r="DA750" s="168"/>
      <c r="DB750" s="168"/>
      <c r="DC750" s="168"/>
      <c r="DD750" s="168"/>
      <c r="DE750" s="168"/>
      <c r="DF750" s="168"/>
      <c r="DG750" s="168"/>
      <c r="DH750" s="168"/>
      <c r="DI750" s="168"/>
      <c r="DJ750" s="168"/>
    </row>
    <row r="751" spans="52:114" x14ac:dyDescent="0.2">
      <c r="AZ751" s="3">
        <f ca="1">IF(ISNUMBER(BI751),((BI751&gt;Probe_Head!$CB$15)+COUNTIF(OFFSET(Pinlist!$T$1,Chart!BD751,0),"*CPW*")+(OFFSET(Pinlist!$L$1,Chart!BD751,0)="36-40")&gt;0)+0,0)</f>
        <v>0</v>
      </c>
      <c r="BA751" s="161" t="e">
        <f t="shared" ca="1" si="116"/>
        <v>#NUM!</v>
      </c>
      <c r="BB751" s="66" t="e">
        <f t="shared" ca="1" si="110"/>
        <v>#NUM!</v>
      </c>
      <c r="BC751" s="66" t="e">
        <f t="shared" ca="1" si="111"/>
        <v>#NUM!</v>
      </c>
      <c r="BD751" s="156">
        <f ca="1">IFERROR(MATCH(BE751,OFFSET(Pinlist!$A$2,BD750*(BA751=BA750),0,$BT$23,1),0)+BD750*(BA751=BA750),0)</f>
        <v>0</v>
      </c>
      <c r="BE751" s="66" t="e">
        <f t="shared" ca="1" si="112"/>
        <v>#NUM!</v>
      </c>
      <c r="BF751" s="76">
        <f ca="1">(OFFSET(Pinlist!$E$1,BD751,0)-$BR$18)*MirrorX</f>
        <v>0</v>
      </c>
      <c r="BG751" s="76">
        <f ca="1">OFFSET(Pinlist!$F$1,BD751,0)-$BS$18</f>
        <v>0</v>
      </c>
      <c r="BH751" s="439" t="e">
        <f ca="1">IF(LEFT(BE751,2)="RF",OFFSET(Pinlist!$D$1,Chart!BD751,0)&amp;"_"&amp;OFFSET(Pinlist!$G$1,Chart!BD751,0),"")</f>
        <v>#NUM!</v>
      </c>
      <c r="BI751" s="298" t="e">
        <f ca="1">IF(LEFT(BE751,2)="RF",OFFSET(Pinlist!$I$1,Chart!BD751,0))</f>
        <v>#NUM!</v>
      </c>
      <c r="BJ751" s="156">
        <f t="shared" si="117"/>
        <v>748</v>
      </c>
      <c r="BK751" s="598" t="b">
        <f t="array" aca="1" ref="BK751" ca="1">IF($BV$15,MIN(SQRT((BF751-OFFSET(BF751,1,0,$BU$26-BJ751))^2+(BG751-OFFSET(BG751,1,0,$BU$26-BJ751))^2)))</f>
        <v>0</v>
      </c>
      <c r="BL751" s="598" t="b">
        <f t="array" aca="1" ref="BL751" ca="1">IF($BV$15,MIN(SQRT((BF751-OFFSET(BF751,-1,0,1-BJ751))^2+(BG751-OFFSET(BG751,-1,0,1-BJ751))^2)))</f>
        <v>0</v>
      </c>
      <c r="BM751" s="225" t="e">
        <f t="shared" ca="1" si="113"/>
        <v>#N/A</v>
      </c>
      <c r="BN751" s="225" t="e">
        <f t="shared" ca="1" si="114"/>
        <v>#N/A</v>
      </c>
      <c r="BO751" s="53" t="b">
        <f t="shared" ca="1" si="115"/>
        <v>0</v>
      </c>
      <c r="BP751" s="168"/>
      <c r="BQ751" s="168"/>
      <c r="BR751" s="168"/>
      <c r="BS751" s="168"/>
      <c r="BT751" s="168"/>
      <c r="BU751" s="168"/>
      <c r="BV751" s="168"/>
      <c r="BW751" s="168"/>
      <c r="BX751" s="66"/>
      <c r="BY751" s="66"/>
      <c r="BZ751" s="66"/>
      <c r="CA751" s="66"/>
      <c r="CB751" s="66"/>
      <c r="CC751" s="66"/>
      <c r="CD751" s="168"/>
      <c r="CE751" s="66"/>
      <c r="CF751" s="66"/>
      <c r="CG751" s="66"/>
      <c r="CH751" s="66"/>
      <c r="CI751" s="168"/>
      <c r="CJ751" s="617"/>
      <c r="CK751" s="168"/>
      <c r="CL751" s="168"/>
      <c r="CM751" s="76"/>
      <c r="CN751" s="76"/>
      <c r="CO751" s="168"/>
      <c r="CP751" s="161"/>
      <c r="CQ751" s="66"/>
      <c r="CR751" s="76"/>
      <c r="CS751" s="76"/>
      <c r="CT751" s="76">
        <f ca="1">CT747</f>
        <v>0</v>
      </c>
      <c r="CU751" s="76">
        <f ca="1">CU747</f>
        <v>0</v>
      </c>
      <c r="CV751" s="69"/>
      <c r="CW751" s="480"/>
      <c r="CX751" s="168"/>
      <c r="CY751" s="168"/>
      <c r="CZ751" s="168"/>
      <c r="DA751" s="168"/>
      <c r="DB751" s="168"/>
      <c r="DC751" s="168"/>
      <c r="DD751" s="168"/>
      <c r="DE751" s="168"/>
      <c r="DF751" s="168"/>
      <c r="DG751" s="168"/>
      <c r="DH751" s="168"/>
      <c r="DI751" s="168"/>
      <c r="DJ751" s="168"/>
    </row>
    <row r="752" spans="52:114" x14ac:dyDescent="0.2">
      <c r="AZ752" s="3">
        <f ca="1">IF(ISNUMBER(BI752),((BI752&gt;Probe_Head!$CB$15)+COUNTIF(OFFSET(Pinlist!$T$1,Chart!BD752,0),"*CPW*")+(OFFSET(Pinlist!$L$1,Chart!BD752,0)="36-40")&gt;0)+0,0)</f>
        <v>0</v>
      </c>
      <c r="BA752" s="161" t="e">
        <f t="shared" ca="1" si="116"/>
        <v>#NUM!</v>
      </c>
      <c r="BB752" s="66" t="e">
        <f t="shared" ca="1" si="110"/>
        <v>#NUM!</v>
      </c>
      <c r="BC752" s="66" t="e">
        <f t="shared" ca="1" si="111"/>
        <v>#NUM!</v>
      </c>
      <c r="BD752" s="156">
        <f ca="1">IFERROR(MATCH(BE752,OFFSET(Pinlist!$A$2,BD751*(BA752=BA751),0,$BT$23,1),0)+BD751*(BA752=BA751),0)</f>
        <v>0</v>
      </c>
      <c r="BE752" s="66" t="e">
        <f t="shared" ca="1" si="112"/>
        <v>#NUM!</v>
      </c>
      <c r="BF752" s="76">
        <f ca="1">(OFFSET(Pinlist!$E$1,BD752,0)-$BR$18)*MirrorX</f>
        <v>0</v>
      </c>
      <c r="BG752" s="76">
        <f ca="1">OFFSET(Pinlist!$F$1,BD752,0)-$BS$18</f>
        <v>0</v>
      </c>
      <c r="BH752" s="439" t="e">
        <f ca="1">IF(LEFT(BE752,2)="RF",OFFSET(Pinlist!$D$1,Chart!BD752,0)&amp;"_"&amp;OFFSET(Pinlist!$G$1,Chart!BD752,0),"")</f>
        <v>#NUM!</v>
      </c>
      <c r="BI752" s="298" t="e">
        <f ca="1">IF(LEFT(BE752,2)="RF",OFFSET(Pinlist!$I$1,Chart!BD752,0))</f>
        <v>#NUM!</v>
      </c>
      <c r="BJ752" s="156">
        <f t="shared" si="117"/>
        <v>749</v>
      </c>
      <c r="BK752" s="598" t="b">
        <f t="array" aca="1" ref="BK752" ca="1">IF($BV$15,MIN(SQRT((BF752-OFFSET(BF752,1,0,$BU$26-BJ752))^2+(BG752-OFFSET(BG752,1,0,$BU$26-BJ752))^2)))</f>
        <v>0</v>
      </c>
      <c r="BL752" s="598" t="b">
        <f t="array" aca="1" ref="BL752" ca="1">IF($BV$15,MIN(SQRT((BF752-OFFSET(BF752,-1,0,1-BJ752))^2+(BG752-OFFSET(BG752,-1,0,1-BJ752))^2)))</f>
        <v>0</v>
      </c>
      <c r="BM752" s="225" t="e">
        <f t="shared" ca="1" si="113"/>
        <v>#N/A</v>
      </c>
      <c r="BN752" s="225" t="e">
        <f t="shared" ca="1" si="114"/>
        <v>#N/A</v>
      </c>
      <c r="BO752" s="53" t="b">
        <f t="shared" ca="1" si="115"/>
        <v>0</v>
      </c>
      <c r="BP752" s="168"/>
      <c r="BQ752" s="168"/>
      <c r="BR752" s="168"/>
      <c r="BS752" s="168"/>
      <c r="BT752" s="168"/>
      <c r="BU752" s="168"/>
      <c r="BV752" s="168"/>
      <c r="BW752" s="168"/>
      <c r="BX752" s="66"/>
      <c r="BY752" s="66"/>
      <c r="BZ752" s="66"/>
      <c r="CA752" s="66"/>
      <c r="CB752" s="66"/>
      <c r="CC752" s="66"/>
      <c r="CD752" s="168"/>
      <c r="CE752" s="66"/>
      <c r="CF752" s="66"/>
      <c r="CG752" s="66"/>
      <c r="CH752" s="66"/>
      <c r="CI752" s="168"/>
      <c r="CJ752" s="617"/>
      <c r="CK752" s="168"/>
      <c r="CL752" s="168"/>
      <c r="CM752" s="76"/>
      <c r="CN752" s="76"/>
      <c r="CO752" s="168"/>
      <c r="CX752" s="168"/>
      <c r="CY752" s="168"/>
      <c r="CZ752" s="168"/>
      <c r="DA752" s="168"/>
      <c r="DB752" s="168"/>
      <c r="DC752" s="168"/>
      <c r="DD752" s="168"/>
      <c r="DE752" s="168"/>
      <c r="DF752" s="168"/>
      <c r="DG752" s="168"/>
      <c r="DH752" s="168"/>
      <c r="DI752" s="168"/>
      <c r="DJ752" s="168"/>
    </row>
    <row r="753" spans="52:114" x14ac:dyDescent="0.2">
      <c r="AZ753" s="3">
        <f ca="1">IF(ISNUMBER(BI753),((BI753&gt;Probe_Head!$CB$15)+COUNTIF(OFFSET(Pinlist!$T$1,Chart!BD753,0),"*CPW*")+(OFFSET(Pinlist!$L$1,Chart!BD753,0)="36-40")&gt;0)+0,0)</f>
        <v>0</v>
      </c>
      <c r="BA753" s="161" t="e">
        <f t="shared" ca="1" si="116"/>
        <v>#NUM!</v>
      </c>
      <c r="BB753" s="66" t="e">
        <f t="shared" ca="1" si="110"/>
        <v>#NUM!</v>
      </c>
      <c r="BC753" s="66" t="e">
        <f t="shared" ca="1" si="111"/>
        <v>#NUM!</v>
      </c>
      <c r="BD753" s="156">
        <f ca="1">IFERROR(MATCH(BE753,OFFSET(Pinlist!$A$2,BD752*(BA753=BA752),0,$BT$23,1),0)+BD752*(BA753=BA752),0)</f>
        <v>0</v>
      </c>
      <c r="BE753" s="66" t="e">
        <f t="shared" ca="1" si="112"/>
        <v>#NUM!</v>
      </c>
      <c r="BF753" s="76">
        <f ca="1">(OFFSET(Pinlist!$E$1,BD753,0)-$BR$18)*MirrorX</f>
        <v>0</v>
      </c>
      <c r="BG753" s="76">
        <f ca="1">OFFSET(Pinlist!$F$1,BD753,0)-$BS$18</f>
        <v>0</v>
      </c>
      <c r="BH753" s="439" t="e">
        <f ca="1">IF(LEFT(BE753,2)="RF",OFFSET(Pinlist!$D$1,Chart!BD753,0)&amp;"_"&amp;OFFSET(Pinlist!$G$1,Chart!BD753,0),"")</f>
        <v>#NUM!</v>
      </c>
      <c r="BI753" s="298" t="e">
        <f ca="1">IF(LEFT(BE753,2)="RF",OFFSET(Pinlist!$I$1,Chart!BD753,0))</f>
        <v>#NUM!</v>
      </c>
      <c r="BJ753" s="156">
        <f t="shared" si="117"/>
        <v>750</v>
      </c>
      <c r="BK753" s="598" t="b">
        <f t="array" aca="1" ref="BK753" ca="1">IF($BV$15,MIN(SQRT((BF753-OFFSET(BF753,1,0,$BU$26-BJ753))^2+(BG753-OFFSET(BG753,1,0,$BU$26-BJ753))^2)))</f>
        <v>0</v>
      </c>
      <c r="BL753" s="598" t="b">
        <f t="array" aca="1" ref="BL753" ca="1">IF($BV$15,MIN(SQRT((BF753-OFFSET(BF753,-1,0,1-BJ753))^2+(BG753-OFFSET(BG753,-1,0,1-BJ753))^2)))</f>
        <v>0</v>
      </c>
      <c r="BM753" s="225" t="e">
        <f t="shared" ca="1" si="113"/>
        <v>#N/A</v>
      </c>
      <c r="BN753" s="225" t="e">
        <f t="shared" ca="1" si="114"/>
        <v>#N/A</v>
      </c>
      <c r="BO753" s="53" t="b">
        <f t="shared" ca="1" si="115"/>
        <v>0</v>
      </c>
      <c r="BP753" s="168"/>
      <c r="BQ753" s="168"/>
      <c r="BR753" s="168"/>
      <c r="BS753" s="168"/>
      <c r="BT753" s="168"/>
      <c r="BU753" s="168"/>
      <c r="BV753" s="168"/>
      <c r="BW753" s="168"/>
      <c r="BX753" s="66"/>
      <c r="BY753" s="66"/>
      <c r="BZ753" s="66"/>
      <c r="CA753" s="66"/>
      <c r="CB753" s="66"/>
      <c r="CC753" s="66"/>
      <c r="CD753" s="168"/>
      <c r="CE753" s="66"/>
      <c r="CF753" s="66"/>
      <c r="CG753" s="66"/>
      <c r="CH753" s="66"/>
      <c r="CI753" s="168"/>
      <c r="CJ753" s="617"/>
      <c r="CK753" s="168"/>
      <c r="CL753" s="168"/>
      <c r="CM753" s="76"/>
      <c r="CN753" s="76"/>
      <c r="CO753" s="168"/>
      <c r="CP753" s="608">
        <f>CP747+1</f>
        <v>125</v>
      </c>
      <c r="CQ753" s="609">
        <f>(CP753&lt;Multiplyer)*$CZ$40</f>
        <v>0</v>
      </c>
      <c r="CR753" s="618"/>
      <c r="CS753" s="618"/>
      <c r="CT753" s="618">
        <f ca="1">$CQ753*(CP755+$CZ$29)</f>
        <v>0</v>
      </c>
      <c r="CU753" s="618">
        <f ca="1">$CQ753*(CQ755+$DA$29)</f>
        <v>0</v>
      </c>
      <c r="CV753" s="618"/>
      <c r="CW753" s="619"/>
      <c r="CX753" s="168"/>
      <c r="CY753" s="168"/>
      <c r="CZ753" s="168"/>
      <c r="DA753" s="168"/>
      <c r="DB753" s="168"/>
      <c r="DC753" s="168"/>
      <c r="DD753" s="168"/>
      <c r="DE753" s="168"/>
      <c r="DF753" s="168"/>
      <c r="DG753" s="168"/>
      <c r="DH753" s="168"/>
      <c r="DI753" s="168"/>
      <c r="DJ753" s="168"/>
    </row>
    <row r="754" spans="52:114" x14ac:dyDescent="0.2">
      <c r="AZ754" s="3">
        <f ca="1">IF(ISNUMBER(BI754),((BI754&gt;Probe_Head!$CB$15)+COUNTIF(OFFSET(Pinlist!$T$1,Chart!BD754,0),"*CPW*")+(OFFSET(Pinlist!$L$1,Chart!BD754,0)="36-40")&gt;0)+0,0)</f>
        <v>0</v>
      </c>
      <c r="BA754" s="161" t="e">
        <f t="shared" ca="1" si="116"/>
        <v>#NUM!</v>
      </c>
      <c r="BB754" s="66" t="e">
        <f t="shared" ca="1" si="110"/>
        <v>#NUM!</v>
      </c>
      <c r="BC754" s="66" t="e">
        <f t="shared" ca="1" si="111"/>
        <v>#NUM!</v>
      </c>
      <c r="BD754" s="156">
        <f ca="1">IFERROR(MATCH(BE754,OFFSET(Pinlist!$A$2,BD753*(BA754=BA753),0,$BT$23,1),0)+BD753*(BA754=BA753),0)</f>
        <v>0</v>
      </c>
      <c r="BE754" s="66" t="e">
        <f t="shared" ca="1" si="112"/>
        <v>#NUM!</v>
      </c>
      <c r="BF754" s="76">
        <f ca="1">(OFFSET(Pinlist!$E$1,BD754,0)-$BR$18)*MirrorX</f>
        <v>0</v>
      </c>
      <c r="BG754" s="76">
        <f ca="1">OFFSET(Pinlist!$F$1,BD754,0)-$BS$18</f>
        <v>0</v>
      </c>
      <c r="BH754" s="439" t="e">
        <f ca="1">IF(LEFT(BE754,2)="RF",OFFSET(Pinlist!$D$1,Chart!BD754,0)&amp;"_"&amp;OFFSET(Pinlist!$G$1,Chart!BD754,0),"")</f>
        <v>#NUM!</v>
      </c>
      <c r="BI754" s="298" t="e">
        <f ca="1">IF(LEFT(BE754,2)="RF",OFFSET(Pinlist!$I$1,Chart!BD754,0))</f>
        <v>#NUM!</v>
      </c>
      <c r="BJ754" s="156">
        <f t="shared" si="117"/>
        <v>751</v>
      </c>
      <c r="BK754" s="598" t="b">
        <f t="array" aca="1" ref="BK754" ca="1">IF($BV$15,MIN(SQRT((BF754-OFFSET(BF754,1,0,$BU$26-BJ754))^2+(BG754-OFFSET(BG754,1,0,$BU$26-BJ754))^2)))</f>
        <v>0</v>
      </c>
      <c r="BL754" s="598" t="b">
        <f t="array" aca="1" ref="BL754" ca="1">IF($BV$15,MIN(SQRT((BF754-OFFSET(BF754,-1,0,1-BJ754))^2+(BG754-OFFSET(BG754,-1,0,1-BJ754))^2)))</f>
        <v>0</v>
      </c>
      <c r="BM754" s="225" t="e">
        <f t="shared" ca="1" si="113"/>
        <v>#N/A</v>
      </c>
      <c r="BN754" s="225" t="e">
        <f t="shared" ca="1" si="114"/>
        <v>#N/A</v>
      </c>
      <c r="BO754" s="53" t="b">
        <f t="shared" ca="1" si="115"/>
        <v>0</v>
      </c>
      <c r="BP754" s="168"/>
      <c r="BQ754" s="168"/>
      <c r="BR754" s="168"/>
      <c r="BS754" s="168"/>
      <c r="BT754" s="168"/>
      <c r="BU754" s="168"/>
      <c r="BV754" s="168"/>
      <c r="BW754" s="168"/>
      <c r="BX754" s="66"/>
      <c r="BY754" s="66"/>
      <c r="BZ754" s="66"/>
      <c r="CA754" s="66"/>
      <c r="CB754" s="66"/>
      <c r="CC754" s="66"/>
      <c r="CD754" s="168"/>
      <c r="CE754" s="66"/>
      <c r="CF754" s="66"/>
      <c r="CG754" s="66"/>
      <c r="CH754" s="66"/>
      <c r="CI754" s="168"/>
      <c r="CJ754" s="617"/>
      <c r="CK754" s="168"/>
      <c r="CL754" s="168"/>
      <c r="CM754" s="76"/>
      <c r="CN754" s="76"/>
      <c r="CO754" s="168"/>
      <c r="CP754" s="846" t="b">
        <f>CP753/2&lt;&gt;INT(CP753/2)</f>
        <v>1</v>
      </c>
      <c r="CQ754" s="66"/>
      <c r="CR754" s="76"/>
      <c r="CS754" s="76"/>
      <c r="CT754" s="76">
        <f ca="1">CQ753*(CT753-$BQ$5)</f>
        <v>0</v>
      </c>
      <c r="CU754" s="76">
        <f ca="1">CU753</f>
        <v>0</v>
      </c>
      <c r="CV754" s="69"/>
      <c r="CW754" s="439"/>
      <c r="CX754" s="168"/>
      <c r="CY754" s="168"/>
      <c r="CZ754" s="168"/>
      <c r="DA754" s="168"/>
      <c r="DB754" s="168"/>
      <c r="DC754" s="168"/>
      <c r="DD754" s="168"/>
      <c r="DE754" s="168"/>
      <c r="DF754" s="168"/>
      <c r="DG754" s="168"/>
      <c r="DH754" s="168"/>
      <c r="DI754" s="168"/>
      <c r="DJ754" s="168"/>
    </row>
    <row r="755" spans="52:114" x14ac:dyDescent="0.2">
      <c r="AZ755" s="3">
        <f ca="1">IF(ISNUMBER(BI755),((BI755&gt;Probe_Head!$CB$15)+COUNTIF(OFFSET(Pinlist!$T$1,Chart!BD755,0),"*CPW*")+(OFFSET(Pinlist!$L$1,Chart!BD755,0)="36-40")&gt;0)+0,0)</f>
        <v>0</v>
      </c>
      <c r="BA755" s="161" t="e">
        <f t="shared" ca="1" si="116"/>
        <v>#NUM!</v>
      </c>
      <c r="BB755" s="66" t="e">
        <f t="shared" ca="1" si="110"/>
        <v>#NUM!</v>
      </c>
      <c r="BC755" s="66" t="e">
        <f t="shared" ca="1" si="111"/>
        <v>#NUM!</v>
      </c>
      <c r="BD755" s="156">
        <f ca="1">IFERROR(MATCH(BE755,OFFSET(Pinlist!$A$2,BD754*(BA755=BA754),0,$BT$23,1),0)+BD754*(BA755=BA754),0)</f>
        <v>0</v>
      </c>
      <c r="BE755" s="66" t="e">
        <f t="shared" ca="1" si="112"/>
        <v>#NUM!</v>
      </c>
      <c r="BF755" s="76">
        <f ca="1">(OFFSET(Pinlist!$E$1,BD755,0)-$BR$18)*MirrorX</f>
        <v>0</v>
      </c>
      <c r="BG755" s="76">
        <f ca="1">OFFSET(Pinlist!$F$1,BD755,0)-$BS$18</f>
        <v>0</v>
      </c>
      <c r="BH755" s="439" t="e">
        <f ca="1">IF(LEFT(BE755,2)="RF",OFFSET(Pinlist!$D$1,Chart!BD755,0)&amp;"_"&amp;OFFSET(Pinlist!$G$1,Chart!BD755,0),"")</f>
        <v>#NUM!</v>
      </c>
      <c r="BI755" s="298" t="e">
        <f ca="1">IF(LEFT(BE755,2)="RF",OFFSET(Pinlist!$I$1,Chart!BD755,0))</f>
        <v>#NUM!</v>
      </c>
      <c r="BJ755" s="156">
        <f t="shared" si="117"/>
        <v>752</v>
      </c>
      <c r="BK755" s="598" t="b">
        <f t="array" aca="1" ref="BK755" ca="1">IF($BV$15,MIN(SQRT((BF755-OFFSET(BF755,1,0,$BU$26-BJ755))^2+(BG755-OFFSET(BG755,1,0,$BU$26-BJ755))^2)))</f>
        <v>0</v>
      </c>
      <c r="BL755" s="598" t="b">
        <f t="array" aca="1" ref="BL755" ca="1">IF($BV$15,MIN(SQRT((BF755-OFFSET(BF755,-1,0,1-BJ755))^2+(BG755-OFFSET(BG755,-1,0,1-BJ755))^2)))</f>
        <v>0</v>
      </c>
      <c r="BM755" s="225" t="e">
        <f t="shared" ca="1" si="113"/>
        <v>#N/A</v>
      </c>
      <c r="BN755" s="225" t="e">
        <f t="shared" ca="1" si="114"/>
        <v>#N/A</v>
      </c>
      <c r="BO755" s="53" t="b">
        <f t="shared" ca="1" si="115"/>
        <v>0</v>
      </c>
      <c r="BP755" s="168"/>
      <c r="BQ755" s="168"/>
      <c r="BR755" s="168"/>
      <c r="BS755" s="168"/>
      <c r="BT755" s="168"/>
      <c r="BU755" s="168"/>
      <c r="BV755" s="168"/>
      <c r="BW755" s="168"/>
      <c r="BX755" s="66"/>
      <c r="BY755" s="66"/>
      <c r="BZ755" s="66"/>
      <c r="CA755" s="66"/>
      <c r="CB755" s="66"/>
      <c r="CC755" s="66"/>
      <c r="CD755" s="168"/>
      <c r="CE755" s="66"/>
      <c r="CF755" s="66"/>
      <c r="CG755" s="66"/>
      <c r="CH755" s="66"/>
      <c r="CI755" s="168"/>
      <c r="CJ755" s="617"/>
      <c r="CK755" s="168"/>
      <c r="CL755" s="168"/>
      <c r="CM755" s="76"/>
      <c r="CN755" s="76"/>
      <c r="CO755" s="168"/>
      <c r="CP755" s="610">
        <f>IF($BS$70,(CP753*$CZ$26)+(CP754*$CZ$27)*$CQ$9,CP756*$CZ$26)*MirrorX</f>
        <v>0</v>
      </c>
      <c r="CQ755" s="611">
        <f>IF($BS$70,(CP753*$DA$26)+(CP754*$DA$27)*$CQ$9,CQ756*$DA$26)</f>
        <v>0</v>
      </c>
      <c r="CR755" s="76"/>
      <c r="CS755" s="76"/>
      <c r="CT755" s="76">
        <f ca="1">CT754</f>
        <v>0</v>
      </c>
      <c r="CU755" s="76">
        <f ca="1">CQ753*(CU754-$BR$5)</f>
        <v>0</v>
      </c>
      <c r="CV755" s="69"/>
      <c r="CW755" s="439"/>
      <c r="CX755" s="168"/>
      <c r="CY755" s="168"/>
      <c r="CZ755" s="168"/>
      <c r="DA755" s="168"/>
      <c r="DB755" s="168"/>
      <c r="DC755" s="168"/>
      <c r="DD755" s="168"/>
      <c r="DE755" s="168"/>
      <c r="DF755" s="168"/>
      <c r="DG755" s="168"/>
      <c r="DH755" s="168"/>
      <c r="DI755" s="168"/>
      <c r="DJ755" s="168"/>
    </row>
    <row r="756" spans="52:114" x14ac:dyDescent="0.2">
      <c r="AZ756" s="3">
        <f ca="1">IF(ISNUMBER(BI756),((BI756&gt;Probe_Head!$CB$15)+COUNTIF(OFFSET(Pinlist!$T$1,Chart!BD756,0),"*CPW*")+(OFFSET(Pinlist!$L$1,Chart!BD756,0)="36-40")&gt;0)+0,0)</f>
        <v>0</v>
      </c>
      <c r="BA756" s="161" t="e">
        <f t="shared" ca="1" si="116"/>
        <v>#NUM!</v>
      </c>
      <c r="BB756" s="66" t="e">
        <f t="shared" ca="1" si="110"/>
        <v>#NUM!</v>
      </c>
      <c r="BC756" s="66" t="e">
        <f t="shared" ca="1" si="111"/>
        <v>#NUM!</v>
      </c>
      <c r="BD756" s="156">
        <f ca="1">IFERROR(MATCH(BE756,OFFSET(Pinlist!$A$2,BD755*(BA756=BA755),0,$BT$23,1),0)+BD755*(BA756=BA755),0)</f>
        <v>0</v>
      </c>
      <c r="BE756" s="66" t="e">
        <f t="shared" ca="1" si="112"/>
        <v>#NUM!</v>
      </c>
      <c r="BF756" s="76">
        <f ca="1">(OFFSET(Pinlist!$E$1,BD756,0)-$BR$18)*MirrorX</f>
        <v>0</v>
      </c>
      <c r="BG756" s="76">
        <f ca="1">OFFSET(Pinlist!$F$1,BD756,0)-$BS$18</f>
        <v>0</v>
      </c>
      <c r="BH756" s="439" t="e">
        <f ca="1">IF(LEFT(BE756,2)="RF",OFFSET(Pinlist!$D$1,Chart!BD756,0)&amp;"_"&amp;OFFSET(Pinlist!$G$1,Chart!BD756,0),"")</f>
        <v>#NUM!</v>
      </c>
      <c r="BI756" s="298" t="e">
        <f ca="1">IF(LEFT(BE756,2)="RF",OFFSET(Pinlist!$I$1,Chart!BD756,0))</f>
        <v>#NUM!</v>
      </c>
      <c r="BJ756" s="156">
        <f t="shared" si="117"/>
        <v>753</v>
      </c>
      <c r="BK756" s="598" t="b">
        <f t="array" aca="1" ref="BK756" ca="1">IF($BV$15,MIN(SQRT((BF756-OFFSET(BF756,1,0,$BU$26-BJ756))^2+(BG756-OFFSET(BG756,1,0,$BU$26-BJ756))^2)))</f>
        <v>0</v>
      </c>
      <c r="BL756" s="598" t="b">
        <f t="array" aca="1" ref="BL756" ca="1">IF($BV$15,MIN(SQRT((BF756-OFFSET(BF756,-1,0,1-BJ756))^2+(BG756-OFFSET(BG756,-1,0,1-BJ756))^2)))</f>
        <v>0</v>
      </c>
      <c r="BM756" s="225" t="e">
        <f t="shared" ca="1" si="113"/>
        <v>#N/A</v>
      </c>
      <c r="BN756" s="225" t="e">
        <f t="shared" ca="1" si="114"/>
        <v>#N/A</v>
      </c>
      <c r="BO756" s="53" t="b">
        <f t="shared" ca="1" si="115"/>
        <v>0</v>
      </c>
      <c r="BP756" s="168"/>
      <c r="BQ756" s="168"/>
      <c r="BR756" s="168"/>
      <c r="BS756" s="168"/>
      <c r="BT756" s="168"/>
      <c r="BU756" s="168"/>
      <c r="BV756" s="168"/>
      <c r="BW756" s="168"/>
      <c r="BX756" s="66"/>
      <c r="BY756" s="66"/>
      <c r="BZ756" s="66"/>
      <c r="CA756" s="66"/>
      <c r="CB756" s="66"/>
      <c r="CC756" s="66"/>
      <c r="CD756" s="168"/>
      <c r="CE756" s="66"/>
      <c r="CF756" s="66"/>
      <c r="CG756" s="66"/>
      <c r="CH756" s="66"/>
      <c r="CI756" s="168"/>
      <c r="CJ756" s="617"/>
      <c r="CK756" s="168"/>
      <c r="CL756" s="168"/>
      <c r="CM756" s="76"/>
      <c r="CN756" s="76"/>
      <c r="CO756" s="168"/>
      <c r="CP756" s="614">
        <f>IF(CP750+1=ABS($R$47),0,CP750+1)</f>
        <v>1</v>
      </c>
      <c r="CQ756" s="615">
        <f>IF(CP750+1=ABS($R$47),CQ750+1,CQ750)</f>
        <v>62</v>
      </c>
      <c r="CR756" s="76"/>
      <c r="CS756" s="76"/>
      <c r="CT756" s="76">
        <f ca="1">CT753</f>
        <v>0</v>
      </c>
      <c r="CU756" s="76">
        <f ca="1">CU755</f>
        <v>0</v>
      </c>
      <c r="CV756" s="69"/>
      <c r="CW756" s="439"/>
      <c r="CX756" s="168"/>
      <c r="CY756" s="168"/>
      <c r="CZ756" s="168"/>
      <c r="DA756" s="168"/>
      <c r="DB756" s="168"/>
      <c r="DC756" s="168"/>
      <c r="DD756" s="168"/>
      <c r="DE756" s="168"/>
      <c r="DF756" s="168"/>
      <c r="DG756" s="168"/>
      <c r="DH756" s="168"/>
      <c r="DI756" s="168"/>
      <c r="DJ756" s="168"/>
    </row>
    <row r="757" spans="52:114" x14ac:dyDescent="0.2">
      <c r="AZ757" s="3">
        <f ca="1">IF(ISNUMBER(BI757),((BI757&gt;Probe_Head!$CB$15)+COUNTIF(OFFSET(Pinlist!$T$1,Chart!BD757,0),"*CPW*")+(OFFSET(Pinlist!$L$1,Chart!BD757,0)="36-40")&gt;0)+0,0)</f>
        <v>0</v>
      </c>
      <c r="BA757" s="161" t="e">
        <f t="shared" ca="1" si="116"/>
        <v>#NUM!</v>
      </c>
      <c r="BB757" s="66" t="e">
        <f t="shared" ca="1" si="110"/>
        <v>#NUM!</v>
      </c>
      <c r="BC757" s="66" t="e">
        <f t="shared" ca="1" si="111"/>
        <v>#NUM!</v>
      </c>
      <c r="BD757" s="156">
        <f ca="1">IFERROR(MATCH(BE757,OFFSET(Pinlist!$A$2,BD756*(BA757=BA756),0,$BT$23,1),0)+BD756*(BA757=BA756),0)</f>
        <v>0</v>
      </c>
      <c r="BE757" s="66" t="e">
        <f t="shared" ca="1" si="112"/>
        <v>#NUM!</v>
      </c>
      <c r="BF757" s="76">
        <f ca="1">(OFFSET(Pinlist!$E$1,BD757,0)-$BR$18)*MirrorX</f>
        <v>0</v>
      </c>
      <c r="BG757" s="76">
        <f ca="1">OFFSET(Pinlist!$F$1,BD757,0)-$BS$18</f>
        <v>0</v>
      </c>
      <c r="BH757" s="439" t="e">
        <f ca="1">IF(LEFT(BE757,2)="RF",OFFSET(Pinlist!$D$1,Chart!BD757,0)&amp;"_"&amp;OFFSET(Pinlist!$G$1,Chart!BD757,0),"")</f>
        <v>#NUM!</v>
      </c>
      <c r="BI757" s="298" t="e">
        <f ca="1">IF(LEFT(BE757,2)="RF",OFFSET(Pinlist!$I$1,Chart!BD757,0))</f>
        <v>#NUM!</v>
      </c>
      <c r="BJ757" s="156">
        <f t="shared" si="117"/>
        <v>754</v>
      </c>
      <c r="BK757" s="598" t="b">
        <f t="array" aca="1" ref="BK757" ca="1">IF($BV$15,MIN(SQRT((BF757-OFFSET(BF757,1,0,$BU$26-BJ757))^2+(BG757-OFFSET(BG757,1,0,$BU$26-BJ757))^2)))</f>
        <v>0</v>
      </c>
      <c r="BL757" s="598" t="b">
        <f t="array" aca="1" ref="BL757" ca="1">IF($BV$15,MIN(SQRT((BF757-OFFSET(BF757,-1,0,1-BJ757))^2+(BG757-OFFSET(BG757,-1,0,1-BJ757))^2)))</f>
        <v>0</v>
      </c>
      <c r="BM757" s="225" t="e">
        <f t="shared" ca="1" si="113"/>
        <v>#N/A</v>
      </c>
      <c r="BN757" s="225" t="e">
        <f t="shared" ca="1" si="114"/>
        <v>#N/A</v>
      </c>
      <c r="BO757" s="53" t="b">
        <f t="shared" ca="1" si="115"/>
        <v>0</v>
      </c>
      <c r="BP757" s="168"/>
      <c r="BQ757" s="168"/>
      <c r="BR757" s="168"/>
      <c r="BS757" s="168"/>
      <c r="BT757" s="168"/>
      <c r="BU757" s="168"/>
      <c r="BV757" s="168"/>
      <c r="BW757" s="168"/>
      <c r="BX757" s="66"/>
      <c r="BY757" s="66"/>
      <c r="BZ757" s="66"/>
      <c r="CA757" s="66"/>
      <c r="CB757" s="66"/>
      <c r="CC757" s="66"/>
      <c r="CD757" s="168"/>
      <c r="CE757" s="66"/>
      <c r="CF757" s="66"/>
      <c r="CG757" s="66"/>
      <c r="CH757" s="66"/>
      <c r="CI757" s="168"/>
      <c r="CJ757" s="617"/>
      <c r="CK757" s="168"/>
      <c r="CL757" s="168"/>
      <c r="CM757" s="76"/>
      <c r="CN757" s="76"/>
      <c r="CO757" s="168"/>
      <c r="CP757" s="161"/>
      <c r="CQ757" s="66"/>
      <c r="CR757" s="76"/>
      <c r="CS757" s="76"/>
      <c r="CT757" s="76">
        <f ca="1">CT753</f>
        <v>0</v>
      </c>
      <c r="CU757" s="76">
        <f ca="1">CU753</f>
        <v>0</v>
      </c>
      <c r="CV757" s="69"/>
      <c r="CW757" s="439"/>
      <c r="CX757" s="168"/>
      <c r="CY757" s="168"/>
      <c r="CZ757" s="168"/>
      <c r="DA757" s="168"/>
      <c r="DB757" s="168"/>
      <c r="DC757" s="168"/>
      <c r="DD757" s="168"/>
      <c r="DE757" s="168"/>
      <c r="DF757" s="168"/>
      <c r="DG757" s="168"/>
      <c r="DH757" s="168"/>
      <c r="DI757" s="168"/>
      <c r="DJ757" s="168"/>
    </row>
    <row r="758" spans="52:114" x14ac:dyDescent="0.2">
      <c r="AZ758" s="3">
        <f ca="1">IF(ISNUMBER(BI758),((BI758&gt;Probe_Head!$CB$15)+COUNTIF(OFFSET(Pinlist!$T$1,Chart!BD758,0),"*CPW*")+(OFFSET(Pinlist!$L$1,Chart!BD758,0)="36-40")&gt;0)+0,0)</f>
        <v>0</v>
      </c>
      <c r="BA758" s="161" t="e">
        <f t="shared" ca="1" si="116"/>
        <v>#NUM!</v>
      </c>
      <c r="BB758" s="66" t="e">
        <f t="shared" ca="1" si="110"/>
        <v>#NUM!</v>
      </c>
      <c r="BC758" s="66" t="e">
        <f t="shared" ca="1" si="111"/>
        <v>#NUM!</v>
      </c>
      <c r="BD758" s="156">
        <f ca="1">IFERROR(MATCH(BE758,OFFSET(Pinlist!$A$2,BD757*(BA758=BA757),0,$BT$23,1),0)+BD757*(BA758=BA757),0)</f>
        <v>0</v>
      </c>
      <c r="BE758" s="66" t="e">
        <f t="shared" ca="1" si="112"/>
        <v>#NUM!</v>
      </c>
      <c r="BF758" s="76">
        <f ca="1">(OFFSET(Pinlist!$E$1,BD758,0)-$BR$18)*MirrorX</f>
        <v>0</v>
      </c>
      <c r="BG758" s="76">
        <f ca="1">OFFSET(Pinlist!$F$1,BD758,0)-$BS$18</f>
        <v>0</v>
      </c>
      <c r="BH758" s="439" t="e">
        <f ca="1">IF(LEFT(BE758,2)="RF",OFFSET(Pinlist!$D$1,Chart!BD758,0)&amp;"_"&amp;OFFSET(Pinlist!$G$1,Chart!BD758,0),"")</f>
        <v>#NUM!</v>
      </c>
      <c r="BI758" s="298" t="e">
        <f ca="1">IF(LEFT(BE758,2)="RF",OFFSET(Pinlist!$I$1,Chart!BD758,0))</f>
        <v>#NUM!</v>
      </c>
      <c r="BJ758" s="156">
        <f t="shared" si="117"/>
        <v>755</v>
      </c>
      <c r="BK758" s="598" t="b">
        <f t="array" aca="1" ref="BK758" ca="1">IF($BV$15,MIN(SQRT((BF758-OFFSET(BF758,1,0,$BU$26-BJ758))^2+(BG758-OFFSET(BG758,1,0,$BU$26-BJ758))^2)))</f>
        <v>0</v>
      </c>
      <c r="BL758" s="598" t="b">
        <f t="array" aca="1" ref="BL758" ca="1">IF($BV$15,MIN(SQRT((BF758-OFFSET(BF758,-1,0,1-BJ758))^2+(BG758-OFFSET(BG758,-1,0,1-BJ758))^2)))</f>
        <v>0</v>
      </c>
      <c r="BM758" s="225" t="e">
        <f t="shared" ca="1" si="113"/>
        <v>#N/A</v>
      </c>
      <c r="BN758" s="225" t="e">
        <f t="shared" ca="1" si="114"/>
        <v>#N/A</v>
      </c>
      <c r="BO758" s="53" t="b">
        <f t="shared" ca="1" si="115"/>
        <v>0</v>
      </c>
      <c r="BP758" s="168"/>
      <c r="BQ758" s="168"/>
      <c r="BR758" s="168"/>
      <c r="BS758" s="168"/>
      <c r="BT758" s="168"/>
      <c r="BU758" s="168"/>
      <c r="BV758" s="168"/>
      <c r="BW758" s="168"/>
      <c r="BX758" s="66"/>
      <c r="BY758" s="66"/>
      <c r="BZ758" s="66"/>
      <c r="CA758" s="66"/>
      <c r="CB758" s="66"/>
      <c r="CC758" s="66"/>
      <c r="CD758" s="168"/>
      <c r="CE758" s="66"/>
      <c r="CF758" s="66"/>
      <c r="CG758" s="66"/>
      <c r="CH758" s="66"/>
      <c r="CI758" s="168"/>
      <c r="CJ758" s="617"/>
      <c r="CK758" s="168"/>
      <c r="CL758" s="168"/>
      <c r="CM758" s="76"/>
      <c r="CN758" s="76"/>
      <c r="CO758" s="168"/>
      <c r="CX758" s="168"/>
      <c r="CY758" s="168"/>
      <c r="CZ758" s="168"/>
      <c r="DA758" s="168"/>
      <c r="DB758" s="168"/>
      <c r="DC758" s="168"/>
      <c r="DD758" s="168"/>
      <c r="DE758" s="168"/>
      <c r="DF758" s="168"/>
      <c r="DG758" s="168"/>
      <c r="DH758" s="168"/>
      <c r="DI758" s="168"/>
      <c r="DJ758" s="168"/>
    </row>
    <row r="759" spans="52:114" x14ac:dyDescent="0.2">
      <c r="AZ759" s="3">
        <f ca="1">IF(ISNUMBER(BI759),((BI759&gt;Probe_Head!$CB$15)+COUNTIF(OFFSET(Pinlist!$T$1,Chart!BD759,0),"*CPW*")+(OFFSET(Pinlist!$L$1,Chart!BD759,0)="36-40")&gt;0)+0,0)</f>
        <v>0</v>
      </c>
      <c r="BA759" s="161" t="e">
        <f t="shared" ca="1" si="116"/>
        <v>#NUM!</v>
      </c>
      <c r="BB759" s="66" t="e">
        <f t="shared" ca="1" si="110"/>
        <v>#NUM!</v>
      </c>
      <c r="BC759" s="66" t="e">
        <f t="shared" ca="1" si="111"/>
        <v>#NUM!</v>
      </c>
      <c r="BD759" s="156">
        <f ca="1">IFERROR(MATCH(BE759,OFFSET(Pinlist!$A$2,BD758*(BA759=BA758),0,$BT$23,1),0)+BD758*(BA759=BA758),0)</f>
        <v>0</v>
      </c>
      <c r="BE759" s="66" t="e">
        <f t="shared" ca="1" si="112"/>
        <v>#NUM!</v>
      </c>
      <c r="BF759" s="76">
        <f ca="1">(OFFSET(Pinlist!$E$1,BD759,0)-$BR$18)*MirrorX</f>
        <v>0</v>
      </c>
      <c r="BG759" s="76">
        <f ca="1">OFFSET(Pinlist!$F$1,BD759,0)-$BS$18</f>
        <v>0</v>
      </c>
      <c r="BH759" s="439" t="e">
        <f ca="1">IF(LEFT(BE759,2)="RF",OFFSET(Pinlist!$D$1,Chart!BD759,0)&amp;"_"&amp;OFFSET(Pinlist!$G$1,Chart!BD759,0),"")</f>
        <v>#NUM!</v>
      </c>
      <c r="BI759" s="298" t="e">
        <f ca="1">IF(LEFT(BE759,2)="RF",OFFSET(Pinlist!$I$1,Chart!BD759,0))</f>
        <v>#NUM!</v>
      </c>
      <c r="BJ759" s="156">
        <f t="shared" si="117"/>
        <v>756</v>
      </c>
      <c r="BK759" s="598" t="b">
        <f t="array" aca="1" ref="BK759" ca="1">IF($BV$15,MIN(SQRT((BF759-OFFSET(BF759,1,0,$BU$26-BJ759))^2+(BG759-OFFSET(BG759,1,0,$BU$26-BJ759))^2)))</f>
        <v>0</v>
      </c>
      <c r="BL759" s="598" t="b">
        <f t="array" aca="1" ref="BL759" ca="1">IF($BV$15,MIN(SQRT((BF759-OFFSET(BF759,-1,0,1-BJ759))^2+(BG759-OFFSET(BG759,-1,0,1-BJ759))^2)))</f>
        <v>0</v>
      </c>
      <c r="BM759" s="225" t="e">
        <f t="shared" ca="1" si="113"/>
        <v>#N/A</v>
      </c>
      <c r="BN759" s="225" t="e">
        <f t="shared" ca="1" si="114"/>
        <v>#N/A</v>
      </c>
      <c r="BO759" s="53" t="b">
        <f t="shared" ca="1" si="115"/>
        <v>0</v>
      </c>
      <c r="BP759" s="168"/>
      <c r="BQ759" s="168"/>
      <c r="BR759" s="168"/>
      <c r="BS759" s="168"/>
      <c r="BT759" s="168"/>
      <c r="BU759" s="168"/>
      <c r="BV759" s="168"/>
      <c r="BW759" s="168"/>
      <c r="BX759" s="66"/>
      <c r="BY759" s="66"/>
      <c r="BZ759" s="66"/>
      <c r="CA759" s="66"/>
      <c r="CB759" s="66"/>
      <c r="CC759" s="66"/>
      <c r="CD759" s="168"/>
      <c r="CE759" s="66"/>
      <c r="CF759" s="66"/>
      <c r="CG759" s="66"/>
      <c r="CH759" s="66"/>
      <c r="CI759" s="168"/>
      <c r="CJ759" s="617"/>
      <c r="CK759" s="168"/>
      <c r="CL759" s="168"/>
      <c r="CM759" s="76"/>
      <c r="CN759" s="76"/>
      <c r="CO759" s="168"/>
      <c r="CP759" s="608">
        <f>CP753+1</f>
        <v>126</v>
      </c>
      <c r="CQ759" s="609">
        <f>(CP759&lt;Multiplyer)*$CZ$40</f>
        <v>0</v>
      </c>
      <c r="CR759" s="618"/>
      <c r="CS759" s="618"/>
      <c r="CT759" s="618">
        <f ca="1">$CQ759*(CP761+$CZ$29)</f>
        <v>0</v>
      </c>
      <c r="CU759" s="618">
        <f ca="1">$CQ759*(CQ761+$DA$29)</f>
        <v>0</v>
      </c>
      <c r="CV759" s="618"/>
      <c r="CW759" s="619"/>
      <c r="CX759" s="168"/>
      <c r="CY759" s="168"/>
      <c r="CZ759" s="168"/>
      <c r="DA759" s="168"/>
      <c r="DB759" s="168"/>
      <c r="DC759" s="168"/>
      <c r="DD759" s="168"/>
      <c r="DE759" s="168"/>
      <c r="DF759" s="168"/>
      <c r="DG759" s="168"/>
      <c r="DH759" s="168"/>
      <c r="DI759" s="168"/>
      <c r="DJ759" s="168"/>
    </row>
    <row r="760" spans="52:114" x14ac:dyDescent="0.2">
      <c r="AZ760" s="3">
        <f ca="1">IF(ISNUMBER(BI760),((BI760&gt;Probe_Head!$CB$15)+COUNTIF(OFFSET(Pinlist!$T$1,Chart!BD760,0),"*CPW*")+(OFFSET(Pinlist!$L$1,Chart!BD760,0)="36-40")&gt;0)+0,0)</f>
        <v>0</v>
      </c>
      <c r="BA760" s="161" t="e">
        <f t="shared" ca="1" si="116"/>
        <v>#NUM!</v>
      </c>
      <c r="BB760" s="66" t="e">
        <f t="shared" ca="1" si="110"/>
        <v>#NUM!</v>
      </c>
      <c r="BC760" s="66" t="e">
        <f t="shared" ca="1" si="111"/>
        <v>#NUM!</v>
      </c>
      <c r="BD760" s="156">
        <f ca="1">IFERROR(MATCH(BE760,OFFSET(Pinlist!$A$2,BD759*(BA760=BA759),0,$BT$23,1),0)+BD759*(BA760=BA759),0)</f>
        <v>0</v>
      </c>
      <c r="BE760" s="66" t="e">
        <f t="shared" ca="1" si="112"/>
        <v>#NUM!</v>
      </c>
      <c r="BF760" s="76">
        <f ca="1">(OFFSET(Pinlist!$E$1,BD760,0)-$BR$18)*MirrorX</f>
        <v>0</v>
      </c>
      <c r="BG760" s="76">
        <f ca="1">OFFSET(Pinlist!$F$1,BD760,0)-$BS$18</f>
        <v>0</v>
      </c>
      <c r="BH760" s="439" t="e">
        <f ca="1">IF(LEFT(BE760,2)="RF",OFFSET(Pinlist!$D$1,Chart!BD760,0)&amp;"_"&amp;OFFSET(Pinlist!$G$1,Chart!BD760,0),"")</f>
        <v>#NUM!</v>
      </c>
      <c r="BI760" s="298" t="e">
        <f ca="1">IF(LEFT(BE760,2)="RF",OFFSET(Pinlist!$I$1,Chart!BD760,0))</f>
        <v>#NUM!</v>
      </c>
      <c r="BJ760" s="156">
        <f t="shared" si="117"/>
        <v>757</v>
      </c>
      <c r="BK760" s="598" t="b">
        <f t="array" aca="1" ref="BK760" ca="1">IF($BV$15,MIN(SQRT((BF760-OFFSET(BF760,1,0,$BU$26-BJ760))^2+(BG760-OFFSET(BG760,1,0,$BU$26-BJ760))^2)))</f>
        <v>0</v>
      </c>
      <c r="BL760" s="598" t="b">
        <f t="array" aca="1" ref="BL760" ca="1">IF($BV$15,MIN(SQRT((BF760-OFFSET(BF760,-1,0,1-BJ760))^2+(BG760-OFFSET(BG760,-1,0,1-BJ760))^2)))</f>
        <v>0</v>
      </c>
      <c r="BM760" s="225" t="e">
        <f t="shared" ca="1" si="113"/>
        <v>#N/A</v>
      </c>
      <c r="BN760" s="225" t="e">
        <f t="shared" ca="1" si="114"/>
        <v>#N/A</v>
      </c>
      <c r="BO760" s="53" t="b">
        <f t="shared" ca="1" si="115"/>
        <v>0</v>
      </c>
      <c r="BP760" s="168"/>
      <c r="BQ760" s="168"/>
      <c r="BR760" s="168"/>
      <c r="BS760" s="168"/>
      <c r="BT760" s="168"/>
      <c r="BU760" s="168"/>
      <c r="BV760" s="168"/>
      <c r="BW760" s="168"/>
      <c r="BX760" s="66"/>
      <c r="BY760" s="66"/>
      <c r="BZ760" s="66"/>
      <c r="CA760" s="66"/>
      <c r="CB760" s="66"/>
      <c r="CC760" s="66"/>
      <c r="CD760" s="168"/>
      <c r="CE760" s="66"/>
      <c r="CF760" s="66"/>
      <c r="CG760" s="66"/>
      <c r="CH760" s="66"/>
      <c r="CI760" s="168"/>
      <c r="CJ760" s="617"/>
      <c r="CK760" s="168"/>
      <c r="CL760" s="168"/>
      <c r="CM760" s="76"/>
      <c r="CN760" s="76"/>
      <c r="CO760" s="168"/>
      <c r="CP760" s="846" t="b">
        <f>CP759/2&lt;&gt;INT(CP759/2)</f>
        <v>0</v>
      </c>
      <c r="CQ760" s="66"/>
      <c r="CR760" s="76"/>
      <c r="CS760" s="76"/>
      <c r="CT760" s="76">
        <f ca="1">CQ759*(CT759-$BQ$5)</f>
        <v>0</v>
      </c>
      <c r="CU760" s="76">
        <f ca="1">CU759</f>
        <v>0</v>
      </c>
      <c r="CV760" s="69"/>
      <c r="CW760" s="480"/>
      <c r="CX760" s="168"/>
      <c r="CY760" s="168"/>
      <c r="CZ760" s="168"/>
      <c r="DA760" s="168"/>
      <c r="DB760" s="168"/>
      <c r="DC760" s="168"/>
      <c r="DD760" s="168"/>
      <c r="DE760" s="168"/>
      <c r="DF760" s="168"/>
      <c r="DG760" s="168"/>
      <c r="DH760" s="168"/>
      <c r="DI760" s="168"/>
      <c r="DJ760" s="168"/>
    </row>
    <row r="761" spans="52:114" x14ac:dyDescent="0.2">
      <c r="AZ761" s="3">
        <f ca="1">IF(ISNUMBER(BI761),((BI761&gt;Probe_Head!$CB$15)+COUNTIF(OFFSET(Pinlist!$T$1,Chart!BD761,0),"*CPW*")+(OFFSET(Pinlist!$L$1,Chart!BD761,0)="36-40")&gt;0)+0,0)</f>
        <v>0</v>
      </c>
      <c r="BA761" s="161" t="e">
        <f t="shared" ca="1" si="116"/>
        <v>#NUM!</v>
      </c>
      <c r="BB761" s="66" t="e">
        <f t="shared" ca="1" si="110"/>
        <v>#NUM!</v>
      </c>
      <c r="BC761" s="66" t="e">
        <f t="shared" ca="1" si="111"/>
        <v>#NUM!</v>
      </c>
      <c r="BD761" s="156">
        <f ca="1">IFERROR(MATCH(BE761,OFFSET(Pinlist!$A$2,BD760*(BA761=BA760),0,$BT$23,1),0)+BD760*(BA761=BA760),0)</f>
        <v>0</v>
      </c>
      <c r="BE761" s="66" t="e">
        <f t="shared" ca="1" si="112"/>
        <v>#NUM!</v>
      </c>
      <c r="BF761" s="76">
        <f ca="1">(OFFSET(Pinlist!$E$1,BD761,0)-$BR$18)*MirrorX</f>
        <v>0</v>
      </c>
      <c r="BG761" s="76">
        <f ca="1">OFFSET(Pinlist!$F$1,BD761,0)-$BS$18</f>
        <v>0</v>
      </c>
      <c r="BH761" s="439" t="e">
        <f ca="1">IF(LEFT(BE761,2)="RF",OFFSET(Pinlist!$D$1,Chart!BD761,0)&amp;"_"&amp;OFFSET(Pinlist!$G$1,Chart!BD761,0),"")</f>
        <v>#NUM!</v>
      </c>
      <c r="BI761" s="298" t="e">
        <f ca="1">IF(LEFT(BE761,2)="RF",OFFSET(Pinlist!$I$1,Chart!BD761,0))</f>
        <v>#NUM!</v>
      </c>
      <c r="BJ761" s="156">
        <f t="shared" si="117"/>
        <v>758</v>
      </c>
      <c r="BK761" s="598" t="b">
        <f t="array" aca="1" ref="BK761" ca="1">IF($BV$15,MIN(SQRT((BF761-OFFSET(BF761,1,0,$BU$26-BJ761))^2+(BG761-OFFSET(BG761,1,0,$BU$26-BJ761))^2)))</f>
        <v>0</v>
      </c>
      <c r="BL761" s="598" t="b">
        <f t="array" aca="1" ref="BL761" ca="1">IF($BV$15,MIN(SQRT((BF761-OFFSET(BF761,-1,0,1-BJ761))^2+(BG761-OFFSET(BG761,-1,0,1-BJ761))^2)))</f>
        <v>0</v>
      </c>
      <c r="BM761" s="225" t="e">
        <f t="shared" ca="1" si="113"/>
        <v>#N/A</v>
      </c>
      <c r="BN761" s="225" t="e">
        <f t="shared" ca="1" si="114"/>
        <v>#N/A</v>
      </c>
      <c r="BO761" s="53" t="b">
        <f t="shared" ca="1" si="115"/>
        <v>0</v>
      </c>
      <c r="BP761" s="168"/>
      <c r="BQ761" s="168"/>
      <c r="BR761" s="168"/>
      <c r="BS761" s="168"/>
      <c r="BT761" s="168"/>
      <c r="BU761" s="168"/>
      <c r="BV761" s="168"/>
      <c r="BW761" s="168"/>
      <c r="BX761" s="66"/>
      <c r="BY761" s="66"/>
      <c r="BZ761" s="66"/>
      <c r="CA761" s="66"/>
      <c r="CB761" s="66"/>
      <c r="CC761" s="66"/>
      <c r="CD761" s="168"/>
      <c r="CE761" s="66"/>
      <c r="CF761" s="66"/>
      <c r="CG761" s="66"/>
      <c r="CH761" s="66"/>
      <c r="CI761" s="168"/>
      <c r="CJ761" s="617"/>
      <c r="CK761" s="168"/>
      <c r="CL761" s="168"/>
      <c r="CM761" s="76"/>
      <c r="CN761" s="76"/>
      <c r="CO761" s="168"/>
      <c r="CP761" s="610">
        <f>IF($BS$70,(CP759*$CZ$26)+(CP760*$CZ$27)*$CQ$9,CP762*$CZ$26)*MirrorX</f>
        <v>0</v>
      </c>
      <c r="CQ761" s="611">
        <f>IF($BS$70,(CP759*$DA$26)+(CP760*$DA$27)*$CQ$9,CQ762*$DA$26)</f>
        <v>0</v>
      </c>
      <c r="CR761" s="76"/>
      <c r="CS761" s="76"/>
      <c r="CT761" s="76">
        <f ca="1">CT760</f>
        <v>0</v>
      </c>
      <c r="CU761" s="76">
        <f ca="1">CQ759*(CU760-$BR$5)</f>
        <v>0</v>
      </c>
      <c r="CV761" s="69"/>
      <c r="CW761" s="480"/>
      <c r="CX761" s="168"/>
      <c r="CY761" s="168"/>
      <c r="CZ761" s="168"/>
      <c r="DA761" s="168"/>
      <c r="DB761" s="168"/>
      <c r="DC761" s="168"/>
      <c r="DD761" s="168"/>
      <c r="DE761" s="168"/>
      <c r="DF761" s="168"/>
      <c r="DG761" s="168"/>
      <c r="DH761" s="168"/>
      <c r="DI761" s="168"/>
      <c r="DJ761" s="168"/>
    </row>
    <row r="762" spans="52:114" x14ac:dyDescent="0.2">
      <c r="AZ762" s="3">
        <f ca="1">IF(ISNUMBER(BI762),((BI762&gt;Probe_Head!$CB$15)+COUNTIF(OFFSET(Pinlist!$T$1,Chart!BD762,0),"*CPW*")+(OFFSET(Pinlist!$L$1,Chart!BD762,0)="36-40")&gt;0)+0,0)</f>
        <v>0</v>
      </c>
      <c r="BA762" s="161" t="e">
        <f t="shared" ca="1" si="116"/>
        <v>#NUM!</v>
      </c>
      <c r="BB762" s="66" t="e">
        <f t="shared" ca="1" si="110"/>
        <v>#NUM!</v>
      </c>
      <c r="BC762" s="66" t="e">
        <f t="shared" ca="1" si="111"/>
        <v>#NUM!</v>
      </c>
      <c r="BD762" s="156">
        <f ca="1">IFERROR(MATCH(BE762,OFFSET(Pinlist!$A$2,BD761*(BA762=BA761),0,$BT$23,1),0)+BD761*(BA762=BA761),0)</f>
        <v>0</v>
      </c>
      <c r="BE762" s="66" t="e">
        <f t="shared" ca="1" si="112"/>
        <v>#NUM!</v>
      </c>
      <c r="BF762" s="76">
        <f ca="1">(OFFSET(Pinlist!$E$1,BD762,0)-$BR$18)*MirrorX</f>
        <v>0</v>
      </c>
      <c r="BG762" s="76">
        <f ca="1">OFFSET(Pinlist!$F$1,BD762,0)-$BS$18</f>
        <v>0</v>
      </c>
      <c r="BH762" s="439" t="e">
        <f ca="1">IF(LEFT(BE762,2)="RF",OFFSET(Pinlist!$D$1,Chart!BD762,0)&amp;"_"&amp;OFFSET(Pinlist!$G$1,Chart!BD762,0),"")</f>
        <v>#NUM!</v>
      </c>
      <c r="BI762" s="298" t="e">
        <f ca="1">IF(LEFT(BE762,2)="RF",OFFSET(Pinlist!$I$1,Chart!BD762,0))</f>
        <v>#NUM!</v>
      </c>
      <c r="BJ762" s="156">
        <f t="shared" si="117"/>
        <v>759</v>
      </c>
      <c r="BK762" s="598" t="b">
        <f t="array" aca="1" ref="BK762" ca="1">IF($BV$15,MIN(SQRT((BF762-OFFSET(BF762,1,0,$BU$26-BJ762))^2+(BG762-OFFSET(BG762,1,0,$BU$26-BJ762))^2)))</f>
        <v>0</v>
      </c>
      <c r="BL762" s="598" t="b">
        <f t="array" aca="1" ref="BL762" ca="1">IF($BV$15,MIN(SQRT((BF762-OFFSET(BF762,-1,0,1-BJ762))^2+(BG762-OFFSET(BG762,-1,0,1-BJ762))^2)))</f>
        <v>0</v>
      </c>
      <c r="BM762" s="225" t="e">
        <f t="shared" ca="1" si="113"/>
        <v>#N/A</v>
      </c>
      <c r="BN762" s="225" t="e">
        <f t="shared" ca="1" si="114"/>
        <v>#N/A</v>
      </c>
      <c r="BO762" s="53" t="b">
        <f t="shared" ca="1" si="115"/>
        <v>0</v>
      </c>
      <c r="BP762" s="168"/>
      <c r="BQ762" s="168"/>
      <c r="BR762" s="168"/>
      <c r="BS762" s="168"/>
      <c r="BT762" s="168"/>
      <c r="BU762" s="168"/>
      <c r="BV762" s="168"/>
      <c r="BW762" s="168"/>
      <c r="BX762" s="66"/>
      <c r="BY762" s="66"/>
      <c r="BZ762" s="66"/>
      <c r="CA762" s="66"/>
      <c r="CB762" s="66"/>
      <c r="CC762" s="66"/>
      <c r="CD762" s="168"/>
      <c r="CE762" s="66"/>
      <c r="CF762" s="66"/>
      <c r="CG762" s="66"/>
      <c r="CH762" s="66"/>
      <c r="CI762" s="168"/>
      <c r="CJ762" s="617"/>
      <c r="CK762" s="168"/>
      <c r="CL762" s="168"/>
      <c r="CM762" s="76"/>
      <c r="CN762" s="76"/>
      <c r="CO762" s="168"/>
      <c r="CP762" s="614">
        <f>IF(CP756+1=ABS($R$47),0,CP756+1)</f>
        <v>0</v>
      </c>
      <c r="CQ762" s="615">
        <f>IF(CP756+1=ABS($R$47),CQ756+1,CQ756)</f>
        <v>63</v>
      </c>
      <c r="CR762" s="76"/>
      <c r="CS762" s="76"/>
      <c r="CT762" s="76">
        <f ca="1">CT759</f>
        <v>0</v>
      </c>
      <c r="CU762" s="76">
        <f ca="1">CU761</f>
        <v>0</v>
      </c>
      <c r="CV762" s="69"/>
      <c r="CW762" s="480"/>
      <c r="CX762" s="168"/>
      <c r="CY762" s="168"/>
      <c r="CZ762" s="168"/>
      <c r="DA762" s="168"/>
      <c r="DB762" s="168"/>
      <c r="DC762" s="168"/>
      <c r="DD762" s="168"/>
      <c r="DE762" s="168"/>
      <c r="DF762" s="168"/>
      <c r="DG762" s="168"/>
      <c r="DH762" s="168"/>
      <c r="DI762" s="168"/>
      <c r="DJ762" s="168"/>
    </row>
    <row r="763" spans="52:114" x14ac:dyDescent="0.2">
      <c r="AZ763" s="3">
        <f ca="1">IF(ISNUMBER(BI763),((BI763&gt;Probe_Head!$CB$15)+COUNTIF(OFFSET(Pinlist!$T$1,Chart!BD763,0),"*CPW*")+(OFFSET(Pinlist!$L$1,Chart!BD763,0)="36-40")&gt;0)+0,0)</f>
        <v>0</v>
      </c>
      <c r="BA763" s="161" t="e">
        <f t="shared" ca="1" si="116"/>
        <v>#NUM!</v>
      </c>
      <c r="BB763" s="66" t="e">
        <f t="shared" ca="1" si="110"/>
        <v>#NUM!</v>
      </c>
      <c r="BC763" s="66" t="e">
        <f t="shared" ca="1" si="111"/>
        <v>#NUM!</v>
      </c>
      <c r="BD763" s="156">
        <f ca="1">IFERROR(MATCH(BE763,OFFSET(Pinlist!$A$2,BD762*(BA763=BA762),0,$BT$23,1),0)+BD762*(BA763=BA762),0)</f>
        <v>0</v>
      </c>
      <c r="BE763" s="66" t="e">
        <f t="shared" ca="1" si="112"/>
        <v>#NUM!</v>
      </c>
      <c r="BF763" s="76">
        <f ca="1">(OFFSET(Pinlist!$E$1,BD763,0)-$BR$18)*MirrorX</f>
        <v>0</v>
      </c>
      <c r="BG763" s="76">
        <f ca="1">OFFSET(Pinlist!$F$1,BD763,0)-$BS$18</f>
        <v>0</v>
      </c>
      <c r="BH763" s="439" t="e">
        <f ca="1">IF(LEFT(BE763,2)="RF",OFFSET(Pinlist!$D$1,Chart!BD763,0)&amp;"_"&amp;OFFSET(Pinlist!$G$1,Chart!BD763,0),"")</f>
        <v>#NUM!</v>
      </c>
      <c r="BI763" s="298" t="e">
        <f ca="1">IF(LEFT(BE763,2)="RF",OFFSET(Pinlist!$I$1,Chart!BD763,0))</f>
        <v>#NUM!</v>
      </c>
      <c r="BJ763" s="156">
        <f t="shared" si="117"/>
        <v>760</v>
      </c>
      <c r="BK763" s="598" t="b">
        <f t="array" aca="1" ref="BK763" ca="1">IF($BV$15,MIN(SQRT((BF763-OFFSET(BF763,1,0,$BU$26-BJ763))^2+(BG763-OFFSET(BG763,1,0,$BU$26-BJ763))^2)))</f>
        <v>0</v>
      </c>
      <c r="BL763" s="598" t="b">
        <f t="array" aca="1" ref="BL763" ca="1">IF($BV$15,MIN(SQRT((BF763-OFFSET(BF763,-1,0,1-BJ763))^2+(BG763-OFFSET(BG763,-1,0,1-BJ763))^2)))</f>
        <v>0</v>
      </c>
      <c r="BM763" s="225" t="e">
        <f t="shared" ca="1" si="113"/>
        <v>#N/A</v>
      </c>
      <c r="BN763" s="225" t="e">
        <f t="shared" ca="1" si="114"/>
        <v>#N/A</v>
      </c>
      <c r="BO763" s="53" t="b">
        <f t="shared" ca="1" si="115"/>
        <v>0</v>
      </c>
      <c r="BP763" s="168"/>
      <c r="BQ763" s="168"/>
      <c r="BR763" s="168"/>
      <c r="BS763" s="168"/>
      <c r="BT763" s="168"/>
      <c r="BU763" s="168"/>
      <c r="BV763" s="168"/>
      <c r="BW763" s="168"/>
      <c r="BX763" s="66"/>
      <c r="BY763" s="66"/>
      <c r="BZ763" s="66"/>
      <c r="CA763" s="66"/>
      <c r="CB763" s="66"/>
      <c r="CC763" s="66"/>
      <c r="CD763" s="168"/>
      <c r="CE763" s="66"/>
      <c r="CF763" s="66"/>
      <c r="CG763" s="66"/>
      <c r="CH763" s="66"/>
      <c r="CI763" s="168"/>
      <c r="CJ763" s="617"/>
      <c r="CK763" s="168"/>
      <c r="CL763" s="168"/>
      <c r="CM763" s="76"/>
      <c r="CN763" s="76"/>
      <c r="CO763" s="168"/>
      <c r="CP763" s="161"/>
      <c r="CQ763" s="66"/>
      <c r="CR763" s="76"/>
      <c r="CS763" s="76"/>
      <c r="CT763" s="76">
        <f ca="1">CT759</f>
        <v>0</v>
      </c>
      <c r="CU763" s="76">
        <f ca="1">CU759</f>
        <v>0</v>
      </c>
      <c r="CV763" s="69"/>
      <c r="CW763" s="480"/>
      <c r="CX763" s="168"/>
      <c r="CY763" s="168"/>
      <c r="CZ763" s="168"/>
      <c r="DA763" s="168"/>
      <c r="DB763" s="168"/>
      <c r="DC763" s="168"/>
      <c r="DD763" s="168"/>
      <c r="DE763" s="168"/>
      <c r="DF763" s="168"/>
      <c r="DG763" s="168"/>
      <c r="DH763" s="168"/>
      <c r="DI763" s="168"/>
      <c r="DJ763" s="168"/>
    </row>
    <row r="764" spans="52:114" x14ac:dyDescent="0.2">
      <c r="AZ764" s="3">
        <f ca="1">IF(ISNUMBER(BI764),((BI764&gt;Probe_Head!$CB$15)+COUNTIF(OFFSET(Pinlist!$T$1,Chart!BD764,0),"*CPW*")+(OFFSET(Pinlist!$L$1,Chart!BD764,0)="36-40")&gt;0)+0,0)</f>
        <v>0</v>
      </c>
      <c r="BA764" s="161" t="e">
        <f t="shared" ca="1" si="116"/>
        <v>#NUM!</v>
      </c>
      <c r="BB764" s="66" t="e">
        <f t="shared" ca="1" si="110"/>
        <v>#NUM!</v>
      </c>
      <c r="BC764" s="66" t="e">
        <f t="shared" ca="1" si="111"/>
        <v>#NUM!</v>
      </c>
      <c r="BD764" s="156">
        <f ca="1">IFERROR(MATCH(BE764,OFFSET(Pinlist!$A$2,BD763*(BA764=BA763),0,$BT$23,1),0)+BD763*(BA764=BA763),0)</f>
        <v>0</v>
      </c>
      <c r="BE764" s="66" t="e">
        <f t="shared" ca="1" si="112"/>
        <v>#NUM!</v>
      </c>
      <c r="BF764" s="76">
        <f ca="1">(OFFSET(Pinlist!$E$1,BD764,0)-$BR$18)*MirrorX</f>
        <v>0</v>
      </c>
      <c r="BG764" s="76">
        <f ca="1">OFFSET(Pinlist!$F$1,BD764,0)-$BS$18</f>
        <v>0</v>
      </c>
      <c r="BH764" s="439" t="e">
        <f ca="1">IF(LEFT(BE764,2)="RF",OFFSET(Pinlist!$D$1,Chart!BD764,0)&amp;"_"&amp;OFFSET(Pinlist!$G$1,Chart!BD764,0),"")</f>
        <v>#NUM!</v>
      </c>
      <c r="BI764" s="298" t="e">
        <f ca="1">IF(LEFT(BE764,2)="RF",OFFSET(Pinlist!$I$1,Chart!BD764,0))</f>
        <v>#NUM!</v>
      </c>
      <c r="BJ764" s="156">
        <f t="shared" si="117"/>
        <v>761</v>
      </c>
      <c r="BK764" s="598" t="b">
        <f t="array" aca="1" ref="BK764" ca="1">IF($BV$15,MIN(SQRT((BF764-OFFSET(BF764,1,0,$BU$26-BJ764))^2+(BG764-OFFSET(BG764,1,0,$BU$26-BJ764))^2)))</f>
        <v>0</v>
      </c>
      <c r="BL764" s="598" t="b">
        <f t="array" aca="1" ref="BL764" ca="1">IF($BV$15,MIN(SQRT((BF764-OFFSET(BF764,-1,0,1-BJ764))^2+(BG764-OFFSET(BG764,-1,0,1-BJ764))^2)))</f>
        <v>0</v>
      </c>
      <c r="BM764" s="225" t="e">
        <f t="shared" ca="1" si="113"/>
        <v>#N/A</v>
      </c>
      <c r="BN764" s="225" t="e">
        <f t="shared" ca="1" si="114"/>
        <v>#N/A</v>
      </c>
      <c r="BO764" s="53" t="b">
        <f t="shared" ca="1" si="115"/>
        <v>0</v>
      </c>
      <c r="BP764" s="168"/>
      <c r="BQ764" s="168"/>
      <c r="BR764" s="168"/>
      <c r="BS764" s="168"/>
      <c r="BT764" s="168"/>
      <c r="BU764" s="168"/>
      <c r="BV764" s="168"/>
      <c r="BW764" s="168"/>
      <c r="BX764" s="66"/>
      <c r="BY764" s="66"/>
      <c r="BZ764" s="66"/>
      <c r="CA764" s="66"/>
      <c r="CB764" s="66"/>
      <c r="CC764" s="66"/>
      <c r="CD764" s="168"/>
      <c r="CE764" s="66"/>
      <c r="CF764" s="66"/>
      <c r="CG764" s="66"/>
      <c r="CH764" s="66"/>
      <c r="CI764" s="168"/>
      <c r="CJ764" s="617"/>
      <c r="CK764" s="168"/>
      <c r="CL764" s="168"/>
      <c r="CM764" s="76"/>
      <c r="CN764" s="76"/>
      <c r="CO764" s="168"/>
      <c r="CX764" s="168"/>
      <c r="CY764" s="168"/>
      <c r="CZ764" s="168"/>
      <c r="DA764" s="168"/>
      <c r="DB764" s="168"/>
      <c r="DC764" s="168"/>
      <c r="DD764" s="168"/>
      <c r="DE764" s="168"/>
      <c r="DF764" s="168"/>
      <c r="DG764" s="168"/>
      <c r="DH764" s="168"/>
      <c r="DI764" s="168"/>
      <c r="DJ764" s="168"/>
    </row>
    <row r="765" spans="52:114" x14ac:dyDescent="0.2">
      <c r="AZ765" s="3">
        <f ca="1">IF(ISNUMBER(BI765),((BI765&gt;Probe_Head!$CB$15)+COUNTIF(OFFSET(Pinlist!$T$1,Chart!BD765,0),"*CPW*")+(OFFSET(Pinlist!$L$1,Chart!BD765,0)="36-40")&gt;0)+0,0)</f>
        <v>0</v>
      </c>
      <c r="BA765" s="161" t="e">
        <f t="shared" ca="1" si="116"/>
        <v>#NUM!</v>
      </c>
      <c r="BB765" s="66" t="e">
        <f t="shared" ca="1" si="110"/>
        <v>#NUM!</v>
      </c>
      <c r="BC765" s="66" t="e">
        <f t="shared" ca="1" si="111"/>
        <v>#NUM!</v>
      </c>
      <c r="BD765" s="156">
        <f ca="1">IFERROR(MATCH(BE765,OFFSET(Pinlist!$A$2,BD764*(BA765=BA764),0,$BT$23,1),0)+BD764*(BA765=BA764),0)</f>
        <v>0</v>
      </c>
      <c r="BE765" s="66" t="e">
        <f t="shared" ca="1" si="112"/>
        <v>#NUM!</v>
      </c>
      <c r="BF765" s="76">
        <f ca="1">(OFFSET(Pinlist!$E$1,BD765,0)-$BR$18)*MirrorX</f>
        <v>0</v>
      </c>
      <c r="BG765" s="76">
        <f ca="1">OFFSET(Pinlist!$F$1,BD765,0)-$BS$18</f>
        <v>0</v>
      </c>
      <c r="BH765" s="439" t="e">
        <f ca="1">IF(LEFT(BE765,2)="RF",OFFSET(Pinlist!$D$1,Chart!BD765,0)&amp;"_"&amp;OFFSET(Pinlist!$G$1,Chart!BD765,0),"")</f>
        <v>#NUM!</v>
      </c>
      <c r="BI765" s="298" t="e">
        <f ca="1">IF(LEFT(BE765,2)="RF",OFFSET(Pinlist!$I$1,Chart!BD765,0))</f>
        <v>#NUM!</v>
      </c>
      <c r="BJ765" s="156">
        <f t="shared" si="117"/>
        <v>762</v>
      </c>
      <c r="BK765" s="598" t="b">
        <f t="array" aca="1" ref="BK765" ca="1">IF($BV$15,MIN(SQRT((BF765-OFFSET(BF765,1,0,$BU$26-BJ765))^2+(BG765-OFFSET(BG765,1,0,$BU$26-BJ765))^2)))</f>
        <v>0</v>
      </c>
      <c r="BL765" s="598" t="b">
        <f t="array" aca="1" ref="BL765" ca="1">IF($BV$15,MIN(SQRT((BF765-OFFSET(BF765,-1,0,1-BJ765))^2+(BG765-OFFSET(BG765,-1,0,1-BJ765))^2)))</f>
        <v>0</v>
      </c>
      <c r="BM765" s="225" t="e">
        <f t="shared" ca="1" si="113"/>
        <v>#N/A</v>
      </c>
      <c r="BN765" s="225" t="e">
        <f t="shared" ca="1" si="114"/>
        <v>#N/A</v>
      </c>
      <c r="BO765" s="53" t="b">
        <f t="shared" ca="1" si="115"/>
        <v>0</v>
      </c>
      <c r="BP765" s="168"/>
      <c r="BQ765" s="168"/>
      <c r="BR765" s="168"/>
      <c r="BS765" s="168"/>
      <c r="BT765" s="168"/>
      <c r="BU765" s="168"/>
      <c r="BV765" s="168"/>
      <c r="BW765" s="168"/>
      <c r="BX765" s="66"/>
      <c r="BY765" s="66"/>
      <c r="BZ765" s="66"/>
      <c r="CA765" s="66"/>
      <c r="CB765" s="66"/>
      <c r="CC765" s="66"/>
      <c r="CD765" s="168"/>
      <c r="CE765" s="66"/>
      <c r="CF765" s="66"/>
      <c r="CG765" s="66"/>
      <c r="CH765" s="66"/>
      <c r="CI765" s="168"/>
      <c r="CJ765" s="617"/>
      <c r="CK765" s="168"/>
      <c r="CL765" s="168"/>
      <c r="CM765" s="76"/>
      <c r="CN765" s="76"/>
      <c r="CO765" s="168"/>
      <c r="CP765" s="608">
        <f>CP759+1</f>
        <v>127</v>
      </c>
      <c r="CQ765" s="609">
        <f>(CP765&lt;Multiplyer)*$CZ$40</f>
        <v>0</v>
      </c>
      <c r="CR765" s="618"/>
      <c r="CS765" s="618"/>
      <c r="CT765" s="618">
        <f ca="1">$CQ765*(CP767+$CZ$29)</f>
        <v>0</v>
      </c>
      <c r="CU765" s="618">
        <f ca="1">$CQ765*(CQ767+$DA$29)</f>
        <v>0</v>
      </c>
      <c r="CV765" s="618"/>
      <c r="CW765" s="619"/>
      <c r="CX765" s="168"/>
      <c r="CY765" s="168"/>
      <c r="CZ765" s="168"/>
      <c r="DA765" s="168"/>
      <c r="DB765" s="168"/>
      <c r="DC765" s="168"/>
      <c r="DD765" s="168"/>
      <c r="DE765" s="168"/>
      <c r="DF765" s="168"/>
      <c r="DG765" s="168"/>
      <c r="DH765" s="168"/>
      <c r="DI765" s="168"/>
      <c r="DJ765" s="168"/>
    </row>
    <row r="766" spans="52:114" x14ac:dyDescent="0.2">
      <c r="AZ766" s="3">
        <f ca="1">IF(ISNUMBER(BI766),((BI766&gt;Probe_Head!$CB$15)+COUNTIF(OFFSET(Pinlist!$T$1,Chart!BD766,0),"*CPW*")+(OFFSET(Pinlist!$L$1,Chart!BD766,0)="36-40")&gt;0)+0,0)</f>
        <v>0</v>
      </c>
      <c r="BA766" s="161" t="e">
        <f t="shared" ca="1" si="116"/>
        <v>#NUM!</v>
      </c>
      <c r="BB766" s="66" t="e">
        <f t="shared" ca="1" si="110"/>
        <v>#NUM!</v>
      </c>
      <c r="BC766" s="66" t="e">
        <f t="shared" ca="1" si="111"/>
        <v>#NUM!</v>
      </c>
      <c r="BD766" s="156">
        <f ca="1">IFERROR(MATCH(BE766,OFFSET(Pinlist!$A$2,BD765*(BA766=BA765),0,$BT$23,1),0)+BD765*(BA766=BA765),0)</f>
        <v>0</v>
      </c>
      <c r="BE766" s="66" t="e">
        <f t="shared" ca="1" si="112"/>
        <v>#NUM!</v>
      </c>
      <c r="BF766" s="76">
        <f ca="1">(OFFSET(Pinlist!$E$1,BD766,0)-$BR$18)*MirrorX</f>
        <v>0</v>
      </c>
      <c r="BG766" s="76">
        <f ca="1">OFFSET(Pinlist!$F$1,BD766,0)-$BS$18</f>
        <v>0</v>
      </c>
      <c r="BH766" s="439" t="e">
        <f ca="1">IF(LEFT(BE766,2)="RF",OFFSET(Pinlist!$D$1,Chart!BD766,0)&amp;"_"&amp;OFFSET(Pinlist!$G$1,Chart!BD766,0),"")</f>
        <v>#NUM!</v>
      </c>
      <c r="BI766" s="298" t="e">
        <f ca="1">IF(LEFT(BE766,2)="RF",OFFSET(Pinlist!$I$1,Chart!BD766,0))</f>
        <v>#NUM!</v>
      </c>
      <c r="BJ766" s="156">
        <f t="shared" si="117"/>
        <v>763</v>
      </c>
      <c r="BK766" s="598" t="b">
        <f t="array" aca="1" ref="BK766" ca="1">IF($BV$15,MIN(SQRT((BF766-OFFSET(BF766,1,0,$BU$26-BJ766))^2+(BG766-OFFSET(BG766,1,0,$BU$26-BJ766))^2)))</f>
        <v>0</v>
      </c>
      <c r="BL766" s="598" t="b">
        <f t="array" aca="1" ref="BL766" ca="1">IF($BV$15,MIN(SQRT((BF766-OFFSET(BF766,-1,0,1-BJ766))^2+(BG766-OFFSET(BG766,-1,0,1-BJ766))^2)))</f>
        <v>0</v>
      </c>
      <c r="BM766" s="225" t="e">
        <f t="shared" ca="1" si="113"/>
        <v>#N/A</v>
      </c>
      <c r="BN766" s="225" t="e">
        <f t="shared" ca="1" si="114"/>
        <v>#N/A</v>
      </c>
      <c r="BO766" s="53" t="b">
        <f t="shared" ca="1" si="115"/>
        <v>0</v>
      </c>
      <c r="BP766" s="168"/>
      <c r="BQ766" s="168"/>
      <c r="BR766" s="168"/>
      <c r="BS766" s="168"/>
      <c r="BT766" s="168"/>
      <c r="BU766" s="168"/>
      <c r="BV766" s="168"/>
      <c r="BW766" s="168"/>
      <c r="BX766" s="66"/>
      <c r="BY766" s="66"/>
      <c r="BZ766" s="66"/>
      <c r="CA766" s="66"/>
      <c r="CB766" s="66"/>
      <c r="CC766" s="66"/>
      <c r="CD766" s="168"/>
      <c r="CE766" s="66"/>
      <c r="CF766" s="66"/>
      <c r="CG766" s="66"/>
      <c r="CH766" s="66"/>
      <c r="CI766" s="168"/>
      <c r="CJ766" s="617"/>
      <c r="CK766" s="168"/>
      <c r="CL766" s="168"/>
      <c r="CM766" s="76"/>
      <c r="CN766" s="76"/>
      <c r="CO766" s="168"/>
      <c r="CP766" s="846" t="b">
        <f>CP765/2&lt;&gt;INT(CP765/2)</f>
        <v>1</v>
      </c>
      <c r="CQ766" s="66"/>
      <c r="CR766" s="76"/>
      <c r="CS766" s="76"/>
      <c r="CT766" s="76">
        <f ca="1">CQ765*(CT765-$BQ$5)</f>
        <v>0</v>
      </c>
      <c r="CU766" s="76">
        <f ca="1">CU765</f>
        <v>0</v>
      </c>
      <c r="CV766" s="69"/>
      <c r="CW766" s="439"/>
      <c r="CX766" s="168"/>
      <c r="CY766" s="168"/>
      <c r="CZ766" s="168"/>
      <c r="DA766" s="168"/>
      <c r="DB766" s="168"/>
      <c r="DC766" s="168"/>
      <c r="DD766" s="168"/>
      <c r="DE766" s="168"/>
      <c r="DF766" s="168"/>
      <c r="DG766" s="168"/>
      <c r="DH766" s="168"/>
      <c r="DI766" s="168"/>
      <c r="DJ766" s="168"/>
    </row>
    <row r="767" spans="52:114" x14ac:dyDescent="0.2">
      <c r="AZ767" s="3">
        <f ca="1">IF(ISNUMBER(BI767),((BI767&gt;Probe_Head!$CB$15)+COUNTIF(OFFSET(Pinlist!$T$1,Chart!BD767,0),"*CPW*")+(OFFSET(Pinlist!$L$1,Chart!BD767,0)="36-40")&gt;0)+0,0)</f>
        <v>0</v>
      </c>
      <c r="BA767" s="161" t="e">
        <f t="shared" ca="1" si="116"/>
        <v>#NUM!</v>
      </c>
      <c r="BB767" s="66" t="e">
        <f t="shared" ca="1" si="110"/>
        <v>#NUM!</v>
      </c>
      <c r="BC767" s="66" t="e">
        <f t="shared" ca="1" si="111"/>
        <v>#NUM!</v>
      </c>
      <c r="BD767" s="156">
        <f ca="1">IFERROR(MATCH(BE767,OFFSET(Pinlist!$A$2,BD766*(BA767=BA766),0,$BT$23,1),0)+BD766*(BA767=BA766),0)</f>
        <v>0</v>
      </c>
      <c r="BE767" s="66" t="e">
        <f t="shared" ca="1" si="112"/>
        <v>#NUM!</v>
      </c>
      <c r="BF767" s="76">
        <f ca="1">(OFFSET(Pinlist!$E$1,BD767,0)-$BR$18)*MirrorX</f>
        <v>0</v>
      </c>
      <c r="BG767" s="76">
        <f ca="1">OFFSET(Pinlist!$F$1,BD767,0)-$BS$18</f>
        <v>0</v>
      </c>
      <c r="BH767" s="439" t="e">
        <f ca="1">IF(LEFT(BE767,2)="RF",OFFSET(Pinlist!$D$1,Chart!BD767,0)&amp;"_"&amp;OFFSET(Pinlist!$G$1,Chart!BD767,0),"")</f>
        <v>#NUM!</v>
      </c>
      <c r="BI767" s="298" t="e">
        <f ca="1">IF(LEFT(BE767,2)="RF",OFFSET(Pinlist!$I$1,Chart!BD767,0))</f>
        <v>#NUM!</v>
      </c>
      <c r="BJ767" s="156">
        <f t="shared" si="117"/>
        <v>764</v>
      </c>
      <c r="BK767" s="598" t="b">
        <f t="array" aca="1" ref="BK767" ca="1">IF($BV$15,MIN(SQRT((BF767-OFFSET(BF767,1,0,$BU$26-BJ767))^2+(BG767-OFFSET(BG767,1,0,$BU$26-BJ767))^2)))</f>
        <v>0</v>
      </c>
      <c r="BL767" s="598" t="b">
        <f t="array" aca="1" ref="BL767" ca="1">IF($BV$15,MIN(SQRT((BF767-OFFSET(BF767,-1,0,1-BJ767))^2+(BG767-OFFSET(BG767,-1,0,1-BJ767))^2)))</f>
        <v>0</v>
      </c>
      <c r="BM767" s="225" t="e">
        <f t="shared" ca="1" si="113"/>
        <v>#N/A</v>
      </c>
      <c r="BN767" s="225" t="e">
        <f t="shared" ca="1" si="114"/>
        <v>#N/A</v>
      </c>
      <c r="BO767" s="53" t="b">
        <f t="shared" ca="1" si="115"/>
        <v>0</v>
      </c>
      <c r="BP767" s="168"/>
      <c r="BQ767" s="168"/>
      <c r="BR767" s="168"/>
      <c r="BS767" s="168"/>
      <c r="BT767" s="168"/>
      <c r="BU767" s="168"/>
      <c r="BV767" s="168"/>
      <c r="BW767" s="168"/>
      <c r="BX767" s="66"/>
      <c r="BY767" s="66"/>
      <c r="BZ767" s="66"/>
      <c r="CA767" s="66"/>
      <c r="CB767" s="66"/>
      <c r="CC767" s="66"/>
      <c r="CD767" s="168"/>
      <c r="CE767" s="66"/>
      <c r="CF767" s="66"/>
      <c r="CG767" s="66"/>
      <c r="CH767" s="66"/>
      <c r="CI767" s="168"/>
      <c r="CJ767" s="617"/>
      <c r="CK767" s="168"/>
      <c r="CL767" s="168"/>
      <c r="CM767" s="76"/>
      <c r="CN767" s="76"/>
      <c r="CO767" s="168"/>
      <c r="CP767" s="610">
        <f>IF($BS$70,(CP765*$CZ$26)+(CP766*$CZ$27)*$CQ$9,CP768*$CZ$26)*MirrorX</f>
        <v>0</v>
      </c>
      <c r="CQ767" s="611">
        <f>IF($BS$70,(CP765*$DA$26)+(CP766*$DA$27)*$CQ$9,CQ768*$DA$26)</f>
        <v>0</v>
      </c>
      <c r="CR767" s="76"/>
      <c r="CS767" s="76"/>
      <c r="CT767" s="76">
        <f ca="1">CT766</f>
        <v>0</v>
      </c>
      <c r="CU767" s="76">
        <f ca="1">CQ765*(CU766-$BR$5)</f>
        <v>0</v>
      </c>
      <c r="CV767" s="69"/>
      <c r="CW767" s="439"/>
      <c r="CX767" s="168"/>
      <c r="CY767" s="168"/>
      <c r="CZ767" s="168"/>
      <c r="DA767" s="168"/>
      <c r="DB767" s="168"/>
      <c r="DC767" s="168"/>
      <c r="DD767" s="168"/>
      <c r="DE767" s="168"/>
      <c r="DF767" s="168"/>
      <c r="DG767" s="168"/>
      <c r="DH767" s="168"/>
      <c r="DI767" s="168"/>
      <c r="DJ767" s="168"/>
    </row>
    <row r="768" spans="52:114" x14ac:dyDescent="0.2">
      <c r="AZ768" s="3">
        <f ca="1">IF(ISNUMBER(BI768),((BI768&gt;Probe_Head!$CB$15)+COUNTIF(OFFSET(Pinlist!$T$1,Chart!BD768,0),"*CPW*")+(OFFSET(Pinlist!$L$1,Chart!BD768,0)="36-40")&gt;0)+0,0)</f>
        <v>0</v>
      </c>
      <c r="BA768" s="161" t="e">
        <f t="shared" ca="1" si="116"/>
        <v>#NUM!</v>
      </c>
      <c r="BB768" s="66" t="e">
        <f t="shared" ca="1" si="110"/>
        <v>#NUM!</v>
      </c>
      <c r="BC768" s="66" t="e">
        <f t="shared" ca="1" si="111"/>
        <v>#NUM!</v>
      </c>
      <c r="BD768" s="156">
        <f ca="1">IFERROR(MATCH(BE768,OFFSET(Pinlist!$A$2,BD767*(BA768=BA767),0,$BT$23,1),0)+BD767*(BA768=BA767),0)</f>
        <v>0</v>
      </c>
      <c r="BE768" s="66" t="e">
        <f t="shared" ca="1" si="112"/>
        <v>#NUM!</v>
      </c>
      <c r="BF768" s="76">
        <f ca="1">(OFFSET(Pinlist!$E$1,BD768,0)-$BR$18)*MirrorX</f>
        <v>0</v>
      </c>
      <c r="BG768" s="76">
        <f ca="1">OFFSET(Pinlist!$F$1,BD768,0)-$BS$18</f>
        <v>0</v>
      </c>
      <c r="BH768" s="439" t="e">
        <f ca="1">IF(LEFT(BE768,2)="RF",OFFSET(Pinlist!$D$1,Chart!BD768,0)&amp;"_"&amp;OFFSET(Pinlist!$G$1,Chart!BD768,0),"")</f>
        <v>#NUM!</v>
      </c>
      <c r="BI768" s="298" t="e">
        <f ca="1">IF(LEFT(BE768,2)="RF",OFFSET(Pinlist!$I$1,Chart!BD768,0))</f>
        <v>#NUM!</v>
      </c>
      <c r="BJ768" s="156">
        <f t="shared" si="117"/>
        <v>765</v>
      </c>
      <c r="BK768" s="598" t="b">
        <f t="array" aca="1" ref="BK768" ca="1">IF($BV$15,MIN(SQRT((BF768-OFFSET(BF768,1,0,$BU$26-BJ768))^2+(BG768-OFFSET(BG768,1,0,$BU$26-BJ768))^2)))</f>
        <v>0</v>
      </c>
      <c r="BL768" s="598" t="b">
        <f t="array" aca="1" ref="BL768" ca="1">IF($BV$15,MIN(SQRT((BF768-OFFSET(BF768,-1,0,1-BJ768))^2+(BG768-OFFSET(BG768,-1,0,1-BJ768))^2)))</f>
        <v>0</v>
      </c>
      <c r="BM768" s="225" t="e">
        <f t="shared" ca="1" si="113"/>
        <v>#N/A</v>
      </c>
      <c r="BN768" s="225" t="e">
        <f t="shared" ca="1" si="114"/>
        <v>#N/A</v>
      </c>
      <c r="BO768" s="53" t="b">
        <f t="shared" ca="1" si="115"/>
        <v>0</v>
      </c>
      <c r="BP768" s="168"/>
      <c r="BQ768" s="168"/>
      <c r="BR768" s="168"/>
      <c r="BS768" s="168"/>
      <c r="BT768" s="168"/>
      <c r="BU768" s="168"/>
      <c r="BV768" s="168"/>
      <c r="BW768" s="168"/>
      <c r="BX768" s="66"/>
      <c r="BY768" s="66"/>
      <c r="BZ768" s="66"/>
      <c r="CA768" s="66"/>
      <c r="CB768" s="66"/>
      <c r="CC768" s="66"/>
      <c r="CD768" s="168"/>
      <c r="CE768" s="66"/>
      <c r="CF768" s="66"/>
      <c r="CG768" s="66"/>
      <c r="CH768" s="66"/>
      <c r="CI768" s="168"/>
      <c r="CJ768" s="617"/>
      <c r="CK768" s="168"/>
      <c r="CL768" s="168"/>
      <c r="CM768" s="76"/>
      <c r="CN768" s="76"/>
      <c r="CO768" s="168"/>
      <c r="CP768" s="614">
        <f>IF(CP762+1=ABS($R$47),0,CP762+1)</f>
        <v>1</v>
      </c>
      <c r="CQ768" s="615">
        <f>IF(CP762+1=ABS($R$47),CQ762+1,CQ762)</f>
        <v>63</v>
      </c>
      <c r="CR768" s="76"/>
      <c r="CS768" s="76"/>
      <c r="CT768" s="76">
        <f ca="1">CT765</f>
        <v>0</v>
      </c>
      <c r="CU768" s="76">
        <f ca="1">CU767</f>
        <v>0</v>
      </c>
      <c r="CV768" s="69"/>
      <c r="CW768" s="439"/>
      <c r="CX768" s="168"/>
      <c r="CY768" s="168"/>
      <c r="CZ768" s="168"/>
      <c r="DA768" s="168"/>
      <c r="DB768" s="168"/>
      <c r="DC768" s="168"/>
      <c r="DD768" s="168"/>
      <c r="DE768" s="168"/>
      <c r="DF768" s="168"/>
      <c r="DG768" s="168"/>
      <c r="DH768" s="168"/>
      <c r="DI768" s="168"/>
      <c r="DJ768" s="168"/>
    </row>
    <row r="769" spans="52:114" x14ac:dyDescent="0.2">
      <c r="AZ769" s="3">
        <f ca="1">IF(ISNUMBER(BI769),((BI769&gt;Probe_Head!$CB$15)+COUNTIF(OFFSET(Pinlist!$T$1,Chart!BD769,0),"*CPW*")+(OFFSET(Pinlist!$L$1,Chart!BD769,0)="36-40")&gt;0)+0,0)</f>
        <v>0</v>
      </c>
      <c r="BA769" s="161" t="e">
        <f t="shared" ca="1" si="116"/>
        <v>#NUM!</v>
      </c>
      <c r="BB769" s="66" t="e">
        <f t="shared" ca="1" si="110"/>
        <v>#NUM!</v>
      </c>
      <c r="BC769" s="66" t="e">
        <f t="shared" ca="1" si="111"/>
        <v>#NUM!</v>
      </c>
      <c r="BD769" s="156">
        <f ca="1">IFERROR(MATCH(BE769,OFFSET(Pinlist!$A$2,BD768*(BA769=BA768),0,$BT$23,1),0)+BD768*(BA769=BA768),0)</f>
        <v>0</v>
      </c>
      <c r="BE769" s="66" t="e">
        <f t="shared" ca="1" si="112"/>
        <v>#NUM!</v>
      </c>
      <c r="BF769" s="76">
        <f ca="1">(OFFSET(Pinlist!$E$1,BD769,0)-$BR$18)*MirrorX</f>
        <v>0</v>
      </c>
      <c r="BG769" s="76">
        <f ca="1">OFFSET(Pinlist!$F$1,BD769,0)-$BS$18</f>
        <v>0</v>
      </c>
      <c r="BH769" s="439" t="e">
        <f ca="1">IF(LEFT(BE769,2)="RF",OFFSET(Pinlist!$D$1,Chart!BD769,0)&amp;"_"&amp;OFFSET(Pinlist!$G$1,Chart!BD769,0),"")</f>
        <v>#NUM!</v>
      </c>
      <c r="BI769" s="298" t="e">
        <f ca="1">IF(LEFT(BE769,2)="RF",OFFSET(Pinlist!$I$1,Chart!BD769,0))</f>
        <v>#NUM!</v>
      </c>
      <c r="BJ769" s="156">
        <f t="shared" si="117"/>
        <v>766</v>
      </c>
      <c r="BK769" s="598" t="b">
        <f t="array" aca="1" ref="BK769" ca="1">IF($BV$15,MIN(SQRT((BF769-OFFSET(BF769,1,0,$BU$26-BJ769))^2+(BG769-OFFSET(BG769,1,0,$BU$26-BJ769))^2)))</f>
        <v>0</v>
      </c>
      <c r="BL769" s="598" t="b">
        <f t="array" aca="1" ref="BL769" ca="1">IF($BV$15,MIN(SQRT((BF769-OFFSET(BF769,-1,0,1-BJ769))^2+(BG769-OFFSET(BG769,-1,0,1-BJ769))^2)))</f>
        <v>0</v>
      </c>
      <c r="BM769" s="225" t="e">
        <f t="shared" ca="1" si="113"/>
        <v>#N/A</v>
      </c>
      <c r="BN769" s="225" t="e">
        <f t="shared" ca="1" si="114"/>
        <v>#N/A</v>
      </c>
      <c r="BO769" s="53" t="b">
        <f t="shared" ca="1" si="115"/>
        <v>0</v>
      </c>
      <c r="BP769" s="168"/>
      <c r="BQ769" s="168"/>
      <c r="BR769" s="168"/>
      <c r="BS769" s="168"/>
      <c r="BT769" s="168"/>
      <c r="BU769" s="168"/>
      <c r="BV769" s="168"/>
      <c r="BW769" s="168"/>
      <c r="BX769" s="66"/>
      <c r="BY769" s="66"/>
      <c r="BZ769" s="66"/>
      <c r="CA769" s="66"/>
      <c r="CB769" s="66"/>
      <c r="CC769" s="66"/>
      <c r="CD769" s="168"/>
      <c r="CE769" s="66"/>
      <c r="CF769" s="66"/>
      <c r="CG769" s="66"/>
      <c r="CH769" s="66"/>
      <c r="CI769" s="168"/>
      <c r="CJ769" s="617"/>
      <c r="CK769" s="168"/>
      <c r="CL769" s="168"/>
      <c r="CM769" s="76"/>
      <c r="CN769" s="76"/>
      <c r="CO769" s="168"/>
      <c r="CP769" s="161"/>
      <c r="CQ769" s="66"/>
      <c r="CR769" s="76"/>
      <c r="CS769" s="76"/>
      <c r="CT769" s="76">
        <f ca="1">CT765</f>
        <v>0</v>
      </c>
      <c r="CU769" s="76">
        <f ca="1">CU765</f>
        <v>0</v>
      </c>
      <c r="CV769" s="69"/>
      <c r="CW769" s="439"/>
      <c r="CX769" s="168"/>
      <c r="CY769" s="168"/>
      <c r="CZ769" s="168"/>
      <c r="DA769" s="168"/>
      <c r="DB769" s="168"/>
      <c r="DC769" s="168"/>
      <c r="DD769" s="168"/>
      <c r="DE769" s="168"/>
      <c r="DF769" s="168"/>
      <c r="DG769" s="168"/>
      <c r="DH769" s="168"/>
      <c r="DI769" s="168"/>
      <c r="DJ769" s="168"/>
    </row>
    <row r="770" spans="52:114" x14ac:dyDescent="0.2">
      <c r="AZ770" s="3">
        <f ca="1">IF(ISNUMBER(BI770),((BI770&gt;Probe_Head!$CB$15)+COUNTIF(OFFSET(Pinlist!$T$1,Chart!BD770,0),"*CPW*")+(OFFSET(Pinlist!$L$1,Chart!BD770,0)="36-40")&gt;0)+0,0)</f>
        <v>0</v>
      </c>
      <c r="BA770" s="161" t="e">
        <f t="shared" ca="1" si="116"/>
        <v>#NUM!</v>
      </c>
      <c r="BB770" s="66" t="e">
        <f t="shared" ca="1" si="110"/>
        <v>#NUM!</v>
      </c>
      <c r="BC770" s="66" t="e">
        <f t="shared" ca="1" si="111"/>
        <v>#NUM!</v>
      </c>
      <c r="BD770" s="156">
        <f ca="1">IFERROR(MATCH(BE770,OFFSET(Pinlist!$A$2,BD769*(BA770=BA769),0,$BT$23,1),0)+BD769*(BA770=BA769),0)</f>
        <v>0</v>
      </c>
      <c r="BE770" s="66" t="e">
        <f t="shared" ca="1" si="112"/>
        <v>#NUM!</v>
      </c>
      <c r="BF770" s="76">
        <f ca="1">(OFFSET(Pinlist!$E$1,BD770,0)-$BR$18)*MirrorX</f>
        <v>0</v>
      </c>
      <c r="BG770" s="76">
        <f ca="1">OFFSET(Pinlist!$F$1,BD770,0)-$BS$18</f>
        <v>0</v>
      </c>
      <c r="BH770" s="439" t="e">
        <f ca="1">IF(LEFT(BE770,2)="RF",OFFSET(Pinlist!$D$1,Chart!BD770,0)&amp;"_"&amp;OFFSET(Pinlist!$G$1,Chart!BD770,0),"")</f>
        <v>#NUM!</v>
      </c>
      <c r="BI770" s="298" t="e">
        <f ca="1">IF(LEFT(BE770,2)="RF",OFFSET(Pinlist!$I$1,Chart!BD770,0))</f>
        <v>#NUM!</v>
      </c>
      <c r="BJ770" s="156">
        <f t="shared" si="117"/>
        <v>767</v>
      </c>
      <c r="BK770" s="598" t="b">
        <f t="array" aca="1" ref="BK770" ca="1">IF($BV$15,MIN(SQRT((BF770-OFFSET(BF770,1,0,$BU$26-BJ770))^2+(BG770-OFFSET(BG770,1,0,$BU$26-BJ770))^2)))</f>
        <v>0</v>
      </c>
      <c r="BL770" s="598" t="b">
        <f t="array" aca="1" ref="BL770" ca="1">IF($BV$15,MIN(SQRT((BF770-OFFSET(BF770,-1,0,1-BJ770))^2+(BG770-OFFSET(BG770,-1,0,1-BJ770))^2)))</f>
        <v>0</v>
      </c>
      <c r="BM770" s="225" t="e">
        <f t="shared" ca="1" si="113"/>
        <v>#N/A</v>
      </c>
      <c r="BN770" s="225" t="e">
        <f t="shared" ca="1" si="114"/>
        <v>#N/A</v>
      </c>
      <c r="BO770" s="53" t="b">
        <f t="shared" ca="1" si="115"/>
        <v>0</v>
      </c>
      <c r="BP770" s="168"/>
      <c r="BQ770" s="168"/>
      <c r="BR770" s="168"/>
      <c r="BS770" s="168"/>
      <c r="BT770" s="168"/>
      <c r="BU770" s="168"/>
      <c r="BV770" s="168"/>
      <c r="BW770" s="168"/>
      <c r="BX770" s="66"/>
      <c r="BY770" s="66"/>
      <c r="BZ770" s="66"/>
      <c r="CA770" s="66"/>
      <c r="CB770" s="66"/>
      <c r="CC770" s="66"/>
      <c r="CD770" s="168"/>
      <c r="CE770" s="66"/>
      <c r="CF770" s="66"/>
      <c r="CG770" s="66"/>
      <c r="CH770" s="66"/>
      <c r="CI770" s="168"/>
      <c r="CJ770" s="617"/>
      <c r="CK770" s="168"/>
      <c r="CL770" s="168"/>
      <c r="CM770" s="76"/>
      <c r="CN770" s="76"/>
      <c r="CO770" s="168"/>
      <c r="CX770" s="168"/>
      <c r="CY770" s="168"/>
      <c r="CZ770" s="168"/>
      <c r="DA770" s="168"/>
      <c r="DB770" s="168"/>
      <c r="DC770" s="168"/>
      <c r="DD770" s="168"/>
      <c r="DE770" s="168"/>
      <c r="DF770" s="168"/>
      <c r="DG770" s="168"/>
      <c r="DH770" s="168"/>
      <c r="DI770" s="168"/>
      <c r="DJ770" s="168"/>
    </row>
    <row r="771" spans="52:114" x14ac:dyDescent="0.2">
      <c r="AZ771" s="3">
        <f ca="1">IF(ISNUMBER(BI771),((BI771&gt;Probe_Head!$CB$15)+COUNTIF(OFFSET(Pinlist!$T$1,Chart!BD771,0),"*CPW*")+(OFFSET(Pinlist!$L$1,Chart!BD771,0)="36-40")&gt;0)+0,0)</f>
        <v>0</v>
      </c>
      <c r="BA771" s="161" t="e">
        <f t="shared" ca="1" si="116"/>
        <v>#NUM!</v>
      </c>
      <c r="BB771" s="66" t="e">
        <f t="shared" ca="1" si="110"/>
        <v>#NUM!</v>
      </c>
      <c r="BC771" s="66" t="e">
        <f t="shared" ca="1" si="111"/>
        <v>#NUM!</v>
      </c>
      <c r="BD771" s="156">
        <f ca="1">IFERROR(MATCH(BE771,OFFSET(Pinlist!$A$2,BD770*(BA771=BA770),0,$BT$23,1),0)+BD770*(BA771=BA770),0)</f>
        <v>0</v>
      </c>
      <c r="BE771" s="66" t="e">
        <f t="shared" ca="1" si="112"/>
        <v>#NUM!</v>
      </c>
      <c r="BF771" s="76">
        <f ca="1">(OFFSET(Pinlist!$E$1,BD771,0)-$BR$18)*MirrorX</f>
        <v>0</v>
      </c>
      <c r="BG771" s="76">
        <f ca="1">OFFSET(Pinlist!$F$1,BD771,0)-$BS$18</f>
        <v>0</v>
      </c>
      <c r="BH771" s="439" t="e">
        <f ca="1">IF(LEFT(BE771,2)="RF",OFFSET(Pinlist!$D$1,Chart!BD771,0)&amp;"_"&amp;OFFSET(Pinlist!$G$1,Chart!BD771,0),"")</f>
        <v>#NUM!</v>
      </c>
      <c r="BI771" s="298" t="e">
        <f ca="1">IF(LEFT(BE771,2)="RF",OFFSET(Pinlist!$I$1,Chart!BD771,0))</f>
        <v>#NUM!</v>
      </c>
      <c r="BJ771" s="156">
        <f t="shared" si="117"/>
        <v>768</v>
      </c>
      <c r="BK771" s="598" t="b">
        <f t="array" aca="1" ref="BK771" ca="1">IF($BV$15,MIN(SQRT((BF771-OFFSET(BF771,1,0,$BU$26-BJ771))^2+(BG771-OFFSET(BG771,1,0,$BU$26-BJ771))^2)))</f>
        <v>0</v>
      </c>
      <c r="BL771" s="598" t="b">
        <f t="array" aca="1" ref="BL771" ca="1">IF($BV$15,MIN(SQRT((BF771-OFFSET(BF771,-1,0,1-BJ771))^2+(BG771-OFFSET(BG771,-1,0,1-BJ771))^2)))</f>
        <v>0</v>
      </c>
      <c r="BM771" s="225" t="e">
        <f t="shared" ca="1" si="113"/>
        <v>#N/A</v>
      </c>
      <c r="BN771" s="225" t="e">
        <f t="shared" ca="1" si="114"/>
        <v>#N/A</v>
      </c>
      <c r="BO771" s="53" t="b">
        <f t="shared" ca="1" si="115"/>
        <v>0</v>
      </c>
      <c r="BP771" s="168"/>
      <c r="BQ771" s="168"/>
      <c r="BR771" s="168"/>
      <c r="BS771" s="168"/>
      <c r="BT771" s="168"/>
      <c r="BU771" s="168"/>
      <c r="BV771" s="168"/>
      <c r="BW771" s="168"/>
      <c r="BX771" s="66"/>
      <c r="BY771" s="66"/>
      <c r="BZ771" s="66"/>
      <c r="CA771" s="66"/>
      <c r="CB771" s="66"/>
      <c r="CC771" s="66"/>
      <c r="CD771" s="168"/>
      <c r="CE771" s="66"/>
      <c r="CF771" s="66"/>
      <c r="CG771" s="66"/>
      <c r="CH771" s="66"/>
      <c r="CI771" s="168"/>
      <c r="CJ771" s="617"/>
      <c r="CK771" s="168"/>
      <c r="CL771" s="168"/>
      <c r="CM771" s="76"/>
      <c r="CN771" s="76"/>
      <c r="CO771" s="168"/>
      <c r="CP771" s="608">
        <f>CP765+1</f>
        <v>128</v>
      </c>
      <c r="CQ771" s="609">
        <f>(CP771&lt;Multiplyer)*$CZ$40</f>
        <v>0</v>
      </c>
      <c r="CR771" s="618"/>
      <c r="CS771" s="618"/>
      <c r="CT771" s="618">
        <f ca="1">$CQ771*(CP773+$CZ$29)</f>
        <v>0</v>
      </c>
      <c r="CU771" s="618">
        <f ca="1">$CQ771*(CQ773+$DA$29)</f>
        <v>0</v>
      </c>
      <c r="CV771" s="618"/>
      <c r="CW771" s="619"/>
      <c r="CX771" s="168"/>
      <c r="CY771" s="168"/>
      <c r="CZ771" s="168"/>
      <c r="DA771" s="168"/>
      <c r="DB771" s="168"/>
      <c r="DC771" s="168"/>
      <c r="DD771" s="168"/>
      <c r="DE771" s="168"/>
      <c r="DF771" s="168"/>
      <c r="DG771" s="168"/>
      <c r="DH771" s="168"/>
      <c r="DI771" s="168"/>
      <c r="DJ771" s="168"/>
    </row>
    <row r="772" spans="52:114" x14ac:dyDescent="0.2">
      <c r="AZ772" s="3">
        <f ca="1">IF(ISNUMBER(BI772),((BI772&gt;Probe_Head!$CB$15)+COUNTIF(OFFSET(Pinlist!$T$1,Chart!BD772,0),"*CPW*")+(OFFSET(Pinlist!$L$1,Chart!BD772,0)="36-40")&gt;0)+0,0)</f>
        <v>0</v>
      </c>
      <c r="BA772" s="161" t="e">
        <f t="shared" ca="1" si="116"/>
        <v>#NUM!</v>
      </c>
      <c r="BB772" s="66" t="e">
        <f t="shared" ref="BB772:BB835" ca="1" si="118">SMALL($CJ$4:$CJ$63,BA772)</f>
        <v>#NUM!</v>
      </c>
      <c r="BC772" s="66" t="e">
        <f t="shared" ref="BC772:BC835" ca="1" si="119">IF(BB772=BB771,BC771+1,1)</f>
        <v>#NUM!</v>
      </c>
      <c r="BD772" s="156">
        <f ca="1">IFERROR(MATCH(BE772,OFFSET(Pinlist!$A$2,BD771*(BA772=BA771),0,$BT$23,1),0)+BD771*(BA772=BA771),0)</f>
        <v>0</v>
      </c>
      <c r="BE772" s="66" t="e">
        <f t="shared" ref="BE772:BE835" ca="1" si="120">OFFSET($CC$3,BB772,0)</f>
        <v>#NUM!</v>
      </c>
      <c r="BF772" s="76">
        <f ca="1">(OFFSET(Pinlist!$E$1,BD772,0)-$BR$18)*MirrorX</f>
        <v>0</v>
      </c>
      <c r="BG772" s="76">
        <f ca="1">OFFSET(Pinlist!$F$1,BD772,0)-$BS$18</f>
        <v>0</v>
      </c>
      <c r="BH772" s="439" t="e">
        <f ca="1">IF(LEFT(BE772,2)="RF",OFFSET(Pinlist!$D$1,Chart!BD772,0)&amp;"_"&amp;OFFSET(Pinlist!$G$1,Chart!BD772,0),"")</f>
        <v>#NUM!</v>
      </c>
      <c r="BI772" s="298" t="e">
        <f ca="1">IF(LEFT(BE772,2)="RF",OFFSET(Pinlist!$I$1,Chart!BD772,0))</f>
        <v>#NUM!</v>
      </c>
      <c r="BJ772" s="156">
        <f t="shared" si="117"/>
        <v>769</v>
      </c>
      <c r="BK772" s="598" t="b">
        <f t="array" aca="1" ref="BK772" ca="1">IF($BV$15,MIN(SQRT((BF772-OFFSET(BF772,1,0,$BU$26-BJ772))^2+(BG772-OFFSET(BG772,1,0,$BU$26-BJ772))^2)))</f>
        <v>0</v>
      </c>
      <c r="BL772" s="598" t="b">
        <f t="array" aca="1" ref="BL772" ca="1">IF($BV$15,MIN(SQRT((BF772-OFFSET(BF772,-1,0,1-BJ772))^2+(BG772-OFFSET(BG772,-1,0,1-BJ772))^2)))</f>
        <v>0</v>
      </c>
      <c r="BM772" s="225" t="e">
        <f t="shared" ref="BM772:BM835" ca="1" si="121">IF(AND(BO772,BD772&gt;0),BF772,NA())</f>
        <v>#N/A</v>
      </c>
      <c r="BN772" s="225" t="e">
        <f t="shared" ref="BN772:BN835" ca="1" si="122">IF(AND(BO772,BD772&gt;0),BG772,NA())</f>
        <v>#N/A</v>
      </c>
      <c r="BO772" s="53" t="b">
        <f t="shared" ref="BO772:BO835" ca="1" si="123">OR(IF(ISNUMBER(BK772),BK772&lt;=$BK$2),IF(ISNUMBER(BL772),BL772&lt;=$BK$2))</f>
        <v>0</v>
      </c>
      <c r="BP772" s="168"/>
      <c r="BQ772" s="168"/>
      <c r="BR772" s="168"/>
      <c r="BS772" s="168"/>
      <c r="BT772" s="168"/>
      <c r="BU772" s="168"/>
      <c r="BV772" s="168"/>
      <c r="BW772" s="168"/>
      <c r="BX772" s="66"/>
      <c r="BY772" s="66"/>
      <c r="BZ772" s="66"/>
      <c r="CA772" s="66"/>
      <c r="CB772" s="66"/>
      <c r="CC772" s="66"/>
      <c r="CD772" s="168"/>
      <c r="CE772" s="66"/>
      <c r="CF772" s="66"/>
      <c r="CG772" s="66"/>
      <c r="CH772" s="66"/>
      <c r="CI772" s="168"/>
      <c r="CJ772" s="617"/>
      <c r="CK772" s="168"/>
      <c r="CL772" s="168"/>
      <c r="CM772" s="76"/>
      <c r="CN772" s="76"/>
      <c r="CO772" s="168"/>
      <c r="CP772" s="846" t="b">
        <f>CP771/2&lt;&gt;INT(CP771/2)</f>
        <v>0</v>
      </c>
      <c r="CQ772" s="66"/>
      <c r="CR772" s="76"/>
      <c r="CS772" s="76"/>
      <c r="CT772" s="76">
        <f ca="1">CQ771*(CT771-$BQ$5)</f>
        <v>0</v>
      </c>
      <c r="CU772" s="76">
        <f ca="1">CU771</f>
        <v>0</v>
      </c>
      <c r="CV772" s="69"/>
      <c r="CW772" s="439"/>
      <c r="CX772" s="168"/>
      <c r="CY772" s="168"/>
      <c r="CZ772" s="168"/>
      <c r="DA772" s="168"/>
      <c r="DB772" s="168"/>
      <c r="DC772" s="168"/>
      <c r="DD772" s="168"/>
      <c r="DE772" s="168"/>
      <c r="DF772" s="168"/>
      <c r="DG772" s="168"/>
      <c r="DH772" s="168"/>
      <c r="DI772" s="168"/>
      <c r="DJ772" s="168"/>
    </row>
    <row r="773" spans="52:114" x14ac:dyDescent="0.2">
      <c r="AZ773" s="3">
        <f ca="1">IF(ISNUMBER(BI773),((BI773&gt;Probe_Head!$CB$15)+COUNTIF(OFFSET(Pinlist!$T$1,Chart!BD773,0),"*CPW*")+(OFFSET(Pinlist!$L$1,Chart!BD773,0)="36-40")&gt;0)+0,0)</f>
        <v>0</v>
      </c>
      <c r="BA773" s="161" t="e">
        <f t="shared" ref="BA773:BA836" ca="1" si="124">BA772+(BC772=INDEX($CE$3:$CE$63,1+BB772))</f>
        <v>#NUM!</v>
      </c>
      <c r="BB773" s="66" t="e">
        <f t="shared" ca="1" si="118"/>
        <v>#NUM!</v>
      </c>
      <c r="BC773" s="66" t="e">
        <f t="shared" ca="1" si="119"/>
        <v>#NUM!</v>
      </c>
      <c r="BD773" s="156">
        <f ca="1">IFERROR(MATCH(BE773,OFFSET(Pinlist!$A$2,BD772*(BA773=BA772),0,$BT$23,1),0)+BD772*(BA773=BA772),0)</f>
        <v>0</v>
      </c>
      <c r="BE773" s="66" t="e">
        <f t="shared" ca="1" si="120"/>
        <v>#NUM!</v>
      </c>
      <c r="BF773" s="76">
        <f ca="1">(OFFSET(Pinlist!$E$1,BD773,0)-$BR$18)*MirrorX</f>
        <v>0</v>
      </c>
      <c r="BG773" s="76">
        <f ca="1">OFFSET(Pinlist!$F$1,BD773,0)-$BS$18</f>
        <v>0</v>
      </c>
      <c r="BH773" s="439" t="e">
        <f ca="1">IF(LEFT(BE773,2)="RF",OFFSET(Pinlist!$D$1,Chart!BD773,0)&amp;"_"&amp;OFFSET(Pinlist!$G$1,Chart!BD773,0),"")</f>
        <v>#NUM!</v>
      </c>
      <c r="BI773" s="298" t="e">
        <f ca="1">IF(LEFT(BE773,2)="RF",OFFSET(Pinlist!$I$1,Chart!BD773,0))</f>
        <v>#NUM!</v>
      </c>
      <c r="BJ773" s="156">
        <f t="shared" si="117"/>
        <v>770</v>
      </c>
      <c r="BK773" s="598" t="b">
        <f t="array" aca="1" ref="BK773" ca="1">IF($BV$15,MIN(SQRT((BF773-OFFSET(BF773,1,0,$BU$26-BJ773))^2+(BG773-OFFSET(BG773,1,0,$BU$26-BJ773))^2)))</f>
        <v>0</v>
      </c>
      <c r="BL773" s="598" t="b">
        <f t="array" aca="1" ref="BL773" ca="1">IF($BV$15,MIN(SQRT((BF773-OFFSET(BF773,-1,0,1-BJ773))^2+(BG773-OFFSET(BG773,-1,0,1-BJ773))^2)))</f>
        <v>0</v>
      </c>
      <c r="BM773" s="225" t="e">
        <f t="shared" ca="1" si="121"/>
        <v>#N/A</v>
      </c>
      <c r="BN773" s="225" t="e">
        <f t="shared" ca="1" si="122"/>
        <v>#N/A</v>
      </c>
      <c r="BO773" s="53" t="b">
        <f t="shared" ca="1" si="123"/>
        <v>0</v>
      </c>
      <c r="BP773" s="168"/>
      <c r="BQ773" s="168"/>
      <c r="BR773" s="168"/>
      <c r="BS773" s="168"/>
      <c r="BT773" s="168"/>
      <c r="BU773" s="168"/>
      <c r="BV773" s="168"/>
      <c r="BW773" s="168"/>
      <c r="BX773" s="66"/>
      <c r="BY773" s="66"/>
      <c r="BZ773" s="66"/>
      <c r="CA773" s="66"/>
      <c r="CB773" s="66"/>
      <c r="CC773" s="66"/>
      <c r="CD773" s="168"/>
      <c r="CE773" s="66"/>
      <c r="CF773" s="66"/>
      <c r="CG773" s="66"/>
      <c r="CH773" s="66"/>
      <c r="CI773" s="168"/>
      <c r="CJ773" s="617"/>
      <c r="CK773" s="168"/>
      <c r="CL773" s="168"/>
      <c r="CM773" s="76"/>
      <c r="CN773" s="76"/>
      <c r="CO773" s="168"/>
      <c r="CP773" s="610">
        <f>IF($BS$70,(CP771*$CZ$26)+(CP772*$CZ$27)*$CQ$9,CP774*$CZ$26)*MirrorX</f>
        <v>0</v>
      </c>
      <c r="CQ773" s="611">
        <f>IF($BS$70,(CP771*$DA$26)+(CP772*$DA$27)*$CQ$9,CQ774*$DA$26)</f>
        <v>0</v>
      </c>
      <c r="CR773" s="76"/>
      <c r="CS773" s="76"/>
      <c r="CT773" s="76">
        <f ca="1">CT772</f>
        <v>0</v>
      </c>
      <c r="CU773" s="76">
        <f ca="1">CQ771*(CU772-$BR$5)</f>
        <v>0</v>
      </c>
      <c r="CV773" s="69"/>
      <c r="CW773" s="439"/>
      <c r="CX773" s="168"/>
      <c r="CY773" s="168"/>
      <c r="CZ773" s="168"/>
      <c r="DA773" s="168"/>
      <c r="DB773" s="168"/>
      <c r="DC773" s="168"/>
      <c r="DD773" s="168"/>
      <c r="DE773" s="168"/>
      <c r="DF773" s="168"/>
      <c r="DG773" s="168"/>
      <c r="DH773" s="168"/>
      <c r="DI773" s="168"/>
      <c r="DJ773" s="168"/>
    </row>
    <row r="774" spans="52:114" x14ac:dyDescent="0.2">
      <c r="AZ774" s="3">
        <f ca="1">IF(ISNUMBER(BI774),((BI774&gt;Probe_Head!$CB$15)+COUNTIF(OFFSET(Pinlist!$T$1,Chart!BD774,0),"*CPW*")+(OFFSET(Pinlist!$L$1,Chart!BD774,0)="36-40")&gt;0)+0,0)</f>
        <v>0</v>
      </c>
      <c r="BA774" s="161" t="e">
        <f t="shared" ca="1" si="124"/>
        <v>#NUM!</v>
      </c>
      <c r="BB774" s="66" t="e">
        <f t="shared" ca="1" si="118"/>
        <v>#NUM!</v>
      </c>
      <c r="BC774" s="66" t="e">
        <f t="shared" ca="1" si="119"/>
        <v>#NUM!</v>
      </c>
      <c r="BD774" s="156">
        <f ca="1">IFERROR(MATCH(BE774,OFFSET(Pinlist!$A$2,BD773*(BA774=BA773),0,$BT$23,1),0)+BD773*(BA774=BA773),0)</f>
        <v>0</v>
      </c>
      <c r="BE774" s="66" t="e">
        <f t="shared" ca="1" si="120"/>
        <v>#NUM!</v>
      </c>
      <c r="BF774" s="76">
        <f ca="1">(OFFSET(Pinlist!$E$1,BD774,0)-$BR$18)*MirrorX</f>
        <v>0</v>
      </c>
      <c r="BG774" s="76">
        <f ca="1">OFFSET(Pinlist!$F$1,BD774,0)-$BS$18</f>
        <v>0</v>
      </c>
      <c r="BH774" s="439" t="e">
        <f ca="1">IF(LEFT(BE774,2)="RF",OFFSET(Pinlist!$D$1,Chart!BD774,0)&amp;"_"&amp;OFFSET(Pinlist!$G$1,Chart!BD774,0),"")</f>
        <v>#NUM!</v>
      </c>
      <c r="BI774" s="298" t="e">
        <f ca="1">IF(LEFT(BE774,2)="RF",OFFSET(Pinlist!$I$1,Chart!BD774,0))</f>
        <v>#NUM!</v>
      </c>
      <c r="BJ774" s="156">
        <f t="shared" ref="BJ774:BJ837" si="125">BJ773+1</f>
        <v>771</v>
      </c>
      <c r="BK774" s="598" t="b">
        <f t="array" aca="1" ref="BK774" ca="1">IF($BV$15,MIN(SQRT((BF774-OFFSET(BF774,1,0,$BU$26-BJ774))^2+(BG774-OFFSET(BG774,1,0,$BU$26-BJ774))^2)))</f>
        <v>0</v>
      </c>
      <c r="BL774" s="598" t="b">
        <f t="array" aca="1" ref="BL774" ca="1">IF($BV$15,MIN(SQRT((BF774-OFFSET(BF774,-1,0,1-BJ774))^2+(BG774-OFFSET(BG774,-1,0,1-BJ774))^2)))</f>
        <v>0</v>
      </c>
      <c r="BM774" s="225" t="e">
        <f t="shared" ca="1" si="121"/>
        <v>#N/A</v>
      </c>
      <c r="BN774" s="225" t="e">
        <f t="shared" ca="1" si="122"/>
        <v>#N/A</v>
      </c>
      <c r="BO774" s="53" t="b">
        <f t="shared" ca="1" si="123"/>
        <v>0</v>
      </c>
      <c r="BP774" s="168"/>
      <c r="BQ774" s="168"/>
      <c r="BR774" s="168"/>
      <c r="BS774" s="168"/>
      <c r="BT774" s="168"/>
      <c r="BU774" s="168"/>
      <c r="BV774" s="168"/>
      <c r="BW774" s="168"/>
      <c r="BX774" s="66"/>
      <c r="BY774" s="66"/>
      <c r="BZ774" s="66"/>
      <c r="CA774" s="66"/>
      <c r="CB774" s="66"/>
      <c r="CC774" s="66"/>
      <c r="CD774" s="168"/>
      <c r="CE774" s="66"/>
      <c r="CF774" s="66"/>
      <c r="CG774" s="66"/>
      <c r="CH774" s="66"/>
      <c r="CI774" s="168"/>
      <c r="CJ774" s="617"/>
      <c r="CK774" s="168"/>
      <c r="CL774" s="168"/>
      <c r="CM774" s="76"/>
      <c r="CN774" s="76"/>
      <c r="CO774" s="168"/>
      <c r="CP774" s="614">
        <f>IF(CP768+1=ABS($R$47),0,CP768+1)</f>
        <v>0</v>
      </c>
      <c r="CQ774" s="615">
        <f>IF(CP768+1=ABS($R$47),CQ768+1,CQ768)</f>
        <v>64</v>
      </c>
      <c r="CR774" s="76"/>
      <c r="CS774" s="76"/>
      <c r="CT774" s="76">
        <f ca="1">CT771</f>
        <v>0</v>
      </c>
      <c r="CU774" s="76">
        <f ca="1">CU773</f>
        <v>0</v>
      </c>
      <c r="CV774" s="69"/>
      <c r="CW774" s="439"/>
      <c r="CX774" s="168"/>
      <c r="CY774" s="168"/>
      <c r="CZ774" s="168"/>
      <c r="DA774" s="168"/>
      <c r="DB774" s="168"/>
      <c r="DC774" s="168"/>
      <c r="DD774" s="168"/>
      <c r="DE774" s="168"/>
      <c r="DF774" s="168"/>
      <c r="DG774" s="168"/>
      <c r="DH774" s="168"/>
      <c r="DI774" s="168"/>
      <c r="DJ774" s="168"/>
    </row>
    <row r="775" spans="52:114" x14ac:dyDescent="0.2">
      <c r="AZ775" s="3">
        <f ca="1">IF(ISNUMBER(BI775),((BI775&gt;Probe_Head!$CB$15)+COUNTIF(OFFSET(Pinlist!$T$1,Chart!BD775,0),"*CPW*")+(OFFSET(Pinlist!$L$1,Chart!BD775,0)="36-40")&gt;0)+0,0)</f>
        <v>0</v>
      </c>
      <c r="BA775" s="161" t="e">
        <f t="shared" ca="1" si="124"/>
        <v>#NUM!</v>
      </c>
      <c r="BB775" s="66" t="e">
        <f t="shared" ca="1" si="118"/>
        <v>#NUM!</v>
      </c>
      <c r="BC775" s="66" t="e">
        <f t="shared" ca="1" si="119"/>
        <v>#NUM!</v>
      </c>
      <c r="BD775" s="156">
        <f ca="1">IFERROR(MATCH(BE775,OFFSET(Pinlist!$A$2,BD774*(BA775=BA774),0,$BT$23,1),0)+BD774*(BA775=BA774),0)</f>
        <v>0</v>
      </c>
      <c r="BE775" s="66" t="e">
        <f t="shared" ca="1" si="120"/>
        <v>#NUM!</v>
      </c>
      <c r="BF775" s="76">
        <f ca="1">(OFFSET(Pinlist!$E$1,BD775,0)-$BR$18)*MirrorX</f>
        <v>0</v>
      </c>
      <c r="BG775" s="76">
        <f ca="1">OFFSET(Pinlist!$F$1,BD775,0)-$BS$18</f>
        <v>0</v>
      </c>
      <c r="BH775" s="439" t="e">
        <f ca="1">IF(LEFT(BE775,2)="RF",OFFSET(Pinlist!$D$1,Chart!BD775,0)&amp;"_"&amp;OFFSET(Pinlist!$G$1,Chart!BD775,0),"")</f>
        <v>#NUM!</v>
      </c>
      <c r="BI775" s="298" t="e">
        <f ca="1">IF(LEFT(BE775,2)="RF",OFFSET(Pinlist!$I$1,Chart!BD775,0))</f>
        <v>#NUM!</v>
      </c>
      <c r="BJ775" s="156">
        <f t="shared" si="125"/>
        <v>772</v>
      </c>
      <c r="BK775" s="598" t="b">
        <f t="array" aca="1" ref="BK775" ca="1">IF($BV$15,MIN(SQRT((BF775-OFFSET(BF775,1,0,$BU$26-BJ775))^2+(BG775-OFFSET(BG775,1,0,$BU$26-BJ775))^2)))</f>
        <v>0</v>
      </c>
      <c r="BL775" s="598" t="b">
        <f t="array" aca="1" ref="BL775" ca="1">IF($BV$15,MIN(SQRT((BF775-OFFSET(BF775,-1,0,1-BJ775))^2+(BG775-OFFSET(BG775,-1,0,1-BJ775))^2)))</f>
        <v>0</v>
      </c>
      <c r="BM775" s="225" t="e">
        <f t="shared" ca="1" si="121"/>
        <v>#N/A</v>
      </c>
      <c r="BN775" s="225" t="e">
        <f t="shared" ca="1" si="122"/>
        <v>#N/A</v>
      </c>
      <c r="BO775" s="53" t="b">
        <f t="shared" ca="1" si="123"/>
        <v>0</v>
      </c>
      <c r="BP775" s="168"/>
      <c r="BQ775" s="168"/>
      <c r="BR775" s="168"/>
      <c r="BS775" s="168"/>
      <c r="BT775" s="168"/>
      <c r="BU775" s="168"/>
      <c r="BV775" s="168"/>
      <c r="BW775" s="168"/>
      <c r="BX775" s="66"/>
      <c r="BY775" s="66"/>
      <c r="BZ775" s="66"/>
      <c r="CA775" s="66"/>
      <c r="CB775" s="66"/>
      <c r="CC775" s="66"/>
      <c r="CD775" s="168"/>
      <c r="CE775" s="66"/>
      <c r="CF775" s="66"/>
      <c r="CG775" s="66"/>
      <c r="CH775" s="66"/>
      <c r="CI775" s="168"/>
      <c r="CJ775" s="617"/>
      <c r="CK775" s="168"/>
      <c r="CL775" s="168"/>
      <c r="CM775" s="76"/>
      <c r="CN775" s="76"/>
      <c r="CO775" s="168"/>
      <c r="CP775" s="161"/>
      <c r="CQ775" s="66"/>
      <c r="CR775" s="76"/>
      <c r="CS775" s="76"/>
      <c r="CT775" s="76">
        <f ca="1">CT771</f>
        <v>0</v>
      </c>
      <c r="CU775" s="76">
        <f ca="1">CU771</f>
        <v>0</v>
      </c>
      <c r="CV775" s="69"/>
      <c r="CW775" s="439"/>
      <c r="CX775" s="168"/>
      <c r="CY775" s="168"/>
      <c r="CZ775" s="168"/>
      <c r="DA775" s="168"/>
      <c r="DB775" s="168"/>
      <c r="DC775" s="168"/>
      <c r="DD775" s="168"/>
      <c r="DE775" s="168"/>
      <c r="DF775" s="168"/>
      <c r="DG775" s="168"/>
      <c r="DH775" s="168"/>
      <c r="DI775" s="168"/>
      <c r="DJ775" s="168"/>
    </row>
    <row r="776" spans="52:114" x14ac:dyDescent="0.2">
      <c r="AZ776" s="3">
        <f ca="1">IF(ISNUMBER(BI776),((BI776&gt;Probe_Head!$CB$15)+COUNTIF(OFFSET(Pinlist!$T$1,Chart!BD776,0),"*CPW*")+(OFFSET(Pinlist!$L$1,Chart!BD776,0)="36-40")&gt;0)+0,0)</f>
        <v>0</v>
      </c>
      <c r="BA776" s="161" t="e">
        <f t="shared" ca="1" si="124"/>
        <v>#NUM!</v>
      </c>
      <c r="BB776" s="66" t="e">
        <f t="shared" ca="1" si="118"/>
        <v>#NUM!</v>
      </c>
      <c r="BC776" s="66" t="e">
        <f t="shared" ca="1" si="119"/>
        <v>#NUM!</v>
      </c>
      <c r="BD776" s="156">
        <f ca="1">IFERROR(MATCH(BE776,OFFSET(Pinlist!$A$2,BD775*(BA776=BA775),0,$BT$23,1),0)+BD775*(BA776=BA775),0)</f>
        <v>0</v>
      </c>
      <c r="BE776" s="66" t="e">
        <f t="shared" ca="1" si="120"/>
        <v>#NUM!</v>
      </c>
      <c r="BF776" s="76">
        <f ca="1">(OFFSET(Pinlist!$E$1,BD776,0)-$BR$18)*MirrorX</f>
        <v>0</v>
      </c>
      <c r="BG776" s="76">
        <f ca="1">OFFSET(Pinlist!$F$1,BD776,0)-$BS$18</f>
        <v>0</v>
      </c>
      <c r="BH776" s="439" t="e">
        <f ca="1">IF(LEFT(BE776,2)="RF",OFFSET(Pinlist!$D$1,Chart!BD776,0)&amp;"_"&amp;OFFSET(Pinlist!$G$1,Chart!BD776,0),"")</f>
        <v>#NUM!</v>
      </c>
      <c r="BI776" s="298" t="e">
        <f ca="1">IF(LEFT(BE776,2)="RF",OFFSET(Pinlist!$I$1,Chart!BD776,0))</f>
        <v>#NUM!</v>
      </c>
      <c r="BJ776" s="156">
        <f t="shared" si="125"/>
        <v>773</v>
      </c>
      <c r="BK776" s="598" t="b">
        <f t="array" aca="1" ref="BK776" ca="1">IF($BV$15,MIN(SQRT((BF776-OFFSET(BF776,1,0,$BU$26-BJ776))^2+(BG776-OFFSET(BG776,1,0,$BU$26-BJ776))^2)))</f>
        <v>0</v>
      </c>
      <c r="BL776" s="598" t="b">
        <f t="array" aca="1" ref="BL776" ca="1">IF($BV$15,MIN(SQRT((BF776-OFFSET(BF776,-1,0,1-BJ776))^2+(BG776-OFFSET(BG776,-1,0,1-BJ776))^2)))</f>
        <v>0</v>
      </c>
      <c r="BM776" s="225" t="e">
        <f t="shared" ca="1" si="121"/>
        <v>#N/A</v>
      </c>
      <c r="BN776" s="225" t="e">
        <f t="shared" ca="1" si="122"/>
        <v>#N/A</v>
      </c>
      <c r="BO776" s="53" t="b">
        <f t="shared" ca="1" si="123"/>
        <v>0</v>
      </c>
      <c r="BP776" s="168"/>
      <c r="BQ776" s="168"/>
      <c r="BR776" s="168"/>
      <c r="BS776" s="168"/>
      <c r="BT776" s="168"/>
      <c r="BU776" s="168"/>
      <c r="BV776" s="168"/>
      <c r="BW776" s="168"/>
      <c r="BX776" s="66"/>
      <c r="BY776" s="66"/>
      <c r="BZ776" s="66"/>
      <c r="CA776" s="66"/>
      <c r="CB776" s="66"/>
      <c r="CC776" s="66"/>
      <c r="CD776" s="168"/>
      <c r="CE776" s="66"/>
      <c r="CF776" s="66"/>
      <c r="CG776" s="66"/>
      <c r="CH776" s="66"/>
      <c r="CI776" s="168"/>
      <c r="CJ776" s="617"/>
      <c r="CK776" s="168"/>
      <c r="CL776" s="168"/>
      <c r="CM776" s="76"/>
      <c r="CN776" s="76"/>
      <c r="CO776" s="168"/>
      <c r="CX776" s="168"/>
      <c r="CY776" s="168"/>
      <c r="CZ776" s="168"/>
      <c r="DA776" s="168"/>
      <c r="DB776" s="168"/>
      <c r="DC776" s="168"/>
      <c r="DD776" s="168"/>
      <c r="DE776" s="168"/>
      <c r="DF776" s="168"/>
      <c r="DG776" s="168"/>
      <c r="DH776" s="168"/>
      <c r="DI776" s="168"/>
      <c r="DJ776" s="168"/>
    </row>
    <row r="777" spans="52:114" x14ac:dyDescent="0.2">
      <c r="AZ777" s="3">
        <f ca="1">IF(ISNUMBER(BI777),((BI777&gt;Probe_Head!$CB$15)+COUNTIF(OFFSET(Pinlist!$T$1,Chart!BD777,0),"*CPW*")+(OFFSET(Pinlist!$L$1,Chart!BD777,0)="36-40")&gt;0)+0,0)</f>
        <v>0</v>
      </c>
      <c r="BA777" s="161" t="e">
        <f t="shared" ca="1" si="124"/>
        <v>#NUM!</v>
      </c>
      <c r="BB777" s="66" t="e">
        <f t="shared" ca="1" si="118"/>
        <v>#NUM!</v>
      </c>
      <c r="BC777" s="66" t="e">
        <f t="shared" ca="1" si="119"/>
        <v>#NUM!</v>
      </c>
      <c r="BD777" s="156">
        <f ca="1">IFERROR(MATCH(BE777,OFFSET(Pinlist!$A$2,BD776*(BA777=BA776),0,$BT$23,1),0)+BD776*(BA777=BA776),0)</f>
        <v>0</v>
      </c>
      <c r="BE777" s="66" t="e">
        <f t="shared" ca="1" si="120"/>
        <v>#NUM!</v>
      </c>
      <c r="BF777" s="76">
        <f ca="1">(OFFSET(Pinlist!$E$1,BD777,0)-$BR$18)*MirrorX</f>
        <v>0</v>
      </c>
      <c r="BG777" s="76">
        <f ca="1">OFFSET(Pinlist!$F$1,BD777,0)-$BS$18</f>
        <v>0</v>
      </c>
      <c r="BH777" s="439" t="e">
        <f ca="1">IF(LEFT(BE777,2)="RF",OFFSET(Pinlist!$D$1,Chart!BD777,0)&amp;"_"&amp;OFFSET(Pinlist!$G$1,Chart!BD777,0),"")</f>
        <v>#NUM!</v>
      </c>
      <c r="BI777" s="298" t="e">
        <f ca="1">IF(LEFT(BE777,2)="RF",OFFSET(Pinlist!$I$1,Chart!BD777,0))</f>
        <v>#NUM!</v>
      </c>
      <c r="BJ777" s="156">
        <f t="shared" si="125"/>
        <v>774</v>
      </c>
      <c r="BK777" s="598" t="b">
        <f t="array" aca="1" ref="BK777" ca="1">IF($BV$15,MIN(SQRT((BF777-OFFSET(BF777,1,0,$BU$26-BJ777))^2+(BG777-OFFSET(BG777,1,0,$BU$26-BJ777))^2)))</f>
        <v>0</v>
      </c>
      <c r="BL777" s="598" t="b">
        <f t="array" aca="1" ref="BL777" ca="1">IF($BV$15,MIN(SQRT((BF777-OFFSET(BF777,-1,0,1-BJ777))^2+(BG777-OFFSET(BG777,-1,0,1-BJ777))^2)))</f>
        <v>0</v>
      </c>
      <c r="BM777" s="225" t="e">
        <f t="shared" ca="1" si="121"/>
        <v>#N/A</v>
      </c>
      <c r="BN777" s="225" t="e">
        <f t="shared" ca="1" si="122"/>
        <v>#N/A</v>
      </c>
      <c r="BO777" s="53" t="b">
        <f t="shared" ca="1" si="123"/>
        <v>0</v>
      </c>
      <c r="BP777" s="168"/>
      <c r="BQ777" s="168"/>
      <c r="BR777" s="168"/>
      <c r="BS777" s="168"/>
      <c r="BT777" s="168"/>
      <c r="BU777" s="168"/>
      <c r="BV777" s="168"/>
      <c r="BW777" s="168"/>
      <c r="BX777" s="66"/>
      <c r="BY777" s="66"/>
      <c r="BZ777" s="66"/>
      <c r="CA777" s="66"/>
      <c r="CB777" s="66"/>
      <c r="CC777" s="66"/>
      <c r="CD777" s="168"/>
      <c r="CE777" s="66"/>
      <c r="CF777" s="66"/>
      <c r="CG777" s="66"/>
      <c r="CH777" s="66"/>
      <c r="CI777" s="168"/>
      <c r="CJ777" s="617"/>
      <c r="CK777" s="168"/>
      <c r="CL777" s="168"/>
      <c r="CM777" s="76"/>
      <c r="CN777" s="76"/>
      <c r="CO777" s="168"/>
      <c r="CP777" s="608">
        <f>CP771+1</f>
        <v>129</v>
      </c>
      <c r="CQ777" s="609">
        <f>(CP777&lt;Multiplyer)*$CZ$40</f>
        <v>0</v>
      </c>
      <c r="CR777" s="618"/>
      <c r="CS777" s="618"/>
      <c r="CT777" s="618">
        <f ca="1">$CQ777*(CP779+$CZ$29)</f>
        <v>0</v>
      </c>
      <c r="CU777" s="618">
        <f ca="1">$CQ777*(CQ779+$DA$29)</f>
        <v>0</v>
      </c>
      <c r="CV777" s="618"/>
      <c r="CW777" s="619"/>
      <c r="CX777" s="168"/>
      <c r="CY777" s="168"/>
      <c r="CZ777" s="168"/>
      <c r="DA777" s="168"/>
      <c r="DB777" s="168"/>
      <c r="DC777" s="168"/>
      <c r="DD777" s="168"/>
      <c r="DE777" s="168"/>
      <c r="DF777" s="168"/>
      <c r="DG777" s="168"/>
      <c r="DH777" s="168"/>
      <c r="DI777" s="168"/>
      <c r="DJ777" s="168"/>
    </row>
    <row r="778" spans="52:114" x14ac:dyDescent="0.2">
      <c r="AZ778" s="3">
        <f ca="1">IF(ISNUMBER(BI778),((BI778&gt;Probe_Head!$CB$15)+COUNTIF(OFFSET(Pinlist!$T$1,Chart!BD778,0),"*CPW*")+(OFFSET(Pinlist!$L$1,Chart!BD778,0)="36-40")&gt;0)+0,0)</f>
        <v>0</v>
      </c>
      <c r="BA778" s="161" t="e">
        <f t="shared" ca="1" si="124"/>
        <v>#NUM!</v>
      </c>
      <c r="BB778" s="66" t="e">
        <f t="shared" ca="1" si="118"/>
        <v>#NUM!</v>
      </c>
      <c r="BC778" s="66" t="e">
        <f t="shared" ca="1" si="119"/>
        <v>#NUM!</v>
      </c>
      <c r="BD778" s="156">
        <f ca="1">IFERROR(MATCH(BE778,OFFSET(Pinlist!$A$2,BD777*(BA778=BA777),0,$BT$23,1),0)+BD777*(BA778=BA777),0)</f>
        <v>0</v>
      </c>
      <c r="BE778" s="66" t="e">
        <f t="shared" ca="1" si="120"/>
        <v>#NUM!</v>
      </c>
      <c r="BF778" s="76">
        <f ca="1">(OFFSET(Pinlist!$E$1,BD778,0)-$BR$18)*MirrorX</f>
        <v>0</v>
      </c>
      <c r="BG778" s="76">
        <f ca="1">OFFSET(Pinlist!$F$1,BD778,0)-$BS$18</f>
        <v>0</v>
      </c>
      <c r="BH778" s="439" t="e">
        <f ca="1">IF(LEFT(BE778,2)="RF",OFFSET(Pinlist!$D$1,Chart!BD778,0)&amp;"_"&amp;OFFSET(Pinlist!$G$1,Chart!BD778,0),"")</f>
        <v>#NUM!</v>
      </c>
      <c r="BI778" s="298" t="e">
        <f ca="1">IF(LEFT(BE778,2)="RF",OFFSET(Pinlist!$I$1,Chart!BD778,0))</f>
        <v>#NUM!</v>
      </c>
      <c r="BJ778" s="156">
        <f t="shared" si="125"/>
        <v>775</v>
      </c>
      <c r="BK778" s="598" t="b">
        <f t="array" aca="1" ref="BK778" ca="1">IF($BV$15,MIN(SQRT((BF778-OFFSET(BF778,1,0,$BU$26-BJ778))^2+(BG778-OFFSET(BG778,1,0,$BU$26-BJ778))^2)))</f>
        <v>0</v>
      </c>
      <c r="BL778" s="598" t="b">
        <f t="array" aca="1" ref="BL778" ca="1">IF($BV$15,MIN(SQRT((BF778-OFFSET(BF778,-1,0,1-BJ778))^2+(BG778-OFFSET(BG778,-1,0,1-BJ778))^2)))</f>
        <v>0</v>
      </c>
      <c r="BM778" s="225" t="e">
        <f t="shared" ca="1" si="121"/>
        <v>#N/A</v>
      </c>
      <c r="BN778" s="225" t="e">
        <f t="shared" ca="1" si="122"/>
        <v>#N/A</v>
      </c>
      <c r="BO778" s="53" t="b">
        <f t="shared" ca="1" si="123"/>
        <v>0</v>
      </c>
      <c r="BP778" s="168"/>
      <c r="BQ778" s="168"/>
      <c r="BR778" s="168"/>
      <c r="BS778" s="168"/>
      <c r="BT778" s="168"/>
      <c r="BU778" s="168"/>
      <c r="BV778" s="168"/>
      <c r="BW778" s="168"/>
      <c r="BX778" s="66"/>
      <c r="BY778" s="66"/>
      <c r="BZ778" s="66"/>
      <c r="CA778" s="66"/>
      <c r="CB778" s="66"/>
      <c r="CC778" s="66"/>
      <c r="CD778" s="168"/>
      <c r="CE778" s="66"/>
      <c r="CF778" s="66"/>
      <c r="CG778" s="66"/>
      <c r="CH778" s="66"/>
      <c r="CI778" s="168"/>
      <c r="CJ778" s="617"/>
      <c r="CK778" s="168"/>
      <c r="CL778" s="168"/>
      <c r="CM778" s="76"/>
      <c r="CN778" s="76"/>
      <c r="CO778" s="168"/>
      <c r="CP778" s="846" t="b">
        <f>CP777/2&lt;&gt;INT(CP777/2)</f>
        <v>1</v>
      </c>
      <c r="CQ778" s="66"/>
      <c r="CR778" s="76"/>
      <c r="CS778" s="76"/>
      <c r="CT778" s="76">
        <f ca="1">CQ777*(CT777-$BQ$5)</f>
        <v>0</v>
      </c>
      <c r="CU778" s="76">
        <f ca="1">CU777</f>
        <v>0</v>
      </c>
      <c r="CV778" s="69"/>
      <c r="CW778" s="480"/>
      <c r="CX778" s="168"/>
      <c r="CY778" s="168"/>
      <c r="CZ778" s="168"/>
      <c r="DA778" s="168"/>
      <c r="DB778" s="168"/>
      <c r="DC778" s="168"/>
      <c r="DD778" s="168"/>
      <c r="DE778" s="168"/>
      <c r="DF778" s="168"/>
      <c r="DG778" s="168"/>
      <c r="DH778" s="168"/>
      <c r="DI778" s="168"/>
      <c r="DJ778" s="168"/>
    </row>
    <row r="779" spans="52:114" x14ac:dyDescent="0.2">
      <c r="AZ779" s="3">
        <f ca="1">IF(ISNUMBER(BI779),((BI779&gt;Probe_Head!$CB$15)+COUNTIF(OFFSET(Pinlist!$T$1,Chart!BD779,0),"*CPW*")+(OFFSET(Pinlist!$L$1,Chart!BD779,0)="36-40")&gt;0)+0,0)</f>
        <v>0</v>
      </c>
      <c r="BA779" s="161" t="e">
        <f t="shared" ca="1" si="124"/>
        <v>#NUM!</v>
      </c>
      <c r="BB779" s="66" t="e">
        <f t="shared" ca="1" si="118"/>
        <v>#NUM!</v>
      </c>
      <c r="BC779" s="66" t="e">
        <f t="shared" ca="1" si="119"/>
        <v>#NUM!</v>
      </c>
      <c r="BD779" s="156">
        <f ca="1">IFERROR(MATCH(BE779,OFFSET(Pinlist!$A$2,BD778*(BA779=BA778),0,$BT$23,1),0)+BD778*(BA779=BA778),0)</f>
        <v>0</v>
      </c>
      <c r="BE779" s="66" t="e">
        <f t="shared" ca="1" si="120"/>
        <v>#NUM!</v>
      </c>
      <c r="BF779" s="76">
        <f ca="1">(OFFSET(Pinlist!$E$1,BD779,0)-$BR$18)*MirrorX</f>
        <v>0</v>
      </c>
      <c r="BG779" s="76">
        <f ca="1">OFFSET(Pinlist!$F$1,BD779,0)-$BS$18</f>
        <v>0</v>
      </c>
      <c r="BH779" s="439" t="e">
        <f ca="1">IF(LEFT(BE779,2)="RF",OFFSET(Pinlist!$D$1,Chart!BD779,0)&amp;"_"&amp;OFFSET(Pinlist!$G$1,Chart!BD779,0),"")</f>
        <v>#NUM!</v>
      </c>
      <c r="BI779" s="298" t="e">
        <f ca="1">IF(LEFT(BE779,2)="RF",OFFSET(Pinlist!$I$1,Chart!BD779,0))</f>
        <v>#NUM!</v>
      </c>
      <c r="BJ779" s="156">
        <f t="shared" si="125"/>
        <v>776</v>
      </c>
      <c r="BK779" s="598" t="b">
        <f t="array" aca="1" ref="BK779" ca="1">IF($BV$15,MIN(SQRT((BF779-OFFSET(BF779,1,0,$BU$26-BJ779))^2+(BG779-OFFSET(BG779,1,0,$BU$26-BJ779))^2)))</f>
        <v>0</v>
      </c>
      <c r="BL779" s="598" t="b">
        <f t="array" aca="1" ref="BL779" ca="1">IF($BV$15,MIN(SQRT((BF779-OFFSET(BF779,-1,0,1-BJ779))^2+(BG779-OFFSET(BG779,-1,0,1-BJ779))^2)))</f>
        <v>0</v>
      </c>
      <c r="BM779" s="225" t="e">
        <f t="shared" ca="1" si="121"/>
        <v>#N/A</v>
      </c>
      <c r="BN779" s="225" t="e">
        <f t="shared" ca="1" si="122"/>
        <v>#N/A</v>
      </c>
      <c r="BO779" s="53" t="b">
        <f t="shared" ca="1" si="123"/>
        <v>0</v>
      </c>
      <c r="BP779" s="168"/>
      <c r="BQ779" s="168"/>
      <c r="BR779" s="168"/>
      <c r="BS779" s="168"/>
      <c r="BT779" s="168"/>
      <c r="BU779" s="168"/>
      <c r="BV779" s="168"/>
      <c r="BW779" s="168"/>
      <c r="BX779" s="66"/>
      <c r="BY779" s="66"/>
      <c r="BZ779" s="66"/>
      <c r="CA779" s="66"/>
      <c r="CB779" s="66"/>
      <c r="CC779" s="66"/>
      <c r="CD779" s="168"/>
      <c r="CE779" s="66"/>
      <c r="CF779" s="66"/>
      <c r="CG779" s="66"/>
      <c r="CH779" s="66"/>
      <c r="CI779" s="168"/>
      <c r="CJ779" s="617"/>
      <c r="CK779" s="168"/>
      <c r="CL779" s="168"/>
      <c r="CM779" s="76"/>
      <c r="CN779" s="76"/>
      <c r="CO779" s="168"/>
      <c r="CP779" s="610">
        <f>IF($BS$70,(CP777*$CZ$26)+(CP778*$CZ$27)*$CQ$9,CP780*$CZ$26)*MirrorX</f>
        <v>0</v>
      </c>
      <c r="CQ779" s="611">
        <f>IF($BS$70,(CP777*$DA$26)+(CP778*$DA$27)*$CQ$9,CQ780*$DA$26)</f>
        <v>0</v>
      </c>
      <c r="CR779" s="76"/>
      <c r="CS779" s="76"/>
      <c r="CT779" s="76">
        <f ca="1">CT778</f>
        <v>0</v>
      </c>
      <c r="CU779" s="76">
        <f ca="1">CQ777*(CU778-$BR$5)</f>
        <v>0</v>
      </c>
      <c r="CV779" s="69"/>
      <c r="CW779" s="480"/>
      <c r="CX779" s="168"/>
      <c r="CY779" s="168"/>
      <c r="CZ779" s="168"/>
      <c r="DA779" s="168"/>
      <c r="DB779" s="168"/>
      <c r="DC779" s="168"/>
      <c r="DD779" s="168"/>
      <c r="DE779" s="168"/>
      <c r="DF779" s="168"/>
      <c r="DG779" s="168"/>
      <c r="DH779" s="168"/>
      <c r="DI779" s="168"/>
      <c r="DJ779" s="168"/>
    </row>
    <row r="780" spans="52:114" x14ac:dyDescent="0.2">
      <c r="AZ780" s="3">
        <f ca="1">IF(ISNUMBER(BI780),((BI780&gt;Probe_Head!$CB$15)+COUNTIF(OFFSET(Pinlist!$T$1,Chart!BD780,0),"*CPW*")+(OFFSET(Pinlist!$L$1,Chart!BD780,0)="36-40")&gt;0)+0,0)</f>
        <v>0</v>
      </c>
      <c r="BA780" s="161" t="e">
        <f t="shared" ca="1" si="124"/>
        <v>#NUM!</v>
      </c>
      <c r="BB780" s="66" t="e">
        <f t="shared" ca="1" si="118"/>
        <v>#NUM!</v>
      </c>
      <c r="BC780" s="66" t="e">
        <f t="shared" ca="1" si="119"/>
        <v>#NUM!</v>
      </c>
      <c r="BD780" s="156">
        <f ca="1">IFERROR(MATCH(BE780,OFFSET(Pinlist!$A$2,BD779*(BA780=BA779),0,$BT$23,1),0)+BD779*(BA780=BA779),0)</f>
        <v>0</v>
      </c>
      <c r="BE780" s="66" t="e">
        <f t="shared" ca="1" si="120"/>
        <v>#NUM!</v>
      </c>
      <c r="BF780" s="76">
        <f ca="1">(OFFSET(Pinlist!$E$1,BD780,0)-$BR$18)*MirrorX</f>
        <v>0</v>
      </c>
      <c r="BG780" s="76">
        <f ca="1">OFFSET(Pinlist!$F$1,BD780,0)-$BS$18</f>
        <v>0</v>
      </c>
      <c r="BH780" s="439" t="e">
        <f ca="1">IF(LEFT(BE780,2)="RF",OFFSET(Pinlist!$D$1,Chart!BD780,0)&amp;"_"&amp;OFFSET(Pinlist!$G$1,Chart!BD780,0),"")</f>
        <v>#NUM!</v>
      </c>
      <c r="BI780" s="298" t="e">
        <f ca="1">IF(LEFT(BE780,2)="RF",OFFSET(Pinlist!$I$1,Chart!BD780,0))</f>
        <v>#NUM!</v>
      </c>
      <c r="BJ780" s="156">
        <f t="shared" si="125"/>
        <v>777</v>
      </c>
      <c r="BK780" s="598" t="b">
        <f t="array" aca="1" ref="BK780" ca="1">IF($BV$15,MIN(SQRT((BF780-OFFSET(BF780,1,0,$BU$26-BJ780))^2+(BG780-OFFSET(BG780,1,0,$BU$26-BJ780))^2)))</f>
        <v>0</v>
      </c>
      <c r="BL780" s="598" t="b">
        <f t="array" aca="1" ref="BL780" ca="1">IF($BV$15,MIN(SQRT((BF780-OFFSET(BF780,-1,0,1-BJ780))^2+(BG780-OFFSET(BG780,-1,0,1-BJ780))^2)))</f>
        <v>0</v>
      </c>
      <c r="BM780" s="225" t="e">
        <f t="shared" ca="1" si="121"/>
        <v>#N/A</v>
      </c>
      <c r="BN780" s="225" t="e">
        <f t="shared" ca="1" si="122"/>
        <v>#N/A</v>
      </c>
      <c r="BO780" s="53" t="b">
        <f t="shared" ca="1" si="123"/>
        <v>0</v>
      </c>
      <c r="BP780" s="168"/>
      <c r="BQ780" s="168"/>
      <c r="BR780" s="168"/>
      <c r="BS780" s="168"/>
      <c r="BT780" s="168"/>
      <c r="BU780" s="168"/>
      <c r="BV780" s="168"/>
      <c r="BW780" s="168"/>
      <c r="BX780" s="66"/>
      <c r="BY780" s="66"/>
      <c r="BZ780" s="66"/>
      <c r="CA780" s="66"/>
      <c r="CB780" s="66"/>
      <c r="CC780" s="66"/>
      <c r="CD780" s="168"/>
      <c r="CE780" s="66"/>
      <c r="CF780" s="66"/>
      <c r="CG780" s="66"/>
      <c r="CH780" s="66"/>
      <c r="CI780" s="168"/>
      <c r="CJ780" s="617"/>
      <c r="CK780" s="168"/>
      <c r="CL780" s="168"/>
      <c r="CM780" s="76"/>
      <c r="CN780" s="76"/>
      <c r="CO780" s="168"/>
      <c r="CP780" s="614">
        <f>IF(CP774+1=ABS($R$47),0,CP774+1)</f>
        <v>1</v>
      </c>
      <c r="CQ780" s="615">
        <f>IF(CP774+1=ABS($R$47),CQ774+1,CQ774)</f>
        <v>64</v>
      </c>
      <c r="CR780" s="76"/>
      <c r="CS780" s="76"/>
      <c r="CT780" s="76">
        <f ca="1">CT777</f>
        <v>0</v>
      </c>
      <c r="CU780" s="76">
        <f ca="1">CU779</f>
        <v>0</v>
      </c>
      <c r="CV780" s="69"/>
      <c r="CW780" s="480"/>
      <c r="CX780" s="168"/>
      <c r="CY780" s="168"/>
      <c r="CZ780" s="168"/>
      <c r="DA780" s="168"/>
      <c r="DB780" s="168"/>
      <c r="DC780" s="168"/>
      <c r="DD780" s="168"/>
      <c r="DE780" s="168"/>
      <c r="DF780" s="168"/>
      <c r="DG780" s="168"/>
      <c r="DH780" s="168"/>
      <c r="DI780" s="168"/>
      <c r="DJ780" s="168"/>
    </row>
    <row r="781" spans="52:114" x14ac:dyDescent="0.2">
      <c r="AZ781" s="3">
        <f ca="1">IF(ISNUMBER(BI781),((BI781&gt;Probe_Head!$CB$15)+COUNTIF(OFFSET(Pinlist!$T$1,Chart!BD781,0),"*CPW*")+(OFFSET(Pinlist!$L$1,Chart!BD781,0)="36-40")&gt;0)+0,0)</f>
        <v>0</v>
      </c>
      <c r="BA781" s="161" t="e">
        <f t="shared" ca="1" si="124"/>
        <v>#NUM!</v>
      </c>
      <c r="BB781" s="66" t="e">
        <f t="shared" ca="1" si="118"/>
        <v>#NUM!</v>
      </c>
      <c r="BC781" s="66" t="e">
        <f t="shared" ca="1" si="119"/>
        <v>#NUM!</v>
      </c>
      <c r="BD781" s="156">
        <f ca="1">IFERROR(MATCH(BE781,OFFSET(Pinlist!$A$2,BD780*(BA781=BA780),0,$BT$23,1),0)+BD780*(BA781=BA780),0)</f>
        <v>0</v>
      </c>
      <c r="BE781" s="66" t="e">
        <f t="shared" ca="1" si="120"/>
        <v>#NUM!</v>
      </c>
      <c r="BF781" s="76">
        <f ca="1">(OFFSET(Pinlist!$E$1,BD781,0)-$BR$18)*MirrorX</f>
        <v>0</v>
      </c>
      <c r="BG781" s="76">
        <f ca="1">OFFSET(Pinlist!$F$1,BD781,0)-$BS$18</f>
        <v>0</v>
      </c>
      <c r="BH781" s="439" t="e">
        <f ca="1">IF(LEFT(BE781,2)="RF",OFFSET(Pinlist!$D$1,Chart!BD781,0)&amp;"_"&amp;OFFSET(Pinlist!$G$1,Chart!BD781,0),"")</f>
        <v>#NUM!</v>
      </c>
      <c r="BI781" s="298" t="e">
        <f ca="1">IF(LEFT(BE781,2)="RF",OFFSET(Pinlist!$I$1,Chart!BD781,0))</f>
        <v>#NUM!</v>
      </c>
      <c r="BJ781" s="156">
        <f t="shared" si="125"/>
        <v>778</v>
      </c>
      <c r="BK781" s="598" t="b">
        <f t="array" aca="1" ref="BK781" ca="1">IF($BV$15,MIN(SQRT((BF781-OFFSET(BF781,1,0,$BU$26-BJ781))^2+(BG781-OFFSET(BG781,1,0,$BU$26-BJ781))^2)))</f>
        <v>0</v>
      </c>
      <c r="BL781" s="598" t="b">
        <f t="array" aca="1" ref="BL781" ca="1">IF($BV$15,MIN(SQRT((BF781-OFFSET(BF781,-1,0,1-BJ781))^2+(BG781-OFFSET(BG781,-1,0,1-BJ781))^2)))</f>
        <v>0</v>
      </c>
      <c r="BM781" s="225" t="e">
        <f t="shared" ca="1" si="121"/>
        <v>#N/A</v>
      </c>
      <c r="BN781" s="225" t="e">
        <f t="shared" ca="1" si="122"/>
        <v>#N/A</v>
      </c>
      <c r="BO781" s="53" t="b">
        <f t="shared" ca="1" si="123"/>
        <v>0</v>
      </c>
      <c r="BP781" s="168"/>
      <c r="BQ781" s="168"/>
      <c r="BR781" s="168"/>
      <c r="BS781" s="168"/>
      <c r="BT781" s="168"/>
      <c r="BU781" s="168"/>
      <c r="BV781" s="168"/>
      <c r="BW781" s="168"/>
      <c r="BX781" s="66"/>
      <c r="BY781" s="66"/>
      <c r="BZ781" s="66"/>
      <c r="CA781" s="66"/>
      <c r="CB781" s="66"/>
      <c r="CC781" s="66"/>
      <c r="CD781" s="168"/>
      <c r="CE781" s="66"/>
      <c r="CF781" s="66"/>
      <c r="CG781" s="66"/>
      <c r="CH781" s="66"/>
      <c r="CI781" s="168"/>
      <c r="CJ781" s="617"/>
      <c r="CK781" s="168"/>
      <c r="CL781" s="168"/>
      <c r="CM781" s="76"/>
      <c r="CN781" s="76"/>
      <c r="CO781" s="168"/>
      <c r="CP781" s="161"/>
      <c r="CQ781" s="66"/>
      <c r="CR781" s="76"/>
      <c r="CS781" s="76"/>
      <c r="CT781" s="76">
        <f ca="1">CT777</f>
        <v>0</v>
      </c>
      <c r="CU781" s="76">
        <f ca="1">CU777</f>
        <v>0</v>
      </c>
      <c r="CV781" s="69"/>
      <c r="CW781" s="480"/>
      <c r="CX781" s="168"/>
      <c r="CY781" s="168"/>
      <c r="CZ781" s="168"/>
      <c r="DA781" s="168"/>
      <c r="DB781" s="168"/>
      <c r="DC781" s="168"/>
      <c r="DD781" s="168"/>
      <c r="DE781" s="168"/>
      <c r="DF781" s="168"/>
      <c r="DG781" s="168"/>
      <c r="DH781" s="168"/>
      <c r="DI781" s="168"/>
      <c r="DJ781" s="168"/>
    </row>
    <row r="782" spans="52:114" x14ac:dyDescent="0.2">
      <c r="AZ782" s="3">
        <f ca="1">IF(ISNUMBER(BI782),((BI782&gt;Probe_Head!$CB$15)+COUNTIF(OFFSET(Pinlist!$T$1,Chart!BD782,0),"*CPW*")+(OFFSET(Pinlist!$L$1,Chart!BD782,0)="36-40")&gt;0)+0,0)</f>
        <v>0</v>
      </c>
      <c r="BA782" s="161" t="e">
        <f t="shared" ca="1" si="124"/>
        <v>#NUM!</v>
      </c>
      <c r="BB782" s="66" t="e">
        <f t="shared" ca="1" si="118"/>
        <v>#NUM!</v>
      </c>
      <c r="BC782" s="66" t="e">
        <f t="shared" ca="1" si="119"/>
        <v>#NUM!</v>
      </c>
      <c r="BD782" s="156">
        <f ca="1">IFERROR(MATCH(BE782,OFFSET(Pinlist!$A$2,BD781*(BA782=BA781),0,$BT$23,1),0)+BD781*(BA782=BA781),0)</f>
        <v>0</v>
      </c>
      <c r="BE782" s="66" t="e">
        <f t="shared" ca="1" si="120"/>
        <v>#NUM!</v>
      </c>
      <c r="BF782" s="76">
        <f ca="1">(OFFSET(Pinlist!$E$1,BD782,0)-$BR$18)*MirrorX</f>
        <v>0</v>
      </c>
      <c r="BG782" s="76">
        <f ca="1">OFFSET(Pinlist!$F$1,BD782,0)-$BS$18</f>
        <v>0</v>
      </c>
      <c r="BH782" s="439" t="e">
        <f ca="1">IF(LEFT(BE782,2)="RF",OFFSET(Pinlist!$D$1,Chart!BD782,0)&amp;"_"&amp;OFFSET(Pinlist!$G$1,Chart!BD782,0),"")</f>
        <v>#NUM!</v>
      </c>
      <c r="BI782" s="298" t="e">
        <f ca="1">IF(LEFT(BE782,2)="RF",OFFSET(Pinlist!$I$1,Chart!BD782,0))</f>
        <v>#NUM!</v>
      </c>
      <c r="BJ782" s="156">
        <f t="shared" si="125"/>
        <v>779</v>
      </c>
      <c r="BK782" s="598" t="b">
        <f t="array" aca="1" ref="BK782" ca="1">IF($BV$15,MIN(SQRT((BF782-OFFSET(BF782,1,0,$BU$26-BJ782))^2+(BG782-OFFSET(BG782,1,0,$BU$26-BJ782))^2)))</f>
        <v>0</v>
      </c>
      <c r="BL782" s="598" t="b">
        <f t="array" aca="1" ref="BL782" ca="1">IF($BV$15,MIN(SQRT((BF782-OFFSET(BF782,-1,0,1-BJ782))^2+(BG782-OFFSET(BG782,-1,0,1-BJ782))^2)))</f>
        <v>0</v>
      </c>
      <c r="BM782" s="225" t="e">
        <f t="shared" ca="1" si="121"/>
        <v>#N/A</v>
      </c>
      <c r="BN782" s="225" t="e">
        <f t="shared" ca="1" si="122"/>
        <v>#N/A</v>
      </c>
      <c r="BO782" s="53" t="b">
        <f t="shared" ca="1" si="123"/>
        <v>0</v>
      </c>
      <c r="BP782" s="168"/>
      <c r="BQ782" s="168"/>
      <c r="BR782" s="168"/>
      <c r="BS782" s="168"/>
      <c r="BT782" s="168"/>
      <c r="BU782" s="168"/>
      <c r="BV782" s="168"/>
      <c r="BW782" s="168"/>
      <c r="BX782" s="66"/>
      <c r="BY782" s="66"/>
      <c r="BZ782" s="66"/>
      <c r="CA782" s="66"/>
      <c r="CB782" s="66"/>
      <c r="CC782" s="66"/>
      <c r="CD782" s="168"/>
      <c r="CE782" s="66"/>
      <c r="CF782" s="66"/>
      <c r="CG782" s="66"/>
      <c r="CH782" s="66"/>
      <c r="CI782" s="168"/>
      <c r="CJ782" s="617"/>
      <c r="CK782" s="168"/>
      <c r="CL782" s="168"/>
      <c r="CM782" s="76"/>
      <c r="CN782" s="76"/>
      <c r="CO782" s="168"/>
      <c r="CX782" s="168"/>
      <c r="CY782" s="168"/>
      <c r="CZ782" s="168"/>
      <c r="DA782" s="168"/>
      <c r="DB782" s="168"/>
      <c r="DC782" s="168"/>
      <c r="DD782" s="168"/>
      <c r="DE782" s="168"/>
      <c r="DF782" s="168"/>
      <c r="DG782" s="168"/>
      <c r="DH782" s="168"/>
      <c r="DI782" s="168"/>
      <c r="DJ782" s="168"/>
    </row>
    <row r="783" spans="52:114" x14ac:dyDescent="0.2">
      <c r="AZ783" s="3">
        <f ca="1">IF(ISNUMBER(BI783),((BI783&gt;Probe_Head!$CB$15)+COUNTIF(OFFSET(Pinlist!$T$1,Chart!BD783,0),"*CPW*")+(OFFSET(Pinlist!$L$1,Chart!BD783,0)="36-40")&gt;0)+0,0)</f>
        <v>0</v>
      </c>
      <c r="BA783" s="161" t="e">
        <f t="shared" ca="1" si="124"/>
        <v>#NUM!</v>
      </c>
      <c r="BB783" s="66" t="e">
        <f t="shared" ca="1" si="118"/>
        <v>#NUM!</v>
      </c>
      <c r="BC783" s="66" t="e">
        <f t="shared" ca="1" si="119"/>
        <v>#NUM!</v>
      </c>
      <c r="BD783" s="156">
        <f ca="1">IFERROR(MATCH(BE783,OFFSET(Pinlist!$A$2,BD782*(BA783=BA782),0,$BT$23,1),0)+BD782*(BA783=BA782),0)</f>
        <v>0</v>
      </c>
      <c r="BE783" s="66" t="e">
        <f t="shared" ca="1" si="120"/>
        <v>#NUM!</v>
      </c>
      <c r="BF783" s="76">
        <f ca="1">(OFFSET(Pinlist!$E$1,BD783,0)-$BR$18)*MirrorX</f>
        <v>0</v>
      </c>
      <c r="BG783" s="76">
        <f ca="1">OFFSET(Pinlist!$F$1,BD783,0)-$BS$18</f>
        <v>0</v>
      </c>
      <c r="BH783" s="439" t="e">
        <f ca="1">IF(LEFT(BE783,2)="RF",OFFSET(Pinlist!$D$1,Chart!BD783,0)&amp;"_"&amp;OFFSET(Pinlist!$G$1,Chart!BD783,0),"")</f>
        <v>#NUM!</v>
      </c>
      <c r="BI783" s="298" t="e">
        <f ca="1">IF(LEFT(BE783,2)="RF",OFFSET(Pinlist!$I$1,Chart!BD783,0))</f>
        <v>#NUM!</v>
      </c>
      <c r="BJ783" s="156">
        <f t="shared" si="125"/>
        <v>780</v>
      </c>
      <c r="BK783" s="598" t="b">
        <f t="array" aca="1" ref="BK783" ca="1">IF($BV$15,MIN(SQRT((BF783-OFFSET(BF783,1,0,$BU$26-BJ783))^2+(BG783-OFFSET(BG783,1,0,$BU$26-BJ783))^2)))</f>
        <v>0</v>
      </c>
      <c r="BL783" s="598" t="b">
        <f t="array" aca="1" ref="BL783" ca="1">IF($BV$15,MIN(SQRT((BF783-OFFSET(BF783,-1,0,1-BJ783))^2+(BG783-OFFSET(BG783,-1,0,1-BJ783))^2)))</f>
        <v>0</v>
      </c>
      <c r="BM783" s="225" t="e">
        <f t="shared" ca="1" si="121"/>
        <v>#N/A</v>
      </c>
      <c r="BN783" s="225" t="e">
        <f t="shared" ca="1" si="122"/>
        <v>#N/A</v>
      </c>
      <c r="BO783" s="53" t="b">
        <f t="shared" ca="1" si="123"/>
        <v>0</v>
      </c>
      <c r="BP783" s="168"/>
      <c r="BQ783" s="168"/>
      <c r="BR783" s="168"/>
      <c r="BS783" s="168"/>
      <c r="BT783" s="168"/>
      <c r="BU783" s="168"/>
      <c r="BV783" s="168"/>
      <c r="BW783" s="168"/>
      <c r="BX783" s="66"/>
      <c r="BY783" s="66"/>
      <c r="BZ783" s="66"/>
      <c r="CA783" s="66"/>
      <c r="CB783" s="66"/>
      <c r="CC783" s="66"/>
      <c r="CD783" s="168"/>
      <c r="CE783" s="66"/>
      <c r="CF783" s="66"/>
      <c r="CG783" s="66"/>
      <c r="CH783" s="66"/>
      <c r="CI783" s="168"/>
      <c r="CJ783" s="617"/>
      <c r="CK783" s="168"/>
      <c r="CL783" s="168"/>
      <c r="CM783" s="76"/>
      <c r="CN783" s="76"/>
      <c r="CO783" s="168"/>
      <c r="CP783" s="608">
        <f>CP777+1</f>
        <v>130</v>
      </c>
      <c r="CQ783" s="609">
        <f>(CP783&lt;Multiplyer)*$CZ$40</f>
        <v>0</v>
      </c>
      <c r="CR783" s="618"/>
      <c r="CS783" s="618"/>
      <c r="CT783" s="618">
        <f ca="1">$CQ783*(CP785+$CZ$29)</f>
        <v>0</v>
      </c>
      <c r="CU783" s="618">
        <f ca="1">$CQ783*(CQ785+$DA$29)</f>
        <v>0</v>
      </c>
      <c r="CV783" s="618"/>
      <c r="CW783" s="619"/>
      <c r="CX783" s="168"/>
      <c r="CY783" s="168"/>
      <c r="CZ783" s="168"/>
      <c r="DA783" s="168"/>
      <c r="DB783" s="168"/>
      <c r="DC783" s="168"/>
      <c r="DD783" s="168"/>
      <c r="DE783" s="168"/>
      <c r="DF783" s="168"/>
      <c r="DG783" s="168"/>
      <c r="DH783" s="168"/>
      <c r="DI783" s="168"/>
      <c r="DJ783" s="168"/>
    </row>
    <row r="784" spans="52:114" x14ac:dyDescent="0.2">
      <c r="AZ784" s="3">
        <f ca="1">IF(ISNUMBER(BI784),((BI784&gt;Probe_Head!$CB$15)+COUNTIF(OFFSET(Pinlist!$T$1,Chart!BD784,0),"*CPW*")+(OFFSET(Pinlist!$L$1,Chart!BD784,0)="36-40")&gt;0)+0,0)</f>
        <v>0</v>
      </c>
      <c r="BA784" s="161" t="e">
        <f t="shared" ca="1" si="124"/>
        <v>#NUM!</v>
      </c>
      <c r="BB784" s="66" t="e">
        <f t="shared" ca="1" si="118"/>
        <v>#NUM!</v>
      </c>
      <c r="BC784" s="66" t="e">
        <f t="shared" ca="1" si="119"/>
        <v>#NUM!</v>
      </c>
      <c r="BD784" s="156">
        <f ca="1">IFERROR(MATCH(BE784,OFFSET(Pinlist!$A$2,BD783*(BA784=BA783),0,$BT$23,1),0)+BD783*(BA784=BA783),0)</f>
        <v>0</v>
      </c>
      <c r="BE784" s="66" t="e">
        <f t="shared" ca="1" si="120"/>
        <v>#NUM!</v>
      </c>
      <c r="BF784" s="76">
        <f ca="1">(OFFSET(Pinlist!$E$1,BD784,0)-$BR$18)*MirrorX</f>
        <v>0</v>
      </c>
      <c r="BG784" s="76">
        <f ca="1">OFFSET(Pinlist!$F$1,BD784,0)-$BS$18</f>
        <v>0</v>
      </c>
      <c r="BH784" s="439" t="e">
        <f ca="1">IF(LEFT(BE784,2)="RF",OFFSET(Pinlist!$D$1,Chart!BD784,0)&amp;"_"&amp;OFFSET(Pinlist!$G$1,Chart!BD784,0),"")</f>
        <v>#NUM!</v>
      </c>
      <c r="BI784" s="298" t="e">
        <f ca="1">IF(LEFT(BE784,2)="RF",OFFSET(Pinlist!$I$1,Chart!BD784,0))</f>
        <v>#NUM!</v>
      </c>
      <c r="BJ784" s="156">
        <f t="shared" si="125"/>
        <v>781</v>
      </c>
      <c r="BK784" s="598" t="b">
        <f t="array" aca="1" ref="BK784" ca="1">IF($BV$15,MIN(SQRT((BF784-OFFSET(BF784,1,0,$BU$26-BJ784))^2+(BG784-OFFSET(BG784,1,0,$BU$26-BJ784))^2)))</f>
        <v>0</v>
      </c>
      <c r="BL784" s="598" t="b">
        <f t="array" aca="1" ref="BL784" ca="1">IF($BV$15,MIN(SQRT((BF784-OFFSET(BF784,-1,0,1-BJ784))^2+(BG784-OFFSET(BG784,-1,0,1-BJ784))^2)))</f>
        <v>0</v>
      </c>
      <c r="BM784" s="225" t="e">
        <f t="shared" ca="1" si="121"/>
        <v>#N/A</v>
      </c>
      <c r="BN784" s="225" t="e">
        <f t="shared" ca="1" si="122"/>
        <v>#N/A</v>
      </c>
      <c r="BO784" s="53" t="b">
        <f t="shared" ca="1" si="123"/>
        <v>0</v>
      </c>
      <c r="BP784" s="168"/>
      <c r="BQ784" s="168"/>
      <c r="BR784" s="168"/>
      <c r="BS784" s="168"/>
      <c r="BT784" s="168"/>
      <c r="BU784" s="168"/>
      <c r="BV784" s="168"/>
      <c r="BW784" s="168"/>
      <c r="BX784" s="66"/>
      <c r="BY784" s="66"/>
      <c r="BZ784" s="66"/>
      <c r="CA784" s="66"/>
      <c r="CB784" s="66"/>
      <c r="CC784" s="66"/>
      <c r="CD784" s="168"/>
      <c r="CE784" s="66"/>
      <c r="CF784" s="66"/>
      <c r="CG784" s="66"/>
      <c r="CH784" s="66"/>
      <c r="CI784" s="168"/>
      <c r="CJ784" s="617"/>
      <c r="CK784" s="168"/>
      <c r="CL784" s="168"/>
      <c r="CM784" s="76"/>
      <c r="CN784" s="76"/>
      <c r="CO784" s="168"/>
      <c r="CP784" s="846" t="b">
        <f>CP783/2&lt;&gt;INT(CP783/2)</f>
        <v>0</v>
      </c>
      <c r="CQ784" s="66"/>
      <c r="CR784" s="76"/>
      <c r="CS784" s="76"/>
      <c r="CT784" s="76">
        <f ca="1">CQ783*(CT783-$BQ$5)</f>
        <v>0</v>
      </c>
      <c r="CU784" s="76">
        <f ca="1">CU783</f>
        <v>0</v>
      </c>
      <c r="CV784" s="69"/>
      <c r="CW784" s="439"/>
      <c r="CX784" s="168"/>
      <c r="CY784" s="168"/>
      <c r="CZ784" s="168"/>
      <c r="DA784" s="168"/>
      <c r="DB784" s="168"/>
      <c r="DC784" s="168"/>
      <c r="DD784" s="168"/>
      <c r="DE784" s="168"/>
      <c r="DF784" s="168"/>
      <c r="DG784" s="168"/>
      <c r="DH784" s="168"/>
      <c r="DI784" s="168"/>
      <c r="DJ784" s="168"/>
    </row>
    <row r="785" spans="52:114" x14ac:dyDescent="0.2">
      <c r="AZ785" s="3">
        <f ca="1">IF(ISNUMBER(BI785),((BI785&gt;Probe_Head!$CB$15)+COUNTIF(OFFSET(Pinlist!$T$1,Chart!BD785,0),"*CPW*")+(OFFSET(Pinlist!$L$1,Chart!BD785,0)="36-40")&gt;0)+0,0)</f>
        <v>0</v>
      </c>
      <c r="BA785" s="161" t="e">
        <f t="shared" ca="1" si="124"/>
        <v>#NUM!</v>
      </c>
      <c r="BB785" s="66" t="e">
        <f t="shared" ca="1" si="118"/>
        <v>#NUM!</v>
      </c>
      <c r="BC785" s="66" t="e">
        <f t="shared" ca="1" si="119"/>
        <v>#NUM!</v>
      </c>
      <c r="BD785" s="156">
        <f ca="1">IFERROR(MATCH(BE785,OFFSET(Pinlist!$A$2,BD784*(BA785=BA784),0,$BT$23,1),0)+BD784*(BA785=BA784),0)</f>
        <v>0</v>
      </c>
      <c r="BE785" s="66" t="e">
        <f t="shared" ca="1" si="120"/>
        <v>#NUM!</v>
      </c>
      <c r="BF785" s="76">
        <f ca="1">(OFFSET(Pinlist!$E$1,BD785,0)-$BR$18)*MirrorX</f>
        <v>0</v>
      </c>
      <c r="BG785" s="76">
        <f ca="1">OFFSET(Pinlist!$F$1,BD785,0)-$BS$18</f>
        <v>0</v>
      </c>
      <c r="BH785" s="439" t="e">
        <f ca="1">IF(LEFT(BE785,2)="RF",OFFSET(Pinlist!$D$1,Chart!BD785,0)&amp;"_"&amp;OFFSET(Pinlist!$G$1,Chart!BD785,0),"")</f>
        <v>#NUM!</v>
      </c>
      <c r="BI785" s="298" t="e">
        <f ca="1">IF(LEFT(BE785,2)="RF",OFFSET(Pinlist!$I$1,Chart!BD785,0))</f>
        <v>#NUM!</v>
      </c>
      <c r="BJ785" s="156">
        <f t="shared" si="125"/>
        <v>782</v>
      </c>
      <c r="BK785" s="598" t="b">
        <f t="array" aca="1" ref="BK785" ca="1">IF($BV$15,MIN(SQRT((BF785-OFFSET(BF785,1,0,$BU$26-BJ785))^2+(BG785-OFFSET(BG785,1,0,$BU$26-BJ785))^2)))</f>
        <v>0</v>
      </c>
      <c r="BL785" s="598" t="b">
        <f t="array" aca="1" ref="BL785" ca="1">IF($BV$15,MIN(SQRT((BF785-OFFSET(BF785,-1,0,1-BJ785))^2+(BG785-OFFSET(BG785,-1,0,1-BJ785))^2)))</f>
        <v>0</v>
      </c>
      <c r="BM785" s="225" t="e">
        <f t="shared" ca="1" si="121"/>
        <v>#N/A</v>
      </c>
      <c r="BN785" s="225" t="e">
        <f t="shared" ca="1" si="122"/>
        <v>#N/A</v>
      </c>
      <c r="BO785" s="53" t="b">
        <f t="shared" ca="1" si="123"/>
        <v>0</v>
      </c>
      <c r="BP785" s="168"/>
      <c r="BQ785" s="168"/>
      <c r="BR785" s="168"/>
      <c r="BS785" s="168"/>
      <c r="BT785" s="168"/>
      <c r="BU785" s="168"/>
      <c r="BV785" s="168"/>
      <c r="BW785" s="168"/>
      <c r="BX785" s="66"/>
      <c r="BY785" s="66"/>
      <c r="BZ785" s="66"/>
      <c r="CA785" s="66"/>
      <c r="CB785" s="66"/>
      <c r="CC785" s="66"/>
      <c r="CD785" s="168"/>
      <c r="CE785" s="66"/>
      <c r="CF785" s="66"/>
      <c r="CG785" s="66"/>
      <c r="CH785" s="66"/>
      <c r="CI785" s="168"/>
      <c r="CJ785" s="617"/>
      <c r="CK785" s="168"/>
      <c r="CL785" s="168"/>
      <c r="CM785" s="76"/>
      <c r="CN785" s="76"/>
      <c r="CO785" s="168"/>
      <c r="CP785" s="610">
        <f>IF($BS$70,(CP783*$CZ$26)+(CP784*$CZ$27)*$CQ$9,CP786*$CZ$26)*MirrorX</f>
        <v>0</v>
      </c>
      <c r="CQ785" s="611">
        <f>IF($BS$70,(CP783*$DA$26)+(CP784*$DA$27)*$CQ$9,CQ786*$DA$26)</f>
        <v>0</v>
      </c>
      <c r="CR785" s="76"/>
      <c r="CS785" s="76"/>
      <c r="CT785" s="76">
        <f ca="1">CT784</f>
        <v>0</v>
      </c>
      <c r="CU785" s="76">
        <f ca="1">CQ783*(CU784-$BR$5)</f>
        <v>0</v>
      </c>
      <c r="CV785" s="69"/>
      <c r="CW785" s="439"/>
      <c r="CX785" s="168"/>
      <c r="CY785" s="168"/>
      <c r="CZ785" s="168"/>
      <c r="DA785" s="168"/>
      <c r="DB785" s="168"/>
      <c r="DC785" s="168"/>
      <c r="DD785" s="168"/>
      <c r="DE785" s="168"/>
      <c r="DF785" s="168"/>
      <c r="DG785" s="168"/>
      <c r="DH785" s="168"/>
      <c r="DI785" s="168"/>
      <c r="DJ785" s="168"/>
    </row>
    <row r="786" spans="52:114" x14ac:dyDescent="0.2">
      <c r="AZ786" s="3">
        <f ca="1">IF(ISNUMBER(BI786),((BI786&gt;Probe_Head!$CB$15)+COUNTIF(OFFSET(Pinlist!$T$1,Chart!BD786,0),"*CPW*")+(OFFSET(Pinlist!$L$1,Chart!BD786,0)="36-40")&gt;0)+0,0)</f>
        <v>0</v>
      </c>
      <c r="BA786" s="161" t="e">
        <f t="shared" ca="1" si="124"/>
        <v>#NUM!</v>
      </c>
      <c r="BB786" s="66" t="e">
        <f t="shared" ca="1" si="118"/>
        <v>#NUM!</v>
      </c>
      <c r="BC786" s="66" t="e">
        <f t="shared" ca="1" si="119"/>
        <v>#NUM!</v>
      </c>
      <c r="BD786" s="156">
        <f ca="1">IFERROR(MATCH(BE786,OFFSET(Pinlist!$A$2,BD785*(BA786=BA785),0,$BT$23,1),0)+BD785*(BA786=BA785),0)</f>
        <v>0</v>
      </c>
      <c r="BE786" s="66" t="e">
        <f t="shared" ca="1" si="120"/>
        <v>#NUM!</v>
      </c>
      <c r="BF786" s="76">
        <f ca="1">(OFFSET(Pinlist!$E$1,BD786,0)-$BR$18)*MirrorX</f>
        <v>0</v>
      </c>
      <c r="BG786" s="76">
        <f ca="1">OFFSET(Pinlist!$F$1,BD786,0)-$BS$18</f>
        <v>0</v>
      </c>
      <c r="BH786" s="439" t="e">
        <f ca="1">IF(LEFT(BE786,2)="RF",OFFSET(Pinlist!$D$1,Chart!BD786,0)&amp;"_"&amp;OFFSET(Pinlist!$G$1,Chart!BD786,0),"")</f>
        <v>#NUM!</v>
      </c>
      <c r="BI786" s="298" t="e">
        <f ca="1">IF(LEFT(BE786,2)="RF",OFFSET(Pinlist!$I$1,Chart!BD786,0))</f>
        <v>#NUM!</v>
      </c>
      <c r="BJ786" s="156">
        <f t="shared" si="125"/>
        <v>783</v>
      </c>
      <c r="BK786" s="598" t="b">
        <f t="array" aca="1" ref="BK786" ca="1">IF($BV$15,MIN(SQRT((BF786-OFFSET(BF786,1,0,$BU$26-BJ786))^2+(BG786-OFFSET(BG786,1,0,$BU$26-BJ786))^2)))</f>
        <v>0</v>
      </c>
      <c r="BL786" s="598" t="b">
        <f t="array" aca="1" ref="BL786" ca="1">IF($BV$15,MIN(SQRT((BF786-OFFSET(BF786,-1,0,1-BJ786))^2+(BG786-OFFSET(BG786,-1,0,1-BJ786))^2)))</f>
        <v>0</v>
      </c>
      <c r="BM786" s="225" t="e">
        <f t="shared" ca="1" si="121"/>
        <v>#N/A</v>
      </c>
      <c r="BN786" s="225" t="e">
        <f t="shared" ca="1" si="122"/>
        <v>#N/A</v>
      </c>
      <c r="BO786" s="53" t="b">
        <f t="shared" ca="1" si="123"/>
        <v>0</v>
      </c>
      <c r="BP786" s="168"/>
      <c r="BQ786" s="168"/>
      <c r="BR786" s="168"/>
      <c r="BS786" s="168"/>
      <c r="BT786" s="168"/>
      <c r="BU786" s="168"/>
      <c r="BV786" s="168"/>
      <c r="BW786" s="168"/>
      <c r="BX786" s="66"/>
      <c r="BY786" s="66"/>
      <c r="BZ786" s="66"/>
      <c r="CA786" s="66"/>
      <c r="CB786" s="66"/>
      <c r="CC786" s="66"/>
      <c r="CD786" s="168"/>
      <c r="CE786" s="66"/>
      <c r="CF786" s="66"/>
      <c r="CG786" s="66"/>
      <c r="CH786" s="66"/>
      <c r="CI786" s="168"/>
      <c r="CJ786" s="617"/>
      <c r="CK786" s="168"/>
      <c r="CL786" s="168"/>
      <c r="CM786" s="76"/>
      <c r="CN786" s="76"/>
      <c r="CO786" s="168"/>
      <c r="CP786" s="614">
        <f>IF(CP780+1=ABS($R$47),0,CP780+1)</f>
        <v>0</v>
      </c>
      <c r="CQ786" s="615">
        <f>IF(CP780+1=ABS($R$47),CQ780+1,CQ780)</f>
        <v>65</v>
      </c>
      <c r="CR786" s="76"/>
      <c r="CS786" s="76"/>
      <c r="CT786" s="76">
        <f ca="1">CT783</f>
        <v>0</v>
      </c>
      <c r="CU786" s="76">
        <f ca="1">CU785</f>
        <v>0</v>
      </c>
      <c r="CV786" s="69"/>
      <c r="CW786" s="439"/>
      <c r="CX786" s="168"/>
      <c r="CY786" s="168"/>
      <c r="CZ786" s="168"/>
      <c r="DA786" s="168"/>
      <c r="DB786" s="168"/>
      <c r="DC786" s="168"/>
      <c r="DD786" s="168"/>
      <c r="DE786" s="168"/>
      <c r="DF786" s="168"/>
      <c r="DG786" s="168"/>
      <c r="DH786" s="168"/>
      <c r="DI786" s="168"/>
      <c r="DJ786" s="168"/>
    </row>
    <row r="787" spans="52:114" x14ac:dyDescent="0.2">
      <c r="AZ787" s="3">
        <f ca="1">IF(ISNUMBER(BI787),((BI787&gt;Probe_Head!$CB$15)+COUNTIF(OFFSET(Pinlist!$T$1,Chart!BD787,0),"*CPW*")+(OFFSET(Pinlist!$L$1,Chart!BD787,0)="36-40")&gt;0)+0,0)</f>
        <v>0</v>
      </c>
      <c r="BA787" s="161" t="e">
        <f t="shared" ca="1" si="124"/>
        <v>#NUM!</v>
      </c>
      <c r="BB787" s="66" t="e">
        <f t="shared" ca="1" si="118"/>
        <v>#NUM!</v>
      </c>
      <c r="BC787" s="66" t="e">
        <f t="shared" ca="1" si="119"/>
        <v>#NUM!</v>
      </c>
      <c r="BD787" s="156">
        <f ca="1">IFERROR(MATCH(BE787,OFFSET(Pinlist!$A$2,BD786*(BA787=BA786),0,$BT$23,1),0)+BD786*(BA787=BA786),0)</f>
        <v>0</v>
      </c>
      <c r="BE787" s="66" t="e">
        <f t="shared" ca="1" si="120"/>
        <v>#NUM!</v>
      </c>
      <c r="BF787" s="76">
        <f ca="1">(OFFSET(Pinlist!$E$1,BD787,0)-$BR$18)*MirrorX</f>
        <v>0</v>
      </c>
      <c r="BG787" s="76">
        <f ca="1">OFFSET(Pinlist!$F$1,BD787,0)-$BS$18</f>
        <v>0</v>
      </c>
      <c r="BH787" s="439" t="e">
        <f ca="1">IF(LEFT(BE787,2)="RF",OFFSET(Pinlist!$D$1,Chart!BD787,0)&amp;"_"&amp;OFFSET(Pinlist!$G$1,Chart!BD787,0),"")</f>
        <v>#NUM!</v>
      </c>
      <c r="BI787" s="298" t="e">
        <f ca="1">IF(LEFT(BE787,2)="RF",OFFSET(Pinlist!$I$1,Chart!BD787,0))</f>
        <v>#NUM!</v>
      </c>
      <c r="BJ787" s="156">
        <f t="shared" si="125"/>
        <v>784</v>
      </c>
      <c r="BK787" s="598" t="b">
        <f t="array" aca="1" ref="BK787" ca="1">IF($BV$15,MIN(SQRT((BF787-OFFSET(BF787,1,0,$BU$26-BJ787))^2+(BG787-OFFSET(BG787,1,0,$BU$26-BJ787))^2)))</f>
        <v>0</v>
      </c>
      <c r="BL787" s="598" t="b">
        <f t="array" aca="1" ref="BL787" ca="1">IF($BV$15,MIN(SQRT((BF787-OFFSET(BF787,-1,0,1-BJ787))^2+(BG787-OFFSET(BG787,-1,0,1-BJ787))^2)))</f>
        <v>0</v>
      </c>
      <c r="BM787" s="225" t="e">
        <f t="shared" ca="1" si="121"/>
        <v>#N/A</v>
      </c>
      <c r="BN787" s="225" t="e">
        <f t="shared" ca="1" si="122"/>
        <v>#N/A</v>
      </c>
      <c r="BO787" s="53" t="b">
        <f t="shared" ca="1" si="123"/>
        <v>0</v>
      </c>
      <c r="BP787" s="168"/>
      <c r="BQ787" s="168"/>
      <c r="BR787" s="168"/>
      <c r="BS787" s="168"/>
      <c r="BT787" s="168"/>
      <c r="BU787" s="168"/>
      <c r="BV787" s="168"/>
      <c r="BW787" s="168"/>
      <c r="BX787" s="66"/>
      <c r="BY787" s="66"/>
      <c r="BZ787" s="66"/>
      <c r="CA787" s="66"/>
      <c r="CB787" s="66"/>
      <c r="CC787" s="66"/>
      <c r="CD787" s="168"/>
      <c r="CE787" s="66"/>
      <c r="CF787" s="66"/>
      <c r="CG787" s="66"/>
      <c r="CH787" s="66"/>
      <c r="CI787" s="168"/>
      <c r="CJ787" s="617"/>
      <c r="CK787" s="168"/>
      <c r="CL787" s="168"/>
      <c r="CM787" s="76"/>
      <c r="CN787" s="76"/>
      <c r="CO787" s="168"/>
      <c r="CP787" s="161"/>
      <c r="CQ787" s="66"/>
      <c r="CR787" s="76"/>
      <c r="CS787" s="76"/>
      <c r="CT787" s="76">
        <f ca="1">CT783</f>
        <v>0</v>
      </c>
      <c r="CU787" s="76">
        <f ca="1">CU783</f>
        <v>0</v>
      </c>
      <c r="CV787" s="69"/>
      <c r="CW787" s="439"/>
      <c r="CX787" s="168"/>
      <c r="CY787" s="168"/>
      <c r="CZ787" s="168"/>
      <c r="DA787" s="168"/>
      <c r="DB787" s="168"/>
      <c r="DC787" s="168"/>
      <c r="DD787" s="168"/>
      <c r="DE787" s="168"/>
      <c r="DF787" s="168"/>
      <c r="DG787" s="168"/>
      <c r="DH787" s="168"/>
      <c r="DI787" s="168"/>
      <c r="DJ787" s="168"/>
    </row>
    <row r="788" spans="52:114" x14ac:dyDescent="0.2">
      <c r="AZ788" s="3">
        <f ca="1">IF(ISNUMBER(BI788),((BI788&gt;Probe_Head!$CB$15)+COUNTIF(OFFSET(Pinlist!$T$1,Chart!BD788,0),"*CPW*")+(OFFSET(Pinlist!$L$1,Chart!BD788,0)="36-40")&gt;0)+0,0)</f>
        <v>0</v>
      </c>
      <c r="BA788" s="161" t="e">
        <f t="shared" ca="1" si="124"/>
        <v>#NUM!</v>
      </c>
      <c r="BB788" s="66" t="e">
        <f t="shared" ca="1" si="118"/>
        <v>#NUM!</v>
      </c>
      <c r="BC788" s="66" t="e">
        <f t="shared" ca="1" si="119"/>
        <v>#NUM!</v>
      </c>
      <c r="BD788" s="156">
        <f ca="1">IFERROR(MATCH(BE788,OFFSET(Pinlist!$A$2,BD787*(BA788=BA787),0,$BT$23,1),0)+BD787*(BA788=BA787),0)</f>
        <v>0</v>
      </c>
      <c r="BE788" s="66" t="e">
        <f t="shared" ca="1" si="120"/>
        <v>#NUM!</v>
      </c>
      <c r="BF788" s="76">
        <f ca="1">(OFFSET(Pinlist!$E$1,BD788,0)-$BR$18)*MirrorX</f>
        <v>0</v>
      </c>
      <c r="BG788" s="76">
        <f ca="1">OFFSET(Pinlist!$F$1,BD788,0)-$BS$18</f>
        <v>0</v>
      </c>
      <c r="BH788" s="439" t="e">
        <f ca="1">IF(LEFT(BE788,2)="RF",OFFSET(Pinlist!$D$1,Chart!BD788,0)&amp;"_"&amp;OFFSET(Pinlist!$G$1,Chart!BD788,0),"")</f>
        <v>#NUM!</v>
      </c>
      <c r="BI788" s="298" t="e">
        <f ca="1">IF(LEFT(BE788,2)="RF",OFFSET(Pinlist!$I$1,Chart!BD788,0))</f>
        <v>#NUM!</v>
      </c>
      <c r="BJ788" s="156">
        <f t="shared" si="125"/>
        <v>785</v>
      </c>
      <c r="BK788" s="598" t="b">
        <f t="array" aca="1" ref="BK788" ca="1">IF($BV$15,MIN(SQRT((BF788-OFFSET(BF788,1,0,$BU$26-BJ788))^2+(BG788-OFFSET(BG788,1,0,$BU$26-BJ788))^2)))</f>
        <v>0</v>
      </c>
      <c r="BL788" s="598" t="b">
        <f t="array" aca="1" ref="BL788" ca="1">IF($BV$15,MIN(SQRT((BF788-OFFSET(BF788,-1,0,1-BJ788))^2+(BG788-OFFSET(BG788,-1,0,1-BJ788))^2)))</f>
        <v>0</v>
      </c>
      <c r="BM788" s="225" t="e">
        <f t="shared" ca="1" si="121"/>
        <v>#N/A</v>
      </c>
      <c r="BN788" s="225" t="e">
        <f t="shared" ca="1" si="122"/>
        <v>#N/A</v>
      </c>
      <c r="BO788" s="53" t="b">
        <f t="shared" ca="1" si="123"/>
        <v>0</v>
      </c>
      <c r="BP788" s="168"/>
      <c r="BQ788" s="168"/>
      <c r="BR788" s="168"/>
      <c r="BS788" s="168"/>
      <c r="BT788" s="168"/>
      <c r="BU788" s="168"/>
      <c r="BV788" s="168"/>
      <c r="BW788" s="168"/>
      <c r="BX788" s="66"/>
      <c r="BY788" s="66"/>
      <c r="BZ788" s="66"/>
      <c r="CA788" s="66"/>
      <c r="CB788" s="66"/>
      <c r="CC788" s="66"/>
      <c r="CD788" s="168"/>
      <c r="CE788" s="66"/>
      <c r="CF788" s="66"/>
      <c r="CG788" s="66"/>
      <c r="CH788" s="66"/>
      <c r="CI788" s="168"/>
      <c r="CJ788" s="617"/>
      <c r="CK788" s="168"/>
      <c r="CL788" s="168"/>
      <c r="CM788" s="76"/>
      <c r="CN788" s="76"/>
      <c r="CO788" s="168"/>
      <c r="CX788" s="168"/>
      <c r="CY788" s="168"/>
      <c r="CZ788" s="168"/>
      <c r="DA788" s="168"/>
      <c r="DB788" s="168"/>
      <c r="DC788" s="168"/>
      <c r="DD788" s="168"/>
      <c r="DE788" s="168"/>
      <c r="DF788" s="168"/>
      <c r="DG788" s="168"/>
      <c r="DH788" s="168"/>
      <c r="DI788" s="168"/>
      <c r="DJ788" s="168"/>
    </row>
    <row r="789" spans="52:114" x14ac:dyDescent="0.2">
      <c r="AZ789" s="3">
        <f ca="1">IF(ISNUMBER(BI789),((BI789&gt;Probe_Head!$CB$15)+COUNTIF(OFFSET(Pinlist!$T$1,Chart!BD789,0),"*CPW*")+(OFFSET(Pinlist!$L$1,Chart!BD789,0)="36-40")&gt;0)+0,0)</f>
        <v>0</v>
      </c>
      <c r="BA789" s="161" t="e">
        <f t="shared" ca="1" si="124"/>
        <v>#NUM!</v>
      </c>
      <c r="BB789" s="66" t="e">
        <f t="shared" ca="1" si="118"/>
        <v>#NUM!</v>
      </c>
      <c r="BC789" s="66" t="e">
        <f t="shared" ca="1" si="119"/>
        <v>#NUM!</v>
      </c>
      <c r="BD789" s="156">
        <f ca="1">IFERROR(MATCH(BE789,OFFSET(Pinlist!$A$2,BD788*(BA789=BA788),0,$BT$23,1),0)+BD788*(BA789=BA788),0)</f>
        <v>0</v>
      </c>
      <c r="BE789" s="66" t="e">
        <f t="shared" ca="1" si="120"/>
        <v>#NUM!</v>
      </c>
      <c r="BF789" s="76">
        <f ca="1">(OFFSET(Pinlist!$E$1,BD789,0)-$BR$18)*MirrorX</f>
        <v>0</v>
      </c>
      <c r="BG789" s="76">
        <f ca="1">OFFSET(Pinlist!$F$1,BD789,0)-$BS$18</f>
        <v>0</v>
      </c>
      <c r="BH789" s="439" t="e">
        <f ca="1">IF(LEFT(BE789,2)="RF",OFFSET(Pinlist!$D$1,Chart!BD789,0)&amp;"_"&amp;OFFSET(Pinlist!$G$1,Chart!BD789,0),"")</f>
        <v>#NUM!</v>
      </c>
      <c r="BI789" s="298" t="e">
        <f ca="1">IF(LEFT(BE789,2)="RF",OFFSET(Pinlist!$I$1,Chart!BD789,0))</f>
        <v>#NUM!</v>
      </c>
      <c r="BJ789" s="156">
        <f t="shared" si="125"/>
        <v>786</v>
      </c>
      <c r="BK789" s="598" t="b">
        <f t="array" aca="1" ref="BK789" ca="1">IF($BV$15,MIN(SQRT((BF789-OFFSET(BF789,1,0,$BU$26-BJ789))^2+(BG789-OFFSET(BG789,1,0,$BU$26-BJ789))^2)))</f>
        <v>0</v>
      </c>
      <c r="BL789" s="598" t="b">
        <f t="array" aca="1" ref="BL789" ca="1">IF($BV$15,MIN(SQRT((BF789-OFFSET(BF789,-1,0,1-BJ789))^2+(BG789-OFFSET(BG789,-1,0,1-BJ789))^2)))</f>
        <v>0</v>
      </c>
      <c r="BM789" s="225" t="e">
        <f t="shared" ca="1" si="121"/>
        <v>#N/A</v>
      </c>
      <c r="BN789" s="225" t="e">
        <f t="shared" ca="1" si="122"/>
        <v>#N/A</v>
      </c>
      <c r="BO789" s="53" t="b">
        <f t="shared" ca="1" si="123"/>
        <v>0</v>
      </c>
      <c r="BP789" s="168"/>
      <c r="BQ789" s="168"/>
      <c r="BR789" s="168"/>
      <c r="BS789" s="168"/>
      <c r="BT789" s="168"/>
      <c r="BU789" s="168"/>
      <c r="BV789" s="168"/>
      <c r="BW789" s="168"/>
      <c r="BX789" s="66"/>
      <c r="BY789" s="66"/>
      <c r="BZ789" s="66"/>
      <c r="CA789" s="66"/>
      <c r="CB789" s="66"/>
      <c r="CC789" s="66"/>
      <c r="CD789" s="168"/>
      <c r="CE789" s="66"/>
      <c r="CF789" s="66"/>
      <c r="CG789" s="66"/>
      <c r="CH789" s="66"/>
      <c r="CI789" s="168"/>
      <c r="CJ789" s="617"/>
      <c r="CK789" s="168"/>
      <c r="CL789" s="168"/>
      <c r="CM789" s="76"/>
      <c r="CN789" s="76"/>
      <c r="CO789" s="168"/>
      <c r="CP789" s="608">
        <f>CP783+1</f>
        <v>131</v>
      </c>
      <c r="CQ789" s="609">
        <f>(CP789&lt;Multiplyer)*$CZ$40</f>
        <v>0</v>
      </c>
      <c r="CR789" s="618"/>
      <c r="CS789" s="618"/>
      <c r="CT789" s="618">
        <f ca="1">$CQ789*(CP791+$CZ$29)</f>
        <v>0</v>
      </c>
      <c r="CU789" s="618">
        <f ca="1">$CQ789*(CQ791+$DA$29)</f>
        <v>0</v>
      </c>
      <c r="CV789" s="618"/>
      <c r="CW789" s="619"/>
      <c r="CX789" s="168"/>
      <c r="CY789" s="168"/>
      <c r="CZ789" s="168"/>
      <c r="DA789" s="168"/>
      <c r="DB789" s="168"/>
      <c r="DC789" s="168"/>
      <c r="DD789" s="168"/>
      <c r="DE789" s="168"/>
      <c r="DF789" s="168"/>
      <c r="DG789" s="168"/>
      <c r="DH789" s="168"/>
      <c r="DI789" s="168"/>
      <c r="DJ789" s="168"/>
    </row>
    <row r="790" spans="52:114" x14ac:dyDescent="0.2">
      <c r="AZ790" s="3">
        <f ca="1">IF(ISNUMBER(BI790),((BI790&gt;Probe_Head!$CB$15)+COUNTIF(OFFSET(Pinlist!$T$1,Chart!BD790,0),"*CPW*")+(OFFSET(Pinlist!$L$1,Chart!BD790,0)="36-40")&gt;0)+0,0)</f>
        <v>0</v>
      </c>
      <c r="BA790" s="161" t="e">
        <f t="shared" ca="1" si="124"/>
        <v>#NUM!</v>
      </c>
      <c r="BB790" s="66" t="e">
        <f t="shared" ca="1" si="118"/>
        <v>#NUM!</v>
      </c>
      <c r="BC790" s="66" t="e">
        <f t="shared" ca="1" si="119"/>
        <v>#NUM!</v>
      </c>
      <c r="BD790" s="156">
        <f ca="1">IFERROR(MATCH(BE790,OFFSET(Pinlist!$A$2,BD789*(BA790=BA789),0,$BT$23,1),0)+BD789*(BA790=BA789),0)</f>
        <v>0</v>
      </c>
      <c r="BE790" s="66" t="e">
        <f t="shared" ca="1" si="120"/>
        <v>#NUM!</v>
      </c>
      <c r="BF790" s="76">
        <f ca="1">(OFFSET(Pinlist!$E$1,BD790,0)-$BR$18)*MirrorX</f>
        <v>0</v>
      </c>
      <c r="BG790" s="76">
        <f ca="1">OFFSET(Pinlist!$F$1,BD790,0)-$BS$18</f>
        <v>0</v>
      </c>
      <c r="BH790" s="439" t="e">
        <f ca="1">IF(LEFT(BE790,2)="RF",OFFSET(Pinlist!$D$1,Chart!BD790,0)&amp;"_"&amp;OFFSET(Pinlist!$G$1,Chart!BD790,0),"")</f>
        <v>#NUM!</v>
      </c>
      <c r="BI790" s="298" t="e">
        <f ca="1">IF(LEFT(BE790,2)="RF",OFFSET(Pinlist!$I$1,Chart!BD790,0))</f>
        <v>#NUM!</v>
      </c>
      <c r="BJ790" s="156">
        <f t="shared" si="125"/>
        <v>787</v>
      </c>
      <c r="BK790" s="598" t="b">
        <f t="array" aca="1" ref="BK790" ca="1">IF($BV$15,MIN(SQRT((BF790-OFFSET(BF790,1,0,$BU$26-BJ790))^2+(BG790-OFFSET(BG790,1,0,$BU$26-BJ790))^2)))</f>
        <v>0</v>
      </c>
      <c r="BL790" s="598" t="b">
        <f t="array" aca="1" ref="BL790" ca="1">IF($BV$15,MIN(SQRT((BF790-OFFSET(BF790,-1,0,1-BJ790))^2+(BG790-OFFSET(BG790,-1,0,1-BJ790))^2)))</f>
        <v>0</v>
      </c>
      <c r="BM790" s="225" t="e">
        <f t="shared" ca="1" si="121"/>
        <v>#N/A</v>
      </c>
      <c r="BN790" s="225" t="e">
        <f t="shared" ca="1" si="122"/>
        <v>#N/A</v>
      </c>
      <c r="BO790" s="53" t="b">
        <f t="shared" ca="1" si="123"/>
        <v>0</v>
      </c>
      <c r="BP790" s="168"/>
      <c r="BQ790" s="168"/>
      <c r="BR790" s="168"/>
      <c r="BS790" s="168"/>
      <c r="BT790" s="168"/>
      <c r="BU790" s="168"/>
      <c r="BV790" s="168"/>
      <c r="BW790" s="168"/>
      <c r="BX790" s="66"/>
      <c r="BY790" s="66"/>
      <c r="BZ790" s="66"/>
      <c r="CA790" s="66"/>
      <c r="CB790" s="66"/>
      <c r="CC790" s="66"/>
      <c r="CD790" s="168"/>
      <c r="CE790" s="66"/>
      <c r="CF790" s="66"/>
      <c r="CG790" s="66"/>
      <c r="CH790" s="66"/>
      <c r="CI790" s="168"/>
      <c r="CJ790" s="617"/>
      <c r="CK790" s="168"/>
      <c r="CL790" s="168"/>
      <c r="CM790" s="76"/>
      <c r="CN790" s="76"/>
      <c r="CO790" s="168"/>
      <c r="CP790" s="846" t="b">
        <f>CP789/2&lt;&gt;INT(CP789/2)</f>
        <v>1</v>
      </c>
      <c r="CQ790" s="66"/>
      <c r="CR790" s="76"/>
      <c r="CS790" s="76"/>
      <c r="CT790" s="76">
        <f ca="1">CQ789*(CT789-$BQ$5)</f>
        <v>0</v>
      </c>
      <c r="CU790" s="76">
        <f ca="1">CU789</f>
        <v>0</v>
      </c>
      <c r="CV790" s="69"/>
      <c r="CW790" s="480"/>
      <c r="CX790" s="168"/>
      <c r="CY790" s="168"/>
      <c r="CZ790" s="168"/>
      <c r="DA790" s="168"/>
      <c r="DB790" s="168"/>
      <c r="DC790" s="168"/>
      <c r="DD790" s="168"/>
      <c r="DE790" s="168"/>
      <c r="DF790" s="168"/>
      <c r="DG790" s="168"/>
      <c r="DH790" s="168"/>
      <c r="DI790" s="168"/>
      <c r="DJ790" s="168"/>
    </row>
    <row r="791" spans="52:114" x14ac:dyDescent="0.2">
      <c r="AZ791" s="3">
        <f ca="1">IF(ISNUMBER(BI791),((BI791&gt;Probe_Head!$CB$15)+COUNTIF(OFFSET(Pinlist!$T$1,Chart!BD791,0),"*CPW*")+(OFFSET(Pinlist!$L$1,Chart!BD791,0)="36-40")&gt;0)+0,0)</f>
        <v>0</v>
      </c>
      <c r="BA791" s="161" t="e">
        <f t="shared" ca="1" si="124"/>
        <v>#NUM!</v>
      </c>
      <c r="BB791" s="66" t="e">
        <f t="shared" ca="1" si="118"/>
        <v>#NUM!</v>
      </c>
      <c r="BC791" s="66" t="e">
        <f t="shared" ca="1" si="119"/>
        <v>#NUM!</v>
      </c>
      <c r="BD791" s="156">
        <f ca="1">IFERROR(MATCH(BE791,OFFSET(Pinlist!$A$2,BD790*(BA791=BA790),0,$BT$23,1),0)+BD790*(BA791=BA790),0)</f>
        <v>0</v>
      </c>
      <c r="BE791" s="66" t="e">
        <f t="shared" ca="1" si="120"/>
        <v>#NUM!</v>
      </c>
      <c r="BF791" s="76">
        <f ca="1">(OFFSET(Pinlist!$E$1,BD791,0)-$BR$18)*MirrorX</f>
        <v>0</v>
      </c>
      <c r="BG791" s="76">
        <f ca="1">OFFSET(Pinlist!$F$1,BD791,0)-$BS$18</f>
        <v>0</v>
      </c>
      <c r="BH791" s="439" t="e">
        <f ca="1">IF(LEFT(BE791,2)="RF",OFFSET(Pinlist!$D$1,Chart!BD791,0)&amp;"_"&amp;OFFSET(Pinlist!$G$1,Chart!BD791,0),"")</f>
        <v>#NUM!</v>
      </c>
      <c r="BI791" s="298" t="e">
        <f ca="1">IF(LEFT(BE791,2)="RF",OFFSET(Pinlist!$I$1,Chart!BD791,0))</f>
        <v>#NUM!</v>
      </c>
      <c r="BJ791" s="156">
        <f t="shared" si="125"/>
        <v>788</v>
      </c>
      <c r="BK791" s="598" t="b">
        <f t="array" aca="1" ref="BK791" ca="1">IF($BV$15,MIN(SQRT((BF791-OFFSET(BF791,1,0,$BU$26-BJ791))^2+(BG791-OFFSET(BG791,1,0,$BU$26-BJ791))^2)))</f>
        <v>0</v>
      </c>
      <c r="BL791" s="598" t="b">
        <f t="array" aca="1" ref="BL791" ca="1">IF($BV$15,MIN(SQRT((BF791-OFFSET(BF791,-1,0,1-BJ791))^2+(BG791-OFFSET(BG791,-1,0,1-BJ791))^2)))</f>
        <v>0</v>
      </c>
      <c r="BM791" s="225" t="e">
        <f t="shared" ca="1" si="121"/>
        <v>#N/A</v>
      </c>
      <c r="BN791" s="225" t="e">
        <f t="shared" ca="1" si="122"/>
        <v>#N/A</v>
      </c>
      <c r="BO791" s="53" t="b">
        <f t="shared" ca="1" si="123"/>
        <v>0</v>
      </c>
      <c r="BP791" s="168"/>
      <c r="BQ791" s="168"/>
      <c r="BR791" s="168"/>
      <c r="BS791" s="168"/>
      <c r="BT791" s="168"/>
      <c r="BU791" s="168"/>
      <c r="BV791" s="168"/>
      <c r="BW791" s="168"/>
      <c r="BX791" s="66"/>
      <c r="BY791" s="66"/>
      <c r="BZ791" s="66"/>
      <c r="CA791" s="66"/>
      <c r="CB791" s="66"/>
      <c r="CC791" s="66"/>
      <c r="CD791" s="168"/>
      <c r="CE791" s="66"/>
      <c r="CF791" s="66"/>
      <c r="CG791" s="66"/>
      <c r="CH791" s="66"/>
      <c r="CI791" s="168"/>
      <c r="CJ791" s="617"/>
      <c r="CK791" s="168"/>
      <c r="CL791" s="168"/>
      <c r="CM791" s="76"/>
      <c r="CN791" s="76"/>
      <c r="CO791" s="168"/>
      <c r="CP791" s="610">
        <f>IF($BS$70,(CP789*$CZ$26)+(CP790*$CZ$27)*$CQ$9,CP792*$CZ$26)*MirrorX</f>
        <v>0</v>
      </c>
      <c r="CQ791" s="611">
        <f>IF($BS$70,(CP789*$DA$26)+(CP790*$DA$27)*$CQ$9,CQ792*$DA$26)</f>
        <v>0</v>
      </c>
      <c r="CR791" s="76"/>
      <c r="CS791" s="76"/>
      <c r="CT791" s="76">
        <f ca="1">CT790</f>
        <v>0</v>
      </c>
      <c r="CU791" s="76">
        <f ca="1">CQ789*(CU790-$BR$5)</f>
        <v>0</v>
      </c>
      <c r="CV791" s="69"/>
      <c r="CW791" s="480"/>
      <c r="CX791" s="168"/>
      <c r="CY791" s="168"/>
      <c r="CZ791" s="168"/>
      <c r="DA791" s="168"/>
      <c r="DB791" s="168"/>
      <c r="DC791" s="168"/>
      <c r="DD791" s="168"/>
      <c r="DE791" s="168"/>
      <c r="DF791" s="168"/>
      <c r="DG791" s="168"/>
      <c r="DH791" s="168"/>
      <c r="DI791" s="168"/>
      <c r="DJ791" s="168"/>
    </row>
    <row r="792" spans="52:114" x14ac:dyDescent="0.2">
      <c r="AZ792" s="3">
        <f ca="1">IF(ISNUMBER(BI792),((BI792&gt;Probe_Head!$CB$15)+COUNTIF(OFFSET(Pinlist!$T$1,Chart!BD792,0),"*CPW*")+(OFFSET(Pinlist!$L$1,Chart!BD792,0)="36-40")&gt;0)+0,0)</f>
        <v>0</v>
      </c>
      <c r="BA792" s="161" t="e">
        <f t="shared" ca="1" si="124"/>
        <v>#NUM!</v>
      </c>
      <c r="BB792" s="66" t="e">
        <f t="shared" ca="1" si="118"/>
        <v>#NUM!</v>
      </c>
      <c r="BC792" s="66" t="e">
        <f t="shared" ca="1" si="119"/>
        <v>#NUM!</v>
      </c>
      <c r="BD792" s="156">
        <f ca="1">IFERROR(MATCH(BE792,OFFSET(Pinlist!$A$2,BD791*(BA792=BA791),0,$BT$23,1),0)+BD791*(BA792=BA791),0)</f>
        <v>0</v>
      </c>
      <c r="BE792" s="66" t="e">
        <f t="shared" ca="1" si="120"/>
        <v>#NUM!</v>
      </c>
      <c r="BF792" s="76">
        <f ca="1">(OFFSET(Pinlist!$E$1,BD792,0)-$BR$18)*MirrorX</f>
        <v>0</v>
      </c>
      <c r="BG792" s="76">
        <f ca="1">OFFSET(Pinlist!$F$1,BD792,0)-$BS$18</f>
        <v>0</v>
      </c>
      <c r="BH792" s="439" t="e">
        <f ca="1">IF(LEFT(BE792,2)="RF",OFFSET(Pinlist!$D$1,Chart!BD792,0)&amp;"_"&amp;OFFSET(Pinlist!$G$1,Chart!BD792,0),"")</f>
        <v>#NUM!</v>
      </c>
      <c r="BI792" s="298" t="e">
        <f ca="1">IF(LEFT(BE792,2)="RF",OFFSET(Pinlist!$I$1,Chart!BD792,0))</f>
        <v>#NUM!</v>
      </c>
      <c r="BJ792" s="156">
        <f t="shared" si="125"/>
        <v>789</v>
      </c>
      <c r="BK792" s="598" t="b">
        <f t="array" aca="1" ref="BK792" ca="1">IF($BV$15,MIN(SQRT((BF792-OFFSET(BF792,1,0,$BU$26-BJ792))^2+(BG792-OFFSET(BG792,1,0,$BU$26-BJ792))^2)))</f>
        <v>0</v>
      </c>
      <c r="BL792" s="598" t="b">
        <f t="array" aca="1" ref="BL792" ca="1">IF($BV$15,MIN(SQRT((BF792-OFFSET(BF792,-1,0,1-BJ792))^2+(BG792-OFFSET(BG792,-1,0,1-BJ792))^2)))</f>
        <v>0</v>
      </c>
      <c r="BM792" s="225" t="e">
        <f t="shared" ca="1" si="121"/>
        <v>#N/A</v>
      </c>
      <c r="BN792" s="225" t="e">
        <f t="shared" ca="1" si="122"/>
        <v>#N/A</v>
      </c>
      <c r="BO792" s="53" t="b">
        <f t="shared" ca="1" si="123"/>
        <v>0</v>
      </c>
      <c r="BP792" s="168"/>
      <c r="BQ792" s="168"/>
      <c r="BR792" s="168"/>
      <c r="BS792" s="168"/>
      <c r="BT792" s="168"/>
      <c r="BU792" s="168"/>
      <c r="BV792" s="168"/>
      <c r="BW792" s="168"/>
      <c r="BX792" s="66"/>
      <c r="BY792" s="66"/>
      <c r="BZ792" s="66"/>
      <c r="CA792" s="66"/>
      <c r="CB792" s="66"/>
      <c r="CC792" s="66"/>
      <c r="CD792" s="168"/>
      <c r="CE792" s="66"/>
      <c r="CF792" s="66"/>
      <c r="CG792" s="66"/>
      <c r="CH792" s="66"/>
      <c r="CI792" s="168"/>
      <c r="CJ792" s="617"/>
      <c r="CK792" s="168"/>
      <c r="CL792" s="168"/>
      <c r="CM792" s="76"/>
      <c r="CN792" s="76"/>
      <c r="CO792" s="168"/>
      <c r="CP792" s="614">
        <f>IF(CP786+1=ABS($R$47),0,CP786+1)</f>
        <v>1</v>
      </c>
      <c r="CQ792" s="615">
        <f>IF(CP786+1=ABS($R$47),CQ786+1,CQ786)</f>
        <v>65</v>
      </c>
      <c r="CR792" s="76"/>
      <c r="CS792" s="76"/>
      <c r="CT792" s="76">
        <f ca="1">CT789</f>
        <v>0</v>
      </c>
      <c r="CU792" s="76">
        <f ca="1">CU791</f>
        <v>0</v>
      </c>
      <c r="CV792" s="69"/>
      <c r="CW792" s="480"/>
      <c r="CX792" s="168"/>
      <c r="CY792" s="168"/>
      <c r="CZ792" s="168"/>
      <c r="DA792" s="168"/>
      <c r="DB792" s="168"/>
      <c r="DC792" s="168"/>
      <c r="DD792" s="168"/>
      <c r="DE792" s="168"/>
      <c r="DF792" s="168"/>
      <c r="DG792" s="168"/>
      <c r="DH792" s="168"/>
      <c r="DI792" s="168"/>
      <c r="DJ792" s="168"/>
    </row>
    <row r="793" spans="52:114" x14ac:dyDescent="0.2">
      <c r="AZ793" s="3">
        <f ca="1">IF(ISNUMBER(BI793),((BI793&gt;Probe_Head!$CB$15)+COUNTIF(OFFSET(Pinlist!$T$1,Chart!BD793,0),"*CPW*")+(OFFSET(Pinlist!$L$1,Chart!BD793,0)="36-40")&gt;0)+0,0)</f>
        <v>0</v>
      </c>
      <c r="BA793" s="161" t="e">
        <f t="shared" ca="1" si="124"/>
        <v>#NUM!</v>
      </c>
      <c r="BB793" s="66" t="e">
        <f t="shared" ca="1" si="118"/>
        <v>#NUM!</v>
      </c>
      <c r="BC793" s="66" t="e">
        <f t="shared" ca="1" si="119"/>
        <v>#NUM!</v>
      </c>
      <c r="BD793" s="156">
        <f ca="1">IFERROR(MATCH(BE793,OFFSET(Pinlist!$A$2,BD792*(BA793=BA792),0,$BT$23,1),0)+BD792*(BA793=BA792),0)</f>
        <v>0</v>
      </c>
      <c r="BE793" s="66" t="e">
        <f t="shared" ca="1" si="120"/>
        <v>#NUM!</v>
      </c>
      <c r="BF793" s="76">
        <f ca="1">(OFFSET(Pinlist!$E$1,BD793,0)-$BR$18)*MirrorX</f>
        <v>0</v>
      </c>
      <c r="BG793" s="76">
        <f ca="1">OFFSET(Pinlist!$F$1,BD793,0)-$BS$18</f>
        <v>0</v>
      </c>
      <c r="BH793" s="439" t="e">
        <f ca="1">IF(LEFT(BE793,2)="RF",OFFSET(Pinlist!$D$1,Chart!BD793,0)&amp;"_"&amp;OFFSET(Pinlist!$G$1,Chart!BD793,0),"")</f>
        <v>#NUM!</v>
      </c>
      <c r="BI793" s="298" t="e">
        <f ca="1">IF(LEFT(BE793,2)="RF",OFFSET(Pinlist!$I$1,Chart!BD793,0))</f>
        <v>#NUM!</v>
      </c>
      <c r="BJ793" s="156">
        <f t="shared" si="125"/>
        <v>790</v>
      </c>
      <c r="BK793" s="598" t="b">
        <f t="array" aca="1" ref="BK793" ca="1">IF($BV$15,MIN(SQRT((BF793-OFFSET(BF793,1,0,$BU$26-BJ793))^2+(BG793-OFFSET(BG793,1,0,$BU$26-BJ793))^2)))</f>
        <v>0</v>
      </c>
      <c r="BL793" s="598" t="b">
        <f t="array" aca="1" ref="BL793" ca="1">IF($BV$15,MIN(SQRT((BF793-OFFSET(BF793,-1,0,1-BJ793))^2+(BG793-OFFSET(BG793,-1,0,1-BJ793))^2)))</f>
        <v>0</v>
      </c>
      <c r="BM793" s="225" t="e">
        <f t="shared" ca="1" si="121"/>
        <v>#N/A</v>
      </c>
      <c r="BN793" s="225" t="e">
        <f t="shared" ca="1" si="122"/>
        <v>#N/A</v>
      </c>
      <c r="BO793" s="53" t="b">
        <f t="shared" ca="1" si="123"/>
        <v>0</v>
      </c>
      <c r="BP793" s="168"/>
      <c r="BQ793" s="168"/>
      <c r="BR793" s="168"/>
      <c r="BS793" s="168"/>
      <c r="BT793" s="168"/>
      <c r="BU793" s="168"/>
      <c r="BV793" s="168"/>
      <c r="BW793" s="168"/>
      <c r="BX793" s="66"/>
      <c r="BY793" s="66"/>
      <c r="BZ793" s="66"/>
      <c r="CA793" s="66"/>
      <c r="CB793" s="66"/>
      <c r="CC793" s="66"/>
      <c r="CD793" s="168"/>
      <c r="CE793" s="66"/>
      <c r="CF793" s="66"/>
      <c r="CG793" s="66"/>
      <c r="CH793" s="66"/>
      <c r="CI793" s="168"/>
      <c r="CJ793" s="617"/>
      <c r="CK793" s="168"/>
      <c r="CL793" s="168"/>
      <c r="CM793" s="76"/>
      <c r="CN793" s="76"/>
      <c r="CO793" s="168"/>
      <c r="CP793" s="161"/>
      <c r="CQ793" s="66"/>
      <c r="CR793" s="76"/>
      <c r="CS793" s="76"/>
      <c r="CT793" s="76">
        <f ca="1">CT789</f>
        <v>0</v>
      </c>
      <c r="CU793" s="76">
        <f ca="1">CU789</f>
        <v>0</v>
      </c>
      <c r="CV793" s="69"/>
      <c r="CW793" s="480"/>
      <c r="CX793" s="168"/>
      <c r="CY793" s="168"/>
      <c r="CZ793" s="168"/>
      <c r="DA793" s="168"/>
      <c r="DB793" s="168"/>
      <c r="DC793" s="168"/>
      <c r="DD793" s="168"/>
      <c r="DE793" s="168"/>
      <c r="DF793" s="168"/>
      <c r="DG793" s="168"/>
      <c r="DH793" s="168"/>
      <c r="DI793" s="168"/>
      <c r="DJ793" s="168"/>
    </row>
    <row r="794" spans="52:114" x14ac:dyDescent="0.2">
      <c r="AZ794" s="3">
        <f ca="1">IF(ISNUMBER(BI794),((BI794&gt;Probe_Head!$CB$15)+COUNTIF(OFFSET(Pinlist!$T$1,Chart!BD794,0),"*CPW*")+(OFFSET(Pinlist!$L$1,Chart!BD794,0)="36-40")&gt;0)+0,0)</f>
        <v>0</v>
      </c>
      <c r="BA794" s="161" t="e">
        <f t="shared" ca="1" si="124"/>
        <v>#NUM!</v>
      </c>
      <c r="BB794" s="66" t="e">
        <f t="shared" ca="1" si="118"/>
        <v>#NUM!</v>
      </c>
      <c r="BC794" s="66" t="e">
        <f t="shared" ca="1" si="119"/>
        <v>#NUM!</v>
      </c>
      <c r="BD794" s="156">
        <f ca="1">IFERROR(MATCH(BE794,OFFSET(Pinlist!$A$2,BD793*(BA794=BA793),0,$BT$23,1),0)+BD793*(BA794=BA793),0)</f>
        <v>0</v>
      </c>
      <c r="BE794" s="66" t="e">
        <f t="shared" ca="1" si="120"/>
        <v>#NUM!</v>
      </c>
      <c r="BF794" s="76">
        <f ca="1">(OFFSET(Pinlist!$E$1,BD794,0)-$BR$18)*MirrorX</f>
        <v>0</v>
      </c>
      <c r="BG794" s="76">
        <f ca="1">OFFSET(Pinlist!$F$1,BD794,0)-$BS$18</f>
        <v>0</v>
      </c>
      <c r="BH794" s="439" t="e">
        <f ca="1">IF(LEFT(BE794,2)="RF",OFFSET(Pinlist!$D$1,Chart!BD794,0)&amp;"_"&amp;OFFSET(Pinlist!$G$1,Chart!BD794,0),"")</f>
        <v>#NUM!</v>
      </c>
      <c r="BI794" s="298" t="e">
        <f ca="1">IF(LEFT(BE794,2)="RF",OFFSET(Pinlist!$I$1,Chart!BD794,0))</f>
        <v>#NUM!</v>
      </c>
      <c r="BJ794" s="156">
        <f t="shared" si="125"/>
        <v>791</v>
      </c>
      <c r="BK794" s="598" t="b">
        <f t="array" aca="1" ref="BK794" ca="1">IF($BV$15,MIN(SQRT((BF794-OFFSET(BF794,1,0,$BU$26-BJ794))^2+(BG794-OFFSET(BG794,1,0,$BU$26-BJ794))^2)))</f>
        <v>0</v>
      </c>
      <c r="BL794" s="598" t="b">
        <f t="array" aca="1" ref="BL794" ca="1">IF($BV$15,MIN(SQRT((BF794-OFFSET(BF794,-1,0,1-BJ794))^2+(BG794-OFFSET(BG794,-1,0,1-BJ794))^2)))</f>
        <v>0</v>
      </c>
      <c r="BM794" s="225" t="e">
        <f t="shared" ca="1" si="121"/>
        <v>#N/A</v>
      </c>
      <c r="BN794" s="225" t="e">
        <f t="shared" ca="1" si="122"/>
        <v>#N/A</v>
      </c>
      <c r="BO794" s="53" t="b">
        <f t="shared" ca="1" si="123"/>
        <v>0</v>
      </c>
      <c r="BP794" s="168"/>
      <c r="BQ794" s="168"/>
      <c r="BR794" s="168"/>
      <c r="BS794" s="168"/>
      <c r="BT794" s="168"/>
      <c r="BU794" s="168"/>
      <c r="BV794" s="168"/>
      <c r="BW794" s="168"/>
      <c r="BX794" s="66"/>
      <c r="BY794" s="66"/>
      <c r="BZ794" s="66"/>
      <c r="CA794" s="66"/>
      <c r="CB794" s="66"/>
      <c r="CC794" s="66"/>
      <c r="CD794" s="168"/>
      <c r="CE794" s="66"/>
      <c r="CF794" s="66"/>
      <c r="CG794" s="66"/>
      <c r="CH794" s="66"/>
      <c r="CI794" s="168"/>
      <c r="CJ794" s="617"/>
      <c r="CK794" s="168"/>
      <c r="CL794" s="168"/>
      <c r="CM794" s="76"/>
      <c r="CN794" s="76"/>
      <c r="CO794" s="168"/>
      <c r="CX794" s="168"/>
      <c r="CY794" s="168"/>
      <c r="CZ794" s="168"/>
      <c r="DA794" s="168"/>
      <c r="DB794" s="168"/>
      <c r="DC794" s="168"/>
      <c r="DD794" s="168"/>
      <c r="DE794" s="168"/>
      <c r="DF794" s="168"/>
      <c r="DG794" s="168"/>
      <c r="DH794" s="168"/>
      <c r="DI794" s="168"/>
      <c r="DJ794" s="168"/>
    </row>
    <row r="795" spans="52:114" x14ac:dyDescent="0.2">
      <c r="AZ795" s="3">
        <f ca="1">IF(ISNUMBER(BI795),((BI795&gt;Probe_Head!$CB$15)+COUNTIF(OFFSET(Pinlist!$T$1,Chart!BD795,0),"*CPW*")+(OFFSET(Pinlist!$L$1,Chart!BD795,0)="36-40")&gt;0)+0,0)</f>
        <v>0</v>
      </c>
      <c r="BA795" s="161" t="e">
        <f t="shared" ca="1" si="124"/>
        <v>#NUM!</v>
      </c>
      <c r="BB795" s="66" t="e">
        <f t="shared" ca="1" si="118"/>
        <v>#NUM!</v>
      </c>
      <c r="BC795" s="66" t="e">
        <f t="shared" ca="1" si="119"/>
        <v>#NUM!</v>
      </c>
      <c r="BD795" s="156">
        <f ca="1">IFERROR(MATCH(BE795,OFFSET(Pinlist!$A$2,BD794*(BA795=BA794),0,$BT$23,1),0)+BD794*(BA795=BA794),0)</f>
        <v>0</v>
      </c>
      <c r="BE795" s="66" t="e">
        <f t="shared" ca="1" si="120"/>
        <v>#NUM!</v>
      </c>
      <c r="BF795" s="76">
        <f ca="1">(OFFSET(Pinlist!$E$1,BD795,0)-$BR$18)*MirrorX</f>
        <v>0</v>
      </c>
      <c r="BG795" s="76">
        <f ca="1">OFFSET(Pinlist!$F$1,BD795,0)-$BS$18</f>
        <v>0</v>
      </c>
      <c r="BH795" s="439" t="e">
        <f ca="1">IF(LEFT(BE795,2)="RF",OFFSET(Pinlist!$D$1,Chart!BD795,0)&amp;"_"&amp;OFFSET(Pinlist!$G$1,Chart!BD795,0),"")</f>
        <v>#NUM!</v>
      </c>
      <c r="BI795" s="298" t="e">
        <f ca="1">IF(LEFT(BE795,2)="RF",OFFSET(Pinlist!$I$1,Chart!BD795,0))</f>
        <v>#NUM!</v>
      </c>
      <c r="BJ795" s="156">
        <f t="shared" si="125"/>
        <v>792</v>
      </c>
      <c r="BK795" s="598" t="b">
        <f t="array" aca="1" ref="BK795" ca="1">IF($BV$15,MIN(SQRT((BF795-OFFSET(BF795,1,0,$BU$26-BJ795))^2+(BG795-OFFSET(BG795,1,0,$BU$26-BJ795))^2)))</f>
        <v>0</v>
      </c>
      <c r="BL795" s="598" t="b">
        <f t="array" aca="1" ref="BL795" ca="1">IF($BV$15,MIN(SQRT((BF795-OFFSET(BF795,-1,0,1-BJ795))^2+(BG795-OFFSET(BG795,-1,0,1-BJ795))^2)))</f>
        <v>0</v>
      </c>
      <c r="BM795" s="225" t="e">
        <f t="shared" ca="1" si="121"/>
        <v>#N/A</v>
      </c>
      <c r="BN795" s="225" t="e">
        <f t="shared" ca="1" si="122"/>
        <v>#N/A</v>
      </c>
      <c r="BO795" s="53" t="b">
        <f t="shared" ca="1" si="123"/>
        <v>0</v>
      </c>
      <c r="BP795" s="168"/>
      <c r="BQ795" s="168"/>
      <c r="BR795" s="168"/>
      <c r="BS795" s="168"/>
      <c r="BT795" s="168"/>
      <c r="BU795" s="168"/>
      <c r="BV795" s="168"/>
      <c r="BW795" s="168"/>
      <c r="BX795" s="66"/>
      <c r="BY795" s="66"/>
      <c r="BZ795" s="66"/>
      <c r="CA795" s="66"/>
      <c r="CB795" s="66"/>
      <c r="CC795" s="66"/>
      <c r="CD795" s="168"/>
      <c r="CE795" s="66"/>
      <c r="CF795" s="66"/>
      <c r="CG795" s="66"/>
      <c r="CH795" s="66"/>
      <c r="CI795" s="168"/>
      <c r="CJ795" s="617"/>
      <c r="CK795" s="168"/>
      <c r="CL795" s="168"/>
      <c r="CM795" s="76"/>
      <c r="CN795" s="76"/>
      <c r="CO795" s="168"/>
      <c r="CP795" s="608">
        <f>CP789+1</f>
        <v>132</v>
      </c>
      <c r="CQ795" s="609">
        <f>(CP795&lt;Multiplyer)*$CZ$40</f>
        <v>0</v>
      </c>
      <c r="CR795" s="618"/>
      <c r="CS795" s="618"/>
      <c r="CT795" s="618">
        <f ca="1">$CQ795*(CP797+$CZ$29)</f>
        <v>0</v>
      </c>
      <c r="CU795" s="618">
        <f ca="1">$CQ795*(CQ797+$DA$29)</f>
        <v>0</v>
      </c>
      <c r="CV795" s="618"/>
      <c r="CW795" s="619"/>
      <c r="CX795" s="168"/>
      <c r="CY795" s="168"/>
      <c r="CZ795" s="168"/>
      <c r="DA795" s="168"/>
      <c r="DB795" s="168"/>
      <c r="DC795" s="168"/>
      <c r="DD795" s="168"/>
      <c r="DE795" s="168"/>
      <c r="DF795" s="168"/>
      <c r="DG795" s="168"/>
      <c r="DH795" s="168"/>
      <c r="DI795" s="168"/>
      <c r="DJ795" s="168"/>
    </row>
    <row r="796" spans="52:114" x14ac:dyDescent="0.2">
      <c r="AZ796" s="3">
        <f ca="1">IF(ISNUMBER(BI796),((BI796&gt;Probe_Head!$CB$15)+COUNTIF(OFFSET(Pinlist!$T$1,Chart!BD796,0),"*CPW*")+(OFFSET(Pinlist!$L$1,Chart!BD796,0)="36-40")&gt;0)+0,0)</f>
        <v>0</v>
      </c>
      <c r="BA796" s="161" t="e">
        <f t="shared" ca="1" si="124"/>
        <v>#NUM!</v>
      </c>
      <c r="BB796" s="66" t="e">
        <f t="shared" ca="1" si="118"/>
        <v>#NUM!</v>
      </c>
      <c r="BC796" s="66" t="e">
        <f t="shared" ca="1" si="119"/>
        <v>#NUM!</v>
      </c>
      <c r="BD796" s="156">
        <f ca="1">IFERROR(MATCH(BE796,OFFSET(Pinlist!$A$2,BD795*(BA796=BA795),0,$BT$23,1),0)+BD795*(BA796=BA795),0)</f>
        <v>0</v>
      </c>
      <c r="BE796" s="66" t="e">
        <f t="shared" ca="1" si="120"/>
        <v>#NUM!</v>
      </c>
      <c r="BF796" s="76">
        <f ca="1">(OFFSET(Pinlist!$E$1,BD796,0)-$BR$18)*MirrorX</f>
        <v>0</v>
      </c>
      <c r="BG796" s="76">
        <f ca="1">OFFSET(Pinlist!$F$1,BD796,0)-$BS$18</f>
        <v>0</v>
      </c>
      <c r="BH796" s="439" t="e">
        <f ca="1">IF(LEFT(BE796,2)="RF",OFFSET(Pinlist!$D$1,Chart!BD796,0)&amp;"_"&amp;OFFSET(Pinlist!$G$1,Chart!BD796,0),"")</f>
        <v>#NUM!</v>
      </c>
      <c r="BI796" s="298" t="e">
        <f ca="1">IF(LEFT(BE796,2)="RF",OFFSET(Pinlist!$I$1,Chart!BD796,0))</f>
        <v>#NUM!</v>
      </c>
      <c r="BJ796" s="156">
        <f t="shared" si="125"/>
        <v>793</v>
      </c>
      <c r="BK796" s="598" t="b">
        <f t="array" aca="1" ref="BK796" ca="1">IF($BV$15,MIN(SQRT((BF796-OFFSET(BF796,1,0,$BU$26-BJ796))^2+(BG796-OFFSET(BG796,1,0,$BU$26-BJ796))^2)))</f>
        <v>0</v>
      </c>
      <c r="BL796" s="598" t="b">
        <f t="array" aca="1" ref="BL796" ca="1">IF($BV$15,MIN(SQRT((BF796-OFFSET(BF796,-1,0,1-BJ796))^2+(BG796-OFFSET(BG796,-1,0,1-BJ796))^2)))</f>
        <v>0</v>
      </c>
      <c r="BM796" s="225" t="e">
        <f t="shared" ca="1" si="121"/>
        <v>#N/A</v>
      </c>
      <c r="BN796" s="225" t="e">
        <f t="shared" ca="1" si="122"/>
        <v>#N/A</v>
      </c>
      <c r="BO796" s="53" t="b">
        <f t="shared" ca="1" si="123"/>
        <v>0</v>
      </c>
      <c r="BP796" s="168"/>
      <c r="BQ796" s="168"/>
      <c r="BR796" s="168"/>
      <c r="BS796" s="168"/>
      <c r="BT796" s="168"/>
      <c r="BU796" s="168"/>
      <c r="BV796" s="168"/>
      <c r="BW796" s="168"/>
      <c r="BX796" s="66"/>
      <c r="BY796" s="66"/>
      <c r="BZ796" s="66"/>
      <c r="CA796" s="66"/>
      <c r="CB796" s="66"/>
      <c r="CC796" s="66"/>
      <c r="CD796" s="168"/>
      <c r="CE796" s="66"/>
      <c r="CF796" s="66"/>
      <c r="CG796" s="66"/>
      <c r="CH796" s="66"/>
      <c r="CI796" s="168"/>
      <c r="CJ796" s="617"/>
      <c r="CK796" s="168"/>
      <c r="CL796" s="168"/>
      <c r="CM796" s="76"/>
      <c r="CN796" s="76"/>
      <c r="CO796" s="168"/>
      <c r="CP796" s="846" t="b">
        <f>CP795/2&lt;&gt;INT(CP795/2)</f>
        <v>0</v>
      </c>
      <c r="CQ796" s="66"/>
      <c r="CR796" s="76"/>
      <c r="CS796" s="76"/>
      <c r="CT796" s="76">
        <f ca="1">CQ795*(CT795-$BQ$5)</f>
        <v>0</v>
      </c>
      <c r="CU796" s="76">
        <f ca="1">CU795</f>
        <v>0</v>
      </c>
      <c r="CV796" s="69"/>
      <c r="CW796" s="439"/>
      <c r="CX796" s="168"/>
      <c r="CY796" s="168"/>
      <c r="CZ796" s="168"/>
      <c r="DA796" s="168"/>
      <c r="DB796" s="168"/>
      <c r="DC796" s="168"/>
      <c r="DD796" s="168"/>
      <c r="DE796" s="168"/>
      <c r="DF796" s="168"/>
      <c r="DG796" s="168"/>
      <c r="DH796" s="168"/>
      <c r="DI796" s="168"/>
      <c r="DJ796" s="168"/>
    </row>
    <row r="797" spans="52:114" x14ac:dyDescent="0.2">
      <c r="AZ797" s="3">
        <f ca="1">IF(ISNUMBER(BI797),((BI797&gt;Probe_Head!$CB$15)+COUNTIF(OFFSET(Pinlist!$T$1,Chart!BD797,0),"*CPW*")+(OFFSET(Pinlist!$L$1,Chart!BD797,0)="36-40")&gt;0)+0,0)</f>
        <v>0</v>
      </c>
      <c r="BA797" s="161" t="e">
        <f t="shared" ca="1" si="124"/>
        <v>#NUM!</v>
      </c>
      <c r="BB797" s="66" t="e">
        <f t="shared" ca="1" si="118"/>
        <v>#NUM!</v>
      </c>
      <c r="BC797" s="66" t="e">
        <f t="shared" ca="1" si="119"/>
        <v>#NUM!</v>
      </c>
      <c r="BD797" s="156">
        <f ca="1">IFERROR(MATCH(BE797,OFFSET(Pinlist!$A$2,BD796*(BA797=BA796),0,$BT$23,1),0)+BD796*(BA797=BA796),0)</f>
        <v>0</v>
      </c>
      <c r="BE797" s="66" t="e">
        <f t="shared" ca="1" si="120"/>
        <v>#NUM!</v>
      </c>
      <c r="BF797" s="76">
        <f ca="1">(OFFSET(Pinlist!$E$1,BD797,0)-$BR$18)*MirrorX</f>
        <v>0</v>
      </c>
      <c r="BG797" s="76">
        <f ca="1">OFFSET(Pinlist!$F$1,BD797,0)-$BS$18</f>
        <v>0</v>
      </c>
      <c r="BH797" s="439" t="e">
        <f ca="1">IF(LEFT(BE797,2)="RF",OFFSET(Pinlist!$D$1,Chart!BD797,0)&amp;"_"&amp;OFFSET(Pinlist!$G$1,Chart!BD797,0),"")</f>
        <v>#NUM!</v>
      </c>
      <c r="BI797" s="298" t="e">
        <f ca="1">IF(LEFT(BE797,2)="RF",OFFSET(Pinlist!$I$1,Chart!BD797,0))</f>
        <v>#NUM!</v>
      </c>
      <c r="BJ797" s="156">
        <f t="shared" si="125"/>
        <v>794</v>
      </c>
      <c r="BK797" s="598" t="b">
        <f t="array" aca="1" ref="BK797" ca="1">IF($BV$15,MIN(SQRT((BF797-OFFSET(BF797,1,0,$BU$26-BJ797))^2+(BG797-OFFSET(BG797,1,0,$BU$26-BJ797))^2)))</f>
        <v>0</v>
      </c>
      <c r="BL797" s="598" t="b">
        <f t="array" aca="1" ref="BL797" ca="1">IF($BV$15,MIN(SQRT((BF797-OFFSET(BF797,-1,0,1-BJ797))^2+(BG797-OFFSET(BG797,-1,0,1-BJ797))^2)))</f>
        <v>0</v>
      </c>
      <c r="BM797" s="225" t="e">
        <f t="shared" ca="1" si="121"/>
        <v>#N/A</v>
      </c>
      <c r="BN797" s="225" t="e">
        <f t="shared" ca="1" si="122"/>
        <v>#N/A</v>
      </c>
      <c r="BO797" s="53" t="b">
        <f t="shared" ca="1" si="123"/>
        <v>0</v>
      </c>
      <c r="BP797" s="168"/>
      <c r="BQ797" s="168"/>
      <c r="BR797" s="168"/>
      <c r="BS797" s="168"/>
      <c r="BT797" s="168"/>
      <c r="BU797" s="168"/>
      <c r="BV797" s="168"/>
      <c r="BW797" s="168"/>
      <c r="BX797" s="66"/>
      <c r="BY797" s="66"/>
      <c r="BZ797" s="66"/>
      <c r="CA797" s="66"/>
      <c r="CB797" s="66"/>
      <c r="CC797" s="66"/>
      <c r="CD797" s="168"/>
      <c r="CE797" s="66"/>
      <c r="CF797" s="66"/>
      <c r="CG797" s="66"/>
      <c r="CH797" s="66"/>
      <c r="CI797" s="168"/>
      <c r="CJ797" s="617"/>
      <c r="CK797" s="168"/>
      <c r="CL797" s="168"/>
      <c r="CM797" s="76"/>
      <c r="CN797" s="76"/>
      <c r="CO797" s="168"/>
      <c r="CP797" s="610">
        <f>IF($BS$70,(CP795*$CZ$26)+(CP796*$CZ$27)*$CQ$9,CP798*$CZ$26)*MirrorX</f>
        <v>0</v>
      </c>
      <c r="CQ797" s="611">
        <f>IF($BS$70,(CP795*$DA$26)+(CP796*$DA$27)*$CQ$9,CQ798*$DA$26)</f>
        <v>0</v>
      </c>
      <c r="CR797" s="76"/>
      <c r="CS797" s="76"/>
      <c r="CT797" s="76">
        <f ca="1">CT796</f>
        <v>0</v>
      </c>
      <c r="CU797" s="76">
        <f ca="1">CQ795*(CU796-$BR$5)</f>
        <v>0</v>
      </c>
      <c r="CV797" s="69"/>
      <c r="CW797" s="439"/>
      <c r="CX797" s="168"/>
      <c r="CY797" s="168"/>
      <c r="CZ797" s="168"/>
      <c r="DA797" s="168"/>
      <c r="DB797" s="168"/>
      <c r="DC797" s="168"/>
      <c r="DD797" s="168"/>
      <c r="DE797" s="168"/>
      <c r="DF797" s="168"/>
      <c r="DG797" s="168"/>
      <c r="DH797" s="168"/>
      <c r="DI797" s="168"/>
      <c r="DJ797" s="168"/>
    </row>
    <row r="798" spans="52:114" x14ac:dyDescent="0.2">
      <c r="AZ798" s="3">
        <f ca="1">IF(ISNUMBER(BI798),((BI798&gt;Probe_Head!$CB$15)+COUNTIF(OFFSET(Pinlist!$T$1,Chart!BD798,0),"*CPW*")+(OFFSET(Pinlist!$L$1,Chart!BD798,0)="36-40")&gt;0)+0,0)</f>
        <v>0</v>
      </c>
      <c r="BA798" s="161" t="e">
        <f t="shared" ca="1" si="124"/>
        <v>#NUM!</v>
      </c>
      <c r="BB798" s="66" t="e">
        <f t="shared" ca="1" si="118"/>
        <v>#NUM!</v>
      </c>
      <c r="BC798" s="66" t="e">
        <f t="shared" ca="1" si="119"/>
        <v>#NUM!</v>
      </c>
      <c r="BD798" s="156">
        <f ca="1">IFERROR(MATCH(BE798,OFFSET(Pinlist!$A$2,BD797*(BA798=BA797),0,$BT$23,1),0)+BD797*(BA798=BA797),0)</f>
        <v>0</v>
      </c>
      <c r="BE798" s="66" t="e">
        <f t="shared" ca="1" si="120"/>
        <v>#NUM!</v>
      </c>
      <c r="BF798" s="76">
        <f ca="1">(OFFSET(Pinlist!$E$1,BD798,0)-$BR$18)*MirrorX</f>
        <v>0</v>
      </c>
      <c r="BG798" s="76">
        <f ca="1">OFFSET(Pinlist!$F$1,BD798,0)-$BS$18</f>
        <v>0</v>
      </c>
      <c r="BH798" s="439" t="e">
        <f ca="1">IF(LEFT(BE798,2)="RF",OFFSET(Pinlist!$D$1,Chart!BD798,0)&amp;"_"&amp;OFFSET(Pinlist!$G$1,Chart!BD798,0),"")</f>
        <v>#NUM!</v>
      </c>
      <c r="BI798" s="298" t="e">
        <f ca="1">IF(LEFT(BE798,2)="RF",OFFSET(Pinlist!$I$1,Chart!BD798,0))</f>
        <v>#NUM!</v>
      </c>
      <c r="BJ798" s="156">
        <f t="shared" si="125"/>
        <v>795</v>
      </c>
      <c r="BK798" s="598" t="b">
        <f t="array" aca="1" ref="BK798" ca="1">IF($BV$15,MIN(SQRT((BF798-OFFSET(BF798,1,0,$BU$26-BJ798))^2+(BG798-OFFSET(BG798,1,0,$BU$26-BJ798))^2)))</f>
        <v>0</v>
      </c>
      <c r="BL798" s="598" t="b">
        <f t="array" aca="1" ref="BL798" ca="1">IF($BV$15,MIN(SQRT((BF798-OFFSET(BF798,-1,0,1-BJ798))^2+(BG798-OFFSET(BG798,-1,0,1-BJ798))^2)))</f>
        <v>0</v>
      </c>
      <c r="BM798" s="225" t="e">
        <f t="shared" ca="1" si="121"/>
        <v>#N/A</v>
      </c>
      <c r="BN798" s="225" t="e">
        <f t="shared" ca="1" si="122"/>
        <v>#N/A</v>
      </c>
      <c r="BO798" s="53" t="b">
        <f t="shared" ca="1" si="123"/>
        <v>0</v>
      </c>
      <c r="BP798" s="168"/>
      <c r="BQ798" s="168"/>
      <c r="BR798" s="168"/>
      <c r="BS798" s="168"/>
      <c r="BT798" s="168"/>
      <c r="BU798" s="168"/>
      <c r="BV798" s="168"/>
      <c r="BW798" s="168"/>
      <c r="BX798" s="66"/>
      <c r="BY798" s="66"/>
      <c r="BZ798" s="66"/>
      <c r="CA798" s="66"/>
      <c r="CB798" s="66"/>
      <c r="CC798" s="66"/>
      <c r="CD798" s="168"/>
      <c r="CE798" s="66"/>
      <c r="CF798" s="66"/>
      <c r="CG798" s="66"/>
      <c r="CH798" s="66"/>
      <c r="CI798" s="168"/>
      <c r="CJ798" s="617"/>
      <c r="CK798" s="168"/>
      <c r="CL798" s="168"/>
      <c r="CM798" s="76"/>
      <c r="CN798" s="76"/>
      <c r="CO798" s="168"/>
      <c r="CP798" s="614">
        <f>IF(CP792+1=ABS($R$47),0,CP792+1)</f>
        <v>0</v>
      </c>
      <c r="CQ798" s="615">
        <f>IF(CP792+1=ABS($R$47),CQ792+1,CQ792)</f>
        <v>66</v>
      </c>
      <c r="CR798" s="76"/>
      <c r="CS798" s="76"/>
      <c r="CT798" s="76">
        <f ca="1">CT795</f>
        <v>0</v>
      </c>
      <c r="CU798" s="76">
        <f ca="1">CU797</f>
        <v>0</v>
      </c>
      <c r="CV798" s="69"/>
      <c r="CW798" s="439"/>
      <c r="CX798" s="168"/>
      <c r="CY798" s="168"/>
      <c r="CZ798" s="168"/>
      <c r="DA798" s="168"/>
      <c r="DB798" s="168"/>
      <c r="DC798" s="168"/>
      <c r="DD798" s="168"/>
      <c r="DE798" s="168"/>
      <c r="DF798" s="168"/>
      <c r="DG798" s="168"/>
      <c r="DH798" s="168"/>
      <c r="DI798" s="168"/>
      <c r="DJ798" s="168"/>
    </row>
    <row r="799" spans="52:114" x14ac:dyDescent="0.2">
      <c r="AZ799" s="3">
        <f ca="1">IF(ISNUMBER(BI799),((BI799&gt;Probe_Head!$CB$15)+COUNTIF(OFFSET(Pinlist!$T$1,Chart!BD799,0),"*CPW*")+(OFFSET(Pinlist!$L$1,Chart!BD799,0)="36-40")&gt;0)+0,0)</f>
        <v>0</v>
      </c>
      <c r="BA799" s="161" t="e">
        <f t="shared" ca="1" si="124"/>
        <v>#NUM!</v>
      </c>
      <c r="BB799" s="66" t="e">
        <f t="shared" ca="1" si="118"/>
        <v>#NUM!</v>
      </c>
      <c r="BC799" s="66" t="e">
        <f t="shared" ca="1" si="119"/>
        <v>#NUM!</v>
      </c>
      <c r="BD799" s="156">
        <f ca="1">IFERROR(MATCH(BE799,OFFSET(Pinlist!$A$2,BD798*(BA799=BA798),0,$BT$23,1),0)+BD798*(BA799=BA798),0)</f>
        <v>0</v>
      </c>
      <c r="BE799" s="66" t="e">
        <f t="shared" ca="1" si="120"/>
        <v>#NUM!</v>
      </c>
      <c r="BF799" s="76">
        <f ca="1">(OFFSET(Pinlist!$E$1,BD799,0)-$BR$18)*MirrorX</f>
        <v>0</v>
      </c>
      <c r="BG799" s="76">
        <f ca="1">OFFSET(Pinlist!$F$1,BD799,0)-$BS$18</f>
        <v>0</v>
      </c>
      <c r="BH799" s="439" t="e">
        <f ca="1">IF(LEFT(BE799,2)="RF",OFFSET(Pinlist!$D$1,Chart!BD799,0)&amp;"_"&amp;OFFSET(Pinlist!$G$1,Chart!BD799,0),"")</f>
        <v>#NUM!</v>
      </c>
      <c r="BI799" s="298" t="e">
        <f ca="1">IF(LEFT(BE799,2)="RF",OFFSET(Pinlist!$I$1,Chart!BD799,0))</f>
        <v>#NUM!</v>
      </c>
      <c r="BJ799" s="156">
        <f t="shared" si="125"/>
        <v>796</v>
      </c>
      <c r="BK799" s="598" t="b">
        <f t="array" aca="1" ref="BK799" ca="1">IF($BV$15,MIN(SQRT((BF799-OFFSET(BF799,1,0,$BU$26-BJ799))^2+(BG799-OFFSET(BG799,1,0,$BU$26-BJ799))^2)))</f>
        <v>0</v>
      </c>
      <c r="BL799" s="598" t="b">
        <f t="array" aca="1" ref="BL799" ca="1">IF($BV$15,MIN(SQRT((BF799-OFFSET(BF799,-1,0,1-BJ799))^2+(BG799-OFFSET(BG799,-1,0,1-BJ799))^2)))</f>
        <v>0</v>
      </c>
      <c r="BM799" s="225" t="e">
        <f t="shared" ca="1" si="121"/>
        <v>#N/A</v>
      </c>
      <c r="BN799" s="225" t="e">
        <f t="shared" ca="1" si="122"/>
        <v>#N/A</v>
      </c>
      <c r="BO799" s="53" t="b">
        <f t="shared" ca="1" si="123"/>
        <v>0</v>
      </c>
      <c r="BP799" s="168"/>
      <c r="BQ799" s="168"/>
      <c r="BR799" s="168"/>
      <c r="BS799" s="168"/>
      <c r="BT799" s="168"/>
      <c r="BU799" s="168"/>
      <c r="BV799" s="168"/>
      <c r="BW799" s="168"/>
      <c r="BX799" s="66"/>
      <c r="BY799" s="66"/>
      <c r="BZ799" s="66"/>
      <c r="CA799" s="66"/>
      <c r="CB799" s="66"/>
      <c r="CC799" s="66"/>
      <c r="CD799" s="168"/>
      <c r="CE799" s="66"/>
      <c r="CF799" s="66"/>
      <c r="CG799" s="66"/>
      <c r="CH799" s="66"/>
      <c r="CI799" s="168"/>
      <c r="CJ799" s="617"/>
      <c r="CK799" s="168"/>
      <c r="CL799" s="168"/>
      <c r="CM799" s="76"/>
      <c r="CN799" s="76"/>
      <c r="CO799" s="168"/>
      <c r="CP799" s="161"/>
      <c r="CQ799" s="66"/>
      <c r="CR799" s="76"/>
      <c r="CS799" s="76"/>
      <c r="CT799" s="76">
        <f ca="1">CT795</f>
        <v>0</v>
      </c>
      <c r="CU799" s="76">
        <f ca="1">CU795</f>
        <v>0</v>
      </c>
      <c r="CV799" s="69"/>
      <c r="CW799" s="439"/>
      <c r="CX799" s="168"/>
      <c r="CY799" s="168"/>
      <c r="CZ799" s="168"/>
      <c r="DA799" s="168"/>
      <c r="DB799" s="168"/>
      <c r="DC799" s="168"/>
      <c r="DD799" s="168"/>
      <c r="DE799" s="168"/>
      <c r="DF799" s="168"/>
      <c r="DG799" s="168"/>
      <c r="DH799" s="168"/>
      <c r="DI799" s="168"/>
      <c r="DJ799" s="168"/>
    </row>
    <row r="800" spans="52:114" x14ac:dyDescent="0.2">
      <c r="AZ800" s="3">
        <f ca="1">IF(ISNUMBER(BI800),((BI800&gt;Probe_Head!$CB$15)+COUNTIF(OFFSET(Pinlist!$T$1,Chart!BD800,0),"*CPW*")+(OFFSET(Pinlist!$L$1,Chart!BD800,0)="36-40")&gt;0)+0,0)</f>
        <v>0</v>
      </c>
      <c r="BA800" s="161" t="e">
        <f t="shared" ca="1" si="124"/>
        <v>#NUM!</v>
      </c>
      <c r="BB800" s="66" t="e">
        <f t="shared" ca="1" si="118"/>
        <v>#NUM!</v>
      </c>
      <c r="BC800" s="66" t="e">
        <f t="shared" ca="1" si="119"/>
        <v>#NUM!</v>
      </c>
      <c r="BD800" s="156">
        <f ca="1">IFERROR(MATCH(BE800,OFFSET(Pinlist!$A$2,BD799*(BA800=BA799),0,$BT$23,1),0)+BD799*(BA800=BA799),0)</f>
        <v>0</v>
      </c>
      <c r="BE800" s="66" t="e">
        <f t="shared" ca="1" si="120"/>
        <v>#NUM!</v>
      </c>
      <c r="BF800" s="76">
        <f ca="1">(OFFSET(Pinlist!$E$1,BD800,0)-$BR$18)*MirrorX</f>
        <v>0</v>
      </c>
      <c r="BG800" s="76">
        <f ca="1">OFFSET(Pinlist!$F$1,BD800,0)-$BS$18</f>
        <v>0</v>
      </c>
      <c r="BH800" s="439" t="e">
        <f ca="1">IF(LEFT(BE800,2)="RF",OFFSET(Pinlist!$D$1,Chart!BD800,0)&amp;"_"&amp;OFFSET(Pinlist!$G$1,Chart!BD800,0),"")</f>
        <v>#NUM!</v>
      </c>
      <c r="BI800" s="298" t="e">
        <f ca="1">IF(LEFT(BE800,2)="RF",OFFSET(Pinlist!$I$1,Chart!BD800,0))</f>
        <v>#NUM!</v>
      </c>
      <c r="BJ800" s="156">
        <f t="shared" si="125"/>
        <v>797</v>
      </c>
      <c r="BK800" s="598" t="b">
        <f t="array" aca="1" ref="BK800" ca="1">IF($BV$15,MIN(SQRT((BF800-OFFSET(BF800,1,0,$BU$26-BJ800))^2+(BG800-OFFSET(BG800,1,0,$BU$26-BJ800))^2)))</f>
        <v>0</v>
      </c>
      <c r="BL800" s="598" t="b">
        <f t="array" aca="1" ref="BL800" ca="1">IF($BV$15,MIN(SQRT((BF800-OFFSET(BF800,-1,0,1-BJ800))^2+(BG800-OFFSET(BG800,-1,0,1-BJ800))^2)))</f>
        <v>0</v>
      </c>
      <c r="BM800" s="225" t="e">
        <f t="shared" ca="1" si="121"/>
        <v>#N/A</v>
      </c>
      <c r="BN800" s="225" t="e">
        <f t="shared" ca="1" si="122"/>
        <v>#N/A</v>
      </c>
      <c r="BO800" s="53" t="b">
        <f t="shared" ca="1" si="123"/>
        <v>0</v>
      </c>
      <c r="BP800" s="168"/>
      <c r="BQ800" s="168"/>
      <c r="BR800" s="168"/>
      <c r="BS800" s="168"/>
      <c r="BT800" s="168"/>
      <c r="BU800" s="168"/>
      <c r="BV800" s="168"/>
      <c r="BW800" s="168"/>
      <c r="BX800" s="66"/>
      <c r="BY800" s="66"/>
      <c r="BZ800" s="66"/>
      <c r="CA800" s="66"/>
      <c r="CB800" s="66"/>
      <c r="CC800" s="66"/>
      <c r="CD800" s="168"/>
      <c r="CE800" s="66"/>
      <c r="CF800" s="66"/>
      <c r="CG800" s="66"/>
      <c r="CH800" s="66"/>
      <c r="CI800" s="168"/>
      <c r="CJ800" s="617"/>
      <c r="CK800" s="168"/>
      <c r="CL800" s="168"/>
      <c r="CM800" s="76"/>
      <c r="CN800" s="76"/>
      <c r="CO800" s="168"/>
      <c r="CX800" s="168"/>
      <c r="CY800" s="168"/>
      <c r="CZ800" s="168"/>
      <c r="DA800" s="168"/>
      <c r="DB800" s="168"/>
      <c r="DC800" s="168"/>
      <c r="DD800" s="168"/>
      <c r="DE800" s="168"/>
      <c r="DF800" s="168"/>
      <c r="DG800" s="168"/>
      <c r="DH800" s="168"/>
      <c r="DI800" s="168"/>
      <c r="DJ800" s="168"/>
    </row>
    <row r="801" spans="52:114" x14ac:dyDescent="0.2">
      <c r="AZ801" s="3">
        <f ca="1">IF(ISNUMBER(BI801),((BI801&gt;Probe_Head!$CB$15)+COUNTIF(OFFSET(Pinlist!$T$1,Chart!BD801,0),"*CPW*")+(OFFSET(Pinlist!$L$1,Chart!BD801,0)="36-40")&gt;0)+0,0)</f>
        <v>0</v>
      </c>
      <c r="BA801" s="161" t="e">
        <f t="shared" ca="1" si="124"/>
        <v>#NUM!</v>
      </c>
      <c r="BB801" s="66" t="e">
        <f t="shared" ca="1" si="118"/>
        <v>#NUM!</v>
      </c>
      <c r="BC801" s="66" t="e">
        <f t="shared" ca="1" si="119"/>
        <v>#NUM!</v>
      </c>
      <c r="BD801" s="156">
        <f ca="1">IFERROR(MATCH(BE801,OFFSET(Pinlist!$A$2,BD800*(BA801=BA800),0,$BT$23,1),0)+BD800*(BA801=BA800),0)</f>
        <v>0</v>
      </c>
      <c r="BE801" s="66" t="e">
        <f t="shared" ca="1" si="120"/>
        <v>#NUM!</v>
      </c>
      <c r="BF801" s="76">
        <f ca="1">(OFFSET(Pinlist!$E$1,BD801,0)-$BR$18)*MirrorX</f>
        <v>0</v>
      </c>
      <c r="BG801" s="76">
        <f ca="1">OFFSET(Pinlist!$F$1,BD801,0)-$BS$18</f>
        <v>0</v>
      </c>
      <c r="BH801" s="439" t="e">
        <f ca="1">IF(LEFT(BE801,2)="RF",OFFSET(Pinlist!$D$1,Chart!BD801,0)&amp;"_"&amp;OFFSET(Pinlist!$G$1,Chart!BD801,0),"")</f>
        <v>#NUM!</v>
      </c>
      <c r="BI801" s="298" t="e">
        <f ca="1">IF(LEFT(BE801,2)="RF",OFFSET(Pinlist!$I$1,Chart!BD801,0))</f>
        <v>#NUM!</v>
      </c>
      <c r="BJ801" s="156">
        <f t="shared" si="125"/>
        <v>798</v>
      </c>
      <c r="BK801" s="598" t="b">
        <f t="array" aca="1" ref="BK801" ca="1">IF($BV$15,MIN(SQRT((BF801-OFFSET(BF801,1,0,$BU$26-BJ801))^2+(BG801-OFFSET(BG801,1,0,$BU$26-BJ801))^2)))</f>
        <v>0</v>
      </c>
      <c r="BL801" s="598" t="b">
        <f t="array" aca="1" ref="BL801" ca="1">IF($BV$15,MIN(SQRT((BF801-OFFSET(BF801,-1,0,1-BJ801))^2+(BG801-OFFSET(BG801,-1,0,1-BJ801))^2)))</f>
        <v>0</v>
      </c>
      <c r="BM801" s="225" t="e">
        <f t="shared" ca="1" si="121"/>
        <v>#N/A</v>
      </c>
      <c r="BN801" s="225" t="e">
        <f t="shared" ca="1" si="122"/>
        <v>#N/A</v>
      </c>
      <c r="BO801" s="53" t="b">
        <f t="shared" ca="1" si="123"/>
        <v>0</v>
      </c>
      <c r="BP801" s="168"/>
      <c r="BQ801" s="168"/>
      <c r="BR801" s="168"/>
      <c r="BS801" s="168"/>
      <c r="BT801" s="168"/>
      <c r="BU801" s="168"/>
      <c r="BV801" s="168"/>
      <c r="BW801" s="168"/>
      <c r="BX801" s="66"/>
      <c r="BY801" s="66"/>
      <c r="BZ801" s="66"/>
      <c r="CA801" s="66"/>
      <c r="CB801" s="66"/>
      <c r="CC801" s="66"/>
      <c r="CD801" s="168"/>
      <c r="CE801" s="66"/>
      <c r="CF801" s="66"/>
      <c r="CG801" s="66"/>
      <c r="CH801" s="66"/>
      <c r="CI801" s="168"/>
      <c r="CJ801" s="617"/>
      <c r="CK801" s="168"/>
      <c r="CL801" s="168"/>
      <c r="CM801" s="76"/>
      <c r="CN801" s="76"/>
      <c r="CO801" s="168"/>
      <c r="CP801" s="608">
        <f>CP795+1</f>
        <v>133</v>
      </c>
      <c r="CQ801" s="609">
        <f>(CP801&lt;Multiplyer)*$CZ$40</f>
        <v>0</v>
      </c>
      <c r="CR801" s="618"/>
      <c r="CS801" s="618"/>
      <c r="CT801" s="618">
        <f ca="1">$CQ801*(CP803+$CZ$29)</f>
        <v>0</v>
      </c>
      <c r="CU801" s="618">
        <f ca="1">$CQ801*(CQ803+$DA$29)</f>
        <v>0</v>
      </c>
      <c r="CV801" s="618"/>
      <c r="CW801" s="619"/>
      <c r="CX801" s="168"/>
      <c r="CY801" s="168"/>
      <c r="CZ801" s="168"/>
      <c r="DA801" s="168"/>
      <c r="DB801" s="168"/>
      <c r="DC801" s="168"/>
      <c r="DD801" s="168"/>
      <c r="DE801" s="168"/>
      <c r="DF801" s="168"/>
      <c r="DG801" s="168"/>
      <c r="DH801" s="168"/>
      <c r="DI801" s="168"/>
      <c r="DJ801" s="168"/>
    </row>
    <row r="802" spans="52:114" x14ac:dyDescent="0.2">
      <c r="AZ802" s="3">
        <f ca="1">IF(ISNUMBER(BI802),((BI802&gt;Probe_Head!$CB$15)+COUNTIF(OFFSET(Pinlist!$T$1,Chart!BD802,0),"*CPW*")+(OFFSET(Pinlist!$L$1,Chart!BD802,0)="36-40")&gt;0)+0,0)</f>
        <v>0</v>
      </c>
      <c r="BA802" s="161" t="e">
        <f t="shared" ca="1" si="124"/>
        <v>#NUM!</v>
      </c>
      <c r="BB802" s="66" t="e">
        <f t="shared" ca="1" si="118"/>
        <v>#NUM!</v>
      </c>
      <c r="BC802" s="66" t="e">
        <f t="shared" ca="1" si="119"/>
        <v>#NUM!</v>
      </c>
      <c r="BD802" s="156">
        <f ca="1">IFERROR(MATCH(BE802,OFFSET(Pinlist!$A$2,BD801*(BA802=BA801),0,$BT$23,1),0)+BD801*(BA802=BA801),0)</f>
        <v>0</v>
      </c>
      <c r="BE802" s="66" t="e">
        <f t="shared" ca="1" si="120"/>
        <v>#NUM!</v>
      </c>
      <c r="BF802" s="76">
        <f ca="1">(OFFSET(Pinlist!$E$1,BD802,0)-$BR$18)*MirrorX</f>
        <v>0</v>
      </c>
      <c r="BG802" s="76">
        <f ca="1">OFFSET(Pinlist!$F$1,BD802,0)-$BS$18</f>
        <v>0</v>
      </c>
      <c r="BH802" s="439" t="e">
        <f ca="1">IF(LEFT(BE802,2)="RF",OFFSET(Pinlist!$D$1,Chart!BD802,0)&amp;"_"&amp;OFFSET(Pinlist!$G$1,Chart!BD802,0),"")</f>
        <v>#NUM!</v>
      </c>
      <c r="BI802" s="298" t="e">
        <f ca="1">IF(LEFT(BE802,2)="RF",OFFSET(Pinlist!$I$1,Chart!BD802,0))</f>
        <v>#NUM!</v>
      </c>
      <c r="BJ802" s="156">
        <f t="shared" si="125"/>
        <v>799</v>
      </c>
      <c r="BK802" s="598" t="b">
        <f t="array" aca="1" ref="BK802" ca="1">IF($BV$15,MIN(SQRT((BF802-OFFSET(BF802,1,0,$BU$26-BJ802))^2+(BG802-OFFSET(BG802,1,0,$BU$26-BJ802))^2)))</f>
        <v>0</v>
      </c>
      <c r="BL802" s="598" t="b">
        <f t="array" aca="1" ref="BL802" ca="1">IF($BV$15,MIN(SQRT((BF802-OFFSET(BF802,-1,0,1-BJ802))^2+(BG802-OFFSET(BG802,-1,0,1-BJ802))^2)))</f>
        <v>0</v>
      </c>
      <c r="BM802" s="225" t="e">
        <f t="shared" ca="1" si="121"/>
        <v>#N/A</v>
      </c>
      <c r="BN802" s="225" t="e">
        <f t="shared" ca="1" si="122"/>
        <v>#N/A</v>
      </c>
      <c r="BO802" s="53" t="b">
        <f t="shared" ca="1" si="123"/>
        <v>0</v>
      </c>
      <c r="BP802" s="168"/>
      <c r="BQ802" s="168"/>
      <c r="BR802" s="168"/>
      <c r="BS802" s="168"/>
      <c r="BT802" s="168"/>
      <c r="BU802" s="168"/>
      <c r="BV802" s="168"/>
      <c r="BW802" s="168"/>
      <c r="BX802" s="66"/>
      <c r="BY802" s="66"/>
      <c r="BZ802" s="66"/>
      <c r="CA802" s="66"/>
      <c r="CB802" s="66"/>
      <c r="CC802" s="66"/>
      <c r="CD802" s="168"/>
      <c r="CE802" s="66"/>
      <c r="CF802" s="66"/>
      <c r="CG802" s="66"/>
      <c r="CH802" s="66"/>
      <c r="CI802" s="168"/>
      <c r="CJ802" s="617"/>
      <c r="CK802" s="168"/>
      <c r="CL802" s="168"/>
      <c r="CM802" s="76"/>
      <c r="CN802" s="76"/>
      <c r="CO802" s="168"/>
      <c r="CP802" s="846" t="b">
        <f>CP801/2&lt;&gt;INT(CP801/2)</f>
        <v>1</v>
      </c>
      <c r="CQ802" s="66"/>
      <c r="CR802" s="76"/>
      <c r="CS802" s="76"/>
      <c r="CT802" s="76">
        <f ca="1">CQ801*(CT801-$BQ$5)</f>
        <v>0</v>
      </c>
      <c r="CU802" s="76">
        <f ca="1">CU801</f>
        <v>0</v>
      </c>
      <c r="CV802" s="69"/>
      <c r="CW802" s="480"/>
      <c r="CX802" s="168"/>
      <c r="CY802" s="168"/>
      <c r="CZ802" s="168"/>
      <c r="DA802" s="168"/>
      <c r="DB802" s="168"/>
      <c r="DC802" s="168"/>
      <c r="DD802" s="168"/>
      <c r="DE802" s="168"/>
      <c r="DF802" s="168"/>
      <c r="DG802" s="168"/>
      <c r="DH802" s="168"/>
      <c r="DI802" s="168"/>
      <c r="DJ802" s="168"/>
    </row>
    <row r="803" spans="52:114" x14ac:dyDescent="0.2">
      <c r="AZ803" s="3">
        <f ca="1">IF(ISNUMBER(BI803),((BI803&gt;Probe_Head!$CB$15)+COUNTIF(OFFSET(Pinlist!$T$1,Chart!BD803,0),"*CPW*")+(OFFSET(Pinlist!$L$1,Chart!BD803,0)="36-40")&gt;0)+0,0)</f>
        <v>0</v>
      </c>
      <c r="BA803" s="161" t="e">
        <f t="shared" ca="1" si="124"/>
        <v>#NUM!</v>
      </c>
      <c r="BB803" s="66" t="e">
        <f t="shared" ca="1" si="118"/>
        <v>#NUM!</v>
      </c>
      <c r="BC803" s="66" t="e">
        <f t="shared" ca="1" si="119"/>
        <v>#NUM!</v>
      </c>
      <c r="BD803" s="156">
        <f ca="1">IFERROR(MATCH(BE803,OFFSET(Pinlist!$A$2,BD802*(BA803=BA802),0,$BT$23,1),0)+BD802*(BA803=BA802),0)</f>
        <v>0</v>
      </c>
      <c r="BE803" s="66" t="e">
        <f t="shared" ca="1" si="120"/>
        <v>#NUM!</v>
      </c>
      <c r="BF803" s="76">
        <f ca="1">(OFFSET(Pinlist!$E$1,BD803,0)-$BR$18)*MirrorX</f>
        <v>0</v>
      </c>
      <c r="BG803" s="76">
        <f ca="1">OFFSET(Pinlist!$F$1,BD803,0)-$BS$18</f>
        <v>0</v>
      </c>
      <c r="BH803" s="439" t="e">
        <f ca="1">IF(LEFT(BE803,2)="RF",OFFSET(Pinlist!$D$1,Chart!BD803,0)&amp;"_"&amp;OFFSET(Pinlist!$G$1,Chart!BD803,0),"")</f>
        <v>#NUM!</v>
      </c>
      <c r="BI803" s="298" t="e">
        <f ca="1">IF(LEFT(BE803,2)="RF",OFFSET(Pinlist!$I$1,Chart!BD803,0))</f>
        <v>#NUM!</v>
      </c>
      <c r="BJ803" s="156">
        <f t="shared" si="125"/>
        <v>800</v>
      </c>
      <c r="BK803" s="598" t="b">
        <f t="array" aca="1" ref="BK803" ca="1">IF($BV$15,MIN(SQRT((BF803-OFFSET(BF803,1,0,$BU$26-BJ803))^2+(BG803-OFFSET(BG803,1,0,$BU$26-BJ803))^2)))</f>
        <v>0</v>
      </c>
      <c r="BL803" s="598" t="b">
        <f t="array" aca="1" ref="BL803" ca="1">IF($BV$15,MIN(SQRT((BF803-OFFSET(BF803,-1,0,1-BJ803))^2+(BG803-OFFSET(BG803,-1,0,1-BJ803))^2)))</f>
        <v>0</v>
      </c>
      <c r="BM803" s="225" t="e">
        <f t="shared" ca="1" si="121"/>
        <v>#N/A</v>
      </c>
      <c r="BN803" s="225" t="e">
        <f t="shared" ca="1" si="122"/>
        <v>#N/A</v>
      </c>
      <c r="BO803" s="53" t="b">
        <f t="shared" ca="1" si="123"/>
        <v>0</v>
      </c>
      <c r="BP803" s="168"/>
      <c r="BQ803" s="168"/>
      <c r="BR803" s="168"/>
      <c r="BS803" s="168"/>
      <c r="BT803" s="168"/>
      <c r="BU803" s="168"/>
      <c r="BV803" s="168"/>
      <c r="BW803" s="168"/>
      <c r="BX803" s="66"/>
      <c r="BY803" s="66"/>
      <c r="BZ803" s="66"/>
      <c r="CA803" s="66"/>
      <c r="CB803" s="66"/>
      <c r="CC803" s="66"/>
      <c r="CD803" s="168"/>
      <c r="CE803" s="66"/>
      <c r="CF803" s="66"/>
      <c r="CG803" s="66"/>
      <c r="CH803" s="66"/>
      <c r="CI803" s="168"/>
      <c r="CJ803" s="617"/>
      <c r="CK803" s="168"/>
      <c r="CL803" s="168"/>
      <c r="CM803" s="76"/>
      <c r="CN803" s="76"/>
      <c r="CO803" s="168"/>
      <c r="CP803" s="610">
        <f>IF($BS$70,(CP801*$CZ$26)+(CP802*$CZ$27)*$CQ$9,CP804*$CZ$26)*MirrorX</f>
        <v>0</v>
      </c>
      <c r="CQ803" s="611">
        <f>IF($BS$70,(CP801*$DA$26)+(CP802*$DA$27)*$CQ$9,CQ804*$DA$26)</f>
        <v>0</v>
      </c>
      <c r="CR803" s="76"/>
      <c r="CS803" s="76"/>
      <c r="CT803" s="76">
        <f ca="1">CT802</f>
        <v>0</v>
      </c>
      <c r="CU803" s="76">
        <f ca="1">CQ801*(CU802-$BR$5)</f>
        <v>0</v>
      </c>
      <c r="CV803" s="69"/>
      <c r="CW803" s="480"/>
      <c r="CX803" s="168"/>
      <c r="CY803" s="168"/>
      <c r="CZ803" s="168"/>
      <c r="DA803" s="168"/>
      <c r="DB803" s="168"/>
      <c r="DC803" s="168"/>
      <c r="DD803" s="168"/>
      <c r="DE803" s="168"/>
      <c r="DF803" s="168"/>
      <c r="DG803" s="168"/>
      <c r="DH803" s="168"/>
      <c r="DI803" s="168"/>
      <c r="DJ803" s="168"/>
    </row>
    <row r="804" spans="52:114" x14ac:dyDescent="0.2">
      <c r="AZ804" s="3">
        <f ca="1">IF(ISNUMBER(BI804),((BI804&gt;Probe_Head!$CB$15)+COUNTIF(OFFSET(Pinlist!$T$1,Chart!BD804,0),"*CPW*")+(OFFSET(Pinlist!$L$1,Chart!BD804,0)="36-40")&gt;0)+0,0)</f>
        <v>0</v>
      </c>
      <c r="BA804" s="161" t="e">
        <f t="shared" ca="1" si="124"/>
        <v>#NUM!</v>
      </c>
      <c r="BB804" s="66" t="e">
        <f t="shared" ca="1" si="118"/>
        <v>#NUM!</v>
      </c>
      <c r="BC804" s="66" t="e">
        <f t="shared" ca="1" si="119"/>
        <v>#NUM!</v>
      </c>
      <c r="BD804" s="156">
        <f ca="1">IFERROR(MATCH(BE804,OFFSET(Pinlist!$A$2,BD803*(BA804=BA803),0,$BT$23,1),0)+BD803*(BA804=BA803),0)</f>
        <v>0</v>
      </c>
      <c r="BE804" s="66" t="e">
        <f t="shared" ca="1" si="120"/>
        <v>#NUM!</v>
      </c>
      <c r="BF804" s="76">
        <f ca="1">(OFFSET(Pinlist!$E$1,BD804,0)-$BR$18)*MirrorX</f>
        <v>0</v>
      </c>
      <c r="BG804" s="76">
        <f ca="1">OFFSET(Pinlist!$F$1,BD804,0)-$BS$18</f>
        <v>0</v>
      </c>
      <c r="BH804" s="439" t="e">
        <f ca="1">IF(LEFT(BE804,2)="RF",OFFSET(Pinlist!$D$1,Chart!BD804,0)&amp;"_"&amp;OFFSET(Pinlist!$G$1,Chart!BD804,0),"")</f>
        <v>#NUM!</v>
      </c>
      <c r="BI804" s="298" t="e">
        <f ca="1">IF(LEFT(BE804,2)="RF",OFFSET(Pinlist!$I$1,Chart!BD804,0))</f>
        <v>#NUM!</v>
      </c>
      <c r="BJ804" s="156">
        <f t="shared" si="125"/>
        <v>801</v>
      </c>
      <c r="BK804" s="598" t="b">
        <f t="array" aca="1" ref="BK804" ca="1">IF($BV$15,MIN(SQRT((BF804-OFFSET(BF804,1,0,$BU$26-BJ804))^2+(BG804-OFFSET(BG804,1,0,$BU$26-BJ804))^2)))</f>
        <v>0</v>
      </c>
      <c r="BL804" s="598" t="b">
        <f t="array" aca="1" ref="BL804" ca="1">IF($BV$15,MIN(SQRT((BF804-OFFSET(BF804,-1,0,1-BJ804))^2+(BG804-OFFSET(BG804,-1,0,1-BJ804))^2)))</f>
        <v>0</v>
      </c>
      <c r="BM804" s="225" t="e">
        <f t="shared" ca="1" si="121"/>
        <v>#N/A</v>
      </c>
      <c r="BN804" s="225" t="e">
        <f t="shared" ca="1" si="122"/>
        <v>#N/A</v>
      </c>
      <c r="BO804" s="53" t="b">
        <f t="shared" ca="1" si="123"/>
        <v>0</v>
      </c>
      <c r="BP804" s="168"/>
      <c r="BQ804" s="168"/>
      <c r="BR804" s="168"/>
      <c r="BS804" s="168"/>
      <c r="BT804" s="168"/>
      <c r="BU804" s="168"/>
      <c r="BV804" s="168"/>
      <c r="BW804" s="168"/>
      <c r="BX804" s="66"/>
      <c r="BY804" s="66"/>
      <c r="BZ804" s="66"/>
      <c r="CA804" s="66"/>
      <c r="CB804" s="66"/>
      <c r="CC804" s="66"/>
      <c r="CD804" s="168"/>
      <c r="CE804" s="66"/>
      <c r="CF804" s="66"/>
      <c r="CG804" s="66"/>
      <c r="CH804" s="66"/>
      <c r="CI804" s="168"/>
      <c r="CJ804" s="617"/>
      <c r="CK804" s="168"/>
      <c r="CL804" s="168"/>
      <c r="CM804" s="76"/>
      <c r="CN804" s="76"/>
      <c r="CO804" s="168"/>
      <c r="CP804" s="614">
        <f>IF(CP798+1=ABS($R$47),0,CP798+1)</f>
        <v>1</v>
      </c>
      <c r="CQ804" s="615">
        <f>IF(CP798+1=ABS($R$47),CQ798+1,CQ798)</f>
        <v>66</v>
      </c>
      <c r="CR804" s="76"/>
      <c r="CS804" s="76"/>
      <c r="CT804" s="76">
        <f ca="1">CT801</f>
        <v>0</v>
      </c>
      <c r="CU804" s="76">
        <f ca="1">CU803</f>
        <v>0</v>
      </c>
      <c r="CV804" s="69"/>
      <c r="CW804" s="480"/>
      <c r="CX804" s="168"/>
      <c r="CY804" s="168"/>
      <c r="CZ804" s="168"/>
      <c r="DA804" s="168"/>
      <c r="DB804" s="168"/>
      <c r="DC804" s="168"/>
      <c r="DD804" s="168"/>
      <c r="DE804" s="168"/>
      <c r="DF804" s="168"/>
      <c r="DG804" s="168"/>
      <c r="DH804" s="168"/>
      <c r="DI804" s="168"/>
      <c r="DJ804" s="168"/>
    </row>
    <row r="805" spans="52:114" x14ac:dyDescent="0.2">
      <c r="AZ805" s="3">
        <f ca="1">IF(ISNUMBER(BI805),((BI805&gt;Probe_Head!$CB$15)+COUNTIF(OFFSET(Pinlist!$T$1,Chart!BD805,0),"*CPW*")+(OFFSET(Pinlist!$L$1,Chart!BD805,0)="36-40")&gt;0)+0,0)</f>
        <v>0</v>
      </c>
      <c r="BA805" s="161" t="e">
        <f t="shared" ca="1" si="124"/>
        <v>#NUM!</v>
      </c>
      <c r="BB805" s="66" t="e">
        <f t="shared" ca="1" si="118"/>
        <v>#NUM!</v>
      </c>
      <c r="BC805" s="66" t="e">
        <f t="shared" ca="1" si="119"/>
        <v>#NUM!</v>
      </c>
      <c r="BD805" s="156">
        <f ca="1">IFERROR(MATCH(BE805,OFFSET(Pinlist!$A$2,BD804*(BA805=BA804),0,$BT$23,1),0)+BD804*(BA805=BA804),0)</f>
        <v>0</v>
      </c>
      <c r="BE805" s="66" t="e">
        <f t="shared" ca="1" si="120"/>
        <v>#NUM!</v>
      </c>
      <c r="BF805" s="76">
        <f ca="1">(OFFSET(Pinlist!$E$1,BD805,0)-$BR$18)*MirrorX</f>
        <v>0</v>
      </c>
      <c r="BG805" s="76">
        <f ca="1">OFFSET(Pinlist!$F$1,BD805,0)-$BS$18</f>
        <v>0</v>
      </c>
      <c r="BH805" s="439" t="e">
        <f ca="1">IF(LEFT(BE805,2)="RF",OFFSET(Pinlist!$D$1,Chart!BD805,0)&amp;"_"&amp;OFFSET(Pinlist!$G$1,Chart!BD805,0),"")</f>
        <v>#NUM!</v>
      </c>
      <c r="BI805" s="298" t="e">
        <f ca="1">IF(LEFT(BE805,2)="RF",OFFSET(Pinlist!$I$1,Chart!BD805,0))</f>
        <v>#NUM!</v>
      </c>
      <c r="BJ805" s="156">
        <f t="shared" si="125"/>
        <v>802</v>
      </c>
      <c r="BK805" s="598" t="b">
        <f t="array" aca="1" ref="BK805" ca="1">IF($BV$15,MIN(SQRT((BF805-OFFSET(BF805,1,0,$BU$26-BJ805))^2+(BG805-OFFSET(BG805,1,0,$BU$26-BJ805))^2)))</f>
        <v>0</v>
      </c>
      <c r="BL805" s="598" t="b">
        <f t="array" aca="1" ref="BL805" ca="1">IF($BV$15,MIN(SQRT((BF805-OFFSET(BF805,-1,0,1-BJ805))^2+(BG805-OFFSET(BG805,-1,0,1-BJ805))^2)))</f>
        <v>0</v>
      </c>
      <c r="BM805" s="225" t="e">
        <f t="shared" ca="1" si="121"/>
        <v>#N/A</v>
      </c>
      <c r="BN805" s="225" t="e">
        <f t="shared" ca="1" si="122"/>
        <v>#N/A</v>
      </c>
      <c r="BO805" s="53" t="b">
        <f t="shared" ca="1" si="123"/>
        <v>0</v>
      </c>
      <c r="BP805" s="168"/>
      <c r="BQ805" s="168"/>
      <c r="BR805" s="168"/>
      <c r="BS805" s="168"/>
      <c r="BT805" s="168"/>
      <c r="BU805" s="168"/>
      <c r="BV805" s="168"/>
      <c r="BW805" s="168"/>
      <c r="BX805" s="66"/>
      <c r="BY805" s="66"/>
      <c r="BZ805" s="66"/>
      <c r="CA805" s="66"/>
      <c r="CB805" s="66"/>
      <c r="CC805" s="66"/>
      <c r="CD805" s="168"/>
      <c r="CE805" s="66"/>
      <c r="CF805" s="66"/>
      <c r="CG805" s="66"/>
      <c r="CH805" s="66"/>
      <c r="CI805" s="168"/>
      <c r="CJ805" s="617"/>
      <c r="CK805" s="168"/>
      <c r="CL805" s="168"/>
      <c r="CM805" s="76"/>
      <c r="CN805" s="76"/>
      <c r="CO805" s="168"/>
      <c r="CP805" s="161"/>
      <c r="CQ805" s="66"/>
      <c r="CR805" s="76"/>
      <c r="CS805" s="76"/>
      <c r="CT805" s="76">
        <f ca="1">CT801</f>
        <v>0</v>
      </c>
      <c r="CU805" s="76">
        <f ca="1">CU801</f>
        <v>0</v>
      </c>
      <c r="CV805" s="69"/>
      <c r="CW805" s="480"/>
      <c r="CX805" s="168"/>
      <c r="CY805" s="168"/>
      <c r="CZ805" s="168"/>
      <c r="DA805" s="168"/>
      <c r="DB805" s="168"/>
      <c r="DC805" s="168"/>
      <c r="DD805" s="168"/>
      <c r="DE805" s="168"/>
      <c r="DF805" s="168"/>
      <c r="DG805" s="168"/>
      <c r="DH805" s="168"/>
      <c r="DI805" s="168"/>
      <c r="DJ805" s="168"/>
    </row>
    <row r="806" spans="52:114" x14ac:dyDescent="0.2">
      <c r="AZ806" s="3">
        <f ca="1">IF(ISNUMBER(BI806),((BI806&gt;Probe_Head!$CB$15)+COUNTIF(OFFSET(Pinlist!$T$1,Chart!BD806,0),"*CPW*")+(OFFSET(Pinlist!$L$1,Chart!BD806,0)="36-40")&gt;0)+0,0)</f>
        <v>0</v>
      </c>
      <c r="BA806" s="161" t="e">
        <f t="shared" ca="1" si="124"/>
        <v>#NUM!</v>
      </c>
      <c r="BB806" s="66" t="e">
        <f t="shared" ca="1" si="118"/>
        <v>#NUM!</v>
      </c>
      <c r="BC806" s="66" t="e">
        <f t="shared" ca="1" si="119"/>
        <v>#NUM!</v>
      </c>
      <c r="BD806" s="156">
        <f ca="1">IFERROR(MATCH(BE806,OFFSET(Pinlist!$A$2,BD805*(BA806=BA805),0,$BT$23,1),0)+BD805*(BA806=BA805),0)</f>
        <v>0</v>
      </c>
      <c r="BE806" s="66" t="e">
        <f t="shared" ca="1" si="120"/>
        <v>#NUM!</v>
      </c>
      <c r="BF806" s="76">
        <f ca="1">(OFFSET(Pinlist!$E$1,BD806,0)-$BR$18)*MirrorX</f>
        <v>0</v>
      </c>
      <c r="BG806" s="76">
        <f ca="1">OFFSET(Pinlist!$F$1,BD806,0)-$BS$18</f>
        <v>0</v>
      </c>
      <c r="BH806" s="439" t="e">
        <f ca="1">IF(LEFT(BE806,2)="RF",OFFSET(Pinlist!$D$1,Chart!BD806,0)&amp;"_"&amp;OFFSET(Pinlist!$G$1,Chart!BD806,0),"")</f>
        <v>#NUM!</v>
      </c>
      <c r="BI806" s="298" t="e">
        <f ca="1">IF(LEFT(BE806,2)="RF",OFFSET(Pinlist!$I$1,Chart!BD806,0))</f>
        <v>#NUM!</v>
      </c>
      <c r="BJ806" s="156">
        <f t="shared" si="125"/>
        <v>803</v>
      </c>
      <c r="BK806" s="598" t="b">
        <f t="array" aca="1" ref="BK806" ca="1">IF($BV$15,MIN(SQRT((BF806-OFFSET(BF806,1,0,$BU$26-BJ806))^2+(BG806-OFFSET(BG806,1,0,$BU$26-BJ806))^2)))</f>
        <v>0</v>
      </c>
      <c r="BL806" s="598" t="b">
        <f t="array" aca="1" ref="BL806" ca="1">IF($BV$15,MIN(SQRT((BF806-OFFSET(BF806,-1,0,1-BJ806))^2+(BG806-OFFSET(BG806,-1,0,1-BJ806))^2)))</f>
        <v>0</v>
      </c>
      <c r="BM806" s="225" t="e">
        <f t="shared" ca="1" si="121"/>
        <v>#N/A</v>
      </c>
      <c r="BN806" s="225" t="e">
        <f t="shared" ca="1" si="122"/>
        <v>#N/A</v>
      </c>
      <c r="BO806" s="53" t="b">
        <f t="shared" ca="1" si="123"/>
        <v>0</v>
      </c>
      <c r="BP806" s="168"/>
      <c r="BQ806" s="168"/>
      <c r="BR806" s="168"/>
      <c r="BS806" s="168"/>
      <c r="BT806" s="168"/>
      <c r="BU806" s="168"/>
      <c r="BV806" s="168"/>
      <c r="BW806" s="168"/>
      <c r="BX806" s="66"/>
      <c r="BY806" s="66"/>
      <c r="BZ806" s="66"/>
      <c r="CA806" s="66"/>
      <c r="CB806" s="66"/>
      <c r="CC806" s="66"/>
      <c r="CD806" s="168"/>
      <c r="CE806" s="66"/>
      <c r="CF806" s="66"/>
      <c r="CG806" s="66"/>
      <c r="CH806" s="66"/>
      <c r="CI806" s="168"/>
      <c r="CJ806" s="617"/>
      <c r="CK806" s="168"/>
      <c r="CL806" s="168"/>
      <c r="CM806" s="76"/>
      <c r="CN806" s="76"/>
      <c r="CO806" s="168"/>
      <c r="CX806" s="168"/>
      <c r="CY806" s="168"/>
      <c r="CZ806" s="168"/>
      <c r="DA806" s="168"/>
      <c r="DB806" s="168"/>
      <c r="DC806" s="168"/>
      <c r="DD806" s="168"/>
      <c r="DE806" s="168"/>
      <c r="DF806" s="168"/>
      <c r="DG806" s="168"/>
      <c r="DH806" s="168"/>
      <c r="DI806" s="168"/>
      <c r="DJ806" s="168"/>
    </row>
    <row r="807" spans="52:114" x14ac:dyDescent="0.2">
      <c r="AZ807" s="3">
        <f ca="1">IF(ISNUMBER(BI807),((BI807&gt;Probe_Head!$CB$15)+COUNTIF(OFFSET(Pinlist!$T$1,Chart!BD807,0),"*CPW*")+(OFFSET(Pinlist!$L$1,Chart!BD807,0)="36-40")&gt;0)+0,0)</f>
        <v>0</v>
      </c>
      <c r="BA807" s="161" t="e">
        <f t="shared" ca="1" si="124"/>
        <v>#NUM!</v>
      </c>
      <c r="BB807" s="66" t="e">
        <f t="shared" ca="1" si="118"/>
        <v>#NUM!</v>
      </c>
      <c r="BC807" s="66" t="e">
        <f t="shared" ca="1" si="119"/>
        <v>#NUM!</v>
      </c>
      <c r="BD807" s="156">
        <f ca="1">IFERROR(MATCH(BE807,OFFSET(Pinlist!$A$2,BD806*(BA807=BA806),0,$BT$23,1),0)+BD806*(BA807=BA806),0)</f>
        <v>0</v>
      </c>
      <c r="BE807" s="66" t="e">
        <f t="shared" ca="1" si="120"/>
        <v>#NUM!</v>
      </c>
      <c r="BF807" s="76">
        <f ca="1">(OFFSET(Pinlist!$E$1,BD807,0)-$BR$18)*MirrorX</f>
        <v>0</v>
      </c>
      <c r="BG807" s="76">
        <f ca="1">OFFSET(Pinlist!$F$1,BD807,0)-$BS$18</f>
        <v>0</v>
      </c>
      <c r="BH807" s="439" t="e">
        <f ca="1">IF(LEFT(BE807,2)="RF",OFFSET(Pinlist!$D$1,Chart!BD807,0)&amp;"_"&amp;OFFSET(Pinlist!$G$1,Chart!BD807,0),"")</f>
        <v>#NUM!</v>
      </c>
      <c r="BI807" s="298" t="e">
        <f ca="1">IF(LEFT(BE807,2)="RF",OFFSET(Pinlist!$I$1,Chart!BD807,0))</f>
        <v>#NUM!</v>
      </c>
      <c r="BJ807" s="156">
        <f t="shared" si="125"/>
        <v>804</v>
      </c>
      <c r="BK807" s="598" t="b">
        <f t="array" aca="1" ref="BK807" ca="1">IF($BV$15,MIN(SQRT((BF807-OFFSET(BF807,1,0,$BU$26-BJ807))^2+(BG807-OFFSET(BG807,1,0,$BU$26-BJ807))^2)))</f>
        <v>0</v>
      </c>
      <c r="BL807" s="598" t="b">
        <f t="array" aca="1" ref="BL807" ca="1">IF($BV$15,MIN(SQRT((BF807-OFFSET(BF807,-1,0,1-BJ807))^2+(BG807-OFFSET(BG807,-1,0,1-BJ807))^2)))</f>
        <v>0</v>
      </c>
      <c r="BM807" s="225" t="e">
        <f t="shared" ca="1" si="121"/>
        <v>#N/A</v>
      </c>
      <c r="BN807" s="225" t="e">
        <f t="shared" ca="1" si="122"/>
        <v>#N/A</v>
      </c>
      <c r="BO807" s="53" t="b">
        <f t="shared" ca="1" si="123"/>
        <v>0</v>
      </c>
      <c r="BP807" s="168"/>
      <c r="BQ807" s="168"/>
      <c r="BR807" s="168"/>
      <c r="BS807" s="168"/>
      <c r="BT807" s="168"/>
      <c r="BU807" s="168"/>
      <c r="BV807" s="168"/>
      <c r="BW807" s="168"/>
      <c r="BX807" s="66"/>
      <c r="BY807" s="66"/>
      <c r="BZ807" s="66"/>
      <c r="CA807" s="66"/>
      <c r="CB807" s="66"/>
      <c r="CC807" s="66"/>
      <c r="CD807" s="168"/>
      <c r="CE807" s="66"/>
      <c r="CF807" s="66"/>
      <c r="CG807" s="66"/>
      <c r="CH807" s="66"/>
      <c r="CI807" s="168"/>
      <c r="CJ807" s="617"/>
      <c r="CK807" s="168"/>
      <c r="CL807" s="168"/>
      <c r="CM807" s="76"/>
      <c r="CN807" s="76"/>
      <c r="CO807" s="168"/>
      <c r="CP807" s="608">
        <f>CP801+1</f>
        <v>134</v>
      </c>
      <c r="CQ807" s="609">
        <f>(CP807&lt;Multiplyer)*$CZ$40</f>
        <v>0</v>
      </c>
      <c r="CR807" s="618"/>
      <c r="CS807" s="618"/>
      <c r="CT807" s="618">
        <f ca="1">$CQ807*(CP809+$CZ$29)</f>
        <v>0</v>
      </c>
      <c r="CU807" s="618">
        <f ca="1">$CQ807*(CQ809+$DA$29)</f>
        <v>0</v>
      </c>
      <c r="CV807" s="618"/>
      <c r="CW807" s="619"/>
      <c r="CX807" s="168"/>
      <c r="CY807" s="168"/>
      <c r="CZ807" s="168"/>
      <c r="DA807" s="168"/>
      <c r="DB807" s="168"/>
      <c r="DC807" s="168"/>
      <c r="DD807" s="168"/>
      <c r="DE807" s="168"/>
      <c r="DF807" s="168"/>
      <c r="DG807" s="168"/>
      <c r="DH807" s="168"/>
      <c r="DI807" s="168"/>
      <c r="DJ807" s="168"/>
    </row>
    <row r="808" spans="52:114" x14ac:dyDescent="0.2">
      <c r="AZ808" s="3">
        <f ca="1">IF(ISNUMBER(BI808),((BI808&gt;Probe_Head!$CB$15)+COUNTIF(OFFSET(Pinlist!$T$1,Chart!BD808,0),"*CPW*")+(OFFSET(Pinlist!$L$1,Chart!BD808,0)="36-40")&gt;0)+0,0)</f>
        <v>0</v>
      </c>
      <c r="BA808" s="161" t="e">
        <f t="shared" ca="1" si="124"/>
        <v>#NUM!</v>
      </c>
      <c r="BB808" s="66" t="e">
        <f t="shared" ca="1" si="118"/>
        <v>#NUM!</v>
      </c>
      <c r="BC808" s="66" t="e">
        <f t="shared" ca="1" si="119"/>
        <v>#NUM!</v>
      </c>
      <c r="BD808" s="156">
        <f ca="1">IFERROR(MATCH(BE808,OFFSET(Pinlist!$A$2,BD807*(BA808=BA807),0,$BT$23,1),0)+BD807*(BA808=BA807),0)</f>
        <v>0</v>
      </c>
      <c r="BE808" s="66" t="e">
        <f t="shared" ca="1" si="120"/>
        <v>#NUM!</v>
      </c>
      <c r="BF808" s="76">
        <f ca="1">(OFFSET(Pinlist!$E$1,BD808,0)-$BR$18)*MirrorX</f>
        <v>0</v>
      </c>
      <c r="BG808" s="76">
        <f ca="1">OFFSET(Pinlist!$F$1,BD808,0)-$BS$18</f>
        <v>0</v>
      </c>
      <c r="BH808" s="439" t="e">
        <f ca="1">IF(LEFT(BE808,2)="RF",OFFSET(Pinlist!$D$1,Chart!BD808,0)&amp;"_"&amp;OFFSET(Pinlist!$G$1,Chart!BD808,0),"")</f>
        <v>#NUM!</v>
      </c>
      <c r="BI808" s="298" t="e">
        <f ca="1">IF(LEFT(BE808,2)="RF",OFFSET(Pinlist!$I$1,Chart!BD808,0))</f>
        <v>#NUM!</v>
      </c>
      <c r="BJ808" s="156">
        <f t="shared" si="125"/>
        <v>805</v>
      </c>
      <c r="BK808" s="598" t="b">
        <f t="array" aca="1" ref="BK808" ca="1">IF($BV$15,MIN(SQRT((BF808-OFFSET(BF808,1,0,$BU$26-BJ808))^2+(BG808-OFFSET(BG808,1,0,$BU$26-BJ808))^2)))</f>
        <v>0</v>
      </c>
      <c r="BL808" s="598" t="b">
        <f t="array" aca="1" ref="BL808" ca="1">IF($BV$15,MIN(SQRT((BF808-OFFSET(BF808,-1,0,1-BJ808))^2+(BG808-OFFSET(BG808,-1,0,1-BJ808))^2)))</f>
        <v>0</v>
      </c>
      <c r="BM808" s="225" t="e">
        <f t="shared" ca="1" si="121"/>
        <v>#N/A</v>
      </c>
      <c r="BN808" s="225" t="e">
        <f t="shared" ca="1" si="122"/>
        <v>#N/A</v>
      </c>
      <c r="BO808" s="53" t="b">
        <f t="shared" ca="1" si="123"/>
        <v>0</v>
      </c>
      <c r="BP808" s="168"/>
      <c r="BQ808" s="168"/>
      <c r="BR808" s="168"/>
      <c r="BS808" s="168"/>
      <c r="BT808" s="168"/>
      <c r="BU808" s="168"/>
      <c r="BV808" s="168"/>
      <c r="BW808" s="168"/>
      <c r="BX808" s="66"/>
      <c r="BY808" s="66"/>
      <c r="BZ808" s="66"/>
      <c r="CA808" s="66"/>
      <c r="CB808" s="66"/>
      <c r="CC808" s="66"/>
      <c r="CD808" s="168"/>
      <c r="CE808" s="66"/>
      <c r="CF808" s="66"/>
      <c r="CG808" s="66"/>
      <c r="CH808" s="66"/>
      <c r="CI808" s="168"/>
      <c r="CJ808" s="617"/>
      <c r="CK808" s="168"/>
      <c r="CL808" s="168"/>
      <c r="CM808" s="76"/>
      <c r="CN808" s="76"/>
      <c r="CO808" s="168"/>
      <c r="CP808" s="846" t="b">
        <f>CP807/2&lt;&gt;INT(CP807/2)</f>
        <v>0</v>
      </c>
      <c r="CQ808" s="66"/>
      <c r="CR808" s="76"/>
      <c r="CS808" s="76"/>
      <c r="CT808" s="76">
        <f ca="1">CQ807*(CT807-$BQ$5)</f>
        <v>0</v>
      </c>
      <c r="CU808" s="76">
        <f ca="1">CU807</f>
        <v>0</v>
      </c>
      <c r="CV808" s="69"/>
      <c r="CW808" s="439"/>
      <c r="CX808" s="168"/>
      <c r="CY808" s="168"/>
      <c r="CZ808" s="168"/>
      <c r="DA808" s="168"/>
      <c r="DB808" s="168"/>
      <c r="DC808" s="168"/>
      <c r="DD808" s="168"/>
      <c r="DE808" s="168"/>
      <c r="DF808" s="168"/>
      <c r="DG808" s="168"/>
      <c r="DH808" s="168"/>
      <c r="DI808" s="168"/>
      <c r="DJ808" s="168"/>
    </row>
    <row r="809" spans="52:114" x14ac:dyDescent="0.2">
      <c r="AZ809" s="3">
        <f ca="1">IF(ISNUMBER(BI809),((BI809&gt;Probe_Head!$CB$15)+COUNTIF(OFFSET(Pinlist!$T$1,Chart!BD809,0),"*CPW*")+(OFFSET(Pinlist!$L$1,Chart!BD809,0)="36-40")&gt;0)+0,0)</f>
        <v>0</v>
      </c>
      <c r="BA809" s="161" t="e">
        <f t="shared" ca="1" si="124"/>
        <v>#NUM!</v>
      </c>
      <c r="BB809" s="66" t="e">
        <f t="shared" ca="1" si="118"/>
        <v>#NUM!</v>
      </c>
      <c r="BC809" s="66" t="e">
        <f t="shared" ca="1" si="119"/>
        <v>#NUM!</v>
      </c>
      <c r="BD809" s="156">
        <f ca="1">IFERROR(MATCH(BE809,OFFSET(Pinlist!$A$2,BD808*(BA809=BA808),0,$BT$23,1),0)+BD808*(BA809=BA808),0)</f>
        <v>0</v>
      </c>
      <c r="BE809" s="66" t="e">
        <f t="shared" ca="1" si="120"/>
        <v>#NUM!</v>
      </c>
      <c r="BF809" s="76">
        <f ca="1">(OFFSET(Pinlist!$E$1,BD809,0)-$BR$18)*MirrorX</f>
        <v>0</v>
      </c>
      <c r="BG809" s="76">
        <f ca="1">OFFSET(Pinlist!$F$1,BD809,0)-$BS$18</f>
        <v>0</v>
      </c>
      <c r="BH809" s="439" t="e">
        <f ca="1">IF(LEFT(BE809,2)="RF",OFFSET(Pinlist!$D$1,Chart!BD809,0)&amp;"_"&amp;OFFSET(Pinlist!$G$1,Chart!BD809,0),"")</f>
        <v>#NUM!</v>
      </c>
      <c r="BI809" s="298" t="e">
        <f ca="1">IF(LEFT(BE809,2)="RF",OFFSET(Pinlist!$I$1,Chart!BD809,0))</f>
        <v>#NUM!</v>
      </c>
      <c r="BJ809" s="156">
        <f t="shared" si="125"/>
        <v>806</v>
      </c>
      <c r="BK809" s="598" t="b">
        <f t="array" aca="1" ref="BK809" ca="1">IF($BV$15,MIN(SQRT((BF809-OFFSET(BF809,1,0,$BU$26-BJ809))^2+(BG809-OFFSET(BG809,1,0,$BU$26-BJ809))^2)))</f>
        <v>0</v>
      </c>
      <c r="BL809" s="598" t="b">
        <f t="array" aca="1" ref="BL809" ca="1">IF($BV$15,MIN(SQRT((BF809-OFFSET(BF809,-1,0,1-BJ809))^2+(BG809-OFFSET(BG809,-1,0,1-BJ809))^2)))</f>
        <v>0</v>
      </c>
      <c r="BM809" s="225" t="e">
        <f t="shared" ca="1" si="121"/>
        <v>#N/A</v>
      </c>
      <c r="BN809" s="225" t="e">
        <f t="shared" ca="1" si="122"/>
        <v>#N/A</v>
      </c>
      <c r="BO809" s="53" t="b">
        <f t="shared" ca="1" si="123"/>
        <v>0</v>
      </c>
      <c r="BP809" s="168"/>
      <c r="BQ809" s="168"/>
      <c r="BR809" s="168"/>
      <c r="BS809" s="168"/>
      <c r="BT809" s="168"/>
      <c r="BU809" s="168"/>
      <c r="BV809" s="168"/>
      <c r="BW809" s="168"/>
      <c r="BX809" s="66"/>
      <c r="BY809" s="66"/>
      <c r="BZ809" s="66"/>
      <c r="CA809" s="66"/>
      <c r="CB809" s="66"/>
      <c r="CC809" s="66"/>
      <c r="CD809" s="168"/>
      <c r="CE809" s="66"/>
      <c r="CF809" s="66"/>
      <c r="CG809" s="66"/>
      <c r="CH809" s="66"/>
      <c r="CI809" s="168"/>
      <c r="CJ809" s="617"/>
      <c r="CK809" s="168"/>
      <c r="CL809" s="168"/>
      <c r="CM809" s="76"/>
      <c r="CN809" s="76"/>
      <c r="CO809" s="168"/>
      <c r="CP809" s="610">
        <f>IF($BS$70,(CP807*$CZ$26)+(CP808*$CZ$27)*$CQ$9,CP810*$CZ$26)*MirrorX</f>
        <v>0</v>
      </c>
      <c r="CQ809" s="611">
        <f>IF($BS$70,(CP807*$DA$26)+(CP808*$DA$27)*$CQ$9,CQ810*$DA$26)</f>
        <v>0</v>
      </c>
      <c r="CR809" s="76"/>
      <c r="CS809" s="76"/>
      <c r="CT809" s="76">
        <f ca="1">CT808</f>
        <v>0</v>
      </c>
      <c r="CU809" s="76">
        <f ca="1">CQ807*(CU808-$BR$5)</f>
        <v>0</v>
      </c>
      <c r="CV809" s="69"/>
      <c r="CW809" s="439"/>
      <c r="CX809" s="168"/>
      <c r="CY809" s="168"/>
      <c r="CZ809" s="168"/>
      <c r="DA809" s="168"/>
      <c r="DB809" s="168"/>
      <c r="DC809" s="168"/>
      <c r="DD809" s="168"/>
      <c r="DE809" s="168"/>
      <c r="DF809" s="168"/>
      <c r="DG809" s="168"/>
      <c r="DH809" s="168"/>
      <c r="DI809" s="168"/>
      <c r="DJ809" s="168"/>
    </row>
    <row r="810" spans="52:114" x14ac:dyDescent="0.2">
      <c r="AZ810" s="3">
        <f ca="1">IF(ISNUMBER(BI810),((BI810&gt;Probe_Head!$CB$15)+COUNTIF(OFFSET(Pinlist!$T$1,Chart!BD810,0),"*CPW*")+(OFFSET(Pinlist!$L$1,Chart!BD810,0)="36-40")&gt;0)+0,0)</f>
        <v>0</v>
      </c>
      <c r="BA810" s="161" t="e">
        <f t="shared" ca="1" si="124"/>
        <v>#NUM!</v>
      </c>
      <c r="BB810" s="66" t="e">
        <f t="shared" ca="1" si="118"/>
        <v>#NUM!</v>
      </c>
      <c r="BC810" s="66" t="e">
        <f t="shared" ca="1" si="119"/>
        <v>#NUM!</v>
      </c>
      <c r="BD810" s="156">
        <f ca="1">IFERROR(MATCH(BE810,OFFSET(Pinlist!$A$2,BD809*(BA810=BA809),0,$BT$23,1),0)+BD809*(BA810=BA809),0)</f>
        <v>0</v>
      </c>
      <c r="BE810" s="66" t="e">
        <f t="shared" ca="1" si="120"/>
        <v>#NUM!</v>
      </c>
      <c r="BF810" s="76">
        <f ca="1">(OFFSET(Pinlist!$E$1,BD810,0)-$BR$18)*MirrorX</f>
        <v>0</v>
      </c>
      <c r="BG810" s="76">
        <f ca="1">OFFSET(Pinlist!$F$1,BD810,0)-$BS$18</f>
        <v>0</v>
      </c>
      <c r="BH810" s="439" t="e">
        <f ca="1">IF(LEFT(BE810,2)="RF",OFFSET(Pinlist!$D$1,Chart!BD810,0)&amp;"_"&amp;OFFSET(Pinlist!$G$1,Chart!BD810,0),"")</f>
        <v>#NUM!</v>
      </c>
      <c r="BI810" s="298" t="e">
        <f ca="1">IF(LEFT(BE810,2)="RF",OFFSET(Pinlist!$I$1,Chart!BD810,0))</f>
        <v>#NUM!</v>
      </c>
      <c r="BJ810" s="156">
        <f t="shared" si="125"/>
        <v>807</v>
      </c>
      <c r="BK810" s="598" t="b">
        <f t="array" aca="1" ref="BK810" ca="1">IF($BV$15,MIN(SQRT((BF810-OFFSET(BF810,1,0,$BU$26-BJ810))^2+(BG810-OFFSET(BG810,1,0,$BU$26-BJ810))^2)))</f>
        <v>0</v>
      </c>
      <c r="BL810" s="598" t="b">
        <f t="array" aca="1" ref="BL810" ca="1">IF($BV$15,MIN(SQRT((BF810-OFFSET(BF810,-1,0,1-BJ810))^2+(BG810-OFFSET(BG810,-1,0,1-BJ810))^2)))</f>
        <v>0</v>
      </c>
      <c r="BM810" s="225" t="e">
        <f t="shared" ca="1" si="121"/>
        <v>#N/A</v>
      </c>
      <c r="BN810" s="225" t="e">
        <f t="shared" ca="1" si="122"/>
        <v>#N/A</v>
      </c>
      <c r="BO810" s="53" t="b">
        <f t="shared" ca="1" si="123"/>
        <v>0</v>
      </c>
      <c r="BP810" s="168"/>
      <c r="BQ810" s="168"/>
      <c r="BR810" s="168"/>
      <c r="BS810" s="168"/>
      <c r="BT810" s="168"/>
      <c r="BU810" s="168"/>
      <c r="BV810" s="168"/>
      <c r="BW810" s="168"/>
      <c r="BX810" s="66"/>
      <c r="BY810" s="66"/>
      <c r="BZ810" s="66"/>
      <c r="CA810" s="66"/>
      <c r="CB810" s="66"/>
      <c r="CC810" s="66"/>
      <c r="CD810" s="168"/>
      <c r="CE810" s="66"/>
      <c r="CF810" s="66"/>
      <c r="CG810" s="66"/>
      <c r="CH810" s="66"/>
      <c r="CI810" s="168"/>
      <c r="CJ810" s="617"/>
      <c r="CK810" s="168"/>
      <c r="CL810" s="168"/>
      <c r="CM810" s="76"/>
      <c r="CN810" s="76"/>
      <c r="CO810" s="168"/>
      <c r="CP810" s="614">
        <f>IF(CP804+1=ABS($R$47),0,CP804+1)</f>
        <v>0</v>
      </c>
      <c r="CQ810" s="615">
        <f>IF(CP804+1=ABS($R$47),CQ804+1,CQ804)</f>
        <v>67</v>
      </c>
      <c r="CR810" s="76"/>
      <c r="CS810" s="76"/>
      <c r="CT810" s="76">
        <f ca="1">CT807</f>
        <v>0</v>
      </c>
      <c r="CU810" s="76">
        <f ca="1">CU809</f>
        <v>0</v>
      </c>
      <c r="CV810" s="69"/>
      <c r="CW810" s="439"/>
      <c r="CX810" s="168"/>
      <c r="CY810" s="168"/>
      <c r="CZ810" s="168"/>
      <c r="DA810" s="168"/>
      <c r="DB810" s="168"/>
      <c r="DC810" s="168"/>
      <c r="DD810" s="168"/>
      <c r="DE810" s="168"/>
      <c r="DF810" s="168"/>
      <c r="DG810" s="168"/>
      <c r="DH810" s="168"/>
      <c r="DI810" s="168"/>
      <c r="DJ810" s="168"/>
    </row>
    <row r="811" spans="52:114" x14ac:dyDescent="0.2">
      <c r="AZ811" s="3">
        <f ca="1">IF(ISNUMBER(BI811),((BI811&gt;Probe_Head!$CB$15)+COUNTIF(OFFSET(Pinlist!$T$1,Chart!BD811,0),"*CPW*")+(OFFSET(Pinlist!$L$1,Chart!BD811,0)="36-40")&gt;0)+0,0)</f>
        <v>0</v>
      </c>
      <c r="BA811" s="161" t="e">
        <f t="shared" ca="1" si="124"/>
        <v>#NUM!</v>
      </c>
      <c r="BB811" s="66" t="e">
        <f t="shared" ca="1" si="118"/>
        <v>#NUM!</v>
      </c>
      <c r="BC811" s="66" t="e">
        <f t="shared" ca="1" si="119"/>
        <v>#NUM!</v>
      </c>
      <c r="BD811" s="156">
        <f ca="1">IFERROR(MATCH(BE811,OFFSET(Pinlist!$A$2,BD810*(BA811=BA810),0,$BT$23,1),0)+BD810*(BA811=BA810),0)</f>
        <v>0</v>
      </c>
      <c r="BE811" s="66" t="e">
        <f t="shared" ca="1" si="120"/>
        <v>#NUM!</v>
      </c>
      <c r="BF811" s="76">
        <f ca="1">(OFFSET(Pinlist!$E$1,BD811,0)-$BR$18)*MirrorX</f>
        <v>0</v>
      </c>
      <c r="BG811" s="76">
        <f ca="1">OFFSET(Pinlist!$F$1,BD811,0)-$BS$18</f>
        <v>0</v>
      </c>
      <c r="BH811" s="439" t="e">
        <f ca="1">IF(LEFT(BE811,2)="RF",OFFSET(Pinlist!$D$1,Chart!BD811,0)&amp;"_"&amp;OFFSET(Pinlist!$G$1,Chart!BD811,0),"")</f>
        <v>#NUM!</v>
      </c>
      <c r="BI811" s="298" t="e">
        <f ca="1">IF(LEFT(BE811,2)="RF",OFFSET(Pinlist!$I$1,Chart!BD811,0))</f>
        <v>#NUM!</v>
      </c>
      <c r="BJ811" s="156">
        <f t="shared" si="125"/>
        <v>808</v>
      </c>
      <c r="BK811" s="598" t="b">
        <f t="array" aca="1" ref="BK811" ca="1">IF($BV$15,MIN(SQRT((BF811-OFFSET(BF811,1,0,$BU$26-BJ811))^2+(BG811-OFFSET(BG811,1,0,$BU$26-BJ811))^2)))</f>
        <v>0</v>
      </c>
      <c r="BL811" s="598" t="b">
        <f t="array" aca="1" ref="BL811" ca="1">IF($BV$15,MIN(SQRT((BF811-OFFSET(BF811,-1,0,1-BJ811))^2+(BG811-OFFSET(BG811,-1,0,1-BJ811))^2)))</f>
        <v>0</v>
      </c>
      <c r="BM811" s="225" t="e">
        <f t="shared" ca="1" si="121"/>
        <v>#N/A</v>
      </c>
      <c r="BN811" s="225" t="e">
        <f t="shared" ca="1" si="122"/>
        <v>#N/A</v>
      </c>
      <c r="BO811" s="53" t="b">
        <f t="shared" ca="1" si="123"/>
        <v>0</v>
      </c>
      <c r="BP811" s="168"/>
      <c r="BQ811" s="168"/>
      <c r="BR811" s="168"/>
      <c r="BS811" s="168"/>
      <c r="BT811" s="168"/>
      <c r="BU811" s="168"/>
      <c r="BV811" s="168"/>
      <c r="BW811" s="168"/>
      <c r="BX811" s="66"/>
      <c r="BY811" s="66"/>
      <c r="BZ811" s="66"/>
      <c r="CA811" s="66"/>
      <c r="CB811" s="66"/>
      <c r="CC811" s="66"/>
      <c r="CD811" s="168"/>
      <c r="CE811" s="66"/>
      <c r="CF811" s="66"/>
      <c r="CG811" s="66"/>
      <c r="CH811" s="66"/>
      <c r="CI811" s="168"/>
      <c r="CJ811" s="617"/>
      <c r="CK811" s="168"/>
      <c r="CL811" s="168"/>
      <c r="CM811" s="76"/>
      <c r="CN811" s="76"/>
      <c r="CO811" s="168"/>
      <c r="CP811" s="161"/>
      <c r="CQ811" s="66"/>
      <c r="CR811" s="76"/>
      <c r="CS811" s="76"/>
      <c r="CT811" s="76">
        <f ca="1">CT807</f>
        <v>0</v>
      </c>
      <c r="CU811" s="76">
        <f ca="1">CU807</f>
        <v>0</v>
      </c>
      <c r="CV811" s="69"/>
      <c r="CW811" s="439"/>
      <c r="CX811" s="168"/>
      <c r="CY811" s="168"/>
      <c r="CZ811" s="168"/>
      <c r="DA811" s="168"/>
      <c r="DB811" s="168"/>
      <c r="DC811" s="168"/>
      <c r="DD811" s="168"/>
      <c r="DE811" s="168"/>
      <c r="DF811" s="168"/>
      <c r="DG811" s="168"/>
      <c r="DH811" s="168"/>
      <c r="DI811" s="168"/>
      <c r="DJ811" s="168"/>
    </row>
    <row r="812" spans="52:114" x14ac:dyDescent="0.2">
      <c r="AZ812" s="3">
        <f ca="1">IF(ISNUMBER(BI812),((BI812&gt;Probe_Head!$CB$15)+COUNTIF(OFFSET(Pinlist!$T$1,Chart!BD812,0),"*CPW*")+(OFFSET(Pinlist!$L$1,Chart!BD812,0)="36-40")&gt;0)+0,0)</f>
        <v>0</v>
      </c>
      <c r="BA812" s="161" t="e">
        <f t="shared" ca="1" si="124"/>
        <v>#NUM!</v>
      </c>
      <c r="BB812" s="66" t="e">
        <f t="shared" ca="1" si="118"/>
        <v>#NUM!</v>
      </c>
      <c r="BC812" s="66" t="e">
        <f t="shared" ca="1" si="119"/>
        <v>#NUM!</v>
      </c>
      <c r="BD812" s="156">
        <f ca="1">IFERROR(MATCH(BE812,OFFSET(Pinlist!$A$2,BD811*(BA812=BA811),0,$BT$23,1),0)+BD811*(BA812=BA811),0)</f>
        <v>0</v>
      </c>
      <c r="BE812" s="66" t="e">
        <f t="shared" ca="1" si="120"/>
        <v>#NUM!</v>
      </c>
      <c r="BF812" s="76">
        <f ca="1">(OFFSET(Pinlist!$E$1,BD812,0)-$BR$18)*MirrorX</f>
        <v>0</v>
      </c>
      <c r="BG812" s="76">
        <f ca="1">OFFSET(Pinlist!$F$1,BD812,0)-$BS$18</f>
        <v>0</v>
      </c>
      <c r="BH812" s="439" t="e">
        <f ca="1">IF(LEFT(BE812,2)="RF",OFFSET(Pinlist!$D$1,Chart!BD812,0)&amp;"_"&amp;OFFSET(Pinlist!$G$1,Chart!BD812,0),"")</f>
        <v>#NUM!</v>
      </c>
      <c r="BI812" s="298" t="e">
        <f ca="1">IF(LEFT(BE812,2)="RF",OFFSET(Pinlist!$I$1,Chart!BD812,0))</f>
        <v>#NUM!</v>
      </c>
      <c r="BJ812" s="156">
        <f t="shared" si="125"/>
        <v>809</v>
      </c>
      <c r="BK812" s="598" t="b">
        <f t="array" aca="1" ref="BK812" ca="1">IF($BV$15,MIN(SQRT((BF812-OFFSET(BF812,1,0,$BU$26-BJ812))^2+(BG812-OFFSET(BG812,1,0,$BU$26-BJ812))^2)))</f>
        <v>0</v>
      </c>
      <c r="BL812" s="598" t="b">
        <f t="array" aca="1" ref="BL812" ca="1">IF($BV$15,MIN(SQRT((BF812-OFFSET(BF812,-1,0,1-BJ812))^2+(BG812-OFFSET(BG812,-1,0,1-BJ812))^2)))</f>
        <v>0</v>
      </c>
      <c r="BM812" s="225" t="e">
        <f t="shared" ca="1" si="121"/>
        <v>#N/A</v>
      </c>
      <c r="BN812" s="225" t="e">
        <f t="shared" ca="1" si="122"/>
        <v>#N/A</v>
      </c>
      <c r="BO812" s="53" t="b">
        <f t="shared" ca="1" si="123"/>
        <v>0</v>
      </c>
      <c r="BP812" s="168"/>
      <c r="BQ812" s="168"/>
      <c r="BR812" s="168"/>
      <c r="BS812" s="168"/>
      <c r="BT812" s="168"/>
      <c r="BU812" s="168"/>
      <c r="BV812" s="168"/>
      <c r="BW812" s="168"/>
      <c r="BX812" s="66"/>
      <c r="BY812" s="66"/>
      <c r="BZ812" s="66"/>
      <c r="CA812" s="66"/>
      <c r="CB812" s="66"/>
      <c r="CC812" s="66"/>
      <c r="CD812" s="168"/>
      <c r="CE812" s="66"/>
      <c r="CF812" s="66"/>
      <c r="CG812" s="66"/>
      <c r="CH812" s="66"/>
      <c r="CI812" s="168"/>
      <c r="CJ812" s="617"/>
      <c r="CK812" s="168"/>
      <c r="CL812" s="168"/>
      <c r="CM812" s="76"/>
      <c r="CN812" s="76"/>
      <c r="CO812" s="168"/>
      <c r="CX812" s="168"/>
      <c r="CY812" s="168"/>
      <c r="CZ812" s="168"/>
      <c r="DA812" s="168"/>
      <c r="DB812" s="168"/>
      <c r="DC812" s="168"/>
      <c r="DD812" s="168"/>
      <c r="DE812" s="168"/>
      <c r="DF812" s="168"/>
      <c r="DG812" s="168"/>
      <c r="DH812" s="168"/>
      <c r="DI812" s="168"/>
      <c r="DJ812" s="168"/>
    </row>
    <row r="813" spans="52:114" x14ac:dyDescent="0.2">
      <c r="AZ813" s="3">
        <f ca="1">IF(ISNUMBER(BI813),((BI813&gt;Probe_Head!$CB$15)+COUNTIF(OFFSET(Pinlist!$T$1,Chart!BD813,0),"*CPW*")+(OFFSET(Pinlist!$L$1,Chart!BD813,0)="36-40")&gt;0)+0,0)</f>
        <v>0</v>
      </c>
      <c r="BA813" s="161" t="e">
        <f t="shared" ca="1" si="124"/>
        <v>#NUM!</v>
      </c>
      <c r="BB813" s="66" t="e">
        <f t="shared" ca="1" si="118"/>
        <v>#NUM!</v>
      </c>
      <c r="BC813" s="66" t="e">
        <f t="shared" ca="1" si="119"/>
        <v>#NUM!</v>
      </c>
      <c r="BD813" s="156">
        <f ca="1">IFERROR(MATCH(BE813,OFFSET(Pinlist!$A$2,BD812*(BA813=BA812),0,$BT$23,1),0)+BD812*(BA813=BA812),0)</f>
        <v>0</v>
      </c>
      <c r="BE813" s="66" t="e">
        <f t="shared" ca="1" si="120"/>
        <v>#NUM!</v>
      </c>
      <c r="BF813" s="76">
        <f ca="1">(OFFSET(Pinlist!$E$1,BD813,0)-$BR$18)*MirrorX</f>
        <v>0</v>
      </c>
      <c r="BG813" s="76">
        <f ca="1">OFFSET(Pinlist!$F$1,BD813,0)-$BS$18</f>
        <v>0</v>
      </c>
      <c r="BH813" s="439" t="e">
        <f ca="1">IF(LEFT(BE813,2)="RF",OFFSET(Pinlist!$D$1,Chart!BD813,0)&amp;"_"&amp;OFFSET(Pinlist!$G$1,Chart!BD813,0),"")</f>
        <v>#NUM!</v>
      </c>
      <c r="BI813" s="298" t="e">
        <f ca="1">IF(LEFT(BE813,2)="RF",OFFSET(Pinlist!$I$1,Chart!BD813,0))</f>
        <v>#NUM!</v>
      </c>
      <c r="BJ813" s="156">
        <f t="shared" si="125"/>
        <v>810</v>
      </c>
      <c r="BK813" s="598" t="b">
        <f t="array" aca="1" ref="BK813" ca="1">IF($BV$15,MIN(SQRT((BF813-OFFSET(BF813,1,0,$BU$26-BJ813))^2+(BG813-OFFSET(BG813,1,0,$BU$26-BJ813))^2)))</f>
        <v>0</v>
      </c>
      <c r="BL813" s="598" t="b">
        <f t="array" aca="1" ref="BL813" ca="1">IF($BV$15,MIN(SQRT((BF813-OFFSET(BF813,-1,0,1-BJ813))^2+(BG813-OFFSET(BG813,-1,0,1-BJ813))^2)))</f>
        <v>0</v>
      </c>
      <c r="BM813" s="225" t="e">
        <f t="shared" ca="1" si="121"/>
        <v>#N/A</v>
      </c>
      <c r="BN813" s="225" t="e">
        <f t="shared" ca="1" si="122"/>
        <v>#N/A</v>
      </c>
      <c r="BO813" s="53" t="b">
        <f t="shared" ca="1" si="123"/>
        <v>0</v>
      </c>
      <c r="BP813" s="168"/>
      <c r="BQ813" s="168"/>
      <c r="BR813" s="168"/>
      <c r="BS813" s="168"/>
      <c r="BT813" s="168"/>
      <c r="BU813" s="168"/>
      <c r="BV813" s="168"/>
      <c r="BW813" s="168"/>
      <c r="BX813" s="66"/>
      <c r="BY813" s="66"/>
      <c r="BZ813" s="66"/>
      <c r="CA813" s="66"/>
      <c r="CB813" s="66"/>
      <c r="CC813" s="66"/>
      <c r="CD813" s="168"/>
      <c r="CE813" s="66"/>
      <c r="CF813" s="66"/>
      <c r="CG813" s="66"/>
      <c r="CH813" s="66"/>
      <c r="CI813" s="168"/>
      <c r="CJ813" s="617"/>
      <c r="CK813" s="168"/>
      <c r="CL813" s="168"/>
      <c r="CM813" s="76"/>
      <c r="CN813" s="76"/>
      <c r="CO813" s="168"/>
      <c r="CP813" s="608">
        <f>CP807+1</f>
        <v>135</v>
      </c>
      <c r="CQ813" s="609">
        <f>(CP813&lt;Multiplyer)*$CZ$40</f>
        <v>0</v>
      </c>
      <c r="CR813" s="618"/>
      <c r="CS813" s="618"/>
      <c r="CT813" s="618">
        <f ca="1">$CQ813*(CP815+$CZ$29)</f>
        <v>0</v>
      </c>
      <c r="CU813" s="618">
        <f ca="1">$CQ813*(CQ815+$DA$29)</f>
        <v>0</v>
      </c>
      <c r="CV813" s="618"/>
      <c r="CW813" s="619"/>
      <c r="CX813" s="168"/>
      <c r="CY813" s="168"/>
      <c r="CZ813" s="168"/>
      <c r="DA813" s="168"/>
      <c r="DB813" s="168"/>
      <c r="DC813" s="168"/>
      <c r="DD813" s="168"/>
      <c r="DE813" s="168"/>
      <c r="DF813" s="168"/>
      <c r="DG813" s="168"/>
      <c r="DH813" s="168"/>
      <c r="DI813" s="168"/>
      <c r="DJ813" s="168"/>
    </row>
    <row r="814" spans="52:114" x14ac:dyDescent="0.2">
      <c r="AZ814" s="3">
        <f ca="1">IF(ISNUMBER(BI814),((BI814&gt;Probe_Head!$CB$15)+COUNTIF(OFFSET(Pinlist!$T$1,Chart!BD814,0),"*CPW*")+(OFFSET(Pinlist!$L$1,Chart!BD814,0)="36-40")&gt;0)+0,0)</f>
        <v>0</v>
      </c>
      <c r="BA814" s="161" t="e">
        <f t="shared" ca="1" si="124"/>
        <v>#NUM!</v>
      </c>
      <c r="BB814" s="66" t="e">
        <f t="shared" ca="1" si="118"/>
        <v>#NUM!</v>
      </c>
      <c r="BC814" s="66" t="e">
        <f t="shared" ca="1" si="119"/>
        <v>#NUM!</v>
      </c>
      <c r="BD814" s="156">
        <f ca="1">IFERROR(MATCH(BE814,OFFSET(Pinlist!$A$2,BD813*(BA814=BA813),0,$BT$23,1),0)+BD813*(BA814=BA813),0)</f>
        <v>0</v>
      </c>
      <c r="BE814" s="66" t="e">
        <f t="shared" ca="1" si="120"/>
        <v>#NUM!</v>
      </c>
      <c r="BF814" s="76">
        <f ca="1">(OFFSET(Pinlist!$E$1,BD814,0)-$BR$18)*MirrorX</f>
        <v>0</v>
      </c>
      <c r="BG814" s="76">
        <f ca="1">OFFSET(Pinlist!$F$1,BD814,0)-$BS$18</f>
        <v>0</v>
      </c>
      <c r="BH814" s="439" t="e">
        <f ca="1">IF(LEFT(BE814,2)="RF",OFFSET(Pinlist!$D$1,Chart!BD814,0)&amp;"_"&amp;OFFSET(Pinlist!$G$1,Chart!BD814,0),"")</f>
        <v>#NUM!</v>
      </c>
      <c r="BI814" s="298" t="e">
        <f ca="1">IF(LEFT(BE814,2)="RF",OFFSET(Pinlist!$I$1,Chart!BD814,0))</f>
        <v>#NUM!</v>
      </c>
      <c r="BJ814" s="156">
        <f t="shared" si="125"/>
        <v>811</v>
      </c>
      <c r="BK814" s="598" t="b">
        <f t="array" aca="1" ref="BK814" ca="1">IF($BV$15,MIN(SQRT((BF814-OFFSET(BF814,1,0,$BU$26-BJ814))^2+(BG814-OFFSET(BG814,1,0,$BU$26-BJ814))^2)))</f>
        <v>0</v>
      </c>
      <c r="BL814" s="598" t="b">
        <f t="array" aca="1" ref="BL814" ca="1">IF($BV$15,MIN(SQRT((BF814-OFFSET(BF814,-1,0,1-BJ814))^2+(BG814-OFFSET(BG814,-1,0,1-BJ814))^2)))</f>
        <v>0</v>
      </c>
      <c r="BM814" s="225" t="e">
        <f t="shared" ca="1" si="121"/>
        <v>#N/A</v>
      </c>
      <c r="BN814" s="225" t="e">
        <f t="shared" ca="1" si="122"/>
        <v>#N/A</v>
      </c>
      <c r="BO814" s="53" t="b">
        <f t="shared" ca="1" si="123"/>
        <v>0</v>
      </c>
      <c r="BP814" s="168"/>
      <c r="BQ814" s="168"/>
      <c r="BR814" s="168"/>
      <c r="BS814" s="168"/>
      <c r="BT814" s="168"/>
      <c r="BU814" s="168"/>
      <c r="BV814" s="168"/>
      <c r="BW814" s="168"/>
      <c r="BX814" s="66"/>
      <c r="BY814" s="66"/>
      <c r="BZ814" s="66"/>
      <c r="CA814" s="66"/>
      <c r="CB814" s="66"/>
      <c r="CC814" s="66"/>
      <c r="CD814" s="168"/>
      <c r="CE814" s="66"/>
      <c r="CF814" s="66"/>
      <c r="CG814" s="66"/>
      <c r="CH814" s="66"/>
      <c r="CI814" s="168"/>
      <c r="CJ814" s="617"/>
      <c r="CK814" s="168"/>
      <c r="CL814" s="168"/>
      <c r="CM814" s="76"/>
      <c r="CN814" s="76"/>
      <c r="CO814" s="168"/>
      <c r="CP814" s="846" t="b">
        <f>CP813/2&lt;&gt;INT(CP813/2)</f>
        <v>1</v>
      </c>
      <c r="CQ814" s="66"/>
      <c r="CR814" s="76"/>
      <c r="CS814" s="76"/>
      <c r="CT814" s="76">
        <f ca="1">CQ813*(CT813-$BQ$5)</f>
        <v>0</v>
      </c>
      <c r="CU814" s="76">
        <f ca="1">CU813</f>
        <v>0</v>
      </c>
      <c r="CV814" s="69"/>
      <c r="CW814" s="480"/>
      <c r="CX814" s="168"/>
      <c r="CY814" s="168"/>
      <c r="CZ814" s="168"/>
      <c r="DA814" s="168"/>
      <c r="DB814" s="168"/>
      <c r="DC814" s="168"/>
      <c r="DD814" s="168"/>
      <c r="DE814" s="168"/>
      <c r="DF814" s="168"/>
      <c r="DG814" s="168"/>
      <c r="DH814" s="168"/>
      <c r="DI814" s="168"/>
      <c r="DJ814" s="168"/>
    </row>
    <row r="815" spans="52:114" x14ac:dyDescent="0.2">
      <c r="AZ815" s="3">
        <f ca="1">IF(ISNUMBER(BI815),((BI815&gt;Probe_Head!$CB$15)+COUNTIF(OFFSET(Pinlist!$T$1,Chart!BD815,0),"*CPW*")+(OFFSET(Pinlist!$L$1,Chart!BD815,0)="36-40")&gt;0)+0,0)</f>
        <v>0</v>
      </c>
      <c r="BA815" s="161" t="e">
        <f t="shared" ca="1" si="124"/>
        <v>#NUM!</v>
      </c>
      <c r="BB815" s="66" t="e">
        <f t="shared" ca="1" si="118"/>
        <v>#NUM!</v>
      </c>
      <c r="BC815" s="66" t="e">
        <f t="shared" ca="1" si="119"/>
        <v>#NUM!</v>
      </c>
      <c r="BD815" s="156">
        <f ca="1">IFERROR(MATCH(BE815,OFFSET(Pinlist!$A$2,BD814*(BA815=BA814),0,$BT$23,1),0)+BD814*(BA815=BA814),0)</f>
        <v>0</v>
      </c>
      <c r="BE815" s="66" t="e">
        <f t="shared" ca="1" si="120"/>
        <v>#NUM!</v>
      </c>
      <c r="BF815" s="76">
        <f ca="1">(OFFSET(Pinlist!$E$1,BD815,0)-$BR$18)*MirrorX</f>
        <v>0</v>
      </c>
      <c r="BG815" s="76">
        <f ca="1">OFFSET(Pinlist!$F$1,BD815,0)-$BS$18</f>
        <v>0</v>
      </c>
      <c r="BH815" s="439" t="e">
        <f ca="1">IF(LEFT(BE815,2)="RF",OFFSET(Pinlist!$D$1,Chart!BD815,0)&amp;"_"&amp;OFFSET(Pinlist!$G$1,Chart!BD815,0),"")</f>
        <v>#NUM!</v>
      </c>
      <c r="BI815" s="298" t="e">
        <f ca="1">IF(LEFT(BE815,2)="RF",OFFSET(Pinlist!$I$1,Chart!BD815,0))</f>
        <v>#NUM!</v>
      </c>
      <c r="BJ815" s="156">
        <f t="shared" si="125"/>
        <v>812</v>
      </c>
      <c r="BK815" s="598" t="b">
        <f t="array" aca="1" ref="BK815" ca="1">IF($BV$15,MIN(SQRT((BF815-OFFSET(BF815,1,0,$BU$26-BJ815))^2+(BG815-OFFSET(BG815,1,0,$BU$26-BJ815))^2)))</f>
        <v>0</v>
      </c>
      <c r="BL815" s="598" t="b">
        <f t="array" aca="1" ref="BL815" ca="1">IF($BV$15,MIN(SQRT((BF815-OFFSET(BF815,-1,0,1-BJ815))^2+(BG815-OFFSET(BG815,-1,0,1-BJ815))^2)))</f>
        <v>0</v>
      </c>
      <c r="BM815" s="225" t="e">
        <f t="shared" ca="1" si="121"/>
        <v>#N/A</v>
      </c>
      <c r="BN815" s="225" t="e">
        <f t="shared" ca="1" si="122"/>
        <v>#N/A</v>
      </c>
      <c r="BO815" s="53" t="b">
        <f t="shared" ca="1" si="123"/>
        <v>0</v>
      </c>
      <c r="BP815" s="168"/>
      <c r="BQ815" s="168"/>
      <c r="BR815" s="168"/>
      <c r="BS815" s="168"/>
      <c r="BT815" s="168"/>
      <c r="BU815" s="168"/>
      <c r="BV815" s="168"/>
      <c r="BW815" s="168"/>
      <c r="BX815" s="66"/>
      <c r="BY815" s="66"/>
      <c r="BZ815" s="66"/>
      <c r="CA815" s="66"/>
      <c r="CB815" s="66"/>
      <c r="CC815" s="66"/>
      <c r="CD815" s="168"/>
      <c r="CE815" s="66"/>
      <c r="CF815" s="66"/>
      <c r="CG815" s="66"/>
      <c r="CH815" s="66"/>
      <c r="CI815" s="168"/>
      <c r="CJ815" s="617"/>
      <c r="CK815" s="168"/>
      <c r="CL815" s="168"/>
      <c r="CM815" s="76"/>
      <c r="CN815" s="76"/>
      <c r="CO815" s="168"/>
      <c r="CP815" s="610">
        <f>IF($BS$70,(CP813*$CZ$26)+(CP814*$CZ$27)*$CQ$9,CP816*$CZ$26)*MirrorX</f>
        <v>0</v>
      </c>
      <c r="CQ815" s="611">
        <f>IF($BS$70,(CP813*$DA$26)+(CP814*$DA$27)*$CQ$9,CQ816*$DA$26)</f>
        <v>0</v>
      </c>
      <c r="CR815" s="76"/>
      <c r="CS815" s="76"/>
      <c r="CT815" s="76">
        <f ca="1">CT814</f>
        <v>0</v>
      </c>
      <c r="CU815" s="76">
        <f ca="1">CQ813*(CU814-$BR$5)</f>
        <v>0</v>
      </c>
      <c r="CV815" s="69"/>
      <c r="CW815" s="480"/>
      <c r="CX815" s="168"/>
      <c r="CY815" s="168"/>
      <c r="CZ815" s="168"/>
      <c r="DA815" s="168"/>
      <c r="DB815" s="168"/>
      <c r="DC815" s="168"/>
      <c r="DD815" s="168"/>
      <c r="DE815" s="168"/>
      <c r="DF815" s="168"/>
      <c r="DG815" s="168"/>
      <c r="DH815" s="168"/>
      <c r="DI815" s="168"/>
      <c r="DJ815" s="168"/>
    </row>
    <row r="816" spans="52:114" x14ac:dyDescent="0.2">
      <c r="AZ816" s="3">
        <f ca="1">IF(ISNUMBER(BI816),((BI816&gt;Probe_Head!$CB$15)+COUNTIF(OFFSET(Pinlist!$T$1,Chart!BD816,0),"*CPW*")+(OFFSET(Pinlist!$L$1,Chart!BD816,0)="36-40")&gt;0)+0,0)</f>
        <v>0</v>
      </c>
      <c r="BA816" s="161" t="e">
        <f t="shared" ca="1" si="124"/>
        <v>#NUM!</v>
      </c>
      <c r="BB816" s="66" t="e">
        <f t="shared" ca="1" si="118"/>
        <v>#NUM!</v>
      </c>
      <c r="BC816" s="66" t="e">
        <f t="shared" ca="1" si="119"/>
        <v>#NUM!</v>
      </c>
      <c r="BD816" s="156">
        <f ca="1">IFERROR(MATCH(BE816,OFFSET(Pinlist!$A$2,BD815*(BA816=BA815),0,$BT$23,1),0)+BD815*(BA816=BA815),0)</f>
        <v>0</v>
      </c>
      <c r="BE816" s="66" t="e">
        <f t="shared" ca="1" si="120"/>
        <v>#NUM!</v>
      </c>
      <c r="BF816" s="76">
        <f ca="1">(OFFSET(Pinlist!$E$1,BD816,0)-$BR$18)*MirrorX</f>
        <v>0</v>
      </c>
      <c r="BG816" s="76">
        <f ca="1">OFFSET(Pinlist!$F$1,BD816,0)-$BS$18</f>
        <v>0</v>
      </c>
      <c r="BH816" s="439" t="e">
        <f ca="1">IF(LEFT(BE816,2)="RF",OFFSET(Pinlist!$D$1,Chart!BD816,0)&amp;"_"&amp;OFFSET(Pinlist!$G$1,Chart!BD816,0),"")</f>
        <v>#NUM!</v>
      </c>
      <c r="BI816" s="298" t="e">
        <f ca="1">IF(LEFT(BE816,2)="RF",OFFSET(Pinlist!$I$1,Chart!BD816,0))</f>
        <v>#NUM!</v>
      </c>
      <c r="BJ816" s="156">
        <f t="shared" si="125"/>
        <v>813</v>
      </c>
      <c r="BK816" s="598" t="b">
        <f t="array" aca="1" ref="BK816" ca="1">IF($BV$15,MIN(SQRT((BF816-OFFSET(BF816,1,0,$BU$26-BJ816))^2+(BG816-OFFSET(BG816,1,0,$BU$26-BJ816))^2)))</f>
        <v>0</v>
      </c>
      <c r="BL816" s="598" t="b">
        <f t="array" aca="1" ref="BL816" ca="1">IF($BV$15,MIN(SQRT((BF816-OFFSET(BF816,-1,0,1-BJ816))^2+(BG816-OFFSET(BG816,-1,0,1-BJ816))^2)))</f>
        <v>0</v>
      </c>
      <c r="BM816" s="225" t="e">
        <f t="shared" ca="1" si="121"/>
        <v>#N/A</v>
      </c>
      <c r="BN816" s="225" t="e">
        <f t="shared" ca="1" si="122"/>
        <v>#N/A</v>
      </c>
      <c r="BO816" s="53" t="b">
        <f t="shared" ca="1" si="123"/>
        <v>0</v>
      </c>
      <c r="BP816" s="168"/>
      <c r="BQ816" s="168"/>
      <c r="BR816" s="168"/>
      <c r="BS816" s="168"/>
      <c r="BT816" s="168"/>
      <c r="BU816" s="168"/>
      <c r="BV816" s="168"/>
      <c r="BW816" s="168"/>
      <c r="BX816" s="66"/>
      <c r="BY816" s="66"/>
      <c r="BZ816" s="66"/>
      <c r="CA816" s="66"/>
      <c r="CB816" s="66"/>
      <c r="CC816" s="66"/>
      <c r="CD816" s="168"/>
      <c r="CE816" s="66"/>
      <c r="CF816" s="66"/>
      <c r="CG816" s="66"/>
      <c r="CH816" s="66"/>
      <c r="CI816" s="168"/>
      <c r="CJ816" s="617"/>
      <c r="CK816" s="168"/>
      <c r="CL816" s="168"/>
      <c r="CM816" s="76"/>
      <c r="CN816" s="76"/>
      <c r="CO816" s="168"/>
      <c r="CP816" s="614">
        <f>IF(CP810+1=ABS($R$47),0,CP810+1)</f>
        <v>1</v>
      </c>
      <c r="CQ816" s="615">
        <f>IF(CP810+1=ABS($R$47),CQ810+1,CQ810)</f>
        <v>67</v>
      </c>
      <c r="CR816" s="76"/>
      <c r="CS816" s="76"/>
      <c r="CT816" s="76">
        <f ca="1">CT813</f>
        <v>0</v>
      </c>
      <c r="CU816" s="76">
        <f ca="1">CU815</f>
        <v>0</v>
      </c>
      <c r="CV816" s="69"/>
      <c r="CW816" s="480"/>
      <c r="CX816" s="168"/>
      <c r="CY816" s="168"/>
      <c r="CZ816" s="168"/>
      <c r="DA816" s="168"/>
      <c r="DB816" s="168"/>
      <c r="DC816" s="168"/>
      <c r="DD816" s="168"/>
      <c r="DE816" s="168"/>
      <c r="DF816" s="168"/>
      <c r="DG816" s="168"/>
      <c r="DH816" s="168"/>
      <c r="DI816" s="168"/>
      <c r="DJ816" s="168"/>
    </row>
    <row r="817" spans="52:114" x14ac:dyDescent="0.2">
      <c r="AZ817" s="3">
        <f ca="1">IF(ISNUMBER(BI817),((BI817&gt;Probe_Head!$CB$15)+COUNTIF(OFFSET(Pinlist!$T$1,Chart!BD817,0),"*CPW*")+(OFFSET(Pinlist!$L$1,Chart!BD817,0)="36-40")&gt;0)+0,0)</f>
        <v>0</v>
      </c>
      <c r="BA817" s="161" t="e">
        <f t="shared" ca="1" si="124"/>
        <v>#NUM!</v>
      </c>
      <c r="BB817" s="66" t="e">
        <f t="shared" ca="1" si="118"/>
        <v>#NUM!</v>
      </c>
      <c r="BC817" s="66" t="e">
        <f t="shared" ca="1" si="119"/>
        <v>#NUM!</v>
      </c>
      <c r="BD817" s="156">
        <f ca="1">IFERROR(MATCH(BE817,OFFSET(Pinlist!$A$2,BD816*(BA817=BA816),0,$BT$23,1),0)+BD816*(BA817=BA816),0)</f>
        <v>0</v>
      </c>
      <c r="BE817" s="66" t="e">
        <f t="shared" ca="1" si="120"/>
        <v>#NUM!</v>
      </c>
      <c r="BF817" s="76">
        <f ca="1">(OFFSET(Pinlist!$E$1,BD817,0)-$BR$18)*MirrorX</f>
        <v>0</v>
      </c>
      <c r="BG817" s="76">
        <f ca="1">OFFSET(Pinlist!$F$1,BD817,0)-$BS$18</f>
        <v>0</v>
      </c>
      <c r="BH817" s="439" t="e">
        <f ca="1">IF(LEFT(BE817,2)="RF",OFFSET(Pinlist!$D$1,Chart!BD817,0)&amp;"_"&amp;OFFSET(Pinlist!$G$1,Chart!BD817,0),"")</f>
        <v>#NUM!</v>
      </c>
      <c r="BI817" s="298" t="e">
        <f ca="1">IF(LEFT(BE817,2)="RF",OFFSET(Pinlist!$I$1,Chart!BD817,0))</f>
        <v>#NUM!</v>
      </c>
      <c r="BJ817" s="156">
        <f t="shared" si="125"/>
        <v>814</v>
      </c>
      <c r="BK817" s="598" t="b">
        <f t="array" aca="1" ref="BK817" ca="1">IF($BV$15,MIN(SQRT((BF817-OFFSET(BF817,1,0,$BU$26-BJ817))^2+(BG817-OFFSET(BG817,1,0,$BU$26-BJ817))^2)))</f>
        <v>0</v>
      </c>
      <c r="BL817" s="598" t="b">
        <f t="array" aca="1" ref="BL817" ca="1">IF($BV$15,MIN(SQRT((BF817-OFFSET(BF817,-1,0,1-BJ817))^2+(BG817-OFFSET(BG817,-1,0,1-BJ817))^2)))</f>
        <v>0</v>
      </c>
      <c r="BM817" s="225" t="e">
        <f t="shared" ca="1" si="121"/>
        <v>#N/A</v>
      </c>
      <c r="BN817" s="225" t="e">
        <f t="shared" ca="1" si="122"/>
        <v>#N/A</v>
      </c>
      <c r="BO817" s="53" t="b">
        <f t="shared" ca="1" si="123"/>
        <v>0</v>
      </c>
      <c r="BP817" s="168"/>
      <c r="BQ817" s="168"/>
      <c r="BR817" s="168"/>
      <c r="BS817" s="168"/>
      <c r="BT817" s="168"/>
      <c r="BU817" s="168"/>
      <c r="BV817" s="168"/>
      <c r="BW817" s="168"/>
      <c r="BX817" s="66"/>
      <c r="BY817" s="66"/>
      <c r="BZ817" s="66"/>
      <c r="CA817" s="66"/>
      <c r="CB817" s="66"/>
      <c r="CC817" s="66"/>
      <c r="CD817" s="168"/>
      <c r="CE817" s="66"/>
      <c r="CF817" s="66"/>
      <c r="CG817" s="66"/>
      <c r="CH817" s="66"/>
      <c r="CI817" s="168"/>
      <c r="CJ817" s="617"/>
      <c r="CK817" s="168"/>
      <c r="CL817" s="168"/>
      <c r="CM817" s="76"/>
      <c r="CN817" s="76"/>
      <c r="CO817" s="168"/>
      <c r="CP817" s="161"/>
      <c r="CQ817" s="66"/>
      <c r="CR817" s="76"/>
      <c r="CS817" s="76"/>
      <c r="CT817" s="76">
        <f ca="1">CT813</f>
        <v>0</v>
      </c>
      <c r="CU817" s="76">
        <f ca="1">CU813</f>
        <v>0</v>
      </c>
      <c r="CV817" s="69"/>
      <c r="CW817" s="480"/>
      <c r="CX817" s="168"/>
      <c r="CY817" s="168"/>
      <c r="CZ817" s="168"/>
      <c r="DA817" s="168"/>
      <c r="DB817" s="168"/>
      <c r="DC817" s="168"/>
      <c r="DD817" s="168"/>
      <c r="DE817" s="168"/>
      <c r="DF817" s="168"/>
      <c r="DG817" s="168"/>
      <c r="DH817" s="168"/>
      <c r="DI817" s="168"/>
      <c r="DJ817" s="168"/>
    </row>
    <row r="818" spans="52:114" x14ac:dyDescent="0.2">
      <c r="AZ818" s="3">
        <f ca="1">IF(ISNUMBER(BI818),((BI818&gt;Probe_Head!$CB$15)+COUNTIF(OFFSET(Pinlist!$T$1,Chart!BD818,0),"*CPW*")+(OFFSET(Pinlist!$L$1,Chart!BD818,0)="36-40")&gt;0)+0,0)</f>
        <v>0</v>
      </c>
      <c r="BA818" s="161" t="e">
        <f t="shared" ca="1" si="124"/>
        <v>#NUM!</v>
      </c>
      <c r="BB818" s="66" t="e">
        <f t="shared" ca="1" si="118"/>
        <v>#NUM!</v>
      </c>
      <c r="BC818" s="66" t="e">
        <f t="shared" ca="1" si="119"/>
        <v>#NUM!</v>
      </c>
      <c r="BD818" s="156">
        <f ca="1">IFERROR(MATCH(BE818,OFFSET(Pinlist!$A$2,BD817*(BA818=BA817),0,$BT$23,1),0)+BD817*(BA818=BA817),0)</f>
        <v>0</v>
      </c>
      <c r="BE818" s="66" t="e">
        <f t="shared" ca="1" si="120"/>
        <v>#NUM!</v>
      </c>
      <c r="BF818" s="76">
        <f ca="1">(OFFSET(Pinlist!$E$1,BD818,0)-$BR$18)*MirrorX</f>
        <v>0</v>
      </c>
      <c r="BG818" s="76">
        <f ca="1">OFFSET(Pinlist!$F$1,BD818,0)-$BS$18</f>
        <v>0</v>
      </c>
      <c r="BH818" s="439" t="e">
        <f ca="1">IF(LEFT(BE818,2)="RF",OFFSET(Pinlist!$D$1,Chart!BD818,0)&amp;"_"&amp;OFFSET(Pinlist!$G$1,Chart!BD818,0),"")</f>
        <v>#NUM!</v>
      </c>
      <c r="BI818" s="298" t="e">
        <f ca="1">IF(LEFT(BE818,2)="RF",OFFSET(Pinlist!$I$1,Chart!BD818,0))</f>
        <v>#NUM!</v>
      </c>
      <c r="BJ818" s="156">
        <f t="shared" si="125"/>
        <v>815</v>
      </c>
      <c r="BK818" s="598" t="b">
        <f t="array" aca="1" ref="BK818" ca="1">IF($BV$15,MIN(SQRT((BF818-OFFSET(BF818,1,0,$BU$26-BJ818))^2+(BG818-OFFSET(BG818,1,0,$BU$26-BJ818))^2)))</f>
        <v>0</v>
      </c>
      <c r="BL818" s="598" t="b">
        <f t="array" aca="1" ref="BL818" ca="1">IF($BV$15,MIN(SQRT((BF818-OFFSET(BF818,-1,0,1-BJ818))^2+(BG818-OFFSET(BG818,-1,0,1-BJ818))^2)))</f>
        <v>0</v>
      </c>
      <c r="BM818" s="225" t="e">
        <f t="shared" ca="1" si="121"/>
        <v>#N/A</v>
      </c>
      <c r="BN818" s="225" t="e">
        <f t="shared" ca="1" si="122"/>
        <v>#N/A</v>
      </c>
      <c r="BO818" s="53" t="b">
        <f t="shared" ca="1" si="123"/>
        <v>0</v>
      </c>
      <c r="BP818" s="168"/>
      <c r="BQ818" s="168"/>
      <c r="BR818" s="168"/>
      <c r="BS818" s="168"/>
      <c r="BT818" s="168"/>
      <c r="BU818" s="168"/>
      <c r="BV818" s="168"/>
      <c r="BW818" s="168"/>
      <c r="BX818" s="66"/>
      <c r="BY818" s="66"/>
      <c r="BZ818" s="66"/>
      <c r="CA818" s="66"/>
      <c r="CB818" s="66"/>
      <c r="CC818" s="66"/>
      <c r="CD818" s="168"/>
      <c r="CE818" s="66"/>
      <c r="CF818" s="66"/>
      <c r="CG818" s="66"/>
      <c r="CH818" s="66"/>
      <c r="CI818" s="168"/>
      <c r="CJ818" s="617"/>
      <c r="CK818" s="168"/>
      <c r="CL818" s="168"/>
      <c r="CM818" s="76"/>
      <c r="CN818" s="76"/>
      <c r="CO818" s="168"/>
      <c r="CX818" s="168"/>
      <c r="CY818" s="168"/>
      <c r="CZ818" s="168"/>
      <c r="DA818" s="168"/>
      <c r="DB818" s="168"/>
      <c r="DC818" s="168"/>
      <c r="DD818" s="168"/>
      <c r="DE818" s="168"/>
      <c r="DF818" s="168"/>
      <c r="DG818" s="168"/>
      <c r="DH818" s="168"/>
      <c r="DI818" s="168"/>
      <c r="DJ818" s="168"/>
    </row>
    <row r="819" spans="52:114" x14ac:dyDescent="0.2">
      <c r="AZ819" s="3">
        <f ca="1">IF(ISNUMBER(BI819),((BI819&gt;Probe_Head!$CB$15)+COUNTIF(OFFSET(Pinlist!$T$1,Chart!BD819,0),"*CPW*")+(OFFSET(Pinlist!$L$1,Chart!BD819,0)="36-40")&gt;0)+0,0)</f>
        <v>0</v>
      </c>
      <c r="BA819" s="161" t="e">
        <f t="shared" ca="1" si="124"/>
        <v>#NUM!</v>
      </c>
      <c r="BB819" s="66" t="e">
        <f t="shared" ca="1" si="118"/>
        <v>#NUM!</v>
      </c>
      <c r="BC819" s="66" t="e">
        <f t="shared" ca="1" si="119"/>
        <v>#NUM!</v>
      </c>
      <c r="BD819" s="156">
        <f ca="1">IFERROR(MATCH(BE819,OFFSET(Pinlist!$A$2,BD818*(BA819=BA818),0,$BT$23,1),0)+BD818*(BA819=BA818),0)</f>
        <v>0</v>
      </c>
      <c r="BE819" s="66" t="e">
        <f t="shared" ca="1" si="120"/>
        <v>#NUM!</v>
      </c>
      <c r="BF819" s="76">
        <f ca="1">(OFFSET(Pinlist!$E$1,BD819,0)-$BR$18)*MirrorX</f>
        <v>0</v>
      </c>
      <c r="BG819" s="76">
        <f ca="1">OFFSET(Pinlist!$F$1,BD819,0)-$BS$18</f>
        <v>0</v>
      </c>
      <c r="BH819" s="439" t="e">
        <f ca="1">IF(LEFT(BE819,2)="RF",OFFSET(Pinlist!$D$1,Chart!BD819,0)&amp;"_"&amp;OFFSET(Pinlist!$G$1,Chart!BD819,0),"")</f>
        <v>#NUM!</v>
      </c>
      <c r="BI819" s="298" t="e">
        <f ca="1">IF(LEFT(BE819,2)="RF",OFFSET(Pinlist!$I$1,Chart!BD819,0))</f>
        <v>#NUM!</v>
      </c>
      <c r="BJ819" s="156">
        <f t="shared" si="125"/>
        <v>816</v>
      </c>
      <c r="BK819" s="598" t="b">
        <f t="array" aca="1" ref="BK819" ca="1">IF($BV$15,MIN(SQRT((BF819-OFFSET(BF819,1,0,$BU$26-BJ819))^2+(BG819-OFFSET(BG819,1,0,$BU$26-BJ819))^2)))</f>
        <v>0</v>
      </c>
      <c r="BL819" s="598" t="b">
        <f t="array" aca="1" ref="BL819" ca="1">IF($BV$15,MIN(SQRT((BF819-OFFSET(BF819,-1,0,1-BJ819))^2+(BG819-OFFSET(BG819,-1,0,1-BJ819))^2)))</f>
        <v>0</v>
      </c>
      <c r="BM819" s="225" t="e">
        <f t="shared" ca="1" si="121"/>
        <v>#N/A</v>
      </c>
      <c r="BN819" s="225" t="e">
        <f t="shared" ca="1" si="122"/>
        <v>#N/A</v>
      </c>
      <c r="BO819" s="53" t="b">
        <f t="shared" ca="1" si="123"/>
        <v>0</v>
      </c>
      <c r="BP819" s="168"/>
      <c r="BQ819" s="168"/>
      <c r="BR819" s="168"/>
      <c r="BS819" s="168"/>
      <c r="BT819" s="168"/>
      <c r="BU819" s="168"/>
      <c r="BV819" s="168"/>
      <c r="BW819" s="168"/>
      <c r="BX819" s="66"/>
      <c r="BY819" s="66"/>
      <c r="BZ819" s="66"/>
      <c r="CA819" s="66"/>
      <c r="CB819" s="66"/>
      <c r="CC819" s="66"/>
      <c r="CD819" s="168"/>
      <c r="CE819" s="66"/>
      <c r="CF819" s="66"/>
      <c r="CG819" s="66"/>
      <c r="CH819" s="66"/>
      <c r="CI819" s="168"/>
      <c r="CJ819" s="617"/>
      <c r="CK819" s="168"/>
      <c r="CL819" s="168"/>
      <c r="CM819" s="76"/>
      <c r="CN819" s="76"/>
      <c r="CO819" s="168"/>
      <c r="CP819" s="608">
        <f>CP813+1</f>
        <v>136</v>
      </c>
      <c r="CQ819" s="609">
        <f>(CP819&lt;Multiplyer)*$CZ$40</f>
        <v>0</v>
      </c>
      <c r="CR819" s="618"/>
      <c r="CS819" s="618"/>
      <c r="CT819" s="618">
        <f ca="1">$CQ819*(CP821+$CZ$29)</f>
        <v>0</v>
      </c>
      <c r="CU819" s="618">
        <f ca="1">$CQ819*(CQ821+$DA$29)</f>
        <v>0</v>
      </c>
      <c r="CV819" s="618"/>
      <c r="CW819" s="619"/>
      <c r="CX819" s="168"/>
      <c r="CY819" s="168"/>
      <c r="CZ819" s="168"/>
      <c r="DA819" s="168"/>
      <c r="DB819" s="168"/>
      <c r="DC819" s="168"/>
      <c r="DD819" s="168"/>
      <c r="DE819" s="168"/>
      <c r="DF819" s="168"/>
      <c r="DG819" s="168"/>
      <c r="DH819" s="168"/>
      <c r="DI819" s="168"/>
      <c r="DJ819" s="168"/>
    </row>
    <row r="820" spans="52:114" x14ac:dyDescent="0.2">
      <c r="AZ820" s="3">
        <f ca="1">IF(ISNUMBER(BI820),((BI820&gt;Probe_Head!$CB$15)+COUNTIF(OFFSET(Pinlist!$T$1,Chart!BD820,0),"*CPW*")+(OFFSET(Pinlist!$L$1,Chart!BD820,0)="36-40")&gt;0)+0,0)</f>
        <v>0</v>
      </c>
      <c r="BA820" s="161" t="e">
        <f t="shared" ca="1" si="124"/>
        <v>#NUM!</v>
      </c>
      <c r="BB820" s="66" t="e">
        <f t="shared" ca="1" si="118"/>
        <v>#NUM!</v>
      </c>
      <c r="BC820" s="66" t="e">
        <f t="shared" ca="1" si="119"/>
        <v>#NUM!</v>
      </c>
      <c r="BD820" s="156">
        <f ca="1">IFERROR(MATCH(BE820,OFFSET(Pinlist!$A$2,BD819*(BA820=BA819),0,$BT$23,1),0)+BD819*(BA820=BA819),0)</f>
        <v>0</v>
      </c>
      <c r="BE820" s="66" t="e">
        <f t="shared" ca="1" si="120"/>
        <v>#NUM!</v>
      </c>
      <c r="BF820" s="76">
        <f ca="1">(OFFSET(Pinlist!$E$1,BD820,0)-$BR$18)*MirrorX</f>
        <v>0</v>
      </c>
      <c r="BG820" s="76">
        <f ca="1">OFFSET(Pinlist!$F$1,BD820,0)-$BS$18</f>
        <v>0</v>
      </c>
      <c r="BH820" s="439" t="e">
        <f ca="1">IF(LEFT(BE820,2)="RF",OFFSET(Pinlist!$D$1,Chart!BD820,0)&amp;"_"&amp;OFFSET(Pinlist!$G$1,Chart!BD820,0),"")</f>
        <v>#NUM!</v>
      </c>
      <c r="BI820" s="298" t="e">
        <f ca="1">IF(LEFT(BE820,2)="RF",OFFSET(Pinlist!$I$1,Chart!BD820,0))</f>
        <v>#NUM!</v>
      </c>
      <c r="BJ820" s="156">
        <f t="shared" si="125"/>
        <v>817</v>
      </c>
      <c r="BK820" s="598" t="b">
        <f t="array" aca="1" ref="BK820" ca="1">IF($BV$15,MIN(SQRT((BF820-OFFSET(BF820,1,0,$BU$26-BJ820))^2+(BG820-OFFSET(BG820,1,0,$BU$26-BJ820))^2)))</f>
        <v>0</v>
      </c>
      <c r="BL820" s="598" t="b">
        <f t="array" aca="1" ref="BL820" ca="1">IF($BV$15,MIN(SQRT((BF820-OFFSET(BF820,-1,0,1-BJ820))^2+(BG820-OFFSET(BG820,-1,0,1-BJ820))^2)))</f>
        <v>0</v>
      </c>
      <c r="BM820" s="225" t="e">
        <f t="shared" ca="1" si="121"/>
        <v>#N/A</v>
      </c>
      <c r="BN820" s="225" t="e">
        <f t="shared" ca="1" si="122"/>
        <v>#N/A</v>
      </c>
      <c r="BO820" s="53" t="b">
        <f t="shared" ca="1" si="123"/>
        <v>0</v>
      </c>
      <c r="BP820" s="168"/>
      <c r="BQ820" s="168"/>
      <c r="BR820" s="168"/>
      <c r="BS820" s="168"/>
      <c r="BT820" s="168"/>
      <c r="BU820" s="168"/>
      <c r="BV820" s="168"/>
      <c r="BW820" s="168"/>
      <c r="BX820" s="66"/>
      <c r="BY820" s="66"/>
      <c r="BZ820" s="66"/>
      <c r="CA820" s="66"/>
      <c r="CB820" s="66"/>
      <c r="CC820" s="66"/>
      <c r="CD820" s="168"/>
      <c r="CE820" s="66"/>
      <c r="CF820" s="66"/>
      <c r="CG820" s="66"/>
      <c r="CH820" s="66"/>
      <c r="CI820" s="168"/>
      <c r="CJ820" s="617"/>
      <c r="CK820" s="168"/>
      <c r="CL820" s="168"/>
      <c r="CM820" s="76"/>
      <c r="CN820" s="76"/>
      <c r="CO820" s="168"/>
      <c r="CP820" s="846" t="b">
        <f>CP819/2&lt;&gt;INT(CP819/2)</f>
        <v>0</v>
      </c>
      <c r="CQ820" s="66"/>
      <c r="CR820" s="76"/>
      <c r="CS820" s="76"/>
      <c r="CT820" s="76">
        <f ca="1">CQ819*(CT819-$BQ$5)</f>
        <v>0</v>
      </c>
      <c r="CU820" s="76">
        <f ca="1">CU819</f>
        <v>0</v>
      </c>
      <c r="CV820" s="69"/>
      <c r="CW820" s="439"/>
      <c r="CX820" s="168"/>
      <c r="CY820" s="168"/>
      <c r="CZ820" s="168"/>
      <c r="DA820" s="168"/>
      <c r="DB820" s="168"/>
      <c r="DC820" s="168"/>
      <c r="DD820" s="168"/>
      <c r="DE820" s="168"/>
      <c r="DF820" s="168"/>
      <c r="DG820" s="168"/>
      <c r="DH820" s="168"/>
      <c r="DI820" s="168"/>
      <c r="DJ820" s="168"/>
    </row>
    <row r="821" spans="52:114" x14ac:dyDescent="0.2">
      <c r="AZ821" s="3">
        <f ca="1">IF(ISNUMBER(BI821),((BI821&gt;Probe_Head!$CB$15)+COUNTIF(OFFSET(Pinlist!$T$1,Chart!BD821,0),"*CPW*")+(OFFSET(Pinlist!$L$1,Chart!BD821,0)="36-40")&gt;0)+0,0)</f>
        <v>0</v>
      </c>
      <c r="BA821" s="161" t="e">
        <f t="shared" ca="1" si="124"/>
        <v>#NUM!</v>
      </c>
      <c r="BB821" s="66" t="e">
        <f t="shared" ca="1" si="118"/>
        <v>#NUM!</v>
      </c>
      <c r="BC821" s="66" t="e">
        <f t="shared" ca="1" si="119"/>
        <v>#NUM!</v>
      </c>
      <c r="BD821" s="156">
        <f ca="1">IFERROR(MATCH(BE821,OFFSET(Pinlist!$A$2,BD820*(BA821=BA820),0,$BT$23,1),0)+BD820*(BA821=BA820),0)</f>
        <v>0</v>
      </c>
      <c r="BE821" s="66" t="e">
        <f t="shared" ca="1" si="120"/>
        <v>#NUM!</v>
      </c>
      <c r="BF821" s="76">
        <f ca="1">(OFFSET(Pinlist!$E$1,BD821,0)-$BR$18)*MirrorX</f>
        <v>0</v>
      </c>
      <c r="BG821" s="76">
        <f ca="1">OFFSET(Pinlist!$F$1,BD821,0)-$BS$18</f>
        <v>0</v>
      </c>
      <c r="BH821" s="439" t="e">
        <f ca="1">IF(LEFT(BE821,2)="RF",OFFSET(Pinlist!$D$1,Chart!BD821,0)&amp;"_"&amp;OFFSET(Pinlist!$G$1,Chart!BD821,0),"")</f>
        <v>#NUM!</v>
      </c>
      <c r="BI821" s="298" t="e">
        <f ca="1">IF(LEFT(BE821,2)="RF",OFFSET(Pinlist!$I$1,Chart!BD821,0))</f>
        <v>#NUM!</v>
      </c>
      <c r="BJ821" s="156">
        <f t="shared" si="125"/>
        <v>818</v>
      </c>
      <c r="BK821" s="598" t="b">
        <f t="array" aca="1" ref="BK821" ca="1">IF($BV$15,MIN(SQRT((BF821-OFFSET(BF821,1,0,$BU$26-BJ821))^2+(BG821-OFFSET(BG821,1,0,$BU$26-BJ821))^2)))</f>
        <v>0</v>
      </c>
      <c r="BL821" s="598" t="b">
        <f t="array" aca="1" ref="BL821" ca="1">IF($BV$15,MIN(SQRT((BF821-OFFSET(BF821,-1,0,1-BJ821))^2+(BG821-OFFSET(BG821,-1,0,1-BJ821))^2)))</f>
        <v>0</v>
      </c>
      <c r="BM821" s="225" t="e">
        <f t="shared" ca="1" si="121"/>
        <v>#N/A</v>
      </c>
      <c r="BN821" s="225" t="e">
        <f t="shared" ca="1" si="122"/>
        <v>#N/A</v>
      </c>
      <c r="BO821" s="53" t="b">
        <f t="shared" ca="1" si="123"/>
        <v>0</v>
      </c>
      <c r="BP821" s="168"/>
      <c r="BQ821" s="168"/>
      <c r="BR821" s="168"/>
      <c r="BS821" s="168"/>
      <c r="BT821" s="168"/>
      <c r="BU821" s="168"/>
      <c r="BV821" s="168"/>
      <c r="BW821" s="168"/>
      <c r="BX821" s="66"/>
      <c r="BY821" s="66"/>
      <c r="BZ821" s="66"/>
      <c r="CA821" s="66"/>
      <c r="CB821" s="66"/>
      <c r="CC821" s="66"/>
      <c r="CD821" s="168"/>
      <c r="CE821" s="66"/>
      <c r="CF821" s="66"/>
      <c r="CG821" s="66"/>
      <c r="CH821" s="66"/>
      <c r="CI821" s="168"/>
      <c r="CJ821" s="617"/>
      <c r="CK821" s="168"/>
      <c r="CL821" s="168"/>
      <c r="CM821" s="76"/>
      <c r="CN821" s="76"/>
      <c r="CO821" s="168"/>
      <c r="CP821" s="610">
        <f>IF($BS$70,(CP819*$CZ$26)+(CP820*$CZ$27)*$CQ$9,CP822*$CZ$26)*MirrorX</f>
        <v>0</v>
      </c>
      <c r="CQ821" s="611">
        <f>IF($BS$70,(CP819*$DA$26)+(CP820*$DA$27)*$CQ$9,CQ822*$DA$26)</f>
        <v>0</v>
      </c>
      <c r="CR821" s="76"/>
      <c r="CS821" s="76"/>
      <c r="CT821" s="76">
        <f ca="1">CT820</f>
        <v>0</v>
      </c>
      <c r="CU821" s="76">
        <f ca="1">CQ819*(CU820-$BR$5)</f>
        <v>0</v>
      </c>
      <c r="CV821" s="69"/>
      <c r="CW821" s="439"/>
      <c r="CX821" s="168"/>
      <c r="CY821" s="168"/>
      <c r="CZ821" s="168"/>
      <c r="DA821" s="168"/>
      <c r="DB821" s="168"/>
      <c r="DC821" s="168"/>
      <c r="DD821" s="168"/>
      <c r="DE821" s="168"/>
      <c r="DF821" s="168"/>
      <c r="DG821" s="168"/>
      <c r="DH821" s="168"/>
      <c r="DI821" s="168"/>
      <c r="DJ821" s="168"/>
    </row>
    <row r="822" spans="52:114" x14ac:dyDescent="0.2">
      <c r="AZ822" s="3">
        <f ca="1">IF(ISNUMBER(BI822),((BI822&gt;Probe_Head!$CB$15)+COUNTIF(OFFSET(Pinlist!$T$1,Chart!BD822,0),"*CPW*")+(OFFSET(Pinlist!$L$1,Chart!BD822,0)="36-40")&gt;0)+0,0)</f>
        <v>0</v>
      </c>
      <c r="BA822" s="161" t="e">
        <f t="shared" ca="1" si="124"/>
        <v>#NUM!</v>
      </c>
      <c r="BB822" s="66" t="e">
        <f t="shared" ca="1" si="118"/>
        <v>#NUM!</v>
      </c>
      <c r="BC822" s="66" t="e">
        <f t="shared" ca="1" si="119"/>
        <v>#NUM!</v>
      </c>
      <c r="BD822" s="156">
        <f ca="1">IFERROR(MATCH(BE822,OFFSET(Pinlist!$A$2,BD821*(BA822=BA821),0,$BT$23,1),0)+BD821*(BA822=BA821),0)</f>
        <v>0</v>
      </c>
      <c r="BE822" s="66" t="e">
        <f t="shared" ca="1" si="120"/>
        <v>#NUM!</v>
      </c>
      <c r="BF822" s="76">
        <f ca="1">(OFFSET(Pinlist!$E$1,BD822,0)-$BR$18)*MirrorX</f>
        <v>0</v>
      </c>
      <c r="BG822" s="76">
        <f ca="1">OFFSET(Pinlist!$F$1,BD822,0)-$BS$18</f>
        <v>0</v>
      </c>
      <c r="BH822" s="439" t="e">
        <f ca="1">IF(LEFT(BE822,2)="RF",OFFSET(Pinlist!$D$1,Chart!BD822,0)&amp;"_"&amp;OFFSET(Pinlist!$G$1,Chart!BD822,0),"")</f>
        <v>#NUM!</v>
      </c>
      <c r="BI822" s="298" t="e">
        <f ca="1">IF(LEFT(BE822,2)="RF",OFFSET(Pinlist!$I$1,Chart!BD822,0))</f>
        <v>#NUM!</v>
      </c>
      <c r="BJ822" s="156">
        <f t="shared" si="125"/>
        <v>819</v>
      </c>
      <c r="BK822" s="598" t="b">
        <f t="array" aca="1" ref="BK822" ca="1">IF($BV$15,MIN(SQRT((BF822-OFFSET(BF822,1,0,$BU$26-BJ822))^2+(BG822-OFFSET(BG822,1,0,$BU$26-BJ822))^2)))</f>
        <v>0</v>
      </c>
      <c r="BL822" s="598" t="b">
        <f t="array" aca="1" ref="BL822" ca="1">IF($BV$15,MIN(SQRT((BF822-OFFSET(BF822,-1,0,1-BJ822))^2+(BG822-OFFSET(BG822,-1,0,1-BJ822))^2)))</f>
        <v>0</v>
      </c>
      <c r="BM822" s="225" t="e">
        <f t="shared" ca="1" si="121"/>
        <v>#N/A</v>
      </c>
      <c r="BN822" s="225" t="e">
        <f t="shared" ca="1" si="122"/>
        <v>#N/A</v>
      </c>
      <c r="BO822" s="53" t="b">
        <f t="shared" ca="1" si="123"/>
        <v>0</v>
      </c>
      <c r="BP822" s="168"/>
      <c r="BQ822" s="168"/>
      <c r="BR822" s="168"/>
      <c r="BS822" s="168"/>
      <c r="BT822" s="168"/>
      <c r="BU822" s="168"/>
      <c r="BV822" s="168"/>
      <c r="BW822" s="168"/>
      <c r="BX822" s="66"/>
      <c r="BY822" s="66"/>
      <c r="BZ822" s="66"/>
      <c r="CA822" s="66"/>
      <c r="CB822" s="66"/>
      <c r="CC822" s="66"/>
      <c r="CD822" s="168"/>
      <c r="CE822" s="66"/>
      <c r="CF822" s="66"/>
      <c r="CG822" s="66"/>
      <c r="CH822" s="66"/>
      <c r="CI822" s="168"/>
      <c r="CJ822" s="617"/>
      <c r="CK822" s="168"/>
      <c r="CL822" s="168"/>
      <c r="CM822" s="76"/>
      <c r="CN822" s="76"/>
      <c r="CO822" s="168"/>
      <c r="CP822" s="614">
        <f>IF(CP816+1=ABS($R$47),0,CP816+1)</f>
        <v>0</v>
      </c>
      <c r="CQ822" s="615">
        <f>IF(CP816+1=ABS($R$47),CQ816+1,CQ816)</f>
        <v>68</v>
      </c>
      <c r="CR822" s="76"/>
      <c r="CS822" s="76"/>
      <c r="CT822" s="76">
        <f ca="1">CT819</f>
        <v>0</v>
      </c>
      <c r="CU822" s="76">
        <f ca="1">CU821</f>
        <v>0</v>
      </c>
      <c r="CV822" s="69"/>
      <c r="CW822" s="439"/>
      <c r="CX822" s="168"/>
      <c r="CY822" s="168"/>
      <c r="CZ822" s="168"/>
      <c r="DA822" s="168"/>
      <c r="DB822" s="168"/>
      <c r="DC822" s="168"/>
      <c r="DD822" s="168"/>
      <c r="DE822" s="168"/>
      <c r="DF822" s="168"/>
      <c r="DG822" s="168"/>
      <c r="DH822" s="168"/>
      <c r="DI822" s="168"/>
      <c r="DJ822" s="168"/>
    </row>
    <row r="823" spans="52:114" x14ac:dyDescent="0.2">
      <c r="AZ823" s="3">
        <f ca="1">IF(ISNUMBER(BI823),((BI823&gt;Probe_Head!$CB$15)+COUNTIF(OFFSET(Pinlist!$T$1,Chart!BD823,0),"*CPW*")+(OFFSET(Pinlist!$L$1,Chart!BD823,0)="36-40")&gt;0)+0,0)</f>
        <v>0</v>
      </c>
      <c r="BA823" s="161" t="e">
        <f t="shared" ca="1" si="124"/>
        <v>#NUM!</v>
      </c>
      <c r="BB823" s="66" t="e">
        <f t="shared" ca="1" si="118"/>
        <v>#NUM!</v>
      </c>
      <c r="BC823" s="66" t="e">
        <f t="shared" ca="1" si="119"/>
        <v>#NUM!</v>
      </c>
      <c r="BD823" s="156">
        <f ca="1">IFERROR(MATCH(BE823,OFFSET(Pinlist!$A$2,BD822*(BA823=BA822),0,$BT$23,1),0)+BD822*(BA823=BA822),0)</f>
        <v>0</v>
      </c>
      <c r="BE823" s="66" t="e">
        <f t="shared" ca="1" si="120"/>
        <v>#NUM!</v>
      </c>
      <c r="BF823" s="76">
        <f ca="1">(OFFSET(Pinlist!$E$1,BD823,0)-$BR$18)*MirrorX</f>
        <v>0</v>
      </c>
      <c r="BG823" s="76">
        <f ca="1">OFFSET(Pinlist!$F$1,BD823,0)-$BS$18</f>
        <v>0</v>
      </c>
      <c r="BH823" s="439" t="e">
        <f ca="1">IF(LEFT(BE823,2)="RF",OFFSET(Pinlist!$D$1,Chart!BD823,0)&amp;"_"&amp;OFFSET(Pinlist!$G$1,Chart!BD823,0),"")</f>
        <v>#NUM!</v>
      </c>
      <c r="BI823" s="298" t="e">
        <f ca="1">IF(LEFT(BE823,2)="RF",OFFSET(Pinlist!$I$1,Chart!BD823,0))</f>
        <v>#NUM!</v>
      </c>
      <c r="BJ823" s="156">
        <f t="shared" si="125"/>
        <v>820</v>
      </c>
      <c r="BK823" s="598" t="b">
        <f t="array" aca="1" ref="BK823" ca="1">IF($BV$15,MIN(SQRT((BF823-OFFSET(BF823,1,0,$BU$26-BJ823))^2+(BG823-OFFSET(BG823,1,0,$BU$26-BJ823))^2)))</f>
        <v>0</v>
      </c>
      <c r="BL823" s="598" t="b">
        <f t="array" aca="1" ref="BL823" ca="1">IF($BV$15,MIN(SQRT((BF823-OFFSET(BF823,-1,0,1-BJ823))^2+(BG823-OFFSET(BG823,-1,0,1-BJ823))^2)))</f>
        <v>0</v>
      </c>
      <c r="BM823" s="225" t="e">
        <f t="shared" ca="1" si="121"/>
        <v>#N/A</v>
      </c>
      <c r="BN823" s="225" t="e">
        <f t="shared" ca="1" si="122"/>
        <v>#N/A</v>
      </c>
      <c r="BO823" s="53" t="b">
        <f t="shared" ca="1" si="123"/>
        <v>0</v>
      </c>
      <c r="BP823" s="168"/>
      <c r="BQ823" s="168"/>
      <c r="BR823" s="168"/>
      <c r="BS823" s="168"/>
      <c r="BT823" s="168"/>
      <c r="BU823" s="168"/>
      <c r="BV823" s="168"/>
      <c r="BW823" s="168"/>
      <c r="BX823" s="66"/>
      <c r="BY823" s="66"/>
      <c r="BZ823" s="66"/>
      <c r="CA823" s="66"/>
      <c r="CB823" s="66"/>
      <c r="CC823" s="66"/>
      <c r="CD823" s="168"/>
      <c r="CE823" s="66"/>
      <c r="CF823" s="66"/>
      <c r="CG823" s="66"/>
      <c r="CH823" s="66"/>
      <c r="CI823" s="168"/>
      <c r="CJ823" s="617"/>
      <c r="CK823" s="168"/>
      <c r="CL823" s="168"/>
      <c r="CM823" s="76"/>
      <c r="CN823" s="76"/>
      <c r="CO823" s="168"/>
      <c r="CP823" s="161"/>
      <c r="CQ823" s="66"/>
      <c r="CR823" s="76"/>
      <c r="CS823" s="76"/>
      <c r="CT823" s="76">
        <f ca="1">CT819</f>
        <v>0</v>
      </c>
      <c r="CU823" s="76">
        <f ca="1">CU819</f>
        <v>0</v>
      </c>
      <c r="CV823" s="69"/>
      <c r="CW823" s="439"/>
      <c r="CX823" s="168"/>
      <c r="CY823" s="168"/>
      <c r="CZ823" s="168"/>
      <c r="DA823" s="168"/>
      <c r="DB823" s="168"/>
      <c r="DC823" s="168"/>
      <c r="DD823" s="168"/>
      <c r="DE823" s="168"/>
      <c r="DF823" s="168"/>
      <c r="DG823" s="168"/>
      <c r="DH823" s="168"/>
      <c r="DI823" s="168"/>
      <c r="DJ823" s="168"/>
    </row>
    <row r="824" spans="52:114" x14ac:dyDescent="0.2">
      <c r="AZ824" s="3">
        <f ca="1">IF(ISNUMBER(BI824),((BI824&gt;Probe_Head!$CB$15)+COUNTIF(OFFSET(Pinlist!$T$1,Chart!BD824,0),"*CPW*")+(OFFSET(Pinlist!$L$1,Chart!BD824,0)="36-40")&gt;0)+0,0)</f>
        <v>0</v>
      </c>
      <c r="BA824" s="161" t="e">
        <f t="shared" ca="1" si="124"/>
        <v>#NUM!</v>
      </c>
      <c r="BB824" s="66" t="e">
        <f t="shared" ca="1" si="118"/>
        <v>#NUM!</v>
      </c>
      <c r="BC824" s="66" t="e">
        <f t="shared" ca="1" si="119"/>
        <v>#NUM!</v>
      </c>
      <c r="BD824" s="156">
        <f ca="1">IFERROR(MATCH(BE824,OFFSET(Pinlist!$A$2,BD823*(BA824=BA823),0,$BT$23,1),0)+BD823*(BA824=BA823),0)</f>
        <v>0</v>
      </c>
      <c r="BE824" s="66" t="e">
        <f t="shared" ca="1" si="120"/>
        <v>#NUM!</v>
      </c>
      <c r="BF824" s="76">
        <f ca="1">(OFFSET(Pinlist!$E$1,BD824,0)-$BR$18)*MirrorX</f>
        <v>0</v>
      </c>
      <c r="BG824" s="76">
        <f ca="1">OFFSET(Pinlist!$F$1,BD824,0)-$BS$18</f>
        <v>0</v>
      </c>
      <c r="BH824" s="439" t="e">
        <f ca="1">IF(LEFT(BE824,2)="RF",OFFSET(Pinlist!$D$1,Chart!BD824,0)&amp;"_"&amp;OFFSET(Pinlist!$G$1,Chart!BD824,0),"")</f>
        <v>#NUM!</v>
      </c>
      <c r="BI824" s="298" t="e">
        <f ca="1">IF(LEFT(BE824,2)="RF",OFFSET(Pinlist!$I$1,Chart!BD824,0))</f>
        <v>#NUM!</v>
      </c>
      <c r="BJ824" s="156">
        <f t="shared" si="125"/>
        <v>821</v>
      </c>
      <c r="BK824" s="598" t="b">
        <f t="array" aca="1" ref="BK824" ca="1">IF($BV$15,MIN(SQRT((BF824-OFFSET(BF824,1,0,$BU$26-BJ824))^2+(BG824-OFFSET(BG824,1,0,$BU$26-BJ824))^2)))</f>
        <v>0</v>
      </c>
      <c r="BL824" s="598" t="b">
        <f t="array" aca="1" ref="BL824" ca="1">IF($BV$15,MIN(SQRT((BF824-OFFSET(BF824,-1,0,1-BJ824))^2+(BG824-OFFSET(BG824,-1,0,1-BJ824))^2)))</f>
        <v>0</v>
      </c>
      <c r="BM824" s="225" t="e">
        <f t="shared" ca="1" si="121"/>
        <v>#N/A</v>
      </c>
      <c r="BN824" s="225" t="e">
        <f t="shared" ca="1" si="122"/>
        <v>#N/A</v>
      </c>
      <c r="BO824" s="53" t="b">
        <f t="shared" ca="1" si="123"/>
        <v>0</v>
      </c>
      <c r="BP824" s="168"/>
      <c r="BQ824" s="168"/>
      <c r="BR824" s="168"/>
      <c r="BS824" s="168"/>
      <c r="BT824" s="168"/>
      <c r="BU824" s="168"/>
      <c r="BV824" s="168"/>
      <c r="BW824" s="168"/>
      <c r="BX824" s="66"/>
      <c r="BY824" s="66"/>
      <c r="BZ824" s="66"/>
      <c r="CA824" s="66"/>
      <c r="CB824" s="66"/>
      <c r="CC824" s="66"/>
      <c r="CD824" s="168"/>
      <c r="CE824" s="66"/>
      <c r="CF824" s="66"/>
      <c r="CG824" s="66"/>
      <c r="CH824" s="66"/>
      <c r="CI824" s="168"/>
      <c r="CJ824" s="617"/>
      <c r="CK824" s="168"/>
      <c r="CL824" s="168"/>
      <c r="CM824" s="76"/>
      <c r="CN824" s="76"/>
      <c r="CO824" s="168"/>
      <c r="CX824" s="168"/>
      <c r="CY824" s="168"/>
      <c r="CZ824" s="168"/>
      <c r="DA824" s="168"/>
      <c r="DB824" s="168"/>
      <c r="DC824" s="168"/>
      <c r="DD824" s="168"/>
      <c r="DE824" s="168"/>
      <c r="DF824" s="168"/>
      <c r="DG824" s="168"/>
      <c r="DH824" s="168"/>
      <c r="DI824" s="168"/>
      <c r="DJ824" s="168"/>
    </row>
    <row r="825" spans="52:114" x14ac:dyDescent="0.2">
      <c r="AZ825" s="3">
        <f ca="1">IF(ISNUMBER(BI825),((BI825&gt;Probe_Head!$CB$15)+COUNTIF(OFFSET(Pinlist!$T$1,Chart!BD825,0),"*CPW*")+(OFFSET(Pinlist!$L$1,Chart!BD825,0)="36-40")&gt;0)+0,0)</f>
        <v>0</v>
      </c>
      <c r="BA825" s="161" t="e">
        <f t="shared" ca="1" si="124"/>
        <v>#NUM!</v>
      </c>
      <c r="BB825" s="66" t="e">
        <f t="shared" ca="1" si="118"/>
        <v>#NUM!</v>
      </c>
      <c r="BC825" s="66" t="e">
        <f t="shared" ca="1" si="119"/>
        <v>#NUM!</v>
      </c>
      <c r="BD825" s="156">
        <f ca="1">IFERROR(MATCH(BE825,OFFSET(Pinlist!$A$2,BD824*(BA825=BA824),0,$BT$23,1),0)+BD824*(BA825=BA824),0)</f>
        <v>0</v>
      </c>
      <c r="BE825" s="66" t="e">
        <f t="shared" ca="1" si="120"/>
        <v>#NUM!</v>
      </c>
      <c r="BF825" s="76">
        <f ca="1">(OFFSET(Pinlist!$E$1,BD825,0)-$BR$18)*MirrorX</f>
        <v>0</v>
      </c>
      <c r="BG825" s="76">
        <f ca="1">OFFSET(Pinlist!$F$1,BD825,0)-$BS$18</f>
        <v>0</v>
      </c>
      <c r="BH825" s="439" t="e">
        <f ca="1">IF(LEFT(BE825,2)="RF",OFFSET(Pinlist!$D$1,Chart!BD825,0)&amp;"_"&amp;OFFSET(Pinlist!$G$1,Chart!BD825,0),"")</f>
        <v>#NUM!</v>
      </c>
      <c r="BI825" s="298" t="e">
        <f ca="1">IF(LEFT(BE825,2)="RF",OFFSET(Pinlist!$I$1,Chart!BD825,0))</f>
        <v>#NUM!</v>
      </c>
      <c r="BJ825" s="156">
        <f t="shared" si="125"/>
        <v>822</v>
      </c>
      <c r="BK825" s="598" t="b">
        <f t="array" aca="1" ref="BK825" ca="1">IF($BV$15,MIN(SQRT((BF825-OFFSET(BF825,1,0,$BU$26-BJ825))^2+(BG825-OFFSET(BG825,1,0,$BU$26-BJ825))^2)))</f>
        <v>0</v>
      </c>
      <c r="BL825" s="598" t="b">
        <f t="array" aca="1" ref="BL825" ca="1">IF($BV$15,MIN(SQRT((BF825-OFFSET(BF825,-1,0,1-BJ825))^2+(BG825-OFFSET(BG825,-1,0,1-BJ825))^2)))</f>
        <v>0</v>
      </c>
      <c r="BM825" s="225" t="e">
        <f t="shared" ca="1" si="121"/>
        <v>#N/A</v>
      </c>
      <c r="BN825" s="225" t="e">
        <f t="shared" ca="1" si="122"/>
        <v>#N/A</v>
      </c>
      <c r="BO825" s="53" t="b">
        <f t="shared" ca="1" si="123"/>
        <v>0</v>
      </c>
      <c r="BP825" s="168"/>
      <c r="BQ825" s="168"/>
      <c r="BR825" s="168"/>
      <c r="BS825" s="168"/>
      <c r="BT825" s="168"/>
      <c r="BU825" s="168"/>
      <c r="BV825" s="168"/>
      <c r="BW825" s="168"/>
      <c r="BX825" s="66"/>
      <c r="BY825" s="66"/>
      <c r="BZ825" s="66"/>
      <c r="CA825" s="66"/>
      <c r="CB825" s="66"/>
      <c r="CC825" s="66"/>
      <c r="CD825" s="168"/>
      <c r="CE825" s="66"/>
      <c r="CF825" s="66"/>
      <c r="CG825" s="66"/>
      <c r="CH825" s="66"/>
      <c r="CI825" s="168"/>
      <c r="CJ825" s="617"/>
      <c r="CK825" s="168"/>
      <c r="CL825" s="168"/>
      <c r="CM825" s="76"/>
      <c r="CN825" s="76"/>
      <c r="CO825" s="168"/>
      <c r="CP825" s="608">
        <f>CP819+1</f>
        <v>137</v>
      </c>
      <c r="CQ825" s="609">
        <f>(CP825&lt;Multiplyer)*$CZ$40</f>
        <v>0</v>
      </c>
      <c r="CR825" s="618"/>
      <c r="CS825" s="618"/>
      <c r="CT825" s="618">
        <f ca="1">$CQ825*(CP827+$CZ$29)</f>
        <v>0</v>
      </c>
      <c r="CU825" s="618">
        <f ca="1">$CQ825*(CQ827+$DA$29)</f>
        <v>0</v>
      </c>
      <c r="CV825" s="618"/>
      <c r="CW825" s="619"/>
      <c r="CX825" s="168"/>
      <c r="CY825" s="168"/>
      <c r="CZ825" s="168"/>
      <c r="DA825" s="168"/>
      <c r="DB825" s="168"/>
      <c r="DC825" s="168"/>
      <c r="DD825" s="168"/>
      <c r="DE825" s="168"/>
      <c r="DF825" s="168"/>
      <c r="DG825" s="168"/>
      <c r="DH825" s="168"/>
      <c r="DI825" s="168"/>
      <c r="DJ825" s="168"/>
    </row>
    <row r="826" spans="52:114" x14ac:dyDescent="0.2">
      <c r="AZ826" s="3">
        <f ca="1">IF(ISNUMBER(BI826),((BI826&gt;Probe_Head!$CB$15)+COUNTIF(OFFSET(Pinlist!$T$1,Chart!BD826,0),"*CPW*")+(OFFSET(Pinlist!$L$1,Chart!BD826,0)="36-40")&gt;0)+0,0)</f>
        <v>0</v>
      </c>
      <c r="BA826" s="161" t="e">
        <f t="shared" ca="1" si="124"/>
        <v>#NUM!</v>
      </c>
      <c r="BB826" s="66" t="e">
        <f t="shared" ca="1" si="118"/>
        <v>#NUM!</v>
      </c>
      <c r="BC826" s="66" t="e">
        <f t="shared" ca="1" si="119"/>
        <v>#NUM!</v>
      </c>
      <c r="BD826" s="156">
        <f ca="1">IFERROR(MATCH(BE826,OFFSET(Pinlist!$A$2,BD825*(BA826=BA825),0,$BT$23,1),0)+BD825*(BA826=BA825),0)</f>
        <v>0</v>
      </c>
      <c r="BE826" s="66" t="e">
        <f t="shared" ca="1" si="120"/>
        <v>#NUM!</v>
      </c>
      <c r="BF826" s="76">
        <f ca="1">(OFFSET(Pinlist!$E$1,BD826,0)-$BR$18)*MirrorX</f>
        <v>0</v>
      </c>
      <c r="BG826" s="76">
        <f ca="1">OFFSET(Pinlist!$F$1,BD826,0)-$BS$18</f>
        <v>0</v>
      </c>
      <c r="BH826" s="439" t="e">
        <f ca="1">IF(LEFT(BE826,2)="RF",OFFSET(Pinlist!$D$1,Chart!BD826,0)&amp;"_"&amp;OFFSET(Pinlist!$G$1,Chart!BD826,0),"")</f>
        <v>#NUM!</v>
      </c>
      <c r="BI826" s="298" t="e">
        <f ca="1">IF(LEFT(BE826,2)="RF",OFFSET(Pinlist!$I$1,Chart!BD826,0))</f>
        <v>#NUM!</v>
      </c>
      <c r="BJ826" s="156">
        <f t="shared" si="125"/>
        <v>823</v>
      </c>
      <c r="BK826" s="598" t="b">
        <f t="array" aca="1" ref="BK826" ca="1">IF($BV$15,MIN(SQRT((BF826-OFFSET(BF826,1,0,$BU$26-BJ826))^2+(BG826-OFFSET(BG826,1,0,$BU$26-BJ826))^2)))</f>
        <v>0</v>
      </c>
      <c r="BL826" s="598" t="b">
        <f t="array" aca="1" ref="BL826" ca="1">IF($BV$15,MIN(SQRT((BF826-OFFSET(BF826,-1,0,1-BJ826))^2+(BG826-OFFSET(BG826,-1,0,1-BJ826))^2)))</f>
        <v>0</v>
      </c>
      <c r="BM826" s="225" t="e">
        <f t="shared" ca="1" si="121"/>
        <v>#N/A</v>
      </c>
      <c r="BN826" s="225" t="e">
        <f t="shared" ca="1" si="122"/>
        <v>#N/A</v>
      </c>
      <c r="BO826" s="53" t="b">
        <f t="shared" ca="1" si="123"/>
        <v>0</v>
      </c>
      <c r="BP826" s="168"/>
      <c r="BQ826" s="168"/>
      <c r="BR826" s="168"/>
      <c r="BS826" s="168"/>
      <c r="BT826" s="168"/>
      <c r="BU826" s="168"/>
      <c r="BV826" s="168"/>
      <c r="BW826" s="168"/>
      <c r="BX826" s="66"/>
      <c r="BY826" s="66"/>
      <c r="BZ826" s="66"/>
      <c r="CA826" s="66"/>
      <c r="CB826" s="66"/>
      <c r="CC826" s="66"/>
      <c r="CD826" s="168"/>
      <c r="CE826" s="66"/>
      <c r="CF826" s="66"/>
      <c r="CG826" s="66"/>
      <c r="CH826" s="66"/>
      <c r="CI826" s="168"/>
      <c r="CJ826" s="617"/>
      <c r="CK826" s="168"/>
      <c r="CL826" s="168"/>
      <c r="CM826" s="76"/>
      <c r="CN826" s="76"/>
      <c r="CO826" s="168"/>
      <c r="CP826" s="846" t="b">
        <f>CP825/2&lt;&gt;INT(CP825/2)</f>
        <v>1</v>
      </c>
      <c r="CQ826" s="66"/>
      <c r="CR826" s="76"/>
      <c r="CS826" s="76"/>
      <c r="CT826" s="76">
        <f ca="1">CQ825*(CT825-$BQ$5)</f>
        <v>0</v>
      </c>
      <c r="CU826" s="76">
        <f ca="1">CU825</f>
        <v>0</v>
      </c>
      <c r="CV826" s="69"/>
      <c r="CW826" s="480"/>
      <c r="CX826" s="168"/>
      <c r="CY826" s="168"/>
      <c r="CZ826" s="168"/>
      <c r="DA826" s="168"/>
      <c r="DB826" s="168"/>
      <c r="DC826" s="168"/>
      <c r="DD826" s="168"/>
      <c r="DE826" s="168"/>
      <c r="DF826" s="168"/>
      <c r="DG826" s="168"/>
      <c r="DH826" s="168"/>
      <c r="DI826" s="168"/>
      <c r="DJ826" s="168"/>
    </row>
    <row r="827" spans="52:114" x14ac:dyDescent="0.2">
      <c r="AZ827" s="3">
        <f ca="1">IF(ISNUMBER(BI827),((BI827&gt;Probe_Head!$CB$15)+COUNTIF(OFFSET(Pinlist!$T$1,Chart!BD827,0),"*CPW*")+(OFFSET(Pinlist!$L$1,Chart!BD827,0)="36-40")&gt;0)+0,0)</f>
        <v>0</v>
      </c>
      <c r="BA827" s="161" t="e">
        <f t="shared" ca="1" si="124"/>
        <v>#NUM!</v>
      </c>
      <c r="BB827" s="66" t="e">
        <f t="shared" ca="1" si="118"/>
        <v>#NUM!</v>
      </c>
      <c r="BC827" s="66" t="e">
        <f t="shared" ca="1" si="119"/>
        <v>#NUM!</v>
      </c>
      <c r="BD827" s="156">
        <f ca="1">IFERROR(MATCH(BE827,OFFSET(Pinlist!$A$2,BD826*(BA827=BA826),0,$BT$23,1),0)+BD826*(BA827=BA826),0)</f>
        <v>0</v>
      </c>
      <c r="BE827" s="66" t="e">
        <f t="shared" ca="1" si="120"/>
        <v>#NUM!</v>
      </c>
      <c r="BF827" s="76">
        <f ca="1">(OFFSET(Pinlist!$E$1,BD827,0)-$BR$18)*MirrorX</f>
        <v>0</v>
      </c>
      <c r="BG827" s="76">
        <f ca="1">OFFSET(Pinlist!$F$1,BD827,0)-$BS$18</f>
        <v>0</v>
      </c>
      <c r="BH827" s="439" t="e">
        <f ca="1">IF(LEFT(BE827,2)="RF",OFFSET(Pinlist!$D$1,Chart!BD827,0)&amp;"_"&amp;OFFSET(Pinlist!$G$1,Chart!BD827,0),"")</f>
        <v>#NUM!</v>
      </c>
      <c r="BI827" s="298" t="e">
        <f ca="1">IF(LEFT(BE827,2)="RF",OFFSET(Pinlist!$I$1,Chart!BD827,0))</f>
        <v>#NUM!</v>
      </c>
      <c r="BJ827" s="156">
        <f t="shared" si="125"/>
        <v>824</v>
      </c>
      <c r="BK827" s="598" t="b">
        <f t="array" aca="1" ref="BK827" ca="1">IF($BV$15,MIN(SQRT((BF827-OFFSET(BF827,1,0,$BU$26-BJ827))^2+(BG827-OFFSET(BG827,1,0,$BU$26-BJ827))^2)))</f>
        <v>0</v>
      </c>
      <c r="BL827" s="598" t="b">
        <f t="array" aca="1" ref="BL827" ca="1">IF($BV$15,MIN(SQRT((BF827-OFFSET(BF827,-1,0,1-BJ827))^2+(BG827-OFFSET(BG827,-1,0,1-BJ827))^2)))</f>
        <v>0</v>
      </c>
      <c r="BM827" s="225" t="e">
        <f t="shared" ca="1" si="121"/>
        <v>#N/A</v>
      </c>
      <c r="BN827" s="225" t="e">
        <f t="shared" ca="1" si="122"/>
        <v>#N/A</v>
      </c>
      <c r="BO827" s="53" t="b">
        <f t="shared" ca="1" si="123"/>
        <v>0</v>
      </c>
      <c r="BP827" s="168"/>
      <c r="BQ827" s="168"/>
      <c r="BR827" s="168"/>
      <c r="BS827" s="168"/>
      <c r="BT827" s="168"/>
      <c r="BU827" s="168"/>
      <c r="BV827" s="168"/>
      <c r="BW827" s="168"/>
      <c r="BX827" s="66"/>
      <c r="BY827" s="66"/>
      <c r="BZ827" s="66"/>
      <c r="CA827" s="66"/>
      <c r="CB827" s="66"/>
      <c r="CC827" s="66"/>
      <c r="CD827" s="168"/>
      <c r="CE827" s="66"/>
      <c r="CF827" s="66"/>
      <c r="CG827" s="66"/>
      <c r="CH827" s="66"/>
      <c r="CI827" s="168"/>
      <c r="CJ827" s="617"/>
      <c r="CK827" s="168"/>
      <c r="CL827" s="168"/>
      <c r="CM827" s="76"/>
      <c r="CN827" s="76"/>
      <c r="CO827" s="168"/>
      <c r="CP827" s="610">
        <f>IF($BS$70,(CP825*$CZ$26)+(CP826*$CZ$27)*$CQ$9,CP828*$CZ$26)*MirrorX</f>
        <v>0</v>
      </c>
      <c r="CQ827" s="611">
        <f>IF($BS$70,(CP825*$DA$26)+(CP826*$DA$27)*$CQ$9,CQ828*$DA$26)</f>
        <v>0</v>
      </c>
      <c r="CR827" s="76"/>
      <c r="CS827" s="76"/>
      <c r="CT827" s="76">
        <f ca="1">CT826</f>
        <v>0</v>
      </c>
      <c r="CU827" s="76">
        <f ca="1">CQ825*(CU826-$BR$5)</f>
        <v>0</v>
      </c>
      <c r="CV827" s="69"/>
      <c r="CW827" s="480"/>
      <c r="CX827" s="168"/>
      <c r="CY827" s="168"/>
      <c r="CZ827" s="168"/>
      <c r="DA827" s="168"/>
      <c r="DB827" s="168"/>
      <c r="DC827" s="168"/>
      <c r="DD827" s="168"/>
      <c r="DE827" s="168"/>
      <c r="DF827" s="168"/>
      <c r="DG827" s="168"/>
      <c r="DH827" s="168"/>
      <c r="DI827" s="168"/>
      <c r="DJ827" s="168"/>
    </row>
    <row r="828" spans="52:114" x14ac:dyDescent="0.2">
      <c r="AZ828" s="3">
        <f ca="1">IF(ISNUMBER(BI828),((BI828&gt;Probe_Head!$CB$15)+COUNTIF(OFFSET(Pinlist!$T$1,Chart!BD828,0),"*CPW*")+(OFFSET(Pinlist!$L$1,Chart!BD828,0)="36-40")&gt;0)+0,0)</f>
        <v>0</v>
      </c>
      <c r="BA828" s="161" t="e">
        <f t="shared" ca="1" si="124"/>
        <v>#NUM!</v>
      </c>
      <c r="BB828" s="66" t="e">
        <f t="shared" ca="1" si="118"/>
        <v>#NUM!</v>
      </c>
      <c r="BC828" s="66" t="e">
        <f t="shared" ca="1" si="119"/>
        <v>#NUM!</v>
      </c>
      <c r="BD828" s="156">
        <f ca="1">IFERROR(MATCH(BE828,OFFSET(Pinlist!$A$2,BD827*(BA828=BA827),0,$BT$23,1),0)+BD827*(BA828=BA827),0)</f>
        <v>0</v>
      </c>
      <c r="BE828" s="66" t="e">
        <f t="shared" ca="1" si="120"/>
        <v>#NUM!</v>
      </c>
      <c r="BF828" s="76">
        <f ca="1">(OFFSET(Pinlist!$E$1,BD828,0)-$BR$18)*MirrorX</f>
        <v>0</v>
      </c>
      <c r="BG828" s="76">
        <f ca="1">OFFSET(Pinlist!$F$1,BD828,0)-$BS$18</f>
        <v>0</v>
      </c>
      <c r="BH828" s="439" t="e">
        <f ca="1">IF(LEFT(BE828,2)="RF",OFFSET(Pinlist!$D$1,Chart!BD828,0)&amp;"_"&amp;OFFSET(Pinlist!$G$1,Chart!BD828,0),"")</f>
        <v>#NUM!</v>
      </c>
      <c r="BI828" s="298" t="e">
        <f ca="1">IF(LEFT(BE828,2)="RF",OFFSET(Pinlist!$I$1,Chart!BD828,0))</f>
        <v>#NUM!</v>
      </c>
      <c r="BJ828" s="156">
        <f t="shared" si="125"/>
        <v>825</v>
      </c>
      <c r="BK828" s="598" t="b">
        <f t="array" aca="1" ref="BK828" ca="1">IF($BV$15,MIN(SQRT((BF828-OFFSET(BF828,1,0,$BU$26-BJ828))^2+(BG828-OFFSET(BG828,1,0,$BU$26-BJ828))^2)))</f>
        <v>0</v>
      </c>
      <c r="BL828" s="598" t="b">
        <f t="array" aca="1" ref="BL828" ca="1">IF($BV$15,MIN(SQRT((BF828-OFFSET(BF828,-1,0,1-BJ828))^2+(BG828-OFFSET(BG828,-1,0,1-BJ828))^2)))</f>
        <v>0</v>
      </c>
      <c r="BM828" s="225" t="e">
        <f t="shared" ca="1" si="121"/>
        <v>#N/A</v>
      </c>
      <c r="BN828" s="225" t="e">
        <f t="shared" ca="1" si="122"/>
        <v>#N/A</v>
      </c>
      <c r="BO828" s="53" t="b">
        <f t="shared" ca="1" si="123"/>
        <v>0</v>
      </c>
      <c r="BP828" s="168"/>
      <c r="BQ828" s="168"/>
      <c r="BR828" s="168"/>
      <c r="BS828" s="168"/>
      <c r="BT828" s="168"/>
      <c r="BU828" s="168"/>
      <c r="BV828" s="168"/>
      <c r="BW828" s="168"/>
      <c r="BX828" s="66"/>
      <c r="BY828" s="66"/>
      <c r="BZ828" s="66"/>
      <c r="CA828" s="66"/>
      <c r="CB828" s="66"/>
      <c r="CC828" s="66"/>
      <c r="CD828" s="168"/>
      <c r="CE828" s="66"/>
      <c r="CF828" s="66"/>
      <c r="CG828" s="66"/>
      <c r="CH828" s="66"/>
      <c r="CI828" s="168"/>
      <c r="CJ828" s="617"/>
      <c r="CK828" s="168"/>
      <c r="CL828" s="168"/>
      <c r="CM828" s="76"/>
      <c r="CN828" s="76"/>
      <c r="CO828" s="168"/>
      <c r="CP828" s="614">
        <f>IF(CP822+1=ABS($R$47),0,CP822+1)</f>
        <v>1</v>
      </c>
      <c r="CQ828" s="615">
        <f>IF(CP822+1=ABS($R$47),CQ822+1,CQ822)</f>
        <v>68</v>
      </c>
      <c r="CR828" s="76"/>
      <c r="CS828" s="76"/>
      <c r="CT828" s="76">
        <f ca="1">CT825</f>
        <v>0</v>
      </c>
      <c r="CU828" s="76">
        <f ca="1">CU827</f>
        <v>0</v>
      </c>
      <c r="CV828" s="69"/>
      <c r="CW828" s="480"/>
      <c r="CX828" s="168"/>
      <c r="CY828" s="168"/>
      <c r="CZ828" s="168"/>
      <c r="DA828" s="168"/>
      <c r="DB828" s="168"/>
      <c r="DC828" s="168"/>
      <c r="DD828" s="168"/>
      <c r="DE828" s="168"/>
      <c r="DF828" s="168"/>
      <c r="DG828" s="168"/>
      <c r="DH828" s="168"/>
      <c r="DI828" s="168"/>
      <c r="DJ828" s="168"/>
    </row>
    <row r="829" spans="52:114" x14ac:dyDescent="0.2">
      <c r="AZ829" s="3">
        <f ca="1">IF(ISNUMBER(BI829),((BI829&gt;Probe_Head!$CB$15)+COUNTIF(OFFSET(Pinlist!$T$1,Chart!BD829,0),"*CPW*")+(OFFSET(Pinlist!$L$1,Chart!BD829,0)="36-40")&gt;0)+0,0)</f>
        <v>0</v>
      </c>
      <c r="BA829" s="161" t="e">
        <f t="shared" ca="1" si="124"/>
        <v>#NUM!</v>
      </c>
      <c r="BB829" s="66" t="e">
        <f t="shared" ca="1" si="118"/>
        <v>#NUM!</v>
      </c>
      <c r="BC829" s="66" t="e">
        <f t="shared" ca="1" si="119"/>
        <v>#NUM!</v>
      </c>
      <c r="BD829" s="156">
        <f ca="1">IFERROR(MATCH(BE829,OFFSET(Pinlist!$A$2,BD828*(BA829=BA828),0,$BT$23,1),0)+BD828*(BA829=BA828),0)</f>
        <v>0</v>
      </c>
      <c r="BE829" s="66" t="e">
        <f t="shared" ca="1" si="120"/>
        <v>#NUM!</v>
      </c>
      <c r="BF829" s="76">
        <f ca="1">(OFFSET(Pinlist!$E$1,BD829,0)-$BR$18)*MirrorX</f>
        <v>0</v>
      </c>
      <c r="BG829" s="76">
        <f ca="1">OFFSET(Pinlist!$F$1,BD829,0)-$BS$18</f>
        <v>0</v>
      </c>
      <c r="BH829" s="439" t="e">
        <f ca="1">IF(LEFT(BE829,2)="RF",OFFSET(Pinlist!$D$1,Chart!BD829,0)&amp;"_"&amp;OFFSET(Pinlist!$G$1,Chart!BD829,0),"")</f>
        <v>#NUM!</v>
      </c>
      <c r="BI829" s="298" t="e">
        <f ca="1">IF(LEFT(BE829,2)="RF",OFFSET(Pinlist!$I$1,Chart!BD829,0))</f>
        <v>#NUM!</v>
      </c>
      <c r="BJ829" s="156">
        <f t="shared" si="125"/>
        <v>826</v>
      </c>
      <c r="BK829" s="598" t="b">
        <f t="array" aca="1" ref="BK829" ca="1">IF($BV$15,MIN(SQRT((BF829-OFFSET(BF829,1,0,$BU$26-BJ829))^2+(BG829-OFFSET(BG829,1,0,$BU$26-BJ829))^2)))</f>
        <v>0</v>
      </c>
      <c r="BL829" s="598" t="b">
        <f t="array" aca="1" ref="BL829" ca="1">IF($BV$15,MIN(SQRT((BF829-OFFSET(BF829,-1,0,1-BJ829))^2+(BG829-OFFSET(BG829,-1,0,1-BJ829))^2)))</f>
        <v>0</v>
      </c>
      <c r="BM829" s="225" t="e">
        <f t="shared" ca="1" si="121"/>
        <v>#N/A</v>
      </c>
      <c r="BN829" s="225" t="e">
        <f t="shared" ca="1" si="122"/>
        <v>#N/A</v>
      </c>
      <c r="BO829" s="53" t="b">
        <f t="shared" ca="1" si="123"/>
        <v>0</v>
      </c>
      <c r="BP829" s="168"/>
      <c r="BQ829" s="168"/>
      <c r="BR829" s="168"/>
      <c r="BS829" s="168"/>
      <c r="BT829" s="168"/>
      <c r="BU829" s="168"/>
      <c r="BV829" s="168"/>
      <c r="BW829" s="168"/>
      <c r="BX829" s="66"/>
      <c r="BY829" s="66"/>
      <c r="BZ829" s="66"/>
      <c r="CA829" s="66"/>
      <c r="CB829" s="66"/>
      <c r="CC829" s="66"/>
      <c r="CD829" s="168"/>
      <c r="CE829" s="66"/>
      <c r="CF829" s="66"/>
      <c r="CG829" s="66"/>
      <c r="CH829" s="66"/>
      <c r="CI829" s="168"/>
      <c r="CJ829" s="617"/>
      <c r="CK829" s="168"/>
      <c r="CL829" s="168"/>
      <c r="CM829" s="76"/>
      <c r="CN829" s="76"/>
      <c r="CO829" s="168"/>
      <c r="CP829" s="161"/>
      <c r="CQ829" s="66"/>
      <c r="CR829" s="76"/>
      <c r="CS829" s="76"/>
      <c r="CT829" s="76">
        <f ca="1">CT825</f>
        <v>0</v>
      </c>
      <c r="CU829" s="76">
        <f ca="1">CU825</f>
        <v>0</v>
      </c>
      <c r="CV829" s="69"/>
      <c r="CW829" s="480"/>
      <c r="CX829" s="168"/>
      <c r="CY829" s="168"/>
      <c r="CZ829" s="168"/>
      <c r="DA829" s="168"/>
      <c r="DB829" s="168"/>
      <c r="DC829" s="168"/>
      <c r="DD829" s="168"/>
      <c r="DE829" s="168"/>
      <c r="DF829" s="168"/>
      <c r="DG829" s="168"/>
      <c r="DH829" s="168"/>
      <c r="DI829" s="168"/>
      <c r="DJ829" s="168"/>
    </row>
    <row r="830" spans="52:114" x14ac:dyDescent="0.2">
      <c r="AZ830" s="3">
        <f ca="1">IF(ISNUMBER(BI830),((BI830&gt;Probe_Head!$CB$15)+COUNTIF(OFFSET(Pinlist!$T$1,Chart!BD830,0),"*CPW*")+(OFFSET(Pinlist!$L$1,Chart!BD830,0)="36-40")&gt;0)+0,0)</f>
        <v>0</v>
      </c>
      <c r="BA830" s="161" t="e">
        <f t="shared" ca="1" si="124"/>
        <v>#NUM!</v>
      </c>
      <c r="BB830" s="66" t="e">
        <f t="shared" ca="1" si="118"/>
        <v>#NUM!</v>
      </c>
      <c r="BC830" s="66" t="e">
        <f t="shared" ca="1" si="119"/>
        <v>#NUM!</v>
      </c>
      <c r="BD830" s="156">
        <f ca="1">IFERROR(MATCH(BE830,OFFSET(Pinlist!$A$2,BD829*(BA830=BA829),0,$BT$23,1),0)+BD829*(BA830=BA829),0)</f>
        <v>0</v>
      </c>
      <c r="BE830" s="66" t="e">
        <f t="shared" ca="1" si="120"/>
        <v>#NUM!</v>
      </c>
      <c r="BF830" s="76">
        <f ca="1">(OFFSET(Pinlist!$E$1,BD830,0)-$BR$18)*MirrorX</f>
        <v>0</v>
      </c>
      <c r="BG830" s="76">
        <f ca="1">OFFSET(Pinlist!$F$1,BD830,0)-$BS$18</f>
        <v>0</v>
      </c>
      <c r="BH830" s="439" t="e">
        <f ca="1">IF(LEFT(BE830,2)="RF",OFFSET(Pinlist!$D$1,Chart!BD830,0)&amp;"_"&amp;OFFSET(Pinlist!$G$1,Chart!BD830,0),"")</f>
        <v>#NUM!</v>
      </c>
      <c r="BI830" s="298" t="e">
        <f ca="1">IF(LEFT(BE830,2)="RF",OFFSET(Pinlist!$I$1,Chart!BD830,0))</f>
        <v>#NUM!</v>
      </c>
      <c r="BJ830" s="156">
        <f t="shared" si="125"/>
        <v>827</v>
      </c>
      <c r="BK830" s="598" t="b">
        <f t="array" aca="1" ref="BK830" ca="1">IF($BV$15,MIN(SQRT((BF830-OFFSET(BF830,1,0,$BU$26-BJ830))^2+(BG830-OFFSET(BG830,1,0,$BU$26-BJ830))^2)))</f>
        <v>0</v>
      </c>
      <c r="BL830" s="598" t="b">
        <f t="array" aca="1" ref="BL830" ca="1">IF($BV$15,MIN(SQRT((BF830-OFFSET(BF830,-1,0,1-BJ830))^2+(BG830-OFFSET(BG830,-1,0,1-BJ830))^2)))</f>
        <v>0</v>
      </c>
      <c r="BM830" s="225" t="e">
        <f t="shared" ca="1" si="121"/>
        <v>#N/A</v>
      </c>
      <c r="BN830" s="225" t="e">
        <f t="shared" ca="1" si="122"/>
        <v>#N/A</v>
      </c>
      <c r="BO830" s="53" t="b">
        <f t="shared" ca="1" si="123"/>
        <v>0</v>
      </c>
      <c r="BP830" s="168"/>
      <c r="BQ830" s="168"/>
      <c r="BR830" s="168"/>
      <c r="BS830" s="168"/>
      <c r="BT830" s="168"/>
      <c r="BU830" s="168"/>
      <c r="BV830" s="168"/>
      <c r="BW830" s="168"/>
      <c r="BX830" s="66"/>
      <c r="BY830" s="66"/>
      <c r="BZ830" s="66"/>
      <c r="CA830" s="66"/>
      <c r="CB830" s="66"/>
      <c r="CC830" s="66"/>
      <c r="CD830" s="168"/>
      <c r="CE830" s="66"/>
      <c r="CF830" s="66"/>
      <c r="CG830" s="66"/>
      <c r="CH830" s="66"/>
      <c r="CI830" s="168"/>
      <c r="CJ830" s="617"/>
      <c r="CK830" s="168"/>
      <c r="CL830" s="168"/>
      <c r="CM830" s="76"/>
      <c r="CN830" s="76"/>
      <c r="CO830" s="168"/>
      <c r="CX830" s="168"/>
      <c r="CY830" s="168"/>
      <c r="CZ830" s="168"/>
      <c r="DA830" s="168"/>
      <c r="DB830" s="168"/>
      <c r="DC830" s="168"/>
      <c r="DD830" s="168"/>
      <c r="DE830" s="168"/>
      <c r="DF830" s="168"/>
      <c r="DG830" s="168"/>
      <c r="DH830" s="168"/>
      <c r="DI830" s="168"/>
      <c r="DJ830" s="168"/>
    </row>
    <row r="831" spans="52:114" x14ac:dyDescent="0.2">
      <c r="AZ831" s="3">
        <f ca="1">IF(ISNUMBER(BI831),((BI831&gt;Probe_Head!$CB$15)+COUNTIF(OFFSET(Pinlist!$T$1,Chart!BD831,0),"*CPW*")+(OFFSET(Pinlist!$L$1,Chart!BD831,0)="36-40")&gt;0)+0,0)</f>
        <v>0</v>
      </c>
      <c r="BA831" s="161" t="e">
        <f t="shared" ca="1" si="124"/>
        <v>#NUM!</v>
      </c>
      <c r="BB831" s="66" t="e">
        <f t="shared" ca="1" si="118"/>
        <v>#NUM!</v>
      </c>
      <c r="BC831" s="66" t="e">
        <f t="shared" ca="1" si="119"/>
        <v>#NUM!</v>
      </c>
      <c r="BD831" s="156">
        <f ca="1">IFERROR(MATCH(BE831,OFFSET(Pinlist!$A$2,BD830*(BA831=BA830),0,$BT$23,1),0)+BD830*(BA831=BA830),0)</f>
        <v>0</v>
      </c>
      <c r="BE831" s="66" t="e">
        <f t="shared" ca="1" si="120"/>
        <v>#NUM!</v>
      </c>
      <c r="BF831" s="76">
        <f ca="1">(OFFSET(Pinlist!$E$1,BD831,0)-$BR$18)*MirrorX</f>
        <v>0</v>
      </c>
      <c r="BG831" s="76">
        <f ca="1">OFFSET(Pinlist!$F$1,BD831,0)-$BS$18</f>
        <v>0</v>
      </c>
      <c r="BH831" s="439" t="e">
        <f ca="1">IF(LEFT(BE831,2)="RF",OFFSET(Pinlist!$D$1,Chart!BD831,0)&amp;"_"&amp;OFFSET(Pinlist!$G$1,Chart!BD831,0),"")</f>
        <v>#NUM!</v>
      </c>
      <c r="BI831" s="298" t="e">
        <f ca="1">IF(LEFT(BE831,2)="RF",OFFSET(Pinlist!$I$1,Chart!BD831,0))</f>
        <v>#NUM!</v>
      </c>
      <c r="BJ831" s="156">
        <f t="shared" si="125"/>
        <v>828</v>
      </c>
      <c r="BK831" s="598" t="b">
        <f t="array" aca="1" ref="BK831" ca="1">IF($BV$15,MIN(SQRT((BF831-OFFSET(BF831,1,0,$BU$26-BJ831))^2+(BG831-OFFSET(BG831,1,0,$BU$26-BJ831))^2)))</f>
        <v>0</v>
      </c>
      <c r="BL831" s="598" t="b">
        <f t="array" aca="1" ref="BL831" ca="1">IF($BV$15,MIN(SQRT((BF831-OFFSET(BF831,-1,0,1-BJ831))^2+(BG831-OFFSET(BG831,-1,0,1-BJ831))^2)))</f>
        <v>0</v>
      </c>
      <c r="BM831" s="225" t="e">
        <f t="shared" ca="1" si="121"/>
        <v>#N/A</v>
      </c>
      <c r="BN831" s="225" t="e">
        <f t="shared" ca="1" si="122"/>
        <v>#N/A</v>
      </c>
      <c r="BO831" s="53" t="b">
        <f t="shared" ca="1" si="123"/>
        <v>0</v>
      </c>
      <c r="BP831" s="168"/>
      <c r="BQ831" s="168"/>
      <c r="BR831" s="168"/>
      <c r="BS831" s="168"/>
      <c r="BT831" s="168"/>
      <c r="BU831" s="168"/>
      <c r="BV831" s="168"/>
      <c r="BW831" s="168"/>
      <c r="BX831" s="66"/>
      <c r="BY831" s="66"/>
      <c r="BZ831" s="66"/>
      <c r="CA831" s="66"/>
      <c r="CB831" s="66"/>
      <c r="CC831" s="66"/>
      <c r="CD831" s="168"/>
      <c r="CE831" s="66"/>
      <c r="CF831" s="66"/>
      <c r="CG831" s="66"/>
      <c r="CH831" s="66"/>
      <c r="CI831" s="168"/>
      <c r="CJ831" s="617"/>
      <c r="CK831" s="168"/>
      <c r="CL831" s="168"/>
      <c r="CM831" s="76"/>
      <c r="CN831" s="76"/>
      <c r="CO831" s="168"/>
      <c r="CP831" s="608">
        <f>CP825+1</f>
        <v>138</v>
      </c>
      <c r="CQ831" s="609">
        <f>(CP831&lt;Multiplyer)*$CZ$40</f>
        <v>0</v>
      </c>
      <c r="CR831" s="618"/>
      <c r="CS831" s="618"/>
      <c r="CT831" s="618">
        <f ca="1">$CQ831*(CP833+$CZ$29)</f>
        <v>0</v>
      </c>
      <c r="CU831" s="618">
        <f ca="1">$CQ831*(CQ833+$DA$29)</f>
        <v>0</v>
      </c>
      <c r="CV831" s="618"/>
      <c r="CW831" s="619"/>
      <c r="CX831" s="168"/>
      <c r="CY831" s="168"/>
      <c r="CZ831" s="168"/>
      <c r="DA831" s="168"/>
      <c r="DB831" s="168"/>
      <c r="DC831" s="168"/>
      <c r="DD831" s="168"/>
      <c r="DE831" s="168"/>
      <c r="DF831" s="168"/>
      <c r="DG831" s="168"/>
      <c r="DH831" s="168"/>
      <c r="DI831" s="168"/>
      <c r="DJ831" s="168"/>
    </row>
    <row r="832" spans="52:114" x14ac:dyDescent="0.2">
      <c r="AZ832" s="3">
        <f ca="1">IF(ISNUMBER(BI832),((BI832&gt;Probe_Head!$CB$15)+COUNTIF(OFFSET(Pinlist!$T$1,Chart!BD832,0),"*CPW*")+(OFFSET(Pinlist!$L$1,Chart!BD832,0)="36-40")&gt;0)+0,0)</f>
        <v>0</v>
      </c>
      <c r="BA832" s="161" t="e">
        <f t="shared" ca="1" si="124"/>
        <v>#NUM!</v>
      </c>
      <c r="BB832" s="66" t="e">
        <f t="shared" ca="1" si="118"/>
        <v>#NUM!</v>
      </c>
      <c r="BC832" s="66" t="e">
        <f t="shared" ca="1" si="119"/>
        <v>#NUM!</v>
      </c>
      <c r="BD832" s="156">
        <f ca="1">IFERROR(MATCH(BE832,OFFSET(Pinlist!$A$2,BD831*(BA832=BA831),0,$BT$23,1),0)+BD831*(BA832=BA831),0)</f>
        <v>0</v>
      </c>
      <c r="BE832" s="66" t="e">
        <f t="shared" ca="1" si="120"/>
        <v>#NUM!</v>
      </c>
      <c r="BF832" s="76">
        <f ca="1">(OFFSET(Pinlist!$E$1,BD832,0)-$BR$18)*MirrorX</f>
        <v>0</v>
      </c>
      <c r="BG832" s="76">
        <f ca="1">OFFSET(Pinlist!$F$1,BD832,0)-$BS$18</f>
        <v>0</v>
      </c>
      <c r="BH832" s="439" t="e">
        <f ca="1">IF(LEFT(BE832,2)="RF",OFFSET(Pinlist!$D$1,Chart!BD832,0)&amp;"_"&amp;OFFSET(Pinlist!$G$1,Chart!BD832,0),"")</f>
        <v>#NUM!</v>
      </c>
      <c r="BI832" s="298" t="e">
        <f ca="1">IF(LEFT(BE832,2)="RF",OFFSET(Pinlist!$I$1,Chart!BD832,0))</f>
        <v>#NUM!</v>
      </c>
      <c r="BJ832" s="156">
        <f t="shared" si="125"/>
        <v>829</v>
      </c>
      <c r="BK832" s="598" t="b">
        <f t="array" aca="1" ref="BK832" ca="1">IF($BV$15,MIN(SQRT((BF832-OFFSET(BF832,1,0,$BU$26-BJ832))^2+(BG832-OFFSET(BG832,1,0,$BU$26-BJ832))^2)))</f>
        <v>0</v>
      </c>
      <c r="BL832" s="598" t="b">
        <f t="array" aca="1" ref="BL832" ca="1">IF($BV$15,MIN(SQRT((BF832-OFFSET(BF832,-1,0,1-BJ832))^2+(BG832-OFFSET(BG832,-1,0,1-BJ832))^2)))</f>
        <v>0</v>
      </c>
      <c r="BM832" s="225" t="e">
        <f t="shared" ca="1" si="121"/>
        <v>#N/A</v>
      </c>
      <c r="BN832" s="225" t="e">
        <f t="shared" ca="1" si="122"/>
        <v>#N/A</v>
      </c>
      <c r="BO832" s="53" t="b">
        <f t="shared" ca="1" si="123"/>
        <v>0</v>
      </c>
      <c r="BP832" s="168"/>
      <c r="BQ832" s="168"/>
      <c r="BR832" s="168"/>
      <c r="BS832" s="168"/>
      <c r="BT832" s="168"/>
      <c r="BU832" s="168"/>
      <c r="BV832" s="168"/>
      <c r="BW832" s="168"/>
      <c r="BX832" s="66"/>
      <c r="BY832" s="66"/>
      <c r="BZ832" s="66"/>
      <c r="CA832" s="66"/>
      <c r="CB832" s="66"/>
      <c r="CC832" s="66"/>
      <c r="CD832" s="168"/>
      <c r="CE832" s="66"/>
      <c r="CF832" s="66"/>
      <c r="CG832" s="66"/>
      <c r="CH832" s="66"/>
      <c r="CI832" s="168"/>
      <c r="CJ832" s="617"/>
      <c r="CK832" s="168"/>
      <c r="CL832" s="168"/>
      <c r="CM832" s="76"/>
      <c r="CN832" s="76"/>
      <c r="CO832" s="168"/>
      <c r="CP832" s="846" t="b">
        <f>CP831/2&lt;&gt;INT(CP831/2)</f>
        <v>0</v>
      </c>
      <c r="CQ832" s="66"/>
      <c r="CR832" s="76"/>
      <c r="CS832" s="76"/>
      <c r="CT832" s="76">
        <f ca="1">CQ831*(CT831-$BQ$5)</f>
        <v>0</v>
      </c>
      <c r="CU832" s="76">
        <f ca="1">CU831</f>
        <v>0</v>
      </c>
      <c r="CV832" s="69"/>
      <c r="CW832" s="439"/>
      <c r="CX832" s="168"/>
      <c r="CY832" s="168"/>
      <c r="CZ832" s="168"/>
      <c r="DA832" s="168"/>
      <c r="DB832" s="168"/>
      <c r="DC832" s="168"/>
      <c r="DD832" s="168"/>
      <c r="DE832" s="168"/>
      <c r="DF832" s="168"/>
      <c r="DG832" s="168"/>
      <c r="DH832" s="168"/>
      <c r="DI832" s="168"/>
      <c r="DJ832" s="168"/>
    </row>
    <row r="833" spans="52:114" x14ac:dyDescent="0.2">
      <c r="AZ833" s="3">
        <f ca="1">IF(ISNUMBER(BI833),((BI833&gt;Probe_Head!$CB$15)+COUNTIF(OFFSET(Pinlist!$T$1,Chart!BD833,0),"*CPW*")+(OFFSET(Pinlist!$L$1,Chart!BD833,0)="36-40")&gt;0)+0,0)</f>
        <v>0</v>
      </c>
      <c r="BA833" s="161" t="e">
        <f t="shared" ca="1" si="124"/>
        <v>#NUM!</v>
      </c>
      <c r="BB833" s="66" t="e">
        <f t="shared" ca="1" si="118"/>
        <v>#NUM!</v>
      </c>
      <c r="BC833" s="66" t="e">
        <f t="shared" ca="1" si="119"/>
        <v>#NUM!</v>
      </c>
      <c r="BD833" s="156">
        <f ca="1">IFERROR(MATCH(BE833,OFFSET(Pinlist!$A$2,BD832*(BA833=BA832),0,$BT$23,1),0)+BD832*(BA833=BA832),0)</f>
        <v>0</v>
      </c>
      <c r="BE833" s="66" t="e">
        <f t="shared" ca="1" si="120"/>
        <v>#NUM!</v>
      </c>
      <c r="BF833" s="76">
        <f ca="1">(OFFSET(Pinlist!$E$1,BD833,0)-$BR$18)*MirrorX</f>
        <v>0</v>
      </c>
      <c r="BG833" s="76">
        <f ca="1">OFFSET(Pinlist!$F$1,BD833,0)-$BS$18</f>
        <v>0</v>
      </c>
      <c r="BH833" s="439" t="e">
        <f ca="1">IF(LEFT(BE833,2)="RF",OFFSET(Pinlist!$D$1,Chart!BD833,0)&amp;"_"&amp;OFFSET(Pinlist!$G$1,Chart!BD833,0),"")</f>
        <v>#NUM!</v>
      </c>
      <c r="BI833" s="298" t="e">
        <f ca="1">IF(LEFT(BE833,2)="RF",OFFSET(Pinlist!$I$1,Chart!BD833,0))</f>
        <v>#NUM!</v>
      </c>
      <c r="BJ833" s="156">
        <f t="shared" si="125"/>
        <v>830</v>
      </c>
      <c r="BK833" s="598" t="b">
        <f t="array" aca="1" ref="BK833" ca="1">IF($BV$15,MIN(SQRT((BF833-OFFSET(BF833,1,0,$BU$26-BJ833))^2+(BG833-OFFSET(BG833,1,0,$BU$26-BJ833))^2)))</f>
        <v>0</v>
      </c>
      <c r="BL833" s="598" t="b">
        <f t="array" aca="1" ref="BL833" ca="1">IF($BV$15,MIN(SQRT((BF833-OFFSET(BF833,-1,0,1-BJ833))^2+(BG833-OFFSET(BG833,-1,0,1-BJ833))^2)))</f>
        <v>0</v>
      </c>
      <c r="BM833" s="225" t="e">
        <f t="shared" ca="1" si="121"/>
        <v>#N/A</v>
      </c>
      <c r="BN833" s="225" t="e">
        <f t="shared" ca="1" si="122"/>
        <v>#N/A</v>
      </c>
      <c r="BO833" s="53" t="b">
        <f t="shared" ca="1" si="123"/>
        <v>0</v>
      </c>
      <c r="BP833" s="168"/>
      <c r="BQ833" s="168"/>
      <c r="BR833" s="168"/>
      <c r="BS833" s="168"/>
      <c r="BT833" s="168"/>
      <c r="BU833" s="168"/>
      <c r="BV833" s="168"/>
      <c r="BW833" s="168"/>
      <c r="BX833" s="66"/>
      <c r="BY833" s="66"/>
      <c r="BZ833" s="66"/>
      <c r="CA833" s="66"/>
      <c r="CB833" s="66"/>
      <c r="CC833" s="66"/>
      <c r="CD833" s="168"/>
      <c r="CE833" s="66"/>
      <c r="CF833" s="66"/>
      <c r="CG833" s="66"/>
      <c r="CH833" s="66"/>
      <c r="CI833" s="168"/>
      <c r="CJ833" s="617"/>
      <c r="CK833" s="168"/>
      <c r="CL833" s="168"/>
      <c r="CM833" s="76"/>
      <c r="CN833" s="76"/>
      <c r="CO833" s="168"/>
      <c r="CP833" s="610">
        <f>IF($BS$70,(CP831*$CZ$26)+(CP832*$CZ$27)*$CQ$9,CP834*$CZ$26)*MirrorX</f>
        <v>0</v>
      </c>
      <c r="CQ833" s="611">
        <f>IF($BS$70,(CP831*$DA$26)+(CP832*$DA$27)*$CQ$9,CQ834*$DA$26)</f>
        <v>0</v>
      </c>
      <c r="CR833" s="76"/>
      <c r="CS833" s="76"/>
      <c r="CT833" s="76">
        <f ca="1">CT832</f>
        <v>0</v>
      </c>
      <c r="CU833" s="76">
        <f ca="1">CQ831*(CU832-$BR$5)</f>
        <v>0</v>
      </c>
      <c r="CV833" s="69"/>
      <c r="CW833" s="439"/>
      <c r="CX833" s="168"/>
      <c r="CY833" s="168"/>
      <c r="CZ833" s="168"/>
      <c r="DA833" s="168"/>
      <c r="DB833" s="168"/>
      <c r="DC833" s="168"/>
      <c r="DD833" s="168"/>
      <c r="DE833" s="168"/>
      <c r="DF833" s="168"/>
      <c r="DG833" s="168"/>
      <c r="DH833" s="168"/>
      <c r="DI833" s="168"/>
      <c r="DJ833" s="168"/>
    </row>
    <row r="834" spans="52:114" x14ac:dyDescent="0.2">
      <c r="AZ834" s="3">
        <f ca="1">IF(ISNUMBER(BI834),((BI834&gt;Probe_Head!$CB$15)+COUNTIF(OFFSET(Pinlist!$T$1,Chart!BD834,0),"*CPW*")+(OFFSET(Pinlist!$L$1,Chart!BD834,0)="36-40")&gt;0)+0,0)</f>
        <v>0</v>
      </c>
      <c r="BA834" s="161" t="e">
        <f t="shared" ca="1" si="124"/>
        <v>#NUM!</v>
      </c>
      <c r="BB834" s="66" t="e">
        <f t="shared" ca="1" si="118"/>
        <v>#NUM!</v>
      </c>
      <c r="BC834" s="66" t="e">
        <f t="shared" ca="1" si="119"/>
        <v>#NUM!</v>
      </c>
      <c r="BD834" s="156">
        <f ca="1">IFERROR(MATCH(BE834,OFFSET(Pinlist!$A$2,BD833*(BA834=BA833),0,$BT$23,1),0)+BD833*(BA834=BA833),0)</f>
        <v>0</v>
      </c>
      <c r="BE834" s="66" t="e">
        <f t="shared" ca="1" si="120"/>
        <v>#NUM!</v>
      </c>
      <c r="BF834" s="76">
        <f ca="1">(OFFSET(Pinlist!$E$1,BD834,0)-$BR$18)*MirrorX</f>
        <v>0</v>
      </c>
      <c r="BG834" s="76">
        <f ca="1">OFFSET(Pinlist!$F$1,BD834,0)-$BS$18</f>
        <v>0</v>
      </c>
      <c r="BH834" s="439" t="e">
        <f ca="1">IF(LEFT(BE834,2)="RF",OFFSET(Pinlist!$D$1,Chart!BD834,0)&amp;"_"&amp;OFFSET(Pinlist!$G$1,Chart!BD834,0),"")</f>
        <v>#NUM!</v>
      </c>
      <c r="BI834" s="298" t="e">
        <f ca="1">IF(LEFT(BE834,2)="RF",OFFSET(Pinlist!$I$1,Chart!BD834,0))</f>
        <v>#NUM!</v>
      </c>
      <c r="BJ834" s="156">
        <f t="shared" si="125"/>
        <v>831</v>
      </c>
      <c r="BK834" s="598" t="b">
        <f t="array" aca="1" ref="BK834" ca="1">IF($BV$15,MIN(SQRT((BF834-OFFSET(BF834,1,0,$BU$26-BJ834))^2+(BG834-OFFSET(BG834,1,0,$BU$26-BJ834))^2)))</f>
        <v>0</v>
      </c>
      <c r="BL834" s="598" t="b">
        <f t="array" aca="1" ref="BL834" ca="1">IF($BV$15,MIN(SQRT((BF834-OFFSET(BF834,-1,0,1-BJ834))^2+(BG834-OFFSET(BG834,-1,0,1-BJ834))^2)))</f>
        <v>0</v>
      </c>
      <c r="BM834" s="225" t="e">
        <f t="shared" ca="1" si="121"/>
        <v>#N/A</v>
      </c>
      <c r="BN834" s="225" t="e">
        <f t="shared" ca="1" si="122"/>
        <v>#N/A</v>
      </c>
      <c r="BO834" s="53" t="b">
        <f t="shared" ca="1" si="123"/>
        <v>0</v>
      </c>
      <c r="BP834" s="168"/>
      <c r="BQ834" s="168"/>
      <c r="BR834" s="168"/>
      <c r="BS834" s="168"/>
      <c r="BT834" s="168"/>
      <c r="BU834" s="168"/>
      <c r="BV834" s="168"/>
      <c r="BW834" s="168"/>
      <c r="BX834" s="66"/>
      <c r="BY834" s="66"/>
      <c r="BZ834" s="66"/>
      <c r="CA834" s="66"/>
      <c r="CB834" s="66"/>
      <c r="CC834" s="66"/>
      <c r="CD834" s="168"/>
      <c r="CE834" s="66"/>
      <c r="CF834" s="66"/>
      <c r="CG834" s="66"/>
      <c r="CH834" s="66"/>
      <c r="CI834" s="168"/>
      <c r="CJ834" s="617"/>
      <c r="CK834" s="168"/>
      <c r="CL834" s="168"/>
      <c r="CM834" s="76"/>
      <c r="CN834" s="76"/>
      <c r="CO834" s="168"/>
      <c r="CP834" s="614">
        <f>IF(CP828+1=ABS($R$47),0,CP828+1)</f>
        <v>0</v>
      </c>
      <c r="CQ834" s="615">
        <f>IF(CP828+1=ABS($R$47),CQ828+1,CQ828)</f>
        <v>69</v>
      </c>
      <c r="CR834" s="76"/>
      <c r="CS834" s="76"/>
      <c r="CT834" s="76">
        <f ca="1">CT831</f>
        <v>0</v>
      </c>
      <c r="CU834" s="76">
        <f ca="1">CU833</f>
        <v>0</v>
      </c>
      <c r="CV834" s="69"/>
      <c r="CW834" s="439"/>
      <c r="CX834" s="168"/>
      <c r="CY834" s="168"/>
      <c r="CZ834" s="168"/>
      <c r="DA834" s="168"/>
      <c r="DB834" s="168"/>
      <c r="DC834" s="168"/>
      <c r="DD834" s="168"/>
      <c r="DE834" s="168"/>
      <c r="DF834" s="168"/>
      <c r="DG834" s="168"/>
      <c r="DH834" s="168"/>
      <c r="DI834" s="168"/>
      <c r="DJ834" s="168"/>
    </row>
    <row r="835" spans="52:114" x14ac:dyDescent="0.2">
      <c r="AZ835" s="3">
        <f ca="1">IF(ISNUMBER(BI835),((BI835&gt;Probe_Head!$CB$15)+COUNTIF(OFFSET(Pinlist!$T$1,Chart!BD835,0),"*CPW*")+(OFFSET(Pinlist!$L$1,Chart!BD835,0)="36-40")&gt;0)+0,0)</f>
        <v>0</v>
      </c>
      <c r="BA835" s="161" t="e">
        <f t="shared" ca="1" si="124"/>
        <v>#NUM!</v>
      </c>
      <c r="BB835" s="66" t="e">
        <f t="shared" ca="1" si="118"/>
        <v>#NUM!</v>
      </c>
      <c r="BC835" s="66" t="e">
        <f t="shared" ca="1" si="119"/>
        <v>#NUM!</v>
      </c>
      <c r="BD835" s="156">
        <f ca="1">IFERROR(MATCH(BE835,OFFSET(Pinlist!$A$2,BD834*(BA835=BA834),0,$BT$23,1),0)+BD834*(BA835=BA834),0)</f>
        <v>0</v>
      </c>
      <c r="BE835" s="66" t="e">
        <f t="shared" ca="1" si="120"/>
        <v>#NUM!</v>
      </c>
      <c r="BF835" s="76">
        <f ca="1">(OFFSET(Pinlist!$E$1,BD835,0)-$BR$18)*MirrorX</f>
        <v>0</v>
      </c>
      <c r="BG835" s="76">
        <f ca="1">OFFSET(Pinlist!$F$1,BD835,0)-$BS$18</f>
        <v>0</v>
      </c>
      <c r="BH835" s="439" t="e">
        <f ca="1">IF(LEFT(BE835,2)="RF",OFFSET(Pinlist!$D$1,Chart!BD835,0)&amp;"_"&amp;OFFSET(Pinlist!$G$1,Chart!BD835,0),"")</f>
        <v>#NUM!</v>
      </c>
      <c r="BI835" s="298" t="e">
        <f ca="1">IF(LEFT(BE835,2)="RF",OFFSET(Pinlist!$I$1,Chart!BD835,0))</f>
        <v>#NUM!</v>
      </c>
      <c r="BJ835" s="156">
        <f t="shared" si="125"/>
        <v>832</v>
      </c>
      <c r="BK835" s="598" t="b">
        <f t="array" aca="1" ref="BK835" ca="1">IF($BV$15,MIN(SQRT((BF835-OFFSET(BF835,1,0,$BU$26-BJ835))^2+(BG835-OFFSET(BG835,1,0,$BU$26-BJ835))^2)))</f>
        <v>0</v>
      </c>
      <c r="BL835" s="598" t="b">
        <f t="array" aca="1" ref="BL835" ca="1">IF($BV$15,MIN(SQRT((BF835-OFFSET(BF835,-1,0,1-BJ835))^2+(BG835-OFFSET(BG835,-1,0,1-BJ835))^2)))</f>
        <v>0</v>
      </c>
      <c r="BM835" s="225" t="e">
        <f t="shared" ca="1" si="121"/>
        <v>#N/A</v>
      </c>
      <c r="BN835" s="225" t="e">
        <f t="shared" ca="1" si="122"/>
        <v>#N/A</v>
      </c>
      <c r="BO835" s="53" t="b">
        <f t="shared" ca="1" si="123"/>
        <v>0</v>
      </c>
      <c r="BP835" s="168"/>
      <c r="BQ835" s="168"/>
      <c r="BR835" s="168"/>
      <c r="BS835" s="168"/>
      <c r="BT835" s="168"/>
      <c r="BU835" s="168"/>
      <c r="BV835" s="168"/>
      <c r="BW835" s="168"/>
      <c r="BX835" s="66"/>
      <c r="BY835" s="66"/>
      <c r="BZ835" s="66"/>
      <c r="CA835" s="66"/>
      <c r="CB835" s="66"/>
      <c r="CC835" s="66"/>
      <c r="CD835" s="168"/>
      <c r="CE835" s="66"/>
      <c r="CF835" s="66"/>
      <c r="CG835" s="66"/>
      <c r="CH835" s="66"/>
      <c r="CI835" s="168"/>
      <c r="CJ835" s="617"/>
      <c r="CK835" s="168"/>
      <c r="CL835" s="168"/>
      <c r="CM835" s="76"/>
      <c r="CN835" s="76"/>
      <c r="CO835" s="168"/>
      <c r="CP835" s="161"/>
      <c r="CQ835" s="66"/>
      <c r="CR835" s="76"/>
      <c r="CS835" s="76"/>
      <c r="CT835" s="76">
        <f ca="1">CT831</f>
        <v>0</v>
      </c>
      <c r="CU835" s="76">
        <f ca="1">CU831</f>
        <v>0</v>
      </c>
      <c r="CV835" s="69"/>
      <c r="CW835" s="439"/>
      <c r="CX835" s="168"/>
      <c r="CY835" s="168"/>
      <c r="CZ835" s="168"/>
      <c r="DA835" s="168"/>
      <c r="DB835" s="168"/>
      <c r="DC835" s="168"/>
      <c r="DD835" s="168"/>
      <c r="DE835" s="168"/>
      <c r="DF835" s="168"/>
      <c r="DG835" s="168"/>
      <c r="DH835" s="168"/>
      <c r="DI835" s="168"/>
      <c r="DJ835" s="168"/>
    </row>
    <row r="836" spans="52:114" x14ac:dyDescent="0.2">
      <c r="AZ836" s="3">
        <f ca="1">IF(ISNUMBER(BI836),((BI836&gt;Probe_Head!$CB$15)+COUNTIF(OFFSET(Pinlist!$T$1,Chart!BD836,0),"*CPW*")+(OFFSET(Pinlist!$L$1,Chart!BD836,0)="36-40")&gt;0)+0,0)</f>
        <v>0</v>
      </c>
      <c r="BA836" s="161" t="e">
        <f t="shared" ca="1" si="124"/>
        <v>#NUM!</v>
      </c>
      <c r="BB836" s="66" t="e">
        <f t="shared" ref="BB836:BB899" ca="1" si="126">SMALL($CJ$4:$CJ$63,BA836)</f>
        <v>#NUM!</v>
      </c>
      <c r="BC836" s="66" t="e">
        <f t="shared" ref="BC836:BC899" ca="1" si="127">IF(BB836=BB835,BC835+1,1)</f>
        <v>#NUM!</v>
      </c>
      <c r="BD836" s="156">
        <f ca="1">IFERROR(MATCH(BE836,OFFSET(Pinlist!$A$2,BD835*(BA836=BA835),0,$BT$23,1),0)+BD835*(BA836=BA835),0)</f>
        <v>0</v>
      </c>
      <c r="BE836" s="66" t="e">
        <f t="shared" ref="BE836:BE899" ca="1" si="128">OFFSET($CC$3,BB836,0)</f>
        <v>#NUM!</v>
      </c>
      <c r="BF836" s="76">
        <f ca="1">(OFFSET(Pinlist!$E$1,BD836,0)-$BR$18)*MirrorX</f>
        <v>0</v>
      </c>
      <c r="BG836" s="76">
        <f ca="1">OFFSET(Pinlist!$F$1,BD836,0)-$BS$18</f>
        <v>0</v>
      </c>
      <c r="BH836" s="439" t="e">
        <f ca="1">IF(LEFT(BE836,2)="RF",OFFSET(Pinlist!$D$1,Chart!BD836,0)&amp;"_"&amp;OFFSET(Pinlist!$G$1,Chart!BD836,0),"")</f>
        <v>#NUM!</v>
      </c>
      <c r="BI836" s="298" t="e">
        <f ca="1">IF(LEFT(BE836,2)="RF",OFFSET(Pinlist!$I$1,Chart!BD836,0))</f>
        <v>#NUM!</v>
      </c>
      <c r="BJ836" s="156">
        <f t="shared" si="125"/>
        <v>833</v>
      </c>
      <c r="BK836" s="598" t="b">
        <f t="array" aca="1" ref="BK836" ca="1">IF($BV$15,MIN(SQRT((BF836-OFFSET(BF836,1,0,$BU$26-BJ836))^2+(BG836-OFFSET(BG836,1,0,$BU$26-BJ836))^2)))</f>
        <v>0</v>
      </c>
      <c r="BL836" s="598" t="b">
        <f t="array" aca="1" ref="BL836" ca="1">IF($BV$15,MIN(SQRT((BF836-OFFSET(BF836,-1,0,1-BJ836))^2+(BG836-OFFSET(BG836,-1,0,1-BJ836))^2)))</f>
        <v>0</v>
      </c>
      <c r="BM836" s="225" t="e">
        <f t="shared" ref="BM836:BM899" ca="1" si="129">IF(AND(BO836,BD836&gt;0),BF836,NA())</f>
        <v>#N/A</v>
      </c>
      <c r="BN836" s="225" t="e">
        <f t="shared" ref="BN836:BN899" ca="1" si="130">IF(AND(BO836,BD836&gt;0),BG836,NA())</f>
        <v>#N/A</v>
      </c>
      <c r="BO836" s="53" t="b">
        <f t="shared" ref="BO836:BO899" ca="1" si="131">OR(IF(ISNUMBER(BK836),BK836&lt;=$BK$2),IF(ISNUMBER(BL836),BL836&lt;=$BK$2))</f>
        <v>0</v>
      </c>
      <c r="BP836" s="168"/>
      <c r="BQ836" s="168"/>
      <c r="BR836" s="168"/>
      <c r="BS836" s="168"/>
      <c r="BT836" s="168"/>
      <c r="BU836" s="168"/>
      <c r="BV836" s="168"/>
      <c r="BW836" s="168"/>
      <c r="BX836" s="66"/>
      <c r="BY836" s="66"/>
      <c r="BZ836" s="66"/>
      <c r="CA836" s="66"/>
      <c r="CB836" s="66"/>
      <c r="CC836" s="66"/>
      <c r="CD836" s="168"/>
      <c r="CE836" s="66"/>
      <c r="CF836" s="66"/>
      <c r="CG836" s="66"/>
      <c r="CH836" s="66"/>
      <c r="CI836" s="168"/>
      <c r="CJ836" s="617"/>
      <c r="CK836" s="168"/>
      <c r="CL836" s="168"/>
      <c r="CM836" s="76"/>
      <c r="CN836" s="76"/>
      <c r="CO836" s="168"/>
      <c r="CX836" s="168"/>
      <c r="CY836" s="168"/>
      <c r="CZ836" s="168"/>
      <c r="DA836" s="168"/>
      <c r="DB836" s="168"/>
      <c r="DC836" s="168"/>
      <c r="DD836" s="168"/>
      <c r="DE836" s="168"/>
      <c r="DF836" s="168"/>
      <c r="DG836" s="168"/>
      <c r="DH836" s="168"/>
      <c r="DI836" s="168"/>
      <c r="DJ836" s="168"/>
    </row>
    <row r="837" spans="52:114" x14ac:dyDescent="0.2">
      <c r="AZ837" s="3">
        <f ca="1">IF(ISNUMBER(BI837),((BI837&gt;Probe_Head!$CB$15)+COUNTIF(OFFSET(Pinlist!$T$1,Chart!BD837,0),"*CPW*")+(OFFSET(Pinlist!$L$1,Chart!BD837,0)="36-40")&gt;0)+0,0)</f>
        <v>0</v>
      </c>
      <c r="BA837" s="161" t="e">
        <f t="shared" ref="BA837:BA900" ca="1" si="132">BA836+(BC836=INDEX($CE$3:$CE$63,1+BB836))</f>
        <v>#NUM!</v>
      </c>
      <c r="BB837" s="66" t="e">
        <f t="shared" ca="1" si="126"/>
        <v>#NUM!</v>
      </c>
      <c r="BC837" s="66" t="e">
        <f t="shared" ca="1" si="127"/>
        <v>#NUM!</v>
      </c>
      <c r="BD837" s="156">
        <f ca="1">IFERROR(MATCH(BE837,OFFSET(Pinlist!$A$2,BD836*(BA837=BA836),0,$BT$23,1),0)+BD836*(BA837=BA836),0)</f>
        <v>0</v>
      </c>
      <c r="BE837" s="66" t="e">
        <f t="shared" ca="1" si="128"/>
        <v>#NUM!</v>
      </c>
      <c r="BF837" s="76">
        <f ca="1">(OFFSET(Pinlist!$E$1,BD837,0)-$BR$18)*MirrorX</f>
        <v>0</v>
      </c>
      <c r="BG837" s="76">
        <f ca="1">OFFSET(Pinlist!$F$1,BD837,0)-$BS$18</f>
        <v>0</v>
      </c>
      <c r="BH837" s="439" t="e">
        <f ca="1">IF(LEFT(BE837,2)="RF",OFFSET(Pinlist!$D$1,Chart!BD837,0)&amp;"_"&amp;OFFSET(Pinlist!$G$1,Chart!BD837,0),"")</f>
        <v>#NUM!</v>
      </c>
      <c r="BI837" s="298" t="e">
        <f ca="1">IF(LEFT(BE837,2)="RF",OFFSET(Pinlist!$I$1,Chart!BD837,0))</f>
        <v>#NUM!</v>
      </c>
      <c r="BJ837" s="156">
        <f t="shared" si="125"/>
        <v>834</v>
      </c>
      <c r="BK837" s="598" t="b">
        <f t="array" aca="1" ref="BK837" ca="1">IF($BV$15,MIN(SQRT((BF837-OFFSET(BF837,1,0,$BU$26-BJ837))^2+(BG837-OFFSET(BG837,1,0,$BU$26-BJ837))^2)))</f>
        <v>0</v>
      </c>
      <c r="BL837" s="598" t="b">
        <f t="array" aca="1" ref="BL837" ca="1">IF($BV$15,MIN(SQRT((BF837-OFFSET(BF837,-1,0,1-BJ837))^2+(BG837-OFFSET(BG837,-1,0,1-BJ837))^2)))</f>
        <v>0</v>
      </c>
      <c r="BM837" s="225" t="e">
        <f t="shared" ca="1" si="129"/>
        <v>#N/A</v>
      </c>
      <c r="BN837" s="225" t="e">
        <f t="shared" ca="1" si="130"/>
        <v>#N/A</v>
      </c>
      <c r="BO837" s="53" t="b">
        <f t="shared" ca="1" si="131"/>
        <v>0</v>
      </c>
      <c r="BP837" s="168"/>
      <c r="BQ837" s="168"/>
      <c r="BR837" s="168"/>
      <c r="BS837" s="168"/>
      <c r="BT837" s="168"/>
      <c r="BU837" s="168"/>
      <c r="BV837" s="168"/>
      <c r="BW837" s="168"/>
      <c r="BX837" s="66"/>
      <c r="BY837" s="66"/>
      <c r="BZ837" s="66"/>
      <c r="CA837" s="66"/>
      <c r="CB837" s="66"/>
      <c r="CC837" s="66"/>
      <c r="CD837" s="168"/>
      <c r="CE837" s="66"/>
      <c r="CF837" s="66"/>
      <c r="CG837" s="66"/>
      <c r="CH837" s="66"/>
      <c r="CI837" s="168"/>
      <c r="CJ837" s="617"/>
      <c r="CK837" s="168"/>
      <c r="CL837" s="168"/>
      <c r="CM837" s="76"/>
      <c r="CN837" s="76"/>
      <c r="CO837" s="168"/>
      <c r="CP837" s="608">
        <f>CP831+1</f>
        <v>139</v>
      </c>
      <c r="CQ837" s="609">
        <f>(CP837&lt;Multiplyer)*$CZ$40</f>
        <v>0</v>
      </c>
      <c r="CR837" s="618"/>
      <c r="CS837" s="618"/>
      <c r="CT837" s="618">
        <f ca="1">$CQ837*(CP839+$CZ$29)</f>
        <v>0</v>
      </c>
      <c r="CU837" s="618">
        <f ca="1">$CQ837*(CQ839+$DA$29)</f>
        <v>0</v>
      </c>
      <c r="CV837" s="618"/>
      <c r="CW837" s="619"/>
      <c r="CX837" s="168"/>
      <c r="CY837" s="168"/>
      <c r="CZ837" s="168"/>
      <c r="DA837" s="168"/>
      <c r="DB837" s="168"/>
      <c r="DC837" s="168"/>
      <c r="DD837" s="168"/>
      <c r="DE837" s="168"/>
      <c r="DF837" s="168"/>
      <c r="DG837" s="168"/>
      <c r="DH837" s="168"/>
      <c r="DI837" s="168"/>
      <c r="DJ837" s="168"/>
    </row>
    <row r="838" spans="52:114" x14ac:dyDescent="0.2">
      <c r="AZ838" s="3">
        <f ca="1">IF(ISNUMBER(BI838),((BI838&gt;Probe_Head!$CB$15)+COUNTIF(OFFSET(Pinlist!$T$1,Chart!BD838,0),"*CPW*")+(OFFSET(Pinlist!$L$1,Chart!BD838,0)="36-40")&gt;0)+0,0)</f>
        <v>0</v>
      </c>
      <c r="BA838" s="161" t="e">
        <f t="shared" ca="1" si="132"/>
        <v>#NUM!</v>
      </c>
      <c r="BB838" s="66" t="e">
        <f t="shared" ca="1" si="126"/>
        <v>#NUM!</v>
      </c>
      <c r="BC838" s="66" t="e">
        <f t="shared" ca="1" si="127"/>
        <v>#NUM!</v>
      </c>
      <c r="BD838" s="156">
        <f ca="1">IFERROR(MATCH(BE838,OFFSET(Pinlist!$A$2,BD837*(BA838=BA837),0,$BT$23,1),0)+BD837*(BA838=BA837),0)</f>
        <v>0</v>
      </c>
      <c r="BE838" s="66" t="e">
        <f t="shared" ca="1" si="128"/>
        <v>#NUM!</v>
      </c>
      <c r="BF838" s="76">
        <f ca="1">(OFFSET(Pinlist!$E$1,BD838,0)-$BR$18)*MirrorX</f>
        <v>0</v>
      </c>
      <c r="BG838" s="76">
        <f ca="1">OFFSET(Pinlist!$F$1,BD838,0)-$BS$18</f>
        <v>0</v>
      </c>
      <c r="BH838" s="439" t="e">
        <f ca="1">IF(LEFT(BE838,2)="RF",OFFSET(Pinlist!$D$1,Chart!BD838,0)&amp;"_"&amp;OFFSET(Pinlist!$G$1,Chart!BD838,0),"")</f>
        <v>#NUM!</v>
      </c>
      <c r="BI838" s="298" t="e">
        <f ca="1">IF(LEFT(BE838,2)="RF",OFFSET(Pinlist!$I$1,Chart!BD838,0))</f>
        <v>#NUM!</v>
      </c>
      <c r="BJ838" s="156">
        <f t="shared" ref="BJ838:BJ901" si="133">BJ837+1</f>
        <v>835</v>
      </c>
      <c r="BK838" s="598" t="b">
        <f t="array" aca="1" ref="BK838" ca="1">IF($BV$15,MIN(SQRT((BF838-OFFSET(BF838,1,0,$BU$26-BJ838))^2+(BG838-OFFSET(BG838,1,0,$BU$26-BJ838))^2)))</f>
        <v>0</v>
      </c>
      <c r="BL838" s="598" t="b">
        <f t="array" aca="1" ref="BL838" ca="1">IF($BV$15,MIN(SQRT((BF838-OFFSET(BF838,-1,0,1-BJ838))^2+(BG838-OFFSET(BG838,-1,0,1-BJ838))^2)))</f>
        <v>0</v>
      </c>
      <c r="BM838" s="225" t="e">
        <f t="shared" ca="1" si="129"/>
        <v>#N/A</v>
      </c>
      <c r="BN838" s="225" t="e">
        <f t="shared" ca="1" si="130"/>
        <v>#N/A</v>
      </c>
      <c r="BO838" s="53" t="b">
        <f t="shared" ca="1" si="131"/>
        <v>0</v>
      </c>
      <c r="BP838" s="168"/>
      <c r="BQ838" s="168"/>
      <c r="BR838" s="168"/>
      <c r="BS838" s="168"/>
      <c r="BT838" s="168"/>
      <c r="BU838" s="168"/>
      <c r="BV838" s="168"/>
      <c r="BW838" s="168"/>
      <c r="BX838" s="66"/>
      <c r="BY838" s="66"/>
      <c r="BZ838" s="66"/>
      <c r="CA838" s="66"/>
      <c r="CB838" s="66"/>
      <c r="CC838" s="66"/>
      <c r="CD838" s="168"/>
      <c r="CE838" s="66"/>
      <c r="CF838" s="66"/>
      <c r="CG838" s="66"/>
      <c r="CH838" s="66"/>
      <c r="CI838" s="168"/>
      <c r="CJ838" s="617"/>
      <c r="CK838" s="168"/>
      <c r="CL838" s="168"/>
      <c r="CM838" s="76"/>
      <c r="CN838" s="76"/>
      <c r="CO838" s="168"/>
      <c r="CP838" s="846" t="b">
        <f>CP837/2&lt;&gt;INT(CP837/2)</f>
        <v>1</v>
      </c>
      <c r="CQ838" s="66"/>
      <c r="CR838" s="76"/>
      <c r="CS838" s="76"/>
      <c r="CT838" s="76">
        <f ca="1">CQ837*(CT837-$BQ$5)</f>
        <v>0</v>
      </c>
      <c r="CU838" s="76">
        <f ca="1">CU837</f>
        <v>0</v>
      </c>
      <c r="CV838" s="69"/>
      <c r="CW838" s="480"/>
      <c r="CX838" s="168"/>
      <c r="CY838" s="168"/>
      <c r="CZ838" s="168"/>
      <c r="DA838" s="168"/>
      <c r="DB838" s="168"/>
      <c r="DC838" s="168"/>
      <c r="DD838" s="168"/>
      <c r="DE838" s="168"/>
      <c r="DF838" s="168"/>
      <c r="DG838" s="168"/>
      <c r="DH838" s="168"/>
      <c r="DI838" s="168"/>
      <c r="DJ838" s="168"/>
    </row>
    <row r="839" spans="52:114" x14ac:dyDescent="0.2">
      <c r="AZ839" s="3">
        <f ca="1">IF(ISNUMBER(BI839),((BI839&gt;Probe_Head!$CB$15)+COUNTIF(OFFSET(Pinlist!$T$1,Chart!BD839,0),"*CPW*")+(OFFSET(Pinlist!$L$1,Chart!BD839,0)="36-40")&gt;0)+0,0)</f>
        <v>0</v>
      </c>
      <c r="BA839" s="161" t="e">
        <f t="shared" ca="1" si="132"/>
        <v>#NUM!</v>
      </c>
      <c r="BB839" s="66" t="e">
        <f t="shared" ca="1" si="126"/>
        <v>#NUM!</v>
      </c>
      <c r="BC839" s="66" t="e">
        <f t="shared" ca="1" si="127"/>
        <v>#NUM!</v>
      </c>
      <c r="BD839" s="156">
        <f ca="1">IFERROR(MATCH(BE839,OFFSET(Pinlist!$A$2,BD838*(BA839=BA838),0,$BT$23,1),0)+BD838*(BA839=BA838),0)</f>
        <v>0</v>
      </c>
      <c r="BE839" s="66" t="e">
        <f t="shared" ca="1" si="128"/>
        <v>#NUM!</v>
      </c>
      <c r="BF839" s="76">
        <f ca="1">(OFFSET(Pinlist!$E$1,BD839,0)-$BR$18)*MirrorX</f>
        <v>0</v>
      </c>
      <c r="BG839" s="76">
        <f ca="1">OFFSET(Pinlist!$F$1,BD839,0)-$BS$18</f>
        <v>0</v>
      </c>
      <c r="BH839" s="439" t="e">
        <f ca="1">IF(LEFT(BE839,2)="RF",OFFSET(Pinlist!$D$1,Chart!BD839,0)&amp;"_"&amp;OFFSET(Pinlist!$G$1,Chart!BD839,0),"")</f>
        <v>#NUM!</v>
      </c>
      <c r="BI839" s="298" t="e">
        <f ca="1">IF(LEFT(BE839,2)="RF",OFFSET(Pinlist!$I$1,Chart!BD839,0))</f>
        <v>#NUM!</v>
      </c>
      <c r="BJ839" s="156">
        <f t="shared" si="133"/>
        <v>836</v>
      </c>
      <c r="BK839" s="598" t="b">
        <f t="array" aca="1" ref="BK839" ca="1">IF($BV$15,MIN(SQRT((BF839-OFFSET(BF839,1,0,$BU$26-BJ839))^2+(BG839-OFFSET(BG839,1,0,$BU$26-BJ839))^2)))</f>
        <v>0</v>
      </c>
      <c r="BL839" s="598" t="b">
        <f t="array" aca="1" ref="BL839" ca="1">IF($BV$15,MIN(SQRT((BF839-OFFSET(BF839,-1,0,1-BJ839))^2+(BG839-OFFSET(BG839,-1,0,1-BJ839))^2)))</f>
        <v>0</v>
      </c>
      <c r="BM839" s="225" t="e">
        <f t="shared" ca="1" si="129"/>
        <v>#N/A</v>
      </c>
      <c r="BN839" s="225" t="e">
        <f t="shared" ca="1" si="130"/>
        <v>#N/A</v>
      </c>
      <c r="BO839" s="53" t="b">
        <f t="shared" ca="1" si="131"/>
        <v>0</v>
      </c>
      <c r="BP839" s="168"/>
      <c r="BQ839" s="168"/>
      <c r="BR839" s="168"/>
      <c r="BS839" s="168"/>
      <c r="BT839" s="168"/>
      <c r="BU839" s="168"/>
      <c r="BV839" s="168"/>
      <c r="BW839" s="168"/>
      <c r="BX839" s="66"/>
      <c r="BY839" s="66"/>
      <c r="BZ839" s="66"/>
      <c r="CA839" s="66"/>
      <c r="CB839" s="66"/>
      <c r="CC839" s="66"/>
      <c r="CD839" s="168"/>
      <c r="CE839" s="66"/>
      <c r="CF839" s="66"/>
      <c r="CG839" s="66"/>
      <c r="CH839" s="66"/>
      <c r="CI839" s="168"/>
      <c r="CJ839" s="617"/>
      <c r="CK839" s="168"/>
      <c r="CL839" s="168"/>
      <c r="CM839" s="76"/>
      <c r="CN839" s="76"/>
      <c r="CO839" s="168"/>
      <c r="CP839" s="610">
        <f>IF($BS$70,(CP837*$CZ$26)+(CP838*$CZ$27)*$CQ$9,CP840*$CZ$26)*MirrorX</f>
        <v>0</v>
      </c>
      <c r="CQ839" s="611">
        <f>IF($BS$70,(CP837*$DA$26)+(CP838*$DA$27)*$CQ$9,CQ840*$DA$26)</f>
        <v>0</v>
      </c>
      <c r="CR839" s="76"/>
      <c r="CS839" s="76"/>
      <c r="CT839" s="76">
        <f ca="1">CT838</f>
        <v>0</v>
      </c>
      <c r="CU839" s="76">
        <f ca="1">CQ837*(CU838-$BR$5)</f>
        <v>0</v>
      </c>
      <c r="CV839" s="69"/>
      <c r="CW839" s="480"/>
      <c r="CX839" s="168"/>
      <c r="CY839" s="168"/>
      <c r="CZ839" s="168"/>
      <c r="DA839" s="168"/>
      <c r="DB839" s="168"/>
      <c r="DC839" s="168"/>
      <c r="DD839" s="168"/>
      <c r="DE839" s="168"/>
      <c r="DF839" s="168"/>
      <c r="DG839" s="168"/>
      <c r="DH839" s="168"/>
      <c r="DI839" s="168"/>
      <c r="DJ839" s="168"/>
    </row>
    <row r="840" spans="52:114" x14ac:dyDescent="0.2">
      <c r="AZ840" s="3">
        <f ca="1">IF(ISNUMBER(BI840),((BI840&gt;Probe_Head!$CB$15)+COUNTIF(OFFSET(Pinlist!$T$1,Chart!BD840,0),"*CPW*")+(OFFSET(Pinlist!$L$1,Chart!BD840,0)="36-40")&gt;0)+0,0)</f>
        <v>0</v>
      </c>
      <c r="BA840" s="161" t="e">
        <f t="shared" ca="1" si="132"/>
        <v>#NUM!</v>
      </c>
      <c r="BB840" s="66" t="e">
        <f t="shared" ca="1" si="126"/>
        <v>#NUM!</v>
      </c>
      <c r="BC840" s="66" t="e">
        <f t="shared" ca="1" si="127"/>
        <v>#NUM!</v>
      </c>
      <c r="BD840" s="156">
        <f ca="1">IFERROR(MATCH(BE840,OFFSET(Pinlist!$A$2,BD839*(BA840=BA839),0,$BT$23,1),0)+BD839*(BA840=BA839),0)</f>
        <v>0</v>
      </c>
      <c r="BE840" s="66" t="e">
        <f t="shared" ca="1" si="128"/>
        <v>#NUM!</v>
      </c>
      <c r="BF840" s="76">
        <f ca="1">(OFFSET(Pinlist!$E$1,BD840,0)-$BR$18)*MirrorX</f>
        <v>0</v>
      </c>
      <c r="BG840" s="76">
        <f ca="1">OFFSET(Pinlist!$F$1,BD840,0)-$BS$18</f>
        <v>0</v>
      </c>
      <c r="BH840" s="439" t="e">
        <f ca="1">IF(LEFT(BE840,2)="RF",OFFSET(Pinlist!$D$1,Chart!BD840,0)&amp;"_"&amp;OFFSET(Pinlist!$G$1,Chart!BD840,0),"")</f>
        <v>#NUM!</v>
      </c>
      <c r="BI840" s="298" t="e">
        <f ca="1">IF(LEFT(BE840,2)="RF",OFFSET(Pinlist!$I$1,Chart!BD840,0))</f>
        <v>#NUM!</v>
      </c>
      <c r="BJ840" s="156">
        <f t="shared" si="133"/>
        <v>837</v>
      </c>
      <c r="BK840" s="598" t="b">
        <f t="array" aca="1" ref="BK840" ca="1">IF($BV$15,MIN(SQRT((BF840-OFFSET(BF840,1,0,$BU$26-BJ840))^2+(BG840-OFFSET(BG840,1,0,$BU$26-BJ840))^2)))</f>
        <v>0</v>
      </c>
      <c r="BL840" s="598" t="b">
        <f t="array" aca="1" ref="BL840" ca="1">IF($BV$15,MIN(SQRT((BF840-OFFSET(BF840,-1,0,1-BJ840))^2+(BG840-OFFSET(BG840,-1,0,1-BJ840))^2)))</f>
        <v>0</v>
      </c>
      <c r="BM840" s="225" t="e">
        <f t="shared" ca="1" si="129"/>
        <v>#N/A</v>
      </c>
      <c r="BN840" s="225" t="e">
        <f t="shared" ca="1" si="130"/>
        <v>#N/A</v>
      </c>
      <c r="BO840" s="53" t="b">
        <f t="shared" ca="1" si="131"/>
        <v>0</v>
      </c>
      <c r="BP840" s="168"/>
      <c r="BQ840" s="168"/>
      <c r="BR840" s="168"/>
      <c r="BS840" s="168"/>
      <c r="BT840" s="168"/>
      <c r="BU840" s="168"/>
      <c r="BV840" s="168"/>
      <c r="BW840" s="168"/>
      <c r="BX840" s="66"/>
      <c r="BY840" s="66"/>
      <c r="BZ840" s="66"/>
      <c r="CA840" s="66"/>
      <c r="CB840" s="66"/>
      <c r="CC840" s="66"/>
      <c r="CD840" s="168"/>
      <c r="CE840" s="66"/>
      <c r="CF840" s="66"/>
      <c r="CG840" s="66"/>
      <c r="CH840" s="66"/>
      <c r="CI840" s="168"/>
      <c r="CJ840" s="617"/>
      <c r="CK840" s="168"/>
      <c r="CL840" s="168"/>
      <c r="CM840" s="76"/>
      <c r="CN840" s="76"/>
      <c r="CO840" s="168"/>
      <c r="CP840" s="614">
        <f>IF(CP834+1=ABS($R$47),0,CP834+1)</f>
        <v>1</v>
      </c>
      <c r="CQ840" s="615">
        <f>IF(CP834+1=ABS($R$47),CQ834+1,CQ834)</f>
        <v>69</v>
      </c>
      <c r="CR840" s="76"/>
      <c r="CS840" s="76"/>
      <c r="CT840" s="76">
        <f ca="1">CT837</f>
        <v>0</v>
      </c>
      <c r="CU840" s="76">
        <f ca="1">CU839</f>
        <v>0</v>
      </c>
      <c r="CV840" s="69"/>
      <c r="CW840" s="480"/>
      <c r="CX840" s="168"/>
      <c r="CY840" s="168"/>
      <c r="CZ840" s="168"/>
      <c r="DA840" s="168"/>
      <c r="DB840" s="168"/>
      <c r="DC840" s="168"/>
      <c r="DD840" s="168"/>
      <c r="DE840" s="168"/>
      <c r="DF840" s="168"/>
      <c r="DG840" s="168"/>
      <c r="DH840" s="168"/>
      <c r="DI840" s="168"/>
      <c r="DJ840" s="168"/>
    </row>
    <row r="841" spans="52:114" x14ac:dyDescent="0.2">
      <c r="AZ841" s="3">
        <f ca="1">IF(ISNUMBER(BI841),((BI841&gt;Probe_Head!$CB$15)+COUNTIF(OFFSET(Pinlist!$T$1,Chart!BD841,0),"*CPW*")+(OFFSET(Pinlist!$L$1,Chart!BD841,0)="36-40")&gt;0)+0,0)</f>
        <v>0</v>
      </c>
      <c r="BA841" s="161" t="e">
        <f t="shared" ca="1" si="132"/>
        <v>#NUM!</v>
      </c>
      <c r="BB841" s="66" t="e">
        <f t="shared" ca="1" si="126"/>
        <v>#NUM!</v>
      </c>
      <c r="BC841" s="66" t="e">
        <f t="shared" ca="1" si="127"/>
        <v>#NUM!</v>
      </c>
      <c r="BD841" s="156">
        <f ca="1">IFERROR(MATCH(BE841,OFFSET(Pinlist!$A$2,BD840*(BA841=BA840),0,$BT$23,1),0)+BD840*(BA841=BA840),0)</f>
        <v>0</v>
      </c>
      <c r="BE841" s="66" t="e">
        <f t="shared" ca="1" si="128"/>
        <v>#NUM!</v>
      </c>
      <c r="BF841" s="76">
        <f ca="1">(OFFSET(Pinlist!$E$1,BD841,0)-$BR$18)*MirrorX</f>
        <v>0</v>
      </c>
      <c r="BG841" s="76">
        <f ca="1">OFFSET(Pinlist!$F$1,BD841,0)-$BS$18</f>
        <v>0</v>
      </c>
      <c r="BH841" s="439" t="e">
        <f ca="1">IF(LEFT(BE841,2)="RF",OFFSET(Pinlist!$D$1,Chart!BD841,0)&amp;"_"&amp;OFFSET(Pinlist!$G$1,Chart!BD841,0),"")</f>
        <v>#NUM!</v>
      </c>
      <c r="BI841" s="298" t="e">
        <f ca="1">IF(LEFT(BE841,2)="RF",OFFSET(Pinlist!$I$1,Chart!BD841,0))</f>
        <v>#NUM!</v>
      </c>
      <c r="BJ841" s="156">
        <f t="shared" si="133"/>
        <v>838</v>
      </c>
      <c r="BK841" s="598" t="b">
        <f t="array" aca="1" ref="BK841" ca="1">IF($BV$15,MIN(SQRT((BF841-OFFSET(BF841,1,0,$BU$26-BJ841))^2+(BG841-OFFSET(BG841,1,0,$BU$26-BJ841))^2)))</f>
        <v>0</v>
      </c>
      <c r="BL841" s="598" t="b">
        <f t="array" aca="1" ref="BL841" ca="1">IF($BV$15,MIN(SQRT((BF841-OFFSET(BF841,-1,0,1-BJ841))^2+(BG841-OFFSET(BG841,-1,0,1-BJ841))^2)))</f>
        <v>0</v>
      </c>
      <c r="BM841" s="225" t="e">
        <f t="shared" ca="1" si="129"/>
        <v>#N/A</v>
      </c>
      <c r="BN841" s="225" t="e">
        <f t="shared" ca="1" si="130"/>
        <v>#N/A</v>
      </c>
      <c r="BO841" s="53" t="b">
        <f t="shared" ca="1" si="131"/>
        <v>0</v>
      </c>
      <c r="BP841" s="168"/>
      <c r="BQ841" s="168"/>
      <c r="BR841" s="168"/>
      <c r="BS841" s="168"/>
      <c r="BT841" s="168"/>
      <c r="BU841" s="168"/>
      <c r="BV841" s="168"/>
      <c r="BW841" s="168"/>
      <c r="BX841" s="66"/>
      <c r="BY841" s="66"/>
      <c r="BZ841" s="66"/>
      <c r="CA841" s="66"/>
      <c r="CB841" s="66"/>
      <c r="CC841" s="66"/>
      <c r="CD841" s="168"/>
      <c r="CE841" s="66"/>
      <c r="CF841" s="66"/>
      <c r="CG841" s="66"/>
      <c r="CH841" s="66"/>
      <c r="CI841" s="168"/>
      <c r="CJ841" s="617"/>
      <c r="CK841" s="168"/>
      <c r="CL841" s="168"/>
      <c r="CM841" s="76"/>
      <c r="CN841" s="76"/>
      <c r="CO841" s="168"/>
      <c r="CP841" s="161"/>
      <c r="CQ841" s="66"/>
      <c r="CR841" s="76"/>
      <c r="CS841" s="76"/>
      <c r="CT841" s="76">
        <f ca="1">CT837</f>
        <v>0</v>
      </c>
      <c r="CU841" s="76">
        <f ca="1">CU837</f>
        <v>0</v>
      </c>
      <c r="CV841" s="69"/>
      <c r="CW841" s="480"/>
      <c r="CX841" s="168"/>
      <c r="CY841" s="168"/>
      <c r="CZ841" s="168"/>
      <c r="DA841" s="168"/>
      <c r="DB841" s="168"/>
      <c r="DC841" s="168"/>
      <c r="DD841" s="168"/>
      <c r="DE841" s="168"/>
      <c r="DF841" s="168"/>
      <c r="DG841" s="168"/>
      <c r="DH841" s="168"/>
      <c r="DI841" s="168"/>
      <c r="DJ841" s="168"/>
    </row>
    <row r="842" spans="52:114" x14ac:dyDescent="0.2">
      <c r="AZ842" s="3">
        <f ca="1">IF(ISNUMBER(BI842),((BI842&gt;Probe_Head!$CB$15)+COUNTIF(OFFSET(Pinlist!$T$1,Chart!BD842,0),"*CPW*")+(OFFSET(Pinlist!$L$1,Chart!BD842,0)="36-40")&gt;0)+0,0)</f>
        <v>0</v>
      </c>
      <c r="BA842" s="161" t="e">
        <f t="shared" ca="1" si="132"/>
        <v>#NUM!</v>
      </c>
      <c r="BB842" s="66" t="e">
        <f t="shared" ca="1" si="126"/>
        <v>#NUM!</v>
      </c>
      <c r="BC842" s="66" t="e">
        <f t="shared" ca="1" si="127"/>
        <v>#NUM!</v>
      </c>
      <c r="BD842" s="156">
        <f ca="1">IFERROR(MATCH(BE842,OFFSET(Pinlist!$A$2,BD841*(BA842=BA841),0,$BT$23,1),0)+BD841*(BA842=BA841),0)</f>
        <v>0</v>
      </c>
      <c r="BE842" s="66" t="e">
        <f t="shared" ca="1" si="128"/>
        <v>#NUM!</v>
      </c>
      <c r="BF842" s="76">
        <f ca="1">(OFFSET(Pinlist!$E$1,BD842,0)-$BR$18)*MirrorX</f>
        <v>0</v>
      </c>
      <c r="BG842" s="76">
        <f ca="1">OFFSET(Pinlist!$F$1,BD842,0)-$BS$18</f>
        <v>0</v>
      </c>
      <c r="BH842" s="439" t="e">
        <f ca="1">IF(LEFT(BE842,2)="RF",OFFSET(Pinlist!$D$1,Chart!BD842,0)&amp;"_"&amp;OFFSET(Pinlist!$G$1,Chart!BD842,0),"")</f>
        <v>#NUM!</v>
      </c>
      <c r="BI842" s="298" t="e">
        <f ca="1">IF(LEFT(BE842,2)="RF",OFFSET(Pinlist!$I$1,Chart!BD842,0))</f>
        <v>#NUM!</v>
      </c>
      <c r="BJ842" s="156">
        <f t="shared" si="133"/>
        <v>839</v>
      </c>
      <c r="BK842" s="598" t="b">
        <f t="array" aca="1" ref="BK842" ca="1">IF($BV$15,MIN(SQRT((BF842-OFFSET(BF842,1,0,$BU$26-BJ842))^2+(BG842-OFFSET(BG842,1,0,$BU$26-BJ842))^2)))</f>
        <v>0</v>
      </c>
      <c r="BL842" s="598" t="b">
        <f t="array" aca="1" ref="BL842" ca="1">IF($BV$15,MIN(SQRT((BF842-OFFSET(BF842,-1,0,1-BJ842))^2+(BG842-OFFSET(BG842,-1,0,1-BJ842))^2)))</f>
        <v>0</v>
      </c>
      <c r="BM842" s="225" t="e">
        <f t="shared" ca="1" si="129"/>
        <v>#N/A</v>
      </c>
      <c r="BN842" s="225" t="e">
        <f t="shared" ca="1" si="130"/>
        <v>#N/A</v>
      </c>
      <c r="BO842" s="53" t="b">
        <f t="shared" ca="1" si="131"/>
        <v>0</v>
      </c>
      <c r="BP842" s="168"/>
      <c r="BQ842" s="168"/>
      <c r="BR842" s="168"/>
      <c r="BS842" s="168"/>
      <c r="BT842" s="168"/>
      <c r="BU842" s="168"/>
      <c r="BV842" s="168"/>
      <c r="BW842" s="168"/>
      <c r="BX842" s="66"/>
      <c r="BY842" s="66"/>
      <c r="BZ842" s="66"/>
      <c r="CA842" s="66"/>
      <c r="CB842" s="66"/>
      <c r="CC842" s="66"/>
      <c r="CD842" s="168"/>
      <c r="CE842" s="66"/>
      <c r="CF842" s="66"/>
      <c r="CG842" s="66"/>
      <c r="CH842" s="66"/>
      <c r="CI842" s="168"/>
      <c r="CJ842" s="617"/>
      <c r="CK842" s="168"/>
      <c r="CL842" s="168"/>
      <c r="CM842" s="76"/>
      <c r="CN842" s="76"/>
      <c r="CO842" s="168"/>
      <c r="CX842" s="168"/>
      <c r="CY842" s="168"/>
      <c r="CZ842" s="168"/>
      <c r="DA842" s="168"/>
      <c r="DB842" s="168"/>
      <c r="DC842" s="168"/>
      <c r="DD842" s="168"/>
      <c r="DE842" s="168"/>
      <c r="DF842" s="168"/>
      <c r="DG842" s="168"/>
      <c r="DH842" s="168"/>
      <c r="DI842" s="168"/>
      <c r="DJ842" s="168"/>
    </row>
    <row r="843" spans="52:114" x14ac:dyDescent="0.2">
      <c r="AZ843" s="3">
        <f ca="1">IF(ISNUMBER(BI843),((BI843&gt;Probe_Head!$CB$15)+COUNTIF(OFFSET(Pinlist!$T$1,Chart!BD843,0),"*CPW*")+(OFFSET(Pinlist!$L$1,Chart!BD843,0)="36-40")&gt;0)+0,0)</f>
        <v>0</v>
      </c>
      <c r="BA843" s="161" t="e">
        <f t="shared" ca="1" si="132"/>
        <v>#NUM!</v>
      </c>
      <c r="BB843" s="66" t="e">
        <f t="shared" ca="1" si="126"/>
        <v>#NUM!</v>
      </c>
      <c r="BC843" s="66" t="e">
        <f t="shared" ca="1" si="127"/>
        <v>#NUM!</v>
      </c>
      <c r="BD843" s="156">
        <f ca="1">IFERROR(MATCH(BE843,OFFSET(Pinlist!$A$2,BD842*(BA843=BA842),0,$BT$23,1),0)+BD842*(BA843=BA842),0)</f>
        <v>0</v>
      </c>
      <c r="BE843" s="66" t="e">
        <f t="shared" ca="1" si="128"/>
        <v>#NUM!</v>
      </c>
      <c r="BF843" s="76">
        <f ca="1">(OFFSET(Pinlist!$E$1,BD843,0)-$BR$18)*MirrorX</f>
        <v>0</v>
      </c>
      <c r="BG843" s="76">
        <f ca="1">OFFSET(Pinlist!$F$1,BD843,0)-$BS$18</f>
        <v>0</v>
      </c>
      <c r="BH843" s="439" t="e">
        <f ca="1">IF(LEFT(BE843,2)="RF",OFFSET(Pinlist!$D$1,Chart!BD843,0)&amp;"_"&amp;OFFSET(Pinlist!$G$1,Chart!BD843,0),"")</f>
        <v>#NUM!</v>
      </c>
      <c r="BI843" s="298" t="e">
        <f ca="1">IF(LEFT(BE843,2)="RF",OFFSET(Pinlist!$I$1,Chart!BD843,0))</f>
        <v>#NUM!</v>
      </c>
      <c r="BJ843" s="156">
        <f t="shared" si="133"/>
        <v>840</v>
      </c>
      <c r="BK843" s="598" t="b">
        <f t="array" aca="1" ref="BK843" ca="1">IF($BV$15,MIN(SQRT((BF843-OFFSET(BF843,1,0,$BU$26-BJ843))^2+(BG843-OFFSET(BG843,1,0,$BU$26-BJ843))^2)))</f>
        <v>0</v>
      </c>
      <c r="BL843" s="598" t="b">
        <f t="array" aca="1" ref="BL843" ca="1">IF($BV$15,MIN(SQRT((BF843-OFFSET(BF843,-1,0,1-BJ843))^2+(BG843-OFFSET(BG843,-1,0,1-BJ843))^2)))</f>
        <v>0</v>
      </c>
      <c r="BM843" s="225" t="e">
        <f t="shared" ca="1" si="129"/>
        <v>#N/A</v>
      </c>
      <c r="BN843" s="225" t="e">
        <f t="shared" ca="1" si="130"/>
        <v>#N/A</v>
      </c>
      <c r="BO843" s="53" t="b">
        <f t="shared" ca="1" si="131"/>
        <v>0</v>
      </c>
      <c r="BP843" s="168"/>
      <c r="BQ843" s="168"/>
      <c r="BR843" s="168"/>
      <c r="BS843" s="168"/>
      <c r="BT843" s="168"/>
      <c r="BU843" s="168"/>
      <c r="BV843" s="168"/>
      <c r="BW843" s="168"/>
      <c r="BX843" s="66"/>
      <c r="BY843" s="66"/>
      <c r="BZ843" s="66"/>
      <c r="CA843" s="66"/>
      <c r="CB843" s="66"/>
      <c r="CC843" s="66"/>
      <c r="CD843" s="168"/>
      <c r="CE843" s="66"/>
      <c r="CF843" s="66"/>
      <c r="CG843" s="66"/>
      <c r="CH843" s="66"/>
      <c r="CI843" s="168"/>
      <c r="CJ843" s="617"/>
      <c r="CK843" s="168"/>
      <c r="CL843" s="168"/>
      <c r="CM843" s="76"/>
      <c r="CN843" s="76"/>
      <c r="CO843" s="168"/>
      <c r="CP843" s="608">
        <f>CP837+1</f>
        <v>140</v>
      </c>
      <c r="CQ843" s="609">
        <f>(CP843&lt;Multiplyer)*$CZ$40</f>
        <v>0</v>
      </c>
      <c r="CR843" s="618"/>
      <c r="CS843" s="618"/>
      <c r="CT843" s="618">
        <f ca="1">$CQ843*(CP845+$CZ$29)</f>
        <v>0</v>
      </c>
      <c r="CU843" s="618">
        <f ca="1">$CQ843*(CQ845+$DA$29)</f>
        <v>0</v>
      </c>
      <c r="CV843" s="618"/>
      <c r="CW843" s="619"/>
      <c r="CX843" s="168"/>
      <c r="CY843" s="168"/>
      <c r="CZ843" s="168"/>
      <c r="DA843" s="168"/>
      <c r="DB843" s="168"/>
      <c r="DC843" s="168"/>
      <c r="DD843" s="168"/>
      <c r="DE843" s="168"/>
      <c r="DF843" s="168"/>
      <c r="DG843" s="168"/>
      <c r="DH843" s="168"/>
      <c r="DI843" s="168"/>
      <c r="DJ843" s="168"/>
    </row>
    <row r="844" spans="52:114" x14ac:dyDescent="0.2">
      <c r="AZ844" s="3">
        <f ca="1">IF(ISNUMBER(BI844),((BI844&gt;Probe_Head!$CB$15)+COUNTIF(OFFSET(Pinlist!$T$1,Chart!BD844,0),"*CPW*")+(OFFSET(Pinlist!$L$1,Chart!BD844,0)="36-40")&gt;0)+0,0)</f>
        <v>0</v>
      </c>
      <c r="BA844" s="161" t="e">
        <f t="shared" ca="1" si="132"/>
        <v>#NUM!</v>
      </c>
      <c r="BB844" s="66" t="e">
        <f t="shared" ca="1" si="126"/>
        <v>#NUM!</v>
      </c>
      <c r="BC844" s="66" t="e">
        <f t="shared" ca="1" si="127"/>
        <v>#NUM!</v>
      </c>
      <c r="BD844" s="156">
        <f ca="1">IFERROR(MATCH(BE844,OFFSET(Pinlist!$A$2,BD843*(BA844=BA843),0,$BT$23,1),0)+BD843*(BA844=BA843),0)</f>
        <v>0</v>
      </c>
      <c r="BE844" s="66" t="e">
        <f t="shared" ca="1" si="128"/>
        <v>#NUM!</v>
      </c>
      <c r="BF844" s="76">
        <f ca="1">(OFFSET(Pinlist!$E$1,BD844,0)-$BR$18)*MirrorX</f>
        <v>0</v>
      </c>
      <c r="BG844" s="76">
        <f ca="1">OFFSET(Pinlist!$F$1,BD844,0)-$BS$18</f>
        <v>0</v>
      </c>
      <c r="BH844" s="439" t="e">
        <f ca="1">IF(LEFT(BE844,2)="RF",OFFSET(Pinlist!$D$1,Chart!BD844,0)&amp;"_"&amp;OFFSET(Pinlist!$G$1,Chart!BD844,0),"")</f>
        <v>#NUM!</v>
      </c>
      <c r="BI844" s="298" t="e">
        <f ca="1">IF(LEFT(BE844,2)="RF",OFFSET(Pinlist!$I$1,Chart!BD844,0))</f>
        <v>#NUM!</v>
      </c>
      <c r="BJ844" s="156">
        <f t="shared" si="133"/>
        <v>841</v>
      </c>
      <c r="BK844" s="598" t="b">
        <f t="array" aca="1" ref="BK844" ca="1">IF($BV$15,MIN(SQRT((BF844-OFFSET(BF844,1,0,$BU$26-BJ844))^2+(BG844-OFFSET(BG844,1,0,$BU$26-BJ844))^2)))</f>
        <v>0</v>
      </c>
      <c r="BL844" s="598" t="b">
        <f t="array" aca="1" ref="BL844" ca="1">IF($BV$15,MIN(SQRT((BF844-OFFSET(BF844,-1,0,1-BJ844))^2+(BG844-OFFSET(BG844,-1,0,1-BJ844))^2)))</f>
        <v>0</v>
      </c>
      <c r="BM844" s="225" t="e">
        <f t="shared" ca="1" si="129"/>
        <v>#N/A</v>
      </c>
      <c r="BN844" s="225" t="e">
        <f t="shared" ca="1" si="130"/>
        <v>#N/A</v>
      </c>
      <c r="BO844" s="53" t="b">
        <f t="shared" ca="1" si="131"/>
        <v>0</v>
      </c>
      <c r="BP844" s="168"/>
      <c r="BQ844" s="168"/>
      <c r="BR844" s="168"/>
      <c r="BS844" s="168"/>
      <c r="BT844" s="168"/>
      <c r="BU844" s="168"/>
      <c r="BV844" s="168"/>
      <c r="BW844" s="168"/>
      <c r="BX844" s="66"/>
      <c r="BY844" s="66"/>
      <c r="BZ844" s="66"/>
      <c r="CA844" s="66"/>
      <c r="CB844" s="66"/>
      <c r="CC844" s="66"/>
      <c r="CD844" s="168"/>
      <c r="CE844" s="66"/>
      <c r="CF844" s="66"/>
      <c r="CG844" s="66"/>
      <c r="CH844" s="66"/>
      <c r="CI844" s="168"/>
      <c r="CJ844" s="617"/>
      <c r="CK844" s="168"/>
      <c r="CL844" s="168"/>
      <c r="CM844" s="76"/>
      <c r="CN844" s="76"/>
      <c r="CO844" s="168"/>
      <c r="CP844" s="846" t="b">
        <f>CP843/2&lt;&gt;INT(CP843/2)</f>
        <v>0</v>
      </c>
      <c r="CQ844" s="66"/>
      <c r="CR844" s="76"/>
      <c r="CS844" s="76"/>
      <c r="CT844" s="76">
        <f ca="1">CQ843*(CT843-$BQ$5)</f>
        <v>0</v>
      </c>
      <c r="CU844" s="76">
        <f ca="1">CU843</f>
        <v>0</v>
      </c>
      <c r="CV844" s="69"/>
      <c r="CW844" s="439"/>
      <c r="CX844" s="168"/>
      <c r="CY844" s="168"/>
      <c r="CZ844" s="168"/>
      <c r="DA844" s="168"/>
      <c r="DB844" s="168"/>
      <c r="DC844" s="168"/>
      <c r="DD844" s="168"/>
      <c r="DE844" s="168"/>
      <c r="DF844" s="168"/>
      <c r="DG844" s="168"/>
      <c r="DH844" s="168"/>
      <c r="DI844" s="168"/>
      <c r="DJ844" s="168"/>
    </row>
    <row r="845" spans="52:114" x14ac:dyDescent="0.2">
      <c r="AZ845" s="3">
        <f ca="1">IF(ISNUMBER(BI845),((BI845&gt;Probe_Head!$CB$15)+COUNTIF(OFFSET(Pinlist!$T$1,Chart!BD845,0),"*CPW*")+(OFFSET(Pinlist!$L$1,Chart!BD845,0)="36-40")&gt;0)+0,0)</f>
        <v>0</v>
      </c>
      <c r="BA845" s="161" t="e">
        <f t="shared" ca="1" si="132"/>
        <v>#NUM!</v>
      </c>
      <c r="BB845" s="66" t="e">
        <f t="shared" ca="1" si="126"/>
        <v>#NUM!</v>
      </c>
      <c r="BC845" s="66" t="e">
        <f t="shared" ca="1" si="127"/>
        <v>#NUM!</v>
      </c>
      <c r="BD845" s="156">
        <f ca="1">IFERROR(MATCH(BE845,OFFSET(Pinlist!$A$2,BD844*(BA845=BA844),0,$BT$23,1),0)+BD844*(BA845=BA844),0)</f>
        <v>0</v>
      </c>
      <c r="BE845" s="66" t="e">
        <f t="shared" ca="1" si="128"/>
        <v>#NUM!</v>
      </c>
      <c r="BF845" s="76">
        <f ca="1">(OFFSET(Pinlist!$E$1,BD845,0)-$BR$18)*MirrorX</f>
        <v>0</v>
      </c>
      <c r="BG845" s="76">
        <f ca="1">OFFSET(Pinlist!$F$1,BD845,0)-$BS$18</f>
        <v>0</v>
      </c>
      <c r="BH845" s="439" t="e">
        <f ca="1">IF(LEFT(BE845,2)="RF",OFFSET(Pinlist!$D$1,Chart!BD845,0)&amp;"_"&amp;OFFSET(Pinlist!$G$1,Chart!BD845,0),"")</f>
        <v>#NUM!</v>
      </c>
      <c r="BI845" s="298" t="e">
        <f ca="1">IF(LEFT(BE845,2)="RF",OFFSET(Pinlist!$I$1,Chart!BD845,0))</f>
        <v>#NUM!</v>
      </c>
      <c r="BJ845" s="156">
        <f t="shared" si="133"/>
        <v>842</v>
      </c>
      <c r="BK845" s="598" t="b">
        <f t="array" aca="1" ref="BK845" ca="1">IF($BV$15,MIN(SQRT((BF845-OFFSET(BF845,1,0,$BU$26-BJ845))^2+(BG845-OFFSET(BG845,1,0,$BU$26-BJ845))^2)))</f>
        <v>0</v>
      </c>
      <c r="BL845" s="598" t="b">
        <f t="array" aca="1" ref="BL845" ca="1">IF($BV$15,MIN(SQRT((BF845-OFFSET(BF845,-1,0,1-BJ845))^2+(BG845-OFFSET(BG845,-1,0,1-BJ845))^2)))</f>
        <v>0</v>
      </c>
      <c r="BM845" s="225" t="e">
        <f t="shared" ca="1" si="129"/>
        <v>#N/A</v>
      </c>
      <c r="BN845" s="225" t="e">
        <f t="shared" ca="1" si="130"/>
        <v>#N/A</v>
      </c>
      <c r="BO845" s="53" t="b">
        <f t="shared" ca="1" si="131"/>
        <v>0</v>
      </c>
      <c r="BP845" s="168"/>
      <c r="BQ845" s="168"/>
      <c r="BR845" s="168"/>
      <c r="BS845" s="168"/>
      <c r="BT845" s="168"/>
      <c r="BU845" s="168"/>
      <c r="BV845" s="168"/>
      <c r="BW845" s="168"/>
      <c r="BX845" s="66"/>
      <c r="BY845" s="66"/>
      <c r="BZ845" s="66"/>
      <c r="CA845" s="66"/>
      <c r="CB845" s="66"/>
      <c r="CC845" s="66"/>
      <c r="CD845" s="168"/>
      <c r="CE845" s="66"/>
      <c r="CF845" s="66"/>
      <c r="CG845" s="66"/>
      <c r="CH845" s="66"/>
      <c r="CI845" s="168"/>
      <c r="CJ845" s="617"/>
      <c r="CK845" s="168"/>
      <c r="CL845" s="168"/>
      <c r="CM845" s="76"/>
      <c r="CN845" s="76"/>
      <c r="CO845" s="168"/>
      <c r="CP845" s="610">
        <f>IF($BS$70,(CP843*$CZ$26)+(CP844*$CZ$27)*$CQ$9,CP846*$CZ$26)*MirrorX</f>
        <v>0</v>
      </c>
      <c r="CQ845" s="611">
        <f>IF($BS$70,(CP843*$DA$26)+(CP844*$DA$27)*$CQ$9,CQ846*$DA$26)</f>
        <v>0</v>
      </c>
      <c r="CR845" s="76"/>
      <c r="CS845" s="76"/>
      <c r="CT845" s="76">
        <f ca="1">CT844</f>
        <v>0</v>
      </c>
      <c r="CU845" s="76">
        <f ca="1">CQ843*(CU844-$BR$5)</f>
        <v>0</v>
      </c>
      <c r="CV845" s="69"/>
      <c r="CW845" s="439"/>
      <c r="CX845" s="168"/>
      <c r="CY845" s="168"/>
      <c r="CZ845" s="168"/>
      <c r="DA845" s="168"/>
      <c r="DB845" s="168"/>
      <c r="DC845" s="168"/>
      <c r="DD845" s="168"/>
      <c r="DE845" s="168"/>
      <c r="DF845" s="168"/>
      <c r="DG845" s="168"/>
      <c r="DH845" s="168"/>
      <c r="DI845" s="168"/>
      <c r="DJ845" s="168"/>
    </row>
    <row r="846" spans="52:114" x14ac:dyDescent="0.2">
      <c r="AZ846" s="3">
        <f ca="1">IF(ISNUMBER(BI846),((BI846&gt;Probe_Head!$CB$15)+COUNTIF(OFFSET(Pinlist!$T$1,Chart!BD846,0),"*CPW*")+(OFFSET(Pinlist!$L$1,Chart!BD846,0)="36-40")&gt;0)+0,0)</f>
        <v>0</v>
      </c>
      <c r="BA846" s="161" t="e">
        <f t="shared" ca="1" si="132"/>
        <v>#NUM!</v>
      </c>
      <c r="BB846" s="66" t="e">
        <f t="shared" ca="1" si="126"/>
        <v>#NUM!</v>
      </c>
      <c r="BC846" s="66" t="e">
        <f t="shared" ca="1" si="127"/>
        <v>#NUM!</v>
      </c>
      <c r="BD846" s="156">
        <f ca="1">IFERROR(MATCH(BE846,OFFSET(Pinlist!$A$2,BD845*(BA846=BA845),0,$BT$23,1),0)+BD845*(BA846=BA845),0)</f>
        <v>0</v>
      </c>
      <c r="BE846" s="66" t="e">
        <f t="shared" ca="1" si="128"/>
        <v>#NUM!</v>
      </c>
      <c r="BF846" s="76">
        <f ca="1">(OFFSET(Pinlist!$E$1,BD846,0)-$BR$18)*MirrorX</f>
        <v>0</v>
      </c>
      <c r="BG846" s="76">
        <f ca="1">OFFSET(Pinlist!$F$1,BD846,0)-$BS$18</f>
        <v>0</v>
      </c>
      <c r="BH846" s="439" t="e">
        <f ca="1">IF(LEFT(BE846,2)="RF",OFFSET(Pinlist!$D$1,Chart!BD846,0)&amp;"_"&amp;OFFSET(Pinlist!$G$1,Chart!BD846,0),"")</f>
        <v>#NUM!</v>
      </c>
      <c r="BI846" s="298" t="e">
        <f ca="1">IF(LEFT(BE846,2)="RF",OFFSET(Pinlist!$I$1,Chart!BD846,0))</f>
        <v>#NUM!</v>
      </c>
      <c r="BJ846" s="156">
        <f t="shared" si="133"/>
        <v>843</v>
      </c>
      <c r="BK846" s="598" t="b">
        <f t="array" aca="1" ref="BK846" ca="1">IF($BV$15,MIN(SQRT((BF846-OFFSET(BF846,1,0,$BU$26-BJ846))^2+(BG846-OFFSET(BG846,1,0,$BU$26-BJ846))^2)))</f>
        <v>0</v>
      </c>
      <c r="BL846" s="598" t="b">
        <f t="array" aca="1" ref="BL846" ca="1">IF($BV$15,MIN(SQRT((BF846-OFFSET(BF846,-1,0,1-BJ846))^2+(BG846-OFFSET(BG846,-1,0,1-BJ846))^2)))</f>
        <v>0</v>
      </c>
      <c r="BM846" s="225" t="e">
        <f t="shared" ca="1" si="129"/>
        <v>#N/A</v>
      </c>
      <c r="BN846" s="225" t="e">
        <f t="shared" ca="1" si="130"/>
        <v>#N/A</v>
      </c>
      <c r="BO846" s="53" t="b">
        <f t="shared" ca="1" si="131"/>
        <v>0</v>
      </c>
      <c r="BP846" s="168"/>
      <c r="BQ846" s="168"/>
      <c r="BR846" s="168"/>
      <c r="BS846" s="168"/>
      <c r="BT846" s="168"/>
      <c r="BU846" s="168"/>
      <c r="BV846" s="168"/>
      <c r="BW846" s="168"/>
      <c r="BX846" s="66"/>
      <c r="BY846" s="66"/>
      <c r="BZ846" s="66"/>
      <c r="CA846" s="66"/>
      <c r="CB846" s="66"/>
      <c r="CC846" s="66"/>
      <c r="CD846" s="168"/>
      <c r="CE846" s="66"/>
      <c r="CF846" s="66"/>
      <c r="CG846" s="66"/>
      <c r="CH846" s="66"/>
      <c r="CI846" s="168"/>
      <c r="CJ846" s="617"/>
      <c r="CK846" s="168"/>
      <c r="CL846" s="168"/>
      <c r="CM846" s="76"/>
      <c r="CN846" s="76"/>
      <c r="CO846" s="168"/>
      <c r="CP846" s="614">
        <f>IF(CP840+1=ABS($R$47),0,CP840+1)</f>
        <v>0</v>
      </c>
      <c r="CQ846" s="615">
        <f>IF(CP840+1=ABS($R$47),CQ840+1,CQ840)</f>
        <v>70</v>
      </c>
      <c r="CR846" s="76"/>
      <c r="CS846" s="76"/>
      <c r="CT846" s="76">
        <f ca="1">CT843</f>
        <v>0</v>
      </c>
      <c r="CU846" s="76">
        <f ca="1">CU845</f>
        <v>0</v>
      </c>
      <c r="CV846" s="69"/>
      <c r="CW846" s="439"/>
      <c r="CX846" s="168"/>
      <c r="CY846" s="168"/>
      <c r="CZ846" s="168"/>
      <c r="DA846" s="168"/>
      <c r="DB846" s="168"/>
      <c r="DC846" s="168"/>
      <c r="DD846" s="168"/>
      <c r="DE846" s="168"/>
      <c r="DF846" s="168"/>
      <c r="DG846" s="168"/>
      <c r="DH846" s="168"/>
      <c r="DI846" s="168"/>
      <c r="DJ846" s="168"/>
    </row>
    <row r="847" spans="52:114" x14ac:dyDescent="0.2">
      <c r="AZ847" s="3">
        <f ca="1">IF(ISNUMBER(BI847),((BI847&gt;Probe_Head!$CB$15)+COUNTIF(OFFSET(Pinlist!$T$1,Chart!BD847,0),"*CPW*")+(OFFSET(Pinlist!$L$1,Chart!BD847,0)="36-40")&gt;0)+0,0)</f>
        <v>0</v>
      </c>
      <c r="BA847" s="161" t="e">
        <f t="shared" ca="1" si="132"/>
        <v>#NUM!</v>
      </c>
      <c r="BB847" s="66" t="e">
        <f t="shared" ca="1" si="126"/>
        <v>#NUM!</v>
      </c>
      <c r="BC847" s="66" t="e">
        <f t="shared" ca="1" si="127"/>
        <v>#NUM!</v>
      </c>
      <c r="BD847" s="156">
        <f ca="1">IFERROR(MATCH(BE847,OFFSET(Pinlist!$A$2,BD846*(BA847=BA846),0,$BT$23,1),0)+BD846*(BA847=BA846),0)</f>
        <v>0</v>
      </c>
      <c r="BE847" s="66" t="e">
        <f t="shared" ca="1" si="128"/>
        <v>#NUM!</v>
      </c>
      <c r="BF847" s="76">
        <f ca="1">(OFFSET(Pinlist!$E$1,BD847,0)-$BR$18)*MirrorX</f>
        <v>0</v>
      </c>
      <c r="BG847" s="76">
        <f ca="1">OFFSET(Pinlist!$F$1,BD847,0)-$BS$18</f>
        <v>0</v>
      </c>
      <c r="BH847" s="439" t="e">
        <f ca="1">IF(LEFT(BE847,2)="RF",OFFSET(Pinlist!$D$1,Chart!BD847,0)&amp;"_"&amp;OFFSET(Pinlist!$G$1,Chart!BD847,0),"")</f>
        <v>#NUM!</v>
      </c>
      <c r="BI847" s="298" t="e">
        <f ca="1">IF(LEFT(BE847,2)="RF",OFFSET(Pinlist!$I$1,Chart!BD847,0))</f>
        <v>#NUM!</v>
      </c>
      <c r="BJ847" s="156">
        <f t="shared" si="133"/>
        <v>844</v>
      </c>
      <c r="BK847" s="598" t="b">
        <f t="array" aca="1" ref="BK847" ca="1">IF($BV$15,MIN(SQRT((BF847-OFFSET(BF847,1,0,$BU$26-BJ847))^2+(BG847-OFFSET(BG847,1,0,$BU$26-BJ847))^2)))</f>
        <v>0</v>
      </c>
      <c r="BL847" s="598" t="b">
        <f t="array" aca="1" ref="BL847" ca="1">IF($BV$15,MIN(SQRT((BF847-OFFSET(BF847,-1,0,1-BJ847))^2+(BG847-OFFSET(BG847,-1,0,1-BJ847))^2)))</f>
        <v>0</v>
      </c>
      <c r="BM847" s="225" t="e">
        <f t="shared" ca="1" si="129"/>
        <v>#N/A</v>
      </c>
      <c r="BN847" s="225" t="e">
        <f t="shared" ca="1" si="130"/>
        <v>#N/A</v>
      </c>
      <c r="BO847" s="53" t="b">
        <f t="shared" ca="1" si="131"/>
        <v>0</v>
      </c>
      <c r="BP847" s="168"/>
      <c r="BQ847" s="168"/>
      <c r="BR847" s="168"/>
      <c r="BS847" s="168"/>
      <c r="BT847" s="168"/>
      <c r="BU847" s="168"/>
      <c r="BV847" s="168"/>
      <c r="BW847" s="168"/>
      <c r="BX847" s="66"/>
      <c r="BY847" s="66"/>
      <c r="BZ847" s="66"/>
      <c r="CA847" s="66"/>
      <c r="CB847" s="66"/>
      <c r="CC847" s="66"/>
      <c r="CD847" s="168"/>
      <c r="CE847" s="66"/>
      <c r="CF847" s="66"/>
      <c r="CG847" s="66"/>
      <c r="CH847" s="66"/>
      <c r="CI847" s="168"/>
      <c r="CJ847" s="617"/>
      <c r="CK847" s="168"/>
      <c r="CL847" s="168"/>
      <c r="CM847" s="76"/>
      <c r="CN847" s="76"/>
      <c r="CO847" s="168"/>
      <c r="CP847" s="161"/>
      <c r="CQ847" s="66"/>
      <c r="CR847" s="76"/>
      <c r="CS847" s="76"/>
      <c r="CT847" s="76">
        <f ca="1">CT843</f>
        <v>0</v>
      </c>
      <c r="CU847" s="76">
        <f ca="1">CU843</f>
        <v>0</v>
      </c>
      <c r="CV847" s="69"/>
      <c r="CW847" s="439"/>
      <c r="CX847" s="168"/>
      <c r="CY847" s="168"/>
      <c r="CZ847" s="168"/>
      <c r="DA847" s="168"/>
      <c r="DB847" s="168"/>
      <c r="DC847" s="168"/>
      <c r="DD847" s="168"/>
      <c r="DE847" s="168"/>
      <c r="DF847" s="168"/>
      <c r="DG847" s="168"/>
      <c r="DH847" s="168"/>
      <c r="DI847" s="168"/>
      <c r="DJ847" s="168"/>
    </row>
    <row r="848" spans="52:114" x14ac:dyDescent="0.2">
      <c r="AZ848" s="3">
        <f ca="1">IF(ISNUMBER(BI848),((BI848&gt;Probe_Head!$CB$15)+COUNTIF(OFFSET(Pinlist!$T$1,Chart!BD848,0),"*CPW*")+(OFFSET(Pinlist!$L$1,Chart!BD848,0)="36-40")&gt;0)+0,0)</f>
        <v>0</v>
      </c>
      <c r="BA848" s="161" t="e">
        <f t="shared" ca="1" si="132"/>
        <v>#NUM!</v>
      </c>
      <c r="BB848" s="66" t="e">
        <f t="shared" ca="1" si="126"/>
        <v>#NUM!</v>
      </c>
      <c r="BC848" s="66" t="e">
        <f t="shared" ca="1" si="127"/>
        <v>#NUM!</v>
      </c>
      <c r="BD848" s="156">
        <f ca="1">IFERROR(MATCH(BE848,OFFSET(Pinlist!$A$2,BD847*(BA848=BA847),0,$BT$23,1),0)+BD847*(BA848=BA847),0)</f>
        <v>0</v>
      </c>
      <c r="BE848" s="66" t="e">
        <f t="shared" ca="1" si="128"/>
        <v>#NUM!</v>
      </c>
      <c r="BF848" s="76">
        <f ca="1">(OFFSET(Pinlist!$E$1,BD848,0)-$BR$18)*MirrorX</f>
        <v>0</v>
      </c>
      <c r="BG848" s="76">
        <f ca="1">OFFSET(Pinlist!$F$1,BD848,0)-$BS$18</f>
        <v>0</v>
      </c>
      <c r="BH848" s="439" t="e">
        <f ca="1">IF(LEFT(BE848,2)="RF",OFFSET(Pinlist!$D$1,Chart!BD848,0)&amp;"_"&amp;OFFSET(Pinlist!$G$1,Chart!BD848,0),"")</f>
        <v>#NUM!</v>
      </c>
      <c r="BI848" s="298" t="e">
        <f ca="1">IF(LEFT(BE848,2)="RF",OFFSET(Pinlist!$I$1,Chart!BD848,0))</f>
        <v>#NUM!</v>
      </c>
      <c r="BJ848" s="156">
        <f t="shared" si="133"/>
        <v>845</v>
      </c>
      <c r="BK848" s="598" t="b">
        <f t="array" aca="1" ref="BK848" ca="1">IF($BV$15,MIN(SQRT((BF848-OFFSET(BF848,1,0,$BU$26-BJ848))^2+(BG848-OFFSET(BG848,1,0,$BU$26-BJ848))^2)))</f>
        <v>0</v>
      </c>
      <c r="BL848" s="598" t="b">
        <f t="array" aca="1" ref="BL848" ca="1">IF($BV$15,MIN(SQRT((BF848-OFFSET(BF848,-1,0,1-BJ848))^2+(BG848-OFFSET(BG848,-1,0,1-BJ848))^2)))</f>
        <v>0</v>
      </c>
      <c r="BM848" s="225" t="e">
        <f t="shared" ca="1" si="129"/>
        <v>#N/A</v>
      </c>
      <c r="BN848" s="225" t="e">
        <f t="shared" ca="1" si="130"/>
        <v>#N/A</v>
      </c>
      <c r="BO848" s="53" t="b">
        <f t="shared" ca="1" si="131"/>
        <v>0</v>
      </c>
      <c r="BP848" s="168"/>
      <c r="BQ848" s="168"/>
      <c r="BR848" s="168"/>
      <c r="BS848" s="168"/>
      <c r="BT848" s="168"/>
      <c r="BU848" s="168"/>
      <c r="BV848" s="168"/>
      <c r="BW848" s="168"/>
      <c r="BX848" s="66"/>
      <c r="BY848" s="66"/>
      <c r="BZ848" s="66"/>
      <c r="CA848" s="66"/>
      <c r="CB848" s="66"/>
      <c r="CC848" s="66"/>
      <c r="CD848" s="168"/>
      <c r="CE848" s="66"/>
      <c r="CF848" s="66"/>
      <c r="CG848" s="66"/>
      <c r="CH848" s="66"/>
      <c r="CI848" s="168"/>
      <c r="CJ848" s="617"/>
      <c r="CK848" s="168"/>
      <c r="CL848" s="168"/>
      <c r="CM848" s="76"/>
      <c r="CN848" s="76"/>
      <c r="CO848" s="168"/>
      <c r="CX848" s="168"/>
      <c r="CY848" s="168"/>
      <c r="CZ848" s="168"/>
      <c r="DA848" s="168"/>
      <c r="DB848" s="168"/>
      <c r="DC848" s="168"/>
      <c r="DD848" s="168"/>
      <c r="DE848" s="168"/>
      <c r="DF848" s="168"/>
      <c r="DG848" s="168"/>
      <c r="DH848" s="168"/>
      <c r="DI848" s="168"/>
      <c r="DJ848" s="168"/>
    </row>
    <row r="849" spans="52:114" x14ac:dyDescent="0.2">
      <c r="AZ849" s="3">
        <f ca="1">IF(ISNUMBER(BI849),((BI849&gt;Probe_Head!$CB$15)+COUNTIF(OFFSET(Pinlist!$T$1,Chart!BD849,0),"*CPW*")+(OFFSET(Pinlist!$L$1,Chart!BD849,0)="36-40")&gt;0)+0,0)</f>
        <v>0</v>
      </c>
      <c r="BA849" s="161" t="e">
        <f t="shared" ca="1" si="132"/>
        <v>#NUM!</v>
      </c>
      <c r="BB849" s="66" t="e">
        <f t="shared" ca="1" si="126"/>
        <v>#NUM!</v>
      </c>
      <c r="BC849" s="66" t="e">
        <f t="shared" ca="1" si="127"/>
        <v>#NUM!</v>
      </c>
      <c r="BD849" s="156">
        <f ca="1">IFERROR(MATCH(BE849,OFFSET(Pinlist!$A$2,BD848*(BA849=BA848),0,$BT$23,1),0)+BD848*(BA849=BA848),0)</f>
        <v>0</v>
      </c>
      <c r="BE849" s="66" t="e">
        <f t="shared" ca="1" si="128"/>
        <v>#NUM!</v>
      </c>
      <c r="BF849" s="76">
        <f ca="1">(OFFSET(Pinlist!$E$1,BD849,0)-$BR$18)*MirrorX</f>
        <v>0</v>
      </c>
      <c r="BG849" s="76">
        <f ca="1">OFFSET(Pinlist!$F$1,BD849,0)-$BS$18</f>
        <v>0</v>
      </c>
      <c r="BH849" s="439" t="e">
        <f ca="1">IF(LEFT(BE849,2)="RF",OFFSET(Pinlist!$D$1,Chart!BD849,0)&amp;"_"&amp;OFFSET(Pinlist!$G$1,Chart!BD849,0),"")</f>
        <v>#NUM!</v>
      </c>
      <c r="BI849" s="298" t="e">
        <f ca="1">IF(LEFT(BE849,2)="RF",OFFSET(Pinlist!$I$1,Chart!BD849,0))</f>
        <v>#NUM!</v>
      </c>
      <c r="BJ849" s="156">
        <f t="shared" si="133"/>
        <v>846</v>
      </c>
      <c r="BK849" s="598" t="b">
        <f t="array" aca="1" ref="BK849" ca="1">IF($BV$15,MIN(SQRT((BF849-OFFSET(BF849,1,0,$BU$26-BJ849))^2+(BG849-OFFSET(BG849,1,0,$BU$26-BJ849))^2)))</f>
        <v>0</v>
      </c>
      <c r="BL849" s="598" t="b">
        <f t="array" aca="1" ref="BL849" ca="1">IF($BV$15,MIN(SQRT((BF849-OFFSET(BF849,-1,0,1-BJ849))^2+(BG849-OFFSET(BG849,-1,0,1-BJ849))^2)))</f>
        <v>0</v>
      </c>
      <c r="BM849" s="225" t="e">
        <f t="shared" ca="1" si="129"/>
        <v>#N/A</v>
      </c>
      <c r="BN849" s="225" t="e">
        <f t="shared" ca="1" si="130"/>
        <v>#N/A</v>
      </c>
      <c r="BO849" s="53" t="b">
        <f t="shared" ca="1" si="131"/>
        <v>0</v>
      </c>
      <c r="BP849" s="168"/>
      <c r="BQ849" s="168"/>
      <c r="BR849" s="168"/>
      <c r="BS849" s="168"/>
      <c r="BT849" s="168"/>
      <c r="BU849" s="168"/>
      <c r="BV849" s="168"/>
      <c r="BW849" s="168"/>
      <c r="BX849" s="66"/>
      <c r="BY849" s="66"/>
      <c r="BZ849" s="66"/>
      <c r="CA849" s="66"/>
      <c r="CB849" s="66"/>
      <c r="CC849" s="66"/>
      <c r="CD849" s="168"/>
      <c r="CE849" s="66"/>
      <c r="CF849" s="66"/>
      <c r="CG849" s="66"/>
      <c r="CH849" s="66"/>
      <c r="CI849" s="168"/>
      <c r="CJ849" s="617"/>
      <c r="CK849" s="168"/>
      <c r="CL849" s="168"/>
      <c r="CM849" s="76"/>
      <c r="CN849" s="76"/>
      <c r="CO849" s="168"/>
      <c r="CP849" s="608">
        <f>CP843+1</f>
        <v>141</v>
      </c>
      <c r="CQ849" s="609">
        <f>(CP849&lt;Multiplyer)*$CZ$40</f>
        <v>0</v>
      </c>
      <c r="CR849" s="618"/>
      <c r="CS849" s="618"/>
      <c r="CT849" s="618">
        <f ca="1">$CQ849*(CP851+$CZ$29)</f>
        <v>0</v>
      </c>
      <c r="CU849" s="618">
        <f ca="1">$CQ849*(CQ851+$DA$29)</f>
        <v>0</v>
      </c>
      <c r="CV849" s="618"/>
      <c r="CW849" s="619"/>
      <c r="CX849" s="168"/>
      <c r="CY849" s="168"/>
      <c r="CZ849" s="168"/>
      <c r="DA849" s="168"/>
      <c r="DB849" s="168"/>
      <c r="DC849" s="168"/>
      <c r="DD849" s="168"/>
      <c r="DE849" s="168"/>
      <c r="DF849" s="168"/>
      <c r="DG849" s="168"/>
      <c r="DH849" s="168"/>
      <c r="DI849" s="168"/>
      <c r="DJ849" s="168"/>
    </row>
    <row r="850" spans="52:114" x14ac:dyDescent="0.2">
      <c r="AZ850" s="3">
        <f ca="1">IF(ISNUMBER(BI850),((BI850&gt;Probe_Head!$CB$15)+COUNTIF(OFFSET(Pinlist!$T$1,Chart!BD850,0),"*CPW*")+(OFFSET(Pinlist!$L$1,Chart!BD850,0)="36-40")&gt;0)+0,0)</f>
        <v>0</v>
      </c>
      <c r="BA850" s="161" t="e">
        <f t="shared" ca="1" si="132"/>
        <v>#NUM!</v>
      </c>
      <c r="BB850" s="66" t="e">
        <f t="shared" ca="1" si="126"/>
        <v>#NUM!</v>
      </c>
      <c r="BC850" s="66" t="e">
        <f t="shared" ca="1" si="127"/>
        <v>#NUM!</v>
      </c>
      <c r="BD850" s="156">
        <f ca="1">IFERROR(MATCH(BE850,OFFSET(Pinlist!$A$2,BD849*(BA850=BA849),0,$BT$23,1),0)+BD849*(BA850=BA849),0)</f>
        <v>0</v>
      </c>
      <c r="BE850" s="66" t="e">
        <f t="shared" ca="1" si="128"/>
        <v>#NUM!</v>
      </c>
      <c r="BF850" s="76">
        <f ca="1">(OFFSET(Pinlist!$E$1,BD850,0)-$BR$18)*MirrorX</f>
        <v>0</v>
      </c>
      <c r="BG850" s="76">
        <f ca="1">OFFSET(Pinlist!$F$1,BD850,0)-$BS$18</f>
        <v>0</v>
      </c>
      <c r="BH850" s="439" t="e">
        <f ca="1">IF(LEFT(BE850,2)="RF",OFFSET(Pinlist!$D$1,Chart!BD850,0)&amp;"_"&amp;OFFSET(Pinlist!$G$1,Chart!BD850,0),"")</f>
        <v>#NUM!</v>
      </c>
      <c r="BI850" s="298" t="e">
        <f ca="1">IF(LEFT(BE850,2)="RF",OFFSET(Pinlist!$I$1,Chart!BD850,0))</f>
        <v>#NUM!</v>
      </c>
      <c r="BJ850" s="156">
        <f t="shared" si="133"/>
        <v>847</v>
      </c>
      <c r="BK850" s="598" t="b">
        <f t="array" aca="1" ref="BK850" ca="1">IF($BV$15,MIN(SQRT((BF850-OFFSET(BF850,1,0,$BU$26-BJ850))^2+(BG850-OFFSET(BG850,1,0,$BU$26-BJ850))^2)))</f>
        <v>0</v>
      </c>
      <c r="BL850" s="598" t="b">
        <f t="array" aca="1" ref="BL850" ca="1">IF($BV$15,MIN(SQRT((BF850-OFFSET(BF850,-1,0,1-BJ850))^2+(BG850-OFFSET(BG850,-1,0,1-BJ850))^2)))</f>
        <v>0</v>
      </c>
      <c r="BM850" s="225" t="e">
        <f t="shared" ca="1" si="129"/>
        <v>#N/A</v>
      </c>
      <c r="BN850" s="225" t="e">
        <f t="shared" ca="1" si="130"/>
        <v>#N/A</v>
      </c>
      <c r="BO850" s="53" t="b">
        <f t="shared" ca="1" si="131"/>
        <v>0</v>
      </c>
      <c r="BP850" s="168"/>
      <c r="BQ850" s="168"/>
      <c r="BR850" s="168"/>
      <c r="BS850" s="168"/>
      <c r="BT850" s="168"/>
      <c r="BU850" s="168"/>
      <c r="BV850" s="168"/>
      <c r="BW850" s="168"/>
      <c r="BX850" s="66"/>
      <c r="BY850" s="66"/>
      <c r="BZ850" s="66"/>
      <c r="CA850" s="66"/>
      <c r="CB850" s="66"/>
      <c r="CC850" s="66"/>
      <c r="CD850" s="168"/>
      <c r="CE850" s="66"/>
      <c r="CF850" s="66"/>
      <c r="CG850" s="66"/>
      <c r="CH850" s="66"/>
      <c r="CI850" s="168"/>
      <c r="CJ850" s="617"/>
      <c r="CK850" s="168"/>
      <c r="CL850" s="168"/>
      <c r="CM850" s="76"/>
      <c r="CN850" s="76"/>
      <c r="CO850" s="168"/>
      <c r="CP850" s="846" t="b">
        <f>CP849/2&lt;&gt;INT(CP849/2)</f>
        <v>1</v>
      </c>
      <c r="CQ850" s="66"/>
      <c r="CR850" s="76"/>
      <c r="CS850" s="76"/>
      <c r="CT850" s="76">
        <f ca="1">CQ849*(CT849-$BQ$5)</f>
        <v>0</v>
      </c>
      <c r="CU850" s="76">
        <f ca="1">CU849</f>
        <v>0</v>
      </c>
      <c r="CV850" s="69"/>
      <c r="CW850" s="480"/>
      <c r="CX850" s="168"/>
      <c r="CY850" s="168"/>
      <c r="CZ850" s="168"/>
      <c r="DA850" s="168"/>
      <c r="DB850" s="168"/>
      <c r="DC850" s="168"/>
      <c r="DD850" s="168"/>
      <c r="DE850" s="168"/>
      <c r="DF850" s="168"/>
      <c r="DG850" s="168"/>
      <c r="DH850" s="168"/>
      <c r="DI850" s="168"/>
      <c r="DJ850" s="168"/>
    </row>
    <row r="851" spans="52:114" x14ac:dyDescent="0.2">
      <c r="AZ851" s="3">
        <f ca="1">IF(ISNUMBER(BI851),((BI851&gt;Probe_Head!$CB$15)+COUNTIF(OFFSET(Pinlist!$T$1,Chart!BD851,0),"*CPW*")+(OFFSET(Pinlist!$L$1,Chart!BD851,0)="36-40")&gt;0)+0,0)</f>
        <v>0</v>
      </c>
      <c r="BA851" s="161" t="e">
        <f t="shared" ca="1" si="132"/>
        <v>#NUM!</v>
      </c>
      <c r="BB851" s="66" t="e">
        <f t="shared" ca="1" si="126"/>
        <v>#NUM!</v>
      </c>
      <c r="BC851" s="66" t="e">
        <f t="shared" ca="1" si="127"/>
        <v>#NUM!</v>
      </c>
      <c r="BD851" s="156">
        <f ca="1">IFERROR(MATCH(BE851,OFFSET(Pinlist!$A$2,BD850*(BA851=BA850),0,$BT$23,1),0)+BD850*(BA851=BA850),0)</f>
        <v>0</v>
      </c>
      <c r="BE851" s="66" t="e">
        <f t="shared" ca="1" si="128"/>
        <v>#NUM!</v>
      </c>
      <c r="BF851" s="76">
        <f ca="1">(OFFSET(Pinlist!$E$1,BD851,0)-$BR$18)*MirrorX</f>
        <v>0</v>
      </c>
      <c r="BG851" s="76">
        <f ca="1">OFFSET(Pinlist!$F$1,BD851,0)-$BS$18</f>
        <v>0</v>
      </c>
      <c r="BH851" s="439" t="e">
        <f ca="1">IF(LEFT(BE851,2)="RF",OFFSET(Pinlist!$D$1,Chart!BD851,0)&amp;"_"&amp;OFFSET(Pinlist!$G$1,Chart!BD851,0),"")</f>
        <v>#NUM!</v>
      </c>
      <c r="BI851" s="298" t="e">
        <f ca="1">IF(LEFT(BE851,2)="RF",OFFSET(Pinlist!$I$1,Chart!BD851,0))</f>
        <v>#NUM!</v>
      </c>
      <c r="BJ851" s="156">
        <f t="shared" si="133"/>
        <v>848</v>
      </c>
      <c r="BK851" s="598" t="b">
        <f t="array" aca="1" ref="BK851" ca="1">IF($BV$15,MIN(SQRT((BF851-OFFSET(BF851,1,0,$BU$26-BJ851))^2+(BG851-OFFSET(BG851,1,0,$BU$26-BJ851))^2)))</f>
        <v>0</v>
      </c>
      <c r="BL851" s="598" t="b">
        <f t="array" aca="1" ref="BL851" ca="1">IF($BV$15,MIN(SQRT((BF851-OFFSET(BF851,-1,0,1-BJ851))^2+(BG851-OFFSET(BG851,-1,0,1-BJ851))^2)))</f>
        <v>0</v>
      </c>
      <c r="BM851" s="225" t="e">
        <f t="shared" ca="1" si="129"/>
        <v>#N/A</v>
      </c>
      <c r="BN851" s="225" t="e">
        <f t="shared" ca="1" si="130"/>
        <v>#N/A</v>
      </c>
      <c r="BO851" s="53" t="b">
        <f t="shared" ca="1" si="131"/>
        <v>0</v>
      </c>
      <c r="BP851" s="168"/>
      <c r="BQ851" s="168"/>
      <c r="BR851" s="168"/>
      <c r="BS851" s="168"/>
      <c r="BT851" s="168"/>
      <c r="BU851" s="168"/>
      <c r="BV851" s="168"/>
      <c r="BW851" s="168"/>
      <c r="BX851" s="66"/>
      <c r="BY851" s="66"/>
      <c r="BZ851" s="66"/>
      <c r="CA851" s="66"/>
      <c r="CB851" s="66"/>
      <c r="CC851" s="66"/>
      <c r="CD851" s="168"/>
      <c r="CE851" s="66"/>
      <c r="CF851" s="66"/>
      <c r="CG851" s="66"/>
      <c r="CH851" s="66"/>
      <c r="CI851" s="168"/>
      <c r="CJ851" s="617"/>
      <c r="CK851" s="168"/>
      <c r="CL851" s="168"/>
      <c r="CM851" s="76"/>
      <c r="CN851" s="76"/>
      <c r="CO851" s="168"/>
      <c r="CP851" s="610">
        <f>IF($BS$70,(CP849*$CZ$26)+(CP850*$CZ$27)*$CQ$9,CP852*$CZ$26)*MirrorX</f>
        <v>0</v>
      </c>
      <c r="CQ851" s="611">
        <f>IF($BS$70,(CP849*$DA$26)+(CP850*$DA$27)*$CQ$9,CQ852*$DA$26)</f>
        <v>0</v>
      </c>
      <c r="CR851" s="76"/>
      <c r="CS851" s="76"/>
      <c r="CT851" s="76">
        <f ca="1">CT850</f>
        <v>0</v>
      </c>
      <c r="CU851" s="76">
        <f ca="1">CQ849*(CU850-$BR$5)</f>
        <v>0</v>
      </c>
      <c r="CV851" s="69"/>
      <c r="CW851" s="480"/>
      <c r="CX851" s="168"/>
      <c r="CY851" s="168"/>
      <c r="CZ851" s="168"/>
      <c r="DA851" s="168"/>
      <c r="DB851" s="168"/>
      <c r="DC851" s="168"/>
      <c r="DD851" s="168"/>
      <c r="DE851" s="168"/>
      <c r="DF851" s="168"/>
      <c r="DG851" s="168"/>
      <c r="DH851" s="168"/>
      <c r="DI851" s="168"/>
      <c r="DJ851" s="168"/>
    </row>
    <row r="852" spans="52:114" x14ac:dyDescent="0.2">
      <c r="AZ852" s="3">
        <f ca="1">IF(ISNUMBER(BI852),((BI852&gt;Probe_Head!$CB$15)+COUNTIF(OFFSET(Pinlist!$T$1,Chart!BD852,0),"*CPW*")+(OFFSET(Pinlist!$L$1,Chart!BD852,0)="36-40")&gt;0)+0,0)</f>
        <v>0</v>
      </c>
      <c r="BA852" s="161" t="e">
        <f t="shared" ca="1" si="132"/>
        <v>#NUM!</v>
      </c>
      <c r="BB852" s="66" t="e">
        <f t="shared" ca="1" si="126"/>
        <v>#NUM!</v>
      </c>
      <c r="BC852" s="66" t="e">
        <f t="shared" ca="1" si="127"/>
        <v>#NUM!</v>
      </c>
      <c r="BD852" s="156">
        <f ca="1">IFERROR(MATCH(BE852,OFFSET(Pinlist!$A$2,BD851*(BA852=BA851),0,$BT$23,1),0)+BD851*(BA852=BA851),0)</f>
        <v>0</v>
      </c>
      <c r="BE852" s="66" t="e">
        <f t="shared" ca="1" si="128"/>
        <v>#NUM!</v>
      </c>
      <c r="BF852" s="76">
        <f ca="1">(OFFSET(Pinlist!$E$1,BD852,0)-$BR$18)*MirrorX</f>
        <v>0</v>
      </c>
      <c r="BG852" s="76">
        <f ca="1">OFFSET(Pinlist!$F$1,BD852,0)-$BS$18</f>
        <v>0</v>
      </c>
      <c r="BH852" s="439" t="e">
        <f ca="1">IF(LEFT(BE852,2)="RF",OFFSET(Pinlist!$D$1,Chart!BD852,0)&amp;"_"&amp;OFFSET(Pinlist!$G$1,Chart!BD852,0),"")</f>
        <v>#NUM!</v>
      </c>
      <c r="BI852" s="298" t="e">
        <f ca="1">IF(LEFT(BE852,2)="RF",OFFSET(Pinlist!$I$1,Chart!BD852,0))</f>
        <v>#NUM!</v>
      </c>
      <c r="BJ852" s="156">
        <f t="shared" si="133"/>
        <v>849</v>
      </c>
      <c r="BK852" s="598" t="b">
        <f t="array" aca="1" ref="BK852" ca="1">IF($BV$15,MIN(SQRT((BF852-OFFSET(BF852,1,0,$BU$26-BJ852))^2+(BG852-OFFSET(BG852,1,0,$BU$26-BJ852))^2)))</f>
        <v>0</v>
      </c>
      <c r="BL852" s="598" t="b">
        <f t="array" aca="1" ref="BL852" ca="1">IF($BV$15,MIN(SQRT((BF852-OFFSET(BF852,-1,0,1-BJ852))^2+(BG852-OFFSET(BG852,-1,0,1-BJ852))^2)))</f>
        <v>0</v>
      </c>
      <c r="BM852" s="225" t="e">
        <f t="shared" ca="1" si="129"/>
        <v>#N/A</v>
      </c>
      <c r="BN852" s="225" t="e">
        <f t="shared" ca="1" si="130"/>
        <v>#N/A</v>
      </c>
      <c r="BO852" s="53" t="b">
        <f t="shared" ca="1" si="131"/>
        <v>0</v>
      </c>
      <c r="BP852" s="168"/>
      <c r="BQ852" s="168"/>
      <c r="BR852" s="168"/>
      <c r="BS852" s="168"/>
      <c r="BT852" s="168"/>
      <c r="BU852" s="168"/>
      <c r="BV852" s="168"/>
      <c r="BW852" s="168"/>
      <c r="BX852" s="66"/>
      <c r="BY852" s="66"/>
      <c r="BZ852" s="66"/>
      <c r="CA852" s="66"/>
      <c r="CB852" s="66"/>
      <c r="CC852" s="66"/>
      <c r="CD852" s="168"/>
      <c r="CE852" s="66"/>
      <c r="CF852" s="66"/>
      <c r="CG852" s="66"/>
      <c r="CH852" s="66"/>
      <c r="CI852" s="168"/>
      <c r="CJ852" s="617"/>
      <c r="CK852" s="168"/>
      <c r="CL852" s="168"/>
      <c r="CM852" s="76"/>
      <c r="CN852" s="76"/>
      <c r="CO852" s="168"/>
      <c r="CP852" s="614">
        <f>IF(CP846+1=ABS($R$47),0,CP846+1)</f>
        <v>1</v>
      </c>
      <c r="CQ852" s="615">
        <f>IF(CP846+1=ABS($R$47),CQ846+1,CQ846)</f>
        <v>70</v>
      </c>
      <c r="CR852" s="76"/>
      <c r="CS852" s="76"/>
      <c r="CT852" s="76">
        <f ca="1">CT849</f>
        <v>0</v>
      </c>
      <c r="CU852" s="76">
        <f ca="1">CU851</f>
        <v>0</v>
      </c>
      <c r="CV852" s="69"/>
      <c r="CW852" s="480"/>
      <c r="CX852" s="168"/>
      <c r="CY852" s="168"/>
      <c r="CZ852" s="168"/>
      <c r="DA852" s="168"/>
      <c r="DB852" s="168"/>
      <c r="DC852" s="168"/>
      <c r="DD852" s="168"/>
      <c r="DE852" s="168"/>
      <c r="DF852" s="168"/>
      <c r="DG852" s="168"/>
      <c r="DH852" s="168"/>
      <c r="DI852" s="168"/>
      <c r="DJ852" s="168"/>
    </row>
    <row r="853" spans="52:114" x14ac:dyDescent="0.2">
      <c r="AZ853" s="3">
        <f ca="1">IF(ISNUMBER(BI853),((BI853&gt;Probe_Head!$CB$15)+COUNTIF(OFFSET(Pinlist!$T$1,Chart!BD853,0),"*CPW*")+(OFFSET(Pinlist!$L$1,Chart!BD853,0)="36-40")&gt;0)+0,0)</f>
        <v>0</v>
      </c>
      <c r="BA853" s="161" t="e">
        <f t="shared" ca="1" si="132"/>
        <v>#NUM!</v>
      </c>
      <c r="BB853" s="66" t="e">
        <f t="shared" ca="1" si="126"/>
        <v>#NUM!</v>
      </c>
      <c r="BC853" s="66" t="e">
        <f t="shared" ca="1" si="127"/>
        <v>#NUM!</v>
      </c>
      <c r="BD853" s="156">
        <f ca="1">IFERROR(MATCH(BE853,OFFSET(Pinlist!$A$2,BD852*(BA853=BA852),0,$BT$23,1),0)+BD852*(BA853=BA852),0)</f>
        <v>0</v>
      </c>
      <c r="BE853" s="66" t="e">
        <f t="shared" ca="1" si="128"/>
        <v>#NUM!</v>
      </c>
      <c r="BF853" s="76">
        <f ca="1">(OFFSET(Pinlist!$E$1,BD853,0)-$BR$18)*MirrorX</f>
        <v>0</v>
      </c>
      <c r="BG853" s="76">
        <f ca="1">OFFSET(Pinlist!$F$1,BD853,0)-$BS$18</f>
        <v>0</v>
      </c>
      <c r="BH853" s="439" t="e">
        <f ca="1">IF(LEFT(BE853,2)="RF",OFFSET(Pinlist!$D$1,Chart!BD853,0)&amp;"_"&amp;OFFSET(Pinlist!$G$1,Chart!BD853,0),"")</f>
        <v>#NUM!</v>
      </c>
      <c r="BI853" s="298" t="e">
        <f ca="1">IF(LEFT(BE853,2)="RF",OFFSET(Pinlist!$I$1,Chart!BD853,0))</f>
        <v>#NUM!</v>
      </c>
      <c r="BJ853" s="156">
        <f t="shared" si="133"/>
        <v>850</v>
      </c>
      <c r="BK853" s="598" t="b">
        <f t="array" aca="1" ref="BK853" ca="1">IF($BV$15,MIN(SQRT((BF853-OFFSET(BF853,1,0,$BU$26-BJ853))^2+(BG853-OFFSET(BG853,1,0,$BU$26-BJ853))^2)))</f>
        <v>0</v>
      </c>
      <c r="BL853" s="598" t="b">
        <f t="array" aca="1" ref="BL853" ca="1">IF($BV$15,MIN(SQRT((BF853-OFFSET(BF853,-1,0,1-BJ853))^2+(BG853-OFFSET(BG853,-1,0,1-BJ853))^2)))</f>
        <v>0</v>
      </c>
      <c r="BM853" s="225" t="e">
        <f t="shared" ca="1" si="129"/>
        <v>#N/A</v>
      </c>
      <c r="BN853" s="225" t="e">
        <f t="shared" ca="1" si="130"/>
        <v>#N/A</v>
      </c>
      <c r="BO853" s="53" t="b">
        <f t="shared" ca="1" si="131"/>
        <v>0</v>
      </c>
      <c r="BP853" s="168"/>
      <c r="BQ853" s="168"/>
      <c r="BR853" s="168"/>
      <c r="BS853" s="168"/>
      <c r="BT853" s="168"/>
      <c r="BU853" s="168"/>
      <c r="BV853" s="168"/>
      <c r="BW853" s="168"/>
      <c r="BX853" s="66"/>
      <c r="BY853" s="66"/>
      <c r="BZ853" s="66"/>
      <c r="CA853" s="66"/>
      <c r="CB853" s="66"/>
      <c r="CC853" s="66"/>
      <c r="CD853" s="168"/>
      <c r="CE853" s="66"/>
      <c r="CF853" s="66"/>
      <c r="CG853" s="66"/>
      <c r="CH853" s="66"/>
      <c r="CI853" s="168"/>
      <c r="CJ853" s="617"/>
      <c r="CK853" s="168"/>
      <c r="CL853" s="168"/>
      <c r="CM853" s="76"/>
      <c r="CN853" s="76"/>
      <c r="CO853" s="168"/>
      <c r="CP853" s="161"/>
      <c r="CQ853" s="66"/>
      <c r="CR853" s="76"/>
      <c r="CS853" s="76"/>
      <c r="CT853" s="76">
        <f ca="1">CT849</f>
        <v>0</v>
      </c>
      <c r="CU853" s="76">
        <f ca="1">CU849</f>
        <v>0</v>
      </c>
      <c r="CV853" s="69"/>
      <c r="CW853" s="480"/>
      <c r="CX853" s="168"/>
      <c r="CY853" s="168"/>
      <c r="CZ853" s="168"/>
      <c r="DA853" s="168"/>
      <c r="DB853" s="168"/>
      <c r="DC853" s="168"/>
      <c r="DD853" s="168"/>
      <c r="DE853" s="168"/>
      <c r="DF853" s="168"/>
      <c r="DG853" s="168"/>
      <c r="DH853" s="168"/>
      <c r="DI853" s="168"/>
      <c r="DJ853" s="168"/>
    </row>
    <row r="854" spans="52:114" x14ac:dyDescent="0.2">
      <c r="AZ854" s="3">
        <f ca="1">IF(ISNUMBER(BI854),((BI854&gt;Probe_Head!$CB$15)+COUNTIF(OFFSET(Pinlist!$T$1,Chart!BD854,0),"*CPW*")+(OFFSET(Pinlist!$L$1,Chart!BD854,0)="36-40")&gt;0)+0,0)</f>
        <v>0</v>
      </c>
      <c r="BA854" s="161" t="e">
        <f t="shared" ca="1" si="132"/>
        <v>#NUM!</v>
      </c>
      <c r="BB854" s="66" t="e">
        <f t="shared" ca="1" si="126"/>
        <v>#NUM!</v>
      </c>
      <c r="BC854" s="66" t="e">
        <f t="shared" ca="1" si="127"/>
        <v>#NUM!</v>
      </c>
      <c r="BD854" s="156">
        <f ca="1">IFERROR(MATCH(BE854,OFFSET(Pinlist!$A$2,BD853*(BA854=BA853),0,$BT$23,1),0)+BD853*(BA854=BA853),0)</f>
        <v>0</v>
      </c>
      <c r="BE854" s="66" t="e">
        <f t="shared" ca="1" si="128"/>
        <v>#NUM!</v>
      </c>
      <c r="BF854" s="76">
        <f ca="1">(OFFSET(Pinlist!$E$1,BD854,0)-$BR$18)*MirrorX</f>
        <v>0</v>
      </c>
      <c r="BG854" s="76">
        <f ca="1">OFFSET(Pinlist!$F$1,BD854,0)-$BS$18</f>
        <v>0</v>
      </c>
      <c r="BH854" s="439" t="e">
        <f ca="1">IF(LEFT(BE854,2)="RF",OFFSET(Pinlist!$D$1,Chart!BD854,0)&amp;"_"&amp;OFFSET(Pinlist!$G$1,Chart!BD854,0),"")</f>
        <v>#NUM!</v>
      </c>
      <c r="BI854" s="298" t="e">
        <f ca="1">IF(LEFT(BE854,2)="RF",OFFSET(Pinlist!$I$1,Chart!BD854,0))</f>
        <v>#NUM!</v>
      </c>
      <c r="BJ854" s="156">
        <f t="shared" si="133"/>
        <v>851</v>
      </c>
      <c r="BK854" s="598" t="b">
        <f t="array" aca="1" ref="BK854" ca="1">IF($BV$15,MIN(SQRT((BF854-OFFSET(BF854,1,0,$BU$26-BJ854))^2+(BG854-OFFSET(BG854,1,0,$BU$26-BJ854))^2)))</f>
        <v>0</v>
      </c>
      <c r="BL854" s="598" t="b">
        <f t="array" aca="1" ref="BL854" ca="1">IF($BV$15,MIN(SQRT((BF854-OFFSET(BF854,-1,0,1-BJ854))^2+(BG854-OFFSET(BG854,-1,0,1-BJ854))^2)))</f>
        <v>0</v>
      </c>
      <c r="BM854" s="225" t="e">
        <f t="shared" ca="1" si="129"/>
        <v>#N/A</v>
      </c>
      <c r="BN854" s="225" t="e">
        <f t="shared" ca="1" si="130"/>
        <v>#N/A</v>
      </c>
      <c r="BO854" s="53" t="b">
        <f t="shared" ca="1" si="131"/>
        <v>0</v>
      </c>
      <c r="BP854" s="168"/>
      <c r="BQ854" s="168"/>
      <c r="BR854" s="168"/>
      <c r="BS854" s="168"/>
      <c r="BT854" s="168"/>
      <c r="BU854" s="168"/>
      <c r="BV854" s="168"/>
      <c r="BW854" s="168"/>
      <c r="BX854" s="66"/>
      <c r="BY854" s="66"/>
      <c r="BZ854" s="66"/>
      <c r="CA854" s="66"/>
      <c r="CB854" s="66"/>
      <c r="CC854" s="66"/>
      <c r="CD854" s="168"/>
      <c r="CE854" s="66"/>
      <c r="CF854" s="66"/>
      <c r="CG854" s="66"/>
      <c r="CH854" s="66"/>
      <c r="CI854" s="168"/>
      <c r="CJ854" s="617"/>
      <c r="CK854" s="168"/>
      <c r="CL854" s="168"/>
      <c r="CM854" s="76"/>
      <c r="CN854" s="76"/>
      <c r="CO854" s="168"/>
      <c r="CX854" s="168"/>
      <c r="CY854" s="168"/>
      <c r="CZ854" s="168"/>
      <c r="DA854" s="168"/>
      <c r="DB854" s="168"/>
      <c r="DC854" s="168"/>
      <c r="DD854" s="168"/>
      <c r="DE854" s="168"/>
      <c r="DF854" s="168"/>
      <c r="DG854" s="168"/>
      <c r="DH854" s="168"/>
      <c r="DI854" s="168"/>
      <c r="DJ854" s="168"/>
    </row>
    <row r="855" spans="52:114" x14ac:dyDescent="0.2">
      <c r="AZ855" s="3">
        <f ca="1">IF(ISNUMBER(BI855),((BI855&gt;Probe_Head!$CB$15)+COUNTIF(OFFSET(Pinlist!$T$1,Chart!BD855,0),"*CPW*")+(OFFSET(Pinlist!$L$1,Chart!BD855,0)="36-40")&gt;0)+0,0)</f>
        <v>0</v>
      </c>
      <c r="BA855" s="161" t="e">
        <f t="shared" ca="1" si="132"/>
        <v>#NUM!</v>
      </c>
      <c r="BB855" s="66" t="e">
        <f t="shared" ca="1" si="126"/>
        <v>#NUM!</v>
      </c>
      <c r="BC855" s="66" t="e">
        <f t="shared" ca="1" si="127"/>
        <v>#NUM!</v>
      </c>
      <c r="BD855" s="156">
        <f ca="1">IFERROR(MATCH(BE855,OFFSET(Pinlist!$A$2,BD854*(BA855=BA854),0,$BT$23,1),0)+BD854*(BA855=BA854),0)</f>
        <v>0</v>
      </c>
      <c r="BE855" s="66" t="e">
        <f t="shared" ca="1" si="128"/>
        <v>#NUM!</v>
      </c>
      <c r="BF855" s="76">
        <f ca="1">(OFFSET(Pinlist!$E$1,BD855,0)-$BR$18)*MirrorX</f>
        <v>0</v>
      </c>
      <c r="BG855" s="76">
        <f ca="1">OFFSET(Pinlist!$F$1,BD855,0)-$BS$18</f>
        <v>0</v>
      </c>
      <c r="BH855" s="439" t="e">
        <f ca="1">IF(LEFT(BE855,2)="RF",OFFSET(Pinlist!$D$1,Chart!BD855,0)&amp;"_"&amp;OFFSET(Pinlist!$G$1,Chart!BD855,0),"")</f>
        <v>#NUM!</v>
      </c>
      <c r="BI855" s="298" t="e">
        <f ca="1">IF(LEFT(BE855,2)="RF",OFFSET(Pinlist!$I$1,Chart!BD855,0))</f>
        <v>#NUM!</v>
      </c>
      <c r="BJ855" s="156">
        <f t="shared" si="133"/>
        <v>852</v>
      </c>
      <c r="BK855" s="598" t="b">
        <f t="array" aca="1" ref="BK855" ca="1">IF($BV$15,MIN(SQRT((BF855-OFFSET(BF855,1,0,$BU$26-BJ855))^2+(BG855-OFFSET(BG855,1,0,$BU$26-BJ855))^2)))</f>
        <v>0</v>
      </c>
      <c r="BL855" s="598" t="b">
        <f t="array" aca="1" ref="BL855" ca="1">IF($BV$15,MIN(SQRT((BF855-OFFSET(BF855,-1,0,1-BJ855))^2+(BG855-OFFSET(BG855,-1,0,1-BJ855))^2)))</f>
        <v>0</v>
      </c>
      <c r="BM855" s="225" t="e">
        <f t="shared" ca="1" si="129"/>
        <v>#N/A</v>
      </c>
      <c r="BN855" s="225" t="e">
        <f t="shared" ca="1" si="130"/>
        <v>#N/A</v>
      </c>
      <c r="BO855" s="53" t="b">
        <f t="shared" ca="1" si="131"/>
        <v>0</v>
      </c>
      <c r="BP855" s="168"/>
      <c r="BQ855" s="168"/>
      <c r="BR855" s="168"/>
      <c r="BS855" s="168"/>
      <c r="BT855" s="168"/>
      <c r="BU855" s="168"/>
      <c r="BV855" s="168"/>
      <c r="BW855" s="168"/>
      <c r="BX855" s="66"/>
      <c r="BY855" s="66"/>
      <c r="BZ855" s="66"/>
      <c r="CA855" s="66"/>
      <c r="CB855" s="66"/>
      <c r="CC855" s="66"/>
      <c r="CD855" s="168"/>
      <c r="CE855" s="66"/>
      <c r="CF855" s="66"/>
      <c r="CG855" s="66"/>
      <c r="CH855" s="66"/>
      <c r="CI855" s="168"/>
      <c r="CJ855" s="617"/>
      <c r="CK855" s="168"/>
      <c r="CL855" s="168"/>
      <c r="CM855" s="76"/>
      <c r="CN855" s="76"/>
      <c r="CO855" s="168"/>
      <c r="CP855" s="608">
        <f>CP849+1</f>
        <v>142</v>
      </c>
      <c r="CQ855" s="609">
        <f>(CP855&lt;Multiplyer)*$CZ$40</f>
        <v>0</v>
      </c>
      <c r="CR855" s="618"/>
      <c r="CS855" s="618"/>
      <c r="CT855" s="618">
        <f ca="1">$CQ855*(CP857+$CZ$29)</f>
        <v>0</v>
      </c>
      <c r="CU855" s="618">
        <f ca="1">$CQ855*(CQ857+$DA$29)</f>
        <v>0</v>
      </c>
      <c r="CV855" s="618"/>
      <c r="CW855" s="619"/>
      <c r="CX855" s="168"/>
      <c r="CY855" s="168"/>
      <c r="CZ855" s="168"/>
      <c r="DA855" s="168"/>
      <c r="DB855" s="168"/>
      <c r="DC855" s="168"/>
      <c r="DD855" s="168"/>
      <c r="DE855" s="168"/>
      <c r="DF855" s="168"/>
      <c r="DG855" s="168"/>
      <c r="DH855" s="168"/>
      <c r="DI855" s="168"/>
      <c r="DJ855" s="168"/>
    </row>
    <row r="856" spans="52:114" x14ac:dyDescent="0.2">
      <c r="AZ856" s="3">
        <f ca="1">IF(ISNUMBER(BI856),((BI856&gt;Probe_Head!$CB$15)+COUNTIF(OFFSET(Pinlist!$T$1,Chart!BD856,0),"*CPW*")+(OFFSET(Pinlist!$L$1,Chart!BD856,0)="36-40")&gt;0)+0,0)</f>
        <v>0</v>
      </c>
      <c r="BA856" s="161" t="e">
        <f t="shared" ca="1" si="132"/>
        <v>#NUM!</v>
      </c>
      <c r="BB856" s="66" t="e">
        <f t="shared" ca="1" si="126"/>
        <v>#NUM!</v>
      </c>
      <c r="BC856" s="66" t="e">
        <f t="shared" ca="1" si="127"/>
        <v>#NUM!</v>
      </c>
      <c r="BD856" s="156">
        <f ca="1">IFERROR(MATCH(BE856,OFFSET(Pinlist!$A$2,BD855*(BA856=BA855),0,$BT$23,1),0)+BD855*(BA856=BA855),0)</f>
        <v>0</v>
      </c>
      <c r="BE856" s="66" t="e">
        <f t="shared" ca="1" si="128"/>
        <v>#NUM!</v>
      </c>
      <c r="BF856" s="76">
        <f ca="1">(OFFSET(Pinlist!$E$1,BD856,0)-$BR$18)*MirrorX</f>
        <v>0</v>
      </c>
      <c r="BG856" s="76">
        <f ca="1">OFFSET(Pinlist!$F$1,BD856,0)-$BS$18</f>
        <v>0</v>
      </c>
      <c r="BH856" s="439" t="e">
        <f ca="1">IF(LEFT(BE856,2)="RF",OFFSET(Pinlist!$D$1,Chart!BD856,0)&amp;"_"&amp;OFFSET(Pinlist!$G$1,Chart!BD856,0),"")</f>
        <v>#NUM!</v>
      </c>
      <c r="BI856" s="298" t="e">
        <f ca="1">IF(LEFT(BE856,2)="RF",OFFSET(Pinlist!$I$1,Chart!BD856,0))</f>
        <v>#NUM!</v>
      </c>
      <c r="BJ856" s="156">
        <f t="shared" si="133"/>
        <v>853</v>
      </c>
      <c r="BK856" s="598" t="b">
        <f t="array" aca="1" ref="BK856" ca="1">IF($BV$15,MIN(SQRT((BF856-OFFSET(BF856,1,0,$BU$26-BJ856))^2+(BG856-OFFSET(BG856,1,0,$BU$26-BJ856))^2)))</f>
        <v>0</v>
      </c>
      <c r="BL856" s="598" t="b">
        <f t="array" aca="1" ref="BL856" ca="1">IF($BV$15,MIN(SQRT((BF856-OFFSET(BF856,-1,0,1-BJ856))^2+(BG856-OFFSET(BG856,-1,0,1-BJ856))^2)))</f>
        <v>0</v>
      </c>
      <c r="BM856" s="225" t="e">
        <f t="shared" ca="1" si="129"/>
        <v>#N/A</v>
      </c>
      <c r="BN856" s="225" t="e">
        <f t="shared" ca="1" si="130"/>
        <v>#N/A</v>
      </c>
      <c r="BO856" s="53" t="b">
        <f t="shared" ca="1" si="131"/>
        <v>0</v>
      </c>
      <c r="BP856" s="168"/>
      <c r="BQ856" s="168"/>
      <c r="BR856" s="168"/>
      <c r="BS856" s="168"/>
      <c r="BT856" s="168"/>
      <c r="BU856" s="168"/>
      <c r="BV856" s="168"/>
      <c r="BW856" s="168"/>
      <c r="BX856" s="66"/>
      <c r="BY856" s="66"/>
      <c r="BZ856" s="66"/>
      <c r="CA856" s="66"/>
      <c r="CB856" s="66"/>
      <c r="CC856" s="66"/>
      <c r="CD856" s="168"/>
      <c r="CE856" s="66"/>
      <c r="CF856" s="66"/>
      <c r="CG856" s="66"/>
      <c r="CH856" s="66"/>
      <c r="CI856" s="168"/>
      <c r="CJ856" s="617"/>
      <c r="CK856" s="168"/>
      <c r="CL856" s="168"/>
      <c r="CM856" s="76"/>
      <c r="CN856" s="76"/>
      <c r="CO856" s="168"/>
      <c r="CP856" s="846" t="b">
        <f>CP855/2&lt;&gt;INT(CP855/2)</f>
        <v>0</v>
      </c>
      <c r="CQ856" s="66"/>
      <c r="CR856" s="76"/>
      <c r="CS856" s="76"/>
      <c r="CT856" s="76">
        <f ca="1">CQ855*(CT855-$BQ$5)</f>
        <v>0</v>
      </c>
      <c r="CU856" s="76">
        <f ca="1">CU855</f>
        <v>0</v>
      </c>
      <c r="CV856" s="69"/>
      <c r="CW856" s="439"/>
      <c r="CX856" s="168"/>
      <c r="CY856" s="168"/>
      <c r="CZ856" s="168"/>
      <c r="DA856" s="168"/>
      <c r="DB856" s="168"/>
      <c r="DC856" s="168"/>
      <c r="DD856" s="168"/>
      <c r="DE856" s="168"/>
      <c r="DF856" s="168"/>
      <c r="DG856" s="168"/>
      <c r="DH856" s="168"/>
      <c r="DI856" s="168"/>
      <c r="DJ856" s="168"/>
    </row>
    <row r="857" spans="52:114" x14ac:dyDescent="0.2">
      <c r="AZ857" s="3">
        <f ca="1">IF(ISNUMBER(BI857),((BI857&gt;Probe_Head!$CB$15)+COUNTIF(OFFSET(Pinlist!$T$1,Chart!BD857,0),"*CPW*")+(OFFSET(Pinlist!$L$1,Chart!BD857,0)="36-40")&gt;0)+0,0)</f>
        <v>0</v>
      </c>
      <c r="BA857" s="161" t="e">
        <f t="shared" ca="1" si="132"/>
        <v>#NUM!</v>
      </c>
      <c r="BB857" s="66" t="e">
        <f t="shared" ca="1" si="126"/>
        <v>#NUM!</v>
      </c>
      <c r="BC857" s="66" t="e">
        <f t="shared" ca="1" si="127"/>
        <v>#NUM!</v>
      </c>
      <c r="BD857" s="156">
        <f ca="1">IFERROR(MATCH(BE857,OFFSET(Pinlist!$A$2,BD856*(BA857=BA856),0,$BT$23,1),0)+BD856*(BA857=BA856),0)</f>
        <v>0</v>
      </c>
      <c r="BE857" s="66" t="e">
        <f t="shared" ca="1" si="128"/>
        <v>#NUM!</v>
      </c>
      <c r="BF857" s="76">
        <f ca="1">(OFFSET(Pinlist!$E$1,BD857,0)-$BR$18)*MirrorX</f>
        <v>0</v>
      </c>
      <c r="BG857" s="76">
        <f ca="1">OFFSET(Pinlist!$F$1,BD857,0)-$BS$18</f>
        <v>0</v>
      </c>
      <c r="BH857" s="439" t="e">
        <f ca="1">IF(LEFT(BE857,2)="RF",OFFSET(Pinlist!$D$1,Chart!BD857,0)&amp;"_"&amp;OFFSET(Pinlist!$G$1,Chart!BD857,0),"")</f>
        <v>#NUM!</v>
      </c>
      <c r="BI857" s="298" t="e">
        <f ca="1">IF(LEFT(BE857,2)="RF",OFFSET(Pinlist!$I$1,Chart!BD857,0))</f>
        <v>#NUM!</v>
      </c>
      <c r="BJ857" s="156">
        <f t="shared" si="133"/>
        <v>854</v>
      </c>
      <c r="BK857" s="598" t="b">
        <f t="array" aca="1" ref="BK857" ca="1">IF($BV$15,MIN(SQRT((BF857-OFFSET(BF857,1,0,$BU$26-BJ857))^2+(BG857-OFFSET(BG857,1,0,$BU$26-BJ857))^2)))</f>
        <v>0</v>
      </c>
      <c r="BL857" s="598" t="b">
        <f t="array" aca="1" ref="BL857" ca="1">IF($BV$15,MIN(SQRT((BF857-OFFSET(BF857,-1,0,1-BJ857))^2+(BG857-OFFSET(BG857,-1,0,1-BJ857))^2)))</f>
        <v>0</v>
      </c>
      <c r="BM857" s="225" t="e">
        <f t="shared" ca="1" si="129"/>
        <v>#N/A</v>
      </c>
      <c r="BN857" s="225" t="e">
        <f t="shared" ca="1" si="130"/>
        <v>#N/A</v>
      </c>
      <c r="BO857" s="53" t="b">
        <f t="shared" ca="1" si="131"/>
        <v>0</v>
      </c>
      <c r="BP857" s="168"/>
      <c r="BQ857" s="168"/>
      <c r="BR857" s="168"/>
      <c r="BS857" s="168"/>
      <c r="BT857" s="168"/>
      <c r="BU857" s="168"/>
      <c r="BV857" s="168"/>
      <c r="BW857" s="168"/>
      <c r="BX857" s="66"/>
      <c r="BY857" s="66"/>
      <c r="BZ857" s="66"/>
      <c r="CA857" s="66"/>
      <c r="CB857" s="66"/>
      <c r="CC857" s="66"/>
      <c r="CD857" s="168"/>
      <c r="CE857" s="66"/>
      <c r="CF857" s="66"/>
      <c r="CG857" s="66"/>
      <c r="CH857" s="66"/>
      <c r="CI857" s="168"/>
      <c r="CJ857" s="617"/>
      <c r="CK857" s="168"/>
      <c r="CL857" s="168"/>
      <c r="CM857" s="76"/>
      <c r="CN857" s="76"/>
      <c r="CO857" s="168"/>
      <c r="CP857" s="610">
        <f>IF($BS$70,(CP855*$CZ$26)+(CP856*$CZ$27)*$CQ$9,CP858*$CZ$26)*MirrorX</f>
        <v>0</v>
      </c>
      <c r="CQ857" s="611">
        <f>IF($BS$70,(CP855*$DA$26)+(CP856*$DA$27)*$CQ$9,CQ858*$DA$26)</f>
        <v>0</v>
      </c>
      <c r="CR857" s="76"/>
      <c r="CS857" s="76"/>
      <c r="CT857" s="76">
        <f ca="1">CT856</f>
        <v>0</v>
      </c>
      <c r="CU857" s="76">
        <f ca="1">CQ855*(CU856-$BR$5)</f>
        <v>0</v>
      </c>
      <c r="CV857" s="69"/>
      <c r="CW857" s="439"/>
      <c r="CX857" s="168"/>
      <c r="CY857" s="168"/>
      <c r="CZ857" s="168"/>
      <c r="DA857" s="168"/>
      <c r="DB857" s="168"/>
      <c r="DC857" s="168"/>
      <c r="DD857" s="168"/>
      <c r="DE857" s="168"/>
      <c r="DF857" s="168"/>
      <c r="DG857" s="168"/>
      <c r="DH857" s="168"/>
      <c r="DI857" s="168"/>
      <c r="DJ857" s="168"/>
    </row>
    <row r="858" spans="52:114" x14ac:dyDescent="0.2">
      <c r="AZ858" s="3">
        <f ca="1">IF(ISNUMBER(BI858),((BI858&gt;Probe_Head!$CB$15)+COUNTIF(OFFSET(Pinlist!$T$1,Chart!BD858,0),"*CPW*")+(OFFSET(Pinlist!$L$1,Chart!BD858,0)="36-40")&gt;0)+0,0)</f>
        <v>0</v>
      </c>
      <c r="BA858" s="161" t="e">
        <f t="shared" ca="1" si="132"/>
        <v>#NUM!</v>
      </c>
      <c r="BB858" s="66" t="e">
        <f t="shared" ca="1" si="126"/>
        <v>#NUM!</v>
      </c>
      <c r="BC858" s="66" t="e">
        <f t="shared" ca="1" si="127"/>
        <v>#NUM!</v>
      </c>
      <c r="BD858" s="156">
        <f ca="1">IFERROR(MATCH(BE858,OFFSET(Pinlist!$A$2,BD857*(BA858=BA857),0,$BT$23,1),0)+BD857*(BA858=BA857),0)</f>
        <v>0</v>
      </c>
      <c r="BE858" s="66" t="e">
        <f t="shared" ca="1" si="128"/>
        <v>#NUM!</v>
      </c>
      <c r="BF858" s="76">
        <f ca="1">(OFFSET(Pinlist!$E$1,BD858,0)-$BR$18)*MirrorX</f>
        <v>0</v>
      </c>
      <c r="BG858" s="76">
        <f ca="1">OFFSET(Pinlist!$F$1,BD858,0)-$BS$18</f>
        <v>0</v>
      </c>
      <c r="BH858" s="439" t="e">
        <f ca="1">IF(LEFT(BE858,2)="RF",OFFSET(Pinlist!$D$1,Chart!BD858,0)&amp;"_"&amp;OFFSET(Pinlist!$G$1,Chart!BD858,0),"")</f>
        <v>#NUM!</v>
      </c>
      <c r="BI858" s="298" t="e">
        <f ca="1">IF(LEFT(BE858,2)="RF",OFFSET(Pinlist!$I$1,Chart!BD858,0))</f>
        <v>#NUM!</v>
      </c>
      <c r="BJ858" s="156">
        <f t="shared" si="133"/>
        <v>855</v>
      </c>
      <c r="BK858" s="598" t="b">
        <f t="array" aca="1" ref="BK858" ca="1">IF($BV$15,MIN(SQRT((BF858-OFFSET(BF858,1,0,$BU$26-BJ858))^2+(BG858-OFFSET(BG858,1,0,$BU$26-BJ858))^2)))</f>
        <v>0</v>
      </c>
      <c r="BL858" s="598" t="b">
        <f t="array" aca="1" ref="BL858" ca="1">IF($BV$15,MIN(SQRT((BF858-OFFSET(BF858,-1,0,1-BJ858))^2+(BG858-OFFSET(BG858,-1,0,1-BJ858))^2)))</f>
        <v>0</v>
      </c>
      <c r="BM858" s="225" t="e">
        <f t="shared" ca="1" si="129"/>
        <v>#N/A</v>
      </c>
      <c r="BN858" s="225" t="e">
        <f t="shared" ca="1" si="130"/>
        <v>#N/A</v>
      </c>
      <c r="BO858" s="53" t="b">
        <f t="shared" ca="1" si="131"/>
        <v>0</v>
      </c>
      <c r="BP858" s="168"/>
      <c r="BQ858" s="168"/>
      <c r="BR858" s="168"/>
      <c r="BS858" s="168"/>
      <c r="BT858" s="168"/>
      <c r="BU858" s="168"/>
      <c r="BV858" s="168"/>
      <c r="BW858" s="168"/>
      <c r="BX858" s="66"/>
      <c r="BY858" s="66"/>
      <c r="BZ858" s="66"/>
      <c r="CA858" s="66"/>
      <c r="CB858" s="66"/>
      <c r="CC858" s="66"/>
      <c r="CD858" s="168"/>
      <c r="CE858" s="66"/>
      <c r="CF858" s="66"/>
      <c r="CG858" s="66"/>
      <c r="CH858" s="66"/>
      <c r="CI858" s="168"/>
      <c r="CJ858" s="617"/>
      <c r="CK858" s="168"/>
      <c r="CL858" s="168"/>
      <c r="CM858" s="76"/>
      <c r="CN858" s="76"/>
      <c r="CO858" s="168"/>
      <c r="CP858" s="614">
        <f>IF(CP852+1=ABS($R$47),0,CP852+1)</f>
        <v>0</v>
      </c>
      <c r="CQ858" s="615">
        <f>IF(CP852+1=ABS($R$47),CQ852+1,CQ852)</f>
        <v>71</v>
      </c>
      <c r="CR858" s="76"/>
      <c r="CS858" s="76"/>
      <c r="CT858" s="76">
        <f ca="1">CT855</f>
        <v>0</v>
      </c>
      <c r="CU858" s="76">
        <f ca="1">CU857</f>
        <v>0</v>
      </c>
      <c r="CV858" s="69"/>
      <c r="CW858" s="439"/>
      <c r="CX858" s="168"/>
      <c r="CY858" s="168"/>
      <c r="CZ858" s="168"/>
      <c r="DA858" s="168"/>
      <c r="DB858" s="168"/>
      <c r="DC858" s="168"/>
      <c r="DD858" s="168"/>
      <c r="DE858" s="168"/>
      <c r="DF858" s="168"/>
      <c r="DG858" s="168"/>
      <c r="DH858" s="168"/>
      <c r="DI858" s="168"/>
      <c r="DJ858" s="168"/>
    </row>
    <row r="859" spans="52:114" x14ac:dyDescent="0.2">
      <c r="AZ859" s="3">
        <f ca="1">IF(ISNUMBER(BI859),((BI859&gt;Probe_Head!$CB$15)+COUNTIF(OFFSET(Pinlist!$T$1,Chart!BD859,0),"*CPW*")+(OFFSET(Pinlist!$L$1,Chart!BD859,0)="36-40")&gt;0)+0,0)</f>
        <v>0</v>
      </c>
      <c r="BA859" s="161" t="e">
        <f t="shared" ca="1" si="132"/>
        <v>#NUM!</v>
      </c>
      <c r="BB859" s="66" t="e">
        <f t="shared" ca="1" si="126"/>
        <v>#NUM!</v>
      </c>
      <c r="BC859" s="66" t="e">
        <f t="shared" ca="1" si="127"/>
        <v>#NUM!</v>
      </c>
      <c r="BD859" s="156">
        <f ca="1">IFERROR(MATCH(BE859,OFFSET(Pinlist!$A$2,BD858*(BA859=BA858),0,$BT$23,1),0)+BD858*(BA859=BA858),0)</f>
        <v>0</v>
      </c>
      <c r="BE859" s="66" t="e">
        <f t="shared" ca="1" si="128"/>
        <v>#NUM!</v>
      </c>
      <c r="BF859" s="76">
        <f ca="1">(OFFSET(Pinlist!$E$1,BD859,0)-$BR$18)*MirrorX</f>
        <v>0</v>
      </c>
      <c r="BG859" s="76">
        <f ca="1">OFFSET(Pinlist!$F$1,BD859,0)-$BS$18</f>
        <v>0</v>
      </c>
      <c r="BH859" s="439" t="e">
        <f ca="1">IF(LEFT(BE859,2)="RF",OFFSET(Pinlist!$D$1,Chart!BD859,0)&amp;"_"&amp;OFFSET(Pinlist!$G$1,Chart!BD859,0),"")</f>
        <v>#NUM!</v>
      </c>
      <c r="BI859" s="298" t="e">
        <f ca="1">IF(LEFT(BE859,2)="RF",OFFSET(Pinlist!$I$1,Chart!BD859,0))</f>
        <v>#NUM!</v>
      </c>
      <c r="BJ859" s="156">
        <f t="shared" si="133"/>
        <v>856</v>
      </c>
      <c r="BK859" s="598" t="b">
        <f t="array" aca="1" ref="BK859" ca="1">IF($BV$15,MIN(SQRT((BF859-OFFSET(BF859,1,0,$BU$26-BJ859))^2+(BG859-OFFSET(BG859,1,0,$BU$26-BJ859))^2)))</f>
        <v>0</v>
      </c>
      <c r="BL859" s="598" t="b">
        <f t="array" aca="1" ref="BL859" ca="1">IF($BV$15,MIN(SQRT((BF859-OFFSET(BF859,-1,0,1-BJ859))^2+(BG859-OFFSET(BG859,-1,0,1-BJ859))^2)))</f>
        <v>0</v>
      </c>
      <c r="BM859" s="225" t="e">
        <f t="shared" ca="1" si="129"/>
        <v>#N/A</v>
      </c>
      <c r="BN859" s="225" t="e">
        <f t="shared" ca="1" si="130"/>
        <v>#N/A</v>
      </c>
      <c r="BO859" s="53" t="b">
        <f t="shared" ca="1" si="131"/>
        <v>0</v>
      </c>
      <c r="BP859" s="168"/>
      <c r="BQ859" s="168"/>
      <c r="BR859" s="168"/>
      <c r="BS859" s="168"/>
      <c r="BT859" s="168"/>
      <c r="BU859" s="168"/>
      <c r="BV859" s="168"/>
      <c r="BW859" s="168"/>
      <c r="BX859" s="66"/>
      <c r="BY859" s="66"/>
      <c r="BZ859" s="66"/>
      <c r="CA859" s="66"/>
      <c r="CB859" s="66"/>
      <c r="CC859" s="66"/>
      <c r="CD859" s="168"/>
      <c r="CE859" s="66"/>
      <c r="CF859" s="66"/>
      <c r="CG859" s="66"/>
      <c r="CH859" s="66"/>
      <c r="CI859" s="168"/>
      <c r="CJ859" s="617"/>
      <c r="CK859" s="168"/>
      <c r="CL859" s="168"/>
      <c r="CM859" s="76"/>
      <c r="CN859" s="76"/>
      <c r="CO859" s="168"/>
      <c r="CP859" s="161"/>
      <c r="CQ859" s="66"/>
      <c r="CR859" s="76"/>
      <c r="CS859" s="76"/>
      <c r="CT859" s="76">
        <f ca="1">CT855</f>
        <v>0</v>
      </c>
      <c r="CU859" s="76">
        <f ca="1">CU855</f>
        <v>0</v>
      </c>
      <c r="CV859" s="69"/>
      <c r="CW859" s="439"/>
      <c r="CX859" s="168"/>
      <c r="CY859" s="168"/>
      <c r="CZ859" s="168"/>
      <c r="DA859" s="168"/>
      <c r="DB859" s="168"/>
      <c r="DC859" s="168"/>
      <c r="DD859" s="168"/>
      <c r="DE859" s="168"/>
      <c r="DF859" s="168"/>
      <c r="DG859" s="168"/>
      <c r="DH859" s="168"/>
      <c r="DI859" s="168"/>
      <c r="DJ859" s="168"/>
    </row>
    <row r="860" spans="52:114" x14ac:dyDescent="0.2">
      <c r="AZ860" s="3">
        <f ca="1">IF(ISNUMBER(BI860),((BI860&gt;Probe_Head!$CB$15)+COUNTIF(OFFSET(Pinlist!$T$1,Chart!BD860,0),"*CPW*")+(OFFSET(Pinlist!$L$1,Chart!BD860,0)="36-40")&gt;0)+0,0)</f>
        <v>0</v>
      </c>
      <c r="BA860" s="161" t="e">
        <f t="shared" ca="1" si="132"/>
        <v>#NUM!</v>
      </c>
      <c r="BB860" s="66" t="e">
        <f t="shared" ca="1" si="126"/>
        <v>#NUM!</v>
      </c>
      <c r="BC860" s="66" t="e">
        <f t="shared" ca="1" si="127"/>
        <v>#NUM!</v>
      </c>
      <c r="BD860" s="156">
        <f ca="1">IFERROR(MATCH(BE860,OFFSET(Pinlist!$A$2,BD859*(BA860=BA859),0,$BT$23,1),0)+BD859*(BA860=BA859),0)</f>
        <v>0</v>
      </c>
      <c r="BE860" s="66" t="e">
        <f t="shared" ca="1" si="128"/>
        <v>#NUM!</v>
      </c>
      <c r="BF860" s="76">
        <f ca="1">(OFFSET(Pinlist!$E$1,BD860,0)-$BR$18)*MirrorX</f>
        <v>0</v>
      </c>
      <c r="BG860" s="76">
        <f ca="1">OFFSET(Pinlist!$F$1,BD860,0)-$BS$18</f>
        <v>0</v>
      </c>
      <c r="BH860" s="439" t="e">
        <f ca="1">IF(LEFT(BE860,2)="RF",OFFSET(Pinlist!$D$1,Chart!BD860,0)&amp;"_"&amp;OFFSET(Pinlist!$G$1,Chart!BD860,0),"")</f>
        <v>#NUM!</v>
      </c>
      <c r="BI860" s="298" t="e">
        <f ca="1">IF(LEFT(BE860,2)="RF",OFFSET(Pinlist!$I$1,Chart!BD860,0))</f>
        <v>#NUM!</v>
      </c>
      <c r="BJ860" s="156">
        <f t="shared" si="133"/>
        <v>857</v>
      </c>
      <c r="BK860" s="598" t="b">
        <f t="array" aca="1" ref="BK860" ca="1">IF($BV$15,MIN(SQRT((BF860-OFFSET(BF860,1,0,$BU$26-BJ860))^2+(BG860-OFFSET(BG860,1,0,$BU$26-BJ860))^2)))</f>
        <v>0</v>
      </c>
      <c r="BL860" s="598" t="b">
        <f t="array" aca="1" ref="BL860" ca="1">IF($BV$15,MIN(SQRT((BF860-OFFSET(BF860,-1,0,1-BJ860))^2+(BG860-OFFSET(BG860,-1,0,1-BJ860))^2)))</f>
        <v>0</v>
      </c>
      <c r="BM860" s="225" t="e">
        <f t="shared" ca="1" si="129"/>
        <v>#N/A</v>
      </c>
      <c r="BN860" s="225" t="e">
        <f t="shared" ca="1" si="130"/>
        <v>#N/A</v>
      </c>
      <c r="BO860" s="53" t="b">
        <f t="shared" ca="1" si="131"/>
        <v>0</v>
      </c>
      <c r="BP860" s="168"/>
      <c r="BQ860" s="168"/>
      <c r="BR860" s="168"/>
      <c r="BS860" s="168"/>
      <c r="BT860" s="168"/>
      <c r="BU860" s="168"/>
      <c r="BV860" s="168"/>
      <c r="BW860" s="168"/>
      <c r="BX860" s="66"/>
      <c r="BY860" s="66"/>
      <c r="BZ860" s="66"/>
      <c r="CA860" s="66"/>
      <c r="CB860" s="66"/>
      <c r="CC860" s="66"/>
      <c r="CD860" s="168"/>
      <c r="CE860" s="66"/>
      <c r="CF860" s="66"/>
      <c r="CG860" s="66"/>
      <c r="CH860" s="66"/>
      <c r="CI860" s="168"/>
      <c r="CJ860" s="617"/>
      <c r="CK860" s="168"/>
      <c r="CL860" s="168"/>
      <c r="CM860" s="76"/>
      <c r="CN860" s="76"/>
      <c r="CO860" s="168"/>
      <c r="CX860" s="168"/>
      <c r="CY860" s="168"/>
      <c r="CZ860" s="168"/>
      <c r="DA860" s="168"/>
      <c r="DB860" s="168"/>
      <c r="DC860" s="168"/>
      <c r="DD860" s="168"/>
      <c r="DE860" s="168"/>
      <c r="DF860" s="168"/>
      <c r="DG860" s="168"/>
      <c r="DH860" s="168"/>
      <c r="DI860" s="168"/>
      <c r="DJ860" s="168"/>
    </row>
    <row r="861" spans="52:114" x14ac:dyDescent="0.2">
      <c r="AZ861" s="3">
        <f ca="1">IF(ISNUMBER(BI861),((BI861&gt;Probe_Head!$CB$15)+COUNTIF(OFFSET(Pinlist!$T$1,Chart!BD861,0),"*CPW*")+(OFFSET(Pinlist!$L$1,Chart!BD861,0)="36-40")&gt;0)+0,0)</f>
        <v>0</v>
      </c>
      <c r="BA861" s="161" t="e">
        <f t="shared" ca="1" si="132"/>
        <v>#NUM!</v>
      </c>
      <c r="BB861" s="66" t="e">
        <f t="shared" ca="1" si="126"/>
        <v>#NUM!</v>
      </c>
      <c r="BC861" s="66" t="e">
        <f t="shared" ca="1" si="127"/>
        <v>#NUM!</v>
      </c>
      <c r="BD861" s="156">
        <f ca="1">IFERROR(MATCH(BE861,OFFSET(Pinlist!$A$2,BD860*(BA861=BA860),0,$BT$23,1),0)+BD860*(BA861=BA860),0)</f>
        <v>0</v>
      </c>
      <c r="BE861" s="66" t="e">
        <f t="shared" ca="1" si="128"/>
        <v>#NUM!</v>
      </c>
      <c r="BF861" s="76">
        <f ca="1">(OFFSET(Pinlist!$E$1,BD861,0)-$BR$18)*MirrorX</f>
        <v>0</v>
      </c>
      <c r="BG861" s="76">
        <f ca="1">OFFSET(Pinlist!$F$1,BD861,0)-$BS$18</f>
        <v>0</v>
      </c>
      <c r="BH861" s="439" t="e">
        <f ca="1">IF(LEFT(BE861,2)="RF",OFFSET(Pinlist!$D$1,Chart!BD861,0)&amp;"_"&amp;OFFSET(Pinlist!$G$1,Chart!BD861,0),"")</f>
        <v>#NUM!</v>
      </c>
      <c r="BI861" s="298" t="e">
        <f ca="1">IF(LEFT(BE861,2)="RF",OFFSET(Pinlist!$I$1,Chart!BD861,0))</f>
        <v>#NUM!</v>
      </c>
      <c r="BJ861" s="156">
        <f t="shared" si="133"/>
        <v>858</v>
      </c>
      <c r="BK861" s="598" t="b">
        <f t="array" aca="1" ref="BK861" ca="1">IF($BV$15,MIN(SQRT((BF861-OFFSET(BF861,1,0,$BU$26-BJ861))^2+(BG861-OFFSET(BG861,1,0,$BU$26-BJ861))^2)))</f>
        <v>0</v>
      </c>
      <c r="BL861" s="598" t="b">
        <f t="array" aca="1" ref="BL861" ca="1">IF($BV$15,MIN(SQRT((BF861-OFFSET(BF861,-1,0,1-BJ861))^2+(BG861-OFFSET(BG861,-1,0,1-BJ861))^2)))</f>
        <v>0</v>
      </c>
      <c r="BM861" s="225" t="e">
        <f t="shared" ca="1" si="129"/>
        <v>#N/A</v>
      </c>
      <c r="BN861" s="225" t="e">
        <f t="shared" ca="1" si="130"/>
        <v>#N/A</v>
      </c>
      <c r="BO861" s="53" t="b">
        <f t="shared" ca="1" si="131"/>
        <v>0</v>
      </c>
      <c r="BP861" s="168"/>
      <c r="BQ861" s="168"/>
      <c r="BR861" s="168"/>
      <c r="BS861" s="168"/>
      <c r="BT861" s="168"/>
      <c r="BU861" s="168"/>
      <c r="BV861" s="168"/>
      <c r="BW861" s="168"/>
      <c r="BX861" s="66"/>
      <c r="BY861" s="66"/>
      <c r="BZ861" s="66"/>
      <c r="CA861" s="66"/>
      <c r="CB861" s="66"/>
      <c r="CC861" s="66"/>
      <c r="CD861" s="168"/>
      <c r="CE861" s="66"/>
      <c r="CF861" s="66"/>
      <c r="CG861" s="66"/>
      <c r="CH861" s="66"/>
      <c r="CI861" s="168"/>
      <c r="CJ861" s="617"/>
      <c r="CK861" s="168"/>
      <c r="CL861" s="168"/>
      <c r="CM861" s="76"/>
      <c r="CN861" s="76"/>
      <c r="CO861" s="168"/>
      <c r="CP861" s="608">
        <f>CP855+1</f>
        <v>143</v>
      </c>
      <c r="CQ861" s="609">
        <f>(CP861&lt;Multiplyer)*$CZ$40</f>
        <v>0</v>
      </c>
      <c r="CR861" s="618"/>
      <c r="CS861" s="618"/>
      <c r="CT861" s="618">
        <f ca="1">$CQ861*(CP863+$CZ$29)</f>
        <v>0</v>
      </c>
      <c r="CU861" s="618">
        <f ca="1">$CQ861*(CQ863+$DA$29)</f>
        <v>0</v>
      </c>
      <c r="CV861" s="618"/>
      <c r="CW861" s="619"/>
      <c r="CX861" s="168"/>
      <c r="CY861" s="168"/>
      <c r="CZ861" s="168"/>
      <c r="DA861" s="168"/>
      <c r="DB861" s="168"/>
      <c r="DC861" s="168"/>
      <c r="DD861" s="168"/>
      <c r="DE861" s="168"/>
      <c r="DF861" s="168"/>
      <c r="DG861" s="168"/>
      <c r="DH861" s="168"/>
      <c r="DI861" s="168"/>
      <c r="DJ861" s="168"/>
    </row>
    <row r="862" spans="52:114" x14ac:dyDescent="0.2">
      <c r="AZ862" s="3">
        <f ca="1">IF(ISNUMBER(BI862),((BI862&gt;Probe_Head!$CB$15)+COUNTIF(OFFSET(Pinlist!$T$1,Chart!BD862,0),"*CPW*")+(OFFSET(Pinlist!$L$1,Chart!BD862,0)="36-40")&gt;0)+0,0)</f>
        <v>0</v>
      </c>
      <c r="BA862" s="161" t="e">
        <f t="shared" ca="1" si="132"/>
        <v>#NUM!</v>
      </c>
      <c r="BB862" s="66" t="e">
        <f t="shared" ca="1" si="126"/>
        <v>#NUM!</v>
      </c>
      <c r="BC862" s="66" t="e">
        <f t="shared" ca="1" si="127"/>
        <v>#NUM!</v>
      </c>
      <c r="BD862" s="156">
        <f ca="1">IFERROR(MATCH(BE862,OFFSET(Pinlist!$A$2,BD861*(BA862=BA861),0,$BT$23,1),0)+BD861*(BA862=BA861),0)</f>
        <v>0</v>
      </c>
      <c r="BE862" s="66" t="e">
        <f t="shared" ca="1" si="128"/>
        <v>#NUM!</v>
      </c>
      <c r="BF862" s="76">
        <f ca="1">(OFFSET(Pinlist!$E$1,BD862,0)-$BR$18)*MirrorX</f>
        <v>0</v>
      </c>
      <c r="BG862" s="76">
        <f ca="1">OFFSET(Pinlist!$F$1,BD862,0)-$BS$18</f>
        <v>0</v>
      </c>
      <c r="BH862" s="439" t="e">
        <f ca="1">IF(LEFT(BE862,2)="RF",OFFSET(Pinlist!$D$1,Chart!BD862,0)&amp;"_"&amp;OFFSET(Pinlist!$G$1,Chart!BD862,0),"")</f>
        <v>#NUM!</v>
      </c>
      <c r="BI862" s="298" t="e">
        <f ca="1">IF(LEFT(BE862,2)="RF",OFFSET(Pinlist!$I$1,Chart!BD862,0))</f>
        <v>#NUM!</v>
      </c>
      <c r="BJ862" s="156">
        <f t="shared" si="133"/>
        <v>859</v>
      </c>
      <c r="BK862" s="598" t="b">
        <f t="array" aca="1" ref="BK862" ca="1">IF($BV$15,MIN(SQRT((BF862-OFFSET(BF862,1,0,$BU$26-BJ862))^2+(BG862-OFFSET(BG862,1,0,$BU$26-BJ862))^2)))</f>
        <v>0</v>
      </c>
      <c r="BL862" s="598" t="b">
        <f t="array" aca="1" ref="BL862" ca="1">IF($BV$15,MIN(SQRT((BF862-OFFSET(BF862,-1,0,1-BJ862))^2+(BG862-OFFSET(BG862,-1,0,1-BJ862))^2)))</f>
        <v>0</v>
      </c>
      <c r="BM862" s="225" t="e">
        <f t="shared" ca="1" si="129"/>
        <v>#N/A</v>
      </c>
      <c r="BN862" s="225" t="e">
        <f t="shared" ca="1" si="130"/>
        <v>#N/A</v>
      </c>
      <c r="BO862" s="53" t="b">
        <f t="shared" ca="1" si="131"/>
        <v>0</v>
      </c>
      <c r="BP862" s="168"/>
      <c r="BQ862" s="168"/>
      <c r="BR862" s="168"/>
      <c r="BS862" s="168"/>
      <c r="BT862" s="168"/>
      <c r="BU862" s="168"/>
      <c r="BV862" s="168"/>
      <c r="BW862" s="168"/>
      <c r="BX862" s="66"/>
      <c r="BY862" s="66"/>
      <c r="BZ862" s="66"/>
      <c r="CA862" s="66"/>
      <c r="CB862" s="66"/>
      <c r="CC862" s="66"/>
      <c r="CD862" s="168"/>
      <c r="CE862" s="66"/>
      <c r="CF862" s="66"/>
      <c r="CG862" s="66"/>
      <c r="CH862" s="66"/>
      <c r="CI862" s="168"/>
      <c r="CJ862" s="617"/>
      <c r="CK862" s="168"/>
      <c r="CL862" s="168"/>
      <c r="CM862" s="76"/>
      <c r="CN862" s="76"/>
      <c r="CO862" s="168"/>
      <c r="CP862" s="846" t="b">
        <f>CP861/2&lt;&gt;INT(CP861/2)</f>
        <v>1</v>
      </c>
      <c r="CQ862" s="66"/>
      <c r="CR862" s="76"/>
      <c r="CS862" s="76"/>
      <c r="CT862" s="76">
        <f ca="1">CQ861*(CT861-$BQ$5)</f>
        <v>0</v>
      </c>
      <c r="CU862" s="76">
        <f ca="1">CU861</f>
        <v>0</v>
      </c>
      <c r="CV862" s="69"/>
      <c r="CW862" s="480"/>
      <c r="CX862" s="168"/>
      <c r="CY862" s="168"/>
      <c r="CZ862" s="168"/>
      <c r="DA862" s="168"/>
      <c r="DB862" s="168"/>
      <c r="DC862" s="168"/>
      <c r="DD862" s="168"/>
      <c r="DE862" s="168"/>
      <c r="DF862" s="168"/>
      <c r="DG862" s="168"/>
      <c r="DH862" s="168"/>
      <c r="DI862" s="168"/>
      <c r="DJ862" s="168"/>
    </row>
    <row r="863" spans="52:114" x14ac:dyDescent="0.2">
      <c r="AZ863" s="3">
        <f ca="1">IF(ISNUMBER(BI863),((BI863&gt;Probe_Head!$CB$15)+COUNTIF(OFFSET(Pinlist!$T$1,Chart!BD863,0),"*CPW*")+(OFFSET(Pinlist!$L$1,Chart!BD863,0)="36-40")&gt;0)+0,0)</f>
        <v>0</v>
      </c>
      <c r="BA863" s="161" t="e">
        <f t="shared" ca="1" si="132"/>
        <v>#NUM!</v>
      </c>
      <c r="BB863" s="66" t="e">
        <f t="shared" ca="1" si="126"/>
        <v>#NUM!</v>
      </c>
      <c r="BC863" s="66" t="e">
        <f t="shared" ca="1" si="127"/>
        <v>#NUM!</v>
      </c>
      <c r="BD863" s="156">
        <f ca="1">IFERROR(MATCH(BE863,OFFSET(Pinlist!$A$2,BD862*(BA863=BA862),0,$BT$23,1),0)+BD862*(BA863=BA862),0)</f>
        <v>0</v>
      </c>
      <c r="BE863" s="66" t="e">
        <f t="shared" ca="1" si="128"/>
        <v>#NUM!</v>
      </c>
      <c r="BF863" s="76">
        <f ca="1">(OFFSET(Pinlist!$E$1,BD863,0)-$BR$18)*MirrorX</f>
        <v>0</v>
      </c>
      <c r="BG863" s="76">
        <f ca="1">OFFSET(Pinlist!$F$1,BD863,0)-$BS$18</f>
        <v>0</v>
      </c>
      <c r="BH863" s="439" t="e">
        <f ca="1">IF(LEFT(BE863,2)="RF",OFFSET(Pinlist!$D$1,Chart!BD863,0)&amp;"_"&amp;OFFSET(Pinlist!$G$1,Chart!BD863,0),"")</f>
        <v>#NUM!</v>
      </c>
      <c r="BI863" s="298" t="e">
        <f ca="1">IF(LEFT(BE863,2)="RF",OFFSET(Pinlist!$I$1,Chart!BD863,0))</f>
        <v>#NUM!</v>
      </c>
      <c r="BJ863" s="156">
        <f t="shared" si="133"/>
        <v>860</v>
      </c>
      <c r="BK863" s="598" t="b">
        <f t="array" aca="1" ref="BK863" ca="1">IF($BV$15,MIN(SQRT((BF863-OFFSET(BF863,1,0,$BU$26-BJ863))^2+(BG863-OFFSET(BG863,1,0,$BU$26-BJ863))^2)))</f>
        <v>0</v>
      </c>
      <c r="BL863" s="598" t="b">
        <f t="array" aca="1" ref="BL863" ca="1">IF($BV$15,MIN(SQRT((BF863-OFFSET(BF863,-1,0,1-BJ863))^2+(BG863-OFFSET(BG863,-1,0,1-BJ863))^2)))</f>
        <v>0</v>
      </c>
      <c r="BM863" s="225" t="e">
        <f t="shared" ca="1" si="129"/>
        <v>#N/A</v>
      </c>
      <c r="BN863" s="225" t="e">
        <f t="shared" ca="1" si="130"/>
        <v>#N/A</v>
      </c>
      <c r="BO863" s="53" t="b">
        <f t="shared" ca="1" si="131"/>
        <v>0</v>
      </c>
      <c r="BP863" s="168"/>
      <c r="BQ863" s="168"/>
      <c r="BR863" s="168"/>
      <c r="BS863" s="168"/>
      <c r="BT863" s="168"/>
      <c r="BU863" s="168"/>
      <c r="BV863" s="168"/>
      <c r="BW863" s="168"/>
      <c r="BX863" s="66"/>
      <c r="BY863" s="66"/>
      <c r="BZ863" s="66"/>
      <c r="CA863" s="66"/>
      <c r="CB863" s="66"/>
      <c r="CC863" s="66"/>
      <c r="CD863" s="168"/>
      <c r="CE863" s="66"/>
      <c r="CF863" s="66"/>
      <c r="CG863" s="66"/>
      <c r="CH863" s="66"/>
      <c r="CI863" s="168"/>
      <c r="CJ863" s="617"/>
      <c r="CK863" s="168"/>
      <c r="CL863" s="168"/>
      <c r="CM863" s="76"/>
      <c r="CN863" s="76"/>
      <c r="CO863" s="168"/>
      <c r="CP863" s="610">
        <f>IF($BS$70,(CP861*$CZ$26)+(CP862*$CZ$27)*$CQ$9,CP864*$CZ$26)*MirrorX</f>
        <v>0</v>
      </c>
      <c r="CQ863" s="611">
        <f>IF($BS$70,(CP861*$DA$26)+(CP862*$DA$27)*$CQ$9,CQ864*$DA$26)</f>
        <v>0</v>
      </c>
      <c r="CR863" s="76"/>
      <c r="CS863" s="76"/>
      <c r="CT863" s="76">
        <f ca="1">CT862</f>
        <v>0</v>
      </c>
      <c r="CU863" s="76">
        <f ca="1">CQ861*(CU862-$BR$5)</f>
        <v>0</v>
      </c>
      <c r="CV863" s="69"/>
      <c r="CW863" s="480"/>
      <c r="CX863" s="168"/>
      <c r="CY863" s="168"/>
      <c r="CZ863" s="168"/>
      <c r="DA863" s="168"/>
      <c r="DB863" s="168"/>
      <c r="DC863" s="168"/>
      <c r="DD863" s="168"/>
      <c r="DE863" s="168"/>
      <c r="DF863" s="168"/>
      <c r="DG863" s="168"/>
      <c r="DH863" s="168"/>
      <c r="DI863" s="168"/>
      <c r="DJ863" s="168"/>
    </row>
    <row r="864" spans="52:114" x14ac:dyDescent="0.2">
      <c r="AZ864" s="3">
        <f ca="1">IF(ISNUMBER(BI864),((BI864&gt;Probe_Head!$CB$15)+COUNTIF(OFFSET(Pinlist!$T$1,Chart!BD864,0),"*CPW*")+(OFFSET(Pinlist!$L$1,Chart!BD864,0)="36-40")&gt;0)+0,0)</f>
        <v>0</v>
      </c>
      <c r="BA864" s="161" t="e">
        <f t="shared" ca="1" si="132"/>
        <v>#NUM!</v>
      </c>
      <c r="BB864" s="66" t="e">
        <f t="shared" ca="1" si="126"/>
        <v>#NUM!</v>
      </c>
      <c r="BC864" s="66" t="e">
        <f t="shared" ca="1" si="127"/>
        <v>#NUM!</v>
      </c>
      <c r="BD864" s="156">
        <f ca="1">IFERROR(MATCH(BE864,OFFSET(Pinlist!$A$2,BD863*(BA864=BA863),0,$BT$23,1),0)+BD863*(BA864=BA863),0)</f>
        <v>0</v>
      </c>
      <c r="BE864" s="66" t="e">
        <f t="shared" ca="1" si="128"/>
        <v>#NUM!</v>
      </c>
      <c r="BF864" s="76">
        <f ca="1">(OFFSET(Pinlist!$E$1,BD864,0)-$BR$18)*MirrorX</f>
        <v>0</v>
      </c>
      <c r="BG864" s="76">
        <f ca="1">OFFSET(Pinlist!$F$1,BD864,0)-$BS$18</f>
        <v>0</v>
      </c>
      <c r="BH864" s="439" t="e">
        <f ca="1">IF(LEFT(BE864,2)="RF",OFFSET(Pinlist!$D$1,Chart!BD864,0)&amp;"_"&amp;OFFSET(Pinlist!$G$1,Chart!BD864,0),"")</f>
        <v>#NUM!</v>
      </c>
      <c r="BI864" s="298" t="e">
        <f ca="1">IF(LEFT(BE864,2)="RF",OFFSET(Pinlist!$I$1,Chart!BD864,0))</f>
        <v>#NUM!</v>
      </c>
      <c r="BJ864" s="156">
        <f t="shared" si="133"/>
        <v>861</v>
      </c>
      <c r="BK864" s="598" t="b">
        <f t="array" aca="1" ref="BK864" ca="1">IF($BV$15,MIN(SQRT((BF864-OFFSET(BF864,1,0,$BU$26-BJ864))^2+(BG864-OFFSET(BG864,1,0,$BU$26-BJ864))^2)))</f>
        <v>0</v>
      </c>
      <c r="BL864" s="598" t="b">
        <f t="array" aca="1" ref="BL864" ca="1">IF($BV$15,MIN(SQRT((BF864-OFFSET(BF864,-1,0,1-BJ864))^2+(BG864-OFFSET(BG864,-1,0,1-BJ864))^2)))</f>
        <v>0</v>
      </c>
      <c r="BM864" s="225" t="e">
        <f t="shared" ca="1" si="129"/>
        <v>#N/A</v>
      </c>
      <c r="BN864" s="225" t="e">
        <f t="shared" ca="1" si="130"/>
        <v>#N/A</v>
      </c>
      <c r="BO864" s="53" t="b">
        <f t="shared" ca="1" si="131"/>
        <v>0</v>
      </c>
      <c r="BP864" s="168"/>
      <c r="BQ864" s="168"/>
      <c r="BR864" s="168"/>
      <c r="BS864" s="168"/>
      <c r="BT864" s="168"/>
      <c r="BU864" s="168"/>
      <c r="BV864" s="168"/>
      <c r="BW864" s="168"/>
      <c r="BX864" s="66"/>
      <c r="BY864" s="66"/>
      <c r="BZ864" s="66"/>
      <c r="CA864" s="66"/>
      <c r="CB864" s="66"/>
      <c r="CC864" s="66"/>
      <c r="CD864" s="168"/>
      <c r="CE864" s="66"/>
      <c r="CF864" s="66"/>
      <c r="CG864" s="66"/>
      <c r="CH864" s="66"/>
      <c r="CI864" s="168"/>
      <c r="CJ864" s="617"/>
      <c r="CK864" s="168"/>
      <c r="CL864" s="168"/>
      <c r="CM864" s="76"/>
      <c r="CN864" s="76"/>
      <c r="CO864" s="168"/>
      <c r="CP864" s="614">
        <f>IF(CP858+1=ABS($R$47),0,CP858+1)</f>
        <v>1</v>
      </c>
      <c r="CQ864" s="615">
        <f>IF(CP858+1=ABS($R$47),CQ858+1,CQ858)</f>
        <v>71</v>
      </c>
      <c r="CR864" s="76"/>
      <c r="CS864" s="76"/>
      <c r="CT864" s="76">
        <f ca="1">CT861</f>
        <v>0</v>
      </c>
      <c r="CU864" s="76">
        <f ca="1">CU863</f>
        <v>0</v>
      </c>
      <c r="CV864" s="69"/>
      <c r="CW864" s="480"/>
      <c r="CX864" s="168"/>
      <c r="CY864" s="168"/>
      <c r="CZ864" s="168"/>
      <c r="DA864" s="168"/>
      <c r="DB864" s="168"/>
      <c r="DC864" s="168"/>
      <c r="DD864" s="168"/>
      <c r="DE864" s="168"/>
      <c r="DF864" s="168"/>
      <c r="DG864" s="168"/>
      <c r="DH864" s="168"/>
      <c r="DI864" s="168"/>
      <c r="DJ864" s="168"/>
    </row>
    <row r="865" spans="52:114" x14ac:dyDescent="0.2">
      <c r="AZ865" s="3">
        <f ca="1">IF(ISNUMBER(BI865),((BI865&gt;Probe_Head!$CB$15)+COUNTIF(OFFSET(Pinlist!$T$1,Chart!BD865,0),"*CPW*")+(OFFSET(Pinlist!$L$1,Chart!BD865,0)="36-40")&gt;0)+0,0)</f>
        <v>0</v>
      </c>
      <c r="BA865" s="161" t="e">
        <f t="shared" ca="1" si="132"/>
        <v>#NUM!</v>
      </c>
      <c r="BB865" s="66" t="e">
        <f t="shared" ca="1" si="126"/>
        <v>#NUM!</v>
      </c>
      <c r="BC865" s="66" t="e">
        <f t="shared" ca="1" si="127"/>
        <v>#NUM!</v>
      </c>
      <c r="BD865" s="156">
        <f ca="1">IFERROR(MATCH(BE865,OFFSET(Pinlist!$A$2,BD864*(BA865=BA864),0,$BT$23,1),0)+BD864*(BA865=BA864),0)</f>
        <v>0</v>
      </c>
      <c r="BE865" s="66" t="e">
        <f t="shared" ca="1" si="128"/>
        <v>#NUM!</v>
      </c>
      <c r="BF865" s="76">
        <f ca="1">(OFFSET(Pinlist!$E$1,BD865,0)-$BR$18)*MirrorX</f>
        <v>0</v>
      </c>
      <c r="BG865" s="76">
        <f ca="1">OFFSET(Pinlist!$F$1,BD865,0)-$BS$18</f>
        <v>0</v>
      </c>
      <c r="BH865" s="439" t="e">
        <f ca="1">IF(LEFT(BE865,2)="RF",OFFSET(Pinlist!$D$1,Chart!BD865,0)&amp;"_"&amp;OFFSET(Pinlist!$G$1,Chart!BD865,0),"")</f>
        <v>#NUM!</v>
      </c>
      <c r="BI865" s="298" t="e">
        <f ca="1">IF(LEFT(BE865,2)="RF",OFFSET(Pinlist!$I$1,Chart!BD865,0))</f>
        <v>#NUM!</v>
      </c>
      <c r="BJ865" s="156">
        <f t="shared" si="133"/>
        <v>862</v>
      </c>
      <c r="BK865" s="598" t="b">
        <f t="array" aca="1" ref="BK865" ca="1">IF($BV$15,MIN(SQRT((BF865-OFFSET(BF865,1,0,$BU$26-BJ865))^2+(BG865-OFFSET(BG865,1,0,$BU$26-BJ865))^2)))</f>
        <v>0</v>
      </c>
      <c r="BL865" s="598" t="b">
        <f t="array" aca="1" ref="BL865" ca="1">IF($BV$15,MIN(SQRT((BF865-OFFSET(BF865,-1,0,1-BJ865))^2+(BG865-OFFSET(BG865,-1,0,1-BJ865))^2)))</f>
        <v>0</v>
      </c>
      <c r="BM865" s="225" t="e">
        <f t="shared" ca="1" si="129"/>
        <v>#N/A</v>
      </c>
      <c r="BN865" s="225" t="e">
        <f t="shared" ca="1" si="130"/>
        <v>#N/A</v>
      </c>
      <c r="BO865" s="53" t="b">
        <f t="shared" ca="1" si="131"/>
        <v>0</v>
      </c>
      <c r="BP865" s="168"/>
      <c r="BQ865" s="168"/>
      <c r="BR865" s="168"/>
      <c r="BS865" s="168"/>
      <c r="BT865" s="168"/>
      <c r="BU865" s="168"/>
      <c r="BV865" s="168"/>
      <c r="BW865" s="168"/>
      <c r="BX865" s="66"/>
      <c r="BY865" s="66"/>
      <c r="BZ865" s="66"/>
      <c r="CA865" s="66"/>
      <c r="CB865" s="66"/>
      <c r="CC865" s="66"/>
      <c r="CD865" s="168"/>
      <c r="CE865" s="66"/>
      <c r="CF865" s="66"/>
      <c r="CG865" s="66"/>
      <c r="CH865" s="66"/>
      <c r="CI865" s="168"/>
      <c r="CJ865" s="617"/>
      <c r="CK865" s="168"/>
      <c r="CL865" s="168"/>
      <c r="CM865" s="76"/>
      <c r="CN865" s="76"/>
      <c r="CO865" s="168"/>
      <c r="CP865" s="161"/>
      <c r="CQ865" s="66"/>
      <c r="CR865" s="76"/>
      <c r="CS865" s="76"/>
      <c r="CT865" s="76">
        <f ca="1">CT861</f>
        <v>0</v>
      </c>
      <c r="CU865" s="76">
        <f ca="1">CU861</f>
        <v>0</v>
      </c>
      <c r="CV865" s="69"/>
      <c r="CW865" s="480"/>
      <c r="CX865" s="168"/>
      <c r="CY865" s="168"/>
      <c r="CZ865" s="168"/>
      <c r="DA865" s="168"/>
      <c r="DB865" s="168"/>
      <c r="DC865" s="168"/>
      <c r="DD865" s="168"/>
      <c r="DE865" s="168"/>
      <c r="DF865" s="168"/>
      <c r="DG865" s="168"/>
      <c r="DH865" s="168"/>
      <c r="DI865" s="168"/>
      <c r="DJ865" s="168"/>
    </row>
    <row r="866" spans="52:114" x14ac:dyDescent="0.2">
      <c r="AZ866" s="3">
        <f ca="1">IF(ISNUMBER(BI866),((BI866&gt;Probe_Head!$CB$15)+COUNTIF(OFFSET(Pinlist!$T$1,Chart!BD866,0),"*CPW*")+(OFFSET(Pinlist!$L$1,Chart!BD866,0)="36-40")&gt;0)+0,0)</f>
        <v>0</v>
      </c>
      <c r="BA866" s="161" t="e">
        <f t="shared" ca="1" si="132"/>
        <v>#NUM!</v>
      </c>
      <c r="BB866" s="66" t="e">
        <f t="shared" ca="1" si="126"/>
        <v>#NUM!</v>
      </c>
      <c r="BC866" s="66" t="e">
        <f t="shared" ca="1" si="127"/>
        <v>#NUM!</v>
      </c>
      <c r="BD866" s="156">
        <f ca="1">IFERROR(MATCH(BE866,OFFSET(Pinlist!$A$2,BD865*(BA866=BA865),0,$BT$23,1),0)+BD865*(BA866=BA865),0)</f>
        <v>0</v>
      </c>
      <c r="BE866" s="66" t="e">
        <f t="shared" ca="1" si="128"/>
        <v>#NUM!</v>
      </c>
      <c r="BF866" s="76">
        <f ca="1">(OFFSET(Pinlist!$E$1,BD866,0)-$BR$18)*MirrorX</f>
        <v>0</v>
      </c>
      <c r="BG866" s="76">
        <f ca="1">OFFSET(Pinlist!$F$1,BD866,0)-$BS$18</f>
        <v>0</v>
      </c>
      <c r="BH866" s="439" t="e">
        <f ca="1">IF(LEFT(BE866,2)="RF",OFFSET(Pinlist!$D$1,Chart!BD866,0)&amp;"_"&amp;OFFSET(Pinlist!$G$1,Chart!BD866,0),"")</f>
        <v>#NUM!</v>
      </c>
      <c r="BI866" s="298" t="e">
        <f ca="1">IF(LEFT(BE866,2)="RF",OFFSET(Pinlist!$I$1,Chart!BD866,0))</f>
        <v>#NUM!</v>
      </c>
      <c r="BJ866" s="156">
        <f t="shared" si="133"/>
        <v>863</v>
      </c>
      <c r="BK866" s="598" t="b">
        <f t="array" aca="1" ref="BK866" ca="1">IF($BV$15,MIN(SQRT((BF866-OFFSET(BF866,1,0,$BU$26-BJ866))^2+(BG866-OFFSET(BG866,1,0,$BU$26-BJ866))^2)))</f>
        <v>0</v>
      </c>
      <c r="BL866" s="598" t="b">
        <f t="array" aca="1" ref="BL866" ca="1">IF($BV$15,MIN(SQRT((BF866-OFFSET(BF866,-1,0,1-BJ866))^2+(BG866-OFFSET(BG866,-1,0,1-BJ866))^2)))</f>
        <v>0</v>
      </c>
      <c r="BM866" s="225" t="e">
        <f t="shared" ca="1" si="129"/>
        <v>#N/A</v>
      </c>
      <c r="BN866" s="225" t="e">
        <f t="shared" ca="1" si="130"/>
        <v>#N/A</v>
      </c>
      <c r="BO866" s="53" t="b">
        <f t="shared" ca="1" si="131"/>
        <v>0</v>
      </c>
      <c r="BP866" s="168"/>
      <c r="BQ866" s="168"/>
      <c r="BR866" s="168"/>
      <c r="BS866" s="168"/>
      <c r="BT866" s="168"/>
      <c r="BU866" s="168"/>
      <c r="BV866" s="168"/>
      <c r="BW866" s="168"/>
      <c r="BX866" s="66"/>
      <c r="BY866" s="66"/>
      <c r="BZ866" s="66"/>
      <c r="CA866" s="66"/>
      <c r="CB866" s="66"/>
      <c r="CC866" s="66"/>
      <c r="CD866" s="168"/>
      <c r="CE866" s="66"/>
      <c r="CF866" s="66"/>
      <c r="CG866" s="66"/>
      <c r="CH866" s="66"/>
      <c r="CI866" s="168"/>
      <c r="CJ866" s="617"/>
      <c r="CK866" s="168"/>
      <c r="CL866" s="168"/>
      <c r="CM866" s="76"/>
      <c r="CN866" s="76"/>
      <c r="CO866" s="168"/>
      <c r="CX866" s="168"/>
      <c r="CY866" s="168"/>
      <c r="CZ866" s="168"/>
      <c r="DA866" s="168"/>
      <c r="DB866" s="168"/>
      <c r="DC866" s="168"/>
      <c r="DD866" s="168"/>
      <c r="DE866" s="168"/>
      <c r="DF866" s="168"/>
      <c r="DG866" s="168"/>
      <c r="DH866" s="168"/>
      <c r="DI866" s="168"/>
      <c r="DJ866" s="168"/>
    </row>
    <row r="867" spans="52:114" x14ac:dyDescent="0.2">
      <c r="AZ867" s="3">
        <f ca="1">IF(ISNUMBER(BI867),((BI867&gt;Probe_Head!$CB$15)+COUNTIF(OFFSET(Pinlist!$T$1,Chart!BD867,0),"*CPW*")+(OFFSET(Pinlist!$L$1,Chart!BD867,0)="36-40")&gt;0)+0,0)</f>
        <v>0</v>
      </c>
      <c r="BA867" s="161" t="e">
        <f t="shared" ca="1" si="132"/>
        <v>#NUM!</v>
      </c>
      <c r="BB867" s="66" t="e">
        <f t="shared" ca="1" si="126"/>
        <v>#NUM!</v>
      </c>
      <c r="BC867" s="66" t="e">
        <f t="shared" ca="1" si="127"/>
        <v>#NUM!</v>
      </c>
      <c r="BD867" s="156">
        <f ca="1">IFERROR(MATCH(BE867,OFFSET(Pinlist!$A$2,BD866*(BA867=BA866),0,$BT$23,1),0)+BD866*(BA867=BA866),0)</f>
        <v>0</v>
      </c>
      <c r="BE867" s="66" t="e">
        <f t="shared" ca="1" si="128"/>
        <v>#NUM!</v>
      </c>
      <c r="BF867" s="76">
        <f ca="1">(OFFSET(Pinlist!$E$1,BD867,0)-$BR$18)*MirrorX</f>
        <v>0</v>
      </c>
      <c r="BG867" s="76">
        <f ca="1">OFFSET(Pinlist!$F$1,BD867,0)-$BS$18</f>
        <v>0</v>
      </c>
      <c r="BH867" s="439" t="e">
        <f ca="1">IF(LEFT(BE867,2)="RF",OFFSET(Pinlist!$D$1,Chart!BD867,0)&amp;"_"&amp;OFFSET(Pinlist!$G$1,Chart!BD867,0),"")</f>
        <v>#NUM!</v>
      </c>
      <c r="BI867" s="298" t="e">
        <f ca="1">IF(LEFT(BE867,2)="RF",OFFSET(Pinlist!$I$1,Chart!BD867,0))</f>
        <v>#NUM!</v>
      </c>
      <c r="BJ867" s="156">
        <f t="shared" si="133"/>
        <v>864</v>
      </c>
      <c r="BK867" s="598" t="b">
        <f t="array" aca="1" ref="BK867" ca="1">IF($BV$15,MIN(SQRT((BF867-OFFSET(BF867,1,0,$BU$26-BJ867))^2+(BG867-OFFSET(BG867,1,0,$BU$26-BJ867))^2)))</f>
        <v>0</v>
      </c>
      <c r="BL867" s="598" t="b">
        <f t="array" aca="1" ref="BL867" ca="1">IF($BV$15,MIN(SQRT((BF867-OFFSET(BF867,-1,0,1-BJ867))^2+(BG867-OFFSET(BG867,-1,0,1-BJ867))^2)))</f>
        <v>0</v>
      </c>
      <c r="BM867" s="225" t="e">
        <f t="shared" ca="1" si="129"/>
        <v>#N/A</v>
      </c>
      <c r="BN867" s="225" t="e">
        <f t="shared" ca="1" si="130"/>
        <v>#N/A</v>
      </c>
      <c r="BO867" s="53" t="b">
        <f t="shared" ca="1" si="131"/>
        <v>0</v>
      </c>
      <c r="BP867" s="168"/>
      <c r="BQ867" s="168"/>
      <c r="BR867" s="168"/>
      <c r="BS867" s="168"/>
      <c r="BT867" s="168"/>
      <c r="BU867" s="168"/>
      <c r="BV867" s="168"/>
      <c r="BW867" s="168"/>
      <c r="BX867" s="66"/>
      <c r="BY867" s="66"/>
      <c r="BZ867" s="66"/>
      <c r="CA867" s="66"/>
      <c r="CB867" s="66"/>
      <c r="CC867" s="66"/>
      <c r="CD867" s="168"/>
      <c r="CE867" s="66"/>
      <c r="CF867" s="66"/>
      <c r="CG867" s="66"/>
      <c r="CH867" s="66"/>
      <c r="CI867" s="168"/>
      <c r="CJ867" s="617"/>
      <c r="CK867" s="168"/>
      <c r="CL867" s="168"/>
      <c r="CM867" s="76"/>
      <c r="CN867" s="76"/>
      <c r="CO867" s="168"/>
      <c r="CP867" s="608">
        <f>CP861+1</f>
        <v>144</v>
      </c>
      <c r="CQ867" s="609">
        <f>(CP867&lt;Multiplyer)*$CZ$40</f>
        <v>0</v>
      </c>
      <c r="CR867" s="618"/>
      <c r="CS867" s="618"/>
      <c r="CT867" s="618">
        <f ca="1">$CQ867*(CP869+$CZ$29)</f>
        <v>0</v>
      </c>
      <c r="CU867" s="618">
        <f ca="1">$CQ867*(CQ869+$DA$29)</f>
        <v>0</v>
      </c>
      <c r="CV867" s="618"/>
      <c r="CW867" s="619"/>
      <c r="CX867" s="168"/>
      <c r="CY867" s="168"/>
      <c r="CZ867" s="168"/>
      <c r="DA867" s="168"/>
      <c r="DB867" s="168"/>
      <c r="DC867" s="168"/>
      <c r="DD867" s="168"/>
      <c r="DE867" s="168"/>
      <c r="DF867" s="168"/>
      <c r="DG867" s="168"/>
      <c r="DH867" s="168"/>
      <c r="DI867" s="168"/>
      <c r="DJ867" s="168"/>
    </row>
    <row r="868" spans="52:114" x14ac:dyDescent="0.2">
      <c r="AZ868" s="3">
        <f ca="1">IF(ISNUMBER(BI868),((BI868&gt;Probe_Head!$CB$15)+COUNTIF(OFFSET(Pinlist!$T$1,Chart!BD868,0),"*CPW*")+(OFFSET(Pinlist!$L$1,Chart!BD868,0)="36-40")&gt;0)+0,0)</f>
        <v>0</v>
      </c>
      <c r="BA868" s="161" t="e">
        <f t="shared" ca="1" si="132"/>
        <v>#NUM!</v>
      </c>
      <c r="BB868" s="66" t="e">
        <f t="shared" ca="1" si="126"/>
        <v>#NUM!</v>
      </c>
      <c r="BC868" s="66" t="e">
        <f t="shared" ca="1" si="127"/>
        <v>#NUM!</v>
      </c>
      <c r="BD868" s="156">
        <f ca="1">IFERROR(MATCH(BE868,OFFSET(Pinlist!$A$2,BD867*(BA868=BA867),0,$BT$23,1),0)+BD867*(BA868=BA867),0)</f>
        <v>0</v>
      </c>
      <c r="BE868" s="66" t="e">
        <f t="shared" ca="1" si="128"/>
        <v>#NUM!</v>
      </c>
      <c r="BF868" s="76">
        <f ca="1">(OFFSET(Pinlist!$E$1,BD868,0)-$BR$18)*MirrorX</f>
        <v>0</v>
      </c>
      <c r="BG868" s="76">
        <f ca="1">OFFSET(Pinlist!$F$1,BD868,0)-$BS$18</f>
        <v>0</v>
      </c>
      <c r="BH868" s="439" t="e">
        <f ca="1">IF(LEFT(BE868,2)="RF",OFFSET(Pinlist!$D$1,Chart!BD868,0)&amp;"_"&amp;OFFSET(Pinlist!$G$1,Chart!BD868,0),"")</f>
        <v>#NUM!</v>
      </c>
      <c r="BI868" s="298" t="e">
        <f ca="1">IF(LEFT(BE868,2)="RF",OFFSET(Pinlist!$I$1,Chart!BD868,0))</f>
        <v>#NUM!</v>
      </c>
      <c r="BJ868" s="156">
        <f t="shared" si="133"/>
        <v>865</v>
      </c>
      <c r="BK868" s="598" t="b">
        <f t="array" aca="1" ref="BK868" ca="1">IF($BV$15,MIN(SQRT((BF868-OFFSET(BF868,1,0,$BU$26-BJ868))^2+(BG868-OFFSET(BG868,1,0,$BU$26-BJ868))^2)))</f>
        <v>0</v>
      </c>
      <c r="BL868" s="598" t="b">
        <f t="array" aca="1" ref="BL868" ca="1">IF($BV$15,MIN(SQRT((BF868-OFFSET(BF868,-1,0,1-BJ868))^2+(BG868-OFFSET(BG868,-1,0,1-BJ868))^2)))</f>
        <v>0</v>
      </c>
      <c r="BM868" s="225" t="e">
        <f t="shared" ca="1" si="129"/>
        <v>#N/A</v>
      </c>
      <c r="BN868" s="225" t="e">
        <f t="shared" ca="1" si="130"/>
        <v>#N/A</v>
      </c>
      <c r="BO868" s="53" t="b">
        <f t="shared" ca="1" si="131"/>
        <v>0</v>
      </c>
      <c r="BP868" s="168"/>
      <c r="BQ868" s="168"/>
      <c r="BR868" s="168"/>
      <c r="BS868" s="168"/>
      <c r="BT868" s="168"/>
      <c r="BU868" s="168"/>
      <c r="BV868" s="168"/>
      <c r="BW868" s="168"/>
      <c r="BX868" s="66"/>
      <c r="BY868" s="66"/>
      <c r="BZ868" s="66"/>
      <c r="CA868" s="66"/>
      <c r="CB868" s="66"/>
      <c r="CC868" s="66"/>
      <c r="CD868" s="168"/>
      <c r="CE868" s="66"/>
      <c r="CF868" s="66"/>
      <c r="CG868" s="66"/>
      <c r="CH868" s="66"/>
      <c r="CI868" s="168"/>
      <c r="CJ868" s="617"/>
      <c r="CK868" s="168"/>
      <c r="CL868" s="168"/>
      <c r="CM868" s="76"/>
      <c r="CN868" s="76"/>
      <c r="CO868" s="168"/>
      <c r="CP868" s="846" t="b">
        <f>CP867/2&lt;&gt;INT(CP867/2)</f>
        <v>0</v>
      </c>
      <c r="CQ868" s="66"/>
      <c r="CR868" s="76"/>
      <c r="CS868" s="76"/>
      <c r="CT868" s="76">
        <f ca="1">CQ867*(CT867-$BQ$5)</f>
        <v>0</v>
      </c>
      <c r="CU868" s="76">
        <f ca="1">CU867</f>
        <v>0</v>
      </c>
      <c r="CV868" s="69"/>
      <c r="CW868" s="439"/>
      <c r="CX868" s="168"/>
      <c r="CY868" s="168"/>
      <c r="CZ868" s="168"/>
      <c r="DA868" s="168"/>
      <c r="DB868" s="168"/>
      <c r="DC868" s="168"/>
      <c r="DD868" s="168"/>
      <c r="DE868" s="168"/>
      <c r="DF868" s="168"/>
      <c r="DG868" s="168"/>
      <c r="DH868" s="168"/>
      <c r="DI868" s="168"/>
      <c r="DJ868" s="168"/>
    </row>
    <row r="869" spans="52:114" x14ac:dyDescent="0.2">
      <c r="AZ869" s="3">
        <f ca="1">IF(ISNUMBER(BI869),((BI869&gt;Probe_Head!$CB$15)+COUNTIF(OFFSET(Pinlist!$T$1,Chart!BD869,0),"*CPW*")+(OFFSET(Pinlist!$L$1,Chart!BD869,0)="36-40")&gt;0)+0,0)</f>
        <v>0</v>
      </c>
      <c r="BA869" s="161" t="e">
        <f t="shared" ca="1" si="132"/>
        <v>#NUM!</v>
      </c>
      <c r="BB869" s="66" t="e">
        <f t="shared" ca="1" si="126"/>
        <v>#NUM!</v>
      </c>
      <c r="BC869" s="66" t="e">
        <f t="shared" ca="1" si="127"/>
        <v>#NUM!</v>
      </c>
      <c r="BD869" s="156">
        <f ca="1">IFERROR(MATCH(BE869,OFFSET(Pinlist!$A$2,BD868*(BA869=BA868),0,$BT$23,1),0)+BD868*(BA869=BA868),0)</f>
        <v>0</v>
      </c>
      <c r="BE869" s="66" t="e">
        <f t="shared" ca="1" si="128"/>
        <v>#NUM!</v>
      </c>
      <c r="BF869" s="76">
        <f ca="1">(OFFSET(Pinlist!$E$1,BD869,0)-$BR$18)*MirrorX</f>
        <v>0</v>
      </c>
      <c r="BG869" s="76">
        <f ca="1">OFFSET(Pinlist!$F$1,BD869,0)-$BS$18</f>
        <v>0</v>
      </c>
      <c r="BH869" s="439" t="e">
        <f ca="1">IF(LEFT(BE869,2)="RF",OFFSET(Pinlist!$D$1,Chart!BD869,0)&amp;"_"&amp;OFFSET(Pinlist!$G$1,Chart!BD869,0),"")</f>
        <v>#NUM!</v>
      </c>
      <c r="BI869" s="298" t="e">
        <f ca="1">IF(LEFT(BE869,2)="RF",OFFSET(Pinlist!$I$1,Chart!BD869,0))</f>
        <v>#NUM!</v>
      </c>
      <c r="BJ869" s="156">
        <f t="shared" si="133"/>
        <v>866</v>
      </c>
      <c r="BK869" s="598" t="b">
        <f t="array" aca="1" ref="BK869" ca="1">IF($BV$15,MIN(SQRT((BF869-OFFSET(BF869,1,0,$BU$26-BJ869))^2+(BG869-OFFSET(BG869,1,0,$BU$26-BJ869))^2)))</f>
        <v>0</v>
      </c>
      <c r="BL869" s="598" t="b">
        <f t="array" aca="1" ref="BL869" ca="1">IF($BV$15,MIN(SQRT((BF869-OFFSET(BF869,-1,0,1-BJ869))^2+(BG869-OFFSET(BG869,-1,0,1-BJ869))^2)))</f>
        <v>0</v>
      </c>
      <c r="BM869" s="225" t="e">
        <f t="shared" ca="1" si="129"/>
        <v>#N/A</v>
      </c>
      <c r="BN869" s="225" t="e">
        <f t="shared" ca="1" si="130"/>
        <v>#N/A</v>
      </c>
      <c r="BO869" s="53" t="b">
        <f t="shared" ca="1" si="131"/>
        <v>0</v>
      </c>
      <c r="BP869" s="168"/>
      <c r="BQ869" s="168"/>
      <c r="BR869" s="168"/>
      <c r="BS869" s="168"/>
      <c r="BT869" s="168"/>
      <c r="BU869" s="168"/>
      <c r="BV869" s="168"/>
      <c r="BW869" s="168"/>
      <c r="BX869" s="66"/>
      <c r="BY869" s="66"/>
      <c r="BZ869" s="66"/>
      <c r="CA869" s="66"/>
      <c r="CB869" s="66"/>
      <c r="CC869" s="66"/>
      <c r="CD869" s="168"/>
      <c r="CE869" s="66"/>
      <c r="CF869" s="66"/>
      <c r="CG869" s="66"/>
      <c r="CH869" s="66"/>
      <c r="CI869" s="168"/>
      <c r="CJ869" s="617"/>
      <c r="CK869" s="168"/>
      <c r="CL869" s="168"/>
      <c r="CM869" s="76"/>
      <c r="CN869" s="76"/>
      <c r="CO869" s="168"/>
      <c r="CP869" s="610">
        <f>IF($BS$70,(CP867*$CZ$26)+(CP868*$CZ$27)*$CQ$9,CP870*$CZ$26)*MirrorX</f>
        <v>0</v>
      </c>
      <c r="CQ869" s="611">
        <f>IF($BS$70,(CP867*$DA$26)+(CP868*$DA$27)*$CQ$9,CQ870*$DA$26)</f>
        <v>0</v>
      </c>
      <c r="CR869" s="76"/>
      <c r="CS869" s="76"/>
      <c r="CT869" s="76">
        <f ca="1">CT868</f>
        <v>0</v>
      </c>
      <c r="CU869" s="76">
        <f ca="1">CQ867*(CU868-$BR$5)</f>
        <v>0</v>
      </c>
      <c r="CV869" s="69"/>
      <c r="CW869" s="439"/>
      <c r="CX869" s="168"/>
      <c r="CY869" s="168"/>
      <c r="CZ869" s="168"/>
      <c r="DA869" s="168"/>
      <c r="DB869" s="168"/>
      <c r="DC869" s="168"/>
      <c r="DD869" s="168"/>
      <c r="DE869" s="168"/>
      <c r="DF869" s="168"/>
      <c r="DG869" s="168"/>
      <c r="DH869" s="168"/>
      <c r="DI869" s="168"/>
      <c r="DJ869" s="168"/>
    </row>
    <row r="870" spans="52:114" x14ac:dyDescent="0.2">
      <c r="AZ870" s="3">
        <f ca="1">IF(ISNUMBER(BI870),((BI870&gt;Probe_Head!$CB$15)+COUNTIF(OFFSET(Pinlist!$T$1,Chart!BD870,0),"*CPW*")+(OFFSET(Pinlist!$L$1,Chart!BD870,0)="36-40")&gt;0)+0,0)</f>
        <v>0</v>
      </c>
      <c r="BA870" s="161" t="e">
        <f t="shared" ca="1" si="132"/>
        <v>#NUM!</v>
      </c>
      <c r="BB870" s="66" t="e">
        <f t="shared" ca="1" si="126"/>
        <v>#NUM!</v>
      </c>
      <c r="BC870" s="66" t="e">
        <f t="shared" ca="1" si="127"/>
        <v>#NUM!</v>
      </c>
      <c r="BD870" s="156">
        <f ca="1">IFERROR(MATCH(BE870,OFFSET(Pinlist!$A$2,BD869*(BA870=BA869),0,$BT$23,1),0)+BD869*(BA870=BA869),0)</f>
        <v>0</v>
      </c>
      <c r="BE870" s="66" t="e">
        <f t="shared" ca="1" si="128"/>
        <v>#NUM!</v>
      </c>
      <c r="BF870" s="76">
        <f ca="1">(OFFSET(Pinlist!$E$1,BD870,0)-$BR$18)*MirrorX</f>
        <v>0</v>
      </c>
      <c r="BG870" s="76">
        <f ca="1">OFFSET(Pinlist!$F$1,BD870,0)-$BS$18</f>
        <v>0</v>
      </c>
      <c r="BH870" s="439" t="e">
        <f ca="1">IF(LEFT(BE870,2)="RF",OFFSET(Pinlist!$D$1,Chart!BD870,0)&amp;"_"&amp;OFFSET(Pinlist!$G$1,Chart!BD870,0),"")</f>
        <v>#NUM!</v>
      </c>
      <c r="BI870" s="298" t="e">
        <f ca="1">IF(LEFT(BE870,2)="RF",OFFSET(Pinlist!$I$1,Chart!BD870,0))</f>
        <v>#NUM!</v>
      </c>
      <c r="BJ870" s="156">
        <f t="shared" si="133"/>
        <v>867</v>
      </c>
      <c r="BK870" s="598" t="b">
        <f t="array" aca="1" ref="BK870" ca="1">IF($BV$15,MIN(SQRT((BF870-OFFSET(BF870,1,0,$BU$26-BJ870))^2+(BG870-OFFSET(BG870,1,0,$BU$26-BJ870))^2)))</f>
        <v>0</v>
      </c>
      <c r="BL870" s="598" t="b">
        <f t="array" aca="1" ref="BL870" ca="1">IF($BV$15,MIN(SQRT((BF870-OFFSET(BF870,-1,0,1-BJ870))^2+(BG870-OFFSET(BG870,-1,0,1-BJ870))^2)))</f>
        <v>0</v>
      </c>
      <c r="BM870" s="225" t="e">
        <f t="shared" ca="1" si="129"/>
        <v>#N/A</v>
      </c>
      <c r="BN870" s="225" t="e">
        <f t="shared" ca="1" si="130"/>
        <v>#N/A</v>
      </c>
      <c r="BO870" s="53" t="b">
        <f t="shared" ca="1" si="131"/>
        <v>0</v>
      </c>
      <c r="BP870" s="168"/>
      <c r="BQ870" s="168"/>
      <c r="BR870" s="168"/>
      <c r="BS870" s="168"/>
      <c r="BT870" s="168"/>
      <c r="BU870" s="168"/>
      <c r="BV870" s="168"/>
      <c r="BW870" s="168"/>
      <c r="BX870" s="66"/>
      <c r="BY870" s="66"/>
      <c r="BZ870" s="66"/>
      <c r="CA870" s="66"/>
      <c r="CB870" s="66"/>
      <c r="CC870" s="66"/>
      <c r="CD870" s="168"/>
      <c r="CE870" s="66"/>
      <c r="CF870" s="66"/>
      <c r="CG870" s="66"/>
      <c r="CH870" s="66"/>
      <c r="CI870" s="168"/>
      <c r="CJ870" s="617"/>
      <c r="CK870" s="168"/>
      <c r="CL870" s="168"/>
      <c r="CM870" s="76"/>
      <c r="CN870" s="76"/>
      <c r="CO870" s="168"/>
      <c r="CP870" s="614">
        <f>IF(CP864+1=ABS($R$47),0,CP864+1)</f>
        <v>0</v>
      </c>
      <c r="CQ870" s="615">
        <f>IF(CP864+1=ABS($R$47),CQ864+1,CQ864)</f>
        <v>72</v>
      </c>
      <c r="CR870" s="76"/>
      <c r="CS870" s="76"/>
      <c r="CT870" s="76">
        <f ca="1">CT867</f>
        <v>0</v>
      </c>
      <c r="CU870" s="76">
        <f ca="1">CU869</f>
        <v>0</v>
      </c>
      <c r="CV870" s="69"/>
      <c r="CW870" s="439"/>
      <c r="CX870" s="168"/>
      <c r="CY870" s="168"/>
      <c r="CZ870" s="168"/>
      <c r="DA870" s="168"/>
      <c r="DB870" s="168"/>
      <c r="DC870" s="168"/>
      <c r="DD870" s="168"/>
      <c r="DE870" s="168"/>
      <c r="DF870" s="168"/>
      <c r="DG870" s="168"/>
      <c r="DH870" s="168"/>
      <c r="DI870" s="168"/>
      <c r="DJ870" s="168"/>
    </row>
    <row r="871" spans="52:114" x14ac:dyDescent="0.2">
      <c r="AZ871" s="3">
        <f ca="1">IF(ISNUMBER(BI871),((BI871&gt;Probe_Head!$CB$15)+COUNTIF(OFFSET(Pinlist!$T$1,Chart!BD871,0),"*CPW*")+(OFFSET(Pinlist!$L$1,Chart!BD871,0)="36-40")&gt;0)+0,0)</f>
        <v>0</v>
      </c>
      <c r="BA871" s="161" t="e">
        <f t="shared" ca="1" si="132"/>
        <v>#NUM!</v>
      </c>
      <c r="BB871" s="66" t="e">
        <f t="shared" ca="1" si="126"/>
        <v>#NUM!</v>
      </c>
      <c r="BC871" s="66" t="e">
        <f t="shared" ca="1" si="127"/>
        <v>#NUM!</v>
      </c>
      <c r="BD871" s="156">
        <f ca="1">IFERROR(MATCH(BE871,OFFSET(Pinlist!$A$2,BD870*(BA871=BA870),0,$BT$23,1),0)+BD870*(BA871=BA870),0)</f>
        <v>0</v>
      </c>
      <c r="BE871" s="66" t="e">
        <f t="shared" ca="1" si="128"/>
        <v>#NUM!</v>
      </c>
      <c r="BF871" s="76">
        <f ca="1">(OFFSET(Pinlist!$E$1,BD871,0)-$BR$18)*MirrorX</f>
        <v>0</v>
      </c>
      <c r="BG871" s="76">
        <f ca="1">OFFSET(Pinlist!$F$1,BD871,0)-$BS$18</f>
        <v>0</v>
      </c>
      <c r="BH871" s="439" t="e">
        <f ca="1">IF(LEFT(BE871,2)="RF",OFFSET(Pinlist!$D$1,Chart!BD871,0)&amp;"_"&amp;OFFSET(Pinlist!$G$1,Chart!BD871,0),"")</f>
        <v>#NUM!</v>
      </c>
      <c r="BI871" s="298" t="e">
        <f ca="1">IF(LEFT(BE871,2)="RF",OFFSET(Pinlist!$I$1,Chart!BD871,0))</f>
        <v>#NUM!</v>
      </c>
      <c r="BJ871" s="156">
        <f t="shared" si="133"/>
        <v>868</v>
      </c>
      <c r="BK871" s="598" t="b">
        <f t="array" aca="1" ref="BK871" ca="1">IF($BV$15,MIN(SQRT((BF871-OFFSET(BF871,1,0,$BU$26-BJ871))^2+(BG871-OFFSET(BG871,1,0,$BU$26-BJ871))^2)))</f>
        <v>0</v>
      </c>
      <c r="BL871" s="598" t="b">
        <f t="array" aca="1" ref="BL871" ca="1">IF($BV$15,MIN(SQRT((BF871-OFFSET(BF871,-1,0,1-BJ871))^2+(BG871-OFFSET(BG871,-1,0,1-BJ871))^2)))</f>
        <v>0</v>
      </c>
      <c r="BM871" s="225" t="e">
        <f t="shared" ca="1" si="129"/>
        <v>#N/A</v>
      </c>
      <c r="BN871" s="225" t="e">
        <f t="shared" ca="1" si="130"/>
        <v>#N/A</v>
      </c>
      <c r="BO871" s="53" t="b">
        <f t="shared" ca="1" si="131"/>
        <v>0</v>
      </c>
      <c r="BP871" s="168"/>
      <c r="BQ871" s="168"/>
      <c r="BR871" s="168"/>
      <c r="BS871" s="168"/>
      <c r="BT871" s="168"/>
      <c r="BU871" s="168"/>
      <c r="BV871" s="168"/>
      <c r="BW871" s="168"/>
      <c r="BX871" s="66"/>
      <c r="BY871" s="66"/>
      <c r="BZ871" s="66"/>
      <c r="CA871" s="66"/>
      <c r="CB871" s="66"/>
      <c r="CC871" s="66"/>
      <c r="CD871" s="168"/>
      <c r="CE871" s="66"/>
      <c r="CF871" s="66"/>
      <c r="CG871" s="66"/>
      <c r="CH871" s="66"/>
      <c r="CI871" s="168"/>
      <c r="CJ871" s="617"/>
      <c r="CK871" s="168"/>
      <c r="CL871" s="168"/>
      <c r="CM871" s="76"/>
      <c r="CN871" s="76"/>
      <c r="CO871" s="168"/>
      <c r="CP871" s="161"/>
      <c r="CQ871" s="66"/>
      <c r="CR871" s="76"/>
      <c r="CS871" s="76"/>
      <c r="CT871" s="76">
        <f ca="1">CT867</f>
        <v>0</v>
      </c>
      <c r="CU871" s="76">
        <f ca="1">CU867</f>
        <v>0</v>
      </c>
      <c r="CV871" s="69"/>
      <c r="CW871" s="439"/>
      <c r="CX871" s="168"/>
      <c r="CY871" s="168"/>
      <c r="CZ871" s="168"/>
      <c r="DA871" s="168"/>
      <c r="DB871" s="168"/>
      <c r="DC871" s="168"/>
      <c r="DD871" s="168"/>
      <c r="DE871" s="168"/>
      <c r="DF871" s="168"/>
      <c r="DG871" s="168"/>
      <c r="DH871" s="168"/>
      <c r="DI871" s="168"/>
      <c r="DJ871" s="168"/>
    </row>
    <row r="872" spans="52:114" x14ac:dyDescent="0.2">
      <c r="AZ872" s="3">
        <f ca="1">IF(ISNUMBER(BI872),((BI872&gt;Probe_Head!$CB$15)+COUNTIF(OFFSET(Pinlist!$T$1,Chart!BD872,0),"*CPW*")+(OFFSET(Pinlist!$L$1,Chart!BD872,0)="36-40")&gt;0)+0,0)</f>
        <v>0</v>
      </c>
      <c r="BA872" s="161" t="e">
        <f t="shared" ca="1" si="132"/>
        <v>#NUM!</v>
      </c>
      <c r="BB872" s="66" t="e">
        <f t="shared" ca="1" si="126"/>
        <v>#NUM!</v>
      </c>
      <c r="BC872" s="66" t="e">
        <f t="shared" ca="1" si="127"/>
        <v>#NUM!</v>
      </c>
      <c r="BD872" s="156">
        <f ca="1">IFERROR(MATCH(BE872,OFFSET(Pinlist!$A$2,BD871*(BA872=BA871),0,$BT$23,1),0)+BD871*(BA872=BA871),0)</f>
        <v>0</v>
      </c>
      <c r="BE872" s="66" t="e">
        <f t="shared" ca="1" si="128"/>
        <v>#NUM!</v>
      </c>
      <c r="BF872" s="76">
        <f ca="1">(OFFSET(Pinlist!$E$1,BD872,0)-$BR$18)*MirrorX</f>
        <v>0</v>
      </c>
      <c r="BG872" s="76">
        <f ca="1">OFFSET(Pinlist!$F$1,BD872,0)-$BS$18</f>
        <v>0</v>
      </c>
      <c r="BH872" s="439" t="e">
        <f ca="1">IF(LEFT(BE872,2)="RF",OFFSET(Pinlist!$D$1,Chart!BD872,0)&amp;"_"&amp;OFFSET(Pinlist!$G$1,Chart!BD872,0),"")</f>
        <v>#NUM!</v>
      </c>
      <c r="BI872" s="298" t="e">
        <f ca="1">IF(LEFT(BE872,2)="RF",OFFSET(Pinlist!$I$1,Chart!BD872,0))</f>
        <v>#NUM!</v>
      </c>
      <c r="BJ872" s="156">
        <f t="shared" si="133"/>
        <v>869</v>
      </c>
      <c r="BK872" s="598" t="b">
        <f t="array" aca="1" ref="BK872" ca="1">IF($BV$15,MIN(SQRT((BF872-OFFSET(BF872,1,0,$BU$26-BJ872))^2+(BG872-OFFSET(BG872,1,0,$BU$26-BJ872))^2)))</f>
        <v>0</v>
      </c>
      <c r="BL872" s="598" t="b">
        <f t="array" aca="1" ref="BL872" ca="1">IF($BV$15,MIN(SQRT((BF872-OFFSET(BF872,-1,0,1-BJ872))^2+(BG872-OFFSET(BG872,-1,0,1-BJ872))^2)))</f>
        <v>0</v>
      </c>
      <c r="BM872" s="225" t="e">
        <f t="shared" ca="1" si="129"/>
        <v>#N/A</v>
      </c>
      <c r="BN872" s="225" t="e">
        <f t="shared" ca="1" si="130"/>
        <v>#N/A</v>
      </c>
      <c r="BO872" s="53" t="b">
        <f t="shared" ca="1" si="131"/>
        <v>0</v>
      </c>
      <c r="BP872" s="168"/>
      <c r="BQ872" s="168"/>
      <c r="BR872" s="168"/>
      <c r="BS872" s="168"/>
      <c r="BT872" s="168"/>
      <c r="BU872" s="168"/>
      <c r="BV872" s="168"/>
      <c r="BW872" s="168"/>
      <c r="BX872" s="66"/>
      <c r="BY872" s="66"/>
      <c r="BZ872" s="66"/>
      <c r="CA872" s="66"/>
      <c r="CB872" s="66"/>
      <c r="CC872" s="66"/>
      <c r="CD872" s="168"/>
      <c r="CE872" s="66"/>
      <c r="CF872" s="66"/>
      <c r="CG872" s="66"/>
      <c r="CH872" s="66"/>
      <c r="CI872" s="168"/>
      <c r="CJ872" s="617"/>
      <c r="CK872" s="168"/>
      <c r="CL872" s="168"/>
      <c r="CM872" s="76"/>
      <c r="CN872" s="76"/>
      <c r="CO872" s="168"/>
      <c r="CX872" s="168"/>
      <c r="CY872" s="168"/>
      <c r="CZ872" s="168"/>
      <c r="DA872" s="168"/>
      <c r="DB872" s="168"/>
      <c r="DC872" s="168"/>
      <c r="DD872" s="168"/>
      <c r="DE872" s="168"/>
      <c r="DF872" s="168"/>
      <c r="DG872" s="168"/>
      <c r="DH872" s="168"/>
      <c r="DI872" s="168"/>
      <c r="DJ872" s="168"/>
    </row>
    <row r="873" spans="52:114" x14ac:dyDescent="0.2">
      <c r="AZ873" s="3">
        <f ca="1">IF(ISNUMBER(BI873),((BI873&gt;Probe_Head!$CB$15)+COUNTIF(OFFSET(Pinlist!$T$1,Chart!BD873,0),"*CPW*")+(OFFSET(Pinlist!$L$1,Chart!BD873,0)="36-40")&gt;0)+0,0)</f>
        <v>0</v>
      </c>
      <c r="BA873" s="161" t="e">
        <f t="shared" ca="1" si="132"/>
        <v>#NUM!</v>
      </c>
      <c r="BB873" s="66" t="e">
        <f t="shared" ca="1" si="126"/>
        <v>#NUM!</v>
      </c>
      <c r="BC873" s="66" t="e">
        <f t="shared" ca="1" si="127"/>
        <v>#NUM!</v>
      </c>
      <c r="BD873" s="156">
        <f ca="1">IFERROR(MATCH(BE873,OFFSET(Pinlist!$A$2,BD872*(BA873=BA872),0,$BT$23,1),0)+BD872*(BA873=BA872),0)</f>
        <v>0</v>
      </c>
      <c r="BE873" s="66" t="e">
        <f t="shared" ca="1" si="128"/>
        <v>#NUM!</v>
      </c>
      <c r="BF873" s="76">
        <f ca="1">(OFFSET(Pinlist!$E$1,BD873,0)-$BR$18)*MirrorX</f>
        <v>0</v>
      </c>
      <c r="BG873" s="76">
        <f ca="1">OFFSET(Pinlist!$F$1,BD873,0)-$BS$18</f>
        <v>0</v>
      </c>
      <c r="BH873" s="439" t="e">
        <f ca="1">IF(LEFT(BE873,2)="RF",OFFSET(Pinlist!$D$1,Chart!BD873,0)&amp;"_"&amp;OFFSET(Pinlist!$G$1,Chart!BD873,0),"")</f>
        <v>#NUM!</v>
      </c>
      <c r="BI873" s="298" t="e">
        <f ca="1">IF(LEFT(BE873,2)="RF",OFFSET(Pinlist!$I$1,Chart!BD873,0))</f>
        <v>#NUM!</v>
      </c>
      <c r="BJ873" s="156">
        <f t="shared" si="133"/>
        <v>870</v>
      </c>
      <c r="BK873" s="598" t="b">
        <f t="array" aca="1" ref="BK873" ca="1">IF($BV$15,MIN(SQRT((BF873-OFFSET(BF873,1,0,$BU$26-BJ873))^2+(BG873-OFFSET(BG873,1,0,$BU$26-BJ873))^2)))</f>
        <v>0</v>
      </c>
      <c r="BL873" s="598" t="b">
        <f t="array" aca="1" ref="BL873" ca="1">IF($BV$15,MIN(SQRT((BF873-OFFSET(BF873,-1,0,1-BJ873))^2+(BG873-OFFSET(BG873,-1,0,1-BJ873))^2)))</f>
        <v>0</v>
      </c>
      <c r="BM873" s="225" t="e">
        <f t="shared" ca="1" si="129"/>
        <v>#N/A</v>
      </c>
      <c r="BN873" s="225" t="e">
        <f t="shared" ca="1" si="130"/>
        <v>#N/A</v>
      </c>
      <c r="BO873" s="53" t="b">
        <f t="shared" ca="1" si="131"/>
        <v>0</v>
      </c>
      <c r="BP873" s="168"/>
      <c r="BQ873" s="168"/>
      <c r="BR873" s="168"/>
      <c r="BS873" s="168"/>
      <c r="BT873" s="168"/>
      <c r="BU873" s="168"/>
      <c r="BV873" s="168"/>
      <c r="BW873" s="168"/>
      <c r="BX873" s="66"/>
      <c r="BY873" s="66"/>
      <c r="BZ873" s="66"/>
      <c r="CA873" s="66"/>
      <c r="CB873" s="66"/>
      <c r="CC873" s="66"/>
      <c r="CD873" s="168"/>
      <c r="CE873" s="66"/>
      <c r="CF873" s="66"/>
      <c r="CG873" s="66"/>
      <c r="CH873" s="66"/>
      <c r="CI873" s="168"/>
      <c r="CJ873" s="617"/>
      <c r="CK873" s="168"/>
      <c r="CL873" s="168"/>
      <c r="CM873" s="76"/>
      <c r="CN873" s="76"/>
      <c r="CO873" s="168"/>
      <c r="CP873" s="608">
        <f>CP867+1</f>
        <v>145</v>
      </c>
      <c r="CQ873" s="609">
        <f>(CP873&lt;Multiplyer)*$CZ$40</f>
        <v>0</v>
      </c>
      <c r="CR873" s="618"/>
      <c r="CS873" s="618"/>
      <c r="CT873" s="618">
        <f ca="1">$CQ873*(CP875+$CZ$29)</f>
        <v>0</v>
      </c>
      <c r="CU873" s="618">
        <f ca="1">$CQ873*(CQ875+$DA$29)</f>
        <v>0</v>
      </c>
      <c r="CV873" s="618"/>
      <c r="CW873" s="619"/>
      <c r="CX873" s="168"/>
      <c r="CY873" s="168"/>
      <c r="CZ873" s="168"/>
      <c r="DA873" s="168"/>
      <c r="DB873" s="168"/>
      <c r="DC873" s="168"/>
      <c r="DD873" s="168"/>
      <c r="DE873" s="168"/>
      <c r="DF873" s="168"/>
      <c r="DG873" s="168"/>
      <c r="DH873" s="168"/>
      <c r="DI873" s="168"/>
      <c r="DJ873" s="168"/>
    </row>
    <row r="874" spans="52:114" x14ac:dyDescent="0.2">
      <c r="AZ874" s="3">
        <f ca="1">IF(ISNUMBER(BI874),((BI874&gt;Probe_Head!$CB$15)+COUNTIF(OFFSET(Pinlist!$T$1,Chart!BD874,0),"*CPW*")+(OFFSET(Pinlist!$L$1,Chart!BD874,0)="36-40")&gt;0)+0,0)</f>
        <v>0</v>
      </c>
      <c r="BA874" s="161" t="e">
        <f t="shared" ca="1" si="132"/>
        <v>#NUM!</v>
      </c>
      <c r="BB874" s="66" t="e">
        <f t="shared" ca="1" si="126"/>
        <v>#NUM!</v>
      </c>
      <c r="BC874" s="66" t="e">
        <f t="shared" ca="1" si="127"/>
        <v>#NUM!</v>
      </c>
      <c r="BD874" s="156">
        <f ca="1">IFERROR(MATCH(BE874,OFFSET(Pinlist!$A$2,BD873*(BA874=BA873),0,$BT$23,1),0)+BD873*(BA874=BA873),0)</f>
        <v>0</v>
      </c>
      <c r="BE874" s="66" t="e">
        <f t="shared" ca="1" si="128"/>
        <v>#NUM!</v>
      </c>
      <c r="BF874" s="76">
        <f ca="1">(OFFSET(Pinlist!$E$1,BD874,0)-$BR$18)*MirrorX</f>
        <v>0</v>
      </c>
      <c r="BG874" s="76">
        <f ca="1">OFFSET(Pinlist!$F$1,BD874,0)-$BS$18</f>
        <v>0</v>
      </c>
      <c r="BH874" s="439" t="e">
        <f ca="1">IF(LEFT(BE874,2)="RF",OFFSET(Pinlist!$D$1,Chart!BD874,0)&amp;"_"&amp;OFFSET(Pinlist!$G$1,Chart!BD874,0),"")</f>
        <v>#NUM!</v>
      </c>
      <c r="BI874" s="298" t="e">
        <f ca="1">IF(LEFT(BE874,2)="RF",OFFSET(Pinlist!$I$1,Chart!BD874,0))</f>
        <v>#NUM!</v>
      </c>
      <c r="BJ874" s="156">
        <f t="shared" si="133"/>
        <v>871</v>
      </c>
      <c r="BK874" s="598" t="b">
        <f t="array" aca="1" ref="BK874" ca="1">IF($BV$15,MIN(SQRT((BF874-OFFSET(BF874,1,0,$BU$26-BJ874))^2+(BG874-OFFSET(BG874,1,0,$BU$26-BJ874))^2)))</f>
        <v>0</v>
      </c>
      <c r="BL874" s="598" t="b">
        <f t="array" aca="1" ref="BL874" ca="1">IF($BV$15,MIN(SQRT((BF874-OFFSET(BF874,-1,0,1-BJ874))^2+(BG874-OFFSET(BG874,-1,0,1-BJ874))^2)))</f>
        <v>0</v>
      </c>
      <c r="BM874" s="225" t="e">
        <f t="shared" ca="1" si="129"/>
        <v>#N/A</v>
      </c>
      <c r="BN874" s="225" t="e">
        <f t="shared" ca="1" si="130"/>
        <v>#N/A</v>
      </c>
      <c r="BO874" s="53" t="b">
        <f t="shared" ca="1" si="131"/>
        <v>0</v>
      </c>
      <c r="BP874" s="168"/>
      <c r="BQ874" s="168"/>
      <c r="BR874" s="168"/>
      <c r="BS874" s="168"/>
      <c r="BT874" s="168"/>
      <c r="BU874" s="168"/>
      <c r="BV874" s="168"/>
      <c r="BW874" s="168"/>
      <c r="BX874" s="66"/>
      <c r="BY874" s="66"/>
      <c r="BZ874" s="66"/>
      <c r="CA874" s="66"/>
      <c r="CB874" s="66"/>
      <c r="CC874" s="66"/>
      <c r="CD874" s="168"/>
      <c r="CE874" s="66"/>
      <c r="CF874" s="66"/>
      <c r="CG874" s="66"/>
      <c r="CH874" s="66"/>
      <c r="CI874" s="168"/>
      <c r="CJ874" s="617"/>
      <c r="CK874" s="168"/>
      <c r="CL874" s="168"/>
      <c r="CM874" s="76"/>
      <c r="CN874" s="76"/>
      <c r="CO874" s="168"/>
      <c r="CP874" s="846" t="b">
        <f>CP873/2&lt;&gt;INT(CP873/2)</f>
        <v>1</v>
      </c>
      <c r="CQ874" s="66"/>
      <c r="CR874" s="76"/>
      <c r="CS874" s="76"/>
      <c r="CT874" s="76">
        <f ca="1">CQ873*(CT873-$BQ$5)</f>
        <v>0</v>
      </c>
      <c r="CU874" s="76">
        <f ca="1">CU873</f>
        <v>0</v>
      </c>
      <c r="CV874" s="69"/>
      <c r="CW874" s="480"/>
      <c r="CX874" s="168"/>
      <c r="CY874" s="168"/>
      <c r="CZ874" s="168"/>
      <c r="DA874" s="168"/>
      <c r="DB874" s="168"/>
      <c r="DC874" s="168"/>
      <c r="DD874" s="168"/>
      <c r="DE874" s="168"/>
      <c r="DF874" s="168"/>
      <c r="DG874" s="168"/>
      <c r="DH874" s="168"/>
      <c r="DI874" s="168"/>
      <c r="DJ874" s="168"/>
    </row>
    <row r="875" spans="52:114" x14ac:dyDescent="0.2">
      <c r="AZ875" s="3">
        <f ca="1">IF(ISNUMBER(BI875),((BI875&gt;Probe_Head!$CB$15)+COUNTIF(OFFSET(Pinlist!$T$1,Chart!BD875,0),"*CPW*")+(OFFSET(Pinlist!$L$1,Chart!BD875,0)="36-40")&gt;0)+0,0)</f>
        <v>0</v>
      </c>
      <c r="BA875" s="161" t="e">
        <f t="shared" ca="1" si="132"/>
        <v>#NUM!</v>
      </c>
      <c r="BB875" s="66" t="e">
        <f t="shared" ca="1" si="126"/>
        <v>#NUM!</v>
      </c>
      <c r="BC875" s="66" t="e">
        <f t="shared" ca="1" si="127"/>
        <v>#NUM!</v>
      </c>
      <c r="BD875" s="156">
        <f ca="1">IFERROR(MATCH(BE875,OFFSET(Pinlist!$A$2,BD874*(BA875=BA874),0,$BT$23,1),0)+BD874*(BA875=BA874),0)</f>
        <v>0</v>
      </c>
      <c r="BE875" s="66" t="e">
        <f t="shared" ca="1" si="128"/>
        <v>#NUM!</v>
      </c>
      <c r="BF875" s="76">
        <f ca="1">(OFFSET(Pinlist!$E$1,BD875,0)-$BR$18)*MirrorX</f>
        <v>0</v>
      </c>
      <c r="BG875" s="76">
        <f ca="1">OFFSET(Pinlist!$F$1,BD875,0)-$BS$18</f>
        <v>0</v>
      </c>
      <c r="BH875" s="439" t="e">
        <f ca="1">IF(LEFT(BE875,2)="RF",OFFSET(Pinlist!$D$1,Chart!BD875,0)&amp;"_"&amp;OFFSET(Pinlist!$G$1,Chart!BD875,0),"")</f>
        <v>#NUM!</v>
      </c>
      <c r="BI875" s="298" t="e">
        <f ca="1">IF(LEFT(BE875,2)="RF",OFFSET(Pinlist!$I$1,Chart!BD875,0))</f>
        <v>#NUM!</v>
      </c>
      <c r="BJ875" s="156">
        <f t="shared" si="133"/>
        <v>872</v>
      </c>
      <c r="BK875" s="598" t="b">
        <f t="array" aca="1" ref="BK875" ca="1">IF($BV$15,MIN(SQRT((BF875-OFFSET(BF875,1,0,$BU$26-BJ875))^2+(BG875-OFFSET(BG875,1,0,$BU$26-BJ875))^2)))</f>
        <v>0</v>
      </c>
      <c r="BL875" s="598" t="b">
        <f t="array" aca="1" ref="BL875" ca="1">IF($BV$15,MIN(SQRT((BF875-OFFSET(BF875,-1,0,1-BJ875))^2+(BG875-OFFSET(BG875,-1,0,1-BJ875))^2)))</f>
        <v>0</v>
      </c>
      <c r="BM875" s="225" t="e">
        <f t="shared" ca="1" si="129"/>
        <v>#N/A</v>
      </c>
      <c r="BN875" s="225" t="e">
        <f t="shared" ca="1" si="130"/>
        <v>#N/A</v>
      </c>
      <c r="BO875" s="53" t="b">
        <f t="shared" ca="1" si="131"/>
        <v>0</v>
      </c>
      <c r="BP875" s="168"/>
      <c r="BQ875" s="168"/>
      <c r="BR875" s="168"/>
      <c r="BS875" s="168"/>
      <c r="BT875" s="168"/>
      <c r="BU875" s="168"/>
      <c r="BV875" s="168"/>
      <c r="BW875" s="168"/>
      <c r="BX875" s="66"/>
      <c r="BY875" s="66"/>
      <c r="BZ875" s="66"/>
      <c r="CA875" s="66"/>
      <c r="CB875" s="66"/>
      <c r="CC875" s="66"/>
      <c r="CD875" s="168"/>
      <c r="CE875" s="66"/>
      <c r="CF875" s="66"/>
      <c r="CG875" s="66"/>
      <c r="CH875" s="66"/>
      <c r="CI875" s="168"/>
      <c r="CJ875" s="617"/>
      <c r="CK875" s="168"/>
      <c r="CL875" s="168"/>
      <c r="CM875" s="76"/>
      <c r="CN875" s="76"/>
      <c r="CO875" s="168"/>
      <c r="CP875" s="610">
        <f>IF($BS$70,(CP873*$CZ$26)+(CP874*$CZ$27)*$CQ$9,CP876*$CZ$26)*MirrorX</f>
        <v>0</v>
      </c>
      <c r="CQ875" s="611">
        <f>IF($BS$70,(CP873*$DA$26)+(CP874*$DA$27)*$CQ$9,CQ876*$DA$26)</f>
        <v>0</v>
      </c>
      <c r="CR875" s="76"/>
      <c r="CS875" s="76"/>
      <c r="CT875" s="76">
        <f ca="1">CT874</f>
        <v>0</v>
      </c>
      <c r="CU875" s="76">
        <f ca="1">CQ873*(CU874-$BR$5)</f>
        <v>0</v>
      </c>
      <c r="CV875" s="69"/>
      <c r="CW875" s="480"/>
      <c r="CX875" s="168"/>
      <c r="CY875" s="168"/>
      <c r="CZ875" s="168"/>
      <c r="DA875" s="168"/>
      <c r="DB875" s="168"/>
      <c r="DC875" s="168"/>
      <c r="DD875" s="168"/>
      <c r="DE875" s="168"/>
      <c r="DF875" s="168"/>
      <c r="DG875" s="168"/>
      <c r="DH875" s="168"/>
      <c r="DI875" s="168"/>
      <c r="DJ875" s="168"/>
    </row>
    <row r="876" spans="52:114" x14ac:dyDescent="0.2">
      <c r="AZ876" s="3">
        <f ca="1">IF(ISNUMBER(BI876),((BI876&gt;Probe_Head!$CB$15)+COUNTIF(OFFSET(Pinlist!$T$1,Chart!BD876,0),"*CPW*")+(OFFSET(Pinlist!$L$1,Chart!BD876,0)="36-40")&gt;0)+0,0)</f>
        <v>0</v>
      </c>
      <c r="BA876" s="161" t="e">
        <f t="shared" ca="1" si="132"/>
        <v>#NUM!</v>
      </c>
      <c r="BB876" s="66" t="e">
        <f t="shared" ca="1" si="126"/>
        <v>#NUM!</v>
      </c>
      <c r="BC876" s="66" t="e">
        <f t="shared" ca="1" si="127"/>
        <v>#NUM!</v>
      </c>
      <c r="BD876" s="156">
        <f ca="1">IFERROR(MATCH(BE876,OFFSET(Pinlist!$A$2,BD875*(BA876=BA875),0,$BT$23,1),0)+BD875*(BA876=BA875),0)</f>
        <v>0</v>
      </c>
      <c r="BE876" s="66" t="e">
        <f t="shared" ca="1" si="128"/>
        <v>#NUM!</v>
      </c>
      <c r="BF876" s="76">
        <f ca="1">(OFFSET(Pinlist!$E$1,BD876,0)-$BR$18)*MirrorX</f>
        <v>0</v>
      </c>
      <c r="BG876" s="76">
        <f ca="1">OFFSET(Pinlist!$F$1,BD876,0)-$BS$18</f>
        <v>0</v>
      </c>
      <c r="BH876" s="439" t="e">
        <f ca="1">IF(LEFT(BE876,2)="RF",OFFSET(Pinlist!$D$1,Chart!BD876,0)&amp;"_"&amp;OFFSET(Pinlist!$G$1,Chart!BD876,0),"")</f>
        <v>#NUM!</v>
      </c>
      <c r="BI876" s="298" t="e">
        <f ca="1">IF(LEFT(BE876,2)="RF",OFFSET(Pinlist!$I$1,Chart!BD876,0))</f>
        <v>#NUM!</v>
      </c>
      <c r="BJ876" s="156">
        <f t="shared" si="133"/>
        <v>873</v>
      </c>
      <c r="BK876" s="598" t="b">
        <f t="array" aca="1" ref="BK876" ca="1">IF($BV$15,MIN(SQRT((BF876-OFFSET(BF876,1,0,$BU$26-BJ876))^2+(BG876-OFFSET(BG876,1,0,$BU$26-BJ876))^2)))</f>
        <v>0</v>
      </c>
      <c r="BL876" s="598" t="b">
        <f t="array" aca="1" ref="BL876" ca="1">IF($BV$15,MIN(SQRT((BF876-OFFSET(BF876,-1,0,1-BJ876))^2+(BG876-OFFSET(BG876,-1,0,1-BJ876))^2)))</f>
        <v>0</v>
      </c>
      <c r="BM876" s="225" t="e">
        <f t="shared" ca="1" si="129"/>
        <v>#N/A</v>
      </c>
      <c r="BN876" s="225" t="e">
        <f t="shared" ca="1" si="130"/>
        <v>#N/A</v>
      </c>
      <c r="BO876" s="53" t="b">
        <f t="shared" ca="1" si="131"/>
        <v>0</v>
      </c>
      <c r="BP876" s="168"/>
      <c r="BQ876" s="168"/>
      <c r="BR876" s="168"/>
      <c r="BS876" s="168"/>
      <c r="BT876" s="168"/>
      <c r="BU876" s="168"/>
      <c r="BV876" s="168"/>
      <c r="BW876" s="168"/>
      <c r="BX876" s="66"/>
      <c r="BY876" s="66"/>
      <c r="BZ876" s="66"/>
      <c r="CA876" s="66"/>
      <c r="CB876" s="66"/>
      <c r="CC876" s="66"/>
      <c r="CD876" s="168"/>
      <c r="CE876" s="66"/>
      <c r="CF876" s="66"/>
      <c r="CG876" s="66"/>
      <c r="CH876" s="66"/>
      <c r="CI876" s="168"/>
      <c r="CJ876" s="617"/>
      <c r="CK876" s="168"/>
      <c r="CL876" s="168"/>
      <c r="CM876" s="76"/>
      <c r="CN876" s="76"/>
      <c r="CO876" s="168"/>
      <c r="CP876" s="614">
        <f>IF(CP870+1=ABS($R$47),0,CP870+1)</f>
        <v>1</v>
      </c>
      <c r="CQ876" s="615">
        <f>IF(CP870+1=ABS($R$47),CQ870+1,CQ870)</f>
        <v>72</v>
      </c>
      <c r="CR876" s="76"/>
      <c r="CS876" s="76"/>
      <c r="CT876" s="76">
        <f ca="1">CT873</f>
        <v>0</v>
      </c>
      <c r="CU876" s="76">
        <f ca="1">CU875</f>
        <v>0</v>
      </c>
      <c r="CV876" s="69"/>
      <c r="CW876" s="480"/>
      <c r="CX876" s="168"/>
      <c r="CY876" s="168"/>
      <c r="CZ876" s="168"/>
      <c r="DA876" s="168"/>
      <c r="DB876" s="168"/>
      <c r="DC876" s="168"/>
      <c r="DD876" s="168"/>
      <c r="DE876" s="168"/>
      <c r="DF876" s="168"/>
      <c r="DG876" s="168"/>
      <c r="DH876" s="168"/>
      <c r="DI876" s="168"/>
      <c r="DJ876" s="168"/>
    </row>
    <row r="877" spans="52:114" x14ac:dyDescent="0.2">
      <c r="AZ877" s="3">
        <f ca="1">IF(ISNUMBER(BI877),((BI877&gt;Probe_Head!$CB$15)+COUNTIF(OFFSET(Pinlist!$T$1,Chart!BD877,0),"*CPW*")+(OFFSET(Pinlist!$L$1,Chart!BD877,0)="36-40")&gt;0)+0,0)</f>
        <v>0</v>
      </c>
      <c r="BA877" s="161" t="e">
        <f t="shared" ca="1" si="132"/>
        <v>#NUM!</v>
      </c>
      <c r="BB877" s="66" t="e">
        <f t="shared" ca="1" si="126"/>
        <v>#NUM!</v>
      </c>
      <c r="BC877" s="66" t="e">
        <f t="shared" ca="1" si="127"/>
        <v>#NUM!</v>
      </c>
      <c r="BD877" s="156">
        <f ca="1">IFERROR(MATCH(BE877,OFFSET(Pinlist!$A$2,BD876*(BA877=BA876),0,$BT$23,1),0)+BD876*(BA877=BA876),0)</f>
        <v>0</v>
      </c>
      <c r="BE877" s="66" t="e">
        <f t="shared" ca="1" si="128"/>
        <v>#NUM!</v>
      </c>
      <c r="BF877" s="76">
        <f ca="1">(OFFSET(Pinlist!$E$1,BD877,0)-$BR$18)*MirrorX</f>
        <v>0</v>
      </c>
      <c r="BG877" s="76">
        <f ca="1">OFFSET(Pinlist!$F$1,BD877,0)-$BS$18</f>
        <v>0</v>
      </c>
      <c r="BH877" s="439" t="e">
        <f ca="1">IF(LEFT(BE877,2)="RF",OFFSET(Pinlist!$D$1,Chart!BD877,0)&amp;"_"&amp;OFFSET(Pinlist!$G$1,Chart!BD877,0),"")</f>
        <v>#NUM!</v>
      </c>
      <c r="BI877" s="298" t="e">
        <f ca="1">IF(LEFT(BE877,2)="RF",OFFSET(Pinlist!$I$1,Chart!BD877,0))</f>
        <v>#NUM!</v>
      </c>
      <c r="BJ877" s="156">
        <f t="shared" si="133"/>
        <v>874</v>
      </c>
      <c r="BK877" s="598" t="b">
        <f t="array" aca="1" ref="BK877" ca="1">IF($BV$15,MIN(SQRT((BF877-OFFSET(BF877,1,0,$BU$26-BJ877))^2+(BG877-OFFSET(BG877,1,0,$BU$26-BJ877))^2)))</f>
        <v>0</v>
      </c>
      <c r="BL877" s="598" t="b">
        <f t="array" aca="1" ref="BL877" ca="1">IF($BV$15,MIN(SQRT((BF877-OFFSET(BF877,-1,0,1-BJ877))^2+(BG877-OFFSET(BG877,-1,0,1-BJ877))^2)))</f>
        <v>0</v>
      </c>
      <c r="BM877" s="225" t="e">
        <f t="shared" ca="1" si="129"/>
        <v>#N/A</v>
      </c>
      <c r="BN877" s="225" t="e">
        <f t="shared" ca="1" si="130"/>
        <v>#N/A</v>
      </c>
      <c r="BO877" s="53" t="b">
        <f t="shared" ca="1" si="131"/>
        <v>0</v>
      </c>
      <c r="BP877" s="168"/>
      <c r="BQ877" s="168"/>
      <c r="BR877" s="168"/>
      <c r="BS877" s="168"/>
      <c r="BT877" s="168"/>
      <c r="BU877" s="168"/>
      <c r="BV877" s="168"/>
      <c r="BW877" s="168"/>
      <c r="BX877" s="66"/>
      <c r="BY877" s="66"/>
      <c r="BZ877" s="66"/>
      <c r="CA877" s="66"/>
      <c r="CB877" s="66"/>
      <c r="CC877" s="66"/>
      <c r="CD877" s="168"/>
      <c r="CE877" s="66"/>
      <c r="CF877" s="66"/>
      <c r="CG877" s="66"/>
      <c r="CH877" s="66"/>
      <c r="CI877" s="168"/>
      <c r="CJ877" s="617"/>
      <c r="CK877" s="168"/>
      <c r="CL877" s="168"/>
      <c r="CM877" s="76"/>
      <c r="CN877" s="76"/>
      <c r="CO877" s="168"/>
      <c r="CP877" s="161"/>
      <c r="CQ877" s="66"/>
      <c r="CR877" s="76"/>
      <c r="CS877" s="76"/>
      <c r="CT877" s="76">
        <f ca="1">CT873</f>
        <v>0</v>
      </c>
      <c r="CU877" s="76">
        <f ca="1">CU873</f>
        <v>0</v>
      </c>
      <c r="CV877" s="69"/>
      <c r="CW877" s="480"/>
      <c r="CX877" s="168"/>
      <c r="CY877" s="168"/>
      <c r="CZ877" s="168"/>
      <c r="DA877" s="168"/>
      <c r="DB877" s="168"/>
      <c r="DC877" s="168"/>
      <c r="DD877" s="168"/>
      <c r="DE877" s="168"/>
      <c r="DF877" s="168"/>
      <c r="DG877" s="168"/>
      <c r="DH877" s="168"/>
      <c r="DI877" s="168"/>
      <c r="DJ877" s="168"/>
    </row>
    <row r="878" spans="52:114" x14ac:dyDescent="0.2">
      <c r="AZ878" s="3">
        <f ca="1">IF(ISNUMBER(BI878),((BI878&gt;Probe_Head!$CB$15)+COUNTIF(OFFSET(Pinlist!$T$1,Chart!BD878,0),"*CPW*")+(OFFSET(Pinlist!$L$1,Chart!BD878,0)="36-40")&gt;0)+0,0)</f>
        <v>0</v>
      </c>
      <c r="BA878" s="161" t="e">
        <f t="shared" ca="1" si="132"/>
        <v>#NUM!</v>
      </c>
      <c r="BB878" s="66" t="e">
        <f t="shared" ca="1" si="126"/>
        <v>#NUM!</v>
      </c>
      <c r="BC878" s="66" t="e">
        <f t="shared" ca="1" si="127"/>
        <v>#NUM!</v>
      </c>
      <c r="BD878" s="156">
        <f ca="1">IFERROR(MATCH(BE878,OFFSET(Pinlist!$A$2,BD877*(BA878=BA877),0,$BT$23,1),0)+BD877*(BA878=BA877),0)</f>
        <v>0</v>
      </c>
      <c r="BE878" s="66" t="e">
        <f t="shared" ca="1" si="128"/>
        <v>#NUM!</v>
      </c>
      <c r="BF878" s="76">
        <f ca="1">(OFFSET(Pinlist!$E$1,BD878,0)-$BR$18)*MirrorX</f>
        <v>0</v>
      </c>
      <c r="BG878" s="76">
        <f ca="1">OFFSET(Pinlist!$F$1,BD878,0)-$BS$18</f>
        <v>0</v>
      </c>
      <c r="BH878" s="439" t="e">
        <f ca="1">IF(LEFT(BE878,2)="RF",OFFSET(Pinlist!$D$1,Chart!BD878,0)&amp;"_"&amp;OFFSET(Pinlist!$G$1,Chart!BD878,0),"")</f>
        <v>#NUM!</v>
      </c>
      <c r="BI878" s="298" t="e">
        <f ca="1">IF(LEFT(BE878,2)="RF",OFFSET(Pinlist!$I$1,Chart!BD878,0))</f>
        <v>#NUM!</v>
      </c>
      <c r="BJ878" s="156">
        <f t="shared" si="133"/>
        <v>875</v>
      </c>
      <c r="BK878" s="598" t="b">
        <f t="array" aca="1" ref="BK878" ca="1">IF($BV$15,MIN(SQRT((BF878-OFFSET(BF878,1,0,$BU$26-BJ878))^2+(BG878-OFFSET(BG878,1,0,$BU$26-BJ878))^2)))</f>
        <v>0</v>
      </c>
      <c r="BL878" s="598" t="b">
        <f t="array" aca="1" ref="BL878" ca="1">IF($BV$15,MIN(SQRT((BF878-OFFSET(BF878,-1,0,1-BJ878))^2+(BG878-OFFSET(BG878,-1,0,1-BJ878))^2)))</f>
        <v>0</v>
      </c>
      <c r="BM878" s="225" t="e">
        <f t="shared" ca="1" si="129"/>
        <v>#N/A</v>
      </c>
      <c r="BN878" s="225" t="e">
        <f t="shared" ca="1" si="130"/>
        <v>#N/A</v>
      </c>
      <c r="BO878" s="53" t="b">
        <f t="shared" ca="1" si="131"/>
        <v>0</v>
      </c>
      <c r="BP878" s="168"/>
      <c r="BQ878" s="168"/>
      <c r="BR878" s="168"/>
      <c r="BS878" s="168"/>
      <c r="BT878" s="168"/>
      <c r="BU878" s="168"/>
      <c r="BV878" s="168"/>
      <c r="BW878" s="168"/>
      <c r="BX878" s="66"/>
      <c r="BY878" s="66"/>
      <c r="BZ878" s="66"/>
      <c r="CA878" s="66"/>
      <c r="CB878" s="66"/>
      <c r="CC878" s="66"/>
      <c r="CD878" s="168"/>
      <c r="CE878" s="66"/>
      <c r="CF878" s="66"/>
      <c r="CG878" s="66"/>
      <c r="CH878" s="66"/>
      <c r="CI878" s="168"/>
      <c r="CJ878" s="617"/>
      <c r="CK878" s="168"/>
      <c r="CL878" s="168"/>
      <c r="CM878" s="76"/>
      <c r="CN878" s="76"/>
      <c r="CO878" s="168"/>
      <c r="CX878" s="168"/>
      <c r="CY878" s="168"/>
      <c r="CZ878" s="168"/>
      <c r="DA878" s="168"/>
      <c r="DB878" s="168"/>
      <c r="DC878" s="168"/>
      <c r="DD878" s="168"/>
      <c r="DE878" s="168"/>
      <c r="DF878" s="168"/>
      <c r="DG878" s="168"/>
      <c r="DH878" s="168"/>
      <c r="DI878" s="168"/>
      <c r="DJ878" s="168"/>
    </row>
    <row r="879" spans="52:114" x14ac:dyDescent="0.2">
      <c r="AZ879" s="3">
        <f ca="1">IF(ISNUMBER(BI879),((BI879&gt;Probe_Head!$CB$15)+COUNTIF(OFFSET(Pinlist!$T$1,Chart!BD879,0),"*CPW*")+(OFFSET(Pinlist!$L$1,Chart!BD879,0)="36-40")&gt;0)+0,0)</f>
        <v>0</v>
      </c>
      <c r="BA879" s="161" t="e">
        <f t="shared" ca="1" si="132"/>
        <v>#NUM!</v>
      </c>
      <c r="BB879" s="66" t="e">
        <f t="shared" ca="1" si="126"/>
        <v>#NUM!</v>
      </c>
      <c r="BC879" s="66" t="e">
        <f t="shared" ca="1" si="127"/>
        <v>#NUM!</v>
      </c>
      <c r="BD879" s="156">
        <f ca="1">IFERROR(MATCH(BE879,OFFSET(Pinlist!$A$2,BD878*(BA879=BA878),0,$BT$23,1),0)+BD878*(BA879=BA878),0)</f>
        <v>0</v>
      </c>
      <c r="BE879" s="66" t="e">
        <f t="shared" ca="1" si="128"/>
        <v>#NUM!</v>
      </c>
      <c r="BF879" s="76">
        <f ca="1">(OFFSET(Pinlist!$E$1,BD879,0)-$BR$18)*MirrorX</f>
        <v>0</v>
      </c>
      <c r="BG879" s="76">
        <f ca="1">OFFSET(Pinlist!$F$1,BD879,0)-$BS$18</f>
        <v>0</v>
      </c>
      <c r="BH879" s="439" t="e">
        <f ca="1">IF(LEFT(BE879,2)="RF",OFFSET(Pinlist!$D$1,Chart!BD879,0)&amp;"_"&amp;OFFSET(Pinlist!$G$1,Chart!BD879,0),"")</f>
        <v>#NUM!</v>
      </c>
      <c r="BI879" s="298" t="e">
        <f ca="1">IF(LEFT(BE879,2)="RF",OFFSET(Pinlist!$I$1,Chart!BD879,0))</f>
        <v>#NUM!</v>
      </c>
      <c r="BJ879" s="156">
        <f t="shared" si="133"/>
        <v>876</v>
      </c>
      <c r="BK879" s="598" t="b">
        <f t="array" aca="1" ref="BK879" ca="1">IF($BV$15,MIN(SQRT((BF879-OFFSET(BF879,1,0,$BU$26-BJ879))^2+(BG879-OFFSET(BG879,1,0,$BU$26-BJ879))^2)))</f>
        <v>0</v>
      </c>
      <c r="BL879" s="598" t="b">
        <f t="array" aca="1" ref="BL879" ca="1">IF($BV$15,MIN(SQRT((BF879-OFFSET(BF879,-1,0,1-BJ879))^2+(BG879-OFFSET(BG879,-1,0,1-BJ879))^2)))</f>
        <v>0</v>
      </c>
      <c r="BM879" s="225" t="e">
        <f t="shared" ca="1" si="129"/>
        <v>#N/A</v>
      </c>
      <c r="BN879" s="225" t="e">
        <f t="shared" ca="1" si="130"/>
        <v>#N/A</v>
      </c>
      <c r="BO879" s="53" t="b">
        <f t="shared" ca="1" si="131"/>
        <v>0</v>
      </c>
      <c r="BP879" s="168"/>
      <c r="BQ879" s="168"/>
      <c r="BR879" s="168"/>
      <c r="BS879" s="168"/>
      <c r="BT879" s="168"/>
      <c r="BU879" s="168"/>
      <c r="BV879" s="168"/>
      <c r="BW879" s="168"/>
      <c r="BX879" s="66"/>
      <c r="BY879" s="66"/>
      <c r="BZ879" s="66"/>
      <c r="CA879" s="66"/>
      <c r="CB879" s="66"/>
      <c r="CC879" s="66"/>
      <c r="CD879" s="168"/>
      <c r="CE879" s="66"/>
      <c r="CF879" s="66"/>
      <c r="CG879" s="66"/>
      <c r="CH879" s="66"/>
      <c r="CI879" s="168"/>
      <c r="CJ879" s="617"/>
      <c r="CK879" s="168"/>
      <c r="CL879" s="168"/>
      <c r="CM879" s="76"/>
      <c r="CN879" s="76"/>
      <c r="CO879" s="168"/>
      <c r="CP879" s="608">
        <f>CP873+1</f>
        <v>146</v>
      </c>
      <c r="CQ879" s="609">
        <f>(CP879&lt;Multiplyer)*$CZ$40</f>
        <v>0</v>
      </c>
      <c r="CR879" s="618"/>
      <c r="CS879" s="618"/>
      <c r="CT879" s="618">
        <f ca="1">$CQ879*(CP881+$CZ$29)</f>
        <v>0</v>
      </c>
      <c r="CU879" s="618">
        <f ca="1">$CQ879*(CQ881+$DA$29)</f>
        <v>0</v>
      </c>
      <c r="CV879" s="618"/>
      <c r="CW879" s="619"/>
      <c r="CX879" s="168"/>
      <c r="CY879" s="168"/>
      <c r="CZ879" s="168"/>
      <c r="DA879" s="168"/>
      <c r="DB879" s="168"/>
      <c r="DC879" s="168"/>
      <c r="DD879" s="168"/>
      <c r="DE879" s="168"/>
      <c r="DF879" s="168"/>
      <c r="DG879" s="168"/>
      <c r="DH879" s="168"/>
      <c r="DI879" s="168"/>
      <c r="DJ879" s="168"/>
    </row>
    <row r="880" spans="52:114" x14ac:dyDescent="0.2">
      <c r="AZ880" s="3">
        <f ca="1">IF(ISNUMBER(BI880),((BI880&gt;Probe_Head!$CB$15)+COUNTIF(OFFSET(Pinlist!$T$1,Chart!BD880,0),"*CPW*")+(OFFSET(Pinlist!$L$1,Chart!BD880,0)="36-40")&gt;0)+0,0)</f>
        <v>0</v>
      </c>
      <c r="BA880" s="161" t="e">
        <f t="shared" ca="1" si="132"/>
        <v>#NUM!</v>
      </c>
      <c r="BB880" s="66" t="e">
        <f t="shared" ca="1" si="126"/>
        <v>#NUM!</v>
      </c>
      <c r="BC880" s="66" t="e">
        <f t="shared" ca="1" si="127"/>
        <v>#NUM!</v>
      </c>
      <c r="BD880" s="156">
        <f ca="1">IFERROR(MATCH(BE880,OFFSET(Pinlist!$A$2,BD879*(BA880=BA879),0,$BT$23,1),0)+BD879*(BA880=BA879),0)</f>
        <v>0</v>
      </c>
      <c r="BE880" s="66" t="e">
        <f t="shared" ca="1" si="128"/>
        <v>#NUM!</v>
      </c>
      <c r="BF880" s="76">
        <f ca="1">(OFFSET(Pinlist!$E$1,BD880,0)-$BR$18)*MirrorX</f>
        <v>0</v>
      </c>
      <c r="BG880" s="76">
        <f ca="1">OFFSET(Pinlist!$F$1,BD880,0)-$BS$18</f>
        <v>0</v>
      </c>
      <c r="BH880" s="439" t="e">
        <f ca="1">IF(LEFT(BE880,2)="RF",OFFSET(Pinlist!$D$1,Chart!BD880,0)&amp;"_"&amp;OFFSET(Pinlist!$G$1,Chart!BD880,0),"")</f>
        <v>#NUM!</v>
      </c>
      <c r="BI880" s="298" t="e">
        <f ca="1">IF(LEFT(BE880,2)="RF",OFFSET(Pinlist!$I$1,Chart!BD880,0))</f>
        <v>#NUM!</v>
      </c>
      <c r="BJ880" s="156">
        <f t="shared" si="133"/>
        <v>877</v>
      </c>
      <c r="BK880" s="598" t="b">
        <f t="array" aca="1" ref="BK880" ca="1">IF($BV$15,MIN(SQRT((BF880-OFFSET(BF880,1,0,$BU$26-BJ880))^2+(BG880-OFFSET(BG880,1,0,$BU$26-BJ880))^2)))</f>
        <v>0</v>
      </c>
      <c r="BL880" s="598" t="b">
        <f t="array" aca="1" ref="BL880" ca="1">IF($BV$15,MIN(SQRT((BF880-OFFSET(BF880,-1,0,1-BJ880))^2+(BG880-OFFSET(BG880,-1,0,1-BJ880))^2)))</f>
        <v>0</v>
      </c>
      <c r="BM880" s="225" t="e">
        <f t="shared" ca="1" si="129"/>
        <v>#N/A</v>
      </c>
      <c r="BN880" s="225" t="e">
        <f t="shared" ca="1" si="130"/>
        <v>#N/A</v>
      </c>
      <c r="BO880" s="53" t="b">
        <f t="shared" ca="1" si="131"/>
        <v>0</v>
      </c>
      <c r="BP880" s="168"/>
      <c r="BQ880" s="168"/>
      <c r="BR880" s="168"/>
      <c r="BS880" s="168"/>
      <c r="BT880" s="168"/>
      <c r="BU880" s="168"/>
      <c r="BV880" s="168"/>
      <c r="BW880" s="168"/>
      <c r="BX880" s="66"/>
      <c r="BY880" s="66"/>
      <c r="BZ880" s="66"/>
      <c r="CA880" s="66"/>
      <c r="CB880" s="66"/>
      <c r="CC880" s="66"/>
      <c r="CD880" s="168"/>
      <c r="CE880" s="66"/>
      <c r="CF880" s="66"/>
      <c r="CG880" s="66"/>
      <c r="CH880" s="66"/>
      <c r="CI880" s="168"/>
      <c r="CJ880" s="617"/>
      <c r="CK880" s="168"/>
      <c r="CL880" s="168"/>
      <c r="CM880" s="76"/>
      <c r="CN880" s="76"/>
      <c r="CO880" s="168"/>
      <c r="CP880" s="846" t="b">
        <f>CP879/2&lt;&gt;INT(CP879/2)</f>
        <v>0</v>
      </c>
      <c r="CQ880" s="66"/>
      <c r="CR880" s="76"/>
      <c r="CS880" s="76"/>
      <c r="CT880" s="76">
        <f ca="1">CQ879*(CT879-$BQ$5)</f>
        <v>0</v>
      </c>
      <c r="CU880" s="76">
        <f ca="1">CU879</f>
        <v>0</v>
      </c>
      <c r="CV880" s="69"/>
      <c r="CW880" s="439"/>
      <c r="CX880" s="168"/>
      <c r="CY880" s="168"/>
      <c r="CZ880" s="168"/>
      <c r="DA880" s="168"/>
      <c r="DB880" s="168"/>
      <c r="DC880" s="168"/>
      <c r="DD880" s="168"/>
      <c r="DE880" s="168"/>
      <c r="DF880" s="168"/>
      <c r="DG880" s="168"/>
      <c r="DH880" s="168"/>
      <c r="DI880" s="168"/>
      <c r="DJ880" s="168"/>
    </row>
    <row r="881" spans="52:114" x14ac:dyDescent="0.2">
      <c r="AZ881" s="3">
        <f ca="1">IF(ISNUMBER(BI881),((BI881&gt;Probe_Head!$CB$15)+COUNTIF(OFFSET(Pinlist!$T$1,Chart!BD881,0),"*CPW*")+(OFFSET(Pinlist!$L$1,Chart!BD881,0)="36-40")&gt;0)+0,0)</f>
        <v>0</v>
      </c>
      <c r="BA881" s="161" t="e">
        <f t="shared" ca="1" si="132"/>
        <v>#NUM!</v>
      </c>
      <c r="BB881" s="66" t="e">
        <f t="shared" ca="1" si="126"/>
        <v>#NUM!</v>
      </c>
      <c r="BC881" s="66" t="e">
        <f t="shared" ca="1" si="127"/>
        <v>#NUM!</v>
      </c>
      <c r="BD881" s="156">
        <f ca="1">IFERROR(MATCH(BE881,OFFSET(Pinlist!$A$2,BD880*(BA881=BA880),0,$BT$23,1),0)+BD880*(BA881=BA880),0)</f>
        <v>0</v>
      </c>
      <c r="BE881" s="66" t="e">
        <f t="shared" ca="1" si="128"/>
        <v>#NUM!</v>
      </c>
      <c r="BF881" s="76">
        <f ca="1">(OFFSET(Pinlist!$E$1,BD881,0)-$BR$18)*MirrorX</f>
        <v>0</v>
      </c>
      <c r="BG881" s="76">
        <f ca="1">OFFSET(Pinlist!$F$1,BD881,0)-$BS$18</f>
        <v>0</v>
      </c>
      <c r="BH881" s="439" t="e">
        <f ca="1">IF(LEFT(BE881,2)="RF",OFFSET(Pinlist!$D$1,Chart!BD881,0)&amp;"_"&amp;OFFSET(Pinlist!$G$1,Chart!BD881,0),"")</f>
        <v>#NUM!</v>
      </c>
      <c r="BI881" s="298" t="e">
        <f ca="1">IF(LEFT(BE881,2)="RF",OFFSET(Pinlist!$I$1,Chart!BD881,0))</f>
        <v>#NUM!</v>
      </c>
      <c r="BJ881" s="156">
        <f t="shared" si="133"/>
        <v>878</v>
      </c>
      <c r="BK881" s="598" t="b">
        <f t="array" aca="1" ref="BK881" ca="1">IF($BV$15,MIN(SQRT((BF881-OFFSET(BF881,1,0,$BU$26-BJ881))^2+(BG881-OFFSET(BG881,1,0,$BU$26-BJ881))^2)))</f>
        <v>0</v>
      </c>
      <c r="BL881" s="598" t="b">
        <f t="array" aca="1" ref="BL881" ca="1">IF($BV$15,MIN(SQRT((BF881-OFFSET(BF881,-1,0,1-BJ881))^2+(BG881-OFFSET(BG881,-1,0,1-BJ881))^2)))</f>
        <v>0</v>
      </c>
      <c r="BM881" s="225" t="e">
        <f t="shared" ca="1" si="129"/>
        <v>#N/A</v>
      </c>
      <c r="BN881" s="225" t="e">
        <f t="shared" ca="1" si="130"/>
        <v>#N/A</v>
      </c>
      <c r="BO881" s="53" t="b">
        <f t="shared" ca="1" si="131"/>
        <v>0</v>
      </c>
      <c r="BP881" s="168"/>
      <c r="BQ881" s="168"/>
      <c r="BR881" s="168"/>
      <c r="BS881" s="168"/>
      <c r="BT881" s="168"/>
      <c r="BU881" s="168"/>
      <c r="BV881" s="168"/>
      <c r="BW881" s="168"/>
      <c r="BX881" s="66"/>
      <c r="BY881" s="66"/>
      <c r="BZ881" s="66"/>
      <c r="CA881" s="66"/>
      <c r="CB881" s="66"/>
      <c r="CC881" s="66"/>
      <c r="CD881" s="168"/>
      <c r="CE881" s="66"/>
      <c r="CF881" s="66"/>
      <c r="CG881" s="66"/>
      <c r="CH881" s="66"/>
      <c r="CI881" s="168"/>
      <c r="CJ881" s="617"/>
      <c r="CK881" s="168"/>
      <c r="CL881" s="168"/>
      <c r="CM881" s="76"/>
      <c r="CN881" s="76"/>
      <c r="CO881" s="168"/>
      <c r="CP881" s="610">
        <f>IF($BS$70,(CP879*$CZ$26)+(CP880*$CZ$27)*$CQ$9,CP882*$CZ$26)*MirrorX</f>
        <v>0</v>
      </c>
      <c r="CQ881" s="611">
        <f>IF($BS$70,(CP879*$DA$26)+(CP880*$DA$27)*$CQ$9,CQ882*$DA$26)</f>
        <v>0</v>
      </c>
      <c r="CR881" s="76"/>
      <c r="CS881" s="76"/>
      <c r="CT881" s="76">
        <f ca="1">CT880</f>
        <v>0</v>
      </c>
      <c r="CU881" s="76">
        <f ca="1">CQ879*(CU880-$BR$5)</f>
        <v>0</v>
      </c>
      <c r="CV881" s="69"/>
      <c r="CW881" s="439"/>
      <c r="CX881" s="168"/>
      <c r="CY881" s="168"/>
      <c r="CZ881" s="168"/>
      <c r="DA881" s="168"/>
      <c r="DB881" s="168"/>
      <c r="DC881" s="168"/>
      <c r="DD881" s="168"/>
      <c r="DE881" s="168"/>
      <c r="DF881" s="168"/>
      <c r="DG881" s="168"/>
      <c r="DH881" s="168"/>
      <c r="DI881" s="168"/>
      <c r="DJ881" s="168"/>
    </row>
    <row r="882" spans="52:114" x14ac:dyDescent="0.2">
      <c r="AZ882" s="3">
        <f ca="1">IF(ISNUMBER(BI882),((BI882&gt;Probe_Head!$CB$15)+COUNTIF(OFFSET(Pinlist!$T$1,Chart!BD882,0),"*CPW*")+(OFFSET(Pinlist!$L$1,Chart!BD882,0)="36-40")&gt;0)+0,0)</f>
        <v>0</v>
      </c>
      <c r="BA882" s="161" t="e">
        <f t="shared" ca="1" si="132"/>
        <v>#NUM!</v>
      </c>
      <c r="BB882" s="66" t="e">
        <f t="shared" ca="1" si="126"/>
        <v>#NUM!</v>
      </c>
      <c r="BC882" s="66" t="e">
        <f t="shared" ca="1" si="127"/>
        <v>#NUM!</v>
      </c>
      <c r="BD882" s="156">
        <f ca="1">IFERROR(MATCH(BE882,OFFSET(Pinlist!$A$2,BD881*(BA882=BA881),0,$BT$23,1),0)+BD881*(BA882=BA881),0)</f>
        <v>0</v>
      </c>
      <c r="BE882" s="66" t="e">
        <f t="shared" ca="1" si="128"/>
        <v>#NUM!</v>
      </c>
      <c r="BF882" s="76">
        <f ca="1">(OFFSET(Pinlist!$E$1,BD882,0)-$BR$18)*MirrorX</f>
        <v>0</v>
      </c>
      <c r="BG882" s="76">
        <f ca="1">OFFSET(Pinlist!$F$1,BD882,0)-$BS$18</f>
        <v>0</v>
      </c>
      <c r="BH882" s="439" t="e">
        <f ca="1">IF(LEFT(BE882,2)="RF",OFFSET(Pinlist!$D$1,Chart!BD882,0)&amp;"_"&amp;OFFSET(Pinlist!$G$1,Chart!BD882,0),"")</f>
        <v>#NUM!</v>
      </c>
      <c r="BI882" s="298" t="e">
        <f ca="1">IF(LEFT(BE882,2)="RF",OFFSET(Pinlist!$I$1,Chart!BD882,0))</f>
        <v>#NUM!</v>
      </c>
      <c r="BJ882" s="156">
        <f t="shared" si="133"/>
        <v>879</v>
      </c>
      <c r="BK882" s="598" t="b">
        <f t="array" aca="1" ref="BK882" ca="1">IF($BV$15,MIN(SQRT((BF882-OFFSET(BF882,1,0,$BU$26-BJ882))^2+(BG882-OFFSET(BG882,1,0,$BU$26-BJ882))^2)))</f>
        <v>0</v>
      </c>
      <c r="BL882" s="598" t="b">
        <f t="array" aca="1" ref="BL882" ca="1">IF($BV$15,MIN(SQRT((BF882-OFFSET(BF882,-1,0,1-BJ882))^2+(BG882-OFFSET(BG882,-1,0,1-BJ882))^2)))</f>
        <v>0</v>
      </c>
      <c r="BM882" s="225" t="e">
        <f t="shared" ca="1" si="129"/>
        <v>#N/A</v>
      </c>
      <c r="BN882" s="225" t="e">
        <f t="shared" ca="1" si="130"/>
        <v>#N/A</v>
      </c>
      <c r="BO882" s="53" t="b">
        <f t="shared" ca="1" si="131"/>
        <v>0</v>
      </c>
      <c r="BP882" s="168"/>
      <c r="BQ882" s="168"/>
      <c r="BR882" s="168"/>
      <c r="BS882" s="168"/>
      <c r="BT882" s="168"/>
      <c r="BU882" s="168"/>
      <c r="BV882" s="168"/>
      <c r="BW882" s="168"/>
      <c r="BX882" s="66"/>
      <c r="BY882" s="66"/>
      <c r="BZ882" s="66"/>
      <c r="CA882" s="66"/>
      <c r="CB882" s="66"/>
      <c r="CC882" s="66"/>
      <c r="CD882" s="168"/>
      <c r="CE882" s="66"/>
      <c r="CF882" s="66"/>
      <c r="CG882" s="66"/>
      <c r="CH882" s="66"/>
      <c r="CI882" s="168"/>
      <c r="CJ882" s="617"/>
      <c r="CK882" s="168"/>
      <c r="CL882" s="168"/>
      <c r="CM882" s="76"/>
      <c r="CN882" s="76"/>
      <c r="CO882" s="168"/>
      <c r="CP882" s="614">
        <f>IF(CP876+1=ABS($R$47),0,CP876+1)</f>
        <v>0</v>
      </c>
      <c r="CQ882" s="615">
        <f>IF(CP876+1=ABS($R$47),CQ876+1,CQ876)</f>
        <v>73</v>
      </c>
      <c r="CR882" s="76"/>
      <c r="CS882" s="76"/>
      <c r="CT882" s="76">
        <f ca="1">CT879</f>
        <v>0</v>
      </c>
      <c r="CU882" s="76">
        <f ca="1">CU881</f>
        <v>0</v>
      </c>
      <c r="CV882" s="69"/>
      <c r="CW882" s="439"/>
      <c r="CX882" s="168"/>
      <c r="CY882" s="168"/>
      <c r="CZ882" s="168"/>
      <c r="DA882" s="168"/>
      <c r="DB882" s="168"/>
      <c r="DC882" s="168"/>
      <c r="DD882" s="168"/>
      <c r="DE882" s="168"/>
      <c r="DF882" s="168"/>
      <c r="DG882" s="168"/>
      <c r="DH882" s="168"/>
      <c r="DI882" s="168"/>
      <c r="DJ882" s="168"/>
    </row>
    <row r="883" spans="52:114" x14ac:dyDescent="0.2">
      <c r="AZ883" s="3">
        <f ca="1">IF(ISNUMBER(BI883),((BI883&gt;Probe_Head!$CB$15)+COUNTIF(OFFSET(Pinlist!$T$1,Chart!BD883,0),"*CPW*")+(OFFSET(Pinlist!$L$1,Chart!BD883,0)="36-40")&gt;0)+0,0)</f>
        <v>0</v>
      </c>
      <c r="BA883" s="161" t="e">
        <f t="shared" ca="1" si="132"/>
        <v>#NUM!</v>
      </c>
      <c r="BB883" s="66" t="e">
        <f t="shared" ca="1" si="126"/>
        <v>#NUM!</v>
      </c>
      <c r="BC883" s="66" t="e">
        <f t="shared" ca="1" si="127"/>
        <v>#NUM!</v>
      </c>
      <c r="BD883" s="156">
        <f ca="1">IFERROR(MATCH(BE883,OFFSET(Pinlist!$A$2,BD882*(BA883=BA882),0,$BT$23,1),0)+BD882*(BA883=BA882),0)</f>
        <v>0</v>
      </c>
      <c r="BE883" s="66" t="e">
        <f t="shared" ca="1" si="128"/>
        <v>#NUM!</v>
      </c>
      <c r="BF883" s="76">
        <f ca="1">(OFFSET(Pinlist!$E$1,BD883,0)-$BR$18)*MirrorX</f>
        <v>0</v>
      </c>
      <c r="BG883" s="76">
        <f ca="1">OFFSET(Pinlist!$F$1,BD883,0)-$BS$18</f>
        <v>0</v>
      </c>
      <c r="BH883" s="439" t="e">
        <f ca="1">IF(LEFT(BE883,2)="RF",OFFSET(Pinlist!$D$1,Chart!BD883,0)&amp;"_"&amp;OFFSET(Pinlist!$G$1,Chart!BD883,0),"")</f>
        <v>#NUM!</v>
      </c>
      <c r="BI883" s="298" t="e">
        <f ca="1">IF(LEFT(BE883,2)="RF",OFFSET(Pinlist!$I$1,Chart!BD883,0))</f>
        <v>#NUM!</v>
      </c>
      <c r="BJ883" s="156">
        <f t="shared" si="133"/>
        <v>880</v>
      </c>
      <c r="BK883" s="598" t="b">
        <f t="array" aca="1" ref="BK883" ca="1">IF($BV$15,MIN(SQRT((BF883-OFFSET(BF883,1,0,$BU$26-BJ883))^2+(BG883-OFFSET(BG883,1,0,$BU$26-BJ883))^2)))</f>
        <v>0</v>
      </c>
      <c r="BL883" s="598" t="b">
        <f t="array" aca="1" ref="BL883" ca="1">IF($BV$15,MIN(SQRT((BF883-OFFSET(BF883,-1,0,1-BJ883))^2+(BG883-OFFSET(BG883,-1,0,1-BJ883))^2)))</f>
        <v>0</v>
      </c>
      <c r="BM883" s="225" t="e">
        <f t="shared" ca="1" si="129"/>
        <v>#N/A</v>
      </c>
      <c r="BN883" s="225" t="e">
        <f t="shared" ca="1" si="130"/>
        <v>#N/A</v>
      </c>
      <c r="BO883" s="53" t="b">
        <f t="shared" ca="1" si="131"/>
        <v>0</v>
      </c>
      <c r="BP883" s="168"/>
      <c r="BQ883" s="168"/>
      <c r="BR883" s="168"/>
      <c r="BS883" s="168"/>
      <c r="BT883" s="168"/>
      <c r="BU883" s="168"/>
      <c r="BV883" s="168"/>
      <c r="BW883" s="168"/>
      <c r="BX883" s="66"/>
      <c r="BY883" s="66"/>
      <c r="BZ883" s="66"/>
      <c r="CA883" s="66"/>
      <c r="CB883" s="66"/>
      <c r="CC883" s="66"/>
      <c r="CD883" s="168"/>
      <c r="CE883" s="66"/>
      <c r="CF883" s="66"/>
      <c r="CG883" s="66"/>
      <c r="CH883" s="66"/>
      <c r="CI883" s="168"/>
      <c r="CJ883" s="617"/>
      <c r="CK883" s="168"/>
      <c r="CL883" s="168"/>
      <c r="CM883" s="76"/>
      <c r="CN883" s="76"/>
      <c r="CO883" s="168"/>
      <c r="CP883" s="161"/>
      <c r="CQ883" s="66"/>
      <c r="CR883" s="76"/>
      <c r="CS883" s="76"/>
      <c r="CT883" s="76">
        <f ca="1">CT879</f>
        <v>0</v>
      </c>
      <c r="CU883" s="76">
        <f ca="1">CU879</f>
        <v>0</v>
      </c>
      <c r="CV883" s="69"/>
      <c r="CW883" s="439"/>
      <c r="CX883" s="168"/>
      <c r="CY883" s="168"/>
      <c r="CZ883" s="168"/>
      <c r="DA883" s="168"/>
      <c r="DB883" s="168"/>
      <c r="DC883" s="168"/>
      <c r="DD883" s="168"/>
      <c r="DE883" s="168"/>
      <c r="DF883" s="168"/>
      <c r="DG883" s="168"/>
      <c r="DH883" s="168"/>
      <c r="DI883" s="168"/>
      <c r="DJ883" s="168"/>
    </row>
    <row r="884" spans="52:114" x14ac:dyDescent="0.2">
      <c r="AZ884" s="3">
        <f ca="1">IF(ISNUMBER(BI884),((BI884&gt;Probe_Head!$CB$15)+COUNTIF(OFFSET(Pinlist!$T$1,Chart!BD884,0),"*CPW*")+(OFFSET(Pinlist!$L$1,Chart!BD884,0)="36-40")&gt;0)+0,0)</f>
        <v>0</v>
      </c>
      <c r="BA884" s="161" t="e">
        <f t="shared" ca="1" si="132"/>
        <v>#NUM!</v>
      </c>
      <c r="BB884" s="66" t="e">
        <f t="shared" ca="1" si="126"/>
        <v>#NUM!</v>
      </c>
      <c r="BC884" s="66" t="e">
        <f t="shared" ca="1" si="127"/>
        <v>#NUM!</v>
      </c>
      <c r="BD884" s="156">
        <f ca="1">IFERROR(MATCH(BE884,OFFSET(Pinlist!$A$2,BD883*(BA884=BA883),0,$BT$23,1),0)+BD883*(BA884=BA883),0)</f>
        <v>0</v>
      </c>
      <c r="BE884" s="66" t="e">
        <f t="shared" ca="1" si="128"/>
        <v>#NUM!</v>
      </c>
      <c r="BF884" s="76">
        <f ca="1">(OFFSET(Pinlist!$E$1,BD884,0)-$BR$18)*MirrorX</f>
        <v>0</v>
      </c>
      <c r="BG884" s="76">
        <f ca="1">OFFSET(Pinlist!$F$1,BD884,0)-$BS$18</f>
        <v>0</v>
      </c>
      <c r="BH884" s="439" t="e">
        <f ca="1">IF(LEFT(BE884,2)="RF",OFFSET(Pinlist!$D$1,Chart!BD884,0)&amp;"_"&amp;OFFSET(Pinlist!$G$1,Chart!BD884,0),"")</f>
        <v>#NUM!</v>
      </c>
      <c r="BI884" s="298" t="e">
        <f ca="1">IF(LEFT(BE884,2)="RF",OFFSET(Pinlist!$I$1,Chart!BD884,0))</f>
        <v>#NUM!</v>
      </c>
      <c r="BJ884" s="156">
        <f t="shared" si="133"/>
        <v>881</v>
      </c>
      <c r="BK884" s="598" t="b">
        <f t="array" aca="1" ref="BK884" ca="1">IF($BV$15,MIN(SQRT((BF884-OFFSET(BF884,1,0,$BU$26-BJ884))^2+(BG884-OFFSET(BG884,1,0,$BU$26-BJ884))^2)))</f>
        <v>0</v>
      </c>
      <c r="BL884" s="598" t="b">
        <f t="array" aca="1" ref="BL884" ca="1">IF($BV$15,MIN(SQRT((BF884-OFFSET(BF884,-1,0,1-BJ884))^2+(BG884-OFFSET(BG884,-1,0,1-BJ884))^2)))</f>
        <v>0</v>
      </c>
      <c r="BM884" s="225" t="e">
        <f t="shared" ca="1" si="129"/>
        <v>#N/A</v>
      </c>
      <c r="BN884" s="225" t="e">
        <f t="shared" ca="1" si="130"/>
        <v>#N/A</v>
      </c>
      <c r="BO884" s="53" t="b">
        <f t="shared" ca="1" si="131"/>
        <v>0</v>
      </c>
      <c r="BP884" s="168"/>
      <c r="BQ884" s="168"/>
      <c r="BR884" s="168"/>
      <c r="BS884" s="168"/>
      <c r="BT884" s="168"/>
      <c r="BU884" s="168"/>
      <c r="BV884" s="168"/>
      <c r="BW884" s="168"/>
      <c r="BX884" s="66"/>
      <c r="BY884" s="66"/>
      <c r="BZ884" s="66"/>
      <c r="CA884" s="66"/>
      <c r="CB884" s="66"/>
      <c r="CC884" s="66"/>
      <c r="CD884" s="168"/>
      <c r="CE884" s="66"/>
      <c r="CF884" s="66"/>
      <c r="CG884" s="66"/>
      <c r="CH884" s="66"/>
      <c r="CI884" s="168"/>
      <c r="CJ884" s="617"/>
      <c r="CK884" s="168"/>
      <c r="CL884" s="168"/>
      <c r="CM884" s="76"/>
      <c r="CN884" s="76"/>
      <c r="CO884" s="168"/>
      <c r="CX884" s="168"/>
      <c r="CY884" s="168"/>
      <c r="CZ884" s="168"/>
      <c r="DA884" s="168"/>
      <c r="DB884" s="168"/>
      <c r="DC884" s="168"/>
      <c r="DD884" s="168"/>
      <c r="DE884" s="168"/>
      <c r="DF884" s="168"/>
      <c r="DG884" s="168"/>
      <c r="DH884" s="168"/>
      <c r="DI884" s="168"/>
      <c r="DJ884" s="168"/>
    </row>
    <row r="885" spans="52:114" x14ac:dyDescent="0.2">
      <c r="AZ885" s="3">
        <f ca="1">IF(ISNUMBER(BI885),((BI885&gt;Probe_Head!$CB$15)+COUNTIF(OFFSET(Pinlist!$T$1,Chart!BD885,0),"*CPW*")+(OFFSET(Pinlist!$L$1,Chart!BD885,0)="36-40")&gt;0)+0,0)</f>
        <v>0</v>
      </c>
      <c r="BA885" s="161" t="e">
        <f t="shared" ca="1" si="132"/>
        <v>#NUM!</v>
      </c>
      <c r="BB885" s="66" t="e">
        <f t="shared" ca="1" si="126"/>
        <v>#NUM!</v>
      </c>
      <c r="BC885" s="66" t="e">
        <f t="shared" ca="1" si="127"/>
        <v>#NUM!</v>
      </c>
      <c r="BD885" s="156">
        <f ca="1">IFERROR(MATCH(BE885,OFFSET(Pinlist!$A$2,BD884*(BA885=BA884),0,$BT$23,1),0)+BD884*(BA885=BA884),0)</f>
        <v>0</v>
      </c>
      <c r="BE885" s="66" t="e">
        <f t="shared" ca="1" si="128"/>
        <v>#NUM!</v>
      </c>
      <c r="BF885" s="76">
        <f ca="1">(OFFSET(Pinlist!$E$1,BD885,0)-$BR$18)*MirrorX</f>
        <v>0</v>
      </c>
      <c r="BG885" s="76">
        <f ca="1">OFFSET(Pinlist!$F$1,BD885,0)-$BS$18</f>
        <v>0</v>
      </c>
      <c r="BH885" s="439" t="e">
        <f ca="1">IF(LEFT(BE885,2)="RF",OFFSET(Pinlist!$D$1,Chart!BD885,0)&amp;"_"&amp;OFFSET(Pinlist!$G$1,Chart!BD885,0),"")</f>
        <v>#NUM!</v>
      </c>
      <c r="BI885" s="298" t="e">
        <f ca="1">IF(LEFT(BE885,2)="RF",OFFSET(Pinlist!$I$1,Chart!BD885,0))</f>
        <v>#NUM!</v>
      </c>
      <c r="BJ885" s="156">
        <f t="shared" si="133"/>
        <v>882</v>
      </c>
      <c r="BK885" s="598" t="b">
        <f t="array" aca="1" ref="BK885" ca="1">IF($BV$15,MIN(SQRT((BF885-OFFSET(BF885,1,0,$BU$26-BJ885))^2+(BG885-OFFSET(BG885,1,0,$BU$26-BJ885))^2)))</f>
        <v>0</v>
      </c>
      <c r="BL885" s="598" t="b">
        <f t="array" aca="1" ref="BL885" ca="1">IF($BV$15,MIN(SQRT((BF885-OFFSET(BF885,-1,0,1-BJ885))^2+(BG885-OFFSET(BG885,-1,0,1-BJ885))^2)))</f>
        <v>0</v>
      </c>
      <c r="BM885" s="225" t="e">
        <f t="shared" ca="1" si="129"/>
        <v>#N/A</v>
      </c>
      <c r="BN885" s="225" t="e">
        <f t="shared" ca="1" si="130"/>
        <v>#N/A</v>
      </c>
      <c r="BO885" s="53" t="b">
        <f t="shared" ca="1" si="131"/>
        <v>0</v>
      </c>
      <c r="BP885" s="168"/>
      <c r="BQ885" s="168"/>
      <c r="BR885" s="168"/>
      <c r="BS885" s="168"/>
      <c r="BT885" s="168"/>
      <c r="BU885" s="168"/>
      <c r="BV885" s="168"/>
      <c r="BW885" s="168"/>
      <c r="BX885" s="66"/>
      <c r="BY885" s="66"/>
      <c r="BZ885" s="66"/>
      <c r="CA885" s="66"/>
      <c r="CB885" s="66"/>
      <c r="CC885" s="66"/>
      <c r="CD885" s="168"/>
      <c r="CE885" s="66"/>
      <c r="CF885" s="66"/>
      <c r="CG885" s="66"/>
      <c r="CH885" s="66"/>
      <c r="CI885" s="168"/>
      <c r="CJ885" s="617"/>
      <c r="CK885" s="168"/>
      <c r="CL885" s="168"/>
      <c r="CM885" s="76"/>
      <c r="CN885" s="76"/>
      <c r="CO885" s="168"/>
      <c r="CP885" s="608">
        <f>CP879+1</f>
        <v>147</v>
      </c>
      <c r="CQ885" s="609">
        <f>(CP885&lt;Multiplyer)*$CZ$40</f>
        <v>0</v>
      </c>
      <c r="CR885" s="618"/>
      <c r="CS885" s="618"/>
      <c r="CT885" s="618">
        <f ca="1">$CQ885*(CP887+$CZ$29)</f>
        <v>0</v>
      </c>
      <c r="CU885" s="618">
        <f ca="1">$CQ885*(CQ887+$DA$29)</f>
        <v>0</v>
      </c>
      <c r="CV885" s="618"/>
      <c r="CW885" s="619"/>
      <c r="CX885" s="168"/>
      <c r="CY885" s="168"/>
      <c r="CZ885" s="168"/>
      <c r="DA885" s="168"/>
      <c r="DB885" s="168"/>
      <c r="DC885" s="168"/>
      <c r="DD885" s="168"/>
      <c r="DE885" s="168"/>
      <c r="DF885" s="168"/>
      <c r="DG885" s="168"/>
      <c r="DH885" s="168"/>
      <c r="DI885" s="168"/>
      <c r="DJ885" s="168"/>
    </row>
    <row r="886" spans="52:114" x14ac:dyDescent="0.2">
      <c r="AZ886" s="3">
        <f ca="1">IF(ISNUMBER(BI886),((BI886&gt;Probe_Head!$CB$15)+COUNTIF(OFFSET(Pinlist!$T$1,Chart!BD886,0),"*CPW*")+(OFFSET(Pinlist!$L$1,Chart!BD886,0)="36-40")&gt;0)+0,0)</f>
        <v>0</v>
      </c>
      <c r="BA886" s="161" t="e">
        <f t="shared" ca="1" si="132"/>
        <v>#NUM!</v>
      </c>
      <c r="BB886" s="66" t="e">
        <f t="shared" ca="1" si="126"/>
        <v>#NUM!</v>
      </c>
      <c r="BC886" s="66" t="e">
        <f t="shared" ca="1" si="127"/>
        <v>#NUM!</v>
      </c>
      <c r="BD886" s="156">
        <f ca="1">IFERROR(MATCH(BE886,OFFSET(Pinlist!$A$2,BD885*(BA886=BA885),0,$BT$23,1),0)+BD885*(BA886=BA885),0)</f>
        <v>0</v>
      </c>
      <c r="BE886" s="66" t="e">
        <f t="shared" ca="1" si="128"/>
        <v>#NUM!</v>
      </c>
      <c r="BF886" s="76">
        <f ca="1">(OFFSET(Pinlist!$E$1,BD886,0)-$BR$18)*MirrorX</f>
        <v>0</v>
      </c>
      <c r="BG886" s="76">
        <f ca="1">OFFSET(Pinlist!$F$1,BD886,0)-$BS$18</f>
        <v>0</v>
      </c>
      <c r="BH886" s="439" t="e">
        <f ca="1">IF(LEFT(BE886,2)="RF",OFFSET(Pinlist!$D$1,Chart!BD886,0)&amp;"_"&amp;OFFSET(Pinlist!$G$1,Chart!BD886,0),"")</f>
        <v>#NUM!</v>
      </c>
      <c r="BI886" s="298" t="e">
        <f ca="1">IF(LEFT(BE886,2)="RF",OFFSET(Pinlist!$I$1,Chart!BD886,0))</f>
        <v>#NUM!</v>
      </c>
      <c r="BJ886" s="156">
        <f t="shared" si="133"/>
        <v>883</v>
      </c>
      <c r="BK886" s="598" t="b">
        <f t="array" aca="1" ref="BK886" ca="1">IF($BV$15,MIN(SQRT((BF886-OFFSET(BF886,1,0,$BU$26-BJ886))^2+(BG886-OFFSET(BG886,1,0,$BU$26-BJ886))^2)))</f>
        <v>0</v>
      </c>
      <c r="BL886" s="598" t="b">
        <f t="array" aca="1" ref="BL886" ca="1">IF($BV$15,MIN(SQRT((BF886-OFFSET(BF886,-1,0,1-BJ886))^2+(BG886-OFFSET(BG886,-1,0,1-BJ886))^2)))</f>
        <v>0</v>
      </c>
      <c r="BM886" s="225" t="e">
        <f t="shared" ca="1" si="129"/>
        <v>#N/A</v>
      </c>
      <c r="BN886" s="225" t="e">
        <f t="shared" ca="1" si="130"/>
        <v>#N/A</v>
      </c>
      <c r="BO886" s="53" t="b">
        <f t="shared" ca="1" si="131"/>
        <v>0</v>
      </c>
      <c r="BP886" s="168"/>
      <c r="BQ886" s="168"/>
      <c r="BR886" s="168"/>
      <c r="BS886" s="168"/>
      <c r="BT886" s="168"/>
      <c r="BU886" s="168"/>
      <c r="BV886" s="168"/>
      <c r="BW886" s="168"/>
      <c r="BX886" s="66"/>
      <c r="BY886" s="66"/>
      <c r="BZ886" s="66"/>
      <c r="CA886" s="66"/>
      <c r="CB886" s="66"/>
      <c r="CC886" s="66"/>
      <c r="CD886" s="168"/>
      <c r="CE886" s="66"/>
      <c r="CF886" s="66"/>
      <c r="CG886" s="66"/>
      <c r="CH886" s="66"/>
      <c r="CI886" s="168"/>
      <c r="CJ886" s="617"/>
      <c r="CK886" s="168"/>
      <c r="CL886" s="168"/>
      <c r="CM886" s="76"/>
      <c r="CN886" s="76"/>
      <c r="CO886" s="168"/>
      <c r="CP886" s="846" t="b">
        <f>CP885/2&lt;&gt;INT(CP885/2)</f>
        <v>1</v>
      </c>
      <c r="CQ886" s="66"/>
      <c r="CR886" s="76"/>
      <c r="CS886" s="76"/>
      <c r="CT886" s="76">
        <f ca="1">CQ885*(CT885-$BQ$5)</f>
        <v>0</v>
      </c>
      <c r="CU886" s="76">
        <f ca="1">CU885</f>
        <v>0</v>
      </c>
      <c r="CV886" s="69"/>
      <c r="CW886" s="480"/>
      <c r="CX886" s="168"/>
      <c r="CY886" s="168"/>
      <c r="CZ886" s="168"/>
      <c r="DA886" s="168"/>
      <c r="DB886" s="168"/>
      <c r="DC886" s="168"/>
      <c r="DD886" s="168"/>
      <c r="DE886" s="168"/>
      <c r="DF886" s="168"/>
      <c r="DG886" s="168"/>
      <c r="DH886" s="168"/>
      <c r="DI886" s="168"/>
      <c r="DJ886" s="168"/>
    </row>
    <row r="887" spans="52:114" x14ac:dyDescent="0.2">
      <c r="AZ887" s="3">
        <f ca="1">IF(ISNUMBER(BI887),((BI887&gt;Probe_Head!$CB$15)+COUNTIF(OFFSET(Pinlist!$T$1,Chart!BD887,0),"*CPW*")+(OFFSET(Pinlist!$L$1,Chart!BD887,0)="36-40")&gt;0)+0,0)</f>
        <v>0</v>
      </c>
      <c r="BA887" s="161" t="e">
        <f t="shared" ca="1" si="132"/>
        <v>#NUM!</v>
      </c>
      <c r="BB887" s="66" t="e">
        <f t="shared" ca="1" si="126"/>
        <v>#NUM!</v>
      </c>
      <c r="BC887" s="66" t="e">
        <f t="shared" ca="1" si="127"/>
        <v>#NUM!</v>
      </c>
      <c r="BD887" s="156">
        <f ca="1">IFERROR(MATCH(BE887,OFFSET(Pinlist!$A$2,BD886*(BA887=BA886),0,$BT$23,1),0)+BD886*(BA887=BA886),0)</f>
        <v>0</v>
      </c>
      <c r="BE887" s="66" t="e">
        <f t="shared" ca="1" si="128"/>
        <v>#NUM!</v>
      </c>
      <c r="BF887" s="76">
        <f ca="1">(OFFSET(Pinlist!$E$1,BD887,0)-$BR$18)*MirrorX</f>
        <v>0</v>
      </c>
      <c r="BG887" s="76">
        <f ca="1">OFFSET(Pinlist!$F$1,BD887,0)-$BS$18</f>
        <v>0</v>
      </c>
      <c r="BH887" s="439" t="e">
        <f ca="1">IF(LEFT(BE887,2)="RF",OFFSET(Pinlist!$D$1,Chart!BD887,0)&amp;"_"&amp;OFFSET(Pinlist!$G$1,Chart!BD887,0),"")</f>
        <v>#NUM!</v>
      </c>
      <c r="BI887" s="298" t="e">
        <f ca="1">IF(LEFT(BE887,2)="RF",OFFSET(Pinlist!$I$1,Chart!BD887,0))</f>
        <v>#NUM!</v>
      </c>
      <c r="BJ887" s="156">
        <f t="shared" si="133"/>
        <v>884</v>
      </c>
      <c r="BK887" s="598" t="b">
        <f t="array" aca="1" ref="BK887" ca="1">IF($BV$15,MIN(SQRT((BF887-OFFSET(BF887,1,0,$BU$26-BJ887))^2+(BG887-OFFSET(BG887,1,0,$BU$26-BJ887))^2)))</f>
        <v>0</v>
      </c>
      <c r="BL887" s="598" t="b">
        <f t="array" aca="1" ref="BL887" ca="1">IF($BV$15,MIN(SQRT((BF887-OFFSET(BF887,-1,0,1-BJ887))^2+(BG887-OFFSET(BG887,-1,0,1-BJ887))^2)))</f>
        <v>0</v>
      </c>
      <c r="BM887" s="225" t="e">
        <f t="shared" ca="1" si="129"/>
        <v>#N/A</v>
      </c>
      <c r="BN887" s="225" t="e">
        <f t="shared" ca="1" si="130"/>
        <v>#N/A</v>
      </c>
      <c r="BO887" s="53" t="b">
        <f t="shared" ca="1" si="131"/>
        <v>0</v>
      </c>
      <c r="BP887" s="168"/>
      <c r="BQ887" s="168"/>
      <c r="BR887" s="168"/>
      <c r="BS887" s="168"/>
      <c r="BT887" s="168"/>
      <c r="BU887" s="168"/>
      <c r="BV887" s="168"/>
      <c r="BW887" s="168"/>
      <c r="BX887" s="66"/>
      <c r="BY887" s="66"/>
      <c r="BZ887" s="66"/>
      <c r="CA887" s="66"/>
      <c r="CB887" s="66"/>
      <c r="CC887" s="66"/>
      <c r="CD887" s="168"/>
      <c r="CE887" s="66"/>
      <c r="CF887" s="66"/>
      <c r="CG887" s="66"/>
      <c r="CH887" s="66"/>
      <c r="CI887" s="168"/>
      <c r="CJ887" s="617"/>
      <c r="CK887" s="168"/>
      <c r="CL887" s="168"/>
      <c r="CM887" s="76"/>
      <c r="CN887" s="76"/>
      <c r="CO887" s="168"/>
      <c r="CP887" s="610">
        <f>IF($BS$70,(CP885*$CZ$26)+(CP886*$CZ$27)*$CQ$9,CP888*$CZ$26)*MirrorX</f>
        <v>0</v>
      </c>
      <c r="CQ887" s="611">
        <f>IF($BS$70,(CP885*$DA$26)+(CP886*$DA$27)*$CQ$9,CQ888*$DA$26)</f>
        <v>0</v>
      </c>
      <c r="CR887" s="76"/>
      <c r="CS887" s="76"/>
      <c r="CT887" s="76">
        <f ca="1">CT886</f>
        <v>0</v>
      </c>
      <c r="CU887" s="76">
        <f ca="1">CQ885*(CU886-$BR$5)</f>
        <v>0</v>
      </c>
      <c r="CV887" s="69"/>
      <c r="CW887" s="480"/>
      <c r="CX887" s="168"/>
      <c r="CY887" s="168"/>
      <c r="CZ887" s="168"/>
      <c r="DA887" s="168"/>
      <c r="DB887" s="168"/>
      <c r="DC887" s="168"/>
      <c r="DD887" s="168"/>
      <c r="DE887" s="168"/>
      <c r="DF887" s="168"/>
      <c r="DG887" s="168"/>
      <c r="DH887" s="168"/>
      <c r="DI887" s="168"/>
      <c r="DJ887" s="168"/>
    </row>
    <row r="888" spans="52:114" x14ac:dyDescent="0.2">
      <c r="AZ888" s="3">
        <f ca="1">IF(ISNUMBER(BI888),((BI888&gt;Probe_Head!$CB$15)+COUNTIF(OFFSET(Pinlist!$T$1,Chart!BD888,0),"*CPW*")+(OFFSET(Pinlist!$L$1,Chart!BD888,0)="36-40")&gt;0)+0,0)</f>
        <v>0</v>
      </c>
      <c r="BA888" s="161" t="e">
        <f t="shared" ca="1" si="132"/>
        <v>#NUM!</v>
      </c>
      <c r="BB888" s="66" t="e">
        <f t="shared" ca="1" si="126"/>
        <v>#NUM!</v>
      </c>
      <c r="BC888" s="66" t="e">
        <f t="shared" ca="1" si="127"/>
        <v>#NUM!</v>
      </c>
      <c r="BD888" s="156">
        <f ca="1">IFERROR(MATCH(BE888,OFFSET(Pinlist!$A$2,BD887*(BA888=BA887),0,$BT$23,1),0)+BD887*(BA888=BA887),0)</f>
        <v>0</v>
      </c>
      <c r="BE888" s="66" t="e">
        <f t="shared" ca="1" si="128"/>
        <v>#NUM!</v>
      </c>
      <c r="BF888" s="76">
        <f ca="1">(OFFSET(Pinlist!$E$1,BD888,0)-$BR$18)*MirrorX</f>
        <v>0</v>
      </c>
      <c r="BG888" s="76">
        <f ca="1">OFFSET(Pinlist!$F$1,BD888,0)-$BS$18</f>
        <v>0</v>
      </c>
      <c r="BH888" s="439" t="e">
        <f ca="1">IF(LEFT(BE888,2)="RF",OFFSET(Pinlist!$D$1,Chart!BD888,0)&amp;"_"&amp;OFFSET(Pinlist!$G$1,Chart!BD888,0),"")</f>
        <v>#NUM!</v>
      </c>
      <c r="BI888" s="298" t="e">
        <f ca="1">IF(LEFT(BE888,2)="RF",OFFSET(Pinlist!$I$1,Chart!BD888,0))</f>
        <v>#NUM!</v>
      </c>
      <c r="BJ888" s="156">
        <f t="shared" si="133"/>
        <v>885</v>
      </c>
      <c r="BK888" s="598" t="b">
        <f t="array" aca="1" ref="BK888" ca="1">IF($BV$15,MIN(SQRT((BF888-OFFSET(BF888,1,0,$BU$26-BJ888))^2+(BG888-OFFSET(BG888,1,0,$BU$26-BJ888))^2)))</f>
        <v>0</v>
      </c>
      <c r="BL888" s="598" t="b">
        <f t="array" aca="1" ref="BL888" ca="1">IF($BV$15,MIN(SQRT((BF888-OFFSET(BF888,-1,0,1-BJ888))^2+(BG888-OFFSET(BG888,-1,0,1-BJ888))^2)))</f>
        <v>0</v>
      </c>
      <c r="BM888" s="225" t="e">
        <f t="shared" ca="1" si="129"/>
        <v>#N/A</v>
      </c>
      <c r="BN888" s="225" t="e">
        <f t="shared" ca="1" si="130"/>
        <v>#N/A</v>
      </c>
      <c r="BO888" s="53" t="b">
        <f t="shared" ca="1" si="131"/>
        <v>0</v>
      </c>
      <c r="BP888" s="168"/>
      <c r="BQ888" s="168"/>
      <c r="BR888" s="168"/>
      <c r="BS888" s="168"/>
      <c r="BT888" s="168"/>
      <c r="BU888" s="168"/>
      <c r="BV888" s="168"/>
      <c r="BW888" s="168"/>
      <c r="BX888" s="66"/>
      <c r="BY888" s="66"/>
      <c r="BZ888" s="66"/>
      <c r="CA888" s="66"/>
      <c r="CB888" s="66"/>
      <c r="CC888" s="66"/>
      <c r="CD888" s="168"/>
      <c r="CE888" s="66"/>
      <c r="CF888" s="66"/>
      <c r="CG888" s="66"/>
      <c r="CH888" s="66"/>
      <c r="CI888" s="168"/>
      <c r="CJ888" s="617"/>
      <c r="CK888" s="168"/>
      <c r="CL888" s="168"/>
      <c r="CM888" s="76"/>
      <c r="CN888" s="76"/>
      <c r="CO888" s="168"/>
      <c r="CP888" s="614">
        <f>IF(CP882+1=ABS($R$47),0,CP882+1)</f>
        <v>1</v>
      </c>
      <c r="CQ888" s="615">
        <f>IF(CP882+1=ABS($R$47),CQ882+1,CQ882)</f>
        <v>73</v>
      </c>
      <c r="CR888" s="76"/>
      <c r="CS888" s="76"/>
      <c r="CT888" s="76">
        <f ca="1">CT885</f>
        <v>0</v>
      </c>
      <c r="CU888" s="76">
        <f ca="1">CU887</f>
        <v>0</v>
      </c>
      <c r="CV888" s="69"/>
      <c r="CW888" s="480"/>
      <c r="CX888" s="168"/>
      <c r="CY888" s="168"/>
      <c r="CZ888" s="168"/>
      <c r="DA888" s="168"/>
      <c r="DB888" s="168"/>
      <c r="DC888" s="168"/>
      <c r="DD888" s="168"/>
      <c r="DE888" s="168"/>
      <c r="DF888" s="168"/>
      <c r="DG888" s="168"/>
      <c r="DH888" s="168"/>
      <c r="DI888" s="168"/>
      <c r="DJ888" s="168"/>
    </row>
    <row r="889" spans="52:114" x14ac:dyDescent="0.2">
      <c r="AZ889" s="3">
        <f ca="1">IF(ISNUMBER(BI889),((BI889&gt;Probe_Head!$CB$15)+COUNTIF(OFFSET(Pinlist!$T$1,Chart!BD889,0),"*CPW*")+(OFFSET(Pinlist!$L$1,Chart!BD889,0)="36-40")&gt;0)+0,0)</f>
        <v>0</v>
      </c>
      <c r="BA889" s="161" t="e">
        <f t="shared" ca="1" si="132"/>
        <v>#NUM!</v>
      </c>
      <c r="BB889" s="66" t="e">
        <f t="shared" ca="1" si="126"/>
        <v>#NUM!</v>
      </c>
      <c r="BC889" s="66" t="e">
        <f t="shared" ca="1" si="127"/>
        <v>#NUM!</v>
      </c>
      <c r="BD889" s="156">
        <f ca="1">IFERROR(MATCH(BE889,OFFSET(Pinlist!$A$2,BD888*(BA889=BA888),0,$BT$23,1),0)+BD888*(BA889=BA888),0)</f>
        <v>0</v>
      </c>
      <c r="BE889" s="66" t="e">
        <f t="shared" ca="1" si="128"/>
        <v>#NUM!</v>
      </c>
      <c r="BF889" s="76">
        <f ca="1">(OFFSET(Pinlist!$E$1,BD889,0)-$BR$18)*MirrorX</f>
        <v>0</v>
      </c>
      <c r="BG889" s="76">
        <f ca="1">OFFSET(Pinlist!$F$1,BD889,0)-$BS$18</f>
        <v>0</v>
      </c>
      <c r="BH889" s="439" t="e">
        <f ca="1">IF(LEFT(BE889,2)="RF",OFFSET(Pinlist!$D$1,Chart!BD889,0)&amp;"_"&amp;OFFSET(Pinlist!$G$1,Chart!BD889,0),"")</f>
        <v>#NUM!</v>
      </c>
      <c r="BI889" s="298" t="e">
        <f ca="1">IF(LEFT(BE889,2)="RF",OFFSET(Pinlist!$I$1,Chart!BD889,0))</f>
        <v>#NUM!</v>
      </c>
      <c r="BJ889" s="156">
        <f t="shared" si="133"/>
        <v>886</v>
      </c>
      <c r="BK889" s="598" t="b">
        <f t="array" aca="1" ref="BK889" ca="1">IF($BV$15,MIN(SQRT((BF889-OFFSET(BF889,1,0,$BU$26-BJ889))^2+(BG889-OFFSET(BG889,1,0,$BU$26-BJ889))^2)))</f>
        <v>0</v>
      </c>
      <c r="BL889" s="598" t="b">
        <f t="array" aca="1" ref="BL889" ca="1">IF($BV$15,MIN(SQRT((BF889-OFFSET(BF889,-1,0,1-BJ889))^2+(BG889-OFFSET(BG889,-1,0,1-BJ889))^2)))</f>
        <v>0</v>
      </c>
      <c r="BM889" s="225" t="e">
        <f t="shared" ca="1" si="129"/>
        <v>#N/A</v>
      </c>
      <c r="BN889" s="225" t="e">
        <f t="shared" ca="1" si="130"/>
        <v>#N/A</v>
      </c>
      <c r="BO889" s="53" t="b">
        <f t="shared" ca="1" si="131"/>
        <v>0</v>
      </c>
      <c r="BP889" s="168"/>
      <c r="BQ889" s="168"/>
      <c r="BR889" s="168"/>
      <c r="BS889" s="168"/>
      <c r="BT889" s="168"/>
      <c r="BU889" s="168"/>
      <c r="BV889" s="168"/>
      <c r="BW889" s="168"/>
      <c r="BX889" s="66"/>
      <c r="BY889" s="66"/>
      <c r="BZ889" s="66"/>
      <c r="CA889" s="66"/>
      <c r="CB889" s="66"/>
      <c r="CC889" s="66"/>
      <c r="CD889" s="168"/>
      <c r="CE889" s="66"/>
      <c r="CF889" s="66"/>
      <c r="CG889" s="66"/>
      <c r="CH889" s="66"/>
      <c r="CI889" s="168"/>
      <c r="CJ889" s="617"/>
      <c r="CK889" s="168"/>
      <c r="CL889" s="168"/>
      <c r="CM889" s="76"/>
      <c r="CN889" s="76"/>
      <c r="CO889" s="168"/>
      <c r="CP889" s="161"/>
      <c r="CQ889" s="66"/>
      <c r="CR889" s="76"/>
      <c r="CS889" s="76"/>
      <c r="CT889" s="76">
        <f ca="1">CT885</f>
        <v>0</v>
      </c>
      <c r="CU889" s="76">
        <f ca="1">CU885</f>
        <v>0</v>
      </c>
      <c r="CV889" s="69"/>
      <c r="CW889" s="480"/>
      <c r="CX889" s="168"/>
      <c r="CY889" s="168"/>
      <c r="CZ889" s="168"/>
      <c r="DA889" s="168"/>
      <c r="DB889" s="168"/>
      <c r="DC889" s="168"/>
      <c r="DD889" s="168"/>
      <c r="DE889" s="168"/>
      <c r="DF889" s="168"/>
      <c r="DG889" s="168"/>
      <c r="DH889" s="168"/>
      <c r="DI889" s="168"/>
      <c r="DJ889" s="168"/>
    </row>
    <row r="890" spans="52:114" x14ac:dyDescent="0.2">
      <c r="AZ890" s="3">
        <f ca="1">IF(ISNUMBER(BI890),((BI890&gt;Probe_Head!$CB$15)+COUNTIF(OFFSET(Pinlist!$T$1,Chart!BD890,0),"*CPW*")+(OFFSET(Pinlist!$L$1,Chart!BD890,0)="36-40")&gt;0)+0,0)</f>
        <v>0</v>
      </c>
      <c r="BA890" s="161" t="e">
        <f t="shared" ca="1" si="132"/>
        <v>#NUM!</v>
      </c>
      <c r="BB890" s="66" t="e">
        <f t="shared" ca="1" si="126"/>
        <v>#NUM!</v>
      </c>
      <c r="BC890" s="66" t="e">
        <f t="shared" ca="1" si="127"/>
        <v>#NUM!</v>
      </c>
      <c r="BD890" s="156">
        <f ca="1">IFERROR(MATCH(BE890,OFFSET(Pinlist!$A$2,BD889*(BA890=BA889),0,$BT$23,1),0)+BD889*(BA890=BA889),0)</f>
        <v>0</v>
      </c>
      <c r="BE890" s="66" t="e">
        <f t="shared" ca="1" si="128"/>
        <v>#NUM!</v>
      </c>
      <c r="BF890" s="76">
        <f ca="1">(OFFSET(Pinlist!$E$1,BD890,0)-$BR$18)*MirrorX</f>
        <v>0</v>
      </c>
      <c r="BG890" s="76">
        <f ca="1">OFFSET(Pinlist!$F$1,BD890,0)-$BS$18</f>
        <v>0</v>
      </c>
      <c r="BH890" s="439" t="e">
        <f ca="1">IF(LEFT(BE890,2)="RF",OFFSET(Pinlist!$D$1,Chart!BD890,0)&amp;"_"&amp;OFFSET(Pinlist!$G$1,Chart!BD890,0),"")</f>
        <v>#NUM!</v>
      </c>
      <c r="BI890" s="298" t="e">
        <f ca="1">IF(LEFT(BE890,2)="RF",OFFSET(Pinlist!$I$1,Chart!BD890,0))</f>
        <v>#NUM!</v>
      </c>
      <c r="BJ890" s="156">
        <f t="shared" si="133"/>
        <v>887</v>
      </c>
      <c r="BK890" s="598" t="b">
        <f t="array" aca="1" ref="BK890" ca="1">IF($BV$15,MIN(SQRT((BF890-OFFSET(BF890,1,0,$BU$26-BJ890))^2+(BG890-OFFSET(BG890,1,0,$BU$26-BJ890))^2)))</f>
        <v>0</v>
      </c>
      <c r="BL890" s="598" t="b">
        <f t="array" aca="1" ref="BL890" ca="1">IF($BV$15,MIN(SQRT((BF890-OFFSET(BF890,-1,0,1-BJ890))^2+(BG890-OFFSET(BG890,-1,0,1-BJ890))^2)))</f>
        <v>0</v>
      </c>
      <c r="BM890" s="225" t="e">
        <f t="shared" ca="1" si="129"/>
        <v>#N/A</v>
      </c>
      <c r="BN890" s="225" t="e">
        <f t="shared" ca="1" si="130"/>
        <v>#N/A</v>
      </c>
      <c r="BO890" s="53" t="b">
        <f t="shared" ca="1" si="131"/>
        <v>0</v>
      </c>
      <c r="BP890" s="168"/>
      <c r="BQ890" s="168"/>
      <c r="BR890" s="168"/>
      <c r="BS890" s="168"/>
      <c r="BT890" s="168"/>
      <c r="BU890" s="168"/>
      <c r="BV890" s="168"/>
      <c r="BW890" s="168"/>
      <c r="BX890" s="66"/>
      <c r="BY890" s="66"/>
      <c r="BZ890" s="66"/>
      <c r="CA890" s="66"/>
      <c r="CB890" s="66"/>
      <c r="CC890" s="66"/>
      <c r="CD890" s="168"/>
      <c r="CE890" s="66"/>
      <c r="CF890" s="66"/>
      <c r="CG890" s="66"/>
      <c r="CH890" s="66"/>
      <c r="CI890" s="168"/>
      <c r="CJ890" s="617"/>
      <c r="CK890" s="168"/>
      <c r="CL890" s="168"/>
      <c r="CM890" s="76"/>
      <c r="CN890" s="76"/>
      <c r="CO890" s="168"/>
      <c r="CX890" s="168"/>
      <c r="CY890" s="168"/>
      <c r="CZ890" s="168"/>
      <c r="DA890" s="168"/>
      <c r="DB890" s="168"/>
      <c r="DC890" s="168"/>
      <c r="DD890" s="168"/>
      <c r="DE890" s="168"/>
      <c r="DF890" s="168"/>
      <c r="DG890" s="168"/>
      <c r="DH890" s="168"/>
      <c r="DI890" s="168"/>
      <c r="DJ890" s="168"/>
    </row>
    <row r="891" spans="52:114" x14ac:dyDescent="0.2">
      <c r="AZ891" s="3">
        <f ca="1">IF(ISNUMBER(BI891),((BI891&gt;Probe_Head!$CB$15)+COUNTIF(OFFSET(Pinlist!$T$1,Chart!BD891,0),"*CPW*")+(OFFSET(Pinlist!$L$1,Chart!BD891,0)="36-40")&gt;0)+0,0)</f>
        <v>0</v>
      </c>
      <c r="BA891" s="161" t="e">
        <f t="shared" ca="1" si="132"/>
        <v>#NUM!</v>
      </c>
      <c r="BB891" s="66" t="e">
        <f t="shared" ca="1" si="126"/>
        <v>#NUM!</v>
      </c>
      <c r="BC891" s="66" t="e">
        <f t="shared" ca="1" si="127"/>
        <v>#NUM!</v>
      </c>
      <c r="BD891" s="156">
        <f ca="1">IFERROR(MATCH(BE891,OFFSET(Pinlist!$A$2,BD890*(BA891=BA890),0,$BT$23,1),0)+BD890*(BA891=BA890),0)</f>
        <v>0</v>
      </c>
      <c r="BE891" s="66" t="e">
        <f t="shared" ca="1" si="128"/>
        <v>#NUM!</v>
      </c>
      <c r="BF891" s="76">
        <f ca="1">(OFFSET(Pinlist!$E$1,BD891,0)-$BR$18)*MirrorX</f>
        <v>0</v>
      </c>
      <c r="BG891" s="76">
        <f ca="1">OFFSET(Pinlist!$F$1,BD891,0)-$BS$18</f>
        <v>0</v>
      </c>
      <c r="BH891" s="439" t="e">
        <f ca="1">IF(LEFT(BE891,2)="RF",OFFSET(Pinlist!$D$1,Chart!BD891,0)&amp;"_"&amp;OFFSET(Pinlist!$G$1,Chart!BD891,0),"")</f>
        <v>#NUM!</v>
      </c>
      <c r="BI891" s="298" t="e">
        <f ca="1">IF(LEFT(BE891,2)="RF",OFFSET(Pinlist!$I$1,Chart!BD891,0))</f>
        <v>#NUM!</v>
      </c>
      <c r="BJ891" s="156">
        <f t="shared" si="133"/>
        <v>888</v>
      </c>
      <c r="BK891" s="598" t="b">
        <f t="array" aca="1" ref="BK891" ca="1">IF($BV$15,MIN(SQRT((BF891-OFFSET(BF891,1,0,$BU$26-BJ891))^2+(BG891-OFFSET(BG891,1,0,$BU$26-BJ891))^2)))</f>
        <v>0</v>
      </c>
      <c r="BL891" s="598" t="b">
        <f t="array" aca="1" ref="BL891" ca="1">IF($BV$15,MIN(SQRT((BF891-OFFSET(BF891,-1,0,1-BJ891))^2+(BG891-OFFSET(BG891,-1,0,1-BJ891))^2)))</f>
        <v>0</v>
      </c>
      <c r="BM891" s="225" t="e">
        <f t="shared" ca="1" si="129"/>
        <v>#N/A</v>
      </c>
      <c r="BN891" s="225" t="e">
        <f t="shared" ca="1" si="130"/>
        <v>#N/A</v>
      </c>
      <c r="BO891" s="53" t="b">
        <f t="shared" ca="1" si="131"/>
        <v>0</v>
      </c>
      <c r="BP891" s="168"/>
      <c r="BQ891" s="168"/>
      <c r="BR891" s="168"/>
      <c r="BS891" s="168"/>
      <c r="BT891" s="168"/>
      <c r="BU891" s="168"/>
      <c r="BV891" s="168"/>
      <c r="BW891" s="168"/>
      <c r="BX891" s="66"/>
      <c r="BY891" s="66"/>
      <c r="BZ891" s="66"/>
      <c r="CA891" s="66"/>
      <c r="CB891" s="66"/>
      <c r="CC891" s="66"/>
      <c r="CD891" s="168"/>
      <c r="CE891" s="66"/>
      <c r="CF891" s="66"/>
      <c r="CG891" s="66"/>
      <c r="CH891" s="66"/>
      <c r="CI891" s="168"/>
      <c r="CJ891" s="617"/>
      <c r="CK891" s="168"/>
      <c r="CL891" s="168"/>
      <c r="CM891" s="76"/>
      <c r="CN891" s="76"/>
      <c r="CO891" s="168"/>
      <c r="CP891" s="608">
        <f>CP885+1</f>
        <v>148</v>
      </c>
      <c r="CQ891" s="609">
        <f>(CP891&lt;Multiplyer)*$CZ$40</f>
        <v>0</v>
      </c>
      <c r="CR891" s="618"/>
      <c r="CS891" s="618"/>
      <c r="CT891" s="618">
        <f ca="1">$CQ891*(CP893+$CZ$29)</f>
        <v>0</v>
      </c>
      <c r="CU891" s="618">
        <f ca="1">$CQ891*(CQ893+$DA$29)</f>
        <v>0</v>
      </c>
      <c r="CV891" s="618"/>
      <c r="CW891" s="619"/>
      <c r="CX891" s="168"/>
      <c r="CY891" s="168"/>
      <c r="CZ891" s="168"/>
      <c r="DA891" s="168"/>
      <c r="DB891" s="168"/>
      <c r="DC891" s="168"/>
      <c r="DD891" s="168"/>
      <c r="DE891" s="168"/>
      <c r="DF891" s="168"/>
      <c r="DG891" s="168"/>
      <c r="DH891" s="168"/>
      <c r="DI891" s="168"/>
      <c r="DJ891" s="168"/>
    </row>
    <row r="892" spans="52:114" x14ac:dyDescent="0.2">
      <c r="AZ892" s="3">
        <f ca="1">IF(ISNUMBER(BI892),((BI892&gt;Probe_Head!$CB$15)+COUNTIF(OFFSET(Pinlist!$T$1,Chart!BD892,0),"*CPW*")+(OFFSET(Pinlist!$L$1,Chart!BD892,0)="36-40")&gt;0)+0,0)</f>
        <v>0</v>
      </c>
      <c r="BA892" s="161" t="e">
        <f t="shared" ca="1" si="132"/>
        <v>#NUM!</v>
      </c>
      <c r="BB892" s="66" t="e">
        <f t="shared" ca="1" si="126"/>
        <v>#NUM!</v>
      </c>
      <c r="BC892" s="66" t="e">
        <f t="shared" ca="1" si="127"/>
        <v>#NUM!</v>
      </c>
      <c r="BD892" s="156">
        <f ca="1">IFERROR(MATCH(BE892,OFFSET(Pinlist!$A$2,BD891*(BA892=BA891),0,$BT$23,1),0)+BD891*(BA892=BA891),0)</f>
        <v>0</v>
      </c>
      <c r="BE892" s="66" t="e">
        <f t="shared" ca="1" si="128"/>
        <v>#NUM!</v>
      </c>
      <c r="BF892" s="76">
        <f ca="1">(OFFSET(Pinlist!$E$1,BD892,0)-$BR$18)*MirrorX</f>
        <v>0</v>
      </c>
      <c r="BG892" s="76">
        <f ca="1">OFFSET(Pinlist!$F$1,BD892,0)-$BS$18</f>
        <v>0</v>
      </c>
      <c r="BH892" s="439" t="e">
        <f ca="1">IF(LEFT(BE892,2)="RF",OFFSET(Pinlist!$D$1,Chart!BD892,0)&amp;"_"&amp;OFFSET(Pinlist!$G$1,Chart!BD892,0),"")</f>
        <v>#NUM!</v>
      </c>
      <c r="BI892" s="298" t="e">
        <f ca="1">IF(LEFT(BE892,2)="RF",OFFSET(Pinlist!$I$1,Chart!BD892,0))</f>
        <v>#NUM!</v>
      </c>
      <c r="BJ892" s="156">
        <f t="shared" si="133"/>
        <v>889</v>
      </c>
      <c r="BK892" s="598" t="b">
        <f t="array" aca="1" ref="BK892" ca="1">IF($BV$15,MIN(SQRT((BF892-OFFSET(BF892,1,0,$BU$26-BJ892))^2+(BG892-OFFSET(BG892,1,0,$BU$26-BJ892))^2)))</f>
        <v>0</v>
      </c>
      <c r="BL892" s="598" t="b">
        <f t="array" aca="1" ref="BL892" ca="1">IF($BV$15,MIN(SQRT((BF892-OFFSET(BF892,-1,0,1-BJ892))^2+(BG892-OFFSET(BG892,-1,0,1-BJ892))^2)))</f>
        <v>0</v>
      </c>
      <c r="BM892" s="225" t="e">
        <f t="shared" ca="1" si="129"/>
        <v>#N/A</v>
      </c>
      <c r="BN892" s="225" t="e">
        <f t="shared" ca="1" si="130"/>
        <v>#N/A</v>
      </c>
      <c r="BO892" s="53" t="b">
        <f t="shared" ca="1" si="131"/>
        <v>0</v>
      </c>
      <c r="BP892" s="168"/>
      <c r="BQ892" s="168"/>
      <c r="BR892" s="168"/>
      <c r="BS892" s="168"/>
      <c r="BT892" s="168"/>
      <c r="BU892" s="168"/>
      <c r="BV892" s="168"/>
      <c r="BW892" s="168"/>
      <c r="BX892" s="66"/>
      <c r="BY892" s="66"/>
      <c r="BZ892" s="66"/>
      <c r="CA892" s="66"/>
      <c r="CB892" s="66"/>
      <c r="CC892" s="66"/>
      <c r="CD892" s="168"/>
      <c r="CE892" s="66"/>
      <c r="CF892" s="66"/>
      <c r="CG892" s="66"/>
      <c r="CH892" s="66"/>
      <c r="CI892" s="168"/>
      <c r="CJ892" s="617"/>
      <c r="CK892" s="168"/>
      <c r="CL892" s="168"/>
      <c r="CM892" s="76"/>
      <c r="CN892" s="76"/>
      <c r="CO892" s="168"/>
      <c r="CP892" s="846" t="b">
        <f>CP891/2&lt;&gt;INT(CP891/2)</f>
        <v>0</v>
      </c>
      <c r="CQ892" s="66"/>
      <c r="CR892" s="76"/>
      <c r="CS892" s="76"/>
      <c r="CT892" s="76">
        <f ca="1">CQ891*(CT891-$BQ$5)</f>
        <v>0</v>
      </c>
      <c r="CU892" s="76">
        <f ca="1">CU891</f>
        <v>0</v>
      </c>
      <c r="CV892" s="69"/>
      <c r="CW892" s="439"/>
      <c r="CX892" s="168"/>
      <c r="CY892" s="168"/>
      <c r="CZ892" s="168"/>
      <c r="DA892" s="168"/>
      <c r="DB892" s="168"/>
      <c r="DC892" s="168"/>
      <c r="DD892" s="168"/>
      <c r="DE892" s="168"/>
      <c r="DF892" s="168"/>
      <c r="DG892" s="168"/>
      <c r="DH892" s="168"/>
      <c r="DI892" s="168"/>
      <c r="DJ892" s="168"/>
    </row>
    <row r="893" spans="52:114" x14ac:dyDescent="0.2">
      <c r="AZ893" s="3">
        <f ca="1">IF(ISNUMBER(BI893),((BI893&gt;Probe_Head!$CB$15)+COUNTIF(OFFSET(Pinlist!$T$1,Chart!BD893,0),"*CPW*")+(OFFSET(Pinlist!$L$1,Chart!BD893,0)="36-40")&gt;0)+0,0)</f>
        <v>0</v>
      </c>
      <c r="BA893" s="161" t="e">
        <f t="shared" ca="1" si="132"/>
        <v>#NUM!</v>
      </c>
      <c r="BB893" s="66" t="e">
        <f t="shared" ca="1" si="126"/>
        <v>#NUM!</v>
      </c>
      <c r="BC893" s="66" t="e">
        <f t="shared" ca="1" si="127"/>
        <v>#NUM!</v>
      </c>
      <c r="BD893" s="156">
        <f ca="1">IFERROR(MATCH(BE893,OFFSET(Pinlist!$A$2,BD892*(BA893=BA892),0,$BT$23,1),0)+BD892*(BA893=BA892),0)</f>
        <v>0</v>
      </c>
      <c r="BE893" s="66" t="e">
        <f t="shared" ca="1" si="128"/>
        <v>#NUM!</v>
      </c>
      <c r="BF893" s="76">
        <f ca="1">(OFFSET(Pinlist!$E$1,BD893,0)-$BR$18)*MirrorX</f>
        <v>0</v>
      </c>
      <c r="BG893" s="76">
        <f ca="1">OFFSET(Pinlist!$F$1,BD893,0)-$BS$18</f>
        <v>0</v>
      </c>
      <c r="BH893" s="439" t="e">
        <f ca="1">IF(LEFT(BE893,2)="RF",OFFSET(Pinlist!$D$1,Chart!BD893,0)&amp;"_"&amp;OFFSET(Pinlist!$G$1,Chart!BD893,0),"")</f>
        <v>#NUM!</v>
      </c>
      <c r="BI893" s="298" t="e">
        <f ca="1">IF(LEFT(BE893,2)="RF",OFFSET(Pinlist!$I$1,Chart!BD893,0))</f>
        <v>#NUM!</v>
      </c>
      <c r="BJ893" s="156">
        <f t="shared" si="133"/>
        <v>890</v>
      </c>
      <c r="BK893" s="598" t="b">
        <f t="array" aca="1" ref="BK893" ca="1">IF($BV$15,MIN(SQRT((BF893-OFFSET(BF893,1,0,$BU$26-BJ893))^2+(BG893-OFFSET(BG893,1,0,$BU$26-BJ893))^2)))</f>
        <v>0</v>
      </c>
      <c r="BL893" s="598" t="b">
        <f t="array" aca="1" ref="BL893" ca="1">IF($BV$15,MIN(SQRT((BF893-OFFSET(BF893,-1,0,1-BJ893))^2+(BG893-OFFSET(BG893,-1,0,1-BJ893))^2)))</f>
        <v>0</v>
      </c>
      <c r="BM893" s="225" t="e">
        <f t="shared" ca="1" si="129"/>
        <v>#N/A</v>
      </c>
      <c r="BN893" s="225" t="e">
        <f t="shared" ca="1" si="130"/>
        <v>#N/A</v>
      </c>
      <c r="BO893" s="53" t="b">
        <f t="shared" ca="1" si="131"/>
        <v>0</v>
      </c>
      <c r="BP893" s="168"/>
      <c r="BQ893" s="168"/>
      <c r="BR893" s="168"/>
      <c r="BS893" s="168"/>
      <c r="BT893" s="168"/>
      <c r="BU893" s="168"/>
      <c r="BV893" s="168"/>
      <c r="BW893" s="168"/>
      <c r="BX893" s="66"/>
      <c r="BY893" s="66"/>
      <c r="BZ893" s="66"/>
      <c r="CA893" s="66"/>
      <c r="CB893" s="66"/>
      <c r="CC893" s="66"/>
      <c r="CD893" s="168"/>
      <c r="CE893" s="66"/>
      <c r="CF893" s="66"/>
      <c r="CG893" s="66"/>
      <c r="CH893" s="66"/>
      <c r="CI893" s="168"/>
      <c r="CJ893" s="617"/>
      <c r="CK893" s="168"/>
      <c r="CL893" s="168"/>
      <c r="CM893" s="76"/>
      <c r="CN893" s="76"/>
      <c r="CO893" s="168"/>
      <c r="CP893" s="610">
        <f>IF($BS$70,(CP891*$CZ$26)+(CP892*$CZ$27)*$CQ$9,CP894*$CZ$26)*MirrorX</f>
        <v>0</v>
      </c>
      <c r="CQ893" s="611">
        <f>IF($BS$70,(CP891*$DA$26)+(CP892*$DA$27)*$CQ$9,CQ894*$DA$26)</f>
        <v>0</v>
      </c>
      <c r="CR893" s="76"/>
      <c r="CS893" s="76"/>
      <c r="CT893" s="76">
        <f ca="1">CT892</f>
        <v>0</v>
      </c>
      <c r="CU893" s="76">
        <f ca="1">CQ891*(CU892-$BR$5)</f>
        <v>0</v>
      </c>
      <c r="CV893" s="69"/>
      <c r="CW893" s="439"/>
      <c r="CX893" s="168"/>
      <c r="CY893" s="168"/>
      <c r="CZ893" s="168"/>
      <c r="DA893" s="168"/>
      <c r="DB893" s="168"/>
      <c r="DC893" s="168"/>
      <c r="DD893" s="168"/>
      <c r="DE893" s="168"/>
      <c r="DF893" s="168"/>
      <c r="DG893" s="168"/>
      <c r="DH893" s="168"/>
      <c r="DI893" s="168"/>
      <c r="DJ893" s="168"/>
    </row>
    <row r="894" spans="52:114" x14ac:dyDescent="0.2">
      <c r="AZ894" s="3">
        <f ca="1">IF(ISNUMBER(BI894),((BI894&gt;Probe_Head!$CB$15)+COUNTIF(OFFSET(Pinlist!$T$1,Chart!BD894,0),"*CPW*")+(OFFSET(Pinlist!$L$1,Chart!BD894,0)="36-40")&gt;0)+0,0)</f>
        <v>0</v>
      </c>
      <c r="BA894" s="161" t="e">
        <f t="shared" ca="1" si="132"/>
        <v>#NUM!</v>
      </c>
      <c r="BB894" s="66" t="e">
        <f t="shared" ca="1" si="126"/>
        <v>#NUM!</v>
      </c>
      <c r="BC894" s="66" t="e">
        <f t="shared" ca="1" si="127"/>
        <v>#NUM!</v>
      </c>
      <c r="BD894" s="156">
        <f ca="1">IFERROR(MATCH(BE894,OFFSET(Pinlist!$A$2,BD893*(BA894=BA893),0,$BT$23,1),0)+BD893*(BA894=BA893),0)</f>
        <v>0</v>
      </c>
      <c r="BE894" s="66" t="e">
        <f t="shared" ca="1" si="128"/>
        <v>#NUM!</v>
      </c>
      <c r="BF894" s="76">
        <f ca="1">(OFFSET(Pinlist!$E$1,BD894,0)-$BR$18)*MirrorX</f>
        <v>0</v>
      </c>
      <c r="BG894" s="76">
        <f ca="1">OFFSET(Pinlist!$F$1,BD894,0)-$BS$18</f>
        <v>0</v>
      </c>
      <c r="BH894" s="439" t="e">
        <f ca="1">IF(LEFT(BE894,2)="RF",OFFSET(Pinlist!$D$1,Chart!BD894,0)&amp;"_"&amp;OFFSET(Pinlist!$G$1,Chart!BD894,0),"")</f>
        <v>#NUM!</v>
      </c>
      <c r="BI894" s="298" t="e">
        <f ca="1">IF(LEFT(BE894,2)="RF",OFFSET(Pinlist!$I$1,Chart!BD894,0))</f>
        <v>#NUM!</v>
      </c>
      <c r="BJ894" s="156">
        <f t="shared" si="133"/>
        <v>891</v>
      </c>
      <c r="BK894" s="598" t="b">
        <f t="array" aca="1" ref="BK894" ca="1">IF($BV$15,MIN(SQRT((BF894-OFFSET(BF894,1,0,$BU$26-BJ894))^2+(BG894-OFFSET(BG894,1,0,$BU$26-BJ894))^2)))</f>
        <v>0</v>
      </c>
      <c r="BL894" s="598" t="b">
        <f t="array" aca="1" ref="BL894" ca="1">IF($BV$15,MIN(SQRT((BF894-OFFSET(BF894,-1,0,1-BJ894))^2+(BG894-OFFSET(BG894,-1,0,1-BJ894))^2)))</f>
        <v>0</v>
      </c>
      <c r="BM894" s="225" t="e">
        <f t="shared" ca="1" si="129"/>
        <v>#N/A</v>
      </c>
      <c r="BN894" s="225" t="e">
        <f t="shared" ca="1" si="130"/>
        <v>#N/A</v>
      </c>
      <c r="BO894" s="53" t="b">
        <f t="shared" ca="1" si="131"/>
        <v>0</v>
      </c>
      <c r="BP894" s="168"/>
      <c r="BQ894" s="168"/>
      <c r="BR894" s="168"/>
      <c r="BS894" s="168"/>
      <c r="BT894" s="168"/>
      <c r="BU894" s="168"/>
      <c r="BV894" s="168"/>
      <c r="BW894" s="168"/>
      <c r="BX894" s="66"/>
      <c r="BY894" s="66"/>
      <c r="BZ894" s="66"/>
      <c r="CA894" s="66"/>
      <c r="CB894" s="66"/>
      <c r="CC894" s="66"/>
      <c r="CD894" s="168"/>
      <c r="CE894" s="66"/>
      <c r="CF894" s="66"/>
      <c r="CG894" s="66"/>
      <c r="CH894" s="66"/>
      <c r="CI894" s="168"/>
      <c r="CJ894" s="617"/>
      <c r="CK894" s="168"/>
      <c r="CL894" s="168"/>
      <c r="CM894" s="76"/>
      <c r="CN894" s="76"/>
      <c r="CO894" s="168"/>
      <c r="CP894" s="614">
        <f>IF(CP888+1=ABS($R$47),0,CP888+1)</f>
        <v>0</v>
      </c>
      <c r="CQ894" s="615">
        <f>IF(CP888+1=ABS($R$47),CQ888+1,CQ888)</f>
        <v>74</v>
      </c>
      <c r="CR894" s="76"/>
      <c r="CS894" s="76"/>
      <c r="CT894" s="76">
        <f ca="1">CT891</f>
        <v>0</v>
      </c>
      <c r="CU894" s="76">
        <f ca="1">CU893</f>
        <v>0</v>
      </c>
      <c r="CV894" s="69"/>
      <c r="CW894" s="439"/>
      <c r="CX894" s="168"/>
      <c r="CY894" s="168"/>
      <c r="CZ894" s="168"/>
      <c r="DA894" s="168"/>
      <c r="DB894" s="168"/>
      <c r="DC894" s="168"/>
      <c r="DD894" s="168"/>
      <c r="DE894" s="168"/>
      <c r="DF894" s="168"/>
      <c r="DG894" s="168"/>
      <c r="DH894" s="168"/>
      <c r="DI894" s="168"/>
      <c r="DJ894" s="168"/>
    </row>
    <row r="895" spans="52:114" x14ac:dyDescent="0.2">
      <c r="AZ895" s="3">
        <f ca="1">IF(ISNUMBER(BI895),((BI895&gt;Probe_Head!$CB$15)+COUNTIF(OFFSET(Pinlist!$T$1,Chart!BD895,0),"*CPW*")+(OFFSET(Pinlist!$L$1,Chart!BD895,0)="36-40")&gt;0)+0,0)</f>
        <v>0</v>
      </c>
      <c r="BA895" s="161" t="e">
        <f t="shared" ca="1" si="132"/>
        <v>#NUM!</v>
      </c>
      <c r="BB895" s="66" t="e">
        <f t="shared" ca="1" si="126"/>
        <v>#NUM!</v>
      </c>
      <c r="BC895" s="66" t="e">
        <f t="shared" ca="1" si="127"/>
        <v>#NUM!</v>
      </c>
      <c r="BD895" s="156">
        <f ca="1">IFERROR(MATCH(BE895,OFFSET(Pinlist!$A$2,BD894*(BA895=BA894),0,$BT$23,1),0)+BD894*(BA895=BA894),0)</f>
        <v>0</v>
      </c>
      <c r="BE895" s="66" t="e">
        <f t="shared" ca="1" si="128"/>
        <v>#NUM!</v>
      </c>
      <c r="BF895" s="76">
        <f ca="1">(OFFSET(Pinlist!$E$1,BD895,0)-$BR$18)*MirrorX</f>
        <v>0</v>
      </c>
      <c r="BG895" s="76">
        <f ca="1">OFFSET(Pinlist!$F$1,BD895,0)-$BS$18</f>
        <v>0</v>
      </c>
      <c r="BH895" s="439" t="e">
        <f ca="1">IF(LEFT(BE895,2)="RF",OFFSET(Pinlist!$D$1,Chart!BD895,0)&amp;"_"&amp;OFFSET(Pinlist!$G$1,Chart!BD895,0),"")</f>
        <v>#NUM!</v>
      </c>
      <c r="BI895" s="298" t="e">
        <f ca="1">IF(LEFT(BE895,2)="RF",OFFSET(Pinlist!$I$1,Chart!BD895,0))</f>
        <v>#NUM!</v>
      </c>
      <c r="BJ895" s="156">
        <f t="shared" si="133"/>
        <v>892</v>
      </c>
      <c r="BK895" s="598" t="b">
        <f t="array" aca="1" ref="BK895" ca="1">IF($BV$15,MIN(SQRT((BF895-OFFSET(BF895,1,0,$BU$26-BJ895))^2+(BG895-OFFSET(BG895,1,0,$BU$26-BJ895))^2)))</f>
        <v>0</v>
      </c>
      <c r="BL895" s="598" t="b">
        <f t="array" aca="1" ref="BL895" ca="1">IF($BV$15,MIN(SQRT((BF895-OFFSET(BF895,-1,0,1-BJ895))^2+(BG895-OFFSET(BG895,-1,0,1-BJ895))^2)))</f>
        <v>0</v>
      </c>
      <c r="BM895" s="225" t="e">
        <f t="shared" ca="1" si="129"/>
        <v>#N/A</v>
      </c>
      <c r="BN895" s="225" t="e">
        <f t="shared" ca="1" si="130"/>
        <v>#N/A</v>
      </c>
      <c r="BO895" s="53" t="b">
        <f t="shared" ca="1" si="131"/>
        <v>0</v>
      </c>
      <c r="BP895" s="168"/>
      <c r="BQ895" s="168"/>
      <c r="BR895" s="168"/>
      <c r="BS895" s="168"/>
      <c r="BT895" s="168"/>
      <c r="BU895" s="168"/>
      <c r="BV895" s="168"/>
      <c r="BW895" s="168"/>
      <c r="BX895" s="66"/>
      <c r="BY895" s="66"/>
      <c r="BZ895" s="66"/>
      <c r="CA895" s="66"/>
      <c r="CB895" s="66"/>
      <c r="CC895" s="66"/>
      <c r="CD895" s="168"/>
      <c r="CE895" s="66"/>
      <c r="CF895" s="66"/>
      <c r="CG895" s="66"/>
      <c r="CH895" s="66"/>
      <c r="CI895" s="168"/>
      <c r="CJ895" s="617"/>
      <c r="CK895" s="168"/>
      <c r="CL895" s="168"/>
      <c r="CM895" s="76"/>
      <c r="CN895" s="76"/>
      <c r="CO895" s="168"/>
      <c r="CP895" s="161"/>
      <c r="CQ895" s="66"/>
      <c r="CR895" s="76"/>
      <c r="CS895" s="76"/>
      <c r="CT895" s="76">
        <f ca="1">CT891</f>
        <v>0</v>
      </c>
      <c r="CU895" s="76">
        <f ca="1">CU891</f>
        <v>0</v>
      </c>
      <c r="CV895" s="69"/>
      <c r="CW895" s="439"/>
      <c r="CX895" s="168"/>
      <c r="CY895" s="168"/>
      <c r="CZ895" s="168"/>
      <c r="DA895" s="168"/>
      <c r="DB895" s="168"/>
      <c r="DC895" s="168"/>
      <c r="DD895" s="168"/>
      <c r="DE895" s="168"/>
      <c r="DF895" s="168"/>
      <c r="DG895" s="168"/>
      <c r="DH895" s="168"/>
      <c r="DI895" s="168"/>
      <c r="DJ895" s="168"/>
    </row>
    <row r="896" spans="52:114" x14ac:dyDescent="0.2">
      <c r="AZ896" s="3">
        <f ca="1">IF(ISNUMBER(BI896),((BI896&gt;Probe_Head!$CB$15)+COUNTIF(OFFSET(Pinlist!$T$1,Chart!BD896,0),"*CPW*")+(OFFSET(Pinlist!$L$1,Chart!BD896,0)="36-40")&gt;0)+0,0)</f>
        <v>0</v>
      </c>
      <c r="BA896" s="161" t="e">
        <f t="shared" ca="1" si="132"/>
        <v>#NUM!</v>
      </c>
      <c r="BB896" s="66" t="e">
        <f t="shared" ca="1" si="126"/>
        <v>#NUM!</v>
      </c>
      <c r="BC896" s="66" t="e">
        <f t="shared" ca="1" si="127"/>
        <v>#NUM!</v>
      </c>
      <c r="BD896" s="156">
        <f ca="1">IFERROR(MATCH(BE896,OFFSET(Pinlist!$A$2,BD895*(BA896=BA895),0,$BT$23,1),0)+BD895*(BA896=BA895),0)</f>
        <v>0</v>
      </c>
      <c r="BE896" s="66" t="e">
        <f t="shared" ca="1" si="128"/>
        <v>#NUM!</v>
      </c>
      <c r="BF896" s="76">
        <f ca="1">(OFFSET(Pinlist!$E$1,BD896,0)-$BR$18)*MirrorX</f>
        <v>0</v>
      </c>
      <c r="BG896" s="76">
        <f ca="1">OFFSET(Pinlist!$F$1,BD896,0)-$BS$18</f>
        <v>0</v>
      </c>
      <c r="BH896" s="439" t="e">
        <f ca="1">IF(LEFT(BE896,2)="RF",OFFSET(Pinlist!$D$1,Chart!BD896,0)&amp;"_"&amp;OFFSET(Pinlist!$G$1,Chart!BD896,0),"")</f>
        <v>#NUM!</v>
      </c>
      <c r="BI896" s="298" t="e">
        <f ca="1">IF(LEFT(BE896,2)="RF",OFFSET(Pinlist!$I$1,Chart!BD896,0))</f>
        <v>#NUM!</v>
      </c>
      <c r="BJ896" s="156">
        <f t="shared" si="133"/>
        <v>893</v>
      </c>
      <c r="BK896" s="598" t="b">
        <f t="array" aca="1" ref="BK896" ca="1">IF($BV$15,MIN(SQRT((BF896-OFFSET(BF896,1,0,$BU$26-BJ896))^2+(BG896-OFFSET(BG896,1,0,$BU$26-BJ896))^2)))</f>
        <v>0</v>
      </c>
      <c r="BL896" s="598" t="b">
        <f t="array" aca="1" ref="BL896" ca="1">IF($BV$15,MIN(SQRT((BF896-OFFSET(BF896,-1,0,1-BJ896))^2+(BG896-OFFSET(BG896,-1,0,1-BJ896))^2)))</f>
        <v>0</v>
      </c>
      <c r="BM896" s="225" t="e">
        <f t="shared" ca="1" si="129"/>
        <v>#N/A</v>
      </c>
      <c r="BN896" s="225" t="e">
        <f t="shared" ca="1" si="130"/>
        <v>#N/A</v>
      </c>
      <c r="BO896" s="53" t="b">
        <f t="shared" ca="1" si="131"/>
        <v>0</v>
      </c>
      <c r="BP896" s="168"/>
      <c r="BQ896" s="168"/>
      <c r="BR896" s="168"/>
      <c r="BS896" s="168"/>
      <c r="BT896" s="168"/>
      <c r="BU896" s="168"/>
      <c r="BV896" s="168"/>
      <c r="BW896" s="168"/>
      <c r="BX896" s="66"/>
      <c r="BY896" s="66"/>
      <c r="BZ896" s="66"/>
      <c r="CA896" s="66"/>
      <c r="CB896" s="66"/>
      <c r="CC896" s="66"/>
      <c r="CD896" s="168"/>
      <c r="CE896" s="66"/>
      <c r="CF896" s="66"/>
      <c r="CG896" s="66"/>
      <c r="CH896" s="66"/>
      <c r="CI896" s="168"/>
      <c r="CJ896" s="617"/>
      <c r="CK896" s="168"/>
      <c r="CL896" s="168"/>
      <c r="CM896" s="76"/>
      <c r="CN896" s="76"/>
      <c r="CO896" s="168"/>
      <c r="CX896" s="168"/>
      <c r="CY896" s="168"/>
      <c r="CZ896" s="168"/>
      <c r="DA896" s="168"/>
      <c r="DB896" s="168"/>
      <c r="DC896" s="168"/>
      <c r="DD896" s="168"/>
      <c r="DE896" s="168"/>
      <c r="DF896" s="168"/>
      <c r="DG896" s="168"/>
      <c r="DH896" s="168"/>
      <c r="DI896" s="168"/>
      <c r="DJ896" s="168"/>
    </row>
    <row r="897" spans="52:114" x14ac:dyDescent="0.2">
      <c r="AZ897" s="3">
        <f ca="1">IF(ISNUMBER(BI897),((BI897&gt;Probe_Head!$CB$15)+COUNTIF(OFFSET(Pinlist!$T$1,Chart!BD897,0),"*CPW*")+(OFFSET(Pinlist!$L$1,Chart!BD897,0)="36-40")&gt;0)+0,0)</f>
        <v>0</v>
      </c>
      <c r="BA897" s="161" t="e">
        <f t="shared" ca="1" si="132"/>
        <v>#NUM!</v>
      </c>
      <c r="BB897" s="66" t="e">
        <f t="shared" ca="1" si="126"/>
        <v>#NUM!</v>
      </c>
      <c r="BC897" s="66" t="e">
        <f t="shared" ca="1" si="127"/>
        <v>#NUM!</v>
      </c>
      <c r="BD897" s="156">
        <f ca="1">IFERROR(MATCH(BE897,OFFSET(Pinlist!$A$2,BD896*(BA897=BA896),0,$BT$23,1),0)+BD896*(BA897=BA896),0)</f>
        <v>0</v>
      </c>
      <c r="BE897" s="66" t="e">
        <f t="shared" ca="1" si="128"/>
        <v>#NUM!</v>
      </c>
      <c r="BF897" s="76">
        <f ca="1">(OFFSET(Pinlist!$E$1,BD897,0)-$BR$18)*MirrorX</f>
        <v>0</v>
      </c>
      <c r="BG897" s="76">
        <f ca="1">OFFSET(Pinlist!$F$1,BD897,0)-$BS$18</f>
        <v>0</v>
      </c>
      <c r="BH897" s="439" t="e">
        <f ca="1">IF(LEFT(BE897,2)="RF",OFFSET(Pinlist!$D$1,Chart!BD897,0)&amp;"_"&amp;OFFSET(Pinlist!$G$1,Chart!BD897,0),"")</f>
        <v>#NUM!</v>
      </c>
      <c r="BI897" s="298" t="e">
        <f ca="1">IF(LEFT(BE897,2)="RF",OFFSET(Pinlist!$I$1,Chart!BD897,0))</f>
        <v>#NUM!</v>
      </c>
      <c r="BJ897" s="156">
        <f t="shared" si="133"/>
        <v>894</v>
      </c>
      <c r="BK897" s="598" t="b">
        <f t="array" aca="1" ref="BK897" ca="1">IF($BV$15,MIN(SQRT((BF897-OFFSET(BF897,1,0,$BU$26-BJ897))^2+(BG897-OFFSET(BG897,1,0,$BU$26-BJ897))^2)))</f>
        <v>0</v>
      </c>
      <c r="BL897" s="598" t="b">
        <f t="array" aca="1" ref="BL897" ca="1">IF($BV$15,MIN(SQRT((BF897-OFFSET(BF897,-1,0,1-BJ897))^2+(BG897-OFFSET(BG897,-1,0,1-BJ897))^2)))</f>
        <v>0</v>
      </c>
      <c r="BM897" s="225" t="e">
        <f t="shared" ca="1" si="129"/>
        <v>#N/A</v>
      </c>
      <c r="BN897" s="225" t="e">
        <f t="shared" ca="1" si="130"/>
        <v>#N/A</v>
      </c>
      <c r="BO897" s="53" t="b">
        <f t="shared" ca="1" si="131"/>
        <v>0</v>
      </c>
      <c r="BP897" s="168"/>
      <c r="BQ897" s="168"/>
      <c r="BR897" s="168"/>
      <c r="BS897" s="168"/>
      <c r="BT897" s="168"/>
      <c r="BU897" s="168"/>
      <c r="BV897" s="168"/>
      <c r="BW897" s="168"/>
      <c r="BX897" s="66"/>
      <c r="BY897" s="66"/>
      <c r="BZ897" s="66"/>
      <c r="CA897" s="66"/>
      <c r="CB897" s="66"/>
      <c r="CC897" s="66"/>
      <c r="CD897" s="168"/>
      <c r="CE897" s="66"/>
      <c r="CF897" s="66"/>
      <c r="CG897" s="66"/>
      <c r="CH897" s="66"/>
      <c r="CI897" s="168"/>
      <c r="CJ897" s="617"/>
      <c r="CK897" s="168"/>
      <c r="CL897" s="168"/>
      <c r="CM897" s="76"/>
      <c r="CN897" s="76"/>
      <c r="CO897" s="168"/>
      <c r="CP897" s="608">
        <f>CP891+1</f>
        <v>149</v>
      </c>
      <c r="CQ897" s="609">
        <f>(CP897&lt;Multiplyer)*$CZ$40</f>
        <v>0</v>
      </c>
      <c r="CR897" s="618"/>
      <c r="CS897" s="618"/>
      <c r="CT897" s="618">
        <f ca="1">$CQ897*(CP899+$CZ$29)</f>
        <v>0</v>
      </c>
      <c r="CU897" s="618">
        <f ca="1">$CQ897*(CQ899+$DA$29)</f>
        <v>0</v>
      </c>
      <c r="CV897" s="618"/>
      <c r="CW897" s="619"/>
      <c r="CX897" s="168"/>
      <c r="CY897" s="168"/>
      <c r="CZ897" s="168"/>
      <c r="DA897" s="168"/>
      <c r="DB897" s="168"/>
      <c r="DC897" s="168"/>
      <c r="DD897" s="168"/>
      <c r="DE897" s="168"/>
      <c r="DF897" s="168"/>
      <c r="DG897" s="168"/>
      <c r="DH897" s="168"/>
      <c r="DI897" s="168"/>
      <c r="DJ897" s="168"/>
    </row>
    <row r="898" spans="52:114" x14ac:dyDescent="0.2">
      <c r="AZ898" s="3">
        <f ca="1">IF(ISNUMBER(BI898),((BI898&gt;Probe_Head!$CB$15)+COUNTIF(OFFSET(Pinlist!$T$1,Chart!BD898,0),"*CPW*")+(OFFSET(Pinlist!$L$1,Chart!BD898,0)="36-40")&gt;0)+0,0)</f>
        <v>0</v>
      </c>
      <c r="BA898" s="161" t="e">
        <f t="shared" ca="1" si="132"/>
        <v>#NUM!</v>
      </c>
      <c r="BB898" s="66" t="e">
        <f t="shared" ca="1" si="126"/>
        <v>#NUM!</v>
      </c>
      <c r="BC898" s="66" t="e">
        <f t="shared" ca="1" si="127"/>
        <v>#NUM!</v>
      </c>
      <c r="BD898" s="156">
        <f ca="1">IFERROR(MATCH(BE898,OFFSET(Pinlist!$A$2,BD897*(BA898=BA897),0,$BT$23,1),0)+BD897*(BA898=BA897),0)</f>
        <v>0</v>
      </c>
      <c r="BE898" s="66" t="e">
        <f t="shared" ca="1" si="128"/>
        <v>#NUM!</v>
      </c>
      <c r="BF898" s="76">
        <f ca="1">(OFFSET(Pinlist!$E$1,BD898,0)-$BR$18)*MirrorX</f>
        <v>0</v>
      </c>
      <c r="BG898" s="76">
        <f ca="1">OFFSET(Pinlist!$F$1,BD898,0)-$BS$18</f>
        <v>0</v>
      </c>
      <c r="BH898" s="439" t="e">
        <f ca="1">IF(LEFT(BE898,2)="RF",OFFSET(Pinlist!$D$1,Chart!BD898,0)&amp;"_"&amp;OFFSET(Pinlist!$G$1,Chart!BD898,0),"")</f>
        <v>#NUM!</v>
      </c>
      <c r="BI898" s="298" t="e">
        <f ca="1">IF(LEFT(BE898,2)="RF",OFFSET(Pinlist!$I$1,Chart!BD898,0))</f>
        <v>#NUM!</v>
      </c>
      <c r="BJ898" s="156">
        <f t="shared" si="133"/>
        <v>895</v>
      </c>
      <c r="BK898" s="598" t="b">
        <f t="array" aca="1" ref="BK898" ca="1">IF($BV$15,MIN(SQRT((BF898-OFFSET(BF898,1,0,$BU$26-BJ898))^2+(BG898-OFFSET(BG898,1,0,$BU$26-BJ898))^2)))</f>
        <v>0</v>
      </c>
      <c r="BL898" s="598" t="b">
        <f t="array" aca="1" ref="BL898" ca="1">IF($BV$15,MIN(SQRT((BF898-OFFSET(BF898,-1,0,1-BJ898))^2+(BG898-OFFSET(BG898,-1,0,1-BJ898))^2)))</f>
        <v>0</v>
      </c>
      <c r="BM898" s="225" t="e">
        <f t="shared" ca="1" si="129"/>
        <v>#N/A</v>
      </c>
      <c r="BN898" s="225" t="e">
        <f t="shared" ca="1" si="130"/>
        <v>#N/A</v>
      </c>
      <c r="BO898" s="53" t="b">
        <f t="shared" ca="1" si="131"/>
        <v>0</v>
      </c>
      <c r="BP898" s="168"/>
      <c r="BQ898" s="168"/>
      <c r="BR898" s="168"/>
      <c r="BS898" s="168"/>
      <c r="BT898" s="168"/>
      <c r="BU898" s="168"/>
      <c r="BV898" s="168"/>
      <c r="BW898" s="168"/>
      <c r="BX898" s="66"/>
      <c r="BY898" s="66"/>
      <c r="BZ898" s="66"/>
      <c r="CA898" s="66"/>
      <c r="CB898" s="66"/>
      <c r="CC898" s="66"/>
      <c r="CD898" s="168"/>
      <c r="CE898" s="66"/>
      <c r="CF898" s="66"/>
      <c r="CG898" s="66"/>
      <c r="CH898" s="66"/>
      <c r="CI898" s="168"/>
      <c r="CJ898" s="617"/>
      <c r="CK898" s="168"/>
      <c r="CL898" s="168"/>
      <c r="CM898" s="76"/>
      <c r="CN898" s="76"/>
      <c r="CO898" s="168"/>
      <c r="CP898" s="846" t="b">
        <f>CP897/2&lt;&gt;INT(CP897/2)</f>
        <v>1</v>
      </c>
      <c r="CQ898" s="66"/>
      <c r="CR898" s="76"/>
      <c r="CS898" s="76"/>
      <c r="CT898" s="76">
        <f ca="1">CQ897*(CT897-$BQ$5)</f>
        <v>0</v>
      </c>
      <c r="CU898" s="76">
        <f ca="1">CU897</f>
        <v>0</v>
      </c>
      <c r="CV898" s="69"/>
      <c r="CW898" s="480"/>
      <c r="CX898" s="168"/>
      <c r="CY898" s="168"/>
      <c r="CZ898" s="168"/>
      <c r="DA898" s="168"/>
      <c r="DB898" s="168"/>
      <c r="DC898" s="168"/>
      <c r="DD898" s="168"/>
      <c r="DE898" s="168"/>
      <c r="DF898" s="168"/>
      <c r="DG898" s="168"/>
      <c r="DH898" s="168"/>
      <c r="DI898" s="168"/>
      <c r="DJ898" s="168"/>
    </row>
    <row r="899" spans="52:114" x14ac:dyDescent="0.2">
      <c r="AZ899" s="3">
        <f ca="1">IF(ISNUMBER(BI899),((BI899&gt;Probe_Head!$CB$15)+COUNTIF(OFFSET(Pinlist!$T$1,Chart!BD899,0),"*CPW*")+(OFFSET(Pinlist!$L$1,Chart!BD899,0)="36-40")&gt;0)+0,0)</f>
        <v>0</v>
      </c>
      <c r="BA899" s="161" t="e">
        <f t="shared" ca="1" si="132"/>
        <v>#NUM!</v>
      </c>
      <c r="BB899" s="66" t="e">
        <f t="shared" ca="1" si="126"/>
        <v>#NUM!</v>
      </c>
      <c r="BC899" s="66" t="e">
        <f t="shared" ca="1" si="127"/>
        <v>#NUM!</v>
      </c>
      <c r="BD899" s="156">
        <f ca="1">IFERROR(MATCH(BE899,OFFSET(Pinlist!$A$2,BD898*(BA899=BA898),0,$BT$23,1),0)+BD898*(BA899=BA898),0)</f>
        <v>0</v>
      </c>
      <c r="BE899" s="66" t="e">
        <f t="shared" ca="1" si="128"/>
        <v>#NUM!</v>
      </c>
      <c r="BF899" s="76">
        <f ca="1">(OFFSET(Pinlist!$E$1,BD899,0)-$BR$18)*MirrorX</f>
        <v>0</v>
      </c>
      <c r="BG899" s="76">
        <f ca="1">OFFSET(Pinlist!$F$1,BD899,0)-$BS$18</f>
        <v>0</v>
      </c>
      <c r="BH899" s="439" t="e">
        <f ca="1">IF(LEFT(BE899,2)="RF",OFFSET(Pinlist!$D$1,Chart!BD899,0)&amp;"_"&amp;OFFSET(Pinlist!$G$1,Chart!BD899,0),"")</f>
        <v>#NUM!</v>
      </c>
      <c r="BI899" s="298" t="e">
        <f ca="1">IF(LEFT(BE899,2)="RF",OFFSET(Pinlist!$I$1,Chart!BD899,0))</f>
        <v>#NUM!</v>
      </c>
      <c r="BJ899" s="156">
        <f t="shared" si="133"/>
        <v>896</v>
      </c>
      <c r="BK899" s="598" t="b">
        <f t="array" aca="1" ref="BK899" ca="1">IF($BV$15,MIN(SQRT((BF899-OFFSET(BF899,1,0,$BU$26-BJ899))^2+(BG899-OFFSET(BG899,1,0,$BU$26-BJ899))^2)))</f>
        <v>0</v>
      </c>
      <c r="BL899" s="598" t="b">
        <f t="array" aca="1" ref="BL899" ca="1">IF($BV$15,MIN(SQRT((BF899-OFFSET(BF899,-1,0,1-BJ899))^2+(BG899-OFFSET(BG899,-1,0,1-BJ899))^2)))</f>
        <v>0</v>
      </c>
      <c r="BM899" s="225" t="e">
        <f t="shared" ca="1" si="129"/>
        <v>#N/A</v>
      </c>
      <c r="BN899" s="225" t="e">
        <f t="shared" ca="1" si="130"/>
        <v>#N/A</v>
      </c>
      <c r="BO899" s="53" t="b">
        <f t="shared" ca="1" si="131"/>
        <v>0</v>
      </c>
      <c r="BP899" s="168"/>
      <c r="BQ899" s="168"/>
      <c r="BR899" s="168"/>
      <c r="BS899" s="168"/>
      <c r="BT899" s="168"/>
      <c r="BU899" s="168"/>
      <c r="BV899" s="168"/>
      <c r="BW899" s="168"/>
      <c r="BX899" s="66"/>
      <c r="BY899" s="66"/>
      <c r="BZ899" s="66"/>
      <c r="CA899" s="66"/>
      <c r="CB899" s="66"/>
      <c r="CC899" s="66"/>
      <c r="CD899" s="168"/>
      <c r="CE899" s="66"/>
      <c r="CF899" s="66"/>
      <c r="CG899" s="66"/>
      <c r="CH899" s="66"/>
      <c r="CI899" s="168"/>
      <c r="CJ899" s="617"/>
      <c r="CK899" s="168"/>
      <c r="CL899" s="168"/>
      <c r="CM899" s="76"/>
      <c r="CN899" s="76"/>
      <c r="CO899" s="168"/>
      <c r="CP899" s="610">
        <f>IF($BS$70,(CP897*$CZ$26)+(CP898*$CZ$27)*$CQ$9,CP900*$CZ$26)*MirrorX</f>
        <v>0</v>
      </c>
      <c r="CQ899" s="611">
        <f>IF($BS$70,(CP897*$DA$26)+(CP898*$DA$27)*$CQ$9,CQ900*$DA$26)</f>
        <v>0</v>
      </c>
      <c r="CR899" s="76"/>
      <c r="CS899" s="76"/>
      <c r="CT899" s="76">
        <f ca="1">CT898</f>
        <v>0</v>
      </c>
      <c r="CU899" s="76">
        <f ca="1">CQ897*(CU898-$BR$5)</f>
        <v>0</v>
      </c>
      <c r="CV899" s="69"/>
      <c r="CW899" s="480"/>
      <c r="CX899" s="168"/>
      <c r="CY899" s="168"/>
      <c r="CZ899" s="168"/>
      <c r="DA899" s="168"/>
      <c r="DB899" s="168"/>
      <c r="DC899" s="168"/>
      <c r="DD899" s="168"/>
      <c r="DE899" s="168"/>
      <c r="DF899" s="168"/>
      <c r="DG899" s="168"/>
      <c r="DH899" s="168"/>
      <c r="DI899" s="168"/>
      <c r="DJ899" s="168"/>
    </row>
    <row r="900" spans="52:114" x14ac:dyDescent="0.2">
      <c r="AZ900" s="3">
        <f ca="1">IF(ISNUMBER(BI900),((BI900&gt;Probe_Head!$CB$15)+COUNTIF(OFFSET(Pinlist!$T$1,Chart!BD900,0),"*CPW*")+(OFFSET(Pinlist!$L$1,Chart!BD900,0)="36-40")&gt;0)+0,0)</f>
        <v>0</v>
      </c>
      <c r="BA900" s="161" t="e">
        <f t="shared" ca="1" si="132"/>
        <v>#NUM!</v>
      </c>
      <c r="BB900" s="66" t="e">
        <f t="shared" ref="BB900:BB963" ca="1" si="134">SMALL($CJ$4:$CJ$63,BA900)</f>
        <v>#NUM!</v>
      </c>
      <c r="BC900" s="66" t="e">
        <f t="shared" ref="BC900:BC963" ca="1" si="135">IF(BB900=BB899,BC899+1,1)</f>
        <v>#NUM!</v>
      </c>
      <c r="BD900" s="156">
        <f ca="1">IFERROR(MATCH(BE900,OFFSET(Pinlist!$A$2,BD899*(BA900=BA899),0,$BT$23,1),0)+BD899*(BA900=BA899),0)</f>
        <v>0</v>
      </c>
      <c r="BE900" s="66" t="e">
        <f t="shared" ref="BE900:BE963" ca="1" si="136">OFFSET($CC$3,BB900,0)</f>
        <v>#NUM!</v>
      </c>
      <c r="BF900" s="76">
        <f ca="1">(OFFSET(Pinlist!$E$1,BD900,0)-$BR$18)*MirrorX</f>
        <v>0</v>
      </c>
      <c r="BG900" s="76">
        <f ca="1">OFFSET(Pinlist!$F$1,BD900,0)-$BS$18</f>
        <v>0</v>
      </c>
      <c r="BH900" s="439" t="e">
        <f ca="1">IF(LEFT(BE900,2)="RF",OFFSET(Pinlist!$D$1,Chart!BD900,0)&amp;"_"&amp;OFFSET(Pinlist!$G$1,Chart!BD900,0),"")</f>
        <v>#NUM!</v>
      </c>
      <c r="BI900" s="298" t="e">
        <f ca="1">IF(LEFT(BE900,2)="RF",OFFSET(Pinlist!$I$1,Chart!BD900,0))</f>
        <v>#NUM!</v>
      </c>
      <c r="BJ900" s="156">
        <f t="shared" si="133"/>
        <v>897</v>
      </c>
      <c r="BK900" s="598" t="b">
        <f t="array" aca="1" ref="BK900" ca="1">IF($BV$15,MIN(SQRT((BF900-OFFSET(BF900,1,0,$BU$26-BJ900))^2+(BG900-OFFSET(BG900,1,0,$BU$26-BJ900))^2)))</f>
        <v>0</v>
      </c>
      <c r="BL900" s="598" t="b">
        <f t="array" aca="1" ref="BL900" ca="1">IF($BV$15,MIN(SQRT((BF900-OFFSET(BF900,-1,0,1-BJ900))^2+(BG900-OFFSET(BG900,-1,0,1-BJ900))^2)))</f>
        <v>0</v>
      </c>
      <c r="BM900" s="225" t="e">
        <f t="shared" ref="BM900:BM963" ca="1" si="137">IF(AND(BO900,BD900&gt;0),BF900,NA())</f>
        <v>#N/A</v>
      </c>
      <c r="BN900" s="225" t="e">
        <f t="shared" ref="BN900:BN963" ca="1" si="138">IF(AND(BO900,BD900&gt;0),BG900,NA())</f>
        <v>#N/A</v>
      </c>
      <c r="BO900" s="53" t="b">
        <f t="shared" ref="BO900:BO963" ca="1" si="139">OR(IF(ISNUMBER(BK900),BK900&lt;=$BK$2),IF(ISNUMBER(BL900),BL900&lt;=$BK$2))</f>
        <v>0</v>
      </c>
      <c r="BP900" s="168"/>
      <c r="BQ900" s="168"/>
      <c r="BR900" s="168"/>
      <c r="BS900" s="168"/>
      <c r="BT900" s="168"/>
      <c r="BU900" s="168"/>
      <c r="BV900" s="168"/>
      <c r="BW900" s="168"/>
      <c r="BX900" s="66"/>
      <c r="BY900" s="66"/>
      <c r="BZ900" s="66"/>
      <c r="CA900" s="66"/>
      <c r="CB900" s="66"/>
      <c r="CC900" s="66"/>
      <c r="CD900" s="168"/>
      <c r="CE900" s="66"/>
      <c r="CF900" s="66"/>
      <c r="CG900" s="66"/>
      <c r="CH900" s="66"/>
      <c r="CI900" s="168"/>
      <c r="CJ900" s="617"/>
      <c r="CK900" s="168"/>
      <c r="CL900" s="168"/>
      <c r="CM900" s="76"/>
      <c r="CN900" s="76"/>
      <c r="CO900" s="168"/>
      <c r="CP900" s="614">
        <f>IF(CP894+1=ABS($R$47),0,CP894+1)</f>
        <v>1</v>
      </c>
      <c r="CQ900" s="615">
        <f>IF(CP894+1=ABS($R$47),CQ894+1,CQ894)</f>
        <v>74</v>
      </c>
      <c r="CR900" s="76"/>
      <c r="CS900" s="76"/>
      <c r="CT900" s="76">
        <f ca="1">CT897</f>
        <v>0</v>
      </c>
      <c r="CU900" s="76">
        <f ca="1">CU899</f>
        <v>0</v>
      </c>
      <c r="CV900" s="69"/>
      <c r="CW900" s="480"/>
      <c r="CX900" s="168"/>
      <c r="CY900" s="168"/>
      <c r="CZ900" s="168"/>
      <c r="DA900" s="168"/>
      <c r="DB900" s="168"/>
      <c r="DC900" s="168"/>
      <c r="DD900" s="168"/>
      <c r="DE900" s="168"/>
      <c r="DF900" s="168"/>
      <c r="DG900" s="168"/>
      <c r="DH900" s="168"/>
      <c r="DI900" s="168"/>
      <c r="DJ900" s="168"/>
    </row>
    <row r="901" spans="52:114" x14ac:dyDescent="0.2">
      <c r="AZ901" s="3">
        <f ca="1">IF(ISNUMBER(BI901),((BI901&gt;Probe_Head!$CB$15)+COUNTIF(OFFSET(Pinlist!$T$1,Chart!BD901,0),"*CPW*")+(OFFSET(Pinlist!$L$1,Chart!BD901,0)="36-40")&gt;0)+0,0)</f>
        <v>0</v>
      </c>
      <c r="BA901" s="161" t="e">
        <f t="shared" ref="BA901:BA964" ca="1" si="140">BA900+(BC900=INDEX($CE$3:$CE$63,1+BB900))</f>
        <v>#NUM!</v>
      </c>
      <c r="BB901" s="66" t="e">
        <f t="shared" ca="1" si="134"/>
        <v>#NUM!</v>
      </c>
      <c r="BC901" s="66" t="e">
        <f t="shared" ca="1" si="135"/>
        <v>#NUM!</v>
      </c>
      <c r="BD901" s="156">
        <f ca="1">IFERROR(MATCH(BE901,OFFSET(Pinlist!$A$2,BD900*(BA901=BA900),0,$BT$23,1),0)+BD900*(BA901=BA900),0)</f>
        <v>0</v>
      </c>
      <c r="BE901" s="66" t="e">
        <f t="shared" ca="1" si="136"/>
        <v>#NUM!</v>
      </c>
      <c r="BF901" s="76">
        <f ca="1">(OFFSET(Pinlist!$E$1,BD901,0)-$BR$18)*MirrorX</f>
        <v>0</v>
      </c>
      <c r="BG901" s="76">
        <f ca="1">OFFSET(Pinlist!$F$1,BD901,0)-$BS$18</f>
        <v>0</v>
      </c>
      <c r="BH901" s="439" t="e">
        <f ca="1">IF(LEFT(BE901,2)="RF",OFFSET(Pinlist!$D$1,Chart!BD901,0)&amp;"_"&amp;OFFSET(Pinlist!$G$1,Chart!BD901,0),"")</f>
        <v>#NUM!</v>
      </c>
      <c r="BI901" s="298" t="e">
        <f ca="1">IF(LEFT(BE901,2)="RF",OFFSET(Pinlist!$I$1,Chart!BD901,0))</f>
        <v>#NUM!</v>
      </c>
      <c r="BJ901" s="156">
        <f t="shared" si="133"/>
        <v>898</v>
      </c>
      <c r="BK901" s="598" t="b">
        <f t="array" aca="1" ref="BK901" ca="1">IF($BV$15,MIN(SQRT((BF901-OFFSET(BF901,1,0,$BU$26-BJ901))^2+(BG901-OFFSET(BG901,1,0,$BU$26-BJ901))^2)))</f>
        <v>0</v>
      </c>
      <c r="BL901" s="598" t="b">
        <f t="array" aca="1" ref="BL901" ca="1">IF($BV$15,MIN(SQRT((BF901-OFFSET(BF901,-1,0,1-BJ901))^2+(BG901-OFFSET(BG901,-1,0,1-BJ901))^2)))</f>
        <v>0</v>
      </c>
      <c r="BM901" s="225" t="e">
        <f t="shared" ca="1" si="137"/>
        <v>#N/A</v>
      </c>
      <c r="BN901" s="225" t="e">
        <f t="shared" ca="1" si="138"/>
        <v>#N/A</v>
      </c>
      <c r="BO901" s="53" t="b">
        <f t="shared" ca="1" si="139"/>
        <v>0</v>
      </c>
      <c r="BP901" s="168"/>
      <c r="BQ901" s="168"/>
      <c r="BR901" s="168"/>
      <c r="BS901" s="168"/>
      <c r="BT901" s="168"/>
      <c r="BU901" s="168"/>
      <c r="BV901" s="168"/>
      <c r="BW901" s="168"/>
      <c r="BX901" s="66"/>
      <c r="BY901" s="66"/>
      <c r="BZ901" s="66"/>
      <c r="CA901" s="66"/>
      <c r="CB901" s="66"/>
      <c r="CC901" s="66"/>
      <c r="CD901" s="168"/>
      <c r="CE901" s="66"/>
      <c r="CF901" s="66"/>
      <c r="CG901" s="66"/>
      <c r="CH901" s="66"/>
      <c r="CI901" s="168"/>
      <c r="CJ901" s="617"/>
      <c r="CK901" s="168"/>
      <c r="CL901" s="168"/>
      <c r="CM901" s="76"/>
      <c r="CN901" s="76"/>
      <c r="CO901" s="168"/>
      <c r="CP901" s="161"/>
      <c r="CQ901" s="66"/>
      <c r="CR901" s="76"/>
      <c r="CS901" s="76"/>
      <c r="CT901" s="76">
        <f ca="1">CT897</f>
        <v>0</v>
      </c>
      <c r="CU901" s="76">
        <f ca="1">CU897</f>
        <v>0</v>
      </c>
      <c r="CV901" s="69"/>
      <c r="CW901" s="480"/>
      <c r="CX901" s="168"/>
      <c r="CY901" s="168"/>
      <c r="CZ901" s="168"/>
      <c r="DA901" s="168"/>
      <c r="DB901" s="168"/>
      <c r="DC901" s="168"/>
      <c r="DD901" s="168"/>
      <c r="DE901" s="168"/>
      <c r="DF901" s="168"/>
      <c r="DG901" s="168"/>
      <c r="DH901" s="168"/>
      <c r="DI901" s="168"/>
      <c r="DJ901" s="168"/>
    </row>
    <row r="902" spans="52:114" x14ac:dyDescent="0.2">
      <c r="AZ902" s="3">
        <f ca="1">IF(ISNUMBER(BI902),((BI902&gt;Probe_Head!$CB$15)+COUNTIF(OFFSET(Pinlist!$T$1,Chart!BD902,0),"*CPW*")+(OFFSET(Pinlist!$L$1,Chart!BD902,0)="36-40")&gt;0)+0,0)</f>
        <v>0</v>
      </c>
      <c r="BA902" s="161" t="e">
        <f t="shared" ca="1" si="140"/>
        <v>#NUM!</v>
      </c>
      <c r="BB902" s="66" t="e">
        <f t="shared" ca="1" si="134"/>
        <v>#NUM!</v>
      </c>
      <c r="BC902" s="66" t="e">
        <f t="shared" ca="1" si="135"/>
        <v>#NUM!</v>
      </c>
      <c r="BD902" s="156">
        <f ca="1">IFERROR(MATCH(BE902,OFFSET(Pinlist!$A$2,BD901*(BA902=BA901),0,$BT$23,1),0)+BD901*(BA902=BA901),0)</f>
        <v>0</v>
      </c>
      <c r="BE902" s="66" t="e">
        <f t="shared" ca="1" si="136"/>
        <v>#NUM!</v>
      </c>
      <c r="BF902" s="76">
        <f ca="1">(OFFSET(Pinlist!$E$1,BD902,0)-$BR$18)*MirrorX</f>
        <v>0</v>
      </c>
      <c r="BG902" s="76">
        <f ca="1">OFFSET(Pinlist!$F$1,BD902,0)-$BS$18</f>
        <v>0</v>
      </c>
      <c r="BH902" s="439" t="e">
        <f ca="1">IF(LEFT(BE902,2)="RF",OFFSET(Pinlist!$D$1,Chart!BD902,0)&amp;"_"&amp;OFFSET(Pinlist!$G$1,Chart!BD902,0),"")</f>
        <v>#NUM!</v>
      </c>
      <c r="BI902" s="298" t="e">
        <f ca="1">IF(LEFT(BE902,2)="RF",OFFSET(Pinlist!$I$1,Chart!BD902,0))</f>
        <v>#NUM!</v>
      </c>
      <c r="BJ902" s="156">
        <f t="shared" ref="BJ902:BJ965" si="141">BJ901+1</f>
        <v>899</v>
      </c>
      <c r="BK902" s="598" t="b">
        <f t="array" aca="1" ref="BK902" ca="1">IF($BV$15,MIN(SQRT((BF902-OFFSET(BF902,1,0,$BU$26-BJ902))^2+(BG902-OFFSET(BG902,1,0,$BU$26-BJ902))^2)))</f>
        <v>0</v>
      </c>
      <c r="BL902" s="598" t="b">
        <f t="array" aca="1" ref="BL902" ca="1">IF($BV$15,MIN(SQRT((BF902-OFFSET(BF902,-1,0,1-BJ902))^2+(BG902-OFFSET(BG902,-1,0,1-BJ902))^2)))</f>
        <v>0</v>
      </c>
      <c r="BM902" s="225" t="e">
        <f t="shared" ca="1" si="137"/>
        <v>#N/A</v>
      </c>
      <c r="BN902" s="225" t="e">
        <f t="shared" ca="1" si="138"/>
        <v>#N/A</v>
      </c>
      <c r="BO902" s="53" t="b">
        <f t="shared" ca="1" si="139"/>
        <v>0</v>
      </c>
      <c r="BP902" s="168"/>
      <c r="BQ902" s="168"/>
      <c r="BR902" s="168"/>
      <c r="BS902" s="168"/>
      <c r="BT902" s="168"/>
      <c r="BU902" s="168"/>
      <c r="BV902" s="168"/>
      <c r="BW902" s="168"/>
      <c r="BX902" s="66"/>
      <c r="BY902" s="66"/>
      <c r="BZ902" s="66"/>
      <c r="CA902" s="66"/>
      <c r="CB902" s="66"/>
      <c r="CC902" s="66"/>
      <c r="CD902" s="168"/>
      <c r="CE902" s="66"/>
      <c r="CF902" s="66"/>
      <c r="CG902" s="66"/>
      <c r="CH902" s="66"/>
      <c r="CI902" s="168"/>
      <c r="CJ902" s="617"/>
      <c r="CK902" s="168"/>
      <c r="CL902" s="168"/>
      <c r="CM902" s="76"/>
      <c r="CN902" s="76"/>
      <c r="CO902" s="168"/>
      <c r="CX902" s="168"/>
      <c r="CY902" s="168"/>
      <c r="CZ902" s="168"/>
      <c r="DA902" s="168"/>
      <c r="DB902" s="168"/>
      <c r="DC902" s="168"/>
      <c r="DD902" s="168"/>
      <c r="DE902" s="168"/>
      <c r="DF902" s="168"/>
      <c r="DG902" s="168"/>
      <c r="DH902" s="168"/>
      <c r="DI902" s="168"/>
      <c r="DJ902" s="168"/>
    </row>
    <row r="903" spans="52:114" x14ac:dyDescent="0.2">
      <c r="AZ903" s="3">
        <f ca="1">IF(ISNUMBER(BI903),((BI903&gt;Probe_Head!$CB$15)+COUNTIF(OFFSET(Pinlist!$T$1,Chart!BD903,0),"*CPW*")+(OFFSET(Pinlist!$L$1,Chart!BD903,0)="36-40")&gt;0)+0,0)</f>
        <v>0</v>
      </c>
      <c r="BA903" s="161" t="e">
        <f t="shared" ca="1" si="140"/>
        <v>#NUM!</v>
      </c>
      <c r="BB903" s="66" t="e">
        <f t="shared" ca="1" si="134"/>
        <v>#NUM!</v>
      </c>
      <c r="BC903" s="66" t="e">
        <f t="shared" ca="1" si="135"/>
        <v>#NUM!</v>
      </c>
      <c r="BD903" s="156">
        <f ca="1">IFERROR(MATCH(BE903,OFFSET(Pinlist!$A$2,BD902*(BA903=BA902),0,$BT$23,1),0)+BD902*(BA903=BA902),0)</f>
        <v>0</v>
      </c>
      <c r="BE903" s="66" t="e">
        <f t="shared" ca="1" si="136"/>
        <v>#NUM!</v>
      </c>
      <c r="BF903" s="76">
        <f ca="1">(OFFSET(Pinlist!$E$1,BD903,0)-$BR$18)*MirrorX</f>
        <v>0</v>
      </c>
      <c r="BG903" s="76">
        <f ca="1">OFFSET(Pinlist!$F$1,BD903,0)-$BS$18</f>
        <v>0</v>
      </c>
      <c r="BH903" s="439" t="e">
        <f ca="1">IF(LEFT(BE903,2)="RF",OFFSET(Pinlist!$D$1,Chart!BD903,0)&amp;"_"&amp;OFFSET(Pinlist!$G$1,Chart!BD903,0),"")</f>
        <v>#NUM!</v>
      </c>
      <c r="BI903" s="298" t="e">
        <f ca="1">IF(LEFT(BE903,2)="RF",OFFSET(Pinlist!$I$1,Chart!BD903,0))</f>
        <v>#NUM!</v>
      </c>
      <c r="BJ903" s="156">
        <f t="shared" si="141"/>
        <v>900</v>
      </c>
      <c r="BK903" s="598" t="b">
        <f t="array" aca="1" ref="BK903" ca="1">IF($BV$15,MIN(SQRT((BF903-OFFSET(BF903,1,0,$BU$26-BJ903))^2+(BG903-OFFSET(BG903,1,0,$BU$26-BJ903))^2)))</f>
        <v>0</v>
      </c>
      <c r="BL903" s="598" t="b">
        <f t="array" aca="1" ref="BL903" ca="1">IF($BV$15,MIN(SQRT((BF903-OFFSET(BF903,-1,0,1-BJ903))^2+(BG903-OFFSET(BG903,-1,0,1-BJ903))^2)))</f>
        <v>0</v>
      </c>
      <c r="BM903" s="225" t="e">
        <f t="shared" ca="1" si="137"/>
        <v>#N/A</v>
      </c>
      <c r="BN903" s="225" t="e">
        <f t="shared" ca="1" si="138"/>
        <v>#N/A</v>
      </c>
      <c r="BO903" s="53" t="b">
        <f t="shared" ca="1" si="139"/>
        <v>0</v>
      </c>
      <c r="BP903" s="168"/>
      <c r="BQ903" s="168"/>
      <c r="BR903" s="168"/>
      <c r="BS903" s="168"/>
      <c r="BT903" s="168"/>
      <c r="BU903" s="168"/>
      <c r="BV903" s="168"/>
      <c r="BW903" s="168"/>
      <c r="BX903" s="66"/>
      <c r="BY903" s="66"/>
      <c r="BZ903" s="66"/>
      <c r="CA903" s="66"/>
      <c r="CB903" s="66"/>
      <c r="CC903" s="66"/>
      <c r="CD903" s="168"/>
      <c r="CE903" s="66"/>
      <c r="CF903" s="66"/>
      <c r="CG903" s="66"/>
      <c r="CH903" s="66"/>
      <c r="CI903" s="168"/>
      <c r="CJ903" s="617"/>
      <c r="CK903" s="168"/>
      <c r="CL903" s="168"/>
      <c r="CM903" s="76"/>
      <c r="CN903" s="76"/>
      <c r="CO903" s="168"/>
      <c r="CP903" s="608">
        <f>CP897+1</f>
        <v>150</v>
      </c>
      <c r="CQ903" s="609">
        <f>(CP903&lt;Multiplyer)*$CZ$40</f>
        <v>0</v>
      </c>
      <c r="CR903" s="618"/>
      <c r="CS903" s="618"/>
      <c r="CT903" s="618">
        <f ca="1">$CQ903*(CP905+$CZ$29)</f>
        <v>0</v>
      </c>
      <c r="CU903" s="618">
        <f ca="1">$CQ903*(CQ905+$DA$29)</f>
        <v>0</v>
      </c>
      <c r="CV903" s="618"/>
      <c r="CW903" s="619"/>
      <c r="CX903" s="168"/>
      <c r="CY903" s="168"/>
      <c r="CZ903" s="168"/>
      <c r="DA903" s="168"/>
      <c r="DB903" s="168"/>
      <c r="DC903" s="168"/>
      <c r="DD903" s="168"/>
      <c r="DE903" s="168"/>
      <c r="DF903" s="168"/>
      <c r="DG903" s="168"/>
      <c r="DH903" s="168"/>
      <c r="DI903" s="168"/>
      <c r="DJ903" s="168"/>
    </row>
    <row r="904" spans="52:114" x14ac:dyDescent="0.2">
      <c r="AZ904" s="3">
        <f ca="1">IF(ISNUMBER(BI904),((BI904&gt;Probe_Head!$CB$15)+COUNTIF(OFFSET(Pinlist!$T$1,Chart!BD904,0),"*CPW*")+(OFFSET(Pinlist!$L$1,Chart!BD904,0)="36-40")&gt;0)+0,0)</f>
        <v>0</v>
      </c>
      <c r="BA904" s="161" t="e">
        <f t="shared" ca="1" si="140"/>
        <v>#NUM!</v>
      </c>
      <c r="BB904" s="66" t="e">
        <f t="shared" ca="1" si="134"/>
        <v>#NUM!</v>
      </c>
      <c r="BC904" s="66" t="e">
        <f t="shared" ca="1" si="135"/>
        <v>#NUM!</v>
      </c>
      <c r="BD904" s="156">
        <f ca="1">IFERROR(MATCH(BE904,OFFSET(Pinlist!$A$2,BD903*(BA904=BA903),0,$BT$23,1),0)+BD903*(BA904=BA903),0)</f>
        <v>0</v>
      </c>
      <c r="BE904" s="66" t="e">
        <f t="shared" ca="1" si="136"/>
        <v>#NUM!</v>
      </c>
      <c r="BF904" s="76">
        <f ca="1">(OFFSET(Pinlist!$E$1,BD904,0)-$BR$18)*MirrorX</f>
        <v>0</v>
      </c>
      <c r="BG904" s="76">
        <f ca="1">OFFSET(Pinlist!$F$1,BD904,0)-$BS$18</f>
        <v>0</v>
      </c>
      <c r="BH904" s="439" t="e">
        <f ca="1">IF(LEFT(BE904,2)="RF",OFFSET(Pinlist!$D$1,Chart!BD904,0)&amp;"_"&amp;OFFSET(Pinlist!$G$1,Chart!BD904,0),"")</f>
        <v>#NUM!</v>
      </c>
      <c r="BI904" s="298" t="e">
        <f ca="1">IF(LEFT(BE904,2)="RF",OFFSET(Pinlist!$I$1,Chart!BD904,0))</f>
        <v>#NUM!</v>
      </c>
      <c r="BJ904" s="156">
        <f t="shared" si="141"/>
        <v>901</v>
      </c>
      <c r="BK904" s="598" t="b">
        <f t="array" aca="1" ref="BK904" ca="1">IF($BV$15,MIN(SQRT((BF904-OFFSET(BF904,1,0,$BU$26-BJ904))^2+(BG904-OFFSET(BG904,1,0,$BU$26-BJ904))^2)))</f>
        <v>0</v>
      </c>
      <c r="BL904" s="598" t="b">
        <f t="array" aca="1" ref="BL904" ca="1">IF($BV$15,MIN(SQRT((BF904-OFFSET(BF904,-1,0,1-BJ904))^2+(BG904-OFFSET(BG904,-1,0,1-BJ904))^2)))</f>
        <v>0</v>
      </c>
      <c r="BM904" s="225" t="e">
        <f t="shared" ca="1" si="137"/>
        <v>#N/A</v>
      </c>
      <c r="BN904" s="225" t="e">
        <f t="shared" ca="1" si="138"/>
        <v>#N/A</v>
      </c>
      <c r="BO904" s="53" t="b">
        <f t="shared" ca="1" si="139"/>
        <v>0</v>
      </c>
      <c r="BP904" s="168"/>
      <c r="BQ904" s="168"/>
      <c r="BR904" s="168"/>
      <c r="BS904" s="168"/>
      <c r="BT904" s="168"/>
      <c r="BU904" s="168"/>
      <c r="BV904" s="168"/>
      <c r="BW904" s="168"/>
      <c r="BX904" s="66"/>
      <c r="BY904" s="66"/>
      <c r="BZ904" s="66"/>
      <c r="CA904" s="66"/>
      <c r="CB904" s="66"/>
      <c r="CC904" s="66"/>
      <c r="CD904" s="168"/>
      <c r="CE904" s="66"/>
      <c r="CF904" s="66"/>
      <c r="CG904" s="66"/>
      <c r="CH904" s="66"/>
      <c r="CI904" s="168"/>
      <c r="CJ904" s="617"/>
      <c r="CK904" s="168"/>
      <c r="CL904" s="168"/>
      <c r="CM904" s="76"/>
      <c r="CN904" s="76"/>
      <c r="CO904" s="168"/>
      <c r="CP904" s="846" t="b">
        <f>CP903/2&lt;&gt;INT(CP903/2)</f>
        <v>0</v>
      </c>
      <c r="CQ904" s="66"/>
      <c r="CR904" s="76"/>
      <c r="CS904" s="76"/>
      <c r="CT904" s="76">
        <f ca="1">CQ903*(CT903-$BQ$5)</f>
        <v>0</v>
      </c>
      <c r="CU904" s="76">
        <f ca="1">CU903</f>
        <v>0</v>
      </c>
      <c r="CV904" s="69"/>
      <c r="CW904" s="439"/>
      <c r="CX904" s="168"/>
      <c r="CY904" s="168"/>
      <c r="CZ904" s="168"/>
      <c r="DA904" s="168"/>
      <c r="DB904" s="168"/>
      <c r="DC904" s="168"/>
      <c r="DD904" s="168"/>
      <c r="DE904" s="168"/>
      <c r="DF904" s="168"/>
      <c r="DG904" s="168"/>
      <c r="DH904" s="168"/>
      <c r="DI904" s="168"/>
      <c r="DJ904" s="168"/>
    </row>
    <row r="905" spans="52:114" x14ac:dyDescent="0.2">
      <c r="AZ905" s="3">
        <f ca="1">IF(ISNUMBER(BI905),((BI905&gt;Probe_Head!$CB$15)+COUNTIF(OFFSET(Pinlist!$T$1,Chart!BD905,0),"*CPW*")+(OFFSET(Pinlist!$L$1,Chart!BD905,0)="36-40")&gt;0)+0,0)</f>
        <v>0</v>
      </c>
      <c r="BA905" s="161" t="e">
        <f t="shared" ca="1" si="140"/>
        <v>#NUM!</v>
      </c>
      <c r="BB905" s="66" t="e">
        <f t="shared" ca="1" si="134"/>
        <v>#NUM!</v>
      </c>
      <c r="BC905" s="66" t="e">
        <f t="shared" ca="1" si="135"/>
        <v>#NUM!</v>
      </c>
      <c r="BD905" s="156">
        <f ca="1">IFERROR(MATCH(BE905,OFFSET(Pinlist!$A$2,BD904*(BA905=BA904),0,$BT$23,1),0)+BD904*(BA905=BA904),0)</f>
        <v>0</v>
      </c>
      <c r="BE905" s="66" t="e">
        <f t="shared" ca="1" si="136"/>
        <v>#NUM!</v>
      </c>
      <c r="BF905" s="76">
        <f ca="1">(OFFSET(Pinlist!$E$1,BD905,0)-$BR$18)*MirrorX</f>
        <v>0</v>
      </c>
      <c r="BG905" s="76">
        <f ca="1">OFFSET(Pinlist!$F$1,BD905,0)-$BS$18</f>
        <v>0</v>
      </c>
      <c r="BH905" s="439" t="e">
        <f ca="1">IF(LEFT(BE905,2)="RF",OFFSET(Pinlist!$D$1,Chart!BD905,0)&amp;"_"&amp;OFFSET(Pinlist!$G$1,Chart!BD905,0),"")</f>
        <v>#NUM!</v>
      </c>
      <c r="BI905" s="298" t="e">
        <f ca="1">IF(LEFT(BE905,2)="RF",OFFSET(Pinlist!$I$1,Chart!BD905,0))</f>
        <v>#NUM!</v>
      </c>
      <c r="BJ905" s="156">
        <f t="shared" si="141"/>
        <v>902</v>
      </c>
      <c r="BK905" s="598" t="b">
        <f t="array" aca="1" ref="BK905" ca="1">IF($BV$15,MIN(SQRT((BF905-OFFSET(BF905,1,0,$BU$26-BJ905))^2+(BG905-OFFSET(BG905,1,0,$BU$26-BJ905))^2)))</f>
        <v>0</v>
      </c>
      <c r="BL905" s="598" t="b">
        <f t="array" aca="1" ref="BL905" ca="1">IF($BV$15,MIN(SQRT((BF905-OFFSET(BF905,-1,0,1-BJ905))^2+(BG905-OFFSET(BG905,-1,0,1-BJ905))^2)))</f>
        <v>0</v>
      </c>
      <c r="BM905" s="225" t="e">
        <f t="shared" ca="1" si="137"/>
        <v>#N/A</v>
      </c>
      <c r="BN905" s="225" t="e">
        <f t="shared" ca="1" si="138"/>
        <v>#N/A</v>
      </c>
      <c r="BO905" s="53" t="b">
        <f t="shared" ca="1" si="139"/>
        <v>0</v>
      </c>
      <c r="BP905" s="168"/>
      <c r="BQ905" s="168"/>
      <c r="BR905" s="168"/>
      <c r="BS905" s="168"/>
      <c r="BT905" s="168"/>
      <c r="BU905" s="168"/>
      <c r="BV905" s="168"/>
      <c r="BW905" s="168"/>
      <c r="BX905" s="66"/>
      <c r="BY905" s="66"/>
      <c r="BZ905" s="66"/>
      <c r="CA905" s="66"/>
      <c r="CB905" s="66"/>
      <c r="CC905" s="66"/>
      <c r="CD905" s="168"/>
      <c r="CE905" s="66"/>
      <c r="CF905" s="66"/>
      <c r="CG905" s="66"/>
      <c r="CH905" s="66"/>
      <c r="CI905" s="168"/>
      <c r="CJ905" s="617"/>
      <c r="CK905" s="168"/>
      <c r="CL905" s="168"/>
      <c r="CM905" s="76"/>
      <c r="CN905" s="76"/>
      <c r="CO905" s="168"/>
      <c r="CP905" s="610">
        <f>IF($BS$70,(CP903*$CZ$26)+(CP904*$CZ$27)*$CQ$9,CP906*$CZ$26)*MirrorX</f>
        <v>0</v>
      </c>
      <c r="CQ905" s="611">
        <f>IF($BS$70,(CP903*$DA$26)+(CP904*$DA$27)*$CQ$9,CQ906*$DA$26)</f>
        <v>0</v>
      </c>
      <c r="CR905" s="76"/>
      <c r="CS905" s="76"/>
      <c r="CT905" s="76">
        <f ca="1">CT904</f>
        <v>0</v>
      </c>
      <c r="CU905" s="76">
        <f ca="1">CQ903*(CU904-$BR$5)</f>
        <v>0</v>
      </c>
      <c r="CV905" s="69"/>
      <c r="CW905" s="439"/>
      <c r="CX905" s="168"/>
      <c r="CY905" s="168"/>
      <c r="CZ905" s="168"/>
      <c r="DA905" s="168"/>
      <c r="DB905" s="168"/>
      <c r="DC905" s="168"/>
      <c r="DD905" s="168"/>
      <c r="DE905" s="168"/>
      <c r="DF905" s="168"/>
      <c r="DG905" s="168"/>
      <c r="DH905" s="168"/>
      <c r="DI905" s="168"/>
      <c r="DJ905" s="168"/>
    </row>
    <row r="906" spans="52:114" x14ac:dyDescent="0.2">
      <c r="AZ906" s="3">
        <f ca="1">IF(ISNUMBER(BI906),((BI906&gt;Probe_Head!$CB$15)+COUNTIF(OFFSET(Pinlist!$T$1,Chart!BD906,0),"*CPW*")+(OFFSET(Pinlist!$L$1,Chart!BD906,0)="36-40")&gt;0)+0,0)</f>
        <v>0</v>
      </c>
      <c r="BA906" s="161" t="e">
        <f t="shared" ca="1" si="140"/>
        <v>#NUM!</v>
      </c>
      <c r="BB906" s="66" t="e">
        <f t="shared" ca="1" si="134"/>
        <v>#NUM!</v>
      </c>
      <c r="BC906" s="66" t="e">
        <f t="shared" ca="1" si="135"/>
        <v>#NUM!</v>
      </c>
      <c r="BD906" s="156">
        <f ca="1">IFERROR(MATCH(BE906,OFFSET(Pinlist!$A$2,BD905*(BA906=BA905),0,$BT$23,1),0)+BD905*(BA906=BA905),0)</f>
        <v>0</v>
      </c>
      <c r="BE906" s="66" t="e">
        <f t="shared" ca="1" si="136"/>
        <v>#NUM!</v>
      </c>
      <c r="BF906" s="76">
        <f ca="1">(OFFSET(Pinlist!$E$1,BD906,0)-$BR$18)*MirrorX</f>
        <v>0</v>
      </c>
      <c r="BG906" s="76">
        <f ca="1">OFFSET(Pinlist!$F$1,BD906,0)-$BS$18</f>
        <v>0</v>
      </c>
      <c r="BH906" s="439" t="e">
        <f ca="1">IF(LEFT(BE906,2)="RF",OFFSET(Pinlist!$D$1,Chart!BD906,0)&amp;"_"&amp;OFFSET(Pinlist!$G$1,Chart!BD906,0),"")</f>
        <v>#NUM!</v>
      </c>
      <c r="BI906" s="298" t="e">
        <f ca="1">IF(LEFT(BE906,2)="RF",OFFSET(Pinlist!$I$1,Chart!BD906,0))</f>
        <v>#NUM!</v>
      </c>
      <c r="BJ906" s="156">
        <f t="shared" si="141"/>
        <v>903</v>
      </c>
      <c r="BK906" s="598" t="b">
        <f t="array" aca="1" ref="BK906" ca="1">IF($BV$15,MIN(SQRT((BF906-OFFSET(BF906,1,0,$BU$26-BJ906))^2+(BG906-OFFSET(BG906,1,0,$BU$26-BJ906))^2)))</f>
        <v>0</v>
      </c>
      <c r="BL906" s="598" t="b">
        <f t="array" aca="1" ref="BL906" ca="1">IF($BV$15,MIN(SQRT((BF906-OFFSET(BF906,-1,0,1-BJ906))^2+(BG906-OFFSET(BG906,-1,0,1-BJ906))^2)))</f>
        <v>0</v>
      </c>
      <c r="BM906" s="225" t="e">
        <f t="shared" ca="1" si="137"/>
        <v>#N/A</v>
      </c>
      <c r="BN906" s="225" t="e">
        <f t="shared" ca="1" si="138"/>
        <v>#N/A</v>
      </c>
      <c r="BO906" s="53" t="b">
        <f t="shared" ca="1" si="139"/>
        <v>0</v>
      </c>
      <c r="BP906" s="168"/>
      <c r="BQ906" s="168"/>
      <c r="BR906" s="168"/>
      <c r="BS906" s="168"/>
      <c r="BT906" s="168"/>
      <c r="BU906" s="168"/>
      <c r="BV906" s="168"/>
      <c r="BW906" s="168"/>
      <c r="BX906" s="66"/>
      <c r="BY906" s="66"/>
      <c r="BZ906" s="66"/>
      <c r="CA906" s="66"/>
      <c r="CB906" s="66"/>
      <c r="CC906" s="66"/>
      <c r="CD906" s="168"/>
      <c r="CE906" s="66"/>
      <c r="CF906" s="66"/>
      <c r="CG906" s="66"/>
      <c r="CH906" s="66"/>
      <c r="CI906" s="168"/>
      <c r="CJ906" s="617"/>
      <c r="CK906" s="168"/>
      <c r="CL906" s="168"/>
      <c r="CM906" s="76"/>
      <c r="CN906" s="76"/>
      <c r="CO906" s="168"/>
      <c r="CP906" s="614">
        <f>IF(CP900+1=ABS($R$47),0,CP900+1)</f>
        <v>0</v>
      </c>
      <c r="CQ906" s="615">
        <f>IF(CP900+1=ABS($R$47),CQ900+1,CQ900)</f>
        <v>75</v>
      </c>
      <c r="CR906" s="76"/>
      <c r="CS906" s="76"/>
      <c r="CT906" s="76">
        <f ca="1">CT903</f>
        <v>0</v>
      </c>
      <c r="CU906" s="76">
        <f ca="1">CU905</f>
        <v>0</v>
      </c>
      <c r="CV906" s="69"/>
      <c r="CW906" s="439"/>
      <c r="CX906" s="168"/>
      <c r="CY906" s="168"/>
      <c r="CZ906" s="168"/>
      <c r="DA906" s="168"/>
      <c r="DB906" s="168"/>
      <c r="DC906" s="168"/>
      <c r="DD906" s="168"/>
      <c r="DE906" s="168"/>
      <c r="DF906" s="168"/>
      <c r="DG906" s="168"/>
      <c r="DH906" s="168"/>
      <c r="DI906" s="168"/>
      <c r="DJ906" s="168"/>
    </row>
    <row r="907" spans="52:114" x14ac:dyDescent="0.2">
      <c r="AZ907" s="3">
        <f ca="1">IF(ISNUMBER(BI907),((BI907&gt;Probe_Head!$CB$15)+COUNTIF(OFFSET(Pinlist!$T$1,Chart!BD907,0),"*CPW*")+(OFFSET(Pinlist!$L$1,Chart!BD907,0)="36-40")&gt;0)+0,0)</f>
        <v>0</v>
      </c>
      <c r="BA907" s="161" t="e">
        <f t="shared" ca="1" si="140"/>
        <v>#NUM!</v>
      </c>
      <c r="BB907" s="66" t="e">
        <f t="shared" ca="1" si="134"/>
        <v>#NUM!</v>
      </c>
      <c r="BC907" s="66" t="e">
        <f t="shared" ca="1" si="135"/>
        <v>#NUM!</v>
      </c>
      <c r="BD907" s="156">
        <f ca="1">IFERROR(MATCH(BE907,OFFSET(Pinlist!$A$2,BD906*(BA907=BA906),0,$BT$23,1),0)+BD906*(BA907=BA906),0)</f>
        <v>0</v>
      </c>
      <c r="BE907" s="66" t="e">
        <f t="shared" ca="1" si="136"/>
        <v>#NUM!</v>
      </c>
      <c r="BF907" s="76">
        <f ca="1">(OFFSET(Pinlist!$E$1,BD907,0)-$BR$18)*MirrorX</f>
        <v>0</v>
      </c>
      <c r="BG907" s="76">
        <f ca="1">OFFSET(Pinlist!$F$1,BD907,0)-$BS$18</f>
        <v>0</v>
      </c>
      <c r="BH907" s="439" t="e">
        <f ca="1">IF(LEFT(BE907,2)="RF",OFFSET(Pinlist!$D$1,Chart!BD907,0)&amp;"_"&amp;OFFSET(Pinlist!$G$1,Chart!BD907,0),"")</f>
        <v>#NUM!</v>
      </c>
      <c r="BI907" s="298" t="e">
        <f ca="1">IF(LEFT(BE907,2)="RF",OFFSET(Pinlist!$I$1,Chart!BD907,0))</f>
        <v>#NUM!</v>
      </c>
      <c r="BJ907" s="156">
        <f t="shared" si="141"/>
        <v>904</v>
      </c>
      <c r="BK907" s="598" t="b">
        <f t="array" aca="1" ref="BK907" ca="1">IF($BV$15,MIN(SQRT((BF907-OFFSET(BF907,1,0,$BU$26-BJ907))^2+(BG907-OFFSET(BG907,1,0,$BU$26-BJ907))^2)))</f>
        <v>0</v>
      </c>
      <c r="BL907" s="598" t="b">
        <f t="array" aca="1" ref="BL907" ca="1">IF($BV$15,MIN(SQRT((BF907-OFFSET(BF907,-1,0,1-BJ907))^2+(BG907-OFFSET(BG907,-1,0,1-BJ907))^2)))</f>
        <v>0</v>
      </c>
      <c r="BM907" s="225" t="e">
        <f t="shared" ca="1" si="137"/>
        <v>#N/A</v>
      </c>
      <c r="BN907" s="225" t="e">
        <f t="shared" ca="1" si="138"/>
        <v>#N/A</v>
      </c>
      <c r="BO907" s="53" t="b">
        <f t="shared" ca="1" si="139"/>
        <v>0</v>
      </c>
      <c r="BP907" s="168"/>
      <c r="BQ907" s="168"/>
      <c r="BR907" s="168"/>
      <c r="BS907" s="168"/>
      <c r="BT907" s="168"/>
      <c r="BU907" s="168"/>
      <c r="BV907" s="168"/>
      <c r="BW907" s="168"/>
      <c r="BX907" s="66"/>
      <c r="BY907" s="66"/>
      <c r="BZ907" s="66"/>
      <c r="CA907" s="66"/>
      <c r="CB907" s="66"/>
      <c r="CC907" s="66"/>
      <c r="CD907" s="168"/>
      <c r="CE907" s="66"/>
      <c r="CF907" s="66"/>
      <c r="CG907" s="66"/>
      <c r="CH907" s="66"/>
      <c r="CI907" s="168"/>
      <c r="CJ907" s="617"/>
      <c r="CK907" s="168"/>
      <c r="CL907" s="168"/>
      <c r="CM907" s="76"/>
      <c r="CN907" s="76"/>
      <c r="CO907" s="168"/>
      <c r="CP907" s="161"/>
      <c r="CQ907" s="66"/>
      <c r="CR907" s="76"/>
      <c r="CS907" s="76"/>
      <c r="CT907" s="76">
        <f ca="1">CT903</f>
        <v>0</v>
      </c>
      <c r="CU907" s="76">
        <f ca="1">CU903</f>
        <v>0</v>
      </c>
      <c r="CV907" s="69"/>
      <c r="CW907" s="439"/>
      <c r="CX907" s="168"/>
      <c r="CY907" s="168"/>
      <c r="CZ907" s="168"/>
      <c r="DA907" s="168"/>
      <c r="DB907" s="168"/>
      <c r="DC907" s="168"/>
      <c r="DD907" s="168"/>
      <c r="DE907" s="168"/>
      <c r="DF907" s="168"/>
      <c r="DG907" s="168"/>
      <c r="DH907" s="168"/>
      <c r="DI907" s="168"/>
      <c r="DJ907" s="168"/>
    </row>
    <row r="908" spans="52:114" x14ac:dyDescent="0.2">
      <c r="AZ908" s="3">
        <f ca="1">IF(ISNUMBER(BI908),((BI908&gt;Probe_Head!$CB$15)+COUNTIF(OFFSET(Pinlist!$T$1,Chart!BD908,0),"*CPW*")+(OFFSET(Pinlist!$L$1,Chart!BD908,0)="36-40")&gt;0)+0,0)</f>
        <v>0</v>
      </c>
      <c r="BA908" s="161" t="e">
        <f t="shared" ca="1" si="140"/>
        <v>#NUM!</v>
      </c>
      <c r="BB908" s="66" t="e">
        <f t="shared" ca="1" si="134"/>
        <v>#NUM!</v>
      </c>
      <c r="BC908" s="66" t="e">
        <f t="shared" ca="1" si="135"/>
        <v>#NUM!</v>
      </c>
      <c r="BD908" s="156">
        <f ca="1">IFERROR(MATCH(BE908,OFFSET(Pinlist!$A$2,BD907*(BA908=BA907),0,$BT$23,1),0)+BD907*(BA908=BA907),0)</f>
        <v>0</v>
      </c>
      <c r="BE908" s="66" t="e">
        <f t="shared" ca="1" si="136"/>
        <v>#NUM!</v>
      </c>
      <c r="BF908" s="76">
        <f ca="1">(OFFSET(Pinlist!$E$1,BD908,0)-$BR$18)*MirrorX</f>
        <v>0</v>
      </c>
      <c r="BG908" s="76">
        <f ca="1">OFFSET(Pinlist!$F$1,BD908,0)-$BS$18</f>
        <v>0</v>
      </c>
      <c r="BH908" s="439" t="e">
        <f ca="1">IF(LEFT(BE908,2)="RF",OFFSET(Pinlist!$D$1,Chart!BD908,0)&amp;"_"&amp;OFFSET(Pinlist!$G$1,Chart!BD908,0),"")</f>
        <v>#NUM!</v>
      </c>
      <c r="BI908" s="298" t="e">
        <f ca="1">IF(LEFT(BE908,2)="RF",OFFSET(Pinlist!$I$1,Chart!BD908,0))</f>
        <v>#NUM!</v>
      </c>
      <c r="BJ908" s="156">
        <f t="shared" si="141"/>
        <v>905</v>
      </c>
      <c r="BK908" s="598" t="b">
        <f t="array" aca="1" ref="BK908" ca="1">IF($BV$15,MIN(SQRT((BF908-OFFSET(BF908,1,0,$BU$26-BJ908))^2+(BG908-OFFSET(BG908,1,0,$BU$26-BJ908))^2)))</f>
        <v>0</v>
      </c>
      <c r="BL908" s="598" t="b">
        <f t="array" aca="1" ref="BL908" ca="1">IF($BV$15,MIN(SQRT((BF908-OFFSET(BF908,-1,0,1-BJ908))^2+(BG908-OFFSET(BG908,-1,0,1-BJ908))^2)))</f>
        <v>0</v>
      </c>
      <c r="BM908" s="225" t="e">
        <f t="shared" ca="1" si="137"/>
        <v>#N/A</v>
      </c>
      <c r="BN908" s="225" t="e">
        <f t="shared" ca="1" si="138"/>
        <v>#N/A</v>
      </c>
      <c r="BO908" s="53" t="b">
        <f t="shared" ca="1" si="139"/>
        <v>0</v>
      </c>
      <c r="BP908" s="168"/>
      <c r="BQ908" s="168"/>
      <c r="BR908" s="168"/>
      <c r="BS908" s="168"/>
      <c r="BT908" s="168"/>
      <c r="BU908" s="168"/>
      <c r="BV908" s="168"/>
      <c r="BW908" s="168"/>
      <c r="BX908" s="66"/>
      <c r="BY908" s="66"/>
      <c r="BZ908" s="66"/>
      <c r="CA908" s="66"/>
      <c r="CB908" s="66"/>
      <c r="CC908" s="66"/>
      <c r="CD908" s="168"/>
      <c r="CE908" s="66"/>
      <c r="CF908" s="66"/>
      <c r="CG908" s="66"/>
      <c r="CH908" s="66"/>
      <c r="CI908" s="168"/>
      <c r="CJ908" s="617"/>
      <c r="CK908" s="168"/>
      <c r="CL908" s="168"/>
      <c r="CM908" s="76"/>
      <c r="CN908" s="76"/>
      <c r="CO908" s="168"/>
      <c r="CX908" s="168"/>
      <c r="CY908" s="168"/>
      <c r="CZ908" s="168"/>
      <c r="DA908" s="168"/>
      <c r="DB908" s="168"/>
      <c r="DC908" s="168"/>
      <c r="DD908" s="168"/>
      <c r="DE908" s="168"/>
      <c r="DF908" s="168"/>
      <c r="DG908" s="168"/>
      <c r="DH908" s="168"/>
      <c r="DI908" s="168"/>
      <c r="DJ908" s="168"/>
    </row>
    <row r="909" spans="52:114" x14ac:dyDescent="0.2">
      <c r="AZ909" s="3">
        <f ca="1">IF(ISNUMBER(BI909),((BI909&gt;Probe_Head!$CB$15)+COUNTIF(OFFSET(Pinlist!$T$1,Chart!BD909,0),"*CPW*")+(OFFSET(Pinlist!$L$1,Chart!BD909,0)="36-40")&gt;0)+0,0)</f>
        <v>0</v>
      </c>
      <c r="BA909" s="161" t="e">
        <f t="shared" ca="1" si="140"/>
        <v>#NUM!</v>
      </c>
      <c r="BB909" s="66" t="e">
        <f t="shared" ca="1" si="134"/>
        <v>#NUM!</v>
      </c>
      <c r="BC909" s="66" t="e">
        <f t="shared" ca="1" si="135"/>
        <v>#NUM!</v>
      </c>
      <c r="BD909" s="156">
        <f ca="1">IFERROR(MATCH(BE909,OFFSET(Pinlist!$A$2,BD908*(BA909=BA908),0,$BT$23,1),0)+BD908*(BA909=BA908),0)</f>
        <v>0</v>
      </c>
      <c r="BE909" s="66" t="e">
        <f t="shared" ca="1" si="136"/>
        <v>#NUM!</v>
      </c>
      <c r="BF909" s="76">
        <f ca="1">(OFFSET(Pinlist!$E$1,BD909,0)-$BR$18)*MirrorX</f>
        <v>0</v>
      </c>
      <c r="BG909" s="76">
        <f ca="1">OFFSET(Pinlist!$F$1,BD909,0)-$BS$18</f>
        <v>0</v>
      </c>
      <c r="BH909" s="439" t="e">
        <f ca="1">IF(LEFT(BE909,2)="RF",OFFSET(Pinlist!$D$1,Chart!BD909,0)&amp;"_"&amp;OFFSET(Pinlist!$G$1,Chart!BD909,0),"")</f>
        <v>#NUM!</v>
      </c>
      <c r="BI909" s="298" t="e">
        <f ca="1">IF(LEFT(BE909,2)="RF",OFFSET(Pinlist!$I$1,Chart!BD909,0))</f>
        <v>#NUM!</v>
      </c>
      <c r="BJ909" s="156">
        <f t="shared" si="141"/>
        <v>906</v>
      </c>
      <c r="BK909" s="598" t="b">
        <f t="array" aca="1" ref="BK909" ca="1">IF($BV$15,MIN(SQRT((BF909-OFFSET(BF909,1,0,$BU$26-BJ909))^2+(BG909-OFFSET(BG909,1,0,$BU$26-BJ909))^2)))</f>
        <v>0</v>
      </c>
      <c r="BL909" s="598" t="b">
        <f t="array" aca="1" ref="BL909" ca="1">IF($BV$15,MIN(SQRT((BF909-OFFSET(BF909,-1,0,1-BJ909))^2+(BG909-OFFSET(BG909,-1,0,1-BJ909))^2)))</f>
        <v>0</v>
      </c>
      <c r="BM909" s="225" t="e">
        <f t="shared" ca="1" si="137"/>
        <v>#N/A</v>
      </c>
      <c r="BN909" s="225" t="e">
        <f t="shared" ca="1" si="138"/>
        <v>#N/A</v>
      </c>
      <c r="BO909" s="53" t="b">
        <f t="shared" ca="1" si="139"/>
        <v>0</v>
      </c>
      <c r="BP909" s="168"/>
      <c r="BQ909" s="168"/>
      <c r="BR909" s="168"/>
      <c r="BS909" s="168"/>
      <c r="BT909" s="168"/>
      <c r="BU909" s="168"/>
      <c r="BV909" s="168"/>
      <c r="BW909" s="168"/>
      <c r="BX909" s="66"/>
      <c r="BY909" s="66"/>
      <c r="BZ909" s="66"/>
      <c r="CA909" s="66"/>
      <c r="CB909" s="66"/>
      <c r="CC909" s="66"/>
      <c r="CD909" s="168"/>
      <c r="CE909" s="66"/>
      <c r="CF909" s="66"/>
      <c r="CG909" s="66"/>
      <c r="CH909" s="66"/>
      <c r="CI909" s="168"/>
      <c r="CJ909" s="617"/>
      <c r="CK909" s="168"/>
      <c r="CL909" s="168"/>
      <c r="CM909" s="76"/>
      <c r="CN909" s="76"/>
      <c r="CO909" s="168"/>
      <c r="CP909" s="608">
        <f>CP903+1</f>
        <v>151</v>
      </c>
      <c r="CQ909" s="609">
        <f>(CP909&lt;Multiplyer)*$CZ$40</f>
        <v>0</v>
      </c>
      <c r="CR909" s="618"/>
      <c r="CS909" s="618"/>
      <c r="CT909" s="618">
        <f ca="1">$CQ909*(CP911+$CZ$29)</f>
        <v>0</v>
      </c>
      <c r="CU909" s="618">
        <f ca="1">$CQ909*(CQ911+$DA$29)</f>
        <v>0</v>
      </c>
      <c r="CV909" s="618"/>
      <c r="CW909" s="619"/>
      <c r="CX909" s="168"/>
      <c r="CY909" s="168"/>
      <c r="CZ909" s="168"/>
      <c r="DA909" s="168"/>
      <c r="DB909" s="168"/>
      <c r="DC909" s="168"/>
      <c r="DD909" s="168"/>
      <c r="DE909" s="168"/>
      <c r="DF909" s="168"/>
      <c r="DG909" s="168"/>
      <c r="DH909" s="168"/>
      <c r="DI909" s="168"/>
      <c r="DJ909" s="168"/>
    </row>
    <row r="910" spans="52:114" x14ac:dyDescent="0.2">
      <c r="AZ910" s="3">
        <f ca="1">IF(ISNUMBER(BI910),((BI910&gt;Probe_Head!$CB$15)+COUNTIF(OFFSET(Pinlist!$T$1,Chart!BD910,0),"*CPW*")+(OFFSET(Pinlist!$L$1,Chart!BD910,0)="36-40")&gt;0)+0,0)</f>
        <v>0</v>
      </c>
      <c r="BA910" s="161" t="e">
        <f t="shared" ca="1" si="140"/>
        <v>#NUM!</v>
      </c>
      <c r="BB910" s="66" t="e">
        <f t="shared" ca="1" si="134"/>
        <v>#NUM!</v>
      </c>
      <c r="BC910" s="66" t="e">
        <f t="shared" ca="1" si="135"/>
        <v>#NUM!</v>
      </c>
      <c r="BD910" s="156">
        <f ca="1">IFERROR(MATCH(BE910,OFFSET(Pinlist!$A$2,BD909*(BA910=BA909),0,$BT$23,1),0)+BD909*(BA910=BA909),0)</f>
        <v>0</v>
      </c>
      <c r="BE910" s="66" t="e">
        <f t="shared" ca="1" si="136"/>
        <v>#NUM!</v>
      </c>
      <c r="BF910" s="76">
        <f ca="1">(OFFSET(Pinlist!$E$1,BD910,0)-$BR$18)*MirrorX</f>
        <v>0</v>
      </c>
      <c r="BG910" s="76">
        <f ca="1">OFFSET(Pinlist!$F$1,BD910,0)-$BS$18</f>
        <v>0</v>
      </c>
      <c r="BH910" s="439" t="e">
        <f ca="1">IF(LEFT(BE910,2)="RF",OFFSET(Pinlist!$D$1,Chart!BD910,0)&amp;"_"&amp;OFFSET(Pinlist!$G$1,Chart!BD910,0),"")</f>
        <v>#NUM!</v>
      </c>
      <c r="BI910" s="298" t="e">
        <f ca="1">IF(LEFT(BE910,2)="RF",OFFSET(Pinlist!$I$1,Chart!BD910,0))</f>
        <v>#NUM!</v>
      </c>
      <c r="BJ910" s="156">
        <f t="shared" si="141"/>
        <v>907</v>
      </c>
      <c r="BK910" s="598" t="b">
        <f t="array" aca="1" ref="BK910" ca="1">IF($BV$15,MIN(SQRT((BF910-OFFSET(BF910,1,0,$BU$26-BJ910))^2+(BG910-OFFSET(BG910,1,0,$BU$26-BJ910))^2)))</f>
        <v>0</v>
      </c>
      <c r="BL910" s="598" t="b">
        <f t="array" aca="1" ref="BL910" ca="1">IF($BV$15,MIN(SQRT((BF910-OFFSET(BF910,-1,0,1-BJ910))^2+(BG910-OFFSET(BG910,-1,0,1-BJ910))^2)))</f>
        <v>0</v>
      </c>
      <c r="BM910" s="225" t="e">
        <f t="shared" ca="1" si="137"/>
        <v>#N/A</v>
      </c>
      <c r="BN910" s="225" t="e">
        <f t="shared" ca="1" si="138"/>
        <v>#N/A</v>
      </c>
      <c r="BO910" s="53" t="b">
        <f t="shared" ca="1" si="139"/>
        <v>0</v>
      </c>
      <c r="BP910" s="168"/>
      <c r="BQ910" s="168"/>
      <c r="BR910" s="168"/>
      <c r="BS910" s="168"/>
      <c r="BT910" s="168"/>
      <c r="BU910" s="168"/>
      <c r="BV910" s="168"/>
      <c r="BW910" s="168"/>
      <c r="BX910" s="66"/>
      <c r="BY910" s="66"/>
      <c r="BZ910" s="66"/>
      <c r="CA910" s="66"/>
      <c r="CB910" s="66"/>
      <c r="CC910" s="66"/>
      <c r="CD910" s="168"/>
      <c r="CE910" s="66"/>
      <c r="CF910" s="66"/>
      <c r="CG910" s="66"/>
      <c r="CH910" s="66"/>
      <c r="CI910" s="168"/>
      <c r="CJ910" s="617"/>
      <c r="CK910" s="168"/>
      <c r="CL910" s="168"/>
      <c r="CM910" s="76"/>
      <c r="CN910" s="76"/>
      <c r="CO910" s="168"/>
      <c r="CP910" s="846" t="b">
        <f>CP909/2&lt;&gt;INT(CP909/2)</f>
        <v>1</v>
      </c>
      <c r="CQ910" s="66"/>
      <c r="CR910" s="76"/>
      <c r="CS910" s="76"/>
      <c r="CT910" s="76">
        <f ca="1">CQ909*(CT909-$BQ$5)</f>
        <v>0</v>
      </c>
      <c r="CU910" s="76">
        <f ca="1">CU909</f>
        <v>0</v>
      </c>
      <c r="CV910" s="69"/>
      <c r="CW910" s="480"/>
      <c r="CX910" s="168"/>
      <c r="CY910" s="168"/>
      <c r="CZ910" s="168"/>
      <c r="DA910" s="168"/>
      <c r="DB910" s="168"/>
      <c r="DC910" s="168"/>
      <c r="DD910" s="168"/>
      <c r="DE910" s="168"/>
      <c r="DF910" s="168"/>
      <c r="DG910" s="168"/>
      <c r="DH910" s="168"/>
      <c r="DI910" s="168"/>
      <c r="DJ910" s="168"/>
    </row>
    <row r="911" spans="52:114" x14ac:dyDescent="0.2">
      <c r="AZ911" s="3">
        <f ca="1">IF(ISNUMBER(BI911),((BI911&gt;Probe_Head!$CB$15)+COUNTIF(OFFSET(Pinlist!$T$1,Chart!BD911,0),"*CPW*")+(OFFSET(Pinlist!$L$1,Chart!BD911,0)="36-40")&gt;0)+0,0)</f>
        <v>0</v>
      </c>
      <c r="BA911" s="161" t="e">
        <f t="shared" ca="1" si="140"/>
        <v>#NUM!</v>
      </c>
      <c r="BB911" s="66" t="e">
        <f t="shared" ca="1" si="134"/>
        <v>#NUM!</v>
      </c>
      <c r="BC911" s="66" t="e">
        <f t="shared" ca="1" si="135"/>
        <v>#NUM!</v>
      </c>
      <c r="BD911" s="156">
        <f ca="1">IFERROR(MATCH(BE911,OFFSET(Pinlist!$A$2,BD910*(BA911=BA910),0,$BT$23,1),0)+BD910*(BA911=BA910),0)</f>
        <v>0</v>
      </c>
      <c r="BE911" s="66" t="e">
        <f t="shared" ca="1" si="136"/>
        <v>#NUM!</v>
      </c>
      <c r="BF911" s="76">
        <f ca="1">(OFFSET(Pinlist!$E$1,BD911,0)-$BR$18)*MirrorX</f>
        <v>0</v>
      </c>
      <c r="BG911" s="76">
        <f ca="1">OFFSET(Pinlist!$F$1,BD911,0)-$BS$18</f>
        <v>0</v>
      </c>
      <c r="BH911" s="439" t="e">
        <f ca="1">IF(LEFT(BE911,2)="RF",OFFSET(Pinlist!$D$1,Chart!BD911,0)&amp;"_"&amp;OFFSET(Pinlist!$G$1,Chart!BD911,0),"")</f>
        <v>#NUM!</v>
      </c>
      <c r="BI911" s="298" t="e">
        <f ca="1">IF(LEFT(BE911,2)="RF",OFFSET(Pinlist!$I$1,Chart!BD911,0))</f>
        <v>#NUM!</v>
      </c>
      <c r="BJ911" s="156">
        <f t="shared" si="141"/>
        <v>908</v>
      </c>
      <c r="BK911" s="598" t="b">
        <f t="array" aca="1" ref="BK911" ca="1">IF($BV$15,MIN(SQRT((BF911-OFFSET(BF911,1,0,$BU$26-BJ911))^2+(BG911-OFFSET(BG911,1,0,$BU$26-BJ911))^2)))</f>
        <v>0</v>
      </c>
      <c r="BL911" s="598" t="b">
        <f t="array" aca="1" ref="BL911" ca="1">IF($BV$15,MIN(SQRT((BF911-OFFSET(BF911,-1,0,1-BJ911))^2+(BG911-OFFSET(BG911,-1,0,1-BJ911))^2)))</f>
        <v>0</v>
      </c>
      <c r="BM911" s="225" t="e">
        <f t="shared" ca="1" si="137"/>
        <v>#N/A</v>
      </c>
      <c r="BN911" s="225" t="e">
        <f t="shared" ca="1" si="138"/>
        <v>#N/A</v>
      </c>
      <c r="BO911" s="53" t="b">
        <f t="shared" ca="1" si="139"/>
        <v>0</v>
      </c>
      <c r="BP911" s="168"/>
      <c r="BQ911" s="168"/>
      <c r="BR911" s="168"/>
      <c r="BS911" s="168"/>
      <c r="BT911" s="168"/>
      <c r="BU911" s="168"/>
      <c r="BV911" s="168"/>
      <c r="BW911" s="168"/>
      <c r="BX911" s="66"/>
      <c r="BY911" s="66"/>
      <c r="BZ911" s="66"/>
      <c r="CA911" s="66"/>
      <c r="CB911" s="66"/>
      <c r="CC911" s="66"/>
      <c r="CD911" s="168"/>
      <c r="CE911" s="66"/>
      <c r="CF911" s="66"/>
      <c r="CG911" s="66"/>
      <c r="CH911" s="66"/>
      <c r="CI911" s="168"/>
      <c r="CJ911" s="617"/>
      <c r="CK911" s="168"/>
      <c r="CL911" s="168"/>
      <c r="CM911" s="76"/>
      <c r="CN911" s="76"/>
      <c r="CO911" s="168"/>
      <c r="CP911" s="610">
        <f>IF($BS$70,(CP909*$CZ$26)+(CP910*$CZ$27)*$CQ$9,CP912*$CZ$26)*MirrorX</f>
        <v>0</v>
      </c>
      <c r="CQ911" s="611">
        <f>IF($BS$70,(CP909*$DA$26)+(CP910*$DA$27)*$CQ$9,CQ912*$DA$26)</f>
        <v>0</v>
      </c>
      <c r="CR911" s="76"/>
      <c r="CS911" s="76"/>
      <c r="CT911" s="76">
        <f ca="1">CT910</f>
        <v>0</v>
      </c>
      <c r="CU911" s="76">
        <f ca="1">CQ909*(CU910-$BR$5)</f>
        <v>0</v>
      </c>
      <c r="CV911" s="69"/>
      <c r="CW911" s="480"/>
      <c r="CX911" s="168"/>
      <c r="CY911" s="168"/>
      <c r="CZ911" s="168"/>
      <c r="DA911" s="168"/>
      <c r="DB911" s="168"/>
      <c r="DC911" s="168"/>
      <c r="DD911" s="168"/>
      <c r="DE911" s="168"/>
      <c r="DF911" s="168"/>
      <c r="DG911" s="168"/>
      <c r="DH911" s="168"/>
      <c r="DI911" s="168"/>
      <c r="DJ911" s="168"/>
    </row>
    <row r="912" spans="52:114" x14ac:dyDescent="0.2">
      <c r="AZ912" s="3">
        <f ca="1">IF(ISNUMBER(BI912),((BI912&gt;Probe_Head!$CB$15)+COUNTIF(OFFSET(Pinlist!$T$1,Chart!BD912,0),"*CPW*")+(OFFSET(Pinlist!$L$1,Chart!BD912,0)="36-40")&gt;0)+0,0)</f>
        <v>0</v>
      </c>
      <c r="BA912" s="161" t="e">
        <f t="shared" ca="1" si="140"/>
        <v>#NUM!</v>
      </c>
      <c r="BB912" s="66" t="e">
        <f t="shared" ca="1" si="134"/>
        <v>#NUM!</v>
      </c>
      <c r="BC912" s="66" t="e">
        <f t="shared" ca="1" si="135"/>
        <v>#NUM!</v>
      </c>
      <c r="BD912" s="156">
        <f ca="1">IFERROR(MATCH(BE912,OFFSET(Pinlist!$A$2,BD911*(BA912=BA911),0,$BT$23,1),0)+BD911*(BA912=BA911),0)</f>
        <v>0</v>
      </c>
      <c r="BE912" s="66" t="e">
        <f t="shared" ca="1" si="136"/>
        <v>#NUM!</v>
      </c>
      <c r="BF912" s="76">
        <f ca="1">(OFFSET(Pinlist!$E$1,BD912,0)-$BR$18)*MirrorX</f>
        <v>0</v>
      </c>
      <c r="BG912" s="76">
        <f ca="1">OFFSET(Pinlist!$F$1,BD912,0)-$BS$18</f>
        <v>0</v>
      </c>
      <c r="BH912" s="439" t="e">
        <f ca="1">IF(LEFT(BE912,2)="RF",OFFSET(Pinlist!$D$1,Chart!BD912,0)&amp;"_"&amp;OFFSET(Pinlist!$G$1,Chart!BD912,0),"")</f>
        <v>#NUM!</v>
      </c>
      <c r="BI912" s="298" t="e">
        <f ca="1">IF(LEFT(BE912,2)="RF",OFFSET(Pinlist!$I$1,Chart!BD912,0))</f>
        <v>#NUM!</v>
      </c>
      <c r="BJ912" s="156">
        <f t="shared" si="141"/>
        <v>909</v>
      </c>
      <c r="BK912" s="598" t="b">
        <f t="array" aca="1" ref="BK912" ca="1">IF($BV$15,MIN(SQRT((BF912-OFFSET(BF912,1,0,$BU$26-BJ912))^2+(BG912-OFFSET(BG912,1,0,$BU$26-BJ912))^2)))</f>
        <v>0</v>
      </c>
      <c r="BL912" s="598" t="b">
        <f t="array" aca="1" ref="BL912" ca="1">IF($BV$15,MIN(SQRT((BF912-OFFSET(BF912,-1,0,1-BJ912))^2+(BG912-OFFSET(BG912,-1,0,1-BJ912))^2)))</f>
        <v>0</v>
      </c>
      <c r="BM912" s="225" t="e">
        <f t="shared" ca="1" si="137"/>
        <v>#N/A</v>
      </c>
      <c r="BN912" s="225" t="e">
        <f t="shared" ca="1" si="138"/>
        <v>#N/A</v>
      </c>
      <c r="BO912" s="53" t="b">
        <f t="shared" ca="1" si="139"/>
        <v>0</v>
      </c>
      <c r="BP912" s="168"/>
      <c r="BQ912" s="168"/>
      <c r="BR912" s="168"/>
      <c r="BS912" s="168"/>
      <c r="BT912" s="168"/>
      <c r="BU912" s="168"/>
      <c r="BV912" s="168"/>
      <c r="BW912" s="168"/>
      <c r="BX912" s="66"/>
      <c r="BY912" s="66"/>
      <c r="BZ912" s="66"/>
      <c r="CA912" s="66"/>
      <c r="CB912" s="66"/>
      <c r="CC912" s="66"/>
      <c r="CD912" s="168"/>
      <c r="CE912" s="66"/>
      <c r="CF912" s="66"/>
      <c r="CG912" s="66"/>
      <c r="CH912" s="66"/>
      <c r="CI912" s="168"/>
      <c r="CJ912" s="617"/>
      <c r="CK912" s="168"/>
      <c r="CL912" s="168"/>
      <c r="CM912" s="76"/>
      <c r="CN912" s="76"/>
      <c r="CO912" s="168"/>
      <c r="CP912" s="614">
        <f>IF(CP906+1=ABS($R$47),0,CP906+1)</f>
        <v>1</v>
      </c>
      <c r="CQ912" s="615">
        <f>IF(CP906+1=ABS($R$47),CQ906+1,CQ906)</f>
        <v>75</v>
      </c>
      <c r="CR912" s="76"/>
      <c r="CS912" s="76"/>
      <c r="CT912" s="76">
        <f ca="1">CT909</f>
        <v>0</v>
      </c>
      <c r="CU912" s="76">
        <f ca="1">CU911</f>
        <v>0</v>
      </c>
      <c r="CV912" s="69"/>
      <c r="CW912" s="480"/>
      <c r="CX912" s="168"/>
      <c r="CY912" s="168"/>
      <c r="CZ912" s="168"/>
      <c r="DA912" s="168"/>
      <c r="DB912" s="168"/>
      <c r="DC912" s="168"/>
      <c r="DD912" s="168"/>
      <c r="DE912" s="168"/>
      <c r="DF912" s="168"/>
      <c r="DG912" s="168"/>
      <c r="DH912" s="168"/>
      <c r="DI912" s="168"/>
      <c r="DJ912" s="168"/>
    </row>
    <row r="913" spans="52:114" x14ac:dyDescent="0.2">
      <c r="AZ913" s="3">
        <f ca="1">IF(ISNUMBER(BI913),((BI913&gt;Probe_Head!$CB$15)+COUNTIF(OFFSET(Pinlist!$T$1,Chart!BD913,0),"*CPW*")+(OFFSET(Pinlist!$L$1,Chart!BD913,0)="36-40")&gt;0)+0,0)</f>
        <v>0</v>
      </c>
      <c r="BA913" s="161" t="e">
        <f t="shared" ca="1" si="140"/>
        <v>#NUM!</v>
      </c>
      <c r="BB913" s="66" t="e">
        <f t="shared" ca="1" si="134"/>
        <v>#NUM!</v>
      </c>
      <c r="BC913" s="66" t="e">
        <f t="shared" ca="1" si="135"/>
        <v>#NUM!</v>
      </c>
      <c r="BD913" s="156">
        <f ca="1">IFERROR(MATCH(BE913,OFFSET(Pinlist!$A$2,BD912*(BA913=BA912),0,$BT$23,1),0)+BD912*(BA913=BA912),0)</f>
        <v>0</v>
      </c>
      <c r="BE913" s="66" t="e">
        <f t="shared" ca="1" si="136"/>
        <v>#NUM!</v>
      </c>
      <c r="BF913" s="76">
        <f ca="1">(OFFSET(Pinlist!$E$1,BD913,0)-$BR$18)*MirrorX</f>
        <v>0</v>
      </c>
      <c r="BG913" s="76">
        <f ca="1">OFFSET(Pinlist!$F$1,BD913,0)-$BS$18</f>
        <v>0</v>
      </c>
      <c r="BH913" s="439" t="e">
        <f ca="1">IF(LEFT(BE913,2)="RF",OFFSET(Pinlist!$D$1,Chart!BD913,0)&amp;"_"&amp;OFFSET(Pinlist!$G$1,Chart!BD913,0),"")</f>
        <v>#NUM!</v>
      </c>
      <c r="BI913" s="298" t="e">
        <f ca="1">IF(LEFT(BE913,2)="RF",OFFSET(Pinlist!$I$1,Chart!BD913,0))</f>
        <v>#NUM!</v>
      </c>
      <c r="BJ913" s="156">
        <f t="shared" si="141"/>
        <v>910</v>
      </c>
      <c r="BK913" s="598" t="b">
        <f t="array" aca="1" ref="BK913" ca="1">IF($BV$15,MIN(SQRT((BF913-OFFSET(BF913,1,0,$BU$26-BJ913))^2+(BG913-OFFSET(BG913,1,0,$BU$26-BJ913))^2)))</f>
        <v>0</v>
      </c>
      <c r="BL913" s="598" t="b">
        <f t="array" aca="1" ref="BL913" ca="1">IF($BV$15,MIN(SQRT((BF913-OFFSET(BF913,-1,0,1-BJ913))^2+(BG913-OFFSET(BG913,-1,0,1-BJ913))^2)))</f>
        <v>0</v>
      </c>
      <c r="BM913" s="225" t="e">
        <f t="shared" ca="1" si="137"/>
        <v>#N/A</v>
      </c>
      <c r="BN913" s="225" t="e">
        <f t="shared" ca="1" si="138"/>
        <v>#N/A</v>
      </c>
      <c r="BO913" s="53" t="b">
        <f t="shared" ca="1" si="139"/>
        <v>0</v>
      </c>
      <c r="BP913" s="168"/>
      <c r="BQ913" s="168"/>
      <c r="BR913" s="168"/>
      <c r="BS913" s="168"/>
      <c r="BT913" s="168"/>
      <c r="BU913" s="168"/>
      <c r="BV913" s="168"/>
      <c r="BW913" s="168"/>
      <c r="BX913" s="66"/>
      <c r="BY913" s="66"/>
      <c r="BZ913" s="66"/>
      <c r="CA913" s="66"/>
      <c r="CB913" s="66"/>
      <c r="CC913" s="66"/>
      <c r="CD913" s="168"/>
      <c r="CE913" s="66"/>
      <c r="CF913" s="66"/>
      <c r="CG913" s="66"/>
      <c r="CH913" s="66"/>
      <c r="CI913" s="168"/>
      <c r="CJ913" s="617"/>
      <c r="CK913" s="168"/>
      <c r="CL913" s="168"/>
      <c r="CM913" s="76"/>
      <c r="CN913" s="76"/>
      <c r="CO913" s="168"/>
      <c r="CP913" s="161"/>
      <c r="CQ913" s="66"/>
      <c r="CR913" s="76"/>
      <c r="CS913" s="76"/>
      <c r="CT913" s="76">
        <f ca="1">CT909</f>
        <v>0</v>
      </c>
      <c r="CU913" s="76">
        <f ca="1">CU909</f>
        <v>0</v>
      </c>
      <c r="CV913" s="69"/>
      <c r="CW913" s="480"/>
      <c r="CX913" s="168"/>
      <c r="CY913" s="168"/>
      <c r="CZ913" s="168"/>
      <c r="DA913" s="168"/>
      <c r="DB913" s="168"/>
      <c r="DC913" s="168"/>
      <c r="DD913" s="168"/>
      <c r="DE913" s="168"/>
      <c r="DF913" s="168"/>
      <c r="DG913" s="168"/>
      <c r="DH913" s="168"/>
      <c r="DI913" s="168"/>
      <c r="DJ913" s="168"/>
    </row>
    <row r="914" spans="52:114" x14ac:dyDescent="0.2">
      <c r="AZ914" s="3">
        <f ca="1">IF(ISNUMBER(BI914),((BI914&gt;Probe_Head!$CB$15)+COUNTIF(OFFSET(Pinlist!$T$1,Chart!BD914,0),"*CPW*")+(OFFSET(Pinlist!$L$1,Chart!BD914,0)="36-40")&gt;0)+0,0)</f>
        <v>0</v>
      </c>
      <c r="BA914" s="161" t="e">
        <f t="shared" ca="1" si="140"/>
        <v>#NUM!</v>
      </c>
      <c r="BB914" s="66" t="e">
        <f t="shared" ca="1" si="134"/>
        <v>#NUM!</v>
      </c>
      <c r="BC914" s="66" t="e">
        <f t="shared" ca="1" si="135"/>
        <v>#NUM!</v>
      </c>
      <c r="BD914" s="156">
        <f ca="1">IFERROR(MATCH(BE914,OFFSET(Pinlist!$A$2,BD913*(BA914=BA913),0,$BT$23,1),0)+BD913*(BA914=BA913),0)</f>
        <v>0</v>
      </c>
      <c r="BE914" s="66" t="e">
        <f t="shared" ca="1" si="136"/>
        <v>#NUM!</v>
      </c>
      <c r="BF914" s="76">
        <f ca="1">(OFFSET(Pinlist!$E$1,BD914,0)-$BR$18)*MirrorX</f>
        <v>0</v>
      </c>
      <c r="BG914" s="76">
        <f ca="1">OFFSET(Pinlist!$F$1,BD914,0)-$BS$18</f>
        <v>0</v>
      </c>
      <c r="BH914" s="439" t="e">
        <f ca="1">IF(LEFT(BE914,2)="RF",OFFSET(Pinlist!$D$1,Chart!BD914,0)&amp;"_"&amp;OFFSET(Pinlist!$G$1,Chart!BD914,0),"")</f>
        <v>#NUM!</v>
      </c>
      <c r="BI914" s="298" t="e">
        <f ca="1">IF(LEFT(BE914,2)="RF",OFFSET(Pinlist!$I$1,Chart!BD914,0))</f>
        <v>#NUM!</v>
      </c>
      <c r="BJ914" s="156">
        <f t="shared" si="141"/>
        <v>911</v>
      </c>
      <c r="BK914" s="598" t="b">
        <f t="array" aca="1" ref="BK914" ca="1">IF($BV$15,MIN(SQRT((BF914-OFFSET(BF914,1,0,$BU$26-BJ914))^2+(BG914-OFFSET(BG914,1,0,$BU$26-BJ914))^2)))</f>
        <v>0</v>
      </c>
      <c r="BL914" s="598" t="b">
        <f t="array" aca="1" ref="BL914" ca="1">IF($BV$15,MIN(SQRT((BF914-OFFSET(BF914,-1,0,1-BJ914))^2+(BG914-OFFSET(BG914,-1,0,1-BJ914))^2)))</f>
        <v>0</v>
      </c>
      <c r="BM914" s="225" t="e">
        <f t="shared" ca="1" si="137"/>
        <v>#N/A</v>
      </c>
      <c r="BN914" s="225" t="e">
        <f t="shared" ca="1" si="138"/>
        <v>#N/A</v>
      </c>
      <c r="BO914" s="53" t="b">
        <f t="shared" ca="1" si="139"/>
        <v>0</v>
      </c>
      <c r="BP914" s="168"/>
      <c r="BQ914" s="168"/>
      <c r="BR914" s="168"/>
      <c r="BS914" s="168"/>
      <c r="BT914" s="168"/>
      <c r="BU914" s="168"/>
      <c r="BV914" s="168"/>
      <c r="BW914" s="168"/>
      <c r="BX914" s="66"/>
      <c r="BY914" s="66"/>
      <c r="BZ914" s="66"/>
      <c r="CA914" s="66"/>
      <c r="CB914" s="66"/>
      <c r="CC914" s="66"/>
      <c r="CD914" s="168"/>
      <c r="CE914" s="66"/>
      <c r="CF914" s="66"/>
      <c r="CG914" s="66"/>
      <c r="CH914" s="66"/>
      <c r="CI914" s="168"/>
      <c r="CJ914" s="617"/>
      <c r="CK914" s="168"/>
      <c r="CL914" s="168"/>
      <c r="CM914" s="76"/>
      <c r="CN914" s="76"/>
      <c r="CO914" s="168"/>
      <c r="CX914" s="168"/>
      <c r="CY914" s="168"/>
      <c r="CZ914" s="168"/>
      <c r="DA914" s="168"/>
      <c r="DB914" s="168"/>
      <c r="DC914" s="168"/>
      <c r="DD914" s="168"/>
      <c r="DE914" s="168"/>
      <c r="DF914" s="168"/>
      <c r="DG914" s="168"/>
      <c r="DH914" s="168"/>
      <c r="DI914" s="168"/>
      <c r="DJ914" s="168"/>
    </row>
    <row r="915" spans="52:114" x14ac:dyDescent="0.2">
      <c r="AZ915" s="3">
        <f ca="1">IF(ISNUMBER(BI915),((BI915&gt;Probe_Head!$CB$15)+COUNTIF(OFFSET(Pinlist!$T$1,Chart!BD915,0),"*CPW*")+(OFFSET(Pinlist!$L$1,Chart!BD915,0)="36-40")&gt;0)+0,0)</f>
        <v>0</v>
      </c>
      <c r="BA915" s="161" t="e">
        <f t="shared" ca="1" si="140"/>
        <v>#NUM!</v>
      </c>
      <c r="BB915" s="66" t="e">
        <f t="shared" ca="1" si="134"/>
        <v>#NUM!</v>
      </c>
      <c r="BC915" s="66" t="e">
        <f t="shared" ca="1" si="135"/>
        <v>#NUM!</v>
      </c>
      <c r="BD915" s="156">
        <f ca="1">IFERROR(MATCH(BE915,OFFSET(Pinlist!$A$2,BD914*(BA915=BA914),0,$BT$23,1),0)+BD914*(BA915=BA914),0)</f>
        <v>0</v>
      </c>
      <c r="BE915" s="66" t="e">
        <f t="shared" ca="1" si="136"/>
        <v>#NUM!</v>
      </c>
      <c r="BF915" s="76">
        <f ca="1">(OFFSET(Pinlist!$E$1,BD915,0)-$BR$18)*MirrorX</f>
        <v>0</v>
      </c>
      <c r="BG915" s="76">
        <f ca="1">OFFSET(Pinlist!$F$1,BD915,0)-$BS$18</f>
        <v>0</v>
      </c>
      <c r="BH915" s="439" t="e">
        <f ca="1">IF(LEFT(BE915,2)="RF",OFFSET(Pinlist!$D$1,Chart!BD915,0)&amp;"_"&amp;OFFSET(Pinlist!$G$1,Chart!BD915,0),"")</f>
        <v>#NUM!</v>
      </c>
      <c r="BI915" s="298" t="e">
        <f ca="1">IF(LEFT(BE915,2)="RF",OFFSET(Pinlist!$I$1,Chart!BD915,0))</f>
        <v>#NUM!</v>
      </c>
      <c r="BJ915" s="156">
        <f t="shared" si="141"/>
        <v>912</v>
      </c>
      <c r="BK915" s="598" t="b">
        <f t="array" aca="1" ref="BK915" ca="1">IF($BV$15,MIN(SQRT((BF915-OFFSET(BF915,1,0,$BU$26-BJ915))^2+(BG915-OFFSET(BG915,1,0,$BU$26-BJ915))^2)))</f>
        <v>0</v>
      </c>
      <c r="BL915" s="598" t="b">
        <f t="array" aca="1" ref="BL915" ca="1">IF($BV$15,MIN(SQRT((BF915-OFFSET(BF915,-1,0,1-BJ915))^2+(BG915-OFFSET(BG915,-1,0,1-BJ915))^2)))</f>
        <v>0</v>
      </c>
      <c r="BM915" s="225" t="e">
        <f t="shared" ca="1" si="137"/>
        <v>#N/A</v>
      </c>
      <c r="BN915" s="225" t="e">
        <f t="shared" ca="1" si="138"/>
        <v>#N/A</v>
      </c>
      <c r="BO915" s="53" t="b">
        <f t="shared" ca="1" si="139"/>
        <v>0</v>
      </c>
      <c r="BP915" s="168"/>
      <c r="BQ915" s="168"/>
      <c r="BR915" s="168"/>
      <c r="BS915" s="168"/>
      <c r="BT915" s="168"/>
      <c r="BU915" s="168"/>
      <c r="BV915" s="168"/>
      <c r="BW915" s="168"/>
      <c r="BX915" s="66"/>
      <c r="BY915" s="66"/>
      <c r="BZ915" s="66"/>
      <c r="CA915" s="66"/>
      <c r="CB915" s="66"/>
      <c r="CC915" s="66"/>
      <c r="CD915" s="168"/>
      <c r="CE915" s="66"/>
      <c r="CF915" s="66"/>
      <c r="CG915" s="66"/>
      <c r="CH915" s="66"/>
      <c r="CI915" s="168"/>
      <c r="CJ915" s="617"/>
      <c r="CK915" s="168"/>
      <c r="CL915" s="168"/>
      <c r="CM915" s="76"/>
      <c r="CN915" s="76"/>
      <c r="CO915" s="168"/>
      <c r="CP915" s="608">
        <f>CP909+1</f>
        <v>152</v>
      </c>
      <c r="CQ915" s="609">
        <f>(CP915&lt;Multiplyer)*$CZ$40</f>
        <v>0</v>
      </c>
      <c r="CR915" s="618"/>
      <c r="CS915" s="618"/>
      <c r="CT915" s="618">
        <f ca="1">$CQ915*(CP917+$CZ$29)</f>
        <v>0</v>
      </c>
      <c r="CU915" s="618">
        <f ca="1">$CQ915*(CQ917+$DA$29)</f>
        <v>0</v>
      </c>
      <c r="CV915" s="618"/>
      <c r="CW915" s="619"/>
      <c r="CX915" s="168"/>
      <c r="CY915" s="168"/>
      <c r="CZ915" s="168"/>
      <c r="DA915" s="168"/>
      <c r="DB915" s="168"/>
      <c r="DC915" s="168"/>
      <c r="DD915" s="168"/>
      <c r="DE915" s="168"/>
      <c r="DF915" s="168"/>
      <c r="DG915" s="168"/>
      <c r="DH915" s="168"/>
      <c r="DI915" s="168"/>
      <c r="DJ915" s="168"/>
    </row>
    <row r="916" spans="52:114" x14ac:dyDescent="0.2">
      <c r="AZ916" s="3">
        <f ca="1">IF(ISNUMBER(BI916),((BI916&gt;Probe_Head!$CB$15)+COUNTIF(OFFSET(Pinlist!$T$1,Chart!BD916,0),"*CPW*")+(OFFSET(Pinlist!$L$1,Chart!BD916,0)="36-40")&gt;0)+0,0)</f>
        <v>0</v>
      </c>
      <c r="BA916" s="161" t="e">
        <f t="shared" ca="1" si="140"/>
        <v>#NUM!</v>
      </c>
      <c r="BB916" s="66" t="e">
        <f t="shared" ca="1" si="134"/>
        <v>#NUM!</v>
      </c>
      <c r="BC916" s="66" t="e">
        <f t="shared" ca="1" si="135"/>
        <v>#NUM!</v>
      </c>
      <c r="BD916" s="156">
        <f ca="1">IFERROR(MATCH(BE916,OFFSET(Pinlist!$A$2,BD915*(BA916=BA915),0,$BT$23,1),0)+BD915*(BA916=BA915),0)</f>
        <v>0</v>
      </c>
      <c r="BE916" s="66" t="e">
        <f t="shared" ca="1" si="136"/>
        <v>#NUM!</v>
      </c>
      <c r="BF916" s="76">
        <f ca="1">(OFFSET(Pinlist!$E$1,BD916,0)-$BR$18)*MirrorX</f>
        <v>0</v>
      </c>
      <c r="BG916" s="76">
        <f ca="1">OFFSET(Pinlist!$F$1,BD916,0)-$BS$18</f>
        <v>0</v>
      </c>
      <c r="BH916" s="439" t="e">
        <f ca="1">IF(LEFT(BE916,2)="RF",OFFSET(Pinlist!$D$1,Chart!BD916,0)&amp;"_"&amp;OFFSET(Pinlist!$G$1,Chart!BD916,0),"")</f>
        <v>#NUM!</v>
      </c>
      <c r="BI916" s="298" t="e">
        <f ca="1">IF(LEFT(BE916,2)="RF",OFFSET(Pinlist!$I$1,Chart!BD916,0))</f>
        <v>#NUM!</v>
      </c>
      <c r="BJ916" s="156">
        <f t="shared" si="141"/>
        <v>913</v>
      </c>
      <c r="BK916" s="598" t="b">
        <f t="array" aca="1" ref="BK916" ca="1">IF($BV$15,MIN(SQRT((BF916-OFFSET(BF916,1,0,$BU$26-BJ916))^2+(BG916-OFFSET(BG916,1,0,$BU$26-BJ916))^2)))</f>
        <v>0</v>
      </c>
      <c r="BL916" s="598" t="b">
        <f t="array" aca="1" ref="BL916" ca="1">IF($BV$15,MIN(SQRT((BF916-OFFSET(BF916,-1,0,1-BJ916))^2+(BG916-OFFSET(BG916,-1,0,1-BJ916))^2)))</f>
        <v>0</v>
      </c>
      <c r="BM916" s="225" t="e">
        <f t="shared" ca="1" si="137"/>
        <v>#N/A</v>
      </c>
      <c r="BN916" s="225" t="e">
        <f t="shared" ca="1" si="138"/>
        <v>#N/A</v>
      </c>
      <c r="BO916" s="53" t="b">
        <f t="shared" ca="1" si="139"/>
        <v>0</v>
      </c>
      <c r="BP916" s="168"/>
      <c r="BQ916" s="168"/>
      <c r="BR916" s="168"/>
      <c r="BS916" s="168"/>
      <c r="BT916" s="168"/>
      <c r="BU916" s="168"/>
      <c r="BV916" s="168"/>
      <c r="BW916" s="168"/>
      <c r="BX916" s="66"/>
      <c r="BY916" s="66"/>
      <c r="BZ916" s="66"/>
      <c r="CA916" s="66"/>
      <c r="CB916" s="66"/>
      <c r="CC916" s="66"/>
      <c r="CD916" s="168"/>
      <c r="CE916" s="66"/>
      <c r="CF916" s="66"/>
      <c r="CG916" s="66"/>
      <c r="CH916" s="66"/>
      <c r="CI916" s="168"/>
      <c r="CJ916" s="617"/>
      <c r="CK916" s="168"/>
      <c r="CL916" s="168"/>
      <c r="CM916" s="76"/>
      <c r="CN916" s="76"/>
      <c r="CO916" s="168"/>
      <c r="CP916" s="846" t="b">
        <f>CP915/2&lt;&gt;INT(CP915/2)</f>
        <v>0</v>
      </c>
      <c r="CQ916" s="66"/>
      <c r="CR916" s="76"/>
      <c r="CS916" s="76"/>
      <c r="CT916" s="76">
        <f ca="1">CQ915*(CT915-$BQ$5)</f>
        <v>0</v>
      </c>
      <c r="CU916" s="76">
        <f ca="1">CU915</f>
        <v>0</v>
      </c>
      <c r="CV916" s="69"/>
      <c r="CW916" s="439"/>
      <c r="CX916" s="168"/>
      <c r="CY916" s="168"/>
      <c r="CZ916" s="168"/>
      <c r="DA916" s="168"/>
      <c r="DB916" s="168"/>
      <c r="DC916" s="168"/>
      <c r="DD916" s="168"/>
      <c r="DE916" s="168"/>
      <c r="DF916" s="168"/>
      <c r="DG916" s="168"/>
      <c r="DH916" s="168"/>
      <c r="DI916" s="168"/>
      <c r="DJ916" s="168"/>
    </row>
    <row r="917" spans="52:114" x14ac:dyDescent="0.2">
      <c r="AZ917" s="3">
        <f ca="1">IF(ISNUMBER(BI917),((BI917&gt;Probe_Head!$CB$15)+COUNTIF(OFFSET(Pinlist!$T$1,Chart!BD917,0),"*CPW*")+(OFFSET(Pinlist!$L$1,Chart!BD917,0)="36-40")&gt;0)+0,0)</f>
        <v>0</v>
      </c>
      <c r="BA917" s="161" t="e">
        <f t="shared" ca="1" si="140"/>
        <v>#NUM!</v>
      </c>
      <c r="BB917" s="66" t="e">
        <f t="shared" ca="1" si="134"/>
        <v>#NUM!</v>
      </c>
      <c r="BC917" s="66" t="e">
        <f t="shared" ca="1" si="135"/>
        <v>#NUM!</v>
      </c>
      <c r="BD917" s="156">
        <f ca="1">IFERROR(MATCH(BE917,OFFSET(Pinlist!$A$2,BD916*(BA917=BA916),0,$BT$23,1),0)+BD916*(BA917=BA916),0)</f>
        <v>0</v>
      </c>
      <c r="BE917" s="66" t="e">
        <f t="shared" ca="1" si="136"/>
        <v>#NUM!</v>
      </c>
      <c r="BF917" s="76">
        <f ca="1">(OFFSET(Pinlist!$E$1,BD917,0)-$BR$18)*MirrorX</f>
        <v>0</v>
      </c>
      <c r="BG917" s="76">
        <f ca="1">OFFSET(Pinlist!$F$1,BD917,0)-$BS$18</f>
        <v>0</v>
      </c>
      <c r="BH917" s="439" t="e">
        <f ca="1">IF(LEFT(BE917,2)="RF",OFFSET(Pinlist!$D$1,Chart!BD917,0)&amp;"_"&amp;OFFSET(Pinlist!$G$1,Chart!BD917,0),"")</f>
        <v>#NUM!</v>
      </c>
      <c r="BI917" s="298" t="e">
        <f ca="1">IF(LEFT(BE917,2)="RF",OFFSET(Pinlist!$I$1,Chart!BD917,0))</f>
        <v>#NUM!</v>
      </c>
      <c r="BJ917" s="156">
        <f t="shared" si="141"/>
        <v>914</v>
      </c>
      <c r="BK917" s="598" t="b">
        <f t="array" aca="1" ref="BK917" ca="1">IF($BV$15,MIN(SQRT((BF917-OFFSET(BF917,1,0,$BU$26-BJ917))^2+(BG917-OFFSET(BG917,1,0,$BU$26-BJ917))^2)))</f>
        <v>0</v>
      </c>
      <c r="BL917" s="598" t="b">
        <f t="array" aca="1" ref="BL917" ca="1">IF($BV$15,MIN(SQRT((BF917-OFFSET(BF917,-1,0,1-BJ917))^2+(BG917-OFFSET(BG917,-1,0,1-BJ917))^2)))</f>
        <v>0</v>
      </c>
      <c r="BM917" s="225" t="e">
        <f t="shared" ca="1" si="137"/>
        <v>#N/A</v>
      </c>
      <c r="BN917" s="225" t="e">
        <f t="shared" ca="1" si="138"/>
        <v>#N/A</v>
      </c>
      <c r="BO917" s="53" t="b">
        <f t="shared" ca="1" si="139"/>
        <v>0</v>
      </c>
      <c r="BP917" s="168"/>
      <c r="BQ917" s="168"/>
      <c r="BR917" s="168"/>
      <c r="BS917" s="168"/>
      <c r="BT917" s="168"/>
      <c r="BU917" s="168"/>
      <c r="BV917" s="168"/>
      <c r="BW917" s="168"/>
      <c r="BX917" s="66"/>
      <c r="BY917" s="66"/>
      <c r="BZ917" s="66"/>
      <c r="CA917" s="66"/>
      <c r="CB917" s="66"/>
      <c r="CC917" s="66"/>
      <c r="CD917" s="168"/>
      <c r="CE917" s="66"/>
      <c r="CF917" s="66"/>
      <c r="CG917" s="66"/>
      <c r="CH917" s="66"/>
      <c r="CI917" s="168"/>
      <c r="CJ917" s="617"/>
      <c r="CK917" s="168"/>
      <c r="CL917" s="168"/>
      <c r="CM917" s="76"/>
      <c r="CN917" s="76"/>
      <c r="CO917" s="168"/>
      <c r="CP917" s="610">
        <f>IF($BS$70,(CP915*$CZ$26)+(CP916*$CZ$27)*$CQ$9,CP918*$CZ$26)*MirrorX</f>
        <v>0</v>
      </c>
      <c r="CQ917" s="611">
        <f>IF($BS$70,(CP915*$DA$26)+(CP916*$DA$27)*$CQ$9,CQ918*$DA$26)</f>
        <v>0</v>
      </c>
      <c r="CR917" s="76"/>
      <c r="CS917" s="76"/>
      <c r="CT917" s="76">
        <f ca="1">CT916</f>
        <v>0</v>
      </c>
      <c r="CU917" s="76">
        <f ca="1">CQ915*(CU916-$BR$5)</f>
        <v>0</v>
      </c>
      <c r="CV917" s="69"/>
      <c r="CW917" s="439"/>
      <c r="CX917" s="168"/>
      <c r="CY917" s="168"/>
      <c r="CZ917" s="168"/>
      <c r="DA917" s="168"/>
      <c r="DB917" s="168"/>
      <c r="DC917" s="168"/>
      <c r="DD917" s="168"/>
      <c r="DE917" s="168"/>
      <c r="DF917" s="168"/>
      <c r="DG917" s="168"/>
      <c r="DH917" s="168"/>
      <c r="DI917" s="168"/>
      <c r="DJ917" s="168"/>
    </row>
    <row r="918" spans="52:114" x14ac:dyDescent="0.2">
      <c r="AZ918" s="3">
        <f ca="1">IF(ISNUMBER(BI918),((BI918&gt;Probe_Head!$CB$15)+COUNTIF(OFFSET(Pinlist!$T$1,Chart!BD918,0),"*CPW*")+(OFFSET(Pinlist!$L$1,Chart!BD918,0)="36-40")&gt;0)+0,0)</f>
        <v>0</v>
      </c>
      <c r="BA918" s="161" t="e">
        <f t="shared" ca="1" si="140"/>
        <v>#NUM!</v>
      </c>
      <c r="BB918" s="66" t="e">
        <f t="shared" ca="1" si="134"/>
        <v>#NUM!</v>
      </c>
      <c r="BC918" s="66" t="e">
        <f t="shared" ca="1" si="135"/>
        <v>#NUM!</v>
      </c>
      <c r="BD918" s="156">
        <f ca="1">IFERROR(MATCH(BE918,OFFSET(Pinlist!$A$2,BD917*(BA918=BA917),0,$BT$23,1),0)+BD917*(BA918=BA917),0)</f>
        <v>0</v>
      </c>
      <c r="BE918" s="66" t="e">
        <f t="shared" ca="1" si="136"/>
        <v>#NUM!</v>
      </c>
      <c r="BF918" s="76">
        <f ca="1">(OFFSET(Pinlist!$E$1,BD918,0)-$BR$18)*MirrorX</f>
        <v>0</v>
      </c>
      <c r="BG918" s="76">
        <f ca="1">OFFSET(Pinlist!$F$1,BD918,0)-$BS$18</f>
        <v>0</v>
      </c>
      <c r="BH918" s="439" t="e">
        <f ca="1">IF(LEFT(BE918,2)="RF",OFFSET(Pinlist!$D$1,Chart!BD918,0)&amp;"_"&amp;OFFSET(Pinlist!$G$1,Chart!BD918,0),"")</f>
        <v>#NUM!</v>
      </c>
      <c r="BI918" s="298" t="e">
        <f ca="1">IF(LEFT(BE918,2)="RF",OFFSET(Pinlist!$I$1,Chart!BD918,0))</f>
        <v>#NUM!</v>
      </c>
      <c r="BJ918" s="156">
        <f t="shared" si="141"/>
        <v>915</v>
      </c>
      <c r="BK918" s="598" t="b">
        <f t="array" aca="1" ref="BK918" ca="1">IF($BV$15,MIN(SQRT((BF918-OFFSET(BF918,1,0,$BU$26-BJ918))^2+(BG918-OFFSET(BG918,1,0,$BU$26-BJ918))^2)))</f>
        <v>0</v>
      </c>
      <c r="BL918" s="598" t="b">
        <f t="array" aca="1" ref="BL918" ca="1">IF($BV$15,MIN(SQRT((BF918-OFFSET(BF918,-1,0,1-BJ918))^2+(BG918-OFFSET(BG918,-1,0,1-BJ918))^2)))</f>
        <v>0</v>
      </c>
      <c r="BM918" s="225" t="e">
        <f t="shared" ca="1" si="137"/>
        <v>#N/A</v>
      </c>
      <c r="BN918" s="225" t="e">
        <f t="shared" ca="1" si="138"/>
        <v>#N/A</v>
      </c>
      <c r="BO918" s="53" t="b">
        <f t="shared" ca="1" si="139"/>
        <v>0</v>
      </c>
      <c r="BP918" s="168"/>
      <c r="BQ918" s="168"/>
      <c r="BR918" s="168"/>
      <c r="BS918" s="168"/>
      <c r="BT918" s="168"/>
      <c r="BU918" s="168"/>
      <c r="BV918" s="168"/>
      <c r="BW918" s="168"/>
      <c r="BX918" s="66"/>
      <c r="BY918" s="66"/>
      <c r="BZ918" s="66"/>
      <c r="CA918" s="66"/>
      <c r="CB918" s="66"/>
      <c r="CC918" s="66"/>
      <c r="CD918" s="168"/>
      <c r="CE918" s="66"/>
      <c r="CF918" s="66"/>
      <c r="CG918" s="66"/>
      <c r="CH918" s="66"/>
      <c r="CI918" s="168"/>
      <c r="CJ918" s="617"/>
      <c r="CK918" s="168"/>
      <c r="CL918" s="168"/>
      <c r="CM918" s="76"/>
      <c r="CN918" s="76"/>
      <c r="CO918" s="168"/>
      <c r="CP918" s="614">
        <f>IF(CP912+1=ABS($R$47),0,CP912+1)</f>
        <v>0</v>
      </c>
      <c r="CQ918" s="615">
        <f>IF(CP912+1=ABS($R$47),CQ912+1,CQ912)</f>
        <v>76</v>
      </c>
      <c r="CR918" s="76"/>
      <c r="CS918" s="76"/>
      <c r="CT918" s="76">
        <f ca="1">CT915</f>
        <v>0</v>
      </c>
      <c r="CU918" s="76">
        <f ca="1">CU917</f>
        <v>0</v>
      </c>
      <c r="CV918" s="69"/>
      <c r="CW918" s="439"/>
      <c r="CX918" s="168"/>
      <c r="CY918" s="168"/>
      <c r="CZ918" s="168"/>
      <c r="DA918" s="168"/>
      <c r="DB918" s="168"/>
      <c r="DC918" s="168"/>
      <c r="DD918" s="168"/>
      <c r="DE918" s="168"/>
      <c r="DF918" s="168"/>
      <c r="DG918" s="168"/>
      <c r="DH918" s="168"/>
      <c r="DI918" s="168"/>
      <c r="DJ918" s="168"/>
    </row>
    <row r="919" spans="52:114" x14ac:dyDescent="0.2">
      <c r="AZ919" s="3">
        <f ca="1">IF(ISNUMBER(BI919),((BI919&gt;Probe_Head!$CB$15)+COUNTIF(OFFSET(Pinlist!$T$1,Chart!BD919,0),"*CPW*")+(OFFSET(Pinlist!$L$1,Chart!BD919,0)="36-40")&gt;0)+0,0)</f>
        <v>0</v>
      </c>
      <c r="BA919" s="161" t="e">
        <f t="shared" ca="1" si="140"/>
        <v>#NUM!</v>
      </c>
      <c r="BB919" s="66" t="e">
        <f t="shared" ca="1" si="134"/>
        <v>#NUM!</v>
      </c>
      <c r="BC919" s="66" t="e">
        <f t="shared" ca="1" si="135"/>
        <v>#NUM!</v>
      </c>
      <c r="BD919" s="156">
        <f ca="1">IFERROR(MATCH(BE919,OFFSET(Pinlist!$A$2,BD918*(BA919=BA918),0,$BT$23,1),0)+BD918*(BA919=BA918),0)</f>
        <v>0</v>
      </c>
      <c r="BE919" s="66" t="e">
        <f t="shared" ca="1" si="136"/>
        <v>#NUM!</v>
      </c>
      <c r="BF919" s="76">
        <f ca="1">(OFFSET(Pinlist!$E$1,BD919,0)-$BR$18)*MirrorX</f>
        <v>0</v>
      </c>
      <c r="BG919" s="76">
        <f ca="1">OFFSET(Pinlist!$F$1,BD919,0)-$BS$18</f>
        <v>0</v>
      </c>
      <c r="BH919" s="439" t="e">
        <f ca="1">IF(LEFT(BE919,2)="RF",OFFSET(Pinlist!$D$1,Chart!BD919,0)&amp;"_"&amp;OFFSET(Pinlist!$G$1,Chart!BD919,0),"")</f>
        <v>#NUM!</v>
      </c>
      <c r="BI919" s="298" t="e">
        <f ca="1">IF(LEFT(BE919,2)="RF",OFFSET(Pinlist!$I$1,Chart!BD919,0))</f>
        <v>#NUM!</v>
      </c>
      <c r="BJ919" s="156">
        <f t="shared" si="141"/>
        <v>916</v>
      </c>
      <c r="BK919" s="598" t="b">
        <f t="array" aca="1" ref="BK919" ca="1">IF($BV$15,MIN(SQRT((BF919-OFFSET(BF919,1,0,$BU$26-BJ919))^2+(BG919-OFFSET(BG919,1,0,$BU$26-BJ919))^2)))</f>
        <v>0</v>
      </c>
      <c r="BL919" s="598" t="b">
        <f t="array" aca="1" ref="BL919" ca="1">IF($BV$15,MIN(SQRT((BF919-OFFSET(BF919,-1,0,1-BJ919))^2+(BG919-OFFSET(BG919,-1,0,1-BJ919))^2)))</f>
        <v>0</v>
      </c>
      <c r="BM919" s="225" t="e">
        <f t="shared" ca="1" si="137"/>
        <v>#N/A</v>
      </c>
      <c r="BN919" s="225" t="e">
        <f t="shared" ca="1" si="138"/>
        <v>#N/A</v>
      </c>
      <c r="BO919" s="53" t="b">
        <f t="shared" ca="1" si="139"/>
        <v>0</v>
      </c>
      <c r="BP919" s="168"/>
      <c r="BQ919" s="168"/>
      <c r="BR919" s="168"/>
      <c r="BS919" s="168"/>
      <c r="BT919" s="168"/>
      <c r="BU919" s="168"/>
      <c r="BV919" s="168"/>
      <c r="BW919" s="168"/>
      <c r="BX919" s="66"/>
      <c r="BY919" s="66"/>
      <c r="BZ919" s="66"/>
      <c r="CA919" s="66"/>
      <c r="CB919" s="66"/>
      <c r="CC919" s="66"/>
      <c r="CD919" s="168"/>
      <c r="CE919" s="66"/>
      <c r="CF919" s="66"/>
      <c r="CG919" s="66"/>
      <c r="CH919" s="66"/>
      <c r="CI919" s="168"/>
      <c r="CJ919" s="617"/>
      <c r="CK919" s="168"/>
      <c r="CL919" s="168"/>
      <c r="CM919" s="76"/>
      <c r="CN919" s="76"/>
      <c r="CO919" s="168"/>
      <c r="CP919" s="161"/>
      <c r="CQ919" s="66"/>
      <c r="CR919" s="76"/>
      <c r="CS919" s="76"/>
      <c r="CT919" s="76">
        <f ca="1">CT915</f>
        <v>0</v>
      </c>
      <c r="CU919" s="76">
        <f ca="1">CU915</f>
        <v>0</v>
      </c>
      <c r="CV919" s="69"/>
      <c r="CW919" s="439"/>
      <c r="CX919" s="168"/>
      <c r="CY919" s="168"/>
      <c r="CZ919" s="168"/>
      <c r="DA919" s="168"/>
      <c r="DB919" s="168"/>
      <c r="DC919" s="168"/>
      <c r="DD919" s="168"/>
      <c r="DE919" s="168"/>
      <c r="DF919" s="168"/>
      <c r="DG919" s="168"/>
      <c r="DH919" s="168"/>
      <c r="DI919" s="168"/>
      <c r="DJ919" s="168"/>
    </row>
    <row r="920" spans="52:114" x14ac:dyDescent="0.2">
      <c r="AZ920" s="3">
        <f ca="1">IF(ISNUMBER(BI920),((BI920&gt;Probe_Head!$CB$15)+COUNTIF(OFFSET(Pinlist!$T$1,Chart!BD920,0),"*CPW*")+(OFFSET(Pinlist!$L$1,Chart!BD920,0)="36-40")&gt;0)+0,0)</f>
        <v>0</v>
      </c>
      <c r="BA920" s="161" t="e">
        <f t="shared" ca="1" si="140"/>
        <v>#NUM!</v>
      </c>
      <c r="BB920" s="66" t="e">
        <f t="shared" ca="1" si="134"/>
        <v>#NUM!</v>
      </c>
      <c r="BC920" s="66" t="e">
        <f t="shared" ca="1" si="135"/>
        <v>#NUM!</v>
      </c>
      <c r="BD920" s="156">
        <f ca="1">IFERROR(MATCH(BE920,OFFSET(Pinlist!$A$2,BD919*(BA920=BA919),0,$BT$23,1),0)+BD919*(BA920=BA919),0)</f>
        <v>0</v>
      </c>
      <c r="BE920" s="66" t="e">
        <f t="shared" ca="1" si="136"/>
        <v>#NUM!</v>
      </c>
      <c r="BF920" s="76">
        <f ca="1">(OFFSET(Pinlist!$E$1,BD920,0)-$BR$18)*MirrorX</f>
        <v>0</v>
      </c>
      <c r="BG920" s="76">
        <f ca="1">OFFSET(Pinlist!$F$1,BD920,0)-$BS$18</f>
        <v>0</v>
      </c>
      <c r="BH920" s="439" t="e">
        <f ca="1">IF(LEFT(BE920,2)="RF",OFFSET(Pinlist!$D$1,Chart!BD920,0)&amp;"_"&amp;OFFSET(Pinlist!$G$1,Chart!BD920,0),"")</f>
        <v>#NUM!</v>
      </c>
      <c r="BI920" s="298" t="e">
        <f ca="1">IF(LEFT(BE920,2)="RF",OFFSET(Pinlist!$I$1,Chart!BD920,0))</f>
        <v>#NUM!</v>
      </c>
      <c r="BJ920" s="156">
        <f t="shared" si="141"/>
        <v>917</v>
      </c>
      <c r="BK920" s="598" t="b">
        <f t="array" aca="1" ref="BK920" ca="1">IF($BV$15,MIN(SQRT((BF920-OFFSET(BF920,1,0,$BU$26-BJ920))^2+(BG920-OFFSET(BG920,1,0,$BU$26-BJ920))^2)))</f>
        <v>0</v>
      </c>
      <c r="BL920" s="598" t="b">
        <f t="array" aca="1" ref="BL920" ca="1">IF($BV$15,MIN(SQRT((BF920-OFFSET(BF920,-1,0,1-BJ920))^2+(BG920-OFFSET(BG920,-1,0,1-BJ920))^2)))</f>
        <v>0</v>
      </c>
      <c r="BM920" s="225" t="e">
        <f t="shared" ca="1" si="137"/>
        <v>#N/A</v>
      </c>
      <c r="BN920" s="225" t="e">
        <f t="shared" ca="1" si="138"/>
        <v>#N/A</v>
      </c>
      <c r="BO920" s="53" t="b">
        <f t="shared" ca="1" si="139"/>
        <v>0</v>
      </c>
      <c r="BP920" s="168"/>
      <c r="BQ920" s="168"/>
      <c r="BR920" s="168"/>
      <c r="BS920" s="168"/>
      <c r="BT920" s="168"/>
      <c r="BU920" s="168"/>
      <c r="BV920" s="168"/>
      <c r="BW920" s="168"/>
      <c r="BX920" s="66"/>
      <c r="BY920" s="66"/>
      <c r="BZ920" s="66"/>
      <c r="CA920" s="66"/>
      <c r="CB920" s="66"/>
      <c r="CC920" s="66"/>
      <c r="CD920" s="168"/>
      <c r="CE920" s="66"/>
      <c r="CF920" s="66"/>
      <c r="CG920" s="66"/>
      <c r="CH920" s="66"/>
      <c r="CI920" s="168"/>
      <c r="CJ920" s="617"/>
      <c r="CK920" s="168"/>
      <c r="CL920" s="168"/>
      <c r="CM920" s="76"/>
      <c r="CN920" s="76"/>
      <c r="CO920" s="168"/>
      <c r="CX920" s="168"/>
      <c r="CY920" s="168"/>
      <c r="CZ920" s="168"/>
      <c r="DA920" s="168"/>
      <c r="DB920" s="168"/>
      <c r="DC920" s="168"/>
      <c r="DD920" s="168"/>
      <c r="DE920" s="168"/>
      <c r="DF920" s="168"/>
      <c r="DG920" s="168"/>
      <c r="DH920" s="168"/>
      <c r="DI920" s="168"/>
      <c r="DJ920" s="168"/>
    </row>
    <row r="921" spans="52:114" x14ac:dyDescent="0.2">
      <c r="AZ921" s="3">
        <f ca="1">IF(ISNUMBER(BI921),((BI921&gt;Probe_Head!$CB$15)+COUNTIF(OFFSET(Pinlist!$T$1,Chart!BD921,0),"*CPW*")+(OFFSET(Pinlist!$L$1,Chart!BD921,0)="36-40")&gt;0)+0,0)</f>
        <v>0</v>
      </c>
      <c r="BA921" s="161" t="e">
        <f t="shared" ca="1" si="140"/>
        <v>#NUM!</v>
      </c>
      <c r="BB921" s="66" t="e">
        <f t="shared" ca="1" si="134"/>
        <v>#NUM!</v>
      </c>
      <c r="BC921" s="66" t="e">
        <f t="shared" ca="1" si="135"/>
        <v>#NUM!</v>
      </c>
      <c r="BD921" s="156">
        <f ca="1">IFERROR(MATCH(BE921,OFFSET(Pinlist!$A$2,BD920*(BA921=BA920),0,$BT$23,1),0)+BD920*(BA921=BA920),0)</f>
        <v>0</v>
      </c>
      <c r="BE921" s="66" t="e">
        <f t="shared" ca="1" si="136"/>
        <v>#NUM!</v>
      </c>
      <c r="BF921" s="76">
        <f ca="1">(OFFSET(Pinlist!$E$1,BD921,0)-$BR$18)*MirrorX</f>
        <v>0</v>
      </c>
      <c r="BG921" s="76">
        <f ca="1">OFFSET(Pinlist!$F$1,BD921,0)-$BS$18</f>
        <v>0</v>
      </c>
      <c r="BH921" s="439" t="e">
        <f ca="1">IF(LEFT(BE921,2)="RF",OFFSET(Pinlist!$D$1,Chart!BD921,0)&amp;"_"&amp;OFFSET(Pinlist!$G$1,Chart!BD921,0),"")</f>
        <v>#NUM!</v>
      </c>
      <c r="BI921" s="298" t="e">
        <f ca="1">IF(LEFT(BE921,2)="RF",OFFSET(Pinlist!$I$1,Chart!BD921,0))</f>
        <v>#NUM!</v>
      </c>
      <c r="BJ921" s="156">
        <f t="shared" si="141"/>
        <v>918</v>
      </c>
      <c r="BK921" s="598" t="b">
        <f t="array" aca="1" ref="BK921" ca="1">IF($BV$15,MIN(SQRT((BF921-OFFSET(BF921,1,0,$BU$26-BJ921))^2+(BG921-OFFSET(BG921,1,0,$BU$26-BJ921))^2)))</f>
        <v>0</v>
      </c>
      <c r="BL921" s="598" t="b">
        <f t="array" aca="1" ref="BL921" ca="1">IF($BV$15,MIN(SQRT((BF921-OFFSET(BF921,-1,0,1-BJ921))^2+(BG921-OFFSET(BG921,-1,0,1-BJ921))^2)))</f>
        <v>0</v>
      </c>
      <c r="BM921" s="225" t="e">
        <f t="shared" ca="1" si="137"/>
        <v>#N/A</v>
      </c>
      <c r="BN921" s="225" t="e">
        <f t="shared" ca="1" si="138"/>
        <v>#N/A</v>
      </c>
      <c r="BO921" s="53" t="b">
        <f t="shared" ca="1" si="139"/>
        <v>0</v>
      </c>
      <c r="BP921" s="168"/>
      <c r="BQ921" s="168"/>
      <c r="BR921" s="168"/>
      <c r="BS921" s="168"/>
      <c r="BT921" s="168"/>
      <c r="BU921" s="168"/>
      <c r="BV921" s="168"/>
      <c r="BW921" s="168"/>
      <c r="BX921" s="66"/>
      <c r="BY921" s="66"/>
      <c r="BZ921" s="66"/>
      <c r="CA921" s="66"/>
      <c r="CB921" s="66"/>
      <c r="CC921" s="66"/>
      <c r="CD921" s="168"/>
      <c r="CE921" s="66"/>
      <c r="CF921" s="66"/>
      <c r="CG921" s="66"/>
      <c r="CH921" s="66"/>
      <c r="CI921" s="168"/>
      <c r="CJ921" s="617"/>
      <c r="CK921" s="168"/>
      <c r="CL921" s="168"/>
      <c r="CM921" s="76"/>
      <c r="CN921" s="76"/>
      <c r="CO921" s="168"/>
      <c r="CP921" s="608">
        <f>CP915+1</f>
        <v>153</v>
      </c>
      <c r="CQ921" s="609">
        <f>(CP921&lt;Multiplyer)*$CZ$40</f>
        <v>0</v>
      </c>
      <c r="CR921" s="618"/>
      <c r="CS921" s="618"/>
      <c r="CT921" s="618">
        <f ca="1">$CQ921*(CP923+$CZ$29)</f>
        <v>0</v>
      </c>
      <c r="CU921" s="618">
        <f ca="1">$CQ921*(CQ923+$DA$29)</f>
        <v>0</v>
      </c>
      <c r="CV921" s="618"/>
      <c r="CW921" s="619"/>
      <c r="CX921" s="168"/>
      <c r="CY921" s="168"/>
      <c r="CZ921" s="168"/>
      <c r="DA921" s="168"/>
      <c r="DB921" s="168"/>
      <c r="DC921" s="168"/>
      <c r="DD921" s="168"/>
      <c r="DE921" s="168"/>
      <c r="DF921" s="168"/>
      <c r="DG921" s="168"/>
      <c r="DH921" s="168"/>
      <c r="DI921" s="168"/>
      <c r="DJ921" s="168"/>
    </row>
    <row r="922" spans="52:114" x14ac:dyDescent="0.2">
      <c r="AZ922" s="3">
        <f ca="1">IF(ISNUMBER(BI922),((BI922&gt;Probe_Head!$CB$15)+COUNTIF(OFFSET(Pinlist!$T$1,Chart!BD922,0),"*CPW*")+(OFFSET(Pinlist!$L$1,Chart!BD922,0)="36-40")&gt;0)+0,0)</f>
        <v>0</v>
      </c>
      <c r="BA922" s="161" t="e">
        <f t="shared" ca="1" si="140"/>
        <v>#NUM!</v>
      </c>
      <c r="BB922" s="66" t="e">
        <f t="shared" ca="1" si="134"/>
        <v>#NUM!</v>
      </c>
      <c r="BC922" s="66" t="e">
        <f t="shared" ca="1" si="135"/>
        <v>#NUM!</v>
      </c>
      <c r="BD922" s="156">
        <f ca="1">IFERROR(MATCH(BE922,OFFSET(Pinlist!$A$2,BD921*(BA922=BA921),0,$BT$23,1),0)+BD921*(BA922=BA921),0)</f>
        <v>0</v>
      </c>
      <c r="BE922" s="66" t="e">
        <f t="shared" ca="1" si="136"/>
        <v>#NUM!</v>
      </c>
      <c r="BF922" s="76">
        <f ca="1">(OFFSET(Pinlist!$E$1,BD922,0)-$BR$18)*MirrorX</f>
        <v>0</v>
      </c>
      <c r="BG922" s="76">
        <f ca="1">OFFSET(Pinlist!$F$1,BD922,0)-$BS$18</f>
        <v>0</v>
      </c>
      <c r="BH922" s="439" t="e">
        <f ca="1">IF(LEFT(BE922,2)="RF",OFFSET(Pinlist!$D$1,Chart!BD922,0)&amp;"_"&amp;OFFSET(Pinlist!$G$1,Chart!BD922,0),"")</f>
        <v>#NUM!</v>
      </c>
      <c r="BI922" s="298" t="e">
        <f ca="1">IF(LEFT(BE922,2)="RF",OFFSET(Pinlist!$I$1,Chart!BD922,0))</f>
        <v>#NUM!</v>
      </c>
      <c r="BJ922" s="156">
        <f t="shared" si="141"/>
        <v>919</v>
      </c>
      <c r="BK922" s="598" t="b">
        <f t="array" aca="1" ref="BK922" ca="1">IF($BV$15,MIN(SQRT((BF922-OFFSET(BF922,1,0,$BU$26-BJ922))^2+(BG922-OFFSET(BG922,1,0,$BU$26-BJ922))^2)))</f>
        <v>0</v>
      </c>
      <c r="BL922" s="598" t="b">
        <f t="array" aca="1" ref="BL922" ca="1">IF($BV$15,MIN(SQRT((BF922-OFFSET(BF922,-1,0,1-BJ922))^2+(BG922-OFFSET(BG922,-1,0,1-BJ922))^2)))</f>
        <v>0</v>
      </c>
      <c r="BM922" s="225" t="e">
        <f t="shared" ca="1" si="137"/>
        <v>#N/A</v>
      </c>
      <c r="BN922" s="225" t="e">
        <f t="shared" ca="1" si="138"/>
        <v>#N/A</v>
      </c>
      <c r="BO922" s="53" t="b">
        <f t="shared" ca="1" si="139"/>
        <v>0</v>
      </c>
      <c r="BP922" s="168"/>
      <c r="BQ922" s="168"/>
      <c r="BR922" s="168"/>
      <c r="BS922" s="168"/>
      <c r="BT922" s="168"/>
      <c r="BU922" s="168"/>
      <c r="BV922" s="168"/>
      <c r="BW922" s="168"/>
      <c r="BX922" s="66"/>
      <c r="BY922" s="66"/>
      <c r="BZ922" s="66"/>
      <c r="CA922" s="66"/>
      <c r="CB922" s="66"/>
      <c r="CC922" s="66"/>
      <c r="CD922" s="168"/>
      <c r="CE922" s="66"/>
      <c r="CF922" s="66"/>
      <c r="CG922" s="66"/>
      <c r="CH922" s="66"/>
      <c r="CI922" s="168"/>
      <c r="CJ922" s="617"/>
      <c r="CK922" s="168"/>
      <c r="CL922" s="168"/>
      <c r="CM922" s="76"/>
      <c r="CN922" s="76"/>
      <c r="CO922" s="168"/>
      <c r="CP922" s="846" t="b">
        <f>CP921/2&lt;&gt;INT(CP921/2)</f>
        <v>1</v>
      </c>
      <c r="CQ922" s="66"/>
      <c r="CR922" s="76"/>
      <c r="CS922" s="76"/>
      <c r="CT922" s="76">
        <f ca="1">CQ921*(CT921-$BQ$5)</f>
        <v>0</v>
      </c>
      <c r="CU922" s="76">
        <f ca="1">CU921</f>
        <v>0</v>
      </c>
      <c r="CV922" s="69"/>
      <c r="CW922" s="480"/>
      <c r="CX922" s="168"/>
      <c r="CY922" s="168"/>
      <c r="CZ922" s="168"/>
      <c r="DA922" s="168"/>
      <c r="DB922" s="168"/>
      <c r="DC922" s="168"/>
      <c r="DD922" s="168"/>
      <c r="DE922" s="168"/>
      <c r="DF922" s="168"/>
      <c r="DG922" s="168"/>
      <c r="DH922" s="168"/>
      <c r="DI922" s="168"/>
      <c r="DJ922" s="168"/>
    </row>
    <row r="923" spans="52:114" x14ac:dyDescent="0.2">
      <c r="AZ923" s="3">
        <f ca="1">IF(ISNUMBER(BI923),((BI923&gt;Probe_Head!$CB$15)+COUNTIF(OFFSET(Pinlist!$T$1,Chart!BD923,0),"*CPW*")+(OFFSET(Pinlist!$L$1,Chart!BD923,0)="36-40")&gt;0)+0,0)</f>
        <v>0</v>
      </c>
      <c r="BA923" s="161" t="e">
        <f t="shared" ca="1" si="140"/>
        <v>#NUM!</v>
      </c>
      <c r="BB923" s="66" t="e">
        <f t="shared" ca="1" si="134"/>
        <v>#NUM!</v>
      </c>
      <c r="BC923" s="66" t="e">
        <f t="shared" ca="1" si="135"/>
        <v>#NUM!</v>
      </c>
      <c r="BD923" s="156">
        <f ca="1">IFERROR(MATCH(BE923,OFFSET(Pinlist!$A$2,BD922*(BA923=BA922),0,$BT$23,1),0)+BD922*(BA923=BA922),0)</f>
        <v>0</v>
      </c>
      <c r="BE923" s="66" t="e">
        <f t="shared" ca="1" si="136"/>
        <v>#NUM!</v>
      </c>
      <c r="BF923" s="76">
        <f ca="1">(OFFSET(Pinlist!$E$1,BD923,0)-$BR$18)*MirrorX</f>
        <v>0</v>
      </c>
      <c r="BG923" s="76">
        <f ca="1">OFFSET(Pinlist!$F$1,BD923,0)-$BS$18</f>
        <v>0</v>
      </c>
      <c r="BH923" s="439" t="e">
        <f ca="1">IF(LEFT(BE923,2)="RF",OFFSET(Pinlist!$D$1,Chart!BD923,0)&amp;"_"&amp;OFFSET(Pinlist!$G$1,Chart!BD923,0),"")</f>
        <v>#NUM!</v>
      </c>
      <c r="BI923" s="298" t="e">
        <f ca="1">IF(LEFT(BE923,2)="RF",OFFSET(Pinlist!$I$1,Chart!BD923,0))</f>
        <v>#NUM!</v>
      </c>
      <c r="BJ923" s="156">
        <f t="shared" si="141"/>
        <v>920</v>
      </c>
      <c r="BK923" s="598" t="b">
        <f t="array" aca="1" ref="BK923" ca="1">IF($BV$15,MIN(SQRT((BF923-OFFSET(BF923,1,0,$BU$26-BJ923))^2+(BG923-OFFSET(BG923,1,0,$BU$26-BJ923))^2)))</f>
        <v>0</v>
      </c>
      <c r="BL923" s="598" t="b">
        <f t="array" aca="1" ref="BL923" ca="1">IF($BV$15,MIN(SQRT((BF923-OFFSET(BF923,-1,0,1-BJ923))^2+(BG923-OFFSET(BG923,-1,0,1-BJ923))^2)))</f>
        <v>0</v>
      </c>
      <c r="BM923" s="225" t="e">
        <f t="shared" ca="1" si="137"/>
        <v>#N/A</v>
      </c>
      <c r="BN923" s="225" t="e">
        <f t="shared" ca="1" si="138"/>
        <v>#N/A</v>
      </c>
      <c r="BO923" s="53" t="b">
        <f t="shared" ca="1" si="139"/>
        <v>0</v>
      </c>
      <c r="BP923" s="168"/>
      <c r="BQ923" s="168"/>
      <c r="BR923" s="168"/>
      <c r="BS923" s="168"/>
      <c r="BT923" s="168"/>
      <c r="BU923" s="168"/>
      <c r="BV923" s="168"/>
      <c r="BW923" s="168"/>
      <c r="BX923" s="66"/>
      <c r="BY923" s="66"/>
      <c r="BZ923" s="66"/>
      <c r="CA923" s="66"/>
      <c r="CB923" s="66"/>
      <c r="CC923" s="66"/>
      <c r="CD923" s="168"/>
      <c r="CE923" s="66"/>
      <c r="CF923" s="66"/>
      <c r="CG923" s="66"/>
      <c r="CH923" s="66"/>
      <c r="CI923" s="168"/>
      <c r="CJ923" s="617"/>
      <c r="CK923" s="168"/>
      <c r="CL923" s="168"/>
      <c r="CM923" s="76"/>
      <c r="CN923" s="76"/>
      <c r="CO923" s="168"/>
      <c r="CP923" s="610">
        <f>IF($BS$70,(CP921*$CZ$26)+(CP922*$CZ$27)*$CQ$9,CP924*$CZ$26)*MirrorX</f>
        <v>0</v>
      </c>
      <c r="CQ923" s="611">
        <f>IF($BS$70,(CP921*$DA$26)+(CP922*$DA$27)*$CQ$9,CQ924*$DA$26)</f>
        <v>0</v>
      </c>
      <c r="CR923" s="76"/>
      <c r="CS923" s="76"/>
      <c r="CT923" s="76">
        <f ca="1">CT922</f>
        <v>0</v>
      </c>
      <c r="CU923" s="76">
        <f ca="1">CQ921*(CU922-$BR$5)</f>
        <v>0</v>
      </c>
      <c r="CV923" s="69"/>
      <c r="CW923" s="480"/>
      <c r="CX923" s="168"/>
      <c r="CY923" s="168"/>
      <c r="CZ923" s="168"/>
      <c r="DA923" s="168"/>
      <c r="DB923" s="168"/>
      <c r="DC923" s="168"/>
      <c r="DD923" s="168"/>
      <c r="DE923" s="168"/>
      <c r="DF923" s="168"/>
      <c r="DG923" s="168"/>
      <c r="DH923" s="168"/>
      <c r="DI923" s="168"/>
      <c r="DJ923" s="168"/>
    </row>
    <row r="924" spans="52:114" x14ac:dyDescent="0.2">
      <c r="AZ924" s="3">
        <f ca="1">IF(ISNUMBER(BI924),((BI924&gt;Probe_Head!$CB$15)+COUNTIF(OFFSET(Pinlist!$T$1,Chart!BD924,0),"*CPW*")+(OFFSET(Pinlist!$L$1,Chart!BD924,0)="36-40")&gt;0)+0,0)</f>
        <v>0</v>
      </c>
      <c r="BA924" s="161" t="e">
        <f t="shared" ca="1" si="140"/>
        <v>#NUM!</v>
      </c>
      <c r="BB924" s="66" t="e">
        <f t="shared" ca="1" si="134"/>
        <v>#NUM!</v>
      </c>
      <c r="BC924" s="66" t="e">
        <f t="shared" ca="1" si="135"/>
        <v>#NUM!</v>
      </c>
      <c r="BD924" s="156">
        <f ca="1">IFERROR(MATCH(BE924,OFFSET(Pinlist!$A$2,BD923*(BA924=BA923),0,$BT$23,1),0)+BD923*(BA924=BA923),0)</f>
        <v>0</v>
      </c>
      <c r="BE924" s="66" t="e">
        <f t="shared" ca="1" si="136"/>
        <v>#NUM!</v>
      </c>
      <c r="BF924" s="76">
        <f ca="1">(OFFSET(Pinlist!$E$1,BD924,0)-$BR$18)*MirrorX</f>
        <v>0</v>
      </c>
      <c r="BG924" s="76">
        <f ca="1">OFFSET(Pinlist!$F$1,BD924,0)-$BS$18</f>
        <v>0</v>
      </c>
      <c r="BH924" s="439" t="e">
        <f ca="1">IF(LEFT(BE924,2)="RF",OFFSET(Pinlist!$D$1,Chart!BD924,0)&amp;"_"&amp;OFFSET(Pinlist!$G$1,Chart!BD924,0),"")</f>
        <v>#NUM!</v>
      </c>
      <c r="BI924" s="298" t="e">
        <f ca="1">IF(LEFT(BE924,2)="RF",OFFSET(Pinlist!$I$1,Chart!BD924,0))</f>
        <v>#NUM!</v>
      </c>
      <c r="BJ924" s="156">
        <f t="shared" si="141"/>
        <v>921</v>
      </c>
      <c r="BK924" s="598" t="b">
        <f t="array" aca="1" ref="BK924" ca="1">IF($BV$15,MIN(SQRT((BF924-OFFSET(BF924,1,0,$BU$26-BJ924))^2+(BG924-OFFSET(BG924,1,0,$BU$26-BJ924))^2)))</f>
        <v>0</v>
      </c>
      <c r="BL924" s="598" t="b">
        <f t="array" aca="1" ref="BL924" ca="1">IF($BV$15,MIN(SQRT((BF924-OFFSET(BF924,-1,0,1-BJ924))^2+(BG924-OFFSET(BG924,-1,0,1-BJ924))^2)))</f>
        <v>0</v>
      </c>
      <c r="BM924" s="225" t="e">
        <f t="shared" ca="1" si="137"/>
        <v>#N/A</v>
      </c>
      <c r="BN924" s="225" t="e">
        <f t="shared" ca="1" si="138"/>
        <v>#N/A</v>
      </c>
      <c r="BO924" s="53" t="b">
        <f t="shared" ca="1" si="139"/>
        <v>0</v>
      </c>
      <c r="BP924" s="168"/>
      <c r="BQ924" s="168"/>
      <c r="BR924" s="168"/>
      <c r="BS924" s="168"/>
      <c r="BT924" s="168"/>
      <c r="BU924" s="168"/>
      <c r="BV924" s="168"/>
      <c r="BW924" s="168"/>
      <c r="BX924" s="66"/>
      <c r="BY924" s="66"/>
      <c r="BZ924" s="66"/>
      <c r="CA924" s="66"/>
      <c r="CB924" s="66"/>
      <c r="CC924" s="66"/>
      <c r="CD924" s="168"/>
      <c r="CE924" s="66"/>
      <c r="CF924" s="66"/>
      <c r="CG924" s="66"/>
      <c r="CH924" s="66"/>
      <c r="CI924" s="168"/>
      <c r="CJ924" s="617"/>
      <c r="CK924" s="168"/>
      <c r="CL924" s="168"/>
      <c r="CM924" s="76"/>
      <c r="CN924" s="76"/>
      <c r="CO924" s="168"/>
      <c r="CP924" s="614">
        <f>IF(CP918+1=ABS($R$47),0,CP918+1)</f>
        <v>1</v>
      </c>
      <c r="CQ924" s="615">
        <f>IF(CP918+1=ABS($R$47),CQ918+1,CQ918)</f>
        <v>76</v>
      </c>
      <c r="CR924" s="76"/>
      <c r="CS924" s="76"/>
      <c r="CT924" s="76">
        <f ca="1">CT921</f>
        <v>0</v>
      </c>
      <c r="CU924" s="76">
        <f ca="1">CU923</f>
        <v>0</v>
      </c>
      <c r="CV924" s="69"/>
      <c r="CW924" s="480"/>
      <c r="CX924" s="168"/>
      <c r="CY924" s="168"/>
      <c r="CZ924" s="168"/>
      <c r="DA924" s="168"/>
      <c r="DB924" s="168"/>
      <c r="DC924" s="168"/>
      <c r="DD924" s="168"/>
      <c r="DE924" s="168"/>
      <c r="DF924" s="168"/>
      <c r="DG924" s="168"/>
      <c r="DH924" s="168"/>
      <c r="DI924" s="168"/>
      <c r="DJ924" s="168"/>
    </row>
    <row r="925" spans="52:114" x14ac:dyDescent="0.2">
      <c r="AZ925" s="3">
        <f ca="1">IF(ISNUMBER(BI925),((BI925&gt;Probe_Head!$CB$15)+COUNTIF(OFFSET(Pinlist!$T$1,Chart!BD925,0),"*CPW*")+(OFFSET(Pinlist!$L$1,Chart!BD925,0)="36-40")&gt;0)+0,0)</f>
        <v>0</v>
      </c>
      <c r="BA925" s="161" t="e">
        <f t="shared" ca="1" si="140"/>
        <v>#NUM!</v>
      </c>
      <c r="BB925" s="66" t="e">
        <f t="shared" ca="1" si="134"/>
        <v>#NUM!</v>
      </c>
      <c r="BC925" s="66" t="e">
        <f t="shared" ca="1" si="135"/>
        <v>#NUM!</v>
      </c>
      <c r="BD925" s="156">
        <f ca="1">IFERROR(MATCH(BE925,OFFSET(Pinlist!$A$2,BD924*(BA925=BA924),0,$BT$23,1),0)+BD924*(BA925=BA924),0)</f>
        <v>0</v>
      </c>
      <c r="BE925" s="66" t="e">
        <f t="shared" ca="1" si="136"/>
        <v>#NUM!</v>
      </c>
      <c r="BF925" s="76">
        <f ca="1">(OFFSET(Pinlist!$E$1,BD925,0)-$BR$18)*MirrorX</f>
        <v>0</v>
      </c>
      <c r="BG925" s="76">
        <f ca="1">OFFSET(Pinlist!$F$1,BD925,0)-$BS$18</f>
        <v>0</v>
      </c>
      <c r="BH925" s="439" t="e">
        <f ca="1">IF(LEFT(BE925,2)="RF",OFFSET(Pinlist!$D$1,Chart!BD925,0)&amp;"_"&amp;OFFSET(Pinlist!$G$1,Chart!BD925,0),"")</f>
        <v>#NUM!</v>
      </c>
      <c r="BI925" s="298" t="e">
        <f ca="1">IF(LEFT(BE925,2)="RF",OFFSET(Pinlist!$I$1,Chart!BD925,0))</f>
        <v>#NUM!</v>
      </c>
      <c r="BJ925" s="156">
        <f t="shared" si="141"/>
        <v>922</v>
      </c>
      <c r="BK925" s="598" t="b">
        <f t="array" aca="1" ref="BK925" ca="1">IF($BV$15,MIN(SQRT((BF925-OFFSET(BF925,1,0,$BU$26-BJ925))^2+(BG925-OFFSET(BG925,1,0,$BU$26-BJ925))^2)))</f>
        <v>0</v>
      </c>
      <c r="BL925" s="598" t="b">
        <f t="array" aca="1" ref="BL925" ca="1">IF($BV$15,MIN(SQRT((BF925-OFFSET(BF925,-1,0,1-BJ925))^2+(BG925-OFFSET(BG925,-1,0,1-BJ925))^2)))</f>
        <v>0</v>
      </c>
      <c r="BM925" s="225" t="e">
        <f t="shared" ca="1" si="137"/>
        <v>#N/A</v>
      </c>
      <c r="BN925" s="225" t="e">
        <f t="shared" ca="1" si="138"/>
        <v>#N/A</v>
      </c>
      <c r="BO925" s="53" t="b">
        <f t="shared" ca="1" si="139"/>
        <v>0</v>
      </c>
      <c r="BP925" s="168"/>
      <c r="BQ925" s="168"/>
      <c r="BR925" s="168"/>
      <c r="BS925" s="168"/>
      <c r="BT925" s="168"/>
      <c r="BU925" s="168"/>
      <c r="BV925" s="168"/>
      <c r="BW925" s="168"/>
      <c r="BX925" s="66"/>
      <c r="BY925" s="66"/>
      <c r="BZ925" s="66"/>
      <c r="CA925" s="66"/>
      <c r="CB925" s="66"/>
      <c r="CC925" s="66"/>
      <c r="CD925" s="168"/>
      <c r="CE925" s="66"/>
      <c r="CF925" s="66"/>
      <c r="CG925" s="66"/>
      <c r="CH925" s="66"/>
      <c r="CI925" s="168"/>
      <c r="CJ925" s="617"/>
      <c r="CK925" s="168"/>
      <c r="CL925" s="168"/>
      <c r="CM925" s="76"/>
      <c r="CN925" s="76"/>
      <c r="CO925" s="168"/>
      <c r="CP925" s="161"/>
      <c r="CQ925" s="66"/>
      <c r="CR925" s="76"/>
      <c r="CS925" s="76"/>
      <c r="CT925" s="76">
        <f ca="1">CT921</f>
        <v>0</v>
      </c>
      <c r="CU925" s="76">
        <f ca="1">CU921</f>
        <v>0</v>
      </c>
      <c r="CV925" s="69"/>
      <c r="CW925" s="480"/>
      <c r="CX925" s="168"/>
      <c r="CY925" s="168"/>
      <c r="CZ925" s="168"/>
      <c r="DA925" s="168"/>
      <c r="DB925" s="168"/>
      <c r="DC925" s="168"/>
      <c r="DD925" s="168"/>
      <c r="DE925" s="168"/>
      <c r="DF925" s="168"/>
      <c r="DG925" s="168"/>
      <c r="DH925" s="168"/>
      <c r="DI925" s="168"/>
      <c r="DJ925" s="168"/>
    </row>
    <row r="926" spans="52:114" x14ac:dyDescent="0.2">
      <c r="AZ926" s="3">
        <f ca="1">IF(ISNUMBER(BI926),((BI926&gt;Probe_Head!$CB$15)+COUNTIF(OFFSET(Pinlist!$T$1,Chart!BD926,0),"*CPW*")+(OFFSET(Pinlist!$L$1,Chart!BD926,0)="36-40")&gt;0)+0,0)</f>
        <v>0</v>
      </c>
      <c r="BA926" s="161" t="e">
        <f t="shared" ca="1" si="140"/>
        <v>#NUM!</v>
      </c>
      <c r="BB926" s="66" t="e">
        <f t="shared" ca="1" si="134"/>
        <v>#NUM!</v>
      </c>
      <c r="BC926" s="66" t="e">
        <f t="shared" ca="1" si="135"/>
        <v>#NUM!</v>
      </c>
      <c r="BD926" s="156">
        <f ca="1">IFERROR(MATCH(BE926,OFFSET(Pinlist!$A$2,BD925*(BA926=BA925),0,$BT$23,1),0)+BD925*(BA926=BA925),0)</f>
        <v>0</v>
      </c>
      <c r="BE926" s="66" t="e">
        <f t="shared" ca="1" si="136"/>
        <v>#NUM!</v>
      </c>
      <c r="BF926" s="76">
        <f ca="1">(OFFSET(Pinlist!$E$1,BD926,0)-$BR$18)*MirrorX</f>
        <v>0</v>
      </c>
      <c r="BG926" s="76">
        <f ca="1">OFFSET(Pinlist!$F$1,BD926,0)-$BS$18</f>
        <v>0</v>
      </c>
      <c r="BH926" s="439" t="e">
        <f ca="1">IF(LEFT(BE926,2)="RF",OFFSET(Pinlist!$D$1,Chart!BD926,0)&amp;"_"&amp;OFFSET(Pinlist!$G$1,Chart!BD926,0),"")</f>
        <v>#NUM!</v>
      </c>
      <c r="BI926" s="298" t="e">
        <f ca="1">IF(LEFT(BE926,2)="RF",OFFSET(Pinlist!$I$1,Chart!BD926,0))</f>
        <v>#NUM!</v>
      </c>
      <c r="BJ926" s="156">
        <f t="shared" si="141"/>
        <v>923</v>
      </c>
      <c r="BK926" s="598" t="b">
        <f t="array" aca="1" ref="BK926" ca="1">IF($BV$15,MIN(SQRT((BF926-OFFSET(BF926,1,0,$BU$26-BJ926))^2+(BG926-OFFSET(BG926,1,0,$BU$26-BJ926))^2)))</f>
        <v>0</v>
      </c>
      <c r="BL926" s="598" t="b">
        <f t="array" aca="1" ref="BL926" ca="1">IF($BV$15,MIN(SQRT((BF926-OFFSET(BF926,-1,0,1-BJ926))^2+(BG926-OFFSET(BG926,-1,0,1-BJ926))^2)))</f>
        <v>0</v>
      </c>
      <c r="BM926" s="225" t="e">
        <f t="shared" ca="1" si="137"/>
        <v>#N/A</v>
      </c>
      <c r="BN926" s="225" t="e">
        <f t="shared" ca="1" si="138"/>
        <v>#N/A</v>
      </c>
      <c r="BO926" s="53" t="b">
        <f t="shared" ca="1" si="139"/>
        <v>0</v>
      </c>
      <c r="BP926" s="168"/>
      <c r="BQ926" s="168"/>
      <c r="BR926" s="168"/>
      <c r="BS926" s="168"/>
      <c r="BT926" s="168"/>
      <c r="BU926" s="168"/>
      <c r="BV926" s="168"/>
      <c r="BW926" s="168"/>
      <c r="BX926" s="66"/>
      <c r="BY926" s="66"/>
      <c r="BZ926" s="66"/>
      <c r="CA926" s="66"/>
      <c r="CB926" s="66"/>
      <c r="CC926" s="66"/>
      <c r="CD926" s="168"/>
      <c r="CE926" s="66"/>
      <c r="CF926" s="66"/>
      <c r="CG926" s="66"/>
      <c r="CH926" s="66"/>
      <c r="CI926" s="168"/>
      <c r="CJ926" s="617"/>
      <c r="CK926" s="168"/>
      <c r="CL926" s="168"/>
      <c r="CM926" s="76"/>
      <c r="CN926" s="76"/>
      <c r="CO926" s="168"/>
      <c r="CX926" s="168"/>
      <c r="CY926" s="168"/>
      <c r="CZ926" s="168"/>
      <c r="DA926" s="168"/>
      <c r="DB926" s="168"/>
      <c r="DC926" s="168"/>
      <c r="DD926" s="168"/>
      <c r="DE926" s="168"/>
      <c r="DF926" s="168"/>
      <c r="DG926" s="168"/>
      <c r="DH926" s="168"/>
      <c r="DI926" s="168"/>
      <c r="DJ926" s="168"/>
    </row>
    <row r="927" spans="52:114" x14ac:dyDescent="0.2">
      <c r="AZ927" s="3">
        <f ca="1">IF(ISNUMBER(BI927),((BI927&gt;Probe_Head!$CB$15)+COUNTIF(OFFSET(Pinlist!$T$1,Chart!BD927,0),"*CPW*")+(OFFSET(Pinlist!$L$1,Chart!BD927,0)="36-40")&gt;0)+0,0)</f>
        <v>0</v>
      </c>
      <c r="BA927" s="161" t="e">
        <f t="shared" ca="1" si="140"/>
        <v>#NUM!</v>
      </c>
      <c r="BB927" s="66" t="e">
        <f t="shared" ca="1" si="134"/>
        <v>#NUM!</v>
      </c>
      <c r="BC927" s="66" t="e">
        <f t="shared" ca="1" si="135"/>
        <v>#NUM!</v>
      </c>
      <c r="BD927" s="156">
        <f ca="1">IFERROR(MATCH(BE927,OFFSET(Pinlist!$A$2,BD926*(BA927=BA926),0,$BT$23,1),0)+BD926*(BA927=BA926),0)</f>
        <v>0</v>
      </c>
      <c r="BE927" s="66" t="e">
        <f t="shared" ca="1" si="136"/>
        <v>#NUM!</v>
      </c>
      <c r="BF927" s="76">
        <f ca="1">(OFFSET(Pinlist!$E$1,BD927,0)-$BR$18)*MirrorX</f>
        <v>0</v>
      </c>
      <c r="BG927" s="76">
        <f ca="1">OFFSET(Pinlist!$F$1,BD927,0)-$BS$18</f>
        <v>0</v>
      </c>
      <c r="BH927" s="439" t="e">
        <f ca="1">IF(LEFT(BE927,2)="RF",OFFSET(Pinlist!$D$1,Chart!BD927,0)&amp;"_"&amp;OFFSET(Pinlist!$G$1,Chart!BD927,0),"")</f>
        <v>#NUM!</v>
      </c>
      <c r="BI927" s="298" t="e">
        <f ca="1">IF(LEFT(BE927,2)="RF",OFFSET(Pinlist!$I$1,Chart!BD927,0))</f>
        <v>#NUM!</v>
      </c>
      <c r="BJ927" s="156">
        <f t="shared" si="141"/>
        <v>924</v>
      </c>
      <c r="BK927" s="598" t="b">
        <f t="array" aca="1" ref="BK927" ca="1">IF($BV$15,MIN(SQRT((BF927-OFFSET(BF927,1,0,$BU$26-BJ927))^2+(BG927-OFFSET(BG927,1,0,$BU$26-BJ927))^2)))</f>
        <v>0</v>
      </c>
      <c r="BL927" s="598" t="b">
        <f t="array" aca="1" ref="BL927" ca="1">IF($BV$15,MIN(SQRT((BF927-OFFSET(BF927,-1,0,1-BJ927))^2+(BG927-OFFSET(BG927,-1,0,1-BJ927))^2)))</f>
        <v>0</v>
      </c>
      <c r="BM927" s="225" t="e">
        <f t="shared" ca="1" si="137"/>
        <v>#N/A</v>
      </c>
      <c r="BN927" s="225" t="e">
        <f t="shared" ca="1" si="138"/>
        <v>#N/A</v>
      </c>
      <c r="BO927" s="53" t="b">
        <f t="shared" ca="1" si="139"/>
        <v>0</v>
      </c>
      <c r="BP927" s="168"/>
      <c r="BQ927" s="168"/>
      <c r="BR927" s="168"/>
      <c r="BS927" s="168"/>
      <c r="BT927" s="168"/>
      <c r="BU927" s="168"/>
      <c r="BV927" s="168"/>
      <c r="BW927" s="168"/>
      <c r="BX927" s="66"/>
      <c r="BY927" s="66"/>
      <c r="BZ927" s="66"/>
      <c r="CA927" s="66"/>
      <c r="CB927" s="66"/>
      <c r="CC927" s="66"/>
      <c r="CD927" s="168"/>
      <c r="CE927" s="66"/>
      <c r="CF927" s="66"/>
      <c r="CG927" s="66"/>
      <c r="CH927" s="66"/>
      <c r="CI927" s="168"/>
      <c r="CJ927" s="617"/>
      <c r="CK927" s="168"/>
      <c r="CL927" s="168"/>
      <c r="CM927" s="76"/>
      <c r="CN927" s="76"/>
      <c r="CO927" s="168"/>
      <c r="CP927" s="608">
        <f>CP921+1</f>
        <v>154</v>
      </c>
      <c r="CQ927" s="609">
        <f>(CP927&lt;Multiplyer)*$CZ$40</f>
        <v>0</v>
      </c>
      <c r="CR927" s="618"/>
      <c r="CS927" s="618"/>
      <c r="CT927" s="618">
        <f ca="1">$CQ927*(CP929+$CZ$29)</f>
        <v>0</v>
      </c>
      <c r="CU927" s="618">
        <f ca="1">$CQ927*(CQ929+$DA$29)</f>
        <v>0</v>
      </c>
      <c r="CV927" s="618"/>
      <c r="CW927" s="619"/>
      <c r="CX927" s="168"/>
      <c r="CY927" s="168"/>
      <c r="CZ927" s="168"/>
      <c r="DA927" s="168"/>
      <c r="DB927" s="168"/>
      <c r="DC927" s="168"/>
      <c r="DD927" s="168"/>
      <c r="DE927" s="168"/>
      <c r="DF927" s="168"/>
      <c r="DG927" s="168"/>
      <c r="DH927" s="168"/>
      <c r="DI927" s="168"/>
      <c r="DJ927" s="168"/>
    </row>
    <row r="928" spans="52:114" x14ac:dyDescent="0.2">
      <c r="AZ928" s="3">
        <f ca="1">IF(ISNUMBER(BI928),((BI928&gt;Probe_Head!$CB$15)+COUNTIF(OFFSET(Pinlist!$T$1,Chart!BD928,0),"*CPW*")+(OFFSET(Pinlist!$L$1,Chart!BD928,0)="36-40")&gt;0)+0,0)</f>
        <v>0</v>
      </c>
      <c r="BA928" s="161" t="e">
        <f t="shared" ca="1" si="140"/>
        <v>#NUM!</v>
      </c>
      <c r="BB928" s="66" t="e">
        <f t="shared" ca="1" si="134"/>
        <v>#NUM!</v>
      </c>
      <c r="BC928" s="66" t="e">
        <f t="shared" ca="1" si="135"/>
        <v>#NUM!</v>
      </c>
      <c r="BD928" s="156">
        <f ca="1">IFERROR(MATCH(BE928,OFFSET(Pinlist!$A$2,BD927*(BA928=BA927),0,$BT$23,1),0)+BD927*(BA928=BA927),0)</f>
        <v>0</v>
      </c>
      <c r="BE928" s="66" t="e">
        <f t="shared" ca="1" si="136"/>
        <v>#NUM!</v>
      </c>
      <c r="BF928" s="76">
        <f ca="1">(OFFSET(Pinlist!$E$1,BD928,0)-$BR$18)*MirrorX</f>
        <v>0</v>
      </c>
      <c r="BG928" s="76">
        <f ca="1">OFFSET(Pinlist!$F$1,BD928,0)-$BS$18</f>
        <v>0</v>
      </c>
      <c r="BH928" s="439" t="e">
        <f ca="1">IF(LEFT(BE928,2)="RF",OFFSET(Pinlist!$D$1,Chart!BD928,0)&amp;"_"&amp;OFFSET(Pinlist!$G$1,Chart!BD928,0),"")</f>
        <v>#NUM!</v>
      </c>
      <c r="BI928" s="298" t="e">
        <f ca="1">IF(LEFT(BE928,2)="RF",OFFSET(Pinlist!$I$1,Chart!BD928,0))</f>
        <v>#NUM!</v>
      </c>
      <c r="BJ928" s="156">
        <f t="shared" si="141"/>
        <v>925</v>
      </c>
      <c r="BK928" s="598" t="b">
        <f t="array" aca="1" ref="BK928" ca="1">IF($BV$15,MIN(SQRT((BF928-OFFSET(BF928,1,0,$BU$26-BJ928))^2+(BG928-OFFSET(BG928,1,0,$BU$26-BJ928))^2)))</f>
        <v>0</v>
      </c>
      <c r="BL928" s="598" t="b">
        <f t="array" aca="1" ref="BL928" ca="1">IF($BV$15,MIN(SQRT((BF928-OFFSET(BF928,-1,0,1-BJ928))^2+(BG928-OFFSET(BG928,-1,0,1-BJ928))^2)))</f>
        <v>0</v>
      </c>
      <c r="BM928" s="225" t="e">
        <f t="shared" ca="1" si="137"/>
        <v>#N/A</v>
      </c>
      <c r="BN928" s="225" t="e">
        <f t="shared" ca="1" si="138"/>
        <v>#N/A</v>
      </c>
      <c r="BO928" s="53" t="b">
        <f t="shared" ca="1" si="139"/>
        <v>0</v>
      </c>
      <c r="BP928" s="168"/>
      <c r="BQ928" s="168"/>
      <c r="BR928" s="168"/>
      <c r="BS928" s="168"/>
      <c r="BT928" s="168"/>
      <c r="BU928" s="168"/>
      <c r="BV928" s="168"/>
      <c r="BW928" s="168"/>
      <c r="BX928" s="66"/>
      <c r="BY928" s="66"/>
      <c r="BZ928" s="66"/>
      <c r="CA928" s="66"/>
      <c r="CB928" s="66"/>
      <c r="CC928" s="66"/>
      <c r="CD928" s="168"/>
      <c r="CE928" s="66"/>
      <c r="CF928" s="66"/>
      <c r="CG928" s="66"/>
      <c r="CH928" s="66"/>
      <c r="CI928" s="168"/>
      <c r="CJ928" s="617"/>
      <c r="CK928" s="168"/>
      <c r="CL928" s="168"/>
      <c r="CM928" s="76"/>
      <c r="CN928" s="76"/>
      <c r="CO928" s="168"/>
      <c r="CP928" s="846" t="b">
        <f>CP927/2&lt;&gt;INT(CP927/2)</f>
        <v>0</v>
      </c>
      <c r="CQ928" s="66"/>
      <c r="CR928" s="76"/>
      <c r="CS928" s="76"/>
      <c r="CT928" s="76">
        <f ca="1">CQ927*(CT927-$BQ$5)</f>
        <v>0</v>
      </c>
      <c r="CU928" s="76">
        <f ca="1">CU927</f>
        <v>0</v>
      </c>
      <c r="CV928" s="69"/>
      <c r="CW928" s="439"/>
      <c r="CX928" s="168"/>
      <c r="CY928" s="168"/>
      <c r="CZ928" s="168"/>
      <c r="DA928" s="168"/>
      <c r="DB928" s="168"/>
      <c r="DC928" s="168"/>
      <c r="DD928" s="168"/>
      <c r="DE928" s="168"/>
      <c r="DF928" s="168"/>
      <c r="DG928" s="168"/>
      <c r="DH928" s="168"/>
      <c r="DI928" s="168"/>
      <c r="DJ928" s="168"/>
    </row>
    <row r="929" spans="52:114" x14ac:dyDescent="0.2">
      <c r="AZ929" s="3">
        <f ca="1">IF(ISNUMBER(BI929),((BI929&gt;Probe_Head!$CB$15)+COUNTIF(OFFSET(Pinlist!$T$1,Chart!BD929,0),"*CPW*")+(OFFSET(Pinlist!$L$1,Chart!BD929,0)="36-40")&gt;0)+0,0)</f>
        <v>0</v>
      </c>
      <c r="BA929" s="161" t="e">
        <f t="shared" ca="1" si="140"/>
        <v>#NUM!</v>
      </c>
      <c r="BB929" s="66" t="e">
        <f t="shared" ca="1" si="134"/>
        <v>#NUM!</v>
      </c>
      <c r="BC929" s="66" t="e">
        <f t="shared" ca="1" si="135"/>
        <v>#NUM!</v>
      </c>
      <c r="BD929" s="156">
        <f ca="1">IFERROR(MATCH(BE929,OFFSET(Pinlist!$A$2,BD928*(BA929=BA928),0,$BT$23,1),0)+BD928*(BA929=BA928),0)</f>
        <v>0</v>
      </c>
      <c r="BE929" s="66" t="e">
        <f t="shared" ca="1" si="136"/>
        <v>#NUM!</v>
      </c>
      <c r="BF929" s="76">
        <f ca="1">(OFFSET(Pinlist!$E$1,BD929,0)-$BR$18)*MirrorX</f>
        <v>0</v>
      </c>
      <c r="BG929" s="76">
        <f ca="1">OFFSET(Pinlist!$F$1,BD929,0)-$BS$18</f>
        <v>0</v>
      </c>
      <c r="BH929" s="439" t="e">
        <f ca="1">IF(LEFT(BE929,2)="RF",OFFSET(Pinlist!$D$1,Chart!BD929,0)&amp;"_"&amp;OFFSET(Pinlist!$G$1,Chart!BD929,0),"")</f>
        <v>#NUM!</v>
      </c>
      <c r="BI929" s="298" t="e">
        <f ca="1">IF(LEFT(BE929,2)="RF",OFFSET(Pinlist!$I$1,Chart!BD929,0))</f>
        <v>#NUM!</v>
      </c>
      <c r="BJ929" s="156">
        <f t="shared" si="141"/>
        <v>926</v>
      </c>
      <c r="BK929" s="598" t="b">
        <f t="array" aca="1" ref="BK929" ca="1">IF($BV$15,MIN(SQRT((BF929-OFFSET(BF929,1,0,$BU$26-BJ929))^2+(BG929-OFFSET(BG929,1,0,$BU$26-BJ929))^2)))</f>
        <v>0</v>
      </c>
      <c r="BL929" s="598" t="b">
        <f t="array" aca="1" ref="BL929" ca="1">IF($BV$15,MIN(SQRT((BF929-OFFSET(BF929,-1,0,1-BJ929))^2+(BG929-OFFSET(BG929,-1,0,1-BJ929))^2)))</f>
        <v>0</v>
      </c>
      <c r="BM929" s="225" t="e">
        <f t="shared" ca="1" si="137"/>
        <v>#N/A</v>
      </c>
      <c r="BN929" s="225" t="e">
        <f t="shared" ca="1" si="138"/>
        <v>#N/A</v>
      </c>
      <c r="BO929" s="53" t="b">
        <f t="shared" ca="1" si="139"/>
        <v>0</v>
      </c>
      <c r="BP929" s="168"/>
      <c r="BQ929" s="168"/>
      <c r="BR929" s="168"/>
      <c r="BS929" s="168"/>
      <c r="BT929" s="168"/>
      <c r="BU929" s="168"/>
      <c r="BV929" s="168"/>
      <c r="BW929" s="168"/>
      <c r="BX929" s="66"/>
      <c r="BY929" s="66"/>
      <c r="BZ929" s="66"/>
      <c r="CA929" s="66"/>
      <c r="CB929" s="66"/>
      <c r="CC929" s="66"/>
      <c r="CD929" s="168"/>
      <c r="CE929" s="66"/>
      <c r="CF929" s="66"/>
      <c r="CG929" s="66"/>
      <c r="CH929" s="66"/>
      <c r="CI929" s="168"/>
      <c r="CJ929" s="617"/>
      <c r="CK929" s="168"/>
      <c r="CL929" s="168"/>
      <c r="CM929" s="76"/>
      <c r="CN929" s="76"/>
      <c r="CO929" s="168"/>
      <c r="CP929" s="610">
        <f>IF($BS$70,(CP927*$CZ$26)+(CP928*$CZ$27)*$CQ$9,CP930*$CZ$26)*MirrorX</f>
        <v>0</v>
      </c>
      <c r="CQ929" s="611">
        <f>IF($BS$70,(CP927*$DA$26)+(CP928*$DA$27)*$CQ$9,CQ930*$DA$26)</f>
        <v>0</v>
      </c>
      <c r="CR929" s="76"/>
      <c r="CS929" s="76"/>
      <c r="CT929" s="76">
        <f ca="1">CT928</f>
        <v>0</v>
      </c>
      <c r="CU929" s="76">
        <f ca="1">CQ927*(CU928-$BR$5)</f>
        <v>0</v>
      </c>
      <c r="CV929" s="69"/>
      <c r="CW929" s="439"/>
      <c r="CX929" s="168"/>
      <c r="CY929" s="168"/>
      <c r="CZ929" s="168"/>
      <c r="DA929" s="168"/>
      <c r="DB929" s="168"/>
      <c r="DC929" s="168"/>
      <c r="DD929" s="168"/>
      <c r="DE929" s="168"/>
      <c r="DF929" s="168"/>
      <c r="DG929" s="168"/>
      <c r="DH929" s="168"/>
      <c r="DI929" s="168"/>
      <c r="DJ929" s="168"/>
    </row>
    <row r="930" spans="52:114" x14ac:dyDescent="0.2">
      <c r="AZ930" s="3">
        <f ca="1">IF(ISNUMBER(BI930),((BI930&gt;Probe_Head!$CB$15)+COUNTIF(OFFSET(Pinlist!$T$1,Chart!BD930,0),"*CPW*")+(OFFSET(Pinlist!$L$1,Chart!BD930,0)="36-40")&gt;0)+0,0)</f>
        <v>0</v>
      </c>
      <c r="BA930" s="161" t="e">
        <f t="shared" ca="1" si="140"/>
        <v>#NUM!</v>
      </c>
      <c r="BB930" s="66" t="e">
        <f t="shared" ca="1" si="134"/>
        <v>#NUM!</v>
      </c>
      <c r="BC930" s="66" t="e">
        <f t="shared" ca="1" si="135"/>
        <v>#NUM!</v>
      </c>
      <c r="BD930" s="156">
        <f ca="1">IFERROR(MATCH(BE930,OFFSET(Pinlist!$A$2,BD929*(BA930=BA929),0,$BT$23,1),0)+BD929*(BA930=BA929),0)</f>
        <v>0</v>
      </c>
      <c r="BE930" s="66" t="e">
        <f t="shared" ca="1" si="136"/>
        <v>#NUM!</v>
      </c>
      <c r="BF930" s="76">
        <f ca="1">(OFFSET(Pinlist!$E$1,BD930,0)-$BR$18)*MirrorX</f>
        <v>0</v>
      </c>
      <c r="BG930" s="76">
        <f ca="1">OFFSET(Pinlist!$F$1,BD930,0)-$BS$18</f>
        <v>0</v>
      </c>
      <c r="BH930" s="439" t="e">
        <f ca="1">IF(LEFT(BE930,2)="RF",OFFSET(Pinlist!$D$1,Chart!BD930,0)&amp;"_"&amp;OFFSET(Pinlist!$G$1,Chart!BD930,0),"")</f>
        <v>#NUM!</v>
      </c>
      <c r="BI930" s="298" t="e">
        <f ca="1">IF(LEFT(BE930,2)="RF",OFFSET(Pinlist!$I$1,Chart!BD930,0))</f>
        <v>#NUM!</v>
      </c>
      <c r="BJ930" s="156">
        <f t="shared" si="141"/>
        <v>927</v>
      </c>
      <c r="BK930" s="598" t="b">
        <f t="array" aca="1" ref="BK930" ca="1">IF($BV$15,MIN(SQRT((BF930-OFFSET(BF930,1,0,$BU$26-BJ930))^2+(BG930-OFFSET(BG930,1,0,$BU$26-BJ930))^2)))</f>
        <v>0</v>
      </c>
      <c r="BL930" s="598" t="b">
        <f t="array" aca="1" ref="BL930" ca="1">IF($BV$15,MIN(SQRT((BF930-OFFSET(BF930,-1,0,1-BJ930))^2+(BG930-OFFSET(BG930,-1,0,1-BJ930))^2)))</f>
        <v>0</v>
      </c>
      <c r="BM930" s="225" t="e">
        <f t="shared" ca="1" si="137"/>
        <v>#N/A</v>
      </c>
      <c r="BN930" s="225" t="e">
        <f t="shared" ca="1" si="138"/>
        <v>#N/A</v>
      </c>
      <c r="BO930" s="53" t="b">
        <f t="shared" ca="1" si="139"/>
        <v>0</v>
      </c>
      <c r="BP930" s="168"/>
      <c r="BQ930" s="168"/>
      <c r="BR930" s="168"/>
      <c r="BS930" s="168"/>
      <c r="BT930" s="168"/>
      <c r="BU930" s="168"/>
      <c r="BV930" s="168"/>
      <c r="BW930" s="168"/>
      <c r="BX930" s="66"/>
      <c r="BY930" s="66"/>
      <c r="BZ930" s="66"/>
      <c r="CA930" s="66"/>
      <c r="CB930" s="66"/>
      <c r="CC930" s="66"/>
      <c r="CD930" s="168"/>
      <c r="CE930" s="66"/>
      <c r="CF930" s="66"/>
      <c r="CG930" s="66"/>
      <c r="CH930" s="66"/>
      <c r="CI930" s="168"/>
      <c r="CJ930" s="617"/>
      <c r="CK930" s="168"/>
      <c r="CL930" s="168"/>
      <c r="CM930" s="76"/>
      <c r="CN930" s="76"/>
      <c r="CO930" s="168"/>
      <c r="CP930" s="614">
        <f>IF(CP924+1=ABS($R$47),0,CP924+1)</f>
        <v>0</v>
      </c>
      <c r="CQ930" s="615">
        <f>IF(CP924+1=ABS($R$47),CQ924+1,CQ924)</f>
        <v>77</v>
      </c>
      <c r="CR930" s="76"/>
      <c r="CS930" s="76"/>
      <c r="CT930" s="76">
        <f ca="1">CT927</f>
        <v>0</v>
      </c>
      <c r="CU930" s="76">
        <f ca="1">CU929</f>
        <v>0</v>
      </c>
      <c r="CV930" s="69"/>
      <c r="CW930" s="439"/>
      <c r="CX930" s="168"/>
      <c r="CY930" s="168"/>
      <c r="CZ930" s="168"/>
      <c r="DA930" s="168"/>
      <c r="DB930" s="168"/>
      <c r="DC930" s="168"/>
      <c r="DD930" s="168"/>
      <c r="DE930" s="168"/>
      <c r="DF930" s="168"/>
      <c r="DG930" s="168"/>
      <c r="DH930" s="168"/>
      <c r="DI930" s="168"/>
      <c r="DJ930" s="168"/>
    </row>
    <row r="931" spans="52:114" x14ac:dyDescent="0.2">
      <c r="AZ931" s="3">
        <f ca="1">IF(ISNUMBER(BI931),((BI931&gt;Probe_Head!$CB$15)+COUNTIF(OFFSET(Pinlist!$T$1,Chart!BD931,0),"*CPW*")+(OFFSET(Pinlist!$L$1,Chart!BD931,0)="36-40")&gt;0)+0,0)</f>
        <v>0</v>
      </c>
      <c r="BA931" s="161" t="e">
        <f t="shared" ca="1" si="140"/>
        <v>#NUM!</v>
      </c>
      <c r="BB931" s="66" t="e">
        <f t="shared" ca="1" si="134"/>
        <v>#NUM!</v>
      </c>
      <c r="BC931" s="66" t="e">
        <f t="shared" ca="1" si="135"/>
        <v>#NUM!</v>
      </c>
      <c r="BD931" s="156">
        <f ca="1">IFERROR(MATCH(BE931,OFFSET(Pinlist!$A$2,BD930*(BA931=BA930),0,$BT$23,1),0)+BD930*(BA931=BA930),0)</f>
        <v>0</v>
      </c>
      <c r="BE931" s="66" t="e">
        <f t="shared" ca="1" si="136"/>
        <v>#NUM!</v>
      </c>
      <c r="BF931" s="76">
        <f ca="1">(OFFSET(Pinlist!$E$1,BD931,0)-$BR$18)*MirrorX</f>
        <v>0</v>
      </c>
      <c r="BG931" s="76">
        <f ca="1">OFFSET(Pinlist!$F$1,BD931,0)-$BS$18</f>
        <v>0</v>
      </c>
      <c r="BH931" s="439" t="e">
        <f ca="1">IF(LEFT(BE931,2)="RF",OFFSET(Pinlist!$D$1,Chart!BD931,0)&amp;"_"&amp;OFFSET(Pinlist!$G$1,Chart!BD931,0),"")</f>
        <v>#NUM!</v>
      </c>
      <c r="BI931" s="298" t="e">
        <f ca="1">IF(LEFT(BE931,2)="RF",OFFSET(Pinlist!$I$1,Chart!BD931,0))</f>
        <v>#NUM!</v>
      </c>
      <c r="BJ931" s="156">
        <f t="shared" si="141"/>
        <v>928</v>
      </c>
      <c r="BK931" s="598" t="b">
        <f t="array" aca="1" ref="BK931" ca="1">IF($BV$15,MIN(SQRT((BF931-OFFSET(BF931,1,0,$BU$26-BJ931))^2+(BG931-OFFSET(BG931,1,0,$BU$26-BJ931))^2)))</f>
        <v>0</v>
      </c>
      <c r="BL931" s="598" t="b">
        <f t="array" aca="1" ref="BL931" ca="1">IF($BV$15,MIN(SQRT((BF931-OFFSET(BF931,-1,0,1-BJ931))^2+(BG931-OFFSET(BG931,-1,0,1-BJ931))^2)))</f>
        <v>0</v>
      </c>
      <c r="BM931" s="225" t="e">
        <f t="shared" ca="1" si="137"/>
        <v>#N/A</v>
      </c>
      <c r="BN931" s="225" t="e">
        <f t="shared" ca="1" si="138"/>
        <v>#N/A</v>
      </c>
      <c r="BO931" s="53" t="b">
        <f t="shared" ca="1" si="139"/>
        <v>0</v>
      </c>
      <c r="BP931" s="168"/>
      <c r="BQ931" s="168"/>
      <c r="BR931" s="168"/>
      <c r="BS931" s="168"/>
      <c r="BT931" s="168"/>
      <c r="BU931" s="168"/>
      <c r="BV931" s="168"/>
      <c r="BW931" s="168"/>
      <c r="BX931" s="66"/>
      <c r="BY931" s="66"/>
      <c r="BZ931" s="66"/>
      <c r="CA931" s="66"/>
      <c r="CB931" s="66"/>
      <c r="CC931" s="66"/>
      <c r="CD931" s="168"/>
      <c r="CE931" s="66"/>
      <c r="CF931" s="66"/>
      <c r="CG931" s="66"/>
      <c r="CH931" s="66"/>
      <c r="CI931" s="168"/>
      <c r="CJ931" s="617"/>
      <c r="CK931" s="168"/>
      <c r="CL931" s="168"/>
      <c r="CM931" s="76"/>
      <c r="CN931" s="76"/>
      <c r="CO931" s="168"/>
      <c r="CP931" s="161"/>
      <c r="CQ931" s="66"/>
      <c r="CR931" s="76"/>
      <c r="CS931" s="76"/>
      <c r="CT931" s="76">
        <f ca="1">CT927</f>
        <v>0</v>
      </c>
      <c r="CU931" s="76">
        <f ca="1">CU927</f>
        <v>0</v>
      </c>
      <c r="CV931" s="69"/>
      <c r="CW931" s="439"/>
      <c r="CX931" s="168"/>
      <c r="CY931" s="168"/>
      <c r="CZ931" s="168"/>
      <c r="DA931" s="168"/>
      <c r="DB931" s="168"/>
      <c r="DC931" s="168"/>
      <c r="DD931" s="168"/>
      <c r="DE931" s="168"/>
      <c r="DF931" s="168"/>
      <c r="DG931" s="168"/>
      <c r="DH931" s="168"/>
      <c r="DI931" s="168"/>
      <c r="DJ931" s="168"/>
    </row>
    <row r="932" spans="52:114" x14ac:dyDescent="0.2">
      <c r="AZ932" s="3">
        <f ca="1">IF(ISNUMBER(BI932),((BI932&gt;Probe_Head!$CB$15)+COUNTIF(OFFSET(Pinlist!$T$1,Chart!BD932,0),"*CPW*")+(OFFSET(Pinlist!$L$1,Chart!BD932,0)="36-40")&gt;0)+0,0)</f>
        <v>0</v>
      </c>
      <c r="BA932" s="161" t="e">
        <f t="shared" ca="1" si="140"/>
        <v>#NUM!</v>
      </c>
      <c r="BB932" s="66" t="e">
        <f t="shared" ca="1" si="134"/>
        <v>#NUM!</v>
      </c>
      <c r="BC932" s="66" t="e">
        <f t="shared" ca="1" si="135"/>
        <v>#NUM!</v>
      </c>
      <c r="BD932" s="156">
        <f ca="1">IFERROR(MATCH(BE932,OFFSET(Pinlist!$A$2,BD931*(BA932=BA931),0,$BT$23,1),0)+BD931*(BA932=BA931),0)</f>
        <v>0</v>
      </c>
      <c r="BE932" s="66" t="e">
        <f t="shared" ca="1" si="136"/>
        <v>#NUM!</v>
      </c>
      <c r="BF932" s="76">
        <f ca="1">(OFFSET(Pinlist!$E$1,BD932,0)-$BR$18)*MirrorX</f>
        <v>0</v>
      </c>
      <c r="BG932" s="76">
        <f ca="1">OFFSET(Pinlist!$F$1,BD932,0)-$BS$18</f>
        <v>0</v>
      </c>
      <c r="BH932" s="439" t="e">
        <f ca="1">IF(LEFT(BE932,2)="RF",OFFSET(Pinlist!$D$1,Chart!BD932,0)&amp;"_"&amp;OFFSET(Pinlist!$G$1,Chart!BD932,0),"")</f>
        <v>#NUM!</v>
      </c>
      <c r="BI932" s="298" t="e">
        <f ca="1">IF(LEFT(BE932,2)="RF",OFFSET(Pinlist!$I$1,Chart!BD932,0))</f>
        <v>#NUM!</v>
      </c>
      <c r="BJ932" s="156">
        <f t="shared" si="141"/>
        <v>929</v>
      </c>
      <c r="BK932" s="598" t="b">
        <f t="array" aca="1" ref="BK932" ca="1">IF($BV$15,MIN(SQRT((BF932-OFFSET(BF932,1,0,$BU$26-BJ932))^2+(BG932-OFFSET(BG932,1,0,$BU$26-BJ932))^2)))</f>
        <v>0</v>
      </c>
      <c r="BL932" s="598" t="b">
        <f t="array" aca="1" ref="BL932" ca="1">IF($BV$15,MIN(SQRT((BF932-OFFSET(BF932,-1,0,1-BJ932))^2+(BG932-OFFSET(BG932,-1,0,1-BJ932))^2)))</f>
        <v>0</v>
      </c>
      <c r="BM932" s="225" t="e">
        <f t="shared" ca="1" si="137"/>
        <v>#N/A</v>
      </c>
      <c r="BN932" s="225" t="e">
        <f t="shared" ca="1" si="138"/>
        <v>#N/A</v>
      </c>
      <c r="BO932" s="53" t="b">
        <f t="shared" ca="1" si="139"/>
        <v>0</v>
      </c>
      <c r="BP932" s="168"/>
      <c r="BQ932" s="168"/>
      <c r="BR932" s="168"/>
      <c r="BS932" s="168"/>
      <c r="BT932" s="168"/>
      <c r="BU932" s="168"/>
      <c r="BV932" s="168"/>
      <c r="BW932" s="168"/>
      <c r="BX932" s="66"/>
      <c r="BY932" s="66"/>
      <c r="BZ932" s="66"/>
      <c r="CA932" s="66"/>
      <c r="CB932" s="66"/>
      <c r="CC932" s="66"/>
      <c r="CD932" s="168"/>
      <c r="CE932" s="66"/>
      <c r="CF932" s="66"/>
      <c r="CG932" s="66"/>
      <c r="CH932" s="66"/>
      <c r="CI932" s="168"/>
      <c r="CJ932" s="617"/>
      <c r="CK932" s="168"/>
      <c r="CL932" s="168"/>
      <c r="CM932" s="76"/>
      <c r="CN932" s="76"/>
      <c r="CO932" s="168"/>
      <c r="CX932" s="168"/>
      <c r="CY932" s="168"/>
      <c r="CZ932" s="168"/>
      <c r="DA932" s="168"/>
      <c r="DB932" s="168"/>
      <c r="DC932" s="168"/>
      <c r="DD932" s="168"/>
      <c r="DE932" s="168"/>
      <c r="DF932" s="168"/>
      <c r="DG932" s="168"/>
      <c r="DH932" s="168"/>
      <c r="DI932" s="168"/>
      <c r="DJ932" s="168"/>
    </row>
    <row r="933" spans="52:114" x14ac:dyDescent="0.2">
      <c r="AZ933" s="3">
        <f ca="1">IF(ISNUMBER(BI933),((BI933&gt;Probe_Head!$CB$15)+COUNTIF(OFFSET(Pinlist!$T$1,Chart!BD933,0),"*CPW*")+(OFFSET(Pinlist!$L$1,Chart!BD933,0)="36-40")&gt;0)+0,0)</f>
        <v>0</v>
      </c>
      <c r="BA933" s="161" t="e">
        <f t="shared" ca="1" si="140"/>
        <v>#NUM!</v>
      </c>
      <c r="BB933" s="66" t="e">
        <f t="shared" ca="1" si="134"/>
        <v>#NUM!</v>
      </c>
      <c r="BC933" s="66" t="e">
        <f t="shared" ca="1" si="135"/>
        <v>#NUM!</v>
      </c>
      <c r="BD933" s="156">
        <f ca="1">IFERROR(MATCH(BE933,OFFSET(Pinlist!$A$2,BD932*(BA933=BA932),0,$BT$23,1),0)+BD932*(BA933=BA932),0)</f>
        <v>0</v>
      </c>
      <c r="BE933" s="66" t="e">
        <f t="shared" ca="1" si="136"/>
        <v>#NUM!</v>
      </c>
      <c r="BF933" s="76">
        <f ca="1">(OFFSET(Pinlist!$E$1,BD933,0)-$BR$18)*MirrorX</f>
        <v>0</v>
      </c>
      <c r="BG933" s="76">
        <f ca="1">OFFSET(Pinlist!$F$1,BD933,0)-$BS$18</f>
        <v>0</v>
      </c>
      <c r="BH933" s="439" t="e">
        <f ca="1">IF(LEFT(BE933,2)="RF",OFFSET(Pinlist!$D$1,Chart!BD933,0)&amp;"_"&amp;OFFSET(Pinlist!$G$1,Chart!BD933,0),"")</f>
        <v>#NUM!</v>
      </c>
      <c r="BI933" s="298" t="e">
        <f ca="1">IF(LEFT(BE933,2)="RF",OFFSET(Pinlist!$I$1,Chart!BD933,0))</f>
        <v>#NUM!</v>
      </c>
      <c r="BJ933" s="156">
        <f t="shared" si="141"/>
        <v>930</v>
      </c>
      <c r="BK933" s="598" t="b">
        <f t="array" aca="1" ref="BK933" ca="1">IF($BV$15,MIN(SQRT((BF933-OFFSET(BF933,1,0,$BU$26-BJ933))^2+(BG933-OFFSET(BG933,1,0,$BU$26-BJ933))^2)))</f>
        <v>0</v>
      </c>
      <c r="BL933" s="598" t="b">
        <f t="array" aca="1" ref="BL933" ca="1">IF($BV$15,MIN(SQRT((BF933-OFFSET(BF933,-1,0,1-BJ933))^2+(BG933-OFFSET(BG933,-1,0,1-BJ933))^2)))</f>
        <v>0</v>
      </c>
      <c r="BM933" s="225" t="e">
        <f t="shared" ca="1" si="137"/>
        <v>#N/A</v>
      </c>
      <c r="BN933" s="225" t="e">
        <f t="shared" ca="1" si="138"/>
        <v>#N/A</v>
      </c>
      <c r="BO933" s="53" t="b">
        <f t="shared" ca="1" si="139"/>
        <v>0</v>
      </c>
      <c r="BP933" s="168"/>
      <c r="BQ933" s="168"/>
      <c r="BR933" s="168"/>
      <c r="BS933" s="168"/>
      <c r="BT933" s="168"/>
      <c r="BU933" s="168"/>
      <c r="BV933" s="168"/>
      <c r="BW933" s="168"/>
      <c r="BX933" s="66"/>
      <c r="BY933" s="66"/>
      <c r="BZ933" s="66"/>
      <c r="CA933" s="66"/>
      <c r="CB933" s="66"/>
      <c r="CC933" s="66"/>
      <c r="CD933" s="168"/>
      <c r="CE933" s="66"/>
      <c r="CF933" s="66"/>
      <c r="CG933" s="66"/>
      <c r="CH933" s="66"/>
      <c r="CI933" s="168"/>
      <c r="CJ933" s="617"/>
      <c r="CK933" s="168"/>
      <c r="CL933" s="168"/>
      <c r="CM933" s="76"/>
      <c r="CN933" s="76"/>
      <c r="CO933" s="168"/>
      <c r="CP933" s="608">
        <f>CP927+1</f>
        <v>155</v>
      </c>
      <c r="CQ933" s="609">
        <f>(CP933&lt;Multiplyer)*$CZ$40</f>
        <v>0</v>
      </c>
      <c r="CR933" s="618"/>
      <c r="CS933" s="618"/>
      <c r="CT933" s="618">
        <f ca="1">$CQ933*(CP935+$CZ$29)</f>
        <v>0</v>
      </c>
      <c r="CU933" s="618">
        <f ca="1">$CQ933*(CQ935+$DA$29)</f>
        <v>0</v>
      </c>
      <c r="CV933" s="618"/>
      <c r="CW933" s="619"/>
      <c r="CX933" s="168"/>
      <c r="CY933" s="168"/>
      <c r="CZ933" s="168"/>
      <c r="DA933" s="168"/>
      <c r="DB933" s="168"/>
      <c r="DC933" s="168"/>
      <c r="DD933" s="168"/>
      <c r="DE933" s="168"/>
      <c r="DF933" s="168"/>
      <c r="DG933" s="168"/>
      <c r="DH933" s="168"/>
      <c r="DI933" s="168"/>
      <c r="DJ933" s="168"/>
    </row>
    <row r="934" spans="52:114" x14ac:dyDescent="0.2">
      <c r="AZ934" s="3">
        <f ca="1">IF(ISNUMBER(BI934),((BI934&gt;Probe_Head!$CB$15)+COUNTIF(OFFSET(Pinlist!$T$1,Chart!BD934,0),"*CPW*")+(OFFSET(Pinlist!$L$1,Chart!BD934,0)="36-40")&gt;0)+0,0)</f>
        <v>0</v>
      </c>
      <c r="BA934" s="161" t="e">
        <f t="shared" ca="1" si="140"/>
        <v>#NUM!</v>
      </c>
      <c r="BB934" s="66" t="e">
        <f t="shared" ca="1" si="134"/>
        <v>#NUM!</v>
      </c>
      <c r="BC934" s="66" t="e">
        <f t="shared" ca="1" si="135"/>
        <v>#NUM!</v>
      </c>
      <c r="BD934" s="156">
        <f ca="1">IFERROR(MATCH(BE934,OFFSET(Pinlist!$A$2,BD933*(BA934=BA933),0,$BT$23,1),0)+BD933*(BA934=BA933),0)</f>
        <v>0</v>
      </c>
      <c r="BE934" s="66" t="e">
        <f t="shared" ca="1" si="136"/>
        <v>#NUM!</v>
      </c>
      <c r="BF934" s="76">
        <f ca="1">(OFFSET(Pinlist!$E$1,BD934,0)-$BR$18)*MirrorX</f>
        <v>0</v>
      </c>
      <c r="BG934" s="76">
        <f ca="1">OFFSET(Pinlist!$F$1,BD934,0)-$BS$18</f>
        <v>0</v>
      </c>
      <c r="BH934" s="439" t="e">
        <f ca="1">IF(LEFT(BE934,2)="RF",OFFSET(Pinlist!$D$1,Chart!BD934,0)&amp;"_"&amp;OFFSET(Pinlist!$G$1,Chart!BD934,0),"")</f>
        <v>#NUM!</v>
      </c>
      <c r="BI934" s="298" t="e">
        <f ca="1">IF(LEFT(BE934,2)="RF",OFFSET(Pinlist!$I$1,Chart!BD934,0))</f>
        <v>#NUM!</v>
      </c>
      <c r="BJ934" s="156">
        <f t="shared" si="141"/>
        <v>931</v>
      </c>
      <c r="BK934" s="598" t="b">
        <f t="array" aca="1" ref="BK934" ca="1">IF($BV$15,MIN(SQRT((BF934-OFFSET(BF934,1,0,$BU$26-BJ934))^2+(BG934-OFFSET(BG934,1,0,$BU$26-BJ934))^2)))</f>
        <v>0</v>
      </c>
      <c r="BL934" s="598" t="b">
        <f t="array" aca="1" ref="BL934" ca="1">IF($BV$15,MIN(SQRT((BF934-OFFSET(BF934,-1,0,1-BJ934))^2+(BG934-OFFSET(BG934,-1,0,1-BJ934))^2)))</f>
        <v>0</v>
      </c>
      <c r="BM934" s="225" t="e">
        <f t="shared" ca="1" si="137"/>
        <v>#N/A</v>
      </c>
      <c r="BN934" s="225" t="e">
        <f t="shared" ca="1" si="138"/>
        <v>#N/A</v>
      </c>
      <c r="BO934" s="53" t="b">
        <f t="shared" ca="1" si="139"/>
        <v>0</v>
      </c>
      <c r="BP934" s="168"/>
      <c r="BQ934" s="168"/>
      <c r="BR934" s="168"/>
      <c r="BS934" s="168"/>
      <c r="BT934" s="168"/>
      <c r="BU934" s="168"/>
      <c r="BV934" s="168"/>
      <c r="BW934" s="168"/>
      <c r="BX934" s="66"/>
      <c r="BY934" s="66"/>
      <c r="BZ934" s="66"/>
      <c r="CA934" s="66"/>
      <c r="CB934" s="66"/>
      <c r="CC934" s="66"/>
      <c r="CD934" s="168"/>
      <c r="CE934" s="66"/>
      <c r="CF934" s="66"/>
      <c r="CG934" s="66"/>
      <c r="CH934" s="66"/>
      <c r="CI934" s="168"/>
      <c r="CJ934" s="617"/>
      <c r="CK934" s="168"/>
      <c r="CL934" s="168"/>
      <c r="CM934" s="76"/>
      <c r="CN934" s="76"/>
      <c r="CO934" s="168"/>
      <c r="CP934" s="846" t="b">
        <f>CP933/2&lt;&gt;INT(CP933/2)</f>
        <v>1</v>
      </c>
      <c r="CQ934" s="66"/>
      <c r="CR934" s="76"/>
      <c r="CS934" s="76"/>
      <c r="CT934" s="76">
        <f ca="1">CQ933*(CT933-$BQ$5)</f>
        <v>0</v>
      </c>
      <c r="CU934" s="76">
        <f ca="1">CU933</f>
        <v>0</v>
      </c>
      <c r="CV934" s="69"/>
      <c r="CW934" s="480"/>
      <c r="CX934" s="168"/>
      <c r="CY934" s="168"/>
      <c r="CZ934" s="168"/>
      <c r="DA934" s="168"/>
      <c r="DB934" s="168"/>
      <c r="DC934" s="168"/>
      <c r="DD934" s="168"/>
      <c r="DE934" s="168"/>
      <c r="DF934" s="168"/>
      <c r="DG934" s="168"/>
      <c r="DH934" s="168"/>
      <c r="DI934" s="168"/>
      <c r="DJ934" s="168"/>
    </row>
    <row r="935" spans="52:114" x14ac:dyDescent="0.2">
      <c r="AZ935" s="3">
        <f ca="1">IF(ISNUMBER(BI935),((BI935&gt;Probe_Head!$CB$15)+COUNTIF(OFFSET(Pinlist!$T$1,Chart!BD935,0),"*CPW*")+(OFFSET(Pinlist!$L$1,Chart!BD935,0)="36-40")&gt;0)+0,0)</f>
        <v>0</v>
      </c>
      <c r="BA935" s="161" t="e">
        <f t="shared" ca="1" si="140"/>
        <v>#NUM!</v>
      </c>
      <c r="BB935" s="66" t="e">
        <f t="shared" ca="1" si="134"/>
        <v>#NUM!</v>
      </c>
      <c r="BC935" s="66" t="e">
        <f t="shared" ca="1" si="135"/>
        <v>#NUM!</v>
      </c>
      <c r="BD935" s="156">
        <f ca="1">IFERROR(MATCH(BE935,OFFSET(Pinlist!$A$2,BD934*(BA935=BA934),0,$BT$23,1),0)+BD934*(BA935=BA934),0)</f>
        <v>0</v>
      </c>
      <c r="BE935" s="66" t="e">
        <f t="shared" ca="1" si="136"/>
        <v>#NUM!</v>
      </c>
      <c r="BF935" s="76">
        <f ca="1">(OFFSET(Pinlist!$E$1,BD935,0)-$BR$18)*MirrorX</f>
        <v>0</v>
      </c>
      <c r="BG935" s="76">
        <f ca="1">OFFSET(Pinlist!$F$1,BD935,0)-$BS$18</f>
        <v>0</v>
      </c>
      <c r="BH935" s="439" t="e">
        <f ca="1">IF(LEFT(BE935,2)="RF",OFFSET(Pinlist!$D$1,Chart!BD935,0)&amp;"_"&amp;OFFSET(Pinlist!$G$1,Chart!BD935,0),"")</f>
        <v>#NUM!</v>
      </c>
      <c r="BI935" s="298" t="e">
        <f ca="1">IF(LEFT(BE935,2)="RF",OFFSET(Pinlist!$I$1,Chart!BD935,0))</f>
        <v>#NUM!</v>
      </c>
      <c r="BJ935" s="156">
        <f t="shared" si="141"/>
        <v>932</v>
      </c>
      <c r="BK935" s="598" t="b">
        <f t="array" aca="1" ref="BK935" ca="1">IF($BV$15,MIN(SQRT((BF935-OFFSET(BF935,1,0,$BU$26-BJ935))^2+(BG935-OFFSET(BG935,1,0,$BU$26-BJ935))^2)))</f>
        <v>0</v>
      </c>
      <c r="BL935" s="598" t="b">
        <f t="array" aca="1" ref="BL935" ca="1">IF($BV$15,MIN(SQRT((BF935-OFFSET(BF935,-1,0,1-BJ935))^2+(BG935-OFFSET(BG935,-1,0,1-BJ935))^2)))</f>
        <v>0</v>
      </c>
      <c r="BM935" s="225" t="e">
        <f t="shared" ca="1" si="137"/>
        <v>#N/A</v>
      </c>
      <c r="BN935" s="225" t="e">
        <f t="shared" ca="1" si="138"/>
        <v>#N/A</v>
      </c>
      <c r="BO935" s="53" t="b">
        <f t="shared" ca="1" si="139"/>
        <v>0</v>
      </c>
      <c r="BP935" s="168"/>
      <c r="BQ935" s="168"/>
      <c r="BR935" s="168"/>
      <c r="BS935" s="168"/>
      <c r="BT935" s="168"/>
      <c r="BU935" s="168"/>
      <c r="BV935" s="168"/>
      <c r="BW935" s="168"/>
      <c r="BX935" s="66"/>
      <c r="BY935" s="66"/>
      <c r="BZ935" s="66"/>
      <c r="CA935" s="66"/>
      <c r="CB935" s="66"/>
      <c r="CC935" s="66"/>
      <c r="CD935" s="168"/>
      <c r="CE935" s="66"/>
      <c r="CF935" s="66"/>
      <c r="CG935" s="66"/>
      <c r="CH935" s="66"/>
      <c r="CI935" s="168"/>
      <c r="CJ935" s="617"/>
      <c r="CK935" s="168"/>
      <c r="CL935" s="168"/>
      <c r="CM935" s="76"/>
      <c r="CN935" s="76"/>
      <c r="CO935" s="168"/>
      <c r="CP935" s="610">
        <f>IF($BS$70,(CP933*$CZ$26)+(CP934*$CZ$27)*$CQ$9,CP936*$CZ$26)*MirrorX</f>
        <v>0</v>
      </c>
      <c r="CQ935" s="611">
        <f>IF($BS$70,(CP933*$DA$26)+(CP934*$DA$27)*$CQ$9,CQ936*$DA$26)</f>
        <v>0</v>
      </c>
      <c r="CR935" s="76"/>
      <c r="CS935" s="76"/>
      <c r="CT935" s="76">
        <f ca="1">CT934</f>
        <v>0</v>
      </c>
      <c r="CU935" s="76">
        <f ca="1">CQ933*(CU934-$BR$5)</f>
        <v>0</v>
      </c>
      <c r="CV935" s="69"/>
      <c r="CW935" s="480"/>
      <c r="CX935" s="168"/>
      <c r="CY935" s="168"/>
      <c r="CZ935" s="168"/>
      <c r="DA935" s="168"/>
      <c r="DB935" s="168"/>
      <c r="DC935" s="168"/>
      <c r="DD935" s="168"/>
      <c r="DE935" s="168"/>
      <c r="DF935" s="168"/>
      <c r="DG935" s="168"/>
      <c r="DH935" s="168"/>
      <c r="DI935" s="168"/>
      <c r="DJ935" s="168"/>
    </row>
    <row r="936" spans="52:114" x14ac:dyDescent="0.2">
      <c r="AZ936" s="3">
        <f ca="1">IF(ISNUMBER(BI936),((BI936&gt;Probe_Head!$CB$15)+COUNTIF(OFFSET(Pinlist!$T$1,Chart!BD936,0),"*CPW*")+(OFFSET(Pinlist!$L$1,Chart!BD936,0)="36-40")&gt;0)+0,0)</f>
        <v>0</v>
      </c>
      <c r="BA936" s="161" t="e">
        <f t="shared" ca="1" si="140"/>
        <v>#NUM!</v>
      </c>
      <c r="BB936" s="66" t="e">
        <f t="shared" ca="1" si="134"/>
        <v>#NUM!</v>
      </c>
      <c r="BC936" s="66" t="e">
        <f t="shared" ca="1" si="135"/>
        <v>#NUM!</v>
      </c>
      <c r="BD936" s="156">
        <f ca="1">IFERROR(MATCH(BE936,OFFSET(Pinlist!$A$2,BD935*(BA936=BA935),0,$BT$23,1),0)+BD935*(BA936=BA935),0)</f>
        <v>0</v>
      </c>
      <c r="BE936" s="66" t="e">
        <f t="shared" ca="1" si="136"/>
        <v>#NUM!</v>
      </c>
      <c r="BF936" s="76">
        <f ca="1">(OFFSET(Pinlist!$E$1,BD936,0)-$BR$18)*MirrorX</f>
        <v>0</v>
      </c>
      <c r="BG936" s="76">
        <f ca="1">OFFSET(Pinlist!$F$1,BD936,0)-$BS$18</f>
        <v>0</v>
      </c>
      <c r="BH936" s="439" t="e">
        <f ca="1">IF(LEFT(BE936,2)="RF",OFFSET(Pinlist!$D$1,Chart!BD936,0)&amp;"_"&amp;OFFSET(Pinlist!$G$1,Chart!BD936,0),"")</f>
        <v>#NUM!</v>
      </c>
      <c r="BI936" s="298" t="e">
        <f ca="1">IF(LEFT(BE936,2)="RF",OFFSET(Pinlist!$I$1,Chart!BD936,0))</f>
        <v>#NUM!</v>
      </c>
      <c r="BJ936" s="156">
        <f t="shared" si="141"/>
        <v>933</v>
      </c>
      <c r="BK936" s="598" t="b">
        <f t="array" aca="1" ref="BK936" ca="1">IF($BV$15,MIN(SQRT((BF936-OFFSET(BF936,1,0,$BU$26-BJ936))^2+(BG936-OFFSET(BG936,1,0,$BU$26-BJ936))^2)))</f>
        <v>0</v>
      </c>
      <c r="BL936" s="598" t="b">
        <f t="array" aca="1" ref="BL936" ca="1">IF($BV$15,MIN(SQRT((BF936-OFFSET(BF936,-1,0,1-BJ936))^2+(BG936-OFFSET(BG936,-1,0,1-BJ936))^2)))</f>
        <v>0</v>
      </c>
      <c r="BM936" s="225" t="e">
        <f t="shared" ca="1" si="137"/>
        <v>#N/A</v>
      </c>
      <c r="BN936" s="225" t="e">
        <f t="shared" ca="1" si="138"/>
        <v>#N/A</v>
      </c>
      <c r="BO936" s="53" t="b">
        <f t="shared" ca="1" si="139"/>
        <v>0</v>
      </c>
      <c r="BP936" s="168"/>
      <c r="BQ936" s="168"/>
      <c r="BR936" s="168"/>
      <c r="BS936" s="168"/>
      <c r="BT936" s="168"/>
      <c r="BU936" s="168"/>
      <c r="BV936" s="168"/>
      <c r="BW936" s="168"/>
      <c r="BX936" s="66"/>
      <c r="BY936" s="66"/>
      <c r="BZ936" s="66"/>
      <c r="CA936" s="66"/>
      <c r="CB936" s="66"/>
      <c r="CC936" s="66"/>
      <c r="CD936" s="168"/>
      <c r="CE936" s="66"/>
      <c r="CF936" s="66"/>
      <c r="CG936" s="66"/>
      <c r="CH936" s="66"/>
      <c r="CI936" s="168"/>
      <c r="CJ936" s="617"/>
      <c r="CK936" s="168"/>
      <c r="CL936" s="168"/>
      <c r="CM936" s="76"/>
      <c r="CN936" s="76"/>
      <c r="CO936" s="168"/>
      <c r="CP936" s="614">
        <f>IF(CP930+1=ABS($R$47),0,CP930+1)</f>
        <v>1</v>
      </c>
      <c r="CQ936" s="615">
        <f>IF(CP930+1=ABS($R$47),CQ930+1,CQ930)</f>
        <v>77</v>
      </c>
      <c r="CR936" s="76"/>
      <c r="CS936" s="76"/>
      <c r="CT936" s="76">
        <f ca="1">CT933</f>
        <v>0</v>
      </c>
      <c r="CU936" s="76">
        <f ca="1">CU935</f>
        <v>0</v>
      </c>
      <c r="CV936" s="69"/>
      <c r="CW936" s="480"/>
      <c r="CX936" s="168"/>
      <c r="CY936" s="168"/>
      <c r="CZ936" s="168"/>
      <c r="DA936" s="168"/>
      <c r="DB936" s="168"/>
      <c r="DC936" s="168"/>
      <c r="DD936" s="168"/>
      <c r="DE936" s="168"/>
      <c r="DF936" s="168"/>
      <c r="DG936" s="168"/>
      <c r="DH936" s="168"/>
      <c r="DI936" s="168"/>
      <c r="DJ936" s="168"/>
    </row>
    <row r="937" spans="52:114" x14ac:dyDescent="0.2">
      <c r="AZ937" s="3">
        <f ca="1">IF(ISNUMBER(BI937),((BI937&gt;Probe_Head!$CB$15)+COUNTIF(OFFSET(Pinlist!$T$1,Chart!BD937,0),"*CPW*")+(OFFSET(Pinlist!$L$1,Chart!BD937,0)="36-40")&gt;0)+0,0)</f>
        <v>0</v>
      </c>
      <c r="BA937" s="161" t="e">
        <f t="shared" ca="1" si="140"/>
        <v>#NUM!</v>
      </c>
      <c r="BB937" s="66" t="e">
        <f t="shared" ca="1" si="134"/>
        <v>#NUM!</v>
      </c>
      <c r="BC937" s="66" t="e">
        <f t="shared" ca="1" si="135"/>
        <v>#NUM!</v>
      </c>
      <c r="BD937" s="156">
        <f ca="1">IFERROR(MATCH(BE937,OFFSET(Pinlist!$A$2,BD936*(BA937=BA936),0,$BT$23,1),0)+BD936*(BA937=BA936),0)</f>
        <v>0</v>
      </c>
      <c r="BE937" s="66" t="e">
        <f t="shared" ca="1" si="136"/>
        <v>#NUM!</v>
      </c>
      <c r="BF937" s="76">
        <f ca="1">(OFFSET(Pinlist!$E$1,BD937,0)-$BR$18)*MirrorX</f>
        <v>0</v>
      </c>
      <c r="BG937" s="76">
        <f ca="1">OFFSET(Pinlist!$F$1,BD937,0)-$BS$18</f>
        <v>0</v>
      </c>
      <c r="BH937" s="439" t="e">
        <f ca="1">IF(LEFT(BE937,2)="RF",OFFSET(Pinlist!$D$1,Chart!BD937,0)&amp;"_"&amp;OFFSET(Pinlist!$G$1,Chart!BD937,0),"")</f>
        <v>#NUM!</v>
      </c>
      <c r="BI937" s="298" t="e">
        <f ca="1">IF(LEFT(BE937,2)="RF",OFFSET(Pinlist!$I$1,Chart!BD937,0))</f>
        <v>#NUM!</v>
      </c>
      <c r="BJ937" s="156">
        <f t="shared" si="141"/>
        <v>934</v>
      </c>
      <c r="BK937" s="598" t="b">
        <f t="array" aca="1" ref="BK937" ca="1">IF($BV$15,MIN(SQRT((BF937-OFFSET(BF937,1,0,$BU$26-BJ937))^2+(BG937-OFFSET(BG937,1,0,$BU$26-BJ937))^2)))</f>
        <v>0</v>
      </c>
      <c r="BL937" s="598" t="b">
        <f t="array" aca="1" ref="BL937" ca="1">IF($BV$15,MIN(SQRT((BF937-OFFSET(BF937,-1,0,1-BJ937))^2+(BG937-OFFSET(BG937,-1,0,1-BJ937))^2)))</f>
        <v>0</v>
      </c>
      <c r="BM937" s="225" t="e">
        <f t="shared" ca="1" si="137"/>
        <v>#N/A</v>
      </c>
      <c r="BN937" s="225" t="e">
        <f t="shared" ca="1" si="138"/>
        <v>#N/A</v>
      </c>
      <c r="BO937" s="53" t="b">
        <f t="shared" ca="1" si="139"/>
        <v>0</v>
      </c>
      <c r="BP937" s="168"/>
      <c r="BQ937" s="168"/>
      <c r="BR937" s="168"/>
      <c r="BS937" s="168"/>
      <c r="BT937" s="168"/>
      <c r="BU937" s="168"/>
      <c r="BV937" s="168"/>
      <c r="BW937" s="168"/>
      <c r="BX937" s="66"/>
      <c r="BY937" s="66"/>
      <c r="BZ937" s="66"/>
      <c r="CA937" s="66"/>
      <c r="CB937" s="66"/>
      <c r="CC937" s="66"/>
      <c r="CD937" s="168"/>
      <c r="CE937" s="66"/>
      <c r="CF937" s="66"/>
      <c r="CG937" s="66"/>
      <c r="CH937" s="66"/>
      <c r="CI937" s="168"/>
      <c r="CJ937" s="617"/>
      <c r="CK937" s="168"/>
      <c r="CL937" s="168"/>
      <c r="CM937" s="76"/>
      <c r="CN937" s="76"/>
      <c r="CO937" s="168"/>
      <c r="CP937" s="161"/>
      <c r="CQ937" s="66"/>
      <c r="CR937" s="76"/>
      <c r="CS937" s="76"/>
      <c r="CT937" s="76">
        <f ca="1">CT933</f>
        <v>0</v>
      </c>
      <c r="CU937" s="76">
        <f ca="1">CU933</f>
        <v>0</v>
      </c>
      <c r="CV937" s="69"/>
      <c r="CW937" s="480"/>
      <c r="CX937" s="168"/>
      <c r="CY937" s="168"/>
      <c r="CZ937" s="168"/>
      <c r="DA937" s="168"/>
      <c r="DB937" s="168"/>
      <c r="DC937" s="168"/>
      <c r="DD937" s="168"/>
      <c r="DE937" s="168"/>
      <c r="DF937" s="168"/>
      <c r="DG937" s="168"/>
      <c r="DH937" s="168"/>
      <c r="DI937" s="168"/>
      <c r="DJ937" s="168"/>
    </row>
    <row r="938" spans="52:114" x14ac:dyDescent="0.2">
      <c r="AZ938" s="3">
        <f ca="1">IF(ISNUMBER(BI938),((BI938&gt;Probe_Head!$CB$15)+COUNTIF(OFFSET(Pinlist!$T$1,Chart!BD938,0),"*CPW*")+(OFFSET(Pinlist!$L$1,Chart!BD938,0)="36-40")&gt;0)+0,0)</f>
        <v>0</v>
      </c>
      <c r="BA938" s="161" t="e">
        <f t="shared" ca="1" si="140"/>
        <v>#NUM!</v>
      </c>
      <c r="BB938" s="66" t="e">
        <f t="shared" ca="1" si="134"/>
        <v>#NUM!</v>
      </c>
      <c r="BC938" s="66" t="e">
        <f t="shared" ca="1" si="135"/>
        <v>#NUM!</v>
      </c>
      <c r="BD938" s="156">
        <f ca="1">IFERROR(MATCH(BE938,OFFSET(Pinlist!$A$2,BD937*(BA938=BA937),0,$BT$23,1),0)+BD937*(BA938=BA937),0)</f>
        <v>0</v>
      </c>
      <c r="BE938" s="66" t="e">
        <f t="shared" ca="1" si="136"/>
        <v>#NUM!</v>
      </c>
      <c r="BF938" s="76">
        <f ca="1">(OFFSET(Pinlist!$E$1,BD938,0)-$BR$18)*MirrorX</f>
        <v>0</v>
      </c>
      <c r="BG938" s="76">
        <f ca="1">OFFSET(Pinlist!$F$1,BD938,0)-$BS$18</f>
        <v>0</v>
      </c>
      <c r="BH938" s="439" t="e">
        <f ca="1">IF(LEFT(BE938,2)="RF",OFFSET(Pinlist!$D$1,Chart!BD938,0)&amp;"_"&amp;OFFSET(Pinlist!$G$1,Chart!BD938,0),"")</f>
        <v>#NUM!</v>
      </c>
      <c r="BI938" s="298" t="e">
        <f ca="1">IF(LEFT(BE938,2)="RF",OFFSET(Pinlist!$I$1,Chart!BD938,0))</f>
        <v>#NUM!</v>
      </c>
      <c r="BJ938" s="156">
        <f t="shared" si="141"/>
        <v>935</v>
      </c>
      <c r="BK938" s="598" t="b">
        <f t="array" aca="1" ref="BK938" ca="1">IF($BV$15,MIN(SQRT((BF938-OFFSET(BF938,1,0,$BU$26-BJ938))^2+(BG938-OFFSET(BG938,1,0,$BU$26-BJ938))^2)))</f>
        <v>0</v>
      </c>
      <c r="BL938" s="598" t="b">
        <f t="array" aca="1" ref="BL938" ca="1">IF($BV$15,MIN(SQRT((BF938-OFFSET(BF938,-1,0,1-BJ938))^2+(BG938-OFFSET(BG938,-1,0,1-BJ938))^2)))</f>
        <v>0</v>
      </c>
      <c r="BM938" s="225" t="e">
        <f t="shared" ca="1" si="137"/>
        <v>#N/A</v>
      </c>
      <c r="BN938" s="225" t="e">
        <f t="shared" ca="1" si="138"/>
        <v>#N/A</v>
      </c>
      <c r="BO938" s="53" t="b">
        <f t="shared" ca="1" si="139"/>
        <v>0</v>
      </c>
      <c r="BP938" s="168"/>
      <c r="BQ938" s="168"/>
      <c r="BR938" s="168"/>
      <c r="BS938" s="168"/>
      <c r="BT938" s="168"/>
      <c r="BU938" s="168"/>
      <c r="BV938" s="168"/>
      <c r="BW938" s="168"/>
      <c r="BX938" s="66"/>
      <c r="BY938" s="66"/>
      <c r="BZ938" s="66"/>
      <c r="CA938" s="66"/>
      <c r="CB938" s="66"/>
      <c r="CC938" s="66"/>
      <c r="CD938" s="168"/>
      <c r="CE938" s="66"/>
      <c r="CF938" s="66"/>
      <c r="CG938" s="66"/>
      <c r="CH938" s="66"/>
      <c r="CI938" s="168"/>
      <c r="CJ938" s="617"/>
      <c r="CK938" s="168"/>
      <c r="CL938" s="168"/>
      <c r="CM938" s="76"/>
      <c r="CN938" s="76"/>
      <c r="CO938" s="168"/>
      <c r="CX938" s="168"/>
      <c r="CY938" s="168"/>
      <c r="CZ938" s="168"/>
      <c r="DA938" s="168"/>
      <c r="DB938" s="168"/>
      <c r="DC938" s="168"/>
      <c r="DD938" s="168"/>
      <c r="DE938" s="168"/>
      <c r="DF938" s="168"/>
      <c r="DG938" s="168"/>
      <c r="DH938" s="168"/>
      <c r="DI938" s="168"/>
      <c r="DJ938" s="168"/>
    </row>
    <row r="939" spans="52:114" x14ac:dyDescent="0.2">
      <c r="AZ939" s="3">
        <f ca="1">IF(ISNUMBER(BI939),((BI939&gt;Probe_Head!$CB$15)+COUNTIF(OFFSET(Pinlist!$T$1,Chart!BD939,0),"*CPW*")+(OFFSET(Pinlist!$L$1,Chart!BD939,0)="36-40")&gt;0)+0,0)</f>
        <v>0</v>
      </c>
      <c r="BA939" s="161" t="e">
        <f t="shared" ca="1" si="140"/>
        <v>#NUM!</v>
      </c>
      <c r="BB939" s="66" t="e">
        <f t="shared" ca="1" si="134"/>
        <v>#NUM!</v>
      </c>
      <c r="BC939" s="66" t="e">
        <f t="shared" ca="1" si="135"/>
        <v>#NUM!</v>
      </c>
      <c r="BD939" s="156">
        <f ca="1">IFERROR(MATCH(BE939,OFFSET(Pinlist!$A$2,BD938*(BA939=BA938),0,$BT$23,1),0)+BD938*(BA939=BA938),0)</f>
        <v>0</v>
      </c>
      <c r="BE939" s="66" t="e">
        <f t="shared" ca="1" si="136"/>
        <v>#NUM!</v>
      </c>
      <c r="BF939" s="76">
        <f ca="1">(OFFSET(Pinlist!$E$1,BD939,0)-$BR$18)*MirrorX</f>
        <v>0</v>
      </c>
      <c r="BG939" s="76">
        <f ca="1">OFFSET(Pinlist!$F$1,BD939,0)-$BS$18</f>
        <v>0</v>
      </c>
      <c r="BH939" s="439" t="e">
        <f ca="1">IF(LEFT(BE939,2)="RF",OFFSET(Pinlist!$D$1,Chart!BD939,0)&amp;"_"&amp;OFFSET(Pinlist!$G$1,Chart!BD939,0),"")</f>
        <v>#NUM!</v>
      </c>
      <c r="BI939" s="298" t="e">
        <f ca="1">IF(LEFT(BE939,2)="RF",OFFSET(Pinlist!$I$1,Chart!BD939,0))</f>
        <v>#NUM!</v>
      </c>
      <c r="BJ939" s="156">
        <f t="shared" si="141"/>
        <v>936</v>
      </c>
      <c r="BK939" s="598" t="b">
        <f t="array" aca="1" ref="BK939" ca="1">IF($BV$15,MIN(SQRT((BF939-OFFSET(BF939,1,0,$BU$26-BJ939))^2+(BG939-OFFSET(BG939,1,0,$BU$26-BJ939))^2)))</f>
        <v>0</v>
      </c>
      <c r="BL939" s="598" t="b">
        <f t="array" aca="1" ref="BL939" ca="1">IF($BV$15,MIN(SQRT((BF939-OFFSET(BF939,-1,0,1-BJ939))^2+(BG939-OFFSET(BG939,-1,0,1-BJ939))^2)))</f>
        <v>0</v>
      </c>
      <c r="BM939" s="225" t="e">
        <f t="shared" ca="1" si="137"/>
        <v>#N/A</v>
      </c>
      <c r="BN939" s="225" t="e">
        <f t="shared" ca="1" si="138"/>
        <v>#N/A</v>
      </c>
      <c r="BO939" s="53" t="b">
        <f t="shared" ca="1" si="139"/>
        <v>0</v>
      </c>
      <c r="BP939" s="168"/>
      <c r="BQ939" s="168"/>
      <c r="BR939" s="168"/>
      <c r="BS939" s="168"/>
      <c r="BT939" s="168"/>
      <c r="BU939" s="168"/>
      <c r="BV939" s="168"/>
      <c r="BW939" s="168"/>
      <c r="BX939" s="66"/>
      <c r="BY939" s="66"/>
      <c r="BZ939" s="66"/>
      <c r="CA939" s="66"/>
      <c r="CB939" s="66"/>
      <c r="CC939" s="66"/>
      <c r="CD939" s="168"/>
      <c r="CE939" s="66"/>
      <c r="CF939" s="66"/>
      <c r="CG939" s="66"/>
      <c r="CH939" s="66"/>
      <c r="CI939" s="168"/>
      <c r="CJ939" s="617"/>
      <c r="CK939" s="168"/>
      <c r="CL939" s="168"/>
      <c r="CM939" s="76"/>
      <c r="CN939" s="76"/>
      <c r="CO939" s="168"/>
      <c r="CP939" s="608">
        <f>CP933+1</f>
        <v>156</v>
      </c>
      <c r="CQ939" s="609">
        <f>(CP939&lt;Multiplyer)*$CZ$40</f>
        <v>0</v>
      </c>
      <c r="CR939" s="618"/>
      <c r="CS939" s="618"/>
      <c r="CT939" s="618">
        <f ca="1">$CQ939*(CP941+$CZ$29)</f>
        <v>0</v>
      </c>
      <c r="CU939" s="618">
        <f ca="1">$CQ939*(CQ941+$DA$29)</f>
        <v>0</v>
      </c>
      <c r="CV939" s="618"/>
      <c r="CW939" s="619"/>
      <c r="CX939" s="168"/>
      <c r="CY939" s="168"/>
      <c r="CZ939" s="168"/>
      <c r="DA939" s="168"/>
      <c r="DB939" s="168"/>
      <c r="DC939" s="168"/>
      <c r="DD939" s="168"/>
      <c r="DE939" s="168"/>
      <c r="DF939" s="168"/>
      <c r="DG939" s="168"/>
      <c r="DH939" s="168"/>
      <c r="DI939" s="168"/>
      <c r="DJ939" s="168"/>
    </row>
    <row r="940" spans="52:114" x14ac:dyDescent="0.2">
      <c r="AZ940" s="3">
        <f ca="1">IF(ISNUMBER(BI940),((BI940&gt;Probe_Head!$CB$15)+COUNTIF(OFFSET(Pinlist!$T$1,Chart!BD940,0),"*CPW*")+(OFFSET(Pinlist!$L$1,Chart!BD940,0)="36-40")&gt;0)+0,0)</f>
        <v>0</v>
      </c>
      <c r="BA940" s="161" t="e">
        <f t="shared" ca="1" si="140"/>
        <v>#NUM!</v>
      </c>
      <c r="BB940" s="66" t="e">
        <f t="shared" ca="1" si="134"/>
        <v>#NUM!</v>
      </c>
      <c r="BC940" s="66" t="e">
        <f t="shared" ca="1" si="135"/>
        <v>#NUM!</v>
      </c>
      <c r="BD940" s="156">
        <f ca="1">IFERROR(MATCH(BE940,OFFSET(Pinlist!$A$2,BD939*(BA940=BA939),0,$BT$23,1),0)+BD939*(BA940=BA939),0)</f>
        <v>0</v>
      </c>
      <c r="BE940" s="66" t="e">
        <f t="shared" ca="1" si="136"/>
        <v>#NUM!</v>
      </c>
      <c r="BF940" s="76">
        <f ca="1">(OFFSET(Pinlist!$E$1,BD940,0)-$BR$18)*MirrorX</f>
        <v>0</v>
      </c>
      <c r="BG940" s="76">
        <f ca="1">OFFSET(Pinlist!$F$1,BD940,0)-$BS$18</f>
        <v>0</v>
      </c>
      <c r="BH940" s="439" t="e">
        <f ca="1">IF(LEFT(BE940,2)="RF",OFFSET(Pinlist!$D$1,Chart!BD940,0)&amp;"_"&amp;OFFSET(Pinlist!$G$1,Chart!BD940,0),"")</f>
        <v>#NUM!</v>
      </c>
      <c r="BI940" s="298" t="e">
        <f ca="1">IF(LEFT(BE940,2)="RF",OFFSET(Pinlist!$I$1,Chart!BD940,0))</f>
        <v>#NUM!</v>
      </c>
      <c r="BJ940" s="156">
        <f t="shared" si="141"/>
        <v>937</v>
      </c>
      <c r="BK940" s="598" t="b">
        <f t="array" aca="1" ref="BK940" ca="1">IF($BV$15,MIN(SQRT((BF940-OFFSET(BF940,1,0,$BU$26-BJ940))^2+(BG940-OFFSET(BG940,1,0,$BU$26-BJ940))^2)))</f>
        <v>0</v>
      </c>
      <c r="BL940" s="598" t="b">
        <f t="array" aca="1" ref="BL940" ca="1">IF($BV$15,MIN(SQRT((BF940-OFFSET(BF940,-1,0,1-BJ940))^2+(BG940-OFFSET(BG940,-1,0,1-BJ940))^2)))</f>
        <v>0</v>
      </c>
      <c r="BM940" s="225" t="e">
        <f t="shared" ca="1" si="137"/>
        <v>#N/A</v>
      </c>
      <c r="BN940" s="225" t="e">
        <f t="shared" ca="1" si="138"/>
        <v>#N/A</v>
      </c>
      <c r="BO940" s="53" t="b">
        <f t="shared" ca="1" si="139"/>
        <v>0</v>
      </c>
      <c r="BP940" s="168"/>
      <c r="BQ940" s="168"/>
      <c r="BR940" s="168"/>
      <c r="BS940" s="168"/>
      <c r="BT940" s="168"/>
      <c r="BU940" s="168"/>
      <c r="BV940" s="168"/>
      <c r="BW940" s="168"/>
      <c r="BX940" s="66"/>
      <c r="BY940" s="66"/>
      <c r="BZ940" s="66"/>
      <c r="CA940" s="66"/>
      <c r="CB940" s="66"/>
      <c r="CC940" s="66"/>
      <c r="CD940" s="168"/>
      <c r="CE940" s="66"/>
      <c r="CF940" s="66"/>
      <c r="CG940" s="66"/>
      <c r="CH940" s="66"/>
      <c r="CI940" s="168"/>
      <c r="CJ940" s="617"/>
      <c r="CK940" s="168"/>
      <c r="CL940" s="168"/>
      <c r="CM940" s="76"/>
      <c r="CN940" s="76"/>
      <c r="CO940" s="168"/>
      <c r="CP940" s="846" t="b">
        <f>CP939/2&lt;&gt;INT(CP939/2)</f>
        <v>0</v>
      </c>
      <c r="CQ940" s="66"/>
      <c r="CR940" s="76"/>
      <c r="CS940" s="76"/>
      <c r="CT940" s="76">
        <f ca="1">CQ939*(CT939-$BQ$5)</f>
        <v>0</v>
      </c>
      <c r="CU940" s="76">
        <f ca="1">CU939</f>
        <v>0</v>
      </c>
      <c r="CV940" s="69"/>
      <c r="CW940" s="480"/>
      <c r="CX940" s="168"/>
      <c r="CY940" s="168"/>
      <c r="CZ940" s="168"/>
      <c r="DA940" s="168"/>
      <c r="DB940" s="168"/>
      <c r="DC940" s="168"/>
      <c r="DD940" s="168"/>
      <c r="DE940" s="168"/>
      <c r="DF940" s="168"/>
      <c r="DG940" s="168"/>
      <c r="DH940" s="168"/>
      <c r="DI940" s="168"/>
      <c r="DJ940" s="168"/>
    </row>
    <row r="941" spans="52:114" x14ac:dyDescent="0.2">
      <c r="AZ941" s="3">
        <f ca="1">IF(ISNUMBER(BI941),((BI941&gt;Probe_Head!$CB$15)+COUNTIF(OFFSET(Pinlist!$T$1,Chart!BD941,0),"*CPW*")+(OFFSET(Pinlist!$L$1,Chart!BD941,0)="36-40")&gt;0)+0,0)</f>
        <v>0</v>
      </c>
      <c r="BA941" s="161" t="e">
        <f t="shared" ca="1" si="140"/>
        <v>#NUM!</v>
      </c>
      <c r="BB941" s="66" t="e">
        <f t="shared" ca="1" si="134"/>
        <v>#NUM!</v>
      </c>
      <c r="BC941" s="66" t="e">
        <f t="shared" ca="1" si="135"/>
        <v>#NUM!</v>
      </c>
      <c r="BD941" s="156">
        <f ca="1">IFERROR(MATCH(BE941,OFFSET(Pinlist!$A$2,BD940*(BA941=BA940),0,$BT$23,1),0)+BD940*(BA941=BA940),0)</f>
        <v>0</v>
      </c>
      <c r="BE941" s="66" t="e">
        <f t="shared" ca="1" si="136"/>
        <v>#NUM!</v>
      </c>
      <c r="BF941" s="76">
        <f ca="1">(OFFSET(Pinlist!$E$1,BD941,0)-$BR$18)*MirrorX</f>
        <v>0</v>
      </c>
      <c r="BG941" s="76">
        <f ca="1">OFFSET(Pinlist!$F$1,BD941,0)-$BS$18</f>
        <v>0</v>
      </c>
      <c r="BH941" s="439" t="e">
        <f ca="1">IF(LEFT(BE941,2)="RF",OFFSET(Pinlist!$D$1,Chart!BD941,0)&amp;"_"&amp;OFFSET(Pinlist!$G$1,Chart!BD941,0),"")</f>
        <v>#NUM!</v>
      </c>
      <c r="BI941" s="298" t="e">
        <f ca="1">IF(LEFT(BE941,2)="RF",OFFSET(Pinlist!$I$1,Chart!BD941,0))</f>
        <v>#NUM!</v>
      </c>
      <c r="BJ941" s="156">
        <f t="shared" si="141"/>
        <v>938</v>
      </c>
      <c r="BK941" s="598" t="b">
        <f t="array" aca="1" ref="BK941" ca="1">IF($BV$15,MIN(SQRT((BF941-OFFSET(BF941,1,0,$BU$26-BJ941))^2+(BG941-OFFSET(BG941,1,0,$BU$26-BJ941))^2)))</f>
        <v>0</v>
      </c>
      <c r="BL941" s="598" t="b">
        <f t="array" aca="1" ref="BL941" ca="1">IF($BV$15,MIN(SQRT((BF941-OFFSET(BF941,-1,0,1-BJ941))^2+(BG941-OFFSET(BG941,-1,0,1-BJ941))^2)))</f>
        <v>0</v>
      </c>
      <c r="BM941" s="225" t="e">
        <f t="shared" ca="1" si="137"/>
        <v>#N/A</v>
      </c>
      <c r="BN941" s="225" t="e">
        <f t="shared" ca="1" si="138"/>
        <v>#N/A</v>
      </c>
      <c r="BO941" s="53" t="b">
        <f t="shared" ca="1" si="139"/>
        <v>0</v>
      </c>
      <c r="BP941" s="168"/>
      <c r="BQ941" s="168"/>
      <c r="BR941" s="168"/>
      <c r="BS941" s="168"/>
      <c r="BT941" s="168"/>
      <c r="BU941" s="168"/>
      <c r="BV941" s="168"/>
      <c r="BW941" s="168"/>
      <c r="BX941" s="66"/>
      <c r="BY941" s="66"/>
      <c r="BZ941" s="66"/>
      <c r="CA941" s="66"/>
      <c r="CB941" s="66"/>
      <c r="CC941" s="66"/>
      <c r="CD941" s="168"/>
      <c r="CE941" s="66"/>
      <c r="CF941" s="66"/>
      <c r="CG941" s="66"/>
      <c r="CH941" s="66"/>
      <c r="CI941" s="168"/>
      <c r="CJ941" s="617"/>
      <c r="CK941" s="168"/>
      <c r="CL941" s="168"/>
      <c r="CM941" s="76"/>
      <c r="CN941" s="76"/>
      <c r="CO941" s="168"/>
      <c r="CP941" s="610">
        <f>IF($BS$70,(CP939*$CZ$26)+(CP940*$CZ$27)*$CQ$9,CP942*$CZ$26)*MirrorX</f>
        <v>0</v>
      </c>
      <c r="CQ941" s="611">
        <f>IF($BS$70,(CP939*$DA$26)+(CP940*$DA$27)*$CQ$9,CQ942*$DA$26)</f>
        <v>0</v>
      </c>
      <c r="CR941" s="76"/>
      <c r="CS941" s="76"/>
      <c r="CT941" s="76">
        <f ca="1">CT940</f>
        <v>0</v>
      </c>
      <c r="CU941" s="76">
        <f ca="1">CQ939*(CU940-$BR$5)</f>
        <v>0</v>
      </c>
      <c r="CV941" s="69"/>
      <c r="CW941" s="480"/>
      <c r="CX941" s="168"/>
      <c r="CY941" s="168"/>
      <c r="CZ941" s="168"/>
      <c r="DA941" s="168"/>
      <c r="DB941" s="168"/>
      <c r="DC941" s="168"/>
      <c r="DD941" s="168"/>
      <c r="DE941" s="168"/>
      <c r="DF941" s="168"/>
      <c r="DG941" s="168"/>
      <c r="DH941" s="168"/>
      <c r="DI941" s="168"/>
      <c r="DJ941" s="168"/>
    </row>
    <row r="942" spans="52:114" x14ac:dyDescent="0.2">
      <c r="AZ942" s="3">
        <f ca="1">IF(ISNUMBER(BI942),((BI942&gt;Probe_Head!$CB$15)+COUNTIF(OFFSET(Pinlist!$T$1,Chart!BD942,0),"*CPW*")+(OFFSET(Pinlist!$L$1,Chart!BD942,0)="36-40")&gt;0)+0,0)</f>
        <v>0</v>
      </c>
      <c r="BA942" s="161" t="e">
        <f t="shared" ca="1" si="140"/>
        <v>#NUM!</v>
      </c>
      <c r="BB942" s="66" t="e">
        <f t="shared" ca="1" si="134"/>
        <v>#NUM!</v>
      </c>
      <c r="BC942" s="66" t="e">
        <f t="shared" ca="1" si="135"/>
        <v>#NUM!</v>
      </c>
      <c r="BD942" s="156">
        <f ca="1">IFERROR(MATCH(BE942,OFFSET(Pinlist!$A$2,BD941*(BA942=BA941),0,$BT$23,1),0)+BD941*(BA942=BA941),0)</f>
        <v>0</v>
      </c>
      <c r="BE942" s="66" t="e">
        <f t="shared" ca="1" si="136"/>
        <v>#NUM!</v>
      </c>
      <c r="BF942" s="76">
        <f ca="1">(OFFSET(Pinlist!$E$1,BD942,0)-$BR$18)*MirrorX</f>
        <v>0</v>
      </c>
      <c r="BG942" s="76">
        <f ca="1">OFFSET(Pinlist!$F$1,BD942,0)-$BS$18</f>
        <v>0</v>
      </c>
      <c r="BH942" s="439" t="e">
        <f ca="1">IF(LEFT(BE942,2)="RF",OFFSET(Pinlist!$D$1,Chart!BD942,0)&amp;"_"&amp;OFFSET(Pinlist!$G$1,Chart!BD942,0),"")</f>
        <v>#NUM!</v>
      </c>
      <c r="BI942" s="298" t="e">
        <f ca="1">IF(LEFT(BE942,2)="RF",OFFSET(Pinlist!$I$1,Chart!BD942,0))</f>
        <v>#NUM!</v>
      </c>
      <c r="BJ942" s="156">
        <f t="shared" si="141"/>
        <v>939</v>
      </c>
      <c r="BK942" s="598" t="b">
        <f t="array" aca="1" ref="BK942" ca="1">IF($BV$15,MIN(SQRT((BF942-OFFSET(BF942,1,0,$BU$26-BJ942))^2+(BG942-OFFSET(BG942,1,0,$BU$26-BJ942))^2)))</f>
        <v>0</v>
      </c>
      <c r="BL942" s="598" t="b">
        <f t="array" aca="1" ref="BL942" ca="1">IF($BV$15,MIN(SQRT((BF942-OFFSET(BF942,-1,0,1-BJ942))^2+(BG942-OFFSET(BG942,-1,0,1-BJ942))^2)))</f>
        <v>0</v>
      </c>
      <c r="BM942" s="225" t="e">
        <f t="shared" ca="1" si="137"/>
        <v>#N/A</v>
      </c>
      <c r="BN942" s="225" t="e">
        <f t="shared" ca="1" si="138"/>
        <v>#N/A</v>
      </c>
      <c r="BO942" s="53" t="b">
        <f t="shared" ca="1" si="139"/>
        <v>0</v>
      </c>
      <c r="BP942" s="168"/>
      <c r="BQ942" s="168"/>
      <c r="BR942" s="168"/>
      <c r="BS942" s="168"/>
      <c r="BT942" s="168"/>
      <c r="BU942" s="168"/>
      <c r="BV942" s="168"/>
      <c r="BW942" s="168"/>
      <c r="BX942" s="66"/>
      <c r="BY942" s="66"/>
      <c r="BZ942" s="66"/>
      <c r="CA942" s="66"/>
      <c r="CB942" s="66"/>
      <c r="CC942" s="66"/>
      <c r="CD942" s="168"/>
      <c r="CE942" s="66"/>
      <c r="CF942" s="66"/>
      <c r="CG942" s="66"/>
      <c r="CH942" s="66"/>
      <c r="CI942" s="168"/>
      <c r="CJ942" s="617"/>
      <c r="CK942" s="168"/>
      <c r="CL942" s="168"/>
      <c r="CM942" s="76"/>
      <c r="CN942" s="76"/>
      <c r="CO942" s="168"/>
      <c r="CP942" s="614">
        <f>IF(CP936+1=ABS($R$47),0,CP936+1)</f>
        <v>0</v>
      </c>
      <c r="CQ942" s="615">
        <f>IF(CP936+1=ABS($R$47),CQ936+1,CQ936)</f>
        <v>78</v>
      </c>
      <c r="CR942" s="76"/>
      <c r="CS942" s="76"/>
      <c r="CT942" s="76">
        <f ca="1">CT939</f>
        <v>0</v>
      </c>
      <c r="CU942" s="76">
        <f ca="1">CU941</f>
        <v>0</v>
      </c>
      <c r="CV942" s="69"/>
      <c r="CW942" s="480"/>
      <c r="CX942" s="168"/>
      <c r="CY942" s="168"/>
      <c r="CZ942" s="168"/>
      <c r="DA942" s="168"/>
      <c r="DB942" s="168"/>
      <c r="DC942" s="168"/>
      <c r="DD942" s="168"/>
      <c r="DE942" s="168"/>
      <c r="DF942" s="168"/>
      <c r="DG942" s="168"/>
      <c r="DH942" s="168"/>
      <c r="DI942" s="168"/>
      <c r="DJ942" s="168"/>
    </row>
    <row r="943" spans="52:114" x14ac:dyDescent="0.2">
      <c r="AZ943" s="3">
        <f ca="1">IF(ISNUMBER(BI943),((BI943&gt;Probe_Head!$CB$15)+COUNTIF(OFFSET(Pinlist!$T$1,Chart!BD943,0),"*CPW*")+(OFFSET(Pinlist!$L$1,Chart!BD943,0)="36-40")&gt;0)+0,0)</f>
        <v>0</v>
      </c>
      <c r="BA943" s="161" t="e">
        <f t="shared" ca="1" si="140"/>
        <v>#NUM!</v>
      </c>
      <c r="BB943" s="66" t="e">
        <f t="shared" ca="1" si="134"/>
        <v>#NUM!</v>
      </c>
      <c r="BC943" s="66" t="e">
        <f t="shared" ca="1" si="135"/>
        <v>#NUM!</v>
      </c>
      <c r="BD943" s="156">
        <f ca="1">IFERROR(MATCH(BE943,OFFSET(Pinlist!$A$2,BD942*(BA943=BA942),0,$BT$23,1),0)+BD942*(BA943=BA942),0)</f>
        <v>0</v>
      </c>
      <c r="BE943" s="66" t="e">
        <f t="shared" ca="1" si="136"/>
        <v>#NUM!</v>
      </c>
      <c r="BF943" s="76">
        <f ca="1">(OFFSET(Pinlist!$E$1,BD943,0)-$BR$18)*MirrorX</f>
        <v>0</v>
      </c>
      <c r="BG943" s="76">
        <f ca="1">OFFSET(Pinlist!$F$1,BD943,0)-$BS$18</f>
        <v>0</v>
      </c>
      <c r="BH943" s="439" t="e">
        <f ca="1">IF(LEFT(BE943,2)="RF",OFFSET(Pinlist!$D$1,Chart!BD943,0)&amp;"_"&amp;OFFSET(Pinlist!$G$1,Chart!BD943,0),"")</f>
        <v>#NUM!</v>
      </c>
      <c r="BI943" s="298" t="e">
        <f ca="1">IF(LEFT(BE943,2)="RF",OFFSET(Pinlist!$I$1,Chart!BD943,0))</f>
        <v>#NUM!</v>
      </c>
      <c r="BJ943" s="156">
        <f t="shared" si="141"/>
        <v>940</v>
      </c>
      <c r="BK943" s="598" t="b">
        <f t="array" aca="1" ref="BK943" ca="1">IF($BV$15,MIN(SQRT((BF943-OFFSET(BF943,1,0,$BU$26-BJ943))^2+(BG943-OFFSET(BG943,1,0,$BU$26-BJ943))^2)))</f>
        <v>0</v>
      </c>
      <c r="BL943" s="598" t="b">
        <f t="array" aca="1" ref="BL943" ca="1">IF($BV$15,MIN(SQRT((BF943-OFFSET(BF943,-1,0,1-BJ943))^2+(BG943-OFFSET(BG943,-1,0,1-BJ943))^2)))</f>
        <v>0</v>
      </c>
      <c r="BM943" s="225" t="e">
        <f t="shared" ca="1" si="137"/>
        <v>#N/A</v>
      </c>
      <c r="BN943" s="225" t="e">
        <f t="shared" ca="1" si="138"/>
        <v>#N/A</v>
      </c>
      <c r="BO943" s="53" t="b">
        <f t="shared" ca="1" si="139"/>
        <v>0</v>
      </c>
      <c r="BP943" s="168"/>
      <c r="BQ943" s="168"/>
      <c r="BR943" s="168"/>
      <c r="BS943" s="168"/>
      <c r="BT943" s="168"/>
      <c r="BU943" s="168"/>
      <c r="BV943" s="168"/>
      <c r="BW943" s="168"/>
      <c r="BX943" s="66"/>
      <c r="BY943" s="66"/>
      <c r="BZ943" s="66"/>
      <c r="CA943" s="66"/>
      <c r="CB943" s="66"/>
      <c r="CC943" s="66"/>
      <c r="CD943" s="168"/>
      <c r="CE943" s="66"/>
      <c r="CF943" s="66"/>
      <c r="CG943" s="66"/>
      <c r="CH943" s="66"/>
      <c r="CI943" s="168"/>
      <c r="CJ943" s="617"/>
      <c r="CK943" s="168"/>
      <c r="CL943" s="168"/>
      <c r="CM943" s="76"/>
      <c r="CN943" s="76"/>
      <c r="CO943" s="168"/>
      <c r="CP943" s="161"/>
      <c r="CQ943" s="66"/>
      <c r="CR943" s="76"/>
      <c r="CS943" s="76"/>
      <c r="CT943" s="76">
        <f ca="1">CT939</f>
        <v>0</v>
      </c>
      <c r="CU943" s="76">
        <f ca="1">CU939</f>
        <v>0</v>
      </c>
      <c r="CV943" s="69"/>
      <c r="CW943" s="480"/>
      <c r="CX943" s="168"/>
      <c r="CY943" s="168"/>
      <c r="CZ943" s="168"/>
      <c r="DA943" s="168"/>
      <c r="DB943" s="168"/>
      <c r="DC943" s="168"/>
      <c r="DD943" s="168"/>
      <c r="DE943" s="168"/>
      <c r="DF943" s="168"/>
      <c r="DG943" s="168"/>
      <c r="DH943" s="168"/>
      <c r="DI943" s="168"/>
      <c r="DJ943" s="168"/>
    </row>
    <row r="944" spans="52:114" x14ac:dyDescent="0.2">
      <c r="AZ944" s="3">
        <f ca="1">IF(ISNUMBER(BI944),((BI944&gt;Probe_Head!$CB$15)+COUNTIF(OFFSET(Pinlist!$T$1,Chart!BD944,0),"*CPW*")+(OFFSET(Pinlist!$L$1,Chart!BD944,0)="36-40")&gt;0)+0,0)</f>
        <v>0</v>
      </c>
      <c r="BA944" s="161" t="e">
        <f t="shared" ca="1" si="140"/>
        <v>#NUM!</v>
      </c>
      <c r="BB944" s="66" t="e">
        <f t="shared" ca="1" si="134"/>
        <v>#NUM!</v>
      </c>
      <c r="BC944" s="66" t="e">
        <f t="shared" ca="1" si="135"/>
        <v>#NUM!</v>
      </c>
      <c r="BD944" s="156">
        <f ca="1">IFERROR(MATCH(BE944,OFFSET(Pinlist!$A$2,BD943*(BA944=BA943),0,$BT$23,1),0)+BD943*(BA944=BA943),0)</f>
        <v>0</v>
      </c>
      <c r="BE944" s="66" t="e">
        <f t="shared" ca="1" si="136"/>
        <v>#NUM!</v>
      </c>
      <c r="BF944" s="76">
        <f ca="1">(OFFSET(Pinlist!$E$1,BD944,0)-$BR$18)*MirrorX</f>
        <v>0</v>
      </c>
      <c r="BG944" s="76">
        <f ca="1">OFFSET(Pinlist!$F$1,BD944,0)-$BS$18</f>
        <v>0</v>
      </c>
      <c r="BH944" s="439" t="e">
        <f ca="1">IF(LEFT(BE944,2)="RF",OFFSET(Pinlist!$D$1,Chart!BD944,0)&amp;"_"&amp;OFFSET(Pinlist!$G$1,Chart!BD944,0),"")</f>
        <v>#NUM!</v>
      </c>
      <c r="BI944" s="298" t="e">
        <f ca="1">IF(LEFT(BE944,2)="RF",OFFSET(Pinlist!$I$1,Chart!BD944,0))</f>
        <v>#NUM!</v>
      </c>
      <c r="BJ944" s="156">
        <f t="shared" si="141"/>
        <v>941</v>
      </c>
      <c r="BK944" s="598" t="b">
        <f t="array" aca="1" ref="BK944" ca="1">IF($BV$15,MIN(SQRT((BF944-OFFSET(BF944,1,0,$BU$26-BJ944))^2+(BG944-OFFSET(BG944,1,0,$BU$26-BJ944))^2)))</f>
        <v>0</v>
      </c>
      <c r="BL944" s="598" t="b">
        <f t="array" aca="1" ref="BL944" ca="1">IF($BV$15,MIN(SQRT((BF944-OFFSET(BF944,-1,0,1-BJ944))^2+(BG944-OFFSET(BG944,-1,0,1-BJ944))^2)))</f>
        <v>0</v>
      </c>
      <c r="BM944" s="225" t="e">
        <f t="shared" ca="1" si="137"/>
        <v>#N/A</v>
      </c>
      <c r="BN944" s="225" t="e">
        <f t="shared" ca="1" si="138"/>
        <v>#N/A</v>
      </c>
      <c r="BO944" s="53" t="b">
        <f t="shared" ca="1" si="139"/>
        <v>0</v>
      </c>
      <c r="BP944" s="168"/>
      <c r="BQ944" s="168"/>
      <c r="BR944" s="168"/>
      <c r="BS944" s="168"/>
      <c r="BT944" s="168"/>
      <c r="BU944" s="168"/>
      <c r="BV944" s="168"/>
      <c r="BW944" s="168"/>
      <c r="BX944" s="66"/>
      <c r="BY944" s="66"/>
      <c r="BZ944" s="66"/>
      <c r="CA944" s="66"/>
      <c r="CB944" s="66"/>
      <c r="CC944" s="66"/>
      <c r="CD944" s="168"/>
      <c r="CE944" s="66"/>
      <c r="CF944" s="66"/>
      <c r="CG944" s="66"/>
      <c r="CH944" s="66"/>
      <c r="CI944" s="168"/>
      <c r="CJ944" s="617"/>
      <c r="CK944" s="168"/>
      <c r="CL944" s="168"/>
      <c r="CM944" s="76"/>
      <c r="CN944" s="76"/>
      <c r="CO944" s="168"/>
      <c r="CX944" s="168"/>
      <c r="CY944" s="168"/>
      <c r="CZ944" s="168"/>
      <c r="DA944" s="168"/>
      <c r="DB944" s="168"/>
      <c r="DC944" s="168"/>
      <c r="DD944" s="168"/>
      <c r="DE944" s="168"/>
      <c r="DF944" s="168"/>
      <c r="DG944" s="168"/>
      <c r="DH944" s="168"/>
      <c r="DI944" s="168"/>
      <c r="DJ944" s="168"/>
    </row>
    <row r="945" spans="52:114" x14ac:dyDescent="0.2">
      <c r="AZ945" s="3">
        <f ca="1">IF(ISNUMBER(BI945),((BI945&gt;Probe_Head!$CB$15)+COUNTIF(OFFSET(Pinlist!$T$1,Chart!BD945,0),"*CPW*")+(OFFSET(Pinlist!$L$1,Chart!BD945,0)="36-40")&gt;0)+0,0)</f>
        <v>0</v>
      </c>
      <c r="BA945" s="161" t="e">
        <f t="shared" ca="1" si="140"/>
        <v>#NUM!</v>
      </c>
      <c r="BB945" s="66" t="e">
        <f t="shared" ca="1" si="134"/>
        <v>#NUM!</v>
      </c>
      <c r="BC945" s="66" t="e">
        <f t="shared" ca="1" si="135"/>
        <v>#NUM!</v>
      </c>
      <c r="BD945" s="156">
        <f ca="1">IFERROR(MATCH(BE945,OFFSET(Pinlist!$A$2,BD944*(BA945=BA944),0,$BT$23,1),0)+BD944*(BA945=BA944),0)</f>
        <v>0</v>
      </c>
      <c r="BE945" s="66" t="e">
        <f t="shared" ca="1" si="136"/>
        <v>#NUM!</v>
      </c>
      <c r="BF945" s="76">
        <f ca="1">(OFFSET(Pinlist!$E$1,BD945,0)-$BR$18)*MirrorX</f>
        <v>0</v>
      </c>
      <c r="BG945" s="76">
        <f ca="1">OFFSET(Pinlist!$F$1,BD945,0)-$BS$18</f>
        <v>0</v>
      </c>
      <c r="BH945" s="439" t="e">
        <f ca="1">IF(LEFT(BE945,2)="RF",OFFSET(Pinlist!$D$1,Chart!BD945,0)&amp;"_"&amp;OFFSET(Pinlist!$G$1,Chart!BD945,0),"")</f>
        <v>#NUM!</v>
      </c>
      <c r="BI945" s="298" t="e">
        <f ca="1">IF(LEFT(BE945,2)="RF",OFFSET(Pinlist!$I$1,Chart!BD945,0))</f>
        <v>#NUM!</v>
      </c>
      <c r="BJ945" s="156">
        <f t="shared" si="141"/>
        <v>942</v>
      </c>
      <c r="BK945" s="598" t="b">
        <f t="array" aca="1" ref="BK945" ca="1">IF($BV$15,MIN(SQRT((BF945-OFFSET(BF945,1,0,$BU$26-BJ945))^2+(BG945-OFFSET(BG945,1,0,$BU$26-BJ945))^2)))</f>
        <v>0</v>
      </c>
      <c r="BL945" s="598" t="b">
        <f t="array" aca="1" ref="BL945" ca="1">IF($BV$15,MIN(SQRT((BF945-OFFSET(BF945,-1,0,1-BJ945))^2+(BG945-OFFSET(BG945,-1,0,1-BJ945))^2)))</f>
        <v>0</v>
      </c>
      <c r="BM945" s="225" t="e">
        <f t="shared" ca="1" si="137"/>
        <v>#N/A</v>
      </c>
      <c r="BN945" s="225" t="e">
        <f t="shared" ca="1" si="138"/>
        <v>#N/A</v>
      </c>
      <c r="BO945" s="53" t="b">
        <f t="shared" ca="1" si="139"/>
        <v>0</v>
      </c>
      <c r="BP945" s="168"/>
      <c r="BQ945" s="168"/>
      <c r="BR945" s="168"/>
      <c r="BS945" s="168"/>
      <c r="BT945" s="168"/>
      <c r="BU945" s="168"/>
      <c r="BV945" s="168"/>
      <c r="BW945" s="168"/>
      <c r="BX945" s="66"/>
      <c r="BY945" s="66"/>
      <c r="BZ945" s="66"/>
      <c r="CA945" s="66"/>
      <c r="CB945" s="66"/>
      <c r="CC945" s="66"/>
      <c r="CD945" s="168"/>
      <c r="CE945" s="66"/>
      <c r="CF945" s="66"/>
      <c r="CG945" s="66"/>
      <c r="CH945" s="66"/>
      <c r="CI945" s="168"/>
      <c r="CJ945" s="617"/>
      <c r="CK945" s="168"/>
      <c r="CL945" s="168"/>
      <c r="CM945" s="76"/>
      <c r="CN945" s="76"/>
      <c r="CO945" s="168"/>
      <c r="CP945" s="608">
        <f>CP939+1</f>
        <v>157</v>
      </c>
      <c r="CQ945" s="609">
        <f>(CP945&lt;Multiplyer)*$CZ$40</f>
        <v>0</v>
      </c>
      <c r="CR945" s="618"/>
      <c r="CS945" s="618"/>
      <c r="CT945" s="618">
        <f ca="1">$CQ945*(CP947+$CZ$29)</f>
        <v>0</v>
      </c>
      <c r="CU945" s="618">
        <f ca="1">$CQ945*(CQ947+$DA$29)</f>
        <v>0</v>
      </c>
      <c r="CV945" s="618"/>
      <c r="CW945" s="619"/>
      <c r="CX945" s="168"/>
      <c r="CY945" s="168"/>
      <c r="CZ945" s="168"/>
      <c r="DA945" s="168"/>
      <c r="DB945" s="168"/>
      <c r="DC945" s="168"/>
      <c r="DD945" s="168"/>
      <c r="DE945" s="168"/>
      <c r="DF945" s="168"/>
      <c r="DG945" s="168"/>
      <c r="DH945" s="168"/>
      <c r="DI945" s="168"/>
      <c r="DJ945" s="168"/>
    </row>
    <row r="946" spans="52:114" x14ac:dyDescent="0.2">
      <c r="AZ946" s="3">
        <f ca="1">IF(ISNUMBER(BI946),((BI946&gt;Probe_Head!$CB$15)+COUNTIF(OFFSET(Pinlist!$T$1,Chart!BD946,0),"*CPW*")+(OFFSET(Pinlist!$L$1,Chart!BD946,0)="36-40")&gt;0)+0,0)</f>
        <v>0</v>
      </c>
      <c r="BA946" s="161" t="e">
        <f t="shared" ca="1" si="140"/>
        <v>#NUM!</v>
      </c>
      <c r="BB946" s="66" t="e">
        <f t="shared" ca="1" si="134"/>
        <v>#NUM!</v>
      </c>
      <c r="BC946" s="66" t="e">
        <f t="shared" ca="1" si="135"/>
        <v>#NUM!</v>
      </c>
      <c r="BD946" s="156">
        <f ca="1">IFERROR(MATCH(BE946,OFFSET(Pinlist!$A$2,BD945*(BA946=BA945),0,$BT$23,1),0)+BD945*(BA946=BA945),0)</f>
        <v>0</v>
      </c>
      <c r="BE946" s="66" t="e">
        <f t="shared" ca="1" si="136"/>
        <v>#NUM!</v>
      </c>
      <c r="BF946" s="76">
        <f ca="1">(OFFSET(Pinlist!$E$1,BD946,0)-$BR$18)*MirrorX</f>
        <v>0</v>
      </c>
      <c r="BG946" s="76">
        <f ca="1">OFFSET(Pinlist!$F$1,BD946,0)-$BS$18</f>
        <v>0</v>
      </c>
      <c r="BH946" s="439" t="e">
        <f ca="1">IF(LEFT(BE946,2)="RF",OFFSET(Pinlist!$D$1,Chart!BD946,0)&amp;"_"&amp;OFFSET(Pinlist!$G$1,Chart!BD946,0),"")</f>
        <v>#NUM!</v>
      </c>
      <c r="BI946" s="298" t="e">
        <f ca="1">IF(LEFT(BE946,2)="RF",OFFSET(Pinlist!$I$1,Chart!BD946,0))</f>
        <v>#NUM!</v>
      </c>
      <c r="BJ946" s="156">
        <f t="shared" si="141"/>
        <v>943</v>
      </c>
      <c r="BK946" s="598" t="b">
        <f t="array" aca="1" ref="BK946" ca="1">IF($BV$15,MIN(SQRT((BF946-OFFSET(BF946,1,0,$BU$26-BJ946))^2+(BG946-OFFSET(BG946,1,0,$BU$26-BJ946))^2)))</f>
        <v>0</v>
      </c>
      <c r="BL946" s="598" t="b">
        <f t="array" aca="1" ref="BL946" ca="1">IF($BV$15,MIN(SQRT((BF946-OFFSET(BF946,-1,0,1-BJ946))^2+(BG946-OFFSET(BG946,-1,0,1-BJ946))^2)))</f>
        <v>0</v>
      </c>
      <c r="BM946" s="225" t="e">
        <f t="shared" ca="1" si="137"/>
        <v>#N/A</v>
      </c>
      <c r="BN946" s="225" t="e">
        <f t="shared" ca="1" si="138"/>
        <v>#N/A</v>
      </c>
      <c r="BO946" s="53" t="b">
        <f t="shared" ca="1" si="139"/>
        <v>0</v>
      </c>
      <c r="BP946" s="168"/>
      <c r="BQ946" s="168"/>
      <c r="BR946" s="168"/>
      <c r="BS946" s="168"/>
      <c r="BT946" s="168"/>
      <c r="BU946" s="168"/>
      <c r="BV946" s="168"/>
      <c r="BW946" s="168"/>
      <c r="BX946" s="66"/>
      <c r="BY946" s="66"/>
      <c r="BZ946" s="66"/>
      <c r="CA946" s="66"/>
      <c r="CB946" s="66"/>
      <c r="CC946" s="66"/>
      <c r="CD946" s="168"/>
      <c r="CE946" s="66"/>
      <c r="CF946" s="66"/>
      <c r="CG946" s="66"/>
      <c r="CH946" s="66"/>
      <c r="CI946" s="168"/>
      <c r="CJ946" s="617"/>
      <c r="CK946" s="168"/>
      <c r="CL946" s="168"/>
      <c r="CM946" s="76"/>
      <c r="CN946" s="76"/>
      <c r="CO946" s="168"/>
      <c r="CP946" s="846" t="b">
        <f>CP945/2&lt;&gt;INT(CP945/2)</f>
        <v>1</v>
      </c>
      <c r="CQ946" s="66"/>
      <c r="CR946" s="76"/>
      <c r="CS946" s="76"/>
      <c r="CT946" s="76">
        <f ca="1">CQ945*(CT945-$BQ$5)</f>
        <v>0</v>
      </c>
      <c r="CU946" s="76">
        <f ca="1">CU945</f>
        <v>0</v>
      </c>
      <c r="CV946" s="69"/>
      <c r="CW946" s="439"/>
      <c r="CX946" s="168"/>
      <c r="CY946" s="168"/>
      <c r="CZ946" s="168"/>
      <c r="DA946" s="168"/>
      <c r="DB946" s="168"/>
      <c r="DC946" s="168"/>
      <c r="DD946" s="168"/>
      <c r="DE946" s="168"/>
      <c r="DF946" s="168"/>
      <c r="DG946" s="168"/>
      <c r="DH946" s="168"/>
      <c r="DI946" s="168"/>
      <c r="DJ946" s="168"/>
    </row>
    <row r="947" spans="52:114" x14ac:dyDescent="0.2">
      <c r="AZ947" s="3">
        <f ca="1">IF(ISNUMBER(BI947),((BI947&gt;Probe_Head!$CB$15)+COUNTIF(OFFSET(Pinlist!$T$1,Chart!BD947,0),"*CPW*")+(OFFSET(Pinlist!$L$1,Chart!BD947,0)="36-40")&gt;0)+0,0)</f>
        <v>0</v>
      </c>
      <c r="BA947" s="161" t="e">
        <f t="shared" ca="1" si="140"/>
        <v>#NUM!</v>
      </c>
      <c r="BB947" s="66" t="e">
        <f t="shared" ca="1" si="134"/>
        <v>#NUM!</v>
      </c>
      <c r="BC947" s="66" t="e">
        <f t="shared" ca="1" si="135"/>
        <v>#NUM!</v>
      </c>
      <c r="BD947" s="156">
        <f ca="1">IFERROR(MATCH(BE947,OFFSET(Pinlist!$A$2,BD946*(BA947=BA946),0,$BT$23,1),0)+BD946*(BA947=BA946),0)</f>
        <v>0</v>
      </c>
      <c r="BE947" s="66" t="e">
        <f t="shared" ca="1" si="136"/>
        <v>#NUM!</v>
      </c>
      <c r="BF947" s="76">
        <f ca="1">(OFFSET(Pinlist!$E$1,BD947,0)-$BR$18)*MirrorX</f>
        <v>0</v>
      </c>
      <c r="BG947" s="76">
        <f ca="1">OFFSET(Pinlist!$F$1,BD947,0)-$BS$18</f>
        <v>0</v>
      </c>
      <c r="BH947" s="439" t="e">
        <f ca="1">IF(LEFT(BE947,2)="RF",OFFSET(Pinlist!$D$1,Chart!BD947,0)&amp;"_"&amp;OFFSET(Pinlist!$G$1,Chart!BD947,0),"")</f>
        <v>#NUM!</v>
      </c>
      <c r="BI947" s="298" t="e">
        <f ca="1">IF(LEFT(BE947,2)="RF",OFFSET(Pinlist!$I$1,Chart!BD947,0))</f>
        <v>#NUM!</v>
      </c>
      <c r="BJ947" s="156">
        <f t="shared" si="141"/>
        <v>944</v>
      </c>
      <c r="BK947" s="598" t="b">
        <f t="array" aca="1" ref="BK947" ca="1">IF($BV$15,MIN(SQRT((BF947-OFFSET(BF947,1,0,$BU$26-BJ947))^2+(BG947-OFFSET(BG947,1,0,$BU$26-BJ947))^2)))</f>
        <v>0</v>
      </c>
      <c r="BL947" s="598" t="b">
        <f t="array" aca="1" ref="BL947" ca="1">IF($BV$15,MIN(SQRT((BF947-OFFSET(BF947,-1,0,1-BJ947))^2+(BG947-OFFSET(BG947,-1,0,1-BJ947))^2)))</f>
        <v>0</v>
      </c>
      <c r="BM947" s="225" t="e">
        <f t="shared" ca="1" si="137"/>
        <v>#N/A</v>
      </c>
      <c r="BN947" s="225" t="e">
        <f t="shared" ca="1" si="138"/>
        <v>#N/A</v>
      </c>
      <c r="BO947" s="53" t="b">
        <f t="shared" ca="1" si="139"/>
        <v>0</v>
      </c>
      <c r="BP947" s="168"/>
      <c r="BQ947" s="168"/>
      <c r="BR947" s="168"/>
      <c r="BS947" s="168"/>
      <c r="BT947" s="168"/>
      <c r="BU947" s="168"/>
      <c r="BV947" s="168"/>
      <c r="BW947" s="168"/>
      <c r="BX947" s="66"/>
      <c r="BY947" s="66"/>
      <c r="BZ947" s="66"/>
      <c r="CA947" s="66"/>
      <c r="CB947" s="66"/>
      <c r="CC947" s="66"/>
      <c r="CD947" s="168"/>
      <c r="CE947" s="66"/>
      <c r="CF947" s="66"/>
      <c r="CG947" s="66"/>
      <c r="CH947" s="66"/>
      <c r="CI947" s="168"/>
      <c r="CJ947" s="617"/>
      <c r="CK947" s="168"/>
      <c r="CL947" s="168"/>
      <c r="CM947" s="76"/>
      <c r="CN947" s="76"/>
      <c r="CO947" s="168"/>
      <c r="CP947" s="610">
        <f>IF($BS$70,(CP945*$CZ$26)+(CP946*$CZ$27)*$CQ$9,CP948*$CZ$26)*MirrorX</f>
        <v>0</v>
      </c>
      <c r="CQ947" s="611">
        <f>IF($BS$70,(CP945*$DA$26)+(CP946*$DA$27)*$CQ$9,CQ948*$DA$26)</f>
        <v>0</v>
      </c>
      <c r="CR947" s="76"/>
      <c r="CS947" s="76"/>
      <c r="CT947" s="76">
        <f ca="1">CT946</f>
        <v>0</v>
      </c>
      <c r="CU947" s="76">
        <f ca="1">CQ945*(CU946-$BR$5)</f>
        <v>0</v>
      </c>
      <c r="CV947" s="69"/>
      <c r="CW947" s="439"/>
      <c r="CX947" s="168"/>
      <c r="CY947" s="168"/>
      <c r="CZ947" s="168"/>
      <c r="DA947" s="168"/>
      <c r="DB947" s="168"/>
      <c r="DC947" s="168"/>
      <c r="DD947" s="168"/>
      <c r="DE947" s="168"/>
      <c r="DF947" s="168"/>
      <c r="DG947" s="168"/>
      <c r="DH947" s="168"/>
      <c r="DI947" s="168"/>
      <c r="DJ947" s="168"/>
    </row>
    <row r="948" spans="52:114" x14ac:dyDescent="0.2">
      <c r="AZ948" s="3">
        <f ca="1">IF(ISNUMBER(BI948),((BI948&gt;Probe_Head!$CB$15)+COUNTIF(OFFSET(Pinlist!$T$1,Chart!BD948,0),"*CPW*")+(OFFSET(Pinlist!$L$1,Chart!BD948,0)="36-40")&gt;0)+0,0)</f>
        <v>0</v>
      </c>
      <c r="BA948" s="161" t="e">
        <f t="shared" ca="1" si="140"/>
        <v>#NUM!</v>
      </c>
      <c r="BB948" s="66" t="e">
        <f t="shared" ca="1" si="134"/>
        <v>#NUM!</v>
      </c>
      <c r="BC948" s="66" t="e">
        <f t="shared" ca="1" si="135"/>
        <v>#NUM!</v>
      </c>
      <c r="BD948" s="156">
        <f ca="1">IFERROR(MATCH(BE948,OFFSET(Pinlist!$A$2,BD947*(BA948=BA947),0,$BT$23,1),0)+BD947*(BA948=BA947),0)</f>
        <v>0</v>
      </c>
      <c r="BE948" s="66" t="e">
        <f t="shared" ca="1" si="136"/>
        <v>#NUM!</v>
      </c>
      <c r="BF948" s="76">
        <f ca="1">(OFFSET(Pinlist!$E$1,BD948,0)-$BR$18)*MirrorX</f>
        <v>0</v>
      </c>
      <c r="BG948" s="76">
        <f ca="1">OFFSET(Pinlist!$F$1,BD948,0)-$BS$18</f>
        <v>0</v>
      </c>
      <c r="BH948" s="439" t="e">
        <f ca="1">IF(LEFT(BE948,2)="RF",OFFSET(Pinlist!$D$1,Chart!BD948,0)&amp;"_"&amp;OFFSET(Pinlist!$G$1,Chart!BD948,0),"")</f>
        <v>#NUM!</v>
      </c>
      <c r="BI948" s="298" t="e">
        <f ca="1">IF(LEFT(BE948,2)="RF",OFFSET(Pinlist!$I$1,Chart!BD948,0))</f>
        <v>#NUM!</v>
      </c>
      <c r="BJ948" s="156">
        <f t="shared" si="141"/>
        <v>945</v>
      </c>
      <c r="BK948" s="598" t="b">
        <f t="array" aca="1" ref="BK948" ca="1">IF($BV$15,MIN(SQRT((BF948-OFFSET(BF948,1,0,$BU$26-BJ948))^2+(BG948-OFFSET(BG948,1,0,$BU$26-BJ948))^2)))</f>
        <v>0</v>
      </c>
      <c r="BL948" s="598" t="b">
        <f t="array" aca="1" ref="BL948" ca="1">IF($BV$15,MIN(SQRT((BF948-OFFSET(BF948,-1,0,1-BJ948))^2+(BG948-OFFSET(BG948,-1,0,1-BJ948))^2)))</f>
        <v>0</v>
      </c>
      <c r="BM948" s="225" t="e">
        <f t="shared" ca="1" si="137"/>
        <v>#N/A</v>
      </c>
      <c r="BN948" s="225" t="e">
        <f t="shared" ca="1" si="138"/>
        <v>#N/A</v>
      </c>
      <c r="BO948" s="53" t="b">
        <f t="shared" ca="1" si="139"/>
        <v>0</v>
      </c>
      <c r="BP948" s="168"/>
      <c r="BQ948" s="168"/>
      <c r="BR948" s="168"/>
      <c r="BS948" s="168"/>
      <c r="BT948" s="168"/>
      <c r="BU948" s="168"/>
      <c r="BV948" s="168"/>
      <c r="BW948" s="168"/>
      <c r="BX948" s="66"/>
      <c r="BY948" s="66"/>
      <c r="BZ948" s="66"/>
      <c r="CA948" s="66"/>
      <c r="CB948" s="66"/>
      <c r="CC948" s="66"/>
      <c r="CD948" s="168"/>
      <c r="CE948" s="66"/>
      <c r="CF948" s="66"/>
      <c r="CG948" s="66"/>
      <c r="CH948" s="66"/>
      <c r="CI948" s="168"/>
      <c r="CJ948" s="617"/>
      <c r="CK948" s="168"/>
      <c r="CL948" s="168"/>
      <c r="CM948" s="76"/>
      <c r="CN948" s="76"/>
      <c r="CO948" s="168"/>
      <c r="CP948" s="614">
        <f>IF(CP942+1=ABS($R$47),0,CP942+1)</f>
        <v>1</v>
      </c>
      <c r="CQ948" s="615">
        <f>IF(CP942+1=ABS($R$47),CQ942+1,CQ942)</f>
        <v>78</v>
      </c>
      <c r="CR948" s="76"/>
      <c r="CS948" s="76"/>
      <c r="CT948" s="76">
        <f ca="1">CT945</f>
        <v>0</v>
      </c>
      <c r="CU948" s="76">
        <f ca="1">CU947</f>
        <v>0</v>
      </c>
      <c r="CV948" s="69"/>
      <c r="CW948" s="439"/>
      <c r="CX948" s="168"/>
      <c r="CY948" s="168"/>
      <c r="CZ948" s="168"/>
      <c r="DA948" s="168"/>
      <c r="DB948" s="168"/>
      <c r="DC948" s="168"/>
      <c r="DD948" s="168"/>
      <c r="DE948" s="168"/>
      <c r="DF948" s="168"/>
      <c r="DG948" s="168"/>
      <c r="DH948" s="168"/>
      <c r="DI948" s="168"/>
      <c r="DJ948" s="168"/>
    </row>
    <row r="949" spans="52:114" x14ac:dyDescent="0.2">
      <c r="AZ949" s="3">
        <f ca="1">IF(ISNUMBER(BI949),((BI949&gt;Probe_Head!$CB$15)+COUNTIF(OFFSET(Pinlist!$T$1,Chart!BD949,0),"*CPW*")+(OFFSET(Pinlist!$L$1,Chart!BD949,0)="36-40")&gt;0)+0,0)</f>
        <v>0</v>
      </c>
      <c r="BA949" s="161" t="e">
        <f t="shared" ca="1" si="140"/>
        <v>#NUM!</v>
      </c>
      <c r="BB949" s="66" t="e">
        <f t="shared" ca="1" si="134"/>
        <v>#NUM!</v>
      </c>
      <c r="BC949" s="66" t="e">
        <f t="shared" ca="1" si="135"/>
        <v>#NUM!</v>
      </c>
      <c r="BD949" s="156">
        <f ca="1">IFERROR(MATCH(BE949,OFFSET(Pinlist!$A$2,BD948*(BA949=BA948),0,$BT$23,1),0)+BD948*(BA949=BA948),0)</f>
        <v>0</v>
      </c>
      <c r="BE949" s="66" t="e">
        <f t="shared" ca="1" si="136"/>
        <v>#NUM!</v>
      </c>
      <c r="BF949" s="76">
        <f ca="1">(OFFSET(Pinlist!$E$1,BD949,0)-$BR$18)*MirrorX</f>
        <v>0</v>
      </c>
      <c r="BG949" s="76">
        <f ca="1">OFFSET(Pinlist!$F$1,BD949,0)-$BS$18</f>
        <v>0</v>
      </c>
      <c r="BH949" s="439" t="e">
        <f ca="1">IF(LEFT(BE949,2)="RF",OFFSET(Pinlist!$D$1,Chart!BD949,0)&amp;"_"&amp;OFFSET(Pinlist!$G$1,Chart!BD949,0),"")</f>
        <v>#NUM!</v>
      </c>
      <c r="BI949" s="298" t="e">
        <f ca="1">IF(LEFT(BE949,2)="RF",OFFSET(Pinlist!$I$1,Chart!BD949,0))</f>
        <v>#NUM!</v>
      </c>
      <c r="BJ949" s="156">
        <f t="shared" si="141"/>
        <v>946</v>
      </c>
      <c r="BK949" s="598" t="b">
        <f t="array" aca="1" ref="BK949" ca="1">IF($BV$15,MIN(SQRT((BF949-OFFSET(BF949,1,0,$BU$26-BJ949))^2+(BG949-OFFSET(BG949,1,0,$BU$26-BJ949))^2)))</f>
        <v>0</v>
      </c>
      <c r="BL949" s="598" t="b">
        <f t="array" aca="1" ref="BL949" ca="1">IF($BV$15,MIN(SQRT((BF949-OFFSET(BF949,-1,0,1-BJ949))^2+(BG949-OFFSET(BG949,-1,0,1-BJ949))^2)))</f>
        <v>0</v>
      </c>
      <c r="BM949" s="225" t="e">
        <f t="shared" ca="1" si="137"/>
        <v>#N/A</v>
      </c>
      <c r="BN949" s="225" t="e">
        <f t="shared" ca="1" si="138"/>
        <v>#N/A</v>
      </c>
      <c r="BO949" s="53" t="b">
        <f t="shared" ca="1" si="139"/>
        <v>0</v>
      </c>
      <c r="BP949" s="168"/>
      <c r="BQ949" s="168"/>
      <c r="BR949" s="168"/>
      <c r="BS949" s="168"/>
      <c r="BT949" s="168"/>
      <c r="BU949" s="168"/>
      <c r="BV949" s="168"/>
      <c r="BW949" s="168"/>
      <c r="BX949" s="66"/>
      <c r="BY949" s="66"/>
      <c r="BZ949" s="66"/>
      <c r="CA949" s="66"/>
      <c r="CB949" s="66"/>
      <c r="CC949" s="66"/>
      <c r="CD949" s="168"/>
      <c r="CE949" s="66"/>
      <c r="CF949" s="66"/>
      <c r="CG949" s="66"/>
      <c r="CH949" s="66"/>
      <c r="CI949" s="168"/>
      <c r="CJ949" s="617"/>
      <c r="CK949" s="168"/>
      <c r="CL949" s="168"/>
      <c r="CM949" s="76"/>
      <c r="CN949" s="76"/>
      <c r="CO949" s="168"/>
      <c r="CP949" s="161"/>
      <c r="CQ949" s="66"/>
      <c r="CR949" s="76"/>
      <c r="CS949" s="76"/>
      <c r="CT949" s="76">
        <f ca="1">CT945</f>
        <v>0</v>
      </c>
      <c r="CU949" s="76">
        <f ca="1">CU945</f>
        <v>0</v>
      </c>
      <c r="CV949" s="69"/>
      <c r="CW949" s="439"/>
      <c r="CX949" s="168"/>
      <c r="CY949" s="168"/>
      <c r="CZ949" s="168"/>
      <c r="DA949" s="168"/>
      <c r="DB949" s="168"/>
      <c r="DC949" s="168"/>
      <c r="DD949" s="168"/>
      <c r="DE949" s="168"/>
      <c r="DF949" s="168"/>
      <c r="DG949" s="168"/>
      <c r="DH949" s="168"/>
      <c r="DI949" s="168"/>
      <c r="DJ949" s="168"/>
    </row>
    <row r="950" spans="52:114" x14ac:dyDescent="0.2">
      <c r="AZ950" s="3">
        <f ca="1">IF(ISNUMBER(BI950),((BI950&gt;Probe_Head!$CB$15)+COUNTIF(OFFSET(Pinlist!$T$1,Chart!BD950,0),"*CPW*")+(OFFSET(Pinlist!$L$1,Chart!BD950,0)="36-40")&gt;0)+0,0)</f>
        <v>0</v>
      </c>
      <c r="BA950" s="161" t="e">
        <f t="shared" ca="1" si="140"/>
        <v>#NUM!</v>
      </c>
      <c r="BB950" s="66" t="e">
        <f t="shared" ca="1" si="134"/>
        <v>#NUM!</v>
      </c>
      <c r="BC950" s="66" t="e">
        <f t="shared" ca="1" si="135"/>
        <v>#NUM!</v>
      </c>
      <c r="BD950" s="156">
        <f ca="1">IFERROR(MATCH(BE950,OFFSET(Pinlist!$A$2,BD949*(BA950=BA949),0,$BT$23,1),0)+BD949*(BA950=BA949),0)</f>
        <v>0</v>
      </c>
      <c r="BE950" s="66" t="e">
        <f t="shared" ca="1" si="136"/>
        <v>#NUM!</v>
      </c>
      <c r="BF950" s="76">
        <f ca="1">(OFFSET(Pinlist!$E$1,BD950,0)-$BR$18)*MirrorX</f>
        <v>0</v>
      </c>
      <c r="BG950" s="76">
        <f ca="1">OFFSET(Pinlist!$F$1,BD950,0)-$BS$18</f>
        <v>0</v>
      </c>
      <c r="BH950" s="439" t="e">
        <f ca="1">IF(LEFT(BE950,2)="RF",OFFSET(Pinlist!$D$1,Chart!BD950,0)&amp;"_"&amp;OFFSET(Pinlist!$G$1,Chart!BD950,0),"")</f>
        <v>#NUM!</v>
      </c>
      <c r="BI950" s="298" t="e">
        <f ca="1">IF(LEFT(BE950,2)="RF",OFFSET(Pinlist!$I$1,Chart!BD950,0))</f>
        <v>#NUM!</v>
      </c>
      <c r="BJ950" s="156">
        <f t="shared" si="141"/>
        <v>947</v>
      </c>
      <c r="BK950" s="598" t="b">
        <f t="array" aca="1" ref="BK950" ca="1">IF($BV$15,MIN(SQRT((BF950-OFFSET(BF950,1,0,$BU$26-BJ950))^2+(BG950-OFFSET(BG950,1,0,$BU$26-BJ950))^2)))</f>
        <v>0</v>
      </c>
      <c r="BL950" s="598" t="b">
        <f t="array" aca="1" ref="BL950" ca="1">IF($BV$15,MIN(SQRT((BF950-OFFSET(BF950,-1,0,1-BJ950))^2+(BG950-OFFSET(BG950,-1,0,1-BJ950))^2)))</f>
        <v>0</v>
      </c>
      <c r="BM950" s="225" t="e">
        <f t="shared" ca="1" si="137"/>
        <v>#N/A</v>
      </c>
      <c r="BN950" s="225" t="e">
        <f t="shared" ca="1" si="138"/>
        <v>#N/A</v>
      </c>
      <c r="BO950" s="53" t="b">
        <f t="shared" ca="1" si="139"/>
        <v>0</v>
      </c>
      <c r="BP950" s="168"/>
      <c r="BQ950" s="168"/>
      <c r="BR950" s="168"/>
      <c r="BS950" s="168"/>
      <c r="BT950" s="168"/>
      <c r="BU950" s="168"/>
      <c r="BV950" s="168"/>
      <c r="BW950" s="168"/>
      <c r="BX950" s="66"/>
      <c r="BY950" s="66"/>
      <c r="BZ950" s="66"/>
      <c r="CA950" s="66"/>
      <c r="CB950" s="66"/>
      <c r="CC950" s="66"/>
      <c r="CD950" s="168"/>
      <c r="CE950" s="66"/>
      <c r="CF950" s="66"/>
      <c r="CG950" s="66"/>
      <c r="CH950" s="66"/>
      <c r="CI950" s="168"/>
      <c r="CJ950" s="617"/>
      <c r="CK950" s="168"/>
      <c r="CL950" s="168"/>
      <c r="CM950" s="76"/>
      <c r="CN950" s="76"/>
      <c r="CO950" s="168"/>
      <c r="CX950" s="168"/>
      <c r="CY950" s="168"/>
      <c r="CZ950" s="168"/>
      <c r="DA950" s="168"/>
      <c r="DB950" s="168"/>
      <c r="DC950" s="168"/>
      <c r="DD950" s="168"/>
      <c r="DE950" s="168"/>
      <c r="DF950" s="168"/>
      <c r="DG950" s="168"/>
      <c r="DH950" s="168"/>
      <c r="DI950" s="168"/>
      <c r="DJ950" s="168"/>
    </row>
    <row r="951" spans="52:114" x14ac:dyDescent="0.2">
      <c r="AZ951" s="3">
        <f ca="1">IF(ISNUMBER(BI951),((BI951&gt;Probe_Head!$CB$15)+COUNTIF(OFFSET(Pinlist!$T$1,Chart!BD951,0),"*CPW*")+(OFFSET(Pinlist!$L$1,Chart!BD951,0)="36-40")&gt;0)+0,0)</f>
        <v>0</v>
      </c>
      <c r="BA951" s="161" t="e">
        <f t="shared" ca="1" si="140"/>
        <v>#NUM!</v>
      </c>
      <c r="BB951" s="66" t="e">
        <f t="shared" ca="1" si="134"/>
        <v>#NUM!</v>
      </c>
      <c r="BC951" s="66" t="e">
        <f t="shared" ca="1" si="135"/>
        <v>#NUM!</v>
      </c>
      <c r="BD951" s="156">
        <f ca="1">IFERROR(MATCH(BE951,OFFSET(Pinlist!$A$2,BD950*(BA951=BA950),0,$BT$23,1),0)+BD950*(BA951=BA950),0)</f>
        <v>0</v>
      </c>
      <c r="BE951" s="66" t="e">
        <f t="shared" ca="1" si="136"/>
        <v>#NUM!</v>
      </c>
      <c r="BF951" s="76">
        <f ca="1">(OFFSET(Pinlist!$E$1,BD951,0)-$BR$18)*MirrorX</f>
        <v>0</v>
      </c>
      <c r="BG951" s="76">
        <f ca="1">OFFSET(Pinlist!$F$1,BD951,0)-$BS$18</f>
        <v>0</v>
      </c>
      <c r="BH951" s="439" t="e">
        <f ca="1">IF(LEFT(BE951,2)="RF",OFFSET(Pinlist!$D$1,Chart!BD951,0)&amp;"_"&amp;OFFSET(Pinlist!$G$1,Chart!BD951,0),"")</f>
        <v>#NUM!</v>
      </c>
      <c r="BI951" s="298" t="e">
        <f ca="1">IF(LEFT(BE951,2)="RF",OFFSET(Pinlist!$I$1,Chart!BD951,0))</f>
        <v>#NUM!</v>
      </c>
      <c r="BJ951" s="156">
        <f t="shared" si="141"/>
        <v>948</v>
      </c>
      <c r="BK951" s="598" t="b">
        <f t="array" aca="1" ref="BK951" ca="1">IF($BV$15,MIN(SQRT((BF951-OFFSET(BF951,1,0,$BU$26-BJ951))^2+(BG951-OFFSET(BG951,1,0,$BU$26-BJ951))^2)))</f>
        <v>0</v>
      </c>
      <c r="BL951" s="598" t="b">
        <f t="array" aca="1" ref="BL951" ca="1">IF($BV$15,MIN(SQRT((BF951-OFFSET(BF951,-1,0,1-BJ951))^2+(BG951-OFFSET(BG951,-1,0,1-BJ951))^2)))</f>
        <v>0</v>
      </c>
      <c r="BM951" s="225" t="e">
        <f t="shared" ca="1" si="137"/>
        <v>#N/A</v>
      </c>
      <c r="BN951" s="225" t="e">
        <f t="shared" ca="1" si="138"/>
        <v>#N/A</v>
      </c>
      <c r="BO951" s="53" t="b">
        <f t="shared" ca="1" si="139"/>
        <v>0</v>
      </c>
      <c r="BP951" s="168"/>
      <c r="BQ951" s="168"/>
      <c r="BR951" s="168"/>
      <c r="BS951" s="168"/>
      <c r="BT951" s="168"/>
      <c r="BU951" s="168"/>
      <c r="BV951" s="168"/>
      <c r="BW951" s="168"/>
      <c r="BX951" s="66"/>
      <c r="BY951" s="66"/>
      <c r="BZ951" s="66"/>
      <c r="CA951" s="66"/>
      <c r="CB951" s="66"/>
      <c r="CC951" s="66"/>
      <c r="CD951" s="168"/>
      <c r="CE951" s="66"/>
      <c r="CF951" s="66"/>
      <c r="CG951" s="66"/>
      <c r="CH951" s="66"/>
      <c r="CI951" s="168"/>
      <c r="CJ951" s="617"/>
      <c r="CK951" s="168"/>
      <c r="CL951" s="168"/>
      <c r="CM951" s="76"/>
      <c r="CN951" s="76"/>
      <c r="CO951" s="168"/>
      <c r="CP951" s="608">
        <f>CP945+1</f>
        <v>158</v>
      </c>
      <c r="CQ951" s="609">
        <f>(CP951&lt;Multiplyer)*$CZ$40</f>
        <v>0</v>
      </c>
      <c r="CR951" s="618"/>
      <c r="CS951" s="618"/>
      <c r="CT951" s="618">
        <f ca="1">$CQ951*(CP953+$CZ$29)</f>
        <v>0</v>
      </c>
      <c r="CU951" s="618">
        <f ca="1">$CQ951*(CQ953+$DA$29)</f>
        <v>0</v>
      </c>
      <c r="CV951" s="618"/>
      <c r="CW951" s="619"/>
      <c r="CX951" s="168"/>
      <c r="CY951" s="168"/>
      <c r="CZ951" s="168"/>
      <c r="DA951" s="168"/>
      <c r="DB951" s="168"/>
      <c r="DC951" s="168"/>
      <c r="DD951" s="168"/>
      <c r="DE951" s="168"/>
      <c r="DF951" s="168"/>
      <c r="DG951" s="168"/>
      <c r="DH951" s="168"/>
      <c r="DI951" s="168"/>
      <c r="DJ951" s="168"/>
    </row>
    <row r="952" spans="52:114" x14ac:dyDescent="0.2">
      <c r="AZ952" s="3">
        <f ca="1">IF(ISNUMBER(BI952),((BI952&gt;Probe_Head!$CB$15)+COUNTIF(OFFSET(Pinlist!$T$1,Chart!BD952,0),"*CPW*")+(OFFSET(Pinlist!$L$1,Chart!BD952,0)="36-40")&gt;0)+0,0)</f>
        <v>0</v>
      </c>
      <c r="BA952" s="161" t="e">
        <f t="shared" ca="1" si="140"/>
        <v>#NUM!</v>
      </c>
      <c r="BB952" s="66" t="e">
        <f t="shared" ca="1" si="134"/>
        <v>#NUM!</v>
      </c>
      <c r="BC952" s="66" t="e">
        <f t="shared" ca="1" si="135"/>
        <v>#NUM!</v>
      </c>
      <c r="BD952" s="156">
        <f ca="1">IFERROR(MATCH(BE952,OFFSET(Pinlist!$A$2,BD951*(BA952=BA951),0,$BT$23,1),0)+BD951*(BA952=BA951),0)</f>
        <v>0</v>
      </c>
      <c r="BE952" s="66" t="e">
        <f t="shared" ca="1" si="136"/>
        <v>#NUM!</v>
      </c>
      <c r="BF952" s="76">
        <f ca="1">(OFFSET(Pinlist!$E$1,BD952,0)-$BR$18)*MirrorX</f>
        <v>0</v>
      </c>
      <c r="BG952" s="76">
        <f ca="1">OFFSET(Pinlist!$F$1,BD952,0)-$BS$18</f>
        <v>0</v>
      </c>
      <c r="BH952" s="439" t="e">
        <f ca="1">IF(LEFT(BE952,2)="RF",OFFSET(Pinlist!$D$1,Chart!BD952,0)&amp;"_"&amp;OFFSET(Pinlist!$G$1,Chart!BD952,0),"")</f>
        <v>#NUM!</v>
      </c>
      <c r="BI952" s="298" t="e">
        <f ca="1">IF(LEFT(BE952,2)="RF",OFFSET(Pinlist!$I$1,Chart!BD952,0))</f>
        <v>#NUM!</v>
      </c>
      <c r="BJ952" s="156">
        <f t="shared" si="141"/>
        <v>949</v>
      </c>
      <c r="BK952" s="598" t="b">
        <f t="array" aca="1" ref="BK952" ca="1">IF($BV$15,MIN(SQRT((BF952-OFFSET(BF952,1,0,$BU$26-BJ952))^2+(BG952-OFFSET(BG952,1,0,$BU$26-BJ952))^2)))</f>
        <v>0</v>
      </c>
      <c r="BL952" s="598" t="b">
        <f t="array" aca="1" ref="BL952" ca="1">IF($BV$15,MIN(SQRT((BF952-OFFSET(BF952,-1,0,1-BJ952))^2+(BG952-OFFSET(BG952,-1,0,1-BJ952))^2)))</f>
        <v>0</v>
      </c>
      <c r="BM952" s="225" t="e">
        <f t="shared" ca="1" si="137"/>
        <v>#N/A</v>
      </c>
      <c r="BN952" s="225" t="e">
        <f t="shared" ca="1" si="138"/>
        <v>#N/A</v>
      </c>
      <c r="BO952" s="53" t="b">
        <f t="shared" ca="1" si="139"/>
        <v>0</v>
      </c>
      <c r="BP952" s="168"/>
      <c r="BQ952" s="168"/>
      <c r="BR952" s="168"/>
      <c r="BS952" s="168"/>
      <c r="BT952" s="168"/>
      <c r="BU952" s="168"/>
      <c r="BV952" s="168"/>
      <c r="BW952" s="168"/>
      <c r="BX952" s="66"/>
      <c r="BY952" s="66"/>
      <c r="BZ952" s="66"/>
      <c r="CA952" s="66"/>
      <c r="CB952" s="66"/>
      <c r="CC952" s="66"/>
      <c r="CD952" s="168"/>
      <c r="CE952" s="66"/>
      <c r="CF952" s="66"/>
      <c r="CG952" s="66"/>
      <c r="CH952" s="66"/>
      <c r="CI952" s="168"/>
      <c r="CJ952" s="617"/>
      <c r="CK952" s="168"/>
      <c r="CL952" s="168"/>
      <c r="CM952" s="76"/>
      <c r="CN952" s="76"/>
      <c r="CO952" s="168"/>
      <c r="CP952" s="846" t="b">
        <f>CP951/2&lt;&gt;INT(CP951/2)</f>
        <v>0</v>
      </c>
      <c r="CQ952" s="66"/>
      <c r="CR952" s="76"/>
      <c r="CS952" s="76"/>
      <c r="CT952" s="76">
        <f ca="1">CQ951*(CT951-$BQ$5)</f>
        <v>0</v>
      </c>
      <c r="CU952" s="76">
        <f ca="1">CU951</f>
        <v>0</v>
      </c>
      <c r="CV952" s="69"/>
      <c r="CW952" s="480"/>
      <c r="CX952" s="168"/>
      <c r="CY952" s="168"/>
      <c r="CZ952" s="168"/>
      <c r="DA952" s="168"/>
      <c r="DB952" s="168"/>
      <c r="DC952" s="168"/>
      <c r="DD952" s="168"/>
      <c r="DE952" s="168"/>
      <c r="DF952" s="168"/>
      <c r="DG952" s="168"/>
      <c r="DH952" s="168"/>
      <c r="DI952" s="168"/>
      <c r="DJ952" s="168"/>
    </row>
    <row r="953" spans="52:114" x14ac:dyDescent="0.2">
      <c r="AZ953" s="3">
        <f ca="1">IF(ISNUMBER(BI953),((BI953&gt;Probe_Head!$CB$15)+COUNTIF(OFFSET(Pinlist!$T$1,Chart!BD953,0),"*CPW*")+(OFFSET(Pinlist!$L$1,Chart!BD953,0)="36-40")&gt;0)+0,0)</f>
        <v>0</v>
      </c>
      <c r="BA953" s="161" t="e">
        <f t="shared" ca="1" si="140"/>
        <v>#NUM!</v>
      </c>
      <c r="BB953" s="66" t="e">
        <f t="shared" ca="1" si="134"/>
        <v>#NUM!</v>
      </c>
      <c r="BC953" s="66" t="e">
        <f t="shared" ca="1" si="135"/>
        <v>#NUM!</v>
      </c>
      <c r="BD953" s="156">
        <f ca="1">IFERROR(MATCH(BE953,OFFSET(Pinlist!$A$2,BD952*(BA953=BA952),0,$BT$23,1),0)+BD952*(BA953=BA952),0)</f>
        <v>0</v>
      </c>
      <c r="BE953" s="66" t="e">
        <f t="shared" ca="1" si="136"/>
        <v>#NUM!</v>
      </c>
      <c r="BF953" s="76">
        <f ca="1">(OFFSET(Pinlist!$E$1,BD953,0)-$BR$18)*MirrorX</f>
        <v>0</v>
      </c>
      <c r="BG953" s="76">
        <f ca="1">OFFSET(Pinlist!$F$1,BD953,0)-$BS$18</f>
        <v>0</v>
      </c>
      <c r="BH953" s="439" t="e">
        <f ca="1">IF(LEFT(BE953,2)="RF",OFFSET(Pinlist!$D$1,Chart!BD953,0)&amp;"_"&amp;OFFSET(Pinlist!$G$1,Chart!BD953,0),"")</f>
        <v>#NUM!</v>
      </c>
      <c r="BI953" s="298" t="e">
        <f ca="1">IF(LEFT(BE953,2)="RF",OFFSET(Pinlist!$I$1,Chart!BD953,0))</f>
        <v>#NUM!</v>
      </c>
      <c r="BJ953" s="156">
        <f t="shared" si="141"/>
        <v>950</v>
      </c>
      <c r="BK953" s="598" t="b">
        <f t="array" aca="1" ref="BK953" ca="1">IF($BV$15,MIN(SQRT((BF953-OFFSET(BF953,1,0,$BU$26-BJ953))^2+(BG953-OFFSET(BG953,1,0,$BU$26-BJ953))^2)))</f>
        <v>0</v>
      </c>
      <c r="BL953" s="598" t="b">
        <f t="array" aca="1" ref="BL953" ca="1">IF($BV$15,MIN(SQRT((BF953-OFFSET(BF953,-1,0,1-BJ953))^2+(BG953-OFFSET(BG953,-1,0,1-BJ953))^2)))</f>
        <v>0</v>
      </c>
      <c r="BM953" s="225" t="e">
        <f t="shared" ca="1" si="137"/>
        <v>#N/A</v>
      </c>
      <c r="BN953" s="225" t="e">
        <f t="shared" ca="1" si="138"/>
        <v>#N/A</v>
      </c>
      <c r="BO953" s="53" t="b">
        <f t="shared" ca="1" si="139"/>
        <v>0</v>
      </c>
      <c r="BP953" s="168"/>
      <c r="BQ953" s="168"/>
      <c r="BR953" s="168"/>
      <c r="BS953" s="168"/>
      <c r="BT953" s="168"/>
      <c r="BU953" s="168"/>
      <c r="BV953" s="168"/>
      <c r="BW953" s="168"/>
      <c r="BX953" s="66"/>
      <c r="BY953" s="66"/>
      <c r="BZ953" s="66"/>
      <c r="CA953" s="66"/>
      <c r="CB953" s="66"/>
      <c r="CC953" s="66"/>
      <c r="CD953" s="168"/>
      <c r="CE953" s="66"/>
      <c r="CF953" s="66"/>
      <c r="CG953" s="66"/>
      <c r="CH953" s="66"/>
      <c r="CI953" s="168"/>
      <c r="CJ953" s="617"/>
      <c r="CK953" s="168"/>
      <c r="CL953" s="168"/>
      <c r="CM953" s="76"/>
      <c r="CN953" s="76"/>
      <c r="CO953" s="168"/>
      <c r="CP953" s="610">
        <f>IF($BS$70,(CP951*$CZ$26)+(CP952*$CZ$27)*$CQ$9,CP954*$CZ$26)*MirrorX</f>
        <v>0</v>
      </c>
      <c r="CQ953" s="611">
        <f>IF($BS$70,(CP951*$DA$26)+(CP952*$DA$27)*$CQ$9,CQ954*$DA$26)</f>
        <v>0</v>
      </c>
      <c r="CR953" s="76"/>
      <c r="CS953" s="76"/>
      <c r="CT953" s="76">
        <f ca="1">CT952</f>
        <v>0</v>
      </c>
      <c r="CU953" s="76">
        <f ca="1">CQ951*(CU952-$BR$5)</f>
        <v>0</v>
      </c>
      <c r="CV953" s="69"/>
      <c r="CW953" s="480"/>
      <c r="CX953" s="168"/>
      <c r="CY953" s="168"/>
      <c r="CZ953" s="168"/>
      <c r="DA953" s="168"/>
      <c r="DB953" s="168"/>
      <c r="DC953" s="168"/>
      <c r="DD953" s="168"/>
      <c r="DE953" s="168"/>
      <c r="DF953" s="168"/>
      <c r="DG953" s="168"/>
      <c r="DH953" s="168"/>
      <c r="DI953" s="168"/>
      <c r="DJ953" s="168"/>
    </row>
    <row r="954" spans="52:114" x14ac:dyDescent="0.2">
      <c r="AZ954" s="3">
        <f ca="1">IF(ISNUMBER(BI954),((BI954&gt;Probe_Head!$CB$15)+COUNTIF(OFFSET(Pinlist!$T$1,Chart!BD954,0),"*CPW*")+(OFFSET(Pinlist!$L$1,Chart!BD954,0)="36-40")&gt;0)+0,0)</f>
        <v>0</v>
      </c>
      <c r="BA954" s="161" t="e">
        <f t="shared" ca="1" si="140"/>
        <v>#NUM!</v>
      </c>
      <c r="BB954" s="66" t="e">
        <f t="shared" ca="1" si="134"/>
        <v>#NUM!</v>
      </c>
      <c r="BC954" s="66" t="e">
        <f t="shared" ca="1" si="135"/>
        <v>#NUM!</v>
      </c>
      <c r="BD954" s="156">
        <f ca="1">IFERROR(MATCH(BE954,OFFSET(Pinlist!$A$2,BD953*(BA954=BA953),0,$BT$23,1),0)+BD953*(BA954=BA953),0)</f>
        <v>0</v>
      </c>
      <c r="BE954" s="66" t="e">
        <f t="shared" ca="1" si="136"/>
        <v>#NUM!</v>
      </c>
      <c r="BF954" s="76">
        <f ca="1">(OFFSET(Pinlist!$E$1,BD954,0)-$BR$18)*MirrorX</f>
        <v>0</v>
      </c>
      <c r="BG954" s="76">
        <f ca="1">OFFSET(Pinlist!$F$1,BD954,0)-$BS$18</f>
        <v>0</v>
      </c>
      <c r="BH954" s="439" t="e">
        <f ca="1">IF(LEFT(BE954,2)="RF",OFFSET(Pinlist!$D$1,Chart!BD954,0)&amp;"_"&amp;OFFSET(Pinlist!$G$1,Chart!BD954,0),"")</f>
        <v>#NUM!</v>
      </c>
      <c r="BI954" s="298" t="e">
        <f ca="1">IF(LEFT(BE954,2)="RF",OFFSET(Pinlist!$I$1,Chart!BD954,0))</f>
        <v>#NUM!</v>
      </c>
      <c r="BJ954" s="156">
        <f t="shared" si="141"/>
        <v>951</v>
      </c>
      <c r="BK954" s="598" t="b">
        <f t="array" aca="1" ref="BK954" ca="1">IF($BV$15,MIN(SQRT((BF954-OFFSET(BF954,1,0,$BU$26-BJ954))^2+(BG954-OFFSET(BG954,1,0,$BU$26-BJ954))^2)))</f>
        <v>0</v>
      </c>
      <c r="BL954" s="598" t="b">
        <f t="array" aca="1" ref="BL954" ca="1">IF($BV$15,MIN(SQRT((BF954-OFFSET(BF954,-1,0,1-BJ954))^2+(BG954-OFFSET(BG954,-1,0,1-BJ954))^2)))</f>
        <v>0</v>
      </c>
      <c r="BM954" s="225" t="e">
        <f t="shared" ca="1" si="137"/>
        <v>#N/A</v>
      </c>
      <c r="BN954" s="225" t="e">
        <f t="shared" ca="1" si="138"/>
        <v>#N/A</v>
      </c>
      <c r="BO954" s="53" t="b">
        <f t="shared" ca="1" si="139"/>
        <v>0</v>
      </c>
      <c r="BP954" s="168"/>
      <c r="BQ954" s="168"/>
      <c r="BR954" s="168"/>
      <c r="BS954" s="168"/>
      <c r="BT954" s="168"/>
      <c r="BU954" s="168"/>
      <c r="BV954" s="168"/>
      <c r="BW954" s="168"/>
      <c r="BX954" s="66"/>
      <c r="BY954" s="66"/>
      <c r="BZ954" s="66"/>
      <c r="CA954" s="66"/>
      <c r="CB954" s="66"/>
      <c r="CC954" s="66"/>
      <c r="CD954" s="168"/>
      <c r="CE954" s="66"/>
      <c r="CF954" s="66"/>
      <c r="CG954" s="66"/>
      <c r="CH954" s="66"/>
      <c r="CI954" s="168"/>
      <c r="CJ954" s="617"/>
      <c r="CK954" s="168"/>
      <c r="CL954" s="168"/>
      <c r="CM954" s="76"/>
      <c r="CN954" s="76"/>
      <c r="CO954" s="168"/>
      <c r="CP954" s="614">
        <f>IF(CP948+1=ABS($R$47),0,CP948+1)</f>
        <v>0</v>
      </c>
      <c r="CQ954" s="615">
        <f>IF(CP948+1=ABS($R$47),CQ948+1,CQ948)</f>
        <v>79</v>
      </c>
      <c r="CR954" s="76"/>
      <c r="CS954" s="76"/>
      <c r="CT954" s="76">
        <f ca="1">CT951</f>
        <v>0</v>
      </c>
      <c r="CU954" s="76">
        <f ca="1">CU953</f>
        <v>0</v>
      </c>
      <c r="CV954" s="69"/>
      <c r="CW954" s="480"/>
      <c r="CX954" s="168"/>
      <c r="CY954" s="168"/>
      <c r="CZ954" s="168"/>
      <c r="DA954" s="168"/>
      <c r="DB954" s="168"/>
      <c r="DC954" s="168"/>
      <c r="DD954" s="168"/>
      <c r="DE954" s="168"/>
      <c r="DF954" s="168"/>
      <c r="DG954" s="168"/>
      <c r="DH954" s="168"/>
      <c r="DI954" s="168"/>
      <c r="DJ954" s="168"/>
    </row>
    <row r="955" spans="52:114" x14ac:dyDescent="0.2">
      <c r="AZ955" s="3">
        <f ca="1">IF(ISNUMBER(BI955),((BI955&gt;Probe_Head!$CB$15)+COUNTIF(OFFSET(Pinlist!$T$1,Chart!BD955,0),"*CPW*")+(OFFSET(Pinlist!$L$1,Chart!BD955,0)="36-40")&gt;0)+0,0)</f>
        <v>0</v>
      </c>
      <c r="BA955" s="161" t="e">
        <f t="shared" ca="1" si="140"/>
        <v>#NUM!</v>
      </c>
      <c r="BB955" s="66" t="e">
        <f t="shared" ca="1" si="134"/>
        <v>#NUM!</v>
      </c>
      <c r="BC955" s="66" t="e">
        <f t="shared" ca="1" si="135"/>
        <v>#NUM!</v>
      </c>
      <c r="BD955" s="156">
        <f ca="1">IFERROR(MATCH(BE955,OFFSET(Pinlist!$A$2,BD954*(BA955=BA954),0,$BT$23,1),0)+BD954*(BA955=BA954),0)</f>
        <v>0</v>
      </c>
      <c r="BE955" s="66" t="e">
        <f t="shared" ca="1" si="136"/>
        <v>#NUM!</v>
      </c>
      <c r="BF955" s="76">
        <f ca="1">(OFFSET(Pinlist!$E$1,BD955,0)-$BR$18)*MirrorX</f>
        <v>0</v>
      </c>
      <c r="BG955" s="76">
        <f ca="1">OFFSET(Pinlist!$F$1,BD955,0)-$BS$18</f>
        <v>0</v>
      </c>
      <c r="BH955" s="439" t="e">
        <f ca="1">IF(LEFT(BE955,2)="RF",OFFSET(Pinlist!$D$1,Chart!BD955,0)&amp;"_"&amp;OFFSET(Pinlist!$G$1,Chart!BD955,0),"")</f>
        <v>#NUM!</v>
      </c>
      <c r="BI955" s="298" t="e">
        <f ca="1">IF(LEFT(BE955,2)="RF",OFFSET(Pinlist!$I$1,Chart!BD955,0))</f>
        <v>#NUM!</v>
      </c>
      <c r="BJ955" s="156">
        <f t="shared" si="141"/>
        <v>952</v>
      </c>
      <c r="BK955" s="598" t="b">
        <f t="array" aca="1" ref="BK955" ca="1">IF($BV$15,MIN(SQRT((BF955-OFFSET(BF955,1,0,$BU$26-BJ955))^2+(BG955-OFFSET(BG955,1,0,$BU$26-BJ955))^2)))</f>
        <v>0</v>
      </c>
      <c r="BL955" s="598" t="b">
        <f t="array" aca="1" ref="BL955" ca="1">IF($BV$15,MIN(SQRT((BF955-OFFSET(BF955,-1,0,1-BJ955))^2+(BG955-OFFSET(BG955,-1,0,1-BJ955))^2)))</f>
        <v>0</v>
      </c>
      <c r="BM955" s="225" t="e">
        <f t="shared" ca="1" si="137"/>
        <v>#N/A</v>
      </c>
      <c r="BN955" s="225" t="e">
        <f t="shared" ca="1" si="138"/>
        <v>#N/A</v>
      </c>
      <c r="BO955" s="53" t="b">
        <f t="shared" ca="1" si="139"/>
        <v>0</v>
      </c>
      <c r="BP955" s="168"/>
      <c r="BQ955" s="168"/>
      <c r="BR955" s="168"/>
      <c r="BS955" s="168"/>
      <c r="BT955" s="168"/>
      <c r="BU955" s="168"/>
      <c r="BV955" s="168"/>
      <c r="BW955" s="168"/>
      <c r="BX955" s="66"/>
      <c r="BY955" s="66"/>
      <c r="BZ955" s="66"/>
      <c r="CA955" s="66"/>
      <c r="CB955" s="66"/>
      <c r="CC955" s="66"/>
      <c r="CD955" s="168"/>
      <c r="CE955" s="66"/>
      <c r="CF955" s="66"/>
      <c r="CG955" s="66"/>
      <c r="CH955" s="66"/>
      <c r="CI955" s="168"/>
      <c r="CJ955" s="617"/>
      <c r="CK955" s="168"/>
      <c r="CL955" s="168"/>
      <c r="CM955" s="76"/>
      <c r="CN955" s="76"/>
      <c r="CO955" s="168"/>
      <c r="CP955" s="161"/>
      <c r="CQ955" s="66"/>
      <c r="CR955" s="76"/>
      <c r="CS955" s="76"/>
      <c r="CT955" s="76">
        <f ca="1">CT951</f>
        <v>0</v>
      </c>
      <c r="CU955" s="76">
        <f ca="1">CU951</f>
        <v>0</v>
      </c>
      <c r="CV955" s="69"/>
      <c r="CW955" s="480"/>
      <c r="CX955" s="168"/>
      <c r="CY955" s="168"/>
      <c r="CZ955" s="168"/>
      <c r="DA955" s="168"/>
      <c r="DB955" s="168"/>
      <c r="DC955" s="168"/>
      <c r="DD955" s="168"/>
      <c r="DE955" s="168"/>
      <c r="DF955" s="168"/>
      <c r="DG955" s="168"/>
      <c r="DH955" s="168"/>
      <c r="DI955" s="168"/>
      <c r="DJ955" s="168"/>
    </row>
    <row r="956" spans="52:114" x14ac:dyDescent="0.2">
      <c r="AZ956" s="3">
        <f ca="1">IF(ISNUMBER(BI956),((BI956&gt;Probe_Head!$CB$15)+COUNTIF(OFFSET(Pinlist!$T$1,Chart!BD956,0),"*CPW*")+(OFFSET(Pinlist!$L$1,Chart!BD956,0)="36-40")&gt;0)+0,0)</f>
        <v>0</v>
      </c>
      <c r="BA956" s="161" t="e">
        <f t="shared" ca="1" si="140"/>
        <v>#NUM!</v>
      </c>
      <c r="BB956" s="66" t="e">
        <f t="shared" ca="1" si="134"/>
        <v>#NUM!</v>
      </c>
      <c r="BC956" s="66" t="e">
        <f t="shared" ca="1" si="135"/>
        <v>#NUM!</v>
      </c>
      <c r="BD956" s="156">
        <f ca="1">IFERROR(MATCH(BE956,OFFSET(Pinlist!$A$2,BD955*(BA956=BA955),0,$BT$23,1),0)+BD955*(BA956=BA955),0)</f>
        <v>0</v>
      </c>
      <c r="BE956" s="66" t="e">
        <f t="shared" ca="1" si="136"/>
        <v>#NUM!</v>
      </c>
      <c r="BF956" s="76">
        <f ca="1">(OFFSET(Pinlist!$E$1,BD956,0)-$BR$18)*MirrorX</f>
        <v>0</v>
      </c>
      <c r="BG956" s="76">
        <f ca="1">OFFSET(Pinlist!$F$1,BD956,0)-$BS$18</f>
        <v>0</v>
      </c>
      <c r="BH956" s="439" t="e">
        <f ca="1">IF(LEFT(BE956,2)="RF",OFFSET(Pinlist!$D$1,Chart!BD956,0)&amp;"_"&amp;OFFSET(Pinlist!$G$1,Chart!BD956,0),"")</f>
        <v>#NUM!</v>
      </c>
      <c r="BI956" s="298" t="e">
        <f ca="1">IF(LEFT(BE956,2)="RF",OFFSET(Pinlist!$I$1,Chart!BD956,0))</f>
        <v>#NUM!</v>
      </c>
      <c r="BJ956" s="156">
        <f t="shared" si="141"/>
        <v>953</v>
      </c>
      <c r="BK956" s="598" t="b">
        <f t="array" aca="1" ref="BK956" ca="1">IF($BV$15,MIN(SQRT((BF956-OFFSET(BF956,1,0,$BU$26-BJ956))^2+(BG956-OFFSET(BG956,1,0,$BU$26-BJ956))^2)))</f>
        <v>0</v>
      </c>
      <c r="BL956" s="598" t="b">
        <f t="array" aca="1" ref="BL956" ca="1">IF($BV$15,MIN(SQRT((BF956-OFFSET(BF956,-1,0,1-BJ956))^2+(BG956-OFFSET(BG956,-1,0,1-BJ956))^2)))</f>
        <v>0</v>
      </c>
      <c r="BM956" s="225" t="e">
        <f t="shared" ca="1" si="137"/>
        <v>#N/A</v>
      </c>
      <c r="BN956" s="225" t="e">
        <f t="shared" ca="1" si="138"/>
        <v>#N/A</v>
      </c>
      <c r="BO956" s="53" t="b">
        <f t="shared" ca="1" si="139"/>
        <v>0</v>
      </c>
      <c r="BP956" s="168"/>
      <c r="BQ956" s="168"/>
      <c r="BR956" s="168"/>
      <c r="BS956" s="168"/>
      <c r="BT956" s="168"/>
      <c r="BU956" s="168"/>
      <c r="BV956" s="168"/>
      <c r="BW956" s="168"/>
      <c r="BX956" s="66"/>
      <c r="BY956" s="66"/>
      <c r="BZ956" s="66"/>
      <c r="CA956" s="66"/>
      <c r="CB956" s="66"/>
      <c r="CC956" s="66"/>
      <c r="CD956" s="168"/>
      <c r="CE956" s="66"/>
      <c r="CF956" s="66"/>
      <c r="CG956" s="66"/>
      <c r="CH956" s="66"/>
      <c r="CI956" s="168"/>
      <c r="CJ956" s="617"/>
      <c r="CK956" s="168"/>
      <c r="CL956" s="168"/>
      <c r="CM956" s="76"/>
      <c r="CN956" s="76"/>
      <c r="CO956" s="168"/>
      <c r="CX956" s="168"/>
      <c r="CY956" s="168"/>
      <c r="CZ956" s="168"/>
      <c r="DA956" s="168"/>
      <c r="DB956" s="168"/>
      <c r="DC956" s="168"/>
      <c r="DD956" s="168"/>
      <c r="DE956" s="168"/>
      <c r="DF956" s="168"/>
      <c r="DG956" s="168"/>
      <c r="DH956" s="168"/>
      <c r="DI956" s="168"/>
      <c r="DJ956" s="168"/>
    </row>
    <row r="957" spans="52:114" x14ac:dyDescent="0.2">
      <c r="AZ957" s="3">
        <f ca="1">IF(ISNUMBER(BI957),((BI957&gt;Probe_Head!$CB$15)+COUNTIF(OFFSET(Pinlist!$T$1,Chart!BD957,0),"*CPW*")+(OFFSET(Pinlist!$L$1,Chart!BD957,0)="36-40")&gt;0)+0,0)</f>
        <v>0</v>
      </c>
      <c r="BA957" s="161" t="e">
        <f t="shared" ca="1" si="140"/>
        <v>#NUM!</v>
      </c>
      <c r="BB957" s="66" t="e">
        <f t="shared" ca="1" si="134"/>
        <v>#NUM!</v>
      </c>
      <c r="BC957" s="66" t="e">
        <f t="shared" ca="1" si="135"/>
        <v>#NUM!</v>
      </c>
      <c r="BD957" s="156">
        <f ca="1">IFERROR(MATCH(BE957,OFFSET(Pinlist!$A$2,BD956*(BA957=BA956),0,$BT$23,1),0)+BD956*(BA957=BA956),0)</f>
        <v>0</v>
      </c>
      <c r="BE957" s="66" t="e">
        <f t="shared" ca="1" si="136"/>
        <v>#NUM!</v>
      </c>
      <c r="BF957" s="76">
        <f ca="1">(OFFSET(Pinlist!$E$1,BD957,0)-$BR$18)*MirrorX</f>
        <v>0</v>
      </c>
      <c r="BG957" s="76">
        <f ca="1">OFFSET(Pinlist!$F$1,BD957,0)-$BS$18</f>
        <v>0</v>
      </c>
      <c r="BH957" s="439" t="e">
        <f ca="1">IF(LEFT(BE957,2)="RF",OFFSET(Pinlist!$D$1,Chart!BD957,0)&amp;"_"&amp;OFFSET(Pinlist!$G$1,Chart!BD957,0),"")</f>
        <v>#NUM!</v>
      </c>
      <c r="BI957" s="298" t="e">
        <f ca="1">IF(LEFT(BE957,2)="RF",OFFSET(Pinlist!$I$1,Chart!BD957,0))</f>
        <v>#NUM!</v>
      </c>
      <c r="BJ957" s="156">
        <f t="shared" si="141"/>
        <v>954</v>
      </c>
      <c r="BK957" s="598" t="b">
        <f t="array" aca="1" ref="BK957" ca="1">IF($BV$15,MIN(SQRT((BF957-OFFSET(BF957,1,0,$BU$26-BJ957))^2+(BG957-OFFSET(BG957,1,0,$BU$26-BJ957))^2)))</f>
        <v>0</v>
      </c>
      <c r="BL957" s="598" t="b">
        <f t="array" aca="1" ref="BL957" ca="1">IF($BV$15,MIN(SQRT((BF957-OFFSET(BF957,-1,0,1-BJ957))^2+(BG957-OFFSET(BG957,-1,0,1-BJ957))^2)))</f>
        <v>0</v>
      </c>
      <c r="BM957" s="225" t="e">
        <f t="shared" ca="1" si="137"/>
        <v>#N/A</v>
      </c>
      <c r="BN957" s="225" t="e">
        <f t="shared" ca="1" si="138"/>
        <v>#N/A</v>
      </c>
      <c r="BO957" s="53" t="b">
        <f t="shared" ca="1" si="139"/>
        <v>0</v>
      </c>
      <c r="BP957" s="168"/>
      <c r="BQ957" s="168"/>
      <c r="BR957" s="168"/>
      <c r="BS957" s="168"/>
      <c r="BT957" s="168"/>
      <c r="BU957" s="168"/>
      <c r="BV957" s="168"/>
      <c r="BW957" s="168"/>
      <c r="BX957" s="66"/>
      <c r="BY957" s="66"/>
      <c r="BZ957" s="66"/>
      <c r="CA957" s="66"/>
      <c r="CB957" s="66"/>
      <c r="CC957" s="66"/>
      <c r="CD957" s="168"/>
      <c r="CE957" s="66"/>
      <c r="CF957" s="66"/>
      <c r="CG957" s="66"/>
      <c r="CH957" s="66"/>
      <c r="CI957" s="168"/>
      <c r="CJ957" s="617"/>
      <c r="CK957" s="168"/>
      <c r="CL957" s="168"/>
      <c r="CM957" s="76"/>
      <c r="CN957" s="76"/>
      <c r="CO957" s="168"/>
      <c r="CP957" s="608">
        <f>CP951+1</f>
        <v>159</v>
      </c>
      <c r="CQ957" s="609">
        <f>(CP957&lt;Multiplyer)*$CZ$40</f>
        <v>0</v>
      </c>
      <c r="CR957" s="618"/>
      <c r="CS957" s="618"/>
      <c r="CT957" s="618">
        <f ca="1">$CQ957*(CP959+$CZ$29)</f>
        <v>0</v>
      </c>
      <c r="CU957" s="618">
        <f ca="1">$CQ957*(CQ959+$DA$29)</f>
        <v>0</v>
      </c>
      <c r="CV957" s="618"/>
      <c r="CW957" s="619"/>
      <c r="CX957" s="168"/>
      <c r="CY957" s="168"/>
      <c r="CZ957" s="168"/>
      <c r="DA957" s="168"/>
      <c r="DB957" s="168"/>
      <c r="DC957" s="168"/>
      <c r="DD957" s="168"/>
      <c r="DE957" s="168"/>
      <c r="DF957" s="168"/>
      <c r="DG957" s="168"/>
      <c r="DH957" s="168"/>
      <c r="DI957" s="168"/>
      <c r="DJ957" s="168"/>
    </row>
    <row r="958" spans="52:114" x14ac:dyDescent="0.2">
      <c r="AZ958" s="3">
        <f ca="1">IF(ISNUMBER(BI958),((BI958&gt;Probe_Head!$CB$15)+COUNTIF(OFFSET(Pinlist!$T$1,Chart!BD958,0),"*CPW*")+(OFFSET(Pinlist!$L$1,Chart!BD958,0)="36-40")&gt;0)+0,0)</f>
        <v>0</v>
      </c>
      <c r="BA958" s="161" t="e">
        <f t="shared" ca="1" si="140"/>
        <v>#NUM!</v>
      </c>
      <c r="BB958" s="66" t="e">
        <f t="shared" ca="1" si="134"/>
        <v>#NUM!</v>
      </c>
      <c r="BC958" s="66" t="e">
        <f t="shared" ca="1" si="135"/>
        <v>#NUM!</v>
      </c>
      <c r="BD958" s="156">
        <f ca="1">IFERROR(MATCH(BE958,OFFSET(Pinlist!$A$2,BD957*(BA958=BA957),0,$BT$23,1),0)+BD957*(BA958=BA957),0)</f>
        <v>0</v>
      </c>
      <c r="BE958" s="66" t="e">
        <f t="shared" ca="1" si="136"/>
        <v>#NUM!</v>
      </c>
      <c r="BF958" s="76">
        <f ca="1">(OFFSET(Pinlist!$E$1,BD958,0)-$BR$18)*MirrorX</f>
        <v>0</v>
      </c>
      <c r="BG958" s="76">
        <f ca="1">OFFSET(Pinlist!$F$1,BD958,0)-$BS$18</f>
        <v>0</v>
      </c>
      <c r="BH958" s="439" t="e">
        <f ca="1">IF(LEFT(BE958,2)="RF",OFFSET(Pinlist!$D$1,Chart!BD958,0)&amp;"_"&amp;OFFSET(Pinlist!$G$1,Chart!BD958,0),"")</f>
        <v>#NUM!</v>
      </c>
      <c r="BI958" s="298" t="e">
        <f ca="1">IF(LEFT(BE958,2)="RF",OFFSET(Pinlist!$I$1,Chart!BD958,0))</f>
        <v>#NUM!</v>
      </c>
      <c r="BJ958" s="156">
        <f t="shared" si="141"/>
        <v>955</v>
      </c>
      <c r="BK958" s="598" t="b">
        <f t="array" aca="1" ref="BK958" ca="1">IF($BV$15,MIN(SQRT((BF958-OFFSET(BF958,1,0,$BU$26-BJ958))^2+(BG958-OFFSET(BG958,1,0,$BU$26-BJ958))^2)))</f>
        <v>0</v>
      </c>
      <c r="BL958" s="598" t="b">
        <f t="array" aca="1" ref="BL958" ca="1">IF($BV$15,MIN(SQRT((BF958-OFFSET(BF958,-1,0,1-BJ958))^2+(BG958-OFFSET(BG958,-1,0,1-BJ958))^2)))</f>
        <v>0</v>
      </c>
      <c r="BM958" s="225" t="e">
        <f t="shared" ca="1" si="137"/>
        <v>#N/A</v>
      </c>
      <c r="BN958" s="225" t="e">
        <f t="shared" ca="1" si="138"/>
        <v>#N/A</v>
      </c>
      <c r="BO958" s="53" t="b">
        <f t="shared" ca="1" si="139"/>
        <v>0</v>
      </c>
      <c r="BP958" s="168"/>
      <c r="BQ958" s="168"/>
      <c r="BR958" s="168"/>
      <c r="BS958" s="168"/>
      <c r="BT958" s="168"/>
      <c r="BU958" s="168"/>
      <c r="BV958" s="168"/>
      <c r="BW958" s="168"/>
      <c r="BX958" s="66"/>
      <c r="BY958" s="66"/>
      <c r="BZ958" s="66"/>
      <c r="CA958" s="66"/>
      <c r="CB958" s="66"/>
      <c r="CC958" s="66"/>
      <c r="CD958" s="168"/>
      <c r="CE958" s="66"/>
      <c r="CF958" s="66"/>
      <c r="CG958" s="66"/>
      <c r="CH958" s="66"/>
      <c r="CI958" s="168"/>
      <c r="CJ958" s="617"/>
      <c r="CK958" s="168"/>
      <c r="CL958" s="168"/>
      <c r="CM958" s="76"/>
      <c r="CN958" s="76"/>
      <c r="CO958" s="168"/>
      <c r="CP958" s="846" t="b">
        <f>CP957/2&lt;&gt;INT(CP957/2)</f>
        <v>1</v>
      </c>
      <c r="CQ958" s="66"/>
      <c r="CR958" s="76"/>
      <c r="CS958" s="76"/>
      <c r="CT958" s="76">
        <f ca="1">CQ957*(CT957-$BQ$5)</f>
        <v>0</v>
      </c>
      <c r="CU958" s="76">
        <f ca="1">CU957</f>
        <v>0</v>
      </c>
      <c r="CV958" s="69"/>
      <c r="CW958" s="439"/>
      <c r="CX958" s="168"/>
      <c r="CY958" s="168"/>
      <c r="CZ958" s="168"/>
      <c r="DA958" s="168"/>
      <c r="DB958" s="168"/>
      <c r="DC958" s="168"/>
      <c r="DD958" s="168"/>
      <c r="DE958" s="168"/>
      <c r="DF958" s="168"/>
      <c r="DG958" s="168"/>
      <c r="DH958" s="168"/>
      <c r="DI958" s="168"/>
      <c r="DJ958" s="168"/>
    </row>
    <row r="959" spans="52:114" x14ac:dyDescent="0.2">
      <c r="AZ959" s="3">
        <f ca="1">IF(ISNUMBER(BI959),((BI959&gt;Probe_Head!$CB$15)+COUNTIF(OFFSET(Pinlist!$T$1,Chart!BD959,0),"*CPW*")+(OFFSET(Pinlist!$L$1,Chart!BD959,0)="36-40")&gt;0)+0,0)</f>
        <v>0</v>
      </c>
      <c r="BA959" s="161" t="e">
        <f t="shared" ca="1" si="140"/>
        <v>#NUM!</v>
      </c>
      <c r="BB959" s="66" t="e">
        <f t="shared" ca="1" si="134"/>
        <v>#NUM!</v>
      </c>
      <c r="BC959" s="66" t="e">
        <f t="shared" ca="1" si="135"/>
        <v>#NUM!</v>
      </c>
      <c r="BD959" s="156">
        <f ca="1">IFERROR(MATCH(BE959,OFFSET(Pinlist!$A$2,BD958*(BA959=BA958),0,$BT$23,1),0)+BD958*(BA959=BA958),0)</f>
        <v>0</v>
      </c>
      <c r="BE959" s="66" t="e">
        <f t="shared" ca="1" si="136"/>
        <v>#NUM!</v>
      </c>
      <c r="BF959" s="76">
        <f ca="1">(OFFSET(Pinlist!$E$1,BD959,0)-$BR$18)*MirrorX</f>
        <v>0</v>
      </c>
      <c r="BG959" s="76">
        <f ca="1">OFFSET(Pinlist!$F$1,BD959,0)-$BS$18</f>
        <v>0</v>
      </c>
      <c r="BH959" s="439" t="e">
        <f ca="1">IF(LEFT(BE959,2)="RF",OFFSET(Pinlist!$D$1,Chart!BD959,0)&amp;"_"&amp;OFFSET(Pinlist!$G$1,Chart!BD959,0),"")</f>
        <v>#NUM!</v>
      </c>
      <c r="BI959" s="298" t="e">
        <f ca="1">IF(LEFT(BE959,2)="RF",OFFSET(Pinlist!$I$1,Chart!BD959,0))</f>
        <v>#NUM!</v>
      </c>
      <c r="BJ959" s="156">
        <f t="shared" si="141"/>
        <v>956</v>
      </c>
      <c r="BK959" s="598" t="b">
        <f t="array" aca="1" ref="BK959" ca="1">IF($BV$15,MIN(SQRT((BF959-OFFSET(BF959,1,0,$BU$26-BJ959))^2+(BG959-OFFSET(BG959,1,0,$BU$26-BJ959))^2)))</f>
        <v>0</v>
      </c>
      <c r="BL959" s="598" t="b">
        <f t="array" aca="1" ref="BL959" ca="1">IF($BV$15,MIN(SQRT((BF959-OFFSET(BF959,-1,0,1-BJ959))^2+(BG959-OFFSET(BG959,-1,0,1-BJ959))^2)))</f>
        <v>0</v>
      </c>
      <c r="BM959" s="225" t="e">
        <f t="shared" ca="1" si="137"/>
        <v>#N/A</v>
      </c>
      <c r="BN959" s="225" t="e">
        <f t="shared" ca="1" si="138"/>
        <v>#N/A</v>
      </c>
      <c r="BO959" s="53" t="b">
        <f t="shared" ca="1" si="139"/>
        <v>0</v>
      </c>
      <c r="BP959" s="168"/>
      <c r="BQ959" s="168"/>
      <c r="BR959" s="168"/>
      <c r="BS959" s="168"/>
      <c r="BT959" s="168"/>
      <c r="BU959" s="168"/>
      <c r="BV959" s="168"/>
      <c r="BW959" s="168"/>
      <c r="BX959" s="66"/>
      <c r="BY959" s="66"/>
      <c r="BZ959" s="66"/>
      <c r="CA959" s="66"/>
      <c r="CB959" s="66"/>
      <c r="CC959" s="66"/>
      <c r="CD959" s="168"/>
      <c r="CE959" s="66"/>
      <c r="CF959" s="66"/>
      <c r="CG959" s="66"/>
      <c r="CH959" s="66"/>
      <c r="CI959" s="168"/>
      <c r="CJ959" s="617"/>
      <c r="CK959" s="168"/>
      <c r="CL959" s="168"/>
      <c r="CM959" s="76"/>
      <c r="CN959" s="76"/>
      <c r="CO959" s="168"/>
      <c r="CP959" s="610">
        <f>IF($BS$70,(CP957*$CZ$26)+(CP958*$CZ$27)*$CQ$9,CP960*$CZ$26)*MirrorX</f>
        <v>0</v>
      </c>
      <c r="CQ959" s="611">
        <f>IF($BS$70,(CP957*$DA$26)+(CP958*$DA$27)*$CQ$9,CQ960*$DA$26)</f>
        <v>0</v>
      </c>
      <c r="CR959" s="76"/>
      <c r="CS959" s="76"/>
      <c r="CT959" s="76">
        <f ca="1">CT958</f>
        <v>0</v>
      </c>
      <c r="CU959" s="76">
        <f ca="1">CQ957*(CU958-$BR$5)</f>
        <v>0</v>
      </c>
      <c r="CV959" s="69"/>
      <c r="CW959" s="439"/>
      <c r="CX959" s="168"/>
      <c r="CY959" s="168"/>
      <c r="CZ959" s="168"/>
      <c r="DA959" s="168"/>
      <c r="DB959" s="168"/>
      <c r="DC959" s="168"/>
      <c r="DD959" s="168"/>
      <c r="DE959" s="168"/>
      <c r="DF959" s="168"/>
      <c r="DG959" s="168"/>
      <c r="DH959" s="168"/>
      <c r="DI959" s="168"/>
      <c r="DJ959" s="168"/>
    </row>
    <row r="960" spans="52:114" x14ac:dyDescent="0.2">
      <c r="AZ960" s="3">
        <f ca="1">IF(ISNUMBER(BI960),((BI960&gt;Probe_Head!$CB$15)+COUNTIF(OFFSET(Pinlist!$T$1,Chart!BD960,0),"*CPW*")+(OFFSET(Pinlist!$L$1,Chart!BD960,0)="36-40")&gt;0)+0,0)</f>
        <v>0</v>
      </c>
      <c r="BA960" s="161" t="e">
        <f t="shared" ca="1" si="140"/>
        <v>#NUM!</v>
      </c>
      <c r="BB960" s="66" t="e">
        <f t="shared" ca="1" si="134"/>
        <v>#NUM!</v>
      </c>
      <c r="BC960" s="66" t="e">
        <f t="shared" ca="1" si="135"/>
        <v>#NUM!</v>
      </c>
      <c r="BD960" s="156">
        <f ca="1">IFERROR(MATCH(BE960,OFFSET(Pinlist!$A$2,BD959*(BA960=BA959),0,$BT$23,1),0)+BD959*(BA960=BA959),0)</f>
        <v>0</v>
      </c>
      <c r="BE960" s="66" t="e">
        <f t="shared" ca="1" si="136"/>
        <v>#NUM!</v>
      </c>
      <c r="BF960" s="76">
        <f ca="1">(OFFSET(Pinlist!$E$1,BD960,0)-$BR$18)*MirrorX</f>
        <v>0</v>
      </c>
      <c r="BG960" s="76">
        <f ca="1">OFFSET(Pinlist!$F$1,BD960,0)-$BS$18</f>
        <v>0</v>
      </c>
      <c r="BH960" s="439" t="e">
        <f ca="1">IF(LEFT(BE960,2)="RF",OFFSET(Pinlist!$D$1,Chart!BD960,0)&amp;"_"&amp;OFFSET(Pinlist!$G$1,Chart!BD960,0),"")</f>
        <v>#NUM!</v>
      </c>
      <c r="BI960" s="298" t="e">
        <f ca="1">IF(LEFT(BE960,2)="RF",OFFSET(Pinlist!$I$1,Chart!BD960,0))</f>
        <v>#NUM!</v>
      </c>
      <c r="BJ960" s="156">
        <f t="shared" si="141"/>
        <v>957</v>
      </c>
      <c r="BK960" s="598" t="b">
        <f t="array" aca="1" ref="BK960" ca="1">IF($BV$15,MIN(SQRT((BF960-OFFSET(BF960,1,0,$BU$26-BJ960))^2+(BG960-OFFSET(BG960,1,0,$BU$26-BJ960))^2)))</f>
        <v>0</v>
      </c>
      <c r="BL960" s="598" t="b">
        <f t="array" aca="1" ref="BL960" ca="1">IF($BV$15,MIN(SQRT((BF960-OFFSET(BF960,-1,0,1-BJ960))^2+(BG960-OFFSET(BG960,-1,0,1-BJ960))^2)))</f>
        <v>0</v>
      </c>
      <c r="BM960" s="225" t="e">
        <f t="shared" ca="1" si="137"/>
        <v>#N/A</v>
      </c>
      <c r="BN960" s="225" t="e">
        <f t="shared" ca="1" si="138"/>
        <v>#N/A</v>
      </c>
      <c r="BO960" s="53" t="b">
        <f t="shared" ca="1" si="139"/>
        <v>0</v>
      </c>
      <c r="BP960" s="168"/>
      <c r="BQ960" s="168"/>
      <c r="BR960" s="168"/>
      <c r="BS960" s="168"/>
      <c r="BT960" s="168"/>
      <c r="BU960" s="168"/>
      <c r="BV960" s="168"/>
      <c r="BW960" s="168"/>
      <c r="BX960" s="66"/>
      <c r="BY960" s="66"/>
      <c r="BZ960" s="66"/>
      <c r="CA960" s="66"/>
      <c r="CB960" s="66"/>
      <c r="CC960" s="66"/>
      <c r="CD960" s="168"/>
      <c r="CE960" s="66"/>
      <c r="CF960" s="66"/>
      <c r="CG960" s="66"/>
      <c r="CH960" s="66"/>
      <c r="CI960" s="168"/>
      <c r="CJ960" s="617"/>
      <c r="CK960" s="168"/>
      <c r="CL960" s="168"/>
      <c r="CM960" s="76"/>
      <c r="CN960" s="76"/>
      <c r="CO960" s="168"/>
      <c r="CP960" s="614">
        <f>IF(CP954+1=ABS($R$47),0,CP954+1)</f>
        <v>1</v>
      </c>
      <c r="CQ960" s="615">
        <f>IF(CP954+1=ABS($R$47),CQ954+1,CQ954)</f>
        <v>79</v>
      </c>
      <c r="CR960" s="76"/>
      <c r="CS960" s="76"/>
      <c r="CT960" s="76">
        <f ca="1">CT957</f>
        <v>0</v>
      </c>
      <c r="CU960" s="76">
        <f ca="1">CU959</f>
        <v>0</v>
      </c>
      <c r="CV960" s="69"/>
      <c r="CW960" s="439"/>
      <c r="CX960" s="168"/>
      <c r="CY960" s="168"/>
      <c r="CZ960" s="168"/>
      <c r="DA960" s="168"/>
      <c r="DB960" s="168"/>
      <c r="DC960" s="168"/>
      <c r="DD960" s="168"/>
      <c r="DE960" s="168"/>
      <c r="DF960" s="168"/>
      <c r="DG960" s="168"/>
      <c r="DH960" s="168"/>
      <c r="DI960" s="168"/>
      <c r="DJ960" s="168"/>
    </row>
    <row r="961" spans="52:114" x14ac:dyDescent="0.2">
      <c r="AZ961" s="3">
        <f ca="1">IF(ISNUMBER(BI961),((BI961&gt;Probe_Head!$CB$15)+COUNTIF(OFFSET(Pinlist!$T$1,Chart!BD961,0),"*CPW*")+(OFFSET(Pinlist!$L$1,Chart!BD961,0)="36-40")&gt;0)+0,0)</f>
        <v>0</v>
      </c>
      <c r="BA961" s="161" t="e">
        <f t="shared" ca="1" si="140"/>
        <v>#NUM!</v>
      </c>
      <c r="BB961" s="66" t="e">
        <f t="shared" ca="1" si="134"/>
        <v>#NUM!</v>
      </c>
      <c r="BC961" s="66" t="e">
        <f t="shared" ca="1" si="135"/>
        <v>#NUM!</v>
      </c>
      <c r="BD961" s="156">
        <f ca="1">IFERROR(MATCH(BE961,OFFSET(Pinlist!$A$2,BD960*(BA961=BA960),0,$BT$23,1),0)+BD960*(BA961=BA960),0)</f>
        <v>0</v>
      </c>
      <c r="BE961" s="66" t="e">
        <f t="shared" ca="1" si="136"/>
        <v>#NUM!</v>
      </c>
      <c r="BF961" s="76">
        <f ca="1">(OFFSET(Pinlist!$E$1,BD961,0)-$BR$18)*MirrorX</f>
        <v>0</v>
      </c>
      <c r="BG961" s="76">
        <f ca="1">OFFSET(Pinlist!$F$1,BD961,0)-$BS$18</f>
        <v>0</v>
      </c>
      <c r="BH961" s="439" t="e">
        <f ca="1">IF(LEFT(BE961,2)="RF",OFFSET(Pinlist!$D$1,Chart!BD961,0)&amp;"_"&amp;OFFSET(Pinlist!$G$1,Chart!BD961,0),"")</f>
        <v>#NUM!</v>
      </c>
      <c r="BI961" s="298" t="e">
        <f ca="1">IF(LEFT(BE961,2)="RF",OFFSET(Pinlist!$I$1,Chart!BD961,0))</f>
        <v>#NUM!</v>
      </c>
      <c r="BJ961" s="156">
        <f t="shared" si="141"/>
        <v>958</v>
      </c>
      <c r="BK961" s="598" t="b">
        <f t="array" aca="1" ref="BK961" ca="1">IF($BV$15,MIN(SQRT((BF961-OFFSET(BF961,1,0,$BU$26-BJ961))^2+(BG961-OFFSET(BG961,1,0,$BU$26-BJ961))^2)))</f>
        <v>0</v>
      </c>
      <c r="BL961" s="598" t="b">
        <f t="array" aca="1" ref="BL961" ca="1">IF($BV$15,MIN(SQRT((BF961-OFFSET(BF961,-1,0,1-BJ961))^2+(BG961-OFFSET(BG961,-1,0,1-BJ961))^2)))</f>
        <v>0</v>
      </c>
      <c r="BM961" s="225" t="e">
        <f t="shared" ca="1" si="137"/>
        <v>#N/A</v>
      </c>
      <c r="BN961" s="225" t="e">
        <f t="shared" ca="1" si="138"/>
        <v>#N/A</v>
      </c>
      <c r="BO961" s="53" t="b">
        <f t="shared" ca="1" si="139"/>
        <v>0</v>
      </c>
      <c r="BP961" s="168"/>
      <c r="BQ961" s="168"/>
      <c r="BR961" s="168"/>
      <c r="BS961" s="168"/>
      <c r="BT961" s="168"/>
      <c r="BU961" s="168"/>
      <c r="BV961" s="168"/>
      <c r="BW961" s="168"/>
      <c r="BX961" s="66"/>
      <c r="BY961" s="66"/>
      <c r="BZ961" s="66"/>
      <c r="CA961" s="66"/>
      <c r="CB961" s="66"/>
      <c r="CC961" s="66"/>
      <c r="CD961" s="168"/>
      <c r="CE961" s="66"/>
      <c r="CF961" s="66"/>
      <c r="CG961" s="66"/>
      <c r="CH961" s="66"/>
      <c r="CI961" s="168"/>
      <c r="CJ961" s="617"/>
      <c r="CK961" s="168"/>
      <c r="CL961" s="168"/>
      <c r="CM961" s="76"/>
      <c r="CN961" s="76"/>
      <c r="CO961" s="168"/>
      <c r="CP961" s="161"/>
      <c r="CQ961" s="66"/>
      <c r="CR961" s="76"/>
      <c r="CS961" s="76"/>
      <c r="CT961" s="76">
        <f ca="1">CT957</f>
        <v>0</v>
      </c>
      <c r="CU961" s="76">
        <f ca="1">CU957</f>
        <v>0</v>
      </c>
      <c r="CV961" s="69"/>
      <c r="CW961" s="439"/>
      <c r="CX961" s="168"/>
      <c r="CY961" s="168"/>
      <c r="CZ961" s="168"/>
      <c r="DA961" s="168"/>
      <c r="DB961" s="168"/>
      <c r="DC961" s="168"/>
      <c r="DD961" s="168"/>
      <c r="DE961" s="168"/>
      <c r="DF961" s="168"/>
      <c r="DG961" s="168"/>
      <c r="DH961" s="168"/>
      <c r="DI961" s="168"/>
      <c r="DJ961" s="168"/>
    </row>
    <row r="962" spans="52:114" x14ac:dyDescent="0.2">
      <c r="AZ962" s="3">
        <f ca="1">IF(ISNUMBER(BI962),((BI962&gt;Probe_Head!$CB$15)+COUNTIF(OFFSET(Pinlist!$T$1,Chart!BD962,0),"*CPW*")+(OFFSET(Pinlist!$L$1,Chart!BD962,0)="36-40")&gt;0)+0,0)</f>
        <v>0</v>
      </c>
      <c r="BA962" s="161" t="e">
        <f t="shared" ca="1" si="140"/>
        <v>#NUM!</v>
      </c>
      <c r="BB962" s="66" t="e">
        <f t="shared" ca="1" si="134"/>
        <v>#NUM!</v>
      </c>
      <c r="BC962" s="66" t="e">
        <f t="shared" ca="1" si="135"/>
        <v>#NUM!</v>
      </c>
      <c r="BD962" s="156">
        <f ca="1">IFERROR(MATCH(BE962,OFFSET(Pinlist!$A$2,BD961*(BA962=BA961),0,$BT$23,1),0)+BD961*(BA962=BA961),0)</f>
        <v>0</v>
      </c>
      <c r="BE962" s="66" t="e">
        <f t="shared" ca="1" si="136"/>
        <v>#NUM!</v>
      </c>
      <c r="BF962" s="76">
        <f ca="1">(OFFSET(Pinlist!$E$1,BD962,0)-$BR$18)*MirrorX</f>
        <v>0</v>
      </c>
      <c r="BG962" s="76">
        <f ca="1">OFFSET(Pinlist!$F$1,BD962,0)-$BS$18</f>
        <v>0</v>
      </c>
      <c r="BH962" s="439" t="e">
        <f ca="1">IF(LEFT(BE962,2)="RF",OFFSET(Pinlist!$D$1,Chart!BD962,0)&amp;"_"&amp;OFFSET(Pinlist!$G$1,Chart!BD962,0),"")</f>
        <v>#NUM!</v>
      </c>
      <c r="BI962" s="298" t="e">
        <f ca="1">IF(LEFT(BE962,2)="RF",OFFSET(Pinlist!$I$1,Chart!BD962,0))</f>
        <v>#NUM!</v>
      </c>
      <c r="BJ962" s="156">
        <f t="shared" si="141"/>
        <v>959</v>
      </c>
      <c r="BK962" s="598" t="b">
        <f t="array" aca="1" ref="BK962" ca="1">IF($BV$15,MIN(SQRT((BF962-OFFSET(BF962,1,0,$BU$26-BJ962))^2+(BG962-OFFSET(BG962,1,0,$BU$26-BJ962))^2)))</f>
        <v>0</v>
      </c>
      <c r="BL962" s="598" t="b">
        <f t="array" aca="1" ref="BL962" ca="1">IF($BV$15,MIN(SQRT((BF962-OFFSET(BF962,-1,0,1-BJ962))^2+(BG962-OFFSET(BG962,-1,0,1-BJ962))^2)))</f>
        <v>0</v>
      </c>
      <c r="BM962" s="225" t="e">
        <f t="shared" ca="1" si="137"/>
        <v>#N/A</v>
      </c>
      <c r="BN962" s="225" t="e">
        <f t="shared" ca="1" si="138"/>
        <v>#N/A</v>
      </c>
      <c r="BO962" s="53" t="b">
        <f t="shared" ca="1" si="139"/>
        <v>0</v>
      </c>
      <c r="BP962" s="168"/>
      <c r="BQ962" s="168"/>
      <c r="BR962" s="168"/>
      <c r="BS962" s="168"/>
      <c r="BT962" s="168"/>
      <c r="BU962" s="168"/>
      <c r="BV962" s="168"/>
      <c r="BW962" s="168"/>
      <c r="BX962" s="66"/>
      <c r="BY962" s="66"/>
      <c r="BZ962" s="66"/>
      <c r="CA962" s="66"/>
      <c r="CB962" s="66"/>
      <c r="CC962" s="66"/>
      <c r="CD962" s="168"/>
      <c r="CE962" s="66"/>
      <c r="CF962" s="66"/>
      <c r="CG962" s="66"/>
      <c r="CH962" s="66"/>
      <c r="CI962" s="168"/>
      <c r="CJ962" s="617"/>
      <c r="CK962" s="168"/>
      <c r="CL962" s="168"/>
      <c r="CM962" s="76"/>
      <c r="CN962" s="76"/>
      <c r="CO962" s="168"/>
      <c r="CX962" s="168"/>
      <c r="CY962" s="168"/>
      <c r="CZ962" s="168"/>
      <c r="DA962" s="168"/>
      <c r="DB962" s="168"/>
      <c r="DC962" s="168"/>
      <c r="DD962" s="168"/>
      <c r="DE962" s="168"/>
      <c r="DF962" s="168"/>
      <c r="DG962" s="168"/>
      <c r="DH962" s="168"/>
      <c r="DI962" s="168"/>
      <c r="DJ962" s="168"/>
    </row>
    <row r="963" spans="52:114" x14ac:dyDescent="0.2">
      <c r="AZ963" s="3">
        <f ca="1">IF(ISNUMBER(BI963),((BI963&gt;Probe_Head!$CB$15)+COUNTIF(OFFSET(Pinlist!$T$1,Chart!BD963,0),"*CPW*")+(OFFSET(Pinlist!$L$1,Chart!BD963,0)="36-40")&gt;0)+0,0)</f>
        <v>0</v>
      </c>
      <c r="BA963" s="161" t="e">
        <f t="shared" ca="1" si="140"/>
        <v>#NUM!</v>
      </c>
      <c r="BB963" s="66" t="e">
        <f t="shared" ca="1" si="134"/>
        <v>#NUM!</v>
      </c>
      <c r="BC963" s="66" t="e">
        <f t="shared" ca="1" si="135"/>
        <v>#NUM!</v>
      </c>
      <c r="BD963" s="156">
        <f ca="1">IFERROR(MATCH(BE963,OFFSET(Pinlist!$A$2,BD962*(BA963=BA962),0,$BT$23,1),0)+BD962*(BA963=BA962),0)</f>
        <v>0</v>
      </c>
      <c r="BE963" s="66" t="e">
        <f t="shared" ca="1" si="136"/>
        <v>#NUM!</v>
      </c>
      <c r="BF963" s="76">
        <f ca="1">(OFFSET(Pinlist!$E$1,BD963,0)-$BR$18)*MirrorX</f>
        <v>0</v>
      </c>
      <c r="BG963" s="76">
        <f ca="1">OFFSET(Pinlist!$F$1,BD963,0)-$BS$18</f>
        <v>0</v>
      </c>
      <c r="BH963" s="439" t="e">
        <f ca="1">IF(LEFT(BE963,2)="RF",OFFSET(Pinlist!$D$1,Chart!BD963,0)&amp;"_"&amp;OFFSET(Pinlist!$G$1,Chart!BD963,0),"")</f>
        <v>#NUM!</v>
      </c>
      <c r="BI963" s="298" t="e">
        <f ca="1">IF(LEFT(BE963,2)="RF",OFFSET(Pinlist!$I$1,Chart!BD963,0))</f>
        <v>#NUM!</v>
      </c>
      <c r="BJ963" s="156">
        <f t="shared" si="141"/>
        <v>960</v>
      </c>
      <c r="BK963" s="598" t="b">
        <f t="array" aca="1" ref="BK963" ca="1">IF($BV$15,MIN(SQRT((BF963-OFFSET(BF963,1,0,$BU$26-BJ963))^2+(BG963-OFFSET(BG963,1,0,$BU$26-BJ963))^2)))</f>
        <v>0</v>
      </c>
      <c r="BL963" s="598" t="b">
        <f t="array" aca="1" ref="BL963" ca="1">IF($BV$15,MIN(SQRT((BF963-OFFSET(BF963,-1,0,1-BJ963))^2+(BG963-OFFSET(BG963,-1,0,1-BJ963))^2)))</f>
        <v>0</v>
      </c>
      <c r="BM963" s="225" t="e">
        <f t="shared" ca="1" si="137"/>
        <v>#N/A</v>
      </c>
      <c r="BN963" s="225" t="e">
        <f t="shared" ca="1" si="138"/>
        <v>#N/A</v>
      </c>
      <c r="BO963" s="53" t="b">
        <f t="shared" ca="1" si="139"/>
        <v>0</v>
      </c>
      <c r="BP963" s="168"/>
      <c r="BQ963" s="168"/>
      <c r="BR963" s="168"/>
      <c r="BS963" s="168"/>
      <c r="BT963" s="168"/>
      <c r="BU963" s="168"/>
      <c r="BV963" s="168"/>
      <c r="BW963" s="168"/>
      <c r="BX963" s="66"/>
      <c r="BY963" s="66"/>
      <c r="BZ963" s="66"/>
      <c r="CA963" s="66"/>
      <c r="CB963" s="66"/>
      <c r="CC963" s="66"/>
      <c r="CD963" s="168"/>
      <c r="CE963" s="66"/>
      <c r="CF963" s="66"/>
      <c r="CG963" s="66"/>
      <c r="CH963" s="66"/>
      <c r="CI963" s="168"/>
      <c r="CJ963" s="617"/>
      <c r="CK963" s="168"/>
      <c r="CL963" s="168"/>
      <c r="CM963" s="76"/>
      <c r="CN963" s="76"/>
      <c r="CO963" s="168"/>
      <c r="CP963" s="608">
        <f>CP957+1</f>
        <v>160</v>
      </c>
      <c r="CQ963" s="609">
        <f>(CP963&lt;Multiplyer)*$CZ$40</f>
        <v>0</v>
      </c>
      <c r="CR963" s="618"/>
      <c r="CS963" s="618"/>
      <c r="CT963" s="618">
        <f ca="1">$CQ963*(CP965+$CZ$29)</f>
        <v>0</v>
      </c>
      <c r="CU963" s="618">
        <f ca="1">$CQ963*(CQ965+$DA$29)</f>
        <v>0</v>
      </c>
      <c r="CV963" s="618"/>
      <c r="CW963" s="619"/>
      <c r="CX963" s="168"/>
      <c r="CY963" s="168"/>
      <c r="CZ963" s="168"/>
      <c r="DA963" s="168"/>
      <c r="DB963" s="168"/>
      <c r="DC963" s="168"/>
      <c r="DD963" s="168"/>
      <c r="DE963" s="168"/>
      <c r="DF963" s="168"/>
      <c r="DG963" s="168"/>
      <c r="DH963" s="168"/>
      <c r="DI963" s="168"/>
      <c r="DJ963" s="168"/>
    </row>
    <row r="964" spans="52:114" x14ac:dyDescent="0.2">
      <c r="AZ964" s="3">
        <f ca="1">IF(ISNUMBER(BI964),((BI964&gt;Probe_Head!$CB$15)+COUNTIF(OFFSET(Pinlist!$T$1,Chart!BD964,0),"*CPW*")+(OFFSET(Pinlist!$L$1,Chart!BD964,0)="36-40")&gt;0)+0,0)</f>
        <v>0</v>
      </c>
      <c r="BA964" s="161" t="e">
        <f t="shared" ca="1" si="140"/>
        <v>#NUM!</v>
      </c>
      <c r="BB964" s="66" t="e">
        <f t="shared" ref="BB964:BB1027" ca="1" si="142">SMALL($CJ$4:$CJ$63,BA964)</f>
        <v>#NUM!</v>
      </c>
      <c r="BC964" s="66" t="e">
        <f t="shared" ref="BC964:BC1027" ca="1" si="143">IF(BB964=BB963,BC963+1,1)</f>
        <v>#NUM!</v>
      </c>
      <c r="BD964" s="156">
        <f ca="1">IFERROR(MATCH(BE964,OFFSET(Pinlist!$A$2,BD963*(BA964=BA963),0,$BT$23,1),0)+BD963*(BA964=BA963),0)</f>
        <v>0</v>
      </c>
      <c r="BE964" s="66" t="e">
        <f t="shared" ref="BE964:BE1027" ca="1" si="144">OFFSET($CC$3,BB964,0)</f>
        <v>#NUM!</v>
      </c>
      <c r="BF964" s="76">
        <f ca="1">(OFFSET(Pinlist!$E$1,BD964,0)-$BR$18)*MirrorX</f>
        <v>0</v>
      </c>
      <c r="BG964" s="76">
        <f ca="1">OFFSET(Pinlist!$F$1,BD964,0)-$BS$18</f>
        <v>0</v>
      </c>
      <c r="BH964" s="439" t="e">
        <f ca="1">IF(LEFT(BE964,2)="RF",OFFSET(Pinlist!$D$1,Chart!BD964,0)&amp;"_"&amp;OFFSET(Pinlist!$G$1,Chart!BD964,0),"")</f>
        <v>#NUM!</v>
      </c>
      <c r="BI964" s="298" t="e">
        <f ca="1">IF(LEFT(BE964,2)="RF",OFFSET(Pinlist!$I$1,Chart!BD964,0))</f>
        <v>#NUM!</v>
      </c>
      <c r="BJ964" s="156">
        <f t="shared" si="141"/>
        <v>961</v>
      </c>
      <c r="BK964" s="598" t="b">
        <f t="array" aca="1" ref="BK964" ca="1">IF($BV$15,MIN(SQRT((BF964-OFFSET(BF964,1,0,$BU$26-BJ964))^2+(BG964-OFFSET(BG964,1,0,$BU$26-BJ964))^2)))</f>
        <v>0</v>
      </c>
      <c r="BL964" s="598" t="b">
        <f t="array" aca="1" ref="BL964" ca="1">IF($BV$15,MIN(SQRT((BF964-OFFSET(BF964,-1,0,1-BJ964))^2+(BG964-OFFSET(BG964,-1,0,1-BJ964))^2)))</f>
        <v>0</v>
      </c>
      <c r="BM964" s="225" t="e">
        <f t="shared" ref="BM964:BM1027" ca="1" si="145">IF(AND(BO964,BD964&gt;0),BF964,NA())</f>
        <v>#N/A</v>
      </c>
      <c r="BN964" s="225" t="e">
        <f t="shared" ref="BN964:BN1027" ca="1" si="146">IF(AND(BO964,BD964&gt;0),BG964,NA())</f>
        <v>#N/A</v>
      </c>
      <c r="BO964" s="53" t="b">
        <f t="shared" ref="BO964:BO1027" ca="1" si="147">OR(IF(ISNUMBER(BK964),BK964&lt;=$BK$2),IF(ISNUMBER(BL964),BL964&lt;=$BK$2))</f>
        <v>0</v>
      </c>
      <c r="BP964" s="168"/>
      <c r="BQ964" s="168"/>
      <c r="BR964" s="168"/>
      <c r="BS964" s="168"/>
      <c r="BT964" s="168"/>
      <c r="BU964" s="168"/>
      <c r="BV964" s="168"/>
      <c r="BW964" s="168"/>
      <c r="BX964" s="66"/>
      <c r="BY964" s="66"/>
      <c r="BZ964" s="66"/>
      <c r="CA964" s="66"/>
      <c r="CB964" s="66"/>
      <c r="CC964" s="66"/>
      <c r="CD964" s="168"/>
      <c r="CE964" s="66"/>
      <c r="CF964" s="66"/>
      <c r="CG964" s="66"/>
      <c r="CH964" s="66"/>
      <c r="CI964" s="168"/>
      <c r="CJ964" s="617"/>
      <c r="CK964" s="168"/>
      <c r="CL964" s="168"/>
      <c r="CM964" s="76"/>
      <c r="CN964" s="76"/>
      <c r="CO964" s="168"/>
      <c r="CP964" s="846" t="b">
        <f>CP963/2&lt;&gt;INT(CP963/2)</f>
        <v>0</v>
      </c>
      <c r="CQ964" s="66"/>
      <c r="CR964" s="76"/>
      <c r="CS964" s="76"/>
      <c r="CT964" s="76">
        <f ca="1">CQ963*(CT963-$BQ$5)</f>
        <v>0</v>
      </c>
      <c r="CU964" s="76">
        <f ca="1">CU963</f>
        <v>0</v>
      </c>
      <c r="CV964" s="69"/>
      <c r="CW964" s="480"/>
      <c r="CX964" s="168"/>
      <c r="CY964" s="168"/>
      <c r="CZ964" s="168"/>
      <c r="DA964" s="168"/>
      <c r="DB964" s="168"/>
      <c r="DC964" s="168"/>
      <c r="DD964" s="168"/>
      <c r="DE964" s="168"/>
      <c r="DF964" s="168"/>
      <c r="DG964" s="168"/>
      <c r="DH964" s="168"/>
      <c r="DI964" s="168"/>
      <c r="DJ964" s="168"/>
    </row>
    <row r="965" spans="52:114" x14ac:dyDescent="0.2">
      <c r="AZ965" s="3">
        <f ca="1">IF(ISNUMBER(BI965),((BI965&gt;Probe_Head!$CB$15)+COUNTIF(OFFSET(Pinlist!$T$1,Chart!BD965,0),"*CPW*")+(OFFSET(Pinlist!$L$1,Chart!BD965,0)="36-40")&gt;0)+0,0)</f>
        <v>0</v>
      </c>
      <c r="BA965" s="161" t="e">
        <f t="shared" ref="BA965:BA1028" ca="1" si="148">BA964+(BC964=INDEX($CE$3:$CE$63,1+BB964))</f>
        <v>#NUM!</v>
      </c>
      <c r="BB965" s="66" t="e">
        <f t="shared" ca="1" si="142"/>
        <v>#NUM!</v>
      </c>
      <c r="BC965" s="66" t="e">
        <f t="shared" ca="1" si="143"/>
        <v>#NUM!</v>
      </c>
      <c r="BD965" s="156">
        <f ca="1">IFERROR(MATCH(BE965,OFFSET(Pinlist!$A$2,BD964*(BA965=BA964),0,$BT$23,1),0)+BD964*(BA965=BA964),0)</f>
        <v>0</v>
      </c>
      <c r="BE965" s="66" t="e">
        <f t="shared" ca="1" si="144"/>
        <v>#NUM!</v>
      </c>
      <c r="BF965" s="76">
        <f ca="1">(OFFSET(Pinlist!$E$1,BD965,0)-$BR$18)*MirrorX</f>
        <v>0</v>
      </c>
      <c r="BG965" s="76">
        <f ca="1">OFFSET(Pinlist!$F$1,BD965,0)-$BS$18</f>
        <v>0</v>
      </c>
      <c r="BH965" s="439" t="e">
        <f ca="1">IF(LEFT(BE965,2)="RF",OFFSET(Pinlist!$D$1,Chart!BD965,0)&amp;"_"&amp;OFFSET(Pinlist!$G$1,Chart!BD965,0),"")</f>
        <v>#NUM!</v>
      </c>
      <c r="BI965" s="298" t="e">
        <f ca="1">IF(LEFT(BE965,2)="RF",OFFSET(Pinlist!$I$1,Chart!BD965,0))</f>
        <v>#NUM!</v>
      </c>
      <c r="BJ965" s="156">
        <f t="shared" si="141"/>
        <v>962</v>
      </c>
      <c r="BK965" s="598" t="b">
        <f t="array" aca="1" ref="BK965" ca="1">IF($BV$15,MIN(SQRT((BF965-OFFSET(BF965,1,0,$BU$26-BJ965))^2+(BG965-OFFSET(BG965,1,0,$BU$26-BJ965))^2)))</f>
        <v>0</v>
      </c>
      <c r="BL965" s="598" t="b">
        <f t="array" aca="1" ref="BL965" ca="1">IF($BV$15,MIN(SQRT((BF965-OFFSET(BF965,-1,0,1-BJ965))^2+(BG965-OFFSET(BG965,-1,0,1-BJ965))^2)))</f>
        <v>0</v>
      </c>
      <c r="BM965" s="225" t="e">
        <f t="shared" ca="1" si="145"/>
        <v>#N/A</v>
      </c>
      <c r="BN965" s="225" t="e">
        <f t="shared" ca="1" si="146"/>
        <v>#N/A</v>
      </c>
      <c r="BO965" s="53" t="b">
        <f t="shared" ca="1" si="147"/>
        <v>0</v>
      </c>
      <c r="BP965" s="168"/>
      <c r="BQ965" s="168"/>
      <c r="BR965" s="168"/>
      <c r="BS965" s="168"/>
      <c r="BT965" s="168"/>
      <c r="BU965" s="168"/>
      <c r="BV965" s="168"/>
      <c r="BW965" s="168"/>
      <c r="BX965" s="66"/>
      <c r="BY965" s="66"/>
      <c r="BZ965" s="66"/>
      <c r="CA965" s="66"/>
      <c r="CB965" s="66"/>
      <c r="CC965" s="66"/>
      <c r="CD965" s="168"/>
      <c r="CE965" s="66"/>
      <c r="CF965" s="66"/>
      <c r="CG965" s="66"/>
      <c r="CH965" s="66"/>
      <c r="CI965" s="168"/>
      <c r="CJ965" s="617"/>
      <c r="CK965" s="168"/>
      <c r="CL965" s="168"/>
      <c r="CM965" s="76"/>
      <c r="CN965" s="76"/>
      <c r="CO965" s="168"/>
      <c r="CP965" s="610">
        <f>IF($BS$70,(CP963*$CZ$26)+(CP964*$CZ$27)*$CQ$9,CP966*$CZ$26)*MirrorX</f>
        <v>0</v>
      </c>
      <c r="CQ965" s="611">
        <f>IF($BS$70,(CP963*$DA$26)+(CP964*$DA$27)*$CQ$9,CQ966*$DA$26)</f>
        <v>0</v>
      </c>
      <c r="CR965" s="76"/>
      <c r="CS965" s="76"/>
      <c r="CT965" s="76">
        <f ca="1">CT964</f>
        <v>0</v>
      </c>
      <c r="CU965" s="76">
        <f ca="1">CQ963*(CU964-$BR$5)</f>
        <v>0</v>
      </c>
      <c r="CV965" s="69"/>
      <c r="CW965" s="480"/>
      <c r="CX965" s="168"/>
      <c r="CY965" s="168"/>
      <c r="CZ965" s="168"/>
      <c r="DA965" s="168"/>
      <c r="DB965" s="168"/>
      <c r="DC965" s="168"/>
      <c r="DD965" s="168"/>
      <c r="DE965" s="168"/>
      <c r="DF965" s="168"/>
      <c r="DG965" s="168"/>
      <c r="DH965" s="168"/>
      <c r="DI965" s="168"/>
      <c r="DJ965" s="168"/>
    </row>
    <row r="966" spans="52:114" x14ac:dyDescent="0.2">
      <c r="AZ966" s="3">
        <f ca="1">IF(ISNUMBER(BI966),((BI966&gt;Probe_Head!$CB$15)+COUNTIF(OFFSET(Pinlist!$T$1,Chart!BD966,0),"*CPW*")+(OFFSET(Pinlist!$L$1,Chart!BD966,0)="36-40")&gt;0)+0,0)</f>
        <v>0</v>
      </c>
      <c r="BA966" s="161" t="e">
        <f t="shared" ca="1" si="148"/>
        <v>#NUM!</v>
      </c>
      <c r="BB966" s="66" t="e">
        <f t="shared" ca="1" si="142"/>
        <v>#NUM!</v>
      </c>
      <c r="BC966" s="66" t="e">
        <f t="shared" ca="1" si="143"/>
        <v>#NUM!</v>
      </c>
      <c r="BD966" s="156">
        <f ca="1">IFERROR(MATCH(BE966,OFFSET(Pinlist!$A$2,BD965*(BA966=BA965),0,$BT$23,1),0)+BD965*(BA966=BA965),0)</f>
        <v>0</v>
      </c>
      <c r="BE966" s="66" t="e">
        <f t="shared" ca="1" si="144"/>
        <v>#NUM!</v>
      </c>
      <c r="BF966" s="76">
        <f ca="1">(OFFSET(Pinlist!$E$1,BD966,0)-$BR$18)*MirrorX</f>
        <v>0</v>
      </c>
      <c r="BG966" s="76">
        <f ca="1">OFFSET(Pinlist!$F$1,BD966,0)-$BS$18</f>
        <v>0</v>
      </c>
      <c r="BH966" s="439" t="e">
        <f ca="1">IF(LEFT(BE966,2)="RF",OFFSET(Pinlist!$D$1,Chart!BD966,0)&amp;"_"&amp;OFFSET(Pinlist!$G$1,Chart!BD966,0),"")</f>
        <v>#NUM!</v>
      </c>
      <c r="BI966" s="298" t="e">
        <f ca="1">IF(LEFT(BE966,2)="RF",OFFSET(Pinlist!$I$1,Chart!BD966,0))</f>
        <v>#NUM!</v>
      </c>
      <c r="BJ966" s="156">
        <f t="shared" ref="BJ966:BJ1029" si="149">BJ965+1</f>
        <v>963</v>
      </c>
      <c r="BK966" s="598" t="b">
        <f t="array" aca="1" ref="BK966" ca="1">IF($BV$15,MIN(SQRT((BF966-OFFSET(BF966,1,0,$BU$26-BJ966))^2+(BG966-OFFSET(BG966,1,0,$BU$26-BJ966))^2)))</f>
        <v>0</v>
      </c>
      <c r="BL966" s="598" t="b">
        <f t="array" aca="1" ref="BL966" ca="1">IF($BV$15,MIN(SQRT((BF966-OFFSET(BF966,-1,0,1-BJ966))^2+(BG966-OFFSET(BG966,-1,0,1-BJ966))^2)))</f>
        <v>0</v>
      </c>
      <c r="BM966" s="225" t="e">
        <f t="shared" ca="1" si="145"/>
        <v>#N/A</v>
      </c>
      <c r="BN966" s="225" t="e">
        <f t="shared" ca="1" si="146"/>
        <v>#N/A</v>
      </c>
      <c r="BO966" s="53" t="b">
        <f t="shared" ca="1" si="147"/>
        <v>0</v>
      </c>
      <c r="BP966" s="168"/>
      <c r="BQ966" s="168"/>
      <c r="BR966" s="168"/>
      <c r="BS966" s="168"/>
      <c r="BT966" s="168"/>
      <c r="BU966" s="168"/>
      <c r="BV966" s="168"/>
      <c r="BW966" s="168"/>
      <c r="BX966" s="66"/>
      <c r="BY966" s="66"/>
      <c r="BZ966" s="66"/>
      <c r="CA966" s="66"/>
      <c r="CB966" s="66"/>
      <c r="CC966" s="66"/>
      <c r="CD966" s="168"/>
      <c r="CE966" s="66"/>
      <c r="CF966" s="66"/>
      <c r="CG966" s="66"/>
      <c r="CH966" s="66"/>
      <c r="CI966" s="168"/>
      <c r="CJ966" s="617"/>
      <c r="CK966" s="168"/>
      <c r="CL966" s="168"/>
      <c r="CM966" s="76"/>
      <c r="CN966" s="76"/>
      <c r="CO966" s="168"/>
      <c r="CP966" s="614">
        <f>IF(CP960+1=ABS($R$47),0,CP960+1)</f>
        <v>0</v>
      </c>
      <c r="CQ966" s="615">
        <f>IF(CP960+1=ABS($R$47),CQ960+1,CQ960)</f>
        <v>80</v>
      </c>
      <c r="CR966" s="76"/>
      <c r="CS966" s="76"/>
      <c r="CT966" s="76">
        <f ca="1">CT963</f>
        <v>0</v>
      </c>
      <c r="CU966" s="76">
        <f ca="1">CU965</f>
        <v>0</v>
      </c>
      <c r="CV966" s="69"/>
      <c r="CW966" s="480"/>
      <c r="CX966" s="168"/>
      <c r="CY966" s="168"/>
      <c r="CZ966" s="168"/>
      <c r="DA966" s="168"/>
      <c r="DB966" s="168"/>
      <c r="DC966" s="168"/>
      <c r="DD966" s="168"/>
      <c r="DE966" s="168"/>
      <c r="DF966" s="168"/>
      <c r="DG966" s="168"/>
      <c r="DH966" s="168"/>
      <c r="DI966" s="168"/>
      <c r="DJ966" s="168"/>
    </row>
    <row r="967" spans="52:114" x14ac:dyDescent="0.2">
      <c r="AZ967" s="3">
        <f ca="1">IF(ISNUMBER(BI967),((BI967&gt;Probe_Head!$CB$15)+COUNTIF(OFFSET(Pinlist!$T$1,Chart!BD967,0),"*CPW*")+(OFFSET(Pinlist!$L$1,Chart!BD967,0)="36-40")&gt;0)+0,0)</f>
        <v>0</v>
      </c>
      <c r="BA967" s="161" t="e">
        <f t="shared" ca="1" si="148"/>
        <v>#NUM!</v>
      </c>
      <c r="BB967" s="66" t="e">
        <f t="shared" ca="1" si="142"/>
        <v>#NUM!</v>
      </c>
      <c r="BC967" s="66" t="e">
        <f t="shared" ca="1" si="143"/>
        <v>#NUM!</v>
      </c>
      <c r="BD967" s="156">
        <f ca="1">IFERROR(MATCH(BE967,OFFSET(Pinlist!$A$2,BD966*(BA967=BA966),0,$BT$23,1),0)+BD966*(BA967=BA966),0)</f>
        <v>0</v>
      </c>
      <c r="BE967" s="66" t="e">
        <f t="shared" ca="1" si="144"/>
        <v>#NUM!</v>
      </c>
      <c r="BF967" s="76">
        <f ca="1">(OFFSET(Pinlist!$E$1,BD967,0)-$BR$18)*MirrorX</f>
        <v>0</v>
      </c>
      <c r="BG967" s="76">
        <f ca="1">OFFSET(Pinlist!$F$1,BD967,0)-$BS$18</f>
        <v>0</v>
      </c>
      <c r="BH967" s="439" t="e">
        <f ca="1">IF(LEFT(BE967,2)="RF",OFFSET(Pinlist!$D$1,Chart!BD967,0)&amp;"_"&amp;OFFSET(Pinlist!$G$1,Chart!BD967,0),"")</f>
        <v>#NUM!</v>
      </c>
      <c r="BI967" s="298" t="e">
        <f ca="1">IF(LEFT(BE967,2)="RF",OFFSET(Pinlist!$I$1,Chart!BD967,0))</f>
        <v>#NUM!</v>
      </c>
      <c r="BJ967" s="156">
        <f t="shared" si="149"/>
        <v>964</v>
      </c>
      <c r="BK967" s="598" t="b">
        <f t="array" aca="1" ref="BK967" ca="1">IF($BV$15,MIN(SQRT((BF967-OFFSET(BF967,1,0,$BU$26-BJ967))^2+(BG967-OFFSET(BG967,1,0,$BU$26-BJ967))^2)))</f>
        <v>0</v>
      </c>
      <c r="BL967" s="598" t="b">
        <f t="array" aca="1" ref="BL967" ca="1">IF($BV$15,MIN(SQRT((BF967-OFFSET(BF967,-1,0,1-BJ967))^2+(BG967-OFFSET(BG967,-1,0,1-BJ967))^2)))</f>
        <v>0</v>
      </c>
      <c r="BM967" s="225" t="e">
        <f t="shared" ca="1" si="145"/>
        <v>#N/A</v>
      </c>
      <c r="BN967" s="225" t="e">
        <f t="shared" ca="1" si="146"/>
        <v>#N/A</v>
      </c>
      <c r="BO967" s="53" t="b">
        <f t="shared" ca="1" si="147"/>
        <v>0</v>
      </c>
      <c r="BP967" s="168"/>
      <c r="BQ967" s="168"/>
      <c r="BR967" s="168"/>
      <c r="BS967" s="168"/>
      <c r="BT967" s="168"/>
      <c r="BU967" s="168"/>
      <c r="BV967" s="168"/>
      <c r="BW967" s="168"/>
      <c r="BX967" s="66"/>
      <c r="BY967" s="66"/>
      <c r="BZ967" s="66"/>
      <c r="CA967" s="66"/>
      <c r="CB967" s="66"/>
      <c r="CC967" s="66"/>
      <c r="CD967" s="168"/>
      <c r="CE967" s="66"/>
      <c r="CF967" s="66"/>
      <c r="CG967" s="66"/>
      <c r="CH967" s="66"/>
      <c r="CI967" s="168"/>
      <c r="CJ967" s="617"/>
      <c r="CK967" s="168"/>
      <c r="CL967" s="168"/>
      <c r="CM967" s="76"/>
      <c r="CN967" s="76"/>
      <c r="CO967" s="168"/>
      <c r="CP967" s="161"/>
      <c r="CQ967" s="66"/>
      <c r="CR967" s="76"/>
      <c r="CS967" s="76"/>
      <c r="CT967" s="76">
        <f ca="1">CT963</f>
        <v>0</v>
      </c>
      <c r="CU967" s="76">
        <f ca="1">CU963</f>
        <v>0</v>
      </c>
      <c r="CV967" s="69"/>
      <c r="CW967" s="480"/>
      <c r="CX967" s="168"/>
      <c r="CY967" s="168"/>
      <c r="CZ967" s="168"/>
      <c r="DA967" s="168"/>
      <c r="DB967" s="168"/>
      <c r="DC967" s="168"/>
      <c r="DD967" s="168"/>
      <c r="DE967" s="168"/>
      <c r="DF967" s="168"/>
      <c r="DG967" s="168"/>
      <c r="DH967" s="168"/>
      <c r="DI967" s="168"/>
      <c r="DJ967" s="168"/>
    </row>
    <row r="968" spans="52:114" x14ac:dyDescent="0.2">
      <c r="AZ968" s="3">
        <f ca="1">IF(ISNUMBER(BI968),((BI968&gt;Probe_Head!$CB$15)+COUNTIF(OFFSET(Pinlist!$T$1,Chart!BD968,0),"*CPW*")+(OFFSET(Pinlist!$L$1,Chart!BD968,0)="36-40")&gt;0)+0,0)</f>
        <v>0</v>
      </c>
      <c r="BA968" s="161" t="e">
        <f t="shared" ca="1" si="148"/>
        <v>#NUM!</v>
      </c>
      <c r="BB968" s="66" t="e">
        <f t="shared" ca="1" si="142"/>
        <v>#NUM!</v>
      </c>
      <c r="BC968" s="66" t="e">
        <f t="shared" ca="1" si="143"/>
        <v>#NUM!</v>
      </c>
      <c r="BD968" s="156">
        <f ca="1">IFERROR(MATCH(BE968,OFFSET(Pinlist!$A$2,BD967*(BA968=BA967),0,$BT$23,1),0)+BD967*(BA968=BA967),0)</f>
        <v>0</v>
      </c>
      <c r="BE968" s="66" t="e">
        <f t="shared" ca="1" si="144"/>
        <v>#NUM!</v>
      </c>
      <c r="BF968" s="76">
        <f ca="1">(OFFSET(Pinlist!$E$1,BD968,0)-$BR$18)*MirrorX</f>
        <v>0</v>
      </c>
      <c r="BG968" s="76">
        <f ca="1">OFFSET(Pinlist!$F$1,BD968,0)-$BS$18</f>
        <v>0</v>
      </c>
      <c r="BH968" s="439" t="e">
        <f ca="1">IF(LEFT(BE968,2)="RF",OFFSET(Pinlist!$D$1,Chart!BD968,0)&amp;"_"&amp;OFFSET(Pinlist!$G$1,Chart!BD968,0),"")</f>
        <v>#NUM!</v>
      </c>
      <c r="BI968" s="298" t="e">
        <f ca="1">IF(LEFT(BE968,2)="RF",OFFSET(Pinlist!$I$1,Chart!BD968,0))</f>
        <v>#NUM!</v>
      </c>
      <c r="BJ968" s="156">
        <f t="shared" si="149"/>
        <v>965</v>
      </c>
      <c r="BK968" s="598" t="b">
        <f t="array" aca="1" ref="BK968" ca="1">IF($BV$15,MIN(SQRT((BF968-OFFSET(BF968,1,0,$BU$26-BJ968))^2+(BG968-OFFSET(BG968,1,0,$BU$26-BJ968))^2)))</f>
        <v>0</v>
      </c>
      <c r="BL968" s="598" t="b">
        <f t="array" aca="1" ref="BL968" ca="1">IF($BV$15,MIN(SQRT((BF968-OFFSET(BF968,-1,0,1-BJ968))^2+(BG968-OFFSET(BG968,-1,0,1-BJ968))^2)))</f>
        <v>0</v>
      </c>
      <c r="BM968" s="225" t="e">
        <f t="shared" ca="1" si="145"/>
        <v>#N/A</v>
      </c>
      <c r="BN968" s="225" t="e">
        <f t="shared" ca="1" si="146"/>
        <v>#N/A</v>
      </c>
      <c r="BO968" s="53" t="b">
        <f t="shared" ca="1" si="147"/>
        <v>0</v>
      </c>
      <c r="BP968" s="168"/>
      <c r="BQ968" s="168"/>
      <c r="BR968" s="168"/>
      <c r="BS968" s="168"/>
      <c r="BT968" s="168"/>
      <c r="BU968" s="168"/>
      <c r="BV968" s="168"/>
      <c r="BW968" s="168"/>
      <c r="BX968" s="66"/>
      <c r="BY968" s="66"/>
      <c r="BZ968" s="66"/>
      <c r="CA968" s="66"/>
      <c r="CB968" s="66"/>
      <c r="CC968" s="66"/>
      <c r="CD968" s="168"/>
      <c r="CE968" s="66"/>
      <c r="CF968" s="66"/>
      <c r="CG968" s="66"/>
      <c r="CH968" s="66"/>
      <c r="CI968" s="168"/>
      <c r="CJ968" s="617"/>
      <c r="CK968" s="168"/>
      <c r="CL968" s="168"/>
      <c r="CM968" s="76"/>
      <c r="CN968" s="76"/>
      <c r="CO968" s="168"/>
      <c r="CX968" s="168"/>
      <c r="CY968" s="168"/>
      <c r="CZ968" s="168"/>
      <c r="DA968" s="168"/>
      <c r="DB968" s="168"/>
      <c r="DC968" s="168"/>
      <c r="DD968" s="168"/>
      <c r="DE968" s="168"/>
      <c r="DF968" s="168"/>
      <c r="DG968" s="168"/>
      <c r="DH968" s="168"/>
      <c r="DI968" s="168"/>
      <c r="DJ968" s="168"/>
    </row>
    <row r="969" spans="52:114" x14ac:dyDescent="0.2">
      <c r="AZ969" s="3">
        <f ca="1">IF(ISNUMBER(BI969),((BI969&gt;Probe_Head!$CB$15)+COUNTIF(OFFSET(Pinlist!$T$1,Chart!BD969,0),"*CPW*")+(OFFSET(Pinlist!$L$1,Chart!BD969,0)="36-40")&gt;0)+0,0)</f>
        <v>0</v>
      </c>
      <c r="BA969" s="161" t="e">
        <f t="shared" ca="1" si="148"/>
        <v>#NUM!</v>
      </c>
      <c r="BB969" s="66" t="e">
        <f t="shared" ca="1" si="142"/>
        <v>#NUM!</v>
      </c>
      <c r="BC969" s="66" t="e">
        <f t="shared" ca="1" si="143"/>
        <v>#NUM!</v>
      </c>
      <c r="BD969" s="156">
        <f ca="1">IFERROR(MATCH(BE969,OFFSET(Pinlist!$A$2,BD968*(BA969=BA968),0,$BT$23,1),0)+BD968*(BA969=BA968),0)</f>
        <v>0</v>
      </c>
      <c r="BE969" s="66" t="e">
        <f t="shared" ca="1" si="144"/>
        <v>#NUM!</v>
      </c>
      <c r="BF969" s="76">
        <f ca="1">(OFFSET(Pinlist!$E$1,BD969,0)-$BR$18)*MirrorX</f>
        <v>0</v>
      </c>
      <c r="BG969" s="76">
        <f ca="1">OFFSET(Pinlist!$F$1,BD969,0)-$BS$18</f>
        <v>0</v>
      </c>
      <c r="BH969" s="439" t="e">
        <f ca="1">IF(LEFT(BE969,2)="RF",OFFSET(Pinlist!$D$1,Chart!BD969,0)&amp;"_"&amp;OFFSET(Pinlist!$G$1,Chart!BD969,0),"")</f>
        <v>#NUM!</v>
      </c>
      <c r="BI969" s="298" t="e">
        <f ca="1">IF(LEFT(BE969,2)="RF",OFFSET(Pinlist!$I$1,Chart!BD969,0))</f>
        <v>#NUM!</v>
      </c>
      <c r="BJ969" s="156">
        <f t="shared" si="149"/>
        <v>966</v>
      </c>
      <c r="BK969" s="598" t="b">
        <f t="array" aca="1" ref="BK969" ca="1">IF($BV$15,MIN(SQRT((BF969-OFFSET(BF969,1,0,$BU$26-BJ969))^2+(BG969-OFFSET(BG969,1,0,$BU$26-BJ969))^2)))</f>
        <v>0</v>
      </c>
      <c r="BL969" s="598" t="b">
        <f t="array" aca="1" ref="BL969" ca="1">IF($BV$15,MIN(SQRT((BF969-OFFSET(BF969,-1,0,1-BJ969))^2+(BG969-OFFSET(BG969,-1,0,1-BJ969))^2)))</f>
        <v>0</v>
      </c>
      <c r="BM969" s="225" t="e">
        <f t="shared" ca="1" si="145"/>
        <v>#N/A</v>
      </c>
      <c r="BN969" s="225" t="e">
        <f t="shared" ca="1" si="146"/>
        <v>#N/A</v>
      </c>
      <c r="BO969" s="53" t="b">
        <f t="shared" ca="1" si="147"/>
        <v>0</v>
      </c>
      <c r="BP969" s="168"/>
      <c r="BQ969" s="168"/>
      <c r="BR969" s="168"/>
      <c r="BS969" s="168"/>
      <c r="BT969" s="168"/>
      <c r="BU969" s="168"/>
      <c r="BV969" s="168"/>
      <c r="BW969" s="168"/>
      <c r="BX969" s="66"/>
      <c r="BY969" s="66"/>
      <c r="BZ969" s="66"/>
      <c r="CA969" s="66"/>
      <c r="CB969" s="66"/>
      <c r="CC969" s="66"/>
      <c r="CD969" s="168"/>
      <c r="CE969" s="66"/>
      <c r="CF969" s="66"/>
      <c r="CG969" s="66"/>
      <c r="CH969" s="66"/>
      <c r="CI969" s="168"/>
      <c r="CJ969" s="617"/>
      <c r="CK969" s="168"/>
      <c r="CL969" s="168"/>
      <c r="CM969" s="76"/>
      <c r="CN969" s="76"/>
      <c r="CO969" s="168"/>
      <c r="CP969" s="608">
        <f>CP963+1</f>
        <v>161</v>
      </c>
      <c r="CQ969" s="609">
        <f>(CP969&lt;Multiplyer)*$CZ$40</f>
        <v>0</v>
      </c>
      <c r="CR969" s="618"/>
      <c r="CS969" s="618"/>
      <c r="CT969" s="618">
        <f ca="1">$CQ969*(CP971+$CZ$29)</f>
        <v>0</v>
      </c>
      <c r="CU969" s="618">
        <f ca="1">$CQ969*(CQ971+$DA$29)</f>
        <v>0</v>
      </c>
      <c r="CV969" s="618"/>
      <c r="CW969" s="619"/>
      <c r="CX969" s="168"/>
      <c r="CY969" s="168"/>
      <c r="CZ969" s="168"/>
      <c r="DA969" s="168"/>
      <c r="DB969" s="168"/>
      <c r="DC969" s="168"/>
      <c r="DD969" s="168"/>
      <c r="DE969" s="168"/>
      <c r="DF969" s="168"/>
      <c r="DG969" s="168"/>
      <c r="DH969" s="168"/>
      <c r="DI969" s="168"/>
      <c r="DJ969" s="168"/>
    </row>
    <row r="970" spans="52:114" x14ac:dyDescent="0.2">
      <c r="AZ970" s="3">
        <f ca="1">IF(ISNUMBER(BI970),((BI970&gt;Probe_Head!$CB$15)+COUNTIF(OFFSET(Pinlist!$T$1,Chart!BD970,0),"*CPW*")+(OFFSET(Pinlist!$L$1,Chart!BD970,0)="36-40")&gt;0)+0,0)</f>
        <v>0</v>
      </c>
      <c r="BA970" s="161" t="e">
        <f t="shared" ca="1" si="148"/>
        <v>#NUM!</v>
      </c>
      <c r="BB970" s="66" t="e">
        <f t="shared" ca="1" si="142"/>
        <v>#NUM!</v>
      </c>
      <c r="BC970" s="66" t="e">
        <f t="shared" ca="1" si="143"/>
        <v>#NUM!</v>
      </c>
      <c r="BD970" s="156">
        <f ca="1">IFERROR(MATCH(BE970,OFFSET(Pinlist!$A$2,BD969*(BA970=BA969),0,$BT$23,1),0)+BD969*(BA970=BA969),0)</f>
        <v>0</v>
      </c>
      <c r="BE970" s="66" t="e">
        <f t="shared" ca="1" si="144"/>
        <v>#NUM!</v>
      </c>
      <c r="BF970" s="76">
        <f ca="1">(OFFSET(Pinlist!$E$1,BD970,0)-$BR$18)*MirrorX</f>
        <v>0</v>
      </c>
      <c r="BG970" s="76">
        <f ca="1">OFFSET(Pinlist!$F$1,BD970,0)-$BS$18</f>
        <v>0</v>
      </c>
      <c r="BH970" s="439" t="e">
        <f ca="1">IF(LEFT(BE970,2)="RF",OFFSET(Pinlist!$D$1,Chart!BD970,0)&amp;"_"&amp;OFFSET(Pinlist!$G$1,Chart!BD970,0),"")</f>
        <v>#NUM!</v>
      </c>
      <c r="BI970" s="298" t="e">
        <f ca="1">IF(LEFT(BE970,2)="RF",OFFSET(Pinlist!$I$1,Chart!BD970,0))</f>
        <v>#NUM!</v>
      </c>
      <c r="BJ970" s="156">
        <f t="shared" si="149"/>
        <v>967</v>
      </c>
      <c r="BK970" s="598" t="b">
        <f t="array" aca="1" ref="BK970" ca="1">IF($BV$15,MIN(SQRT((BF970-OFFSET(BF970,1,0,$BU$26-BJ970))^2+(BG970-OFFSET(BG970,1,0,$BU$26-BJ970))^2)))</f>
        <v>0</v>
      </c>
      <c r="BL970" s="598" t="b">
        <f t="array" aca="1" ref="BL970" ca="1">IF($BV$15,MIN(SQRT((BF970-OFFSET(BF970,-1,0,1-BJ970))^2+(BG970-OFFSET(BG970,-1,0,1-BJ970))^2)))</f>
        <v>0</v>
      </c>
      <c r="BM970" s="225" t="e">
        <f t="shared" ca="1" si="145"/>
        <v>#N/A</v>
      </c>
      <c r="BN970" s="225" t="e">
        <f t="shared" ca="1" si="146"/>
        <v>#N/A</v>
      </c>
      <c r="BO970" s="53" t="b">
        <f t="shared" ca="1" si="147"/>
        <v>0</v>
      </c>
      <c r="BP970" s="168"/>
      <c r="BQ970" s="168"/>
      <c r="BR970" s="168"/>
      <c r="BS970" s="168"/>
      <c r="BT970" s="168"/>
      <c r="BU970" s="168"/>
      <c r="BV970" s="168"/>
      <c r="BW970" s="168"/>
      <c r="BX970" s="66"/>
      <c r="BY970" s="66"/>
      <c r="BZ970" s="66"/>
      <c r="CA970" s="66"/>
      <c r="CB970" s="66"/>
      <c r="CC970" s="66"/>
      <c r="CD970" s="168"/>
      <c r="CE970" s="66"/>
      <c r="CF970" s="66"/>
      <c r="CG970" s="66"/>
      <c r="CH970" s="66"/>
      <c r="CI970" s="168"/>
      <c r="CJ970" s="617"/>
      <c r="CK970" s="168"/>
      <c r="CL970" s="168"/>
      <c r="CM970" s="76"/>
      <c r="CN970" s="76"/>
      <c r="CO970" s="168"/>
      <c r="CP970" s="846" t="b">
        <f>CP969/2&lt;&gt;INT(CP969/2)</f>
        <v>1</v>
      </c>
      <c r="CQ970" s="66"/>
      <c r="CR970" s="76"/>
      <c r="CS970" s="76"/>
      <c r="CT970" s="76">
        <f ca="1">CQ969*(CT969-$BQ$5)</f>
        <v>0</v>
      </c>
      <c r="CU970" s="76">
        <f ca="1">CU969</f>
        <v>0</v>
      </c>
      <c r="CV970" s="69"/>
      <c r="CW970" s="439"/>
      <c r="CX970" s="168"/>
      <c r="CY970" s="168"/>
      <c r="CZ970" s="168"/>
      <c r="DA970" s="168"/>
      <c r="DB970" s="168"/>
      <c r="DC970" s="168"/>
      <c r="DD970" s="168"/>
      <c r="DE970" s="168"/>
      <c r="DF970" s="168"/>
      <c r="DG970" s="168"/>
      <c r="DH970" s="168"/>
      <c r="DI970" s="168"/>
      <c r="DJ970" s="168"/>
    </row>
    <row r="971" spans="52:114" x14ac:dyDescent="0.2">
      <c r="AZ971" s="3">
        <f ca="1">IF(ISNUMBER(BI971),((BI971&gt;Probe_Head!$CB$15)+COUNTIF(OFFSET(Pinlist!$T$1,Chart!BD971,0),"*CPW*")+(OFFSET(Pinlist!$L$1,Chart!BD971,0)="36-40")&gt;0)+0,0)</f>
        <v>0</v>
      </c>
      <c r="BA971" s="161" t="e">
        <f t="shared" ca="1" si="148"/>
        <v>#NUM!</v>
      </c>
      <c r="BB971" s="66" t="e">
        <f t="shared" ca="1" si="142"/>
        <v>#NUM!</v>
      </c>
      <c r="BC971" s="66" t="e">
        <f t="shared" ca="1" si="143"/>
        <v>#NUM!</v>
      </c>
      <c r="BD971" s="156">
        <f ca="1">IFERROR(MATCH(BE971,OFFSET(Pinlist!$A$2,BD970*(BA971=BA970),0,$BT$23,1),0)+BD970*(BA971=BA970),0)</f>
        <v>0</v>
      </c>
      <c r="BE971" s="66" t="e">
        <f t="shared" ca="1" si="144"/>
        <v>#NUM!</v>
      </c>
      <c r="BF971" s="76">
        <f ca="1">(OFFSET(Pinlist!$E$1,BD971,0)-$BR$18)*MirrorX</f>
        <v>0</v>
      </c>
      <c r="BG971" s="76">
        <f ca="1">OFFSET(Pinlist!$F$1,BD971,0)-$BS$18</f>
        <v>0</v>
      </c>
      <c r="BH971" s="439" t="e">
        <f ca="1">IF(LEFT(BE971,2)="RF",OFFSET(Pinlist!$D$1,Chart!BD971,0)&amp;"_"&amp;OFFSET(Pinlist!$G$1,Chart!BD971,0),"")</f>
        <v>#NUM!</v>
      </c>
      <c r="BI971" s="298" t="e">
        <f ca="1">IF(LEFT(BE971,2)="RF",OFFSET(Pinlist!$I$1,Chart!BD971,0))</f>
        <v>#NUM!</v>
      </c>
      <c r="BJ971" s="156">
        <f t="shared" si="149"/>
        <v>968</v>
      </c>
      <c r="BK971" s="598" t="b">
        <f t="array" aca="1" ref="BK971" ca="1">IF($BV$15,MIN(SQRT((BF971-OFFSET(BF971,1,0,$BU$26-BJ971))^2+(BG971-OFFSET(BG971,1,0,$BU$26-BJ971))^2)))</f>
        <v>0</v>
      </c>
      <c r="BL971" s="598" t="b">
        <f t="array" aca="1" ref="BL971" ca="1">IF($BV$15,MIN(SQRT((BF971-OFFSET(BF971,-1,0,1-BJ971))^2+(BG971-OFFSET(BG971,-1,0,1-BJ971))^2)))</f>
        <v>0</v>
      </c>
      <c r="BM971" s="225" t="e">
        <f t="shared" ca="1" si="145"/>
        <v>#N/A</v>
      </c>
      <c r="BN971" s="225" t="e">
        <f t="shared" ca="1" si="146"/>
        <v>#N/A</v>
      </c>
      <c r="BO971" s="53" t="b">
        <f t="shared" ca="1" si="147"/>
        <v>0</v>
      </c>
      <c r="BP971" s="168"/>
      <c r="BQ971" s="168"/>
      <c r="BR971" s="168"/>
      <c r="BS971" s="168"/>
      <c r="BT971" s="168"/>
      <c r="BU971" s="168"/>
      <c r="BV971" s="168"/>
      <c r="BW971" s="168"/>
      <c r="BX971" s="66"/>
      <c r="BY971" s="66"/>
      <c r="BZ971" s="66"/>
      <c r="CA971" s="66"/>
      <c r="CB971" s="66"/>
      <c r="CC971" s="66"/>
      <c r="CD971" s="168"/>
      <c r="CE971" s="66"/>
      <c r="CF971" s="66"/>
      <c r="CG971" s="66"/>
      <c r="CH971" s="66"/>
      <c r="CI971" s="168"/>
      <c r="CJ971" s="617"/>
      <c r="CK971" s="168"/>
      <c r="CL971" s="168"/>
      <c r="CM971" s="76"/>
      <c r="CN971" s="76"/>
      <c r="CO971" s="168"/>
      <c r="CP971" s="610">
        <f>IF($BS$70,(CP969*$CZ$26)+(CP970*$CZ$27)*$CQ$9,CP972*$CZ$26)*MirrorX</f>
        <v>0</v>
      </c>
      <c r="CQ971" s="611">
        <f>IF($BS$70,(CP969*$DA$26)+(CP970*$DA$27)*$CQ$9,CQ972*$DA$26)</f>
        <v>0</v>
      </c>
      <c r="CR971" s="76"/>
      <c r="CS971" s="76"/>
      <c r="CT971" s="76">
        <f ca="1">CT970</f>
        <v>0</v>
      </c>
      <c r="CU971" s="76">
        <f ca="1">CQ969*(CU970-$BR$5)</f>
        <v>0</v>
      </c>
      <c r="CV971" s="69"/>
      <c r="CW971" s="439"/>
      <c r="CX971" s="168"/>
      <c r="CY971" s="168"/>
      <c r="CZ971" s="168"/>
      <c r="DA971" s="168"/>
      <c r="DB971" s="168"/>
      <c r="DC971" s="168"/>
      <c r="DD971" s="168"/>
      <c r="DE971" s="168"/>
      <c r="DF971" s="168"/>
      <c r="DG971" s="168"/>
      <c r="DH971" s="168"/>
      <c r="DI971" s="168"/>
      <c r="DJ971" s="168"/>
    </row>
    <row r="972" spans="52:114" x14ac:dyDescent="0.2">
      <c r="AZ972" s="3">
        <f ca="1">IF(ISNUMBER(BI972),((BI972&gt;Probe_Head!$CB$15)+COUNTIF(OFFSET(Pinlist!$T$1,Chart!BD972,0),"*CPW*")+(OFFSET(Pinlist!$L$1,Chart!BD972,0)="36-40")&gt;0)+0,0)</f>
        <v>0</v>
      </c>
      <c r="BA972" s="161" t="e">
        <f t="shared" ca="1" si="148"/>
        <v>#NUM!</v>
      </c>
      <c r="BB972" s="66" t="e">
        <f t="shared" ca="1" si="142"/>
        <v>#NUM!</v>
      </c>
      <c r="BC972" s="66" t="e">
        <f t="shared" ca="1" si="143"/>
        <v>#NUM!</v>
      </c>
      <c r="BD972" s="156">
        <f ca="1">IFERROR(MATCH(BE972,OFFSET(Pinlist!$A$2,BD971*(BA972=BA971),0,$BT$23,1),0)+BD971*(BA972=BA971),0)</f>
        <v>0</v>
      </c>
      <c r="BE972" s="66" t="e">
        <f t="shared" ca="1" si="144"/>
        <v>#NUM!</v>
      </c>
      <c r="BF972" s="76">
        <f ca="1">(OFFSET(Pinlist!$E$1,BD972,0)-$BR$18)*MirrorX</f>
        <v>0</v>
      </c>
      <c r="BG972" s="76">
        <f ca="1">OFFSET(Pinlist!$F$1,BD972,0)-$BS$18</f>
        <v>0</v>
      </c>
      <c r="BH972" s="439" t="e">
        <f ca="1">IF(LEFT(BE972,2)="RF",OFFSET(Pinlist!$D$1,Chart!BD972,0)&amp;"_"&amp;OFFSET(Pinlist!$G$1,Chart!BD972,0),"")</f>
        <v>#NUM!</v>
      </c>
      <c r="BI972" s="298" t="e">
        <f ca="1">IF(LEFT(BE972,2)="RF",OFFSET(Pinlist!$I$1,Chart!BD972,0))</f>
        <v>#NUM!</v>
      </c>
      <c r="BJ972" s="156">
        <f t="shared" si="149"/>
        <v>969</v>
      </c>
      <c r="BK972" s="598" t="b">
        <f t="array" aca="1" ref="BK972" ca="1">IF($BV$15,MIN(SQRT((BF972-OFFSET(BF972,1,0,$BU$26-BJ972))^2+(BG972-OFFSET(BG972,1,0,$BU$26-BJ972))^2)))</f>
        <v>0</v>
      </c>
      <c r="BL972" s="598" t="b">
        <f t="array" aca="1" ref="BL972" ca="1">IF($BV$15,MIN(SQRT((BF972-OFFSET(BF972,-1,0,1-BJ972))^2+(BG972-OFFSET(BG972,-1,0,1-BJ972))^2)))</f>
        <v>0</v>
      </c>
      <c r="BM972" s="225" t="e">
        <f t="shared" ca="1" si="145"/>
        <v>#N/A</v>
      </c>
      <c r="BN972" s="225" t="e">
        <f t="shared" ca="1" si="146"/>
        <v>#N/A</v>
      </c>
      <c r="BO972" s="53" t="b">
        <f t="shared" ca="1" si="147"/>
        <v>0</v>
      </c>
      <c r="BP972" s="168"/>
      <c r="BQ972" s="168"/>
      <c r="BR972" s="168"/>
      <c r="BS972" s="168"/>
      <c r="BT972" s="168"/>
      <c r="BU972" s="168"/>
      <c r="BV972" s="168"/>
      <c r="BW972" s="168"/>
      <c r="BX972" s="66"/>
      <c r="BY972" s="66"/>
      <c r="BZ972" s="66"/>
      <c r="CA972" s="66"/>
      <c r="CB972" s="66"/>
      <c r="CC972" s="66"/>
      <c r="CD972" s="168"/>
      <c r="CE972" s="66"/>
      <c r="CF972" s="66"/>
      <c r="CG972" s="66"/>
      <c r="CH972" s="66"/>
      <c r="CI972" s="168"/>
      <c r="CJ972" s="617"/>
      <c r="CK972" s="168"/>
      <c r="CL972" s="168"/>
      <c r="CM972" s="76"/>
      <c r="CN972" s="76"/>
      <c r="CO972" s="168"/>
      <c r="CP972" s="614">
        <f>IF(CP966+1=ABS($R$47),0,CP966+1)</f>
        <v>1</v>
      </c>
      <c r="CQ972" s="615">
        <f>IF(CP966+1=ABS($R$47),CQ966+1,CQ966)</f>
        <v>80</v>
      </c>
      <c r="CR972" s="76"/>
      <c r="CS972" s="76"/>
      <c r="CT972" s="76">
        <f ca="1">CT969</f>
        <v>0</v>
      </c>
      <c r="CU972" s="76">
        <f ca="1">CU971</f>
        <v>0</v>
      </c>
      <c r="CV972" s="69"/>
      <c r="CW972" s="439"/>
      <c r="CX972" s="168"/>
      <c r="CY972" s="168"/>
      <c r="CZ972" s="168"/>
      <c r="DA972" s="168"/>
      <c r="DB972" s="168"/>
      <c r="DC972" s="168"/>
      <c r="DD972" s="168"/>
      <c r="DE972" s="168"/>
      <c r="DF972" s="168"/>
      <c r="DG972" s="168"/>
      <c r="DH972" s="168"/>
      <c r="DI972" s="168"/>
      <c r="DJ972" s="168"/>
    </row>
    <row r="973" spans="52:114" x14ac:dyDescent="0.2">
      <c r="AZ973" s="3">
        <f ca="1">IF(ISNUMBER(BI973),((BI973&gt;Probe_Head!$CB$15)+COUNTIF(OFFSET(Pinlist!$T$1,Chart!BD973,0),"*CPW*")+(OFFSET(Pinlist!$L$1,Chart!BD973,0)="36-40")&gt;0)+0,0)</f>
        <v>0</v>
      </c>
      <c r="BA973" s="161" t="e">
        <f t="shared" ca="1" si="148"/>
        <v>#NUM!</v>
      </c>
      <c r="BB973" s="66" t="e">
        <f t="shared" ca="1" si="142"/>
        <v>#NUM!</v>
      </c>
      <c r="BC973" s="66" t="e">
        <f t="shared" ca="1" si="143"/>
        <v>#NUM!</v>
      </c>
      <c r="BD973" s="156">
        <f ca="1">IFERROR(MATCH(BE973,OFFSET(Pinlist!$A$2,BD972*(BA973=BA972),0,$BT$23,1),0)+BD972*(BA973=BA972),0)</f>
        <v>0</v>
      </c>
      <c r="BE973" s="66" t="e">
        <f t="shared" ca="1" si="144"/>
        <v>#NUM!</v>
      </c>
      <c r="BF973" s="76">
        <f ca="1">(OFFSET(Pinlist!$E$1,BD973,0)-$BR$18)*MirrorX</f>
        <v>0</v>
      </c>
      <c r="BG973" s="76">
        <f ca="1">OFFSET(Pinlist!$F$1,BD973,0)-$BS$18</f>
        <v>0</v>
      </c>
      <c r="BH973" s="439" t="e">
        <f ca="1">IF(LEFT(BE973,2)="RF",OFFSET(Pinlist!$D$1,Chart!BD973,0)&amp;"_"&amp;OFFSET(Pinlist!$G$1,Chart!BD973,0),"")</f>
        <v>#NUM!</v>
      </c>
      <c r="BI973" s="298" t="e">
        <f ca="1">IF(LEFT(BE973,2)="RF",OFFSET(Pinlist!$I$1,Chart!BD973,0))</f>
        <v>#NUM!</v>
      </c>
      <c r="BJ973" s="156">
        <f t="shared" si="149"/>
        <v>970</v>
      </c>
      <c r="BK973" s="598" t="b">
        <f t="array" aca="1" ref="BK973" ca="1">IF($BV$15,MIN(SQRT((BF973-OFFSET(BF973,1,0,$BU$26-BJ973))^2+(BG973-OFFSET(BG973,1,0,$BU$26-BJ973))^2)))</f>
        <v>0</v>
      </c>
      <c r="BL973" s="598" t="b">
        <f t="array" aca="1" ref="BL973" ca="1">IF($BV$15,MIN(SQRT((BF973-OFFSET(BF973,-1,0,1-BJ973))^2+(BG973-OFFSET(BG973,-1,0,1-BJ973))^2)))</f>
        <v>0</v>
      </c>
      <c r="BM973" s="225" t="e">
        <f t="shared" ca="1" si="145"/>
        <v>#N/A</v>
      </c>
      <c r="BN973" s="225" t="e">
        <f t="shared" ca="1" si="146"/>
        <v>#N/A</v>
      </c>
      <c r="BO973" s="53" t="b">
        <f t="shared" ca="1" si="147"/>
        <v>0</v>
      </c>
      <c r="BP973" s="168"/>
      <c r="BQ973" s="168"/>
      <c r="BR973" s="168"/>
      <c r="BS973" s="168"/>
      <c r="BT973" s="168"/>
      <c r="BU973" s="168"/>
      <c r="BV973" s="168"/>
      <c r="BW973" s="168"/>
      <c r="BX973" s="66"/>
      <c r="BY973" s="66"/>
      <c r="BZ973" s="66"/>
      <c r="CA973" s="66"/>
      <c r="CB973" s="66"/>
      <c r="CC973" s="66"/>
      <c r="CD973" s="168"/>
      <c r="CE973" s="66"/>
      <c r="CF973" s="66"/>
      <c r="CG973" s="66"/>
      <c r="CH973" s="66"/>
      <c r="CI973" s="168"/>
      <c r="CJ973" s="617"/>
      <c r="CK973" s="168"/>
      <c r="CL973" s="168"/>
      <c r="CM973" s="76"/>
      <c r="CN973" s="76"/>
      <c r="CO973" s="168"/>
      <c r="CP973" s="161"/>
      <c r="CQ973" s="66"/>
      <c r="CR973" s="76"/>
      <c r="CS973" s="76"/>
      <c r="CT973" s="76">
        <f ca="1">CT969</f>
        <v>0</v>
      </c>
      <c r="CU973" s="76">
        <f ca="1">CU969</f>
        <v>0</v>
      </c>
      <c r="CV973" s="69"/>
      <c r="CW973" s="439"/>
      <c r="CX973" s="168"/>
      <c r="CY973" s="168"/>
      <c r="CZ973" s="168"/>
      <c r="DA973" s="168"/>
      <c r="DB973" s="168"/>
      <c r="DC973" s="168"/>
      <c r="DD973" s="168"/>
      <c r="DE973" s="168"/>
      <c r="DF973" s="168"/>
      <c r="DG973" s="168"/>
      <c r="DH973" s="168"/>
      <c r="DI973" s="168"/>
      <c r="DJ973" s="168"/>
    </row>
    <row r="974" spans="52:114" x14ac:dyDescent="0.2">
      <c r="AZ974" s="3">
        <f ca="1">IF(ISNUMBER(BI974),((BI974&gt;Probe_Head!$CB$15)+COUNTIF(OFFSET(Pinlist!$T$1,Chart!BD974,0),"*CPW*")+(OFFSET(Pinlist!$L$1,Chart!BD974,0)="36-40")&gt;0)+0,0)</f>
        <v>0</v>
      </c>
      <c r="BA974" s="161" t="e">
        <f t="shared" ca="1" si="148"/>
        <v>#NUM!</v>
      </c>
      <c r="BB974" s="66" t="e">
        <f t="shared" ca="1" si="142"/>
        <v>#NUM!</v>
      </c>
      <c r="BC974" s="66" t="e">
        <f t="shared" ca="1" si="143"/>
        <v>#NUM!</v>
      </c>
      <c r="BD974" s="156">
        <f ca="1">IFERROR(MATCH(BE974,OFFSET(Pinlist!$A$2,BD973*(BA974=BA973),0,$BT$23,1),0)+BD973*(BA974=BA973),0)</f>
        <v>0</v>
      </c>
      <c r="BE974" s="66" t="e">
        <f t="shared" ca="1" si="144"/>
        <v>#NUM!</v>
      </c>
      <c r="BF974" s="76">
        <f ca="1">(OFFSET(Pinlist!$E$1,BD974,0)-$BR$18)*MirrorX</f>
        <v>0</v>
      </c>
      <c r="BG974" s="76">
        <f ca="1">OFFSET(Pinlist!$F$1,BD974,0)-$BS$18</f>
        <v>0</v>
      </c>
      <c r="BH974" s="439" t="e">
        <f ca="1">IF(LEFT(BE974,2)="RF",OFFSET(Pinlist!$D$1,Chart!BD974,0)&amp;"_"&amp;OFFSET(Pinlist!$G$1,Chart!BD974,0),"")</f>
        <v>#NUM!</v>
      </c>
      <c r="BI974" s="298" t="e">
        <f ca="1">IF(LEFT(BE974,2)="RF",OFFSET(Pinlist!$I$1,Chart!BD974,0))</f>
        <v>#NUM!</v>
      </c>
      <c r="BJ974" s="156">
        <f t="shared" si="149"/>
        <v>971</v>
      </c>
      <c r="BK974" s="598" t="b">
        <f t="array" aca="1" ref="BK974" ca="1">IF($BV$15,MIN(SQRT((BF974-OFFSET(BF974,1,0,$BU$26-BJ974))^2+(BG974-OFFSET(BG974,1,0,$BU$26-BJ974))^2)))</f>
        <v>0</v>
      </c>
      <c r="BL974" s="598" t="b">
        <f t="array" aca="1" ref="BL974" ca="1">IF($BV$15,MIN(SQRT((BF974-OFFSET(BF974,-1,0,1-BJ974))^2+(BG974-OFFSET(BG974,-1,0,1-BJ974))^2)))</f>
        <v>0</v>
      </c>
      <c r="BM974" s="225" t="e">
        <f t="shared" ca="1" si="145"/>
        <v>#N/A</v>
      </c>
      <c r="BN974" s="225" t="e">
        <f t="shared" ca="1" si="146"/>
        <v>#N/A</v>
      </c>
      <c r="BO974" s="53" t="b">
        <f t="shared" ca="1" si="147"/>
        <v>0</v>
      </c>
      <c r="BP974" s="168"/>
      <c r="BQ974" s="168"/>
      <c r="BR974" s="168"/>
      <c r="BS974" s="168"/>
      <c r="BT974" s="168"/>
      <c r="BU974" s="168"/>
      <c r="BV974" s="168"/>
      <c r="BW974" s="168"/>
      <c r="BX974" s="66"/>
      <c r="BY974" s="66"/>
      <c r="BZ974" s="66"/>
      <c r="CA974" s="66"/>
      <c r="CB974" s="66"/>
      <c r="CC974" s="66"/>
      <c r="CD974" s="168"/>
      <c r="CE974" s="66"/>
      <c r="CF974" s="66"/>
      <c r="CG974" s="66"/>
      <c r="CH974" s="66"/>
      <c r="CI974" s="168"/>
      <c r="CJ974" s="617"/>
      <c r="CK974" s="168"/>
      <c r="CL974" s="168"/>
      <c r="CM974" s="76"/>
      <c r="CN974" s="76"/>
      <c r="CO974" s="168"/>
      <c r="CX974" s="168"/>
      <c r="CY974" s="168"/>
      <c r="CZ974" s="168"/>
      <c r="DA974" s="168"/>
      <c r="DB974" s="168"/>
      <c r="DC974" s="168"/>
      <c r="DD974" s="168"/>
      <c r="DE974" s="168"/>
      <c r="DF974" s="168"/>
      <c r="DG974" s="168"/>
      <c r="DH974" s="168"/>
      <c r="DI974" s="168"/>
      <c r="DJ974" s="168"/>
    </row>
    <row r="975" spans="52:114" x14ac:dyDescent="0.2">
      <c r="AZ975" s="3">
        <f ca="1">IF(ISNUMBER(BI975),((BI975&gt;Probe_Head!$CB$15)+COUNTIF(OFFSET(Pinlist!$T$1,Chart!BD975,0),"*CPW*")+(OFFSET(Pinlist!$L$1,Chart!BD975,0)="36-40")&gt;0)+0,0)</f>
        <v>0</v>
      </c>
      <c r="BA975" s="161" t="e">
        <f t="shared" ca="1" si="148"/>
        <v>#NUM!</v>
      </c>
      <c r="BB975" s="66" t="e">
        <f t="shared" ca="1" si="142"/>
        <v>#NUM!</v>
      </c>
      <c r="BC975" s="66" t="e">
        <f t="shared" ca="1" si="143"/>
        <v>#NUM!</v>
      </c>
      <c r="BD975" s="156">
        <f ca="1">IFERROR(MATCH(BE975,OFFSET(Pinlist!$A$2,BD974*(BA975=BA974),0,$BT$23,1),0)+BD974*(BA975=BA974),0)</f>
        <v>0</v>
      </c>
      <c r="BE975" s="66" t="e">
        <f t="shared" ca="1" si="144"/>
        <v>#NUM!</v>
      </c>
      <c r="BF975" s="76">
        <f ca="1">(OFFSET(Pinlist!$E$1,BD975,0)-$BR$18)*MirrorX</f>
        <v>0</v>
      </c>
      <c r="BG975" s="76">
        <f ca="1">OFFSET(Pinlist!$F$1,BD975,0)-$BS$18</f>
        <v>0</v>
      </c>
      <c r="BH975" s="439" t="e">
        <f ca="1">IF(LEFT(BE975,2)="RF",OFFSET(Pinlist!$D$1,Chart!BD975,0)&amp;"_"&amp;OFFSET(Pinlist!$G$1,Chart!BD975,0),"")</f>
        <v>#NUM!</v>
      </c>
      <c r="BI975" s="298" t="e">
        <f ca="1">IF(LEFT(BE975,2)="RF",OFFSET(Pinlist!$I$1,Chart!BD975,0))</f>
        <v>#NUM!</v>
      </c>
      <c r="BJ975" s="156">
        <f t="shared" si="149"/>
        <v>972</v>
      </c>
      <c r="BK975" s="598" t="b">
        <f t="array" aca="1" ref="BK975" ca="1">IF($BV$15,MIN(SQRT((BF975-OFFSET(BF975,1,0,$BU$26-BJ975))^2+(BG975-OFFSET(BG975,1,0,$BU$26-BJ975))^2)))</f>
        <v>0</v>
      </c>
      <c r="BL975" s="598" t="b">
        <f t="array" aca="1" ref="BL975" ca="1">IF($BV$15,MIN(SQRT((BF975-OFFSET(BF975,-1,0,1-BJ975))^2+(BG975-OFFSET(BG975,-1,0,1-BJ975))^2)))</f>
        <v>0</v>
      </c>
      <c r="BM975" s="225" t="e">
        <f t="shared" ca="1" si="145"/>
        <v>#N/A</v>
      </c>
      <c r="BN975" s="225" t="e">
        <f t="shared" ca="1" si="146"/>
        <v>#N/A</v>
      </c>
      <c r="BO975" s="53" t="b">
        <f t="shared" ca="1" si="147"/>
        <v>0</v>
      </c>
      <c r="BP975" s="168"/>
      <c r="BQ975" s="168"/>
      <c r="BR975" s="168"/>
      <c r="BS975" s="168"/>
      <c r="BT975" s="168"/>
      <c r="BU975" s="168"/>
      <c r="BV975" s="168"/>
      <c r="BW975" s="168"/>
      <c r="BX975" s="66"/>
      <c r="BY975" s="66"/>
      <c r="BZ975" s="66"/>
      <c r="CA975" s="66"/>
      <c r="CB975" s="66"/>
      <c r="CC975" s="66"/>
      <c r="CD975" s="168"/>
      <c r="CE975" s="66"/>
      <c r="CF975" s="66"/>
      <c r="CG975" s="66"/>
      <c r="CH975" s="66"/>
      <c r="CI975" s="168"/>
      <c r="CJ975" s="617"/>
      <c r="CK975" s="168"/>
      <c r="CL975" s="168"/>
      <c r="CM975" s="76"/>
      <c r="CN975" s="76"/>
      <c r="CO975" s="168"/>
      <c r="CP975" s="608">
        <f>CP969+1</f>
        <v>162</v>
      </c>
      <c r="CQ975" s="609">
        <f>(CP975&lt;Multiplyer)*$CZ$40</f>
        <v>0</v>
      </c>
      <c r="CR975" s="618"/>
      <c r="CS975" s="618"/>
      <c r="CT975" s="618">
        <f ca="1">$CQ975*(CP977+$CZ$29)</f>
        <v>0</v>
      </c>
      <c r="CU975" s="618">
        <f ca="1">$CQ975*(CQ977+$DA$29)</f>
        <v>0</v>
      </c>
      <c r="CV975" s="618"/>
      <c r="CW975" s="619"/>
      <c r="CX975" s="168"/>
      <c r="CY975" s="168"/>
      <c r="CZ975" s="168"/>
      <c r="DA975" s="168"/>
      <c r="DB975" s="168"/>
      <c r="DC975" s="168"/>
      <c r="DD975" s="168"/>
      <c r="DE975" s="168"/>
      <c r="DF975" s="168"/>
      <c r="DG975" s="168"/>
      <c r="DH975" s="168"/>
      <c r="DI975" s="168"/>
      <c r="DJ975" s="168"/>
    </row>
    <row r="976" spans="52:114" x14ac:dyDescent="0.2">
      <c r="AZ976" s="3">
        <f ca="1">IF(ISNUMBER(BI976),((BI976&gt;Probe_Head!$CB$15)+COUNTIF(OFFSET(Pinlist!$T$1,Chart!BD976,0),"*CPW*")+(OFFSET(Pinlist!$L$1,Chart!BD976,0)="36-40")&gt;0)+0,0)</f>
        <v>0</v>
      </c>
      <c r="BA976" s="161" t="e">
        <f t="shared" ca="1" si="148"/>
        <v>#NUM!</v>
      </c>
      <c r="BB976" s="66" t="e">
        <f t="shared" ca="1" si="142"/>
        <v>#NUM!</v>
      </c>
      <c r="BC976" s="66" t="e">
        <f t="shared" ca="1" si="143"/>
        <v>#NUM!</v>
      </c>
      <c r="BD976" s="156">
        <f ca="1">IFERROR(MATCH(BE976,OFFSET(Pinlist!$A$2,BD975*(BA976=BA975),0,$BT$23,1),0)+BD975*(BA976=BA975),0)</f>
        <v>0</v>
      </c>
      <c r="BE976" s="66" t="e">
        <f t="shared" ca="1" si="144"/>
        <v>#NUM!</v>
      </c>
      <c r="BF976" s="76">
        <f ca="1">(OFFSET(Pinlist!$E$1,BD976,0)-$BR$18)*MirrorX</f>
        <v>0</v>
      </c>
      <c r="BG976" s="76">
        <f ca="1">OFFSET(Pinlist!$F$1,BD976,0)-$BS$18</f>
        <v>0</v>
      </c>
      <c r="BH976" s="439" t="e">
        <f ca="1">IF(LEFT(BE976,2)="RF",OFFSET(Pinlist!$D$1,Chart!BD976,0)&amp;"_"&amp;OFFSET(Pinlist!$G$1,Chart!BD976,0),"")</f>
        <v>#NUM!</v>
      </c>
      <c r="BI976" s="298" t="e">
        <f ca="1">IF(LEFT(BE976,2)="RF",OFFSET(Pinlist!$I$1,Chart!BD976,0))</f>
        <v>#NUM!</v>
      </c>
      <c r="BJ976" s="156">
        <f t="shared" si="149"/>
        <v>973</v>
      </c>
      <c r="BK976" s="598" t="b">
        <f t="array" aca="1" ref="BK976" ca="1">IF($BV$15,MIN(SQRT((BF976-OFFSET(BF976,1,0,$BU$26-BJ976))^2+(BG976-OFFSET(BG976,1,0,$BU$26-BJ976))^2)))</f>
        <v>0</v>
      </c>
      <c r="BL976" s="598" t="b">
        <f t="array" aca="1" ref="BL976" ca="1">IF($BV$15,MIN(SQRT((BF976-OFFSET(BF976,-1,0,1-BJ976))^2+(BG976-OFFSET(BG976,-1,0,1-BJ976))^2)))</f>
        <v>0</v>
      </c>
      <c r="BM976" s="225" t="e">
        <f t="shared" ca="1" si="145"/>
        <v>#N/A</v>
      </c>
      <c r="BN976" s="225" t="e">
        <f t="shared" ca="1" si="146"/>
        <v>#N/A</v>
      </c>
      <c r="BO976" s="53" t="b">
        <f t="shared" ca="1" si="147"/>
        <v>0</v>
      </c>
      <c r="BP976" s="168"/>
      <c r="BQ976" s="168"/>
      <c r="BR976" s="168"/>
      <c r="BS976" s="168"/>
      <c r="BT976" s="168"/>
      <c r="BU976" s="168"/>
      <c r="BV976" s="168"/>
      <c r="BW976" s="168"/>
      <c r="BX976" s="66"/>
      <c r="BY976" s="66"/>
      <c r="BZ976" s="66"/>
      <c r="CA976" s="66"/>
      <c r="CB976" s="66"/>
      <c r="CC976" s="66"/>
      <c r="CD976" s="168"/>
      <c r="CE976" s="66"/>
      <c r="CF976" s="66"/>
      <c r="CG976" s="66"/>
      <c r="CH976" s="66"/>
      <c r="CI976" s="168"/>
      <c r="CJ976" s="617"/>
      <c r="CK976" s="168"/>
      <c r="CL976" s="168"/>
      <c r="CM976" s="76"/>
      <c r="CN976" s="76"/>
      <c r="CO976" s="168"/>
      <c r="CP976" s="846" t="b">
        <f>CP975/2&lt;&gt;INT(CP975/2)</f>
        <v>0</v>
      </c>
      <c r="CQ976" s="66"/>
      <c r="CR976" s="76"/>
      <c r="CS976" s="76"/>
      <c r="CT976" s="76">
        <f ca="1">CQ975*(CT975-$BQ$5)</f>
        <v>0</v>
      </c>
      <c r="CU976" s="76">
        <f ca="1">CU975</f>
        <v>0</v>
      </c>
      <c r="CV976" s="69"/>
      <c r="CW976" s="480"/>
      <c r="CX976" s="168"/>
      <c r="CY976" s="168"/>
      <c r="CZ976" s="168"/>
      <c r="DA976" s="168"/>
      <c r="DB976" s="168"/>
      <c r="DC976" s="168"/>
      <c r="DD976" s="168"/>
      <c r="DE976" s="168"/>
      <c r="DF976" s="168"/>
      <c r="DG976" s="168"/>
      <c r="DH976" s="168"/>
      <c r="DI976" s="168"/>
      <c r="DJ976" s="168"/>
    </row>
    <row r="977" spans="52:114" x14ac:dyDescent="0.2">
      <c r="AZ977" s="3">
        <f ca="1">IF(ISNUMBER(BI977),((BI977&gt;Probe_Head!$CB$15)+COUNTIF(OFFSET(Pinlist!$T$1,Chart!BD977,0),"*CPW*")+(OFFSET(Pinlist!$L$1,Chart!BD977,0)="36-40")&gt;0)+0,0)</f>
        <v>0</v>
      </c>
      <c r="BA977" s="161" t="e">
        <f t="shared" ca="1" si="148"/>
        <v>#NUM!</v>
      </c>
      <c r="BB977" s="66" t="e">
        <f t="shared" ca="1" si="142"/>
        <v>#NUM!</v>
      </c>
      <c r="BC977" s="66" t="e">
        <f t="shared" ca="1" si="143"/>
        <v>#NUM!</v>
      </c>
      <c r="BD977" s="156">
        <f ca="1">IFERROR(MATCH(BE977,OFFSET(Pinlist!$A$2,BD976*(BA977=BA976),0,$BT$23,1),0)+BD976*(BA977=BA976),0)</f>
        <v>0</v>
      </c>
      <c r="BE977" s="66" t="e">
        <f t="shared" ca="1" si="144"/>
        <v>#NUM!</v>
      </c>
      <c r="BF977" s="76">
        <f ca="1">(OFFSET(Pinlist!$E$1,BD977,0)-$BR$18)*MirrorX</f>
        <v>0</v>
      </c>
      <c r="BG977" s="76">
        <f ca="1">OFFSET(Pinlist!$F$1,BD977,0)-$BS$18</f>
        <v>0</v>
      </c>
      <c r="BH977" s="439" t="e">
        <f ca="1">IF(LEFT(BE977,2)="RF",OFFSET(Pinlist!$D$1,Chart!BD977,0)&amp;"_"&amp;OFFSET(Pinlist!$G$1,Chart!BD977,0),"")</f>
        <v>#NUM!</v>
      </c>
      <c r="BI977" s="298" t="e">
        <f ca="1">IF(LEFT(BE977,2)="RF",OFFSET(Pinlist!$I$1,Chart!BD977,0))</f>
        <v>#NUM!</v>
      </c>
      <c r="BJ977" s="156">
        <f t="shared" si="149"/>
        <v>974</v>
      </c>
      <c r="BK977" s="598" t="b">
        <f t="array" aca="1" ref="BK977" ca="1">IF($BV$15,MIN(SQRT((BF977-OFFSET(BF977,1,0,$BU$26-BJ977))^2+(BG977-OFFSET(BG977,1,0,$BU$26-BJ977))^2)))</f>
        <v>0</v>
      </c>
      <c r="BL977" s="598" t="b">
        <f t="array" aca="1" ref="BL977" ca="1">IF($BV$15,MIN(SQRT((BF977-OFFSET(BF977,-1,0,1-BJ977))^2+(BG977-OFFSET(BG977,-1,0,1-BJ977))^2)))</f>
        <v>0</v>
      </c>
      <c r="BM977" s="225" t="e">
        <f t="shared" ca="1" si="145"/>
        <v>#N/A</v>
      </c>
      <c r="BN977" s="225" t="e">
        <f t="shared" ca="1" si="146"/>
        <v>#N/A</v>
      </c>
      <c r="BO977" s="53" t="b">
        <f t="shared" ca="1" si="147"/>
        <v>0</v>
      </c>
      <c r="BP977" s="168"/>
      <c r="BQ977" s="168"/>
      <c r="BR977" s="168"/>
      <c r="BS977" s="168"/>
      <c r="BT977" s="168"/>
      <c r="BU977" s="168"/>
      <c r="BV977" s="168"/>
      <c r="BW977" s="168"/>
      <c r="BX977" s="66"/>
      <c r="BY977" s="66"/>
      <c r="BZ977" s="66"/>
      <c r="CA977" s="66"/>
      <c r="CB977" s="66"/>
      <c r="CC977" s="66"/>
      <c r="CD977" s="168"/>
      <c r="CE977" s="66"/>
      <c r="CF977" s="66"/>
      <c r="CG977" s="66"/>
      <c r="CH977" s="66"/>
      <c r="CI977" s="168"/>
      <c r="CJ977" s="617"/>
      <c r="CK977" s="168"/>
      <c r="CL977" s="168"/>
      <c r="CM977" s="76"/>
      <c r="CN977" s="76"/>
      <c r="CO977" s="168"/>
      <c r="CP977" s="610">
        <f>IF($BS$70,(CP975*$CZ$26)+(CP976*$CZ$27)*$CQ$9,CP978*$CZ$26)*MirrorX</f>
        <v>0</v>
      </c>
      <c r="CQ977" s="611">
        <f>IF($BS$70,(CP975*$DA$26)+(CP976*$DA$27)*$CQ$9,CQ978*$DA$26)</f>
        <v>0</v>
      </c>
      <c r="CR977" s="76"/>
      <c r="CS977" s="76"/>
      <c r="CT977" s="76">
        <f ca="1">CT976</f>
        <v>0</v>
      </c>
      <c r="CU977" s="76">
        <f ca="1">CQ975*(CU976-$BR$5)</f>
        <v>0</v>
      </c>
      <c r="CV977" s="69"/>
      <c r="CW977" s="480"/>
      <c r="CX977" s="168"/>
      <c r="CY977" s="168"/>
      <c r="CZ977" s="168"/>
      <c r="DA977" s="168"/>
      <c r="DB977" s="168"/>
      <c r="DC977" s="168"/>
      <c r="DD977" s="168"/>
      <c r="DE977" s="168"/>
      <c r="DF977" s="168"/>
      <c r="DG977" s="168"/>
      <c r="DH977" s="168"/>
      <c r="DI977" s="168"/>
      <c r="DJ977" s="168"/>
    </row>
    <row r="978" spans="52:114" x14ac:dyDescent="0.2">
      <c r="AZ978" s="3">
        <f ca="1">IF(ISNUMBER(BI978),((BI978&gt;Probe_Head!$CB$15)+COUNTIF(OFFSET(Pinlist!$T$1,Chart!BD978,0),"*CPW*")+(OFFSET(Pinlist!$L$1,Chart!BD978,0)="36-40")&gt;0)+0,0)</f>
        <v>0</v>
      </c>
      <c r="BA978" s="161" t="e">
        <f t="shared" ca="1" si="148"/>
        <v>#NUM!</v>
      </c>
      <c r="BB978" s="66" t="e">
        <f t="shared" ca="1" si="142"/>
        <v>#NUM!</v>
      </c>
      <c r="BC978" s="66" t="e">
        <f t="shared" ca="1" si="143"/>
        <v>#NUM!</v>
      </c>
      <c r="BD978" s="156">
        <f ca="1">IFERROR(MATCH(BE978,OFFSET(Pinlist!$A$2,BD977*(BA978=BA977),0,$BT$23,1),0)+BD977*(BA978=BA977),0)</f>
        <v>0</v>
      </c>
      <c r="BE978" s="66" t="e">
        <f t="shared" ca="1" si="144"/>
        <v>#NUM!</v>
      </c>
      <c r="BF978" s="76">
        <f ca="1">(OFFSET(Pinlist!$E$1,BD978,0)-$BR$18)*MirrorX</f>
        <v>0</v>
      </c>
      <c r="BG978" s="76">
        <f ca="1">OFFSET(Pinlist!$F$1,BD978,0)-$BS$18</f>
        <v>0</v>
      </c>
      <c r="BH978" s="439" t="e">
        <f ca="1">IF(LEFT(BE978,2)="RF",OFFSET(Pinlist!$D$1,Chart!BD978,0)&amp;"_"&amp;OFFSET(Pinlist!$G$1,Chart!BD978,0),"")</f>
        <v>#NUM!</v>
      </c>
      <c r="BI978" s="298" t="e">
        <f ca="1">IF(LEFT(BE978,2)="RF",OFFSET(Pinlist!$I$1,Chart!BD978,0))</f>
        <v>#NUM!</v>
      </c>
      <c r="BJ978" s="156">
        <f t="shared" si="149"/>
        <v>975</v>
      </c>
      <c r="BK978" s="598" t="b">
        <f t="array" aca="1" ref="BK978" ca="1">IF($BV$15,MIN(SQRT((BF978-OFFSET(BF978,1,0,$BU$26-BJ978))^2+(BG978-OFFSET(BG978,1,0,$BU$26-BJ978))^2)))</f>
        <v>0</v>
      </c>
      <c r="BL978" s="598" t="b">
        <f t="array" aca="1" ref="BL978" ca="1">IF($BV$15,MIN(SQRT((BF978-OFFSET(BF978,-1,0,1-BJ978))^2+(BG978-OFFSET(BG978,-1,0,1-BJ978))^2)))</f>
        <v>0</v>
      </c>
      <c r="BM978" s="225" t="e">
        <f t="shared" ca="1" si="145"/>
        <v>#N/A</v>
      </c>
      <c r="BN978" s="225" t="e">
        <f t="shared" ca="1" si="146"/>
        <v>#N/A</v>
      </c>
      <c r="BO978" s="53" t="b">
        <f t="shared" ca="1" si="147"/>
        <v>0</v>
      </c>
      <c r="BP978" s="168"/>
      <c r="BQ978" s="168"/>
      <c r="BR978" s="168"/>
      <c r="BS978" s="168"/>
      <c r="BT978" s="168"/>
      <c r="BU978" s="168"/>
      <c r="BV978" s="168"/>
      <c r="BW978" s="168"/>
      <c r="BX978" s="66"/>
      <c r="BY978" s="66"/>
      <c r="BZ978" s="66"/>
      <c r="CA978" s="66"/>
      <c r="CB978" s="66"/>
      <c r="CC978" s="66"/>
      <c r="CD978" s="168"/>
      <c r="CE978" s="66"/>
      <c r="CF978" s="66"/>
      <c r="CG978" s="66"/>
      <c r="CH978" s="66"/>
      <c r="CI978" s="168"/>
      <c r="CJ978" s="617"/>
      <c r="CK978" s="168"/>
      <c r="CL978" s="168"/>
      <c r="CM978" s="76"/>
      <c r="CN978" s="76"/>
      <c r="CO978" s="168"/>
      <c r="CP978" s="614">
        <f>IF(CP972+1=ABS($R$47),0,CP972+1)</f>
        <v>0</v>
      </c>
      <c r="CQ978" s="615">
        <f>IF(CP972+1=ABS($R$47),CQ972+1,CQ972)</f>
        <v>81</v>
      </c>
      <c r="CR978" s="76"/>
      <c r="CS978" s="76"/>
      <c r="CT978" s="76">
        <f ca="1">CT975</f>
        <v>0</v>
      </c>
      <c r="CU978" s="76">
        <f ca="1">CU977</f>
        <v>0</v>
      </c>
      <c r="CV978" s="69"/>
      <c r="CW978" s="480"/>
      <c r="CX978" s="168"/>
      <c r="CY978" s="168"/>
      <c r="CZ978" s="168"/>
      <c r="DA978" s="168"/>
      <c r="DB978" s="168"/>
      <c r="DC978" s="168"/>
      <c r="DD978" s="168"/>
      <c r="DE978" s="168"/>
      <c r="DF978" s="168"/>
      <c r="DG978" s="168"/>
      <c r="DH978" s="168"/>
      <c r="DI978" s="168"/>
      <c r="DJ978" s="168"/>
    </row>
    <row r="979" spans="52:114" x14ac:dyDescent="0.2">
      <c r="AZ979" s="3">
        <f ca="1">IF(ISNUMBER(BI979),((BI979&gt;Probe_Head!$CB$15)+COUNTIF(OFFSET(Pinlist!$T$1,Chart!BD979,0),"*CPW*")+(OFFSET(Pinlist!$L$1,Chart!BD979,0)="36-40")&gt;0)+0,0)</f>
        <v>0</v>
      </c>
      <c r="BA979" s="161" t="e">
        <f t="shared" ca="1" si="148"/>
        <v>#NUM!</v>
      </c>
      <c r="BB979" s="66" t="e">
        <f t="shared" ca="1" si="142"/>
        <v>#NUM!</v>
      </c>
      <c r="BC979" s="66" t="e">
        <f t="shared" ca="1" si="143"/>
        <v>#NUM!</v>
      </c>
      <c r="BD979" s="156">
        <f ca="1">IFERROR(MATCH(BE979,OFFSET(Pinlist!$A$2,BD978*(BA979=BA978),0,$BT$23,1),0)+BD978*(BA979=BA978),0)</f>
        <v>0</v>
      </c>
      <c r="BE979" s="66" t="e">
        <f t="shared" ca="1" si="144"/>
        <v>#NUM!</v>
      </c>
      <c r="BF979" s="76">
        <f ca="1">(OFFSET(Pinlist!$E$1,BD979,0)-$BR$18)*MirrorX</f>
        <v>0</v>
      </c>
      <c r="BG979" s="76">
        <f ca="1">OFFSET(Pinlist!$F$1,BD979,0)-$BS$18</f>
        <v>0</v>
      </c>
      <c r="BH979" s="439" t="e">
        <f ca="1">IF(LEFT(BE979,2)="RF",OFFSET(Pinlist!$D$1,Chart!BD979,0)&amp;"_"&amp;OFFSET(Pinlist!$G$1,Chart!BD979,0),"")</f>
        <v>#NUM!</v>
      </c>
      <c r="BI979" s="298" t="e">
        <f ca="1">IF(LEFT(BE979,2)="RF",OFFSET(Pinlist!$I$1,Chart!BD979,0))</f>
        <v>#NUM!</v>
      </c>
      <c r="BJ979" s="156">
        <f t="shared" si="149"/>
        <v>976</v>
      </c>
      <c r="BK979" s="598" t="b">
        <f t="array" aca="1" ref="BK979" ca="1">IF($BV$15,MIN(SQRT((BF979-OFFSET(BF979,1,0,$BU$26-BJ979))^2+(BG979-OFFSET(BG979,1,0,$BU$26-BJ979))^2)))</f>
        <v>0</v>
      </c>
      <c r="BL979" s="598" t="b">
        <f t="array" aca="1" ref="BL979" ca="1">IF($BV$15,MIN(SQRT((BF979-OFFSET(BF979,-1,0,1-BJ979))^2+(BG979-OFFSET(BG979,-1,0,1-BJ979))^2)))</f>
        <v>0</v>
      </c>
      <c r="BM979" s="225" t="e">
        <f t="shared" ca="1" si="145"/>
        <v>#N/A</v>
      </c>
      <c r="BN979" s="225" t="e">
        <f t="shared" ca="1" si="146"/>
        <v>#N/A</v>
      </c>
      <c r="BO979" s="53" t="b">
        <f t="shared" ca="1" si="147"/>
        <v>0</v>
      </c>
      <c r="BP979" s="168"/>
      <c r="BQ979" s="168"/>
      <c r="BR979" s="168"/>
      <c r="BS979" s="168"/>
      <c r="BT979" s="168"/>
      <c r="BU979" s="168"/>
      <c r="BV979" s="168"/>
      <c r="BW979" s="168"/>
      <c r="BX979" s="66"/>
      <c r="BY979" s="66"/>
      <c r="BZ979" s="66"/>
      <c r="CA979" s="66"/>
      <c r="CB979" s="66"/>
      <c r="CC979" s="66"/>
      <c r="CD979" s="168"/>
      <c r="CE979" s="66"/>
      <c r="CF979" s="66"/>
      <c r="CG979" s="66"/>
      <c r="CH979" s="66"/>
      <c r="CI979" s="168"/>
      <c r="CJ979" s="617"/>
      <c r="CK979" s="168"/>
      <c r="CL979" s="168"/>
      <c r="CM979" s="76"/>
      <c r="CN979" s="76"/>
      <c r="CO979" s="168"/>
      <c r="CP979" s="161"/>
      <c r="CQ979" s="66"/>
      <c r="CR979" s="76"/>
      <c r="CS979" s="76"/>
      <c r="CT979" s="76">
        <f ca="1">CT975</f>
        <v>0</v>
      </c>
      <c r="CU979" s="76">
        <f ca="1">CU975</f>
        <v>0</v>
      </c>
      <c r="CV979" s="69"/>
      <c r="CW979" s="480"/>
      <c r="CX979" s="168"/>
      <c r="CY979" s="168"/>
      <c r="CZ979" s="168"/>
      <c r="DA979" s="168"/>
      <c r="DB979" s="168"/>
      <c r="DC979" s="168"/>
      <c r="DD979" s="168"/>
      <c r="DE979" s="168"/>
      <c r="DF979" s="168"/>
      <c r="DG979" s="168"/>
      <c r="DH979" s="168"/>
      <c r="DI979" s="168"/>
      <c r="DJ979" s="168"/>
    </row>
    <row r="980" spans="52:114" x14ac:dyDescent="0.2">
      <c r="AZ980" s="3">
        <f ca="1">IF(ISNUMBER(BI980),((BI980&gt;Probe_Head!$CB$15)+COUNTIF(OFFSET(Pinlist!$T$1,Chart!BD980,0),"*CPW*")+(OFFSET(Pinlist!$L$1,Chart!BD980,0)="36-40")&gt;0)+0,0)</f>
        <v>0</v>
      </c>
      <c r="BA980" s="161" t="e">
        <f t="shared" ca="1" si="148"/>
        <v>#NUM!</v>
      </c>
      <c r="BB980" s="66" t="e">
        <f t="shared" ca="1" si="142"/>
        <v>#NUM!</v>
      </c>
      <c r="BC980" s="66" t="e">
        <f t="shared" ca="1" si="143"/>
        <v>#NUM!</v>
      </c>
      <c r="BD980" s="156">
        <f ca="1">IFERROR(MATCH(BE980,OFFSET(Pinlist!$A$2,BD979*(BA980=BA979),0,$BT$23,1),0)+BD979*(BA980=BA979),0)</f>
        <v>0</v>
      </c>
      <c r="BE980" s="66" t="e">
        <f t="shared" ca="1" si="144"/>
        <v>#NUM!</v>
      </c>
      <c r="BF980" s="76">
        <f ca="1">(OFFSET(Pinlist!$E$1,BD980,0)-$BR$18)*MirrorX</f>
        <v>0</v>
      </c>
      <c r="BG980" s="76">
        <f ca="1">OFFSET(Pinlist!$F$1,BD980,0)-$BS$18</f>
        <v>0</v>
      </c>
      <c r="BH980" s="439" t="e">
        <f ca="1">IF(LEFT(BE980,2)="RF",OFFSET(Pinlist!$D$1,Chart!BD980,0)&amp;"_"&amp;OFFSET(Pinlist!$G$1,Chart!BD980,0),"")</f>
        <v>#NUM!</v>
      </c>
      <c r="BI980" s="298" t="e">
        <f ca="1">IF(LEFT(BE980,2)="RF",OFFSET(Pinlist!$I$1,Chart!BD980,0))</f>
        <v>#NUM!</v>
      </c>
      <c r="BJ980" s="156">
        <f t="shared" si="149"/>
        <v>977</v>
      </c>
      <c r="BK980" s="598" t="b">
        <f t="array" aca="1" ref="BK980" ca="1">IF($BV$15,MIN(SQRT((BF980-OFFSET(BF980,1,0,$BU$26-BJ980))^2+(BG980-OFFSET(BG980,1,0,$BU$26-BJ980))^2)))</f>
        <v>0</v>
      </c>
      <c r="BL980" s="598" t="b">
        <f t="array" aca="1" ref="BL980" ca="1">IF($BV$15,MIN(SQRT((BF980-OFFSET(BF980,-1,0,1-BJ980))^2+(BG980-OFFSET(BG980,-1,0,1-BJ980))^2)))</f>
        <v>0</v>
      </c>
      <c r="BM980" s="225" t="e">
        <f t="shared" ca="1" si="145"/>
        <v>#N/A</v>
      </c>
      <c r="BN980" s="225" t="e">
        <f t="shared" ca="1" si="146"/>
        <v>#N/A</v>
      </c>
      <c r="BO980" s="53" t="b">
        <f t="shared" ca="1" si="147"/>
        <v>0</v>
      </c>
      <c r="BP980" s="168"/>
      <c r="BQ980" s="168"/>
      <c r="BR980" s="168"/>
      <c r="BS980" s="168"/>
      <c r="BT980" s="168"/>
      <c r="BU980" s="168"/>
      <c r="BV980" s="168"/>
      <c r="BW980" s="168"/>
      <c r="BX980" s="66"/>
      <c r="BY980" s="66"/>
      <c r="BZ980" s="66"/>
      <c r="CA980" s="66"/>
      <c r="CB980" s="66"/>
      <c r="CC980" s="66"/>
      <c r="CD980" s="168"/>
      <c r="CE980" s="66"/>
      <c r="CF980" s="66"/>
      <c r="CG980" s="66"/>
      <c r="CH980" s="66"/>
      <c r="CI980" s="168"/>
      <c r="CJ980" s="617"/>
      <c r="CK980" s="168"/>
      <c r="CL980" s="168"/>
      <c r="CM980" s="76"/>
      <c r="CN980" s="76"/>
      <c r="CO980" s="168"/>
      <c r="CX980" s="168"/>
      <c r="CY980" s="168"/>
      <c r="CZ980" s="168"/>
      <c r="DA980" s="168"/>
      <c r="DB980" s="168"/>
      <c r="DC980" s="168"/>
      <c r="DD980" s="168"/>
      <c r="DE980" s="168"/>
      <c r="DF980" s="168"/>
      <c r="DG980" s="168"/>
      <c r="DH980" s="168"/>
      <c r="DI980" s="168"/>
      <c r="DJ980" s="168"/>
    </row>
    <row r="981" spans="52:114" x14ac:dyDescent="0.2">
      <c r="AZ981" s="3">
        <f ca="1">IF(ISNUMBER(BI981),((BI981&gt;Probe_Head!$CB$15)+COUNTIF(OFFSET(Pinlist!$T$1,Chart!BD981,0),"*CPW*")+(OFFSET(Pinlist!$L$1,Chart!BD981,0)="36-40")&gt;0)+0,0)</f>
        <v>0</v>
      </c>
      <c r="BA981" s="161" t="e">
        <f t="shared" ca="1" si="148"/>
        <v>#NUM!</v>
      </c>
      <c r="BB981" s="66" t="e">
        <f t="shared" ca="1" si="142"/>
        <v>#NUM!</v>
      </c>
      <c r="BC981" s="66" t="e">
        <f t="shared" ca="1" si="143"/>
        <v>#NUM!</v>
      </c>
      <c r="BD981" s="156">
        <f ca="1">IFERROR(MATCH(BE981,OFFSET(Pinlist!$A$2,BD980*(BA981=BA980),0,$BT$23,1),0)+BD980*(BA981=BA980),0)</f>
        <v>0</v>
      </c>
      <c r="BE981" s="66" t="e">
        <f t="shared" ca="1" si="144"/>
        <v>#NUM!</v>
      </c>
      <c r="BF981" s="76">
        <f ca="1">(OFFSET(Pinlist!$E$1,BD981,0)-$BR$18)*MirrorX</f>
        <v>0</v>
      </c>
      <c r="BG981" s="76">
        <f ca="1">OFFSET(Pinlist!$F$1,BD981,0)-$BS$18</f>
        <v>0</v>
      </c>
      <c r="BH981" s="439" t="e">
        <f ca="1">IF(LEFT(BE981,2)="RF",OFFSET(Pinlist!$D$1,Chart!BD981,0)&amp;"_"&amp;OFFSET(Pinlist!$G$1,Chart!BD981,0),"")</f>
        <v>#NUM!</v>
      </c>
      <c r="BI981" s="298" t="e">
        <f ca="1">IF(LEFT(BE981,2)="RF",OFFSET(Pinlist!$I$1,Chart!BD981,0))</f>
        <v>#NUM!</v>
      </c>
      <c r="BJ981" s="156">
        <f t="shared" si="149"/>
        <v>978</v>
      </c>
      <c r="BK981" s="598" t="b">
        <f t="array" aca="1" ref="BK981" ca="1">IF($BV$15,MIN(SQRT((BF981-OFFSET(BF981,1,0,$BU$26-BJ981))^2+(BG981-OFFSET(BG981,1,0,$BU$26-BJ981))^2)))</f>
        <v>0</v>
      </c>
      <c r="BL981" s="598" t="b">
        <f t="array" aca="1" ref="BL981" ca="1">IF($BV$15,MIN(SQRT((BF981-OFFSET(BF981,-1,0,1-BJ981))^2+(BG981-OFFSET(BG981,-1,0,1-BJ981))^2)))</f>
        <v>0</v>
      </c>
      <c r="BM981" s="225" t="e">
        <f t="shared" ca="1" si="145"/>
        <v>#N/A</v>
      </c>
      <c r="BN981" s="225" t="e">
        <f t="shared" ca="1" si="146"/>
        <v>#N/A</v>
      </c>
      <c r="BO981" s="53" t="b">
        <f t="shared" ca="1" si="147"/>
        <v>0</v>
      </c>
      <c r="BP981" s="168"/>
      <c r="BQ981" s="168"/>
      <c r="BR981" s="168"/>
      <c r="BS981" s="168"/>
      <c r="BT981" s="168"/>
      <c r="BU981" s="168"/>
      <c r="BV981" s="168"/>
      <c r="BW981" s="168"/>
      <c r="BX981" s="66"/>
      <c r="BY981" s="66"/>
      <c r="BZ981" s="66"/>
      <c r="CA981" s="66"/>
      <c r="CB981" s="66"/>
      <c r="CC981" s="66"/>
      <c r="CD981" s="168"/>
      <c r="CE981" s="66"/>
      <c r="CF981" s="66"/>
      <c r="CG981" s="66"/>
      <c r="CH981" s="66"/>
      <c r="CI981" s="168"/>
      <c r="CJ981" s="617"/>
      <c r="CK981" s="168"/>
      <c r="CL981" s="168"/>
      <c r="CM981" s="76"/>
      <c r="CN981" s="76"/>
      <c r="CO981" s="168"/>
      <c r="CP981" s="608">
        <f>CP975+1</f>
        <v>163</v>
      </c>
      <c r="CQ981" s="609">
        <f>(CP981&lt;Multiplyer)*$CZ$40</f>
        <v>0</v>
      </c>
      <c r="CR981" s="618"/>
      <c r="CS981" s="618"/>
      <c r="CT981" s="618">
        <f ca="1">$CQ981*(CP983+$CZ$29)</f>
        <v>0</v>
      </c>
      <c r="CU981" s="618">
        <f ca="1">$CQ981*(CQ983+$DA$29)</f>
        <v>0</v>
      </c>
      <c r="CV981" s="618"/>
      <c r="CW981" s="619"/>
      <c r="CX981" s="168"/>
      <c r="CY981" s="168"/>
      <c r="CZ981" s="168"/>
      <c r="DA981" s="168"/>
      <c r="DB981" s="168"/>
      <c r="DC981" s="168"/>
      <c r="DD981" s="168"/>
      <c r="DE981" s="168"/>
      <c r="DF981" s="168"/>
      <c r="DG981" s="168"/>
      <c r="DH981" s="168"/>
      <c r="DI981" s="168"/>
      <c r="DJ981" s="168"/>
    </row>
    <row r="982" spans="52:114" x14ac:dyDescent="0.2">
      <c r="AZ982" s="3">
        <f ca="1">IF(ISNUMBER(BI982),((BI982&gt;Probe_Head!$CB$15)+COUNTIF(OFFSET(Pinlist!$T$1,Chart!BD982,0),"*CPW*")+(OFFSET(Pinlist!$L$1,Chart!BD982,0)="36-40")&gt;0)+0,0)</f>
        <v>0</v>
      </c>
      <c r="BA982" s="161" t="e">
        <f t="shared" ca="1" si="148"/>
        <v>#NUM!</v>
      </c>
      <c r="BB982" s="66" t="e">
        <f t="shared" ca="1" si="142"/>
        <v>#NUM!</v>
      </c>
      <c r="BC982" s="66" t="e">
        <f t="shared" ca="1" si="143"/>
        <v>#NUM!</v>
      </c>
      <c r="BD982" s="156">
        <f ca="1">IFERROR(MATCH(BE982,OFFSET(Pinlist!$A$2,BD981*(BA982=BA981),0,$BT$23,1),0)+BD981*(BA982=BA981),0)</f>
        <v>0</v>
      </c>
      <c r="BE982" s="66" t="e">
        <f t="shared" ca="1" si="144"/>
        <v>#NUM!</v>
      </c>
      <c r="BF982" s="76">
        <f ca="1">(OFFSET(Pinlist!$E$1,BD982,0)-$BR$18)*MirrorX</f>
        <v>0</v>
      </c>
      <c r="BG982" s="76">
        <f ca="1">OFFSET(Pinlist!$F$1,BD982,0)-$BS$18</f>
        <v>0</v>
      </c>
      <c r="BH982" s="439" t="e">
        <f ca="1">IF(LEFT(BE982,2)="RF",OFFSET(Pinlist!$D$1,Chart!BD982,0)&amp;"_"&amp;OFFSET(Pinlist!$G$1,Chart!BD982,0),"")</f>
        <v>#NUM!</v>
      </c>
      <c r="BI982" s="298" t="e">
        <f ca="1">IF(LEFT(BE982,2)="RF",OFFSET(Pinlist!$I$1,Chart!BD982,0))</f>
        <v>#NUM!</v>
      </c>
      <c r="BJ982" s="156">
        <f t="shared" si="149"/>
        <v>979</v>
      </c>
      <c r="BK982" s="598" t="b">
        <f t="array" aca="1" ref="BK982" ca="1">IF($BV$15,MIN(SQRT((BF982-OFFSET(BF982,1,0,$BU$26-BJ982))^2+(BG982-OFFSET(BG982,1,0,$BU$26-BJ982))^2)))</f>
        <v>0</v>
      </c>
      <c r="BL982" s="598" t="b">
        <f t="array" aca="1" ref="BL982" ca="1">IF($BV$15,MIN(SQRT((BF982-OFFSET(BF982,-1,0,1-BJ982))^2+(BG982-OFFSET(BG982,-1,0,1-BJ982))^2)))</f>
        <v>0</v>
      </c>
      <c r="BM982" s="225" t="e">
        <f t="shared" ca="1" si="145"/>
        <v>#N/A</v>
      </c>
      <c r="BN982" s="225" t="e">
        <f t="shared" ca="1" si="146"/>
        <v>#N/A</v>
      </c>
      <c r="BO982" s="53" t="b">
        <f t="shared" ca="1" si="147"/>
        <v>0</v>
      </c>
      <c r="BP982" s="168"/>
      <c r="BQ982" s="168"/>
      <c r="BR982" s="168"/>
      <c r="BS982" s="168"/>
      <c r="BT982" s="168"/>
      <c r="BU982" s="168"/>
      <c r="BV982" s="168"/>
      <c r="BW982" s="168"/>
      <c r="BX982" s="66"/>
      <c r="BY982" s="66"/>
      <c r="BZ982" s="66"/>
      <c r="CA982" s="66"/>
      <c r="CB982" s="66"/>
      <c r="CC982" s="66"/>
      <c r="CD982" s="168"/>
      <c r="CE982" s="66"/>
      <c r="CF982" s="66"/>
      <c r="CG982" s="66"/>
      <c r="CH982" s="66"/>
      <c r="CI982" s="168"/>
      <c r="CJ982" s="617"/>
      <c r="CK982" s="168"/>
      <c r="CL982" s="168"/>
      <c r="CM982" s="76"/>
      <c r="CN982" s="76"/>
      <c r="CO982" s="168"/>
      <c r="CP982" s="846" t="b">
        <f>CP981/2&lt;&gt;INT(CP981/2)</f>
        <v>1</v>
      </c>
      <c r="CQ982" s="66"/>
      <c r="CR982" s="76"/>
      <c r="CS982" s="76"/>
      <c r="CT982" s="76">
        <f ca="1">CQ981*(CT981-$BQ$5)</f>
        <v>0</v>
      </c>
      <c r="CU982" s="76">
        <f ca="1">CU981</f>
        <v>0</v>
      </c>
      <c r="CV982" s="69"/>
      <c r="CW982" s="439"/>
      <c r="CX982" s="168"/>
      <c r="CY982" s="168"/>
      <c r="CZ982" s="168"/>
      <c r="DA982" s="168"/>
      <c r="DB982" s="168"/>
      <c r="DC982" s="168"/>
      <c r="DD982" s="168"/>
      <c r="DE982" s="168"/>
      <c r="DF982" s="168"/>
      <c r="DG982" s="168"/>
      <c r="DH982" s="168"/>
      <c r="DI982" s="168"/>
      <c r="DJ982" s="168"/>
    </row>
    <row r="983" spans="52:114" x14ac:dyDescent="0.2">
      <c r="AZ983" s="3">
        <f ca="1">IF(ISNUMBER(BI983),((BI983&gt;Probe_Head!$CB$15)+COUNTIF(OFFSET(Pinlist!$T$1,Chart!BD983,0),"*CPW*")+(OFFSET(Pinlist!$L$1,Chart!BD983,0)="36-40")&gt;0)+0,0)</f>
        <v>0</v>
      </c>
      <c r="BA983" s="161" t="e">
        <f t="shared" ca="1" si="148"/>
        <v>#NUM!</v>
      </c>
      <c r="BB983" s="66" t="e">
        <f t="shared" ca="1" si="142"/>
        <v>#NUM!</v>
      </c>
      <c r="BC983" s="66" t="e">
        <f t="shared" ca="1" si="143"/>
        <v>#NUM!</v>
      </c>
      <c r="BD983" s="156">
        <f ca="1">IFERROR(MATCH(BE983,OFFSET(Pinlist!$A$2,BD982*(BA983=BA982),0,$BT$23,1),0)+BD982*(BA983=BA982),0)</f>
        <v>0</v>
      </c>
      <c r="BE983" s="66" t="e">
        <f t="shared" ca="1" si="144"/>
        <v>#NUM!</v>
      </c>
      <c r="BF983" s="76">
        <f ca="1">(OFFSET(Pinlist!$E$1,BD983,0)-$BR$18)*MirrorX</f>
        <v>0</v>
      </c>
      <c r="BG983" s="76">
        <f ca="1">OFFSET(Pinlist!$F$1,BD983,0)-$BS$18</f>
        <v>0</v>
      </c>
      <c r="BH983" s="439" t="e">
        <f ca="1">IF(LEFT(BE983,2)="RF",OFFSET(Pinlist!$D$1,Chart!BD983,0)&amp;"_"&amp;OFFSET(Pinlist!$G$1,Chart!BD983,0),"")</f>
        <v>#NUM!</v>
      </c>
      <c r="BI983" s="298" t="e">
        <f ca="1">IF(LEFT(BE983,2)="RF",OFFSET(Pinlist!$I$1,Chart!BD983,0))</f>
        <v>#NUM!</v>
      </c>
      <c r="BJ983" s="156">
        <f t="shared" si="149"/>
        <v>980</v>
      </c>
      <c r="BK983" s="598" t="b">
        <f t="array" aca="1" ref="BK983" ca="1">IF($BV$15,MIN(SQRT((BF983-OFFSET(BF983,1,0,$BU$26-BJ983))^2+(BG983-OFFSET(BG983,1,0,$BU$26-BJ983))^2)))</f>
        <v>0</v>
      </c>
      <c r="BL983" s="598" t="b">
        <f t="array" aca="1" ref="BL983" ca="1">IF($BV$15,MIN(SQRT((BF983-OFFSET(BF983,-1,0,1-BJ983))^2+(BG983-OFFSET(BG983,-1,0,1-BJ983))^2)))</f>
        <v>0</v>
      </c>
      <c r="BM983" s="225" t="e">
        <f t="shared" ca="1" si="145"/>
        <v>#N/A</v>
      </c>
      <c r="BN983" s="225" t="e">
        <f t="shared" ca="1" si="146"/>
        <v>#N/A</v>
      </c>
      <c r="BO983" s="53" t="b">
        <f t="shared" ca="1" si="147"/>
        <v>0</v>
      </c>
      <c r="BP983" s="168"/>
      <c r="BQ983" s="168"/>
      <c r="BR983" s="168"/>
      <c r="BS983" s="168"/>
      <c r="BT983" s="168"/>
      <c r="BU983" s="168"/>
      <c r="BV983" s="168"/>
      <c r="BW983" s="168"/>
      <c r="BX983" s="66"/>
      <c r="BY983" s="66"/>
      <c r="BZ983" s="66"/>
      <c r="CA983" s="66"/>
      <c r="CB983" s="66"/>
      <c r="CC983" s="66"/>
      <c r="CD983" s="168"/>
      <c r="CE983" s="66"/>
      <c r="CF983" s="66"/>
      <c r="CG983" s="66"/>
      <c r="CH983" s="66"/>
      <c r="CI983" s="168"/>
      <c r="CJ983" s="617"/>
      <c r="CK983" s="168"/>
      <c r="CL983" s="168"/>
      <c r="CM983" s="76"/>
      <c r="CN983" s="76"/>
      <c r="CO983" s="168"/>
      <c r="CP983" s="610">
        <f>IF($BS$70,(CP981*$CZ$26)+(CP982*$CZ$27)*$CQ$9,CP984*$CZ$26)*MirrorX</f>
        <v>0</v>
      </c>
      <c r="CQ983" s="611">
        <f>IF($BS$70,(CP981*$DA$26)+(CP982*$DA$27)*$CQ$9,CQ984*$DA$26)</f>
        <v>0</v>
      </c>
      <c r="CR983" s="76"/>
      <c r="CS983" s="76"/>
      <c r="CT983" s="76">
        <f ca="1">CT982</f>
        <v>0</v>
      </c>
      <c r="CU983" s="76">
        <f ca="1">CQ981*(CU982-$BR$5)</f>
        <v>0</v>
      </c>
      <c r="CV983" s="69"/>
      <c r="CW983" s="439"/>
      <c r="CX983" s="168"/>
      <c r="CY983" s="168"/>
      <c r="CZ983" s="168"/>
      <c r="DA983" s="168"/>
      <c r="DB983" s="168"/>
      <c r="DC983" s="168"/>
      <c r="DD983" s="168"/>
      <c r="DE983" s="168"/>
      <c r="DF983" s="168"/>
      <c r="DG983" s="168"/>
      <c r="DH983" s="168"/>
      <c r="DI983" s="168"/>
      <c r="DJ983" s="168"/>
    </row>
    <row r="984" spans="52:114" x14ac:dyDescent="0.2">
      <c r="AZ984" s="3">
        <f ca="1">IF(ISNUMBER(BI984),((BI984&gt;Probe_Head!$CB$15)+COUNTIF(OFFSET(Pinlist!$T$1,Chart!BD984,0),"*CPW*")+(OFFSET(Pinlist!$L$1,Chart!BD984,0)="36-40")&gt;0)+0,0)</f>
        <v>0</v>
      </c>
      <c r="BA984" s="161" t="e">
        <f t="shared" ca="1" si="148"/>
        <v>#NUM!</v>
      </c>
      <c r="BB984" s="66" t="e">
        <f t="shared" ca="1" si="142"/>
        <v>#NUM!</v>
      </c>
      <c r="BC984" s="66" t="e">
        <f t="shared" ca="1" si="143"/>
        <v>#NUM!</v>
      </c>
      <c r="BD984" s="156">
        <f ca="1">IFERROR(MATCH(BE984,OFFSET(Pinlist!$A$2,BD983*(BA984=BA983),0,$BT$23,1),0)+BD983*(BA984=BA983),0)</f>
        <v>0</v>
      </c>
      <c r="BE984" s="66" t="e">
        <f t="shared" ca="1" si="144"/>
        <v>#NUM!</v>
      </c>
      <c r="BF984" s="76">
        <f ca="1">(OFFSET(Pinlist!$E$1,BD984,0)-$BR$18)*MirrorX</f>
        <v>0</v>
      </c>
      <c r="BG984" s="76">
        <f ca="1">OFFSET(Pinlist!$F$1,BD984,0)-$BS$18</f>
        <v>0</v>
      </c>
      <c r="BH984" s="439" t="e">
        <f ca="1">IF(LEFT(BE984,2)="RF",OFFSET(Pinlist!$D$1,Chart!BD984,0)&amp;"_"&amp;OFFSET(Pinlist!$G$1,Chart!BD984,0),"")</f>
        <v>#NUM!</v>
      </c>
      <c r="BI984" s="298" t="e">
        <f ca="1">IF(LEFT(BE984,2)="RF",OFFSET(Pinlist!$I$1,Chart!BD984,0))</f>
        <v>#NUM!</v>
      </c>
      <c r="BJ984" s="156">
        <f t="shared" si="149"/>
        <v>981</v>
      </c>
      <c r="BK984" s="598" t="b">
        <f t="array" aca="1" ref="BK984" ca="1">IF($BV$15,MIN(SQRT((BF984-OFFSET(BF984,1,0,$BU$26-BJ984))^2+(BG984-OFFSET(BG984,1,0,$BU$26-BJ984))^2)))</f>
        <v>0</v>
      </c>
      <c r="BL984" s="598" t="b">
        <f t="array" aca="1" ref="BL984" ca="1">IF($BV$15,MIN(SQRT((BF984-OFFSET(BF984,-1,0,1-BJ984))^2+(BG984-OFFSET(BG984,-1,0,1-BJ984))^2)))</f>
        <v>0</v>
      </c>
      <c r="BM984" s="225" t="e">
        <f t="shared" ca="1" si="145"/>
        <v>#N/A</v>
      </c>
      <c r="BN984" s="225" t="e">
        <f t="shared" ca="1" si="146"/>
        <v>#N/A</v>
      </c>
      <c r="BO984" s="53" t="b">
        <f t="shared" ca="1" si="147"/>
        <v>0</v>
      </c>
      <c r="BP984" s="168"/>
      <c r="BQ984" s="168"/>
      <c r="BR984" s="168"/>
      <c r="BS984" s="168"/>
      <c r="BT984" s="168"/>
      <c r="BU984" s="168"/>
      <c r="BV984" s="168"/>
      <c r="BW984" s="168"/>
      <c r="BX984" s="66"/>
      <c r="BY984" s="66"/>
      <c r="BZ984" s="66"/>
      <c r="CA984" s="66"/>
      <c r="CB984" s="66"/>
      <c r="CC984" s="66"/>
      <c r="CD984" s="168"/>
      <c r="CE984" s="66"/>
      <c r="CF984" s="66"/>
      <c r="CG984" s="66"/>
      <c r="CH984" s="66"/>
      <c r="CI984" s="168"/>
      <c r="CJ984" s="617"/>
      <c r="CK984" s="168"/>
      <c r="CL984" s="168"/>
      <c r="CM984" s="76"/>
      <c r="CN984" s="76"/>
      <c r="CO984" s="168"/>
      <c r="CP984" s="614">
        <f>IF(CP978+1=ABS($R$47),0,CP978+1)</f>
        <v>1</v>
      </c>
      <c r="CQ984" s="615">
        <f>IF(CP978+1=ABS($R$47),CQ978+1,CQ978)</f>
        <v>81</v>
      </c>
      <c r="CR984" s="76"/>
      <c r="CS984" s="76"/>
      <c r="CT984" s="76">
        <f ca="1">CT981</f>
        <v>0</v>
      </c>
      <c r="CU984" s="76">
        <f ca="1">CU983</f>
        <v>0</v>
      </c>
      <c r="CV984" s="69"/>
      <c r="CW984" s="439"/>
      <c r="CX984" s="168"/>
      <c r="CY984" s="168"/>
      <c r="CZ984" s="168"/>
      <c r="DA984" s="168"/>
      <c r="DB984" s="168"/>
      <c r="DC984" s="168"/>
      <c r="DD984" s="168"/>
      <c r="DE984" s="168"/>
      <c r="DF984" s="168"/>
      <c r="DG984" s="168"/>
      <c r="DH984" s="168"/>
      <c r="DI984" s="168"/>
      <c r="DJ984" s="168"/>
    </row>
    <row r="985" spans="52:114" x14ac:dyDescent="0.2">
      <c r="AZ985" s="3">
        <f ca="1">IF(ISNUMBER(BI985),((BI985&gt;Probe_Head!$CB$15)+COUNTIF(OFFSET(Pinlist!$T$1,Chart!BD985,0),"*CPW*")+(OFFSET(Pinlist!$L$1,Chart!BD985,0)="36-40")&gt;0)+0,0)</f>
        <v>0</v>
      </c>
      <c r="BA985" s="161" t="e">
        <f t="shared" ca="1" si="148"/>
        <v>#NUM!</v>
      </c>
      <c r="BB985" s="66" t="e">
        <f t="shared" ca="1" si="142"/>
        <v>#NUM!</v>
      </c>
      <c r="BC985" s="66" t="e">
        <f t="shared" ca="1" si="143"/>
        <v>#NUM!</v>
      </c>
      <c r="BD985" s="156">
        <f ca="1">IFERROR(MATCH(BE985,OFFSET(Pinlist!$A$2,BD984*(BA985=BA984),0,$BT$23,1),0)+BD984*(BA985=BA984),0)</f>
        <v>0</v>
      </c>
      <c r="BE985" s="66" t="e">
        <f t="shared" ca="1" si="144"/>
        <v>#NUM!</v>
      </c>
      <c r="BF985" s="76">
        <f ca="1">(OFFSET(Pinlist!$E$1,BD985,0)-$BR$18)*MirrorX</f>
        <v>0</v>
      </c>
      <c r="BG985" s="76">
        <f ca="1">OFFSET(Pinlist!$F$1,BD985,0)-$BS$18</f>
        <v>0</v>
      </c>
      <c r="BH985" s="439" t="e">
        <f ca="1">IF(LEFT(BE985,2)="RF",OFFSET(Pinlist!$D$1,Chart!BD985,0)&amp;"_"&amp;OFFSET(Pinlist!$G$1,Chart!BD985,0),"")</f>
        <v>#NUM!</v>
      </c>
      <c r="BI985" s="298" t="e">
        <f ca="1">IF(LEFT(BE985,2)="RF",OFFSET(Pinlist!$I$1,Chart!BD985,0))</f>
        <v>#NUM!</v>
      </c>
      <c r="BJ985" s="156">
        <f t="shared" si="149"/>
        <v>982</v>
      </c>
      <c r="BK985" s="598" t="b">
        <f t="array" aca="1" ref="BK985" ca="1">IF($BV$15,MIN(SQRT((BF985-OFFSET(BF985,1,0,$BU$26-BJ985))^2+(BG985-OFFSET(BG985,1,0,$BU$26-BJ985))^2)))</f>
        <v>0</v>
      </c>
      <c r="BL985" s="598" t="b">
        <f t="array" aca="1" ref="BL985" ca="1">IF($BV$15,MIN(SQRT((BF985-OFFSET(BF985,-1,0,1-BJ985))^2+(BG985-OFFSET(BG985,-1,0,1-BJ985))^2)))</f>
        <v>0</v>
      </c>
      <c r="BM985" s="225" t="e">
        <f t="shared" ca="1" si="145"/>
        <v>#N/A</v>
      </c>
      <c r="BN985" s="225" t="e">
        <f t="shared" ca="1" si="146"/>
        <v>#N/A</v>
      </c>
      <c r="BO985" s="53" t="b">
        <f t="shared" ca="1" si="147"/>
        <v>0</v>
      </c>
      <c r="BP985" s="168"/>
      <c r="BQ985" s="168"/>
      <c r="BR985" s="168"/>
      <c r="BS985" s="168"/>
      <c r="BT985" s="168"/>
      <c r="BU985" s="168"/>
      <c r="BV985" s="168"/>
      <c r="BW985" s="168"/>
      <c r="BX985" s="66"/>
      <c r="BY985" s="66"/>
      <c r="BZ985" s="66"/>
      <c r="CA985" s="66"/>
      <c r="CB985" s="66"/>
      <c r="CC985" s="66"/>
      <c r="CD985" s="168"/>
      <c r="CE985" s="66"/>
      <c r="CF985" s="66"/>
      <c r="CG985" s="66"/>
      <c r="CH985" s="66"/>
      <c r="CI985" s="168"/>
      <c r="CJ985" s="617"/>
      <c r="CK985" s="168"/>
      <c r="CL985" s="168"/>
      <c r="CM985" s="76"/>
      <c r="CN985" s="76"/>
      <c r="CO985" s="168"/>
      <c r="CP985" s="161"/>
      <c r="CQ985" s="66"/>
      <c r="CR985" s="76"/>
      <c r="CS985" s="76"/>
      <c r="CT985" s="76">
        <f ca="1">CT981</f>
        <v>0</v>
      </c>
      <c r="CU985" s="76">
        <f ca="1">CU981</f>
        <v>0</v>
      </c>
      <c r="CV985" s="69"/>
      <c r="CW985" s="439"/>
      <c r="CX985" s="168"/>
      <c r="CY985" s="168"/>
      <c r="CZ985" s="168"/>
      <c r="DA985" s="168"/>
      <c r="DB985" s="168"/>
      <c r="DC985" s="168"/>
      <c r="DD985" s="168"/>
      <c r="DE985" s="168"/>
      <c r="DF985" s="168"/>
      <c r="DG985" s="168"/>
      <c r="DH985" s="168"/>
      <c r="DI985" s="168"/>
      <c r="DJ985" s="168"/>
    </row>
    <row r="986" spans="52:114" x14ac:dyDescent="0.2">
      <c r="AZ986" s="3">
        <f ca="1">IF(ISNUMBER(BI986),((BI986&gt;Probe_Head!$CB$15)+COUNTIF(OFFSET(Pinlist!$T$1,Chart!BD986,0),"*CPW*")+(OFFSET(Pinlist!$L$1,Chart!BD986,0)="36-40")&gt;0)+0,0)</f>
        <v>0</v>
      </c>
      <c r="BA986" s="161" t="e">
        <f t="shared" ca="1" si="148"/>
        <v>#NUM!</v>
      </c>
      <c r="BB986" s="66" t="e">
        <f t="shared" ca="1" si="142"/>
        <v>#NUM!</v>
      </c>
      <c r="BC986" s="66" t="e">
        <f t="shared" ca="1" si="143"/>
        <v>#NUM!</v>
      </c>
      <c r="BD986" s="156">
        <f ca="1">IFERROR(MATCH(BE986,OFFSET(Pinlist!$A$2,BD985*(BA986=BA985),0,$BT$23,1),0)+BD985*(BA986=BA985),0)</f>
        <v>0</v>
      </c>
      <c r="BE986" s="66" t="e">
        <f t="shared" ca="1" si="144"/>
        <v>#NUM!</v>
      </c>
      <c r="BF986" s="76">
        <f ca="1">(OFFSET(Pinlist!$E$1,BD986,0)-$BR$18)*MirrorX</f>
        <v>0</v>
      </c>
      <c r="BG986" s="76">
        <f ca="1">OFFSET(Pinlist!$F$1,BD986,0)-$BS$18</f>
        <v>0</v>
      </c>
      <c r="BH986" s="439" t="e">
        <f ca="1">IF(LEFT(BE986,2)="RF",OFFSET(Pinlist!$D$1,Chart!BD986,0)&amp;"_"&amp;OFFSET(Pinlist!$G$1,Chart!BD986,0),"")</f>
        <v>#NUM!</v>
      </c>
      <c r="BI986" s="298" t="e">
        <f ca="1">IF(LEFT(BE986,2)="RF",OFFSET(Pinlist!$I$1,Chart!BD986,0))</f>
        <v>#NUM!</v>
      </c>
      <c r="BJ986" s="156">
        <f t="shared" si="149"/>
        <v>983</v>
      </c>
      <c r="BK986" s="598" t="b">
        <f t="array" aca="1" ref="BK986" ca="1">IF($BV$15,MIN(SQRT((BF986-OFFSET(BF986,1,0,$BU$26-BJ986))^2+(BG986-OFFSET(BG986,1,0,$BU$26-BJ986))^2)))</f>
        <v>0</v>
      </c>
      <c r="BL986" s="598" t="b">
        <f t="array" aca="1" ref="BL986" ca="1">IF($BV$15,MIN(SQRT((BF986-OFFSET(BF986,-1,0,1-BJ986))^2+(BG986-OFFSET(BG986,-1,0,1-BJ986))^2)))</f>
        <v>0</v>
      </c>
      <c r="BM986" s="225" t="e">
        <f t="shared" ca="1" si="145"/>
        <v>#N/A</v>
      </c>
      <c r="BN986" s="225" t="e">
        <f t="shared" ca="1" si="146"/>
        <v>#N/A</v>
      </c>
      <c r="BO986" s="53" t="b">
        <f t="shared" ca="1" si="147"/>
        <v>0</v>
      </c>
      <c r="BP986" s="168"/>
      <c r="BQ986" s="168"/>
      <c r="BR986" s="168"/>
      <c r="BS986" s="168"/>
      <c r="BT986" s="168"/>
      <c r="BU986" s="168"/>
      <c r="BV986" s="168"/>
      <c r="BW986" s="168"/>
      <c r="BX986" s="66"/>
      <c r="BY986" s="66"/>
      <c r="BZ986" s="66"/>
      <c r="CA986" s="66"/>
      <c r="CB986" s="66"/>
      <c r="CC986" s="66"/>
      <c r="CD986" s="168"/>
      <c r="CE986" s="66"/>
      <c r="CF986" s="66"/>
      <c r="CG986" s="66"/>
      <c r="CH986" s="66"/>
      <c r="CI986" s="168"/>
      <c r="CJ986" s="617"/>
      <c r="CK986" s="168"/>
      <c r="CL986" s="168"/>
      <c r="CM986" s="76"/>
      <c r="CN986" s="76"/>
      <c r="CO986" s="168"/>
      <c r="CX986" s="168"/>
      <c r="CY986" s="168"/>
      <c r="CZ986" s="168"/>
      <c r="DA986" s="168"/>
      <c r="DB986" s="168"/>
      <c r="DC986" s="168"/>
      <c r="DD986" s="168"/>
      <c r="DE986" s="168"/>
      <c r="DF986" s="168"/>
      <c r="DG986" s="168"/>
      <c r="DH986" s="168"/>
      <c r="DI986" s="168"/>
      <c r="DJ986" s="168"/>
    </row>
    <row r="987" spans="52:114" x14ac:dyDescent="0.2">
      <c r="AZ987" s="3">
        <f ca="1">IF(ISNUMBER(BI987),((BI987&gt;Probe_Head!$CB$15)+COUNTIF(OFFSET(Pinlist!$T$1,Chart!BD987,0),"*CPW*")+(OFFSET(Pinlist!$L$1,Chart!BD987,0)="36-40")&gt;0)+0,0)</f>
        <v>0</v>
      </c>
      <c r="BA987" s="161" t="e">
        <f t="shared" ca="1" si="148"/>
        <v>#NUM!</v>
      </c>
      <c r="BB987" s="66" t="e">
        <f t="shared" ca="1" si="142"/>
        <v>#NUM!</v>
      </c>
      <c r="BC987" s="66" t="e">
        <f t="shared" ca="1" si="143"/>
        <v>#NUM!</v>
      </c>
      <c r="BD987" s="156">
        <f ca="1">IFERROR(MATCH(BE987,OFFSET(Pinlist!$A$2,BD986*(BA987=BA986),0,$BT$23,1),0)+BD986*(BA987=BA986),0)</f>
        <v>0</v>
      </c>
      <c r="BE987" s="66" t="e">
        <f t="shared" ca="1" si="144"/>
        <v>#NUM!</v>
      </c>
      <c r="BF987" s="76">
        <f ca="1">(OFFSET(Pinlist!$E$1,BD987,0)-$BR$18)*MirrorX</f>
        <v>0</v>
      </c>
      <c r="BG987" s="76">
        <f ca="1">OFFSET(Pinlist!$F$1,BD987,0)-$BS$18</f>
        <v>0</v>
      </c>
      <c r="BH987" s="439" t="e">
        <f ca="1">IF(LEFT(BE987,2)="RF",OFFSET(Pinlist!$D$1,Chart!BD987,0)&amp;"_"&amp;OFFSET(Pinlist!$G$1,Chart!BD987,0),"")</f>
        <v>#NUM!</v>
      </c>
      <c r="BI987" s="298" t="e">
        <f ca="1">IF(LEFT(BE987,2)="RF",OFFSET(Pinlist!$I$1,Chart!BD987,0))</f>
        <v>#NUM!</v>
      </c>
      <c r="BJ987" s="156">
        <f t="shared" si="149"/>
        <v>984</v>
      </c>
      <c r="BK987" s="598" t="b">
        <f t="array" aca="1" ref="BK987" ca="1">IF($BV$15,MIN(SQRT((BF987-OFFSET(BF987,1,0,$BU$26-BJ987))^2+(BG987-OFFSET(BG987,1,0,$BU$26-BJ987))^2)))</f>
        <v>0</v>
      </c>
      <c r="BL987" s="598" t="b">
        <f t="array" aca="1" ref="BL987" ca="1">IF($BV$15,MIN(SQRT((BF987-OFFSET(BF987,-1,0,1-BJ987))^2+(BG987-OFFSET(BG987,-1,0,1-BJ987))^2)))</f>
        <v>0</v>
      </c>
      <c r="BM987" s="225" t="e">
        <f t="shared" ca="1" si="145"/>
        <v>#N/A</v>
      </c>
      <c r="BN987" s="225" t="e">
        <f t="shared" ca="1" si="146"/>
        <v>#N/A</v>
      </c>
      <c r="BO987" s="53" t="b">
        <f t="shared" ca="1" si="147"/>
        <v>0</v>
      </c>
      <c r="BP987" s="168"/>
      <c r="BQ987" s="168"/>
      <c r="BR987" s="168"/>
      <c r="BS987" s="168"/>
      <c r="BT987" s="168"/>
      <c r="BU987" s="168"/>
      <c r="BV987" s="168"/>
      <c r="BW987" s="168"/>
      <c r="BX987" s="66"/>
      <c r="BY987" s="66"/>
      <c r="BZ987" s="66"/>
      <c r="CA987" s="66"/>
      <c r="CB987" s="66"/>
      <c r="CC987" s="66"/>
      <c r="CD987" s="168"/>
      <c r="CE987" s="66"/>
      <c r="CF987" s="66"/>
      <c r="CG987" s="66"/>
      <c r="CH987" s="66"/>
      <c r="CI987" s="168"/>
      <c r="CJ987" s="617"/>
      <c r="CK987" s="168"/>
      <c r="CL987" s="168"/>
      <c r="CM987" s="76"/>
      <c r="CN987" s="76"/>
      <c r="CO987" s="168"/>
      <c r="CP987" s="608">
        <f>CP981+1</f>
        <v>164</v>
      </c>
      <c r="CQ987" s="609">
        <f>(CP987&lt;Multiplyer)*$CZ$40</f>
        <v>0</v>
      </c>
      <c r="CR987" s="618"/>
      <c r="CS987" s="618"/>
      <c r="CT987" s="618">
        <f ca="1">$CQ987*(CP989+$CZ$29)</f>
        <v>0</v>
      </c>
      <c r="CU987" s="618">
        <f ca="1">$CQ987*(CQ989+$DA$29)</f>
        <v>0</v>
      </c>
      <c r="CV987" s="618"/>
      <c r="CW987" s="619"/>
      <c r="CX987" s="168"/>
      <c r="CY987" s="168"/>
      <c r="CZ987" s="168"/>
      <c r="DA987" s="168"/>
      <c r="DB987" s="168"/>
      <c r="DC987" s="168"/>
      <c r="DD987" s="168"/>
      <c r="DE987" s="168"/>
      <c r="DF987" s="168"/>
      <c r="DG987" s="168"/>
      <c r="DH987" s="168"/>
      <c r="DI987" s="168"/>
      <c r="DJ987" s="168"/>
    </row>
    <row r="988" spans="52:114" x14ac:dyDescent="0.2">
      <c r="AZ988" s="3">
        <f ca="1">IF(ISNUMBER(BI988),((BI988&gt;Probe_Head!$CB$15)+COUNTIF(OFFSET(Pinlist!$T$1,Chart!BD988,0),"*CPW*")+(OFFSET(Pinlist!$L$1,Chart!BD988,0)="36-40")&gt;0)+0,0)</f>
        <v>0</v>
      </c>
      <c r="BA988" s="161" t="e">
        <f t="shared" ca="1" si="148"/>
        <v>#NUM!</v>
      </c>
      <c r="BB988" s="66" t="e">
        <f t="shared" ca="1" si="142"/>
        <v>#NUM!</v>
      </c>
      <c r="BC988" s="66" t="e">
        <f t="shared" ca="1" si="143"/>
        <v>#NUM!</v>
      </c>
      <c r="BD988" s="156">
        <f ca="1">IFERROR(MATCH(BE988,OFFSET(Pinlist!$A$2,BD987*(BA988=BA987),0,$BT$23,1),0)+BD987*(BA988=BA987),0)</f>
        <v>0</v>
      </c>
      <c r="BE988" s="66" t="e">
        <f t="shared" ca="1" si="144"/>
        <v>#NUM!</v>
      </c>
      <c r="BF988" s="76">
        <f ca="1">(OFFSET(Pinlist!$E$1,BD988,0)-$BR$18)*MirrorX</f>
        <v>0</v>
      </c>
      <c r="BG988" s="76">
        <f ca="1">OFFSET(Pinlist!$F$1,BD988,0)-$BS$18</f>
        <v>0</v>
      </c>
      <c r="BH988" s="439" t="e">
        <f ca="1">IF(LEFT(BE988,2)="RF",OFFSET(Pinlist!$D$1,Chart!BD988,0)&amp;"_"&amp;OFFSET(Pinlist!$G$1,Chart!BD988,0),"")</f>
        <v>#NUM!</v>
      </c>
      <c r="BI988" s="298" t="e">
        <f ca="1">IF(LEFT(BE988,2)="RF",OFFSET(Pinlist!$I$1,Chart!BD988,0))</f>
        <v>#NUM!</v>
      </c>
      <c r="BJ988" s="156">
        <f t="shared" si="149"/>
        <v>985</v>
      </c>
      <c r="BK988" s="598" t="b">
        <f t="array" aca="1" ref="BK988" ca="1">IF($BV$15,MIN(SQRT((BF988-OFFSET(BF988,1,0,$BU$26-BJ988))^2+(BG988-OFFSET(BG988,1,0,$BU$26-BJ988))^2)))</f>
        <v>0</v>
      </c>
      <c r="BL988" s="598" t="b">
        <f t="array" aca="1" ref="BL988" ca="1">IF($BV$15,MIN(SQRT((BF988-OFFSET(BF988,-1,0,1-BJ988))^2+(BG988-OFFSET(BG988,-1,0,1-BJ988))^2)))</f>
        <v>0</v>
      </c>
      <c r="BM988" s="225" t="e">
        <f t="shared" ca="1" si="145"/>
        <v>#N/A</v>
      </c>
      <c r="BN988" s="225" t="e">
        <f t="shared" ca="1" si="146"/>
        <v>#N/A</v>
      </c>
      <c r="BO988" s="53" t="b">
        <f t="shared" ca="1" si="147"/>
        <v>0</v>
      </c>
      <c r="BP988" s="168"/>
      <c r="BQ988" s="168"/>
      <c r="BR988" s="168"/>
      <c r="BS988" s="168"/>
      <c r="BT988" s="168"/>
      <c r="BU988" s="168"/>
      <c r="BV988" s="168"/>
      <c r="BW988" s="168"/>
      <c r="BX988" s="66"/>
      <c r="BY988" s="66"/>
      <c r="BZ988" s="66"/>
      <c r="CA988" s="66"/>
      <c r="CB988" s="66"/>
      <c r="CC988" s="66"/>
      <c r="CD988" s="168"/>
      <c r="CE988" s="66"/>
      <c r="CF988" s="66"/>
      <c r="CG988" s="66"/>
      <c r="CH988" s="66"/>
      <c r="CI988" s="168"/>
      <c r="CJ988" s="617"/>
      <c r="CK988" s="168"/>
      <c r="CL988" s="168"/>
      <c r="CM988" s="76"/>
      <c r="CN988" s="76"/>
      <c r="CO988" s="168"/>
      <c r="CP988" s="846" t="b">
        <f>CP987/2&lt;&gt;INT(CP987/2)</f>
        <v>0</v>
      </c>
      <c r="CQ988" s="66"/>
      <c r="CR988" s="76"/>
      <c r="CS988" s="76"/>
      <c r="CT988" s="76">
        <f ca="1">CQ987*(CT987-$BQ$5)</f>
        <v>0</v>
      </c>
      <c r="CU988" s="76">
        <f ca="1">CU987</f>
        <v>0</v>
      </c>
      <c r="CV988" s="69"/>
      <c r="CW988" s="480"/>
      <c r="CX988" s="168"/>
      <c r="CY988" s="168"/>
      <c r="CZ988" s="168"/>
      <c r="DA988" s="168"/>
      <c r="DB988" s="168"/>
      <c r="DC988" s="168"/>
      <c r="DD988" s="168"/>
      <c r="DE988" s="168"/>
      <c r="DF988" s="168"/>
      <c r="DG988" s="168"/>
      <c r="DH988" s="168"/>
      <c r="DI988" s="168"/>
      <c r="DJ988" s="168"/>
    </row>
    <row r="989" spans="52:114" x14ac:dyDescent="0.2">
      <c r="AZ989" s="3">
        <f ca="1">IF(ISNUMBER(BI989),((BI989&gt;Probe_Head!$CB$15)+COUNTIF(OFFSET(Pinlist!$T$1,Chart!BD989,0),"*CPW*")+(OFFSET(Pinlist!$L$1,Chart!BD989,0)="36-40")&gt;0)+0,0)</f>
        <v>0</v>
      </c>
      <c r="BA989" s="161" t="e">
        <f t="shared" ca="1" si="148"/>
        <v>#NUM!</v>
      </c>
      <c r="BB989" s="66" t="e">
        <f t="shared" ca="1" si="142"/>
        <v>#NUM!</v>
      </c>
      <c r="BC989" s="66" t="e">
        <f t="shared" ca="1" si="143"/>
        <v>#NUM!</v>
      </c>
      <c r="BD989" s="156">
        <f ca="1">IFERROR(MATCH(BE989,OFFSET(Pinlist!$A$2,BD988*(BA989=BA988),0,$BT$23,1),0)+BD988*(BA989=BA988),0)</f>
        <v>0</v>
      </c>
      <c r="BE989" s="66" t="e">
        <f t="shared" ca="1" si="144"/>
        <v>#NUM!</v>
      </c>
      <c r="BF989" s="76">
        <f ca="1">(OFFSET(Pinlist!$E$1,BD989,0)-$BR$18)*MirrorX</f>
        <v>0</v>
      </c>
      <c r="BG989" s="76">
        <f ca="1">OFFSET(Pinlist!$F$1,BD989,0)-$BS$18</f>
        <v>0</v>
      </c>
      <c r="BH989" s="439" t="e">
        <f ca="1">IF(LEFT(BE989,2)="RF",OFFSET(Pinlist!$D$1,Chart!BD989,0)&amp;"_"&amp;OFFSET(Pinlist!$G$1,Chart!BD989,0),"")</f>
        <v>#NUM!</v>
      </c>
      <c r="BI989" s="298" t="e">
        <f ca="1">IF(LEFT(BE989,2)="RF",OFFSET(Pinlist!$I$1,Chart!BD989,0))</f>
        <v>#NUM!</v>
      </c>
      <c r="BJ989" s="156">
        <f t="shared" si="149"/>
        <v>986</v>
      </c>
      <c r="BK989" s="598" t="b">
        <f t="array" aca="1" ref="BK989" ca="1">IF($BV$15,MIN(SQRT((BF989-OFFSET(BF989,1,0,$BU$26-BJ989))^2+(BG989-OFFSET(BG989,1,0,$BU$26-BJ989))^2)))</f>
        <v>0</v>
      </c>
      <c r="BL989" s="598" t="b">
        <f t="array" aca="1" ref="BL989" ca="1">IF($BV$15,MIN(SQRT((BF989-OFFSET(BF989,-1,0,1-BJ989))^2+(BG989-OFFSET(BG989,-1,0,1-BJ989))^2)))</f>
        <v>0</v>
      </c>
      <c r="BM989" s="225" t="e">
        <f t="shared" ca="1" si="145"/>
        <v>#N/A</v>
      </c>
      <c r="BN989" s="225" t="e">
        <f t="shared" ca="1" si="146"/>
        <v>#N/A</v>
      </c>
      <c r="BO989" s="53" t="b">
        <f t="shared" ca="1" si="147"/>
        <v>0</v>
      </c>
      <c r="BP989" s="168"/>
      <c r="BQ989" s="168"/>
      <c r="BR989" s="168"/>
      <c r="BS989" s="168"/>
      <c r="BT989" s="168"/>
      <c r="BU989" s="168"/>
      <c r="BV989" s="168"/>
      <c r="BW989" s="168"/>
      <c r="BX989" s="66"/>
      <c r="BY989" s="66"/>
      <c r="BZ989" s="66"/>
      <c r="CA989" s="66"/>
      <c r="CB989" s="66"/>
      <c r="CC989" s="66"/>
      <c r="CD989" s="168"/>
      <c r="CE989" s="66"/>
      <c r="CF989" s="66"/>
      <c r="CG989" s="66"/>
      <c r="CH989" s="66"/>
      <c r="CI989" s="168"/>
      <c r="CJ989" s="617"/>
      <c r="CK989" s="168"/>
      <c r="CL989" s="168"/>
      <c r="CM989" s="76"/>
      <c r="CN989" s="76"/>
      <c r="CO989" s="168"/>
      <c r="CP989" s="610">
        <f>IF($BS$70,(CP987*$CZ$26)+(CP988*$CZ$27)*$CQ$9,CP990*$CZ$26)*MirrorX</f>
        <v>0</v>
      </c>
      <c r="CQ989" s="611">
        <f>IF($BS$70,(CP987*$DA$26)+(CP988*$DA$27)*$CQ$9,CQ990*$DA$26)</f>
        <v>0</v>
      </c>
      <c r="CR989" s="76"/>
      <c r="CS989" s="76"/>
      <c r="CT989" s="76">
        <f ca="1">CT988</f>
        <v>0</v>
      </c>
      <c r="CU989" s="76">
        <f ca="1">CQ987*(CU988-$BR$5)</f>
        <v>0</v>
      </c>
      <c r="CV989" s="69"/>
      <c r="CW989" s="480"/>
      <c r="CX989" s="168"/>
      <c r="CY989" s="168"/>
      <c r="CZ989" s="168"/>
      <c r="DA989" s="168"/>
      <c r="DB989" s="168"/>
      <c r="DC989" s="168"/>
      <c r="DD989" s="168"/>
      <c r="DE989" s="168"/>
      <c r="DF989" s="168"/>
      <c r="DG989" s="168"/>
      <c r="DH989" s="168"/>
      <c r="DI989" s="168"/>
      <c r="DJ989" s="168"/>
    </row>
    <row r="990" spans="52:114" x14ac:dyDescent="0.2">
      <c r="AZ990" s="3">
        <f ca="1">IF(ISNUMBER(BI990),((BI990&gt;Probe_Head!$CB$15)+COUNTIF(OFFSET(Pinlist!$T$1,Chart!BD990,0),"*CPW*")+(OFFSET(Pinlist!$L$1,Chart!BD990,0)="36-40")&gt;0)+0,0)</f>
        <v>0</v>
      </c>
      <c r="BA990" s="161" t="e">
        <f t="shared" ca="1" si="148"/>
        <v>#NUM!</v>
      </c>
      <c r="BB990" s="66" t="e">
        <f t="shared" ca="1" si="142"/>
        <v>#NUM!</v>
      </c>
      <c r="BC990" s="66" t="e">
        <f t="shared" ca="1" si="143"/>
        <v>#NUM!</v>
      </c>
      <c r="BD990" s="156">
        <f ca="1">IFERROR(MATCH(BE990,OFFSET(Pinlist!$A$2,BD989*(BA990=BA989),0,$BT$23,1),0)+BD989*(BA990=BA989),0)</f>
        <v>0</v>
      </c>
      <c r="BE990" s="66" t="e">
        <f t="shared" ca="1" si="144"/>
        <v>#NUM!</v>
      </c>
      <c r="BF990" s="76">
        <f ca="1">(OFFSET(Pinlist!$E$1,BD990,0)-$BR$18)*MirrorX</f>
        <v>0</v>
      </c>
      <c r="BG990" s="76">
        <f ca="1">OFFSET(Pinlist!$F$1,BD990,0)-$BS$18</f>
        <v>0</v>
      </c>
      <c r="BH990" s="439" t="e">
        <f ca="1">IF(LEFT(BE990,2)="RF",OFFSET(Pinlist!$D$1,Chart!BD990,0)&amp;"_"&amp;OFFSET(Pinlist!$G$1,Chart!BD990,0),"")</f>
        <v>#NUM!</v>
      </c>
      <c r="BI990" s="298" t="e">
        <f ca="1">IF(LEFT(BE990,2)="RF",OFFSET(Pinlist!$I$1,Chart!BD990,0))</f>
        <v>#NUM!</v>
      </c>
      <c r="BJ990" s="156">
        <f t="shared" si="149"/>
        <v>987</v>
      </c>
      <c r="BK990" s="598" t="b">
        <f t="array" aca="1" ref="BK990" ca="1">IF($BV$15,MIN(SQRT((BF990-OFFSET(BF990,1,0,$BU$26-BJ990))^2+(BG990-OFFSET(BG990,1,0,$BU$26-BJ990))^2)))</f>
        <v>0</v>
      </c>
      <c r="BL990" s="598" t="b">
        <f t="array" aca="1" ref="BL990" ca="1">IF($BV$15,MIN(SQRT((BF990-OFFSET(BF990,-1,0,1-BJ990))^2+(BG990-OFFSET(BG990,-1,0,1-BJ990))^2)))</f>
        <v>0</v>
      </c>
      <c r="BM990" s="225" t="e">
        <f t="shared" ca="1" si="145"/>
        <v>#N/A</v>
      </c>
      <c r="BN990" s="225" t="e">
        <f t="shared" ca="1" si="146"/>
        <v>#N/A</v>
      </c>
      <c r="BO990" s="53" t="b">
        <f t="shared" ca="1" si="147"/>
        <v>0</v>
      </c>
      <c r="BP990" s="168"/>
      <c r="BQ990" s="168"/>
      <c r="BR990" s="168"/>
      <c r="BS990" s="168"/>
      <c r="BT990" s="168"/>
      <c r="BU990" s="168"/>
      <c r="BV990" s="168"/>
      <c r="BW990" s="168"/>
      <c r="BX990" s="66"/>
      <c r="BY990" s="66"/>
      <c r="BZ990" s="66"/>
      <c r="CA990" s="66"/>
      <c r="CB990" s="66"/>
      <c r="CC990" s="66"/>
      <c r="CD990" s="168"/>
      <c r="CE990" s="66"/>
      <c r="CF990" s="66"/>
      <c r="CG990" s="66"/>
      <c r="CH990" s="66"/>
      <c r="CI990" s="168"/>
      <c r="CJ990" s="617"/>
      <c r="CK990" s="168"/>
      <c r="CL990" s="168"/>
      <c r="CM990" s="76"/>
      <c r="CN990" s="76"/>
      <c r="CO990" s="168"/>
      <c r="CP990" s="614">
        <f>IF(CP984+1=ABS($R$47),0,CP984+1)</f>
        <v>0</v>
      </c>
      <c r="CQ990" s="615">
        <f>IF(CP984+1=ABS($R$47),CQ984+1,CQ984)</f>
        <v>82</v>
      </c>
      <c r="CR990" s="76"/>
      <c r="CS990" s="76"/>
      <c r="CT990" s="76">
        <f ca="1">CT987</f>
        <v>0</v>
      </c>
      <c r="CU990" s="76">
        <f ca="1">CU989</f>
        <v>0</v>
      </c>
      <c r="CV990" s="69"/>
      <c r="CW990" s="480"/>
      <c r="CX990" s="168"/>
      <c r="CY990" s="168"/>
      <c r="CZ990" s="168"/>
      <c r="DA990" s="168"/>
      <c r="DB990" s="168"/>
      <c r="DC990" s="168"/>
      <c r="DD990" s="168"/>
      <c r="DE990" s="168"/>
      <c r="DF990" s="168"/>
      <c r="DG990" s="168"/>
      <c r="DH990" s="168"/>
      <c r="DI990" s="168"/>
      <c r="DJ990" s="168"/>
    </row>
    <row r="991" spans="52:114" x14ac:dyDescent="0.2">
      <c r="AZ991" s="3">
        <f ca="1">IF(ISNUMBER(BI991),((BI991&gt;Probe_Head!$CB$15)+COUNTIF(OFFSET(Pinlist!$T$1,Chart!BD991,0),"*CPW*")+(OFFSET(Pinlist!$L$1,Chart!BD991,0)="36-40")&gt;0)+0,0)</f>
        <v>0</v>
      </c>
      <c r="BA991" s="161" t="e">
        <f t="shared" ca="1" si="148"/>
        <v>#NUM!</v>
      </c>
      <c r="BB991" s="66" t="e">
        <f t="shared" ca="1" si="142"/>
        <v>#NUM!</v>
      </c>
      <c r="BC991" s="66" t="e">
        <f t="shared" ca="1" si="143"/>
        <v>#NUM!</v>
      </c>
      <c r="BD991" s="156">
        <f ca="1">IFERROR(MATCH(BE991,OFFSET(Pinlist!$A$2,BD990*(BA991=BA990),0,$BT$23,1),0)+BD990*(BA991=BA990),0)</f>
        <v>0</v>
      </c>
      <c r="BE991" s="66" t="e">
        <f t="shared" ca="1" si="144"/>
        <v>#NUM!</v>
      </c>
      <c r="BF991" s="76">
        <f ca="1">(OFFSET(Pinlist!$E$1,BD991,0)-$BR$18)*MirrorX</f>
        <v>0</v>
      </c>
      <c r="BG991" s="76">
        <f ca="1">OFFSET(Pinlist!$F$1,BD991,0)-$BS$18</f>
        <v>0</v>
      </c>
      <c r="BH991" s="439" t="e">
        <f ca="1">IF(LEFT(BE991,2)="RF",OFFSET(Pinlist!$D$1,Chart!BD991,0)&amp;"_"&amp;OFFSET(Pinlist!$G$1,Chart!BD991,0),"")</f>
        <v>#NUM!</v>
      </c>
      <c r="BI991" s="298" t="e">
        <f ca="1">IF(LEFT(BE991,2)="RF",OFFSET(Pinlist!$I$1,Chart!BD991,0))</f>
        <v>#NUM!</v>
      </c>
      <c r="BJ991" s="156">
        <f t="shared" si="149"/>
        <v>988</v>
      </c>
      <c r="BK991" s="598" t="b">
        <f t="array" aca="1" ref="BK991" ca="1">IF($BV$15,MIN(SQRT((BF991-OFFSET(BF991,1,0,$BU$26-BJ991))^2+(BG991-OFFSET(BG991,1,0,$BU$26-BJ991))^2)))</f>
        <v>0</v>
      </c>
      <c r="BL991" s="598" t="b">
        <f t="array" aca="1" ref="BL991" ca="1">IF($BV$15,MIN(SQRT((BF991-OFFSET(BF991,-1,0,1-BJ991))^2+(BG991-OFFSET(BG991,-1,0,1-BJ991))^2)))</f>
        <v>0</v>
      </c>
      <c r="BM991" s="225" t="e">
        <f t="shared" ca="1" si="145"/>
        <v>#N/A</v>
      </c>
      <c r="BN991" s="225" t="e">
        <f t="shared" ca="1" si="146"/>
        <v>#N/A</v>
      </c>
      <c r="BO991" s="53" t="b">
        <f t="shared" ca="1" si="147"/>
        <v>0</v>
      </c>
      <c r="BP991" s="168"/>
      <c r="BQ991" s="168"/>
      <c r="BR991" s="168"/>
      <c r="BS991" s="168"/>
      <c r="BT991" s="168"/>
      <c r="BU991" s="168"/>
      <c r="BV991" s="168"/>
      <c r="BW991" s="168"/>
      <c r="BX991" s="66"/>
      <c r="BY991" s="66"/>
      <c r="BZ991" s="66"/>
      <c r="CA991" s="66"/>
      <c r="CB991" s="66"/>
      <c r="CC991" s="66"/>
      <c r="CD991" s="168"/>
      <c r="CE991" s="66"/>
      <c r="CF991" s="66"/>
      <c r="CG991" s="66"/>
      <c r="CH991" s="66"/>
      <c r="CI991" s="168"/>
      <c r="CJ991" s="617"/>
      <c r="CK991" s="168"/>
      <c r="CL991" s="168"/>
      <c r="CM991" s="76"/>
      <c r="CN991" s="76"/>
      <c r="CO991" s="168"/>
      <c r="CP991" s="161"/>
      <c r="CQ991" s="66"/>
      <c r="CR991" s="76"/>
      <c r="CS991" s="76"/>
      <c r="CT991" s="76">
        <f ca="1">CT987</f>
        <v>0</v>
      </c>
      <c r="CU991" s="76">
        <f ca="1">CU987</f>
        <v>0</v>
      </c>
      <c r="CV991" s="69"/>
      <c r="CW991" s="480"/>
      <c r="CX991" s="168"/>
      <c r="CY991" s="168"/>
      <c r="CZ991" s="168"/>
      <c r="DA991" s="168"/>
      <c r="DB991" s="168"/>
      <c r="DC991" s="168"/>
      <c r="DD991" s="168"/>
      <c r="DE991" s="168"/>
      <c r="DF991" s="168"/>
      <c r="DG991" s="168"/>
      <c r="DH991" s="168"/>
      <c r="DI991" s="168"/>
      <c r="DJ991" s="168"/>
    </row>
    <row r="992" spans="52:114" x14ac:dyDescent="0.2">
      <c r="AZ992" s="3">
        <f ca="1">IF(ISNUMBER(BI992),((BI992&gt;Probe_Head!$CB$15)+COUNTIF(OFFSET(Pinlist!$T$1,Chart!BD992,0),"*CPW*")+(OFFSET(Pinlist!$L$1,Chart!BD992,0)="36-40")&gt;0)+0,0)</f>
        <v>0</v>
      </c>
      <c r="BA992" s="161" t="e">
        <f t="shared" ca="1" si="148"/>
        <v>#NUM!</v>
      </c>
      <c r="BB992" s="66" t="e">
        <f t="shared" ca="1" si="142"/>
        <v>#NUM!</v>
      </c>
      <c r="BC992" s="66" t="e">
        <f t="shared" ca="1" si="143"/>
        <v>#NUM!</v>
      </c>
      <c r="BD992" s="156">
        <f ca="1">IFERROR(MATCH(BE992,OFFSET(Pinlist!$A$2,BD991*(BA992=BA991),0,$BT$23,1),0)+BD991*(BA992=BA991),0)</f>
        <v>0</v>
      </c>
      <c r="BE992" s="66" t="e">
        <f t="shared" ca="1" si="144"/>
        <v>#NUM!</v>
      </c>
      <c r="BF992" s="76">
        <f ca="1">(OFFSET(Pinlist!$E$1,BD992,0)-$BR$18)*MirrorX</f>
        <v>0</v>
      </c>
      <c r="BG992" s="76">
        <f ca="1">OFFSET(Pinlist!$F$1,BD992,0)-$BS$18</f>
        <v>0</v>
      </c>
      <c r="BH992" s="439" t="e">
        <f ca="1">IF(LEFT(BE992,2)="RF",OFFSET(Pinlist!$D$1,Chart!BD992,0)&amp;"_"&amp;OFFSET(Pinlist!$G$1,Chart!BD992,0),"")</f>
        <v>#NUM!</v>
      </c>
      <c r="BI992" s="298" t="e">
        <f ca="1">IF(LEFT(BE992,2)="RF",OFFSET(Pinlist!$I$1,Chart!BD992,0))</f>
        <v>#NUM!</v>
      </c>
      <c r="BJ992" s="156">
        <f t="shared" si="149"/>
        <v>989</v>
      </c>
      <c r="BK992" s="598" t="b">
        <f t="array" aca="1" ref="BK992" ca="1">IF($BV$15,MIN(SQRT((BF992-OFFSET(BF992,1,0,$BU$26-BJ992))^2+(BG992-OFFSET(BG992,1,0,$BU$26-BJ992))^2)))</f>
        <v>0</v>
      </c>
      <c r="BL992" s="598" t="b">
        <f t="array" aca="1" ref="BL992" ca="1">IF($BV$15,MIN(SQRT((BF992-OFFSET(BF992,-1,0,1-BJ992))^2+(BG992-OFFSET(BG992,-1,0,1-BJ992))^2)))</f>
        <v>0</v>
      </c>
      <c r="BM992" s="225" t="e">
        <f t="shared" ca="1" si="145"/>
        <v>#N/A</v>
      </c>
      <c r="BN992" s="225" t="e">
        <f t="shared" ca="1" si="146"/>
        <v>#N/A</v>
      </c>
      <c r="BO992" s="53" t="b">
        <f t="shared" ca="1" si="147"/>
        <v>0</v>
      </c>
      <c r="BP992" s="168"/>
      <c r="BQ992" s="168"/>
      <c r="BR992" s="168"/>
      <c r="BS992" s="168"/>
      <c r="BT992" s="168"/>
      <c r="BU992" s="168"/>
      <c r="BV992" s="168"/>
      <c r="BW992" s="168"/>
      <c r="BX992" s="66"/>
      <c r="BY992" s="66"/>
      <c r="BZ992" s="66"/>
      <c r="CA992" s="66"/>
      <c r="CB992" s="66"/>
      <c r="CC992" s="66"/>
      <c r="CD992" s="168"/>
      <c r="CE992" s="66"/>
      <c r="CF992" s="66"/>
      <c r="CG992" s="66"/>
      <c r="CH992" s="66"/>
      <c r="CI992" s="168"/>
      <c r="CJ992" s="617"/>
      <c r="CK992" s="168"/>
      <c r="CL992" s="168"/>
      <c r="CM992" s="76"/>
      <c r="CN992" s="76"/>
      <c r="CO992" s="168"/>
      <c r="CX992" s="168"/>
      <c r="CY992" s="168"/>
      <c r="CZ992" s="168"/>
      <c r="DA992" s="168"/>
      <c r="DB992" s="168"/>
      <c r="DC992" s="168"/>
      <c r="DD992" s="168"/>
      <c r="DE992" s="168"/>
      <c r="DF992" s="168"/>
      <c r="DG992" s="168"/>
      <c r="DH992" s="168"/>
      <c r="DI992" s="168"/>
      <c r="DJ992" s="168"/>
    </row>
    <row r="993" spans="52:114" x14ac:dyDescent="0.2">
      <c r="AZ993" s="3">
        <f ca="1">IF(ISNUMBER(BI993),((BI993&gt;Probe_Head!$CB$15)+COUNTIF(OFFSET(Pinlist!$T$1,Chart!BD993,0),"*CPW*")+(OFFSET(Pinlist!$L$1,Chart!BD993,0)="36-40")&gt;0)+0,0)</f>
        <v>0</v>
      </c>
      <c r="BA993" s="161" t="e">
        <f t="shared" ca="1" si="148"/>
        <v>#NUM!</v>
      </c>
      <c r="BB993" s="66" t="e">
        <f t="shared" ca="1" si="142"/>
        <v>#NUM!</v>
      </c>
      <c r="BC993" s="66" t="e">
        <f t="shared" ca="1" si="143"/>
        <v>#NUM!</v>
      </c>
      <c r="BD993" s="156">
        <f ca="1">IFERROR(MATCH(BE993,OFFSET(Pinlist!$A$2,BD992*(BA993=BA992),0,$BT$23,1),0)+BD992*(BA993=BA992),0)</f>
        <v>0</v>
      </c>
      <c r="BE993" s="66" t="e">
        <f t="shared" ca="1" si="144"/>
        <v>#NUM!</v>
      </c>
      <c r="BF993" s="76">
        <f ca="1">(OFFSET(Pinlist!$E$1,BD993,0)-$BR$18)*MirrorX</f>
        <v>0</v>
      </c>
      <c r="BG993" s="76">
        <f ca="1">OFFSET(Pinlist!$F$1,BD993,0)-$BS$18</f>
        <v>0</v>
      </c>
      <c r="BH993" s="439" t="e">
        <f ca="1">IF(LEFT(BE993,2)="RF",OFFSET(Pinlist!$D$1,Chart!BD993,0)&amp;"_"&amp;OFFSET(Pinlist!$G$1,Chart!BD993,0),"")</f>
        <v>#NUM!</v>
      </c>
      <c r="BI993" s="298" t="e">
        <f ca="1">IF(LEFT(BE993,2)="RF",OFFSET(Pinlist!$I$1,Chart!BD993,0))</f>
        <v>#NUM!</v>
      </c>
      <c r="BJ993" s="156">
        <f t="shared" si="149"/>
        <v>990</v>
      </c>
      <c r="BK993" s="598" t="b">
        <f t="array" aca="1" ref="BK993" ca="1">IF($BV$15,MIN(SQRT((BF993-OFFSET(BF993,1,0,$BU$26-BJ993))^2+(BG993-OFFSET(BG993,1,0,$BU$26-BJ993))^2)))</f>
        <v>0</v>
      </c>
      <c r="BL993" s="598" t="b">
        <f t="array" aca="1" ref="BL993" ca="1">IF($BV$15,MIN(SQRT((BF993-OFFSET(BF993,-1,0,1-BJ993))^2+(BG993-OFFSET(BG993,-1,0,1-BJ993))^2)))</f>
        <v>0</v>
      </c>
      <c r="BM993" s="225" t="e">
        <f t="shared" ca="1" si="145"/>
        <v>#N/A</v>
      </c>
      <c r="BN993" s="225" t="e">
        <f t="shared" ca="1" si="146"/>
        <v>#N/A</v>
      </c>
      <c r="BO993" s="53" t="b">
        <f t="shared" ca="1" si="147"/>
        <v>0</v>
      </c>
      <c r="BP993" s="168"/>
      <c r="BQ993" s="168"/>
      <c r="BR993" s="168"/>
      <c r="BS993" s="168"/>
      <c r="BT993" s="168"/>
      <c r="BU993" s="168"/>
      <c r="BV993" s="168"/>
      <c r="BW993" s="168"/>
      <c r="BX993" s="66"/>
      <c r="BY993" s="66"/>
      <c r="BZ993" s="66"/>
      <c r="CA993" s="66"/>
      <c r="CB993" s="66"/>
      <c r="CC993" s="66"/>
      <c r="CD993" s="168"/>
      <c r="CE993" s="66"/>
      <c r="CF993" s="66"/>
      <c r="CG993" s="66"/>
      <c r="CH993" s="66"/>
      <c r="CI993" s="168"/>
      <c r="CJ993" s="617"/>
      <c r="CK993" s="168"/>
      <c r="CL993" s="168"/>
      <c r="CM993" s="76"/>
      <c r="CN993" s="76"/>
      <c r="CO993" s="168"/>
      <c r="CP993" s="608">
        <f>CP987+1</f>
        <v>165</v>
      </c>
      <c r="CQ993" s="609">
        <f>(CP993&lt;Multiplyer)*$CZ$40</f>
        <v>0</v>
      </c>
      <c r="CR993" s="618"/>
      <c r="CS993" s="618"/>
      <c r="CT993" s="618">
        <f ca="1">$CQ993*(CP995+$CZ$29)</f>
        <v>0</v>
      </c>
      <c r="CU993" s="618">
        <f ca="1">$CQ993*(CQ995+$DA$29)</f>
        <v>0</v>
      </c>
      <c r="CV993" s="618"/>
      <c r="CW993" s="619"/>
      <c r="CX993" s="168"/>
      <c r="CY993" s="168"/>
      <c r="CZ993" s="168"/>
      <c r="DA993" s="168"/>
      <c r="DB993" s="168"/>
      <c r="DC993" s="168"/>
      <c r="DD993" s="168"/>
      <c r="DE993" s="168"/>
      <c r="DF993" s="168"/>
      <c r="DG993" s="168"/>
      <c r="DH993" s="168"/>
      <c r="DI993" s="168"/>
      <c r="DJ993" s="168"/>
    </row>
    <row r="994" spans="52:114" x14ac:dyDescent="0.2">
      <c r="AZ994" s="3">
        <f ca="1">IF(ISNUMBER(BI994),((BI994&gt;Probe_Head!$CB$15)+COUNTIF(OFFSET(Pinlist!$T$1,Chart!BD994,0),"*CPW*")+(OFFSET(Pinlist!$L$1,Chart!BD994,0)="36-40")&gt;0)+0,0)</f>
        <v>0</v>
      </c>
      <c r="BA994" s="161" t="e">
        <f t="shared" ca="1" si="148"/>
        <v>#NUM!</v>
      </c>
      <c r="BB994" s="66" t="e">
        <f t="shared" ca="1" si="142"/>
        <v>#NUM!</v>
      </c>
      <c r="BC994" s="66" t="e">
        <f t="shared" ca="1" si="143"/>
        <v>#NUM!</v>
      </c>
      <c r="BD994" s="156">
        <f ca="1">IFERROR(MATCH(BE994,OFFSET(Pinlist!$A$2,BD993*(BA994=BA993),0,$BT$23,1),0)+BD993*(BA994=BA993),0)</f>
        <v>0</v>
      </c>
      <c r="BE994" s="66" t="e">
        <f t="shared" ca="1" si="144"/>
        <v>#NUM!</v>
      </c>
      <c r="BF994" s="76">
        <f ca="1">(OFFSET(Pinlist!$E$1,BD994,0)-$BR$18)*MirrorX</f>
        <v>0</v>
      </c>
      <c r="BG994" s="76">
        <f ca="1">OFFSET(Pinlist!$F$1,BD994,0)-$BS$18</f>
        <v>0</v>
      </c>
      <c r="BH994" s="439" t="e">
        <f ca="1">IF(LEFT(BE994,2)="RF",OFFSET(Pinlist!$D$1,Chart!BD994,0)&amp;"_"&amp;OFFSET(Pinlist!$G$1,Chart!BD994,0),"")</f>
        <v>#NUM!</v>
      </c>
      <c r="BI994" s="298" t="e">
        <f ca="1">IF(LEFT(BE994,2)="RF",OFFSET(Pinlist!$I$1,Chart!BD994,0))</f>
        <v>#NUM!</v>
      </c>
      <c r="BJ994" s="156">
        <f t="shared" si="149"/>
        <v>991</v>
      </c>
      <c r="BK994" s="598" t="b">
        <f t="array" aca="1" ref="BK994" ca="1">IF($BV$15,MIN(SQRT((BF994-OFFSET(BF994,1,0,$BU$26-BJ994))^2+(BG994-OFFSET(BG994,1,0,$BU$26-BJ994))^2)))</f>
        <v>0</v>
      </c>
      <c r="BL994" s="598" t="b">
        <f t="array" aca="1" ref="BL994" ca="1">IF($BV$15,MIN(SQRT((BF994-OFFSET(BF994,-1,0,1-BJ994))^2+(BG994-OFFSET(BG994,-1,0,1-BJ994))^2)))</f>
        <v>0</v>
      </c>
      <c r="BM994" s="225" t="e">
        <f t="shared" ca="1" si="145"/>
        <v>#N/A</v>
      </c>
      <c r="BN994" s="225" t="e">
        <f t="shared" ca="1" si="146"/>
        <v>#N/A</v>
      </c>
      <c r="BO994" s="53" t="b">
        <f t="shared" ca="1" si="147"/>
        <v>0</v>
      </c>
      <c r="BP994" s="168"/>
      <c r="BQ994" s="168"/>
      <c r="BR994" s="168"/>
      <c r="BS994" s="168"/>
      <c r="BT994" s="168"/>
      <c r="BU994" s="168"/>
      <c r="BV994" s="168"/>
      <c r="BW994" s="168"/>
      <c r="BX994" s="66"/>
      <c r="BY994" s="66"/>
      <c r="BZ994" s="66"/>
      <c r="CA994" s="66"/>
      <c r="CB994" s="66"/>
      <c r="CC994" s="66"/>
      <c r="CD994" s="168"/>
      <c r="CE994" s="66"/>
      <c r="CF994" s="66"/>
      <c r="CG994" s="66"/>
      <c r="CH994" s="66"/>
      <c r="CI994" s="168"/>
      <c r="CJ994" s="617"/>
      <c r="CK994" s="168"/>
      <c r="CL994" s="168"/>
      <c r="CM994" s="76"/>
      <c r="CN994" s="76"/>
      <c r="CO994" s="168"/>
      <c r="CP994" s="846" t="b">
        <f>CP993/2&lt;&gt;INT(CP993/2)</f>
        <v>1</v>
      </c>
      <c r="CQ994" s="66"/>
      <c r="CR994" s="76"/>
      <c r="CS994" s="76"/>
      <c r="CT994" s="76">
        <f ca="1">CQ993*(CT993-$BQ$5)</f>
        <v>0</v>
      </c>
      <c r="CU994" s="76">
        <f ca="1">CU993</f>
        <v>0</v>
      </c>
      <c r="CV994" s="69"/>
      <c r="CW994" s="439"/>
      <c r="CX994" s="168"/>
      <c r="CY994" s="168"/>
      <c r="CZ994" s="168"/>
      <c r="DA994" s="168"/>
      <c r="DB994" s="168"/>
      <c r="DC994" s="168"/>
      <c r="DD994" s="168"/>
      <c r="DE994" s="168"/>
      <c r="DF994" s="168"/>
      <c r="DG994" s="168"/>
      <c r="DH994" s="168"/>
      <c r="DI994" s="168"/>
      <c r="DJ994" s="168"/>
    </row>
    <row r="995" spans="52:114" x14ac:dyDescent="0.2">
      <c r="AZ995" s="3">
        <f ca="1">IF(ISNUMBER(BI995),((BI995&gt;Probe_Head!$CB$15)+COUNTIF(OFFSET(Pinlist!$T$1,Chart!BD995,0),"*CPW*")+(OFFSET(Pinlist!$L$1,Chart!BD995,0)="36-40")&gt;0)+0,0)</f>
        <v>0</v>
      </c>
      <c r="BA995" s="161" t="e">
        <f t="shared" ca="1" si="148"/>
        <v>#NUM!</v>
      </c>
      <c r="BB995" s="66" t="e">
        <f t="shared" ca="1" si="142"/>
        <v>#NUM!</v>
      </c>
      <c r="BC995" s="66" t="e">
        <f t="shared" ca="1" si="143"/>
        <v>#NUM!</v>
      </c>
      <c r="BD995" s="156">
        <f ca="1">IFERROR(MATCH(BE995,OFFSET(Pinlist!$A$2,BD994*(BA995=BA994),0,$BT$23,1),0)+BD994*(BA995=BA994),0)</f>
        <v>0</v>
      </c>
      <c r="BE995" s="66" t="e">
        <f t="shared" ca="1" si="144"/>
        <v>#NUM!</v>
      </c>
      <c r="BF995" s="76">
        <f ca="1">(OFFSET(Pinlist!$E$1,BD995,0)-$BR$18)*MirrorX</f>
        <v>0</v>
      </c>
      <c r="BG995" s="76">
        <f ca="1">OFFSET(Pinlist!$F$1,BD995,0)-$BS$18</f>
        <v>0</v>
      </c>
      <c r="BH995" s="439" t="e">
        <f ca="1">IF(LEFT(BE995,2)="RF",OFFSET(Pinlist!$D$1,Chart!BD995,0)&amp;"_"&amp;OFFSET(Pinlist!$G$1,Chart!BD995,0),"")</f>
        <v>#NUM!</v>
      </c>
      <c r="BI995" s="298" t="e">
        <f ca="1">IF(LEFT(BE995,2)="RF",OFFSET(Pinlist!$I$1,Chart!BD995,0))</f>
        <v>#NUM!</v>
      </c>
      <c r="BJ995" s="156">
        <f t="shared" si="149"/>
        <v>992</v>
      </c>
      <c r="BK995" s="598" t="b">
        <f t="array" aca="1" ref="BK995" ca="1">IF($BV$15,MIN(SQRT((BF995-OFFSET(BF995,1,0,$BU$26-BJ995))^2+(BG995-OFFSET(BG995,1,0,$BU$26-BJ995))^2)))</f>
        <v>0</v>
      </c>
      <c r="BL995" s="598" t="b">
        <f t="array" aca="1" ref="BL995" ca="1">IF($BV$15,MIN(SQRT((BF995-OFFSET(BF995,-1,0,1-BJ995))^2+(BG995-OFFSET(BG995,-1,0,1-BJ995))^2)))</f>
        <v>0</v>
      </c>
      <c r="BM995" s="225" t="e">
        <f t="shared" ca="1" si="145"/>
        <v>#N/A</v>
      </c>
      <c r="BN995" s="225" t="e">
        <f t="shared" ca="1" si="146"/>
        <v>#N/A</v>
      </c>
      <c r="BO995" s="53" t="b">
        <f t="shared" ca="1" si="147"/>
        <v>0</v>
      </c>
      <c r="BP995" s="168"/>
      <c r="BQ995" s="168"/>
      <c r="BR995" s="168"/>
      <c r="BS995" s="168"/>
      <c r="BT995" s="168"/>
      <c r="BU995" s="168"/>
      <c r="BV995" s="168"/>
      <c r="BW995" s="168"/>
      <c r="BX995" s="66"/>
      <c r="BY995" s="66"/>
      <c r="BZ995" s="66"/>
      <c r="CA995" s="66"/>
      <c r="CB995" s="66"/>
      <c r="CC995" s="66"/>
      <c r="CD995" s="168"/>
      <c r="CE995" s="66"/>
      <c r="CF995" s="66"/>
      <c r="CG995" s="66"/>
      <c r="CH995" s="66"/>
      <c r="CI995" s="168"/>
      <c r="CJ995" s="617"/>
      <c r="CK995" s="168"/>
      <c r="CL995" s="168"/>
      <c r="CM995" s="76"/>
      <c r="CN995" s="76"/>
      <c r="CO995" s="168"/>
      <c r="CP995" s="610">
        <f>IF($BS$70,(CP993*$CZ$26)+(CP994*$CZ$27)*$CQ$9,CP996*$CZ$26)*MirrorX</f>
        <v>0</v>
      </c>
      <c r="CQ995" s="611">
        <f>IF($BS$70,(CP993*$DA$26)+(CP994*$DA$27)*$CQ$9,CQ996*$DA$26)</f>
        <v>0</v>
      </c>
      <c r="CR995" s="76"/>
      <c r="CS995" s="76"/>
      <c r="CT995" s="76">
        <f ca="1">CT994</f>
        <v>0</v>
      </c>
      <c r="CU995" s="76">
        <f ca="1">CQ993*(CU994-$BR$5)</f>
        <v>0</v>
      </c>
      <c r="CV995" s="69"/>
      <c r="CW995" s="439"/>
      <c r="CX995" s="168"/>
      <c r="CY995" s="168"/>
      <c r="CZ995" s="168"/>
      <c r="DA995" s="168"/>
      <c r="DB995" s="168"/>
      <c r="DC995" s="168"/>
      <c r="DD995" s="168"/>
      <c r="DE995" s="168"/>
      <c r="DF995" s="168"/>
      <c r="DG995" s="168"/>
      <c r="DH995" s="168"/>
      <c r="DI995" s="168"/>
      <c r="DJ995" s="168"/>
    </row>
    <row r="996" spans="52:114" x14ac:dyDescent="0.2">
      <c r="AZ996" s="3">
        <f ca="1">IF(ISNUMBER(BI996),((BI996&gt;Probe_Head!$CB$15)+COUNTIF(OFFSET(Pinlist!$T$1,Chart!BD996,0),"*CPW*")+(OFFSET(Pinlist!$L$1,Chart!BD996,0)="36-40")&gt;0)+0,0)</f>
        <v>0</v>
      </c>
      <c r="BA996" s="161" t="e">
        <f t="shared" ca="1" si="148"/>
        <v>#NUM!</v>
      </c>
      <c r="BB996" s="66" t="e">
        <f t="shared" ca="1" si="142"/>
        <v>#NUM!</v>
      </c>
      <c r="BC996" s="66" t="e">
        <f t="shared" ca="1" si="143"/>
        <v>#NUM!</v>
      </c>
      <c r="BD996" s="156">
        <f ca="1">IFERROR(MATCH(BE996,OFFSET(Pinlist!$A$2,BD995*(BA996=BA995),0,$BT$23,1),0)+BD995*(BA996=BA995),0)</f>
        <v>0</v>
      </c>
      <c r="BE996" s="66" t="e">
        <f t="shared" ca="1" si="144"/>
        <v>#NUM!</v>
      </c>
      <c r="BF996" s="76">
        <f ca="1">(OFFSET(Pinlist!$E$1,BD996,0)-$BR$18)*MirrorX</f>
        <v>0</v>
      </c>
      <c r="BG996" s="76">
        <f ca="1">OFFSET(Pinlist!$F$1,BD996,0)-$BS$18</f>
        <v>0</v>
      </c>
      <c r="BH996" s="439" t="e">
        <f ca="1">IF(LEFT(BE996,2)="RF",OFFSET(Pinlist!$D$1,Chart!BD996,0)&amp;"_"&amp;OFFSET(Pinlist!$G$1,Chart!BD996,0),"")</f>
        <v>#NUM!</v>
      </c>
      <c r="BI996" s="298" t="e">
        <f ca="1">IF(LEFT(BE996,2)="RF",OFFSET(Pinlist!$I$1,Chart!BD996,0))</f>
        <v>#NUM!</v>
      </c>
      <c r="BJ996" s="156">
        <f t="shared" si="149"/>
        <v>993</v>
      </c>
      <c r="BK996" s="598" t="b">
        <f t="array" aca="1" ref="BK996" ca="1">IF($BV$15,MIN(SQRT((BF996-OFFSET(BF996,1,0,$BU$26-BJ996))^2+(BG996-OFFSET(BG996,1,0,$BU$26-BJ996))^2)))</f>
        <v>0</v>
      </c>
      <c r="BL996" s="598" t="b">
        <f t="array" aca="1" ref="BL996" ca="1">IF($BV$15,MIN(SQRT((BF996-OFFSET(BF996,-1,0,1-BJ996))^2+(BG996-OFFSET(BG996,-1,0,1-BJ996))^2)))</f>
        <v>0</v>
      </c>
      <c r="BM996" s="225" t="e">
        <f t="shared" ca="1" si="145"/>
        <v>#N/A</v>
      </c>
      <c r="BN996" s="225" t="e">
        <f t="shared" ca="1" si="146"/>
        <v>#N/A</v>
      </c>
      <c r="BO996" s="53" t="b">
        <f t="shared" ca="1" si="147"/>
        <v>0</v>
      </c>
      <c r="BP996" s="168"/>
      <c r="BQ996" s="168"/>
      <c r="BR996" s="168"/>
      <c r="BS996" s="168"/>
      <c r="BT996" s="168"/>
      <c r="BU996" s="168"/>
      <c r="BV996" s="168"/>
      <c r="BW996" s="168"/>
      <c r="BX996" s="66"/>
      <c r="BY996" s="66"/>
      <c r="BZ996" s="66"/>
      <c r="CA996" s="66"/>
      <c r="CB996" s="66"/>
      <c r="CC996" s="66"/>
      <c r="CD996" s="168"/>
      <c r="CE996" s="66"/>
      <c r="CF996" s="66"/>
      <c r="CG996" s="66"/>
      <c r="CH996" s="66"/>
      <c r="CI996" s="168"/>
      <c r="CJ996" s="617"/>
      <c r="CK996" s="168"/>
      <c r="CL996" s="168"/>
      <c r="CM996" s="76"/>
      <c r="CN996" s="76"/>
      <c r="CO996" s="168"/>
      <c r="CP996" s="614">
        <f>IF(CP990+1=ABS($R$47),0,CP990+1)</f>
        <v>1</v>
      </c>
      <c r="CQ996" s="615">
        <f>IF(CP990+1=ABS($R$47),CQ990+1,CQ990)</f>
        <v>82</v>
      </c>
      <c r="CR996" s="76"/>
      <c r="CS996" s="76"/>
      <c r="CT996" s="76">
        <f ca="1">CT993</f>
        <v>0</v>
      </c>
      <c r="CU996" s="76">
        <f ca="1">CU995</f>
        <v>0</v>
      </c>
      <c r="CV996" s="69"/>
      <c r="CW996" s="439"/>
      <c r="CX996" s="168"/>
      <c r="CY996" s="168"/>
      <c r="CZ996" s="168"/>
      <c r="DA996" s="168"/>
      <c r="DB996" s="168"/>
      <c r="DC996" s="168"/>
      <c r="DD996" s="168"/>
      <c r="DE996" s="168"/>
      <c r="DF996" s="168"/>
      <c r="DG996" s="168"/>
      <c r="DH996" s="168"/>
      <c r="DI996" s="168"/>
      <c r="DJ996" s="168"/>
    </row>
    <row r="997" spans="52:114" x14ac:dyDescent="0.2">
      <c r="AZ997" s="3">
        <f ca="1">IF(ISNUMBER(BI997),((BI997&gt;Probe_Head!$CB$15)+COUNTIF(OFFSET(Pinlist!$T$1,Chart!BD997,0),"*CPW*")+(OFFSET(Pinlist!$L$1,Chart!BD997,0)="36-40")&gt;0)+0,0)</f>
        <v>0</v>
      </c>
      <c r="BA997" s="161" t="e">
        <f t="shared" ca="1" si="148"/>
        <v>#NUM!</v>
      </c>
      <c r="BB997" s="66" t="e">
        <f t="shared" ca="1" si="142"/>
        <v>#NUM!</v>
      </c>
      <c r="BC997" s="66" t="e">
        <f t="shared" ca="1" si="143"/>
        <v>#NUM!</v>
      </c>
      <c r="BD997" s="156">
        <f ca="1">IFERROR(MATCH(BE997,OFFSET(Pinlist!$A$2,BD996*(BA997=BA996),0,$BT$23,1),0)+BD996*(BA997=BA996),0)</f>
        <v>0</v>
      </c>
      <c r="BE997" s="66" t="e">
        <f t="shared" ca="1" si="144"/>
        <v>#NUM!</v>
      </c>
      <c r="BF997" s="76">
        <f ca="1">(OFFSET(Pinlist!$E$1,BD997,0)-$BR$18)*MirrorX</f>
        <v>0</v>
      </c>
      <c r="BG997" s="76">
        <f ca="1">OFFSET(Pinlist!$F$1,BD997,0)-$BS$18</f>
        <v>0</v>
      </c>
      <c r="BH997" s="439" t="e">
        <f ca="1">IF(LEFT(BE997,2)="RF",OFFSET(Pinlist!$D$1,Chart!BD997,0)&amp;"_"&amp;OFFSET(Pinlist!$G$1,Chart!BD997,0),"")</f>
        <v>#NUM!</v>
      </c>
      <c r="BI997" s="298" t="e">
        <f ca="1">IF(LEFT(BE997,2)="RF",OFFSET(Pinlist!$I$1,Chart!BD997,0))</f>
        <v>#NUM!</v>
      </c>
      <c r="BJ997" s="156">
        <f t="shared" si="149"/>
        <v>994</v>
      </c>
      <c r="BK997" s="598" t="b">
        <f t="array" aca="1" ref="BK997" ca="1">IF($BV$15,MIN(SQRT((BF997-OFFSET(BF997,1,0,$BU$26-BJ997))^2+(BG997-OFFSET(BG997,1,0,$BU$26-BJ997))^2)))</f>
        <v>0</v>
      </c>
      <c r="BL997" s="598" t="b">
        <f t="array" aca="1" ref="BL997" ca="1">IF($BV$15,MIN(SQRT((BF997-OFFSET(BF997,-1,0,1-BJ997))^2+(BG997-OFFSET(BG997,-1,0,1-BJ997))^2)))</f>
        <v>0</v>
      </c>
      <c r="BM997" s="225" t="e">
        <f t="shared" ca="1" si="145"/>
        <v>#N/A</v>
      </c>
      <c r="BN997" s="225" t="e">
        <f t="shared" ca="1" si="146"/>
        <v>#N/A</v>
      </c>
      <c r="BO997" s="53" t="b">
        <f t="shared" ca="1" si="147"/>
        <v>0</v>
      </c>
      <c r="BP997" s="168"/>
      <c r="BQ997" s="168"/>
      <c r="BR997" s="168"/>
      <c r="BS997" s="168"/>
      <c r="BT997" s="168"/>
      <c r="BU997" s="168"/>
      <c r="BV997" s="168"/>
      <c r="BW997" s="168"/>
      <c r="BX997" s="66"/>
      <c r="BY997" s="66"/>
      <c r="BZ997" s="66"/>
      <c r="CA997" s="66"/>
      <c r="CB997" s="66"/>
      <c r="CC997" s="66"/>
      <c r="CD997" s="168"/>
      <c r="CE997" s="66"/>
      <c r="CF997" s="66"/>
      <c r="CG997" s="66"/>
      <c r="CH997" s="66"/>
      <c r="CI997" s="168"/>
      <c r="CJ997" s="617"/>
      <c r="CK997" s="168"/>
      <c r="CL997" s="168"/>
      <c r="CM997" s="76"/>
      <c r="CN997" s="76"/>
      <c r="CO997" s="168"/>
      <c r="CP997" s="161"/>
      <c r="CQ997" s="66"/>
      <c r="CR997" s="76"/>
      <c r="CS997" s="76"/>
      <c r="CT997" s="76">
        <f ca="1">CT993</f>
        <v>0</v>
      </c>
      <c r="CU997" s="76">
        <f ca="1">CU993</f>
        <v>0</v>
      </c>
      <c r="CV997" s="69"/>
      <c r="CW997" s="439"/>
      <c r="CX997" s="168"/>
      <c r="CY997" s="168"/>
      <c r="CZ997" s="168"/>
      <c r="DA997" s="168"/>
      <c r="DB997" s="168"/>
      <c r="DC997" s="168"/>
      <c r="DD997" s="168"/>
      <c r="DE997" s="168"/>
      <c r="DF997" s="168"/>
      <c r="DG997" s="168"/>
      <c r="DH997" s="168"/>
      <c r="DI997" s="168"/>
      <c r="DJ997" s="168"/>
    </row>
    <row r="998" spans="52:114" x14ac:dyDescent="0.2">
      <c r="AZ998" s="3">
        <f ca="1">IF(ISNUMBER(BI998),((BI998&gt;Probe_Head!$CB$15)+COUNTIF(OFFSET(Pinlist!$T$1,Chart!BD998,0),"*CPW*")+(OFFSET(Pinlist!$L$1,Chart!BD998,0)="36-40")&gt;0)+0,0)</f>
        <v>0</v>
      </c>
      <c r="BA998" s="161" t="e">
        <f t="shared" ca="1" si="148"/>
        <v>#NUM!</v>
      </c>
      <c r="BB998" s="66" t="e">
        <f t="shared" ca="1" si="142"/>
        <v>#NUM!</v>
      </c>
      <c r="BC998" s="66" t="e">
        <f t="shared" ca="1" si="143"/>
        <v>#NUM!</v>
      </c>
      <c r="BD998" s="156">
        <f ca="1">IFERROR(MATCH(BE998,OFFSET(Pinlist!$A$2,BD997*(BA998=BA997),0,$BT$23,1),0)+BD997*(BA998=BA997),0)</f>
        <v>0</v>
      </c>
      <c r="BE998" s="66" t="e">
        <f t="shared" ca="1" si="144"/>
        <v>#NUM!</v>
      </c>
      <c r="BF998" s="76">
        <f ca="1">(OFFSET(Pinlist!$E$1,BD998,0)-$BR$18)*MirrorX</f>
        <v>0</v>
      </c>
      <c r="BG998" s="76">
        <f ca="1">OFFSET(Pinlist!$F$1,BD998,0)-$BS$18</f>
        <v>0</v>
      </c>
      <c r="BH998" s="439" t="e">
        <f ca="1">IF(LEFT(BE998,2)="RF",OFFSET(Pinlist!$D$1,Chart!BD998,0)&amp;"_"&amp;OFFSET(Pinlist!$G$1,Chart!BD998,0),"")</f>
        <v>#NUM!</v>
      </c>
      <c r="BI998" s="298" t="e">
        <f ca="1">IF(LEFT(BE998,2)="RF",OFFSET(Pinlist!$I$1,Chart!BD998,0))</f>
        <v>#NUM!</v>
      </c>
      <c r="BJ998" s="156">
        <f t="shared" si="149"/>
        <v>995</v>
      </c>
      <c r="BK998" s="598" t="b">
        <f t="array" aca="1" ref="BK998" ca="1">IF($BV$15,MIN(SQRT((BF998-OFFSET(BF998,1,0,$BU$26-BJ998))^2+(BG998-OFFSET(BG998,1,0,$BU$26-BJ998))^2)))</f>
        <v>0</v>
      </c>
      <c r="BL998" s="598" t="b">
        <f t="array" aca="1" ref="BL998" ca="1">IF($BV$15,MIN(SQRT((BF998-OFFSET(BF998,-1,0,1-BJ998))^2+(BG998-OFFSET(BG998,-1,0,1-BJ998))^2)))</f>
        <v>0</v>
      </c>
      <c r="BM998" s="225" t="e">
        <f t="shared" ca="1" si="145"/>
        <v>#N/A</v>
      </c>
      <c r="BN998" s="225" t="e">
        <f t="shared" ca="1" si="146"/>
        <v>#N/A</v>
      </c>
      <c r="BO998" s="53" t="b">
        <f t="shared" ca="1" si="147"/>
        <v>0</v>
      </c>
      <c r="BP998" s="168"/>
      <c r="BQ998" s="168"/>
      <c r="BR998" s="168"/>
      <c r="BS998" s="168"/>
      <c r="BT998" s="168"/>
      <c r="BU998" s="168"/>
      <c r="BV998" s="168"/>
      <c r="BW998" s="168"/>
      <c r="BX998" s="66"/>
      <c r="BY998" s="66"/>
      <c r="BZ998" s="66"/>
      <c r="CA998" s="66"/>
      <c r="CB998" s="66"/>
      <c r="CC998" s="66"/>
      <c r="CD998" s="168"/>
      <c r="CE998" s="66"/>
      <c r="CF998" s="66"/>
      <c r="CG998" s="66"/>
      <c r="CH998" s="66"/>
      <c r="CI998" s="168"/>
      <c r="CJ998" s="617"/>
      <c r="CK998" s="168"/>
      <c r="CL998" s="168"/>
      <c r="CM998" s="76"/>
      <c r="CN998" s="76"/>
      <c r="CO998" s="168"/>
      <c r="CX998" s="168"/>
      <c r="CY998" s="168"/>
      <c r="CZ998" s="168"/>
      <c r="DA998" s="168"/>
      <c r="DB998" s="168"/>
      <c r="DC998" s="168"/>
      <c r="DD998" s="168"/>
      <c r="DE998" s="168"/>
      <c r="DF998" s="168"/>
      <c r="DG998" s="168"/>
      <c r="DH998" s="168"/>
      <c r="DI998" s="168"/>
      <c r="DJ998" s="168"/>
    </row>
    <row r="999" spans="52:114" x14ac:dyDescent="0.2">
      <c r="AZ999" s="3">
        <f ca="1">IF(ISNUMBER(BI999),((BI999&gt;Probe_Head!$CB$15)+COUNTIF(OFFSET(Pinlist!$T$1,Chart!BD999,0),"*CPW*")+(OFFSET(Pinlist!$L$1,Chart!BD999,0)="36-40")&gt;0)+0,0)</f>
        <v>0</v>
      </c>
      <c r="BA999" s="161" t="e">
        <f t="shared" ca="1" si="148"/>
        <v>#NUM!</v>
      </c>
      <c r="BB999" s="66" t="e">
        <f t="shared" ca="1" si="142"/>
        <v>#NUM!</v>
      </c>
      <c r="BC999" s="66" t="e">
        <f t="shared" ca="1" si="143"/>
        <v>#NUM!</v>
      </c>
      <c r="BD999" s="156">
        <f ca="1">IFERROR(MATCH(BE999,OFFSET(Pinlist!$A$2,BD998*(BA999=BA998),0,$BT$23,1),0)+BD998*(BA999=BA998),0)</f>
        <v>0</v>
      </c>
      <c r="BE999" s="66" t="e">
        <f t="shared" ca="1" si="144"/>
        <v>#NUM!</v>
      </c>
      <c r="BF999" s="76">
        <f ca="1">(OFFSET(Pinlist!$E$1,BD999,0)-$BR$18)*MirrorX</f>
        <v>0</v>
      </c>
      <c r="BG999" s="76">
        <f ca="1">OFFSET(Pinlist!$F$1,BD999,0)-$BS$18</f>
        <v>0</v>
      </c>
      <c r="BH999" s="439" t="e">
        <f ca="1">IF(LEFT(BE999,2)="RF",OFFSET(Pinlist!$D$1,Chart!BD999,0)&amp;"_"&amp;OFFSET(Pinlist!$G$1,Chart!BD999,0),"")</f>
        <v>#NUM!</v>
      </c>
      <c r="BI999" s="298" t="e">
        <f ca="1">IF(LEFT(BE999,2)="RF",OFFSET(Pinlist!$I$1,Chart!BD999,0))</f>
        <v>#NUM!</v>
      </c>
      <c r="BJ999" s="156">
        <f t="shared" si="149"/>
        <v>996</v>
      </c>
      <c r="BK999" s="598" t="b">
        <f t="array" aca="1" ref="BK999" ca="1">IF($BV$15,MIN(SQRT((BF999-OFFSET(BF999,1,0,$BU$26-BJ999))^2+(BG999-OFFSET(BG999,1,0,$BU$26-BJ999))^2)))</f>
        <v>0</v>
      </c>
      <c r="BL999" s="598" t="b">
        <f t="array" aca="1" ref="BL999" ca="1">IF($BV$15,MIN(SQRT((BF999-OFFSET(BF999,-1,0,1-BJ999))^2+(BG999-OFFSET(BG999,-1,0,1-BJ999))^2)))</f>
        <v>0</v>
      </c>
      <c r="BM999" s="225" t="e">
        <f t="shared" ca="1" si="145"/>
        <v>#N/A</v>
      </c>
      <c r="BN999" s="225" t="e">
        <f t="shared" ca="1" si="146"/>
        <v>#N/A</v>
      </c>
      <c r="BO999" s="53" t="b">
        <f t="shared" ca="1" si="147"/>
        <v>0</v>
      </c>
      <c r="BP999" s="168"/>
      <c r="BQ999" s="168"/>
      <c r="BR999" s="168"/>
      <c r="BS999" s="168"/>
      <c r="BT999" s="168"/>
      <c r="BU999" s="168"/>
      <c r="BV999" s="168"/>
      <c r="BW999" s="168"/>
      <c r="BX999" s="66"/>
      <c r="BY999" s="66"/>
      <c r="BZ999" s="66"/>
      <c r="CA999" s="66"/>
      <c r="CB999" s="66"/>
      <c r="CC999" s="66"/>
      <c r="CD999" s="168"/>
      <c r="CE999" s="66"/>
      <c r="CF999" s="66"/>
      <c r="CG999" s="66"/>
      <c r="CH999" s="66"/>
      <c r="CI999" s="168"/>
      <c r="CJ999" s="617"/>
      <c r="CK999" s="168"/>
      <c r="CL999" s="168"/>
      <c r="CM999" s="76"/>
      <c r="CN999" s="76"/>
      <c r="CO999" s="168"/>
      <c r="CP999" s="608">
        <f>CP993+1</f>
        <v>166</v>
      </c>
      <c r="CQ999" s="609">
        <f>(CP999&lt;Multiplyer)*$CZ$40</f>
        <v>0</v>
      </c>
      <c r="CR999" s="618"/>
      <c r="CS999" s="618"/>
      <c r="CT999" s="618">
        <f ca="1">$CQ999*(CP1001+$CZ$29)</f>
        <v>0</v>
      </c>
      <c r="CU999" s="618">
        <f ca="1">$CQ999*(CQ1001+$DA$29)</f>
        <v>0</v>
      </c>
      <c r="CV999" s="618"/>
      <c r="CW999" s="619"/>
      <c r="CX999" s="168"/>
      <c r="CY999" s="168"/>
      <c r="CZ999" s="168"/>
      <c r="DA999" s="168"/>
      <c r="DB999" s="168"/>
      <c r="DC999" s="168"/>
      <c r="DD999" s="168"/>
      <c r="DE999" s="168"/>
      <c r="DF999" s="168"/>
      <c r="DG999" s="168"/>
      <c r="DH999" s="168"/>
      <c r="DI999" s="168"/>
      <c r="DJ999" s="168"/>
    </row>
    <row r="1000" spans="52:114" x14ac:dyDescent="0.2">
      <c r="AZ1000" s="3">
        <f ca="1">IF(ISNUMBER(BI1000),((BI1000&gt;Probe_Head!$CB$15)+COUNTIF(OFFSET(Pinlist!$T$1,Chart!BD1000,0),"*CPW*")+(OFFSET(Pinlist!$L$1,Chart!BD1000,0)="36-40")&gt;0)+0,0)</f>
        <v>0</v>
      </c>
      <c r="BA1000" s="161" t="e">
        <f t="shared" ca="1" si="148"/>
        <v>#NUM!</v>
      </c>
      <c r="BB1000" s="66" t="e">
        <f t="shared" ca="1" si="142"/>
        <v>#NUM!</v>
      </c>
      <c r="BC1000" s="66" t="e">
        <f t="shared" ca="1" si="143"/>
        <v>#NUM!</v>
      </c>
      <c r="BD1000" s="156">
        <f ca="1">IFERROR(MATCH(BE1000,OFFSET(Pinlist!$A$2,BD999*(BA1000=BA999),0,$BT$23,1),0)+BD999*(BA1000=BA999),0)</f>
        <v>0</v>
      </c>
      <c r="BE1000" s="66" t="e">
        <f t="shared" ca="1" si="144"/>
        <v>#NUM!</v>
      </c>
      <c r="BF1000" s="76">
        <f ca="1">(OFFSET(Pinlist!$E$1,BD1000,0)-$BR$18)*MirrorX</f>
        <v>0</v>
      </c>
      <c r="BG1000" s="76">
        <f ca="1">OFFSET(Pinlist!$F$1,BD1000,0)-$BS$18</f>
        <v>0</v>
      </c>
      <c r="BH1000" s="439" t="e">
        <f ca="1">IF(LEFT(BE1000,2)="RF",OFFSET(Pinlist!$D$1,Chart!BD1000,0)&amp;"_"&amp;OFFSET(Pinlist!$G$1,Chart!BD1000,0),"")</f>
        <v>#NUM!</v>
      </c>
      <c r="BI1000" s="298" t="e">
        <f ca="1">IF(LEFT(BE1000,2)="RF",OFFSET(Pinlist!$I$1,Chart!BD1000,0))</f>
        <v>#NUM!</v>
      </c>
      <c r="BJ1000" s="156">
        <f t="shared" si="149"/>
        <v>997</v>
      </c>
      <c r="BK1000" s="598" t="b">
        <f t="array" aca="1" ref="BK1000" ca="1">IF($BV$15,MIN(SQRT((BF1000-OFFSET(BF1000,1,0,$BU$26-BJ1000))^2+(BG1000-OFFSET(BG1000,1,0,$BU$26-BJ1000))^2)))</f>
        <v>0</v>
      </c>
      <c r="BL1000" s="598" t="b">
        <f t="array" aca="1" ref="BL1000" ca="1">IF($BV$15,MIN(SQRT((BF1000-OFFSET(BF1000,-1,0,1-BJ1000))^2+(BG1000-OFFSET(BG1000,-1,0,1-BJ1000))^2)))</f>
        <v>0</v>
      </c>
      <c r="BM1000" s="225" t="e">
        <f t="shared" ca="1" si="145"/>
        <v>#N/A</v>
      </c>
      <c r="BN1000" s="225" t="e">
        <f t="shared" ca="1" si="146"/>
        <v>#N/A</v>
      </c>
      <c r="BO1000" s="53" t="b">
        <f t="shared" ca="1" si="147"/>
        <v>0</v>
      </c>
      <c r="BP1000" s="168"/>
      <c r="BQ1000" s="168"/>
      <c r="BR1000" s="168"/>
      <c r="BS1000" s="168"/>
      <c r="BT1000" s="168"/>
      <c r="BU1000" s="168"/>
      <c r="BV1000" s="168"/>
      <c r="BW1000" s="168"/>
      <c r="BX1000" s="66"/>
      <c r="BY1000" s="66"/>
      <c r="BZ1000" s="66"/>
      <c r="CA1000" s="66"/>
      <c r="CB1000" s="66"/>
      <c r="CC1000" s="66"/>
      <c r="CD1000" s="168"/>
      <c r="CE1000" s="66"/>
      <c r="CF1000" s="66"/>
      <c r="CG1000" s="66"/>
      <c r="CH1000" s="66"/>
      <c r="CI1000" s="168"/>
      <c r="CJ1000" s="617"/>
      <c r="CK1000" s="168"/>
      <c r="CL1000" s="168"/>
      <c r="CM1000" s="76"/>
      <c r="CN1000" s="76"/>
      <c r="CO1000" s="168"/>
      <c r="CP1000" s="846" t="b">
        <f>CP999/2&lt;&gt;INT(CP999/2)</f>
        <v>0</v>
      </c>
      <c r="CQ1000" s="66"/>
      <c r="CR1000" s="76"/>
      <c r="CS1000" s="76"/>
      <c r="CT1000" s="76">
        <f ca="1">CQ999*(CT999-$BQ$5)</f>
        <v>0</v>
      </c>
      <c r="CU1000" s="76">
        <f ca="1">CU999</f>
        <v>0</v>
      </c>
      <c r="CV1000" s="69"/>
      <c r="CW1000" s="480"/>
      <c r="CX1000" s="168"/>
      <c r="CY1000" s="168"/>
      <c r="CZ1000" s="168"/>
      <c r="DA1000" s="168"/>
      <c r="DB1000" s="168"/>
      <c r="DC1000" s="168"/>
      <c r="DD1000" s="168"/>
      <c r="DE1000" s="168"/>
      <c r="DF1000" s="168"/>
      <c r="DG1000" s="168"/>
      <c r="DH1000" s="168"/>
      <c r="DI1000" s="168"/>
      <c r="DJ1000" s="168"/>
    </row>
    <row r="1001" spans="52:114" x14ac:dyDescent="0.2">
      <c r="AZ1001" s="3">
        <f ca="1">IF(ISNUMBER(BI1001),((BI1001&gt;Probe_Head!$CB$15)+COUNTIF(OFFSET(Pinlist!$T$1,Chart!BD1001,0),"*CPW*")+(OFFSET(Pinlist!$L$1,Chart!BD1001,0)="36-40")&gt;0)+0,0)</f>
        <v>0</v>
      </c>
      <c r="BA1001" s="161" t="e">
        <f t="shared" ca="1" si="148"/>
        <v>#NUM!</v>
      </c>
      <c r="BB1001" s="66" t="e">
        <f t="shared" ca="1" si="142"/>
        <v>#NUM!</v>
      </c>
      <c r="BC1001" s="66" t="e">
        <f t="shared" ca="1" si="143"/>
        <v>#NUM!</v>
      </c>
      <c r="BD1001" s="156">
        <f ca="1">IFERROR(MATCH(BE1001,OFFSET(Pinlist!$A$2,BD1000*(BA1001=BA1000),0,$BT$23,1),0)+BD1000*(BA1001=BA1000),0)</f>
        <v>0</v>
      </c>
      <c r="BE1001" s="66" t="e">
        <f t="shared" ca="1" si="144"/>
        <v>#NUM!</v>
      </c>
      <c r="BF1001" s="76">
        <f ca="1">(OFFSET(Pinlist!$E$1,BD1001,0)-$BR$18)*MirrorX</f>
        <v>0</v>
      </c>
      <c r="BG1001" s="76">
        <f ca="1">OFFSET(Pinlist!$F$1,BD1001,0)-$BS$18</f>
        <v>0</v>
      </c>
      <c r="BH1001" s="439" t="e">
        <f ca="1">IF(LEFT(BE1001,2)="RF",OFFSET(Pinlist!$D$1,Chart!BD1001,0)&amp;"_"&amp;OFFSET(Pinlist!$G$1,Chart!BD1001,0),"")</f>
        <v>#NUM!</v>
      </c>
      <c r="BI1001" s="298" t="e">
        <f ca="1">IF(LEFT(BE1001,2)="RF",OFFSET(Pinlist!$I$1,Chart!BD1001,0))</f>
        <v>#NUM!</v>
      </c>
      <c r="BJ1001" s="156">
        <f t="shared" si="149"/>
        <v>998</v>
      </c>
      <c r="BK1001" s="598" t="b">
        <f t="array" aca="1" ref="BK1001" ca="1">IF($BV$15,MIN(SQRT((BF1001-OFFSET(BF1001,1,0,$BU$26-BJ1001))^2+(BG1001-OFFSET(BG1001,1,0,$BU$26-BJ1001))^2)))</f>
        <v>0</v>
      </c>
      <c r="BL1001" s="598" t="b">
        <f t="array" aca="1" ref="BL1001" ca="1">IF($BV$15,MIN(SQRT((BF1001-OFFSET(BF1001,-1,0,1-BJ1001))^2+(BG1001-OFFSET(BG1001,-1,0,1-BJ1001))^2)))</f>
        <v>0</v>
      </c>
      <c r="BM1001" s="225" t="e">
        <f t="shared" ca="1" si="145"/>
        <v>#N/A</v>
      </c>
      <c r="BN1001" s="225" t="e">
        <f t="shared" ca="1" si="146"/>
        <v>#N/A</v>
      </c>
      <c r="BO1001" s="53" t="b">
        <f t="shared" ca="1" si="147"/>
        <v>0</v>
      </c>
      <c r="BP1001" s="168"/>
      <c r="BQ1001" s="168"/>
      <c r="BR1001" s="168"/>
      <c r="BS1001" s="168"/>
      <c r="BT1001" s="168"/>
      <c r="BU1001" s="168"/>
      <c r="BV1001" s="168"/>
      <c r="BW1001" s="168"/>
      <c r="BX1001" s="66"/>
      <c r="BY1001" s="66"/>
      <c r="BZ1001" s="66"/>
      <c r="CA1001" s="66"/>
      <c r="CB1001" s="66"/>
      <c r="CC1001" s="66"/>
      <c r="CD1001" s="168"/>
      <c r="CE1001" s="66"/>
      <c r="CF1001" s="66"/>
      <c r="CG1001" s="66"/>
      <c r="CH1001" s="66"/>
      <c r="CI1001" s="168"/>
      <c r="CJ1001" s="617"/>
      <c r="CK1001" s="168"/>
      <c r="CL1001" s="168"/>
      <c r="CM1001" s="76"/>
      <c r="CN1001" s="76"/>
      <c r="CO1001" s="168"/>
      <c r="CP1001" s="610">
        <f>IF($BS$70,(CP999*$CZ$26)+(CP1000*$CZ$27)*$CQ$9,CP1002*$CZ$26)*MirrorX</f>
        <v>0</v>
      </c>
      <c r="CQ1001" s="611">
        <f>IF($BS$70,(CP999*$DA$26)+(CP1000*$DA$27)*$CQ$9,CQ1002*$DA$26)</f>
        <v>0</v>
      </c>
      <c r="CR1001" s="76"/>
      <c r="CS1001" s="76"/>
      <c r="CT1001" s="76">
        <f ca="1">CT1000</f>
        <v>0</v>
      </c>
      <c r="CU1001" s="76">
        <f ca="1">CQ999*(CU1000-$BR$5)</f>
        <v>0</v>
      </c>
      <c r="CV1001" s="69"/>
      <c r="CW1001" s="480"/>
      <c r="CX1001" s="168"/>
      <c r="CY1001" s="168"/>
      <c r="CZ1001" s="168"/>
      <c r="DA1001" s="168"/>
      <c r="DB1001" s="168"/>
      <c r="DC1001" s="168"/>
      <c r="DD1001" s="168"/>
      <c r="DE1001" s="168"/>
      <c r="DF1001" s="168"/>
      <c r="DG1001" s="168"/>
      <c r="DH1001" s="168"/>
      <c r="DI1001" s="168"/>
      <c r="DJ1001" s="168"/>
    </row>
    <row r="1002" spans="52:114" x14ac:dyDescent="0.2">
      <c r="AZ1002" s="3">
        <f ca="1">IF(ISNUMBER(BI1002),((BI1002&gt;Probe_Head!$CB$15)+COUNTIF(OFFSET(Pinlist!$T$1,Chart!BD1002,0),"*CPW*")+(OFFSET(Pinlist!$L$1,Chart!BD1002,0)="36-40")&gt;0)+0,0)</f>
        <v>0</v>
      </c>
      <c r="BA1002" s="161" t="e">
        <f t="shared" ca="1" si="148"/>
        <v>#NUM!</v>
      </c>
      <c r="BB1002" s="66" t="e">
        <f t="shared" ca="1" si="142"/>
        <v>#NUM!</v>
      </c>
      <c r="BC1002" s="66" t="e">
        <f t="shared" ca="1" si="143"/>
        <v>#NUM!</v>
      </c>
      <c r="BD1002" s="156">
        <f ca="1">IFERROR(MATCH(BE1002,OFFSET(Pinlist!$A$2,BD1001*(BA1002=BA1001),0,$BT$23,1),0)+BD1001*(BA1002=BA1001),0)</f>
        <v>0</v>
      </c>
      <c r="BE1002" s="66" t="e">
        <f t="shared" ca="1" si="144"/>
        <v>#NUM!</v>
      </c>
      <c r="BF1002" s="76">
        <f ca="1">(OFFSET(Pinlist!$E$1,BD1002,0)-$BR$18)*MirrorX</f>
        <v>0</v>
      </c>
      <c r="BG1002" s="76">
        <f ca="1">OFFSET(Pinlist!$F$1,BD1002,0)-$BS$18</f>
        <v>0</v>
      </c>
      <c r="BH1002" s="439" t="e">
        <f ca="1">IF(LEFT(BE1002,2)="RF",OFFSET(Pinlist!$D$1,Chart!BD1002,0)&amp;"_"&amp;OFFSET(Pinlist!$G$1,Chart!BD1002,0),"")</f>
        <v>#NUM!</v>
      </c>
      <c r="BI1002" s="298" t="e">
        <f ca="1">IF(LEFT(BE1002,2)="RF",OFFSET(Pinlist!$I$1,Chart!BD1002,0))</f>
        <v>#NUM!</v>
      </c>
      <c r="BJ1002" s="156">
        <f t="shared" si="149"/>
        <v>999</v>
      </c>
      <c r="BK1002" s="598" t="b">
        <f t="array" aca="1" ref="BK1002" ca="1">IF($BV$15,MIN(SQRT((BF1002-OFFSET(BF1002,1,0,$BU$26-BJ1002))^2+(BG1002-OFFSET(BG1002,1,0,$BU$26-BJ1002))^2)))</f>
        <v>0</v>
      </c>
      <c r="BL1002" s="598" t="b">
        <f t="array" aca="1" ref="BL1002" ca="1">IF($BV$15,MIN(SQRT((BF1002-OFFSET(BF1002,-1,0,1-BJ1002))^2+(BG1002-OFFSET(BG1002,-1,0,1-BJ1002))^2)))</f>
        <v>0</v>
      </c>
      <c r="BM1002" s="225" t="e">
        <f t="shared" ca="1" si="145"/>
        <v>#N/A</v>
      </c>
      <c r="BN1002" s="225" t="e">
        <f t="shared" ca="1" si="146"/>
        <v>#N/A</v>
      </c>
      <c r="BO1002" s="53" t="b">
        <f t="shared" ca="1" si="147"/>
        <v>0</v>
      </c>
      <c r="BP1002" s="168"/>
      <c r="BQ1002" s="168"/>
      <c r="BR1002" s="168"/>
      <c r="BS1002" s="168"/>
      <c r="BT1002" s="168"/>
      <c r="BU1002" s="168"/>
      <c r="BV1002" s="168"/>
      <c r="BW1002" s="168"/>
      <c r="BX1002" s="66"/>
      <c r="BY1002" s="66"/>
      <c r="BZ1002" s="66"/>
      <c r="CA1002" s="66"/>
      <c r="CB1002" s="66"/>
      <c r="CC1002" s="66"/>
      <c r="CD1002" s="168"/>
      <c r="CE1002" s="66"/>
      <c r="CF1002" s="66"/>
      <c r="CG1002" s="66"/>
      <c r="CH1002" s="66"/>
      <c r="CI1002" s="168"/>
      <c r="CJ1002" s="617"/>
      <c r="CK1002" s="168"/>
      <c r="CL1002" s="168"/>
      <c r="CM1002" s="76"/>
      <c r="CN1002" s="76"/>
      <c r="CO1002" s="168"/>
      <c r="CP1002" s="614">
        <f>IF(CP996+1=ABS($R$47),0,CP996+1)</f>
        <v>0</v>
      </c>
      <c r="CQ1002" s="615">
        <f>IF(CP996+1=ABS($R$47),CQ996+1,CQ996)</f>
        <v>83</v>
      </c>
      <c r="CR1002" s="76"/>
      <c r="CS1002" s="76"/>
      <c r="CT1002" s="76">
        <f ca="1">CT999</f>
        <v>0</v>
      </c>
      <c r="CU1002" s="76">
        <f ca="1">CU1001</f>
        <v>0</v>
      </c>
      <c r="CV1002" s="69"/>
      <c r="CW1002" s="480"/>
      <c r="CX1002" s="168"/>
      <c r="CY1002" s="168"/>
      <c r="CZ1002" s="168"/>
      <c r="DA1002" s="168"/>
      <c r="DB1002" s="168"/>
      <c r="DC1002" s="168"/>
      <c r="DD1002" s="168"/>
      <c r="DE1002" s="168"/>
      <c r="DF1002" s="168"/>
      <c r="DG1002" s="168"/>
      <c r="DH1002" s="168"/>
      <c r="DI1002" s="168"/>
      <c r="DJ1002" s="168"/>
    </row>
    <row r="1003" spans="52:114" x14ac:dyDescent="0.2">
      <c r="AZ1003" s="3">
        <f ca="1">IF(ISNUMBER(BI1003),((BI1003&gt;Probe_Head!$CB$15)+COUNTIF(OFFSET(Pinlist!$T$1,Chart!BD1003,0),"*CPW*")+(OFFSET(Pinlist!$L$1,Chart!BD1003,0)="36-40")&gt;0)+0,0)</f>
        <v>0</v>
      </c>
      <c r="BA1003" s="161" t="e">
        <f t="shared" ca="1" si="148"/>
        <v>#NUM!</v>
      </c>
      <c r="BB1003" s="66" t="e">
        <f t="shared" ca="1" si="142"/>
        <v>#NUM!</v>
      </c>
      <c r="BC1003" s="66" t="e">
        <f t="shared" ca="1" si="143"/>
        <v>#NUM!</v>
      </c>
      <c r="BD1003" s="156">
        <f ca="1">IFERROR(MATCH(BE1003,OFFSET(Pinlist!$A$2,BD1002*(BA1003=BA1002),0,$BT$23,1),0)+BD1002*(BA1003=BA1002),0)</f>
        <v>0</v>
      </c>
      <c r="BE1003" s="66" t="e">
        <f t="shared" ca="1" si="144"/>
        <v>#NUM!</v>
      </c>
      <c r="BF1003" s="76">
        <f ca="1">(OFFSET(Pinlist!$E$1,BD1003,0)-$BR$18)*MirrorX</f>
        <v>0</v>
      </c>
      <c r="BG1003" s="76">
        <f ca="1">OFFSET(Pinlist!$F$1,BD1003,0)-$BS$18</f>
        <v>0</v>
      </c>
      <c r="BH1003" s="439" t="e">
        <f ca="1">IF(LEFT(BE1003,2)="RF",OFFSET(Pinlist!$D$1,Chart!BD1003,0)&amp;"_"&amp;OFFSET(Pinlist!$G$1,Chart!BD1003,0),"")</f>
        <v>#NUM!</v>
      </c>
      <c r="BI1003" s="298" t="e">
        <f ca="1">IF(LEFT(BE1003,2)="RF",OFFSET(Pinlist!$I$1,Chart!BD1003,0))</f>
        <v>#NUM!</v>
      </c>
      <c r="BJ1003" s="156">
        <f t="shared" si="149"/>
        <v>1000</v>
      </c>
      <c r="BK1003" s="598" t="b">
        <f t="array" aca="1" ref="BK1003" ca="1">IF($BV$15,MIN(SQRT((BF1003-OFFSET(BF1003,1,0,$BU$26-BJ1003))^2+(BG1003-OFFSET(BG1003,1,0,$BU$26-BJ1003))^2)))</f>
        <v>0</v>
      </c>
      <c r="BL1003" s="598" t="b">
        <f t="array" aca="1" ref="BL1003" ca="1">IF($BV$15,MIN(SQRT((BF1003-OFFSET(BF1003,-1,0,1-BJ1003))^2+(BG1003-OFFSET(BG1003,-1,0,1-BJ1003))^2)))</f>
        <v>0</v>
      </c>
      <c r="BM1003" s="225" t="e">
        <f t="shared" ca="1" si="145"/>
        <v>#N/A</v>
      </c>
      <c r="BN1003" s="225" t="e">
        <f t="shared" ca="1" si="146"/>
        <v>#N/A</v>
      </c>
      <c r="BO1003" s="53" t="b">
        <f t="shared" ca="1" si="147"/>
        <v>0</v>
      </c>
      <c r="BP1003" s="168"/>
      <c r="BQ1003" s="168"/>
      <c r="BR1003" s="168"/>
      <c r="BS1003" s="168"/>
      <c r="BT1003" s="168"/>
      <c r="BU1003" s="168"/>
      <c r="BV1003" s="168"/>
      <c r="BW1003" s="168"/>
      <c r="BX1003" s="66"/>
      <c r="BY1003" s="66"/>
      <c r="BZ1003" s="66"/>
      <c r="CA1003" s="66"/>
      <c r="CB1003" s="66"/>
      <c r="CC1003" s="66"/>
      <c r="CD1003" s="168"/>
      <c r="CE1003" s="66"/>
      <c r="CF1003" s="66"/>
      <c r="CG1003" s="66"/>
      <c r="CH1003" s="66"/>
      <c r="CI1003" s="168"/>
      <c r="CJ1003" s="617"/>
      <c r="CK1003" s="168"/>
      <c r="CL1003" s="168"/>
      <c r="CM1003" s="76"/>
      <c r="CN1003" s="76"/>
      <c r="CO1003" s="168"/>
      <c r="CP1003" s="161"/>
      <c r="CQ1003" s="66"/>
      <c r="CR1003" s="76"/>
      <c r="CS1003" s="76"/>
      <c r="CT1003" s="76">
        <f ca="1">CT999</f>
        <v>0</v>
      </c>
      <c r="CU1003" s="76">
        <f ca="1">CU999</f>
        <v>0</v>
      </c>
      <c r="CV1003" s="69"/>
      <c r="CW1003" s="480"/>
      <c r="CX1003" s="168"/>
      <c r="CY1003" s="168"/>
      <c r="CZ1003" s="168"/>
      <c r="DA1003" s="168"/>
      <c r="DB1003" s="168"/>
      <c r="DC1003" s="168"/>
      <c r="DD1003" s="168"/>
      <c r="DE1003" s="168"/>
      <c r="DF1003" s="168"/>
      <c r="DG1003" s="168"/>
      <c r="DH1003" s="168"/>
      <c r="DI1003" s="168"/>
      <c r="DJ1003" s="168"/>
    </row>
    <row r="1004" spans="52:114" x14ac:dyDescent="0.2">
      <c r="AZ1004" s="3">
        <f ca="1">IF(ISNUMBER(BI1004),((BI1004&gt;Probe_Head!$CB$15)+COUNTIF(OFFSET(Pinlist!$T$1,Chart!BD1004,0),"*CPW*")+(OFFSET(Pinlist!$L$1,Chart!BD1004,0)="36-40")&gt;0)+0,0)</f>
        <v>0</v>
      </c>
      <c r="BA1004" s="161" t="e">
        <f t="shared" ca="1" si="148"/>
        <v>#NUM!</v>
      </c>
      <c r="BB1004" s="66" t="e">
        <f t="shared" ca="1" si="142"/>
        <v>#NUM!</v>
      </c>
      <c r="BC1004" s="66" t="e">
        <f t="shared" ca="1" si="143"/>
        <v>#NUM!</v>
      </c>
      <c r="BD1004" s="156">
        <f ca="1">IFERROR(MATCH(BE1004,OFFSET(Pinlist!$A$2,BD1003*(BA1004=BA1003),0,$BT$23,1),0)+BD1003*(BA1004=BA1003),0)</f>
        <v>0</v>
      </c>
      <c r="BE1004" s="66" t="e">
        <f t="shared" ca="1" si="144"/>
        <v>#NUM!</v>
      </c>
      <c r="BF1004" s="76">
        <f ca="1">(OFFSET(Pinlist!$E$1,BD1004,0)-$BR$18)*MirrorX</f>
        <v>0</v>
      </c>
      <c r="BG1004" s="76">
        <f ca="1">OFFSET(Pinlist!$F$1,BD1004,0)-$BS$18</f>
        <v>0</v>
      </c>
      <c r="BH1004" s="439" t="e">
        <f ca="1">IF(LEFT(BE1004,2)="RF",OFFSET(Pinlist!$D$1,Chart!BD1004,0)&amp;"_"&amp;OFFSET(Pinlist!$G$1,Chart!BD1004,0),"")</f>
        <v>#NUM!</v>
      </c>
      <c r="BI1004" s="298" t="e">
        <f ca="1">IF(LEFT(BE1004,2)="RF",OFFSET(Pinlist!$I$1,Chart!BD1004,0))</f>
        <v>#NUM!</v>
      </c>
      <c r="BJ1004" s="156">
        <f t="shared" si="149"/>
        <v>1001</v>
      </c>
      <c r="BK1004" s="598" t="b">
        <f t="array" aca="1" ref="BK1004" ca="1">IF($BV$15,MIN(SQRT((BF1004-OFFSET(BF1004,1,0,$BU$26-BJ1004))^2+(BG1004-OFFSET(BG1004,1,0,$BU$26-BJ1004))^2)))</f>
        <v>0</v>
      </c>
      <c r="BL1004" s="598" t="b">
        <f t="array" aca="1" ref="BL1004" ca="1">IF($BV$15,MIN(SQRT((BF1004-OFFSET(BF1004,-1,0,1-BJ1004))^2+(BG1004-OFFSET(BG1004,-1,0,1-BJ1004))^2)))</f>
        <v>0</v>
      </c>
      <c r="BM1004" s="225" t="e">
        <f t="shared" ca="1" si="145"/>
        <v>#N/A</v>
      </c>
      <c r="BN1004" s="225" t="e">
        <f t="shared" ca="1" si="146"/>
        <v>#N/A</v>
      </c>
      <c r="BO1004" s="53" t="b">
        <f t="shared" ca="1" si="147"/>
        <v>0</v>
      </c>
      <c r="BP1004" s="168"/>
      <c r="BQ1004" s="168"/>
      <c r="BR1004" s="168"/>
      <c r="BS1004" s="168"/>
      <c r="BT1004" s="168"/>
      <c r="BU1004" s="168"/>
      <c r="BV1004" s="168"/>
      <c r="BW1004" s="168"/>
      <c r="BX1004" s="66"/>
      <c r="BY1004" s="66"/>
      <c r="BZ1004" s="66"/>
      <c r="CA1004" s="66"/>
      <c r="CB1004" s="66"/>
      <c r="CC1004" s="66"/>
      <c r="CD1004" s="168"/>
      <c r="CE1004" s="66"/>
      <c r="CF1004" s="66"/>
      <c r="CG1004" s="66"/>
      <c r="CH1004" s="66"/>
      <c r="CI1004" s="168"/>
      <c r="CJ1004" s="617"/>
      <c r="CK1004" s="168"/>
      <c r="CL1004" s="168"/>
      <c r="CM1004" s="76"/>
      <c r="CN1004" s="76"/>
      <c r="CO1004" s="168"/>
      <c r="CX1004" s="168"/>
      <c r="CY1004" s="168"/>
      <c r="CZ1004" s="168"/>
      <c r="DA1004" s="168"/>
      <c r="DB1004" s="168"/>
      <c r="DC1004" s="168"/>
      <c r="DD1004" s="168"/>
      <c r="DE1004" s="168"/>
      <c r="DF1004" s="168"/>
      <c r="DG1004" s="168"/>
      <c r="DH1004" s="168"/>
      <c r="DI1004" s="168"/>
      <c r="DJ1004" s="168"/>
    </row>
    <row r="1005" spans="52:114" x14ac:dyDescent="0.2">
      <c r="AZ1005" s="3">
        <f ca="1">IF(ISNUMBER(BI1005),((BI1005&gt;Probe_Head!$CB$15)+COUNTIF(OFFSET(Pinlist!$T$1,Chart!BD1005,0),"*CPW*")+(OFFSET(Pinlist!$L$1,Chart!BD1005,0)="36-40")&gt;0)+0,0)</f>
        <v>0</v>
      </c>
      <c r="BA1005" s="161" t="e">
        <f t="shared" ca="1" si="148"/>
        <v>#NUM!</v>
      </c>
      <c r="BB1005" s="66" t="e">
        <f t="shared" ca="1" si="142"/>
        <v>#NUM!</v>
      </c>
      <c r="BC1005" s="66" t="e">
        <f t="shared" ca="1" si="143"/>
        <v>#NUM!</v>
      </c>
      <c r="BD1005" s="156">
        <f ca="1">IFERROR(MATCH(BE1005,OFFSET(Pinlist!$A$2,BD1004*(BA1005=BA1004),0,$BT$23,1),0)+BD1004*(BA1005=BA1004),0)</f>
        <v>0</v>
      </c>
      <c r="BE1005" s="66" t="e">
        <f t="shared" ca="1" si="144"/>
        <v>#NUM!</v>
      </c>
      <c r="BF1005" s="76">
        <f ca="1">(OFFSET(Pinlist!$E$1,BD1005,0)-$BR$18)*MirrorX</f>
        <v>0</v>
      </c>
      <c r="BG1005" s="76">
        <f ca="1">OFFSET(Pinlist!$F$1,BD1005,0)-$BS$18</f>
        <v>0</v>
      </c>
      <c r="BH1005" s="439" t="e">
        <f ca="1">IF(LEFT(BE1005,2)="RF",OFFSET(Pinlist!$D$1,Chart!BD1005,0)&amp;"_"&amp;OFFSET(Pinlist!$G$1,Chart!BD1005,0),"")</f>
        <v>#NUM!</v>
      </c>
      <c r="BI1005" s="298" t="e">
        <f ca="1">IF(LEFT(BE1005,2)="RF",OFFSET(Pinlist!$I$1,Chart!BD1005,0))</f>
        <v>#NUM!</v>
      </c>
      <c r="BJ1005" s="156">
        <f t="shared" si="149"/>
        <v>1002</v>
      </c>
      <c r="BK1005" s="598" t="b">
        <f t="array" aca="1" ref="BK1005" ca="1">IF($BV$15,MIN(SQRT((BF1005-OFFSET(BF1005,1,0,$BU$26-BJ1005))^2+(BG1005-OFFSET(BG1005,1,0,$BU$26-BJ1005))^2)))</f>
        <v>0</v>
      </c>
      <c r="BL1005" s="598" t="b">
        <f t="array" aca="1" ref="BL1005" ca="1">IF($BV$15,MIN(SQRT((BF1005-OFFSET(BF1005,-1,0,1-BJ1005))^2+(BG1005-OFFSET(BG1005,-1,0,1-BJ1005))^2)))</f>
        <v>0</v>
      </c>
      <c r="BM1005" s="225" t="e">
        <f t="shared" ca="1" si="145"/>
        <v>#N/A</v>
      </c>
      <c r="BN1005" s="225" t="e">
        <f t="shared" ca="1" si="146"/>
        <v>#N/A</v>
      </c>
      <c r="BO1005" s="53" t="b">
        <f t="shared" ca="1" si="147"/>
        <v>0</v>
      </c>
      <c r="BP1005" s="168"/>
      <c r="BQ1005" s="168"/>
      <c r="BR1005" s="168"/>
      <c r="BS1005" s="168"/>
      <c r="BT1005" s="168"/>
      <c r="BU1005" s="168"/>
      <c r="BV1005" s="168"/>
      <c r="BW1005" s="168"/>
      <c r="BX1005" s="66"/>
      <c r="BY1005" s="66"/>
      <c r="BZ1005" s="66"/>
      <c r="CA1005" s="66"/>
      <c r="CB1005" s="66"/>
      <c r="CC1005" s="66"/>
      <c r="CD1005" s="168"/>
      <c r="CE1005" s="66"/>
      <c r="CF1005" s="66"/>
      <c r="CG1005" s="66"/>
      <c r="CH1005" s="66"/>
      <c r="CI1005" s="168"/>
      <c r="CJ1005" s="617"/>
      <c r="CK1005" s="168"/>
      <c r="CL1005" s="168"/>
      <c r="CM1005" s="76"/>
      <c r="CN1005" s="76"/>
      <c r="CO1005" s="168"/>
      <c r="CP1005" s="608">
        <f>CP999+1</f>
        <v>167</v>
      </c>
      <c r="CQ1005" s="609">
        <f>(CP1005&lt;Multiplyer)*$CZ$40</f>
        <v>0</v>
      </c>
      <c r="CR1005" s="618"/>
      <c r="CS1005" s="618"/>
      <c r="CT1005" s="618">
        <f ca="1">$CQ1005*(CP1007+$CZ$29)</f>
        <v>0</v>
      </c>
      <c r="CU1005" s="618">
        <f ca="1">$CQ1005*(CQ1007+$DA$29)</f>
        <v>0</v>
      </c>
      <c r="CV1005" s="618"/>
      <c r="CW1005" s="619"/>
      <c r="CX1005" s="168"/>
      <c r="CY1005" s="168"/>
      <c r="CZ1005" s="168"/>
      <c r="DA1005" s="168"/>
      <c r="DB1005" s="168"/>
      <c r="DC1005" s="168"/>
      <c r="DD1005" s="168"/>
      <c r="DE1005" s="168"/>
      <c r="DF1005" s="168"/>
      <c r="DG1005" s="168"/>
      <c r="DH1005" s="168"/>
      <c r="DI1005" s="168"/>
      <c r="DJ1005" s="168"/>
    </row>
    <row r="1006" spans="52:114" x14ac:dyDescent="0.2">
      <c r="AZ1006" s="3">
        <f ca="1">IF(ISNUMBER(BI1006),((BI1006&gt;Probe_Head!$CB$15)+COUNTIF(OFFSET(Pinlist!$T$1,Chart!BD1006,0),"*CPW*")+(OFFSET(Pinlist!$L$1,Chart!BD1006,0)="36-40")&gt;0)+0,0)</f>
        <v>0</v>
      </c>
      <c r="BA1006" s="161" t="e">
        <f t="shared" ca="1" si="148"/>
        <v>#NUM!</v>
      </c>
      <c r="BB1006" s="66" t="e">
        <f t="shared" ca="1" si="142"/>
        <v>#NUM!</v>
      </c>
      <c r="BC1006" s="66" t="e">
        <f t="shared" ca="1" si="143"/>
        <v>#NUM!</v>
      </c>
      <c r="BD1006" s="156">
        <f ca="1">IFERROR(MATCH(BE1006,OFFSET(Pinlist!$A$2,BD1005*(BA1006=BA1005),0,$BT$23,1),0)+BD1005*(BA1006=BA1005),0)</f>
        <v>0</v>
      </c>
      <c r="BE1006" s="66" t="e">
        <f t="shared" ca="1" si="144"/>
        <v>#NUM!</v>
      </c>
      <c r="BF1006" s="76">
        <f ca="1">(OFFSET(Pinlist!$E$1,BD1006,0)-$BR$18)*MirrorX</f>
        <v>0</v>
      </c>
      <c r="BG1006" s="76">
        <f ca="1">OFFSET(Pinlist!$F$1,BD1006,0)-$BS$18</f>
        <v>0</v>
      </c>
      <c r="BH1006" s="439" t="e">
        <f ca="1">IF(LEFT(BE1006,2)="RF",OFFSET(Pinlist!$D$1,Chart!BD1006,0)&amp;"_"&amp;OFFSET(Pinlist!$G$1,Chart!BD1006,0),"")</f>
        <v>#NUM!</v>
      </c>
      <c r="BI1006" s="298" t="e">
        <f ca="1">IF(LEFT(BE1006,2)="RF",OFFSET(Pinlist!$I$1,Chart!BD1006,0))</f>
        <v>#NUM!</v>
      </c>
      <c r="BJ1006" s="156">
        <f t="shared" si="149"/>
        <v>1003</v>
      </c>
      <c r="BK1006" s="598" t="b">
        <f t="array" aca="1" ref="BK1006" ca="1">IF($BV$15,MIN(SQRT((BF1006-OFFSET(BF1006,1,0,$BU$26-BJ1006))^2+(BG1006-OFFSET(BG1006,1,0,$BU$26-BJ1006))^2)))</f>
        <v>0</v>
      </c>
      <c r="BL1006" s="598" t="b">
        <f t="array" aca="1" ref="BL1006" ca="1">IF($BV$15,MIN(SQRT((BF1006-OFFSET(BF1006,-1,0,1-BJ1006))^2+(BG1006-OFFSET(BG1006,-1,0,1-BJ1006))^2)))</f>
        <v>0</v>
      </c>
      <c r="BM1006" s="225" t="e">
        <f t="shared" ca="1" si="145"/>
        <v>#N/A</v>
      </c>
      <c r="BN1006" s="225" t="e">
        <f t="shared" ca="1" si="146"/>
        <v>#N/A</v>
      </c>
      <c r="BO1006" s="53" t="b">
        <f t="shared" ca="1" si="147"/>
        <v>0</v>
      </c>
      <c r="BP1006" s="168"/>
      <c r="BQ1006" s="168"/>
      <c r="BR1006" s="168"/>
      <c r="BS1006" s="168"/>
      <c r="BT1006" s="168"/>
      <c r="BU1006" s="168"/>
      <c r="BV1006" s="168"/>
      <c r="BW1006" s="168"/>
      <c r="BX1006" s="66"/>
      <c r="BY1006" s="66"/>
      <c r="BZ1006" s="66"/>
      <c r="CA1006" s="66"/>
      <c r="CB1006" s="66"/>
      <c r="CC1006" s="66"/>
      <c r="CD1006" s="168"/>
      <c r="CE1006" s="66"/>
      <c r="CF1006" s="66"/>
      <c r="CG1006" s="66"/>
      <c r="CH1006" s="66"/>
      <c r="CI1006" s="168"/>
      <c r="CJ1006" s="617"/>
      <c r="CK1006" s="168"/>
      <c r="CL1006" s="168"/>
      <c r="CM1006" s="76"/>
      <c r="CN1006" s="76"/>
      <c r="CO1006" s="168"/>
      <c r="CP1006" s="846" t="b">
        <f>CP1005/2&lt;&gt;INT(CP1005/2)</f>
        <v>1</v>
      </c>
      <c r="CQ1006" s="66"/>
      <c r="CR1006" s="76"/>
      <c r="CS1006" s="76"/>
      <c r="CT1006" s="76">
        <f ca="1">CQ1005*(CT1005-$BQ$5)</f>
        <v>0</v>
      </c>
      <c r="CU1006" s="76">
        <f ca="1">CU1005</f>
        <v>0</v>
      </c>
      <c r="CV1006" s="69"/>
      <c r="CW1006" s="439"/>
      <c r="CX1006" s="168"/>
      <c r="CY1006" s="168"/>
      <c r="CZ1006" s="168"/>
      <c r="DA1006" s="168"/>
      <c r="DB1006" s="168"/>
      <c r="DC1006" s="168"/>
      <c r="DD1006" s="168"/>
      <c r="DE1006" s="168"/>
      <c r="DF1006" s="168"/>
      <c r="DG1006" s="168"/>
      <c r="DH1006" s="168"/>
      <c r="DI1006" s="168"/>
      <c r="DJ1006" s="168"/>
    </row>
    <row r="1007" spans="52:114" x14ac:dyDescent="0.2">
      <c r="AZ1007" s="3">
        <f ca="1">IF(ISNUMBER(BI1007),((BI1007&gt;Probe_Head!$CB$15)+COUNTIF(OFFSET(Pinlist!$T$1,Chart!BD1007,0),"*CPW*")+(OFFSET(Pinlist!$L$1,Chart!BD1007,0)="36-40")&gt;0)+0,0)</f>
        <v>0</v>
      </c>
      <c r="BA1007" s="161" t="e">
        <f t="shared" ca="1" si="148"/>
        <v>#NUM!</v>
      </c>
      <c r="BB1007" s="66" t="e">
        <f t="shared" ca="1" si="142"/>
        <v>#NUM!</v>
      </c>
      <c r="BC1007" s="66" t="e">
        <f t="shared" ca="1" si="143"/>
        <v>#NUM!</v>
      </c>
      <c r="BD1007" s="156">
        <f ca="1">IFERROR(MATCH(BE1007,OFFSET(Pinlist!$A$2,BD1006*(BA1007=BA1006),0,$BT$23,1),0)+BD1006*(BA1007=BA1006),0)</f>
        <v>0</v>
      </c>
      <c r="BE1007" s="66" t="e">
        <f t="shared" ca="1" si="144"/>
        <v>#NUM!</v>
      </c>
      <c r="BF1007" s="76">
        <f ca="1">(OFFSET(Pinlist!$E$1,BD1007,0)-$BR$18)*MirrorX</f>
        <v>0</v>
      </c>
      <c r="BG1007" s="76">
        <f ca="1">OFFSET(Pinlist!$F$1,BD1007,0)-$BS$18</f>
        <v>0</v>
      </c>
      <c r="BH1007" s="439" t="e">
        <f ca="1">IF(LEFT(BE1007,2)="RF",OFFSET(Pinlist!$D$1,Chart!BD1007,0)&amp;"_"&amp;OFFSET(Pinlist!$G$1,Chart!BD1007,0),"")</f>
        <v>#NUM!</v>
      </c>
      <c r="BI1007" s="298" t="e">
        <f ca="1">IF(LEFT(BE1007,2)="RF",OFFSET(Pinlist!$I$1,Chart!BD1007,0))</f>
        <v>#NUM!</v>
      </c>
      <c r="BJ1007" s="156">
        <f t="shared" si="149"/>
        <v>1004</v>
      </c>
      <c r="BK1007" s="598" t="b">
        <f t="array" aca="1" ref="BK1007" ca="1">IF($BV$15,MIN(SQRT((BF1007-OFFSET(BF1007,1,0,$BU$26-BJ1007))^2+(BG1007-OFFSET(BG1007,1,0,$BU$26-BJ1007))^2)))</f>
        <v>0</v>
      </c>
      <c r="BL1007" s="598" t="b">
        <f t="array" aca="1" ref="BL1007" ca="1">IF($BV$15,MIN(SQRT((BF1007-OFFSET(BF1007,-1,0,1-BJ1007))^2+(BG1007-OFFSET(BG1007,-1,0,1-BJ1007))^2)))</f>
        <v>0</v>
      </c>
      <c r="BM1007" s="225" t="e">
        <f t="shared" ca="1" si="145"/>
        <v>#N/A</v>
      </c>
      <c r="BN1007" s="225" t="e">
        <f t="shared" ca="1" si="146"/>
        <v>#N/A</v>
      </c>
      <c r="BO1007" s="53" t="b">
        <f t="shared" ca="1" si="147"/>
        <v>0</v>
      </c>
      <c r="BP1007" s="168"/>
      <c r="BQ1007" s="168"/>
      <c r="BR1007" s="168"/>
      <c r="BS1007" s="168"/>
      <c r="BT1007" s="168"/>
      <c r="BU1007" s="168"/>
      <c r="BV1007" s="168"/>
      <c r="BW1007" s="168"/>
      <c r="BX1007" s="66"/>
      <c r="BY1007" s="66"/>
      <c r="BZ1007" s="66"/>
      <c r="CA1007" s="66"/>
      <c r="CB1007" s="66"/>
      <c r="CC1007" s="66"/>
      <c r="CD1007" s="168"/>
      <c r="CE1007" s="66"/>
      <c r="CF1007" s="66"/>
      <c r="CG1007" s="66"/>
      <c r="CH1007" s="66"/>
      <c r="CI1007" s="168"/>
      <c r="CJ1007" s="617"/>
      <c r="CK1007" s="168"/>
      <c r="CL1007" s="168"/>
      <c r="CM1007" s="76"/>
      <c r="CN1007" s="76"/>
      <c r="CO1007" s="168"/>
      <c r="CP1007" s="610">
        <f>IF($BS$70,(CP1005*$CZ$26)+(CP1006*$CZ$27)*$CQ$9,CP1008*$CZ$26)*MirrorX</f>
        <v>0</v>
      </c>
      <c r="CQ1007" s="611">
        <f>IF($BS$70,(CP1005*$DA$26)+(CP1006*$DA$27)*$CQ$9,CQ1008*$DA$26)</f>
        <v>0</v>
      </c>
      <c r="CR1007" s="76"/>
      <c r="CS1007" s="76"/>
      <c r="CT1007" s="76">
        <f ca="1">CT1006</f>
        <v>0</v>
      </c>
      <c r="CU1007" s="76">
        <f ca="1">CQ1005*(CU1006-$BR$5)</f>
        <v>0</v>
      </c>
      <c r="CV1007" s="69"/>
      <c r="CW1007" s="439"/>
      <c r="CX1007" s="168"/>
      <c r="CY1007" s="168"/>
      <c r="CZ1007" s="168"/>
      <c r="DA1007" s="168"/>
      <c r="DB1007" s="168"/>
      <c r="DC1007" s="168"/>
      <c r="DD1007" s="168"/>
      <c r="DE1007" s="168"/>
      <c r="DF1007" s="168"/>
      <c r="DG1007" s="168"/>
      <c r="DH1007" s="168"/>
      <c r="DI1007" s="168"/>
      <c r="DJ1007" s="168"/>
    </row>
    <row r="1008" spans="52:114" x14ac:dyDescent="0.2">
      <c r="AZ1008" s="3">
        <f ca="1">IF(ISNUMBER(BI1008),((BI1008&gt;Probe_Head!$CB$15)+COUNTIF(OFFSET(Pinlist!$T$1,Chart!BD1008,0),"*CPW*")+(OFFSET(Pinlist!$L$1,Chart!BD1008,0)="36-40")&gt;0)+0,0)</f>
        <v>0</v>
      </c>
      <c r="BA1008" s="161" t="e">
        <f t="shared" ca="1" si="148"/>
        <v>#NUM!</v>
      </c>
      <c r="BB1008" s="66" t="e">
        <f t="shared" ca="1" si="142"/>
        <v>#NUM!</v>
      </c>
      <c r="BC1008" s="66" t="e">
        <f t="shared" ca="1" si="143"/>
        <v>#NUM!</v>
      </c>
      <c r="BD1008" s="156">
        <f ca="1">IFERROR(MATCH(BE1008,OFFSET(Pinlist!$A$2,BD1007*(BA1008=BA1007),0,$BT$23,1),0)+BD1007*(BA1008=BA1007),0)</f>
        <v>0</v>
      </c>
      <c r="BE1008" s="66" t="e">
        <f t="shared" ca="1" si="144"/>
        <v>#NUM!</v>
      </c>
      <c r="BF1008" s="76">
        <f ca="1">(OFFSET(Pinlist!$E$1,BD1008,0)-$BR$18)*MirrorX</f>
        <v>0</v>
      </c>
      <c r="BG1008" s="76">
        <f ca="1">OFFSET(Pinlist!$F$1,BD1008,0)-$BS$18</f>
        <v>0</v>
      </c>
      <c r="BH1008" s="439" t="e">
        <f ca="1">IF(LEFT(BE1008,2)="RF",OFFSET(Pinlist!$D$1,Chart!BD1008,0)&amp;"_"&amp;OFFSET(Pinlist!$G$1,Chart!BD1008,0),"")</f>
        <v>#NUM!</v>
      </c>
      <c r="BI1008" s="298" t="e">
        <f ca="1">IF(LEFT(BE1008,2)="RF",OFFSET(Pinlist!$I$1,Chart!BD1008,0))</f>
        <v>#NUM!</v>
      </c>
      <c r="BJ1008" s="156">
        <f t="shared" si="149"/>
        <v>1005</v>
      </c>
      <c r="BK1008" s="598" t="b">
        <f t="array" aca="1" ref="BK1008" ca="1">IF($BV$15,MIN(SQRT((BF1008-OFFSET(BF1008,1,0,$BU$26-BJ1008))^2+(BG1008-OFFSET(BG1008,1,0,$BU$26-BJ1008))^2)))</f>
        <v>0</v>
      </c>
      <c r="BL1008" s="598" t="b">
        <f t="array" aca="1" ref="BL1008" ca="1">IF($BV$15,MIN(SQRT((BF1008-OFFSET(BF1008,-1,0,1-BJ1008))^2+(BG1008-OFFSET(BG1008,-1,0,1-BJ1008))^2)))</f>
        <v>0</v>
      </c>
      <c r="BM1008" s="225" t="e">
        <f t="shared" ca="1" si="145"/>
        <v>#N/A</v>
      </c>
      <c r="BN1008" s="225" t="e">
        <f t="shared" ca="1" si="146"/>
        <v>#N/A</v>
      </c>
      <c r="BO1008" s="53" t="b">
        <f t="shared" ca="1" si="147"/>
        <v>0</v>
      </c>
      <c r="BP1008" s="168"/>
      <c r="BQ1008" s="168"/>
      <c r="BR1008" s="168"/>
      <c r="BS1008" s="168"/>
      <c r="BT1008" s="168"/>
      <c r="BU1008" s="168"/>
      <c r="BV1008" s="168"/>
      <c r="BW1008" s="168"/>
      <c r="BX1008" s="66"/>
      <c r="BY1008" s="66"/>
      <c r="BZ1008" s="66"/>
      <c r="CA1008" s="66"/>
      <c r="CB1008" s="66"/>
      <c r="CC1008" s="66"/>
      <c r="CD1008" s="168"/>
      <c r="CE1008" s="66"/>
      <c r="CF1008" s="66"/>
      <c r="CG1008" s="66"/>
      <c r="CH1008" s="66"/>
      <c r="CI1008" s="168"/>
      <c r="CJ1008" s="617"/>
      <c r="CK1008" s="168"/>
      <c r="CL1008" s="168"/>
      <c r="CM1008" s="76"/>
      <c r="CN1008" s="76"/>
      <c r="CO1008" s="168"/>
      <c r="CP1008" s="614">
        <f>IF(CP1002+1=ABS($R$47),0,CP1002+1)</f>
        <v>1</v>
      </c>
      <c r="CQ1008" s="615">
        <f>IF(CP1002+1=ABS($R$47),CQ1002+1,CQ1002)</f>
        <v>83</v>
      </c>
      <c r="CR1008" s="76"/>
      <c r="CS1008" s="76"/>
      <c r="CT1008" s="76">
        <f ca="1">CT1005</f>
        <v>0</v>
      </c>
      <c r="CU1008" s="76">
        <f ca="1">CU1007</f>
        <v>0</v>
      </c>
      <c r="CV1008" s="69"/>
      <c r="CW1008" s="439"/>
      <c r="CX1008" s="168"/>
      <c r="CY1008" s="168"/>
      <c r="CZ1008" s="168"/>
      <c r="DA1008" s="168"/>
      <c r="DB1008" s="168"/>
      <c r="DC1008" s="168"/>
      <c r="DD1008" s="168"/>
      <c r="DE1008" s="168"/>
      <c r="DF1008" s="168"/>
      <c r="DG1008" s="168"/>
      <c r="DH1008" s="168"/>
      <c r="DI1008" s="168"/>
      <c r="DJ1008" s="168"/>
    </row>
    <row r="1009" spans="52:114" x14ac:dyDescent="0.2">
      <c r="AZ1009" s="3">
        <f ca="1">IF(ISNUMBER(BI1009),((BI1009&gt;Probe_Head!$CB$15)+COUNTIF(OFFSET(Pinlist!$T$1,Chart!BD1009,0),"*CPW*")+(OFFSET(Pinlist!$L$1,Chart!BD1009,0)="36-40")&gt;0)+0,0)</f>
        <v>0</v>
      </c>
      <c r="BA1009" s="161" t="e">
        <f t="shared" ca="1" si="148"/>
        <v>#NUM!</v>
      </c>
      <c r="BB1009" s="66" t="e">
        <f t="shared" ca="1" si="142"/>
        <v>#NUM!</v>
      </c>
      <c r="BC1009" s="66" t="e">
        <f t="shared" ca="1" si="143"/>
        <v>#NUM!</v>
      </c>
      <c r="BD1009" s="156">
        <f ca="1">IFERROR(MATCH(BE1009,OFFSET(Pinlist!$A$2,BD1008*(BA1009=BA1008),0,$BT$23,1),0)+BD1008*(BA1009=BA1008),0)</f>
        <v>0</v>
      </c>
      <c r="BE1009" s="66" t="e">
        <f t="shared" ca="1" si="144"/>
        <v>#NUM!</v>
      </c>
      <c r="BF1009" s="76">
        <f ca="1">(OFFSET(Pinlist!$E$1,BD1009,0)-$BR$18)*MirrorX</f>
        <v>0</v>
      </c>
      <c r="BG1009" s="76">
        <f ca="1">OFFSET(Pinlist!$F$1,BD1009,0)-$BS$18</f>
        <v>0</v>
      </c>
      <c r="BH1009" s="439" t="e">
        <f ca="1">IF(LEFT(BE1009,2)="RF",OFFSET(Pinlist!$D$1,Chart!BD1009,0)&amp;"_"&amp;OFFSET(Pinlist!$G$1,Chart!BD1009,0),"")</f>
        <v>#NUM!</v>
      </c>
      <c r="BI1009" s="298" t="e">
        <f ca="1">IF(LEFT(BE1009,2)="RF",OFFSET(Pinlist!$I$1,Chart!BD1009,0))</f>
        <v>#NUM!</v>
      </c>
      <c r="BJ1009" s="156">
        <f t="shared" si="149"/>
        <v>1006</v>
      </c>
      <c r="BK1009" s="598" t="b">
        <f t="array" aca="1" ref="BK1009" ca="1">IF($BV$15,MIN(SQRT((BF1009-OFFSET(BF1009,1,0,$BU$26-BJ1009))^2+(BG1009-OFFSET(BG1009,1,0,$BU$26-BJ1009))^2)))</f>
        <v>0</v>
      </c>
      <c r="BL1009" s="598" t="b">
        <f t="array" aca="1" ref="BL1009" ca="1">IF($BV$15,MIN(SQRT((BF1009-OFFSET(BF1009,-1,0,1-BJ1009))^2+(BG1009-OFFSET(BG1009,-1,0,1-BJ1009))^2)))</f>
        <v>0</v>
      </c>
      <c r="BM1009" s="225" t="e">
        <f t="shared" ca="1" si="145"/>
        <v>#N/A</v>
      </c>
      <c r="BN1009" s="225" t="e">
        <f t="shared" ca="1" si="146"/>
        <v>#N/A</v>
      </c>
      <c r="BO1009" s="53" t="b">
        <f t="shared" ca="1" si="147"/>
        <v>0</v>
      </c>
      <c r="BP1009" s="168"/>
      <c r="BQ1009" s="168"/>
      <c r="BR1009" s="168"/>
      <c r="BS1009" s="168"/>
      <c r="BT1009" s="168"/>
      <c r="BU1009" s="168"/>
      <c r="BV1009" s="168"/>
      <c r="BW1009" s="168"/>
      <c r="BX1009" s="66"/>
      <c r="BY1009" s="66"/>
      <c r="BZ1009" s="66"/>
      <c r="CA1009" s="66"/>
      <c r="CB1009" s="66"/>
      <c r="CC1009" s="66"/>
      <c r="CD1009" s="168"/>
      <c r="CE1009" s="66"/>
      <c r="CF1009" s="66"/>
      <c r="CG1009" s="66"/>
      <c r="CH1009" s="66"/>
      <c r="CI1009" s="168"/>
      <c r="CJ1009" s="617"/>
      <c r="CK1009" s="168"/>
      <c r="CL1009" s="168"/>
      <c r="CM1009" s="76"/>
      <c r="CN1009" s="76"/>
      <c r="CO1009" s="168"/>
      <c r="CP1009" s="161"/>
      <c r="CQ1009" s="66"/>
      <c r="CR1009" s="76"/>
      <c r="CS1009" s="76"/>
      <c r="CT1009" s="76">
        <f ca="1">CT1005</f>
        <v>0</v>
      </c>
      <c r="CU1009" s="76">
        <f ca="1">CU1005</f>
        <v>0</v>
      </c>
      <c r="CV1009" s="69"/>
      <c r="CW1009" s="439"/>
      <c r="CX1009" s="168"/>
      <c r="CY1009" s="168"/>
      <c r="CZ1009" s="168"/>
      <c r="DA1009" s="168"/>
      <c r="DB1009" s="168"/>
      <c r="DC1009" s="168"/>
      <c r="DD1009" s="168"/>
      <c r="DE1009" s="168"/>
      <c r="DF1009" s="168"/>
      <c r="DG1009" s="168"/>
      <c r="DH1009" s="168"/>
      <c r="DI1009" s="168"/>
      <c r="DJ1009" s="168"/>
    </row>
    <row r="1010" spans="52:114" x14ac:dyDescent="0.2">
      <c r="AZ1010" s="3">
        <f ca="1">IF(ISNUMBER(BI1010),((BI1010&gt;Probe_Head!$CB$15)+COUNTIF(OFFSET(Pinlist!$T$1,Chart!BD1010,0),"*CPW*")+(OFFSET(Pinlist!$L$1,Chart!BD1010,0)="36-40")&gt;0)+0,0)</f>
        <v>0</v>
      </c>
      <c r="BA1010" s="161" t="e">
        <f t="shared" ca="1" si="148"/>
        <v>#NUM!</v>
      </c>
      <c r="BB1010" s="66" t="e">
        <f t="shared" ca="1" si="142"/>
        <v>#NUM!</v>
      </c>
      <c r="BC1010" s="66" t="e">
        <f t="shared" ca="1" si="143"/>
        <v>#NUM!</v>
      </c>
      <c r="BD1010" s="156">
        <f ca="1">IFERROR(MATCH(BE1010,OFFSET(Pinlist!$A$2,BD1009*(BA1010=BA1009),0,$BT$23,1),0)+BD1009*(BA1010=BA1009),0)</f>
        <v>0</v>
      </c>
      <c r="BE1010" s="66" t="e">
        <f t="shared" ca="1" si="144"/>
        <v>#NUM!</v>
      </c>
      <c r="BF1010" s="76">
        <f ca="1">(OFFSET(Pinlist!$E$1,BD1010,0)-$BR$18)*MirrorX</f>
        <v>0</v>
      </c>
      <c r="BG1010" s="76">
        <f ca="1">OFFSET(Pinlist!$F$1,BD1010,0)-$BS$18</f>
        <v>0</v>
      </c>
      <c r="BH1010" s="439" t="e">
        <f ca="1">IF(LEFT(BE1010,2)="RF",OFFSET(Pinlist!$D$1,Chart!BD1010,0)&amp;"_"&amp;OFFSET(Pinlist!$G$1,Chart!BD1010,0),"")</f>
        <v>#NUM!</v>
      </c>
      <c r="BI1010" s="298" t="e">
        <f ca="1">IF(LEFT(BE1010,2)="RF",OFFSET(Pinlist!$I$1,Chart!BD1010,0))</f>
        <v>#NUM!</v>
      </c>
      <c r="BJ1010" s="156">
        <f t="shared" si="149"/>
        <v>1007</v>
      </c>
      <c r="BK1010" s="598" t="b">
        <f t="array" aca="1" ref="BK1010" ca="1">IF($BV$15,MIN(SQRT((BF1010-OFFSET(BF1010,1,0,$BU$26-BJ1010))^2+(BG1010-OFFSET(BG1010,1,0,$BU$26-BJ1010))^2)))</f>
        <v>0</v>
      </c>
      <c r="BL1010" s="598" t="b">
        <f t="array" aca="1" ref="BL1010" ca="1">IF($BV$15,MIN(SQRT((BF1010-OFFSET(BF1010,-1,0,1-BJ1010))^2+(BG1010-OFFSET(BG1010,-1,0,1-BJ1010))^2)))</f>
        <v>0</v>
      </c>
      <c r="BM1010" s="225" t="e">
        <f t="shared" ca="1" si="145"/>
        <v>#N/A</v>
      </c>
      <c r="BN1010" s="225" t="e">
        <f t="shared" ca="1" si="146"/>
        <v>#N/A</v>
      </c>
      <c r="BO1010" s="53" t="b">
        <f t="shared" ca="1" si="147"/>
        <v>0</v>
      </c>
      <c r="BP1010" s="168"/>
      <c r="BQ1010" s="168"/>
      <c r="BR1010" s="168"/>
      <c r="BS1010" s="168"/>
      <c r="BT1010" s="168"/>
      <c r="BU1010" s="168"/>
      <c r="BV1010" s="168"/>
      <c r="BW1010" s="168"/>
      <c r="BX1010" s="66"/>
      <c r="BY1010" s="66"/>
      <c r="BZ1010" s="66"/>
      <c r="CA1010" s="66"/>
      <c r="CB1010" s="66"/>
      <c r="CC1010" s="66"/>
      <c r="CD1010" s="168"/>
      <c r="CE1010" s="66"/>
      <c r="CF1010" s="66"/>
      <c r="CG1010" s="66"/>
      <c r="CH1010" s="66"/>
      <c r="CI1010" s="168"/>
      <c r="CJ1010" s="617"/>
      <c r="CK1010" s="168"/>
      <c r="CL1010" s="168"/>
      <c r="CM1010" s="76"/>
      <c r="CN1010" s="76"/>
      <c r="CO1010" s="168"/>
      <c r="CX1010" s="168"/>
      <c r="CY1010" s="168"/>
      <c r="CZ1010" s="168"/>
      <c r="DA1010" s="168"/>
      <c r="DB1010" s="168"/>
      <c r="DC1010" s="168"/>
      <c r="DD1010" s="168"/>
      <c r="DE1010" s="168"/>
      <c r="DF1010" s="168"/>
      <c r="DG1010" s="168"/>
      <c r="DH1010" s="168"/>
      <c r="DI1010" s="168"/>
      <c r="DJ1010" s="168"/>
    </row>
    <row r="1011" spans="52:114" x14ac:dyDescent="0.2">
      <c r="AZ1011" s="3">
        <f ca="1">IF(ISNUMBER(BI1011),((BI1011&gt;Probe_Head!$CB$15)+COUNTIF(OFFSET(Pinlist!$T$1,Chart!BD1011,0),"*CPW*")+(OFFSET(Pinlist!$L$1,Chart!BD1011,0)="36-40")&gt;0)+0,0)</f>
        <v>0</v>
      </c>
      <c r="BA1011" s="161" t="e">
        <f t="shared" ca="1" si="148"/>
        <v>#NUM!</v>
      </c>
      <c r="BB1011" s="66" t="e">
        <f t="shared" ca="1" si="142"/>
        <v>#NUM!</v>
      </c>
      <c r="BC1011" s="66" t="e">
        <f t="shared" ca="1" si="143"/>
        <v>#NUM!</v>
      </c>
      <c r="BD1011" s="156">
        <f ca="1">IFERROR(MATCH(BE1011,OFFSET(Pinlist!$A$2,BD1010*(BA1011=BA1010),0,$BT$23,1),0)+BD1010*(BA1011=BA1010),0)</f>
        <v>0</v>
      </c>
      <c r="BE1011" s="66" t="e">
        <f t="shared" ca="1" si="144"/>
        <v>#NUM!</v>
      </c>
      <c r="BF1011" s="76">
        <f ca="1">(OFFSET(Pinlist!$E$1,BD1011,0)-$BR$18)*MirrorX</f>
        <v>0</v>
      </c>
      <c r="BG1011" s="76">
        <f ca="1">OFFSET(Pinlist!$F$1,BD1011,0)-$BS$18</f>
        <v>0</v>
      </c>
      <c r="BH1011" s="439" t="e">
        <f ca="1">IF(LEFT(BE1011,2)="RF",OFFSET(Pinlist!$D$1,Chart!BD1011,0)&amp;"_"&amp;OFFSET(Pinlist!$G$1,Chart!BD1011,0),"")</f>
        <v>#NUM!</v>
      </c>
      <c r="BI1011" s="298" t="e">
        <f ca="1">IF(LEFT(BE1011,2)="RF",OFFSET(Pinlist!$I$1,Chart!BD1011,0))</f>
        <v>#NUM!</v>
      </c>
      <c r="BJ1011" s="156">
        <f t="shared" si="149"/>
        <v>1008</v>
      </c>
      <c r="BK1011" s="598" t="b">
        <f t="array" aca="1" ref="BK1011" ca="1">IF($BV$15,MIN(SQRT((BF1011-OFFSET(BF1011,1,0,$BU$26-BJ1011))^2+(BG1011-OFFSET(BG1011,1,0,$BU$26-BJ1011))^2)))</f>
        <v>0</v>
      </c>
      <c r="BL1011" s="598" t="b">
        <f t="array" aca="1" ref="BL1011" ca="1">IF($BV$15,MIN(SQRT((BF1011-OFFSET(BF1011,-1,0,1-BJ1011))^2+(BG1011-OFFSET(BG1011,-1,0,1-BJ1011))^2)))</f>
        <v>0</v>
      </c>
      <c r="BM1011" s="225" t="e">
        <f t="shared" ca="1" si="145"/>
        <v>#N/A</v>
      </c>
      <c r="BN1011" s="225" t="e">
        <f t="shared" ca="1" si="146"/>
        <v>#N/A</v>
      </c>
      <c r="BO1011" s="53" t="b">
        <f t="shared" ca="1" si="147"/>
        <v>0</v>
      </c>
      <c r="BP1011" s="168"/>
      <c r="BQ1011" s="168"/>
      <c r="BR1011" s="168"/>
      <c r="BS1011" s="168"/>
      <c r="BT1011" s="168"/>
      <c r="BU1011" s="168"/>
      <c r="BV1011" s="168"/>
      <c r="BW1011" s="168"/>
      <c r="BX1011" s="66"/>
      <c r="BY1011" s="66"/>
      <c r="BZ1011" s="66"/>
      <c r="CA1011" s="66"/>
      <c r="CB1011" s="66"/>
      <c r="CC1011" s="66"/>
      <c r="CD1011" s="168"/>
      <c r="CE1011" s="66"/>
      <c r="CF1011" s="66"/>
      <c r="CG1011" s="66"/>
      <c r="CH1011" s="66"/>
      <c r="CI1011" s="168"/>
      <c r="CJ1011" s="617"/>
      <c r="CK1011" s="168"/>
      <c r="CL1011" s="168"/>
      <c r="CM1011" s="76"/>
      <c r="CN1011" s="76"/>
      <c r="CO1011" s="168"/>
      <c r="CP1011" s="608">
        <f>CP1005+1</f>
        <v>168</v>
      </c>
      <c r="CQ1011" s="609">
        <f>(CP1011&lt;Multiplyer)*$CZ$40</f>
        <v>0</v>
      </c>
      <c r="CR1011" s="618"/>
      <c r="CS1011" s="618"/>
      <c r="CT1011" s="618">
        <f ca="1">$CQ1011*(CP1013+$CZ$29)</f>
        <v>0</v>
      </c>
      <c r="CU1011" s="618">
        <f ca="1">$CQ1011*(CQ1013+$DA$29)</f>
        <v>0</v>
      </c>
      <c r="CV1011" s="618"/>
      <c r="CW1011" s="619"/>
      <c r="CX1011" s="168"/>
      <c r="CY1011" s="168"/>
      <c r="CZ1011" s="168"/>
      <c r="DA1011" s="168"/>
      <c r="DB1011" s="168"/>
      <c r="DC1011" s="168"/>
      <c r="DD1011" s="168"/>
      <c r="DE1011" s="168"/>
      <c r="DF1011" s="168"/>
      <c r="DG1011" s="168"/>
      <c r="DH1011" s="168"/>
      <c r="DI1011" s="168"/>
      <c r="DJ1011" s="168"/>
    </row>
    <row r="1012" spans="52:114" x14ac:dyDescent="0.2">
      <c r="AZ1012" s="3">
        <f ca="1">IF(ISNUMBER(BI1012),((BI1012&gt;Probe_Head!$CB$15)+COUNTIF(OFFSET(Pinlist!$T$1,Chart!BD1012,0),"*CPW*")+(OFFSET(Pinlist!$L$1,Chart!BD1012,0)="36-40")&gt;0)+0,0)</f>
        <v>0</v>
      </c>
      <c r="BA1012" s="161" t="e">
        <f t="shared" ca="1" si="148"/>
        <v>#NUM!</v>
      </c>
      <c r="BB1012" s="66" t="e">
        <f t="shared" ca="1" si="142"/>
        <v>#NUM!</v>
      </c>
      <c r="BC1012" s="66" t="e">
        <f t="shared" ca="1" si="143"/>
        <v>#NUM!</v>
      </c>
      <c r="BD1012" s="156">
        <f ca="1">IFERROR(MATCH(BE1012,OFFSET(Pinlist!$A$2,BD1011*(BA1012=BA1011),0,$BT$23,1),0)+BD1011*(BA1012=BA1011),0)</f>
        <v>0</v>
      </c>
      <c r="BE1012" s="66" t="e">
        <f t="shared" ca="1" si="144"/>
        <v>#NUM!</v>
      </c>
      <c r="BF1012" s="76">
        <f ca="1">(OFFSET(Pinlist!$E$1,BD1012,0)-$BR$18)*MirrorX</f>
        <v>0</v>
      </c>
      <c r="BG1012" s="76">
        <f ca="1">OFFSET(Pinlist!$F$1,BD1012,0)-$BS$18</f>
        <v>0</v>
      </c>
      <c r="BH1012" s="439" t="e">
        <f ca="1">IF(LEFT(BE1012,2)="RF",OFFSET(Pinlist!$D$1,Chart!BD1012,0)&amp;"_"&amp;OFFSET(Pinlist!$G$1,Chart!BD1012,0),"")</f>
        <v>#NUM!</v>
      </c>
      <c r="BI1012" s="298" t="e">
        <f ca="1">IF(LEFT(BE1012,2)="RF",OFFSET(Pinlist!$I$1,Chart!BD1012,0))</f>
        <v>#NUM!</v>
      </c>
      <c r="BJ1012" s="156">
        <f t="shared" si="149"/>
        <v>1009</v>
      </c>
      <c r="BK1012" s="598" t="b">
        <f t="array" aca="1" ref="BK1012" ca="1">IF($BV$15,MIN(SQRT((BF1012-OFFSET(BF1012,1,0,$BU$26-BJ1012))^2+(BG1012-OFFSET(BG1012,1,0,$BU$26-BJ1012))^2)))</f>
        <v>0</v>
      </c>
      <c r="BL1012" s="598" t="b">
        <f t="array" aca="1" ref="BL1012" ca="1">IF($BV$15,MIN(SQRT((BF1012-OFFSET(BF1012,-1,0,1-BJ1012))^2+(BG1012-OFFSET(BG1012,-1,0,1-BJ1012))^2)))</f>
        <v>0</v>
      </c>
      <c r="BM1012" s="225" t="e">
        <f t="shared" ca="1" si="145"/>
        <v>#N/A</v>
      </c>
      <c r="BN1012" s="225" t="e">
        <f t="shared" ca="1" si="146"/>
        <v>#N/A</v>
      </c>
      <c r="BO1012" s="53" t="b">
        <f t="shared" ca="1" si="147"/>
        <v>0</v>
      </c>
      <c r="BP1012" s="168"/>
      <c r="BQ1012" s="168"/>
      <c r="BR1012" s="168"/>
      <c r="BS1012" s="168"/>
      <c r="BT1012" s="168"/>
      <c r="BU1012" s="168"/>
      <c r="BV1012" s="168"/>
      <c r="BW1012" s="168"/>
      <c r="BX1012" s="66"/>
      <c r="BY1012" s="66"/>
      <c r="BZ1012" s="66"/>
      <c r="CA1012" s="66"/>
      <c r="CB1012" s="66"/>
      <c r="CC1012" s="66"/>
      <c r="CD1012" s="168"/>
      <c r="CE1012" s="66"/>
      <c r="CF1012" s="66"/>
      <c r="CG1012" s="66"/>
      <c r="CH1012" s="66"/>
      <c r="CI1012" s="168"/>
      <c r="CJ1012" s="617"/>
      <c r="CK1012" s="168"/>
      <c r="CL1012" s="168"/>
      <c r="CM1012" s="76"/>
      <c r="CN1012" s="76"/>
      <c r="CO1012" s="168"/>
      <c r="CP1012" s="846" t="b">
        <f>CP1011/2&lt;&gt;INT(CP1011/2)</f>
        <v>0</v>
      </c>
      <c r="CQ1012" s="66"/>
      <c r="CR1012" s="76"/>
      <c r="CS1012" s="76"/>
      <c r="CT1012" s="76">
        <f ca="1">CQ1011*(CT1011-$BQ$5)</f>
        <v>0</v>
      </c>
      <c r="CU1012" s="76">
        <f ca="1">CU1011</f>
        <v>0</v>
      </c>
      <c r="CV1012" s="69"/>
      <c r="CW1012" s="480"/>
      <c r="CX1012" s="168"/>
      <c r="CY1012" s="168"/>
      <c r="CZ1012" s="168"/>
      <c r="DA1012" s="168"/>
      <c r="DB1012" s="168"/>
      <c r="DC1012" s="168"/>
      <c r="DD1012" s="168"/>
      <c r="DE1012" s="168"/>
      <c r="DF1012" s="168"/>
      <c r="DG1012" s="168"/>
      <c r="DH1012" s="168"/>
      <c r="DI1012" s="168"/>
      <c r="DJ1012" s="168"/>
    </row>
    <row r="1013" spans="52:114" x14ac:dyDescent="0.2">
      <c r="AZ1013" s="3">
        <f ca="1">IF(ISNUMBER(BI1013),((BI1013&gt;Probe_Head!$CB$15)+COUNTIF(OFFSET(Pinlist!$T$1,Chart!BD1013,0),"*CPW*")+(OFFSET(Pinlist!$L$1,Chart!BD1013,0)="36-40")&gt;0)+0,0)</f>
        <v>0</v>
      </c>
      <c r="BA1013" s="161" t="e">
        <f t="shared" ca="1" si="148"/>
        <v>#NUM!</v>
      </c>
      <c r="BB1013" s="66" t="e">
        <f t="shared" ca="1" si="142"/>
        <v>#NUM!</v>
      </c>
      <c r="BC1013" s="66" t="e">
        <f t="shared" ca="1" si="143"/>
        <v>#NUM!</v>
      </c>
      <c r="BD1013" s="156">
        <f ca="1">IFERROR(MATCH(BE1013,OFFSET(Pinlist!$A$2,BD1012*(BA1013=BA1012),0,$BT$23,1),0)+BD1012*(BA1013=BA1012),0)</f>
        <v>0</v>
      </c>
      <c r="BE1013" s="66" t="e">
        <f t="shared" ca="1" si="144"/>
        <v>#NUM!</v>
      </c>
      <c r="BF1013" s="76">
        <f ca="1">(OFFSET(Pinlist!$E$1,BD1013,0)-$BR$18)*MirrorX</f>
        <v>0</v>
      </c>
      <c r="BG1013" s="76">
        <f ca="1">OFFSET(Pinlist!$F$1,BD1013,0)-$BS$18</f>
        <v>0</v>
      </c>
      <c r="BH1013" s="439" t="e">
        <f ca="1">IF(LEFT(BE1013,2)="RF",OFFSET(Pinlist!$D$1,Chart!BD1013,0)&amp;"_"&amp;OFFSET(Pinlist!$G$1,Chart!BD1013,0),"")</f>
        <v>#NUM!</v>
      </c>
      <c r="BI1013" s="298" t="e">
        <f ca="1">IF(LEFT(BE1013,2)="RF",OFFSET(Pinlist!$I$1,Chart!BD1013,0))</f>
        <v>#NUM!</v>
      </c>
      <c r="BJ1013" s="156">
        <f t="shared" si="149"/>
        <v>1010</v>
      </c>
      <c r="BK1013" s="598" t="b">
        <f t="array" aca="1" ref="BK1013" ca="1">IF($BV$15,MIN(SQRT((BF1013-OFFSET(BF1013,1,0,$BU$26-BJ1013))^2+(BG1013-OFFSET(BG1013,1,0,$BU$26-BJ1013))^2)))</f>
        <v>0</v>
      </c>
      <c r="BL1013" s="598" t="b">
        <f t="array" aca="1" ref="BL1013" ca="1">IF($BV$15,MIN(SQRT((BF1013-OFFSET(BF1013,-1,0,1-BJ1013))^2+(BG1013-OFFSET(BG1013,-1,0,1-BJ1013))^2)))</f>
        <v>0</v>
      </c>
      <c r="BM1013" s="225" t="e">
        <f t="shared" ca="1" si="145"/>
        <v>#N/A</v>
      </c>
      <c r="BN1013" s="225" t="e">
        <f t="shared" ca="1" si="146"/>
        <v>#N/A</v>
      </c>
      <c r="BO1013" s="53" t="b">
        <f t="shared" ca="1" si="147"/>
        <v>0</v>
      </c>
      <c r="BP1013" s="168"/>
      <c r="BQ1013" s="168"/>
      <c r="BR1013" s="168"/>
      <c r="BS1013" s="168"/>
      <c r="BT1013" s="168"/>
      <c r="BU1013" s="168"/>
      <c r="BV1013" s="168"/>
      <c r="BW1013" s="168"/>
      <c r="BX1013" s="66"/>
      <c r="BY1013" s="66"/>
      <c r="BZ1013" s="66"/>
      <c r="CA1013" s="66"/>
      <c r="CB1013" s="66"/>
      <c r="CC1013" s="66"/>
      <c r="CD1013" s="168"/>
      <c r="CE1013" s="66"/>
      <c r="CF1013" s="66"/>
      <c r="CG1013" s="66"/>
      <c r="CH1013" s="66"/>
      <c r="CI1013" s="168"/>
      <c r="CJ1013" s="617"/>
      <c r="CK1013" s="168"/>
      <c r="CL1013" s="168"/>
      <c r="CM1013" s="76"/>
      <c r="CN1013" s="76"/>
      <c r="CO1013" s="168"/>
      <c r="CP1013" s="610">
        <f>IF($BS$70,(CP1011*$CZ$26)+(CP1012*$CZ$27)*$CQ$9,CP1014*$CZ$26)*MirrorX</f>
        <v>0</v>
      </c>
      <c r="CQ1013" s="611">
        <f>IF($BS$70,(CP1011*$DA$26)+(CP1012*$DA$27)*$CQ$9,CQ1014*$DA$26)</f>
        <v>0</v>
      </c>
      <c r="CR1013" s="76"/>
      <c r="CS1013" s="76"/>
      <c r="CT1013" s="76">
        <f ca="1">CT1012</f>
        <v>0</v>
      </c>
      <c r="CU1013" s="76">
        <f ca="1">CQ1011*(CU1012-$BR$5)</f>
        <v>0</v>
      </c>
      <c r="CV1013" s="69"/>
      <c r="CW1013" s="480"/>
      <c r="CX1013" s="168"/>
      <c r="CY1013" s="168"/>
      <c r="CZ1013" s="168"/>
      <c r="DA1013" s="168"/>
      <c r="DB1013" s="168"/>
      <c r="DC1013" s="168"/>
      <c r="DD1013" s="168"/>
      <c r="DE1013" s="168"/>
      <c r="DF1013" s="168"/>
      <c r="DG1013" s="168"/>
      <c r="DH1013" s="168"/>
      <c r="DI1013" s="168"/>
      <c r="DJ1013" s="168"/>
    </row>
    <row r="1014" spans="52:114" x14ac:dyDescent="0.2">
      <c r="AZ1014" s="3">
        <f ca="1">IF(ISNUMBER(BI1014),((BI1014&gt;Probe_Head!$CB$15)+COUNTIF(OFFSET(Pinlist!$T$1,Chart!BD1014,0),"*CPW*")+(OFFSET(Pinlist!$L$1,Chart!BD1014,0)="36-40")&gt;0)+0,0)</f>
        <v>0</v>
      </c>
      <c r="BA1014" s="161" t="e">
        <f t="shared" ca="1" si="148"/>
        <v>#NUM!</v>
      </c>
      <c r="BB1014" s="66" t="e">
        <f t="shared" ca="1" si="142"/>
        <v>#NUM!</v>
      </c>
      <c r="BC1014" s="66" t="e">
        <f t="shared" ca="1" si="143"/>
        <v>#NUM!</v>
      </c>
      <c r="BD1014" s="156">
        <f ca="1">IFERROR(MATCH(BE1014,OFFSET(Pinlist!$A$2,BD1013*(BA1014=BA1013),0,$BT$23,1),0)+BD1013*(BA1014=BA1013),0)</f>
        <v>0</v>
      </c>
      <c r="BE1014" s="66" t="e">
        <f t="shared" ca="1" si="144"/>
        <v>#NUM!</v>
      </c>
      <c r="BF1014" s="76">
        <f ca="1">(OFFSET(Pinlist!$E$1,BD1014,0)-$BR$18)*MirrorX</f>
        <v>0</v>
      </c>
      <c r="BG1014" s="76">
        <f ca="1">OFFSET(Pinlist!$F$1,BD1014,0)-$BS$18</f>
        <v>0</v>
      </c>
      <c r="BH1014" s="439" t="e">
        <f ca="1">IF(LEFT(BE1014,2)="RF",OFFSET(Pinlist!$D$1,Chart!BD1014,0)&amp;"_"&amp;OFFSET(Pinlist!$G$1,Chart!BD1014,0),"")</f>
        <v>#NUM!</v>
      </c>
      <c r="BI1014" s="298" t="e">
        <f ca="1">IF(LEFT(BE1014,2)="RF",OFFSET(Pinlist!$I$1,Chart!BD1014,0))</f>
        <v>#NUM!</v>
      </c>
      <c r="BJ1014" s="156">
        <f t="shared" si="149"/>
        <v>1011</v>
      </c>
      <c r="BK1014" s="598" t="b">
        <f t="array" aca="1" ref="BK1014" ca="1">IF($BV$15,MIN(SQRT((BF1014-OFFSET(BF1014,1,0,$BU$26-BJ1014))^2+(BG1014-OFFSET(BG1014,1,0,$BU$26-BJ1014))^2)))</f>
        <v>0</v>
      </c>
      <c r="BL1014" s="598" t="b">
        <f t="array" aca="1" ref="BL1014" ca="1">IF($BV$15,MIN(SQRT((BF1014-OFFSET(BF1014,-1,0,1-BJ1014))^2+(BG1014-OFFSET(BG1014,-1,0,1-BJ1014))^2)))</f>
        <v>0</v>
      </c>
      <c r="BM1014" s="225" t="e">
        <f t="shared" ca="1" si="145"/>
        <v>#N/A</v>
      </c>
      <c r="BN1014" s="225" t="e">
        <f t="shared" ca="1" si="146"/>
        <v>#N/A</v>
      </c>
      <c r="BO1014" s="53" t="b">
        <f t="shared" ca="1" si="147"/>
        <v>0</v>
      </c>
      <c r="BP1014" s="168"/>
      <c r="BQ1014" s="168"/>
      <c r="BR1014" s="168"/>
      <c r="BS1014" s="168"/>
      <c r="BT1014" s="168"/>
      <c r="BU1014" s="168"/>
      <c r="BV1014" s="168"/>
      <c r="BW1014" s="168"/>
      <c r="BX1014" s="66"/>
      <c r="BY1014" s="66"/>
      <c r="BZ1014" s="66"/>
      <c r="CA1014" s="66"/>
      <c r="CB1014" s="66"/>
      <c r="CC1014" s="66"/>
      <c r="CD1014" s="168"/>
      <c r="CE1014" s="66"/>
      <c r="CF1014" s="66"/>
      <c r="CG1014" s="66"/>
      <c r="CH1014" s="66"/>
      <c r="CI1014" s="168"/>
      <c r="CJ1014" s="617"/>
      <c r="CK1014" s="168"/>
      <c r="CL1014" s="168"/>
      <c r="CM1014" s="76"/>
      <c r="CN1014" s="76"/>
      <c r="CO1014" s="168"/>
      <c r="CP1014" s="614">
        <f>IF(CP1008+1=ABS($R$47),0,CP1008+1)</f>
        <v>0</v>
      </c>
      <c r="CQ1014" s="615">
        <f>IF(CP1008+1=ABS($R$47),CQ1008+1,CQ1008)</f>
        <v>84</v>
      </c>
      <c r="CR1014" s="76"/>
      <c r="CS1014" s="76"/>
      <c r="CT1014" s="76">
        <f ca="1">CT1011</f>
        <v>0</v>
      </c>
      <c r="CU1014" s="76">
        <f ca="1">CU1013</f>
        <v>0</v>
      </c>
      <c r="CV1014" s="69"/>
      <c r="CW1014" s="480"/>
      <c r="CX1014" s="168"/>
      <c r="CY1014" s="168"/>
      <c r="CZ1014" s="168"/>
      <c r="DA1014" s="168"/>
      <c r="DB1014" s="168"/>
      <c r="DC1014" s="168"/>
      <c r="DD1014" s="168"/>
      <c r="DE1014" s="168"/>
      <c r="DF1014" s="168"/>
      <c r="DG1014" s="168"/>
      <c r="DH1014" s="168"/>
      <c r="DI1014" s="168"/>
      <c r="DJ1014" s="168"/>
    </row>
    <row r="1015" spans="52:114" x14ac:dyDescent="0.2">
      <c r="AZ1015" s="3">
        <f ca="1">IF(ISNUMBER(BI1015),((BI1015&gt;Probe_Head!$CB$15)+COUNTIF(OFFSET(Pinlist!$T$1,Chart!BD1015,0),"*CPW*")+(OFFSET(Pinlist!$L$1,Chart!BD1015,0)="36-40")&gt;0)+0,0)</f>
        <v>0</v>
      </c>
      <c r="BA1015" s="161" t="e">
        <f t="shared" ca="1" si="148"/>
        <v>#NUM!</v>
      </c>
      <c r="BB1015" s="66" t="e">
        <f t="shared" ca="1" si="142"/>
        <v>#NUM!</v>
      </c>
      <c r="BC1015" s="66" t="e">
        <f t="shared" ca="1" si="143"/>
        <v>#NUM!</v>
      </c>
      <c r="BD1015" s="156">
        <f ca="1">IFERROR(MATCH(BE1015,OFFSET(Pinlist!$A$2,BD1014*(BA1015=BA1014),0,$BT$23,1),0)+BD1014*(BA1015=BA1014),0)</f>
        <v>0</v>
      </c>
      <c r="BE1015" s="66" t="e">
        <f t="shared" ca="1" si="144"/>
        <v>#NUM!</v>
      </c>
      <c r="BF1015" s="76">
        <f ca="1">(OFFSET(Pinlist!$E$1,BD1015,0)-$BR$18)*MirrorX</f>
        <v>0</v>
      </c>
      <c r="BG1015" s="76">
        <f ca="1">OFFSET(Pinlist!$F$1,BD1015,0)-$BS$18</f>
        <v>0</v>
      </c>
      <c r="BH1015" s="439" t="e">
        <f ca="1">IF(LEFT(BE1015,2)="RF",OFFSET(Pinlist!$D$1,Chart!BD1015,0)&amp;"_"&amp;OFFSET(Pinlist!$G$1,Chart!BD1015,0),"")</f>
        <v>#NUM!</v>
      </c>
      <c r="BI1015" s="298" t="e">
        <f ca="1">IF(LEFT(BE1015,2)="RF",OFFSET(Pinlist!$I$1,Chart!BD1015,0))</f>
        <v>#NUM!</v>
      </c>
      <c r="BJ1015" s="156">
        <f t="shared" si="149"/>
        <v>1012</v>
      </c>
      <c r="BK1015" s="598" t="b">
        <f t="array" aca="1" ref="BK1015" ca="1">IF($BV$15,MIN(SQRT((BF1015-OFFSET(BF1015,1,0,$BU$26-BJ1015))^2+(BG1015-OFFSET(BG1015,1,0,$BU$26-BJ1015))^2)))</f>
        <v>0</v>
      </c>
      <c r="BL1015" s="598" t="b">
        <f t="array" aca="1" ref="BL1015" ca="1">IF($BV$15,MIN(SQRT((BF1015-OFFSET(BF1015,-1,0,1-BJ1015))^2+(BG1015-OFFSET(BG1015,-1,0,1-BJ1015))^2)))</f>
        <v>0</v>
      </c>
      <c r="BM1015" s="225" t="e">
        <f t="shared" ca="1" si="145"/>
        <v>#N/A</v>
      </c>
      <c r="BN1015" s="225" t="e">
        <f t="shared" ca="1" si="146"/>
        <v>#N/A</v>
      </c>
      <c r="BO1015" s="53" t="b">
        <f t="shared" ca="1" si="147"/>
        <v>0</v>
      </c>
      <c r="BP1015" s="168"/>
      <c r="BQ1015" s="168"/>
      <c r="BR1015" s="168"/>
      <c r="BS1015" s="168"/>
      <c r="BT1015" s="168"/>
      <c r="BU1015" s="168"/>
      <c r="BV1015" s="168"/>
      <c r="BW1015" s="168"/>
      <c r="BX1015" s="66"/>
      <c r="BY1015" s="66"/>
      <c r="BZ1015" s="66"/>
      <c r="CA1015" s="66"/>
      <c r="CB1015" s="66"/>
      <c r="CC1015" s="66"/>
      <c r="CD1015" s="168"/>
      <c r="CE1015" s="66"/>
      <c r="CF1015" s="66"/>
      <c r="CG1015" s="66"/>
      <c r="CH1015" s="66"/>
      <c r="CI1015" s="168"/>
      <c r="CJ1015" s="617"/>
      <c r="CK1015" s="168"/>
      <c r="CL1015" s="168"/>
      <c r="CM1015" s="76"/>
      <c r="CN1015" s="76"/>
      <c r="CO1015" s="168"/>
      <c r="CP1015" s="161"/>
      <c r="CQ1015" s="66"/>
      <c r="CR1015" s="76"/>
      <c r="CS1015" s="76"/>
      <c r="CT1015" s="76">
        <f ca="1">CT1011</f>
        <v>0</v>
      </c>
      <c r="CU1015" s="76">
        <f ca="1">CU1011</f>
        <v>0</v>
      </c>
      <c r="CV1015" s="69"/>
      <c r="CW1015" s="480"/>
      <c r="CX1015" s="168"/>
      <c r="CY1015" s="168"/>
      <c r="CZ1015" s="168"/>
      <c r="DA1015" s="168"/>
      <c r="DB1015" s="168"/>
      <c r="DC1015" s="168"/>
      <c r="DD1015" s="168"/>
      <c r="DE1015" s="168"/>
      <c r="DF1015" s="168"/>
      <c r="DG1015" s="168"/>
      <c r="DH1015" s="168"/>
      <c r="DI1015" s="168"/>
      <c r="DJ1015" s="168"/>
    </row>
    <row r="1016" spans="52:114" x14ac:dyDescent="0.2">
      <c r="AZ1016" s="3">
        <f ca="1">IF(ISNUMBER(BI1016),((BI1016&gt;Probe_Head!$CB$15)+COUNTIF(OFFSET(Pinlist!$T$1,Chart!BD1016,0),"*CPW*")+(OFFSET(Pinlist!$L$1,Chart!BD1016,0)="36-40")&gt;0)+0,0)</f>
        <v>0</v>
      </c>
      <c r="BA1016" s="161" t="e">
        <f t="shared" ca="1" si="148"/>
        <v>#NUM!</v>
      </c>
      <c r="BB1016" s="66" t="e">
        <f t="shared" ca="1" si="142"/>
        <v>#NUM!</v>
      </c>
      <c r="BC1016" s="66" t="e">
        <f t="shared" ca="1" si="143"/>
        <v>#NUM!</v>
      </c>
      <c r="BD1016" s="156">
        <f ca="1">IFERROR(MATCH(BE1016,OFFSET(Pinlist!$A$2,BD1015*(BA1016=BA1015),0,$BT$23,1),0)+BD1015*(BA1016=BA1015),0)</f>
        <v>0</v>
      </c>
      <c r="BE1016" s="66" t="e">
        <f t="shared" ca="1" si="144"/>
        <v>#NUM!</v>
      </c>
      <c r="BF1016" s="76">
        <f ca="1">(OFFSET(Pinlist!$E$1,BD1016,0)-$BR$18)*MirrorX</f>
        <v>0</v>
      </c>
      <c r="BG1016" s="76">
        <f ca="1">OFFSET(Pinlist!$F$1,BD1016,0)-$BS$18</f>
        <v>0</v>
      </c>
      <c r="BH1016" s="439" t="e">
        <f ca="1">IF(LEFT(BE1016,2)="RF",OFFSET(Pinlist!$D$1,Chart!BD1016,0)&amp;"_"&amp;OFFSET(Pinlist!$G$1,Chart!BD1016,0),"")</f>
        <v>#NUM!</v>
      </c>
      <c r="BI1016" s="298" t="e">
        <f ca="1">IF(LEFT(BE1016,2)="RF",OFFSET(Pinlist!$I$1,Chart!BD1016,0))</f>
        <v>#NUM!</v>
      </c>
      <c r="BJ1016" s="156">
        <f t="shared" si="149"/>
        <v>1013</v>
      </c>
      <c r="BK1016" s="598" t="b">
        <f t="array" aca="1" ref="BK1016" ca="1">IF($BV$15,MIN(SQRT((BF1016-OFFSET(BF1016,1,0,$BU$26-BJ1016))^2+(BG1016-OFFSET(BG1016,1,0,$BU$26-BJ1016))^2)))</f>
        <v>0</v>
      </c>
      <c r="BL1016" s="598" t="b">
        <f t="array" aca="1" ref="BL1016" ca="1">IF($BV$15,MIN(SQRT((BF1016-OFFSET(BF1016,-1,0,1-BJ1016))^2+(BG1016-OFFSET(BG1016,-1,0,1-BJ1016))^2)))</f>
        <v>0</v>
      </c>
      <c r="BM1016" s="225" t="e">
        <f t="shared" ca="1" si="145"/>
        <v>#N/A</v>
      </c>
      <c r="BN1016" s="225" t="e">
        <f t="shared" ca="1" si="146"/>
        <v>#N/A</v>
      </c>
      <c r="BO1016" s="53" t="b">
        <f t="shared" ca="1" si="147"/>
        <v>0</v>
      </c>
      <c r="BP1016" s="168"/>
      <c r="BQ1016" s="168"/>
      <c r="BR1016" s="168"/>
      <c r="BS1016" s="168"/>
      <c r="BT1016" s="168"/>
      <c r="BU1016" s="168"/>
      <c r="BV1016" s="168"/>
      <c r="BW1016" s="168"/>
      <c r="BX1016" s="66"/>
      <c r="BY1016" s="66"/>
      <c r="BZ1016" s="66"/>
      <c r="CA1016" s="66"/>
      <c r="CB1016" s="66"/>
      <c r="CC1016" s="66"/>
      <c r="CD1016" s="168"/>
      <c r="CE1016" s="66"/>
      <c r="CF1016" s="66"/>
      <c r="CG1016" s="66"/>
      <c r="CH1016" s="66"/>
      <c r="CI1016" s="168"/>
      <c r="CJ1016" s="617"/>
      <c r="CK1016" s="168"/>
      <c r="CL1016" s="168"/>
      <c r="CM1016" s="76"/>
      <c r="CN1016" s="76"/>
      <c r="CO1016" s="168"/>
      <c r="CX1016" s="168"/>
      <c r="CY1016" s="168"/>
      <c r="CZ1016" s="168"/>
      <c r="DA1016" s="168"/>
      <c r="DB1016" s="168"/>
      <c r="DC1016" s="168"/>
      <c r="DD1016" s="168"/>
      <c r="DE1016" s="168"/>
      <c r="DF1016" s="168"/>
      <c r="DG1016" s="168"/>
      <c r="DH1016" s="168"/>
      <c r="DI1016" s="168"/>
      <c r="DJ1016" s="168"/>
    </row>
    <row r="1017" spans="52:114" x14ac:dyDescent="0.2">
      <c r="AZ1017" s="3">
        <f ca="1">IF(ISNUMBER(BI1017),((BI1017&gt;Probe_Head!$CB$15)+COUNTIF(OFFSET(Pinlist!$T$1,Chart!BD1017,0),"*CPW*")+(OFFSET(Pinlist!$L$1,Chart!BD1017,0)="36-40")&gt;0)+0,0)</f>
        <v>0</v>
      </c>
      <c r="BA1017" s="161" t="e">
        <f t="shared" ca="1" si="148"/>
        <v>#NUM!</v>
      </c>
      <c r="BB1017" s="66" t="e">
        <f t="shared" ca="1" si="142"/>
        <v>#NUM!</v>
      </c>
      <c r="BC1017" s="66" t="e">
        <f t="shared" ca="1" si="143"/>
        <v>#NUM!</v>
      </c>
      <c r="BD1017" s="156">
        <f ca="1">IFERROR(MATCH(BE1017,OFFSET(Pinlist!$A$2,BD1016*(BA1017=BA1016),0,$BT$23,1),0)+BD1016*(BA1017=BA1016),0)</f>
        <v>0</v>
      </c>
      <c r="BE1017" s="66" t="e">
        <f t="shared" ca="1" si="144"/>
        <v>#NUM!</v>
      </c>
      <c r="BF1017" s="76">
        <f ca="1">(OFFSET(Pinlist!$E$1,BD1017,0)-$BR$18)*MirrorX</f>
        <v>0</v>
      </c>
      <c r="BG1017" s="76">
        <f ca="1">OFFSET(Pinlist!$F$1,BD1017,0)-$BS$18</f>
        <v>0</v>
      </c>
      <c r="BH1017" s="439" t="e">
        <f ca="1">IF(LEFT(BE1017,2)="RF",OFFSET(Pinlist!$D$1,Chart!BD1017,0)&amp;"_"&amp;OFFSET(Pinlist!$G$1,Chart!BD1017,0),"")</f>
        <v>#NUM!</v>
      </c>
      <c r="BI1017" s="298" t="e">
        <f ca="1">IF(LEFT(BE1017,2)="RF",OFFSET(Pinlist!$I$1,Chart!BD1017,0))</f>
        <v>#NUM!</v>
      </c>
      <c r="BJ1017" s="156">
        <f t="shared" si="149"/>
        <v>1014</v>
      </c>
      <c r="BK1017" s="598" t="b">
        <f t="array" aca="1" ref="BK1017" ca="1">IF($BV$15,MIN(SQRT((BF1017-OFFSET(BF1017,1,0,$BU$26-BJ1017))^2+(BG1017-OFFSET(BG1017,1,0,$BU$26-BJ1017))^2)))</f>
        <v>0</v>
      </c>
      <c r="BL1017" s="598" t="b">
        <f t="array" aca="1" ref="BL1017" ca="1">IF($BV$15,MIN(SQRT((BF1017-OFFSET(BF1017,-1,0,1-BJ1017))^2+(BG1017-OFFSET(BG1017,-1,0,1-BJ1017))^2)))</f>
        <v>0</v>
      </c>
      <c r="BM1017" s="225" t="e">
        <f t="shared" ca="1" si="145"/>
        <v>#N/A</v>
      </c>
      <c r="BN1017" s="225" t="e">
        <f t="shared" ca="1" si="146"/>
        <v>#N/A</v>
      </c>
      <c r="BO1017" s="53" t="b">
        <f t="shared" ca="1" si="147"/>
        <v>0</v>
      </c>
      <c r="BP1017" s="168"/>
      <c r="BQ1017" s="168"/>
      <c r="BR1017" s="168"/>
      <c r="BS1017" s="168"/>
      <c r="BT1017" s="168"/>
      <c r="BU1017" s="168"/>
      <c r="BV1017" s="168"/>
      <c r="BW1017" s="168"/>
      <c r="BX1017" s="66"/>
      <c r="BY1017" s="66"/>
      <c r="BZ1017" s="66"/>
      <c r="CA1017" s="66"/>
      <c r="CB1017" s="66"/>
      <c r="CC1017" s="66"/>
      <c r="CD1017" s="168"/>
      <c r="CE1017" s="66"/>
      <c r="CF1017" s="66"/>
      <c r="CG1017" s="66"/>
      <c r="CH1017" s="66"/>
      <c r="CI1017" s="168"/>
      <c r="CJ1017" s="617"/>
      <c r="CK1017" s="168"/>
      <c r="CL1017" s="168"/>
      <c r="CM1017" s="76"/>
      <c r="CN1017" s="76"/>
      <c r="CO1017" s="168"/>
      <c r="CP1017" s="608">
        <f>CP1011+1</f>
        <v>169</v>
      </c>
      <c r="CQ1017" s="609">
        <f>(CP1017&lt;Multiplyer)*$CZ$40</f>
        <v>0</v>
      </c>
      <c r="CR1017" s="618"/>
      <c r="CS1017" s="618"/>
      <c r="CT1017" s="618">
        <f ca="1">$CQ1017*(CP1019+$CZ$29)</f>
        <v>0</v>
      </c>
      <c r="CU1017" s="618">
        <f ca="1">$CQ1017*(CQ1019+$DA$29)</f>
        <v>0</v>
      </c>
      <c r="CV1017" s="618"/>
      <c r="CW1017" s="619"/>
      <c r="CX1017" s="168"/>
      <c r="CY1017" s="168"/>
      <c r="CZ1017" s="168"/>
      <c r="DA1017" s="168"/>
      <c r="DB1017" s="168"/>
      <c r="DC1017" s="168"/>
      <c r="DD1017" s="168"/>
      <c r="DE1017" s="168"/>
      <c r="DF1017" s="168"/>
      <c r="DG1017" s="168"/>
      <c r="DH1017" s="168"/>
      <c r="DI1017" s="168"/>
      <c r="DJ1017" s="168"/>
    </row>
    <row r="1018" spans="52:114" x14ac:dyDescent="0.2">
      <c r="AZ1018" s="3">
        <f ca="1">IF(ISNUMBER(BI1018),((BI1018&gt;Probe_Head!$CB$15)+COUNTIF(OFFSET(Pinlist!$T$1,Chart!BD1018,0),"*CPW*")+(OFFSET(Pinlist!$L$1,Chart!BD1018,0)="36-40")&gt;0)+0,0)</f>
        <v>0</v>
      </c>
      <c r="BA1018" s="161" t="e">
        <f t="shared" ca="1" si="148"/>
        <v>#NUM!</v>
      </c>
      <c r="BB1018" s="66" t="e">
        <f t="shared" ca="1" si="142"/>
        <v>#NUM!</v>
      </c>
      <c r="BC1018" s="66" t="e">
        <f t="shared" ca="1" si="143"/>
        <v>#NUM!</v>
      </c>
      <c r="BD1018" s="156">
        <f ca="1">IFERROR(MATCH(BE1018,OFFSET(Pinlist!$A$2,BD1017*(BA1018=BA1017),0,$BT$23,1),0)+BD1017*(BA1018=BA1017),0)</f>
        <v>0</v>
      </c>
      <c r="BE1018" s="66" t="e">
        <f t="shared" ca="1" si="144"/>
        <v>#NUM!</v>
      </c>
      <c r="BF1018" s="76">
        <f ca="1">(OFFSET(Pinlist!$E$1,BD1018,0)-$BR$18)*MirrorX</f>
        <v>0</v>
      </c>
      <c r="BG1018" s="76">
        <f ca="1">OFFSET(Pinlist!$F$1,BD1018,0)-$BS$18</f>
        <v>0</v>
      </c>
      <c r="BH1018" s="439" t="e">
        <f ca="1">IF(LEFT(BE1018,2)="RF",OFFSET(Pinlist!$D$1,Chart!BD1018,0)&amp;"_"&amp;OFFSET(Pinlist!$G$1,Chart!BD1018,0),"")</f>
        <v>#NUM!</v>
      </c>
      <c r="BI1018" s="298" t="e">
        <f ca="1">IF(LEFT(BE1018,2)="RF",OFFSET(Pinlist!$I$1,Chart!BD1018,0))</f>
        <v>#NUM!</v>
      </c>
      <c r="BJ1018" s="156">
        <f t="shared" si="149"/>
        <v>1015</v>
      </c>
      <c r="BK1018" s="598" t="b">
        <f t="array" aca="1" ref="BK1018" ca="1">IF($BV$15,MIN(SQRT((BF1018-OFFSET(BF1018,1,0,$BU$26-BJ1018))^2+(BG1018-OFFSET(BG1018,1,0,$BU$26-BJ1018))^2)))</f>
        <v>0</v>
      </c>
      <c r="BL1018" s="598" t="b">
        <f t="array" aca="1" ref="BL1018" ca="1">IF($BV$15,MIN(SQRT((BF1018-OFFSET(BF1018,-1,0,1-BJ1018))^2+(BG1018-OFFSET(BG1018,-1,0,1-BJ1018))^2)))</f>
        <v>0</v>
      </c>
      <c r="BM1018" s="225" t="e">
        <f t="shared" ca="1" si="145"/>
        <v>#N/A</v>
      </c>
      <c r="BN1018" s="225" t="e">
        <f t="shared" ca="1" si="146"/>
        <v>#N/A</v>
      </c>
      <c r="BO1018" s="53" t="b">
        <f t="shared" ca="1" si="147"/>
        <v>0</v>
      </c>
      <c r="BP1018" s="168"/>
      <c r="BQ1018" s="168"/>
      <c r="BR1018" s="168"/>
      <c r="BS1018" s="168"/>
      <c r="BT1018" s="168"/>
      <c r="BU1018" s="168"/>
      <c r="BV1018" s="168"/>
      <c r="BW1018" s="168"/>
      <c r="BX1018" s="66"/>
      <c r="BY1018" s="66"/>
      <c r="BZ1018" s="66"/>
      <c r="CA1018" s="66"/>
      <c r="CB1018" s="66"/>
      <c r="CC1018" s="66"/>
      <c r="CD1018" s="168"/>
      <c r="CE1018" s="66"/>
      <c r="CF1018" s="66"/>
      <c r="CG1018" s="66"/>
      <c r="CH1018" s="66"/>
      <c r="CI1018" s="168"/>
      <c r="CJ1018" s="617"/>
      <c r="CK1018" s="168"/>
      <c r="CL1018" s="168"/>
      <c r="CM1018" s="76"/>
      <c r="CN1018" s="76"/>
      <c r="CO1018" s="168"/>
      <c r="CP1018" s="846" t="b">
        <f>CP1017/2&lt;&gt;INT(CP1017/2)</f>
        <v>1</v>
      </c>
      <c r="CQ1018" s="66"/>
      <c r="CR1018" s="76"/>
      <c r="CS1018" s="76"/>
      <c r="CT1018" s="76">
        <f ca="1">CQ1017*(CT1017-$BQ$5)</f>
        <v>0</v>
      </c>
      <c r="CU1018" s="76">
        <f ca="1">CU1017</f>
        <v>0</v>
      </c>
      <c r="CV1018" s="69"/>
      <c r="CW1018" s="439"/>
      <c r="CX1018" s="168"/>
      <c r="CY1018" s="168"/>
      <c r="CZ1018" s="168"/>
      <c r="DA1018" s="168"/>
      <c r="DB1018" s="168"/>
      <c r="DC1018" s="168"/>
      <c r="DD1018" s="168"/>
      <c r="DE1018" s="168"/>
      <c r="DF1018" s="168"/>
      <c r="DG1018" s="168"/>
      <c r="DH1018" s="168"/>
      <c r="DI1018" s="168"/>
      <c r="DJ1018" s="168"/>
    </row>
    <row r="1019" spans="52:114" x14ac:dyDescent="0.2">
      <c r="AZ1019" s="3">
        <f ca="1">IF(ISNUMBER(BI1019),((BI1019&gt;Probe_Head!$CB$15)+COUNTIF(OFFSET(Pinlist!$T$1,Chart!BD1019,0),"*CPW*")+(OFFSET(Pinlist!$L$1,Chart!BD1019,0)="36-40")&gt;0)+0,0)</f>
        <v>0</v>
      </c>
      <c r="BA1019" s="161" t="e">
        <f t="shared" ca="1" si="148"/>
        <v>#NUM!</v>
      </c>
      <c r="BB1019" s="66" t="e">
        <f t="shared" ca="1" si="142"/>
        <v>#NUM!</v>
      </c>
      <c r="BC1019" s="66" t="e">
        <f t="shared" ca="1" si="143"/>
        <v>#NUM!</v>
      </c>
      <c r="BD1019" s="156">
        <f ca="1">IFERROR(MATCH(BE1019,OFFSET(Pinlist!$A$2,BD1018*(BA1019=BA1018),0,$BT$23,1),0)+BD1018*(BA1019=BA1018),0)</f>
        <v>0</v>
      </c>
      <c r="BE1019" s="66" t="e">
        <f t="shared" ca="1" si="144"/>
        <v>#NUM!</v>
      </c>
      <c r="BF1019" s="76">
        <f ca="1">(OFFSET(Pinlist!$E$1,BD1019,0)-$BR$18)*MirrorX</f>
        <v>0</v>
      </c>
      <c r="BG1019" s="76">
        <f ca="1">OFFSET(Pinlist!$F$1,BD1019,0)-$BS$18</f>
        <v>0</v>
      </c>
      <c r="BH1019" s="439" t="e">
        <f ca="1">IF(LEFT(BE1019,2)="RF",OFFSET(Pinlist!$D$1,Chart!BD1019,0)&amp;"_"&amp;OFFSET(Pinlist!$G$1,Chart!BD1019,0),"")</f>
        <v>#NUM!</v>
      </c>
      <c r="BI1019" s="298" t="e">
        <f ca="1">IF(LEFT(BE1019,2)="RF",OFFSET(Pinlist!$I$1,Chart!BD1019,0))</f>
        <v>#NUM!</v>
      </c>
      <c r="BJ1019" s="156">
        <f t="shared" si="149"/>
        <v>1016</v>
      </c>
      <c r="BK1019" s="598" t="b">
        <f t="array" aca="1" ref="BK1019" ca="1">IF($BV$15,MIN(SQRT((BF1019-OFFSET(BF1019,1,0,$BU$26-BJ1019))^2+(BG1019-OFFSET(BG1019,1,0,$BU$26-BJ1019))^2)))</f>
        <v>0</v>
      </c>
      <c r="BL1019" s="598" t="b">
        <f t="array" aca="1" ref="BL1019" ca="1">IF($BV$15,MIN(SQRT((BF1019-OFFSET(BF1019,-1,0,1-BJ1019))^2+(BG1019-OFFSET(BG1019,-1,0,1-BJ1019))^2)))</f>
        <v>0</v>
      </c>
      <c r="BM1019" s="225" t="e">
        <f t="shared" ca="1" si="145"/>
        <v>#N/A</v>
      </c>
      <c r="BN1019" s="225" t="e">
        <f t="shared" ca="1" si="146"/>
        <v>#N/A</v>
      </c>
      <c r="BO1019" s="53" t="b">
        <f t="shared" ca="1" si="147"/>
        <v>0</v>
      </c>
      <c r="BP1019" s="168"/>
      <c r="BQ1019" s="168"/>
      <c r="BR1019" s="168"/>
      <c r="BS1019" s="168"/>
      <c r="BT1019" s="168"/>
      <c r="BU1019" s="168"/>
      <c r="BV1019" s="168"/>
      <c r="BW1019" s="168"/>
      <c r="BX1019" s="66"/>
      <c r="BY1019" s="66"/>
      <c r="BZ1019" s="66"/>
      <c r="CA1019" s="66"/>
      <c r="CB1019" s="66"/>
      <c r="CC1019" s="66"/>
      <c r="CD1019" s="168"/>
      <c r="CE1019" s="66"/>
      <c r="CF1019" s="66"/>
      <c r="CG1019" s="66"/>
      <c r="CH1019" s="66"/>
      <c r="CI1019" s="168"/>
      <c r="CJ1019" s="617"/>
      <c r="CK1019" s="168"/>
      <c r="CL1019" s="168"/>
      <c r="CM1019" s="76"/>
      <c r="CN1019" s="76"/>
      <c r="CO1019" s="168"/>
      <c r="CP1019" s="610">
        <f>IF($BS$70,(CP1017*$CZ$26)+(CP1018*$CZ$27)*$CQ$9,CP1020*$CZ$26)*MirrorX</f>
        <v>0</v>
      </c>
      <c r="CQ1019" s="611">
        <f>IF($BS$70,(CP1017*$DA$26)+(CP1018*$DA$27)*$CQ$9,CQ1020*$DA$26)</f>
        <v>0</v>
      </c>
      <c r="CR1019" s="76"/>
      <c r="CS1019" s="76"/>
      <c r="CT1019" s="76">
        <f ca="1">CT1018</f>
        <v>0</v>
      </c>
      <c r="CU1019" s="76">
        <f ca="1">CQ1017*(CU1018-$BR$5)</f>
        <v>0</v>
      </c>
      <c r="CV1019" s="69"/>
      <c r="CW1019" s="439"/>
      <c r="CX1019" s="168"/>
      <c r="CY1019" s="168"/>
      <c r="CZ1019" s="168"/>
      <c r="DA1019" s="168"/>
      <c r="DB1019" s="168"/>
      <c r="DC1019" s="168"/>
      <c r="DD1019" s="168"/>
      <c r="DE1019" s="168"/>
      <c r="DF1019" s="168"/>
      <c r="DG1019" s="168"/>
      <c r="DH1019" s="168"/>
      <c r="DI1019" s="168"/>
      <c r="DJ1019" s="168"/>
    </row>
    <row r="1020" spans="52:114" x14ac:dyDescent="0.2">
      <c r="AZ1020" s="3">
        <f ca="1">IF(ISNUMBER(BI1020),((BI1020&gt;Probe_Head!$CB$15)+COUNTIF(OFFSET(Pinlist!$T$1,Chart!BD1020,0),"*CPW*")+(OFFSET(Pinlist!$L$1,Chart!BD1020,0)="36-40")&gt;0)+0,0)</f>
        <v>0</v>
      </c>
      <c r="BA1020" s="161" t="e">
        <f t="shared" ca="1" si="148"/>
        <v>#NUM!</v>
      </c>
      <c r="BB1020" s="66" t="e">
        <f t="shared" ca="1" si="142"/>
        <v>#NUM!</v>
      </c>
      <c r="BC1020" s="66" t="e">
        <f t="shared" ca="1" si="143"/>
        <v>#NUM!</v>
      </c>
      <c r="BD1020" s="156">
        <f ca="1">IFERROR(MATCH(BE1020,OFFSET(Pinlist!$A$2,BD1019*(BA1020=BA1019),0,$BT$23,1),0)+BD1019*(BA1020=BA1019),0)</f>
        <v>0</v>
      </c>
      <c r="BE1020" s="66" t="e">
        <f t="shared" ca="1" si="144"/>
        <v>#NUM!</v>
      </c>
      <c r="BF1020" s="76">
        <f ca="1">(OFFSET(Pinlist!$E$1,BD1020,0)-$BR$18)*MirrorX</f>
        <v>0</v>
      </c>
      <c r="BG1020" s="76">
        <f ca="1">OFFSET(Pinlist!$F$1,BD1020,0)-$BS$18</f>
        <v>0</v>
      </c>
      <c r="BH1020" s="439" t="e">
        <f ca="1">IF(LEFT(BE1020,2)="RF",OFFSET(Pinlist!$D$1,Chart!BD1020,0)&amp;"_"&amp;OFFSET(Pinlist!$G$1,Chart!BD1020,0),"")</f>
        <v>#NUM!</v>
      </c>
      <c r="BI1020" s="298" t="e">
        <f ca="1">IF(LEFT(BE1020,2)="RF",OFFSET(Pinlist!$I$1,Chart!BD1020,0))</f>
        <v>#NUM!</v>
      </c>
      <c r="BJ1020" s="156">
        <f t="shared" si="149"/>
        <v>1017</v>
      </c>
      <c r="BK1020" s="598" t="b">
        <f t="array" aca="1" ref="BK1020" ca="1">IF($BV$15,MIN(SQRT((BF1020-OFFSET(BF1020,1,0,$BU$26-BJ1020))^2+(BG1020-OFFSET(BG1020,1,0,$BU$26-BJ1020))^2)))</f>
        <v>0</v>
      </c>
      <c r="BL1020" s="598" t="b">
        <f t="array" aca="1" ref="BL1020" ca="1">IF($BV$15,MIN(SQRT((BF1020-OFFSET(BF1020,-1,0,1-BJ1020))^2+(BG1020-OFFSET(BG1020,-1,0,1-BJ1020))^2)))</f>
        <v>0</v>
      </c>
      <c r="BM1020" s="225" t="e">
        <f t="shared" ca="1" si="145"/>
        <v>#N/A</v>
      </c>
      <c r="BN1020" s="225" t="e">
        <f t="shared" ca="1" si="146"/>
        <v>#N/A</v>
      </c>
      <c r="BO1020" s="53" t="b">
        <f t="shared" ca="1" si="147"/>
        <v>0</v>
      </c>
      <c r="BP1020" s="168"/>
      <c r="BQ1020" s="168"/>
      <c r="BR1020" s="168"/>
      <c r="BS1020" s="168"/>
      <c r="BT1020" s="168"/>
      <c r="BU1020" s="168"/>
      <c r="BV1020" s="168"/>
      <c r="BW1020" s="168"/>
      <c r="BX1020" s="66"/>
      <c r="BY1020" s="66"/>
      <c r="BZ1020" s="66"/>
      <c r="CA1020" s="66"/>
      <c r="CB1020" s="66"/>
      <c r="CC1020" s="66"/>
      <c r="CD1020" s="168"/>
      <c r="CE1020" s="66"/>
      <c r="CF1020" s="66"/>
      <c r="CG1020" s="66"/>
      <c r="CH1020" s="66"/>
      <c r="CI1020" s="168"/>
      <c r="CJ1020" s="617"/>
      <c r="CK1020" s="168"/>
      <c r="CL1020" s="168"/>
      <c r="CM1020" s="76"/>
      <c r="CN1020" s="76"/>
      <c r="CO1020" s="168"/>
      <c r="CP1020" s="614">
        <f>IF(CP1014+1=ABS($R$47),0,CP1014+1)</f>
        <v>1</v>
      </c>
      <c r="CQ1020" s="615">
        <f>IF(CP1014+1=ABS($R$47),CQ1014+1,CQ1014)</f>
        <v>84</v>
      </c>
      <c r="CR1020" s="76"/>
      <c r="CS1020" s="76"/>
      <c r="CT1020" s="76">
        <f ca="1">CT1017</f>
        <v>0</v>
      </c>
      <c r="CU1020" s="76">
        <f ca="1">CU1019</f>
        <v>0</v>
      </c>
      <c r="CV1020" s="69"/>
      <c r="CW1020" s="439"/>
      <c r="CX1020" s="168"/>
      <c r="CY1020" s="168"/>
      <c r="CZ1020" s="168"/>
      <c r="DA1020" s="168"/>
      <c r="DB1020" s="168"/>
      <c r="DC1020" s="168"/>
      <c r="DD1020" s="168"/>
      <c r="DE1020" s="168"/>
      <c r="DF1020" s="168"/>
      <c r="DG1020" s="168"/>
      <c r="DH1020" s="168"/>
      <c r="DI1020" s="168"/>
      <c r="DJ1020" s="168"/>
    </row>
    <row r="1021" spans="52:114" x14ac:dyDescent="0.2">
      <c r="AZ1021" s="3">
        <f ca="1">IF(ISNUMBER(BI1021),((BI1021&gt;Probe_Head!$CB$15)+COUNTIF(OFFSET(Pinlist!$T$1,Chart!BD1021,0),"*CPW*")+(OFFSET(Pinlist!$L$1,Chart!BD1021,0)="36-40")&gt;0)+0,0)</f>
        <v>0</v>
      </c>
      <c r="BA1021" s="161" t="e">
        <f t="shared" ca="1" si="148"/>
        <v>#NUM!</v>
      </c>
      <c r="BB1021" s="66" t="e">
        <f t="shared" ca="1" si="142"/>
        <v>#NUM!</v>
      </c>
      <c r="BC1021" s="66" t="e">
        <f t="shared" ca="1" si="143"/>
        <v>#NUM!</v>
      </c>
      <c r="BD1021" s="156">
        <f ca="1">IFERROR(MATCH(BE1021,OFFSET(Pinlist!$A$2,BD1020*(BA1021=BA1020),0,$BT$23,1),0)+BD1020*(BA1021=BA1020),0)</f>
        <v>0</v>
      </c>
      <c r="BE1021" s="66" t="e">
        <f t="shared" ca="1" si="144"/>
        <v>#NUM!</v>
      </c>
      <c r="BF1021" s="76">
        <f ca="1">(OFFSET(Pinlist!$E$1,BD1021,0)-$BR$18)*MirrorX</f>
        <v>0</v>
      </c>
      <c r="BG1021" s="76">
        <f ca="1">OFFSET(Pinlist!$F$1,BD1021,0)-$BS$18</f>
        <v>0</v>
      </c>
      <c r="BH1021" s="439" t="e">
        <f ca="1">IF(LEFT(BE1021,2)="RF",OFFSET(Pinlist!$D$1,Chart!BD1021,0)&amp;"_"&amp;OFFSET(Pinlist!$G$1,Chart!BD1021,0),"")</f>
        <v>#NUM!</v>
      </c>
      <c r="BI1021" s="298" t="e">
        <f ca="1">IF(LEFT(BE1021,2)="RF",OFFSET(Pinlist!$I$1,Chart!BD1021,0))</f>
        <v>#NUM!</v>
      </c>
      <c r="BJ1021" s="156">
        <f t="shared" si="149"/>
        <v>1018</v>
      </c>
      <c r="BK1021" s="598" t="b">
        <f t="array" aca="1" ref="BK1021" ca="1">IF($BV$15,MIN(SQRT((BF1021-OFFSET(BF1021,1,0,$BU$26-BJ1021))^2+(BG1021-OFFSET(BG1021,1,0,$BU$26-BJ1021))^2)))</f>
        <v>0</v>
      </c>
      <c r="BL1021" s="598" t="b">
        <f t="array" aca="1" ref="BL1021" ca="1">IF($BV$15,MIN(SQRT((BF1021-OFFSET(BF1021,-1,0,1-BJ1021))^2+(BG1021-OFFSET(BG1021,-1,0,1-BJ1021))^2)))</f>
        <v>0</v>
      </c>
      <c r="BM1021" s="225" t="e">
        <f t="shared" ca="1" si="145"/>
        <v>#N/A</v>
      </c>
      <c r="BN1021" s="225" t="e">
        <f t="shared" ca="1" si="146"/>
        <v>#N/A</v>
      </c>
      <c r="BO1021" s="53" t="b">
        <f t="shared" ca="1" si="147"/>
        <v>0</v>
      </c>
      <c r="BP1021" s="168"/>
      <c r="BQ1021" s="168"/>
      <c r="BR1021" s="168"/>
      <c r="BS1021" s="168"/>
      <c r="BT1021" s="168"/>
      <c r="BU1021" s="168"/>
      <c r="BV1021" s="168"/>
      <c r="BW1021" s="168"/>
      <c r="BX1021" s="66"/>
      <c r="BY1021" s="66"/>
      <c r="BZ1021" s="66"/>
      <c r="CA1021" s="66"/>
      <c r="CB1021" s="66"/>
      <c r="CC1021" s="66"/>
      <c r="CD1021" s="168"/>
      <c r="CE1021" s="66"/>
      <c r="CF1021" s="66"/>
      <c r="CG1021" s="66"/>
      <c r="CH1021" s="66"/>
      <c r="CI1021" s="168"/>
      <c r="CJ1021" s="617"/>
      <c r="CK1021" s="168"/>
      <c r="CL1021" s="168"/>
      <c r="CM1021" s="76"/>
      <c r="CN1021" s="76"/>
      <c r="CO1021" s="168"/>
      <c r="CP1021" s="161"/>
      <c r="CQ1021" s="66"/>
      <c r="CR1021" s="76"/>
      <c r="CS1021" s="76"/>
      <c r="CT1021" s="76">
        <f ca="1">CT1017</f>
        <v>0</v>
      </c>
      <c r="CU1021" s="76">
        <f ca="1">CU1017</f>
        <v>0</v>
      </c>
      <c r="CV1021" s="69"/>
      <c r="CW1021" s="439"/>
      <c r="CX1021" s="168"/>
      <c r="CY1021" s="168"/>
      <c r="CZ1021" s="168"/>
      <c r="DA1021" s="168"/>
      <c r="DB1021" s="168"/>
      <c r="DC1021" s="168"/>
      <c r="DD1021" s="168"/>
      <c r="DE1021" s="168"/>
      <c r="DF1021" s="168"/>
      <c r="DG1021" s="168"/>
      <c r="DH1021" s="168"/>
      <c r="DI1021" s="168"/>
      <c r="DJ1021" s="168"/>
    </row>
    <row r="1022" spans="52:114" x14ac:dyDescent="0.2">
      <c r="AZ1022" s="3">
        <f ca="1">IF(ISNUMBER(BI1022),((BI1022&gt;Probe_Head!$CB$15)+COUNTIF(OFFSET(Pinlist!$T$1,Chart!BD1022,0),"*CPW*")+(OFFSET(Pinlist!$L$1,Chart!BD1022,0)="36-40")&gt;0)+0,0)</f>
        <v>0</v>
      </c>
      <c r="BA1022" s="161" t="e">
        <f t="shared" ca="1" si="148"/>
        <v>#NUM!</v>
      </c>
      <c r="BB1022" s="66" t="e">
        <f t="shared" ca="1" si="142"/>
        <v>#NUM!</v>
      </c>
      <c r="BC1022" s="66" t="e">
        <f t="shared" ca="1" si="143"/>
        <v>#NUM!</v>
      </c>
      <c r="BD1022" s="156">
        <f ca="1">IFERROR(MATCH(BE1022,OFFSET(Pinlist!$A$2,BD1021*(BA1022=BA1021),0,$BT$23,1),0)+BD1021*(BA1022=BA1021),0)</f>
        <v>0</v>
      </c>
      <c r="BE1022" s="66" t="e">
        <f t="shared" ca="1" si="144"/>
        <v>#NUM!</v>
      </c>
      <c r="BF1022" s="76">
        <f ca="1">(OFFSET(Pinlist!$E$1,BD1022,0)-$BR$18)*MirrorX</f>
        <v>0</v>
      </c>
      <c r="BG1022" s="76">
        <f ca="1">OFFSET(Pinlist!$F$1,BD1022,0)-$BS$18</f>
        <v>0</v>
      </c>
      <c r="BH1022" s="439" t="e">
        <f ca="1">IF(LEFT(BE1022,2)="RF",OFFSET(Pinlist!$D$1,Chart!BD1022,0)&amp;"_"&amp;OFFSET(Pinlist!$G$1,Chart!BD1022,0),"")</f>
        <v>#NUM!</v>
      </c>
      <c r="BI1022" s="298" t="e">
        <f ca="1">IF(LEFT(BE1022,2)="RF",OFFSET(Pinlist!$I$1,Chart!BD1022,0))</f>
        <v>#NUM!</v>
      </c>
      <c r="BJ1022" s="156">
        <f t="shared" si="149"/>
        <v>1019</v>
      </c>
      <c r="BK1022" s="598" t="b">
        <f t="array" aca="1" ref="BK1022" ca="1">IF($BV$15,MIN(SQRT((BF1022-OFFSET(BF1022,1,0,$BU$26-BJ1022))^2+(BG1022-OFFSET(BG1022,1,0,$BU$26-BJ1022))^2)))</f>
        <v>0</v>
      </c>
      <c r="BL1022" s="598" t="b">
        <f t="array" aca="1" ref="BL1022" ca="1">IF($BV$15,MIN(SQRT((BF1022-OFFSET(BF1022,-1,0,1-BJ1022))^2+(BG1022-OFFSET(BG1022,-1,0,1-BJ1022))^2)))</f>
        <v>0</v>
      </c>
      <c r="BM1022" s="225" t="e">
        <f t="shared" ca="1" si="145"/>
        <v>#N/A</v>
      </c>
      <c r="BN1022" s="225" t="e">
        <f t="shared" ca="1" si="146"/>
        <v>#N/A</v>
      </c>
      <c r="BO1022" s="53" t="b">
        <f t="shared" ca="1" si="147"/>
        <v>0</v>
      </c>
      <c r="BP1022" s="168"/>
      <c r="BQ1022" s="168"/>
      <c r="BR1022" s="168"/>
      <c r="BS1022" s="168"/>
      <c r="BT1022" s="168"/>
      <c r="BU1022" s="168"/>
      <c r="BV1022" s="168"/>
      <c r="BW1022" s="168"/>
      <c r="BX1022" s="66"/>
      <c r="BY1022" s="66"/>
      <c r="BZ1022" s="66"/>
      <c r="CA1022" s="66"/>
      <c r="CB1022" s="66"/>
      <c r="CC1022" s="66"/>
      <c r="CD1022" s="168"/>
      <c r="CE1022" s="66"/>
      <c r="CF1022" s="66"/>
      <c r="CG1022" s="66"/>
      <c r="CH1022" s="66"/>
      <c r="CI1022" s="168"/>
      <c r="CJ1022" s="617"/>
      <c r="CK1022" s="168"/>
      <c r="CL1022" s="168"/>
      <c r="CM1022" s="76"/>
      <c r="CN1022" s="76"/>
      <c r="CO1022" s="168"/>
      <c r="CX1022" s="168"/>
      <c r="CY1022" s="168"/>
      <c r="CZ1022" s="168"/>
      <c r="DA1022" s="168"/>
      <c r="DB1022" s="168"/>
      <c r="DC1022" s="168"/>
      <c r="DD1022" s="168"/>
      <c r="DE1022" s="168"/>
      <c r="DF1022" s="168"/>
      <c r="DG1022" s="168"/>
      <c r="DH1022" s="168"/>
      <c r="DI1022" s="168"/>
      <c r="DJ1022" s="168"/>
    </row>
    <row r="1023" spans="52:114" x14ac:dyDescent="0.2">
      <c r="AZ1023" s="3">
        <f ca="1">IF(ISNUMBER(BI1023),((BI1023&gt;Probe_Head!$CB$15)+COUNTIF(OFFSET(Pinlist!$T$1,Chart!BD1023,0),"*CPW*")+(OFFSET(Pinlist!$L$1,Chart!BD1023,0)="36-40")&gt;0)+0,0)</f>
        <v>0</v>
      </c>
      <c r="BA1023" s="161" t="e">
        <f t="shared" ca="1" si="148"/>
        <v>#NUM!</v>
      </c>
      <c r="BB1023" s="66" t="e">
        <f t="shared" ca="1" si="142"/>
        <v>#NUM!</v>
      </c>
      <c r="BC1023" s="66" t="e">
        <f t="shared" ca="1" si="143"/>
        <v>#NUM!</v>
      </c>
      <c r="BD1023" s="156">
        <f ca="1">IFERROR(MATCH(BE1023,OFFSET(Pinlist!$A$2,BD1022*(BA1023=BA1022),0,$BT$23,1),0)+BD1022*(BA1023=BA1022),0)</f>
        <v>0</v>
      </c>
      <c r="BE1023" s="66" t="e">
        <f t="shared" ca="1" si="144"/>
        <v>#NUM!</v>
      </c>
      <c r="BF1023" s="76">
        <f ca="1">(OFFSET(Pinlist!$E$1,BD1023,0)-$BR$18)*MirrorX</f>
        <v>0</v>
      </c>
      <c r="BG1023" s="76">
        <f ca="1">OFFSET(Pinlist!$F$1,BD1023,0)-$BS$18</f>
        <v>0</v>
      </c>
      <c r="BH1023" s="439" t="e">
        <f ca="1">IF(LEFT(BE1023,2)="RF",OFFSET(Pinlist!$D$1,Chart!BD1023,0)&amp;"_"&amp;OFFSET(Pinlist!$G$1,Chart!BD1023,0),"")</f>
        <v>#NUM!</v>
      </c>
      <c r="BI1023" s="298" t="e">
        <f ca="1">IF(LEFT(BE1023,2)="RF",OFFSET(Pinlist!$I$1,Chart!BD1023,0))</f>
        <v>#NUM!</v>
      </c>
      <c r="BJ1023" s="156">
        <f t="shared" si="149"/>
        <v>1020</v>
      </c>
      <c r="BK1023" s="598" t="b">
        <f t="array" aca="1" ref="BK1023" ca="1">IF($BV$15,MIN(SQRT((BF1023-OFFSET(BF1023,1,0,$BU$26-BJ1023))^2+(BG1023-OFFSET(BG1023,1,0,$BU$26-BJ1023))^2)))</f>
        <v>0</v>
      </c>
      <c r="BL1023" s="598" t="b">
        <f t="array" aca="1" ref="BL1023" ca="1">IF($BV$15,MIN(SQRT((BF1023-OFFSET(BF1023,-1,0,1-BJ1023))^2+(BG1023-OFFSET(BG1023,-1,0,1-BJ1023))^2)))</f>
        <v>0</v>
      </c>
      <c r="BM1023" s="225" t="e">
        <f t="shared" ca="1" si="145"/>
        <v>#N/A</v>
      </c>
      <c r="BN1023" s="225" t="e">
        <f t="shared" ca="1" si="146"/>
        <v>#N/A</v>
      </c>
      <c r="BO1023" s="53" t="b">
        <f t="shared" ca="1" si="147"/>
        <v>0</v>
      </c>
      <c r="BP1023" s="168"/>
      <c r="BQ1023" s="168"/>
      <c r="BR1023" s="168"/>
      <c r="BS1023" s="168"/>
      <c r="BT1023" s="168"/>
      <c r="BU1023" s="168"/>
      <c r="BV1023" s="168"/>
      <c r="BW1023" s="168"/>
      <c r="BX1023" s="66"/>
      <c r="BY1023" s="66"/>
      <c r="BZ1023" s="66"/>
      <c r="CA1023" s="66"/>
      <c r="CB1023" s="66"/>
      <c r="CC1023" s="66"/>
      <c r="CD1023" s="168"/>
      <c r="CE1023" s="66"/>
      <c r="CF1023" s="66"/>
      <c r="CG1023" s="66"/>
      <c r="CH1023" s="66"/>
      <c r="CI1023" s="168"/>
      <c r="CJ1023" s="617"/>
      <c r="CK1023" s="168"/>
      <c r="CL1023" s="168"/>
      <c r="CM1023" s="76"/>
      <c r="CN1023" s="76"/>
      <c r="CO1023" s="168"/>
      <c r="CP1023" s="608">
        <f>CP1017+1</f>
        <v>170</v>
      </c>
      <c r="CQ1023" s="609">
        <f>(CP1023&lt;Multiplyer)*$CZ$40</f>
        <v>0</v>
      </c>
      <c r="CR1023" s="618"/>
      <c r="CS1023" s="618"/>
      <c r="CT1023" s="618">
        <f ca="1">$CQ1023*(CP1025+$CZ$29)</f>
        <v>0</v>
      </c>
      <c r="CU1023" s="618">
        <f ca="1">$CQ1023*(CQ1025+$DA$29)</f>
        <v>0</v>
      </c>
      <c r="CV1023" s="618"/>
      <c r="CW1023" s="619"/>
      <c r="CX1023" s="168"/>
      <c r="CY1023" s="168"/>
      <c r="CZ1023" s="168"/>
      <c r="DA1023" s="168"/>
      <c r="DB1023" s="168"/>
      <c r="DC1023" s="168"/>
      <c r="DD1023" s="168"/>
      <c r="DE1023" s="168"/>
      <c r="DF1023" s="168"/>
      <c r="DG1023" s="168"/>
      <c r="DH1023" s="168"/>
      <c r="DI1023" s="168"/>
      <c r="DJ1023" s="168"/>
    </row>
    <row r="1024" spans="52:114" x14ac:dyDescent="0.2">
      <c r="AZ1024" s="3">
        <f ca="1">IF(ISNUMBER(BI1024),((BI1024&gt;Probe_Head!$CB$15)+COUNTIF(OFFSET(Pinlist!$T$1,Chart!BD1024,0),"*CPW*")+(OFFSET(Pinlist!$L$1,Chart!BD1024,0)="36-40")&gt;0)+0,0)</f>
        <v>0</v>
      </c>
      <c r="BA1024" s="161" t="e">
        <f t="shared" ca="1" si="148"/>
        <v>#NUM!</v>
      </c>
      <c r="BB1024" s="66" t="e">
        <f t="shared" ca="1" si="142"/>
        <v>#NUM!</v>
      </c>
      <c r="BC1024" s="66" t="e">
        <f t="shared" ca="1" si="143"/>
        <v>#NUM!</v>
      </c>
      <c r="BD1024" s="156">
        <f ca="1">IFERROR(MATCH(BE1024,OFFSET(Pinlist!$A$2,BD1023*(BA1024=BA1023),0,$BT$23,1),0)+BD1023*(BA1024=BA1023),0)</f>
        <v>0</v>
      </c>
      <c r="BE1024" s="66" t="e">
        <f t="shared" ca="1" si="144"/>
        <v>#NUM!</v>
      </c>
      <c r="BF1024" s="76">
        <f ca="1">(OFFSET(Pinlist!$E$1,BD1024,0)-$BR$18)*MirrorX</f>
        <v>0</v>
      </c>
      <c r="BG1024" s="76">
        <f ca="1">OFFSET(Pinlist!$F$1,BD1024,0)-$BS$18</f>
        <v>0</v>
      </c>
      <c r="BH1024" s="439" t="e">
        <f ca="1">IF(LEFT(BE1024,2)="RF",OFFSET(Pinlist!$D$1,Chart!BD1024,0)&amp;"_"&amp;OFFSET(Pinlist!$G$1,Chart!BD1024,0),"")</f>
        <v>#NUM!</v>
      </c>
      <c r="BI1024" s="298" t="e">
        <f ca="1">IF(LEFT(BE1024,2)="RF",OFFSET(Pinlist!$I$1,Chart!BD1024,0))</f>
        <v>#NUM!</v>
      </c>
      <c r="BJ1024" s="156">
        <f t="shared" si="149"/>
        <v>1021</v>
      </c>
      <c r="BK1024" s="598" t="b">
        <f t="array" aca="1" ref="BK1024" ca="1">IF($BV$15,MIN(SQRT((BF1024-OFFSET(BF1024,1,0,$BU$26-BJ1024))^2+(BG1024-OFFSET(BG1024,1,0,$BU$26-BJ1024))^2)))</f>
        <v>0</v>
      </c>
      <c r="BL1024" s="598" t="b">
        <f t="array" aca="1" ref="BL1024" ca="1">IF($BV$15,MIN(SQRT((BF1024-OFFSET(BF1024,-1,0,1-BJ1024))^2+(BG1024-OFFSET(BG1024,-1,0,1-BJ1024))^2)))</f>
        <v>0</v>
      </c>
      <c r="BM1024" s="225" t="e">
        <f t="shared" ca="1" si="145"/>
        <v>#N/A</v>
      </c>
      <c r="BN1024" s="225" t="e">
        <f t="shared" ca="1" si="146"/>
        <v>#N/A</v>
      </c>
      <c r="BO1024" s="53" t="b">
        <f t="shared" ca="1" si="147"/>
        <v>0</v>
      </c>
      <c r="BP1024" s="168"/>
      <c r="BQ1024" s="168"/>
      <c r="BR1024" s="168"/>
      <c r="BS1024" s="168"/>
      <c r="BT1024" s="168"/>
      <c r="BU1024" s="168"/>
      <c r="BV1024" s="168"/>
      <c r="BW1024" s="168"/>
      <c r="BX1024" s="66"/>
      <c r="BY1024" s="66"/>
      <c r="BZ1024" s="66"/>
      <c r="CA1024" s="66"/>
      <c r="CB1024" s="66"/>
      <c r="CC1024" s="66"/>
      <c r="CD1024" s="168"/>
      <c r="CE1024" s="66"/>
      <c r="CF1024" s="66"/>
      <c r="CG1024" s="66"/>
      <c r="CH1024" s="66"/>
      <c r="CI1024" s="168"/>
      <c r="CJ1024" s="617"/>
      <c r="CK1024" s="168"/>
      <c r="CL1024" s="168"/>
      <c r="CM1024" s="76"/>
      <c r="CN1024" s="76"/>
      <c r="CO1024" s="168"/>
      <c r="CP1024" s="846" t="b">
        <f>CP1023/2&lt;&gt;INT(CP1023/2)</f>
        <v>0</v>
      </c>
      <c r="CQ1024" s="66"/>
      <c r="CR1024" s="76"/>
      <c r="CS1024" s="76"/>
      <c r="CT1024" s="76">
        <f ca="1">CQ1023*(CT1023-$BQ$5)</f>
        <v>0</v>
      </c>
      <c r="CU1024" s="76">
        <f ca="1">CU1023</f>
        <v>0</v>
      </c>
      <c r="CV1024" s="69"/>
      <c r="CW1024" s="480"/>
      <c r="CX1024" s="168"/>
      <c r="CY1024" s="168"/>
      <c r="CZ1024" s="168"/>
      <c r="DA1024" s="168"/>
      <c r="DB1024" s="168"/>
      <c r="DC1024" s="168"/>
      <c r="DD1024" s="168"/>
      <c r="DE1024" s="168"/>
      <c r="DF1024" s="168"/>
      <c r="DG1024" s="168"/>
      <c r="DH1024" s="168"/>
      <c r="DI1024" s="168"/>
      <c r="DJ1024" s="168"/>
    </row>
    <row r="1025" spans="52:114" x14ac:dyDescent="0.2">
      <c r="AZ1025" s="3">
        <f ca="1">IF(ISNUMBER(BI1025),((BI1025&gt;Probe_Head!$CB$15)+COUNTIF(OFFSET(Pinlist!$T$1,Chart!BD1025,0),"*CPW*")+(OFFSET(Pinlist!$L$1,Chart!BD1025,0)="36-40")&gt;0)+0,0)</f>
        <v>0</v>
      </c>
      <c r="BA1025" s="161" t="e">
        <f t="shared" ca="1" si="148"/>
        <v>#NUM!</v>
      </c>
      <c r="BB1025" s="66" t="e">
        <f t="shared" ca="1" si="142"/>
        <v>#NUM!</v>
      </c>
      <c r="BC1025" s="66" t="e">
        <f t="shared" ca="1" si="143"/>
        <v>#NUM!</v>
      </c>
      <c r="BD1025" s="156">
        <f ca="1">IFERROR(MATCH(BE1025,OFFSET(Pinlist!$A$2,BD1024*(BA1025=BA1024),0,$BT$23,1),0)+BD1024*(BA1025=BA1024),0)</f>
        <v>0</v>
      </c>
      <c r="BE1025" s="66" t="e">
        <f t="shared" ca="1" si="144"/>
        <v>#NUM!</v>
      </c>
      <c r="BF1025" s="76">
        <f ca="1">(OFFSET(Pinlist!$E$1,BD1025,0)-$BR$18)*MirrorX</f>
        <v>0</v>
      </c>
      <c r="BG1025" s="76">
        <f ca="1">OFFSET(Pinlist!$F$1,BD1025,0)-$BS$18</f>
        <v>0</v>
      </c>
      <c r="BH1025" s="439" t="e">
        <f ca="1">IF(LEFT(BE1025,2)="RF",OFFSET(Pinlist!$D$1,Chart!BD1025,0)&amp;"_"&amp;OFFSET(Pinlist!$G$1,Chart!BD1025,0),"")</f>
        <v>#NUM!</v>
      </c>
      <c r="BI1025" s="298" t="e">
        <f ca="1">IF(LEFT(BE1025,2)="RF",OFFSET(Pinlist!$I$1,Chart!BD1025,0))</f>
        <v>#NUM!</v>
      </c>
      <c r="BJ1025" s="156">
        <f t="shared" si="149"/>
        <v>1022</v>
      </c>
      <c r="BK1025" s="598" t="b">
        <f t="array" aca="1" ref="BK1025" ca="1">IF($BV$15,MIN(SQRT((BF1025-OFFSET(BF1025,1,0,$BU$26-BJ1025))^2+(BG1025-OFFSET(BG1025,1,0,$BU$26-BJ1025))^2)))</f>
        <v>0</v>
      </c>
      <c r="BL1025" s="598" t="b">
        <f t="array" aca="1" ref="BL1025" ca="1">IF($BV$15,MIN(SQRT((BF1025-OFFSET(BF1025,-1,0,1-BJ1025))^2+(BG1025-OFFSET(BG1025,-1,0,1-BJ1025))^2)))</f>
        <v>0</v>
      </c>
      <c r="BM1025" s="225" t="e">
        <f t="shared" ca="1" si="145"/>
        <v>#N/A</v>
      </c>
      <c r="BN1025" s="225" t="e">
        <f t="shared" ca="1" si="146"/>
        <v>#N/A</v>
      </c>
      <c r="BO1025" s="53" t="b">
        <f t="shared" ca="1" si="147"/>
        <v>0</v>
      </c>
      <c r="BP1025" s="168"/>
      <c r="BQ1025" s="168"/>
      <c r="BR1025" s="168"/>
      <c r="BS1025" s="168"/>
      <c r="BT1025" s="168"/>
      <c r="BU1025" s="168"/>
      <c r="BV1025" s="168"/>
      <c r="BW1025" s="168"/>
      <c r="BX1025" s="66"/>
      <c r="BY1025" s="66"/>
      <c r="BZ1025" s="66"/>
      <c r="CA1025" s="66"/>
      <c r="CB1025" s="66"/>
      <c r="CC1025" s="66"/>
      <c r="CD1025" s="168"/>
      <c r="CE1025" s="66"/>
      <c r="CF1025" s="66"/>
      <c r="CG1025" s="66"/>
      <c r="CH1025" s="66"/>
      <c r="CI1025" s="168"/>
      <c r="CJ1025" s="617"/>
      <c r="CK1025" s="168"/>
      <c r="CL1025" s="168"/>
      <c r="CM1025" s="76"/>
      <c r="CN1025" s="76"/>
      <c r="CO1025" s="168"/>
      <c r="CP1025" s="610">
        <f>IF($BS$70,(CP1023*$CZ$26)+(CP1024*$CZ$27)*$CQ$9,CP1026*$CZ$26)*MirrorX</f>
        <v>0</v>
      </c>
      <c r="CQ1025" s="611">
        <f>IF($BS$70,(CP1023*$DA$26)+(CP1024*$DA$27)*$CQ$9,CQ1026*$DA$26)</f>
        <v>0</v>
      </c>
      <c r="CR1025" s="76"/>
      <c r="CS1025" s="76"/>
      <c r="CT1025" s="76">
        <f ca="1">CT1024</f>
        <v>0</v>
      </c>
      <c r="CU1025" s="76">
        <f ca="1">CQ1023*(CU1024-$BR$5)</f>
        <v>0</v>
      </c>
      <c r="CV1025" s="69"/>
      <c r="CW1025" s="480"/>
      <c r="CX1025" s="168"/>
      <c r="CY1025" s="168"/>
      <c r="CZ1025" s="168"/>
      <c r="DA1025" s="168"/>
      <c r="DB1025" s="168"/>
      <c r="DC1025" s="168"/>
      <c r="DD1025" s="168"/>
      <c r="DE1025" s="168"/>
      <c r="DF1025" s="168"/>
      <c r="DG1025" s="168"/>
      <c r="DH1025" s="168"/>
      <c r="DI1025" s="168"/>
      <c r="DJ1025" s="168"/>
    </row>
    <row r="1026" spans="52:114" x14ac:dyDescent="0.2">
      <c r="AZ1026" s="3">
        <f ca="1">IF(ISNUMBER(BI1026),((BI1026&gt;Probe_Head!$CB$15)+COUNTIF(OFFSET(Pinlist!$T$1,Chart!BD1026,0),"*CPW*")+(OFFSET(Pinlist!$L$1,Chart!BD1026,0)="36-40")&gt;0)+0,0)</f>
        <v>0</v>
      </c>
      <c r="BA1026" s="161" t="e">
        <f t="shared" ca="1" si="148"/>
        <v>#NUM!</v>
      </c>
      <c r="BB1026" s="66" t="e">
        <f t="shared" ca="1" si="142"/>
        <v>#NUM!</v>
      </c>
      <c r="BC1026" s="66" t="e">
        <f t="shared" ca="1" si="143"/>
        <v>#NUM!</v>
      </c>
      <c r="BD1026" s="156">
        <f ca="1">IFERROR(MATCH(BE1026,OFFSET(Pinlist!$A$2,BD1025*(BA1026=BA1025),0,$BT$23,1),0)+BD1025*(BA1026=BA1025),0)</f>
        <v>0</v>
      </c>
      <c r="BE1026" s="66" t="e">
        <f t="shared" ca="1" si="144"/>
        <v>#NUM!</v>
      </c>
      <c r="BF1026" s="76">
        <f ca="1">(OFFSET(Pinlist!$E$1,BD1026,0)-$BR$18)*MirrorX</f>
        <v>0</v>
      </c>
      <c r="BG1026" s="76">
        <f ca="1">OFFSET(Pinlist!$F$1,BD1026,0)-$BS$18</f>
        <v>0</v>
      </c>
      <c r="BH1026" s="439" t="e">
        <f ca="1">IF(LEFT(BE1026,2)="RF",OFFSET(Pinlist!$D$1,Chart!BD1026,0)&amp;"_"&amp;OFFSET(Pinlist!$G$1,Chart!BD1026,0),"")</f>
        <v>#NUM!</v>
      </c>
      <c r="BI1026" s="298" t="e">
        <f ca="1">IF(LEFT(BE1026,2)="RF",OFFSET(Pinlist!$I$1,Chart!BD1026,0))</f>
        <v>#NUM!</v>
      </c>
      <c r="BJ1026" s="156">
        <f t="shared" si="149"/>
        <v>1023</v>
      </c>
      <c r="BK1026" s="598" t="b">
        <f t="array" aca="1" ref="BK1026" ca="1">IF($BV$15,MIN(SQRT((BF1026-OFFSET(BF1026,1,0,$BU$26-BJ1026))^2+(BG1026-OFFSET(BG1026,1,0,$BU$26-BJ1026))^2)))</f>
        <v>0</v>
      </c>
      <c r="BL1026" s="598" t="b">
        <f t="array" aca="1" ref="BL1026" ca="1">IF($BV$15,MIN(SQRT((BF1026-OFFSET(BF1026,-1,0,1-BJ1026))^2+(BG1026-OFFSET(BG1026,-1,0,1-BJ1026))^2)))</f>
        <v>0</v>
      </c>
      <c r="BM1026" s="225" t="e">
        <f t="shared" ca="1" si="145"/>
        <v>#N/A</v>
      </c>
      <c r="BN1026" s="225" t="e">
        <f t="shared" ca="1" si="146"/>
        <v>#N/A</v>
      </c>
      <c r="BO1026" s="53" t="b">
        <f t="shared" ca="1" si="147"/>
        <v>0</v>
      </c>
      <c r="BP1026" s="168"/>
      <c r="BQ1026" s="168"/>
      <c r="BR1026" s="168"/>
      <c r="BS1026" s="168"/>
      <c r="BT1026" s="168"/>
      <c r="BU1026" s="168"/>
      <c r="BV1026" s="168"/>
      <c r="BW1026" s="168"/>
      <c r="BX1026" s="66"/>
      <c r="BY1026" s="66"/>
      <c r="BZ1026" s="66"/>
      <c r="CA1026" s="66"/>
      <c r="CB1026" s="66"/>
      <c r="CC1026" s="66"/>
      <c r="CD1026" s="168"/>
      <c r="CE1026" s="66"/>
      <c r="CF1026" s="66"/>
      <c r="CG1026" s="66"/>
      <c r="CH1026" s="66"/>
      <c r="CI1026" s="168"/>
      <c r="CJ1026" s="617"/>
      <c r="CK1026" s="168"/>
      <c r="CL1026" s="168"/>
      <c r="CM1026" s="76"/>
      <c r="CN1026" s="76"/>
      <c r="CO1026" s="168"/>
      <c r="CP1026" s="614">
        <f>IF(CP1020+1=ABS($R$47),0,CP1020+1)</f>
        <v>0</v>
      </c>
      <c r="CQ1026" s="615">
        <f>IF(CP1020+1=ABS($R$47),CQ1020+1,CQ1020)</f>
        <v>85</v>
      </c>
      <c r="CR1026" s="76"/>
      <c r="CS1026" s="76"/>
      <c r="CT1026" s="76">
        <f ca="1">CT1023</f>
        <v>0</v>
      </c>
      <c r="CU1026" s="76">
        <f ca="1">CU1025</f>
        <v>0</v>
      </c>
      <c r="CV1026" s="69"/>
      <c r="CW1026" s="480"/>
      <c r="CX1026" s="168"/>
      <c r="CY1026" s="168"/>
      <c r="CZ1026" s="168"/>
      <c r="DA1026" s="168"/>
      <c r="DB1026" s="168"/>
      <c r="DC1026" s="168"/>
      <c r="DD1026" s="168"/>
      <c r="DE1026" s="168"/>
      <c r="DF1026" s="168"/>
      <c r="DG1026" s="168"/>
      <c r="DH1026" s="168"/>
      <c r="DI1026" s="168"/>
      <c r="DJ1026" s="168"/>
    </row>
    <row r="1027" spans="52:114" x14ac:dyDescent="0.2">
      <c r="AZ1027" s="3">
        <f ca="1">IF(ISNUMBER(BI1027),((BI1027&gt;Probe_Head!$CB$15)+COUNTIF(OFFSET(Pinlist!$T$1,Chart!BD1027,0),"*CPW*")+(OFFSET(Pinlist!$L$1,Chart!BD1027,0)="36-40")&gt;0)+0,0)</f>
        <v>0</v>
      </c>
      <c r="BA1027" s="161" t="e">
        <f t="shared" ca="1" si="148"/>
        <v>#NUM!</v>
      </c>
      <c r="BB1027" s="66" t="e">
        <f t="shared" ca="1" si="142"/>
        <v>#NUM!</v>
      </c>
      <c r="BC1027" s="66" t="e">
        <f t="shared" ca="1" si="143"/>
        <v>#NUM!</v>
      </c>
      <c r="BD1027" s="156">
        <f ca="1">IFERROR(MATCH(BE1027,OFFSET(Pinlist!$A$2,BD1026*(BA1027=BA1026),0,$BT$23,1),0)+BD1026*(BA1027=BA1026),0)</f>
        <v>0</v>
      </c>
      <c r="BE1027" s="66" t="e">
        <f t="shared" ca="1" si="144"/>
        <v>#NUM!</v>
      </c>
      <c r="BF1027" s="76">
        <f ca="1">(OFFSET(Pinlist!$E$1,BD1027,0)-$BR$18)*MirrorX</f>
        <v>0</v>
      </c>
      <c r="BG1027" s="76">
        <f ca="1">OFFSET(Pinlist!$F$1,BD1027,0)-$BS$18</f>
        <v>0</v>
      </c>
      <c r="BH1027" s="439" t="e">
        <f ca="1">IF(LEFT(BE1027,2)="RF",OFFSET(Pinlist!$D$1,Chart!BD1027,0)&amp;"_"&amp;OFFSET(Pinlist!$G$1,Chart!BD1027,0),"")</f>
        <v>#NUM!</v>
      </c>
      <c r="BI1027" s="298" t="e">
        <f ca="1">IF(LEFT(BE1027,2)="RF",OFFSET(Pinlist!$I$1,Chart!BD1027,0))</f>
        <v>#NUM!</v>
      </c>
      <c r="BJ1027" s="156">
        <f t="shared" si="149"/>
        <v>1024</v>
      </c>
      <c r="BK1027" s="598" t="b">
        <f t="array" aca="1" ref="BK1027" ca="1">IF($BV$15,MIN(SQRT((BF1027-OFFSET(BF1027,1,0,$BU$26-BJ1027))^2+(BG1027-OFFSET(BG1027,1,0,$BU$26-BJ1027))^2)))</f>
        <v>0</v>
      </c>
      <c r="BL1027" s="598" t="b">
        <f t="array" aca="1" ref="BL1027" ca="1">IF($BV$15,MIN(SQRT((BF1027-OFFSET(BF1027,-1,0,1-BJ1027))^2+(BG1027-OFFSET(BG1027,-1,0,1-BJ1027))^2)))</f>
        <v>0</v>
      </c>
      <c r="BM1027" s="225" t="e">
        <f t="shared" ca="1" si="145"/>
        <v>#N/A</v>
      </c>
      <c r="BN1027" s="225" t="e">
        <f t="shared" ca="1" si="146"/>
        <v>#N/A</v>
      </c>
      <c r="BO1027" s="53" t="b">
        <f t="shared" ca="1" si="147"/>
        <v>0</v>
      </c>
      <c r="BP1027" s="168"/>
      <c r="BQ1027" s="168"/>
      <c r="BR1027" s="168"/>
      <c r="BS1027" s="168"/>
      <c r="BT1027" s="168"/>
      <c r="BU1027" s="168"/>
      <c r="BV1027" s="168"/>
      <c r="BW1027" s="168"/>
      <c r="BX1027" s="66"/>
      <c r="BY1027" s="66"/>
      <c r="BZ1027" s="66"/>
      <c r="CA1027" s="66"/>
      <c r="CB1027" s="66"/>
      <c r="CC1027" s="66"/>
      <c r="CD1027" s="168"/>
      <c r="CE1027" s="66"/>
      <c r="CF1027" s="66"/>
      <c r="CG1027" s="66"/>
      <c r="CH1027" s="66"/>
      <c r="CI1027" s="168"/>
      <c r="CJ1027" s="617"/>
      <c r="CK1027" s="168"/>
      <c r="CL1027" s="168"/>
      <c r="CM1027" s="76"/>
      <c r="CN1027" s="76"/>
      <c r="CO1027" s="168"/>
      <c r="CP1027" s="161"/>
      <c r="CQ1027" s="66"/>
      <c r="CR1027" s="76"/>
      <c r="CS1027" s="76"/>
      <c r="CT1027" s="76">
        <f ca="1">CT1023</f>
        <v>0</v>
      </c>
      <c r="CU1027" s="76">
        <f ca="1">CU1023</f>
        <v>0</v>
      </c>
      <c r="CV1027" s="69"/>
      <c r="CW1027" s="480"/>
      <c r="CX1027" s="168"/>
      <c r="CY1027" s="168"/>
      <c r="CZ1027" s="168"/>
      <c r="DA1027" s="168"/>
      <c r="DB1027" s="168"/>
      <c r="DC1027" s="168"/>
      <c r="DD1027" s="168"/>
      <c r="DE1027" s="168"/>
      <c r="DF1027" s="168"/>
      <c r="DG1027" s="168"/>
      <c r="DH1027" s="168"/>
      <c r="DI1027" s="168"/>
      <c r="DJ1027" s="168"/>
    </row>
    <row r="1028" spans="52:114" x14ac:dyDescent="0.2">
      <c r="AZ1028" s="3">
        <f ca="1">IF(ISNUMBER(BI1028),((BI1028&gt;Probe_Head!$CB$15)+COUNTIF(OFFSET(Pinlist!$T$1,Chart!BD1028,0),"*CPW*")+(OFFSET(Pinlist!$L$1,Chart!BD1028,0)="36-40")&gt;0)+0,0)</f>
        <v>0</v>
      </c>
      <c r="BA1028" s="161" t="e">
        <f t="shared" ca="1" si="148"/>
        <v>#NUM!</v>
      </c>
      <c r="BB1028" s="66" t="e">
        <f t="shared" ref="BB1028:BB1091" ca="1" si="150">SMALL($CJ$4:$CJ$63,BA1028)</f>
        <v>#NUM!</v>
      </c>
      <c r="BC1028" s="66" t="e">
        <f t="shared" ref="BC1028:BC1091" ca="1" si="151">IF(BB1028=BB1027,BC1027+1,1)</f>
        <v>#NUM!</v>
      </c>
      <c r="BD1028" s="156">
        <f ca="1">IFERROR(MATCH(BE1028,OFFSET(Pinlist!$A$2,BD1027*(BA1028=BA1027),0,$BT$23,1),0)+BD1027*(BA1028=BA1027),0)</f>
        <v>0</v>
      </c>
      <c r="BE1028" s="66" t="e">
        <f t="shared" ref="BE1028:BE1091" ca="1" si="152">OFFSET($CC$3,BB1028,0)</f>
        <v>#NUM!</v>
      </c>
      <c r="BF1028" s="76">
        <f ca="1">(OFFSET(Pinlist!$E$1,BD1028,0)-$BR$18)*MirrorX</f>
        <v>0</v>
      </c>
      <c r="BG1028" s="76">
        <f ca="1">OFFSET(Pinlist!$F$1,BD1028,0)-$BS$18</f>
        <v>0</v>
      </c>
      <c r="BH1028" s="439" t="e">
        <f ca="1">IF(LEFT(BE1028,2)="RF",OFFSET(Pinlist!$D$1,Chart!BD1028,0)&amp;"_"&amp;OFFSET(Pinlist!$G$1,Chart!BD1028,0),"")</f>
        <v>#NUM!</v>
      </c>
      <c r="BI1028" s="298" t="e">
        <f ca="1">IF(LEFT(BE1028,2)="RF",OFFSET(Pinlist!$I$1,Chart!BD1028,0))</f>
        <v>#NUM!</v>
      </c>
      <c r="BJ1028" s="156">
        <f t="shared" si="149"/>
        <v>1025</v>
      </c>
      <c r="BK1028" s="598" t="b">
        <f t="array" aca="1" ref="BK1028" ca="1">IF($BV$15,MIN(SQRT((BF1028-OFFSET(BF1028,1,0,$BU$26-BJ1028))^2+(BG1028-OFFSET(BG1028,1,0,$BU$26-BJ1028))^2)))</f>
        <v>0</v>
      </c>
      <c r="BL1028" s="598" t="b">
        <f t="array" aca="1" ref="BL1028" ca="1">IF($BV$15,MIN(SQRT((BF1028-OFFSET(BF1028,-1,0,1-BJ1028))^2+(BG1028-OFFSET(BG1028,-1,0,1-BJ1028))^2)))</f>
        <v>0</v>
      </c>
      <c r="BM1028" s="225" t="e">
        <f t="shared" ref="BM1028:BM1091" ca="1" si="153">IF(AND(BO1028,BD1028&gt;0),BF1028,NA())</f>
        <v>#N/A</v>
      </c>
      <c r="BN1028" s="225" t="e">
        <f t="shared" ref="BN1028:BN1091" ca="1" si="154">IF(AND(BO1028,BD1028&gt;0),BG1028,NA())</f>
        <v>#N/A</v>
      </c>
      <c r="BO1028" s="53" t="b">
        <f t="shared" ref="BO1028:BO1091" ca="1" si="155">OR(IF(ISNUMBER(BK1028),BK1028&lt;=$BK$2),IF(ISNUMBER(BL1028),BL1028&lt;=$BK$2))</f>
        <v>0</v>
      </c>
      <c r="BP1028" s="168"/>
      <c r="BQ1028" s="168"/>
      <c r="BR1028" s="168"/>
      <c r="BS1028" s="168"/>
      <c r="BT1028" s="168"/>
      <c r="BU1028" s="168"/>
      <c r="BV1028" s="168"/>
      <c r="BW1028" s="168"/>
      <c r="BX1028" s="66"/>
      <c r="BY1028" s="66"/>
      <c r="BZ1028" s="66"/>
      <c r="CA1028" s="66"/>
      <c r="CB1028" s="66"/>
      <c r="CC1028" s="66"/>
      <c r="CD1028" s="168"/>
      <c r="CE1028" s="66"/>
      <c r="CF1028" s="66"/>
      <c r="CG1028" s="66"/>
      <c r="CH1028" s="66"/>
      <c r="CI1028" s="168"/>
      <c r="CJ1028" s="617"/>
      <c r="CK1028" s="168"/>
      <c r="CL1028" s="168"/>
      <c r="CM1028" s="76"/>
      <c r="CN1028" s="76"/>
      <c r="CO1028" s="168"/>
      <c r="CX1028" s="168"/>
      <c r="CY1028" s="168"/>
      <c r="CZ1028" s="168"/>
      <c r="DA1028" s="168"/>
      <c r="DB1028" s="168"/>
      <c r="DC1028" s="168"/>
      <c r="DD1028" s="168"/>
      <c r="DE1028" s="168"/>
      <c r="DF1028" s="168"/>
      <c r="DG1028" s="168"/>
      <c r="DH1028" s="168"/>
      <c r="DI1028" s="168"/>
      <c r="DJ1028" s="168"/>
    </row>
    <row r="1029" spans="52:114" x14ac:dyDescent="0.2">
      <c r="AZ1029" s="3">
        <f ca="1">IF(ISNUMBER(BI1029),((BI1029&gt;Probe_Head!$CB$15)+COUNTIF(OFFSET(Pinlist!$T$1,Chart!BD1029,0),"*CPW*")+(OFFSET(Pinlist!$L$1,Chart!BD1029,0)="36-40")&gt;0)+0,0)</f>
        <v>0</v>
      </c>
      <c r="BA1029" s="161" t="e">
        <f t="shared" ref="BA1029:BA1092" ca="1" si="156">BA1028+(BC1028=INDEX($CE$3:$CE$63,1+BB1028))</f>
        <v>#NUM!</v>
      </c>
      <c r="BB1029" s="66" t="e">
        <f t="shared" ca="1" si="150"/>
        <v>#NUM!</v>
      </c>
      <c r="BC1029" s="66" t="e">
        <f t="shared" ca="1" si="151"/>
        <v>#NUM!</v>
      </c>
      <c r="BD1029" s="156">
        <f ca="1">IFERROR(MATCH(BE1029,OFFSET(Pinlist!$A$2,BD1028*(BA1029=BA1028),0,$BT$23,1),0)+BD1028*(BA1029=BA1028),0)</f>
        <v>0</v>
      </c>
      <c r="BE1029" s="66" t="e">
        <f t="shared" ca="1" si="152"/>
        <v>#NUM!</v>
      </c>
      <c r="BF1029" s="76">
        <f ca="1">(OFFSET(Pinlist!$E$1,BD1029,0)-$BR$18)*MirrorX</f>
        <v>0</v>
      </c>
      <c r="BG1029" s="76">
        <f ca="1">OFFSET(Pinlist!$F$1,BD1029,0)-$BS$18</f>
        <v>0</v>
      </c>
      <c r="BH1029" s="439" t="e">
        <f ca="1">IF(LEFT(BE1029,2)="RF",OFFSET(Pinlist!$D$1,Chart!BD1029,0)&amp;"_"&amp;OFFSET(Pinlist!$G$1,Chart!BD1029,0),"")</f>
        <v>#NUM!</v>
      </c>
      <c r="BI1029" s="298" t="e">
        <f ca="1">IF(LEFT(BE1029,2)="RF",OFFSET(Pinlist!$I$1,Chart!BD1029,0))</f>
        <v>#NUM!</v>
      </c>
      <c r="BJ1029" s="156">
        <f t="shared" si="149"/>
        <v>1026</v>
      </c>
      <c r="BK1029" s="598" t="b">
        <f t="array" aca="1" ref="BK1029" ca="1">IF($BV$15,MIN(SQRT((BF1029-OFFSET(BF1029,1,0,$BU$26-BJ1029))^2+(BG1029-OFFSET(BG1029,1,0,$BU$26-BJ1029))^2)))</f>
        <v>0</v>
      </c>
      <c r="BL1029" s="598" t="b">
        <f t="array" aca="1" ref="BL1029" ca="1">IF($BV$15,MIN(SQRT((BF1029-OFFSET(BF1029,-1,0,1-BJ1029))^2+(BG1029-OFFSET(BG1029,-1,0,1-BJ1029))^2)))</f>
        <v>0</v>
      </c>
      <c r="BM1029" s="225" t="e">
        <f t="shared" ca="1" si="153"/>
        <v>#N/A</v>
      </c>
      <c r="BN1029" s="225" t="e">
        <f t="shared" ca="1" si="154"/>
        <v>#N/A</v>
      </c>
      <c r="BO1029" s="53" t="b">
        <f t="shared" ca="1" si="155"/>
        <v>0</v>
      </c>
      <c r="BP1029" s="168"/>
      <c r="BQ1029" s="168"/>
      <c r="BR1029" s="168"/>
      <c r="BS1029" s="168"/>
      <c r="BT1029" s="168"/>
      <c r="BU1029" s="168"/>
      <c r="BV1029" s="168"/>
      <c r="BW1029" s="168"/>
      <c r="BX1029" s="66"/>
      <c r="BY1029" s="66"/>
      <c r="BZ1029" s="66"/>
      <c r="CA1029" s="66"/>
      <c r="CB1029" s="66"/>
      <c r="CC1029" s="66"/>
      <c r="CD1029" s="168"/>
      <c r="CE1029" s="66"/>
      <c r="CF1029" s="66"/>
      <c r="CG1029" s="66"/>
      <c r="CH1029" s="66"/>
      <c r="CI1029" s="168"/>
      <c r="CJ1029" s="617"/>
      <c r="CK1029" s="168"/>
      <c r="CL1029" s="168"/>
      <c r="CM1029" s="76"/>
      <c r="CN1029" s="76"/>
      <c r="CO1029" s="168"/>
      <c r="CP1029" s="608">
        <f>CP1023+1</f>
        <v>171</v>
      </c>
      <c r="CQ1029" s="609">
        <f>(CP1029&lt;Multiplyer)*$CZ$40</f>
        <v>0</v>
      </c>
      <c r="CR1029" s="618"/>
      <c r="CS1029" s="618"/>
      <c r="CT1029" s="618">
        <f ca="1">$CQ1029*(CP1031+$CZ$29)</f>
        <v>0</v>
      </c>
      <c r="CU1029" s="618">
        <f ca="1">$CQ1029*(CQ1031+$DA$29)</f>
        <v>0</v>
      </c>
      <c r="CV1029" s="618"/>
      <c r="CW1029" s="619"/>
      <c r="CX1029" s="168"/>
      <c r="CY1029" s="168"/>
      <c r="CZ1029" s="168"/>
      <c r="DA1029" s="168"/>
      <c r="DB1029" s="168"/>
      <c r="DC1029" s="168"/>
      <c r="DD1029" s="168"/>
      <c r="DE1029" s="168"/>
      <c r="DF1029" s="168"/>
      <c r="DG1029" s="168"/>
      <c r="DH1029" s="168"/>
      <c r="DI1029" s="168"/>
      <c r="DJ1029" s="168"/>
    </row>
    <row r="1030" spans="52:114" x14ac:dyDescent="0.2">
      <c r="AZ1030" s="3">
        <f ca="1">IF(ISNUMBER(BI1030),((BI1030&gt;Probe_Head!$CB$15)+COUNTIF(OFFSET(Pinlist!$T$1,Chart!BD1030,0),"*CPW*")+(OFFSET(Pinlist!$L$1,Chart!BD1030,0)="36-40")&gt;0)+0,0)</f>
        <v>0</v>
      </c>
      <c r="BA1030" s="161" t="e">
        <f t="shared" ca="1" si="156"/>
        <v>#NUM!</v>
      </c>
      <c r="BB1030" s="66" t="e">
        <f t="shared" ca="1" si="150"/>
        <v>#NUM!</v>
      </c>
      <c r="BC1030" s="66" t="e">
        <f t="shared" ca="1" si="151"/>
        <v>#NUM!</v>
      </c>
      <c r="BD1030" s="156">
        <f ca="1">IFERROR(MATCH(BE1030,OFFSET(Pinlist!$A$2,BD1029*(BA1030=BA1029),0,$BT$23,1),0)+BD1029*(BA1030=BA1029),0)</f>
        <v>0</v>
      </c>
      <c r="BE1030" s="66" t="e">
        <f t="shared" ca="1" si="152"/>
        <v>#NUM!</v>
      </c>
      <c r="BF1030" s="76">
        <f ca="1">(OFFSET(Pinlist!$E$1,BD1030,0)-$BR$18)*MirrorX</f>
        <v>0</v>
      </c>
      <c r="BG1030" s="76">
        <f ca="1">OFFSET(Pinlist!$F$1,BD1030,0)-$BS$18</f>
        <v>0</v>
      </c>
      <c r="BH1030" s="439" t="e">
        <f ca="1">IF(LEFT(BE1030,2)="RF",OFFSET(Pinlist!$D$1,Chart!BD1030,0)&amp;"_"&amp;OFFSET(Pinlist!$G$1,Chart!BD1030,0),"")</f>
        <v>#NUM!</v>
      </c>
      <c r="BI1030" s="298" t="e">
        <f ca="1">IF(LEFT(BE1030,2)="RF",OFFSET(Pinlist!$I$1,Chart!BD1030,0))</f>
        <v>#NUM!</v>
      </c>
      <c r="BJ1030" s="156">
        <f t="shared" ref="BJ1030:BJ1093" si="157">BJ1029+1</f>
        <v>1027</v>
      </c>
      <c r="BK1030" s="598" t="b">
        <f t="array" aca="1" ref="BK1030" ca="1">IF($BV$15,MIN(SQRT((BF1030-OFFSET(BF1030,1,0,$BU$26-BJ1030))^2+(BG1030-OFFSET(BG1030,1,0,$BU$26-BJ1030))^2)))</f>
        <v>0</v>
      </c>
      <c r="BL1030" s="598" t="b">
        <f t="array" aca="1" ref="BL1030" ca="1">IF($BV$15,MIN(SQRT((BF1030-OFFSET(BF1030,-1,0,1-BJ1030))^2+(BG1030-OFFSET(BG1030,-1,0,1-BJ1030))^2)))</f>
        <v>0</v>
      </c>
      <c r="BM1030" s="225" t="e">
        <f t="shared" ca="1" si="153"/>
        <v>#N/A</v>
      </c>
      <c r="BN1030" s="225" t="e">
        <f t="shared" ca="1" si="154"/>
        <v>#N/A</v>
      </c>
      <c r="BO1030" s="53" t="b">
        <f t="shared" ca="1" si="155"/>
        <v>0</v>
      </c>
      <c r="BP1030" s="168"/>
      <c r="BQ1030" s="168"/>
      <c r="BR1030" s="168"/>
      <c r="BS1030" s="168"/>
      <c r="BT1030" s="168"/>
      <c r="BU1030" s="168"/>
      <c r="BV1030" s="168"/>
      <c r="BW1030" s="168"/>
      <c r="BX1030" s="66"/>
      <c r="BY1030" s="66"/>
      <c r="BZ1030" s="66"/>
      <c r="CA1030" s="66"/>
      <c r="CB1030" s="66"/>
      <c r="CC1030" s="66"/>
      <c r="CD1030" s="168"/>
      <c r="CE1030" s="66"/>
      <c r="CF1030" s="66"/>
      <c r="CG1030" s="66"/>
      <c r="CH1030" s="66"/>
      <c r="CI1030" s="168"/>
      <c r="CJ1030" s="617"/>
      <c r="CK1030" s="168"/>
      <c r="CL1030" s="168"/>
      <c r="CM1030" s="76"/>
      <c r="CN1030" s="76"/>
      <c r="CO1030" s="168"/>
      <c r="CP1030" s="846" t="b">
        <f>CP1029/2&lt;&gt;INT(CP1029/2)</f>
        <v>1</v>
      </c>
      <c r="CQ1030" s="66"/>
      <c r="CR1030" s="76"/>
      <c r="CS1030" s="76"/>
      <c r="CT1030" s="76">
        <f ca="1">CQ1029*(CT1029-$BQ$5)</f>
        <v>0</v>
      </c>
      <c r="CU1030" s="76">
        <f ca="1">CU1029</f>
        <v>0</v>
      </c>
      <c r="CV1030" s="69"/>
      <c r="CW1030" s="439"/>
      <c r="CX1030" s="168"/>
      <c r="CY1030" s="168"/>
      <c r="CZ1030" s="168"/>
      <c r="DA1030" s="168"/>
      <c r="DB1030" s="168"/>
      <c r="DC1030" s="168"/>
      <c r="DD1030" s="168"/>
      <c r="DE1030" s="168"/>
      <c r="DF1030" s="168"/>
      <c r="DG1030" s="168"/>
      <c r="DH1030" s="168"/>
      <c r="DI1030" s="168"/>
      <c r="DJ1030" s="168"/>
    </row>
    <row r="1031" spans="52:114" x14ac:dyDescent="0.2">
      <c r="AZ1031" s="3">
        <f ca="1">IF(ISNUMBER(BI1031),((BI1031&gt;Probe_Head!$CB$15)+COUNTIF(OFFSET(Pinlist!$T$1,Chart!BD1031,0),"*CPW*")+(OFFSET(Pinlist!$L$1,Chart!BD1031,0)="36-40")&gt;0)+0,0)</f>
        <v>0</v>
      </c>
      <c r="BA1031" s="161" t="e">
        <f t="shared" ca="1" si="156"/>
        <v>#NUM!</v>
      </c>
      <c r="BB1031" s="66" t="e">
        <f t="shared" ca="1" si="150"/>
        <v>#NUM!</v>
      </c>
      <c r="BC1031" s="66" t="e">
        <f t="shared" ca="1" si="151"/>
        <v>#NUM!</v>
      </c>
      <c r="BD1031" s="156">
        <f ca="1">IFERROR(MATCH(BE1031,OFFSET(Pinlist!$A$2,BD1030*(BA1031=BA1030),0,$BT$23,1),0)+BD1030*(BA1031=BA1030),0)</f>
        <v>0</v>
      </c>
      <c r="BE1031" s="66" t="e">
        <f t="shared" ca="1" si="152"/>
        <v>#NUM!</v>
      </c>
      <c r="BF1031" s="76">
        <f ca="1">(OFFSET(Pinlist!$E$1,BD1031,0)-$BR$18)*MirrorX</f>
        <v>0</v>
      </c>
      <c r="BG1031" s="76">
        <f ca="1">OFFSET(Pinlist!$F$1,BD1031,0)-$BS$18</f>
        <v>0</v>
      </c>
      <c r="BH1031" s="439" t="e">
        <f ca="1">IF(LEFT(BE1031,2)="RF",OFFSET(Pinlist!$D$1,Chart!BD1031,0)&amp;"_"&amp;OFFSET(Pinlist!$G$1,Chart!BD1031,0),"")</f>
        <v>#NUM!</v>
      </c>
      <c r="BI1031" s="298" t="e">
        <f ca="1">IF(LEFT(BE1031,2)="RF",OFFSET(Pinlist!$I$1,Chart!BD1031,0))</f>
        <v>#NUM!</v>
      </c>
      <c r="BJ1031" s="156">
        <f t="shared" si="157"/>
        <v>1028</v>
      </c>
      <c r="BK1031" s="598" t="b">
        <f t="array" aca="1" ref="BK1031" ca="1">IF($BV$15,MIN(SQRT((BF1031-OFFSET(BF1031,1,0,$BU$26-BJ1031))^2+(BG1031-OFFSET(BG1031,1,0,$BU$26-BJ1031))^2)))</f>
        <v>0</v>
      </c>
      <c r="BL1031" s="598" t="b">
        <f t="array" aca="1" ref="BL1031" ca="1">IF($BV$15,MIN(SQRT((BF1031-OFFSET(BF1031,-1,0,1-BJ1031))^2+(BG1031-OFFSET(BG1031,-1,0,1-BJ1031))^2)))</f>
        <v>0</v>
      </c>
      <c r="BM1031" s="225" t="e">
        <f t="shared" ca="1" si="153"/>
        <v>#N/A</v>
      </c>
      <c r="BN1031" s="225" t="e">
        <f t="shared" ca="1" si="154"/>
        <v>#N/A</v>
      </c>
      <c r="BO1031" s="53" t="b">
        <f t="shared" ca="1" si="155"/>
        <v>0</v>
      </c>
      <c r="BP1031" s="168"/>
      <c r="BQ1031" s="168"/>
      <c r="BR1031" s="168"/>
      <c r="BS1031" s="168"/>
      <c r="BT1031" s="168"/>
      <c r="BU1031" s="168"/>
      <c r="BV1031" s="168"/>
      <c r="BW1031" s="168"/>
      <c r="BX1031" s="66"/>
      <c r="BY1031" s="66"/>
      <c r="BZ1031" s="66"/>
      <c r="CA1031" s="66"/>
      <c r="CB1031" s="66"/>
      <c r="CC1031" s="66"/>
      <c r="CD1031" s="168"/>
      <c r="CE1031" s="66"/>
      <c r="CF1031" s="66"/>
      <c r="CG1031" s="66"/>
      <c r="CH1031" s="66"/>
      <c r="CI1031" s="168"/>
      <c r="CJ1031" s="617"/>
      <c r="CK1031" s="168"/>
      <c r="CL1031" s="168"/>
      <c r="CM1031" s="76"/>
      <c r="CN1031" s="76"/>
      <c r="CO1031" s="168"/>
      <c r="CP1031" s="610">
        <f>IF($BS$70,(CP1029*$CZ$26)+(CP1030*$CZ$27)*$CQ$9,CP1032*$CZ$26)*MirrorX</f>
        <v>0</v>
      </c>
      <c r="CQ1031" s="611">
        <f>IF($BS$70,(CP1029*$DA$26)+(CP1030*$DA$27)*$CQ$9,CQ1032*$DA$26)</f>
        <v>0</v>
      </c>
      <c r="CR1031" s="76"/>
      <c r="CS1031" s="76"/>
      <c r="CT1031" s="76">
        <f ca="1">CT1030</f>
        <v>0</v>
      </c>
      <c r="CU1031" s="76">
        <f ca="1">CQ1029*(CU1030-$BR$5)</f>
        <v>0</v>
      </c>
      <c r="CV1031" s="69"/>
      <c r="CW1031" s="439"/>
      <c r="CX1031" s="168"/>
      <c r="CY1031" s="168"/>
      <c r="CZ1031" s="168"/>
      <c r="DA1031" s="168"/>
      <c r="DB1031" s="168"/>
      <c r="DC1031" s="168"/>
      <c r="DD1031" s="168"/>
      <c r="DE1031" s="168"/>
      <c r="DF1031" s="168"/>
      <c r="DG1031" s="168"/>
      <c r="DH1031" s="168"/>
      <c r="DI1031" s="168"/>
      <c r="DJ1031" s="168"/>
    </row>
    <row r="1032" spans="52:114" x14ac:dyDescent="0.2">
      <c r="AZ1032" s="3">
        <f ca="1">IF(ISNUMBER(BI1032),((BI1032&gt;Probe_Head!$CB$15)+COUNTIF(OFFSET(Pinlist!$T$1,Chart!BD1032,0),"*CPW*")+(OFFSET(Pinlist!$L$1,Chart!BD1032,0)="36-40")&gt;0)+0,0)</f>
        <v>0</v>
      </c>
      <c r="BA1032" s="161" t="e">
        <f t="shared" ca="1" si="156"/>
        <v>#NUM!</v>
      </c>
      <c r="BB1032" s="66" t="e">
        <f t="shared" ca="1" si="150"/>
        <v>#NUM!</v>
      </c>
      <c r="BC1032" s="66" t="e">
        <f t="shared" ca="1" si="151"/>
        <v>#NUM!</v>
      </c>
      <c r="BD1032" s="156">
        <f ca="1">IFERROR(MATCH(BE1032,OFFSET(Pinlist!$A$2,BD1031*(BA1032=BA1031),0,$BT$23,1),0)+BD1031*(BA1032=BA1031),0)</f>
        <v>0</v>
      </c>
      <c r="BE1032" s="66" t="e">
        <f t="shared" ca="1" si="152"/>
        <v>#NUM!</v>
      </c>
      <c r="BF1032" s="76">
        <f ca="1">(OFFSET(Pinlist!$E$1,BD1032,0)-$BR$18)*MirrorX</f>
        <v>0</v>
      </c>
      <c r="BG1032" s="76">
        <f ca="1">OFFSET(Pinlist!$F$1,BD1032,0)-$BS$18</f>
        <v>0</v>
      </c>
      <c r="BH1032" s="439" t="e">
        <f ca="1">IF(LEFT(BE1032,2)="RF",OFFSET(Pinlist!$D$1,Chart!BD1032,0)&amp;"_"&amp;OFFSET(Pinlist!$G$1,Chart!BD1032,0),"")</f>
        <v>#NUM!</v>
      </c>
      <c r="BI1032" s="298" t="e">
        <f ca="1">IF(LEFT(BE1032,2)="RF",OFFSET(Pinlist!$I$1,Chart!BD1032,0))</f>
        <v>#NUM!</v>
      </c>
      <c r="BJ1032" s="156">
        <f t="shared" si="157"/>
        <v>1029</v>
      </c>
      <c r="BK1032" s="598" t="b">
        <f t="array" aca="1" ref="BK1032" ca="1">IF($BV$15,MIN(SQRT((BF1032-OFFSET(BF1032,1,0,$BU$26-BJ1032))^2+(BG1032-OFFSET(BG1032,1,0,$BU$26-BJ1032))^2)))</f>
        <v>0</v>
      </c>
      <c r="BL1032" s="598" t="b">
        <f t="array" aca="1" ref="BL1032" ca="1">IF($BV$15,MIN(SQRT((BF1032-OFFSET(BF1032,-1,0,1-BJ1032))^2+(BG1032-OFFSET(BG1032,-1,0,1-BJ1032))^2)))</f>
        <v>0</v>
      </c>
      <c r="BM1032" s="225" t="e">
        <f t="shared" ca="1" si="153"/>
        <v>#N/A</v>
      </c>
      <c r="BN1032" s="225" t="e">
        <f t="shared" ca="1" si="154"/>
        <v>#N/A</v>
      </c>
      <c r="BO1032" s="53" t="b">
        <f t="shared" ca="1" si="155"/>
        <v>0</v>
      </c>
      <c r="BP1032" s="168"/>
      <c r="BQ1032" s="168"/>
      <c r="BR1032" s="168"/>
      <c r="BS1032" s="168"/>
      <c r="BT1032" s="168"/>
      <c r="BU1032" s="168"/>
      <c r="BV1032" s="168"/>
      <c r="BW1032" s="168"/>
      <c r="BX1032" s="66"/>
      <c r="BY1032" s="66"/>
      <c r="BZ1032" s="66"/>
      <c r="CA1032" s="66"/>
      <c r="CB1032" s="66"/>
      <c r="CC1032" s="66"/>
      <c r="CD1032" s="168"/>
      <c r="CE1032" s="66"/>
      <c r="CF1032" s="66"/>
      <c r="CG1032" s="66"/>
      <c r="CH1032" s="66"/>
      <c r="CI1032" s="168"/>
      <c r="CJ1032" s="617"/>
      <c r="CK1032" s="168"/>
      <c r="CL1032" s="168"/>
      <c r="CM1032" s="76"/>
      <c r="CN1032" s="76"/>
      <c r="CO1032" s="168"/>
      <c r="CP1032" s="614">
        <f>IF(CP1026+1=ABS($R$47),0,CP1026+1)</f>
        <v>1</v>
      </c>
      <c r="CQ1032" s="615">
        <f>IF(CP1026+1=ABS($R$47),CQ1026+1,CQ1026)</f>
        <v>85</v>
      </c>
      <c r="CR1032" s="76"/>
      <c r="CS1032" s="76"/>
      <c r="CT1032" s="76">
        <f ca="1">CT1029</f>
        <v>0</v>
      </c>
      <c r="CU1032" s="76">
        <f ca="1">CU1031</f>
        <v>0</v>
      </c>
      <c r="CV1032" s="69"/>
      <c r="CW1032" s="439"/>
      <c r="CX1032" s="168"/>
      <c r="CY1032" s="168"/>
      <c r="CZ1032" s="168"/>
      <c r="DA1032" s="168"/>
      <c r="DB1032" s="168"/>
      <c r="DC1032" s="168"/>
      <c r="DD1032" s="168"/>
      <c r="DE1032" s="168"/>
      <c r="DF1032" s="168"/>
      <c r="DG1032" s="168"/>
      <c r="DH1032" s="168"/>
      <c r="DI1032" s="168"/>
      <c r="DJ1032" s="168"/>
    </row>
    <row r="1033" spans="52:114" x14ac:dyDescent="0.2">
      <c r="AZ1033" s="3">
        <f ca="1">IF(ISNUMBER(BI1033),((BI1033&gt;Probe_Head!$CB$15)+COUNTIF(OFFSET(Pinlist!$T$1,Chart!BD1033,0),"*CPW*")+(OFFSET(Pinlist!$L$1,Chart!BD1033,0)="36-40")&gt;0)+0,0)</f>
        <v>0</v>
      </c>
      <c r="BA1033" s="161" t="e">
        <f t="shared" ca="1" si="156"/>
        <v>#NUM!</v>
      </c>
      <c r="BB1033" s="66" t="e">
        <f t="shared" ca="1" si="150"/>
        <v>#NUM!</v>
      </c>
      <c r="BC1033" s="66" t="e">
        <f t="shared" ca="1" si="151"/>
        <v>#NUM!</v>
      </c>
      <c r="BD1033" s="156">
        <f ca="1">IFERROR(MATCH(BE1033,OFFSET(Pinlist!$A$2,BD1032*(BA1033=BA1032),0,$BT$23,1),0)+BD1032*(BA1033=BA1032),0)</f>
        <v>0</v>
      </c>
      <c r="BE1033" s="66" t="e">
        <f t="shared" ca="1" si="152"/>
        <v>#NUM!</v>
      </c>
      <c r="BF1033" s="76">
        <f ca="1">(OFFSET(Pinlist!$E$1,BD1033,0)-$BR$18)*MirrorX</f>
        <v>0</v>
      </c>
      <c r="BG1033" s="76">
        <f ca="1">OFFSET(Pinlist!$F$1,BD1033,0)-$BS$18</f>
        <v>0</v>
      </c>
      <c r="BH1033" s="439" t="e">
        <f ca="1">IF(LEFT(BE1033,2)="RF",OFFSET(Pinlist!$D$1,Chart!BD1033,0)&amp;"_"&amp;OFFSET(Pinlist!$G$1,Chart!BD1033,0),"")</f>
        <v>#NUM!</v>
      </c>
      <c r="BI1033" s="298" t="e">
        <f ca="1">IF(LEFT(BE1033,2)="RF",OFFSET(Pinlist!$I$1,Chart!BD1033,0))</f>
        <v>#NUM!</v>
      </c>
      <c r="BJ1033" s="156">
        <f t="shared" si="157"/>
        <v>1030</v>
      </c>
      <c r="BK1033" s="598" t="b">
        <f t="array" aca="1" ref="BK1033" ca="1">IF($BV$15,MIN(SQRT((BF1033-OFFSET(BF1033,1,0,$BU$26-BJ1033))^2+(BG1033-OFFSET(BG1033,1,0,$BU$26-BJ1033))^2)))</f>
        <v>0</v>
      </c>
      <c r="BL1033" s="598" t="b">
        <f t="array" aca="1" ref="BL1033" ca="1">IF($BV$15,MIN(SQRT((BF1033-OFFSET(BF1033,-1,0,1-BJ1033))^2+(BG1033-OFFSET(BG1033,-1,0,1-BJ1033))^2)))</f>
        <v>0</v>
      </c>
      <c r="BM1033" s="225" t="e">
        <f t="shared" ca="1" si="153"/>
        <v>#N/A</v>
      </c>
      <c r="BN1033" s="225" t="e">
        <f t="shared" ca="1" si="154"/>
        <v>#N/A</v>
      </c>
      <c r="BO1033" s="53" t="b">
        <f t="shared" ca="1" si="155"/>
        <v>0</v>
      </c>
      <c r="BP1033" s="168"/>
      <c r="BQ1033" s="168"/>
      <c r="BR1033" s="168"/>
      <c r="BS1033" s="168"/>
      <c r="BT1033" s="168"/>
      <c r="BU1033" s="168"/>
      <c r="BV1033" s="168"/>
      <c r="BW1033" s="168"/>
      <c r="BX1033" s="66"/>
      <c r="BY1033" s="66"/>
      <c r="BZ1033" s="66"/>
      <c r="CA1033" s="66"/>
      <c r="CB1033" s="66"/>
      <c r="CC1033" s="66"/>
      <c r="CD1033" s="168"/>
      <c r="CE1033" s="66"/>
      <c r="CF1033" s="66"/>
      <c r="CG1033" s="66"/>
      <c r="CH1033" s="66"/>
      <c r="CI1033" s="168"/>
      <c r="CJ1033" s="617"/>
      <c r="CK1033" s="168"/>
      <c r="CL1033" s="168"/>
      <c r="CM1033" s="76"/>
      <c r="CN1033" s="76"/>
      <c r="CO1033" s="168"/>
      <c r="CP1033" s="161"/>
      <c r="CQ1033" s="66"/>
      <c r="CR1033" s="76"/>
      <c r="CS1033" s="76"/>
      <c r="CT1033" s="76">
        <f ca="1">CT1029</f>
        <v>0</v>
      </c>
      <c r="CU1033" s="76">
        <f ca="1">CU1029</f>
        <v>0</v>
      </c>
      <c r="CV1033" s="69"/>
      <c r="CW1033" s="439"/>
      <c r="CX1033" s="168"/>
      <c r="CY1033" s="168"/>
      <c r="CZ1033" s="168"/>
      <c r="DA1033" s="168"/>
      <c r="DB1033" s="168"/>
      <c r="DC1033" s="168"/>
      <c r="DD1033" s="168"/>
      <c r="DE1033" s="168"/>
      <c r="DF1033" s="168"/>
      <c r="DG1033" s="168"/>
      <c r="DH1033" s="168"/>
      <c r="DI1033" s="168"/>
      <c r="DJ1033" s="168"/>
    </row>
    <row r="1034" spans="52:114" x14ac:dyDescent="0.2">
      <c r="AZ1034" s="3">
        <f ca="1">IF(ISNUMBER(BI1034),((BI1034&gt;Probe_Head!$CB$15)+COUNTIF(OFFSET(Pinlist!$T$1,Chart!BD1034,0),"*CPW*")+(OFFSET(Pinlist!$L$1,Chart!BD1034,0)="36-40")&gt;0)+0,0)</f>
        <v>0</v>
      </c>
      <c r="BA1034" s="161" t="e">
        <f t="shared" ca="1" si="156"/>
        <v>#NUM!</v>
      </c>
      <c r="BB1034" s="66" t="e">
        <f t="shared" ca="1" si="150"/>
        <v>#NUM!</v>
      </c>
      <c r="BC1034" s="66" t="e">
        <f t="shared" ca="1" si="151"/>
        <v>#NUM!</v>
      </c>
      <c r="BD1034" s="156">
        <f ca="1">IFERROR(MATCH(BE1034,OFFSET(Pinlist!$A$2,BD1033*(BA1034=BA1033),0,$BT$23,1),0)+BD1033*(BA1034=BA1033),0)</f>
        <v>0</v>
      </c>
      <c r="BE1034" s="66" t="e">
        <f t="shared" ca="1" si="152"/>
        <v>#NUM!</v>
      </c>
      <c r="BF1034" s="76">
        <f ca="1">(OFFSET(Pinlist!$E$1,BD1034,0)-$BR$18)*MirrorX</f>
        <v>0</v>
      </c>
      <c r="BG1034" s="76">
        <f ca="1">OFFSET(Pinlist!$F$1,BD1034,0)-$BS$18</f>
        <v>0</v>
      </c>
      <c r="BH1034" s="439" t="e">
        <f ca="1">IF(LEFT(BE1034,2)="RF",OFFSET(Pinlist!$D$1,Chart!BD1034,0)&amp;"_"&amp;OFFSET(Pinlist!$G$1,Chart!BD1034,0),"")</f>
        <v>#NUM!</v>
      </c>
      <c r="BI1034" s="298" t="e">
        <f ca="1">IF(LEFT(BE1034,2)="RF",OFFSET(Pinlist!$I$1,Chart!BD1034,0))</f>
        <v>#NUM!</v>
      </c>
      <c r="BJ1034" s="156">
        <f t="shared" si="157"/>
        <v>1031</v>
      </c>
      <c r="BK1034" s="598" t="b">
        <f t="array" aca="1" ref="BK1034" ca="1">IF($BV$15,MIN(SQRT((BF1034-OFFSET(BF1034,1,0,$BU$26-BJ1034))^2+(BG1034-OFFSET(BG1034,1,0,$BU$26-BJ1034))^2)))</f>
        <v>0</v>
      </c>
      <c r="BL1034" s="598" t="b">
        <f t="array" aca="1" ref="BL1034" ca="1">IF($BV$15,MIN(SQRT((BF1034-OFFSET(BF1034,-1,0,1-BJ1034))^2+(BG1034-OFFSET(BG1034,-1,0,1-BJ1034))^2)))</f>
        <v>0</v>
      </c>
      <c r="BM1034" s="225" t="e">
        <f t="shared" ca="1" si="153"/>
        <v>#N/A</v>
      </c>
      <c r="BN1034" s="225" t="e">
        <f t="shared" ca="1" si="154"/>
        <v>#N/A</v>
      </c>
      <c r="BO1034" s="53" t="b">
        <f t="shared" ca="1" si="155"/>
        <v>0</v>
      </c>
      <c r="BP1034" s="168"/>
      <c r="BQ1034" s="168"/>
      <c r="BR1034" s="168"/>
      <c r="BS1034" s="168"/>
      <c r="BT1034" s="168"/>
      <c r="BU1034" s="168"/>
      <c r="BV1034" s="168"/>
      <c r="BW1034" s="168"/>
      <c r="BX1034" s="66"/>
      <c r="BY1034" s="66"/>
      <c r="BZ1034" s="66"/>
      <c r="CA1034" s="66"/>
      <c r="CB1034" s="66"/>
      <c r="CC1034" s="66"/>
      <c r="CD1034" s="168"/>
      <c r="CE1034" s="66"/>
      <c r="CF1034" s="66"/>
      <c r="CG1034" s="66"/>
      <c r="CH1034" s="66"/>
      <c r="CI1034" s="168"/>
      <c r="CJ1034" s="617"/>
      <c r="CK1034" s="168"/>
      <c r="CL1034" s="168"/>
      <c r="CM1034" s="76"/>
      <c r="CN1034" s="76"/>
      <c r="CO1034" s="168"/>
      <c r="CX1034" s="168"/>
      <c r="CY1034" s="168"/>
      <c r="CZ1034" s="168"/>
      <c r="DA1034" s="168"/>
      <c r="DB1034" s="168"/>
      <c r="DC1034" s="168"/>
      <c r="DD1034" s="168"/>
      <c r="DE1034" s="168"/>
      <c r="DF1034" s="168"/>
      <c r="DG1034" s="168"/>
      <c r="DH1034" s="168"/>
      <c r="DI1034" s="168"/>
      <c r="DJ1034" s="168"/>
    </row>
    <row r="1035" spans="52:114" x14ac:dyDescent="0.2">
      <c r="AZ1035" s="3">
        <f ca="1">IF(ISNUMBER(BI1035),((BI1035&gt;Probe_Head!$CB$15)+COUNTIF(OFFSET(Pinlist!$T$1,Chart!BD1035,0),"*CPW*")+(OFFSET(Pinlist!$L$1,Chart!BD1035,0)="36-40")&gt;0)+0,0)</f>
        <v>0</v>
      </c>
      <c r="BA1035" s="161" t="e">
        <f t="shared" ca="1" si="156"/>
        <v>#NUM!</v>
      </c>
      <c r="BB1035" s="66" t="e">
        <f t="shared" ca="1" si="150"/>
        <v>#NUM!</v>
      </c>
      <c r="BC1035" s="66" t="e">
        <f t="shared" ca="1" si="151"/>
        <v>#NUM!</v>
      </c>
      <c r="BD1035" s="156">
        <f ca="1">IFERROR(MATCH(BE1035,OFFSET(Pinlist!$A$2,BD1034*(BA1035=BA1034),0,$BT$23,1),0)+BD1034*(BA1035=BA1034),0)</f>
        <v>0</v>
      </c>
      <c r="BE1035" s="66" t="e">
        <f t="shared" ca="1" si="152"/>
        <v>#NUM!</v>
      </c>
      <c r="BF1035" s="76">
        <f ca="1">(OFFSET(Pinlist!$E$1,BD1035,0)-$BR$18)*MirrorX</f>
        <v>0</v>
      </c>
      <c r="BG1035" s="76">
        <f ca="1">OFFSET(Pinlist!$F$1,BD1035,0)-$BS$18</f>
        <v>0</v>
      </c>
      <c r="BH1035" s="439" t="e">
        <f ca="1">IF(LEFT(BE1035,2)="RF",OFFSET(Pinlist!$D$1,Chart!BD1035,0)&amp;"_"&amp;OFFSET(Pinlist!$G$1,Chart!BD1035,0),"")</f>
        <v>#NUM!</v>
      </c>
      <c r="BI1035" s="298" t="e">
        <f ca="1">IF(LEFT(BE1035,2)="RF",OFFSET(Pinlist!$I$1,Chart!BD1035,0))</f>
        <v>#NUM!</v>
      </c>
      <c r="BJ1035" s="156">
        <f t="shared" si="157"/>
        <v>1032</v>
      </c>
      <c r="BK1035" s="598" t="b">
        <f t="array" aca="1" ref="BK1035" ca="1">IF($BV$15,MIN(SQRT((BF1035-OFFSET(BF1035,1,0,$BU$26-BJ1035))^2+(BG1035-OFFSET(BG1035,1,0,$BU$26-BJ1035))^2)))</f>
        <v>0</v>
      </c>
      <c r="BL1035" s="598" t="b">
        <f t="array" aca="1" ref="BL1035" ca="1">IF($BV$15,MIN(SQRT((BF1035-OFFSET(BF1035,-1,0,1-BJ1035))^2+(BG1035-OFFSET(BG1035,-1,0,1-BJ1035))^2)))</f>
        <v>0</v>
      </c>
      <c r="BM1035" s="225" t="e">
        <f t="shared" ca="1" si="153"/>
        <v>#N/A</v>
      </c>
      <c r="BN1035" s="225" t="e">
        <f t="shared" ca="1" si="154"/>
        <v>#N/A</v>
      </c>
      <c r="BO1035" s="53" t="b">
        <f t="shared" ca="1" si="155"/>
        <v>0</v>
      </c>
      <c r="BP1035" s="168"/>
      <c r="BQ1035" s="168"/>
      <c r="BR1035" s="168"/>
      <c r="BS1035" s="168"/>
      <c r="BT1035" s="168"/>
      <c r="BU1035" s="168"/>
      <c r="BV1035" s="168"/>
      <c r="BW1035" s="168"/>
      <c r="BX1035" s="66"/>
      <c r="BY1035" s="66"/>
      <c r="BZ1035" s="66"/>
      <c r="CA1035" s="66"/>
      <c r="CB1035" s="66"/>
      <c r="CC1035" s="66"/>
      <c r="CD1035" s="168"/>
      <c r="CE1035" s="66"/>
      <c r="CF1035" s="66"/>
      <c r="CG1035" s="66"/>
      <c r="CH1035" s="66"/>
      <c r="CI1035" s="168"/>
      <c r="CJ1035" s="617"/>
      <c r="CK1035" s="168"/>
      <c r="CL1035" s="168"/>
      <c r="CM1035" s="76"/>
      <c r="CN1035" s="76"/>
      <c r="CO1035" s="168"/>
      <c r="CP1035" s="608">
        <f>CP1029+1</f>
        <v>172</v>
      </c>
      <c r="CQ1035" s="609">
        <f>(CP1035&lt;Multiplyer)*$CZ$40</f>
        <v>0</v>
      </c>
      <c r="CR1035" s="618"/>
      <c r="CS1035" s="618"/>
      <c r="CT1035" s="618">
        <f ca="1">$CQ1035*(CP1037+$CZ$29)</f>
        <v>0</v>
      </c>
      <c r="CU1035" s="618">
        <f ca="1">$CQ1035*(CQ1037+$DA$29)</f>
        <v>0</v>
      </c>
      <c r="CV1035" s="618"/>
      <c r="CW1035" s="619"/>
      <c r="CX1035" s="168"/>
      <c r="CY1035" s="168"/>
      <c r="CZ1035" s="168"/>
      <c r="DA1035" s="168"/>
      <c r="DB1035" s="168"/>
      <c r="DC1035" s="168"/>
      <c r="DD1035" s="168"/>
      <c r="DE1035" s="168"/>
      <c r="DF1035" s="168"/>
      <c r="DG1035" s="168"/>
      <c r="DH1035" s="168"/>
      <c r="DI1035" s="168"/>
      <c r="DJ1035" s="168"/>
    </row>
    <row r="1036" spans="52:114" x14ac:dyDescent="0.2">
      <c r="AZ1036" s="3">
        <f ca="1">IF(ISNUMBER(BI1036),((BI1036&gt;Probe_Head!$CB$15)+COUNTIF(OFFSET(Pinlist!$T$1,Chart!BD1036,0),"*CPW*")+(OFFSET(Pinlist!$L$1,Chart!BD1036,0)="36-40")&gt;0)+0,0)</f>
        <v>0</v>
      </c>
      <c r="BA1036" s="161" t="e">
        <f t="shared" ca="1" si="156"/>
        <v>#NUM!</v>
      </c>
      <c r="BB1036" s="66" t="e">
        <f t="shared" ca="1" si="150"/>
        <v>#NUM!</v>
      </c>
      <c r="BC1036" s="66" t="e">
        <f t="shared" ca="1" si="151"/>
        <v>#NUM!</v>
      </c>
      <c r="BD1036" s="156">
        <f ca="1">IFERROR(MATCH(BE1036,OFFSET(Pinlist!$A$2,BD1035*(BA1036=BA1035),0,$BT$23,1),0)+BD1035*(BA1036=BA1035),0)</f>
        <v>0</v>
      </c>
      <c r="BE1036" s="66" t="e">
        <f t="shared" ca="1" si="152"/>
        <v>#NUM!</v>
      </c>
      <c r="BF1036" s="76">
        <f ca="1">(OFFSET(Pinlist!$E$1,BD1036,0)-$BR$18)*MirrorX</f>
        <v>0</v>
      </c>
      <c r="BG1036" s="76">
        <f ca="1">OFFSET(Pinlist!$F$1,BD1036,0)-$BS$18</f>
        <v>0</v>
      </c>
      <c r="BH1036" s="439" t="e">
        <f ca="1">IF(LEFT(BE1036,2)="RF",OFFSET(Pinlist!$D$1,Chart!BD1036,0)&amp;"_"&amp;OFFSET(Pinlist!$G$1,Chart!BD1036,0),"")</f>
        <v>#NUM!</v>
      </c>
      <c r="BI1036" s="298" t="e">
        <f ca="1">IF(LEFT(BE1036,2)="RF",OFFSET(Pinlist!$I$1,Chart!BD1036,0))</f>
        <v>#NUM!</v>
      </c>
      <c r="BJ1036" s="156">
        <f t="shared" si="157"/>
        <v>1033</v>
      </c>
      <c r="BK1036" s="598" t="b">
        <f t="array" aca="1" ref="BK1036" ca="1">IF($BV$15,MIN(SQRT((BF1036-OFFSET(BF1036,1,0,$BU$26-BJ1036))^2+(BG1036-OFFSET(BG1036,1,0,$BU$26-BJ1036))^2)))</f>
        <v>0</v>
      </c>
      <c r="BL1036" s="598" t="b">
        <f t="array" aca="1" ref="BL1036" ca="1">IF($BV$15,MIN(SQRT((BF1036-OFFSET(BF1036,-1,0,1-BJ1036))^2+(BG1036-OFFSET(BG1036,-1,0,1-BJ1036))^2)))</f>
        <v>0</v>
      </c>
      <c r="BM1036" s="225" t="e">
        <f t="shared" ca="1" si="153"/>
        <v>#N/A</v>
      </c>
      <c r="BN1036" s="225" t="e">
        <f t="shared" ca="1" si="154"/>
        <v>#N/A</v>
      </c>
      <c r="BO1036" s="53" t="b">
        <f t="shared" ca="1" si="155"/>
        <v>0</v>
      </c>
      <c r="BP1036" s="168"/>
      <c r="BQ1036" s="168"/>
      <c r="BR1036" s="168"/>
      <c r="BS1036" s="168"/>
      <c r="BT1036" s="168"/>
      <c r="BU1036" s="168"/>
      <c r="BV1036" s="168"/>
      <c r="BW1036" s="168"/>
      <c r="BX1036" s="66"/>
      <c r="BY1036" s="66"/>
      <c r="BZ1036" s="66"/>
      <c r="CA1036" s="66"/>
      <c r="CB1036" s="66"/>
      <c r="CC1036" s="66"/>
      <c r="CD1036" s="168"/>
      <c r="CE1036" s="66"/>
      <c r="CF1036" s="66"/>
      <c r="CG1036" s="66"/>
      <c r="CH1036" s="66"/>
      <c r="CI1036" s="168"/>
      <c r="CJ1036" s="617"/>
      <c r="CK1036" s="168"/>
      <c r="CL1036" s="168"/>
      <c r="CM1036" s="76"/>
      <c r="CN1036" s="76"/>
      <c r="CO1036" s="168"/>
      <c r="CP1036" s="846" t="b">
        <f>CP1035/2&lt;&gt;INT(CP1035/2)</f>
        <v>0</v>
      </c>
      <c r="CQ1036" s="66"/>
      <c r="CR1036" s="76"/>
      <c r="CS1036" s="76"/>
      <c r="CT1036" s="76">
        <f ca="1">CQ1035*(CT1035-$BQ$5)</f>
        <v>0</v>
      </c>
      <c r="CU1036" s="76">
        <f ca="1">CU1035</f>
        <v>0</v>
      </c>
      <c r="CV1036" s="69"/>
      <c r="CW1036" s="480"/>
      <c r="CX1036" s="168"/>
      <c r="CY1036" s="168"/>
      <c r="CZ1036" s="168"/>
      <c r="DA1036" s="168"/>
      <c r="DB1036" s="168"/>
      <c r="DC1036" s="168"/>
      <c r="DD1036" s="168"/>
      <c r="DE1036" s="168"/>
      <c r="DF1036" s="168"/>
      <c r="DG1036" s="168"/>
      <c r="DH1036" s="168"/>
      <c r="DI1036" s="168"/>
      <c r="DJ1036" s="168"/>
    </row>
    <row r="1037" spans="52:114" x14ac:dyDescent="0.2">
      <c r="AZ1037" s="3">
        <f ca="1">IF(ISNUMBER(BI1037),((BI1037&gt;Probe_Head!$CB$15)+COUNTIF(OFFSET(Pinlist!$T$1,Chart!BD1037,0),"*CPW*")+(OFFSET(Pinlist!$L$1,Chart!BD1037,0)="36-40")&gt;0)+0,0)</f>
        <v>0</v>
      </c>
      <c r="BA1037" s="161" t="e">
        <f t="shared" ca="1" si="156"/>
        <v>#NUM!</v>
      </c>
      <c r="BB1037" s="66" t="e">
        <f t="shared" ca="1" si="150"/>
        <v>#NUM!</v>
      </c>
      <c r="BC1037" s="66" t="e">
        <f t="shared" ca="1" si="151"/>
        <v>#NUM!</v>
      </c>
      <c r="BD1037" s="156">
        <f ca="1">IFERROR(MATCH(BE1037,OFFSET(Pinlist!$A$2,BD1036*(BA1037=BA1036),0,$BT$23,1),0)+BD1036*(BA1037=BA1036),0)</f>
        <v>0</v>
      </c>
      <c r="BE1037" s="66" t="e">
        <f t="shared" ca="1" si="152"/>
        <v>#NUM!</v>
      </c>
      <c r="BF1037" s="76">
        <f ca="1">(OFFSET(Pinlist!$E$1,BD1037,0)-$BR$18)*MirrorX</f>
        <v>0</v>
      </c>
      <c r="BG1037" s="76">
        <f ca="1">OFFSET(Pinlist!$F$1,BD1037,0)-$BS$18</f>
        <v>0</v>
      </c>
      <c r="BH1037" s="439" t="e">
        <f ca="1">IF(LEFT(BE1037,2)="RF",OFFSET(Pinlist!$D$1,Chart!BD1037,0)&amp;"_"&amp;OFFSET(Pinlist!$G$1,Chart!BD1037,0),"")</f>
        <v>#NUM!</v>
      </c>
      <c r="BI1037" s="298" t="e">
        <f ca="1">IF(LEFT(BE1037,2)="RF",OFFSET(Pinlist!$I$1,Chart!BD1037,0))</f>
        <v>#NUM!</v>
      </c>
      <c r="BJ1037" s="156">
        <f t="shared" si="157"/>
        <v>1034</v>
      </c>
      <c r="BK1037" s="598" t="b">
        <f t="array" aca="1" ref="BK1037" ca="1">IF($BV$15,MIN(SQRT((BF1037-OFFSET(BF1037,1,0,$BU$26-BJ1037))^2+(BG1037-OFFSET(BG1037,1,0,$BU$26-BJ1037))^2)))</f>
        <v>0</v>
      </c>
      <c r="BL1037" s="598" t="b">
        <f t="array" aca="1" ref="BL1037" ca="1">IF($BV$15,MIN(SQRT((BF1037-OFFSET(BF1037,-1,0,1-BJ1037))^2+(BG1037-OFFSET(BG1037,-1,0,1-BJ1037))^2)))</f>
        <v>0</v>
      </c>
      <c r="BM1037" s="225" t="e">
        <f t="shared" ca="1" si="153"/>
        <v>#N/A</v>
      </c>
      <c r="BN1037" s="225" t="e">
        <f t="shared" ca="1" si="154"/>
        <v>#N/A</v>
      </c>
      <c r="BO1037" s="53" t="b">
        <f t="shared" ca="1" si="155"/>
        <v>0</v>
      </c>
      <c r="BP1037" s="168"/>
      <c r="BQ1037" s="168"/>
      <c r="BR1037" s="168"/>
      <c r="BS1037" s="168"/>
      <c r="BT1037" s="168"/>
      <c r="BU1037" s="168"/>
      <c r="BV1037" s="168"/>
      <c r="BW1037" s="168"/>
      <c r="BX1037" s="66"/>
      <c r="BY1037" s="66"/>
      <c r="BZ1037" s="66"/>
      <c r="CA1037" s="66"/>
      <c r="CB1037" s="66"/>
      <c r="CC1037" s="66"/>
      <c r="CD1037" s="168"/>
      <c r="CE1037" s="66"/>
      <c r="CF1037" s="66"/>
      <c r="CG1037" s="66"/>
      <c r="CH1037" s="66"/>
      <c r="CI1037" s="168"/>
      <c r="CJ1037" s="617"/>
      <c r="CK1037" s="168"/>
      <c r="CL1037" s="168"/>
      <c r="CM1037" s="76"/>
      <c r="CN1037" s="76"/>
      <c r="CO1037" s="168"/>
      <c r="CP1037" s="610">
        <f>IF($BS$70,(CP1035*$CZ$26)+(CP1036*$CZ$27)*$CQ$9,CP1038*$CZ$26)*MirrorX</f>
        <v>0</v>
      </c>
      <c r="CQ1037" s="611">
        <f>IF($BS$70,(CP1035*$DA$26)+(CP1036*$DA$27)*$CQ$9,CQ1038*$DA$26)</f>
        <v>0</v>
      </c>
      <c r="CR1037" s="76"/>
      <c r="CS1037" s="76"/>
      <c r="CT1037" s="76">
        <f ca="1">CT1036</f>
        <v>0</v>
      </c>
      <c r="CU1037" s="76">
        <f ca="1">CQ1035*(CU1036-$BR$5)</f>
        <v>0</v>
      </c>
      <c r="CV1037" s="69"/>
      <c r="CW1037" s="480"/>
      <c r="CX1037" s="168"/>
      <c r="CY1037" s="168"/>
      <c r="CZ1037" s="168"/>
      <c r="DA1037" s="168"/>
      <c r="DB1037" s="168"/>
      <c r="DC1037" s="168"/>
      <c r="DD1037" s="168"/>
      <c r="DE1037" s="168"/>
      <c r="DF1037" s="168"/>
      <c r="DG1037" s="168"/>
      <c r="DH1037" s="168"/>
      <c r="DI1037" s="168"/>
      <c r="DJ1037" s="168"/>
    </row>
    <row r="1038" spans="52:114" x14ac:dyDescent="0.2">
      <c r="AZ1038" s="3">
        <f ca="1">IF(ISNUMBER(BI1038),((BI1038&gt;Probe_Head!$CB$15)+COUNTIF(OFFSET(Pinlist!$T$1,Chart!BD1038,0),"*CPW*")+(OFFSET(Pinlist!$L$1,Chart!BD1038,0)="36-40")&gt;0)+0,0)</f>
        <v>0</v>
      </c>
      <c r="BA1038" s="161" t="e">
        <f t="shared" ca="1" si="156"/>
        <v>#NUM!</v>
      </c>
      <c r="BB1038" s="66" t="e">
        <f t="shared" ca="1" si="150"/>
        <v>#NUM!</v>
      </c>
      <c r="BC1038" s="66" t="e">
        <f t="shared" ca="1" si="151"/>
        <v>#NUM!</v>
      </c>
      <c r="BD1038" s="156">
        <f ca="1">IFERROR(MATCH(BE1038,OFFSET(Pinlist!$A$2,BD1037*(BA1038=BA1037),0,$BT$23,1),0)+BD1037*(BA1038=BA1037),0)</f>
        <v>0</v>
      </c>
      <c r="BE1038" s="66" t="e">
        <f t="shared" ca="1" si="152"/>
        <v>#NUM!</v>
      </c>
      <c r="BF1038" s="76">
        <f ca="1">(OFFSET(Pinlist!$E$1,BD1038,0)-$BR$18)*MirrorX</f>
        <v>0</v>
      </c>
      <c r="BG1038" s="76">
        <f ca="1">OFFSET(Pinlist!$F$1,BD1038,0)-$BS$18</f>
        <v>0</v>
      </c>
      <c r="BH1038" s="439" t="e">
        <f ca="1">IF(LEFT(BE1038,2)="RF",OFFSET(Pinlist!$D$1,Chart!BD1038,0)&amp;"_"&amp;OFFSET(Pinlist!$G$1,Chart!BD1038,0),"")</f>
        <v>#NUM!</v>
      </c>
      <c r="BI1038" s="298" t="e">
        <f ca="1">IF(LEFT(BE1038,2)="RF",OFFSET(Pinlist!$I$1,Chart!BD1038,0))</f>
        <v>#NUM!</v>
      </c>
      <c r="BJ1038" s="156">
        <f t="shared" si="157"/>
        <v>1035</v>
      </c>
      <c r="BK1038" s="598" t="b">
        <f t="array" aca="1" ref="BK1038" ca="1">IF($BV$15,MIN(SQRT((BF1038-OFFSET(BF1038,1,0,$BU$26-BJ1038))^2+(BG1038-OFFSET(BG1038,1,0,$BU$26-BJ1038))^2)))</f>
        <v>0</v>
      </c>
      <c r="BL1038" s="598" t="b">
        <f t="array" aca="1" ref="BL1038" ca="1">IF($BV$15,MIN(SQRT((BF1038-OFFSET(BF1038,-1,0,1-BJ1038))^2+(BG1038-OFFSET(BG1038,-1,0,1-BJ1038))^2)))</f>
        <v>0</v>
      </c>
      <c r="BM1038" s="225" t="e">
        <f t="shared" ca="1" si="153"/>
        <v>#N/A</v>
      </c>
      <c r="BN1038" s="225" t="e">
        <f t="shared" ca="1" si="154"/>
        <v>#N/A</v>
      </c>
      <c r="BO1038" s="53" t="b">
        <f t="shared" ca="1" si="155"/>
        <v>0</v>
      </c>
      <c r="BP1038" s="168"/>
      <c r="BQ1038" s="168"/>
      <c r="BR1038" s="168"/>
      <c r="BS1038" s="168"/>
      <c r="BT1038" s="168"/>
      <c r="BU1038" s="168"/>
      <c r="BV1038" s="168"/>
      <c r="BW1038" s="168"/>
      <c r="BX1038" s="66"/>
      <c r="BY1038" s="66"/>
      <c r="BZ1038" s="66"/>
      <c r="CA1038" s="66"/>
      <c r="CB1038" s="66"/>
      <c r="CC1038" s="66"/>
      <c r="CD1038" s="168"/>
      <c r="CE1038" s="66"/>
      <c r="CF1038" s="66"/>
      <c r="CG1038" s="66"/>
      <c r="CH1038" s="66"/>
      <c r="CI1038" s="168"/>
      <c r="CJ1038" s="617"/>
      <c r="CK1038" s="168"/>
      <c r="CL1038" s="168"/>
      <c r="CM1038" s="76"/>
      <c r="CN1038" s="76"/>
      <c r="CO1038" s="168"/>
      <c r="CP1038" s="614">
        <f>IF(CP1032+1=ABS($R$47),0,CP1032+1)</f>
        <v>0</v>
      </c>
      <c r="CQ1038" s="615">
        <f>IF(CP1032+1=ABS($R$47),CQ1032+1,CQ1032)</f>
        <v>86</v>
      </c>
      <c r="CR1038" s="76"/>
      <c r="CS1038" s="76"/>
      <c r="CT1038" s="76">
        <f ca="1">CT1035</f>
        <v>0</v>
      </c>
      <c r="CU1038" s="76">
        <f ca="1">CU1037</f>
        <v>0</v>
      </c>
      <c r="CV1038" s="69"/>
      <c r="CW1038" s="480"/>
      <c r="CX1038" s="168"/>
      <c r="CY1038" s="168"/>
      <c r="CZ1038" s="168"/>
      <c r="DA1038" s="168"/>
      <c r="DB1038" s="168"/>
      <c r="DC1038" s="168"/>
      <c r="DD1038" s="168"/>
      <c r="DE1038" s="168"/>
      <c r="DF1038" s="168"/>
      <c r="DG1038" s="168"/>
      <c r="DH1038" s="168"/>
      <c r="DI1038" s="168"/>
      <c r="DJ1038" s="168"/>
    </row>
    <row r="1039" spans="52:114" x14ac:dyDescent="0.2">
      <c r="AZ1039" s="3">
        <f ca="1">IF(ISNUMBER(BI1039),((BI1039&gt;Probe_Head!$CB$15)+COUNTIF(OFFSET(Pinlist!$T$1,Chart!BD1039,0),"*CPW*")+(OFFSET(Pinlist!$L$1,Chart!BD1039,0)="36-40")&gt;0)+0,0)</f>
        <v>0</v>
      </c>
      <c r="BA1039" s="161" t="e">
        <f t="shared" ca="1" si="156"/>
        <v>#NUM!</v>
      </c>
      <c r="BB1039" s="66" t="e">
        <f t="shared" ca="1" si="150"/>
        <v>#NUM!</v>
      </c>
      <c r="BC1039" s="66" t="e">
        <f t="shared" ca="1" si="151"/>
        <v>#NUM!</v>
      </c>
      <c r="BD1039" s="156">
        <f ca="1">IFERROR(MATCH(BE1039,OFFSET(Pinlist!$A$2,BD1038*(BA1039=BA1038),0,$BT$23,1),0)+BD1038*(BA1039=BA1038),0)</f>
        <v>0</v>
      </c>
      <c r="BE1039" s="66" t="e">
        <f t="shared" ca="1" si="152"/>
        <v>#NUM!</v>
      </c>
      <c r="BF1039" s="76">
        <f ca="1">(OFFSET(Pinlist!$E$1,BD1039,0)-$BR$18)*MirrorX</f>
        <v>0</v>
      </c>
      <c r="BG1039" s="76">
        <f ca="1">OFFSET(Pinlist!$F$1,BD1039,0)-$BS$18</f>
        <v>0</v>
      </c>
      <c r="BH1039" s="439" t="e">
        <f ca="1">IF(LEFT(BE1039,2)="RF",OFFSET(Pinlist!$D$1,Chart!BD1039,0)&amp;"_"&amp;OFFSET(Pinlist!$G$1,Chart!BD1039,0),"")</f>
        <v>#NUM!</v>
      </c>
      <c r="BI1039" s="298" t="e">
        <f ca="1">IF(LEFT(BE1039,2)="RF",OFFSET(Pinlist!$I$1,Chart!BD1039,0))</f>
        <v>#NUM!</v>
      </c>
      <c r="BJ1039" s="156">
        <f t="shared" si="157"/>
        <v>1036</v>
      </c>
      <c r="BK1039" s="598" t="b">
        <f t="array" aca="1" ref="BK1039" ca="1">IF($BV$15,MIN(SQRT((BF1039-OFFSET(BF1039,1,0,$BU$26-BJ1039))^2+(BG1039-OFFSET(BG1039,1,0,$BU$26-BJ1039))^2)))</f>
        <v>0</v>
      </c>
      <c r="BL1039" s="598" t="b">
        <f t="array" aca="1" ref="BL1039" ca="1">IF($BV$15,MIN(SQRT((BF1039-OFFSET(BF1039,-1,0,1-BJ1039))^2+(BG1039-OFFSET(BG1039,-1,0,1-BJ1039))^2)))</f>
        <v>0</v>
      </c>
      <c r="BM1039" s="225" t="e">
        <f t="shared" ca="1" si="153"/>
        <v>#N/A</v>
      </c>
      <c r="BN1039" s="225" t="e">
        <f t="shared" ca="1" si="154"/>
        <v>#N/A</v>
      </c>
      <c r="BO1039" s="53" t="b">
        <f t="shared" ca="1" si="155"/>
        <v>0</v>
      </c>
      <c r="BP1039" s="168"/>
      <c r="BQ1039" s="168"/>
      <c r="BR1039" s="168"/>
      <c r="BS1039" s="168"/>
      <c r="BT1039" s="168"/>
      <c r="BU1039" s="168"/>
      <c r="BV1039" s="168"/>
      <c r="BW1039" s="168"/>
      <c r="BX1039" s="66"/>
      <c r="BY1039" s="66"/>
      <c r="BZ1039" s="66"/>
      <c r="CA1039" s="66"/>
      <c r="CB1039" s="66"/>
      <c r="CC1039" s="66"/>
      <c r="CD1039" s="168"/>
      <c r="CE1039" s="66"/>
      <c r="CF1039" s="66"/>
      <c r="CG1039" s="66"/>
      <c r="CH1039" s="66"/>
      <c r="CI1039" s="168"/>
      <c r="CJ1039" s="617"/>
      <c r="CK1039" s="168"/>
      <c r="CL1039" s="168"/>
      <c r="CM1039" s="76"/>
      <c r="CN1039" s="76"/>
      <c r="CO1039" s="168"/>
      <c r="CP1039" s="161"/>
      <c r="CQ1039" s="66"/>
      <c r="CR1039" s="76"/>
      <c r="CS1039" s="76"/>
      <c r="CT1039" s="76">
        <f ca="1">CT1035</f>
        <v>0</v>
      </c>
      <c r="CU1039" s="76">
        <f ca="1">CU1035</f>
        <v>0</v>
      </c>
      <c r="CV1039" s="69"/>
      <c r="CW1039" s="480"/>
      <c r="CX1039" s="168"/>
      <c r="CY1039" s="168"/>
      <c r="CZ1039" s="168"/>
      <c r="DA1039" s="168"/>
      <c r="DB1039" s="168"/>
      <c r="DC1039" s="168"/>
      <c r="DD1039" s="168"/>
      <c r="DE1039" s="168"/>
      <c r="DF1039" s="168"/>
      <c r="DG1039" s="168"/>
      <c r="DH1039" s="168"/>
      <c r="DI1039" s="168"/>
      <c r="DJ1039" s="168"/>
    </row>
    <row r="1040" spans="52:114" x14ac:dyDescent="0.2">
      <c r="AZ1040" s="3">
        <f ca="1">IF(ISNUMBER(BI1040),((BI1040&gt;Probe_Head!$CB$15)+COUNTIF(OFFSET(Pinlist!$T$1,Chart!BD1040,0),"*CPW*")+(OFFSET(Pinlist!$L$1,Chart!BD1040,0)="36-40")&gt;0)+0,0)</f>
        <v>0</v>
      </c>
      <c r="BA1040" s="161" t="e">
        <f t="shared" ca="1" si="156"/>
        <v>#NUM!</v>
      </c>
      <c r="BB1040" s="66" t="e">
        <f t="shared" ca="1" si="150"/>
        <v>#NUM!</v>
      </c>
      <c r="BC1040" s="66" t="e">
        <f t="shared" ca="1" si="151"/>
        <v>#NUM!</v>
      </c>
      <c r="BD1040" s="156">
        <f ca="1">IFERROR(MATCH(BE1040,OFFSET(Pinlist!$A$2,BD1039*(BA1040=BA1039),0,$BT$23,1),0)+BD1039*(BA1040=BA1039),0)</f>
        <v>0</v>
      </c>
      <c r="BE1040" s="66" t="e">
        <f t="shared" ca="1" si="152"/>
        <v>#NUM!</v>
      </c>
      <c r="BF1040" s="76">
        <f ca="1">(OFFSET(Pinlist!$E$1,BD1040,0)-$BR$18)*MirrorX</f>
        <v>0</v>
      </c>
      <c r="BG1040" s="76">
        <f ca="1">OFFSET(Pinlist!$F$1,BD1040,0)-$BS$18</f>
        <v>0</v>
      </c>
      <c r="BH1040" s="439" t="e">
        <f ca="1">IF(LEFT(BE1040,2)="RF",OFFSET(Pinlist!$D$1,Chart!BD1040,0)&amp;"_"&amp;OFFSET(Pinlist!$G$1,Chart!BD1040,0),"")</f>
        <v>#NUM!</v>
      </c>
      <c r="BI1040" s="298" t="e">
        <f ca="1">IF(LEFT(BE1040,2)="RF",OFFSET(Pinlist!$I$1,Chart!BD1040,0))</f>
        <v>#NUM!</v>
      </c>
      <c r="BJ1040" s="156">
        <f t="shared" si="157"/>
        <v>1037</v>
      </c>
      <c r="BK1040" s="598" t="b">
        <f t="array" aca="1" ref="BK1040" ca="1">IF($BV$15,MIN(SQRT((BF1040-OFFSET(BF1040,1,0,$BU$26-BJ1040))^2+(BG1040-OFFSET(BG1040,1,0,$BU$26-BJ1040))^2)))</f>
        <v>0</v>
      </c>
      <c r="BL1040" s="598" t="b">
        <f t="array" aca="1" ref="BL1040" ca="1">IF($BV$15,MIN(SQRT((BF1040-OFFSET(BF1040,-1,0,1-BJ1040))^2+(BG1040-OFFSET(BG1040,-1,0,1-BJ1040))^2)))</f>
        <v>0</v>
      </c>
      <c r="BM1040" s="225" t="e">
        <f t="shared" ca="1" si="153"/>
        <v>#N/A</v>
      </c>
      <c r="BN1040" s="225" t="e">
        <f t="shared" ca="1" si="154"/>
        <v>#N/A</v>
      </c>
      <c r="BO1040" s="53" t="b">
        <f t="shared" ca="1" si="155"/>
        <v>0</v>
      </c>
      <c r="BP1040" s="168"/>
      <c r="BQ1040" s="168"/>
      <c r="BR1040" s="168"/>
      <c r="BS1040" s="168"/>
      <c r="BT1040" s="168"/>
      <c r="BU1040" s="168"/>
      <c r="BV1040" s="168"/>
      <c r="BW1040" s="168"/>
      <c r="BX1040" s="66"/>
      <c r="BY1040" s="66"/>
      <c r="BZ1040" s="66"/>
      <c r="CA1040" s="66"/>
      <c r="CB1040" s="66"/>
      <c r="CC1040" s="66"/>
      <c r="CD1040" s="168"/>
      <c r="CE1040" s="66"/>
      <c r="CF1040" s="66"/>
      <c r="CG1040" s="66"/>
      <c r="CH1040" s="66"/>
      <c r="CI1040" s="168"/>
      <c r="CJ1040" s="617"/>
      <c r="CK1040" s="168"/>
      <c r="CL1040" s="168"/>
      <c r="CM1040" s="76"/>
      <c r="CN1040" s="76"/>
      <c r="CO1040" s="168"/>
      <c r="CX1040" s="168"/>
      <c r="CY1040" s="168"/>
      <c r="CZ1040" s="168"/>
      <c r="DA1040" s="168"/>
      <c r="DB1040" s="168"/>
      <c r="DC1040" s="168"/>
      <c r="DD1040" s="168"/>
      <c r="DE1040" s="168"/>
      <c r="DF1040" s="168"/>
      <c r="DG1040" s="168"/>
      <c r="DH1040" s="168"/>
      <c r="DI1040" s="168"/>
      <c r="DJ1040" s="168"/>
    </row>
    <row r="1041" spans="52:114" x14ac:dyDescent="0.2">
      <c r="AZ1041" s="3">
        <f ca="1">IF(ISNUMBER(BI1041),((BI1041&gt;Probe_Head!$CB$15)+COUNTIF(OFFSET(Pinlist!$T$1,Chart!BD1041,0),"*CPW*")+(OFFSET(Pinlist!$L$1,Chart!BD1041,0)="36-40")&gt;0)+0,0)</f>
        <v>0</v>
      </c>
      <c r="BA1041" s="161" t="e">
        <f t="shared" ca="1" si="156"/>
        <v>#NUM!</v>
      </c>
      <c r="BB1041" s="66" t="e">
        <f t="shared" ca="1" si="150"/>
        <v>#NUM!</v>
      </c>
      <c r="BC1041" s="66" t="e">
        <f t="shared" ca="1" si="151"/>
        <v>#NUM!</v>
      </c>
      <c r="BD1041" s="156">
        <f ca="1">IFERROR(MATCH(BE1041,OFFSET(Pinlist!$A$2,BD1040*(BA1041=BA1040),0,$BT$23,1),0)+BD1040*(BA1041=BA1040),0)</f>
        <v>0</v>
      </c>
      <c r="BE1041" s="66" t="e">
        <f t="shared" ca="1" si="152"/>
        <v>#NUM!</v>
      </c>
      <c r="BF1041" s="76">
        <f ca="1">(OFFSET(Pinlist!$E$1,BD1041,0)-$BR$18)*MirrorX</f>
        <v>0</v>
      </c>
      <c r="BG1041" s="76">
        <f ca="1">OFFSET(Pinlist!$F$1,BD1041,0)-$BS$18</f>
        <v>0</v>
      </c>
      <c r="BH1041" s="439" t="e">
        <f ca="1">IF(LEFT(BE1041,2)="RF",OFFSET(Pinlist!$D$1,Chart!BD1041,0)&amp;"_"&amp;OFFSET(Pinlist!$G$1,Chart!BD1041,0),"")</f>
        <v>#NUM!</v>
      </c>
      <c r="BI1041" s="298" t="e">
        <f ca="1">IF(LEFT(BE1041,2)="RF",OFFSET(Pinlist!$I$1,Chart!BD1041,0))</f>
        <v>#NUM!</v>
      </c>
      <c r="BJ1041" s="156">
        <f t="shared" si="157"/>
        <v>1038</v>
      </c>
      <c r="BK1041" s="598" t="b">
        <f t="array" aca="1" ref="BK1041" ca="1">IF($BV$15,MIN(SQRT((BF1041-OFFSET(BF1041,1,0,$BU$26-BJ1041))^2+(BG1041-OFFSET(BG1041,1,0,$BU$26-BJ1041))^2)))</f>
        <v>0</v>
      </c>
      <c r="BL1041" s="598" t="b">
        <f t="array" aca="1" ref="BL1041" ca="1">IF($BV$15,MIN(SQRT((BF1041-OFFSET(BF1041,-1,0,1-BJ1041))^2+(BG1041-OFFSET(BG1041,-1,0,1-BJ1041))^2)))</f>
        <v>0</v>
      </c>
      <c r="BM1041" s="225" t="e">
        <f t="shared" ca="1" si="153"/>
        <v>#N/A</v>
      </c>
      <c r="BN1041" s="225" t="e">
        <f t="shared" ca="1" si="154"/>
        <v>#N/A</v>
      </c>
      <c r="BO1041" s="53" t="b">
        <f t="shared" ca="1" si="155"/>
        <v>0</v>
      </c>
      <c r="BP1041" s="168"/>
      <c r="BQ1041" s="168"/>
      <c r="BR1041" s="168"/>
      <c r="BS1041" s="168"/>
      <c r="BT1041" s="168"/>
      <c r="BU1041" s="168"/>
      <c r="BV1041" s="168"/>
      <c r="BW1041" s="168"/>
      <c r="BX1041" s="66"/>
      <c r="BY1041" s="66"/>
      <c r="BZ1041" s="66"/>
      <c r="CA1041" s="66"/>
      <c r="CB1041" s="66"/>
      <c r="CC1041" s="66"/>
      <c r="CD1041" s="168"/>
      <c r="CE1041" s="66"/>
      <c r="CF1041" s="66"/>
      <c r="CG1041" s="66"/>
      <c r="CH1041" s="66"/>
      <c r="CI1041" s="168"/>
      <c r="CJ1041" s="617"/>
      <c r="CK1041" s="168"/>
      <c r="CL1041" s="168"/>
      <c r="CM1041" s="76"/>
      <c r="CN1041" s="76"/>
      <c r="CO1041" s="168"/>
      <c r="CP1041" s="608">
        <f>CP1035+1</f>
        <v>173</v>
      </c>
      <c r="CQ1041" s="609">
        <f>(CP1041&lt;Multiplyer)*$CZ$40</f>
        <v>0</v>
      </c>
      <c r="CR1041" s="618"/>
      <c r="CS1041" s="618"/>
      <c r="CT1041" s="618">
        <f ca="1">$CQ1041*(CP1043+$CZ$29)</f>
        <v>0</v>
      </c>
      <c r="CU1041" s="618">
        <f ca="1">$CQ1041*(CQ1043+$DA$29)</f>
        <v>0</v>
      </c>
      <c r="CV1041" s="618"/>
      <c r="CW1041" s="619"/>
      <c r="CX1041" s="168"/>
      <c r="CY1041" s="168"/>
      <c r="CZ1041" s="168"/>
      <c r="DA1041" s="168"/>
      <c r="DB1041" s="168"/>
      <c r="DC1041" s="168"/>
      <c r="DD1041" s="168"/>
      <c r="DE1041" s="168"/>
      <c r="DF1041" s="168"/>
      <c r="DG1041" s="168"/>
      <c r="DH1041" s="168"/>
      <c r="DI1041" s="168"/>
      <c r="DJ1041" s="168"/>
    </row>
    <row r="1042" spans="52:114" x14ac:dyDescent="0.2">
      <c r="AZ1042" s="3">
        <f ca="1">IF(ISNUMBER(BI1042),((BI1042&gt;Probe_Head!$CB$15)+COUNTIF(OFFSET(Pinlist!$T$1,Chart!BD1042,0),"*CPW*")+(OFFSET(Pinlist!$L$1,Chart!BD1042,0)="36-40")&gt;0)+0,0)</f>
        <v>0</v>
      </c>
      <c r="BA1042" s="161" t="e">
        <f t="shared" ca="1" si="156"/>
        <v>#NUM!</v>
      </c>
      <c r="BB1042" s="66" t="e">
        <f t="shared" ca="1" si="150"/>
        <v>#NUM!</v>
      </c>
      <c r="BC1042" s="66" t="e">
        <f t="shared" ca="1" si="151"/>
        <v>#NUM!</v>
      </c>
      <c r="BD1042" s="156">
        <f ca="1">IFERROR(MATCH(BE1042,OFFSET(Pinlist!$A$2,BD1041*(BA1042=BA1041),0,$BT$23,1),0)+BD1041*(BA1042=BA1041),0)</f>
        <v>0</v>
      </c>
      <c r="BE1042" s="66" t="e">
        <f t="shared" ca="1" si="152"/>
        <v>#NUM!</v>
      </c>
      <c r="BF1042" s="76">
        <f ca="1">(OFFSET(Pinlist!$E$1,BD1042,0)-$BR$18)*MirrorX</f>
        <v>0</v>
      </c>
      <c r="BG1042" s="76">
        <f ca="1">OFFSET(Pinlist!$F$1,BD1042,0)-$BS$18</f>
        <v>0</v>
      </c>
      <c r="BH1042" s="439" t="e">
        <f ca="1">IF(LEFT(BE1042,2)="RF",OFFSET(Pinlist!$D$1,Chart!BD1042,0)&amp;"_"&amp;OFFSET(Pinlist!$G$1,Chart!BD1042,0),"")</f>
        <v>#NUM!</v>
      </c>
      <c r="BI1042" s="298" t="e">
        <f ca="1">IF(LEFT(BE1042,2)="RF",OFFSET(Pinlist!$I$1,Chart!BD1042,0))</f>
        <v>#NUM!</v>
      </c>
      <c r="BJ1042" s="156">
        <f t="shared" si="157"/>
        <v>1039</v>
      </c>
      <c r="BK1042" s="598" t="b">
        <f t="array" aca="1" ref="BK1042" ca="1">IF($BV$15,MIN(SQRT((BF1042-OFFSET(BF1042,1,0,$BU$26-BJ1042))^2+(BG1042-OFFSET(BG1042,1,0,$BU$26-BJ1042))^2)))</f>
        <v>0</v>
      </c>
      <c r="BL1042" s="598" t="b">
        <f t="array" aca="1" ref="BL1042" ca="1">IF($BV$15,MIN(SQRT((BF1042-OFFSET(BF1042,-1,0,1-BJ1042))^2+(BG1042-OFFSET(BG1042,-1,0,1-BJ1042))^2)))</f>
        <v>0</v>
      </c>
      <c r="BM1042" s="225" t="e">
        <f t="shared" ca="1" si="153"/>
        <v>#N/A</v>
      </c>
      <c r="BN1042" s="225" t="e">
        <f t="shared" ca="1" si="154"/>
        <v>#N/A</v>
      </c>
      <c r="BO1042" s="53" t="b">
        <f t="shared" ca="1" si="155"/>
        <v>0</v>
      </c>
      <c r="BP1042" s="168"/>
      <c r="BQ1042" s="168"/>
      <c r="BR1042" s="168"/>
      <c r="BS1042" s="168"/>
      <c r="BT1042" s="168"/>
      <c r="BU1042" s="168"/>
      <c r="BV1042" s="168"/>
      <c r="BW1042" s="168"/>
      <c r="BX1042" s="66"/>
      <c r="BY1042" s="66"/>
      <c r="BZ1042" s="66"/>
      <c r="CA1042" s="66"/>
      <c r="CB1042" s="66"/>
      <c r="CC1042" s="66"/>
      <c r="CD1042" s="168"/>
      <c r="CE1042" s="66"/>
      <c r="CF1042" s="66"/>
      <c r="CG1042" s="66"/>
      <c r="CH1042" s="66"/>
      <c r="CI1042" s="168"/>
      <c r="CJ1042" s="617"/>
      <c r="CK1042" s="168"/>
      <c r="CL1042" s="168"/>
      <c r="CM1042" s="76"/>
      <c r="CN1042" s="76"/>
      <c r="CO1042" s="168"/>
      <c r="CP1042" s="846" t="b">
        <f>CP1041/2&lt;&gt;INT(CP1041/2)</f>
        <v>1</v>
      </c>
      <c r="CQ1042" s="66"/>
      <c r="CR1042" s="76"/>
      <c r="CS1042" s="76"/>
      <c r="CT1042" s="76">
        <f ca="1">CQ1041*(CT1041-$BQ$5)</f>
        <v>0</v>
      </c>
      <c r="CU1042" s="76">
        <f ca="1">CU1041</f>
        <v>0</v>
      </c>
      <c r="CV1042" s="69"/>
      <c r="CW1042" s="439"/>
      <c r="CX1042" s="168"/>
      <c r="CY1042" s="168"/>
      <c r="CZ1042" s="168"/>
      <c r="DA1042" s="168"/>
      <c r="DB1042" s="168"/>
      <c r="DC1042" s="168"/>
      <c r="DD1042" s="168"/>
      <c r="DE1042" s="168"/>
      <c r="DF1042" s="168"/>
      <c r="DG1042" s="168"/>
      <c r="DH1042" s="168"/>
      <c r="DI1042" s="168"/>
      <c r="DJ1042" s="168"/>
    </row>
    <row r="1043" spans="52:114" x14ac:dyDescent="0.2">
      <c r="AZ1043" s="3">
        <f ca="1">IF(ISNUMBER(BI1043),((BI1043&gt;Probe_Head!$CB$15)+COUNTIF(OFFSET(Pinlist!$T$1,Chart!BD1043,0),"*CPW*")+(OFFSET(Pinlist!$L$1,Chart!BD1043,0)="36-40")&gt;0)+0,0)</f>
        <v>0</v>
      </c>
      <c r="BA1043" s="161" t="e">
        <f t="shared" ca="1" si="156"/>
        <v>#NUM!</v>
      </c>
      <c r="BB1043" s="66" t="e">
        <f t="shared" ca="1" si="150"/>
        <v>#NUM!</v>
      </c>
      <c r="BC1043" s="66" t="e">
        <f t="shared" ca="1" si="151"/>
        <v>#NUM!</v>
      </c>
      <c r="BD1043" s="156">
        <f ca="1">IFERROR(MATCH(BE1043,OFFSET(Pinlist!$A$2,BD1042*(BA1043=BA1042),0,$BT$23,1),0)+BD1042*(BA1043=BA1042),0)</f>
        <v>0</v>
      </c>
      <c r="BE1043" s="66" t="e">
        <f t="shared" ca="1" si="152"/>
        <v>#NUM!</v>
      </c>
      <c r="BF1043" s="76">
        <f ca="1">(OFFSET(Pinlist!$E$1,BD1043,0)-$BR$18)*MirrorX</f>
        <v>0</v>
      </c>
      <c r="BG1043" s="76">
        <f ca="1">OFFSET(Pinlist!$F$1,BD1043,0)-$BS$18</f>
        <v>0</v>
      </c>
      <c r="BH1043" s="439" t="e">
        <f ca="1">IF(LEFT(BE1043,2)="RF",OFFSET(Pinlist!$D$1,Chart!BD1043,0)&amp;"_"&amp;OFFSET(Pinlist!$G$1,Chart!BD1043,0),"")</f>
        <v>#NUM!</v>
      </c>
      <c r="BI1043" s="298" t="e">
        <f ca="1">IF(LEFT(BE1043,2)="RF",OFFSET(Pinlist!$I$1,Chart!BD1043,0))</f>
        <v>#NUM!</v>
      </c>
      <c r="BJ1043" s="156">
        <f t="shared" si="157"/>
        <v>1040</v>
      </c>
      <c r="BK1043" s="598" t="b">
        <f t="array" aca="1" ref="BK1043" ca="1">IF($BV$15,MIN(SQRT((BF1043-OFFSET(BF1043,1,0,$BU$26-BJ1043))^2+(BG1043-OFFSET(BG1043,1,0,$BU$26-BJ1043))^2)))</f>
        <v>0</v>
      </c>
      <c r="BL1043" s="598" t="b">
        <f t="array" aca="1" ref="BL1043" ca="1">IF($BV$15,MIN(SQRT((BF1043-OFFSET(BF1043,-1,0,1-BJ1043))^2+(BG1043-OFFSET(BG1043,-1,0,1-BJ1043))^2)))</f>
        <v>0</v>
      </c>
      <c r="BM1043" s="225" t="e">
        <f t="shared" ca="1" si="153"/>
        <v>#N/A</v>
      </c>
      <c r="BN1043" s="225" t="e">
        <f t="shared" ca="1" si="154"/>
        <v>#N/A</v>
      </c>
      <c r="BO1043" s="53" t="b">
        <f t="shared" ca="1" si="155"/>
        <v>0</v>
      </c>
      <c r="BP1043" s="168"/>
      <c r="BQ1043" s="168"/>
      <c r="BR1043" s="168"/>
      <c r="BS1043" s="168"/>
      <c r="BT1043" s="168"/>
      <c r="BU1043" s="168"/>
      <c r="BV1043" s="168"/>
      <c r="BW1043" s="168"/>
      <c r="BX1043" s="66"/>
      <c r="BY1043" s="66"/>
      <c r="BZ1043" s="66"/>
      <c r="CA1043" s="66"/>
      <c r="CB1043" s="66"/>
      <c r="CC1043" s="66"/>
      <c r="CD1043" s="168"/>
      <c r="CE1043" s="66"/>
      <c r="CF1043" s="66"/>
      <c r="CG1043" s="66"/>
      <c r="CH1043" s="66"/>
      <c r="CI1043" s="168"/>
      <c r="CJ1043" s="617"/>
      <c r="CK1043" s="168"/>
      <c r="CL1043" s="168"/>
      <c r="CM1043" s="76"/>
      <c r="CN1043" s="76"/>
      <c r="CO1043" s="168"/>
      <c r="CP1043" s="610">
        <f>IF($BS$70,(CP1041*$CZ$26)+(CP1042*$CZ$27)*$CQ$9,CP1044*$CZ$26)*MirrorX</f>
        <v>0</v>
      </c>
      <c r="CQ1043" s="611">
        <f>IF($BS$70,(CP1041*$DA$26)+(CP1042*$DA$27)*$CQ$9,CQ1044*$DA$26)</f>
        <v>0</v>
      </c>
      <c r="CR1043" s="76"/>
      <c r="CS1043" s="76"/>
      <c r="CT1043" s="76">
        <f ca="1">CT1042</f>
        <v>0</v>
      </c>
      <c r="CU1043" s="76">
        <f ca="1">CQ1041*(CU1042-$BR$5)</f>
        <v>0</v>
      </c>
      <c r="CV1043" s="69"/>
      <c r="CW1043" s="439"/>
      <c r="CX1043" s="168"/>
      <c r="CY1043" s="168"/>
      <c r="CZ1043" s="168"/>
      <c r="DA1043" s="168"/>
      <c r="DB1043" s="168"/>
      <c r="DC1043" s="168"/>
      <c r="DD1043" s="168"/>
      <c r="DE1043" s="168"/>
      <c r="DF1043" s="168"/>
      <c r="DG1043" s="168"/>
      <c r="DH1043" s="168"/>
      <c r="DI1043" s="168"/>
      <c r="DJ1043" s="168"/>
    </row>
    <row r="1044" spans="52:114" x14ac:dyDescent="0.2">
      <c r="AZ1044" s="3">
        <f ca="1">IF(ISNUMBER(BI1044),((BI1044&gt;Probe_Head!$CB$15)+COUNTIF(OFFSET(Pinlist!$T$1,Chart!BD1044,0),"*CPW*")+(OFFSET(Pinlist!$L$1,Chart!BD1044,0)="36-40")&gt;0)+0,0)</f>
        <v>0</v>
      </c>
      <c r="BA1044" s="161" t="e">
        <f t="shared" ca="1" si="156"/>
        <v>#NUM!</v>
      </c>
      <c r="BB1044" s="66" t="e">
        <f t="shared" ca="1" si="150"/>
        <v>#NUM!</v>
      </c>
      <c r="BC1044" s="66" t="e">
        <f t="shared" ca="1" si="151"/>
        <v>#NUM!</v>
      </c>
      <c r="BD1044" s="156">
        <f ca="1">IFERROR(MATCH(BE1044,OFFSET(Pinlist!$A$2,BD1043*(BA1044=BA1043),0,$BT$23,1),0)+BD1043*(BA1044=BA1043),0)</f>
        <v>0</v>
      </c>
      <c r="BE1044" s="66" t="e">
        <f t="shared" ca="1" si="152"/>
        <v>#NUM!</v>
      </c>
      <c r="BF1044" s="76">
        <f ca="1">(OFFSET(Pinlist!$E$1,BD1044,0)-$BR$18)*MirrorX</f>
        <v>0</v>
      </c>
      <c r="BG1044" s="76">
        <f ca="1">OFFSET(Pinlist!$F$1,BD1044,0)-$BS$18</f>
        <v>0</v>
      </c>
      <c r="BH1044" s="439" t="e">
        <f ca="1">IF(LEFT(BE1044,2)="RF",OFFSET(Pinlist!$D$1,Chart!BD1044,0)&amp;"_"&amp;OFFSET(Pinlist!$G$1,Chart!BD1044,0),"")</f>
        <v>#NUM!</v>
      </c>
      <c r="BI1044" s="298" t="e">
        <f ca="1">IF(LEFT(BE1044,2)="RF",OFFSET(Pinlist!$I$1,Chart!BD1044,0))</f>
        <v>#NUM!</v>
      </c>
      <c r="BJ1044" s="156">
        <f t="shared" si="157"/>
        <v>1041</v>
      </c>
      <c r="BK1044" s="598" t="b">
        <f t="array" aca="1" ref="BK1044" ca="1">IF($BV$15,MIN(SQRT((BF1044-OFFSET(BF1044,1,0,$BU$26-BJ1044))^2+(BG1044-OFFSET(BG1044,1,0,$BU$26-BJ1044))^2)))</f>
        <v>0</v>
      </c>
      <c r="BL1044" s="598" t="b">
        <f t="array" aca="1" ref="BL1044" ca="1">IF($BV$15,MIN(SQRT((BF1044-OFFSET(BF1044,-1,0,1-BJ1044))^2+(BG1044-OFFSET(BG1044,-1,0,1-BJ1044))^2)))</f>
        <v>0</v>
      </c>
      <c r="BM1044" s="225" t="e">
        <f t="shared" ca="1" si="153"/>
        <v>#N/A</v>
      </c>
      <c r="BN1044" s="225" t="e">
        <f t="shared" ca="1" si="154"/>
        <v>#N/A</v>
      </c>
      <c r="BO1044" s="53" t="b">
        <f t="shared" ca="1" si="155"/>
        <v>0</v>
      </c>
      <c r="BP1044" s="168"/>
      <c r="BQ1044" s="168"/>
      <c r="BR1044" s="168"/>
      <c r="BS1044" s="168"/>
      <c r="BT1044" s="168"/>
      <c r="BU1044" s="168"/>
      <c r="BV1044" s="168"/>
      <c r="BW1044" s="168"/>
      <c r="BX1044" s="66"/>
      <c r="BY1044" s="66"/>
      <c r="BZ1044" s="66"/>
      <c r="CA1044" s="66"/>
      <c r="CB1044" s="66"/>
      <c r="CC1044" s="66"/>
      <c r="CD1044" s="168"/>
      <c r="CE1044" s="66"/>
      <c r="CF1044" s="66"/>
      <c r="CG1044" s="66"/>
      <c r="CH1044" s="66"/>
      <c r="CI1044" s="168"/>
      <c r="CJ1044" s="617"/>
      <c r="CK1044" s="168"/>
      <c r="CL1044" s="168"/>
      <c r="CM1044" s="76"/>
      <c r="CN1044" s="76"/>
      <c r="CO1044" s="168"/>
      <c r="CP1044" s="614">
        <f>IF(CP1038+1=ABS($R$47),0,CP1038+1)</f>
        <v>1</v>
      </c>
      <c r="CQ1044" s="615">
        <f>IF(CP1038+1=ABS($R$47),CQ1038+1,CQ1038)</f>
        <v>86</v>
      </c>
      <c r="CR1044" s="76"/>
      <c r="CS1044" s="76"/>
      <c r="CT1044" s="76">
        <f ca="1">CT1041</f>
        <v>0</v>
      </c>
      <c r="CU1044" s="76">
        <f ca="1">CU1043</f>
        <v>0</v>
      </c>
      <c r="CV1044" s="69"/>
      <c r="CW1044" s="439"/>
      <c r="CX1044" s="168"/>
      <c r="CY1044" s="168"/>
      <c r="CZ1044" s="168"/>
      <c r="DA1044" s="168"/>
      <c r="DB1044" s="168"/>
      <c r="DC1044" s="168"/>
      <c r="DD1044" s="168"/>
      <c r="DE1044" s="168"/>
      <c r="DF1044" s="168"/>
      <c r="DG1044" s="168"/>
      <c r="DH1044" s="168"/>
      <c r="DI1044" s="168"/>
      <c r="DJ1044" s="168"/>
    </row>
    <row r="1045" spans="52:114" x14ac:dyDescent="0.2">
      <c r="AZ1045" s="3">
        <f ca="1">IF(ISNUMBER(BI1045),((BI1045&gt;Probe_Head!$CB$15)+COUNTIF(OFFSET(Pinlist!$T$1,Chart!BD1045,0),"*CPW*")+(OFFSET(Pinlist!$L$1,Chart!BD1045,0)="36-40")&gt;0)+0,0)</f>
        <v>0</v>
      </c>
      <c r="BA1045" s="161" t="e">
        <f t="shared" ca="1" si="156"/>
        <v>#NUM!</v>
      </c>
      <c r="BB1045" s="66" t="e">
        <f t="shared" ca="1" si="150"/>
        <v>#NUM!</v>
      </c>
      <c r="BC1045" s="66" t="e">
        <f t="shared" ca="1" si="151"/>
        <v>#NUM!</v>
      </c>
      <c r="BD1045" s="156">
        <f ca="1">IFERROR(MATCH(BE1045,OFFSET(Pinlist!$A$2,BD1044*(BA1045=BA1044),0,$BT$23,1),0)+BD1044*(BA1045=BA1044),0)</f>
        <v>0</v>
      </c>
      <c r="BE1045" s="66" t="e">
        <f t="shared" ca="1" si="152"/>
        <v>#NUM!</v>
      </c>
      <c r="BF1045" s="76">
        <f ca="1">(OFFSET(Pinlist!$E$1,BD1045,0)-$BR$18)*MirrorX</f>
        <v>0</v>
      </c>
      <c r="BG1045" s="76">
        <f ca="1">OFFSET(Pinlist!$F$1,BD1045,0)-$BS$18</f>
        <v>0</v>
      </c>
      <c r="BH1045" s="439" t="e">
        <f ca="1">IF(LEFT(BE1045,2)="RF",OFFSET(Pinlist!$D$1,Chart!BD1045,0)&amp;"_"&amp;OFFSET(Pinlist!$G$1,Chart!BD1045,0),"")</f>
        <v>#NUM!</v>
      </c>
      <c r="BI1045" s="298" t="e">
        <f ca="1">IF(LEFT(BE1045,2)="RF",OFFSET(Pinlist!$I$1,Chart!BD1045,0))</f>
        <v>#NUM!</v>
      </c>
      <c r="BJ1045" s="156">
        <f t="shared" si="157"/>
        <v>1042</v>
      </c>
      <c r="BK1045" s="598" t="b">
        <f t="array" aca="1" ref="BK1045" ca="1">IF($BV$15,MIN(SQRT((BF1045-OFFSET(BF1045,1,0,$BU$26-BJ1045))^2+(BG1045-OFFSET(BG1045,1,0,$BU$26-BJ1045))^2)))</f>
        <v>0</v>
      </c>
      <c r="BL1045" s="598" t="b">
        <f t="array" aca="1" ref="BL1045" ca="1">IF($BV$15,MIN(SQRT((BF1045-OFFSET(BF1045,-1,0,1-BJ1045))^2+(BG1045-OFFSET(BG1045,-1,0,1-BJ1045))^2)))</f>
        <v>0</v>
      </c>
      <c r="BM1045" s="225" t="e">
        <f t="shared" ca="1" si="153"/>
        <v>#N/A</v>
      </c>
      <c r="BN1045" s="225" t="e">
        <f t="shared" ca="1" si="154"/>
        <v>#N/A</v>
      </c>
      <c r="BO1045" s="53" t="b">
        <f t="shared" ca="1" si="155"/>
        <v>0</v>
      </c>
      <c r="BP1045" s="168"/>
      <c r="BQ1045" s="168"/>
      <c r="BR1045" s="168"/>
      <c r="BS1045" s="168"/>
      <c r="BT1045" s="168"/>
      <c r="BU1045" s="168"/>
      <c r="BV1045" s="168"/>
      <c r="BW1045" s="168"/>
      <c r="BX1045" s="66"/>
      <c r="BY1045" s="66"/>
      <c r="BZ1045" s="66"/>
      <c r="CA1045" s="66"/>
      <c r="CB1045" s="66"/>
      <c r="CC1045" s="66"/>
      <c r="CD1045" s="168"/>
      <c r="CE1045" s="66"/>
      <c r="CF1045" s="66"/>
      <c r="CG1045" s="66"/>
      <c r="CH1045" s="66"/>
      <c r="CI1045" s="168"/>
      <c r="CJ1045" s="617"/>
      <c r="CK1045" s="168"/>
      <c r="CL1045" s="168"/>
      <c r="CM1045" s="76"/>
      <c r="CN1045" s="76"/>
      <c r="CO1045" s="168"/>
      <c r="CP1045" s="161"/>
      <c r="CQ1045" s="66"/>
      <c r="CR1045" s="76"/>
      <c r="CS1045" s="76"/>
      <c r="CT1045" s="76">
        <f ca="1">CT1041</f>
        <v>0</v>
      </c>
      <c r="CU1045" s="76">
        <f ca="1">CU1041</f>
        <v>0</v>
      </c>
      <c r="CV1045" s="69"/>
      <c r="CW1045" s="439"/>
      <c r="CX1045" s="168"/>
      <c r="CY1045" s="168"/>
      <c r="CZ1045" s="168"/>
      <c r="DA1045" s="168"/>
      <c r="DB1045" s="168"/>
      <c r="DC1045" s="168"/>
      <c r="DD1045" s="168"/>
      <c r="DE1045" s="168"/>
      <c r="DF1045" s="168"/>
      <c r="DG1045" s="168"/>
      <c r="DH1045" s="168"/>
      <c r="DI1045" s="168"/>
      <c r="DJ1045" s="168"/>
    </row>
    <row r="1046" spans="52:114" x14ac:dyDescent="0.2">
      <c r="AZ1046" s="3">
        <f ca="1">IF(ISNUMBER(BI1046),((BI1046&gt;Probe_Head!$CB$15)+COUNTIF(OFFSET(Pinlist!$T$1,Chart!BD1046,0),"*CPW*")+(OFFSET(Pinlist!$L$1,Chart!BD1046,0)="36-40")&gt;0)+0,0)</f>
        <v>0</v>
      </c>
      <c r="BA1046" s="161" t="e">
        <f t="shared" ca="1" si="156"/>
        <v>#NUM!</v>
      </c>
      <c r="BB1046" s="66" t="e">
        <f t="shared" ca="1" si="150"/>
        <v>#NUM!</v>
      </c>
      <c r="BC1046" s="66" t="e">
        <f t="shared" ca="1" si="151"/>
        <v>#NUM!</v>
      </c>
      <c r="BD1046" s="156">
        <f ca="1">IFERROR(MATCH(BE1046,OFFSET(Pinlist!$A$2,BD1045*(BA1046=BA1045),0,$BT$23,1),0)+BD1045*(BA1046=BA1045),0)</f>
        <v>0</v>
      </c>
      <c r="BE1046" s="66" t="e">
        <f t="shared" ca="1" si="152"/>
        <v>#NUM!</v>
      </c>
      <c r="BF1046" s="76">
        <f ca="1">(OFFSET(Pinlist!$E$1,BD1046,0)-$BR$18)*MirrorX</f>
        <v>0</v>
      </c>
      <c r="BG1046" s="76">
        <f ca="1">OFFSET(Pinlist!$F$1,BD1046,0)-$BS$18</f>
        <v>0</v>
      </c>
      <c r="BH1046" s="439" t="e">
        <f ca="1">IF(LEFT(BE1046,2)="RF",OFFSET(Pinlist!$D$1,Chart!BD1046,0)&amp;"_"&amp;OFFSET(Pinlist!$G$1,Chart!BD1046,0),"")</f>
        <v>#NUM!</v>
      </c>
      <c r="BI1046" s="298" t="e">
        <f ca="1">IF(LEFT(BE1046,2)="RF",OFFSET(Pinlist!$I$1,Chart!BD1046,0))</f>
        <v>#NUM!</v>
      </c>
      <c r="BJ1046" s="156">
        <f t="shared" si="157"/>
        <v>1043</v>
      </c>
      <c r="BK1046" s="598" t="b">
        <f t="array" aca="1" ref="BK1046" ca="1">IF($BV$15,MIN(SQRT((BF1046-OFFSET(BF1046,1,0,$BU$26-BJ1046))^2+(BG1046-OFFSET(BG1046,1,0,$BU$26-BJ1046))^2)))</f>
        <v>0</v>
      </c>
      <c r="BL1046" s="598" t="b">
        <f t="array" aca="1" ref="BL1046" ca="1">IF($BV$15,MIN(SQRT((BF1046-OFFSET(BF1046,-1,0,1-BJ1046))^2+(BG1046-OFFSET(BG1046,-1,0,1-BJ1046))^2)))</f>
        <v>0</v>
      </c>
      <c r="BM1046" s="225" t="e">
        <f t="shared" ca="1" si="153"/>
        <v>#N/A</v>
      </c>
      <c r="BN1046" s="225" t="e">
        <f t="shared" ca="1" si="154"/>
        <v>#N/A</v>
      </c>
      <c r="BO1046" s="53" t="b">
        <f t="shared" ca="1" si="155"/>
        <v>0</v>
      </c>
      <c r="BP1046" s="168"/>
      <c r="BQ1046" s="168"/>
      <c r="BR1046" s="168"/>
      <c r="BS1046" s="168"/>
      <c r="BT1046" s="168"/>
      <c r="BU1046" s="168"/>
      <c r="BV1046" s="168"/>
      <c r="BW1046" s="168"/>
      <c r="BX1046" s="66"/>
      <c r="BY1046" s="66"/>
      <c r="BZ1046" s="66"/>
      <c r="CA1046" s="66"/>
      <c r="CB1046" s="66"/>
      <c r="CC1046" s="66"/>
      <c r="CD1046" s="168"/>
      <c r="CE1046" s="66"/>
      <c r="CF1046" s="66"/>
      <c r="CG1046" s="66"/>
      <c r="CH1046" s="66"/>
      <c r="CI1046" s="168"/>
      <c r="CJ1046" s="617"/>
      <c r="CK1046" s="168"/>
      <c r="CL1046" s="168"/>
      <c r="CM1046" s="76"/>
      <c r="CN1046" s="76"/>
      <c r="CO1046" s="168"/>
      <c r="CX1046" s="168"/>
      <c r="CY1046" s="168"/>
      <c r="CZ1046" s="168"/>
      <c r="DA1046" s="168"/>
      <c r="DB1046" s="168"/>
      <c r="DC1046" s="168"/>
      <c r="DD1046" s="168"/>
      <c r="DE1046" s="168"/>
      <c r="DF1046" s="168"/>
      <c r="DG1046" s="168"/>
      <c r="DH1046" s="168"/>
      <c r="DI1046" s="168"/>
      <c r="DJ1046" s="168"/>
    </row>
    <row r="1047" spans="52:114" x14ac:dyDescent="0.2">
      <c r="AZ1047" s="3">
        <f ca="1">IF(ISNUMBER(BI1047),((BI1047&gt;Probe_Head!$CB$15)+COUNTIF(OFFSET(Pinlist!$T$1,Chart!BD1047,0),"*CPW*")+(OFFSET(Pinlist!$L$1,Chart!BD1047,0)="36-40")&gt;0)+0,0)</f>
        <v>0</v>
      </c>
      <c r="BA1047" s="161" t="e">
        <f t="shared" ca="1" si="156"/>
        <v>#NUM!</v>
      </c>
      <c r="BB1047" s="66" t="e">
        <f t="shared" ca="1" si="150"/>
        <v>#NUM!</v>
      </c>
      <c r="BC1047" s="66" t="e">
        <f t="shared" ca="1" si="151"/>
        <v>#NUM!</v>
      </c>
      <c r="BD1047" s="156">
        <f ca="1">IFERROR(MATCH(BE1047,OFFSET(Pinlist!$A$2,BD1046*(BA1047=BA1046),0,$BT$23,1),0)+BD1046*(BA1047=BA1046),0)</f>
        <v>0</v>
      </c>
      <c r="BE1047" s="66" t="e">
        <f t="shared" ca="1" si="152"/>
        <v>#NUM!</v>
      </c>
      <c r="BF1047" s="76">
        <f ca="1">(OFFSET(Pinlist!$E$1,BD1047,0)-$BR$18)*MirrorX</f>
        <v>0</v>
      </c>
      <c r="BG1047" s="76">
        <f ca="1">OFFSET(Pinlist!$F$1,BD1047,0)-$BS$18</f>
        <v>0</v>
      </c>
      <c r="BH1047" s="439" t="e">
        <f ca="1">IF(LEFT(BE1047,2)="RF",OFFSET(Pinlist!$D$1,Chart!BD1047,0)&amp;"_"&amp;OFFSET(Pinlist!$G$1,Chart!BD1047,0),"")</f>
        <v>#NUM!</v>
      </c>
      <c r="BI1047" s="298" t="e">
        <f ca="1">IF(LEFT(BE1047,2)="RF",OFFSET(Pinlist!$I$1,Chart!BD1047,0))</f>
        <v>#NUM!</v>
      </c>
      <c r="BJ1047" s="156">
        <f t="shared" si="157"/>
        <v>1044</v>
      </c>
      <c r="BK1047" s="598" t="b">
        <f t="array" aca="1" ref="BK1047" ca="1">IF($BV$15,MIN(SQRT((BF1047-OFFSET(BF1047,1,0,$BU$26-BJ1047))^2+(BG1047-OFFSET(BG1047,1,0,$BU$26-BJ1047))^2)))</f>
        <v>0</v>
      </c>
      <c r="BL1047" s="598" t="b">
        <f t="array" aca="1" ref="BL1047" ca="1">IF($BV$15,MIN(SQRT((BF1047-OFFSET(BF1047,-1,0,1-BJ1047))^2+(BG1047-OFFSET(BG1047,-1,0,1-BJ1047))^2)))</f>
        <v>0</v>
      </c>
      <c r="BM1047" s="225" t="e">
        <f t="shared" ca="1" si="153"/>
        <v>#N/A</v>
      </c>
      <c r="BN1047" s="225" t="e">
        <f t="shared" ca="1" si="154"/>
        <v>#N/A</v>
      </c>
      <c r="BO1047" s="53" t="b">
        <f t="shared" ca="1" si="155"/>
        <v>0</v>
      </c>
      <c r="BP1047" s="168"/>
      <c r="BQ1047" s="168"/>
      <c r="BR1047" s="168"/>
      <c r="BS1047" s="168"/>
      <c r="BT1047" s="168"/>
      <c r="BU1047" s="168"/>
      <c r="BV1047" s="168"/>
      <c r="BW1047" s="168"/>
      <c r="BX1047" s="66"/>
      <c r="BY1047" s="66"/>
      <c r="BZ1047" s="66"/>
      <c r="CA1047" s="66"/>
      <c r="CB1047" s="66"/>
      <c r="CC1047" s="66"/>
      <c r="CD1047" s="168"/>
      <c r="CE1047" s="66"/>
      <c r="CF1047" s="66"/>
      <c r="CG1047" s="66"/>
      <c r="CH1047" s="66"/>
      <c r="CI1047" s="168"/>
      <c r="CJ1047" s="617"/>
      <c r="CK1047" s="168"/>
      <c r="CL1047" s="168"/>
      <c r="CM1047" s="76"/>
      <c r="CN1047" s="76"/>
      <c r="CO1047" s="168"/>
      <c r="CP1047" s="608">
        <f>CP1041+1</f>
        <v>174</v>
      </c>
      <c r="CQ1047" s="609">
        <f>(CP1047&lt;Multiplyer)*$CZ$40</f>
        <v>0</v>
      </c>
      <c r="CR1047" s="618"/>
      <c r="CS1047" s="618"/>
      <c r="CT1047" s="618">
        <f ca="1">$CQ1047*(CP1049+$CZ$29)</f>
        <v>0</v>
      </c>
      <c r="CU1047" s="618">
        <f ca="1">$CQ1047*(CQ1049+$DA$29)</f>
        <v>0</v>
      </c>
      <c r="CV1047" s="618"/>
      <c r="CW1047" s="619"/>
      <c r="CX1047" s="168"/>
      <c r="CY1047" s="168"/>
      <c r="CZ1047" s="168"/>
      <c r="DA1047" s="168"/>
      <c r="DB1047" s="168"/>
      <c r="DC1047" s="168"/>
      <c r="DD1047" s="168"/>
      <c r="DE1047" s="168"/>
      <c r="DF1047" s="168"/>
      <c r="DG1047" s="168"/>
      <c r="DH1047" s="168"/>
      <c r="DI1047" s="168"/>
      <c r="DJ1047" s="168"/>
    </row>
    <row r="1048" spans="52:114" x14ac:dyDescent="0.2">
      <c r="AZ1048" s="3">
        <f ca="1">IF(ISNUMBER(BI1048),((BI1048&gt;Probe_Head!$CB$15)+COUNTIF(OFFSET(Pinlist!$T$1,Chart!BD1048,0),"*CPW*")+(OFFSET(Pinlist!$L$1,Chart!BD1048,0)="36-40")&gt;0)+0,0)</f>
        <v>0</v>
      </c>
      <c r="BA1048" s="161" t="e">
        <f t="shared" ca="1" si="156"/>
        <v>#NUM!</v>
      </c>
      <c r="BB1048" s="66" t="e">
        <f t="shared" ca="1" si="150"/>
        <v>#NUM!</v>
      </c>
      <c r="BC1048" s="66" t="e">
        <f t="shared" ca="1" si="151"/>
        <v>#NUM!</v>
      </c>
      <c r="BD1048" s="156">
        <f ca="1">IFERROR(MATCH(BE1048,OFFSET(Pinlist!$A$2,BD1047*(BA1048=BA1047),0,$BT$23,1),0)+BD1047*(BA1048=BA1047),0)</f>
        <v>0</v>
      </c>
      <c r="BE1048" s="66" t="e">
        <f t="shared" ca="1" si="152"/>
        <v>#NUM!</v>
      </c>
      <c r="BF1048" s="76">
        <f ca="1">(OFFSET(Pinlist!$E$1,BD1048,0)-$BR$18)*MirrorX</f>
        <v>0</v>
      </c>
      <c r="BG1048" s="76">
        <f ca="1">OFFSET(Pinlist!$F$1,BD1048,0)-$BS$18</f>
        <v>0</v>
      </c>
      <c r="BH1048" s="439" t="e">
        <f ca="1">IF(LEFT(BE1048,2)="RF",OFFSET(Pinlist!$D$1,Chart!BD1048,0)&amp;"_"&amp;OFFSET(Pinlist!$G$1,Chart!BD1048,0),"")</f>
        <v>#NUM!</v>
      </c>
      <c r="BI1048" s="298" t="e">
        <f ca="1">IF(LEFT(BE1048,2)="RF",OFFSET(Pinlist!$I$1,Chart!BD1048,0))</f>
        <v>#NUM!</v>
      </c>
      <c r="BJ1048" s="156">
        <f t="shared" si="157"/>
        <v>1045</v>
      </c>
      <c r="BK1048" s="598" t="b">
        <f t="array" aca="1" ref="BK1048" ca="1">IF($BV$15,MIN(SQRT((BF1048-OFFSET(BF1048,1,0,$BU$26-BJ1048))^2+(BG1048-OFFSET(BG1048,1,0,$BU$26-BJ1048))^2)))</f>
        <v>0</v>
      </c>
      <c r="BL1048" s="598" t="b">
        <f t="array" aca="1" ref="BL1048" ca="1">IF($BV$15,MIN(SQRT((BF1048-OFFSET(BF1048,-1,0,1-BJ1048))^2+(BG1048-OFFSET(BG1048,-1,0,1-BJ1048))^2)))</f>
        <v>0</v>
      </c>
      <c r="BM1048" s="225" t="e">
        <f t="shared" ca="1" si="153"/>
        <v>#N/A</v>
      </c>
      <c r="BN1048" s="225" t="e">
        <f t="shared" ca="1" si="154"/>
        <v>#N/A</v>
      </c>
      <c r="BO1048" s="53" t="b">
        <f t="shared" ca="1" si="155"/>
        <v>0</v>
      </c>
      <c r="BP1048" s="168"/>
      <c r="BQ1048" s="168"/>
      <c r="BR1048" s="168"/>
      <c r="BS1048" s="168"/>
      <c r="BT1048" s="168"/>
      <c r="BU1048" s="168"/>
      <c r="BV1048" s="168"/>
      <c r="BW1048" s="168"/>
      <c r="BX1048" s="66"/>
      <c r="BY1048" s="66"/>
      <c r="BZ1048" s="66"/>
      <c r="CA1048" s="66"/>
      <c r="CB1048" s="66"/>
      <c r="CC1048" s="66"/>
      <c r="CD1048" s="168"/>
      <c r="CE1048" s="66"/>
      <c r="CF1048" s="66"/>
      <c r="CG1048" s="66"/>
      <c r="CH1048" s="66"/>
      <c r="CI1048" s="168"/>
      <c r="CJ1048" s="617"/>
      <c r="CK1048" s="168"/>
      <c r="CL1048" s="168"/>
      <c r="CM1048" s="76"/>
      <c r="CN1048" s="76"/>
      <c r="CO1048" s="168"/>
      <c r="CP1048" s="846" t="b">
        <f>CP1047/2&lt;&gt;INT(CP1047/2)</f>
        <v>0</v>
      </c>
      <c r="CQ1048" s="66"/>
      <c r="CR1048" s="76"/>
      <c r="CS1048" s="76"/>
      <c r="CT1048" s="76">
        <f ca="1">CQ1047*(CT1047-$BQ$5)</f>
        <v>0</v>
      </c>
      <c r="CU1048" s="76">
        <f ca="1">CU1047</f>
        <v>0</v>
      </c>
      <c r="CV1048" s="69"/>
      <c r="CW1048" s="480"/>
      <c r="CX1048" s="168"/>
      <c r="CY1048" s="168"/>
      <c r="CZ1048" s="168"/>
      <c r="DA1048" s="168"/>
      <c r="DB1048" s="168"/>
      <c r="DC1048" s="168"/>
      <c r="DD1048" s="168"/>
      <c r="DE1048" s="168"/>
      <c r="DF1048" s="168"/>
      <c r="DG1048" s="168"/>
      <c r="DH1048" s="168"/>
      <c r="DI1048" s="168"/>
      <c r="DJ1048" s="168"/>
    </row>
    <row r="1049" spans="52:114" x14ac:dyDescent="0.2">
      <c r="AZ1049" s="3">
        <f ca="1">IF(ISNUMBER(BI1049),((BI1049&gt;Probe_Head!$CB$15)+COUNTIF(OFFSET(Pinlist!$T$1,Chart!BD1049,0),"*CPW*")+(OFFSET(Pinlist!$L$1,Chart!BD1049,0)="36-40")&gt;0)+0,0)</f>
        <v>0</v>
      </c>
      <c r="BA1049" s="161" t="e">
        <f t="shared" ca="1" si="156"/>
        <v>#NUM!</v>
      </c>
      <c r="BB1049" s="66" t="e">
        <f t="shared" ca="1" si="150"/>
        <v>#NUM!</v>
      </c>
      <c r="BC1049" s="66" t="e">
        <f t="shared" ca="1" si="151"/>
        <v>#NUM!</v>
      </c>
      <c r="BD1049" s="156">
        <f ca="1">IFERROR(MATCH(BE1049,OFFSET(Pinlist!$A$2,BD1048*(BA1049=BA1048),0,$BT$23,1),0)+BD1048*(BA1049=BA1048),0)</f>
        <v>0</v>
      </c>
      <c r="BE1049" s="66" t="e">
        <f t="shared" ca="1" si="152"/>
        <v>#NUM!</v>
      </c>
      <c r="BF1049" s="76">
        <f ca="1">(OFFSET(Pinlist!$E$1,BD1049,0)-$BR$18)*MirrorX</f>
        <v>0</v>
      </c>
      <c r="BG1049" s="76">
        <f ca="1">OFFSET(Pinlist!$F$1,BD1049,0)-$BS$18</f>
        <v>0</v>
      </c>
      <c r="BH1049" s="439" t="e">
        <f ca="1">IF(LEFT(BE1049,2)="RF",OFFSET(Pinlist!$D$1,Chart!BD1049,0)&amp;"_"&amp;OFFSET(Pinlist!$G$1,Chart!BD1049,0),"")</f>
        <v>#NUM!</v>
      </c>
      <c r="BI1049" s="298" t="e">
        <f ca="1">IF(LEFT(BE1049,2)="RF",OFFSET(Pinlist!$I$1,Chart!BD1049,0))</f>
        <v>#NUM!</v>
      </c>
      <c r="BJ1049" s="156">
        <f t="shared" si="157"/>
        <v>1046</v>
      </c>
      <c r="BK1049" s="598" t="b">
        <f t="array" aca="1" ref="BK1049" ca="1">IF($BV$15,MIN(SQRT((BF1049-OFFSET(BF1049,1,0,$BU$26-BJ1049))^2+(BG1049-OFFSET(BG1049,1,0,$BU$26-BJ1049))^2)))</f>
        <v>0</v>
      </c>
      <c r="BL1049" s="598" t="b">
        <f t="array" aca="1" ref="BL1049" ca="1">IF($BV$15,MIN(SQRT((BF1049-OFFSET(BF1049,-1,0,1-BJ1049))^2+(BG1049-OFFSET(BG1049,-1,0,1-BJ1049))^2)))</f>
        <v>0</v>
      </c>
      <c r="BM1049" s="225" t="e">
        <f t="shared" ca="1" si="153"/>
        <v>#N/A</v>
      </c>
      <c r="BN1049" s="225" t="e">
        <f t="shared" ca="1" si="154"/>
        <v>#N/A</v>
      </c>
      <c r="BO1049" s="53" t="b">
        <f t="shared" ca="1" si="155"/>
        <v>0</v>
      </c>
      <c r="BP1049" s="168"/>
      <c r="BQ1049" s="168"/>
      <c r="BR1049" s="168"/>
      <c r="BS1049" s="168"/>
      <c r="BT1049" s="168"/>
      <c r="BU1049" s="168"/>
      <c r="BV1049" s="168"/>
      <c r="BW1049" s="168"/>
      <c r="BX1049" s="66"/>
      <c r="BY1049" s="66"/>
      <c r="BZ1049" s="66"/>
      <c r="CA1049" s="66"/>
      <c r="CB1049" s="66"/>
      <c r="CC1049" s="66"/>
      <c r="CD1049" s="168"/>
      <c r="CE1049" s="66"/>
      <c r="CF1049" s="66"/>
      <c r="CG1049" s="66"/>
      <c r="CH1049" s="66"/>
      <c r="CI1049" s="168"/>
      <c r="CJ1049" s="617"/>
      <c r="CK1049" s="168"/>
      <c r="CL1049" s="168"/>
      <c r="CM1049" s="76"/>
      <c r="CN1049" s="76"/>
      <c r="CO1049" s="168"/>
      <c r="CP1049" s="610">
        <f>IF($BS$70,(CP1047*$CZ$26)+(CP1048*$CZ$27)*$CQ$9,CP1050*$CZ$26)*MirrorX</f>
        <v>0</v>
      </c>
      <c r="CQ1049" s="611">
        <f>IF($BS$70,(CP1047*$DA$26)+(CP1048*$DA$27)*$CQ$9,CQ1050*$DA$26)</f>
        <v>0</v>
      </c>
      <c r="CR1049" s="76"/>
      <c r="CS1049" s="76"/>
      <c r="CT1049" s="76">
        <f ca="1">CT1048</f>
        <v>0</v>
      </c>
      <c r="CU1049" s="76">
        <f ca="1">CQ1047*(CU1048-$BR$5)</f>
        <v>0</v>
      </c>
      <c r="CV1049" s="69"/>
      <c r="CW1049" s="480"/>
      <c r="CX1049" s="168"/>
      <c r="CY1049" s="168"/>
      <c r="CZ1049" s="168"/>
      <c r="DA1049" s="168"/>
      <c r="DB1049" s="168"/>
      <c r="DC1049" s="168"/>
      <c r="DD1049" s="168"/>
      <c r="DE1049" s="168"/>
      <c r="DF1049" s="168"/>
      <c r="DG1049" s="168"/>
      <c r="DH1049" s="168"/>
      <c r="DI1049" s="168"/>
      <c r="DJ1049" s="168"/>
    </row>
    <row r="1050" spans="52:114" x14ac:dyDescent="0.2">
      <c r="AZ1050" s="3">
        <f ca="1">IF(ISNUMBER(BI1050),((BI1050&gt;Probe_Head!$CB$15)+COUNTIF(OFFSET(Pinlist!$T$1,Chart!BD1050,0),"*CPW*")+(OFFSET(Pinlist!$L$1,Chart!BD1050,0)="36-40")&gt;0)+0,0)</f>
        <v>0</v>
      </c>
      <c r="BA1050" s="161" t="e">
        <f t="shared" ca="1" si="156"/>
        <v>#NUM!</v>
      </c>
      <c r="BB1050" s="66" t="e">
        <f t="shared" ca="1" si="150"/>
        <v>#NUM!</v>
      </c>
      <c r="BC1050" s="66" t="e">
        <f t="shared" ca="1" si="151"/>
        <v>#NUM!</v>
      </c>
      <c r="BD1050" s="156">
        <f ca="1">IFERROR(MATCH(BE1050,OFFSET(Pinlist!$A$2,BD1049*(BA1050=BA1049),0,$BT$23,1),0)+BD1049*(BA1050=BA1049),0)</f>
        <v>0</v>
      </c>
      <c r="BE1050" s="66" t="e">
        <f t="shared" ca="1" si="152"/>
        <v>#NUM!</v>
      </c>
      <c r="BF1050" s="76">
        <f ca="1">(OFFSET(Pinlist!$E$1,BD1050,0)-$BR$18)*MirrorX</f>
        <v>0</v>
      </c>
      <c r="BG1050" s="76">
        <f ca="1">OFFSET(Pinlist!$F$1,BD1050,0)-$BS$18</f>
        <v>0</v>
      </c>
      <c r="BH1050" s="439" t="e">
        <f ca="1">IF(LEFT(BE1050,2)="RF",OFFSET(Pinlist!$D$1,Chart!BD1050,0)&amp;"_"&amp;OFFSET(Pinlist!$G$1,Chart!BD1050,0),"")</f>
        <v>#NUM!</v>
      </c>
      <c r="BI1050" s="298" t="e">
        <f ca="1">IF(LEFT(BE1050,2)="RF",OFFSET(Pinlist!$I$1,Chart!BD1050,0))</f>
        <v>#NUM!</v>
      </c>
      <c r="BJ1050" s="156">
        <f t="shared" si="157"/>
        <v>1047</v>
      </c>
      <c r="BK1050" s="598" t="b">
        <f t="array" aca="1" ref="BK1050" ca="1">IF($BV$15,MIN(SQRT((BF1050-OFFSET(BF1050,1,0,$BU$26-BJ1050))^2+(BG1050-OFFSET(BG1050,1,0,$BU$26-BJ1050))^2)))</f>
        <v>0</v>
      </c>
      <c r="BL1050" s="598" t="b">
        <f t="array" aca="1" ref="BL1050" ca="1">IF($BV$15,MIN(SQRT((BF1050-OFFSET(BF1050,-1,0,1-BJ1050))^2+(BG1050-OFFSET(BG1050,-1,0,1-BJ1050))^2)))</f>
        <v>0</v>
      </c>
      <c r="BM1050" s="225" t="e">
        <f t="shared" ca="1" si="153"/>
        <v>#N/A</v>
      </c>
      <c r="BN1050" s="225" t="e">
        <f t="shared" ca="1" si="154"/>
        <v>#N/A</v>
      </c>
      <c r="BO1050" s="53" t="b">
        <f t="shared" ca="1" si="155"/>
        <v>0</v>
      </c>
      <c r="BP1050" s="168"/>
      <c r="BQ1050" s="168"/>
      <c r="BR1050" s="168"/>
      <c r="BS1050" s="168"/>
      <c r="BT1050" s="168"/>
      <c r="BU1050" s="168"/>
      <c r="BV1050" s="168"/>
      <c r="BW1050" s="168"/>
      <c r="BX1050" s="66"/>
      <c r="BY1050" s="66"/>
      <c r="BZ1050" s="66"/>
      <c r="CA1050" s="66"/>
      <c r="CB1050" s="66"/>
      <c r="CC1050" s="66"/>
      <c r="CD1050" s="168"/>
      <c r="CE1050" s="66"/>
      <c r="CF1050" s="66"/>
      <c r="CG1050" s="66"/>
      <c r="CH1050" s="66"/>
      <c r="CI1050" s="168"/>
      <c r="CJ1050" s="617"/>
      <c r="CK1050" s="168"/>
      <c r="CL1050" s="168"/>
      <c r="CM1050" s="76"/>
      <c r="CN1050" s="76"/>
      <c r="CO1050" s="168"/>
      <c r="CP1050" s="614">
        <f>IF(CP1044+1=ABS($R$47),0,CP1044+1)</f>
        <v>0</v>
      </c>
      <c r="CQ1050" s="615">
        <f>IF(CP1044+1=ABS($R$47),CQ1044+1,CQ1044)</f>
        <v>87</v>
      </c>
      <c r="CR1050" s="76"/>
      <c r="CS1050" s="76"/>
      <c r="CT1050" s="76">
        <f ca="1">CT1047</f>
        <v>0</v>
      </c>
      <c r="CU1050" s="76">
        <f ca="1">CU1049</f>
        <v>0</v>
      </c>
      <c r="CV1050" s="69"/>
      <c r="CW1050" s="480"/>
      <c r="CX1050" s="168"/>
      <c r="CY1050" s="168"/>
      <c r="CZ1050" s="168"/>
      <c r="DA1050" s="168"/>
      <c r="DB1050" s="168"/>
      <c r="DC1050" s="168"/>
      <c r="DD1050" s="168"/>
      <c r="DE1050" s="168"/>
      <c r="DF1050" s="168"/>
      <c r="DG1050" s="168"/>
      <c r="DH1050" s="168"/>
      <c r="DI1050" s="168"/>
      <c r="DJ1050" s="168"/>
    </row>
    <row r="1051" spans="52:114" x14ac:dyDescent="0.2">
      <c r="AZ1051" s="3">
        <f ca="1">IF(ISNUMBER(BI1051),((BI1051&gt;Probe_Head!$CB$15)+COUNTIF(OFFSET(Pinlist!$T$1,Chart!BD1051,0),"*CPW*")+(OFFSET(Pinlist!$L$1,Chart!BD1051,0)="36-40")&gt;0)+0,0)</f>
        <v>0</v>
      </c>
      <c r="BA1051" s="161" t="e">
        <f t="shared" ca="1" si="156"/>
        <v>#NUM!</v>
      </c>
      <c r="BB1051" s="66" t="e">
        <f t="shared" ca="1" si="150"/>
        <v>#NUM!</v>
      </c>
      <c r="BC1051" s="66" t="e">
        <f t="shared" ca="1" si="151"/>
        <v>#NUM!</v>
      </c>
      <c r="BD1051" s="156">
        <f ca="1">IFERROR(MATCH(BE1051,OFFSET(Pinlist!$A$2,BD1050*(BA1051=BA1050),0,$BT$23,1),0)+BD1050*(BA1051=BA1050),0)</f>
        <v>0</v>
      </c>
      <c r="BE1051" s="66" t="e">
        <f t="shared" ca="1" si="152"/>
        <v>#NUM!</v>
      </c>
      <c r="BF1051" s="76">
        <f ca="1">(OFFSET(Pinlist!$E$1,BD1051,0)-$BR$18)*MirrorX</f>
        <v>0</v>
      </c>
      <c r="BG1051" s="76">
        <f ca="1">OFFSET(Pinlist!$F$1,BD1051,0)-$BS$18</f>
        <v>0</v>
      </c>
      <c r="BH1051" s="439" t="e">
        <f ca="1">IF(LEFT(BE1051,2)="RF",OFFSET(Pinlist!$D$1,Chart!BD1051,0)&amp;"_"&amp;OFFSET(Pinlist!$G$1,Chart!BD1051,0),"")</f>
        <v>#NUM!</v>
      </c>
      <c r="BI1051" s="298" t="e">
        <f ca="1">IF(LEFT(BE1051,2)="RF",OFFSET(Pinlist!$I$1,Chart!BD1051,0))</f>
        <v>#NUM!</v>
      </c>
      <c r="BJ1051" s="156">
        <f t="shared" si="157"/>
        <v>1048</v>
      </c>
      <c r="BK1051" s="598" t="b">
        <f t="array" aca="1" ref="BK1051" ca="1">IF($BV$15,MIN(SQRT((BF1051-OFFSET(BF1051,1,0,$BU$26-BJ1051))^2+(BG1051-OFFSET(BG1051,1,0,$BU$26-BJ1051))^2)))</f>
        <v>0</v>
      </c>
      <c r="BL1051" s="598" t="b">
        <f t="array" aca="1" ref="BL1051" ca="1">IF($BV$15,MIN(SQRT((BF1051-OFFSET(BF1051,-1,0,1-BJ1051))^2+(BG1051-OFFSET(BG1051,-1,0,1-BJ1051))^2)))</f>
        <v>0</v>
      </c>
      <c r="BM1051" s="225" t="e">
        <f t="shared" ca="1" si="153"/>
        <v>#N/A</v>
      </c>
      <c r="BN1051" s="225" t="e">
        <f t="shared" ca="1" si="154"/>
        <v>#N/A</v>
      </c>
      <c r="BO1051" s="53" t="b">
        <f t="shared" ca="1" si="155"/>
        <v>0</v>
      </c>
      <c r="BP1051" s="168"/>
      <c r="BQ1051" s="168"/>
      <c r="BR1051" s="168"/>
      <c r="BS1051" s="168"/>
      <c r="BT1051" s="168"/>
      <c r="BU1051" s="168"/>
      <c r="BV1051" s="168"/>
      <c r="BW1051" s="168"/>
      <c r="BX1051" s="66"/>
      <c r="BY1051" s="66"/>
      <c r="BZ1051" s="66"/>
      <c r="CA1051" s="66"/>
      <c r="CB1051" s="66"/>
      <c r="CC1051" s="66"/>
      <c r="CD1051" s="168"/>
      <c r="CE1051" s="66"/>
      <c r="CF1051" s="66"/>
      <c r="CG1051" s="66"/>
      <c r="CH1051" s="66"/>
      <c r="CI1051" s="168"/>
      <c r="CJ1051" s="617"/>
      <c r="CK1051" s="168"/>
      <c r="CL1051" s="168"/>
      <c r="CM1051" s="76"/>
      <c r="CN1051" s="76"/>
      <c r="CO1051" s="168"/>
      <c r="CP1051" s="161"/>
      <c r="CQ1051" s="66"/>
      <c r="CR1051" s="76"/>
      <c r="CS1051" s="76"/>
      <c r="CT1051" s="76">
        <f ca="1">CT1047</f>
        <v>0</v>
      </c>
      <c r="CU1051" s="76">
        <f ca="1">CU1047</f>
        <v>0</v>
      </c>
      <c r="CV1051" s="69"/>
      <c r="CW1051" s="480"/>
      <c r="CX1051" s="168"/>
      <c r="CY1051" s="168"/>
      <c r="CZ1051" s="168"/>
      <c r="DA1051" s="168"/>
      <c r="DB1051" s="168"/>
      <c r="DC1051" s="168"/>
      <c r="DD1051" s="168"/>
      <c r="DE1051" s="168"/>
      <c r="DF1051" s="168"/>
      <c r="DG1051" s="168"/>
      <c r="DH1051" s="168"/>
      <c r="DI1051" s="168"/>
      <c r="DJ1051" s="168"/>
    </row>
    <row r="1052" spans="52:114" x14ac:dyDescent="0.2">
      <c r="AZ1052" s="3">
        <f ca="1">IF(ISNUMBER(BI1052),((BI1052&gt;Probe_Head!$CB$15)+COUNTIF(OFFSET(Pinlist!$T$1,Chart!BD1052,0),"*CPW*")+(OFFSET(Pinlist!$L$1,Chart!BD1052,0)="36-40")&gt;0)+0,0)</f>
        <v>0</v>
      </c>
      <c r="BA1052" s="161" t="e">
        <f t="shared" ca="1" si="156"/>
        <v>#NUM!</v>
      </c>
      <c r="BB1052" s="66" t="e">
        <f t="shared" ca="1" si="150"/>
        <v>#NUM!</v>
      </c>
      <c r="BC1052" s="66" t="e">
        <f t="shared" ca="1" si="151"/>
        <v>#NUM!</v>
      </c>
      <c r="BD1052" s="156">
        <f ca="1">IFERROR(MATCH(BE1052,OFFSET(Pinlist!$A$2,BD1051*(BA1052=BA1051),0,$BT$23,1),0)+BD1051*(BA1052=BA1051),0)</f>
        <v>0</v>
      </c>
      <c r="BE1052" s="66" t="e">
        <f t="shared" ca="1" si="152"/>
        <v>#NUM!</v>
      </c>
      <c r="BF1052" s="76">
        <f ca="1">(OFFSET(Pinlist!$E$1,BD1052,0)-$BR$18)*MirrorX</f>
        <v>0</v>
      </c>
      <c r="BG1052" s="76">
        <f ca="1">OFFSET(Pinlist!$F$1,BD1052,0)-$BS$18</f>
        <v>0</v>
      </c>
      <c r="BH1052" s="439" t="e">
        <f ca="1">IF(LEFT(BE1052,2)="RF",OFFSET(Pinlist!$D$1,Chart!BD1052,0)&amp;"_"&amp;OFFSET(Pinlist!$G$1,Chart!BD1052,0),"")</f>
        <v>#NUM!</v>
      </c>
      <c r="BI1052" s="298" t="e">
        <f ca="1">IF(LEFT(BE1052,2)="RF",OFFSET(Pinlist!$I$1,Chart!BD1052,0))</f>
        <v>#NUM!</v>
      </c>
      <c r="BJ1052" s="156">
        <f t="shared" si="157"/>
        <v>1049</v>
      </c>
      <c r="BK1052" s="598" t="b">
        <f t="array" aca="1" ref="BK1052" ca="1">IF($BV$15,MIN(SQRT((BF1052-OFFSET(BF1052,1,0,$BU$26-BJ1052))^2+(BG1052-OFFSET(BG1052,1,0,$BU$26-BJ1052))^2)))</f>
        <v>0</v>
      </c>
      <c r="BL1052" s="598" t="b">
        <f t="array" aca="1" ref="BL1052" ca="1">IF($BV$15,MIN(SQRT((BF1052-OFFSET(BF1052,-1,0,1-BJ1052))^2+(BG1052-OFFSET(BG1052,-1,0,1-BJ1052))^2)))</f>
        <v>0</v>
      </c>
      <c r="BM1052" s="225" t="e">
        <f t="shared" ca="1" si="153"/>
        <v>#N/A</v>
      </c>
      <c r="BN1052" s="225" t="e">
        <f t="shared" ca="1" si="154"/>
        <v>#N/A</v>
      </c>
      <c r="BO1052" s="53" t="b">
        <f t="shared" ca="1" si="155"/>
        <v>0</v>
      </c>
      <c r="BP1052" s="168"/>
      <c r="BQ1052" s="168"/>
      <c r="BR1052" s="168"/>
      <c r="BS1052" s="168"/>
      <c r="BT1052" s="168"/>
      <c r="BU1052" s="168"/>
      <c r="BV1052" s="168"/>
      <c r="BW1052" s="168"/>
      <c r="BX1052" s="66"/>
      <c r="BY1052" s="66"/>
      <c r="BZ1052" s="66"/>
      <c r="CA1052" s="66"/>
      <c r="CB1052" s="66"/>
      <c r="CC1052" s="66"/>
      <c r="CD1052" s="168"/>
      <c r="CE1052" s="66"/>
      <c r="CF1052" s="66"/>
      <c r="CG1052" s="66"/>
      <c r="CH1052" s="66"/>
      <c r="CI1052" s="168"/>
      <c r="CJ1052" s="617"/>
      <c r="CK1052" s="168"/>
      <c r="CL1052" s="168"/>
      <c r="CM1052" s="76"/>
      <c r="CN1052" s="76"/>
      <c r="CO1052" s="168"/>
      <c r="CX1052" s="168"/>
      <c r="CY1052" s="168"/>
      <c r="CZ1052" s="168"/>
      <c r="DA1052" s="168"/>
      <c r="DB1052" s="168"/>
      <c r="DC1052" s="168"/>
      <c r="DD1052" s="168"/>
      <c r="DE1052" s="168"/>
      <c r="DF1052" s="168"/>
      <c r="DG1052" s="168"/>
      <c r="DH1052" s="168"/>
      <c r="DI1052" s="168"/>
      <c r="DJ1052" s="168"/>
    </row>
    <row r="1053" spans="52:114" x14ac:dyDescent="0.2">
      <c r="AZ1053" s="3">
        <f ca="1">IF(ISNUMBER(BI1053),((BI1053&gt;Probe_Head!$CB$15)+COUNTIF(OFFSET(Pinlist!$T$1,Chart!BD1053,0),"*CPW*")+(OFFSET(Pinlist!$L$1,Chart!BD1053,0)="36-40")&gt;0)+0,0)</f>
        <v>0</v>
      </c>
      <c r="BA1053" s="161" t="e">
        <f t="shared" ca="1" si="156"/>
        <v>#NUM!</v>
      </c>
      <c r="BB1053" s="66" t="e">
        <f t="shared" ca="1" si="150"/>
        <v>#NUM!</v>
      </c>
      <c r="BC1053" s="66" t="e">
        <f t="shared" ca="1" si="151"/>
        <v>#NUM!</v>
      </c>
      <c r="BD1053" s="156">
        <f ca="1">IFERROR(MATCH(BE1053,OFFSET(Pinlist!$A$2,BD1052*(BA1053=BA1052),0,$BT$23,1),0)+BD1052*(BA1053=BA1052),0)</f>
        <v>0</v>
      </c>
      <c r="BE1053" s="66" t="e">
        <f t="shared" ca="1" si="152"/>
        <v>#NUM!</v>
      </c>
      <c r="BF1053" s="76">
        <f ca="1">(OFFSET(Pinlist!$E$1,BD1053,0)-$BR$18)*MirrorX</f>
        <v>0</v>
      </c>
      <c r="BG1053" s="76">
        <f ca="1">OFFSET(Pinlist!$F$1,BD1053,0)-$BS$18</f>
        <v>0</v>
      </c>
      <c r="BH1053" s="439" t="e">
        <f ca="1">IF(LEFT(BE1053,2)="RF",OFFSET(Pinlist!$D$1,Chart!BD1053,0)&amp;"_"&amp;OFFSET(Pinlist!$G$1,Chart!BD1053,0),"")</f>
        <v>#NUM!</v>
      </c>
      <c r="BI1053" s="298" t="e">
        <f ca="1">IF(LEFT(BE1053,2)="RF",OFFSET(Pinlist!$I$1,Chart!BD1053,0))</f>
        <v>#NUM!</v>
      </c>
      <c r="BJ1053" s="156">
        <f t="shared" si="157"/>
        <v>1050</v>
      </c>
      <c r="BK1053" s="598" t="b">
        <f t="array" aca="1" ref="BK1053" ca="1">IF($BV$15,MIN(SQRT((BF1053-OFFSET(BF1053,1,0,$BU$26-BJ1053))^2+(BG1053-OFFSET(BG1053,1,0,$BU$26-BJ1053))^2)))</f>
        <v>0</v>
      </c>
      <c r="BL1053" s="598" t="b">
        <f t="array" aca="1" ref="BL1053" ca="1">IF($BV$15,MIN(SQRT((BF1053-OFFSET(BF1053,-1,0,1-BJ1053))^2+(BG1053-OFFSET(BG1053,-1,0,1-BJ1053))^2)))</f>
        <v>0</v>
      </c>
      <c r="BM1053" s="225" t="e">
        <f t="shared" ca="1" si="153"/>
        <v>#N/A</v>
      </c>
      <c r="BN1053" s="225" t="e">
        <f t="shared" ca="1" si="154"/>
        <v>#N/A</v>
      </c>
      <c r="BO1053" s="53" t="b">
        <f t="shared" ca="1" si="155"/>
        <v>0</v>
      </c>
      <c r="BP1053" s="168"/>
      <c r="BQ1053" s="168"/>
      <c r="BR1053" s="168"/>
      <c r="BS1053" s="168"/>
      <c r="BT1053" s="168"/>
      <c r="BU1053" s="168"/>
      <c r="BV1053" s="168"/>
      <c r="BW1053" s="168"/>
      <c r="BX1053" s="66"/>
      <c r="BY1053" s="66"/>
      <c r="BZ1053" s="66"/>
      <c r="CA1053" s="66"/>
      <c r="CB1053" s="66"/>
      <c r="CC1053" s="66"/>
      <c r="CD1053" s="168"/>
      <c r="CE1053" s="66"/>
      <c r="CF1053" s="66"/>
      <c r="CG1053" s="66"/>
      <c r="CH1053" s="66"/>
      <c r="CI1053" s="168"/>
      <c r="CJ1053" s="617"/>
      <c r="CK1053" s="168"/>
      <c r="CL1053" s="168"/>
      <c r="CM1053" s="76"/>
      <c r="CN1053" s="76"/>
      <c r="CO1053" s="168"/>
      <c r="CP1053" s="608">
        <f>CP1047+1</f>
        <v>175</v>
      </c>
      <c r="CQ1053" s="609">
        <f>(CP1053&lt;Multiplyer)*$CZ$40</f>
        <v>0</v>
      </c>
      <c r="CR1053" s="618"/>
      <c r="CS1053" s="618"/>
      <c r="CT1053" s="618">
        <f ca="1">$CQ1053*(CP1055+$CZ$29)</f>
        <v>0</v>
      </c>
      <c r="CU1053" s="618">
        <f ca="1">$CQ1053*(CQ1055+$DA$29)</f>
        <v>0</v>
      </c>
      <c r="CV1053" s="618"/>
      <c r="CW1053" s="619"/>
      <c r="CX1053" s="168"/>
      <c r="CY1053" s="168"/>
      <c r="CZ1053" s="168"/>
      <c r="DA1053" s="168"/>
      <c r="DB1053" s="168"/>
      <c r="DC1053" s="168"/>
      <c r="DD1053" s="168"/>
      <c r="DE1053" s="168"/>
      <c r="DF1053" s="168"/>
      <c r="DG1053" s="168"/>
      <c r="DH1053" s="168"/>
      <c r="DI1053" s="168"/>
      <c r="DJ1053" s="168"/>
    </row>
    <row r="1054" spans="52:114" x14ac:dyDescent="0.2">
      <c r="AZ1054" s="3">
        <f ca="1">IF(ISNUMBER(BI1054),((BI1054&gt;Probe_Head!$CB$15)+COUNTIF(OFFSET(Pinlist!$T$1,Chart!BD1054,0),"*CPW*")+(OFFSET(Pinlist!$L$1,Chart!BD1054,0)="36-40")&gt;0)+0,0)</f>
        <v>0</v>
      </c>
      <c r="BA1054" s="161" t="e">
        <f t="shared" ca="1" si="156"/>
        <v>#NUM!</v>
      </c>
      <c r="BB1054" s="66" t="e">
        <f t="shared" ca="1" si="150"/>
        <v>#NUM!</v>
      </c>
      <c r="BC1054" s="66" t="e">
        <f t="shared" ca="1" si="151"/>
        <v>#NUM!</v>
      </c>
      <c r="BD1054" s="156">
        <f ca="1">IFERROR(MATCH(BE1054,OFFSET(Pinlist!$A$2,BD1053*(BA1054=BA1053),0,$BT$23,1),0)+BD1053*(BA1054=BA1053),0)</f>
        <v>0</v>
      </c>
      <c r="BE1054" s="66" t="e">
        <f t="shared" ca="1" si="152"/>
        <v>#NUM!</v>
      </c>
      <c r="BF1054" s="76">
        <f ca="1">(OFFSET(Pinlist!$E$1,BD1054,0)-$BR$18)*MirrorX</f>
        <v>0</v>
      </c>
      <c r="BG1054" s="76">
        <f ca="1">OFFSET(Pinlist!$F$1,BD1054,0)-$BS$18</f>
        <v>0</v>
      </c>
      <c r="BH1054" s="439" t="e">
        <f ca="1">IF(LEFT(BE1054,2)="RF",OFFSET(Pinlist!$D$1,Chart!BD1054,0)&amp;"_"&amp;OFFSET(Pinlist!$G$1,Chart!BD1054,0),"")</f>
        <v>#NUM!</v>
      </c>
      <c r="BI1054" s="298" t="e">
        <f ca="1">IF(LEFT(BE1054,2)="RF",OFFSET(Pinlist!$I$1,Chart!BD1054,0))</f>
        <v>#NUM!</v>
      </c>
      <c r="BJ1054" s="156">
        <f t="shared" si="157"/>
        <v>1051</v>
      </c>
      <c r="BK1054" s="598" t="b">
        <f t="array" aca="1" ref="BK1054" ca="1">IF($BV$15,MIN(SQRT((BF1054-OFFSET(BF1054,1,0,$BU$26-BJ1054))^2+(BG1054-OFFSET(BG1054,1,0,$BU$26-BJ1054))^2)))</f>
        <v>0</v>
      </c>
      <c r="BL1054" s="598" t="b">
        <f t="array" aca="1" ref="BL1054" ca="1">IF($BV$15,MIN(SQRT((BF1054-OFFSET(BF1054,-1,0,1-BJ1054))^2+(BG1054-OFFSET(BG1054,-1,0,1-BJ1054))^2)))</f>
        <v>0</v>
      </c>
      <c r="BM1054" s="225" t="e">
        <f t="shared" ca="1" si="153"/>
        <v>#N/A</v>
      </c>
      <c r="BN1054" s="225" t="e">
        <f t="shared" ca="1" si="154"/>
        <v>#N/A</v>
      </c>
      <c r="BO1054" s="53" t="b">
        <f t="shared" ca="1" si="155"/>
        <v>0</v>
      </c>
      <c r="BP1054" s="168"/>
      <c r="BQ1054" s="168"/>
      <c r="BR1054" s="168"/>
      <c r="BS1054" s="168"/>
      <c r="BT1054" s="168"/>
      <c r="BU1054" s="168"/>
      <c r="BV1054" s="168"/>
      <c r="BW1054" s="168"/>
      <c r="BX1054" s="66"/>
      <c r="BY1054" s="66"/>
      <c r="BZ1054" s="66"/>
      <c r="CA1054" s="66"/>
      <c r="CB1054" s="66"/>
      <c r="CC1054" s="66"/>
      <c r="CD1054" s="168"/>
      <c r="CE1054" s="66"/>
      <c r="CF1054" s="66"/>
      <c r="CG1054" s="66"/>
      <c r="CH1054" s="66"/>
      <c r="CI1054" s="168"/>
      <c r="CJ1054" s="617"/>
      <c r="CK1054" s="168"/>
      <c r="CL1054" s="168"/>
      <c r="CM1054" s="76"/>
      <c r="CN1054" s="76"/>
      <c r="CO1054" s="168"/>
      <c r="CP1054" s="846" t="b">
        <f>CP1053/2&lt;&gt;INT(CP1053/2)</f>
        <v>1</v>
      </c>
      <c r="CQ1054" s="66"/>
      <c r="CR1054" s="76"/>
      <c r="CS1054" s="76"/>
      <c r="CT1054" s="76">
        <f ca="1">CQ1053*(CT1053-$BQ$5)</f>
        <v>0</v>
      </c>
      <c r="CU1054" s="76">
        <f ca="1">CU1053</f>
        <v>0</v>
      </c>
      <c r="CV1054" s="69"/>
      <c r="CW1054" s="439"/>
      <c r="CX1054" s="168"/>
      <c r="CY1054" s="168"/>
      <c r="CZ1054" s="168"/>
      <c r="DA1054" s="168"/>
      <c r="DB1054" s="168"/>
      <c r="DC1054" s="168"/>
      <c r="DD1054" s="168"/>
      <c r="DE1054" s="168"/>
      <c r="DF1054" s="168"/>
      <c r="DG1054" s="168"/>
      <c r="DH1054" s="168"/>
      <c r="DI1054" s="168"/>
      <c r="DJ1054" s="168"/>
    </row>
    <row r="1055" spans="52:114" x14ac:dyDescent="0.2">
      <c r="AZ1055" s="3">
        <f ca="1">IF(ISNUMBER(BI1055),((BI1055&gt;Probe_Head!$CB$15)+COUNTIF(OFFSET(Pinlist!$T$1,Chart!BD1055,0),"*CPW*")+(OFFSET(Pinlist!$L$1,Chart!BD1055,0)="36-40")&gt;0)+0,0)</f>
        <v>0</v>
      </c>
      <c r="BA1055" s="161" t="e">
        <f t="shared" ca="1" si="156"/>
        <v>#NUM!</v>
      </c>
      <c r="BB1055" s="66" t="e">
        <f t="shared" ca="1" si="150"/>
        <v>#NUM!</v>
      </c>
      <c r="BC1055" s="66" t="e">
        <f t="shared" ca="1" si="151"/>
        <v>#NUM!</v>
      </c>
      <c r="BD1055" s="156">
        <f ca="1">IFERROR(MATCH(BE1055,OFFSET(Pinlist!$A$2,BD1054*(BA1055=BA1054),0,$BT$23,1),0)+BD1054*(BA1055=BA1054),0)</f>
        <v>0</v>
      </c>
      <c r="BE1055" s="66" t="e">
        <f t="shared" ca="1" si="152"/>
        <v>#NUM!</v>
      </c>
      <c r="BF1055" s="76">
        <f ca="1">(OFFSET(Pinlist!$E$1,BD1055,0)-$BR$18)*MirrorX</f>
        <v>0</v>
      </c>
      <c r="BG1055" s="76">
        <f ca="1">OFFSET(Pinlist!$F$1,BD1055,0)-$BS$18</f>
        <v>0</v>
      </c>
      <c r="BH1055" s="439" t="e">
        <f ca="1">IF(LEFT(BE1055,2)="RF",OFFSET(Pinlist!$D$1,Chart!BD1055,0)&amp;"_"&amp;OFFSET(Pinlist!$G$1,Chart!BD1055,0),"")</f>
        <v>#NUM!</v>
      </c>
      <c r="BI1055" s="298" t="e">
        <f ca="1">IF(LEFT(BE1055,2)="RF",OFFSET(Pinlist!$I$1,Chart!BD1055,0))</f>
        <v>#NUM!</v>
      </c>
      <c r="BJ1055" s="156">
        <f t="shared" si="157"/>
        <v>1052</v>
      </c>
      <c r="BK1055" s="598" t="b">
        <f t="array" aca="1" ref="BK1055" ca="1">IF($BV$15,MIN(SQRT((BF1055-OFFSET(BF1055,1,0,$BU$26-BJ1055))^2+(BG1055-OFFSET(BG1055,1,0,$BU$26-BJ1055))^2)))</f>
        <v>0</v>
      </c>
      <c r="BL1055" s="598" t="b">
        <f t="array" aca="1" ref="BL1055" ca="1">IF($BV$15,MIN(SQRT((BF1055-OFFSET(BF1055,-1,0,1-BJ1055))^2+(BG1055-OFFSET(BG1055,-1,0,1-BJ1055))^2)))</f>
        <v>0</v>
      </c>
      <c r="BM1055" s="225" t="e">
        <f t="shared" ca="1" si="153"/>
        <v>#N/A</v>
      </c>
      <c r="BN1055" s="225" t="e">
        <f t="shared" ca="1" si="154"/>
        <v>#N/A</v>
      </c>
      <c r="BO1055" s="53" t="b">
        <f t="shared" ca="1" si="155"/>
        <v>0</v>
      </c>
      <c r="BP1055" s="168"/>
      <c r="BQ1055" s="168"/>
      <c r="BR1055" s="168"/>
      <c r="BS1055" s="168"/>
      <c r="BT1055" s="168"/>
      <c r="BU1055" s="168"/>
      <c r="BV1055" s="168"/>
      <c r="BW1055" s="168"/>
      <c r="BX1055" s="66"/>
      <c r="BY1055" s="66"/>
      <c r="BZ1055" s="66"/>
      <c r="CA1055" s="66"/>
      <c r="CB1055" s="66"/>
      <c r="CC1055" s="66"/>
      <c r="CD1055" s="168"/>
      <c r="CE1055" s="66"/>
      <c r="CF1055" s="66"/>
      <c r="CG1055" s="66"/>
      <c r="CH1055" s="66"/>
      <c r="CI1055" s="168"/>
      <c r="CJ1055" s="617"/>
      <c r="CK1055" s="168"/>
      <c r="CL1055" s="168"/>
      <c r="CM1055" s="76"/>
      <c r="CN1055" s="76"/>
      <c r="CO1055" s="168"/>
      <c r="CP1055" s="610">
        <f>IF($BS$70,(CP1053*$CZ$26)+(CP1054*$CZ$27)*$CQ$9,CP1056*$CZ$26)*MirrorX</f>
        <v>0</v>
      </c>
      <c r="CQ1055" s="611">
        <f>IF($BS$70,(CP1053*$DA$26)+(CP1054*$DA$27)*$CQ$9,CQ1056*$DA$26)</f>
        <v>0</v>
      </c>
      <c r="CR1055" s="76"/>
      <c r="CS1055" s="76"/>
      <c r="CT1055" s="76">
        <f ca="1">CT1054</f>
        <v>0</v>
      </c>
      <c r="CU1055" s="76">
        <f ca="1">CQ1053*(CU1054-$BR$5)</f>
        <v>0</v>
      </c>
      <c r="CV1055" s="69"/>
      <c r="CW1055" s="439"/>
      <c r="CX1055" s="168"/>
      <c r="CY1055" s="168"/>
      <c r="CZ1055" s="168"/>
      <c r="DA1055" s="168"/>
      <c r="DB1055" s="168"/>
      <c r="DC1055" s="168"/>
      <c r="DD1055" s="168"/>
      <c r="DE1055" s="168"/>
      <c r="DF1055" s="168"/>
      <c r="DG1055" s="168"/>
      <c r="DH1055" s="168"/>
      <c r="DI1055" s="168"/>
      <c r="DJ1055" s="168"/>
    </row>
    <row r="1056" spans="52:114" x14ac:dyDescent="0.2">
      <c r="AZ1056" s="3">
        <f ca="1">IF(ISNUMBER(BI1056),((BI1056&gt;Probe_Head!$CB$15)+COUNTIF(OFFSET(Pinlist!$T$1,Chart!BD1056,0),"*CPW*")+(OFFSET(Pinlist!$L$1,Chart!BD1056,0)="36-40")&gt;0)+0,0)</f>
        <v>0</v>
      </c>
      <c r="BA1056" s="161" t="e">
        <f t="shared" ca="1" si="156"/>
        <v>#NUM!</v>
      </c>
      <c r="BB1056" s="66" t="e">
        <f t="shared" ca="1" si="150"/>
        <v>#NUM!</v>
      </c>
      <c r="BC1056" s="66" t="e">
        <f t="shared" ca="1" si="151"/>
        <v>#NUM!</v>
      </c>
      <c r="BD1056" s="156">
        <f ca="1">IFERROR(MATCH(BE1056,OFFSET(Pinlist!$A$2,BD1055*(BA1056=BA1055),0,$BT$23,1),0)+BD1055*(BA1056=BA1055),0)</f>
        <v>0</v>
      </c>
      <c r="BE1056" s="66" t="e">
        <f t="shared" ca="1" si="152"/>
        <v>#NUM!</v>
      </c>
      <c r="BF1056" s="76">
        <f ca="1">(OFFSET(Pinlist!$E$1,BD1056,0)-$BR$18)*MirrorX</f>
        <v>0</v>
      </c>
      <c r="BG1056" s="76">
        <f ca="1">OFFSET(Pinlist!$F$1,BD1056,0)-$BS$18</f>
        <v>0</v>
      </c>
      <c r="BH1056" s="439" t="e">
        <f ca="1">IF(LEFT(BE1056,2)="RF",OFFSET(Pinlist!$D$1,Chart!BD1056,0)&amp;"_"&amp;OFFSET(Pinlist!$G$1,Chart!BD1056,0),"")</f>
        <v>#NUM!</v>
      </c>
      <c r="BI1056" s="298" t="e">
        <f ca="1">IF(LEFT(BE1056,2)="RF",OFFSET(Pinlist!$I$1,Chart!BD1056,0))</f>
        <v>#NUM!</v>
      </c>
      <c r="BJ1056" s="156">
        <f t="shared" si="157"/>
        <v>1053</v>
      </c>
      <c r="BK1056" s="598" t="b">
        <f t="array" aca="1" ref="BK1056" ca="1">IF($BV$15,MIN(SQRT((BF1056-OFFSET(BF1056,1,0,$BU$26-BJ1056))^2+(BG1056-OFFSET(BG1056,1,0,$BU$26-BJ1056))^2)))</f>
        <v>0</v>
      </c>
      <c r="BL1056" s="598" t="b">
        <f t="array" aca="1" ref="BL1056" ca="1">IF($BV$15,MIN(SQRT((BF1056-OFFSET(BF1056,-1,0,1-BJ1056))^2+(BG1056-OFFSET(BG1056,-1,0,1-BJ1056))^2)))</f>
        <v>0</v>
      </c>
      <c r="BM1056" s="225" t="e">
        <f t="shared" ca="1" si="153"/>
        <v>#N/A</v>
      </c>
      <c r="BN1056" s="225" t="e">
        <f t="shared" ca="1" si="154"/>
        <v>#N/A</v>
      </c>
      <c r="BO1056" s="53" t="b">
        <f t="shared" ca="1" si="155"/>
        <v>0</v>
      </c>
      <c r="BP1056" s="168"/>
      <c r="BQ1056" s="168"/>
      <c r="BR1056" s="168"/>
      <c r="BS1056" s="168"/>
      <c r="BT1056" s="168"/>
      <c r="BU1056" s="168"/>
      <c r="BV1056" s="168"/>
      <c r="BW1056" s="168"/>
      <c r="BX1056" s="66"/>
      <c r="BY1056" s="66"/>
      <c r="BZ1056" s="66"/>
      <c r="CA1056" s="66"/>
      <c r="CB1056" s="66"/>
      <c r="CC1056" s="66"/>
      <c r="CD1056" s="168"/>
      <c r="CE1056" s="66"/>
      <c r="CF1056" s="66"/>
      <c r="CG1056" s="66"/>
      <c r="CH1056" s="66"/>
      <c r="CI1056" s="168"/>
      <c r="CJ1056" s="617"/>
      <c r="CK1056" s="168"/>
      <c r="CL1056" s="168"/>
      <c r="CM1056" s="76"/>
      <c r="CN1056" s="76"/>
      <c r="CO1056" s="168"/>
      <c r="CP1056" s="614">
        <f>IF(CP1050+1=ABS($R$47),0,CP1050+1)</f>
        <v>1</v>
      </c>
      <c r="CQ1056" s="615">
        <f>IF(CP1050+1=ABS($R$47),CQ1050+1,CQ1050)</f>
        <v>87</v>
      </c>
      <c r="CR1056" s="76"/>
      <c r="CS1056" s="76"/>
      <c r="CT1056" s="76">
        <f ca="1">CT1053</f>
        <v>0</v>
      </c>
      <c r="CU1056" s="76">
        <f ca="1">CU1055</f>
        <v>0</v>
      </c>
      <c r="CV1056" s="69"/>
      <c r="CW1056" s="439"/>
      <c r="CX1056" s="168"/>
      <c r="CY1056" s="168"/>
      <c r="CZ1056" s="168"/>
      <c r="DA1056" s="168"/>
      <c r="DB1056" s="168"/>
      <c r="DC1056" s="168"/>
      <c r="DD1056" s="168"/>
      <c r="DE1056" s="168"/>
      <c r="DF1056" s="168"/>
      <c r="DG1056" s="168"/>
      <c r="DH1056" s="168"/>
      <c r="DI1056" s="168"/>
      <c r="DJ1056" s="168"/>
    </row>
    <row r="1057" spans="52:114" x14ac:dyDescent="0.2">
      <c r="AZ1057" s="3">
        <f ca="1">IF(ISNUMBER(BI1057),((BI1057&gt;Probe_Head!$CB$15)+COUNTIF(OFFSET(Pinlist!$T$1,Chart!BD1057,0),"*CPW*")+(OFFSET(Pinlist!$L$1,Chart!BD1057,0)="36-40")&gt;0)+0,0)</f>
        <v>0</v>
      </c>
      <c r="BA1057" s="161" t="e">
        <f t="shared" ca="1" si="156"/>
        <v>#NUM!</v>
      </c>
      <c r="BB1057" s="66" t="e">
        <f t="shared" ca="1" si="150"/>
        <v>#NUM!</v>
      </c>
      <c r="BC1057" s="66" t="e">
        <f t="shared" ca="1" si="151"/>
        <v>#NUM!</v>
      </c>
      <c r="BD1057" s="156">
        <f ca="1">IFERROR(MATCH(BE1057,OFFSET(Pinlist!$A$2,BD1056*(BA1057=BA1056),0,$BT$23,1),0)+BD1056*(BA1057=BA1056),0)</f>
        <v>0</v>
      </c>
      <c r="BE1057" s="66" t="e">
        <f t="shared" ca="1" si="152"/>
        <v>#NUM!</v>
      </c>
      <c r="BF1057" s="76">
        <f ca="1">(OFFSET(Pinlist!$E$1,BD1057,0)-$BR$18)*MirrorX</f>
        <v>0</v>
      </c>
      <c r="BG1057" s="76">
        <f ca="1">OFFSET(Pinlist!$F$1,BD1057,0)-$BS$18</f>
        <v>0</v>
      </c>
      <c r="BH1057" s="439" t="e">
        <f ca="1">IF(LEFT(BE1057,2)="RF",OFFSET(Pinlist!$D$1,Chart!BD1057,0)&amp;"_"&amp;OFFSET(Pinlist!$G$1,Chart!BD1057,0),"")</f>
        <v>#NUM!</v>
      </c>
      <c r="BI1057" s="298" t="e">
        <f ca="1">IF(LEFT(BE1057,2)="RF",OFFSET(Pinlist!$I$1,Chart!BD1057,0))</f>
        <v>#NUM!</v>
      </c>
      <c r="BJ1057" s="156">
        <f t="shared" si="157"/>
        <v>1054</v>
      </c>
      <c r="BK1057" s="598" t="b">
        <f t="array" aca="1" ref="BK1057" ca="1">IF($BV$15,MIN(SQRT((BF1057-OFFSET(BF1057,1,0,$BU$26-BJ1057))^2+(BG1057-OFFSET(BG1057,1,0,$BU$26-BJ1057))^2)))</f>
        <v>0</v>
      </c>
      <c r="BL1057" s="598" t="b">
        <f t="array" aca="1" ref="BL1057" ca="1">IF($BV$15,MIN(SQRT((BF1057-OFFSET(BF1057,-1,0,1-BJ1057))^2+(BG1057-OFFSET(BG1057,-1,0,1-BJ1057))^2)))</f>
        <v>0</v>
      </c>
      <c r="BM1057" s="225" t="e">
        <f t="shared" ca="1" si="153"/>
        <v>#N/A</v>
      </c>
      <c r="BN1057" s="225" t="e">
        <f t="shared" ca="1" si="154"/>
        <v>#N/A</v>
      </c>
      <c r="BO1057" s="53" t="b">
        <f t="shared" ca="1" si="155"/>
        <v>0</v>
      </c>
      <c r="BP1057" s="168"/>
      <c r="BQ1057" s="168"/>
      <c r="BR1057" s="168"/>
      <c r="BS1057" s="168"/>
      <c r="BT1057" s="168"/>
      <c r="BU1057" s="168"/>
      <c r="BV1057" s="168"/>
      <c r="BW1057" s="168"/>
      <c r="BX1057" s="66"/>
      <c r="BY1057" s="66"/>
      <c r="BZ1057" s="66"/>
      <c r="CA1057" s="66"/>
      <c r="CB1057" s="66"/>
      <c r="CC1057" s="66"/>
      <c r="CD1057" s="168"/>
      <c r="CE1057" s="66"/>
      <c r="CF1057" s="66"/>
      <c r="CG1057" s="66"/>
      <c r="CH1057" s="66"/>
      <c r="CI1057" s="168"/>
      <c r="CJ1057" s="617"/>
      <c r="CK1057" s="168"/>
      <c r="CL1057" s="168"/>
      <c r="CM1057" s="76"/>
      <c r="CN1057" s="76"/>
      <c r="CO1057" s="168"/>
      <c r="CP1057" s="161"/>
      <c r="CQ1057" s="66"/>
      <c r="CR1057" s="76"/>
      <c r="CS1057" s="76"/>
      <c r="CT1057" s="76">
        <f ca="1">CT1053</f>
        <v>0</v>
      </c>
      <c r="CU1057" s="76">
        <f ca="1">CU1053</f>
        <v>0</v>
      </c>
      <c r="CV1057" s="69"/>
      <c r="CW1057" s="439"/>
      <c r="CX1057" s="168"/>
      <c r="CY1057" s="168"/>
      <c r="CZ1057" s="168"/>
      <c r="DA1057" s="168"/>
      <c r="DB1057" s="168"/>
      <c r="DC1057" s="168"/>
      <c r="DD1057" s="168"/>
      <c r="DE1057" s="168"/>
      <c r="DF1057" s="168"/>
      <c r="DG1057" s="168"/>
      <c r="DH1057" s="168"/>
      <c r="DI1057" s="168"/>
      <c r="DJ1057" s="168"/>
    </row>
    <row r="1058" spans="52:114" x14ac:dyDescent="0.2">
      <c r="AZ1058" s="3">
        <f ca="1">IF(ISNUMBER(BI1058),((BI1058&gt;Probe_Head!$CB$15)+COUNTIF(OFFSET(Pinlist!$T$1,Chart!BD1058,0),"*CPW*")+(OFFSET(Pinlist!$L$1,Chart!BD1058,0)="36-40")&gt;0)+0,0)</f>
        <v>0</v>
      </c>
      <c r="BA1058" s="161" t="e">
        <f t="shared" ca="1" si="156"/>
        <v>#NUM!</v>
      </c>
      <c r="BB1058" s="66" t="e">
        <f t="shared" ca="1" si="150"/>
        <v>#NUM!</v>
      </c>
      <c r="BC1058" s="66" t="e">
        <f t="shared" ca="1" si="151"/>
        <v>#NUM!</v>
      </c>
      <c r="BD1058" s="156">
        <f ca="1">IFERROR(MATCH(BE1058,OFFSET(Pinlist!$A$2,BD1057*(BA1058=BA1057),0,$BT$23,1),0)+BD1057*(BA1058=BA1057),0)</f>
        <v>0</v>
      </c>
      <c r="BE1058" s="66" t="e">
        <f t="shared" ca="1" si="152"/>
        <v>#NUM!</v>
      </c>
      <c r="BF1058" s="76">
        <f ca="1">(OFFSET(Pinlist!$E$1,BD1058,0)-$BR$18)*MirrorX</f>
        <v>0</v>
      </c>
      <c r="BG1058" s="76">
        <f ca="1">OFFSET(Pinlist!$F$1,BD1058,0)-$BS$18</f>
        <v>0</v>
      </c>
      <c r="BH1058" s="439" t="e">
        <f ca="1">IF(LEFT(BE1058,2)="RF",OFFSET(Pinlist!$D$1,Chart!BD1058,0)&amp;"_"&amp;OFFSET(Pinlist!$G$1,Chart!BD1058,0),"")</f>
        <v>#NUM!</v>
      </c>
      <c r="BI1058" s="298" t="e">
        <f ca="1">IF(LEFT(BE1058,2)="RF",OFFSET(Pinlist!$I$1,Chart!BD1058,0))</f>
        <v>#NUM!</v>
      </c>
      <c r="BJ1058" s="156">
        <f t="shared" si="157"/>
        <v>1055</v>
      </c>
      <c r="BK1058" s="598" t="b">
        <f t="array" aca="1" ref="BK1058" ca="1">IF($BV$15,MIN(SQRT((BF1058-OFFSET(BF1058,1,0,$BU$26-BJ1058))^2+(BG1058-OFFSET(BG1058,1,0,$BU$26-BJ1058))^2)))</f>
        <v>0</v>
      </c>
      <c r="BL1058" s="598" t="b">
        <f t="array" aca="1" ref="BL1058" ca="1">IF($BV$15,MIN(SQRT((BF1058-OFFSET(BF1058,-1,0,1-BJ1058))^2+(BG1058-OFFSET(BG1058,-1,0,1-BJ1058))^2)))</f>
        <v>0</v>
      </c>
      <c r="BM1058" s="225" t="e">
        <f t="shared" ca="1" si="153"/>
        <v>#N/A</v>
      </c>
      <c r="BN1058" s="225" t="e">
        <f t="shared" ca="1" si="154"/>
        <v>#N/A</v>
      </c>
      <c r="BO1058" s="53" t="b">
        <f t="shared" ca="1" si="155"/>
        <v>0</v>
      </c>
      <c r="BP1058" s="168"/>
      <c r="BQ1058" s="168"/>
      <c r="BR1058" s="168"/>
      <c r="BS1058" s="168"/>
      <c r="BT1058" s="168"/>
      <c r="BU1058" s="168"/>
      <c r="BV1058" s="168"/>
      <c r="BW1058" s="168"/>
      <c r="BX1058" s="66"/>
      <c r="BY1058" s="66"/>
      <c r="BZ1058" s="66"/>
      <c r="CA1058" s="66"/>
      <c r="CB1058" s="66"/>
      <c r="CC1058" s="66"/>
      <c r="CD1058" s="168"/>
      <c r="CE1058" s="66"/>
      <c r="CF1058" s="66"/>
      <c r="CG1058" s="66"/>
      <c r="CH1058" s="66"/>
      <c r="CI1058" s="168"/>
      <c r="CJ1058" s="617"/>
      <c r="CK1058" s="168"/>
      <c r="CL1058" s="168"/>
      <c r="CM1058" s="76"/>
      <c r="CN1058" s="76"/>
      <c r="CO1058" s="168"/>
      <c r="CX1058" s="168"/>
      <c r="CY1058" s="168"/>
      <c r="CZ1058" s="168"/>
      <c r="DA1058" s="168"/>
      <c r="DB1058" s="168"/>
      <c r="DC1058" s="168"/>
      <c r="DD1058" s="168"/>
      <c r="DE1058" s="168"/>
      <c r="DF1058" s="168"/>
      <c r="DG1058" s="168"/>
      <c r="DH1058" s="168"/>
      <c r="DI1058" s="168"/>
      <c r="DJ1058" s="168"/>
    </row>
    <row r="1059" spans="52:114" x14ac:dyDescent="0.2">
      <c r="AZ1059" s="3">
        <f ca="1">IF(ISNUMBER(BI1059),((BI1059&gt;Probe_Head!$CB$15)+COUNTIF(OFFSET(Pinlist!$T$1,Chart!BD1059,0),"*CPW*")+(OFFSET(Pinlist!$L$1,Chart!BD1059,0)="36-40")&gt;0)+0,0)</f>
        <v>0</v>
      </c>
      <c r="BA1059" s="161" t="e">
        <f t="shared" ca="1" si="156"/>
        <v>#NUM!</v>
      </c>
      <c r="BB1059" s="66" t="e">
        <f t="shared" ca="1" si="150"/>
        <v>#NUM!</v>
      </c>
      <c r="BC1059" s="66" t="e">
        <f t="shared" ca="1" si="151"/>
        <v>#NUM!</v>
      </c>
      <c r="BD1059" s="156">
        <f ca="1">IFERROR(MATCH(BE1059,OFFSET(Pinlist!$A$2,BD1058*(BA1059=BA1058),0,$BT$23,1),0)+BD1058*(BA1059=BA1058),0)</f>
        <v>0</v>
      </c>
      <c r="BE1059" s="66" t="e">
        <f t="shared" ca="1" si="152"/>
        <v>#NUM!</v>
      </c>
      <c r="BF1059" s="76">
        <f ca="1">(OFFSET(Pinlist!$E$1,BD1059,0)-$BR$18)*MirrorX</f>
        <v>0</v>
      </c>
      <c r="BG1059" s="76">
        <f ca="1">OFFSET(Pinlist!$F$1,BD1059,0)-$BS$18</f>
        <v>0</v>
      </c>
      <c r="BH1059" s="439" t="e">
        <f ca="1">IF(LEFT(BE1059,2)="RF",OFFSET(Pinlist!$D$1,Chart!BD1059,0)&amp;"_"&amp;OFFSET(Pinlist!$G$1,Chart!BD1059,0),"")</f>
        <v>#NUM!</v>
      </c>
      <c r="BI1059" s="298" t="e">
        <f ca="1">IF(LEFT(BE1059,2)="RF",OFFSET(Pinlist!$I$1,Chart!BD1059,0))</f>
        <v>#NUM!</v>
      </c>
      <c r="BJ1059" s="156">
        <f t="shared" si="157"/>
        <v>1056</v>
      </c>
      <c r="BK1059" s="598" t="b">
        <f t="array" aca="1" ref="BK1059" ca="1">IF($BV$15,MIN(SQRT((BF1059-OFFSET(BF1059,1,0,$BU$26-BJ1059))^2+(BG1059-OFFSET(BG1059,1,0,$BU$26-BJ1059))^2)))</f>
        <v>0</v>
      </c>
      <c r="BL1059" s="598" t="b">
        <f t="array" aca="1" ref="BL1059" ca="1">IF($BV$15,MIN(SQRT((BF1059-OFFSET(BF1059,-1,0,1-BJ1059))^2+(BG1059-OFFSET(BG1059,-1,0,1-BJ1059))^2)))</f>
        <v>0</v>
      </c>
      <c r="BM1059" s="225" t="e">
        <f t="shared" ca="1" si="153"/>
        <v>#N/A</v>
      </c>
      <c r="BN1059" s="225" t="e">
        <f t="shared" ca="1" si="154"/>
        <v>#N/A</v>
      </c>
      <c r="BO1059" s="53" t="b">
        <f t="shared" ca="1" si="155"/>
        <v>0</v>
      </c>
      <c r="BP1059" s="168"/>
      <c r="BQ1059" s="168"/>
      <c r="BR1059" s="168"/>
      <c r="BS1059" s="168"/>
      <c r="BT1059" s="168"/>
      <c r="BU1059" s="168"/>
      <c r="BV1059" s="168"/>
      <c r="BW1059" s="168"/>
      <c r="BX1059" s="66"/>
      <c r="BY1059" s="66"/>
      <c r="BZ1059" s="66"/>
      <c r="CA1059" s="66"/>
      <c r="CB1059" s="66"/>
      <c r="CC1059" s="66"/>
      <c r="CD1059" s="168"/>
      <c r="CE1059" s="66"/>
      <c r="CF1059" s="66"/>
      <c r="CG1059" s="66"/>
      <c r="CH1059" s="66"/>
      <c r="CI1059" s="168"/>
      <c r="CJ1059" s="617"/>
      <c r="CK1059" s="168"/>
      <c r="CL1059" s="168"/>
      <c r="CM1059" s="76"/>
      <c r="CN1059" s="76"/>
      <c r="CO1059" s="168"/>
      <c r="CP1059" s="608">
        <f>CP1053+1</f>
        <v>176</v>
      </c>
      <c r="CQ1059" s="609">
        <f>(CP1059&lt;Multiplyer)*$CZ$40</f>
        <v>0</v>
      </c>
      <c r="CR1059" s="618"/>
      <c r="CS1059" s="618"/>
      <c r="CT1059" s="618">
        <f ca="1">$CQ1059*(CP1061+$CZ$29)</f>
        <v>0</v>
      </c>
      <c r="CU1059" s="618">
        <f ca="1">$CQ1059*(CQ1061+$DA$29)</f>
        <v>0</v>
      </c>
      <c r="CV1059" s="618"/>
      <c r="CW1059" s="619"/>
      <c r="CX1059" s="168"/>
      <c r="CY1059" s="168"/>
      <c r="CZ1059" s="168"/>
      <c r="DA1059" s="168"/>
      <c r="DB1059" s="168"/>
      <c r="DC1059" s="168"/>
      <c r="DD1059" s="168"/>
      <c r="DE1059" s="168"/>
      <c r="DF1059" s="168"/>
      <c r="DG1059" s="168"/>
      <c r="DH1059" s="168"/>
      <c r="DI1059" s="168"/>
      <c r="DJ1059" s="168"/>
    </row>
    <row r="1060" spans="52:114" x14ac:dyDescent="0.2">
      <c r="AZ1060" s="3">
        <f ca="1">IF(ISNUMBER(BI1060),((BI1060&gt;Probe_Head!$CB$15)+COUNTIF(OFFSET(Pinlist!$T$1,Chart!BD1060,0),"*CPW*")+(OFFSET(Pinlist!$L$1,Chart!BD1060,0)="36-40")&gt;0)+0,0)</f>
        <v>0</v>
      </c>
      <c r="BA1060" s="161" t="e">
        <f t="shared" ca="1" si="156"/>
        <v>#NUM!</v>
      </c>
      <c r="BB1060" s="66" t="e">
        <f t="shared" ca="1" si="150"/>
        <v>#NUM!</v>
      </c>
      <c r="BC1060" s="66" t="e">
        <f t="shared" ca="1" si="151"/>
        <v>#NUM!</v>
      </c>
      <c r="BD1060" s="156">
        <f ca="1">IFERROR(MATCH(BE1060,OFFSET(Pinlist!$A$2,BD1059*(BA1060=BA1059),0,$BT$23,1),0)+BD1059*(BA1060=BA1059),0)</f>
        <v>0</v>
      </c>
      <c r="BE1060" s="66" t="e">
        <f t="shared" ca="1" si="152"/>
        <v>#NUM!</v>
      </c>
      <c r="BF1060" s="76">
        <f ca="1">(OFFSET(Pinlist!$E$1,BD1060,0)-$BR$18)*MirrorX</f>
        <v>0</v>
      </c>
      <c r="BG1060" s="76">
        <f ca="1">OFFSET(Pinlist!$F$1,BD1060,0)-$BS$18</f>
        <v>0</v>
      </c>
      <c r="BH1060" s="439" t="e">
        <f ca="1">IF(LEFT(BE1060,2)="RF",OFFSET(Pinlist!$D$1,Chart!BD1060,0)&amp;"_"&amp;OFFSET(Pinlist!$G$1,Chart!BD1060,0),"")</f>
        <v>#NUM!</v>
      </c>
      <c r="BI1060" s="298" t="e">
        <f ca="1">IF(LEFT(BE1060,2)="RF",OFFSET(Pinlist!$I$1,Chart!BD1060,0))</f>
        <v>#NUM!</v>
      </c>
      <c r="BJ1060" s="156">
        <f t="shared" si="157"/>
        <v>1057</v>
      </c>
      <c r="BK1060" s="598" t="b">
        <f t="array" aca="1" ref="BK1060" ca="1">IF($BV$15,MIN(SQRT((BF1060-OFFSET(BF1060,1,0,$BU$26-BJ1060))^2+(BG1060-OFFSET(BG1060,1,0,$BU$26-BJ1060))^2)))</f>
        <v>0</v>
      </c>
      <c r="BL1060" s="598" t="b">
        <f t="array" aca="1" ref="BL1060" ca="1">IF($BV$15,MIN(SQRT((BF1060-OFFSET(BF1060,-1,0,1-BJ1060))^2+(BG1060-OFFSET(BG1060,-1,0,1-BJ1060))^2)))</f>
        <v>0</v>
      </c>
      <c r="BM1060" s="225" t="e">
        <f t="shared" ca="1" si="153"/>
        <v>#N/A</v>
      </c>
      <c r="BN1060" s="225" t="e">
        <f t="shared" ca="1" si="154"/>
        <v>#N/A</v>
      </c>
      <c r="BO1060" s="53" t="b">
        <f t="shared" ca="1" si="155"/>
        <v>0</v>
      </c>
      <c r="BP1060" s="168"/>
      <c r="BQ1060" s="168"/>
      <c r="BR1060" s="168"/>
      <c r="BS1060" s="168"/>
      <c r="BT1060" s="168"/>
      <c r="BU1060" s="168"/>
      <c r="BV1060" s="168"/>
      <c r="BW1060" s="168"/>
      <c r="BX1060" s="66"/>
      <c r="BY1060" s="66"/>
      <c r="BZ1060" s="66"/>
      <c r="CA1060" s="66"/>
      <c r="CB1060" s="66"/>
      <c r="CC1060" s="66"/>
      <c r="CD1060" s="168"/>
      <c r="CE1060" s="66"/>
      <c r="CF1060" s="66"/>
      <c r="CG1060" s="66"/>
      <c r="CH1060" s="66"/>
      <c r="CI1060" s="168"/>
      <c r="CJ1060" s="617"/>
      <c r="CK1060" s="168"/>
      <c r="CL1060" s="168"/>
      <c r="CM1060" s="76"/>
      <c r="CN1060" s="76"/>
      <c r="CO1060" s="168"/>
      <c r="CP1060" s="846" t="b">
        <f>CP1059/2&lt;&gt;INT(CP1059/2)</f>
        <v>0</v>
      </c>
      <c r="CQ1060" s="66"/>
      <c r="CR1060" s="76"/>
      <c r="CS1060" s="76"/>
      <c r="CT1060" s="76">
        <f ca="1">CQ1059*(CT1059-$BQ$5)</f>
        <v>0</v>
      </c>
      <c r="CU1060" s="76">
        <f ca="1">CU1059</f>
        <v>0</v>
      </c>
      <c r="CV1060" s="69"/>
      <c r="CW1060" s="480"/>
      <c r="CX1060" s="168"/>
      <c r="CY1060" s="168"/>
      <c r="CZ1060" s="168"/>
      <c r="DA1060" s="168"/>
      <c r="DB1060" s="168"/>
      <c r="DC1060" s="168"/>
      <c r="DD1060" s="168"/>
      <c r="DE1060" s="168"/>
      <c r="DF1060" s="168"/>
      <c r="DG1060" s="168"/>
      <c r="DH1060" s="168"/>
      <c r="DI1060" s="168"/>
      <c r="DJ1060" s="168"/>
    </row>
    <row r="1061" spans="52:114" x14ac:dyDescent="0.2">
      <c r="AZ1061" s="3">
        <f ca="1">IF(ISNUMBER(BI1061),((BI1061&gt;Probe_Head!$CB$15)+COUNTIF(OFFSET(Pinlist!$T$1,Chart!BD1061,0),"*CPW*")+(OFFSET(Pinlist!$L$1,Chart!BD1061,0)="36-40")&gt;0)+0,0)</f>
        <v>0</v>
      </c>
      <c r="BA1061" s="161" t="e">
        <f t="shared" ca="1" si="156"/>
        <v>#NUM!</v>
      </c>
      <c r="BB1061" s="66" t="e">
        <f t="shared" ca="1" si="150"/>
        <v>#NUM!</v>
      </c>
      <c r="BC1061" s="66" t="e">
        <f t="shared" ca="1" si="151"/>
        <v>#NUM!</v>
      </c>
      <c r="BD1061" s="156">
        <f ca="1">IFERROR(MATCH(BE1061,OFFSET(Pinlist!$A$2,BD1060*(BA1061=BA1060),0,$BT$23,1),0)+BD1060*(BA1061=BA1060),0)</f>
        <v>0</v>
      </c>
      <c r="BE1061" s="66" t="e">
        <f t="shared" ca="1" si="152"/>
        <v>#NUM!</v>
      </c>
      <c r="BF1061" s="76">
        <f ca="1">(OFFSET(Pinlist!$E$1,BD1061,0)-$BR$18)*MirrorX</f>
        <v>0</v>
      </c>
      <c r="BG1061" s="76">
        <f ca="1">OFFSET(Pinlist!$F$1,BD1061,0)-$BS$18</f>
        <v>0</v>
      </c>
      <c r="BH1061" s="439" t="e">
        <f ca="1">IF(LEFT(BE1061,2)="RF",OFFSET(Pinlist!$D$1,Chart!BD1061,0)&amp;"_"&amp;OFFSET(Pinlist!$G$1,Chart!BD1061,0),"")</f>
        <v>#NUM!</v>
      </c>
      <c r="BI1061" s="298" t="e">
        <f ca="1">IF(LEFT(BE1061,2)="RF",OFFSET(Pinlist!$I$1,Chart!BD1061,0))</f>
        <v>#NUM!</v>
      </c>
      <c r="BJ1061" s="156">
        <f t="shared" si="157"/>
        <v>1058</v>
      </c>
      <c r="BK1061" s="598" t="b">
        <f t="array" aca="1" ref="BK1061" ca="1">IF($BV$15,MIN(SQRT((BF1061-OFFSET(BF1061,1,0,$BU$26-BJ1061))^2+(BG1061-OFFSET(BG1061,1,0,$BU$26-BJ1061))^2)))</f>
        <v>0</v>
      </c>
      <c r="BL1061" s="598" t="b">
        <f t="array" aca="1" ref="BL1061" ca="1">IF($BV$15,MIN(SQRT((BF1061-OFFSET(BF1061,-1,0,1-BJ1061))^2+(BG1061-OFFSET(BG1061,-1,0,1-BJ1061))^2)))</f>
        <v>0</v>
      </c>
      <c r="BM1061" s="225" t="e">
        <f t="shared" ca="1" si="153"/>
        <v>#N/A</v>
      </c>
      <c r="BN1061" s="225" t="e">
        <f t="shared" ca="1" si="154"/>
        <v>#N/A</v>
      </c>
      <c r="BO1061" s="53" t="b">
        <f t="shared" ca="1" si="155"/>
        <v>0</v>
      </c>
      <c r="BP1061" s="168"/>
      <c r="BQ1061" s="168"/>
      <c r="BR1061" s="168"/>
      <c r="BS1061" s="168"/>
      <c r="BT1061" s="168"/>
      <c r="BU1061" s="168"/>
      <c r="BV1061" s="168"/>
      <c r="BW1061" s="168"/>
      <c r="BX1061" s="66"/>
      <c r="BY1061" s="66"/>
      <c r="BZ1061" s="66"/>
      <c r="CA1061" s="66"/>
      <c r="CB1061" s="66"/>
      <c r="CC1061" s="66"/>
      <c r="CD1061" s="168"/>
      <c r="CE1061" s="66"/>
      <c r="CF1061" s="66"/>
      <c r="CG1061" s="66"/>
      <c r="CH1061" s="66"/>
      <c r="CI1061" s="168"/>
      <c r="CJ1061" s="617"/>
      <c r="CK1061" s="168"/>
      <c r="CL1061" s="168"/>
      <c r="CM1061" s="76"/>
      <c r="CN1061" s="76"/>
      <c r="CO1061" s="168"/>
      <c r="CP1061" s="610">
        <f>IF($BS$70,(CP1059*$CZ$26)+(CP1060*$CZ$27)*$CQ$9,CP1062*$CZ$26)*MirrorX</f>
        <v>0</v>
      </c>
      <c r="CQ1061" s="611">
        <f>IF($BS$70,(CP1059*$DA$26)+(CP1060*$DA$27)*$CQ$9,CQ1062*$DA$26)</f>
        <v>0</v>
      </c>
      <c r="CR1061" s="76"/>
      <c r="CS1061" s="76"/>
      <c r="CT1061" s="76">
        <f ca="1">CT1060</f>
        <v>0</v>
      </c>
      <c r="CU1061" s="76">
        <f ca="1">CQ1059*(CU1060-$BR$5)</f>
        <v>0</v>
      </c>
      <c r="CV1061" s="69"/>
      <c r="CW1061" s="480"/>
      <c r="CX1061" s="168"/>
      <c r="CY1061" s="168"/>
      <c r="CZ1061" s="168"/>
      <c r="DA1061" s="168"/>
      <c r="DB1061" s="168"/>
      <c r="DC1061" s="168"/>
      <c r="DD1061" s="168"/>
      <c r="DE1061" s="168"/>
      <c r="DF1061" s="168"/>
      <c r="DG1061" s="168"/>
      <c r="DH1061" s="168"/>
      <c r="DI1061" s="168"/>
      <c r="DJ1061" s="168"/>
    </row>
    <row r="1062" spans="52:114" x14ac:dyDescent="0.2">
      <c r="AZ1062" s="3">
        <f ca="1">IF(ISNUMBER(BI1062),((BI1062&gt;Probe_Head!$CB$15)+COUNTIF(OFFSET(Pinlist!$T$1,Chart!BD1062,0),"*CPW*")+(OFFSET(Pinlist!$L$1,Chart!BD1062,0)="36-40")&gt;0)+0,0)</f>
        <v>0</v>
      </c>
      <c r="BA1062" s="161" t="e">
        <f t="shared" ca="1" si="156"/>
        <v>#NUM!</v>
      </c>
      <c r="BB1062" s="66" t="e">
        <f t="shared" ca="1" si="150"/>
        <v>#NUM!</v>
      </c>
      <c r="BC1062" s="66" t="e">
        <f t="shared" ca="1" si="151"/>
        <v>#NUM!</v>
      </c>
      <c r="BD1062" s="156">
        <f ca="1">IFERROR(MATCH(BE1062,OFFSET(Pinlist!$A$2,BD1061*(BA1062=BA1061),0,$BT$23,1),0)+BD1061*(BA1062=BA1061),0)</f>
        <v>0</v>
      </c>
      <c r="BE1062" s="66" t="e">
        <f t="shared" ca="1" si="152"/>
        <v>#NUM!</v>
      </c>
      <c r="BF1062" s="76">
        <f ca="1">(OFFSET(Pinlist!$E$1,BD1062,0)-$BR$18)*MirrorX</f>
        <v>0</v>
      </c>
      <c r="BG1062" s="76">
        <f ca="1">OFFSET(Pinlist!$F$1,BD1062,0)-$BS$18</f>
        <v>0</v>
      </c>
      <c r="BH1062" s="439" t="e">
        <f ca="1">IF(LEFT(BE1062,2)="RF",OFFSET(Pinlist!$D$1,Chart!BD1062,0)&amp;"_"&amp;OFFSET(Pinlist!$G$1,Chart!BD1062,0),"")</f>
        <v>#NUM!</v>
      </c>
      <c r="BI1062" s="298" t="e">
        <f ca="1">IF(LEFT(BE1062,2)="RF",OFFSET(Pinlist!$I$1,Chart!BD1062,0))</f>
        <v>#NUM!</v>
      </c>
      <c r="BJ1062" s="156">
        <f t="shared" si="157"/>
        <v>1059</v>
      </c>
      <c r="BK1062" s="598" t="b">
        <f t="array" aca="1" ref="BK1062" ca="1">IF($BV$15,MIN(SQRT((BF1062-OFFSET(BF1062,1,0,$BU$26-BJ1062))^2+(BG1062-OFFSET(BG1062,1,0,$BU$26-BJ1062))^2)))</f>
        <v>0</v>
      </c>
      <c r="BL1062" s="598" t="b">
        <f t="array" aca="1" ref="BL1062" ca="1">IF($BV$15,MIN(SQRT((BF1062-OFFSET(BF1062,-1,0,1-BJ1062))^2+(BG1062-OFFSET(BG1062,-1,0,1-BJ1062))^2)))</f>
        <v>0</v>
      </c>
      <c r="BM1062" s="225" t="e">
        <f t="shared" ca="1" si="153"/>
        <v>#N/A</v>
      </c>
      <c r="BN1062" s="225" t="e">
        <f t="shared" ca="1" si="154"/>
        <v>#N/A</v>
      </c>
      <c r="BO1062" s="53" t="b">
        <f t="shared" ca="1" si="155"/>
        <v>0</v>
      </c>
      <c r="BP1062" s="168"/>
      <c r="BQ1062" s="168"/>
      <c r="BR1062" s="168"/>
      <c r="BS1062" s="168"/>
      <c r="BT1062" s="168"/>
      <c r="BU1062" s="168"/>
      <c r="BV1062" s="168"/>
      <c r="BW1062" s="168"/>
      <c r="BX1062" s="66"/>
      <c r="BY1062" s="66"/>
      <c r="BZ1062" s="66"/>
      <c r="CA1062" s="66"/>
      <c r="CB1062" s="66"/>
      <c r="CC1062" s="66"/>
      <c r="CD1062" s="168"/>
      <c r="CE1062" s="66"/>
      <c r="CF1062" s="66"/>
      <c r="CG1062" s="66"/>
      <c r="CH1062" s="66"/>
      <c r="CI1062" s="168"/>
      <c r="CJ1062" s="617"/>
      <c r="CK1062" s="168"/>
      <c r="CL1062" s="168"/>
      <c r="CM1062" s="76"/>
      <c r="CN1062" s="76"/>
      <c r="CO1062" s="168"/>
      <c r="CP1062" s="614">
        <f>IF(CP1056+1=ABS($R$47),0,CP1056+1)</f>
        <v>0</v>
      </c>
      <c r="CQ1062" s="615">
        <f>IF(CP1056+1=ABS($R$47),CQ1056+1,CQ1056)</f>
        <v>88</v>
      </c>
      <c r="CR1062" s="76"/>
      <c r="CS1062" s="76"/>
      <c r="CT1062" s="76">
        <f ca="1">CT1059</f>
        <v>0</v>
      </c>
      <c r="CU1062" s="76">
        <f ca="1">CU1061</f>
        <v>0</v>
      </c>
      <c r="CV1062" s="69"/>
      <c r="CW1062" s="480"/>
      <c r="CX1062" s="168"/>
      <c r="CY1062" s="168"/>
      <c r="CZ1062" s="168"/>
      <c r="DA1062" s="168"/>
      <c r="DB1062" s="168"/>
      <c r="DC1062" s="168"/>
      <c r="DD1062" s="168"/>
      <c r="DE1062" s="168"/>
      <c r="DF1062" s="168"/>
      <c r="DG1062" s="168"/>
      <c r="DH1062" s="168"/>
      <c r="DI1062" s="168"/>
      <c r="DJ1062" s="168"/>
    </row>
    <row r="1063" spans="52:114" x14ac:dyDescent="0.2">
      <c r="AZ1063" s="3">
        <f ca="1">IF(ISNUMBER(BI1063),((BI1063&gt;Probe_Head!$CB$15)+COUNTIF(OFFSET(Pinlist!$T$1,Chart!BD1063,0),"*CPW*")+(OFFSET(Pinlist!$L$1,Chart!BD1063,0)="36-40")&gt;0)+0,0)</f>
        <v>0</v>
      </c>
      <c r="BA1063" s="161" t="e">
        <f t="shared" ca="1" si="156"/>
        <v>#NUM!</v>
      </c>
      <c r="BB1063" s="66" t="e">
        <f t="shared" ca="1" si="150"/>
        <v>#NUM!</v>
      </c>
      <c r="BC1063" s="66" t="e">
        <f t="shared" ca="1" si="151"/>
        <v>#NUM!</v>
      </c>
      <c r="BD1063" s="156">
        <f ca="1">IFERROR(MATCH(BE1063,OFFSET(Pinlist!$A$2,BD1062*(BA1063=BA1062),0,$BT$23,1),0)+BD1062*(BA1063=BA1062),0)</f>
        <v>0</v>
      </c>
      <c r="BE1063" s="66" t="e">
        <f t="shared" ca="1" si="152"/>
        <v>#NUM!</v>
      </c>
      <c r="BF1063" s="76">
        <f ca="1">(OFFSET(Pinlist!$E$1,BD1063,0)-$BR$18)*MirrorX</f>
        <v>0</v>
      </c>
      <c r="BG1063" s="76">
        <f ca="1">OFFSET(Pinlist!$F$1,BD1063,0)-$BS$18</f>
        <v>0</v>
      </c>
      <c r="BH1063" s="439" t="e">
        <f ca="1">IF(LEFT(BE1063,2)="RF",OFFSET(Pinlist!$D$1,Chart!BD1063,0)&amp;"_"&amp;OFFSET(Pinlist!$G$1,Chart!BD1063,0),"")</f>
        <v>#NUM!</v>
      </c>
      <c r="BI1063" s="298" t="e">
        <f ca="1">IF(LEFT(BE1063,2)="RF",OFFSET(Pinlist!$I$1,Chart!BD1063,0))</f>
        <v>#NUM!</v>
      </c>
      <c r="BJ1063" s="156">
        <f t="shared" si="157"/>
        <v>1060</v>
      </c>
      <c r="BK1063" s="598" t="b">
        <f t="array" aca="1" ref="BK1063" ca="1">IF($BV$15,MIN(SQRT((BF1063-OFFSET(BF1063,1,0,$BU$26-BJ1063))^2+(BG1063-OFFSET(BG1063,1,0,$BU$26-BJ1063))^2)))</f>
        <v>0</v>
      </c>
      <c r="BL1063" s="598" t="b">
        <f t="array" aca="1" ref="BL1063" ca="1">IF($BV$15,MIN(SQRT((BF1063-OFFSET(BF1063,-1,0,1-BJ1063))^2+(BG1063-OFFSET(BG1063,-1,0,1-BJ1063))^2)))</f>
        <v>0</v>
      </c>
      <c r="BM1063" s="225" t="e">
        <f t="shared" ca="1" si="153"/>
        <v>#N/A</v>
      </c>
      <c r="BN1063" s="225" t="e">
        <f t="shared" ca="1" si="154"/>
        <v>#N/A</v>
      </c>
      <c r="BO1063" s="53" t="b">
        <f t="shared" ca="1" si="155"/>
        <v>0</v>
      </c>
      <c r="BP1063" s="168"/>
      <c r="BQ1063" s="168"/>
      <c r="BR1063" s="168"/>
      <c r="BS1063" s="168"/>
      <c r="BT1063" s="168"/>
      <c r="BU1063" s="168"/>
      <c r="BV1063" s="168"/>
      <c r="BW1063" s="168"/>
      <c r="BX1063" s="66"/>
      <c r="BY1063" s="66"/>
      <c r="BZ1063" s="66"/>
      <c r="CA1063" s="66"/>
      <c r="CB1063" s="66"/>
      <c r="CC1063" s="66"/>
      <c r="CD1063" s="168"/>
      <c r="CE1063" s="66"/>
      <c r="CF1063" s="66"/>
      <c r="CG1063" s="66"/>
      <c r="CH1063" s="66"/>
      <c r="CI1063" s="168"/>
      <c r="CJ1063" s="617"/>
      <c r="CK1063" s="168"/>
      <c r="CL1063" s="168"/>
      <c r="CM1063" s="76"/>
      <c r="CN1063" s="76"/>
      <c r="CO1063" s="168"/>
      <c r="CP1063" s="161"/>
      <c r="CQ1063" s="66"/>
      <c r="CR1063" s="76"/>
      <c r="CS1063" s="76"/>
      <c r="CT1063" s="76">
        <f ca="1">CT1059</f>
        <v>0</v>
      </c>
      <c r="CU1063" s="76">
        <f ca="1">CU1059</f>
        <v>0</v>
      </c>
      <c r="CV1063" s="69"/>
      <c r="CW1063" s="480"/>
      <c r="CX1063" s="168"/>
      <c r="CY1063" s="168"/>
      <c r="CZ1063" s="168"/>
      <c r="DA1063" s="168"/>
      <c r="DB1063" s="168"/>
      <c r="DC1063" s="168"/>
      <c r="DD1063" s="168"/>
      <c r="DE1063" s="168"/>
      <c r="DF1063" s="168"/>
      <c r="DG1063" s="168"/>
      <c r="DH1063" s="168"/>
      <c r="DI1063" s="168"/>
      <c r="DJ1063" s="168"/>
    </row>
    <row r="1064" spans="52:114" x14ac:dyDescent="0.2">
      <c r="AZ1064" s="3">
        <f ca="1">IF(ISNUMBER(BI1064),((BI1064&gt;Probe_Head!$CB$15)+COUNTIF(OFFSET(Pinlist!$T$1,Chart!BD1064,0),"*CPW*")+(OFFSET(Pinlist!$L$1,Chart!BD1064,0)="36-40")&gt;0)+0,0)</f>
        <v>0</v>
      </c>
      <c r="BA1064" s="161" t="e">
        <f t="shared" ca="1" si="156"/>
        <v>#NUM!</v>
      </c>
      <c r="BB1064" s="66" t="e">
        <f t="shared" ca="1" si="150"/>
        <v>#NUM!</v>
      </c>
      <c r="BC1064" s="66" t="e">
        <f t="shared" ca="1" si="151"/>
        <v>#NUM!</v>
      </c>
      <c r="BD1064" s="156">
        <f ca="1">IFERROR(MATCH(BE1064,OFFSET(Pinlist!$A$2,BD1063*(BA1064=BA1063),0,$BT$23,1),0)+BD1063*(BA1064=BA1063),0)</f>
        <v>0</v>
      </c>
      <c r="BE1064" s="66" t="e">
        <f t="shared" ca="1" si="152"/>
        <v>#NUM!</v>
      </c>
      <c r="BF1064" s="76">
        <f ca="1">(OFFSET(Pinlist!$E$1,BD1064,0)-$BR$18)*MirrorX</f>
        <v>0</v>
      </c>
      <c r="BG1064" s="76">
        <f ca="1">OFFSET(Pinlist!$F$1,BD1064,0)-$BS$18</f>
        <v>0</v>
      </c>
      <c r="BH1064" s="439" t="e">
        <f ca="1">IF(LEFT(BE1064,2)="RF",OFFSET(Pinlist!$D$1,Chart!BD1064,0)&amp;"_"&amp;OFFSET(Pinlist!$G$1,Chart!BD1064,0),"")</f>
        <v>#NUM!</v>
      </c>
      <c r="BI1064" s="298" t="e">
        <f ca="1">IF(LEFT(BE1064,2)="RF",OFFSET(Pinlist!$I$1,Chart!BD1064,0))</f>
        <v>#NUM!</v>
      </c>
      <c r="BJ1064" s="156">
        <f t="shared" si="157"/>
        <v>1061</v>
      </c>
      <c r="BK1064" s="598" t="b">
        <f t="array" aca="1" ref="BK1064" ca="1">IF($BV$15,MIN(SQRT((BF1064-OFFSET(BF1064,1,0,$BU$26-BJ1064))^2+(BG1064-OFFSET(BG1064,1,0,$BU$26-BJ1064))^2)))</f>
        <v>0</v>
      </c>
      <c r="BL1064" s="598" t="b">
        <f t="array" aca="1" ref="BL1064" ca="1">IF($BV$15,MIN(SQRT((BF1064-OFFSET(BF1064,-1,0,1-BJ1064))^2+(BG1064-OFFSET(BG1064,-1,0,1-BJ1064))^2)))</f>
        <v>0</v>
      </c>
      <c r="BM1064" s="225" t="e">
        <f t="shared" ca="1" si="153"/>
        <v>#N/A</v>
      </c>
      <c r="BN1064" s="225" t="e">
        <f t="shared" ca="1" si="154"/>
        <v>#N/A</v>
      </c>
      <c r="BO1064" s="53" t="b">
        <f t="shared" ca="1" si="155"/>
        <v>0</v>
      </c>
      <c r="BP1064" s="168"/>
      <c r="BQ1064" s="168"/>
      <c r="BR1064" s="168"/>
      <c r="BS1064" s="168"/>
      <c r="BT1064" s="168"/>
      <c r="BU1064" s="168"/>
      <c r="BV1064" s="168"/>
      <c r="BW1064" s="168"/>
      <c r="BX1064" s="66"/>
      <c r="BY1064" s="66"/>
      <c r="BZ1064" s="66"/>
      <c r="CA1064" s="66"/>
      <c r="CB1064" s="66"/>
      <c r="CC1064" s="66"/>
      <c r="CD1064" s="168"/>
      <c r="CE1064" s="66"/>
      <c r="CF1064" s="66"/>
      <c r="CG1064" s="66"/>
      <c r="CH1064" s="66"/>
      <c r="CI1064" s="168"/>
      <c r="CJ1064" s="617"/>
      <c r="CK1064" s="168"/>
      <c r="CL1064" s="168"/>
      <c r="CM1064" s="76"/>
      <c r="CN1064" s="76"/>
      <c r="CO1064" s="168"/>
      <c r="CX1064" s="168"/>
      <c r="CY1064" s="168"/>
      <c r="CZ1064" s="168"/>
      <c r="DA1064" s="168"/>
      <c r="DB1064" s="168"/>
      <c r="DC1064" s="168"/>
      <c r="DD1064" s="168"/>
      <c r="DE1064" s="168"/>
      <c r="DF1064" s="168"/>
      <c r="DG1064" s="168"/>
      <c r="DH1064" s="168"/>
      <c r="DI1064" s="168"/>
      <c r="DJ1064" s="168"/>
    </row>
    <row r="1065" spans="52:114" x14ac:dyDescent="0.2">
      <c r="AZ1065" s="3">
        <f ca="1">IF(ISNUMBER(BI1065),((BI1065&gt;Probe_Head!$CB$15)+COUNTIF(OFFSET(Pinlist!$T$1,Chart!BD1065,0),"*CPW*")+(OFFSET(Pinlist!$L$1,Chart!BD1065,0)="36-40")&gt;0)+0,0)</f>
        <v>0</v>
      </c>
      <c r="BA1065" s="161" t="e">
        <f t="shared" ca="1" si="156"/>
        <v>#NUM!</v>
      </c>
      <c r="BB1065" s="66" t="e">
        <f t="shared" ca="1" si="150"/>
        <v>#NUM!</v>
      </c>
      <c r="BC1065" s="66" t="e">
        <f t="shared" ca="1" si="151"/>
        <v>#NUM!</v>
      </c>
      <c r="BD1065" s="156">
        <f ca="1">IFERROR(MATCH(BE1065,OFFSET(Pinlist!$A$2,BD1064*(BA1065=BA1064),0,$BT$23,1),0)+BD1064*(BA1065=BA1064),0)</f>
        <v>0</v>
      </c>
      <c r="BE1065" s="66" t="e">
        <f t="shared" ca="1" si="152"/>
        <v>#NUM!</v>
      </c>
      <c r="BF1065" s="76">
        <f ca="1">(OFFSET(Pinlist!$E$1,BD1065,0)-$BR$18)*MirrorX</f>
        <v>0</v>
      </c>
      <c r="BG1065" s="76">
        <f ca="1">OFFSET(Pinlist!$F$1,BD1065,0)-$BS$18</f>
        <v>0</v>
      </c>
      <c r="BH1065" s="439" t="e">
        <f ca="1">IF(LEFT(BE1065,2)="RF",OFFSET(Pinlist!$D$1,Chart!BD1065,0)&amp;"_"&amp;OFFSET(Pinlist!$G$1,Chart!BD1065,0),"")</f>
        <v>#NUM!</v>
      </c>
      <c r="BI1065" s="298" t="e">
        <f ca="1">IF(LEFT(BE1065,2)="RF",OFFSET(Pinlist!$I$1,Chart!BD1065,0))</f>
        <v>#NUM!</v>
      </c>
      <c r="BJ1065" s="156">
        <f t="shared" si="157"/>
        <v>1062</v>
      </c>
      <c r="BK1065" s="598" t="b">
        <f t="array" aca="1" ref="BK1065" ca="1">IF($BV$15,MIN(SQRT((BF1065-OFFSET(BF1065,1,0,$BU$26-BJ1065))^2+(BG1065-OFFSET(BG1065,1,0,$BU$26-BJ1065))^2)))</f>
        <v>0</v>
      </c>
      <c r="BL1065" s="598" t="b">
        <f t="array" aca="1" ref="BL1065" ca="1">IF($BV$15,MIN(SQRT((BF1065-OFFSET(BF1065,-1,0,1-BJ1065))^2+(BG1065-OFFSET(BG1065,-1,0,1-BJ1065))^2)))</f>
        <v>0</v>
      </c>
      <c r="BM1065" s="225" t="e">
        <f t="shared" ca="1" si="153"/>
        <v>#N/A</v>
      </c>
      <c r="BN1065" s="225" t="e">
        <f t="shared" ca="1" si="154"/>
        <v>#N/A</v>
      </c>
      <c r="BO1065" s="53" t="b">
        <f t="shared" ca="1" si="155"/>
        <v>0</v>
      </c>
      <c r="BP1065" s="168"/>
      <c r="BQ1065" s="168"/>
      <c r="BR1065" s="168"/>
      <c r="BS1065" s="168"/>
      <c r="BT1065" s="168"/>
      <c r="BU1065" s="168"/>
      <c r="BV1065" s="168"/>
      <c r="BW1065" s="168"/>
      <c r="BX1065" s="66"/>
      <c r="BY1065" s="66"/>
      <c r="BZ1065" s="66"/>
      <c r="CA1065" s="66"/>
      <c r="CB1065" s="66"/>
      <c r="CC1065" s="66"/>
      <c r="CD1065" s="168"/>
      <c r="CE1065" s="66"/>
      <c r="CF1065" s="66"/>
      <c r="CG1065" s="66"/>
      <c r="CH1065" s="66"/>
      <c r="CI1065" s="168"/>
      <c r="CJ1065" s="617"/>
      <c r="CK1065" s="168"/>
      <c r="CL1065" s="168"/>
      <c r="CM1065" s="76"/>
      <c r="CN1065" s="76"/>
      <c r="CO1065" s="168"/>
      <c r="CP1065" s="608">
        <f>CP1059+1</f>
        <v>177</v>
      </c>
      <c r="CQ1065" s="609">
        <f>(CP1065&lt;Multiplyer)*$CZ$40</f>
        <v>0</v>
      </c>
      <c r="CR1065" s="618"/>
      <c r="CS1065" s="618"/>
      <c r="CT1065" s="618">
        <f ca="1">$CQ1065*(CP1067+$CZ$29)</f>
        <v>0</v>
      </c>
      <c r="CU1065" s="618">
        <f ca="1">$CQ1065*(CQ1067+$DA$29)</f>
        <v>0</v>
      </c>
      <c r="CV1065" s="618"/>
      <c r="CW1065" s="619"/>
      <c r="CX1065" s="168"/>
      <c r="CY1065" s="168"/>
      <c r="CZ1065" s="168"/>
      <c r="DA1065" s="168"/>
      <c r="DB1065" s="168"/>
      <c r="DC1065" s="168"/>
      <c r="DD1065" s="168"/>
      <c r="DE1065" s="168"/>
      <c r="DF1065" s="168"/>
      <c r="DG1065" s="168"/>
      <c r="DH1065" s="168"/>
      <c r="DI1065" s="168"/>
      <c r="DJ1065" s="168"/>
    </row>
    <row r="1066" spans="52:114" x14ac:dyDescent="0.2">
      <c r="AZ1066" s="3">
        <f ca="1">IF(ISNUMBER(BI1066),((BI1066&gt;Probe_Head!$CB$15)+COUNTIF(OFFSET(Pinlist!$T$1,Chart!BD1066,0),"*CPW*")+(OFFSET(Pinlist!$L$1,Chart!BD1066,0)="36-40")&gt;0)+0,0)</f>
        <v>0</v>
      </c>
      <c r="BA1066" s="161" t="e">
        <f t="shared" ca="1" si="156"/>
        <v>#NUM!</v>
      </c>
      <c r="BB1066" s="66" t="e">
        <f t="shared" ca="1" si="150"/>
        <v>#NUM!</v>
      </c>
      <c r="BC1066" s="66" t="e">
        <f t="shared" ca="1" si="151"/>
        <v>#NUM!</v>
      </c>
      <c r="BD1066" s="156">
        <f ca="1">IFERROR(MATCH(BE1066,OFFSET(Pinlist!$A$2,BD1065*(BA1066=BA1065),0,$BT$23,1),0)+BD1065*(BA1066=BA1065),0)</f>
        <v>0</v>
      </c>
      <c r="BE1066" s="66" t="e">
        <f t="shared" ca="1" si="152"/>
        <v>#NUM!</v>
      </c>
      <c r="BF1066" s="76">
        <f ca="1">(OFFSET(Pinlist!$E$1,BD1066,0)-$BR$18)*MirrorX</f>
        <v>0</v>
      </c>
      <c r="BG1066" s="76">
        <f ca="1">OFFSET(Pinlist!$F$1,BD1066,0)-$BS$18</f>
        <v>0</v>
      </c>
      <c r="BH1066" s="439" t="e">
        <f ca="1">IF(LEFT(BE1066,2)="RF",OFFSET(Pinlist!$D$1,Chart!BD1066,0)&amp;"_"&amp;OFFSET(Pinlist!$G$1,Chart!BD1066,0),"")</f>
        <v>#NUM!</v>
      </c>
      <c r="BI1066" s="298" t="e">
        <f ca="1">IF(LEFT(BE1066,2)="RF",OFFSET(Pinlist!$I$1,Chart!BD1066,0))</f>
        <v>#NUM!</v>
      </c>
      <c r="BJ1066" s="156">
        <f t="shared" si="157"/>
        <v>1063</v>
      </c>
      <c r="BK1066" s="598" t="b">
        <f t="array" aca="1" ref="BK1066" ca="1">IF($BV$15,MIN(SQRT((BF1066-OFFSET(BF1066,1,0,$BU$26-BJ1066))^2+(BG1066-OFFSET(BG1066,1,0,$BU$26-BJ1066))^2)))</f>
        <v>0</v>
      </c>
      <c r="BL1066" s="598" t="b">
        <f t="array" aca="1" ref="BL1066" ca="1">IF($BV$15,MIN(SQRT((BF1066-OFFSET(BF1066,-1,0,1-BJ1066))^2+(BG1066-OFFSET(BG1066,-1,0,1-BJ1066))^2)))</f>
        <v>0</v>
      </c>
      <c r="BM1066" s="225" t="e">
        <f t="shared" ca="1" si="153"/>
        <v>#N/A</v>
      </c>
      <c r="BN1066" s="225" t="e">
        <f t="shared" ca="1" si="154"/>
        <v>#N/A</v>
      </c>
      <c r="BO1066" s="53" t="b">
        <f t="shared" ca="1" si="155"/>
        <v>0</v>
      </c>
      <c r="BP1066" s="168"/>
      <c r="BQ1066" s="168"/>
      <c r="BR1066" s="168"/>
      <c r="BS1066" s="168"/>
      <c r="BT1066" s="168"/>
      <c r="BU1066" s="168"/>
      <c r="BV1066" s="168"/>
      <c r="BW1066" s="168"/>
      <c r="BX1066" s="66"/>
      <c r="BY1066" s="66"/>
      <c r="BZ1066" s="66"/>
      <c r="CA1066" s="66"/>
      <c r="CB1066" s="66"/>
      <c r="CC1066" s="66"/>
      <c r="CD1066" s="168"/>
      <c r="CE1066" s="66"/>
      <c r="CF1066" s="66"/>
      <c r="CG1066" s="66"/>
      <c r="CH1066" s="66"/>
      <c r="CI1066" s="168"/>
      <c r="CJ1066" s="617"/>
      <c r="CK1066" s="168"/>
      <c r="CL1066" s="168"/>
      <c r="CM1066" s="76"/>
      <c r="CN1066" s="76"/>
      <c r="CO1066" s="168"/>
      <c r="CP1066" s="846" t="b">
        <f>CP1065/2&lt;&gt;INT(CP1065/2)</f>
        <v>1</v>
      </c>
      <c r="CQ1066" s="66"/>
      <c r="CR1066" s="76"/>
      <c r="CS1066" s="76"/>
      <c r="CT1066" s="76">
        <f ca="1">CQ1065*(CT1065-$BQ$5)</f>
        <v>0</v>
      </c>
      <c r="CU1066" s="76">
        <f ca="1">CU1065</f>
        <v>0</v>
      </c>
      <c r="CV1066" s="69"/>
      <c r="CW1066" s="439"/>
      <c r="CX1066" s="168"/>
      <c r="CY1066" s="168"/>
      <c r="CZ1066" s="168"/>
      <c r="DA1066" s="168"/>
      <c r="DB1066" s="168"/>
      <c r="DC1066" s="168"/>
      <c r="DD1066" s="168"/>
      <c r="DE1066" s="168"/>
      <c r="DF1066" s="168"/>
      <c r="DG1066" s="168"/>
      <c r="DH1066" s="168"/>
      <c r="DI1066" s="168"/>
      <c r="DJ1066" s="168"/>
    </row>
    <row r="1067" spans="52:114" x14ac:dyDescent="0.2">
      <c r="AZ1067" s="3">
        <f ca="1">IF(ISNUMBER(BI1067),((BI1067&gt;Probe_Head!$CB$15)+COUNTIF(OFFSET(Pinlist!$T$1,Chart!BD1067,0),"*CPW*")+(OFFSET(Pinlist!$L$1,Chart!BD1067,0)="36-40")&gt;0)+0,0)</f>
        <v>0</v>
      </c>
      <c r="BA1067" s="161" t="e">
        <f t="shared" ca="1" si="156"/>
        <v>#NUM!</v>
      </c>
      <c r="BB1067" s="66" t="e">
        <f t="shared" ca="1" si="150"/>
        <v>#NUM!</v>
      </c>
      <c r="BC1067" s="66" t="e">
        <f t="shared" ca="1" si="151"/>
        <v>#NUM!</v>
      </c>
      <c r="BD1067" s="156">
        <f ca="1">IFERROR(MATCH(BE1067,OFFSET(Pinlist!$A$2,BD1066*(BA1067=BA1066),0,$BT$23,1),0)+BD1066*(BA1067=BA1066),0)</f>
        <v>0</v>
      </c>
      <c r="BE1067" s="66" t="e">
        <f t="shared" ca="1" si="152"/>
        <v>#NUM!</v>
      </c>
      <c r="BF1067" s="76">
        <f ca="1">(OFFSET(Pinlist!$E$1,BD1067,0)-$BR$18)*MirrorX</f>
        <v>0</v>
      </c>
      <c r="BG1067" s="76">
        <f ca="1">OFFSET(Pinlist!$F$1,BD1067,0)-$BS$18</f>
        <v>0</v>
      </c>
      <c r="BH1067" s="439" t="e">
        <f ca="1">IF(LEFT(BE1067,2)="RF",OFFSET(Pinlist!$D$1,Chart!BD1067,0)&amp;"_"&amp;OFFSET(Pinlist!$G$1,Chart!BD1067,0),"")</f>
        <v>#NUM!</v>
      </c>
      <c r="BI1067" s="298" t="e">
        <f ca="1">IF(LEFT(BE1067,2)="RF",OFFSET(Pinlist!$I$1,Chart!BD1067,0))</f>
        <v>#NUM!</v>
      </c>
      <c r="BJ1067" s="156">
        <f t="shared" si="157"/>
        <v>1064</v>
      </c>
      <c r="BK1067" s="598" t="b">
        <f t="array" aca="1" ref="BK1067" ca="1">IF($BV$15,MIN(SQRT((BF1067-OFFSET(BF1067,1,0,$BU$26-BJ1067))^2+(BG1067-OFFSET(BG1067,1,0,$BU$26-BJ1067))^2)))</f>
        <v>0</v>
      </c>
      <c r="BL1067" s="598" t="b">
        <f t="array" aca="1" ref="BL1067" ca="1">IF($BV$15,MIN(SQRT((BF1067-OFFSET(BF1067,-1,0,1-BJ1067))^2+(BG1067-OFFSET(BG1067,-1,0,1-BJ1067))^2)))</f>
        <v>0</v>
      </c>
      <c r="BM1067" s="225" t="e">
        <f t="shared" ca="1" si="153"/>
        <v>#N/A</v>
      </c>
      <c r="BN1067" s="225" t="e">
        <f t="shared" ca="1" si="154"/>
        <v>#N/A</v>
      </c>
      <c r="BO1067" s="53" t="b">
        <f t="shared" ca="1" si="155"/>
        <v>0</v>
      </c>
      <c r="BP1067" s="168"/>
      <c r="BQ1067" s="168"/>
      <c r="BR1067" s="168"/>
      <c r="BS1067" s="168"/>
      <c r="BT1067" s="168"/>
      <c r="BU1067" s="168"/>
      <c r="BV1067" s="168"/>
      <c r="BW1067" s="168"/>
      <c r="BX1067" s="66"/>
      <c r="BY1067" s="66"/>
      <c r="BZ1067" s="66"/>
      <c r="CA1067" s="66"/>
      <c r="CB1067" s="66"/>
      <c r="CC1067" s="66"/>
      <c r="CD1067" s="168"/>
      <c r="CE1067" s="66"/>
      <c r="CF1067" s="66"/>
      <c r="CG1067" s="66"/>
      <c r="CH1067" s="66"/>
      <c r="CI1067" s="168"/>
      <c r="CJ1067" s="617"/>
      <c r="CK1067" s="168"/>
      <c r="CL1067" s="168"/>
      <c r="CM1067" s="76"/>
      <c r="CN1067" s="76"/>
      <c r="CO1067" s="168"/>
      <c r="CP1067" s="610">
        <f>IF($BS$70,(CP1065*$CZ$26)+(CP1066*$CZ$27)*$CQ$9,CP1068*$CZ$26)*MirrorX</f>
        <v>0</v>
      </c>
      <c r="CQ1067" s="611">
        <f>IF($BS$70,(CP1065*$DA$26)+(CP1066*$DA$27)*$CQ$9,CQ1068*$DA$26)</f>
        <v>0</v>
      </c>
      <c r="CR1067" s="76"/>
      <c r="CS1067" s="76"/>
      <c r="CT1067" s="76">
        <f ca="1">CT1066</f>
        <v>0</v>
      </c>
      <c r="CU1067" s="76">
        <f ca="1">CQ1065*(CU1066-$BR$5)</f>
        <v>0</v>
      </c>
      <c r="CV1067" s="69"/>
      <c r="CW1067" s="439"/>
      <c r="CX1067" s="168"/>
      <c r="CY1067" s="168"/>
      <c r="CZ1067" s="168"/>
      <c r="DA1067" s="168"/>
      <c r="DB1067" s="168"/>
      <c r="DC1067" s="168"/>
      <c r="DD1067" s="168"/>
      <c r="DE1067" s="168"/>
      <c r="DF1067" s="168"/>
      <c r="DG1067" s="168"/>
      <c r="DH1067" s="168"/>
      <c r="DI1067" s="168"/>
      <c r="DJ1067" s="168"/>
    </row>
    <row r="1068" spans="52:114" x14ac:dyDescent="0.2">
      <c r="AZ1068" s="3">
        <f ca="1">IF(ISNUMBER(BI1068),((BI1068&gt;Probe_Head!$CB$15)+COUNTIF(OFFSET(Pinlist!$T$1,Chart!BD1068,0),"*CPW*")+(OFFSET(Pinlist!$L$1,Chart!BD1068,0)="36-40")&gt;0)+0,0)</f>
        <v>0</v>
      </c>
      <c r="BA1068" s="161" t="e">
        <f t="shared" ca="1" si="156"/>
        <v>#NUM!</v>
      </c>
      <c r="BB1068" s="66" t="e">
        <f t="shared" ca="1" si="150"/>
        <v>#NUM!</v>
      </c>
      <c r="BC1068" s="66" t="e">
        <f t="shared" ca="1" si="151"/>
        <v>#NUM!</v>
      </c>
      <c r="BD1068" s="156">
        <f ca="1">IFERROR(MATCH(BE1068,OFFSET(Pinlist!$A$2,BD1067*(BA1068=BA1067),0,$BT$23,1),0)+BD1067*(BA1068=BA1067),0)</f>
        <v>0</v>
      </c>
      <c r="BE1068" s="66" t="e">
        <f t="shared" ca="1" si="152"/>
        <v>#NUM!</v>
      </c>
      <c r="BF1068" s="76">
        <f ca="1">(OFFSET(Pinlist!$E$1,BD1068,0)-$BR$18)*MirrorX</f>
        <v>0</v>
      </c>
      <c r="BG1068" s="76">
        <f ca="1">OFFSET(Pinlist!$F$1,BD1068,0)-$BS$18</f>
        <v>0</v>
      </c>
      <c r="BH1068" s="439" t="e">
        <f ca="1">IF(LEFT(BE1068,2)="RF",OFFSET(Pinlist!$D$1,Chart!BD1068,0)&amp;"_"&amp;OFFSET(Pinlist!$G$1,Chart!BD1068,0),"")</f>
        <v>#NUM!</v>
      </c>
      <c r="BI1068" s="298" t="e">
        <f ca="1">IF(LEFT(BE1068,2)="RF",OFFSET(Pinlist!$I$1,Chart!BD1068,0))</f>
        <v>#NUM!</v>
      </c>
      <c r="BJ1068" s="156">
        <f t="shared" si="157"/>
        <v>1065</v>
      </c>
      <c r="BK1068" s="598" t="b">
        <f t="array" aca="1" ref="BK1068" ca="1">IF($BV$15,MIN(SQRT((BF1068-OFFSET(BF1068,1,0,$BU$26-BJ1068))^2+(BG1068-OFFSET(BG1068,1,0,$BU$26-BJ1068))^2)))</f>
        <v>0</v>
      </c>
      <c r="BL1068" s="598" t="b">
        <f t="array" aca="1" ref="BL1068" ca="1">IF($BV$15,MIN(SQRT((BF1068-OFFSET(BF1068,-1,0,1-BJ1068))^2+(BG1068-OFFSET(BG1068,-1,0,1-BJ1068))^2)))</f>
        <v>0</v>
      </c>
      <c r="BM1068" s="225" t="e">
        <f t="shared" ca="1" si="153"/>
        <v>#N/A</v>
      </c>
      <c r="BN1068" s="225" t="e">
        <f t="shared" ca="1" si="154"/>
        <v>#N/A</v>
      </c>
      <c r="BO1068" s="53" t="b">
        <f t="shared" ca="1" si="155"/>
        <v>0</v>
      </c>
      <c r="BP1068" s="168"/>
      <c r="BQ1068" s="168"/>
      <c r="BR1068" s="168"/>
      <c r="BS1068" s="168"/>
      <c r="BT1068" s="168"/>
      <c r="BU1068" s="168"/>
      <c r="BV1068" s="168"/>
      <c r="BW1068" s="168"/>
      <c r="BX1068" s="66"/>
      <c r="BY1068" s="66"/>
      <c r="BZ1068" s="66"/>
      <c r="CA1068" s="66"/>
      <c r="CB1068" s="66"/>
      <c r="CC1068" s="66"/>
      <c r="CD1068" s="168"/>
      <c r="CE1068" s="66"/>
      <c r="CF1068" s="66"/>
      <c r="CG1068" s="66"/>
      <c r="CH1068" s="66"/>
      <c r="CI1068" s="168"/>
      <c r="CJ1068" s="617"/>
      <c r="CK1068" s="168"/>
      <c r="CL1068" s="168"/>
      <c r="CM1068" s="76"/>
      <c r="CN1068" s="76"/>
      <c r="CO1068" s="168"/>
      <c r="CP1068" s="614">
        <f>IF(CP1062+1=ABS($R$47),0,CP1062+1)</f>
        <v>1</v>
      </c>
      <c r="CQ1068" s="615">
        <f>IF(CP1062+1=ABS($R$47),CQ1062+1,CQ1062)</f>
        <v>88</v>
      </c>
      <c r="CR1068" s="76"/>
      <c r="CS1068" s="76"/>
      <c r="CT1068" s="76">
        <f ca="1">CT1065</f>
        <v>0</v>
      </c>
      <c r="CU1068" s="76">
        <f ca="1">CU1067</f>
        <v>0</v>
      </c>
      <c r="CV1068" s="69"/>
      <c r="CW1068" s="439"/>
      <c r="CX1068" s="168"/>
      <c r="CY1068" s="168"/>
      <c r="CZ1068" s="168"/>
      <c r="DA1068" s="168"/>
      <c r="DB1068" s="168"/>
      <c r="DC1068" s="168"/>
      <c r="DD1068" s="168"/>
      <c r="DE1068" s="168"/>
      <c r="DF1068" s="168"/>
      <c r="DG1068" s="168"/>
      <c r="DH1068" s="168"/>
      <c r="DI1068" s="168"/>
      <c r="DJ1068" s="168"/>
    </row>
    <row r="1069" spans="52:114" x14ac:dyDescent="0.2">
      <c r="AZ1069" s="3">
        <f ca="1">IF(ISNUMBER(BI1069),((BI1069&gt;Probe_Head!$CB$15)+COUNTIF(OFFSET(Pinlist!$T$1,Chart!BD1069,0),"*CPW*")+(OFFSET(Pinlist!$L$1,Chart!BD1069,0)="36-40")&gt;0)+0,0)</f>
        <v>0</v>
      </c>
      <c r="BA1069" s="161" t="e">
        <f t="shared" ca="1" si="156"/>
        <v>#NUM!</v>
      </c>
      <c r="BB1069" s="66" t="e">
        <f t="shared" ca="1" si="150"/>
        <v>#NUM!</v>
      </c>
      <c r="BC1069" s="66" t="e">
        <f t="shared" ca="1" si="151"/>
        <v>#NUM!</v>
      </c>
      <c r="BD1069" s="156">
        <f ca="1">IFERROR(MATCH(BE1069,OFFSET(Pinlist!$A$2,BD1068*(BA1069=BA1068),0,$BT$23,1),0)+BD1068*(BA1069=BA1068),0)</f>
        <v>0</v>
      </c>
      <c r="BE1069" s="66" t="e">
        <f t="shared" ca="1" si="152"/>
        <v>#NUM!</v>
      </c>
      <c r="BF1069" s="76">
        <f ca="1">(OFFSET(Pinlist!$E$1,BD1069,0)-$BR$18)*MirrorX</f>
        <v>0</v>
      </c>
      <c r="BG1069" s="76">
        <f ca="1">OFFSET(Pinlist!$F$1,BD1069,0)-$BS$18</f>
        <v>0</v>
      </c>
      <c r="BH1069" s="439" t="e">
        <f ca="1">IF(LEFT(BE1069,2)="RF",OFFSET(Pinlist!$D$1,Chart!BD1069,0)&amp;"_"&amp;OFFSET(Pinlist!$G$1,Chart!BD1069,0),"")</f>
        <v>#NUM!</v>
      </c>
      <c r="BI1069" s="298" t="e">
        <f ca="1">IF(LEFT(BE1069,2)="RF",OFFSET(Pinlist!$I$1,Chart!BD1069,0))</f>
        <v>#NUM!</v>
      </c>
      <c r="BJ1069" s="156">
        <f t="shared" si="157"/>
        <v>1066</v>
      </c>
      <c r="BK1069" s="598" t="b">
        <f t="array" aca="1" ref="BK1069" ca="1">IF($BV$15,MIN(SQRT((BF1069-OFFSET(BF1069,1,0,$BU$26-BJ1069))^2+(BG1069-OFFSET(BG1069,1,0,$BU$26-BJ1069))^2)))</f>
        <v>0</v>
      </c>
      <c r="BL1069" s="598" t="b">
        <f t="array" aca="1" ref="BL1069" ca="1">IF($BV$15,MIN(SQRT((BF1069-OFFSET(BF1069,-1,0,1-BJ1069))^2+(BG1069-OFFSET(BG1069,-1,0,1-BJ1069))^2)))</f>
        <v>0</v>
      </c>
      <c r="BM1069" s="225" t="e">
        <f t="shared" ca="1" si="153"/>
        <v>#N/A</v>
      </c>
      <c r="BN1069" s="225" t="e">
        <f t="shared" ca="1" si="154"/>
        <v>#N/A</v>
      </c>
      <c r="BO1069" s="53" t="b">
        <f t="shared" ca="1" si="155"/>
        <v>0</v>
      </c>
      <c r="BP1069" s="168"/>
      <c r="BQ1069" s="168"/>
      <c r="BR1069" s="168"/>
      <c r="BS1069" s="168"/>
      <c r="BT1069" s="168"/>
      <c r="BU1069" s="168"/>
      <c r="BV1069" s="168"/>
      <c r="BW1069" s="168"/>
      <c r="BX1069" s="66"/>
      <c r="BY1069" s="66"/>
      <c r="BZ1069" s="66"/>
      <c r="CA1069" s="66"/>
      <c r="CB1069" s="66"/>
      <c r="CC1069" s="66"/>
      <c r="CD1069" s="168"/>
      <c r="CE1069" s="66"/>
      <c r="CF1069" s="66"/>
      <c r="CG1069" s="66"/>
      <c r="CH1069" s="66"/>
      <c r="CI1069" s="168"/>
      <c r="CJ1069" s="617"/>
      <c r="CK1069" s="168"/>
      <c r="CL1069" s="168"/>
      <c r="CM1069" s="76"/>
      <c r="CN1069" s="76"/>
      <c r="CO1069" s="168"/>
      <c r="CP1069" s="161"/>
      <c r="CQ1069" s="66"/>
      <c r="CR1069" s="76"/>
      <c r="CS1069" s="76"/>
      <c r="CT1069" s="76">
        <f ca="1">CT1065</f>
        <v>0</v>
      </c>
      <c r="CU1069" s="76">
        <f ca="1">CU1065</f>
        <v>0</v>
      </c>
      <c r="CV1069" s="69"/>
      <c r="CW1069" s="439"/>
      <c r="CX1069" s="168"/>
      <c r="CY1069" s="168"/>
      <c r="CZ1069" s="168"/>
      <c r="DA1069" s="168"/>
      <c r="DB1069" s="168"/>
      <c r="DC1069" s="168"/>
      <c r="DD1069" s="168"/>
      <c r="DE1069" s="168"/>
      <c r="DF1069" s="168"/>
      <c r="DG1069" s="168"/>
      <c r="DH1069" s="168"/>
      <c r="DI1069" s="168"/>
      <c r="DJ1069" s="168"/>
    </row>
    <row r="1070" spans="52:114" x14ac:dyDescent="0.2">
      <c r="AZ1070" s="3">
        <f ca="1">IF(ISNUMBER(BI1070),((BI1070&gt;Probe_Head!$CB$15)+COUNTIF(OFFSET(Pinlist!$T$1,Chart!BD1070,0),"*CPW*")+(OFFSET(Pinlist!$L$1,Chart!BD1070,0)="36-40")&gt;0)+0,0)</f>
        <v>0</v>
      </c>
      <c r="BA1070" s="161" t="e">
        <f t="shared" ca="1" si="156"/>
        <v>#NUM!</v>
      </c>
      <c r="BB1070" s="66" t="e">
        <f t="shared" ca="1" si="150"/>
        <v>#NUM!</v>
      </c>
      <c r="BC1070" s="66" t="e">
        <f t="shared" ca="1" si="151"/>
        <v>#NUM!</v>
      </c>
      <c r="BD1070" s="156">
        <f ca="1">IFERROR(MATCH(BE1070,OFFSET(Pinlist!$A$2,BD1069*(BA1070=BA1069),0,$BT$23,1),0)+BD1069*(BA1070=BA1069),0)</f>
        <v>0</v>
      </c>
      <c r="BE1070" s="66" t="e">
        <f t="shared" ca="1" si="152"/>
        <v>#NUM!</v>
      </c>
      <c r="BF1070" s="76">
        <f ca="1">(OFFSET(Pinlist!$E$1,BD1070,0)-$BR$18)*MirrorX</f>
        <v>0</v>
      </c>
      <c r="BG1070" s="76">
        <f ca="1">OFFSET(Pinlist!$F$1,BD1070,0)-$BS$18</f>
        <v>0</v>
      </c>
      <c r="BH1070" s="439" t="e">
        <f ca="1">IF(LEFT(BE1070,2)="RF",OFFSET(Pinlist!$D$1,Chart!BD1070,0)&amp;"_"&amp;OFFSET(Pinlist!$G$1,Chart!BD1070,0),"")</f>
        <v>#NUM!</v>
      </c>
      <c r="BI1070" s="298" t="e">
        <f ca="1">IF(LEFT(BE1070,2)="RF",OFFSET(Pinlist!$I$1,Chart!BD1070,0))</f>
        <v>#NUM!</v>
      </c>
      <c r="BJ1070" s="156">
        <f t="shared" si="157"/>
        <v>1067</v>
      </c>
      <c r="BK1070" s="598" t="b">
        <f t="array" aca="1" ref="BK1070" ca="1">IF($BV$15,MIN(SQRT((BF1070-OFFSET(BF1070,1,0,$BU$26-BJ1070))^2+(BG1070-OFFSET(BG1070,1,0,$BU$26-BJ1070))^2)))</f>
        <v>0</v>
      </c>
      <c r="BL1070" s="598" t="b">
        <f t="array" aca="1" ref="BL1070" ca="1">IF($BV$15,MIN(SQRT((BF1070-OFFSET(BF1070,-1,0,1-BJ1070))^2+(BG1070-OFFSET(BG1070,-1,0,1-BJ1070))^2)))</f>
        <v>0</v>
      </c>
      <c r="BM1070" s="225" t="e">
        <f t="shared" ca="1" si="153"/>
        <v>#N/A</v>
      </c>
      <c r="BN1070" s="225" t="e">
        <f t="shared" ca="1" si="154"/>
        <v>#N/A</v>
      </c>
      <c r="BO1070" s="53" t="b">
        <f t="shared" ca="1" si="155"/>
        <v>0</v>
      </c>
      <c r="BP1070" s="168"/>
      <c r="BQ1070" s="168"/>
      <c r="BR1070" s="168"/>
      <c r="BS1070" s="168"/>
      <c r="BT1070" s="168"/>
      <c r="BU1070" s="168"/>
      <c r="BV1070" s="168"/>
      <c r="BW1070" s="168"/>
      <c r="BX1070" s="66"/>
      <c r="BY1070" s="66"/>
      <c r="BZ1070" s="66"/>
      <c r="CA1070" s="66"/>
      <c r="CB1070" s="66"/>
      <c r="CC1070" s="66"/>
      <c r="CD1070" s="168"/>
      <c r="CE1070" s="66"/>
      <c r="CF1070" s="66"/>
      <c r="CG1070" s="66"/>
      <c r="CH1070" s="66"/>
      <c r="CI1070" s="168"/>
      <c r="CJ1070" s="617"/>
      <c r="CK1070" s="168"/>
      <c r="CL1070" s="168"/>
      <c r="CM1070" s="76"/>
      <c r="CN1070" s="76"/>
      <c r="CO1070" s="168"/>
      <c r="CX1070" s="168"/>
      <c r="CY1070" s="168"/>
      <c r="CZ1070" s="168"/>
      <c r="DA1070" s="168"/>
      <c r="DB1070" s="168"/>
      <c r="DC1070" s="168"/>
      <c r="DD1070" s="168"/>
      <c r="DE1070" s="168"/>
      <c r="DF1070" s="168"/>
      <c r="DG1070" s="168"/>
      <c r="DH1070" s="168"/>
      <c r="DI1070" s="168"/>
      <c r="DJ1070" s="168"/>
    </row>
    <row r="1071" spans="52:114" x14ac:dyDescent="0.2">
      <c r="AZ1071" s="3">
        <f ca="1">IF(ISNUMBER(BI1071),((BI1071&gt;Probe_Head!$CB$15)+COUNTIF(OFFSET(Pinlist!$T$1,Chart!BD1071,0),"*CPW*")+(OFFSET(Pinlist!$L$1,Chart!BD1071,0)="36-40")&gt;0)+0,0)</f>
        <v>0</v>
      </c>
      <c r="BA1071" s="161" t="e">
        <f t="shared" ca="1" si="156"/>
        <v>#NUM!</v>
      </c>
      <c r="BB1071" s="66" t="e">
        <f t="shared" ca="1" si="150"/>
        <v>#NUM!</v>
      </c>
      <c r="BC1071" s="66" t="e">
        <f t="shared" ca="1" si="151"/>
        <v>#NUM!</v>
      </c>
      <c r="BD1071" s="156">
        <f ca="1">IFERROR(MATCH(BE1071,OFFSET(Pinlist!$A$2,BD1070*(BA1071=BA1070),0,$BT$23,1),0)+BD1070*(BA1071=BA1070),0)</f>
        <v>0</v>
      </c>
      <c r="BE1071" s="66" t="e">
        <f t="shared" ca="1" si="152"/>
        <v>#NUM!</v>
      </c>
      <c r="BF1071" s="76">
        <f ca="1">(OFFSET(Pinlist!$E$1,BD1071,0)-$BR$18)*MirrorX</f>
        <v>0</v>
      </c>
      <c r="BG1071" s="76">
        <f ca="1">OFFSET(Pinlist!$F$1,BD1071,0)-$BS$18</f>
        <v>0</v>
      </c>
      <c r="BH1071" s="439" t="e">
        <f ca="1">IF(LEFT(BE1071,2)="RF",OFFSET(Pinlist!$D$1,Chart!BD1071,0)&amp;"_"&amp;OFFSET(Pinlist!$G$1,Chart!BD1071,0),"")</f>
        <v>#NUM!</v>
      </c>
      <c r="BI1071" s="298" t="e">
        <f ca="1">IF(LEFT(BE1071,2)="RF",OFFSET(Pinlist!$I$1,Chart!BD1071,0))</f>
        <v>#NUM!</v>
      </c>
      <c r="BJ1071" s="156">
        <f t="shared" si="157"/>
        <v>1068</v>
      </c>
      <c r="BK1071" s="598" t="b">
        <f t="array" aca="1" ref="BK1071" ca="1">IF($BV$15,MIN(SQRT((BF1071-OFFSET(BF1071,1,0,$BU$26-BJ1071))^2+(BG1071-OFFSET(BG1071,1,0,$BU$26-BJ1071))^2)))</f>
        <v>0</v>
      </c>
      <c r="BL1071" s="598" t="b">
        <f t="array" aca="1" ref="BL1071" ca="1">IF($BV$15,MIN(SQRT((BF1071-OFFSET(BF1071,-1,0,1-BJ1071))^2+(BG1071-OFFSET(BG1071,-1,0,1-BJ1071))^2)))</f>
        <v>0</v>
      </c>
      <c r="BM1071" s="225" t="e">
        <f t="shared" ca="1" si="153"/>
        <v>#N/A</v>
      </c>
      <c r="BN1071" s="225" t="e">
        <f t="shared" ca="1" si="154"/>
        <v>#N/A</v>
      </c>
      <c r="BO1071" s="53" t="b">
        <f t="shared" ca="1" si="155"/>
        <v>0</v>
      </c>
      <c r="BP1071" s="168"/>
      <c r="BQ1071" s="168"/>
      <c r="BR1071" s="168"/>
      <c r="BS1071" s="168"/>
      <c r="BT1071" s="168"/>
      <c r="BU1071" s="168"/>
      <c r="BV1071" s="168"/>
      <c r="BW1071" s="168"/>
      <c r="BX1071" s="66"/>
      <c r="BY1071" s="66"/>
      <c r="BZ1071" s="66"/>
      <c r="CA1071" s="66"/>
      <c r="CB1071" s="66"/>
      <c r="CC1071" s="66"/>
      <c r="CD1071" s="168"/>
      <c r="CE1071" s="66"/>
      <c r="CF1071" s="66"/>
      <c r="CG1071" s="66"/>
      <c r="CH1071" s="66"/>
      <c r="CI1071" s="168"/>
      <c r="CJ1071" s="617"/>
      <c r="CK1071" s="168"/>
      <c r="CL1071" s="168"/>
      <c r="CM1071" s="76"/>
      <c r="CN1071" s="76"/>
      <c r="CO1071" s="168"/>
      <c r="CP1071" s="608">
        <f>CP1065+1</f>
        <v>178</v>
      </c>
      <c r="CQ1071" s="609">
        <f>(CP1071&lt;Multiplyer)*$CZ$40</f>
        <v>0</v>
      </c>
      <c r="CR1071" s="618"/>
      <c r="CS1071" s="618"/>
      <c r="CT1071" s="618">
        <f ca="1">$CQ1071*(CP1073+$CZ$29)</f>
        <v>0</v>
      </c>
      <c r="CU1071" s="618">
        <f ca="1">$CQ1071*(CQ1073+$DA$29)</f>
        <v>0</v>
      </c>
      <c r="CV1071" s="618"/>
      <c r="CW1071" s="619"/>
      <c r="CX1071" s="168"/>
      <c r="CY1071" s="168"/>
      <c r="CZ1071" s="168"/>
      <c r="DA1071" s="168"/>
      <c r="DB1071" s="168"/>
      <c r="DC1071" s="168"/>
      <c r="DD1071" s="168"/>
      <c r="DE1071" s="168"/>
      <c r="DF1071" s="168"/>
      <c r="DG1071" s="168"/>
      <c r="DH1071" s="168"/>
      <c r="DI1071" s="168"/>
      <c r="DJ1071" s="168"/>
    </row>
    <row r="1072" spans="52:114" x14ac:dyDescent="0.2">
      <c r="AZ1072" s="3">
        <f ca="1">IF(ISNUMBER(BI1072),((BI1072&gt;Probe_Head!$CB$15)+COUNTIF(OFFSET(Pinlist!$T$1,Chart!BD1072,0),"*CPW*")+(OFFSET(Pinlist!$L$1,Chart!BD1072,0)="36-40")&gt;0)+0,0)</f>
        <v>0</v>
      </c>
      <c r="BA1072" s="161" t="e">
        <f t="shared" ca="1" si="156"/>
        <v>#NUM!</v>
      </c>
      <c r="BB1072" s="66" t="e">
        <f t="shared" ca="1" si="150"/>
        <v>#NUM!</v>
      </c>
      <c r="BC1072" s="66" t="e">
        <f t="shared" ca="1" si="151"/>
        <v>#NUM!</v>
      </c>
      <c r="BD1072" s="156">
        <f ca="1">IFERROR(MATCH(BE1072,OFFSET(Pinlist!$A$2,BD1071*(BA1072=BA1071),0,$BT$23,1),0)+BD1071*(BA1072=BA1071),0)</f>
        <v>0</v>
      </c>
      <c r="BE1072" s="66" t="e">
        <f t="shared" ca="1" si="152"/>
        <v>#NUM!</v>
      </c>
      <c r="BF1072" s="76">
        <f ca="1">(OFFSET(Pinlist!$E$1,BD1072,0)-$BR$18)*MirrorX</f>
        <v>0</v>
      </c>
      <c r="BG1072" s="76">
        <f ca="1">OFFSET(Pinlist!$F$1,BD1072,0)-$BS$18</f>
        <v>0</v>
      </c>
      <c r="BH1072" s="439" t="e">
        <f ca="1">IF(LEFT(BE1072,2)="RF",OFFSET(Pinlist!$D$1,Chart!BD1072,0)&amp;"_"&amp;OFFSET(Pinlist!$G$1,Chart!BD1072,0),"")</f>
        <v>#NUM!</v>
      </c>
      <c r="BI1072" s="298" t="e">
        <f ca="1">IF(LEFT(BE1072,2)="RF",OFFSET(Pinlist!$I$1,Chart!BD1072,0))</f>
        <v>#NUM!</v>
      </c>
      <c r="BJ1072" s="156">
        <f t="shared" si="157"/>
        <v>1069</v>
      </c>
      <c r="BK1072" s="598" t="b">
        <f t="array" aca="1" ref="BK1072" ca="1">IF($BV$15,MIN(SQRT((BF1072-OFFSET(BF1072,1,0,$BU$26-BJ1072))^2+(BG1072-OFFSET(BG1072,1,0,$BU$26-BJ1072))^2)))</f>
        <v>0</v>
      </c>
      <c r="BL1072" s="598" t="b">
        <f t="array" aca="1" ref="BL1072" ca="1">IF($BV$15,MIN(SQRT((BF1072-OFFSET(BF1072,-1,0,1-BJ1072))^2+(BG1072-OFFSET(BG1072,-1,0,1-BJ1072))^2)))</f>
        <v>0</v>
      </c>
      <c r="BM1072" s="225" t="e">
        <f t="shared" ca="1" si="153"/>
        <v>#N/A</v>
      </c>
      <c r="BN1072" s="225" t="e">
        <f t="shared" ca="1" si="154"/>
        <v>#N/A</v>
      </c>
      <c r="BO1072" s="53" t="b">
        <f t="shared" ca="1" si="155"/>
        <v>0</v>
      </c>
      <c r="BP1072" s="168"/>
      <c r="BQ1072" s="168"/>
      <c r="BR1072" s="168"/>
      <c r="BS1072" s="168"/>
      <c r="BT1072" s="168"/>
      <c r="BU1072" s="168"/>
      <c r="BV1072" s="168"/>
      <c r="BW1072" s="168"/>
      <c r="BX1072" s="66"/>
      <c r="BY1072" s="66"/>
      <c r="BZ1072" s="66"/>
      <c r="CA1072" s="66"/>
      <c r="CB1072" s="66"/>
      <c r="CC1072" s="66"/>
      <c r="CD1072" s="168"/>
      <c r="CE1072" s="66"/>
      <c r="CF1072" s="66"/>
      <c r="CG1072" s="66"/>
      <c r="CH1072" s="66"/>
      <c r="CI1072" s="168"/>
      <c r="CJ1072" s="617"/>
      <c r="CK1072" s="168"/>
      <c r="CL1072" s="168"/>
      <c r="CM1072" s="76"/>
      <c r="CN1072" s="76"/>
      <c r="CO1072" s="168"/>
      <c r="CP1072" s="846" t="b">
        <f>CP1071/2&lt;&gt;INT(CP1071/2)</f>
        <v>0</v>
      </c>
      <c r="CQ1072" s="66"/>
      <c r="CR1072" s="76"/>
      <c r="CS1072" s="76"/>
      <c r="CT1072" s="76">
        <f ca="1">CQ1071*(CT1071-$BQ$5)</f>
        <v>0</v>
      </c>
      <c r="CU1072" s="76">
        <f ca="1">CU1071</f>
        <v>0</v>
      </c>
      <c r="CV1072" s="69"/>
      <c r="CW1072" s="480"/>
      <c r="CX1072" s="168"/>
      <c r="CY1072" s="168"/>
      <c r="CZ1072" s="168"/>
      <c r="DA1072" s="168"/>
      <c r="DB1072" s="168"/>
      <c r="DC1072" s="168"/>
      <c r="DD1072" s="168"/>
      <c r="DE1072" s="168"/>
      <c r="DF1072" s="168"/>
      <c r="DG1072" s="168"/>
      <c r="DH1072" s="168"/>
      <c r="DI1072" s="168"/>
      <c r="DJ1072" s="168"/>
    </row>
    <row r="1073" spans="52:114" x14ac:dyDescent="0.2">
      <c r="AZ1073" s="3">
        <f ca="1">IF(ISNUMBER(BI1073),((BI1073&gt;Probe_Head!$CB$15)+COUNTIF(OFFSET(Pinlist!$T$1,Chart!BD1073,0),"*CPW*")+(OFFSET(Pinlist!$L$1,Chart!BD1073,0)="36-40")&gt;0)+0,0)</f>
        <v>0</v>
      </c>
      <c r="BA1073" s="161" t="e">
        <f t="shared" ca="1" si="156"/>
        <v>#NUM!</v>
      </c>
      <c r="BB1073" s="66" t="e">
        <f t="shared" ca="1" si="150"/>
        <v>#NUM!</v>
      </c>
      <c r="BC1073" s="66" t="e">
        <f t="shared" ca="1" si="151"/>
        <v>#NUM!</v>
      </c>
      <c r="BD1073" s="156">
        <f ca="1">IFERROR(MATCH(BE1073,OFFSET(Pinlist!$A$2,BD1072*(BA1073=BA1072),0,$BT$23,1),0)+BD1072*(BA1073=BA1072),0)</f>
        <v>0</v>
      </c>
      <c r="BE1073" s="66" t="e">
        <f t="shared" ca="1" si="152"/>
        <v>#NUM!</v>
      </c>
      <c r="BF1073" s="76">
        <f ca="1">(OFFSET(Pinlist!$E$1,BD1073,0)-$BR$18)*MirrorX</f>
        <v>0</v>
      </c>
      <c r="BG1073" s="76">
        <f ca="1">OFFSET(Pinlist!$F$1,BD1073,0)-$BS$18</f>
        <v>0</v>
      </c>
      <c r="BH1073" s="439" t="e">
        <f ca="1">IF(LEFT(BE1073,2)="RF",OFFSET(Pinlist!$D$1,Chart!BD1073,0)&amp;"_"&amp;OFFSET(Pinlist!$G$1,Chart!BD1073,0),"")</f>
        <v>#NUM!</v>
      </c>
      <c r="BI1073" s="298" t="e">
        <f ca="1">IF(LEFT(BE1073,2)="RF",OFFSET(Pinlist!$I$1,Chart!BD1073,0))</f>
        <v>#NUM!</v>
      </c>
      <c r="BJ1073" s="156">
        <f t="shared" si="157"/>
        <v>1070</v>
      </c>
      <c r="BK1073" s="598" t="b">
        <f t="array" aca="1" ref="BK1073" ca="1">IF($BV$15,MIN(SQRT((BF1073-OFFSET(BF1073,1,0,$BU$26-BJ1073))^2+(BG1073-OFFSET(BG1073,1,0,$BU$26-BJ1073))^2)))</f>
        <v>0</v>
      </c>
      <c r="BL1073" s="598" t="b">
        <f t="array" aca="1" ref="BL1073" ca="1">IF($BV$15,MIN(SQRT((BF1073-OFFSET(BF1073,-1,0,1-BJ1073))^2+(BG1073-OFFSET(BG1073,-1,0,1-BJ1073))^2)))</f>
        <v>0</v>
      </c>
      <c r="BM1073" s="225" t="e">
        <f t="shared" ca="1" si="153"/>
        <v>#N/A</v>
      </c>
      <c r="BN1073" s="225" t="e">
        <f t="shared" ca="1" si="154"/>
        <v>#N/A</v>
      </c>
      <c r="BO1073" s="53" t="b">
        <f t="shared" ca="1" si="155"/>
        <v>0</v>
      </c>
      <c r="BP1073" s="168"/>
      <c r="BQ1073" s="168"/>
      <c r="BR1073" s="168"/>
      <c r="BS1073" s="168"/>
      <c r="BT1073" s="168"/>
      <c r="BU1073" s="168"/>
      <c r="BV1073" s="168"/>
      <c r="BW1073" s="168"/>
      <c r="BX1073" s="66"/>
      <c r="BY1073" s="66"/>
      <c r="BZ1073" s="66"/>
      <c r="CA1073" s="66"/>
      <c r="CB1073" s="66"/>
      <c r="CC1073" s="66"/>
      <c r="CD1073" s="168"/>
      <c r="CE1073" s="66"/>
      <c r="CF1073" s="66"/>
      <c r="CG1073" s="66"/>
      <c r="CH1073" s="66"/>
      <c r="CI1073" s="168"/>
      <c r="CJ1073" s="617"/>
      <c r="CK1073" s="168"/>
      <c r="CL1073" s="168"/>
      <c r="CM1073" s="76"/>
      <c r="CN1073" s="76"/>
      <c r="CO1073" s="168"/>
      <c r="CP1073" s="610">
        <f>IF($BS$70,(CP1071*$CZ$26)+(CP1072*$CZ$27)*$CQ$9,CP1074*$CZ$26)*MirrorX</f>
        <v>0</v>
      </c>
      <c r="CQ1073" s="611">
        <f>IF($BS$70,(CP1071*$DA$26)+(CP1072*$DA$27)*$CQ$9,CQ1074*$DA$26)</f>
        <v>0</v>
      </c>
      <c r="CR1073" s="76"/>
      <c r="CS1073" s="76"/>
      <c r="CT1073" s="76">
        <f ca="1">CT1072</f>
        <v>0</v>
      </c>
      <c r="CU1073" s="76">
        <f ca="1">CQ1071*(CU1072-$BR$5)</f>
        <v>0</v>
      </c>
      <c r="CV1073" s="69"/>
      <c r="CW1073" s="480"/>
      <c r="CX1073" s="168"/>
      <c r="CY1073" s="168"/>
      <c r="CZ1073" s="168"/>
      <c r="DA1073" s="168"/>
      <c r="DB1073" s="168"/>
      <c r="DC1073" s="168"/>
      <c r="DD1073" s="168"/>
      <c r="DE1073" s="168"/>
      <c r="DF1073" s="168"/>
      <c r="DG1073" s="168"/>
      <c r="DH1073" s="168"/>
      <c r="DI1073" s="168"/>
      <c r="DJ1073" s="168"/>
    </row>
    <row r="1074" spans="52:114" x14ac:dyDescent="0.2">
      <c r="AZ1074" s="3">
        <f ca="1">IF(ISNUMBER(BI1074),((BI1074&gt;Probe_Head!$CB$15)+COUNTIF(OFFSET(Pinlist!$T$1,Chart!BD1074,0),"*CPW*")+(OFFSET(Pinlist!$L$1,Chart!BD1074,0)="36-40")&gt;0)+0,0)</f>
        <v>0</v>
      </c>
      <c r="BA1074" s="161" t="e">
        <f t="shared" ca="1" si="156"/>
        <v>#NUM!</v>
      </c>
      <c r="BB1074" s="66" t="e">
        <f t="shared" ca="1" si="150"/>
        <v>#NUM!</v>
      </c>
      <c r="BC1074" s="66" t="e">
        <f t="shared" ca="1" si="151"/>
        <v>#NUM!</v>
      </c>
      <c r="BD1074" s="156">
        <f ca="1">IFERROR(MATCH(BE1074,OFFSET(Pinlist!$A$2,BD1073*(BA1074=BA1073),0,$BT$23,1),0)+BD1073*(BA1074=BA1073),0)</f>
        <v>0</v>
      </c>
      <c r="BE1074" s="66" t="e">
        <f t="shared" ca="1" si="152"/>
        <v>#NUM!</v>
      </c>
      <c r="BF1074" s="76">
        <f ca="1">(OFFSET(Pinlist!$E$1,BD1074,0)-$BR$18)*MirrorX</f>
        <v>0</v>
      </c>
      <c r="BG1074" s="76">
        <f ca="1">OFFSET(Pinlist!$F$1,BD1074,0)-$BS$18</f>
        <v>0</v>
      </c>
      <c r="BH1074" s="439" t="e">
        <f ca="1">IF(LEFT(BE1074,2)="RF",OFFSET(Pinlist!$D$1,Chart!BD1074,0)&amp;"_"&amp;OFFSET(Pinlist!$G$1,Chart!BD1074,0),"")</f>
        <v>#NUM!</v>
      </c>
      <c r="BI1074" s="298" t="e">
        <f ca="1">IF(LEFT(BE1074,2)="RF",OFFSET(Pinlist!$I$1,Chart!BD1074,0))</f>
        <v>#NUM!</v>
      </c>
      <c r="BJ1074" s="156">
        <f t="shared" si="157"/>
        <v>1071</v>
      </c>
      <c r="BK1074" s="598" t="b">
        <f t="array" aca="1" ref="BK1074" ca="1">IF($BV$15,MIN(SQRT((BF1074-OFFSET(BF1074,1,0,$BU$26-BJ1074))^2+(BG1074-OFFSET(BG1074,1,0,$BU$26-BJ1074))^2)))</f>
        <v>0</v>
      </c>
      <c r="BL1074" s="598" t="b">
        <f t="array" aca="1" ref="BL1074" ca="1">IF($BV$15,MIN(SQRT((BF1074-OFFSET(BF1074,-1,0,1-BJ1074))^2+(BG1074-OFFSET(BG1074,-1,0,1-BJ1074))^2)))</f>
        <v>0</v>
      </c>
      <c r="BM1074" s="225" t="e">
        <f t="shared" ca="1" si="153"/>
        <v>#N/A</v>
      </c>
      <c r="BN1074" s="225" t="e">
        <f t="shared" ca="1" si="154"/>
        <v>#N/A</v>
      </c>
      <c r="BO1074" s="53" t="b">
        <f t="shared" ca="1" si="155"/>
        <v>0</v>
      </c>
      <c r="BP1074" s="168"/>
      <c r="BQ1074" s="168"/>
      <c r="BR1074" s="168"/>
      <c r="BS1074" s="168"/>
      <c r="BT1074" s="168"/>
      <c r="BU1074" s="168"/>
      <c r="BV1074" s="168"/>
      <c r="BW1074" s="168"/>
      <c r="BX1074" s="66"/>
      <c r="BY1074" s="66"/>
      <c r="BZ1074" s="66"/>
      <c r="CA1074" s="66"/>
      <c r="CB1074" s="66"/>
      <c r="CC1074" s="66"/>
      <c r="CD1074" s="168"/>
      <c r="CE1074" s="66"/>
      <c r="CF1074" s="66"/>
      <c r="CG1074" s="66"/>
      <c r="CH1074" s="66"/>
      <c r="CI1074" s="168"/>
      <c r="CJ1074" s="617"/>
      <c r="CK1074" s="168"/>
      <c r="CL1074" s="168"/>
      <c r="CM1074" s="76"/>
      <c r="CN1074" s="76"/>
      <c r="CO1074" s="168"/>
      <c r="CP1074" s="614">
        <f>IF(CP1068+1=ABS($R$47),0,CP1068+1)</f>
        <v>0</v>
      </c>
      <c r="CQ1074" s="615">
        <f>IF(CP1068+1=ABS($R$47),CQ1068+1,CQ1068)</f>
        <v>89</v>
      </c>
      <c r="CR1074" s="76"/>
      <c r="CS1074" s="76"/>
      <c r="CT1074" s="76">
        <f ca="1">CT1071</f>
        <v>0</v>
      </c>
      <c r="CU1074" s="76">
        <f ca="1">CU1073</f>
        <v>0</v>
      </c>
      <c r="CV1074" s="69"/>
      <c r="CW1074" s="480"/>
      <c r="CX1074" s="168"/>
      <c r="CY1074" s="168"/>
      <c r="CZ1074" s="168"/>
      <c r="DA1074" s="168"/>
      <c r="DB1074" s="168"/>
      <c r="DC1074" s="168"/>
      <c r="DD1074" s="168"/>
      <c r="DE1074" s="168"/>
      <c r="DF1074" s="168"/>
      <c r="DG1074" s="168"/>
      <c r="DH1074" s="168"/>
      <c r="DI1074" s="168"/>
      <c r="DJ1074" s="168"/>
    </row>
    <row r="1075" spans="52:114" x14ac:dyDescent="0.2">
      <c r="AZ1075" s="3">
        <f ca="1">IF(ISNUMBER(BI1075),((BI1075&gt;Probe_Head!$CB$15)+COUNTIF(OFFSET(Pinlist!$T$1,Chart!BD1075,0),"*CPW*")+(OFFSET(Pinlist!$L$1,Chart!BD1075,0)="36-40")&gt;0)+0,0)</f>
        <v>0</v>
      </c>
      <c r="BA1075" s="161" t="e">
        <f t="shared" ca="1" si="156"/>
        <v>#NUM!</v>
      </c>
      <c r="BB1075" s="66" t="e">
        <f t="shared" ca="1" si="150"/>
        <v>#NUM!</v>
      </c>
      <c r="BC1075" s="66" t="e">
        <f t="shared" ca="1" si="151"/>
        <v>#NUM!</v>
      </c>
      <c r="BD1075" s="156">
        <f ca="1">IFERROR(MATCH(BE1075,OFFSET(Pinlist!$A$2,BD1074*(BA1075=BA1074),0,$BT$23,1),0)+BD1074*(BA1075=BA1074),0)</f>
        <v>0</v>
      </c>
      <c r="BE1075" s="66" t="e">
        <f t="shared" ca="1" si="152"/>
        <v>#NUM!</v>
      </c>
      <c r="BF1075" s="76">
        <f ca="1">(OFFSET(Pinlist!$E$1,BD1075,0)-$BR$18)*MirrorX</f>
        <v>0</v>
      </c>
      <c r="BG1075" s="76">
        <f ca="1">OFFSET(Pinlist!$F$1,BD1075,0)-$BS$18</f>
        <v>0</v>
      </c>
      <c r="BH1075" s="439" t="e">
        <f ca="1">IF(LEFT(BE1075,2)="RF",OFFSET(Pinlist!$D$1,Chart!BD1075,0)&amp;"_"&amp;OFFSET(Pinlist!$G$1,Chart!BD1075,0),"")</f>
        <v>#NUM!</v>
      </c>
      <c r="BI1075" s="298" t="e">
        <f ca="1">IF(LEFT(BE1075,2)="RF",OFFSET(Pinlist!$I$1,Chart!BD1075,0))</f>
        <v>#NUM!</v>
      </c>
      <c r="BJ1075" s="156">
        <f t="shared" si="157"/>
        <v>1072</v>
      </c>
      <c r="BK1075" s="598" t="b">
        <f t="array" aca="1" ref="BK1075" ca="1">IF($BV$15,MIN(SQRT((BF1075-OFFSET(BF1075,1,0,$BU$26-BJ1075))^2+(BG1075-OFFSET(BG1075,1,0,$BU$26-BJ1075))^2)))</f>
        <v>0</v>
      </c>
      <c r="BL1075" s="598" t="b">
        <f t="array" aca="1" ref="BL1075" ca="1">IF($BV$15,MIN(SQRT((BF1075-OFFSET(BF1075,-1,0,1-BJ1075))^2+(BG1075-OFFSET(BG1075,-1,0,1-BJ1075))^2)))</f>
        <v>0</v>
      </c>
      <c r="BM1075" s="225" t="e">
        <f t="shared" ca="1" si="153"/>
        <v>#N/A</v>
      </c>
      <c r="BN1075" s="225" t="e">
        <f t="shared" ca="1" si="154"/>
        <v>#N/A</v>
      </c>
      <c r="BO1075" s="53" t="b">
        <f t="shared" ca="1" si="155"/>
        <v>0</v>
      </c>
      <c r="BP1075" s="168"/>
      <c r="BQ1075" s="168"/>
      <c r="BR1075" s="168"/>
      <c r="BS1075" s="168"/>
      <c r="BT1075" s="168"/>
      <c r="BU1075" s="168"/>
      <c r="BV1075" s="168"/>
      <c r="BW1075" s="168"/>
      <c r="BX1075" s="66"/>
      <c r="BY1075" s="66"/>
      <c r="BZ1075" s="66"/>
      <c r="CA1075" s="66"/>
      <c r="CB1075" s="66"/>
      <c r="CC1075" s="66"/>
      <c r="CD1075" s="168"/>
      <c r="CE1075" s="66"/>
      <c r="CF1075" s="66"/>
      <c r="CG1075" s="66"/>
      <c r="CH1075" s="66"/>
      <c r="CI1075" s="168"/>
      <c r="CJ1075" s="617"/>
      <c r="CK1075" s="168"/>
      <c r="CL1075" s="168"/>
      <c r="CM1075" s="76"/>
      <c r="CN1075" s="76"/>
      <c r="CO1075" s="168"/>
      <c r="CP1075" s="161"/>
      <c r="CQ1075" s="66"/>
      <c r="CR1075" s="76"/>
      <c r="CS1075" s="76"/>
      <c r="CT1075" s="76">
        <f ca="1">CT1071</f>
        <v>0</v>
      </c>
      <c r="CU1075" s="76">
        <f ca="1">CU1071</f>
        <v>0</v>
      </c>
      <c r="CV1075" s="69"/>
      <c r="CW1075" s="480"/>
      <c r="CX1075" s="168"/>
      <c r="CY1075" s="168"/>
      <c r="CZ1075" s="168"/>
      <c r="DA1075" s="168"/>
      <c r="DB1075" s="168"/>
      <c r="DC1075" s="168"/>
      <c r="DD1075" s="168"/>
      <c r="DE1075" s="168"/>
      <c r="DF1075" s="168"/>
      <c r="DG1075" s="168"/>
      <c r="DH1075" s="168"/>
      <c r="DI1075" s="168"/>
      <c r="DJ1075" s="168"/>
    </row>
    <row r="1076" spans="52:114" x14ac:dyDescent="0.2">
      <c r="AZ1076" s="3">
        <f ca="1">IF(ISNUMBER(BI1076),((BI1076&gt;Probe_Head!$CB$15)+COUNTIF(OFFSET(Pinlist!$T$1,Chart!BD1076,0),"*CPW*")+(OFFSET(Pinlist!$L$1,Chart!BD1076,0)="36-40")&gt;0)+0,0)</f>
        <v>0</v>
      </c>
      <c r="BA1076" s="161" t="e">
        <f t="shared" ca="1" si="156"/>
        <v>#NUM!</v>
      </c>
      <c r="BB1076" s="66" t="e">
        <f t="shared" ca="1" si="150"/>
        <v>#NUM!</v>
      </c>
      <c r="BC1076" s="66" t="e">
        <f t="shared" ca="1" si="151"/>
        <v>#NUM!</v>
      </c>
      <c r="BD1076" s="156">
        <f ca="1">IFERROR(MATCH(BE1076,OFFSET(Pinlist!$A$2,BD1075*(BA1076=BA1075),0,$BT$23,1),0)+BD1075*(BA1076=BA1075),0)</f>
        <v>0</v>
      </c>
      <c r="BE1076" s="66" t="e">
        <f t="shared" ca="1" si="152"/>
        <v>#NUM!</v>
      </c>
      <c r="BF1076" s="76">
        <f ca="1">(OFFSET(Pinlist!$E$1,BD1076,0)-$BR$18)*MirrorX</f>
        <v>0</v>
      </c>
      <c r="BG1076" s="76">
        <f ca="1">OFFSET(Pinlist!$F$1,BD1076,0)-$BS$18</f>
        <v>0</v>
      </c>
      <c r="BH1076" s="439" t="e">
        <f ca="1">IF(LEFT(BE1076,2)="RF",OFFSET(Pinlist!$D$1,Chart!BD1076,0)&amp;"_"&amp;OFFSET(Pinlist!$G$1,Chart!BD1076,0),"")</f>
        <v>#NUM!</v>
      </c>
      <c r="BI1076" s="298" t="e">
        <f ca="1">IF(LEFT(BE1076,2)="RF",OFFSET(Pinlist!$I$1,Chart!BD1076,0))</f>
        <v>#NUM!</v>
      </c>
      <c r="BJ1076" s="156">
        <f t="shared" si="157"/>
        <v>1073</v>
      </c>
      <c r="BK1076" s="598" t="b">
        <f t="array" aca="1" ref="BK1076" ca="1">IF($BV$15,MIN(SQRT((BF1076-OFFSET(BF1076,1,0,$BU$26-BJ1076))^2+(BG1076-OFFSET(BG1076,1,0,$BU$26-BJ1076))^2)))</f>
        <v>0</v>
      </c>
      <c r="BL1076" s="598" t="b">
        <f t="array" aca="1" ref="BL1076" ca="1">IF($BV$15,MIN(SQRT((BF1076-OFFSET(BF1076,-1,0,1-BJ1076))^2+(BG1076-OFFSET(BG1076,-1,0,1-BJ1076))^2)))</f>
        <v>0</v>
      </c>
      <c r="BM1076" s="225" t="e">
        <f t="shared" ca="1" si="153"/>
        <v>#N/A</v>
      </c>
      <c r="BN1076" s="225" t="e">
        <f t="shared" ca="1" si="154"/>
        <v>#N/A</v>
      </c>
      <c r="BO1076" s="53" t="b">
        <f t="shared" ca="1" si="155"/>
        <v>0</v>
      </c>
      <c r="BP1076" s="168"/>
      <c r="BQ1076" s="168"/>
      <c r="BR1076" s="168"/>
      <c r="BS1076" s="168"/>
      <c r="BT1076" s="168"/>
      <c r="BU1076" s="168"/>
      <c r="BV1076" s="168"/>
      <c r="BW1076" s="168"/>
      <c r="BX1076" s="66"/>
      <c r="BY1076" s="66"/>
      <c r="BZ1076" s="66"/>
      <c r="CA1076" s="66"/>
      <c r="CB1076" s="66"/>
      <c r="CC1076" s="66"/>
      <c r="CD1076" s="168"/>
      <c r="CE1076" s="66"/>
      <c r="CF1076" s="66"/>
      <c r="CG1076" s="66"/>
      <c r="CH1076" s="66"/>
      <c r="CI1076" s="168"/>
      <c r="CJ1076" s="617"/>
      <c r="CK1076" s="168"/>
      <c r="CL1076" s="168"/>
      <c r="CM1076" s="76"/>
      <c r="CN1076" s="76"/>
      <c r="CO1076" s="168"/>
      <c r="CX1076" s="168"/>
      <c r="CY1076" s="168"/>
      <c r="CZ1076" s="168"/>
      <c r="DA1076" s="168"/>
      <c r="DB1076" s="168"/>
      <c r="DC1076" s="168"/>
      <c r="DD1076" s="168"/>
      <c r="DE1076" s="168"/>
      <c r="DF1076" s="168"/>
      <c r="DG1076" s="168"/>
      <c r="DH1076" s="168"/>
      <c r="DI1076" s="168"/>
      <c r="DJ1076" s="168"/>
    </row>
    <row r="1077" spans="52:114" x14ac:dyDescent="0.2">
      <c r="AZ1077" s="3">
        <f ca="1">IF(ISNUMBER(BI1077),((BI1077&gt;Probe_Head!$CB$15)+COUNTIF(OFFSET(Pinlist!$T$1,Chart!BD1077,0),"*CPW*")+(OFFSET(Pinlist!$L$1,Chart!BD1077,0)="36-40")&gt;0)+0,0)</f>
        <v>0</v>
      </c>
      <c r="BA1077" s="161" t="e">
        <f t="shared" ca="1" si="156"/>
        <v>#NUM!</v>
      </c>
      <c r="BB1077" s="66" t="e">
        <f t="shared" ca="1" si="150"/>
        <v>#NUM!</v>
      </c>
      <c r="BC1077" s="66" t="e">
        <f t="shared" ca="1" si="151"/>
        <v>#NUM!</v>
      </c>
      <c r="BD1077" s="156">
        <f ca="1">IFERROR(MATCH(BE1077,OFFSET(Pinlist!$A$2,BD1076*(BA1077=BA1076),0,$BT$23,1),0)+BD1076*(BA1077=BA1076),0)</f>
        <v>0</v>
      </c>
      <c r="BE1077" s="66" t="e">
        <f t="shared" ca="1" si="152"/>
        <v>#NUM!</v>
      </c>
      <c r="BF1077" s="76">
        <f ca="1">(OFFSET(Pinlist!$E$1,BD1077,0)-$BR$18)*MirrorX</f>
        <v>0</v>
      </c>
      <c r="BG1077" s="76">
        <f ca="1">OFFSET(Pinlist!$F$1,BD1077,0)-$BS$18</f>
        <v>0</v>
      </c>
      <c r="BH1077" s="439" t="e">
        <f ca="1">IF(LEFT(BE1077,2)="RF",OFFSET(Pinlist!$D$1,Chart!BD1077,0)&amp;"_"&amp;OFFSET(Pinlist!$G$1,Chart!BD1077,0),"")</f>
        <v>#NUM!</v>
      </c>
      <c r="BI1077" s="298" t="e">
        <f ca="1">IF(LEFT(BE1077,2)="RF",OFFSET(Pinlist!$I$1,Chart!BD1077,0))</f>
        <v>#NUM!</v>
      </c>
      <c r="BJ1077" s="156">
        <f t="shared" si="157"/>
        <v>1074</v>
      </c>
      <c r="BK1077" s="598" t="b">
        <f t="array" aca="1" ref="BK1077" ca="1">IF($BV$15,MIN(SQRT((BF1077-OFFSET(BF1077,1,0,$BU$26-BJ1077))^2+(BG1077-OFFSET(BG1077,1,0,$BU$26-BJ1077))^2)))</f>
        <v>0</v>
      </c>
      <c r="BL1077" s="598" t="b">
        <f t="array" aca="1" ref="BL1077" ca="1">IF($BV$15,MIN(SQRT((BF1077-OFFSET(BF1077,-1,0,1-BJ1077))^2+(BG1077-OFFSET(BG1077,-1,0,1-BJ1077))^2)))</f>
        <v>0</v>
      </c>
      <c r="BM1077" s="225" t="e">
        <f t="shared" ca="1" si="153"/>
        <v>#N/A</v>
      </c>
      <c r="BN1077" s="225" t="e">
        <f t="shared" ca="1" si="154"/>
        <v>#N/A</v>
      </c>
      <c r="BO1077" s="53" t="b">
        <f t="shared" ca="1" si="155"/>
        <v>0</v>
      </c>
      <c r="BP1077" s="168"/>
      <c r="BQ1077" s="168"/>
      <c r="BR1077" s="168"/>
      <c r="BS1077" s="168"/>
      <c r="BT1077" s="168"/>
      <c r="BU1077" s="168"/>
      <c r="BV1077" s="168"/>
      <c r="BW1077" s="168"/>
      <c r="BX1077" s="66"/>
      <c r="BY1077" s="66"/>
      <c r="BZ1077" s="66"/>
      <c r="CA1077" s="66"/>
      <c r="CB1077" s="66"/>
      <c r="CC1077" s="66"/>
      <c r="CD1077" s="168"/>
      <c r="CE1077" s="66"/>
      <c r="CF1077" s="66"/>
      <c r="CG1077" s="66"/>
      <c r="CH1077" s="66"/>
      <c r="CI1077" s="168"/>
      <c r="CJ1077" s="617"/>
      <c r="CK1077" s="168"/>
      <c r="CL1077" s="168"/>
      <c r="CM1077" s="76"/>
      <c r="CN1077" s="76"/>
      <c r="CO1077" s="168"/>
      <c r="CP1077" s="608">
        <f>CP1071+1</f>
        <v>179</v>
      </c>
      <c r="CQ1077" s="609">
        <f>(CP1077&lt;Multiplyer)*$CZ$40</f>
        <v>0</v>
      </c>
      <c r="CR1077" s="618"/>
      <c r="CS1077" s="618"/>
      <c r="CT1077" s="618">
        <f ca="1">$CQ1077*(CP1079+$CZ$29)</f>
        <v>0</v>
      </c>
      <c r="CU1077" s="618">
        <f ca="1">$CQ1077*(CQ1079+$DA$29)</f>
        <v>0</v>
      </c>
      <c r="CV1077" s="618"/>
      <c r="CW1077" s="619"/>
      <c r="CX1077" s="168"/>
      <c r="CY1077" s="168"/>
      <c r="CZ1077" s="168"/>
      <c r="DA1077" s="168"/>
      <c r="DB1077" s="168"/>
      <c r="DC1077" s="168"/>
      <c r="DD1077" s="168"/>
      <c r="DE1077" s="168"/>
      <c r="DF1077" s="168"/>
      <c r="DG1077" s="168"/>
      <c r="DH1077" s="168"/>
      <c r="DI1077" s="168"/>
      <c r="DJ1077" s="168"/>
    </row>
    <row r="1078" spans="52:114" x14ac:dyDescent="0.2">
      <c r="AZ1078" s="3">
        <f ca="1">IF(ISNUMBER(BI1078),((BI1078&gt;Probe_Head!$CB$15)+COUNTIF(OFFSET(Pinlist!$T$1,Chart!BD1078,0),"*CPW*")+(OFFSET(Pinlist!$L$1,Chart!BD1078,0)="36-40")&gt;0)+0,0)</f>
        <v>0</v>
      </c>
      <c r="BA1078" s="161" t="e">
        <f t="shared" ca="1" si="156"/>
        <v>#NUM!</v>
      </c>
      <c r="BB1078" s="66" t="e">
        <f t="shared" ca="1" si="150"/>
        <v>#NUM!</v>
      </c>
      <c r="BC1078" s="66" t="e">
        <f t="shared" ca="1" si="151"/>
        <v>#NUM!</v>
      </c>
      <c r="BD1078" s="156">
        <f ca="1">IFERROR(MATCH(BE1078,OFFSET(Pinlist!$A$2,BD1077*(BA1078=BA1077),0,$BT$23,1),0)+BD1077*(BA1078=BA1077),0)</f>
        <v>0</v>
      </c>
      <c r="BE1078" s="66" t="e">
        <f t="shared" ca="1" si="152"/>
        <v>#NUM!</v>
      </c>
      <c r="BF1078" s="76">
        <f ca="1">(OFFSET(Pinlist!$E$1,BD1078,0)-$BR$18)*MirrorX</f>
        <v>0</v>
      </c>
      <c r="BG1078" s="76">
        <f ca="1">OFFSET(Pinlist!$F$1,BD1078,0)-$BS$18</f>
        <v>0</v>
      </c>
      <c r="BH1078" s="439" t="e">
        <f ca="1">IF(LEFT(BE1078,2)="RF",OFFSET(Pinlist!$D$1,Chart!BD1078,0)&amp;"_"&amp;OFFSET(Pinlist!$G$1,Chart!BD1078,0),"")</f>
        <v>#NUM!</v>
      </c>
      <c r="BI1078" s="298" t="e">
        <f ca="1">IF(LEFT(BE1078,2)="RF",OFFSET(Pinlist!$I$1,Chart!BD1078,0))</f>
        <v>#NUM!</v>
      </c>
      <c r="BJ1078" s="156">
        <f t="shared" si="157"/>
        <v>1075</v>
      </c>
      <c r="BK1078" s="598" t="b">
        <f t="array" aca="1" ref="BK1078" ca="1">IF($BV$15,MIN(SQRT((BF1078-OFFSET(BF1078,1,0,$BU$26-BJ1078))^2+(BG1078-OFFSET(BG1078,1,0,$BU$26-BJ1078))^2)))</f>
        <v>0</v>
      </c>
      <c r="BL1078" s="598" t="b">
        <f t="array" aca="1" ref="BL1078" ca="1">IF($BV$15,MIN(SQRT((BF1078-OFFSET(BF1078,-1,0,1-BJ1078))^2+(BG1078-OFFSET(BG1078,-1,0,1-BJ1078))^2)))</f>
        <v>0</v>
      </c>
      <c r="BM1078" s="225" t="e">
        <f t="shared" ca="1" si="153"/>
        <v>#N/A</v>
      </c>
      <c r="BN1078" s="225" t="e">
        <f t="shared" ca="1" si="154"/>
        <v>#N/A</v>
      </c>
      <c r="BO1078" s="53" t="b">
        <f t="shared" ca="1" si="155"/>
        <v>0</v>
      </c>
      <c r="BP1078" s="168"/>
      <c r="BQ1078" s="168"/>
      <c r="BR1078" s="168"/>
      <c r="BS1078" s="168"/>
      <c r="BT1078" s="168"/>
      <c r="BU1078" s="168"/>
      <c r="BV1078" s="168"/>
      <c r="BW1078" s="168"/>
      <c r="BX1078" s="66"/>
      <c r="BY1078" s="66"/>
      <c r="BZ1078" s="66"/>
      <c r="CA1078" s="66"/>
      <c r="CB1078" s="66"/>
      <c r="CC1078" s="66"/>
      <c r="CD1078" s="168"/>
      <c r="CE1078" s="66"/>
      <c r="CF1078" s="66"/>
      <c r="CG1078" s="66"/>
      <c r="CH1078" s="66"/>
      <c r="CI1078" s="168"/>
      <c r="CJ1078" s="617"/>
      <c r="CK1078" s="168"/>
      <c r="CL1078" s="168"/>
      <c r="CM1078" s="76"/>
      <c r="CN1078" s="76"/>
      <c r="CO1078" s="168"/>
      <c r="CP1078" s="846" t="b">
        <f>CP1077/2&lt;&gt;INT(CP1077/2)</f>
        <v>1</v>
      </c>
      <c r="CQ1078" s="66"/>
      <c r="CR1078" s="76"/>
      <c r="CS1078" s="76"/>
      <c r="CT1078" s="76">
        <f ca="1">CQ1077*(CT1077-$BQ$5)</f>
        <v>0</v>
      </c>
      <c r="CU1078" s="76">
        <f ca="1">CU1077</f>
        <v>0</v>
      </c>
      <c r="CV1078" s="69"/>
      <c r="CW1078" s="439"/>
      <c r="CX1078" s="168"/>
      <c r="CY1078" s="168"/>
      <c r="CZ1078" s="168"/>
      <c r="DA1078" s="168"/>
      <c r="DB1078" s="168"/>
      <c r="DC1078" s="168"/>
      <c r="DD1078" s="168"/>
      <c r="DE1078" s="168"/>
      <c r="DF1078" s="168"/>
      <c r="DG1078" s="168"/>
      <c r="DH1078" s="168"/>
      <c r="DI1078" s="168"/>
      <c r="DJ1078" s="168"/>
    </row>
    <row r="1079" spans="52:114" x14ac:dyDescent="0.2">
      <c r="AZ1079" s="3">
        <f ca="1">IF(ISNUMBER(BI1079),((BI1079&gt;Probe_Head!$CB$15)+COUNTIF(OFFSET(Pinlist!$T$1,Chart!BD1079,0),"*CPW*")+(OFFSET(Pinlist!$L$1,Chart!BD1079,0)="36-40")&gt;0)+0,0)</f>
        <v>0</v>
      </c>
      <c r="BA1079" s="161" t="e">
        <f t="shared" ca="1" si="156"/>
        <v>#NUM!</v>
      </c>
      <c r="BB1079" s="66" t="e">
        <f t="shared" ca="1" si="150"/>
        <v>#NUM!</v>
      </c>
      <c r="BC1079" s="66" t="e">
        <f t="shared" ca="1" si="151"/>
        <v>#NUM!</v>
      </c>
      <c r="BD1079" s="156">
        <f ca="1">IFERROR(MATCH(BE1079,OFFSET(Pinlist!$A$2,BD1078*(BA1079=BA1078),0,$BT$23,1),0)+BD1078*(BA1079=BA1078),0)</f>
        <v>0</v>
      </c>
      <c r="BE1079" s="66" t="e">
        <f t="shared" ca="1" si="152"/>
        <v>#NUM!</v>
      </c>
      <c r="BF1079" s="76">
        <f ca="1">(OFFSET(Pinlist!$E$1,BD1079,0)-$BR$18)*MirrorX</f>
        <v>0</v>
      </c>
      <c r="BG1079" s="76">
        <f ca="1">OFFSET(Pinlist!$F$1,BD1079,0)-$BS$18</f>
        <v>0</v>
      </c>
      <c r="BH1079" s="439" t="e">
        <f ca="1">IF(LEFT(BE1079,2)="RF",OFFSET(Pinlist!$D$1,Chart!BD1079,0)&amp;"_"&amp;OFFSET(Pinlist!$G$1,Chart!BD1079,0),"")</f>
        <v>#NUM!</v>
      </c>
      <c r="BI1079" s="298" t="e">
        <f ca="1">IF(LEFT(BE1079,2)="RF",OFFSET(Pinlist!$I$1,Chart!BD1079,0))</f>
        <v>#NUM!</v>
      </c>
      <c r="BJ1079" s="156">
        <f t="shared" si="157"/>
        <v>1076</v>
      </c>
      <c r="BK1079" s="598" t="b">
        <f t="array" aca="1" ref="BK1079" ca="1">IF($BV$15,MIN(SQRT((BF1079-OFFSET(BF1079,1,0,$BU$26-BJ1079))^2+(BG1079-OFFSET(BG1079,1,0,$BU$26-BJ1079))^2)))</f>
        <v>0</v>
      </c>
      <c r="BL1079" s="598" t="b">
        <f t="array" aca="1" ref="BL1079" ca="1">IF($BV$15,MIN(SQRT((BF1079-OFFSET(BF1079,-1,0,1-BJ1079))^2+(BG1079-OFFSET(BG1079,-1,0,1-BJ1079))^2)))</f>
        <v>0</v>
      </c>
      <c r="BM1079" s="225" t="e">
        <f t="shared" ca="1" si="153"/>
        <v>#N/A</v>
      </c>
      <c r="BN1079" s="225" t="e">
        <f t="shared" ca="1" si="154"/>
        <v>#N/A</v>
      </c>
      <c r="BO1079" s="53" t="b">
        <f t="shared" ca="1" si="155"/>
        <v>0</v>
      </c>
      <c r="BP1079" s="168"/>
      <c r="BQ1079" s="168"/>
      <c r="BR1079" s="168"/>
      <c r="BS1079" s="168"/>
      <c r="BT1079" s="168"/>
      <c r="BU1079" s="168"/>
      <c r="BV1079" s="168"/>
      <c r="BW1079" s="168"/>
      <c r="BX1079" s="66"/>
      <c r="BY1079" s="66"/>
      <c r="BZ1079" s="66"/>
      <c r="CA1079" s="66"/>
      <c r="CB1079" s="66"/>
      <c r="CC1079" s="66"/>
      <c r="CD1079" s="168"/>
      <c r="CE1079" s="66"/>
      <c r="CF1079" s="66"/>
      <c r="CG1079" s="66"/>
      <c r="CH1079" s="66"/>
      <c r="CI1079" s="168"/>
      <c r="CJ1079" s="617"/>
      <c r="CK1079" s="168"/>
      <c r="CL1079" s="168"/>
      <c r="CM1079" s="76"/>
      <c r="CN1079" s="76"/>
      <c r="CO1079" s="168"/>
      <c r="CP1079" s="610">
        <f>IF($BS$70,(CP1077*$CZ$26)+(CP1078*$CZ$27)*$CQ$9,CP1080*$CZ$26)*MirrorX</f>
        <v>0</v>
      </c>
      <c r="CQ1079" s="611">
        <f>IF($BS$70,(CP1077*$DA$26)+(CP1078*$DA$27)*$CQ$9,CQ1080*$DA$26)</f>
        <v>0</v>
      </c>
      <c r="CR1079" s="76"/>
      <c r="CS1079" s="76"/>
      <c r="CT1079" s="76">
        <f ca="1">CT1078</f>
        <v>0</v>
      </c>
      <c r="CU1079" s="76">
        <f ca="1">CQ1077*(CU1078-$BR$5)</f>
        <v>0</v>
      </c>
      <c r="CV1079" s="69"/>
      <c r="CW1079" s="439"/>
      <c r="CX1079" s="168"/>
      <c r="CY1079" s="168"/>
      <c r="CZ1079" s="168"/>
      <c r="DA1079" s="168"/>
      <c r="DB1079" s="168"/>
      <c r="DC1079" s="168"/>
      <c r="DD1079" s="168"/>
      <c r="DE1079" s="168"/>
      <c r="DF1079" s="168"/>
      <c r="DG1079" s="168"/>
      <c r="DH1079" s="168"/>
      <c r="DI1079" s="168"/>
      <c r="DJ1079" s="168"/>
    </row>
    <row r="1080" spans="52:114" x14ac:dyDescent="0.2">
      <c r="AZ1080" s="3">
        <f ca="1">IF(ISNUMBER(BI1080),((BI1080&gt;Probe_Head!$CB$15)+COUNTIF(OFFSET(Pinlist!$T$1,Chart!BD1080,0),"*CPW*")+(OFFSET(Pinlist!$L$1,Chart!BD1080,0)="36-40")&gt;0)+0,0)</f>
        <v>0</v>
      </c>
      <c r="BA1080" s="161" t="e">
        <f t="shared" ca="1" si="156"/>
        <v>#NUM!</v>
      </c>
      <c r="BB1080" s="66" t="e">
        <f t="shared" ca="1" si="150"/>
        <v>#NUM!</v>
      </c>
      <c r="BC1080" s="66" t="e">
        <f t="shared" ca="1" si="151"/>
        <v>#NUM!</v>
      </c>
      <c r="BD1080" s="156">
        <f ca="1">IFERROR(MATCH(BE1080,OFFSET(Pinlist!$A$2,BD1079*(BA1080=BA1079),0,$BT$23,1),0)+BD1079*(BA1080=BA1079),0)</f>
        <v>0</v>
      </c>
      <c r="BE1080" s="66" t="e">
        <f t="shared" ca="1" si="152"/>
        <v>#NUM!</v>
      </c>
      <c r="BF1080" s="76">
        <f ca="1">(OFFSET(Pinlist!$E$1,BD1080,0)-$BR$18)*MirrorX</f>
        <v>0</v>
      </c>
      <c r="BG1080" s="76">
        <f ca="1">OFFSET(Pinlist!$F$1,BD1080,0)-$BS$18</f>
        <v>0</v>
      </c>
      <c r="BH1080" s="439" t="e">
        <f ca="1">IF(LEFT(BE1080,2)="RF",OFFSET(Pinlist!$D$1,Chart!BD1080,0)&amp;"_"&amp;OFFSET(Pinlist!$G$1,Chart!BD1080,0),"")</f>
        <v>#NUM!</v>
      </c>
      <c r="BI1080" s="298" t="e">
        <f ca="1">IF(LEFT(BE1080,2)="RF",OFFSET(Pinlist!$I$1,Chart!BD1080,0))</f>
        <v>#NUM!</v>
      </c>
      <c r="BJ1080" s="156">
        <f t="shared" si="157"/>
        <v>1077</v>
      </c>
      <c r="BK1080" s="598" t="b">
        <f t="array" aca="1" ref="BK1080" ca="1">IF($BV$15,MIN(SQRT((BF1080-OFFSET(BF1080,1,0,$BU$26-BJ1080))^2+(BG1080-OFFSET(BG1080,1,0,$BU$26-BJ1080))^2)))</f>
        <v>0</v>
      </c>
      <c r="BL1080" s="598" t="b">
        <f t="array" aca="1" ref="BL1080" ca="1">IF($BV$15,MIN(SQRT((BF1080-OFFSET(BF1080,-1,0,1-BJ1080))^2+(BG1080-OFFSET(BG1080,-1,0,1-BJ1080))^2)))</f>
        <v>0</v>
      </c>
      <c r="BM1080" s="225" t="e">
        <f t="shared" ca="1" si="153"/>
        <v>#N/A</v>
      </c>
      <c r="BN1080" s="225" t="e">
        <f t="shared" ca="1" si="154"/>
        <v>#N/A</v>
      </c>
      <c r="BO1080" s="53" t="b">
        <f t="shared" ca="1" si="155"/>
        <v>0</v>
      </c>
      <c r="BP1080" s="168"/>
      <c r="BQ1080" s="168"/>
      <c r="BR1080" s="168"/>
      <c r="BS1080" s="168"/>
      <c r="BT1080" s="168"/>
      <c r="BU1080" s="168"/>
      <c r="BV1080" s="168"/>
      <c r="BW1080" s="168"/>
      <c r="BX1080" s="66"/>
      <c r="BY1080" s="66"/>
      <c r="BZ1080" s="66"/>
      <c r="CA1080" s="66"/>
      <c r="CB1080" s="66"/>
      <c r="CC1080" s="66"/>
      <c r="CD1080" s="168"/>
      <c r="CE1080" s="66"/>
      <c r="CF1080" s="66"/>
      <c r="CG1080" s="66"/>
      <c r="CH1080" s="66"/>
      <c r="CI1080" s="168"/>
      <c r="CJ1080" s="617"/>
      <c r="CK1080" s="168"/>
      <c r="CL1080" s="168"/>
      <c r="CM1080" s="76"/>
      <c r="CN1080" s="76"/>
      <c r="CO1080" s="168"/>
      <c r="CP1080" s="614">
        <f>IF(CP1074+1=ABS($R$47),0,CP1074+1)</f>
        <v>1</v>
      </c>
      <c r="CQ1080" s="615">
        <f>IF(CP1074+1=ABS($R$47),CQ1074+1,CQ1074)</f>
        <v>89</v>
      </c>
      <c r="CR1080" s="76"/>
      <c r="CS1080" s="76"/>
      <c r="CT1080" s="76">
        <f ca="1">CT1077</f>
        <v>0</v>
      </c>
      <c r="CU1080" s="76">
        <f ca="1">CU1079</f>
        <v>0</v>
      </c>
      <c r="CV1080" s="69"/>
      <c r="CW1080" s="439"/>
      <c r="CX1080" s="168"/>
      <c r="CY1080" s="168"/>
      <c r="CZ1080" s="168"/>
      <c r="DA1080" s="168"/>
      <c r="DB1080" s="168"/>
      <c r="DC1080" s="168"/>
      <c r="DD1080" s="168"/>
      <c r="DE1080" s="168"/>
      <c r="DF1080" s="168"/>
      <c r="DG1080" s="168"/>
      <c r="DH1080" s="168"/>
      <c r="DI1080" s="168"/>
      <c r="DJ1080" s="168"/>
    </row>
    <row r="1081" spans="52:114" x14ac:dyDescent="0.2">
      <c r="AZ1081" s="3">
        <f ca="1">IF(ISNUMBER(BI1081),((BI1081&gt;Probe_Head!$CB$15)+COUNTIF(OFFSET(Pinlist!$T$1,Chart!BD1081,0),"*CPW*")+(OFFSET(Pinlist!$L$1,Chart!BD1081,0)="36-40")&gt;0)+0,0)</f>
        <v>0</v>
      </c>
      <c r="BA1081" s="161" t="e">
        <f t="shared" ca="1" si="156"/>
        <v>#NUM!</v>
      </c>
      <c r="BB1081" s="66" t="e">
        <f t="shared" ca="1" si="150"/>
        <v>#NUM!</v>
      </c>
      <c r="BC1081" s="66" t="e">
        <f t="shared" ca="1" si="151"/>
        <v>#NUM!</v>
      </c>
      <c r="BD1081" s="156">
        <f ca="1">IFERROR(MATCH(BE1081,OFFSET(Pinlist!$A$2,BD1080*(BA1081=BA1080),0,$BT$23,1),0)+BD1080*(BA1081=BA1080),0)</f>
        <v>0</v>
      </c>
      <c r="BE1081" s="66" t="e">
        <f t="shared" ca="1" si="152"/>
        <v>#NUM!</v>
      </c>
      <c r="BF1081" s="76">
        <f ca="1">(OFFSET(Pinlist!$E$1,BD1081,0)-$BR$18)*MirrorX</f>
        <v>0</v>
      </c>
      <c r="BG1081" s="76">
        <f ca="1">OFFSET(Pinlist!$F$1,BD1081,0)-$BS$18</f>
        <v>0</v>
      </c>
      <c r="BH1081" s="439" t="e">
        <f ca="1">IF(LEFT(BE1081,2)="RF",OFFSET(Pinlist!$D$1,Chart!BD1081,0)&amp;"_"&amp;OFFSET(Pinlist!$G$1,Chart!BD1081,0),"")</f>
        <v>#NUM!</v>
      </c>
      <c r="BI1081" s="298" t="e">
        <f ca="1">IF(LEFT(BE1081,2)="RF",OFFSET(Pinlist!$I$1,Chart!BD1081,0))</f>
        <v>#NUM!</v>
      </c>
      <c r="BJ1081" s="156">
        <f t="shared" si="157"/>
        <v>1078</v>
      </c>
      <c r="BK1081" s="598" t="b">
        <f t="array" aca="1" ref="BK1081" ca="1">IF($BV$15,MIN(SQRT((BF1081-OFFSET(BF1081,1,0,$BU$26-BJ1081))^2+(BG1081-OFFSET(BG1081,1,0,$BU$26-BJ1081))^2)))</f>
        <v>0</v>
      </c>
      <c r="BL1081" s="598" t="b">
        <f t="array" aca="1" ref="BL1081" ca="1">IF($BV$15,MIN(SQRT((BF1081-OFFSET(BF1081,-1,0,1-BJ1081))^2+(BG1081-OFFSET(BG1081,-1,0,1-BJ1081))^2)))</f>
        <v>0</v>
      </c>
      <c r="BM1081" s="225" t="e">
        <f t="shared" ca="1" si="153"/>
        <v>#N/A</v>
      </c>
      <c r="BN1081" s="225" t="e">
        <f t="shared" ca="1" si="154"/>
        <v>#N/A</v>
      </c>
      <c r="BO1081" s="53" t="b">
        <f t="shared" ca="1" si="155"/>
        <v>0</v>
      </c>
      <c r="BP1081" s="168"/>
      <c r="BQ1081" s="168"/>
      <c r="BR1081" s="168"/>
      <c r="BS1081" s="168"/>
      <c r="BT1081" s="168"/>
      <c r="BU1081" s="168"/>
      <c r="BV1081" s="168"/>
      <c r="BW1081" s="168"/>
      <c r="BX1081" s="66"/>
      <c r="BY1081" s="66"/>
      <c r="BZ1081" s="66"/>
      <c r="CA1081" s="66"/>
      <c r="CB1081" s="66"/>
      <c r="CC1081" s="66"/>
      <c r="CD1081" s="168"/>
      <c r="CE1081" s="66"/>
      <c r="CF1081" s="66"/>
      <c r="CG1081" s="66"/>
      <c r="CH1081" s="66"/>
      <c r="CI1081" s="168"/>
      <c r="CJ1081" s="617"/>
      <c r="CK1081" s="168"/>
      <c r="CL1081" s="168"/>
      <c r="CM1081" s="76"/>
      <c r="CN1081" s="76"/>
      <c r="CO1081" s="168"/>
      <c r="CP1081" s="161"/>
      <c r="CQ1081" s="66"/>
      <c r="CR1081" s="76"/>
      <c r="CS1081" s="76"/>
      <c r="CT1081" s="76">
        <f ca="1">CT1077</f>
        <v>0</v>
      </c>
      <c r="CU1081" s="76">
        <f ca="1">CU1077</f>
        <v>0</v>
      </c>
      <c r="CV1081" s="69"/>
      <c r="CW1081" s="439"/>
      <c r="CX1081" s="168"/>
      <c r="CY1081" s="168"/>
      <c r="CZ1081" s="168"/>
      <c r="DA1081" s="168"/>
      <c r="DB1081" s="168"/>
      <c r="DC1081" s="168"/>
      <c r="DD1081" s="168"/>
      <c r="DE1081" s="168"/>
      <c r="DF1081" s="168"/>
      <c r="DG1081" s="168"/>
      <c r="DH1081" s="168"/>
      <c r="DI1081" s="168"/>
      <c r="DJ1081" s="168"/>
    </row>
    <row r="1082" spans="52:114" x14ac:dyDescent="0.2">
      <c r="AZ1082" s="3">
        <f ca="1">IF(ISNUMBER(BI1082),((BI1082&gt;Probe_Head!$CB$15)+COUNTIF(OFFSET(Pinlist!$T$1,Chart!BD1082,0),"*CPW*")+(OFFSET(Pinlist!$L$1,Chart!BD1082,0)="36-40")&gt;0)+0,0)</f>
        <v>0</v>
      </c>
      <c r="BA1082" s="161" t="e">
        <f t="shared" ca="1" si="156"/>
        <v>#NUM!</v>
      </c>
      <c r="BB1082" s="66" t="e">
        <f t="shared" ca="1" si="150"/>
        <v>#NUM!</v>
      </c>
      <c r="BC1082" s="66" t="e">
        <f t="shared" ca="1" si="151"/>
        <v>#NUM!</v>
      </c>
      <c r="BD1082" s="156">
        <f ca="1">IFERROR(MATCH(BE1082,OFFSET(Pinlist!$A$2,BD1081*(BA1082=BA1081),0,$BT$23,1),0)+BD1081*(BA1082=BA1081),0)</f>
        <v>0</v>
      </c>
      <c r="BE1082" s="66" t="e">
        <f t="shared" ca="1" si="152"/>
        <v>#NUM!</v>
      </c>
      <c r="BF1082" s="76">
        <f ca="1">(OFFSET(Pinlist!$E$1,BD1082,0)-$BR$18)*MirrorX</f>
        <v>0</v>
      </c>
      <c r="BG1082" s="76">
        <f ca="1">OFFSET(Pinlist!$F$1,BD1082,0)-$BS$18</f>
        <v>0</v>
      </c>
      <c r="BH1082" s="439" t="e">
        <f ca="1">IF(LEFT(BE1082,2)="RF",OFFSET(Pinlist!$D$1,Chart!BD1082,0)&amp;"_"&amp;OFFSET(Pinlist!$G$1,Chart!BD1082,0),"")</f>
        <v>#NUM!</v>
      </c>
      <c r="BI1082" s="298" t="e">
        <f ca="1">IF(LEFT(BE1082,2)="RF",OFFSET(Pinlist!$I$1,Chart!BD1082,0))</f>
        <v>#NUM!</v>
      </c>
      <c r="BJ1082" s="156">
        <f t="shared" si="157"/>
        <v>1079</v>
      </c>
      <c r="BK1082" s="598" t="b">
        <f t="array" aca="1" ref="BK1082" ca="1">IF($BV$15,MIN(SQRT((BF1082-OFFSET(BF1082,1,0,$BU$26-BJ1082))^2+(BG1082-OFFSET(BG1082,1,0,$BU$26-BJ1082))^2)))</f>
        <v>0</v>
      </c>
      <c r="BL1082" s="598" t="b">
        <f t="array" aca="1" ref="BL1082" ca="1">IF($BV$15,MIN(SQRT((BF1082-OFFSET(BF1082,-1,0,1-BJ1082))^2+(BG1082-OFFSET(BG1082,-1,0,1-BJ1082))^2)))</f>
        <v>0</v>
      </c>
      <c r="BM1082" s="225" t="e">
        <f t="shared" ca="1" si="153"/>
        <v>#N/A</v>
      </c>
      <c r="BN1082" s="225" t="e">
        <f t="shared" ca="1" si="154"/>
        <v>#N/A</v>
      </c>
      <c r="BO1082" s="53" t="b">
        <f t="shared" ca="1" si="155"/>
        <v>0</v>
      </c>
      <c r="BP1082" s="168"/>
      <c r="BQ1082" s="168"/>
      <c r="BR1082" s="168"/>
      <c r="BS1082" s="168"/>
      <c r="BT1082" s="168"/>
      <c r="BU1082" s="168"/>
      <c r="BV1082" s="168"/>
      <c r="BW1082" s="168"/>
      <c r="BX1082" s="66"/>
      <c r="BY1082" s="66"/>
      <c r="BZ1082" s="66"/>
      <c r="CA1082" s="66"/>
      <c r="CB1082" s="66"/>
      <c r="CC1082" s="66"/>
      <c r="CD1082" s="168"/>
      <c r="CE1082" s="66"/>
      <c r="CF1082" s="66"/>
      <c r="CG1082" s="66"/>
      <c r="CH1082" s="66"/>
      <c r="CI1082" s="168"/>
      <c r="CJ1082" s="617"/>
      <c r="CK1082" s="168"/>
      <c r="CL1082" s="168"/>
      <c r="CM1082" s="76"/>
      <c r="CN1082" s="76"/>
      <c r="CO1082" s="168"/>
      <c r="CX1082" s="168"/>
      <c r="CY1082" s="168"/>
      <c r="CZ1082" s="168"/>
      <c r="DA1082" s="168"/>
      <c r="DB1082" s="168"/>
      <c r="DC1082" s="168"/>
      <c r="DD1082" s="168"/>
      <c r="DE1082" s="168"/>
      <c r="DF1082" s="168"/>
      <c r="DG1082" s="168"/>
      <c r="DH1082" s="168"/>
      <c r="DI1082" s="168"/>
      <c r="DJ1082" s="168"/>
    </row>
    <row r="1083" spans="52:114" x14ac:dyDescent="0.2">
      <c r="AZ1083" s="3">
        <f ca="1">IF(ISNUMBER(BI1083),((BI1083&gt;Probe_Head!$CB$15)+COUNTIF(OFFSET(Pinlist!$T$1,Chart!BD1083,0),"*CPW*")+(OFFSET(Pinlist!$L$1,Chart!BD1083,0)="36-40")&gt;0)+0,0)</f>
        <v>0</v>
      </c>
      <c r="BA1083" s="161" t="e">
        <f t="shared" ca="1" si="156"/>
        <v>#NUM!</v>
      </c>
      <c r="BB1083" s="66" t="e">
        <f t="shared" ca="1" si="150"/>
        <v>#NUM!</v>
      </c>
      <c r="BC1083" s="66" t="e">
        <f t="shared" ca="1" si="151"/>
        <v>#NUM!</v>
      </c>
      <c r="BD1083" s="156">
        <f ca="1">IFERROR(MATCH(BE1083,OFFSET(Pinlist!$A$2,BD1082*(BA1083=BA1082),0,$BT$23,1),0)+BD1082*(BA1083=BA1082),0)</f>
        <v>0</v>
      </c>
      <c r="BE1083" s="66" t="e">
        <f t="shared" ca="1" si="152"/>
        <v>#NUM!</v>
      </c>
      <c r="BF1083" s="76">
        <f ca="1">(OFFSET(Pinlist!$E$1,BD1083,0)-$BR$18)*MirrorX</f>
        <v>0</v>
      </c>
      <c r="BG1083" s="76">
        <f ca="1">OFFSET(Pinlist!$F$1,BD1083,0)-$BS$18</f>
        <v>0</v>
      </c>
      <c r="BH1083" s="439" t="e">
        <f ca="1">IF(LEFT(BE1083,2)="RF",OFFSET(Pinlist!$D$1,Chart!BD1083,0)&amp;"_"&amp;OFFSET(Pinlist!$G$1,Chart!BD1083,0),"")</f>
        <v>#NUM!</v>
      </c>
      <c r="BI1083" s="298" t="e">
        <f ca="1">IF(LEFT(BE1083,2)="RF",OFFSET(Pinlist!$I$1,Chart!BD1083,0))</f>
        <v>#NUM!</v>
      </c>
      <c r="BJ1083" s="156">
        <f t="shared" si="157"/>
        <v>1080</v>
      </c>
      <c r="BK1083" s="598" t="b">
        <f t="array" aca="1" ref="BK1083" ca="1">IF($BV$15,MIN(SQRT((BF1083-OFFSET(BF1083,1,0,$BU$26-BJ1083))^2+(BG1083-OFFSET(BG1083,1,0,$BU$26-BJ1083))^2)))</f>
        <v>0</v>
      </c>
      <c r="BL1083" s="598" t="b">
        <f t="array" aca="1" ref="BL1083" ca="1">IF($BV$15,MIN(SQRT((BF1083-OFFSET(BF1083,-1,0,1-BJ1083))^2+(BG1083-OFFSET(BG1083,-1,0,1-BJ1083))^2)))</f>
        <v>0</v>
      </c>
      <c r="BM1083" s="225" t="e">
        <f t="shared" ca="1" si="153"/>
        <v>#N/A</v>
      </c>
      <c r="BN1083" s="225" t="e">
        <f t="shared" ca="1" si="154"/>
        <v>#N/A</v>
      </c>
      <c r="BO1083" s="53" t="b">
        <f t="shared" ca="1" si="155"/>
        <v>0</v>
      </c>
      <c r="BP1083" s="168"/>
      <c r="BQ1083" s="168"/>
      <c r="BR1083" s="168"/>
      <c r="BS1083" s="168"/>
      <c r="BT1083" s="168"/>
      <c r="BU1083" s="168"/>
      <c r="BV1083" s="168"/>
      <c r="BW1083" s="168"/>
      <c r="BX1083" s="66"/>
      <c r="BY1083" s="66"/>
      <c r="BZ1083" s="66"/>
      <c r="CA1083" s="66"/>
      <c r="CB1083" s="66"/>
      <c r="CC1083" s="66"/>
      <c r="CD1083" s="168"/>
      <c r="CE1083" s="66"/>
      <c r="CF1083" s="66"/>
      <c r="CG1083" s="66"/>
      <c r="CH1083" s="66"/>
      <c r="CI1083" s="168"/>
      <c r="CJ1083" s="617"/>
      <c r="CK1083" s="168"/>
      <c r="CL1083" s="168"/>
      <c r="CM1083" s="76"/>
      <c r="CN1083" s="76"/>
      <c r="CO1083" s="168"/>
      <c r="CP1083" s="608">
        <f>CP1077+1</f>
        <v>180</v>
      </c>
      <c r="CQ1083" s="609">
        <f>(CP1083&lt;Multiplyer)*$CZ$40</f>
        <v>0</v>
      </c>
      <c r="CR1083" s="618"/>
      <c r="CS1083" s="618"/>
      <c r="CT1083" s="618">
        <f ca="1">$CQ1083*(CP1085+$CZ$29)</f>
        <v>0</v>
      </c>
      <c r="CU1083" s="618">
        <f ca="1">$CQ1083*(CQ1085+$DA$29)</f>
        <v>0</v>
      </c>
      <c r="CV1083" s="618"/>
      <c r="CW1083" s="619"/>
      <c r="CX1083" s="168"/>
      <c r="CY1083" s="168"/>
      <c r="CZ1083" s="168"/>
      <c r="DA1083" s="168"/>
      <c r="DB1083" s="168"/>
      <c r="DC1083" s="168"/>
      <c r="DD1083" s="168"/>
      <c r="DE1083" s="168"/>
      <c r="DF1083" s="168"/>
      <c r="DG1083" s="168"/>
      <c r="DH1083" s="168"/>
      <c r="DI1083" s="168"/>
      <c r="DJ1083" s="168"/>
    </row>
    <row r="1084" spans="52:114" x14ac:dyDescent="0.2">
      <c r="AZ1084" s="3">
        <f ca="1">IF(ISNUMBER(BI1084),((BI1084&gt;Probe_Head!$CB$15)+COUNTIF(OFFSET(Pinlist!$T$1,Chart!BD1084,0),"*CPW*")+(OFFSET(Pinlist!$L$1,Chart!BD1084,0)="36-40")&gt;0)+0,0)</f>
        <v>0</v>
      </c>
      <c r="BA1084" s="161" t="e">
        <f t="shared" ca="1" si="156"/>
        <v>#NUM!</v>
      </c>
      <c r="BB1084" s="66" t="e">
        <f t="shared" ca="1" si="150"/>
        <v>#NUM!</v>
      </c>
      <c r="BC1084" s="66" t="e">
        <f t="shared" ca="1" si="151"/>
        <v>#NUM!</v>
      </c>
      <c r="BD1084" s="156">
        <f ca="1">IFERROR(MATCH(BE1084,OFFSET(Pinlist!$A$2,BD1083*(BA1084=BA1083),0,$BT$23,1),0)+BD1083*(BA1084=BA1083),0)</f>
        <v>0</v>
      </c>
      <c r="BE1084" s="66" t="e">
        <f t="shared" ca="1" si="152"/>
        <v>#NUM!</v>
      </c>
      <c r="BF1084" s="76">
        <f ca="1">(OFFSET(Pinlist!$E$1,BD1084,0)-$BR$18)*MirrorX</f>
        <v>0</v>
      </c>
      <c r="BG1084" s="76">
        <f ca="1">OFFSET(Pinlist!$F$1,BD1084,0)-$BS$18</f>
        <v>0</v>
      </c>
      <c r="BH1084" s="439" t="e">
        <f ca="1">IF(LEFT(BE1084,2)="RF",OFFSET(Pinlist!$D$1,Chart!BD1084,0)&amp;"_"&amp;OFFSET(Pinlist!$G$1,Chart!BD1084,0),"")</f>
        <v>#NUM!</v>
      </c>
      <c r="BI1084" s="298" t="e">
        <f ca="1">IF(LEFT(BE1084,2)="RF",OFFSET(Pinlist!$I$1,Chart!BD1084,0))</f>
        <v>#NUM!</v>
      </c>
      <c r="BJ1084" s="156">
        <f t="shared" si="157"/>
        <v>1081</v>
      </c>
      <c r="BK1084" s="598" t="b">
        <f t="array" aca="1" ref="BK1084" ca="1">IF($BV$15,MIN(SQRT((BF1084-OFFSET(BF1084,1,0,$BU$26-BJ1084))^2+(BG1084-OFFSET(BG1084,1,0,$BU$26-BJ1084))^2)))</f>
        <v>0</v>
      </c>
      <c r="BL1084" s="598" t="b">
        <f t="array" aca="1" ref="BL1084" ca="1">IF($BV$15,MIN(SQRT((BF1084-OFFSET(BF1084,-1,0,1-BJ1084))^2+(BG1084-OFFSET(BG1084,-1,0,1-BJ1084))^2)))</f>
        <v>0</v>
      </c>
      <c r="BM1084" s="225" t="e">
        <f t="shared" ca="1" si="153"/>
        <v>#N/A</v>
      </c>
      <c r="BN1084" s="225" t="e">
        <f t="shared" ca="1" si="154"/>
        <v>#N/A</v>
      </c>
      <c r="BO1084" s="53" t="b">
        <f t="shared" ca="1" si="155"/>
        <v>0</v>
      </c>
      <c r="BP1084" s="168"/>
      <c r="BQ1084" s="168"/>
      <c r="BR1084" s="168"/>
      <c r="BS1084" s="168"/>
      <c r="BT1084" s="168"/>
      <c r="BU1084" s="168"/>
      <c r="BV1084" s="168"/>
      <c r="BW1084" s="168"/>
      <c r="BX1084" s="66"/>
      <c r="BY1084" s="66"/>
      <c r="BZ1084" s="66"/>
      <c r="CA1084" s="66"/>
      <c r="CB1084" s="66"/>
      <c r="CC1084" s="66"/>
      <c r="CD1084" s="168"/>
      <c r="CE1084" s="66"/>
      <c r="CF1084" s="66"/>
      <c r="CG1084" s="66"/>
      <c r="CH1084" s="66"/>
      <c r="CI1084" s="168"/>
      <c r="CJ1084" s="617"/>
      <c r="CK1084" s="168"/>
      <c r="CL1084" s="168"/>
      <c r="CM1084" s="76"/>
      <c r="CN1084" s="76"/>
      <c r="CO1084" s="168"/>
      <c r="CP1084" s="846" t="b">
        <f>CP1083/2&lt;&gt;INT(CP1083/2)</f>
        <v>0</v>
      </c>
      <c r="CQ1084" s="66"/>
      <c r="CR1084" s="76"/>
      <c r="CS1084" s="76"/>
      <c r="CT1084" s="76">
        <f ca="1">CQ1083*(CT1083-$BQ$5)</f>
        <v>0</v>
      </c>
      <c r="CU1084" s="76">
        <f ca="1">CU1083</f>
        <v>0</v>
      </c>
      <c r="CV1084" s="69"/>
      <c r="CW1084" s="480"/>
      <c r="CX1084" s="168"/>
      <c r="CY1084" s="168"/>
      <c r="CZ1084" s="168"/>
      <c r="DA1084" s="168"/>
      <c r="DB1084" s="168"/>
      <c r="DC1084" s="168"/>
      <c r="DD1084" s="168"/>
      <c r="DE1084" s="168"/>
      <c r="DF1084" s="168"/>
      <c r="DG1084" s="168"/>
      <c r="DH1084" s="168"/>
      <c r="DI1084" s="168"/>
      <c r="DJ1084" s="168"/>
    </row>
    <row r="1085" spans="52:114" x14ac:dyDescent="0.2">
      <c r="AZ1085" s="3">
        <f ca="1">IF(ISNUMBER(BI1085),((BI1085&gt;Probe_Head!$CB$15)+COUNTIF(OFFSET(Pinlist!$T$1,Chart!BD1085,0),"*CPW*")+(OFFSET(Pinlist!$L$1,Chart!BD1085,0)="36-40")&gt;0)+0,0)</f>
        <v>0</v>
      </c>
      <c r="BA1085" s="161" t="e">
        <f t="shared" ca="1" si="156"/>
        <v>#NUM!</v>
      </c>
      <c r="BB1085" s="66" t="e">
        <f t="shared" ca="1" si="150"/>
        <v>#NUM!</v>
      </c>
      <c r="BC1085" s="66" t="e">
        <f t="shared" ca="1" si="151"/>
        <v>#NUM!</v>
      </c>
      <c r="BD1085" s="156">
        <f ca="1">IFERROR(MATCH(BE1085,OFFSET(Pinlist!$A$2,BD1084*(BA1085=BA1084),0,$BT$23,1),0)+BD1084*(BA1085=BA1084),0)</f>
        <v>0</v>
      </c>
      <c r="BE1085" s="66" t="e">
        <f t="shared" ca="1" si="152"/>
        <v>#NUM!</v>
      </c>
      <c r="BF1085" s="76">
        <f ca="1">(OFFSET(Pinlist!$E$1,BD1085,0)-$BR$18)*MirrorX</f>
        <v>0</v>
      </c>
      <c r="BG1085" s="76">
        <f ca="1">OFFSET(Pinlist!$F$1,BD1085,0)-$BS$18</f>
        <v>0</v>
      </c>
      <c r="BH1085" s="439" t="e">
        <f ca="1">IF(LEFT(BE1085,2)="RF",OFFSET(Pinlist!$D$1,Chart!BD1085,0)&amp;"_"&amp;OFFSET(Pinlist!$G$1,Chart!BD1085,0),"")</f>
        <v>#NUM!</v>
      </c>
      <c r="BI1085" s="298" t="e">
        <f ca="1">IF(LEFT(BE1085,2)="RF",OFFSET(Pinlist!$I$1,Chart!BD1085,0))</f>
        <v>#NUM!</v>
      </c>
      <c r="BJ1085" s="156">
        <f t="shared" si="157"/>
        <v>1082</v>
      </c>
      <c r="BK1085" s="598" t="b">
        <f t="array" aca="1" ref="BK1085" ca="1">IF($BV$15,MIN(SQRT((BF1085-OFFSET(BF1085,1,0,$BU$26-BJ1085))^2+(BG1085-OFFSET(BG1085,1,0,$BU$26-BJ1085))^2)))</f>
        <v>0</v>
      </c>
      <c r="BL1085" s="598" t="b">
        <f t="array" aca="1" ref="BL1085" ca="1">IF($BV$15,MIN(SQRT((BF1085-OFFSET(BF1085,-1,0,1-BJ1085))^2+(BG1085-OFFSET(BG1085,-1,0,1-BJ1085))^2)))</f>
        <v>0</v>
      </c>
      <c r="BM1085" s="225" t="e">
        <f t="shared" ca="1" si="153"/>
        <v>#N/A</v>
      </c>
      <c r="BN1085" s="225" t="e">
        <f t="shared" ca="1" si="154"/>
        <v>#N/A</v>
      </c>
      <c r="BO1085" s="53" t="b">
        <f t="shared" ca="1" si="155"/>
        <v>0</v>
      </c>
      <c r="BP1085" s="168"/>
      <c r="BQ1085" s="168"/>
      <c r="BR1085" s="168"/>
      <c r="BS1085" s="168"/>
      <c r="BT1085" s="168"/>
      <c r="BU1085" s="168"/>
      <c r="BV1085" s="168"/>
      <c r="BW1085" s="168"/>
      <c r="BX1085" s="66"/>
      <c r="BY1085" s="66"/>
      <c r="BZ1085" s="66"/>
      <c r="CA1085" s="66"/>
      <c r="CB1085" s="66"/>
      <c r="CC1085" s="66"/>
      <c r="CD1085" s="168"/>
      <c r="CE1085" s="66"/>
      <c r="CF1085" s="66"/>
      <c r="CG1085" s="66"/>
      <c r="CH1085" s="66"/>
      <c r="CI1085" s="168"/>
      <c r="CJ1085" s="617"/>
      <c r="CK1085" s="168"/>
      <c r="CL1085" s="168"/>
      <c r="CM1085" s="76"/>
      <c r="CN1085" s="76"/>
      <c r="CO1085" s="168"/>
      <c r="CP1085" s="610">
        <f>IF($BS$70,(CP1083*$CZ$26)+(CP1084*$CZ$27)*$CQ$9,CP1086*$CZ$26)*MirrorX</f>
        <v>0</v>
      </c>
      <c r="CQ1085" s="611">
        <f>IF($BS$70,(CP1083*$DA$26)+(CP1084*$DA$27)*$CQ$9,CQ1086*$DA$26)</f>
        <v>0</v>
      </c>
      <c r="CR1085" s="76"/>
      <c r="CS1085" s="76"/>
      <c r="CT1085" s="76">
        <f ca="1">CT1084</f>
        <v>0</v>
      </c>
      <c r="CU1085" s="76">
        <f ca="1">CQ1083*(CU1084-$BR$5)</f>
        <v>0</v>
      </c>
      <c r="CV1085" s="69"/>
      <c r="CW1085" s="480"/>
      <c r="CX1085" s="168"/>
      <c r="CY1085" s="168"/>
      <c r="CZ1085" s="168"/>
      <c r="DA1085" s="168"/>
      <c r="DB1085" s="168"/>
      <c r="DC1085" s="168"/>
      <c r="DD1085" s="168"/>
      <c r="DE1085" s="168"/>
      <c r="DF1085" s="168"/>
      <c r="DG1085" s="168"/>
      <c r="DH1085" s="168"/>
      <c r="DI1085" s="168"/>
      <c r="DJ1085" s="168"/>
    </row>
    <row r="1086" spans="52:114" x14ac:dyDescent="0.2">
      <c r="AZ1086" s="3">
        <f ca="1">IF(ISNUMBER(BI1086),((BI1086&gt;Probe_Head!$CB$15)+COUNTIF(OFFSET(Pinlist!$T$1,Chart!BD1086,0),"*CPW*")+(OFFSET(Pinlist!$L$1,Chart!BD1086,0)="36-40")&gt;0)+0,0)</f>
        <v>0</v>
      </c>
      <c r="BA1086" s="161" t="e">
        <f t="shared" ca="1" si="156"/>
        <v>#NUM!</v>
      </c>
      <c r="BB1086" s="66" t="e">
        <f t="shared" ca="1" si="150"/>
        <v>#NUM!</v>
      </c>
      <c r="BC1086" s="66" t="e">
        <f t="shared" ca="1" si="151"/>
        <v>#NUM!</v>
      </c>
      <c r="BD1086" s="156">
        <f ca="1">IFERROR(MATCH(BE1086,OFFSET(Pinlist!$A$2,BD1085*(BA1086=BA1085),0,$BT$23,1),0)+BD1085*(BA1086=BA1085),0)</f>
        <v>0</v>
      </c>
      <c r="BE1086" s="66" t="e">
        <f t="shared" ca="1" si="152"/>
        <v>#NUM!</v>
      </c>
      <c r="BF1086" s="76">
        <f ca="1">(OFFSET(Pinlist!$E$1,BD1086,0)-$BR$18)*MirrorX</f>
        <v>0</v>
      </c>
      <c r="BG1086" s="76">
        <f ca="1">OFFSET(Pinlist!$F$1,BD1086,0)-$BS$18</f>
        <v>0</v>
      </c>
      <c r="BH1086" s="439" t="e">
        <f ca="1">IF(LEFT(BE1086,2)="RF",OFFSET(Pinlist!$D$1,Chart!BD1086,0)&amp;"_"&amp;OFFSET(Pinlist!$G$1,Chart!BD1086,0),"")</f>
        <v>#NUM!</v>
      </c>
      <c r="BI1086" s="298" t="e">
        <f ca="1">IF(LEFT(BE1086,2)="RF",OFFSET(Pinlist!$I$1,Chart!BD1086,0))</f>
        <v>#NUM!</v>
      </c>
      <c r="BJ1086" s="156">
        <f t="shared" si="157"/>
        <v>1083</v>
      </c>
      <c r="BK1086" s="598" t="b">
        <f t="array" aca="1" ref="BK1086" ca="1">IF($BV$15,MIN(SQRT((BF1086-OFFSET(BF1086,1,0,$BU$26-BJ1086))^2+(BG1086-OFFSET(BG1086,1,0,$BU$26-BJ1086))^2)))</f>
        <v>0</v>
      </c>
      <c r="BL1086" s="598" t="b">
        <f t="array" aca="1" ref="BL1086" ca="1">IF($BV$15,MIN(SQRT((BF1086-OFFSET(BF1086,-1,0,1-BJ1086))^2+(BG1086-OFFSET(BG1086,-1,0,1-BJ1086))^2)))</f>
        <v>0</v>
      </c>
      <c r="BM1086" s="225" t="e">
        <f t="shared" ca="1" si="153"/>
        <v>#N/A</v>
      </c>
      <c r="BN1086" s="225" t="e">
        <f t="shared" ca="1" si="154"/>
        <v>#N/A</v>
      </c>
      <c r="BO1086" s="53" t="b">
        <f t="shared" ca="1" si="155"/>
        <v>0</v>
      </c>
      <c r="BP1086" s="168"/>
      <c r="BQ1086" s="168"/>
      <c r="BR1086" s="168"/>
      <c r="BS1086" s="168"/>
      <c r="BT1086" s="168"/>
      <c r="BU1086" s="168"/>
      <c r="BV1086" s="168"/>
      <c r="BW1086" s="168"/>
      <c r="BX1086" s="66"/>
      <c r="BY1086" s="66"/>
      <c r="BZ1086" s="66"/>
      <c r="CA1086" s="66"/>
      <c r="CB1086" s="66"/>
      <c r="CC1086" s="66"/>
      <c r="CD1086" s="168"/>
      <c r="CE1086" s="66"/>
      <c r="CF1086" s="66"/>
      <c r="CG1086" s="66"/>
      <c r="CH1086" s="66"/>
      <c r="CI1086" s="168"/>
      <c r="CJ1086" s="617"/>
      <c r="CK1086" s="168"/>
      <c r="CL1086" s="168"/>
      <c r="CM1086" s="76"/>
      <c r="CN1086" s="76"/>
      <c r="CO1086" s="168"/>
      <c r="CP1086" s="614">
        <f>IF(CP1080+1=ABS($R$47),0,CP1080+1)</f>
        <v>0</v>
      </c>
      <c r="CQ1086" s="615">
        <f>IF(CP1080+1=ABS($R$47),CQ1080+1,CQ1080)</f>
        <v>90</v>
      </c>
      <c r="CR1086" s="76"/>
      <c r="CS1086" s="76"/>
      <c r="CT1086" s="76">
        <f ca="1">CT1083</f>
        <v>0</v>
      </c>
      <c r="CU1086" s="76">
        <f ca="1">CU1085</f>
        <v>0</v>
      </c>
      <c r="CV1086" s="69"/>
      <c r="CW1086" s="480"/>
      <c r="CX1086" s="168"/>
      <c r="CY1086" s="168"/>
      <c r="CZ1086" s="168"/>
      <c r="DA1086" s="168"/>
      <c r="DB1086" s="168"/>
      <c r="DC1086" s="168"/>
      <c r="DD1086" s="168"/>
      <c r="DE1086" s="168"/>
      <c r="DF1086" s="168"/>
      <c r="DG1086" s="168"/>
      <c r="DH1086" s="168"/>
      <c r="DI1086" s="168"/>
      <c r="DJ1086" s="168"/>
    </row>
    <row r="1087" spans="52:114" x14ac:dyDescent="0.2">
      <c r="AZ1087" s="3">
        <f ca="1">IF(ISNUMBER(BI1087),((BI1087&gt;Probe_Head!$CB$15)+COUNTIF(OFFSET(Pinlist!$T$1,Chart!BD1087,0),"*CPW*")+(OFFSET(Pinlist!$L$1,Chart!BD1087,0)="36-40")&gt;0)+0,0)</f>
        <v>0</v>
      </c>
      <c r="BA1087" s="161" t="e">
        <f t="shared" ca="1" si="156"/>
        <v>#NUM!</v>
      </c>
      <c r="BB1087" s="66" t="e">
        <f t="shared" ca="1" si="150"/>
        <v>#NUM!</v>
      </c>
      <c r="BC1087" s="66" t="e">
        <f t="shared" ca="1" si="151"/>
        <v>#NUM!</v>
      </c>
      <c r="BD1087" s="156">
        <f ca="1">IFERROR(MATCH(BE1087,OFFSET(Pinlist!$A$2,BD1086*(BA1087=BA1086),0,$BT$23,1),0)+BD1086*(BA1087=BA1086),0)</f>
        <v>0</v>
      </c>
      <c r="BE1087" s="66" t="e">
        <f t="shared" ca="1" si="152"/>
        <v>#NUM!</v>
      </c>
      <c r="BF1087" s="76">
        <f ca="1">(OFFSET(Pinlist!$E$1,BD1087,0)-$BR$18)*MirrorX</f>
        <v>0</v>
      </c>
      <c r="BG1087" s="76">
        <f ca="1">OFFSET(Pinlist!$F$1,BD1087,0)-$BS$18</f>
        <v>0</v>
      </c>
      <c r="BH1087" s="439" t="e">
        <f ca="1">IF(LEFT(BE1087,2)="RF",OFFSET(Pinlist!$D$1,Chart!BD1087,0)&amp;"_"&amp;OFFSET(Pinlist!$G$1,Chart!BD1087,0),"")</f>
        <v>#NUM!</v>
      </c>
      <c r="BI1087" s="298" t="e">
        <f ca="1">IF(LEFT(BE1087,2)="RF",OFFSET(Pinlist!$I$1,Chart!BD1087,0))</f>
        <v>#NUM!</v>
      </c>
      <c r="BJ1087" s="156">
        <f t="shared" si="157"/>
        <v>1084</v>
      </c>
      <c r="BK1087" s="598" t="b">
        <f t="array" aca="1" ref="BK1087" ca="1">IF($BV$15,MIN(SQRT((BF1087-OFFSET(BF1087,1,0,$BU$26-BJ1087))^2+(BG1087-OFFSET(BG1087,1,0,$BU$26-BJ1087))^2)))</f>
        <v>0</v>
      </c>
      <c r="BL1087" s="598" t="b">
        <f t="array" aca="1" ref="BL1087" ca="1">IF($BV$15,MIN(SQRT((BF1087-OFFSET(BF1087,-1,0,1-BJ1087))^2+(BG1087-OFFSET(BG1087,-1,0,1-BJ1087))^2)))</f>
        <v>0</v>
      </c>
      <c r="BM1087" s="225" t="e">
        <f t="shared" ca="1" si="153"/>
        <v>#N/A</v>
      </c>
      <c r="BN1087" s="225" t="e">
        <f t="shared" ca="1" si="154"/>
        <v>#N/A</v>
      </c>
      <c r="BO1087" s="53" t="b">
        <f t="shared" ca="1" si="155"/>
        <v>0</v>
      </c>
      <c r="BP1087" s="168"/>
      <c r="BQ1087" s="168"/>
      <c r="BR1087" s="168"/>
      <c r="BS1087" s="168"/>
      <c r="BT1087" s="168"/>
      <c r="BU1087" s="168"/>
      <c r="BV1087" s="168"/>
      <c r="BW1087" s="168"/>
      <c r="BX1087" s="66"/>
      <c r="BY1087" s="66"/>
      <c r="BZ1087" s="66"/>
      <c r="CA1087" s="66"/>
      <c r="CB1087" s="66"/>
      <c r="CC1087" s="66"/>
      <c r="CD1087" s="168"/>
      <c r="CE1087" s="66"/>
      <c r="CF1087" s="66"/>
      <c r="CG1087" s="66"/>
      <c r="CH1087" s="66"/>
      <c r="CI1087" s="168"/>
      <c r="CJ1087" s="617"/>
      <c r="CK1087" s="168"/>
      <c r="CL1087" s="168"/>
      <c r="CM1087" s="76"/>
      <c r="CN1087" s="76"/>
      <c r="CO1087" s="168"/>
      <c r="CP1087" s="161"/>
      <c r="CQ1087" s="66"/>
      <c r="CR1087" s="76"/>
      <c r="CS1087" s="76"/>
      <c r="CT1087" s="76">
        <f ca="1">CT1083</f>
        <v>0</v>
      </c>
      <c r="CU1087" s="76">
        <f ca="1">CU1083</f>
        <v>0</v>
      </c>
      <c r="CV1087" s="69"/>
      <c r="CW1087" s="480"/>
      <c r="CX1087" s="168"/>
      <c r="CY1087" s="168"/>
      <c r="CZ1087" s="168"/>
      <c r="DA1087" s="168"/>
      <c r="DB1087" s="168"/>
      <c r="DC1087" s="168"/>
      <c r="DD1087" s="168"/>
      <c r="DE1087" s="168"/>
      <c r="DF1087" s="168"/>
      <c r="DG1087" s="168"/>
      <c r="DH1087" s="168"/>
      <c r="DI1087" s="168"/>
      <c r="DJ1087" s="168"/>
    </row>
    <row r="1088" spans="52:114" x14ac:dyDescent="0.2">
      <c r="AZ1088" s="3">
        <f ca="1">IF(ISNUMBER(BI1088),((BI1088&gt;Probe_Head!$CB$15)+COUNTIF(OFFSET(Pinlist!$T$1,Chart!BD1088,0),"*CPW*")+(OFFSET(Pinlist!$L$1,Chart!BD1088,0)="36-40")&gt;0)+0,0)</f>
        <v>0</v>
      </c>
      <c r="BA1088" s="161" t="e">
        <f t="shared" ca="1" si="156"/>
        <v>#NUM!</v>
      </c>
      <c r="BB1088" s="66" t="e">
        <f t="shared" ca="1" si="150"/>
        <v>#NUM!</v>
      </c>
      <c r="BC1088" s="66" t="e">
        <f t="shared" ca="1" si="151"/>
        <v>#NUM!</v>
      </c>
      <c r="BD1088" s="156">
        <f ca="1">IFERROR(MATCH(BE1088,OFFSET(Pinlist!$A$2,BD1087*(BA1088=BA1087),0,$BT$23,1),0)+BD1087*(BA1088=BA1087),0)</f>
        <v>0</v>
      </c>
      <c r="BE1088" s="66" t="e">
        <f t="shared" ca="1" si="152"/>
        <v>#NUM!</v>
      </c>
      <c r="BF1088" s="76">
        <f ca="1">(OFFSET(Pinlist!$E$1,BD1088,0)-$BR$18)*MirrorX</f>
        <v>0</v>
      </c>
      <c r="BG1088" s="76">
        <f ca="1">OFFSET(Pinlist!$F$1,BD1088,0)-$BS$18</f>
        <v>0</v>
      </c>
      <c r="BH1088" s="439" t="e">
        <f ca="1">IF(LEFT(BE1088,2)="RF",OFFSET(Pinlist!$D$1,Chart!BD1088,0)&amp;"_"&amp;OFFSET(Pinlist!$G$1,Chart!BD1088,0),"")</f>
        <v>#NUM!</v>
      </c>
      <c r="BI1088" s="298" t="e">
        <f ca="1">IF(LEFT(BE1088,2)="RF",OFFSET(Pinlist!$I$1,Chart!BD1088,0))</f>
        <v>#NUM!</v>
      </c>
      <c r="BJ1088" s="156">
        <f t="shared" si="157"/>
        <v>1085</v>
      </c>
      <c r="BK1088" s="598" t="b">
        <f t="array" aca="1" ref="BK1088" ca="1">IF($BV$15,MIN(SQRT((BF1088-OFFSET(BF1088,1,0,$BU$26-BJ1088))^2+(BG1088-OFFSET(BG1088,1,0,$BU$26-BJ1088))^2)))</f>
        <v>0</v>
      </c>
      <c r="BL1088" s="598" t="b">
        <f t="array" aca="1" ref="BL1088" ca="1">IF($BV$15,MIN(SQRT((BF1088-OFFSET(BF1088,-1,0,1-BJ1088))^2+(BG1088-OFFSET(BG1088,-1,0,1-BJ1088))^2)))</f>
        <v>0</v>
      </c>
      <c r="BM1088" s="225" t="e">
        <f t="shared" ca="1" si="153"/>
        <v>#N/A</v>
      </c>
      <c r="BN1088" s="225" t="e">
        <f t="shared" ca="1" si="154"/>
        <v>#N/A</v>
      </c>
      <c r="BO1088" s="53" t="b">
        <f t="shared" ca="1" si="155"/>
        <v>0</v>
      </c>
      <c r="BP1088" s="168"/>
      <c r="BQ1088" s="168"/>
      <c r="BR1088" s="168"/>
      <c r="BS1088" s="168"/>
      <c r="BT1088" s="168"/>
      <c r="BU1088" s="168"/>
      <c r="BV1088" s="168"/>
      <c r="BW1088" s="168"/>
      <c r="BX1088" s="66"/>
      <c r="BY1088" s="66"/>
      <c r="BZ1088" s="66"/>
      <c r="CA1088" s="66"/>
      <c r="CB1088" s="66"/>
      <c r="CC1088" s="66"/>
      <c r="CD1088" s="168"/>
      <c r="CE1088" s="66"/>
      <c r="CF1088" s="66"/>
      <c r="CG1088" s="66"/>
      <c r="CH1088" s="66"/>
      <c r="CI1088" s="168"/>
      <c r="CJ1088" s="617"/>
      <c r="CK1088" s="168"/>
      <c r="CL1088" s="168"/>
      <c r="CM1088" s="76"/>
      <c r="CN1088" s="76"/>
      <c r="CO1088" s="168"/>
      <c r="CX1088" s="168"/>
      <c r="CY1088" s="168"/>
      <c r="CZ1088" s="168"/>
      <c r="DA1088" s="168"/>
      <c r="DB1088" s="168"/>
      <c r="DC1088" s="168"/>
      <c r="DD1088" s="168"/>
      <c r="DE1088" s="168"/>
      <c r="DF1088" s="168"/>
      <c r="DG1088" s="168"/>
      <c r="DH1088" s="168"/>
      <c r="DI1088" s="168"/>
      <c r="DJ1088" s="168"/>
    </row>
    <row r="1089" spans="52:114" x14ac:dyDescent="0.2">
      <c r="AZ1089" s="3">
        <f ca="1">IF(ISNUMBER(BI1089),((BI1089&gt;Probe_Head!$CB$15)+COUNTIF(OFFSET(Pinlist!$T$1,Chart!BD1089,0),"*CPW*")+(OFFSET(Pinlist!$L$1,Chart!BD1089,0)="36-40")&gt;0)+0,0)</f>
        <v>0</v>
      </c>
      <c r="BA1089" s="161" t="e">
        <f t="shared" ca="1" si="156"/>
        <v>#NUM!</v>
      </c>
      <c r="BB1089" s="66" t="e">
        <f t="shared" ca="1" si="150"/>
        <v>#NUM!</v>
      </c>
      <c r="BC1089" s="66" t="e">
        <f t="shared" ca="1" si="151"/>
        <v>#NUM!</v>
      </c>
      <c r="BD1089" s="156">
        <f ca="1">IFERROR(MATCH(BE1089,OFFSET(Pinlist!$A$2,BD1088*(BA1089=BA1088),0,$BT$23,1),0)+BD1088*(BA1089=BA1088),0)</f>
        <v>0</v>
      </c>
      <c r="BE1089" s="66" t="e">
        <f t="shared" ca="1" si="152"/>
        <v>#NUM!</v>
      </c>
      <c r="BF1089" s="76">
        <f ca="1">(OFFSET(Pinlist!$E$1,BD1089,0)-$BR$18)*MirrorX</f>
        <v>0</v>
      </c>
      <c r="BG1089" s="76">
        <f ca="1">OFFSET(Pinlist!$F$1,BD1089,0)-$BS$18</f>
        <v>0</v>
      </c>
      <c r="BH1089" s="439" t="e">
        <f ca="1">IF(LEFT(BE1089,2)="RF",OFFSET(Pinlist!$D$1,Chart!BD1089,0)&amp;"_"&amp;OFFSET(Pinlist!$G$1,Chart!BD1089,0),"")</f>
        <v>#NUM!</v>
      </c>
      <c r="BI1089" s="298" t="e">
        <f ca="1">IF(LEFT(BE1089,2)="RF",OFFSET(Pinlist!$I$1,Chart!BD1089,0))</f>
        <v>#NUM!</v>
      </c>
      <c r="BJ1089" s="156">
        <f t="shared" si="157"/>
        <v>1086</v>
      </c>
      <c r="BK1089" s="598" t="b">
        <f t="array" aca="1" ref="BK1089" ca="1">IF($BV$15,MIN(SQRT((BF1089-OFFSET(BF1089,1,0,$BU$26-BJ1089))^2+(BG1089-OFFSET(BG1089,1,0,$BU$26-BJ1089))^2)))</f>
        <v>0</v>
      </c>
      <c r="BL1089" s="598" t="b">
        <f t="array" aca="1" ref="BL1089" ca="1">IF($BV$15,MIN(SQRT((BF1089-OFFSET(BF1089,-1,0,1-BJ1089))^2+(BG1089-OFFSET(BG1089,-1,0,1-BJ1089))^2)))</f>
        <v>0</v>
      </c>
      <c r="BM1089" s="225" t="e">
        <f t="shared" ca="1" si="153"/>
        <v>#N/A</v>
      </c>
      <c r="BN1089" s="225" t="e">
        <f t="shared" ca="1" si="154"/>
        <v>#N/A</v>
      </c>
      <c r="BO1089" s="53" t="b">
        <f t="shared" ca="1" si="155"/>
        <v>0</v>
      </c>
      <c r="BP1089" s="168"/>
      <c r="BQ1089" s="168"/>
      <c r="BR1089" s="168"/>
      <c r="BS1089" s="168"/>
      <c r="BT1089" s="168"/>
      <c r="BU1089" s="168"/>
      <c r="BV1089" s="168"/>
      <c r="BW1089" s="168"/>
      <c r="BX1089" s="66"/>
      <c r="BY1089" s="66"/>
      <c r="BZ1089" s="66"/>
      <c r="CA1089" s="66"/>
      <c r="CB1089" s="66"/>
      <c r="CC1089" s="66"/>
      <c r="CD1089" s="168"/>
      <c r="CE1089" s="66"/>
      <c r="CF1089" s="66"/>
      <c r="CG1089" s="66"/>
      <c r="CH1089" s="66"/>
      <c r="CI1089" s="168"/>
      <c r="CJ1089" s="617"/>
      <c r="CK1089" s="168"/>
      <c r="CL1089" s="168"/>
      <c r="CM1089" s="76"/>
      <c r="CN1089" s="76"/>
      <c r="CO1089" s="168"/>
      <c r="CP1089" s="608">
        <f>CP1083+1</f>
        <v>181</v>
      </c>
      <c r="CQ1089" s="609">
        <f>(CP1089&lt;Multiplyer)*$CZ$40</f>
        <v>0</v>
      </c>
      <c r="CR1089" s="618"/>
      <c r="CS1089" s="618"/>
      <c r="CT1089" s="618">
        <f ca="1">$CQ1089*(CP1091+$CZ$29)</f>
        <v>0</v>
      </c>
      <c r="CU1089" s="618">
        <f ca="1">$CQ1089*(CQ1091+$DA$29)</f>
        <v>0</v>
      </c>
      <c r="CV1089" s="618"/>
      <c r="CW1089" s="619"/>
      <c r="CX1089" s="168"/>
      <c r="CY1089" s="168"/>
      <c r="CZ1089" s="168"/>
      <c r="DA1089" s="168"/>
      <c r="DB1089" s="168"/>
      <c r="DC1089" s="168"/>
      <c r="DD1089" s="168"/>
      <c r="DE1089" s="168"/>
      <c r="DF1089" s="168"/>
      <c r="DG1089" s="168"/>
      <c r="DH1089" s="168"/>
      <c r="DI1089" s="168"/>
      <c r="DJ1089" s="168"/>
    </row>
    <row r="1090" spans="52:114" x14ac:dyDescent="0.2">
      <c r="AZ1090" s="3">
        <f ca="1">IF(ISNUMBER(BI1090),((BI1090&gt;Probe_Head!$CB$15)+COUNTIF(OFFSET(Pinlist!$T$1,Chart!BD1090,0),"*CPW*")+(OFFSET(Pinlist!$L$1,Chart!BD1090,0)="36-40")&gt;0)+0,0)</f>
        <v>0</v>
      </c>
      <c r="BA1090" s="161" t="e">
        <f t="shared" ca="1" si="156"/>
        <v>#NUM!</v>
      </c>
      <c r="BB1090" s="66" t="e">
        <f t="shared" ca="1" si="150"/>
        <v>#NUM!</v>
      </c>
      <c r="BC1090" s="66" t="e">
        <f t="shared" ca="1" si="151"/>
        <v>#NUM!</v>
      </c>
      <c r="BD1090" s="156">
        <f ca="1">IFERROR(MATCH(BE1090,OFFSET(Pinlist!$A$2,BD1089*(BA1090=BA1089),0,$BT$23,1),0)+BD1089*(BA1090=BA1089),0)</f>
        <v>0</v>
      </c>
      <c r="BE1090" s="66" t="e">
        <f t="shared" ca="1" si="152"/>
        <v>#NUM!</v>
      </c>
      <c r="BF1090" s="76">
        <f ca="1">(OFFSET(Pinlist!$E$1,BD1090,0)-$BR$18)*MirrorX</f>
        <v>0</v>
      </c>
      <c r="BG1090" s="76">
        <f ca="1">OFFSET(Pinlist!$F$1,BD1090,0)-$BS$18</f>
        <v>0</v>
      </c>
      <c r="BH1090" s="439" t="e">
        <f ca="1">IF(LEFT(BE1090,2)="RF",OFFSET(Pinlist!$D$1,Chart!BD1090,0)&amp;"_"&amp;OFFSET(Pinlist!$G$1,Chart!BD1090,0),"")</f>
        <v>#NUM!</v>
      </c>
      <c r="BI1090" s="298" t="e">
        <f ca="1">IF(LEFT(BE1090,2)="RF",OFFSET(Pinlist!$I$1,Chart!BD1090,0))</f>
        <v>#NUM!</v>
      </c>
      <c r="BJ1090" s="156">
        <f t="shared" si="157"/>
        <v>1087</v>
      </c>
      <c r="BK1090" s="598" t="b">
        <f t="array" aca="1" ref="BK1090" ca="1">IF($BV$15,MIN(SQRT((BF1090-OFFSET(BF1090,1,0,$BU$26-BJ1090))^2+(BG1090-OFFSET(BG1090,1,0,$BU$26-BJ1090))^2)))</f>
        <v>0</v>
      </c>
      <c r="BL1090" s="598" t="b">
        <f t="array" aca="1" ref="BL1090" ca="1">IF($BV$15,MIN(SQRT((BF1090-OFFSET(BF1090,-1,0,1-BJ1090))^2+(BG1090-OFFSET(BG1090,-1,0,1-BJ1090))^2)))</f>
        <v>0</v>
      </c>
      <c r="BM1090" s="225" t="e">
        <f t="shared" ca="1" si="153"/>
        <v>#N/A</v>
      </c>
      <c r="BN1090" s="225" t="e">
        <f t="shared" ca="1" si="154"/>
        <v>#N/A</v>
      </c>
      <c r="BO1090" s="53" t="b">
        <f t="shared" ca="1" si="155"/>
        <v>0</v>
      </c>
      <c r="BP1090" s="168"/>
      <c r="BQ1090" s="168"/>
      <c r="BR1090" s="168"/>
      <c r="BS1090" s="168"/>
      <c r="BT1090" s="168"/>
      <c r="BU1090" s="168"/>
      <c r="BV1090" s="168"/>
      <c r="BW1090" s="168"/>
      <c r="BX1090" s="66"/>
      <c r="BY1090" s="66"/>
      <c r="BZ1090" s="66"/>
      <c r="CA1090" s="66"/>
      <c r="CB1090" s="66"/>
      <c r="CC1090" s="66"/>
      <c r="CD1090" s="168"/>
      <c r="CE1090" s="66"/>
      <c r="CF1090" s="66"/>
      <c r="CG1090" s="66"/>
      <c r="CH1090" s="66"/>
      <c r="CI1090" s="168"/>
      <c r="CJ1090" s="617"/>
      <c r="CK1090" s="168"/>
      <c r="CL1090" s="168"/>
      <c r="CM1090" s="76"/>
      <c r="CN1090" s="76"/>
      <c r="CO1090" s="168"/>
      <c r="CP1090" s="846" t="b">
        <f>CP1089/2&lt;&gt;INT(CP1089/2)</f>
        <v>1</v>
      </c>
      <c r="CQ1090" s="66"/>
      <c r="CR1090" s="76"/>
      <c r="CS1090" s="76"/>
      <c r="CT1090" s="76">
        <f ca="1">CQ1089*(CT1089-$BQ$5)</f>
        <v>0</v>
      </c>
      <c r="CU1090" s="76">
        <f ca="1">CU1089</f>
        <v>0</v>
      </c>
      <c r="CV1090" s="69"/>
      <c r="CW1090" s="439"/>
      <c r="CX1090" s="168"/>
      <c r="CY1090" s="168"/>
      <c r="CZ1090" s="168"/>
      <c r="DA1090" s="168"/>
      <c r="DB1090" s="168"/>
      <c r="DC1090" s="168"/>
      <c r="DD1090" s="168"/>
      <c r="DE1090" s="168"/>
      <c r="DF1090" s="168"/>
      <c r="DG1090" s="168"/>
      <c r="DH1090" s="168"/>
      <c r="DI1090" s="168"/>
      <c r="DJ1090" s="168"/>
    </row>
    <row r="1091" spans="52:114" x14ac:dyDescent="0.2">
      <c r="AZ1091" s="3">
        <f ca="1">IF(ISNUMBER(BI1091),((BI1091&gt;Probe_Head!$CB$15)+COUNTIF(OFFSET(Pinlist!$T$1,Chart!BD1091,0),"*CPW*")+(OFFSET(Pinlist!$L$1,Chart!BD1091,0)="36-40")&gt;0)+0,0)</f>
        <v>0</v>
      </c>
      <c r="BA1091" s="161" t="e">
        <f t="shared" ca="1" si="156"/>
        <v>#NUM!</v>
      </c>
      <c r="BB1091" s="66" t="e">
        <f t="shared" ca="1" si="150"/>
        <v>#NUM!</v>
      </c>
      <c r="BC1091" s="66" t="e">
        <f t="shared" ca="1" si="151"/>
        <v>#NUM!</v>
      </c>
      <c r="BD1091" s="156">
        <f ca="1">IFERROR(MATCH(BE1091,OFFSET(Pinlist!$A$2,BD1090*(BA1091=BA1090),0,$BT$23,1),0)+BD1090*(BA1091=BA1090),0)</f>
        <v>0</v>
      </c>
      <c r="BE1091" s="66" t="e">
        <f t="shared" ca="1" si="152"/>
        <v>#NUM!</v>
      </c>
      <c r="BF1091" s="76">
        <f ca="1">(OFFSET(Pinlist!$E$1,BD1091,0)-$BR$18)*MirrorX</f>
        <v>0</v>
      </c>
      <c r="BG1091" s="76">
        <f ca="1">OFFSET(Pinlist!$F$1,BD1091,0)-$BS$18</f>
        <v>0</v>
      </c>
      <c r="BH1091" s="439" t="e">
        <f ca="1">IF(LEFT(BE1091,2)="RF",OFFSET(Pinlist!$D$1,Chart!BD1091,0)&amp;"_"&amp;OFFSET(Pinlist!$G$1,Chart!BD1091,0),"")</f>
        <v>#NUM!</v>
      </c>
      <c r="BI1091" s="298" t="e">
        <f ca="1">IF(LEFT(BE1091,2)="RF",OFFSET(Pinlist!$I$1,Chart!BD1091,0))</f>
        <v>#NUM!</v>
      </c>
      <c r="BJ1091" s="156">
        <f t="shared" si="157"/>
        <v>1088</v>
      </c>
      <c r="BK1091" s="598" t="b">
        <f t="array" aca="1" ref="BK1091" ca="1">IF($BV$15,MIN(SQRT((BF1091-OFFSET(BF1091,1,0,$BU$26-BJ1091))^2+(BG1091-OFFSET(BG1091,1,0,$BU$26-BJ1091))^2)))</f>
        <v>0</v>
      </c>
      <c r="BL1091" s="598" t="b">
        <f t="array" aca="1" ref="BL1091" ca="1">IF($BV$15,MIN(SQRT((BF1091-OFFSET(BF1091,-1,0,1-BJ1091))^2+(BG1091-OFFSET(BG1091,-1,0,1-BJ1091))^2)))</f>
        <v>0</v>
      </c>
      <c r="BM1091" s="225" t="e">
        <f t="shared" ca="1" si="153"/>
        <v>#N/A</v>
      </c>
      <c r="BN1091" s="225" t="e">
        <f t="shared" ca="1" si="154"/>
        <v>#N/A</v>
      </c>
      <c r="BO1091" s="53" t="b">
        <f t="shared" ca="1" si="155"/>
        <v>0</v>
      </c>
      <c r="BP1091" s="168"/>
      <c r="BQ1091" s="168"/>
      <c r="BR1091" s="168"/>
      <c r="BS1091" s="168"/>
      <c r="BT1091" s="168"/>
      <c r="BU1091" s="168"/>
      <c r="BV1091" s="168"/>
      <c r="BW1091" s="168"/>
      <c r="BX1091" s="66"/>
      <c r="BY1091" s="66"/>
      <c r="BZ1091" s="66"/>
      <c r="CA1091" s="66"/>
      <c r="CB1091" s="66"/>
      <c r="CC1091" s="66"/>
      <c r="CD1091" s="168"/>
      <c r="CE1091" s="66"/>
      <c r="CF1091" s="66"/>
      <c r="CG1091" s="66"/>
      <c r="CH1091" s="66"/>
      <c r="CI1091" s="168"/>
      <c r="CJ1091" s="617"/>
      <c r="CK1091" s="168"/>
      <c r="CL1091" s="168"/>
      <c r="CM1091" s="76"/>
      <c r="CN1091" s="76"/>
      <c r="CO1091" s="168"/>
      <c r="CP1091" s="610">
        <f>IF($BS$70,(CP1089*$CZ$26)+(CP1090*$CZ$27)*$CQ$9,CP1092*$CZ$26)*MirrorX</f>
        <v>0</v>
      </c>
      <c r="CQ1091" s="611">
        <f>IF($BS$70,(CP1089*$DA$26)+(CP1090*$DA$27)*$CQ$9,CQ1092*$DA$26)</f>
        <v>0</v>
      </c>
      <c r="CR1091" s="76"/>
      <c r="CS1091" s="76"/>
      <c r="CT1091" s="76">
        <f ca="1">CT1090</f>
        <v>0</v>
      </c>
      <c r="CU1091" s="76">
        <f ca="1">CQ1089*(CU1090-$BR$5)</f>
        <v>0</v>
      </c>
      <c r="CV1091" s="69"/>
      <c r="CW1091" s="439"/>
      <c r="CX1091" s="168"/>
      <c r="CY1091" s="168"/>
      <c r="CZ1091" s="168"/>
      <c r="DA1091" s="168"/>
      <c r="DB1091" s="168"/>
      <c r="DC1091" s="168"/>
      <c r="DD1091" s="168"/>
      <c r="DE1091" s="168"/>
      <c r="DF1091" s="168"/>
      <c r="DG1091" s="168"/>
      <c r="DH1091" s="168"/>
      <c r="DI1091" s="168"/>
      <c r="DJ1091" s="168"/>
    </row>
    <row r="1092" spans="52:114" x14ac:dyDescent="0.2">
      <c r="AZ1092" s="3">
        <f ca="1">IF(ISNUMBER(BI1092),((BI1092&gt;Probe_Head!$CB$15)+COUNTIF(OFFSET(Pinlist!$T$1,Chart!BD1092,0),"*CPW*")+(OFFSET(Pinlist!$L$1,Chart!BD1092,0)="36-40")&gt;0)+0,0)</f>
        <v>0</v>
      </c>
      <c r="BA1092" s="161" t="e">
        <f t="shared" ca="1" si="156"/>
        <v>#NUM!</v>
      </c>
      <c r="BB1092" s="66" t="e">
        <f t="shared" ref="BB1092:BB1155" ca="1" si="158">SMALL($CJ$4:$CJ$63,BA1092)</f>
        <v>#NUM!</v>
      </c>
      <c r="BC1092" s="66" t="e">
        <f t="shared" ref="BC1092:BC1155" ca="1" si="159">IF(BB1092=BB1091,BC1091+1,1)</f>
        <v>#NUM!</v>
      </c>
      <c r="BD1092" s="156">
        <f ca="1">IFERROR(MATCH(BE1092,OFFSET(Pinlist!$A$2,BD1091*(BA1092=BA1091),0,$BT$23,1),0)+BD1091*(BA1092=BA1091),0)</f>
        <v>0</v>
      </c>
      <c r="BE1092" s="66" t="e">
        <f t="shared" ref="BE1092:BE1155" ca="1" si="160">OFFSET($CC$3,BB1092,0)</f>
        <v>#NUM!</v>
      </c>
      <c r="BF1092" s="76">
        <f ca="1">(OFFSET(Pinlist!$E$1,BD1092,0)-$BR$18)*MirrorX</f>
        <v>0</v>
      </c>
      <c r="BG1092" s="76">
        <f ca="1">OFFSET(Pinlist!$F$1,BD1092,0)-$BS$18</f>
        <v>0</v>
      </c>
      <c r="BH1092" s="439" t="e">
        <f ca="1">IF(LEFT(BE1092,2)="RF",OFFSET(Pinlist!$D$1,Chart!BD1092,0)&amp;"_"&amp;OFFSET(Pinlist!$G$1,Chart!BD1092,0),"")</f>
        <v>#NUM!</v>
      </c>
      <c r="BI1092" s="298" t="e">
        <f ca="1">IF(LEFT(BE1092,2)="RF",OFFSET(Pinlist!$I$1,Chart!BD1092,0))</f>
        <v>#NUM!</v>
      </c>
      <c r="BJ1092" s="156">
        <f t="shared" si="157"/>
        <v>1089</v>
      </c>
      <c r="BK1092" s="598" t="b">
        <f t="array" aca="1" ref="BK1092" ca="1">IF($BV$15,MIN(SQRT((BF1092-OFFSET(BF1092,1,0,$BU$26-BJ1092))^2+(BG1092-OFFSET(BG1092,1,0,$BU$26-BJ1092))^2)))</f>
        <v>0</v>
      </c>
      <c r="BL1092" s="598" t="b">
        <f t="array" aca="1" ref="BL1092" ca="1">IF($BV$15,MIN(SQRT((BF1092-OFFSET(BF1092,-1,0,1-BJ1092))^2+(BG1092-OFFSET(BG1092,-1,0,1-BJ1092))^2)))</f>
        <v>0</v>
      </c>
      <c r="BM1092" s="225" t="e">
        <f t="shared" ref="BM1092:BM1155" ca="1" si="161">IF(AND(BO1092,BD1092&gt;0),BF1092,NA())</f>
        <v>#N/A</v>
      </c>
      <c r="BN1092" s="225" t="e">
        <f t="shared" ref="BN1092:BN1155" ca="1" si="162">IF(AND(BO1092,BD1092&gt;0),BG1092,NA())</f>
        <v>#N/A</v>
      </c>
      <c r="BO1092" s="53" t="b">
        <f t="shared" ref="BO1092:BO1155" ca="1" si="163">OR(IF(ISNUMBER(BK1092),BK1092&lt;=$BK$2),IF(ISNUMBER(BL1092),BL1092&lt;=$BK$2))</f>
        <v>0</v>
      </c>
      <c r="BP1092" s="168"/>
      <c r="BQ1092" s="168"/>
      <c r="BR1092" s="168"/>
      <c r="BS1092" s="168"/>
      <c r="BT1092" s="168"/>
      <c r="BU1092" s="168"/>
      <c r="BV1092" s="168"/>
      <c r="BW1092" s="168"/>
      <c r="BX1092" s="66"/>
      <c r="BY1092" s="66"/>
      <c r="BZ1092" s="66"/>
      <c r="CA1092" s="66"/>
      <c r="CB1092" s="66"/>
      <c r="CC1092" s="66"/>
      <c r="CD1092" s="168"/>
      <c r="CE1092" s="66"/>
      <c r="CF1092" s="66"/>
      <c r="CG1092" s="66"/>
      <c r="CH1092" s="66"/>
      <c r="CI1092" s="168"/>
      <c r="CJ1092" s="617"/>
      <c r="CK1092" s="168"/>
      <c r="CL1092" s="168"/>
      <c r="CM1092" s="76"/>
      <c r="CN1092" s="76"/>
      <c r="CO1092" s="168"/>
      <c r="CP1092" s="614">
        <f>IF(CP1086+1=ABS($R$47),0,CP1086+1)</f>
        <v>1</v>
      </c>
      <c r="CQ1092" s="615">
        <f>IF(CP1086+1=ABS($R$47),CQ1086+1,CQ1086)</f>
        <v>90</v>
      </c>
      <c r="CR1092" s="76"/>
      <c r="CS1092" s="76"/>
      <c r="CT1092" s="76">
        <f ca="1">CT1089</f>
        <v>0</v>
      </c>
      <c r="CU1092" s="76">
        <f ca="1">CU1091</f>
        <v>0</v>
      </c>
      <c r="CV1092" s="69"/>
      <c r="CW1092" s="439"/>
      <c r="CX1092" s="168"/>
      <c r="CY1092" s="168"/>
      <c r="CZ1092" s="168"/>
      <c r="DA1092" s="168"/>
      <c r="DB1092" s="168"/>
      <c r="DC1092" s="168"/>
      <c r="DD1092" s="168"/>
      <c r="DE1092" s="168"/>
      <c r="DF1092" s="168"/>
      <c r="DG1092" s="168"/>
      <c r="DH1092" s="168"/>
      <c r="DI1092" s="168"/>
      <c r="DJ1092" s="168"/>
    </row>
    <row r="1093" spans="52:114" x14ac:dyDescent="0.2">
      <c r="AZ1093" s="3">
        <f ca="1">IF(ISNUMBER(BI1093),((BI1093&gt;Probe_Head!$CB$15)+COUNTIF(OFFSET(Pinlist!$T$1,Chart!BD1093,0),"*CPW*")+(OFFSET(Pinlist!$L$1,Chart!BD1093,0)="36-40")&gt;0)+0,0)</f>
        <v>0</v>
      </c>
      <c r="BA1093" s="161" t="e">
        <f t="shared" ref="BA1093:BA1156" ca="1" si="164">BA1092+(BC1092=INDEX($CE$3:$CE$63,1+BB1092))</f>
        <v>#NUM!</v>
      </c>
      <c r="BB1093" s="66" t="e">
        <f t="shared" ca="1" si="158"/>
        <v>#NUM!</v>
      </c>
      <c r="BC1093" s="66" t="e">
        <f t="shared" ca="1" si="159"/>
        <v>#NUM!</v>
      </c>
      <c r="BD1093" s="156">
        <f ca="1">IFERROR(MATCH(BE1093,OFFSET(Pinlist!$A$2,BD1092*(BA1093=BA1092),0,$BT$23,1),0)+BD1092*(BA1093=BA1092),0)</f>
        <v>0</v>
      </c>
      <c r="BE1093" s="66" t="e">
        <f t="shared" ca="1" si="160"/>
        <v>#NUM!</v>
      </c>
      <c r="BF1093" s="76">
        <f ca="1">(OFFSET(Pinlist!$E$1,BD1093,0)-$BR$18)*MirrorX</f>
        <v>0</v>
      </c>
      <c r="BG1093" s="76">
        <f ca="1">OFFSET(Pinlist!$F$1,BD1093,0)-$BS$18</f>
        <v>0</v>
      </c>
      <c r="BH1093" s="439" t="e">
        <f ca="1">IF(LEFT(BE1093,2)="RF",OFFSET(Pinlist!$D$1,Chart!BD1093,0)&amp;"_"&amp;OFFSET(Pinlist!$G$1,Chart!BD1093,0),"")</f>
        <v>#NUM!</v>
      </c>
      <c r="BI1093" s="298" t="e">
        <f ca="1">IF(LEFT(BE1093,2)="RF",OFFSET(Pinlist!$I$1,Chart!BD1093,0))</f>
        <v>#NUM!</v>
      </c>
      <c r="BJ1093" s="156">
        <f t="shared" si="157"/>
        <v>1090</v>
      </c>
      <c r="BK1093" s="598" t="b">
        <f t="array" aca="1" ref="BK1093" ca="1">IF($BV$15,MIN(SQRT((BF1093-OFFSET(BF1093,1,0,$BU$26-BJ1093))^2+(BG1093-OFFSET(BG1093,1,0,$BU$26-BJ1093))^2)))</f>
        <v>0</v>
      </c>
      <c r="BL1093" s="598" t="b">
        <f t="array" aca="1" ref="BL1093" ca="1">IF($BV$15,MIN(SQRT((BF1093-OFFSET(BF1093,-1,0,1-BJ1093))^2+(BG1093-OFFSET(BG1093,-1,0,1-BJ1093))^2)))</f>
        <v>0</v>
      </c>
      <c r="BM1093" s="225" t="e">
        <f t="shared" ca="1" si="161"/>
        <v>#N/A</v>
      </c>
      <c r="BN1093" s="225" t="e">
        <f t="shared" ca="1" si="162"/>
        <v>#N/A</v>
      </c>
      <c r="BO1093" s="53" t="b">
        <f t="shared" ca="1" si="163"/>
        <v>0</v>
      </c>
      <c r="BP1093" s="168"/>
      <c r="BQ1093" s="168"/>
      <c r="BR1093" s="168"/>
      <c r="BS1093" s="168"/>
      <c r="BT1093" s="168"/>
      <c r="BU1093" s="168"/>
      <c r="BV1093" s="168"/>
      <c r="BW1093" s="168"/>
      <c r="BX1093" s="66"/>
      <c r="BY1093" s="66"/>
      <c r="BZ1093" s="66"/>
      <c r="CA1093" s="66"/>
      <c r="CB1093" s="66"/>
      <c r="CC1093" s="66"/>
      <c r="CD1093" s="168"/>
      <c r="CE1093" s="66"/>
      <c r="CF1093" s="66"/>
      <c r="CG1093" s="66"/>
      <c r="CH1093" s="66"/>
      <c r="CI1093" s="168"/>
      <c r="CJ1093" s="617"/>
      <c r="CK1093" s="168"/>
      <c r="CL1093" s="168"/>
      <c r="CM1093" s="76"/>
      <c r="CN1093" s="76"/>
      <c r="CO1093" s="168"/>
      <c r="CP1093" s="161"/>
      <c r="CQ1093" s="66"/>
      <c r="CR1093" s="76"/>
      <c r="CS1093" s="76"/>
      <c r="CT1093" s="76">
        <f ca="1">CT1089</f>
        <v>0</v>
      </c>
      <c r="CU1093" s="76">
        <f ca="1">CU1089</f>
        <v>0</v>
      </c>
      <c r="CV1093" s="69"/>
      <c r="CW1093" s="439"/>
      <c r="CX1093" s="168"/>
      <c r="CY1093" s="168"/>
      <c r="CZ1093" s="168"/>
      <c r="DA1093" s="168"/>
      <c r="DB1093" s="168"/>
      <c r="DC1093" s="168"/>
      <c r="DD1093" s="168"/>
      <c r="DE1093" s="168"/>
      <c r="DF1093" s="168"/>
      <c r="DG1093" s="168"/>
      <c r="DH1093" s="168"/>
      <c r="DI1093" s="168"/>
      <c r="DJ1093" s="168"/>
    </row>
    <row r="1094" spans="52:114" x14ac:dyDescent="0.2">
      <c r="AZ1094" s="3">
        <f ca="1">IF(ISNUMBER(BI1094),((BI1094&gt;Probe_Head!$CB$15)+COUNTIF(OFFSET(Pinlist!$T$1,Chart!BD1094,0),"*CPW*")+(OFFSET(Pinlist!$L$1,Chart!BD1094,0)="36-40")&gt;0)+0,0)</f>
        <v>0</v>
      </c>
      <c r="BA1094" s="161" t="e">
        <f t="shared" ca="1" si="164"/>
        <v>#NUM!</v>
      </c>
      <c r="BB1094" s="66" t="e">
        <f t="shared" ca="1" si="158"/>
        <v>#NUM!</v>
      </c>
      <c r="BC1094" s="66" t="e">
        <f t="shared" ca="1" si="159"/>
        <v>#NUM!</v>
      </c>
      <c r="BD1094" s="156">
        <f ca="1">IFERROR(MATCH(BE1094,OFFSET(Pinlist!$A$2,BD1093*(BA1094=BA1093),0,$BT$23,1),0)+BD1093*(BA1094=BA1093),0)</f>
        <v>0</v>
      </c>
      <c r="BE1094" s="66" t="e">
        <f t="shared" ca="1" si="160"/>
        <v>#NUM!</v>
      </c>
      <c r="BF1094" s="76">
        <f ca="1">(OFFSET(Pinlist!$E$1,BD1094,0)-$BR$18)*MirrorX</f>
        <v>0</v>
      </c>
      <c r="BG1094" s="76">
        <f ca="1">OFFSET(Pinlist!$F$1,BD1094,0)-$BS$18</f>
        <v>0</v>
      </c>
      <c r="BH1094" s="439" t="e">
        <f ca="1">IF(LEFT(BE1094,2)="RF",OFFSET(Pinlist!$D$1,Chart!BD1094,0)&amp;"_"&amp;OFFSET(Pinlist!$G$1,Chart!BD1094,0),"")</f>
        <v>#NUM!</v>
      </c>
      <c r="BI1094" s="298" t="e">
        <f ca="1">IF(LEFT(BE1094,2)="RF",OFFSET(Pinlist!$I$1,Chart!BD1094,0))</f>
        <v>#NUM!</v>
      </c>
      <c r="BJ1094" s="156">
        <f t="shared" ref="BJ1094:BJ1157" si="165">BJ1093+1</f>
        <v>1091</v>
      </c>
      <c r="BK1094" s="598" t="b">
        <f t="array" aca="1" ref="BK1094" ca="1">IF($BV$15,MIN(SQRT((BF1094-OFFSET(BF1094,1,0,$BU$26-BJ1094))^2+(BG1094-OFFSET(BG1094,1,0,$BU$26-BJ1094))^2)))</f>
        <v>0</v>
      </c>
      <c r="BL1094" s="598" t="b">
        <f t="array" aca="1" ref="BL1094" ca="1">IF($BV$15,MIN(SQRT((BF1094-OFFSET(BF1094,-1,0,1-BJ1094))^2+(BG1094-OFFSET(BG1094,-1,0,1-BJ1094))^2)))</f>
        <v>0</v>
      </c>
      <c r="BM1094" s="225" t="e">
        <f t="shared" ca="1" si="161"/>
        <v>#N/A</v>
      </c>
      <c r="BN1094" s="225" t="e">
        <f t="shared" ca="1" si="162"/>
        <v>#N/A</v>
      </c>
      <c r="BO1094" s="53" t="b">
        <f t="shared" ca="1" si="163"/>
        <v>0</v>
      </c>
      <c r="BP1094" s="168"/>
      <c r="BQ1094" s="168"/>
      <c r="BR1094" s="168"/>
      <c r="BS1094" s="168"/>
      <c r="BT1094" s="168"/>
      <c r="BU1094" s="168"/>
      <c r="BV1094" s="168"/>
      <c r="BW1094" s="168"/>
      <c r="BX1094" s="66"/>
      <c r="BY1094" s="66"/>
      <c r="BZ1094" s="66"/>
      <c r="CA1094" s="66"/>
      <c r="CB1094" s="66"/>
      <c r="CC1094" s="66"/>
      <c r="CD1094" s="168"/>
      <c r="CE1094" s="66"/>
      <c r="CF1094" s="66"/>
      <c r="CG1094" s="66"/>
      <c r="CH1094" s="66"/>
      <c r="CI1094" s="168"/>
      <c r="CJ1094" s="617"/>
      <c r="CK1094" s="168"/>
      <c r="CL1094" s="168"/>
      <c r="CM1094" s="76"/>
      <c r="CN1094" s="76"/>
      <c r="CO1094" s="168"/>
      <c r="CX1094" s="168"/>
      <c r="CY1094" s="168"/>
      <c r="CZ1094" s="168"/>
      <c r="DA1094" s="168"/>
      <c r="DB1094" s="168"/>
      <c r="DC1094" s="168"/>
      <c r="DD1094" s="168"/>
      <c r="DE1094" s="168"/>
      <c r="DF1094" s="168"/>
      <c r="DG1094" s="168"/>
      <c r="DH1094" s="168"/>
      <c r="DI1094" s="168"/>
      <c r="DJ1094" s="168"/>
    </row>
    <row r="1095" spans="52:114" x14ac:dyDescent="0.2">
      <c r="AZ1095" s="3">
        <f ca="1">IF(ISNUMBER(BI1095),((BI1095&gt;Probe_Head!$CB$15)+COUNTIF(OFFSET(Pinlist!$T$1,Chart!BD1095,0),"*CPW*")+(OFFSET(Pinlist!$L$1,Chart!BD1095,0)="36-40")&gt;0)+0,0)</f>
        <v>0</v>
      </c>
      <c r="BA1095" s="161" t="e">
        <f t="shared" ca="1" si="164"/>
        <v>#NUM!</v>
      </c>
      <c r="BB1095" s="66" t="e">
        <f t="shared" ca="1" si="158"/>
        <v>#NUM!</v>
      </c>
      <c r="BC1095" s="66" t="e">
        <f t="shared" ca="1" si="159"/>
        <v>#NUM!</v>
      </c>
      <c r="BD1095" s="156">
        <f ca="1">IFERROR(MATCH(BE1095,OFFSET(Pinlist!$A$2,BD1094*(BA1095=BA1094),0,$BT$23,1),0)+BD1094*(BA1095=BA1094),0)</f>
        <v>0</v>
      </c>
      <c r="BE1095" s="66" t="e">
        <f t="shared" ca="1" si="160"/>
        <v>#NUM!</v>
      </c>
      <c r="BF1095" s="76">
        <f ca="1">(OFFSET(Pinlist!$E$1,BD1095,0)-$BR$18)*MirrorX</f>
        <v>0</v>
      </c>
      <c r="BG1095" s="76">
        <f ca="1">OFFSET(Pinlist!$F$1,BD1095,0)-$BS$18</f>
        <v>0</v>
      </c>
      <c r="BH1095" s="439" t="e">
        <f ca="1">IF(LEFT(BE1095,2)="RF",OFFSET(Pinlist!$D$1,Chart!BD1095,0)&amp;"_"&amp;OFFSET(Pinlist!$G$1,Chart!BD1095,0),"")</f>
        <v>#NUM!</v>
      </c>
      <c r="BI1095" s="298" t="e">
        <f ca="1">IF(LEFT(BE1095,2)="RF",OFFSET(Pinlist!$I$1,Chart!BD1095,0))</f>
        <v>#NUM!</v>
      </c>
      <c r="BJ1095" s="156">
        <f t="shared" si="165"/>
        <v>1092</v>
      </c>
      <c r="BK1095" s="598" t="b">
        <f t="array" aca="1" ref="BK1095" ca="1">IF($BV$15,MIN(SQRT((BF1095-OFFSET(BF1095,1,0,$BU$26-BJ1095))^2+(BG1095-OFFSET(BG1095,1,0,$BU$26-BJ1095))^2)))</f>
        <v>0</v>
      </c>
      <c r="BL1095" s="598" t="b">
        <f t="array" aca="1" ref="BL1095" ca="1">IF($BV$15,MIN(SQRT((BF1095-OFFSET(BF1095,-1,0,1-BJ1095))^2+(BG1095-OFFSET(BG1095,-1,0,1-BJ1095))^2)))</f>
        <v>0</v>
      </c>
      <c r="BM1095" s="225" t="e">
        <f t="shared" ca="1" si="161"/>
        <v>#N/A</v>
      </c>
      <c r="BN1095" s="225" t="e">
        <f t="shared" ca="1" si="162"/>
        <v>#N/A</v>
      </c>
      <c r="BO1095" s="53" t="b">
        <f t="shared" ca="1" si="163"/>
        <v>0</v>
      </c>
      <c r="BP1095" s="168"/>
      <c r="BQ1095" s="168"/>
      <c r="BR1095" s="168"/>
      <c r="BS1095" s="168"/>
      <c r="BT1095" s="168"/>
      <c r="BU1095" s="168"/>
      <c r="BV1095" s="168"/>
      <c r="BW1095" s="168"/>
      <c r="BX1095" s="66"/>
      <c r="BY1095" s="66"/>
      <c r="BZ1095" s="66"/>
      <c r="CA1095" s="66"/>
      <c r="CB1095" s="66"/>
      <c r="CC1095" s="66"/>
      <c r="CD1095" s="168"/>
      <c r="CE1095" s="66"/>
      <c r="CF1095" s="66"/>
      <c r="CG1095" s="66"/>
      <c r="CH1095" s="66"/>
      <c r="CI1095" s="168"/>
      <c r="CJ1095" s="617"/>
      <c r="CK1095" s="168"/>
      <c r="CL1095" s="168"/>
      <c r="CM1095" s="76"/>
      <c r="CN1095" s="76"/>
      <c r="CO1095" s="168"/>
      <c r="CP1095" s="608">
        <f>CP1089+1</f>
        <v>182</v>
      </c>
      <c r="CQ1095" s="609">
        <f>(CP1095&lt;Multiplyer)*$CZ$40</f>
        <v>0</v>
      </c>
      <c r="CR1095" s="618"/>
      <c r="CS1095" s="618"/>
      <c r="CT1095" s="618">
        <f ca="1">$CQ1095*(CP1097+$CZ$29)</f>
        <v>0</v>
      </c>
      <c r="CU1095" s="618">
        <f ca="1">$CQ1095*(CQ1097+$DA$29)</f>
        <v>0</v>
      </c>
      <c r="CV1095" s="618"/>
      <c r="CW1095" s="619"/>
      <c r="CX1095" s="168"/>
      <c r="CY1095" s="168"/>
      <c r="CZ1095" s="168"/>
      <c r="DA1095" s="168"/>
      <c r="DB1095" s="168"/>
      <c r="DC1095" s="168"/>
      <c r="DD1095" s="168"/>
      <c r="DE1095" s="168"/>
      <c r="DF1095" s="168"/>
      <c r="DG1095" s="168"/>
      <c r="DH1095" s="168"/>
      <c r="DI1095" s="168"/>
      <c r="DJ1095" s="168"/>
    </row>
    <row r="1096" spans="52:114" x14ac:dyDescent="0.2">
      <c r="AZ1096" s="3">
        <f ca="1">IF(ISNUMBER(BI1096),((BI1096&gt;Probe_Head!$CB$15)+COUNTIF(OFFSET(Pinlist!$T$1,Chart!BD1096,0),"*CPW*")+(OFFSET(Pinlist!$L$1,Chart!BD1096,0)="36-40")&gt;0)+0,0)</f>
        <v>0</v>
      </c>
      <c r="BA1096" s="161" t="e">
        <f t="shared" ca="1" si="164"/>
        <v>#NUM!</v>
      </c>
      <c r="BB1096" s="66" t="e">
        <f t="shared" ca="1" si="158"/>
        <v>#NUM!</v>
      </c>
      <c r="BC1096" s="66" t="e">
        <f t="shared" ca="1" si="159"/>
        <v>#NUM!</v>
      </c>
      <c r="BD1096" s="156">
        <f ca="1">IFERROR(MATCH(BE1096,OFFSET(Pinlist!$A$2,BD1095*(BA1096=BA1095),0,$BT$23,1),0)+BD1095*(BA1096=BA1095),0)</f>
        <v>0</v>
      </c>
      <c r="BE1096" s="66" t="e">
        <f t="shared" ca="1" si="160"/>
        <v>#NUM!</v>
      </c>
      <c r="BF1096" s="76">
        <f ca="1">(OFFSET(Pinlist!$E$1,BD1096,0)-$BR$18)*MirrorX</f>
        <v>0</v>
      </c>
      <c r="BG1096" s="76">
        <f ca="1">OFFSET(Pinlist!$F$1,BD1096,0)-$BS$18</f>
        <v>0</v>
      </c>
      <c r="BH1096" s="439" t="e">
        <f ca="1">IF(LEFT(BE1096,2)="RF",OFFSET(Pinlist!$D$1,Chart!BD1096,0)&amp;"_"&amp;OFFSET(Pinlist!$G$1,Chart!BD1096,0),"")</f>
        <v>#NUM!</v>
      </c>
      <c r="BI1096" s="298" t="e">
        <f ca="1">IF(LEFT(BE1096,2)="RF",OFFSET(Pinlist!$I$1,Chart!BD1096,0))</f>
        <v>#NUM!</v>
      </c>
      <c r="BJ1096" s="156">
        <f t="shared" si="165"/>
        <v>1093</v>
      </c>
      <c r="BK1096" s="598" t="b">
        <f t="array" aca="1" ref="BK1096" ca="1">IF($BV$15,MIN(SQRT((BF1096-OFFSET(BF1096,1,0,$BU$26-BJ1096))^2+(BG1096-OFFSET(BG1096,1,0,$BU$26-BJ1096))^2)))</f>
        <v>0</v>
      </c>
      <c r="BL1096" s="598" t="b">
        <f t="array" aca="1" ref="BL1096" ca="1">IF($BV$15,MIN(SQRT((BF1096-OFFSET(BF1096,-1,0,1-BJ1096))^2+(BG1096-OFFSET(BG1096,-1,0,1-BJ1096))^2)))</f>
        <v>0</v>
      </c>
      <c r="BM1096" s="225" t="e">
        <f t="shared" ca="1" si="161"/>
        <v>#N/A</v>
      </c>
      <c r="BN1096" s="225" t="e">
        <f t="shared" ca="1" si="162"/>
        <v>#N/A</v>
      </c>
      <c r="BO1096" s="53" t="b">
        <f t="shared" ca="1" si="163"/>
        <v>0</v>
      </c>
      <c r="BP1096" s="168"/>
      <c r="BQ1096" s="168"/>
      <c r="BR1096" s="168"/>
      <c r="BS1096" s="168"/>
      <c r="BT1096" s="168"/>
      <c r="BU1096" s="168"/>
      <c r="BV1096" s="168"/>
      <c r="BW1096" s="168"/>
      <c r="BX1096" s="66"/>
      <c r="BY1096" s="66"/>
      <c r="BZ1096" s="66"/>
      <c r="CA1096" s="66"/>
      <c r="CB1096" s="66"/>
      <c r="CC1096" s="66"/>
      <c r="CD1096" s="168"/>
      <c r="CE1096" s="66"/>
      <c r="CF1096" s="66"/>
      <c r="CG1096" s="66"/>
      <c r="CH1096" s="66"/>
      <c r="CI1096" s="168"/>
      <c r="CJ1096" s="617"/>
      <c r="CK1096" s="168"/>
      <c r="CL1096" s="168"/>
      <c r="CM1096" s="76"/>
      <c r="CN1096" s="76"/>
      <c r="CO1096" s="168"/>
      <c r="CP1096" s="846" t="b">
        <f>CP1095/2&lt;&gt;INT(CP1095/2)</f>
        <v>0</v>
      </c>
      <c r="CQ1096" s="66"/>
      <c r="CR1096" s="76"/>
      <c r="CS1096" s="76"/>
      <c r="CT1096" s="76">
        <f ca="1">CQ1095*(CT1095-$BQ$5)</f>
        <v>0</v>
      </c>
      <c r="CU1096" s="76">
        <f ca="1">CU1095</f>
        <v>0</v>
      </c>
      <c r="CV1096" s="69"/>
      <c r="CW1096" s="480"/>
      <c r="CX1096" s="168"/>
      <c r="CY1096" s="168"/>
      <c r="CZ1096" s="168"/>
      <c r="DA1096" s="168"/>
      <c r="DB1096" s="168"/>
      <c r="DC1096" s="168"/>
      <c r="DD1096" s="168"/>
      <c r="DE1096" s="168"/>
      <c r="DF1096" s="168"/>
      <c r="DG1096" s="168"/>
      <c r="DH1096" s="168"/>
      <c r="DI1096" s="168"/>
      <c r="DJ1096" s="168"/>
    </row>
    <row r="1097" spans="52:114" x14ac:dyDescent="0.2">
      <c r="AZ1097" s="3">
        <f ca="1">IF(ISNUMBER(BI1097),((BI1097&gt;Probe_Head!$CB$15)+COUNTIF(OFFSET(Pinlist!$T$1,Chart!BD1097,0),"*CPW*")+(OFFSET(Pinlist!$L$1,Chart!BD1097,0)="36-40")&gt;0)+0,0)</f>
        <v>0</v>
      </c>
      <c r="BA1097" s="161" t="e">
        <f t="shared" ca="1" si="164"/>
        <v>#NUM!</v>
      </c>
      <c r="BB1097" s="66" t="e">
        <f t="shared" ca="1" si="158"/>
        <v>#NUM!</v>
      </c>
      <c r="BC1097" s="66" t="e">
        <f t="shared" ca="1" si="159"/>
        <v>#NUM!</v>
      </c>
      <c r="BD1097" s="156">
        <f ca="1">IFERROR(MATCH(BE1097,OFFSET(Pinlist!$A$2,BD1096*(BA1097=BA1096),0,$BT$23,1),0)+BD1096*(BA1097=BA1096),0)</f>
        <v>0</v>
      </c>
      <c r="BE1097" s="66" t="e">
        <f t="shared" ca="1" si="160"/>
        <v>#NUM!</v>
      </c>
      <c r="BF1097" s="76">
        <f ca="1">(OFFSET(Pinlist!$E$1,BD1097,0)-$BR$18)*MirrorX</f>
        <v>0</v>
      </c>
      <c r="BG1097" s="76">
        <f ca="1">OFFSET(Pinlist!$F$1,BD1097,0)-$BS$18</f>
        <v>0</v>
      </c>
      <c r="BH1097" s="439" t="e">
        <f ca="1">IF(LEFT(BE1097,2)="RF",OFFSET(Pinlist!$D$1,Chart!BD1097,0)&amp;"_"&amp;OFFSET(Pinlist!$G$1,Chart!BD1097,0),"")</f>
        <v>#NUM!</v>
      </c>
      <c r="BI1097" s="298" t="e">
        <f ca="1">IF(LEFT(BE1097,2)="RF",OFFSET(Pinlist!$I$1,Chart!BD1097,0))</f>
        <v>#NUM!</v>
      </c>
      <c r="BJ1097" s="156">
        <f t="shared" si="165"/>
        <v>1094</v>
      </c>
      <c r="BK1097" s="598" t="b">
        <f t="array" aca="1" ref="BK1097" ca="1">IF($BV$15,MIN(SQRT((BF1097-OFFSET(BF1097,1,0,$BU$26-BJ1097))^2+(BG1097-OFFSET(BG1097,1,0,$BU$26-BJ1097))^2)))</f>
        <v>0</v>
      </c>
      <c r="BL1097" s="598" t="b">
        <f t="array" aca="1" ref="BL1097" ca="1">IF($BV$15,MIN(SQRT((BF1097-OFFSET(BF1097,-1,0,1-BJ1097))^2+(BG1097-OFFSET(BG1097,-1,0,1-BJ1097))^2)))</f>
        <v>0</v>
      </c>
      <c r="BM1097" s="225" t="e">
        <f t="shared" ca="1" si="161"/>
        <v>#N/A</v>
      </c>
      <c r="BN1097" s="225" t="e">
        <f t="shared" ca="1" si="162"/>
        <v>#N/A</v>
      </c>
      <c r="BO1097" s="53" t="b">
        <f t="shared" ca="1" si="163"/>
        <v>0</v>
      </c>
      <c r="BP1097" s="168"/>
      <c r="BQ1097" s="168"/>
      <c r="BR1097" s="168"/>
      <c r="BS1097" s="168"/>
      <c r="BT1097" s="168"/>
      <c r="BU1097" s="168"/>
      <c r="BV1097" s="168"/>
      <c r="BW1097" s="168"/>
      <c r="BX1097" s="66"/>
      <c r="BY1097" s="66"/>
      <c r="BZ1097" s="66"/>
      <c r="CA1097" s="66"/>
      <c r="CB1097" s="66"/>
      <c r="CC1097" s="66"/>
      <c r="CD1097" s="168"/>
      <c r="CE1097" s="66"/>
      <c r="CF1097" s="66"/>
      <c r="CG1097" s="66"/>
      <c r="CH1097" s="66"/>
      <c r="CI1097" s="168"/>
      <c r="CJ1097" s="617"/>
      <c r="CK1097" s="168"/>
      <c r="CL1097" s="168"/>
      <c r="CM1097" s="76"/>
      <c r="CN1097" s="76"/>
      <c r="CO1097" s="168"/>
      <c r="CP1097" s="610">
        <f>IF($BS$70,(CP1095*$CZ$26)+(CP1096*$CZ$27)*$CQ$9,CP1098*$CZ$26)*MirrorX</f>
        <v>0</v>
      </c>
      <c r="CQ1097" s="611">
        <f>IF($BS$70,(CP1095*$DA$26)+(CP1096*$DA$27)*$CQ$9,CQ1098*$DA$26)</f>
        <v>0</v>
      </c>
      <c r="CR1097" s="76"/>
      <c r="CS1097" s="76"/>
      <c r="CT1097" s="76">
        <f ca="1">CT1096</f>
        <v>0</v>
      </c>
      <c r="CU1097" s="76">
        <f ca="1">CQ1095*(CU1096-$BR$5)</f>
        <v>0</v>
      </c>
      <c r="CV1097" s="69"/>
      <c r="CW1097" s="480"/>
      <c r="CX1097" s="168"/>
      <c r="CY1097" s="168"/>
      <c r="CZ1097" s="168"/>
      <c r="DA1097" s="168"/>
      <c r="DB1097" s="168"/>
      <c r="DC1097" s="168"/>
      <c r="DD1097" s="168"/>
      <c r="DE1097" s="168"/>
      <c r="DF1097" s="168"/>
      <c r="DG1097" s="168"/>
      <c r="DH1097" s="168"/>
      <c r="DI1097" s="168"/>
      <c r="DJ1097" s="168"/>
    </row>
    <row r="1098" spans="52:114" x14ac:dyDescent="0.2">
      <c r="AZ1098" s="3">
        <f ca="1">IF(ISNUMBER(BI1098),((BI1098&gt;Probe_Head!$CB$15)+COUNTIF(OFFSET(Pinlist!$T$1,Chart!BD1098,0),"*CPW*")+(OFFSET(Pinlist!$L$1,Chart!BD1098,0)="36-40")&gt;0)+0,0)</f>
        <v>0</v>
      </c>
      <c r="BA1098" s="161" t="e">
        <f t="shared" ca="1" si="164"/>
        <v>#NUM!</v>
      </c>
      <c r="BB1098" s="66" t="e">
        <f t="shared" ca="1" si="158"/>
        <v>#NUM!</v>
      </c>
      <c r="BC1098" s="66" t="e">
        <f t="shared" ca="1" si="159"/>
        <v>#NUM!</v>
      </c>
      <c r="BD1098" s="156">
        <f ca="1">IFERROR(MATCH(BE1098,OFFSET(Pinlist!$A$2,BD1097*(BA1098=BA1097),0,$BT$23,1),0)+BD1097*(BA1098=BA1097),0)</f>
        <v>0</v>
      </c>
      <c r="BE1098" s="66" t="e">
        <f t="shared" ca="1" si="160"/>
        <v>#NUM!</v>
      </c>
      <c r="BF1098" s="76">
        <f ca="1">(OFFSET(Pinlist!$E$1,BD1098,0)-$BR$18)*MirrorX</f>
        <v>0</v>
      </c>
      <c r="BG1098" s="76">
        <f ca="1">OFFSET(Pinlist!$F$1,BD1098,0)-$BS$18</f>
        <v>0</v>
      </c>
      <c r="BH1098" s="439" t="e">
        <f ca="1">IF(LEFT(BE1098,2)="RF",OFFSET(Pinlist!$D$1,Chart!BD1098,0)&amp;"_"&amp;OFFSET(Pinlist!$G$1,Chart!BD1098,0),"")</f>
        <v>#NUM!</v>
      </c>
      <c r="BI1098" s="298" t="e">
        <f ca="1">IF(LEFT(BE1098,2)="RF",OFFSET(Pinlist!$I$1,Chart!BD1098,0))</f>
        <v>#NUM!</v>
      </c>
      <c r="BJ1098" s="156">
        <f t="shared" si="165"/>
        <v>1095</v>
      </c>
      <c r="BK1098" s="598" t="b">
        <f t="array" aca="1" ref="BK1098" ca="1">IF($BV$15,MIN(SQRT((BF1098-OFFSET(BF1098,1,0,$BU$26-BJ1098))^2+(BG1098-OFFSET(BG1098,1,0,$BU$26-BJ1098))^2)))</f>
        <v>0</v>
      </c>
      <c r="BL1098" s="598" t="b">
        <f t="array" aca="1" ref="BL1098" ca="1">IF($BV$15,MIN(SQRT((BF1098-OFFSET(BF1098,-1,0,1-BJ1098))^2+(BG1098-OFFSET(BG1098,-1,0,1-BJ1098))^2)))</f>
        <v>0</v>
      </c>
      <c r="BM1098" s="225" t="e">
        <f t="shared" ca="1" si="161"/>
        <v>#N/A</v>
      </c>
      <c r="BN1098" s="225" t="e">
        <f t="shared" ca="1" si="162"/>
        <v>#N/A</v>
      </c>
      <c r="BO1098" s="53" t="b">
        <f t="shared" ca="1" si="163"/>
        <v>0</v>
      </c>
      <c r="BP1098" s="168"/>
      <c r="BQ1098" s="168"/>
      <c r="BR1098" s="168"/>
      <c r="BS1098" s="168"/>
      <c r="BT1098" s="168"/>
      <c r="BU1098" s="168"/>
      <c r="BV1098" s="168"/>
      <c r="BW1098" s="168"/>
      <c r="BX1098" s="66"/>
      <c r="BY1098" s="66"/>
      <c r="BZ1098" s="66"/>
      <c r="CA1098" s="66"/>
      <c r="CB1098" s="66"/>
      <c r="CC1098" s="66"/>
      <c r="CD1098" s="168"/>
      <c r="CE1098" s="66"/>
      <c r="CF1098" s="66"/>
      <c r="CG1098" s="66"/>
      <c r="CH1098" s="66"/>
      <c r="CI1098" s="168"/>
      <c r="CJ1098" s="617"/>
      <c r="CK1098" s="168"/>
      <c r="CL1098" s="168"/>
      <c r="CM1098" s="76"/>
      <c r="CN1098" s="76"/>
      <c r="CO1098" s="168"/>
      <c r="CP1098" s="614">
        <f>IF(CP1092+1=ABS($R$47),0,CP1092+1)</f>
        <v>0</v>
      </c>
      <c r="CQ1098" s="615">
        <f>IF(CP1092+1=ABS($R$47),CQ1092+1,CQ1092)</f>
        <v>91</v>
      </c>
      <c r="CR1098" s="76"/>
      <c r="CS1098" s="76"/>
      <c r="CT1098" s="76">
        <f ca="1">CT1095</f>
        <v>0</v>
      </c>
      <c r="CU1098" s="76">
        <f ca="1">CU1097</f>
        <v>0</v>
      </c>
      <c r="CV1098" s="69"/>
      <c r="CW1098" s="480"/>
      <c r="CX1098" s="168"/>
      <c r="CY1098" s="168"/>
      <c r="CZ1098" s="168"/>
      <c r="DA1098" s="168"/>
      <c r="DB1098" s="168"/>
      <c r="DC1098" s="168"/>
      <c r="DD1098" s="168"/>
      <c r="DE1098" s="168"/>
      <c r="DF1098" s="168"/>
      <c r="DG1098" s="168"/>
      <c r="DH1098" s="168"/>
      <c r="DI1098" s="168"/>
      <c r="DJ1098" s="168"/>
    </row>
    <row r="1099" spans="52:114" x14ac:dyDescent="0.2">
      <c r="AZ1099" s="3">
        <f ca="1">IF(ISNUMBER(BI1099),((BI1099&gt;Probe_Head!$CB$15)+COUNTIF(OFFSET(Pinlist!$T$1,Chart!BD1099,0),"*CPW*")+(OFFSET(Pinlist!$L$1,Chart!BD1099,0)="36-40")&gt;0)+0,0)</f>
        <v>0</v>
      </c>
      <c r="BA1099" s="161" t="e">
        <f t="shared" ca="1" si="164"/>
        <v>#NUM!</v>
      </c>
      <c r="BB1099" s="66" t="e">
        <f t="shared" ca="1" si="158"/>
        <v>#NUM!</v>
      </c>
      <c r="BC1099" s="66" t="e">
        <f t="shared" ca="1" si="159"/>
        <v>#NUM!</v>
      </c>
      <c r="BD1099" s="156">
        <f ca="1">IFERROR(MATCH(BE1099,OFFSET(Pinlist!$A$2,BD1098*(BA1099=BA1098),0,$BT$23,1),0)+BD1098*(BA1099=BA1098),0)</f>
        <v>0</v>
      </c>
      <c r="BE1099" s="66" t="e">
        <f t="shared" ca="1" si="160"/>
        <v>#NUM!</v>
      </c>
      <c r="BF1099" s="76">
        <f ca="1">(OFFSET(Pinlist!$E$1,BD1099,0)-$BR$18)*MirrorX</f>
        <v>0</v>
      </c>
      <c r="BG1099" s="76">
        <f ca="1">OFFSET(Pinlist!$F$1,BD1099,0)-$BS$18</f>
        <v>0</v>
      </c>
      <c r="BH1099" s="439" t="e">
        <f ca="1">IF(LEFT(BE1099,2)="RF",OFFSET(Pinlist!$D$1,Chart!BD1099,0)&amp;"_"&amp;OFFSET(Pinlist!$G$1,Chart!BD1099,0),"")</f>
        <v>#NUM!</v>
      </c>
      <c r="BI1099" s="298" t="e">
        <f ca="1">IF(LEFT(BE1099,2)="RF",OFFSET(Pinlist!$I$1,Chart!BD1099,0))</f>
        <v>#NUM!</v>
      </c>
      <c r="BJ1099" s="156">
        <f t="shared" si="165"/>
        <v>1096</v>
      </c>
      <c r="BK1099" s="598" t="b">
        <f t="array" aca="1" ref="BK1099" ca="1">IF($BV$15,MIN(SQRT((BF1099-OFFSET(BF1099,1,0,$BU$26-BJ1099))^2+(BG1099-OFFSET(BG1099,1,0,$BU$26-BJ1099))^2)))</f>
        <v>0</v>
      </c>
      <c r="BL1099" s="598" t="b">
        <f t="array" aca="1" ref="BL1099" ca="1">IF($BV$15,MIN(SQRT((BF1099-OFFSET(BF1099,-1,0,1-BJ1099))^2+(BG1099-OFFSET(BG1099,-1,0,1-BJ1099))^2)))</f>
        <v>0</v>
      </c>
      <c r="BM1099" s="225" t="e">
        <f t="shared" ca="1" si="161"/>
        <v>#N/A</v>
      </c>
      <c r="BN1099" s="225" t="e">
        <f t="shared" ca="1" si="162"/>
        <v>#N/A</v>
      </c>
      <c r="BO1099" s="53" t="b">
        <f t="shared" ca="1" si="163"/>
        <v>0</v>
      </c>
      <c r="BP1099" s="168"/>
      <c r="BQ1099" s="168"/>
      <c r="BR1099" s="168"/>
      <c r="BS1099" s="168"/>
      <c r="BT1099" s="168"/>
      <c r="BU1099" s="168"/>
      <c r="BV1099" s="168"/>
      <c r="BW1099" s="168"/>
      <c r="BX1099" s="66"/>
      <c r="BY1099" s="66"/>
      <c r="BZ1099" s="66"/>
      <c r="CA1099" s="66"/>
      <c r="CB1099" s="66"/>
      <c r="CC1099" s="66"/>
      <c r="CD1099" s="168"/>
      <c r="CE1099" s="66"/>
      <c r="CF1099" s="66"/>
      <c r="CG1099" s="66"/>
      <c r="CH1099" s="66"/>
      <c r="CI1099" s="168"/>
      <c r="CJ1099" s="617"/>
      <c r="CK1099" s="168"/>
      <c r="CL1099" s="168"/>
      <c r="CM1099" s="76"/>
      <c r="CN1099" s="76"/>
      <c r="CO1099" s="168"/>
      <c r="CP1099" s="161"/>
      <c r="CQ1099" s="66"/>
      <c r="CR1099" s="76"/>
      <c r="CS1099" s="76"/>
      <c r="CT1099" s="76">
        <f ca="1">CT1095</f>
        <v>0</v>
      </c>
      <c r="CU1099" s="76">
        <f ca="1">CU1095</f>
        <v>0</v>
      </c>
      <c r="CV1099" s="69"/>
      <c r="CW1099" s="480"/>
      <c r="CX1099" s="168"/>
      <c r="CY1099" s="168"/>
      <c r="CZ1099" s="168"/>
      <c r="DA1099" s="168"/>
      <c r="DB1099" s="168"/>
      <c r="DC1099" s="168"/>
      <c r="DD1099" s="168"/>
      <c r="DE1099" s="168"/>
      <c r="DF1099" s="168"/>
      <c r="DG1099" s="168"/>
      <c r="DH1099" s="168"/>
      <c r="DI1099" s="168"/>
      <c r="DJ1099" s="168"/>
    </row>
    <row r="1100" spans="52:114" x14ac:dyDescent="0.2">
      <c r="AZ1100" s="3">
        <f ca="1">IF(ISNUMBER(BI1100),((BI1100&gt;Probe_Head!$CB$15)+COUNTIF(OFFSET(Pinlist!$T$1,Chart!BD1100,0),"*CPW*")+(OFFSET(Pinlist!$L$1,Chart!BD1100,0)="36-40")&gt;0)+0,0)</f>
        <v>0</v>
      </c>
      <c r="BA1100" s="161" t="e">
        <f t="shared" ca="1" si="164"/>
        <v>#NUM!</v>
      </c>
      <c r="BB1100" s="66" t="e">
        <f t="shared" ca="1" si="158"/>
        <v>#NUM!</v>
      </c>
      <c r="BC1100" s="66" t="e">
        <f t="shared" ca="1" si="159"/>
        <v>#NUM!</v>
      </c>
      <c r="BD1100" s="156">
        <f ca="1">IFERROR(MATCH(BE1100,OFFSET(Pinlist!$A$2,BD1099*(BA1100=BA1099),0,$BT$23,1),0)+BD1099*(BA1100=BA1099),0)</f>
        <v>0</v>
      </c>
      <c r="BE1100" s="66" t="e">
        <f t="shared" ca="1" si="160"/>
        <v>#NUM!</v>
      </c>
      <c r="BF1100" s="76">
        <f ca="1">(OFFSET(Pinlist!$E$1,BD1100,0)-$BR$18)*MirrorX</f>
        <v>0</v>
      </c>
      <c r="BG1100" s="76">
        <f ca="1">OFFSET(Pinlist!$F$1,BD1100,0)-$BS$18</f>
        <v>0</v>
      </c>
      <c r="BH1100" s="439" t="e">
        <f ca="1">IF(LEFT(BE1100,2)="RF",OFFSET(Pinlist!$D$1,Chart!BD1100,0)&amp;"_"&amp;OFFSET(Pinlist!$G$1,Chart!BD1100,0),"")</f>
        <v>#NUM!</v>
      </c>
      <c r="BI1100" s="298" t="e">
        <f ca="1">IF(LEFT(BE1100,2)="RF",OFFSET(Pinlist!$I$1,Chart!BD1100,0))</f>
        <v>#NUM!</v>
      </c>
      <c r="BJ1100" s="156">
        <f t="shared" si="165"/>
        <v>1097</v>
      </c>
      <c r="BK1100" s="598" t="b">
        <f t="array" aca="1" ref="BK1100" ca="1">IF($BV$15,MIN(SQRT((BF1100-OFFSET(BF1100,1,0,$BU$26-BJ1100))^2+(BG1100-OFFSET(BG1100,1,0,$BU$26-BJ1100))^2)))</f>
        <v>0</v>
      </c>
      <c r="BL1100" s="598" t="b">
        <f t="array" aca="1" ref="BL1100" ca="1">IF($BV$15,MIN(SQRT((BF1100-OFFSET(BF1100,-1,0,1-BJ1100))^2+(BG1100-OFFSET(BG1100,-1,0,1-BJ1100))^2)))</f>
        <v>0</v>
      </c>
      <c r="BM1100" s="225" t="e">
        <f t="shared" ca="1" si="161"/>
        <v>#N/A</v>
      </c>
      <c r="BN1100" s="225" t="e">
        <f t="shared" ca="1" si="162"/>
        <v>#N/A</v>
      </c>
      <c r="BO1100" s="53" t="b">
        <f t="shared" ca="1" si="163"/>
        <v>0</v>
      </c>
      <c r="BP1100" s="168"/>
      <c r="BQ1100" s="168"/>
      <c r="BR1100" s="168"/>
      <c r="BS1100" s="168"/>
      <c r="BT1100" s="168"/>
      <c r="BU1100" s="168"/>
      <c r="BV1100" s="168"/>
      <c r="BW1100" s="168"/>
      <c r="BX1100" s="66"/>
      <c r="BY1100" s="66"/>
      <c r="BZ1100" s="66"/>
      <c r="CA1100" s="66"/>
      <c r="CB1100" s="66"/>
      <c r="CC1100" s="66"/>
      <c r="CD1100" s="168"/>
      <c r="CE1100" s="66"/>
      <c r="CF1100" s="66"/>
      <c r="CG1100" s="66"/>
      <c r="CH1100" s="66"/>
      <c r="CI1100" s="168"/>
      <c r="CJ1100" s="617"/>
      <c r="CK1100" s="168"/>
      <c r="CL1100" s="168"/>
      <c r="CM1100" s="76"/>
      <c r="CN1100" s="76"/>
      <c r="CO1100" s="168"/>
      <c r="CX1100" s="168"/>
      <c r="CY1100" s="168"/>
      <c r="CZ1100" s="168"/>
      <c r="DA1100" s="168"/>
      <c r="DB1100" s="168"/>
      <c r="DC1100" s="168"/>
      <c r="DD1100" s="168"/>
      <c r="DE1100" s="168"/>
      <c r="DF1100" s="168"/>
      <c r="DG1100" s="168"/>
      <c r="DH1100" s="168"/>
      <c r="DI1100" s="168"/>
      <c r="DJ1100" s="168"/>
    </row>
    <row r="1101" spans="52:114" x14ac:dyDescent="0.2">
      <c r="AZ1101" s="3">
        <f ca="1">IF(ISNUMBER(BI1101),((BI1101&gt;Probe_Head!$CB$15)+COUNTIF(OFFSET(Pinlist!$T$1,Chart!BD1101,0),"*CPW*")+(OFFSET(Pinlist!$L$1,Chart!BD1101,0)="36-40")&gt;0)+0,0)</f>
        <v>0</v>
      </c>
      <c r="BA1101" s="161" t="e">
        <f t="shared" ca="1" si="164"/>
        <v>#NUM!</v>
      </c>
      <c r="BB1101" s="66" t="e">
        <f t="shared" ca="1" si="158"/>
        <v>#NUM!</v>
      </c>
      <c r="BC1101" s="66" t="e">
        <f t="shared" ca="1" si="159"/>
        <v>#NUM!</v>
      </c>
      <c r="BD1101" s="156">
        <f ca="1">IFERROR(MATCH(BE1101,OFFSET(Pinlist!$A$2,BD1100*(BA1101=BA1100),0,$BT$23,1),0)+BD1100*(BA1101=BA1100),0)</f>
        <v>0</v>
      </c>
      <c r="BE1101" s="66" t="e">
        <f t="shared" ca="1" si="160"/>
        <v>#NUM!</v>
      </c>
      <c r="BF1101" s="76">
        <f ca="1">(OFFSET(Pinlist!$E$1,BD1101,0)-$BR$18)*MirrorX</f>
        <v>0</v>
      </c>
      <c r="BG1101" s="76">
        <f ca="1">OFFSET(Pinlist!$F$1,BD1101,0)-$BS$18</f>
        <v>0</v>
      </c>
      <c r="BH1101" s="439" t="e">
        <f ca="1">IF(LEFT(BE1101,2)="RF",OFFSET(Pinlist!$D$1,Chart!BD1101,0)&amp;"_"&amp;OFFSET(Pinlist!$G$1,Chart!BD1101,0),"")</f>
        <v>#NUM!</v>
      </c>
      <c r="BI1101" s="298" t="e">
        <f ca="1">IF(LEFT(BE1101,2)="RF",OFFSET(Pinlist!$I$1,Chart!BD1101,0))</f>
        <v>#NUM!</v>
      </c>
      <c r="BJ1101" s="156">
        <f t="shared" si="165"/>
        <v>1098</v>
      </c>
      <c r="BK1101" s="598" t="b">
        <f t="array" aca="1" ref="BK1101" ca="1">IF($BV$15,MIN(SQRT((BF1101-OFFSET(BF1101,1,0,$BU$26-BJ1101))^2+(BG1101-OFFSET(BG1101,1,0,$BU$26-BJ1101))^2)))</f>
        <v>0</v>
      </c>
      <c r="BL1101" s="598" t="b">
        <f t="array" aca="1" ref="BL1101" ca="1">IF($BV$15,MIN(SQRT((BF1101-OFFSET(BF1101,-1,0,1-BJ1101))^2+(BG1101-OFFSET(BG1101,-1,0,1-BJ1101))^2)))</f>
        <v>0</v>
      </c>
      <c r="BM1101" s="225" t="e">
        <f t="shared" ca="1" si="161"/>
        <v>#N/A</v>
      </c>
      <c r="BN1101" s="225" t="e">
        <f t="shared" ca="1" si="162"/>
        <v>#N/A</v>
      </c>
      <c r="BO1101" s="53" t="b">
        <f t="shared" ca="1" si="163"/>
        <v>0</v>
      </c>
      <c r="BP1101" s="168"/>
      <c r="BQ1101" s="168"/>
      <c r="BR1101" s="168"/>
      <c r="BS1101" s="168"/>
      <c r="BT1101" s="168"/>
      <c r="BU1101" s="168"/>
      <c r="BV1101" s="168"/>
      <c r="BW1101" s="168"/>
      <c r="BX1101" s="66"/>
      <c r="BY1101" s="66"/>
      <c r="BZ1101" s="66"/>
      <c r="CA1101" s="66"/>
      <c r="CB1101" s="66"/>
      <c r="CC1101" s="66"/>
      <c r="CD1101" s="168"/>
      <c r="CE1101" s="66"/>
      <c r="CF1101" s="66"/>
      <c r="CG1101" s="66"/>
      <c r="CH1101" s="66"/>
      <c r="CI1101" s="168"/>
      <c r="CJ1101" s="617"/>
      <c r="CK1101" s="168"/>
      <c r="CL1101" s="168"/>
      <c r="CM1101" s="76"/>
      <c r="CN1101" s="76"/>
      <c r="CO1101" s="168"/>
      <c r="CP1101" s="608">
        <f>CP1095+1</f>
        <v>183</v>
      </c>
      <c r="CQ1101" s="609">
        <f>(CP1101&lt;Multiplyer)*$CZ$40</f>
        <v>0</v>
      </c>
      <c r="CR1101" s="618"/>
      <c r="CS1101" s="618"/>
      <c r="CT1101" s="618">
        <f ca="1">$CQ1101*(CP1103+$CZ$29)</f>
        <v>0</v>
      </c>
      <c r="CU1101" s="618">
        <f ca="1">$CQ1101*(CQ1103+$DA$29)</f>
        <v>0</v>
      </c>
      <c r="CV1101" s="618"/>
      <c r="CW1101" s="619"/>
      <c r="CX1101" s="168"/>
      <c r="CY1101" s="168"/>
      <c r="CZ1101" s="168"/>
      <c r="DA1101" s="168"/>
      <c r="DB1101" s="168"/>
      <c r="DC1101" s="168"/>
      <c r="DD1101" s="168"/>
      <c r="DE1101" s="168"/>
      <c r="DF1101" s="168"/>
      <c r="DG1101" s="168"/>
      <c r="DH1101" s="168"/>
      <c r="DI1101" s="168"/>
      <c r="DJ1101" s="168"/>
    </row>
    <row r="1102" spans="52:114" x14ac:dyDescent="0.2">
      <c r="AZ1102" s="3">
        <f ca="1">IF(ISNUMBER(BI1102),((BI1102&gt;Probe_Head!$CB$15)+COUNTIF(OFFSET(Pinlist!$T$1,Chart!BD1102,0),"*CPW*")+(OFFSET(Pinlist!$L$1,Chart!BD1102,0)="36-40")&gt;0)+0,0)</f>
        <v>0</v>
      </c>
      <c r="BA1102" s="161" t="e">
        <f t="shared" ca="1" si="164"/>
        <v>#NUM!</v>
      </c>
      <c r="BB1102" s="66" t="e">
        <f t="shared" ca="1" si="158"/>
        <v>#NUM!</v>
      </c>
      <c r="BC1102" s="66" t="e">
        <f t="shared" ca="1" si="159"/>
        <v>#NUM!</v>
      </c>
      <c r="BD1102" s="156">
        <f ca="1">IFERROR(MATCH(BE1102,OFFSET(Pinlist!$A$2,BD1101*(BA1102=BA1101),0,$BT$23,1),0)+BD1101*(BA1102=BA1101),0)</f>
        <v>0</v>
      </c>
      <c r="BE1102" s="66" t="e">
        <f t="shared" ca="1" si="160"/>
        <v>#NUM!</v>
      </c>
      <c r="BF1102" s="76">
        <f ca="1">(OFFSET(Pinlist!$E$1,BD1102,0)-$BR$18)*MirrorX</f>
        <v>0</v>
      </c>
      <c r="BG1102" s="76">
        <f ca="1">OFFSET(Pinlist!$F$1,BD1102,0)-$BS$18</f>
        <v>0</v>
      </c>
      <c r="BH1102" s="439" t="e">
        <f ca="1">IF(LEFT(BE1102,2)="RF",OFFSET(Pinlist!$D$1,Chart!BD1102,0)&amp;"_"&amp;OFFSET(Pinlist!$G$1,Chart!BD1102,0),"")</f>
        <v>#NUM!</v>
      </c>
      <c r="BI1102" s="298" t="e">
        <f ca="1">IF(LEFT(BE1102,2)="RF",OFFSET(Pinlist!$I$1,Chart!BD1102,0))</f>
        <v>#NUM!</v>
      </c>
      <c r="BJ1102" s="156">
        <f t="shared" si="165"/>
        <v>1099</v>
      </c>
      <c r="BK1102" s="598" t="b">
        <f t="array" aca="1" ref="BK1102" ca="1">IF($BV$15,MIN(SQRT((BF1102-OFFSET(BF1102,1,0,$BU$26-BJ1102))^2+(BG1102-OFFSET(BG1102,1,0,$BU$26-BJ1102))^2)))</f>
        <v>0</v>
      </c>
      <c r="BL1102" s="598" t="b">
        <f t="array" aca="1" ref="BL1102" ca="1">IF($BV$15,MIN(SQRT((BF1102-OFFSET(BF1102,-1,0,1-BJ1102))^2+(BG1102-OFFSET(BG1102,-1,0,1-BJ1102))^2)))</f>
        <v>0</v>
      </c>
      <c r="BM1102" s="225" t="e">
        <f t="shared" ca="1" si="161"/>
        <v>#N/A</v>
      </c>
      <c r="BN1102" s="225" t="e">
        <f t="shared" ca="1" si="162"/>
        <v>#N/A</v>
      </c>
      <c r="BO1102" s="53" t="b">
        <f t="shared" ca="1" si="163"/>
        <v>0</v>
      </c>
      <c r="BP1102" s="168"/>
      <c r="BQ1102" s="168"/>
      <c r="BR1102" s="168"/>
      <c r="BS1102" s="168"/>
      <c r="BT1102" s="168"/>
      <c r="BU1102" s="168"/>
      <c r="BV1102" s="168"/>
      <c r="BW1102" s="168"/>
      <c r="BX1102" s="66"/>
      <c r="BY1102" s="66"/>
      <c r="BZ1102" s="66"/>
      <c r="CA1102" s="66"/>
      <c r="CB1102" s="66"/>
      <c r="CC1102" s="66"/>
      <c r="CD1102" s="168"/>
      <c r="CE1102" s="66"/>
      <c r="CF1102" s="66"/>
      <c r="CG1102" s="66"/>
      <c r="CH1102" s="66"/>
      <c r="CI1102" s="168"/>
      <c r="CJ1102" s="617"/>
      <c r="CK1102" s="168"/>
      <c r="CL1102" s="168"/>
      <c r="CM1102" s="76"/>
      <c r="CN1102" s="76"/>
      <c r="CO1102" s="168"/>
      <c r="CP1102" s="846" t="b">
        <f>CP1101/2&lt;&gt;INT(CP1101/2)</f>
        <v>1</v>
      </c>
      <c r="CQ1102" s="66"/>
      <c r="CR1102" s="76"/>
      <c r="CS1102" s="76"/>
      <c r="CT1102" s="76">
        <f ca="1">CQ1101*(CT1101-$BQ$5)</f>
        <v>0</v>
      </c>
      <c r="CU1102" s="76">
        <f ca="1">CU1101</f>
        <v>0</v>
      </c>
      <c r="CV1102" s="69"/>
      <c r="CW1102" s="439"/>
      <c r="CX1102" s="168"/>
      <c r="CY1102" s="168"/>
      <c r="CZ1102" s="168"/>
      <c r="DA1102" s="168"/>
      <c r="DB1102" s="168"/>
      <c r="DC1102" s="168"/>
      <c r="DD1102" s="168"/>
      <c r="DE1102" s="168"/>
      <c r="DF1102" s="168"/>
      <c r="DG1102" s="168"/>
      <c r="DH1102" s="168"/>
      <c r="DI1102" s="168"/>
      <c r="DJ1102" s="168"/>
    </row>
    <row r="1103" spans="52:114" x14ac:dyDescent="0.2">
      <c r="AZ1103" s="3">
        <f ca="1">IF(ISNUMBER(BI1103),((BI1103&gt;Probe_Head!$CB$15)+COUNTIF(OFFSET(Pinlist!$T$1,Chart!BD1103,0),"*CPW*")+(OFFSET(Pinlist!$L$1,Chart!BD1103,0)="36-40")&gt;0)+0,0)</f>
        <v>0</v>
      </c>
      <c r="BA1103" s="161" t="e">
        <f t="shared" ca="1" si="164"/>
        <v>#NUM!</v>
      </c>
      <c r="BB1103" s="66" t="e">
        <f t="shared" ca="1" si="158"/>
        <v>#NUM!</v>
      </c>
      <c r="BC1103" s="66" t="e">
        <f t="shared" ca="1" si="159"/>
        <v>#NUM!</v>
      </c>
      <c r="BD1103" s="156">
        <f ca="1">IFERROR(MATCH(BE1103,OFFSET(Pinlist!$A$2,BD1102*(BA1103=BA1102),0,$BT$23,1),0)+BD1102*(BA1103=BA1102),0)</f>
        <v>0</v>
      </c>
      <c r="BE1103" s="66" t="e">
        <f t="shared" ca="1" si="160"/>
        <v>#NUM!</v>
      </c>
      <c r="BF1103" s="76">
        <f ca="1">(OFFSET(Pinlist!$E$1,BD1103,0)-$BR$18)*MirrorX</f>
        <v>0</v>
      </c>
      <c r="BG1103" s="76">
        <f ca="1">OFFSET(Pinlist!$F$1,BD1103,0)-$BS$18</f>
        <v>0</v>
      </c>
      <c r="BH1103" s="439" t="e">
        <f ca="1">IF(LEFT(BE1103,2)="RF",OFFSET(Pinlist!$D$1,Chart!BD1103,0)&amp;"_"&amp;OFFSET(Pinlist!$G$1,Chart!BD1103,0),"")</f>
        <v>#NUM!</v>
      </c>
      <c r="BI1103" s="298" t="e">
        <f ca="1">IF(LEFT(BE1103,2)="RF",OFFSET(Pinlist!$I$1,Chart!BD1103,0))</f>
        <v>#NUM!</v>
      </c>
      <c r="BJ1103" s="156">
        <f t="shared" si="165"/>
        <v>1100</v>
      </c>
      <c r="BK1103" s="598" t="b">
        <f t="array" aca="1" ref="BK1103" ca="1">IF($BV$15,MIN(SQRT((BF1103-OFFSET(BF1103,1,0,$BU$26-BJ1103))^2+(BG1103-OFFSET(BG1103,1,0,$BU$26-BJ1103))^2)))</f>
        <v>0</v>
      </c>
      <c r="BL1103" s="598" t="b">
        <f t="array" aca="1" ref="BL1103" ca="1">IF($BV$15,MIN(SQRT((BF1103-OFFSET(BF1103,-1,0,1-BJ1103))^2+(BG1103-OFFSET(BG1103,-1,0,1-BJ1103))^2)))</f>
        <v>0</v>
      </c>
      <c r="BM1103" s="225" t="e">
        <f t="shared" ca="1" si="161"/>
        <v>#N/A</v>
      </c>
      <c r="BN1103" s="225" t="e">
        <f t="shared" ca="1" si="162"/>
        <v>#N/A</v>
      </c>
      <c r="BO1103" s="53" t="b">
        <f t="shared" ca="1" si="163"/>
        <v>0</v>
      </c>
      <c r="BP1103" s="168"/>
      <c r="BQ1103" s="168"/>
      <c r="BR1103" s="168"/>
      <c r="BS1103" s="168"/>
      <c r="BT1103" s="168"/>
      <c r="BU1103" s="168"/>
      <c r="BV1103" s="168"/>
      <c r="BW1103" s="168"/>
      <c r="BX1103" s="66"/>
      <c r="BY1103" s="66"/>
      <c r="BZ1103" s="66"/>
      <c r="CA1103" s="66"/>
      <c r="CB1103" s="66"/>
      <c r="CC1103" s="66"/>
      <c r="CD1103" s="168"/>
      <c r="CE1103" s="66"/>
      <c r="CF1103" s="66"/>
      <c r="CG1103" s="66"/>
      <c r="CH1103" s="66"/>
      <c r="CI1103" s="168"/>
      <c r="CJ1103" s="617"/>
      <c r="CK1103" s="168"/>
      <c r="CL1103" s="168"/>
      <c r="CM1103" s="76"/>
      <c r="CN1103" s="76"/>
      <c r="CO1103" s="168"/>
      <c r="CP1103" s="610">
        <f>IF($BS$70,(CP1101*$CZ$26)+(CP1102*$CZ$27)*$CQ$9,CP1104*$CZ$26)*MirrorX</f>
        <v>0</v>
      </c>
      <c r="CQ1103" s="611">
        <f>IF($BS$70,(CP1101*$DA$26)+(CP1102*$DA$27)*$CQ$9,CQ1104*$DA$26)</f>
        <v>0</v>
      </c>
      <c r="CR1103" s="76"/>
      <c r="CS1103" s="76"/>
      <c r="CT1103" s="76">
        <f ca="1">CT1102</f>
        <v>0</v>
      </c>
      <c r="CU1103" s="76">
        <f ca="1">CQ1101*(CU1102-$BR$5)</f>
        <v>0</v>
      </c>
      <c r="CV1103" s="69"/>
      <c r="CW1103" s="439"/>
      <c r="CX1103" s="168"/>
      <c r="CY1103" s="168"/>
      <c r="CZ1103" s="168"/>
      <c r="DA1103" s="168"/>
      <c r="DB1103" s="168"/>
      <c r="DC1103" s="168"/>
      <c r="DD1103" s="168"/>
      <c r="DE1103" s="168"/>
      <c r="DF1103" s="168"/>
      <c r="DG1103" s="168"/>
      <c r="DH1103" s="168"/>
      <c r="DI1103" s="168"/>
      <c r="DJ1103" s="168"/>
    </row>
    <row r="1104" spans="52:114" x14ac:dyDescent="0.2">
      <c r="AZ1104" s="3">
        <f ca="1">IF(ISNUMBER(BI1104),((BI1104&gt;Probe_Head!$CB$15)+COUNTIF(OFFSET(Pinlist!$T$1,Chart!BD1104,0),"*CPW*")+(OFFSET(Pinlist!$L$1,Chart!BD1104,0)="36-40")&gt;0)+0,0)</f>
        <v>0</v>
      </c>
      <c r="BA1104" s="161" t="e">
        <f t="shared" ca="1" si="164"/>
        <v>#NUM!</v>
      </c>
      <c r="BB1104" s="66" t="e">
        <f t="shared" ca="1" si="158"/>
        <v>#NUM!</v>
      </c>
      <c r="BC1104" s="66" t="e">
        <f t="shared" ca="1" si="159"/>
        <v>#NUM!</v>
      </c>
      <c r="BD1104" s="156">
        <f ca="1">IFERROR(MATCH(BE1104,OFFSET(Pinlist!$A$2,BD1103*(BA1104=BA1103),0,$BT$23,1),0)+BD1103*(BA1104=BA1103),0)</f>
        <v>0</v>
      </c>
      <c r="BE1104" s="66" t="e">
        <f t="shared" ca="1" si="160"/>
        <v>#NUM!</v>
      </c>
      <c r="BF1104" s="76">
        <f ca="1">(OFFSET(Pinlist!$E$1,BD1104,0)-$BR$18)*MirrorX</f>
        <v>0</v>
      </c>
      <c r="BG1104" s="76">
        <f ca="1">OFFSET(Pinlist!$F$1,BD1104,0)-$BS$18</f>
        <v>0</v>
      </c>
      <c r="BH1104" s="439" t="e">
        <f ca="1">IF(LEFT(BE1104,2)="RF",OFFSET(Pinlist!$D$1,Chart!BD1104,0)&amp;"_"&amp;OFFSET(Pinlist!$G$1,Chart!BD1104,0),"")</f>
        <v>#NUM!</v>
      </c>
      <c r="BI1104" s="298" t="e">
        <f ca="1">IF(LEFT(BE1104,2)="RF",OFFSET(Pinlist!$I$1,Chart!BD1104,0))</f>
        <v>#NUM!</v>
      </c>
      <c r="BJ1104" s="156">
        <f t="shared" si="165"/>
        <v>1101</v>
      </c>
      <c r="BK1104" s="598" t="b">
        <f t="array" aca="1" ref="BK1104" ca="1">IF($BV$15,MIN(SQRT((BF1104-OFFSET(BF1104,1,0,$BU$26-BJ1104))^2+(BG1104-OFFSET(BG1104,1,0,$BU$26-BJ1104))^2)))</f>
        <v>0</v>
      </c>
      <c r="BL1104" s="598" t="b">
        <f t="array" aca="1" ref="BL1104" ca="1">IF($BV$15,MIN(SQRT((BF1104-OFFSET(BF1104,-1,0,1-BJ1104))^2+(BG1104-OFFSET(BG1104,-1,0,1-BJ1104))^2)))</f>
        <v>0</v>
      </c>
      <c r="BM1104" s="225" t="e">
        <f t="shared" ca="1" si="161"/>
        <v>#N/A</v>
      </c>
      <c r="BN1104" s="225" t="e">
        <f t="shared" ca="1" si="162"/>
        <v>#N/A</v>
      </c>
      <c r="BO1104" s="53" t="b">
        <f t="shared" ca="1" si="163"/>
        <v>0</v>
      </c>
      <c r="BP1104" s="168"/>
      <c r="BQ1104" s="168"/>
      <c r="BR1104" s="168"/>
      <c r="BS1104" s="168"/>
      <c r="BT1104" s="168"/>
      <c r="BU1104" s="168"/>
      <c r="BV1104" s="168"/>
      <c r="BW1104" s="168"/>
      <c r="BX1104" s="66"/>
      <c r="BY1104" s="66"/>
      <c r="BZ1104" s="66"/>
      <c r="CA1104" s="66"/>
      <c r="CB1104" s="66"/>
      <c r="CC1104" s="66"/>
      <c r="CD1104" s="168"/>
      <c r="CE1104" s="66"/>
      <c r="CF1104" s="66"/>
      <c r="CG1104" s="66"/>
      <c r="CH1104" s="66"/>
      <c r="CI1104" s="168"/>
      <c r="CJ1104" s="617"/>
      <c r="CK1104" s="168"/>
      <c r="CL1104" s="168"/>
      <c r="CM1104" s="76"/>
      <c r="CN1104" s="76"/>
      <c r="CO1104" s="168"/>
      <c r="CP1104" s="614">
        <f>IF(CP1098+1=ABS($R$47),0,CP1098+1)</f>
        <v>1</v>
      </c>
      <c r="CQ1104" s="615">
        <f>IF(CP1098+1=ABS($R$47),CQ1098+1,CQ1098)</f>
        <v>91</v>
      </c>
      <c r="CR1104" s="76"/>
      <c r="CS1104" s="76"/>
      <c r="CT1104" s="76">
        <f ca="1">CT1101</f>
        <v>0</v>
      </c>
      <c r="CU1104" s="76">
        <f ca="1">CU1103</f>
        <v>0</v>
      </c>
      <c r="CV1104" s="69"/>
      <c r="CW1104" s="439"/>
      <c r="CX1104" s="168"/>
      <c r="CY1104" s="168"/>
      <c r="CZ1104" s="168"/>
      <c r="DA1104" s="168"/>
      <c r="DB1104" s="168"/>
      <c r="DC1104" s="168"/>
      <c r="DD1104" s="168"/>
      <c r="DE1104" s="168"/>
      <c r="DF1104" s="168"/>
      <c r="DG1104" s="168"/>
      <c r="DH1104" s="168"/>
      <c r="DI1104" s="168"/>
      <c r="DJ1104" s="168"/>
    </row>
    <row r="1105" spans="52:114" x14ac:dyDescent="0.2">
      <c r="AZ1105" s="3">
        <f ca="1">IF(ISNUMBER(BI1105),((BI1105&gt;Probe_Head!$CB$15)+COUNTIF(OFFSET(Pinlist!$T$1,Chart!BD1105,0),"*CPW*")+(OFFSET(Pinlist!$L$1,Chart!BD1105,0)="36-40")&gt;0)+0,0)</f>
        <v>0</v>
      </c>
      <c r="BA1105" s="161" t="e">
        <f t="shared" ca="1" si="164"/>
        <v>#NUM!</v>
      </c>
      <c r="BB1105" s="66" t="e">
        <f t="shared" ca="1" si="158"/>
        <v>#NUM!</v>
      </c>
      <c r="BC1105" s="66" t="e">
        <f t="shared" ca="1" si="159"/>
        <v>#NUM!</v>
      </c>
      <c r="BD1105" s="156">
        <f ca="1">IFERROR(MATCH(BE1105,OFFSET(Pinlist!$A$2,BD1104*(BA1105=BA1104),0,$BT$23,1),0)+BD1104*(BA1105=BA1104),0)</f>
        <v>0</v>
      </c>
      <c r="BE1105" s="66" t="e">
        <f t="shared" ca="1" si="160"/>
        <v>#NUM!</v>
      </c>
      <c r="BF1105" s="76">
        <f ca="1">(OFFSET(Pinlist!$E$1,BD1105,0)-$BR$18)*MirrorX</f>
        <v>0</v>
      </c>
      <c r="BG1105" s="76">
        <f ca="1">OFFSET(Pinlist!$F$1,BD1105,0)-$BS$18</f>
        <v>0</v>
      </c>
      <c r="BH1105" s="439" t="e">
        <f ca="1">IF(LEFT(BE1105,2)="RF",OFFSET(Pinlist!$D$1,Chart!BD1105,0)&amp;"_"&amp;OFFSET(Pinlist!$G$1,Chart!BD1105,0),"")</f>
        <v>#NUM!</v>
      </c>
      <c r="BI1105" s="298" t="e">
        <f ca="1">IF(LEFT(BE1105,2)="RF",OFFSET(Pinlist!$I$1,Chart!BD1105,0))</f>
        <v>#NUM!</v>
      </c>
      <c r="BJ1105" s="156">
        <f t="shared" si="165"/>
        <v>1102</v>
      </c>
      <c r="BK1105" s="598" t="b">
        <f t="array" aca="1" ref="BK1105" ca="1">IF($BV$15,MIN(SQRT((BF1105-OFFSET(BF1105,1,0,$BU$26-BJ1105))^2+(BG1105-OFFSET(BG1105,1,0,$BU$26-BJ1105))^2)))</f>
        <v>0</v>
      </c>
      <c r="BL1105" s="598" t="b">
        <f t="array" aca="1" ref="BL1105" ca="1">IF($BV$15,MIN(SQRT((BF1105-OFFSET(BF1105,-1,0,1-BJ1105))^2+(BG1105-OFFSET(BG1105,-1,0,1-BJ1105))^2)))</f>
        <v>0</v>
      </c>
      <c r="BM1105" s="225" t="e">
        <f t="shared" ca="1" si="161"/>
        <v>#N/A</v>
      </c>
      <c r="BN1105" s="225" t="e">
        <f t="shared" ca="1" si="162"/>
        <v>#N/A</v>
      </c>
      <c r="BO1105" s="53" t="b">
        <f t="shared" ca="1" si="163"/>
        <v>0</v>
      </c>
      <c r="BP1105" s="168"/>
      <c r="BQ1105" s="168"/>
      <c r="BR1105" s="168"/>
      <c r="BS1105" s="168"/>
      <c r="BT1105" s="168"/>
      <c r="BU1105" s="168"/>
      <c r="BV1105" s="168"/>
      <c r="BW1105" s="168"/>
      <c r="BX1105" s="66"/>
      <c r="BY1105" s="66"/>
      <c r="BZ1105" s="66"/>
      <c r="CA1105" s="66"/>
      <c r="CB1105" s="66"/>
      <c r="CC1105" s="66"/>
      <c r="CD1105" s="168"/>
      <c r="CE1105" s="66"/>
      <c r="CF1105" s="66"/>
      <c r="CG1105" s="66"/>
      <c r="CH1105" s="66"/>
      <c r="CI1105" s="168"/>
      <c r="CJ1105" s="617"/>
      <c r="CK1105" s="168"/>
      <c r="CL1105" s="168"/>
      <c r="CM1105" s="76"/>
      <c r="CN1105" s="76"/>
      <c r="CO1105" s="168"/>
      <c r="CP1105" s="161"/>
      <c r="CQ1105" s="66"/>
      <c r="CR1105" s="76"/>
      <c r="CS1105" s="76"/>
      <c r="CT1105" s="76">
        <f ca="1">CT1101</f>
        <v>0</v>
      </c>
      <c r="CU1105" s="76">
        <f ca="1">CU1101</f>
        <v>0</v>
      </c>
      <c r="CV1105" s="69"/>
      <c r="CW1105" s="439"/>
      <c r="CX1105" s="168"/>
      <c r="CY1105" s="168"/>
      <c r="CZ1105" s="168"/>
      <c r="DA1105" s="168"/>
      <c r="DB1105" s="168"/>
      <c r="DC1105" s="168"/>
      <c r="DD1105" s="168"/>
      <c r="DE1105" s="168"/>
      <c r="DF1105" s="168"/>
      <c r="DG1105" s="168"/>
      <c r="DH1105" s="168"/>
      <c r="DI1105" s="168"/>
      <c r="DJ1105" s="168"/>
    </row>
    <row r="1106" spans="52:114" x14ac:dyDescent="0.2">
      <c r="AZ1106" s="3">
        <f ca="1">IF(ISNUMBER(BI1106),((BI1106&gt;Probe_Head!$CB$15)+COUNTIF(OFFSET(Pinlist!$T$1,Chart!BD1106,0),"*CPW*")+(OFFSET(Pinlist!$L$1,Chart!BD1106,0)="36-40")&gt;0)+0,0)</f>
        <v>0</v>
      </c>
      <c r="BA1106" s="161" t="e">
        <f t="shared" ca="1" si="164"/>
        <v>#NUM!</v>
      </c>
      <c r="BB1106" s="66" t="e">
        <f t="shared" ca="1" si="158"/>
        <v>#NUM!</v>
      </c>
      <c r="BC1106" s="66" t="e">
        <f t="shared" ca="1" si="159"/>
        <v>#NUM!</v>
      </c>
      <c r="BD1106" s="156">
        <f ca="1">IFERROR(MATCH(BE1106,OFFSET(Pinlist!$A$2,BD1105*(BA1106=BA1105),0,$BT$23,1),0)+BD1105*(BA1106=BA1105),0)</f>
        <v>0</v>
      </c>
      <c r="BE1106" s="66" t="e">
        <f t="shared" ca="1" si="160"/>
        <v>#NUM!</v>
      </c>
      <c r="BF1106" s="76">
        <f ca="1">(OFFSET(Pinlist!$E$1,BD1106,0)-$BR$18)*MirrorX</f>
        <v>0</v>
      </c>
      <c r="BG1106" s="76">
        <f ca="1">OFFSET(Pinlist!$F$1,BD1106,0)-$BS$18</f>
        <v>0</v>
      </c>
      <c r="BH1106" s="439" t="e">
        <f ca="1">IF(LEFT(BE1106,2)="RF",OFFSET(Pinlist!$D$1,Chart!BD1106,0)&amp;"_"&amp;OFFSET(Pinlist!$G$1,Chart!BD1106,0),"")</f>
        <v>#NUM!</v>
      </c>
      <c r="BI1106" s="298" t="e">
        <f ca="1">IF(LEFT(BE1106,2)="RF",OFFSET(Pinlist!$I$1,Chart!BD1106,0))</f>
        <v>#NUM!</v>
      </c>
      <c r="BJ1106" s="156">
        <f t="shared" si="165"/>
        <v>1103</v>
      </c>
      <c r="BK1106" s="598" t="b">
        <f t="array" aca="1" ref="BK1106" ca="1">IF($BV$15,MIN(SQRT((BF1106-OFFSET(BF1106,1,0,$BU$26-BJ1106))^2+(BG1106-OFFSET(BG1106,1,0,$BU$26-BJ1106))^2)))</f>
        <v>0</v>
      </c>
      <c r="BL1106" s="598" t="b">
        <f t="array" aca="1" ref="BL1106" ca="1">IF($BV$15,MIN(SQRT((BF1106-OFFSET(BF1106,-1,0,1-BJ1106))^2+(BG1106-OFFSET(BG1106,-1,0,1-BJ1106))^2)))</f>
        <v>0</v>
      </c>
      <c r="BM1106" s="225" t="e">
        <f t="shared" ca="1" si="161"/>
        <v>#N/A</v>
      </c>
      <c r="BN1106" s="225" t="e">
        <f t="shared" ca="1" si="162"/>
        <v>#N/A</v>
      </c>
      <c r="BO1106" s="53" t="b">
        <f t="shared" ca="1" si="163"/>
        <v>0</v>
      </c>
      <c r="BP1106" s="168"/>
      <c r="BQ1106" s="168"/>
      <c r="BR1106" s="168"/>
      <c r="BS1106" s="168"/>
      <c r="BT1106" s="168"/>
      <c r="BU1106" s="168"/>
      <c r="BV1106" s="168"/>
      <c r="BW1106" s="168"/>
      <c r="BX1106" s="66"/>
      <c r="BY1106" s="66"/>
      <c r="BZ1106" s="66"/>
      <c r="CA1106" s="66"/>
      <c r="CB1106" s="66"/>
      <c r="CC1106" s="66"/>
      <c r="CD1106" s="168"/>
      <c r="CE1106" s="66"/>
      <c r="CF1106" s="66"/>
      <c r="CG1106" s="66"/>
      <c r="CH1106" s="66"/>
      <c r="CI1106" s="168"/>
      <c r="CJ1106" s="617"/>
      <c r="CK1106" s="168"/>
      <c r="CL1106" s="168"/>
      <c r="CM1106" s="76"/>
      <c r="CN1106" s="76"/>
      <c r="CO1106" s="168"/>
      <c r="CX1106" s="168"/>
      <c r="CY1106" s="168"/>
      <c r="CZ1106" s="168"/>
      <c r="DA1106" s="168"/>
      <c r="DB1106" s="168"/>
      <c r="DC1106" s="168"/>
      <c r="DD1106" s="168"/>
      <c r="DE1106" s="168"/>
      <c r="DF1106" s="168"/>
      <c r="DG1106" s="168"/>
      <c r="DH1106" s="168"/>
      <c r="DI1106" s="168"/>
      <c r="DJ1106" s="168"/>
    </row>
    <row r="1107" spans="52:114" x14ac:dyDescent="0.2">
      <c r="AZ1107" s="3">
        <f ca="1">IF(ISNUMBER(BI1107),((BI1107&gt;Probe_Head!$CB$15)+COUNTIF(OFFSET(Pinlist!$T$1,Chart!BD1107,0),"*CPW*")+(OFFSET(Pinlist!$L$1,Chart!BD1107,0)="36-40")&gt;0)+0,0)</f>
        <v>0</v>
      </c>
      <c r="BA1107" s="161" t="e">
        <f t="shared" ca="1" si="164"/>
        <v>#NUM!</v>
      </c>
      <c r="BB1107" s="66" t="e">
        <f t="shared" ca="1" si="158"/>
        <v>#NUM!</v>
      </c>
      <c r="BC1107" s="66" t="e">
        <f t="shared" ca="1" si="159"/>
        <v>#NUM!</v>
      </c>
      <c r="BD1107" s="156">
        <f ca="1">IFERROR(MATCH(BE1107,OFFSET(Pinlist!$A$2,BD1106*(BA1107=BA1106),0,$BT$23,1),0)+BD1106*(BA1107=BA1106),0)</f>
        <v>0</v>
      </c>
      <c r="BE1107" s="66" t="e">
        <f t="shared" ca="1" si="160"/>
        <v>#NUM!</v>
      </c>
      <c r="BF1107" s="76">
        <f ca="1">(OFFSET(Pinlist!$E$1,BD1107,0)-$BR$18)*MirrorX</f>
        <v>0</v>
      </c>
      <c r="BG1107" s="76">
        <f ca="1">OFFSET(Pinlist!$F$1,BD1107,0)-$BS$18</f>
        <v>0</v>
      </c>
      <c r="BH1107" s="439" t="e">
        <f ca="1">IF(LEFT(BE1107,2)="RF",OFFSET(Pinlist!$D$1,Chart!BD1107,0)&amp;"_"&amp;OFFSET(Pinlist!$G$1,Chart!BD1107,0),"")</f>
        <v>#NUM!</v>
      </c>
      <c r="BI1107" s="298" t="e">
        <f ca="1">IF(LEFT(BE1107,2)="RF",OFFSET(Pinlist!$I$1,Chart!BD1107,0))</f>
        <v>#NUM!</v>
      </c>
      <c r="BJ1107" s="156">
        <f t="shared" si="165"/>
        <v>1104</v>
      </c>
      <c r="BK1107" s="598" t="b">
        <f t="array" aca="1" ref="BK1107" ca="1">IF($BV$15,MIN(SQRT((BF1107-OFFSET(BF1107,1,0,$BU$26-BJ1107))^2+(BG1107-OFFSET(BG1107,1,0,$BU$26-BJ1107))^2)))</f>
        <v>0</v>
      </c>
      <c r="BL1107" s="598" t="b">
        <f t="array" aca="1" ref="BL1107" ca="1">IF($BV$15,MIN(SQRT((BF1107-OFFSET(BF1107,-1,0,1-BJ1107))^2+(BG1107-OFFSET(BG1107,-1,0,1-BJ1107))^2)))</f>
        <v>0</v>
      </c>
      <c r="BM1107" s="225" t="e">
        <f t="shared" ca="1" si="161"/>
        <v>#N/A</v>
      </c>
      <c r="BN1107" s="225" t="e">
        <f t="shared" ca="1" si="162"/>
        <v>#N/A</v>
      </c>
      <c r="BO1107" s="53" t="b">
        <f t="shared" ca="1" si="163"/>
        <v>0</v>
      </c>
      <c r="BP1107" s="168"/>
      <c r="BQ1107" s="168"/>
      <c r="BR1107" s="168"/>
      <c r="BS1107" s="168"/>
      <c r="BT1107" s="168"/>
      <c r="BU1107" s="168"/>
      <c r="BV1107" s="168"/>
      <c r="BW1107" s="168"/>
      <c r="BX1107" s="66"/>
      <c r="BY1107" s="66"/>
      <c r="BZ1107" s="66"/>
      <c r="CA1107" s="66"/>
      <c r="CB1107" s="66"/>
      <c r="CC1107" s="66"/>
      <c r="CD1107" s="168"/>
      <c r="CE1107" s="66"/>
      <c r="CF1107" s="66"/>
      <c r="CG1107" s="66"/>
      <c r="CH1107" s="66"/>
      <c r="CI1107" s="168"/>
      <c r="CJ1107" s="617"/>
      <c r="CK1107" s="168"/>
      <c r="CL1107" s="168"/>
      <c r="CM1107" s="76"/>
      <c r="CN1107" s="76"/>
      <c r="CO1107" s="168"/>
      <c r="CP1107" s="608">
        <f>CP1101+1</f>
        <v>184</v>
      </c>
      <c r="CQ1107" s="609">
        <f>(CP1107&lt;Multiplyer)*$CZ$40</f>
        <v>0</v>
      </c>
      <c r="CR1107" s="618"/>
      <c r="CS1107" s="618"/>
      <c r="CT1107" s="618">
        <f ca="1">$CQ1107*(CP1109+$CZ$29)</f>
        <v>0</v>
      </c>
      <c r="CU1107" s="618">
        <f ca="1">$CQ1107*(CQ1109+$DA$29)</f>
        <v>0</v>
      </c>
      <c r="CV1107" s="618"/>
      <c r="CW1107" s="619"/>
      <c r="CX1107" s="168"/>
      <c r="CY1107" s="168"/>
      <c r="CZ1107" s="168"/>
      <c r="DA1107" s="168"/>
      <c r="DB1107" s="168"/>
      <c r="DC1107" s="168"/>
      <c r="DD1107" s="168"/>
      <c r="DE1107" s="168"/>
      <c r="DF1107" s="168"/>
      <c r="DG1107" s="168"/>
      <c r="DH1107" s="168"/>
      <c r="DI1107" s="168"/>
      <c r="DJ1107" s="168"/>
    </row>
    <row r="1108" spans="52:114" x14ac:dyDescent="0.2">
      <c r="AZ1108" s="3">
        <f ca="1">IF(ISNUMBER(BI1108),((BI1108&gt;Probe_Head!$CB$15)+COUNTIF(OFFSET(Pinlist!$T$1,Chart!BD1108,0),"*CPW*")+(OFFSET(Pinlist!$L$1,Chart!BD1108,0)="36-40")&gt;0)+0,0)</f>
        <v>0</v>
      </c>
      <c r="BA1108" s="161" t="e">
        <f t="shared" ca="1" si="164"/>
        <v>#NUM!</v>
      </c>
      <c r="BB1108" s="66" t="e">
        <f t="shared" ca="1" si="158"/>
        <v>#NUM!</v>
      </c>
      <c r="BC1108" s="66" t="e">
        <f t="shared" ca="1" si="159"/>
        <v>#NUM!</v>
      </c>
      <c r="BD1108" s="156">
        <f ca="1">IFERROR(MATCH(BE1108,OFFSET(Pinlist!$A$2,BD1107*(BA1108=BA1107),0,$BT$23,1),0)+BD1107*(BA1108=BA1107),0)</f>
        <v>0</v>
      </c>
      <c r="BE1108" s="66" t="e">
        <f t="shared" ca="1" si="160"/>
        <v>#NUM!</v>
      </c>
      <c r="BF1108" s="76">
        <f ca="1">(OFFSET(Pinlist!$E$1,BD1108,0)-$BR$18)*MirrorX</f>
        <v>0</v>
      </c>
      <c r="BG1108" s="76">
        <f ca="1">OFFSET(Pinlist!$F$1,BD1108,0)-$BS$18</f>
        <v>0</v>
      </c>
      <c r="BH1108" s="439" t="e">
        <f ca="1">IF(LEFT(BE1108,2)="RF",OFFSET(Pinlist!$D$1,Chart!BD1108,0)&amp;"_"&amp;OFFSET(Pinlist!$G$1,Chart!BD1108,0),"")</f>
        <v>#NUM!</v>
      </c>
      <c r="BI1108" s="298" t="e">
        <f ca="1">IF(LEFT(BE1108,2)="RF",OFFSET(Pinlist!$I$1,Chart!BD1108,0))</f>
        <v>#NUM!</v>
      </c>
      <c r="BJ1108" s="156">
        <f t="shared" si="165"/>
        <v>1105</v>
      </c>
      <c r="BK1108" s="598" t="b">
        <f t="array" aca="1" ref="BK1108" ca="1">IF($BV$15,MIN(SQRT((BF1108-OFFSET(BF1108,1,0,$BU$26-BJ1108))^2+(BG1108-OFFSET(BG1108,1,0,$BU$26-BJ1108))^2)))</f>
        <v>0</v>
      </c>
      <c r="BL1108" s="598" t="b">
        <f t="array" aca="1" ref="BL1108" ca="1">IF($BV$15,MIN(SQRT((BF1108-OFFSET(BF1108,-1,0,1-BJ1108))^2+(BG1108-OFFSET(BG1108,-1,0,1-BJ1108))^2)))</f>
        <v>0</v>
      </c>
      <c r="BM1108" s="225" t="e">
        <f t="shared" ca="1" si="161"/>
        <v>#N/A</v>
      </c>
      <c r="BN1108" s="225" t="e">
        <f t="shared" ca="1" si="162"/>
        <v>#N/A</v>
      </c>
      <c r="BO1108" s="53" t="b">
        <f t="shared" ca="1" si="163"/>
        <v>0</v>
      </c>
      <c r="BP1108" s="168"/>
      <c r="BQ1108" s="168"/>
      <c r="BR1108" s="168"/>
      <c r="BS1108" s="168"/>
      <c r="BT1108" s="168"/>
      <c r="BU1108" s="168"/>
      <c r="BV1108" s="168"/>
      <c r="BW1108" s="168"/>
      <c r="BX1108" s="66"/>
      <c r="BY1108" s="66"/>
      <c r="BZ1108" s="66"/>
      <c r="CA1108" s="66"/>
      <c r="CB1108" s="66"/>
      <c r="CC1108" s="66"/>
      <c r="CD1108" s="168"/>
      <c r="CE1108" s="66"/>
      <c r="CF1108" s="66"/>
      <c r="CG1108" s="66"/>
      <c r="CH1108" s="66"/>
      <c r="CI1108" s="168"/>
      <c r="CJ1108" s="617"/>
      <c r="CK1108" s="168"/>
      <c r="CL1108" s="168"/>
      <c r="CM1108" s="76"/>
      <c r="CN1108" s="76"/>
      <c r="CO1108" s="168"/>
      <c r="CP1108" s="846" t="b">
        <f>CP1107/2&lt;&gt;INT(CP1107/2)</f>
        <v>0</v>
      </c>
      <c r="CQ1108" s="66"/>
      <c r="CR1108" s="76"/>
      <c r="CS1108" s="76"/>
      <c r="CT1108" s="76">
        <f ca="1">CQ1107*(CT1107-$BQ$5)</f>
        <v>0</v>
      </c>
      <c r="CU1108" s="76">
        <f ca="1">CU1107</f>
        <v>0</v>
      </c>
      <c r="CV1108" s="69"/>
      <c r="CW1108" s="480"/>
      <c r="CX1108" s="168"/>
      <c r="CY1108" s="168"/>
      <c r="CZ1108" s="168"/>
      <c r="DA1108" s="168"/>
      <c r="DB1108" s="168"/>
      <c r="DC1108" s="168"/>
      <c r="DD1108" s="168"/>
      <c r="DE1108" s="168"/>
      <c r="DF1108" s="168"/>
      <c r="DG1108" s="168"/>
      <c r="DH1108" s="168"/>
      <c r="DI1108" s="168"/>
      <c r="DJ1108" s="168"/>
    </row>
    <row r="1109" spans="52:114" x14ac:dyDescent="0.2">
      <c r="AZ1109" s="3">
        <f ca="1">IF(ISNUMBER(BI1109),((BI1109&gt;Probe_Head!$CB$15)+COUNTIF(OFFSET(Pinlist!$T$1,Chart!BD1109,0),"*CPW*")+(OFFSET(Pinlist!$L$1,Chart!BD1109,0)="36-40")&gt;0)+0,0)</f>
        <v>0</v>
      </c>
      <c r="BA1109" s="161" t="e">
        <f t="shared" ca="1" si="164"/>
        <v>#NUM!</v>
      </c>
      <c r="BB1109" s="66" t="e">
        <f t="shared" ca="1" si="158"/>
        <v>#NUM!</v>
      </c>
      <c r="BC1109" s="66" t="e">
        <f t="shared" ca="1" si="159"/>
        <v>#NUM!</v>
      </c>
      <c r="BD1109" s="156">
        <f ca="1">IFERROR(MATCH(BE1109,OFFSET(Pinlist!$A$2,BD1108*(BA1109=BA1108),0,$BT$23,1),0)+BD1108*(BA1109=BA1108),0)</f>
        <v>0</v>
      </c>
      <c r="BE1109" s="66" t="e">
        <f t="shared" ca="1" si="160"/>
        <v>#NUM!</v>
      </c>
      <c r="BF1109" s="76">
        <f ca="1">(OFFSET(Pinlist!$E$1,BD1109,0)-$BR$18)*MirrorX</f>
        <v>0</v>
      </c>
      <c r="BG1109" s="76">
        <f ca="1">OFFSET(Pinlist!$F$1,BD1109,0)-$BS$18</f>
        <v>0</v>
      </c>
      <c r="BH1109" s="439" t="e">
        <f ca="1">IF(LEFT(BE1109,2)="RF",OFFSET(Pinlist!$D$1,Chart!BD1109,0)&amp;"_"&amp;OFFSET(Pinlist!$G$1,Chart!BD1109,0),"")</f>
        <v>#NUM!</v>
      </c>
      <c r="BI1109" s="298" t="e">
        <f ca="1">IF(LEFT(BE1109,2)="RF",OFFSET(Pinlist!$I$1,Chart!BD1109,0))</f>
        <v>#NUM!</v>
      </c>
      <c r="BJ1109" s="156">
        <f t="shared" si="165"/>
        <v>1106</v>
      </c>
      <c r="BK1109" s="598" t="b">
        <f t="array" aca="1" ref="BK1109" ca="1">IF($BV$15,MIN(SQRT((BF1109-OFFSET(BF1109,1,0,$BU$26-BJ1109))^2+(BG1109-OFFSET(BG1109,1,0,$BU$26-BJ1109))^2)))</f>
        <v>0</v>
      </c>
      <c r="BL1109" s="598" t="b">
        <f t="array" aca="1" ref="BL1109" ca="1">IF($BV$15,MIN(SQRT((BF1109-OFFSET(BF1109,-1,0,1-BJ1109))^2+(BG1109-OFFSET(BG1109,-1,0,1-BJ1109))^2)))</f>
        <v>0</v>
      </c>
      <c r="BM1109" s="225" t="e">
        <f t="shared" ca="1" si="161"/>
        <v>#N/A</v>
      </c>
      <c r="BN1109" s="225" t="e">
        <f t="shared" ca="1" si="162"/>
        <v>#N/A</v>
      </c>
      <c r="BO1109" s="53" t="b">
        <f t="shared" ca="1" si="163"/>
        <v>0</v>
      </c>
      <c r="BP1109" s="168"/>
      <c r="BQ1109" s="168"/>
      <c r="BR1109" s="168"/>
      <c r="BS1109" s="168"/>
      <c r="BT1109" s="168"/>
      <c r="BU1109" s="168"/>
      <c r="BV1109" s="168"/>
      <c r="BW1109" s="168"/>
      <c r="BX1109" s="66"/>
      <c r="BY1109" s="66"/>
      <c r="BZ1109" s="66"/>
      <c r="CA1109" s="66"/>
      <c r="CB1109" s="66"/>
      <c r="CC1109" s="66"/>
      <c r="CD1109" s="168"/>
      <c r="CE1109" s="66"/>
      <c r="CF1109" s="66"/>
      <c r="CG1109" s="66"/>
      <c r="CH1109" s="66"/>
      <c r="CI1109" s="168"/>
      <c r="CJ1109" s="617"/>
      <c r="CK1109" s="168"/>
      <c r="CL1109" s="168"/>
      <c r="CM1109" s="76"/>
      <c r="CN1109" s="76"/>
      <c r="CO1109" s="168"/>
      <c r="CP1109" s="610">
        <f>IF($BS$70,(CP1107*$CZ$26)+(CP1108*$CZ$27)*$CQ$9,CP1110*$CZ$26)*MirrorX</f>
        <v>0</v>
      </c>
      <c r="CQ1109" s="611">
        <f>IF($BS$70,(CP1107*$DA$26)+(CP1108*$DA$27)*$CQ$9,CQ1110*$DA$26)</f>
        <v>0</v>
      </c>
      <c r="CR1109" s="76"/>
      <c r="CS1109" s="76"/>
      <c r="CT1109" s="76">
        <f ca="1">CT1108</f>
        <v>0</v>
      </c>
      <c r="CU1109" s="76">
        <f ca="1">CQ1107*(CU1108-$BR$5)</f>
        <v>0</v>
      </c>
      <c r="CV1109" s="69"/>
      <c r="CW1109" s="480"/>
      <c r="CX1109" s="168"/>
      <c r="CY1109" s="168"/>
      <c r="CZ1109" s="168"/>
      <c r="DA1109" s="168"/>
      <c r="DB1109" s="168"/>
      <c r="DC1109" s="168"/>
      <c r="DD1109" s="168"/>
      <c r="DE1109" s="168"/>
      <c r="DF1109" s="168"/>
      <c r="DG1109" s="168"/>
      <c r="DH1109" s="168"/>
      <c r="DI1109" s="168"/>
      <c r="DJ1109" s="168"/>
    </row>
    <row r="1110" spans="52:114" x14ac:dyDescent="0.2">
      <c r="AZ1110" s="3">
        <f ca="1">IF(ISNUMBER(BI1110),((BI1110&gt;Probe_Head!$CB$15)+COUNTIF(OFFSET(Pinlist!$T$1,Chart!BD1110,0),"*CPW*")+(OFFSET(Pinlist!$L$1,Chart!BD1110,0)="36-40")&gt;0)+0,0)</f>
        <v>0</v>
      </c>
      <c r="BA1110" s="161" t="e">
        <f t="shared" ca="1" si="164"/>
        <v>#NUM!</v>
      </c>
      <c r="BB1110" s="66" t="e">
        <f t="shared" ca="1" si="158"/>
        <v>#NUM!</v>
      </c>
      <c r="BC1110" s="66" t="e">
        <f t="shared" ca="1" si="159"/>
        <v>#NUM!</v>
      </c>
      <c r="BD1110" s="156">
        <f ca="1">IFERROR(MATCH(BE1110,OFFSET(Pinlist!$A$2,BD1109*(BA1110=BA1109),0,$BT$23,1),0)+BD1109*(BA1110=BA1109),0)</f>
        <v>0</v>
      </c>
      <c r="BE1110" s="66" t="e">
        <f t="shared" ca="1" si="160"/>
        <v>#NUM!</v>
      </c>
      <c r="BF1110" s="76">
        <f ca="1">(OFFSET(Pinlist!$E$1,BD1110,0)-$BR$18)*MirrorX</f>
        <v>0</v>
      </c>
      <c r="BG1110" s="76">
        <f ca="1">OFFSET(Pinlist!$F$1,BD1110,0)-$BS$18</f>
        <v>0</v>
      </c>
      <c r="BH1110" s="439" t="e">
        <f ca="1">IF(LEFT(BE1110,2)="RF",OFFSET(Pinlist!$D$1,Chart!BD1110,0)&amp;"_"&amp;OFFSET(Pinlist!$G$1,Chart!BD1110,0),"")</f>
        <v>#NUM!</v>
      </c>
      <c r="BI1110" s="298" t="e">
        <f ca="1">IF(LEFT(BE1110,2)="RF",OFFSET(Pinlist!$I$1,Chart!BD1110,0))</f>
        <v>#NUM!</v>
      </c>
      <c r="BJ1110" s="156">
        <f t="shared" si="165"/>
        <v>1107</v>
      </c>
      <c r="BK1110" s="598" t="b">
        <f t="array" aca="1" ref="BK1110" ca="1">IF($BV$15,MIN(SQRT((BF1110-OFFSET(BF1110,1,0,$BU$26-BJ1110))^2+(BG1110-OFFSET(BG1110,1,0,$BU$26-BJ1110))^2)))</f>
        <v>0</v>
      </c>
      <c r="BL1110" s="598" t="b">
        <f t="array" aca="1" ref="BL1110" ca="1">IF($BV$15,MIN(SQRT((BF1110-OFFSET(BF1110,-1,0,1-BJ1110))^2+(BG1110-OFFSET(BG1110,-1,0,1-BJ1110))^2)))</f>
        <v>0</v>
      </c>
      <c r="BM1110" s="225" t="e">
        <f t="shared" ca="1" si="161"/>
        <v>#N/A</v>
      </c>
      <c r="BN1110" s="225" t="e">
        <f t="shared" ca="1" si="162"/>
        <v>#N/A</v>
      </c>
      <c r="BO1110" s="53" t="b">
        <f t="shared" ca="1" si="163"/>
        <v>0</v>
      </c>
      <c r="BP1110" s="168"/>
      <c r="BQ1110" s="168"/>
      <c r="BR1110" s="168"/>
      <c r="BS1110" s="168"/>
      <c r="BT1110" s="168"/>
      <c r="BU1110" s="168"/>
      <c r="BV1110" s="168"/>
      <c r="BW1110" s="168"/>
      <c r="BX1110" s="66"/>
      <c r="BY1110" s="66"/>
      <c r="BZ1110" s="66"/>
      <c r="CA1110" s="66"/>
      <c r="CB1110" s="66"/>
      <c r="CC1110" s="66"/>
      <c r="CD1110" s="168"/>
      <c r="CE1110" s="66"/>
      <c r="CF1110" s="66"/>
      <c r="CG1110" s="66"/>
      <c r="CH1110" s="66"/>
      <c r="CI1110" s="168"/>
      <c r="CJ1110" s="617"/>
      <c r="CK1110" s="168"/>
      <c r="CL1110" s="168"/>
      <c r="CM1110" s="76"/>
      <c r="CN1110" s="76"/>
      <c r="CO1110" s="168"/>
      <c r="CP1110" s="614">
        <f>IF(CP1104+1=ABS($R$47),0,CP1104+1)</f>
        <v>0</v>
      </c>
      <c r="CQ1110" s="615">
        <f>IF(CP1104+1=ABS($R$47),CQ1104+1,CQ1104)</f>
        <v>92</v>
      </c>
      <c r="CR1110" s="76"/>
      <c r="CS1110" s="76"/>
      <c r="CT1110" s="76">
        <f ca="1">CT1107</f>
        <v>0</v>
      </c>
      <c r="CU1110" s="76">
        <f ca="1">CU1109</f>
        <v>0</v>
      </c>
      <c r="CV1110" s="69"/>
      <c r="CW1110" s="480"/>
      <c r="CX1110" s="168"/>
      <c r="CY1110" s="168"/>
      <c r="CZ1110" s="168"/>
      <c r="DA1110" s="168"/>
      <c r="DB1110" s="168"/>
      <c r="DC1110" s="168"/>
      <c r="DD1110" s="168"/>
      <c r="DE1110" s="168"/>
      <c r="DF1110" s="168"/>
      <c r="DG1110" s="168"/>
      <c r="DH1110" s="168"/>
      <c r="DI1110" s="168"/>
      <c r="DJ1110" s="168"/>
    </row>
    <row r="1111" spans="52:114" x14ac:dyDescent="0.2">
      <c r="AZ1111" s="3">
        <f ca="1">IF(ISNUMBER(BI1111),((BI1111&gt;Probe_Head!$CB$15)+COUNTIF(OFFSET(Pinlist!$T$1,Chart!BD1111,0),"*CPW*")+(OFFSET(Pinlist!$L$1,Chart!BD1111,0)="36-40")&gt;0)+0,0)</f>
        <v>0</v>
      </c>
      <c r="BA1111" s="161" t="e">
        <f t="shared" ca="1" si="164"/>
        <v>#NUM!</v>
      </c>
      <c r="BB1111" s="66" t="e">
        <f t="shared" ca="1" si="158"/>
        <v>#NUM!</v>
      </c>
      <c r="BC1111" s="66" t="e">
        <f t="shared" ca="1" si="159"/>
        <v>#NUM!</v>
      </c>
      <c r="BD1111" s="156">
        <f ca="1">IFERROR(MATCH(BE1111,OFFSET(Pinlist!$A$2,BD1110*(BA1111=BA1110),0,$BT$23,1),0)+BD1110*(BA1111=BA1110),0)</f>
        <v>0</v>
      </c>
      <c r="BE1111" s="66" t="e">
        <f t="shared" ca="1" si="160"/>
        <v>#NUM!</v>
      </c>
      <c r="BF1111" s="76">
        <f ca="1">(OFFSET(Pinlist!$E$1,BD1111,0)-$BR$18)*MirrorX</f>
        <v>0</v>
      </c>
      <c r="BG1111" s="76">
        <f ca="1">OFFSET(Pinlist!$F$1,BD1111,0)-$BS$18</f>
        <v>0</v>
      </c>
      <c r="BH1111" s="439" t="e">
        <f ca="1">IF(LEFT(BE1111,2)="RF",OFFSET(Pinlist!$D$1,Chart!BD1111,0)&amp;"_"&amp;OFFSET(Pinlist!$G$1,Chart!BD1111,0),"")</f>
        <v>#NUM!</v>
      </c>
      <c r="BI1111" s="298" t="e">
        <f ca="1">IF(LEFT(BE1111,2)="RF",OFFSET(Pinlist!$I$1,Chart!BD1111,0))</f>
        <v>#NUM!</v>
      </c>
      <c r="BJ1111" s="156">
        <f t="shared" si="165"/>
        <v>1108</v>
      </c>
      <c r="BK1111" s="598" t="b">
        <f t="array" aca="1" ref="BK1111" ca="1">IF($BV$15,MIN(SQRT((BF1111-OFFSET(BF1111,1,0,$BU$26-BJ1111))^2+(BG1111-OFFSET(BG1111,1,0,$BU$26-BJ1111))^2)))</f>
        <v>0</v>
      </c>
      <c r="BL1111" s="598" t="b">
        <f t="array" aca="1" ref="BL1111" ca="1">IF($BV$15,MIN(SQRT((BF1111-OFFSET(BF1111,-1,0,1-BJ1111))^2+(BG1111-OFFSET(BG1111,-1,0,1-BJ1111))^2)))</f>
        <v>0</v>
      </c>
      <c r="BM1111" s="225" t="e">
        <f t="shared" ca="1" si="161"/>
        <v>#N/A</v>
      </c>
      <c r="BN1111" s="225" t="e">
        <f t="shared" ca="1" si="162"/>
        <v>#N/A</v>
      </c>
      <c r="BO1111" s="53" t="b">
        <f t="shared" ca="1" si="163"/>
        <v>0</v>
      </c>
      <c r="BP1111" s="168"/>
      <c r="BQ1111" s="168"/>
      <c r="BR1111" s="168"/>
      <c r="BS1111" s="168"/>
      <c r="BT1111" s="168"/>
      <c r="BU1111" s="168"/>
      <c r="BV1111" s="168"/>
      <c r="BW1111" s="168"/>
      <c r="BX1111" s="66"/>
      <c r="BY1111" s="66"/>
      <c r="BZ1111" s="66"/>
      <c r="CA1111" s="66"/>
      <c r="CB1111" s="66"/>
      <c r="CC1111" s="66"/>
      <c r="CD1111" s="168"/>
      <c r="CE1111" s="66"/>
      <c r="CF1111" s="66"/>
      <c r="CG1111" s="66"/>
      <c r="CH1111" s="66"/>
      <c r="CI1111" s="168"/>
      <c r="CJ1111" s="617"/>
      <c r="CK1111" s="168"/>
      <c r="CL1111" s="168"/>
      <c r="CM1111" s="76"/>
      <c r="CN1111" s="76"/>
      <c r="CO1111" s="168"/>
      <c r="CP1111" s="161"/>
      <c r="CQ1111" s="66"/>
      <c r="CR1111" s="76"/>
      <c r="CS1111" s="76"/>
      <c r="CT1111" s="76">
        <f ca="1">CT1107</f>
        <v>0</v>
      </c>
      <c r="CU1111" s="76">
        <f ca="1">CU1107</f>
        <v>0</v>
      </c>
      <c r="CV1111" s="69"/>
      <c r="CW1111" s="480"/>
      <c r="CX1111" s="168"/>
      <c r="CY1111" s="168"/>
      <c r="CZ1111" s="168"/>
      <c r="DA1111" s="168"/>
      <c r="DB1111" s="168"/>
      <c r="DC1111" s="168"/>
      <c r="DD1111" s="168"/>
      <c r="DE1111" s="168"/>
      <c r="DF1111" s="168"/>
      <c r="DG1111" s="168"/>
      <c r="DH1111" s="168"/>
      <c r="DI1111" s="168"/>
      <c r="DJ1111" s="168"/>
    </row>
    <row r="1112" spans="52:114" x14ac:dyDescent="0.2">
      <c r="AZ1112" s="3">
        <f ca="1">IF(ISNUMBER(BI1112),((BI1112&gt;Probe_Head!$CB$15)+COUNTIF(OFFSET(Pinlist!$T$1,Chart!BD1112,0),"*CPW*")+(OFFSET(Pinlist!$L$1,Chart!BD1112,0)="36-40")&gt;0)+0,0)</f>
        <v>0</v>
      </c>
      <c r="BA1112" s="161" t="e">
        <f t="shared" ca="1" si="164"/>
        <v>#NUM!</v>
      </c>
      <c r="BB1112" s="66" t="e">
        <f t="shared" ca="1" si="158"/>
        <v>#NUM!</v>
      </c>
      <c r="BC1112" s="66" t="e">
        <f t="shared" ca="1" si="159"/>
        <v>#NUM!</v>
      </c>
      <c r="BD1112" s="156">
        <f ca="1">IFERROR(MATCH(BE1112,OFFSET(Pinlist!$A$2,BD1111*(BA1112=BA1111),0,$BT$23,1),0)+BD1111*(BA1112=BA1111),0)</f>
        <v>0</v>
      </c>
      <c r="BE1112" s="66" t="e">
        <f t="shared" ca="1" si="160"/>
        <v>#NUM!</v>
      </c>
      <c r="BF1112" s="76">
        <f ca="1">(OFFSET(Pinlist!$E$1,BD1112,0)-$BR$18)*MirrorX</f>
        <v>0</v>
      </c>
      <c r="BG1112" s="76">
        <f ca="1">OFFSET(Pinlist!$F$1,BD1112,0)-$BS$18</f>
        <v>0</v>
      </c>
      <c r="BH1112" s="439" t="e">
        <f ca="1">IF(LEFT(BE1112,2)="RF",OFFSET(Pinlist!$D$1,Chart!BD1112,0)&amp;"_"&amp;OFFSET(Pinlist!$G$1,Chart!BD1112,0),"")</f>
        <v>#NUM!</v>
      </c>
      <c r="BI1112" s="298" t="e">
        <f ca="1">IF(LEFT(BE1112,2)="RF",OFFSET(Pinlist!$I$1,Chart!BD1112,0))</f>
        <v>#NUM!</v>
      </c>
      <c r="BJ1112" s="156">
        <f t="shared" si="165"/>
        <v>1109</v>
      </c>
      <c r="BK1112" s="598" t="b">
        <f t="array" aca="1" ref="BK1112" ca="1">IF($BV$15,MIN(SQRT((BF1112-OFFSET(BF1112,1,0,$BU$26-BJ1112))^2+(BG1112-OFFSET(BG1112,1,0,$BU$26-BJ1112))^2)))</f>
        <v>0</v>
      </c>
      <c r="BL1112" s="598" t="b">
        <f t="array" aca="1" ref="BL1112" ca="1">IF($BV$15,MIN(SQRT((BF1112-OFFSET(BF1112,-1,0,1-BJ1112))^2+(BG1112-OFFSET(BG1112,-1,0,1-BJ1112))^2)))</f>
        <v>0</v>
      </c>
      <c r="BM1112" s="225" t="e">
        <f t="shared" ca="1" si="161"/>
        <v>#N/A</v>
      </c>
      <c r="BN1112" s="225" t="e">
        <f t="shared" ca="1" si="162"/>
        <v>#N/A</v>
      </c>
      <c r="BO1112" s="53" t="b">
        <f t="shared" ca="1" si="163"/>
        <v>0</v>
      </c>
      <c r="BP1112" s="168"/>
      <c r="BQ1112" s="168"/>
      <c r="BR1112" s="168"/>
      <c r="BS1112" s="168"/>
      <c r="BT1112" s="168"/>
      <c r="BU1112" s="168"/>
      <c r="BV1112" s="168"/>
      <c r="BW1112" s="168"/>
      <c r="BX1112" s="66"/>
      <c r="BY1112" s="66"/>
      <c r="BZ1112" s="66"/>
      <c r="CA1112" s="66"/>
      <c r="CB1112" s="66"/>
      <c r="CC1112" s="66"/>
      <c r="CD1112" s="168"/>
      <c r="CE1112" s="66"/>
      <c r="CF1112" s="66"/>
      <c r="CG1112" s="66"/>
      <c r="CH1112" s="66"/>
      <c r="CI1112" s="168"/>
      <c r="CJ1112" s="617"/>
      <c r="CK1112" s="168"/>
      <c r="CL1112" s="168"/>
      <c r="CM1112" s="76"/>
      <c r="CN1112" s="76"/>
      <c r="CO1112" s="168"/>
      <c r="CP1112" s="66"/>
      <c r="CQ1112" s="168"/>
      <c r="CR1112" s="168"/>
      <c r="CS1112" s="168"/>
      <c r="CT1112" s="168"/>
      <c r="CU1112" s="168"/>
      <c r="CV1112" s="168"/>
      <c r="CW1112" s="168"/>
      <c r="CX1112" s="168"/>
      <c r="CY1112" s="168"/>
      <c r="CZ1112" s="168"/>
      <c r="DA1112" s="168"/>
      <c r="DB1112" s="168"/>
      <c r="DC1112" s="168"/>
      <c r="DD1112" s="168"/>
      <c r="DE1112" s="168"/>
      <c r="DF1112" s="168"/>
      <c r="DG1112" s="168"/>
      <c r="DH1112" s="168"/>
      <c r="DI1112" s="168"/>
      <c r="DJ1112" s="168"/>
    </row>
    <row r="1113" spans="52:114" x14ac:dyDescent="0.2">
      <c r="AZ1113" s="3">
        <f ca="1">IF(ISNUMBER(BI1113),((BI1113&gt;Probe_Head!$CB$15)+COUNTIF(OFFSET(Pinlist!$T$1,Chart!BD1113,0),"*CPW*")+(OFFSET(Pinlist!$L$1,Chart!BD1113,0)="36-40")&gt;0)+0,0)</f>
        <v>0</v>
      </c>
      <c r="BA1113" s="161" t="e">
        <f t="shared" ca="1" si="164"/>
        <v>#NUM!</v>
      </c>
      <c r="BB1113" s="66" t="e">
        <f t="shared" ca="1" si="158"/>
        <v>#NUM!</v>
      </c>
      <c r="BC1113" s="66" t="e">
        <f t="shared" ca="1" si="159"/>
        <v>#NUM!</v>
      </c>
      <c r="BD1113" s="156">
        <f ca="1">IFERROR(MATCH(BE1113,OFFSET(Pinlist!$A$2,BD1112*(BA1113=BA1112),0,$BT$23,1),0)+BD1112*(BA1113=BA1112),0)</f>
        <v>0</v>
      </c>
      <c r="BE1113" s="66" t="e">
        <f t="shared" ca="1" si="160"/>
        <v>#NUM!</v>
      </c>
      <c r="BF1113" s="76">
        <f ca="1">(OFFSET(Pinlist!$E$1,BD1113,0)-$BR$18)*MirrorX</f>
        <v>0</v>
      </c>
      <c r="BG1113" s="76">
        <f ca="1">OFFSET(Pinlist!$F$1,BD1113,0)-$BS$18</f>
        <v>0</v>
      </c>
      <c r="BH1113" s="439" t="e">
        <f ca="1">IF(LEFT(BE1113,2)="RF",OFFSET(Pinlist!$D$1,Chart!BD1113,0)&amp;"_"&amp;OFFSET(Pinlist!$G$1,Chart!BD1113,0),"")</f>
        <v>#NUM!</v>
      </c>
      <c r="BI1113" s="298" t="e">
        <f ca="1">IF(LEFT(BE1113,2)="RF",OFFSET(Pinlist!$I$1,Chart!BD1113,0))</f>
        <v>#NUM!</v>
      </c>
      <c r="BJ1113" s="156">
        <f t="shared" si="165"/>
        <v>1110</v>
      </c>
      <c r="BK1113" s="598" t="b">
        <f t="array" aca="1" ref="BK1113" ca="1">IF($BV$15,MIN(SQRT((BF1113-OFFSET(BF1113,1,0,$BU$26-BJ1113))^2+(BG1113-OFFSET(BG1113,1,0,$BU$26-BJ1113))^2)))</f>
        <v>0</v>
      </c>
      <c r="BL1113" s="598" t="b">
        <f t="array" aca="1" ref="BL1113" ca="1">IF($BV$15,MIN(SQRT((BF1113-OFFSET(BF1113,-1,0,1-BJ1113))^2+(BG1113-OFFSET(BG1113,-1,0,1-BJ1113))^2)))</f>
        <v>0</v>
      </c>
      <c r="BM1113" s="225" t="e">
        <f t="shared" ca="1" si="161"/>
        <v>#N/A</v>
      </c>
      <c r="BN1113" s="225" t="e">
        <f t="shared" ca="1" si="162"/>
        <v>#N/A</v>
      </c>
      <c r="BO1113" s="53" t="b">
        <f t="shared" ca="1" si="163"/>
        <v>0</v>
      </c>
      <c r="BP1113" s="168"/>
      <c r="BQ1113" s="168"/>
      <c r="BR1113" s="168"/>
      <c r="BS1113" s="168"/>
      <c r="BT1113" s="168"/>
      <c r="BU1113" s="168"/>
      <c r="BV1113" s="168"/>
      <c r="BW1113" s="168"/>
      <c r="BX1113" s="66"/>
      <c r="BY1113" s="66"/>
      <c r="BZ1113" s="66"/>
      <c r="CA1113" s="66"/>
      <c r="CB1113" s="66"/>
      <c r="CC1113" s="66"/>
      <c r="CD1113" s="168"/>
      <c r="CE1113" s="66"/>
      <c r="CF1113" s="66"/>
      <c r="CG1113" s="66"/>
      <c r="CH1113" s="66"/>
      <c r="CI1113" s="168"/>
      <c r="CJ1113" s="617"/>
      <c r="CK1113" s="168"/>
      <c r="CL1113" s="168"/>
      <c r="CM1113" s="76"/>
      <c r="CN1113" s="76"/>
      <c r="CO1113" s="168"/>
      <c r="CP1113" s="608">
        <f>CP1107+1</f>
        <v>185</v>
      </c>
      <c r="CQ1113" s="609">
        <f>(CP1113&lt;Multiplyer)*$CZ$40</f>
        <v>0</v>
      </c>
      <c r="CR1113" s="618"/>
      <c r="CS1113" s="618"/>
      <c r="CT1113" s="618">
        <f ca="1">$CQ1113*(CP1115+$CZ$29)</f>
        <v>0</v>
      </c>
      <c r="CU1113" s="618">
        <f ca="1">$CQ1113*(CQ1115+$DA$29)</f>
        <v>0</v>
      </c>
      <c r="CV1113" s="618"/>
      <c r="CW1113" s="619"/>
      <c r="CX1113" s="168"/>
      <c r="CY1113" s="168"/>
      <c r="CZ1113" s="168"/>
      <c r="DA1113" s="168"/>
      <c r="DB1113" s="168"/>
      <c r="DC1113" s="168"/>
      <c r="DD1113" s="168"/>
      <c r="DE1113" s="168"/>
      <c r="DF1113" s="168"/>
      <c r="DG1113" s="168"/>
      <c r="DH1113" s="168"/>
      <c r="DI1113" s="168"/>
      <c r="DJ1113" s="168"/>
    </row>
    <row r="1114" spans="52:114" x14ac:dyDescent="0.2">
      <c r="AZ1114" s="3">
        <f ca="1">IF(ISNUMBER(BI1114),((BI1114&gt;Probe_Head!$CB$15)+COUNTIF(OFFSET(Pinlist!$T$1,Chart!BD1114,0),"*CPW*")+(OFFSET(Pinlist!$L$1,Chart!BD1114,0)="36-40")&gt;0)+0,0)</f>
        <v>0</v>
      </c>
      <c r="BA1114" s="161" t="e">
        <f t="shared" ca="1" si="164"/>
        <v>#NUM!</v>
      </c>
      <c r="BB1114" s="66" t="e">
        <f t="shared" ca="1" si="158"/>
        <v>#NUM!</v>
      </c>
      <c r="BC1114" s="66" t="e">
        <f t="shared" ca="1" si="159"/>
        <v>#NUM!</v>
      </c>
      <c r="BD1114" s="156">
        <f ca="1">IFERROR(MATCH(BE1114,OFFSET(Pinlist!$A$2,BD1113*(BA1114=BA1113),0,$BT$23,1),0)+BD1113*(BA1114=BA1113),0)</f>
        <v>0</v>
      </c>
      <c r="BE1114" s="66" t="e">
        <f t="shared" ca="1" si="160"/>
        <v>#NUM!</v>
      </c>
      <c r="BF1114" s="76">
        <f ca="1">(OFFSET(Pinlist!$E$1,BD1114,0)-$BR$18)*MirrorX</f>
        <v>0</v>
      </c>
      <c r="BG1114" s="76">
        <f ca="1">OFFSET(Pinlist!$F$1,BD1114,0)-$BS$18</f>
        <v>0</v>
      </c>
      <c r="BH1114" s="439" t="e">
        <f ca="1">IF(LEFT(BE1114,2)="RF",OFFSET(Pinlist!$D$1,Chart!BD1114,0)&amp;"_"&amp;OFFSET(Pinlist!$G$1,Chart!BD1114,0),"")</f>
        <v>#NUM!</v>
      </c>
      <c r="BI1114" s="298" t="e">
        <f ca="1">IF(LEFT(BE1114,2)="RF",OFFSET(Pinlist!$I$1,Chart!BD1114,0))</f>
        <v>#NUM!</v>
      </c>
      <c r="BJ1114" s="156">
        <f t="shared" si="165"/>
        <v>1111</v>
      </c>
      <c r="BK1114" s="598" t="b">
        <f t="array" aca="1" ref="BK1114" ca="1">IF($BV$15,MIN(SQRT((BF1114-OFFSET(BF1114,1,0,$BU$26-BJ1114))^2+(BG1114-OFFSET(BG1114,1,0,$BU$26-BJ1114))^2)))</f>
        <v>0</v>
      </c>
      <c r="BL1114" s="598" t="b">
        <f t="array" aca="1" ref="BL1114" ca="1">IF($BV$15,MIN(SQRT((BF1114-OFFSET(BF1114,-1,0,1-BJ1114))^2+(BG1114-OFFSET(BG1114,-1,0,1-BJ1114))^2)))</f>
        <v>0</v>
      </c>
      <c r="BM1114" s="225" t="e">
        <f t="shared" ca="1" si="161"/>
        <v>#N/A</v>
      </c>
      <c r="BN1114" s="225" t="e">
        <f t="shared" ca="1" si="162"/>
        <v>#N/A</v>
      </c>
      <c r="BO1114" s="53" t="b">
        <f t="shared" ca="1" si="163"/>
        <v>0</v>
      </c>
      <c r="BP1114" s="168"/>
      <c r="BQ1114" s="168"/>
      <c r="BR1114" s="168"/>
      <c r="BS1114" s="168"/>
      <c r="BT1114" s="168"/>
      <c r="BU1114" s="168"/>
      <c r="BV1114" s="168"/>
      <c r="BW1114" s="168"/>
      <c r="BX1114" s="66"/>
      <c r="BY1114" s="66"/>
      <c r="BZ1114" s="66"/>
      <c r="CA1114" s="66"/>
      <c r="CB1114" s="66"/>
      <c r="CC1114" s="66"/>
      <c r="CD1114" s="168"/>
      <c r="CE1114" s="66"/>
      <c r="CF1114" s="66"/>
      <c r="CG1114" s="66"/>
      <c r="CH1114" s="66"/>
      <c r="CI1114" s="168"/>
      <c r="CJ1114" s="617"/>
      <c r="CK1114" s="168"/>
      <c r="CL1114" s="168"/>
      <c r="CM1114" s="76"/>
      <c r="CN1114" s="76"/>
      <c r="CO1114" s="168"/>
      <c r="CP1114" s="846" t="b">
        <f>CP1113/2&lt;&gt;INT(CP1113/2)</f>
        <v>1</v>
      </c>
      <c r="CQ1114" s="66"/>
      <c r="CR1114" s="76"/>
      <c r="CS1114" s="76"/>
      <c r="CT1114" s="76">
        <f ca="1">CQ1113*(CT1113-$BQ$5)</f>
        <v>0</v>
      </c>
      <c r="CU1114" s="76">
        <f ca="1">CU1113</f>
        <v>0</v>
      </c>
      <c r="CV1114" s="69"/>
      <c r="CW1114" s="480"/>
      <c r="CX1114" s="168"/>
      <c r="CY1114" s="168"/>
      <c r="CZ1114" s="168"/>
      <c r="DA1114" s="168"/>
      <c r="DB1114" s="168"/>
      <c r="DC1114" s="168"/>
      <c r="DD1114" s="168"/>
      <c r="DE1114" s="168"/>
      <c r="DF1114" s="168"/>
      <c r="DG1114" s="168"/>
      <c r="DH1114" s="168"/>
      <c r="DI1114" s="168"/>
      <c r="DJ1114" s="168"/>
    </row>
    <row r="1115" spans="52:114" x14ac:dyDescent="0.2">
      <c r="AZ1115" s="3">
        <f ca="1">IF(ISNUMBER(BI1115),((BI1115&gt;Probe_Head!$CB$15)+COUNTIF(OFFSET(Pinlist!$T$1,Chart!BD1115,0),"*CPW*")+(OFFSET(Pinlist!$L$1,Chart!BD1115,0)="36-40")&gt;0)+0,0)</f>
        <v>0</v>
      </c>
      <c r="BA1115" s="161" t="e">
        <f t="shared" ca="1" si="164"/>
        <v>#NUM!</v>
      </c>
      <c r="BB1115" s="66" t="e">
        <f t="shared" ca="1" si="158"/>
        <v>#NUM!</v>
      </c>
      <c r="BC1115" s="66" t="e">
        <f t="shared" ca="1" si="159"/>
        <v>#NUM!</v>
      </c>
      <c r="BD1115" s="156">
        <f ca="1">IFERROR(MATCH(BE1115,OFFSET(Pinlist!$A$2,BD1114*(BA1115=BA1114),0,$BT$23,1),0)+BD1114*(BA1115=BA1114),0)</f>
        <v>0</v>
      </c>
      <c r="BE1115" s="66" t="e">
        <f t="shared" ca="1" si="160"/>
        <v>#NUM!</v>
      </c>
      <c r="BF1115" s="76">
        <f ca="1">(OFFSET(Pinlist!$E$1,BD1115,0)-$BR$18)*MirrorX</f>
        <v>0</v>
      </c>
      <c r="BG1115" s="76">
        <f ca="1">OFFSET(Pinlist!$F$1,BD1115,0)-$BS$18</f>
        <v>0</v>
      </c>
      <c r="BH1115" s="439" t="e">
        <f ca="1">IF(LEFT(BE1115,2)="RF",OFFSET(Pinlist!$D$1,Chart!BD1115,0)&amp;"_"&amp;OFFSET(Pinlist!$G$1,Chart!BD1115,0),"")</f>
        <v>#NUM!</v>
      </c>
      <c r="BI1115" s="298" t="e">
        <f ca="1">IF(LEFT(BE1115,2)="RF",OFFSET(Pinlist!$I$1,Chart!BD1115,0))</f>
        <v>#NUM!</v>
      </c>
      <c r="BJ1115" s="156">
        <f t="shared" si="165"/>
        <v>1112</v>
      </c>
      <c r="BK1115" s="598" t="b">
        <f t="array" aca="1" ref="BK1115" ca="1">IF($BV$15,MIN(SQRT((BF1115-OFFSET(BF1115,1,0,$BU$26-BJ1115))^2+(BG1115-OFFSET(BG1115,1,0,$BU$26-BJ1115))^2)))</f>
        <v>0</v>
      </c>
      <c r="BL1115" s="598" t="b">
        <f t="array" aca="1" ref="BL1115" ca="1">IF($BV$15,MIN(SQRT((BF1115-OFFSET(BF1115,-1,0,1-BJ1115))^2+(BG1115-OFFSET(BG1115,-1,0,1-BJ1115))^2)))</f>
        <v>0</v>
      </c>
      <c r="BM1115" s="225" t="e">
        <f t="shared" ca="1" si="161"/>
        <v>#N/A</v>
      </c>
      <c r="BN1115" s="225" t="e">
        <f t="shared" ca="1" si="162"/>
        <v>#N/A</v>
      </c>
      <c r="BO1115" s="53" t="b">
        <f t="shared" ca="1" si="163"/>
        <v>0</v>
      </c>
      <c r="BP1115" s="168"/>
      <c r="BQ1115" s="168"/>
      <c r="BR1115" s="168"/>
      <c r="BS1115" s="168"/>
      <c r="BT1115" s="168"/>
      <c r="BU1115" s="168"/>
      <c r="BV1115" s="168"/>
      <c r="BW1115" s="168"/>
      <c r="BX1115" s="66"/>
      <c r="BY1115" s="66"/>
      <c r="BZ1115" s="66"/>
      <c r="CA1115" s="66"/>
      <c r="CB1115" s="66"/>
      <c r="CC1115" s="66"/>
      <c r="CD1115" s="168"/>
      <c r="CE1115" s="66"/>
      <c r="CF1115" s="66"/>
      <c r="CG1115" s="66"/>
      <c r="CH1115" s="66"/>
      <c r="CI1115" s="168"/>
      <c r="CJ1115" s="617"/>
      <c r="CK1115" s="168"/>
      <c r="CL1115" s="168"/>
      <c r="CM1115" s="76"/>
      <c r="CN1115" s="76"/>
      <c r="CO1115" s="168"/>
      <c r="CP1115" s="610">
        <f>IF($BS$70,(CP1113*$CZ$26)+(CP1114*$CZ$27)*$CQ$9,CP1116*$CZ$26)*MirrorX</f>
        <v>0</v>
      </c>
      <c r="CQ1115" s="611">
        <f>IF($BS$70,(CP1113*$DA$26)+(CP1114*$DA$27)*$CQ$9,CQ1116*$DA$26)</f>
        <v>0</v>
      </c>
      <c r="CR1115" s="76"/>
      <c r="CS1115" s="76"/>
      <c r="CT1115" s="76">
        <f ca="1">CT1114</f>
        <v>0</v>
      </c>
      <c r="CU1115" s="76">
        <f ca="1">CQ1113*(CU1114-$BR$5)</f>
        <v>0</v>
      </c>
      <c r="CV1115" s="69"/>
      <c r="CW1115" s="480"/>
      <c r="CX1115" s="168"/>
      <c r="CY1115" s="168"/>
      <c r="CZ1115" s="168"/>
      <c r="DA1115" s="168"/>
      <c r="DB1115" s="168"/>
      <c r="DC1115" s="168"/>
      <c r="DD1115" s="168"/>
      <c r="DE1115" s="168"/>
      <c r="DF1115" s="168"/>
      <c r="DG1115" s="168"/>
      <c r="DH1115" s="168"/>
      <c r="DI1115" s="168"/>
      <c r="DJ1115" s="168"/>
    </row>
    <row r="1116" spans="52:114" x14ac:dyDescent="0.2">
      <c r="AZ1116" s="3">
        <f ca="1">IF(ISNUMBER(BI1116),((BI1116&gt;Probe_Head!$CB$15)+COUNTIF(OFFSET(Pinlist!$T$1,Chart!BD1116,0),"*CPW*")+(OFFSET(Pinlist!$L$1,Chart!BD1116,0)="36-40")&gt;0)+0,0)</f>
        <v>0</v>
      </c>
      <c r="BA1116" s="161" t="e">
        <f t="shared" ca="1" si="164"/>
        <v>#NUM!</v>
      </c>
      <c r="BB1116" s="66" t="e">
        <f t="shared" ca="1" si="158"/>
        <v>#NUM!</v>
      </c>
      <c r="BC1116" s="66" t="e">
        <f t="shared" ca="1" si="159"/>
        <v>#NUM!</v>
      </c>
      <c r="BD1116" s="156">
        <f ca="1">IFERROR(MATCH(BE1116,OFFSET(Pinlist!$A$2,BD1115*(BA1116=BA1115),0,$BT$23,1),0)+BD1115*(BA1116=BA1115),0)</f>
        <v>0</v>
      </c>
      <c r="BE1116" s="66" t="e">
        <f t="shared" ca="1" si="160"/>
        <v>#NUM!</v>
      </c>
      <c r="BF1116" s="76">
        <f ca="1">(OFFSET(Pinlist!$E$1,BD1116,0)-$BR$18)*MirrorX</f>
        <v>0</v>
      </c>
      <c r="BG1116" s="76">
        <f ca="1">OFFSET(Pinlist!$F$1,BD1116,0)-$BS$18</f>
        <v>0</v>
      </c>
      <c r="BH1116" s="439" t="e">
        <f ca="1">IF(LEFT(BE1116,2)="RF",OFFSET(Pinlist!$D$1,Chart!BD1116,0)&amp;"_"&amp;OFFSET(Pinlist!$G$1,Chart!BD1116,0),"")</f>
        <v>#NUM!</v>
      </c>
      <c r="BI1116" s="298" t="e">
        <f ca="1">IF(LEFT(BE1116,2)="RF",OFFSET(Pinlist!$I$1,Chart!BD1116,0))</f>
        <v>#NUM!</v>
      </c>
      <c r="BJ1116" s="156">
        <f t="shared" si="165"/>
        <v>1113</v>
      </c>
      <c r="BK1116" s="598" t="b">
        <f t="array" aca="1" ref="BK1116" ca="1">IF($BV$15,MIN(SQRT((BF1116-OFFSET(BF1116,1,0,$BU$26-BJ1116))^2+(BG1116-OFFSET(BG1116,1,0,$BU$26-BJ1116))^2)))</f>
        <v>0</v>
      </c>
      <c r="BL1116" s="598" t="b">
        <f t="array" aca="1" ref="BL1116" ca="1">IF($BV$15,MIN(SQRT((BF1116-OFFSET(BF1116,-1,0,1-BJ1116))^2+(BG1116-OFFSET(BG1116,-1,0,1-BJ1116))^2)))</f>
        <v>0</v>
      </c>
      <c r="BM1116" s="225" t="e">
        <f t="shared" ca="1" si="161"/>
        <v>#N/A</v>
      </c>
      <c r="BN1116" s="225" t="e">
        <f t="shared" ca="1" si="162"/>
        <v>#N/A</v>
      </c>
      <c r="BO1116" s="53" t="b">
        <f t="shared" ca="1" si="163"/>
        <v>0</v>
      </c>
      <c r="BP1116" s="168"/>
      <c r="BQ1116" s="168"/>
      <c r="BR1116" s="168"/>
      <c r="BS1116" s="168"/>
      <c r="BT1116" s="168"/>
      <c r="BU1116" s="168"/>
      <c r="BV1116" s="168"/>
      <c r="BW1116" s="168"/>
      <c r="BX1116" s="66"/>
      <c r="BY1116" s="66"/>
      <c r="BZ1116" s="66"/>
      <c r="CA1116" s="66"/>
      <c r="CB1116" s="66"/>
      <c r="CC1116" s="66"/>
      <c r="CD1116" s="168"/>
      <c r="CE1116" s="66"/>
      <c r="CF1116" s="66"/>
      <c r="CG1116" s="66"/>
      <c r="CH1116" s="66"/>
      <c r="CI1116" s="168"/>
      <c r="CJ1116" s="617"/>
      <c r="CK1116" s="168"/>
      <c r="CL1116" s="168"/>
      <c r="CM1116" s="76"/>
      <c r="CN1116" s="76"/>
      <c r="CO1116" s="168"/>
      <c r="CP1116" s="614">
        <f>IF(CP1110+1=ABS($R$47),0,CP1110+1)</f>
        <v>1</v>
      </c>
      <c r="CQ1116" s="615">
        <f>IF(CP1110+1=ABS($R$47),CQ1110+1,CQ1110)</f>
        <v>92</v>
      </c>
      <c r="CR1116" s="76"/>
      <c r="CS1116" s="76"/>
      <c r="CT1116" s="76">
        <f ca="1">CT1113</f>
        <v>0</v>
      </c>
      <c r="CU1116" s="76">
        <f ca="1">CU1115</f>
        <v>0</v>
      </c>
      <c r="CV1116" s="69"/>
      <c r="CW1116" s="480"/>
      <c r="CX1116" s="168"/>
      <c r="CY1116" s="168"/>
      <c r="CZ1116" s="168"/>
      <c r="DA1116" s="168"/>
      <c r="DB1116" s="168"/>
      <c r="DC1116" s="168"/>
      <c r="DD1116" s="168"/>
      <c r="DE1116" s="168"/>
      <c r="DF1116" s="168"/>
      <c r="DG1116" s="168"/>
      <c r="DH1116" s="168"/>
      <c r="DI1116" s="168"/>
      <c r="DJ1116" s="168"/>
    </row>
    <row r="1117" spans="52:114" x14ac:dyDescent="0.2">
      <c r="AZ1117" s="3">
        <f ca="1">IF(ISNUMBER(BI1117),((BI1117&gt;Probe_Head!$CB$15)+COUNTIF(OFFSET(Pinlist!$T$1,Chart!BD1117,0),"*CPW*")+(OFFSET(Pinlist!$L$1,Chart!BD1117,0)="36-40")&gt;0)+0,0)</f>
        <v>0</v>
      </c>
      <c r="BA1117" s="161" t="e">
        <f t="shared" ca="1" si="164"/>
        <v>#NUM!</v>
      </c>
      <c r="BB1117" s="66" t="e">
        <f t="shared" ca="1" si="158"/>
        <v>#NUM!</v>
      </c>
      <c r="BC1117" s="66" t="e">
        <f t="shared" ca="1" si="159"/>
        <v>#NUM!</v>
      </c>
      <c r="BD1117" s="156">
        <f ca="1">IFERROR(MATCH(BE1117,OFFSET(Pinlist!$A$2,BD1116*(BA1117=BA1116),0,$BT$23,1),0)+BD1116*(BA1117=BA1116),0)</f>
        <v>0</v>
      </c>
      <c r="BE1117" s="66" t="e">
        <f t="shared" ca="1" si="160"/>
        <v>#NUM!</v>
      </c>
      <c r="BF1117" s="76">
        <f ca="1">(OFFSET(Pinlist!$E$1,BD1117,0)-$BR$18)*MirrorX</f>
        <v>0</v>
      </c>
      <c r="BG1117" s="76">
        <f ca="1">OFFSET(Pinlist!$F$1,BD1117,0)-$BS$18</f>
        <v>0</v>
      </c>
      <c r="BH1117" s="439" t="e">
        <f ca="1">IF(LEFT(BE1117,2)="RF",OFFSET(Pinlist!$D$1,Chart!BD1117,0)&amp;"_"&amp;OFFSET(Pinlist!$G$1,Chart!BD1117,0),"")</f>
        <v>#NUM!</v>
      </c>
      <c r="BI1117" s="298" t="e">
        <f ca="1">IF(LEFT(BE1117,2)="RF",OFFSET(Pinlist!$I$1,Chart!BD1117,0))</f>
        <v>#NUM!</v>
      </c>
      <c r="BJ1117" s="156">
        <f t="shared" si="165"/>
        <v>1114</v>
      </c>
      <c r="BK1117" s="598" t="b">
        <f t="array" aca="1" ref="BK1117" ca="1">IF($BV$15,MIN(SQRT((BF1117-OFFSET(BF1117,1,0,$BU$26-BJ1117))^2+(BG1117-OFFSET(BG1117,1,0,$BU$26-BJ1117))^2)))</f>
        <v>0</v>
      </c>
      <c r="BL1117" s="598" t="b">
        <f t="array" aca="1" ref="BL1117" ca="1">IF($BV$15,MIN(SQRT((BF1117-OFFSET(BF1117,-1,0,1-BJ1117))^2+(BG1117-OFFSET(BG1117,-1,0,1-BJ1117))^2)))</f>
        <v>0</v>
      </c>
      <c r="BM1117" s="225" t="e">
        <f t="shared" ca="1" si="161"/>
        <v>#N/A</v>
      </c>
      <c r="BN1117" s="225" t="e">
        <f t="shared" ca="1" si="162"/>
        <v>#N/A</v>
      </c>
      <c r="BO1117" s="53" t="b">
        <f t="shared" ca="1" si="163"/>
        <v>0</v>
      </c>
      <c r="BP1117" s="168"/>
      <c r="BQ1117" s="168"/>
      <c r="BR1117" s="168"/>
      <c r="BS1117" s="168"/>
      <c r="BT1117" s="168"/>
      <c r="BU1117" s="168"/>
      <c r="BV1117" s="168"/>
      <c r="BW1117" s="168"/>
      <c r="BX1117" s="66"/>
      <c r="BY1117" s="66"/>
      <c r="BZ1117" s="66"/>
      <c r="CA1117" s="66"/>
      <c r="CB1117" s="66"/>
      <c r="CC1117" s="66"/>
      <c r="CD1117" s="168"/>
      <c r="CE1117" s="66"/>
      <c r="CF1117" s="66"/>
      <c r="CG1117" s="66"/>
      <c r="CH1117" s="66"/>
      <c r="CI1117" s="168"/>
      <c r="CJ1117" s="617"/>
      <c r="CK1117" s="168"/>
      <c r="CL1117" s="168"/>
      <c r="CM1117" s="76"/>
      <c r="CN1117" s="76"/>
      <c r="CO1117" s="168"/>
      <c r="CP1117" s="161"/>
      <c r="CQ1117" s="66"/>
      <c r="CR1117" s="76"/>
      <c r="CS1117" s="76"/>
      <c r="CT1117" s="76">
        <f ca="1">CT1113</f>
        <v>0</v>
      </c>
      <c r="CU1117" s="76">
        <f ca="1">CU1113</f>
        <v>0</v>
      </c>
      <c r="CV1117" s="69"/>
      <c r="CW1117" s="480"/>
      <c r="CX1117" s="168"/>
      <c r="CY1117" s="168"/>
      <c r="CZ1117" s="168"/>
      <c r="DA1117" s="168"/>
      <c r="DB1117" s="168"/>
      <c r="DC1117" s="168"/>
      <c r="DD1117" s="168"/>
      <c r="DE1117" s="168"/>
      <c r="DF1117" s="168"/>
      <c r="DG1117" s="168"/>
      <c r="DH1117" s="168"/>
      <c r="DI1117" s="168"/>
      <c r="DJ1117" s="168"/>
    </row>
    <row r="1118" spans="52:114" x14ac:dyDescent="0.2">
      <c r="AZ1118" s="3">
        <f ca="1">IF(ISNUMBER(BI1118),((BI1118&gt;Probe_Head!$CB$15)+COUNTIF(OFFSET(Pinlist!$T$1,Chart!BD1118,0),"*CPW*")+(OFFSET(Pinlist!$L$1,Chart!BD1118,0)="36-40")&gt;0)+0,0)</f>
        <v>0</v>
      </c>
      <c r="BA1118" s="161" t="e">
        <f t="shared" ca="1" si="164"/>
        <v>#NUM!</v>
      </c>
      <c r="BB1118" s="66" t="e">
        <f t="shared" ca="1" si="158"/>
        <v>#NUM!</v>
      </c>
      <c r="BC1118" s="66" t="e">
        <f t="shared" ca="1" si="159"/>
        <v>#NUM!</v>
      </c>
      <c r="BD1118" s="156">
        <f ca="1">IFERROR(MATCH(BE1118,OFFSET(Pinlist!$A$2,BD1117*(BA1118=BA1117),0,$BT$23,1),0)+BD1117*(BA1118=BA1117),0)</f>
        <v>0</v>
      </c>
      <c r="BE1118" s="66" t="e">
        <f t="shared" ca="1" si="160"/>
        <v>#NUM!</v>
      </c>
      <c r="BF1118" s="76">
        <f ca="1">(OFFSET(Pinlist!$E$1,BD1118,0)-$BR$18)*MirrorX</f>
        <v>0</v>
      </c>
      <c r="BG1118" s="76">
        <f ca="1">OFFSET(Pinlist!$F$1,BD1118,0)-$BS$18</f>
        <v>0</v>
      </c>
      <c r="BH1118" s="439" t="e">
        <f ca="1">IF(LEFT(BE1118,2)="RF",OFFSET(Pinlist!$D$1,Chart!BD1118,0)&amp;"_"&amp;OFFSET(Pinlist!$G$1,Chart!BD1118,0),"")</f>
        <v>#NUM!</v>
      </c>
      <c r="BI1118" s="298" t="e">
        <f ca="1">IF(LEFT(BE1118,2)="RF",OFFSET(Pinlist!$I$1,Chart!BD1118,0))</f>
        <v>#NUM!</v>
      </c>
      <c r="BJ1118" s="156">
        <f t="shared" si="165"/>
        <v>1115</v>
      </c>
      <c r="BK1118" s="598" t="b">
        <f t="array" aca="1" ref="BK1118" ca="1">IF($BV$15,MIN(SQRT((BF1118-OFFSET(BF1118,1,0,$BU$26-BJ1118))^2+(BG1118-OFFSET(BG1118,1,0,$BU$26-BJ1118))^2)))</f>
        <v>0</v>
      </c>
      <c r="BL1118" s="598" t="b">
        <f t="array" aca="1" ref="BL1118" ca="1">IF($BV$15,MIN(SQRT((BF1118-OFFSET(BF1118,-1,0,1-BJ1118))^2+(BG1118-OFFSET(BG1118,-1,0,1-BJ1118))^2)))</f>
        <v>0</v>
      </c>
      <c r="BM1118" s="225" t="e">
        <f t="shared" ca="1" si="161"/>
        <v>#N/A</v>
      </c>
      <c r="BN1118" s="225" t="e">
        <f t="shared" ca="1" si="162"/>
        <v>#N/A</v>
      </c>
      <c r="BO1118" s="53" t="b">
        <f t="shared" ca="1" si="163"/>
        <v>0</v>
      </c>
      <c r="BP1118" s="168"/>
      <c r="BQ1118" s="168"/>
      <c r="BR1118" s="168"/>
      <c r="BS1118" s="168"/>
      <c r="BT1118" s="168"/>
      <c r="BU1118" s="168"/>
      <c r="BV1118" s="168"/>
      <c r="BW1118" s="168"/>
      <c r="BX1118" s="66"/>
      <c r="BY1118" s="66"/>
      <c r="BZ1118" s="66"/>
      <c r="CA1118" s="66"/>
      <c r="CB1118" s="66"/>
      <c r="CC1118" s="66"/>
      <c r="CD1118" s="168"/>
      <c r="CE1118" s="66"/>
      <c r="CF1118" s="66"/>
      <c r="CG1118" s="66"/>
      <c r="CH1118" s="66"/>
      <c r="CI1118" s="168"/>
      <c r="CJ1118" s="617"/>
      <c r="CK1118" s="168"/>
      <c r="CL1118" s="168"/>
      <c r="CM1118" s="76"/>
      <c r="CN1118" s="76"/>
      <c r="CO1118" s="168"/>
      <c r="CX1118" s="168"/>
      <c r="CY1118" s="168"/>
      <c r="CZ1118" s="168"/>
      <c r="DA1118" s="168"/>
      <c r="DB1118" s="168"/>
      <c r="DC1118" s="168"/>
      <c r="DD1118" s="168"/>
      <c r="DE1118" s="168"/>
      <c r="DF1118" s="168"/>
      <c r="DG1118" s="168"/>
      <c r="DH1118" s="168"/>
      <c r="DI1118" s="168"/>
      <c r="DJ1118" s="168"/>
    </row>
    <row r="1119" spans="52:114" x14ac:dyDescent="0.2">
      <c r="AZ1119" s="3">
        <f ca="1">IF(ISNUMBER(BI1119),((BI1119&gt;Probe_Head!$CB$15)+COUNTIF(OFFSET(Pinlist!$T$1,Chart!BD1119,0),"*CPW*")+(OFFSET(Pinlist!$L$1,Chart!BD1119,0)="36-40")&gt;0)+0,0)</f>
        <v>0</v>
      </c>
      <c r="BA1119" s="161" t="e">
        <f t="shared" ca="1" si="164"/>
        <v>#NUM!</v>
      </c>
      <c r="BB1119" s="66" t="e">
        <f t="shared" ca="1" si="158"/>
        <v>#NUM!</v>
      </c>
      <c r="BC1119" s="66" t="e">
        <f t="shared" ca="1" si="159"/>
        <v>#NUM!</v>
      </c>
      <c r="BD1119" s="156">
        <f ca="1">IFERROR(MATCH(BE1119,OFFSET(Pinlist!$A$2,BD1118*(BA1119=BA1118),0,$BT$23,1),0)+BD1118*(BA1119=BA1118),0)</f>
        <v>0</v>
      </c>
      <c r="BE1119" s="66" t="e">
        <f t="shared" ca="1" si="160"/>
        <v>#NUM!</v>
      </c>
      <c r="BF1119" s="76">
        <f ca="1">(OFFSET(Pinlist!$E$1,BD1119,0)-$BR$18)*MirrorX</f>
        <v>0</v>
      </c>
      <c r="BG1119" s="76">
        <f ca="1">OFFSET(Pinlist!$F$1,BD1119,0)-$BS$18</f>
        <v>0</v>
      </c>
      <c r="BH1119" s="439" t="e">
        <f ca="1">IF(LEFT(BE1119,2)="RF",OFFSET(Pinlist!$D$1,Chart!BD1119,0)&amp;"_"&amp;OFFSET(Pinlist!$G$1,Chart!BD1119,0),"")</f>
        <v>#NUM!</v>
      </c>
      <c r="BI1119" s="298" t="e">
        <f ca="1">IF(LEFT(BE1119,2)="RF",OFFSET(Pinlist!$I$1,Chart!BD1119,0))</f>
        <v>#NUM!</v>
      </c>
      <c r="BJ1119" s="156">
        <f t="shared" si="165"/>
        <v>1116</v>
      </c>
      <c r="BK1119" s="598" t="b">
        <f t="array" aca="1" ref="BK1119" ca="1">IF($BV$15,MIN(SQRT((BF1119-OFFSET(BF1119,1,0,$BU$26-BJ1119))^2+(BG1119-OFFSET(BG1119,1,0,$BU$26-BJ1119))^2)))</f>
        <v>0</v>
      </c>
      <c r="BL1119" s="598" t="b">
        <f t="array" aca="1" ref="BL1119" ca="1">IF($BV$15,MIN(SQRT((BF1119-OFFSET(BF1119,-1,0,1-BJ1119))^2+(BG1119-OFFSET(BG1119,-1,0,1-BJ1119))^2)))</f>
        <v>0</v>
      </c>
      <c r="BM1119" s="225" t="e">
        <f t="shared" ca="1" si="161"/>
        <v>#N/A</v>
      </c>
      <c r="BN1119" s="225" t="e">
        <f t="shared" ca="1" si="162"/>
        <v>#N/A</v>
      </c>
      <c r="BO1119" s="53" t="b">
        <f t="shared" ca="1" si="163"/>
        <v>0</v>
      </c>
      <c r="BP1119" s="168"/>
      <c r="BQ1119" s="168"/>
      <c r="BR1119" s="168"/>
      <c r="BS1119" s="168"/>
      <c r="BT1119" s="168"/>
      <c r="BU1119" s="168"/>
      <c r="BV1119" s="168"/>
      <c r="BW1119" s="168"/>
      <c r="BX1119" s="66"/>
      <c r="BY1119" s="66"/>
      <c r="BZ1119" s="66"/>
      <c r="CA1119" s="66"/>
      <c r="CB1119" s="66"/>
      <c r="CC1119" s="66"/>
      <c r="CD1119" s="168"/>
      <c r="CE1119" s="66"/>
      <c r="CF1119" s="66"/>
      <c r="CG1119" s="66"/>
      <c r="CH1119" s="66"/>
      <c r="CI1119" s="168"/>
      <c r="CJ1119" s="617"/>
      <c r="CK1119" s="168"/>
      <c r="CL1119" s="168"/>
      <c r="CM1119" s="76"/>
      <c r="CN1119" s="76"/>
      <c r="CO1119" s="168"/>
      <c r="CP1119" s="608">
        <f>CP1113+1</f>
        <v>186</v>
      </c>
      <c r="CQ1119" s="609">
        <f>(CP1119&lt;Multiplyer)*$CZ$40</f>
        <v>0</v>
      </c>
      <c r="CR1119" s="618"/>
      <c r="CS1119" s="618"/>
      <c r="CT1119" s="618">
        <f ca="1">$CQ1119*(CP1121+$CZ$29)</f>
        <v>0</v>
      </c>
      <c r="CU1119" s="618">
        <f ca="1">$CQ1119*(CQ1121+$DA$29)</f>
        <v>0</v>
      </c>
      <c r="CV1119" s="618"/>
      <c r="CW1119" s="619"/>
      <c r="CX1119" s="168"/>
      <c r="CY1119" s="168"/>
      <c r="CZ1119" s="168"/>
      <c r="DA1119" s="168"/>
      <c r="DB1119" s="168"/>
      <c r="DC1119" s="168"/>
      <c r="DD1119" s="168"/>
      <c r="DE1119" s="168"/>
      <c r="DF1119" s="168"/>
      <c r="DG1119" s="168"/>
      <c r="DH1119" s="168"/>
      <c r="DI1119" s="168"/>
      <c r="DJ1119" s="168"/>
    </row>
    <row r="1120" spans="52:114" x14ac:dyDescent="0.2">
      <c r="AZ1120" s="3">
        <f ca="1">IF(ISNUMBER(BI1120),((BI1120&gt;Probe_Head!$CB$15)+COUNTIF(OFFSET(Pinlist!$T$1,Chart!BD1120,0),"*CPW*")+(OFFSET(Pinlist!$L$1,Chart!BD1120,0)="36-40")&gt;0)+0,0)</f>
        <v>0</v>
      </c>
      <c r="BA1120" s="161" t="e">
        <f t="shared" ca="1" si="164"/>
        <v>#NUM!</v>
      </c>
      <c r="BB1120" s="66" t="e">
        <f t="shared" ca="1" si="158"/>
        <v>#NUM!</v>
      </c>
      <c r="BC1120" s="66" t="e">
        <f t="shared" ca="1" si="159"/>
        <v>#NUM!</v>
      </c>
      <c r="BD1120" s="156">
        <f ca="1">IFERROR(MATCH(BE1120,OFFSET(Pinlist!$A$2,BD1119*(BA1120=BA1119),0,$BT$23,1),0)+BD1119*(BA1120=BA1119),0)</f>
        <v>0</v>
      </c>
      <c r="BE1120" s="66" t="e">
        <f t="shared" ca="1" si="160"/>
        <v>#NUM!</v>
      </c>
      <c r="BF1120" s="76">
        <f ca="1">(OFFSET(Pinlist!$E$1,BD1120,0)-$BR$18)*MirrorX</f>
        <v>0</v>
      </c>
      <c r="BG1120" s="76">
        <f ca="1">OFFSET(Pinlist!$F$1,BD1120,0)-$BS$18</f>
        <v>0</v>
      </c>
      <c r="BH1120" s="439" t="e">
        <f ca="1">IF(LEFT(BE1120,2)="RF",OFFSET(Pinlist!$D$1,Chart!BD1120,0)&amp;"_"&amp;OFFSET(Pinlist!$G$1,Chart!BD1120,0),"")</f>
        <v>#NUM!</v>
      </c>
      <c r="BI1120" s="298" t="e">
        <f ca="1">IF(LEFT(BE1120,2)="RF",OFFSET(Pinlist!$I$1,Chart!BD1120,0))</f>
        <v>#NUM!</v>
      </c>
      <c r="BJ1120" s="156">
        <f t="shared" si="165"/>
        <v>1117</v>
      </c>
      <c r="BK1120" s="598" t="b">
        <f t="array" aca="1" ref="BK1120" ca="1">IF($BV$15,MIN(SQRT((BF1120-OFFSET(BF1120,1,0,$BU$26-BJ1120))^2+(BG1120-OFFSET(BG1120,1,0,$BU$26-BJ1120))^2)))</f>
        <v>0</v>
      </c>
      <c r="BL1120" s="598" t="b">
        <f t="array" aca="1" ref="BL1120" ca="1">IF($BV$15,MIN(SQRT((BF1120-OFFSET(BF1120,-1,0,1-BJ1120))^2+(BG1120-OFFSET(BG1120,-1,0,1-BJ1120))^2)))</f>
        <v>0</v>
      </c>
      <c r="BM1120" s="225" t="e">
        <f t="shared" ca="1" si="161"/>
        <v>#N/A</v>
      </c>
      <c r="BN1120" s="225" t="e">
        <f t="shared" ca="1" si="162"/>
        <v>#N/A</v>
      </c>
      <c r="BO1120" s="53" t="b">
        <f t="shared" ca="1" si="163"/>
        <v>0</v>
      </c>
      <c r="BP1120" s="168"/>
      <c r="BQ1120" s="168"/>
      <c r="BR1120" s="168"/>
      <c r="BS1120" s="168"/>
      <c r="BT1120" s="168"/>
      <c r="BU1120" s="168"/>
      <c r="BV1120" s="168"/>
      <c r="BW1120" s="168"/>
      <c r="BX1120" s="66"/>
      <c r="BY1120" s="66"/>
      <c r="BZ1120" s="66"/>
      <c r="CA1120" s="66"/>
      <c r="CB1120" s="66"/>
      <c r="CC1120" s="66"/>
      <c r="CD1120" s="168"/>
      <c r="CE1120" s="66"/>
      <c r="CF1120" s="66"/>
      <c r="CG1120" s="66"/>
      <c r="CH1120" s="66"/>
      <c r="CI1120" s="168"/>
      <c r="CJ1120" s="617"/>
      <c r="CK1120" s="168"/>
      <c r="CL1120" s="168"/>
      <c r="CM1120" s="76"/>
      <c r="CN1120" s="76"/>
      <c r="CO1120" s="168"/>
      <c r="CP1120" s="846" t="b">
        <f>CP1119/2&lt;&gt;INT(CP1119/2)</f>
        <v>0</v>
      </c>
      <c r="CQ1120" s="66"/>
      <c r="CR1120" s="76"/>
      <c r="CS1120" s="76"/>
      <c r="CT1120" s="76">
        <f ca="1">CQ1119*(CT1119-$BQ$5)</f>
        <v>0</v>
      </c>
      <c r="CU1120" s="76">
        <f ca="1">CU1119</f>
        <v>0</v>
      </c>
      <c r="CV1120" s="69"/>
      <c r="CW1120" s="439"/>
      <c r="CX1120" s="168"/>
      <c r="CY1120" s="168"/>
      <c r="CZ1120" s="168"/>
      <c r="DA1120" s="168"/>
      <c r="DB1120" s="168"/>
      <c r="DC1120" s="168"/>
      <c r="DD1120" s="168"/>
      <c r="DE1120" s="168"/>
      <c r="DF1120" s="168"/>
      <c r="DG1120" s="168"/>
      <c r="DH1120" s="168"/>
      <c r="DI1120" s="168"/>
      <c r="DJ1120" s="168"/>
    </row>
    <row r="1121" spans="52:114" x14ac:dyDescent="0.2">
      <c r="AZ1121" s="3">
        <f ca="1">IF(ISNUMBER(BI1121),((BI1121&gt;Probe_Head!$CB$15)+COUNTIF(OFFSET(Pinlist!$T$1,Chart!BD1121,0),"*CPW*")+(OFFSET(Pinlist!$L$1,Chart!BD1121,0)="36-40")&gt;0)+0,0)</f>
        <v>0</v>
      </c>
      <c r="BA1121" s="161" t="e">
        <f t="shared" ca="1" si="164"/>
        <v>#NUM!</v>
      </c>
      <c r="BB1121" s="66" t="e">
        <f t="shared" ca="1" si="158"/>
        <v>#NUM!</v>
      </c>
      <c r="BC1121" s="66" t="e">
        <f t="shared" ca="1" si="159"/>
        <v>#NUM!</v>
      </c>
      <c r="BD1121" s="156">
        <f ca="1">IFERROR(MATCH(BE1121,OFFSET(Pinlist!$A$2,BD1120*(BA1121=BA1120),0,$BT$23,1),0)+BD1120*(BA1121=BA1120),0)</f>
        <v>0</v>
      </c>
      <c r="BE1121" s="66" t="e">
        <f t="shared" ca="1" si="160"/>
        <v>#NUM!</v>
      </c>
      <c r="BF1121" s="76">
        <f ca="1">(OFFSET(Pinlist!$E$1,BD1121,0)-$BR$18)*MirrorX</f>
        <v>0</v>
      </c>
      <c r="BG1121" s="76">
        <f ca="1">OFFSET(Pinlist!$F$1,BD1121,0)-$BS$18</f>
        <v>0</v>
      </c>
      <c r="BH1121" s="439" t="e">
        <f ca="1">IF(LEFT(BE1121,2)="RF",OFFSET(Pinlist!$D$1,Chart!BD1121,0)&amp;"_"&amp;OFFSET(Pinlist!$G$1,Chart!BD1121,0),"")</f>
        <v>#NUM!</v>
      </c>
      <c r="BI1121" s="298" t="e">
        <f ca="1">IF(LEFT(BE1121,2)="RF",OFFSET(Pinlist!$I$1,Chart!BD1121,0))</f>
        <v>#NUM!</v>
      </c>
      <c r="BJ1121" s="156">
        <f t="shared" si="165"/>
        <v>1118</v>
      </c>
      <c r="BK1121" s="598" t="b">
        <f t="array" aca="1" ref="BK1121" ca="1">IF($BV$15,MIN(SQRT((BF1121-OFFSET(BF1121,1,0,$BU$26-BJ1121))^2+(BG1121-OFFSET(BG1121,1,0,$BU$26-BJ1121))^2)))</f>
        <v>0</v>
      </c>
      <c r="BL1121" s="598" t="b">
        <f t="array" aca="1" ref="BL1121" ca="1">IF($BV$15,MIN(SQRT((BF1121-OFFSET(BF1121,-1,0,1-BJ1121))^2+(BG1121-OFFSET(BG1121,-1,0,1-BJ1121))^2)))</f>
        <v>0</v>
      </c>
      <c r="BM1121" s="225" t="e">
        <f t="shared" ca="1" si="161"/>
        <v>#N/A</v>
      </c>
      <c r="BN1121" s="225" t="e">
        <f t="shared" ca="1" si="162"/>
        <v>#N/A</v>
      </c>
      <c r="BO1121" s="53" t="b">
        <f t="shared" ca="1" si="163"/>
        <v>0</v>
      </c>
      <c r="BP1121" s="168"/>
      <c r="BQ1121" s="168"/>
      <c r="BR1121" s="168"/>
      <c r="BS1121" s="168"/>
      <c r="BT1121" s="168"/>
      <c r="BU1121" s="168"/>
      <c r="BV1121" s="168"/>
      <c r="BW1121" s="168"/>
      <c r="BX1121" s="66"/>
      <c r="BY1121" s="66"/>
      <c r="BZ1121" s="66"/>
      <c r="CA1121" s="66"/>
      <c r="CB1121" s="66"/>
      <c r="CC1121" s="66"/>
      <c r="CD1121" s="168"/>
      <c r="CE1121" s="66"/>
      <c r="CF1121" s="66"/>
      <c r="CG1121" s="66"/>
      <c r="CH1121" s="66"/>
      <c r="CI1121" s="168"/>
      <c r="CJ1121" s="617"/>
      <c r="CK1121" s="168"/>
      <c r="CL1121" s="168"/>
      <c r="CM1121" s="76"/>
      <c r="CN1121" s="76"/>
      <c r="CO1121" s="168"/>
      <c r="CP1121" s="610">
        <f>IF($BS$70,(CP1119*$CZ$26)+(CP1120*$CZ$27)*$CQ$9,CP1122*$CZ$26)*MirrorX</f>
        <v>0</v>
      </c>
      <c r="CQ1121" s="611">
        <f>IF($BS$70,(CP1119*$DA$26)+(CP1120*$DA$27)*$CQ$9,CQ1122*$DA$26)</f>
        <v>0</v>
      </c>
      <c r="CR1121" s="76"/>
      <c r="CS1121" s="76"/>
      <c r="CT1121" s="76">
        <f ca="1">CT1120</f>
        <v>0</v>
      </c>
      <c r="CU1121" s="76">
        <f ca="1">CQ1119*(CU1120-$BR$5)</f>
        <v>0</v>
      </c>
      <c r="CV1121" s="69"/>
      <c r="CW1121" s="439"/>
      <c r="CX1121" s="168"/>
      <c r="CY1121" s="168"/>
      <c r="CZ1121" s="168"/>
      <c r="DA1121" s="168"/>
      <c r="DB1121" s="168"/>
      <c r="DC1121" s="168"/>
      <c r="DD1121" s="168"/>
      <c r="DE1121" s="168"/>
      <c r="DF1121" s="168"/>
      <c r="DG1121" s="168"/>
      <c r="DH1121" s="168"/>
      <c r="DI1121" s="168"/>
      <c r="DJ1121" s="168"/>
    </row>
    <row r="1122" spans="52:114" x14ac:dyDescent="0.2">
      <c r="AZ1122" s="3">
        <f ca="1">IF(ISNUMBER(BI1122),((BI1122&gt;Probe_Head!$CB$15)+COUNTIF(OFFSET(Pinlist!$T$1,Chart!BD1122,0),"*CPW*")+(OFFSET(Pinlist!$L$1,Chart!BD1122,0)="36-40")&gt;0)+0,0)</f>
        <v>0</v>
      </c>
      <c r="BA1122" s="161" t="e">
        <f t="shared" ca="1" si="164"/>
        <v>#NUM!</v>
      </c>
      <c r="BB1122" s="66" t="e">
        <f t="shared" ca="1" si="158"/>
        <v>#NUM!</v>
      </c>
      <c r="BC1122" s="66" t="e">
        <f t="shared" ca="1" si="159"/>
        <v>#NUM!</v>
      </c>
      <c r="BD1122" s="156">
        <f ca="1">IFERROR(MATCH(BE1122,OFFSET(Pinlist!$A$2,BD1121*(BA1122=BA1121),0,$BT$23,1),0)+BD1121*(BA1122=BA1121),0)</f>
        <v>0</v>
      </c>
      <c r="BE1122" s="66" t="e">
        <f t="shared" ca="1" si="160"/>
        <v>#NUM!</v>
      </c>
      <c r="BF1122" s="76">
        <f ca="1">(OFFSET(Pinlist!$E$1,BD1122,0)-$BR$18)*MirrorX</f>
        <v>0</v>
      </c>
      <c r="BG1122" s="76">
        <f ca="1">OFFSET(Pinlist!$F$1,BD1122,0)-$BS$18</f>
        <v>0</v>
      </c>
      <c r="BH1122" s="439" t="e">
        <f ca="1">IF(LEFT(BE1122,2)="RF",OFFSET(Pinlist!$D$1,Chart!BD1122,0)&amp;"_"&amp;OFFSET(Pinlist!$G$1,Chart!BD1122,0),"")</f>
        <v>#NUM!</v>
      </c>
      <c r="BI1122" s="298" t="e">
        <f ca="1">IF(LEFT(BE1122,2)="RF",OFFSET(Pinlist!$I$1,Chart!BD1122,0))</f>
        <v>#NUM!</v>
      </c>
      <c r="BJ1122" s="156">
        <f t="shared" si="165"/>
        <v>1119</v>
      </c>
      <c r="BK1122" s="598" t="b">
        <f t="array" aca="1" ref="BK1122" ca="1">IF($BV$15,MIN(SQRT((BF1122-OFFSET(BF1122,1,0,$BU$26-BJ1122))^2+(BG1122-OFFSET(BG1122,1,0,$BU$26-BJ1122))^2)))</f>
        <v>0</v>
      </c>
      <c r="BL1122" s="598" t="b">
        <f t="array" aca="1" ref="BL1122" ca="1">IF($BV$15,MIN(SQRT((BF1122-OFFSET(BF1122,-1,0,1-BJ1122))^2+(BG1122-OFFSET(BG1122,-1,0,1-BJ1122))^2)))</f>
        <v>0</v>
      </c>
      <c r="BM1122" s="225" t="e">
        <f t="shared" ca="1" si="161"/>
        <v>#N/A</v>
      </c>
      <c r="BN1122" s="225" t="e">
        <f t="shared" ca="1" si="162"/>
        <v>#N/A</v>
      </c>
      <c r="BO1122" s="53" t="b">
        <f t="shared" ca="1" si="163"/>
        <v>0</v>
      </c>
      <c r="BP1122" s="168"/>
      <c r="BQ1122" s="168"/>
      <c r="BR1122" s="168"/>
      <c r="BS1122" s="168"/>
      <c r="BT1122" s="168"/>
      <c r="BU1122" s="168"/>
      <c r="BV1122" s="168"/>
      <c r="BW1122" s="168"/>
      <c r="BX1122" s="66"/>
      <c r="BY1122" s="66"/>
      <c r="BZ1122" s="66"/>
      <c r="CA1122" s="66"/>
      <c r="CB1122" s="66"/>
      <c r="CC1122" s="66"/>
      <c r="CD1122" s="168"/>
      <c r="CE1122" s="66"/>
      <c r="CF1122" s="66"/>
      <c r="CG1122" s="66"/>
      <c r="CH1122" s="66"/>
      <c r="CI1122" s="168"/>
      <c r="CJ1122" s="617"/>
      <c r="CK1122" s="168"/>
      <c r="CL1122" s="168"/>
      <c r="CM1122" s="76"/>
      <c r="CN1122" s="76"/>
      <c r="CO1122" s="168"/>
      <c r="CP1122" s="614">
        <f>IF(CP1116+1=ABS($R$47),0,CP1116+1)</f>
        <v>0</v>
      </c>
      <c r="CQ1122" s="615">
        <f>IF(CP1116+1=ABS($R$47),CQ1116+1,CQ1116)</f>
        <v>93</v>
      </c>
      <c r="CR1122" s="76"/>
      <c r="CS1122" s="76"/>
      <c r="CT1122" s="76">
        <f ca="1">CT1119</f>
        <v>0</v>
      </c>
      <c r="CU1122" s="76">
        <f ca="1">CU1121</f>
        <v>0</v>
      </c>
      <c r="CV1122" s="69"/>
      <c r="CW1122" s="439"/>
      <c r="CX1122" s="168"/>
      <c r="CY1122" s="168"/>
      <c r="CZ1122" s="168"/>
      <c r="DA1122" s="168"/>
      <c r="DB1122" s="168"/>
      <c r="DC1122" s="168"/>
      <c r="DD1122" s="168"/>
      <c r="DE1122" s="168"/>
      <c r="DF1122" s="168"/>
      <c r="DG1122" s="168"/>
      <c r="DH1122" s="168"/>
      <c r="DI1122" s="168"/>
      <c r="DJ1122" s="168"/>
    </row>
    <row r="1123" spans="52:114" x14ac:dyDescent="0.2">
      <c r="AZ1123" s="3">
        <f ca="1">IF(ISNUMBER(BI1123),((BI1123&gt;Probe_Head!$CB$15)+COUNTIF(OFFSET(Pinlist!$T$1,Chart!BD1123,0),"*CPW*")+(OFFSET(Pinlist!$L$1,Chart!BD1123,0)="36-40")&gt;0)+0,0)</f>
        <v>0</v>
      </c>
      <c r="BA1123" s="161" t="e">
        <f t="shared" ca="1" si="164"/>
        <v>#NUM!</v>
      </c>
      <c r="BB1123" s="66" t="e">
        <f t="shared" ca="1" si="158"/>
        <v>#NUM!</v>
      </c>
      <c r="BC1123" s="66" t="e">
        <f t="shared" ca="1" si="159"/>
        <v>#NUM!</v>
      </c>
      <c r="BD1123" s="156">
        <f ca="1">IFERROR(MATCH(BE1123,OFFSET(Pinlist!$A$2,BD1122*(BA1123=BA1122),0,$BT$23,1),0)+BD1122*(BA1123=BA1122),0)</f>
        <v>0</v>
      </c>
      <c r="BE1123" s="66" t="e">
        <f t="shared" ca="1" si="160"/>
        <v>#NUM!</v>
      </c>
      <c r="BF1123" s="76">
        <f ca="1">(OFFSET(Pinlist!$E$1,BD1123,0)-$BR$18)*MirrorX</f>
        <v>0</v>
      </c>
      <c r="BG1123" s="76">
        <f ca="1">OFFSET(Pinlist!$F$1,BD1123,0)-$BS$18</f>
        <v>0</v>
      </c>
      <c r="BH1123" s="439" t="e">
        <f ca="1">IF(LEFT(BE1123,2)="RF",OFFSET(Pinlist!$D$1,Chart!BD1123,0)&amp;"_"&amp;OFFSET(Pinlist!$G$1,Chart!BD1123,0),"")</f>
        <v>#NUM!</v>
      </c>
      <c r="BI1123" s="298" t="e">
        <f ca="1">IF(LEFT(BE1123,2)="RF",OFFSET(Pinlist!$I$1,Chart!BD1123,0))</f>
        <v>#NUM!</v>
      </c>
      <c r="BJ1123" s="156">
        <f t="shared" si="165"/>
        <v>1120</v>
      </c>
      <c r="BK1123" s="598" t="b">
        <f t="array" aca="1" ref="BK1123" ca="1">IF($BV$15,MIN(SQRT((BF1123-OFFSET(BF1123,1,0,$BU$26-BJ1123))^2+(BG1123-OFFSET(BG1123,1,0,$BU$26-BJ1123))^2)))</f>
        <v>0</v>
      </c>
      <c r="BL1123" s="598" t="b">
        <f t="array" aca="1" ref="BL1123" ca="1">IF($BV$15,MIN(SQRT((BF1123-OFFSET(BF1123,-1,0,1-BJ1123))^2+(BG1123-OFFSET(BG1123,-1,0,1-BJ1123))^2)))</f>
        <v>0</v>
      </c>
      <c r="BM1123" s="225" t="e">
        <f t="shared" ca="1" si="161"/>
        <v>#N/A</v>
      </c>
      <c r="BN1123" s="225" t="e">
        <f t="shared" ca="1" si="162"/>
        <v>#N/A</v>
      </c>
      <c r="BO1123" s="53" t="b">
        <f t="shared" ca="1" si="163"/>
        <v>0</v>
      </c>
      <c r="BP1123" s="168"/>
      <c r="BQ1123" s="168"/>
      <c r="BR1123" s="168"/>
      <c r="BS1123" s="168"/>
      <c r="BT1123" s="168"/>
      <c r="BU1123" s="168"/>
      <c r="BV1123" s="168"/>
      <c r="BW1123" s="168"/>
      <c r="BX1123" s="66"/>
      <c r="BY1123" s="66"/>
      <c r="BZ1123" s="66"/>
      <c r="CA1123" s="66"/>
      <c r="CB1123" s="66"/>
      <c r="CC1123" s="66"/>
      <c r="CD1123" s="168"/>
      <c r="CE1123" s="66"/>
      <c r="CF1123" s="66"/>
      <c r="CG1123" s="66"/>
      <c r="CH1123" s="66"/>
      <c r="CI1123" s="168"/>
      <c r="CJ1123" s="617"/>
      <c r="CK1123" s="168"/>
      <c r="CL1123" s="168"/>
      <c r="CM1123" s="76"/>
      <c r="CN1123" s="76"/>
      <c r="CO1123" s="168"/>
      <c r="CP1123" s="161"/>
      <c r="CQ1123" s="66"/>
      <c r="CR1123" s="76"/>
      <c r="CS1123" s="76"/>
      <c r="CT1123" s="76">
        <f ca="1">CT1119</f>
        <v>0</v>
      </c>
      <c r="CU1123" s="76">
        <f ca="1">CU1119</f>
        <v>0</v>
      </c>
      <c r="CV1123" s="69"/>
      <c r="CW1123" s="439"/>
      <c r="CX1123" s="168"/>
      <c r="CY1123" s="168"/>
      <c r="CZ1123" s="168"/>
      <c r="DA1123" s="168"/>
      <c r="DB1123" s="168"/>
      <c r="DC1123" s="168"/>
      <c r="DD1123" s="168"/>
      <c r="DE1123" s="168"/>
      <c r="DF1123" s="168"/>
      <c r="DG1123" s="168"/>
      <c r="DH1123" s="168"/>
      <c r="DI1123" s="168"/>
      <c r="DJ1123" s="168"/>
    </row>
    <row r="1124" spans="52:114" x14ac:dyDescent="0.2">
      <c r="AZ1124" s="3">
        <f ca="1">IF(ISNUMBER(BI1124),((BI1124&gt;Probe_Head!$CB$15)+COUNTIF(OFFSET(Pinlist!$T$1,Chart!BD1124,0),"*CPW*")+(OFFSET(Pinlist!$L$1,Chart!BD1124,0)="36-40")&gt;0)+0,0)</f>
        <v>0</v>
      </c>
      <c r="BA1124" s="161" t="e">
        <f t="shared" ca="1" si="164"/>
        <v>#NUM!</v>
      </c>
      <c r="BB1124" s="66" t="e">
        <f t="shared" ca="1" si="158"/>
        <v>#NUM!</v>
      </c>
      <c r="BC1124" s="66" t="e">
        <f t="shared" ca="1" si="159"/>
        <v>#NUM!</v>
      </c>
      <c r="BD1124" s="156">
        <f ca="1">IFERROR(MATCH(BE1124,OFFSET(Pinlist!$A$2,BD1123*(BA1124=BA1123),0,$BT$23,1),0)+BD1123*(BA1124=BA1123),0)</f>
        <v>0</v>
      </c>
      <c r="BE1124" s="66" t="e">
        <f t="shared" ca="1" si="160"/>
        <v>#NUM!</v>
      </c>
      <c r="BF1124" s="76">
        <f ca="1">(OFFSET(Pinlist!$E$1,BD1124,0)-$BR$18)*MirrorX</f>
        <v>0</v>
      </c>
      <c r="BG1124" s="76">
        <f ca="1">OFFSET(Pinlist!$F$1,BD1124,0)-$BS$18</f>
        <v>0</v>
      </c>
      <c r="BH1124" s="439" t="e">
        <f ca="1">IF(LEFT(BE1124,2)="RF",OFFSET(Pinlist!$D$1,Chart!BD1124,0)&amp;"_"&amp;OFFSET(Pinlist!$G$1,Chart!BD1124,0),"")</f>
        <v>#NUM!</v>
      </c>
      <c r="BI1124" s="298" t="e">
        <f ca="1">IF(LEFT(BE1124,2)="RF",OFFSET(Pinlist!$I$1,Chart!BD1124,0))</f>
        <v>#NUM!</v>
      </c>
      <c r="BJ1124" s="156">
        <f t="shared" si="165"/>
        <v>1121</v>
      </c>
      <c r="BK1124" s="598" t="b">
        <f t="array" aca="1" ref="BK1124" ca="1">IF($BV$15,MIN(SQRT((BF1124-OFFSET(BF1124,1,0,$BU$26-BJ1124))^2+(BG1124-OFFSET(BG1124,1,0,$BU$26-BJ1124))^2)))</f>
        <v>0</v>
      </c>
      <c r="BL1124" s="598" t="b">
        <f t="array" aca="1" ref="BL1124" ca="1">IF($BV$15,MIN(SQRT((BF1124-OFFSET(BF1124,-1,0,1-BJ1124))^2+(BG1124-OFFSET(BG1124,-1,0,1-BJ1124))^2)))</f>
        <v>0</v>
      </c>
      <c r="BM1124" s="225" t="e">
        <f t="shared" ca="1" si="161"/>
        <v>#N/A</v>
      </c>
      <c r="BN1124" s="225" t="e">
        <f t="shared" ca="1" si="162"/>
        <v>#N/A</v>
      </c>
      <c r="BO1124" s="53" t="b">
        <f t="shared" ca="1" si="163"/>
        <v>0</v>
      </c>
      <c r="BP1124" s="168"/>
      <c r="BQ1124" s="168"/>
      <c r="BR1124" s="168"/>
      <c r="BS1124" s="168"/>
      <c r="BT1124" s="168"/>
      <c r="BU1124" s="168"/>
      <c r="BV1124" s="168"/>
      <c r="BW1124" s="168"/>
      <c r="BX1124" s="66"/>
      <c r="BY1124" s="66"/>
      <c r="BZ1124" s="66"/>
      <c r="CA1124" s="66"/>
      <c r="CB1124" s="66"/>
      <c r="CC1124" s="66"/>
      <c r="CD1124" s="168"/>
      <c r="CE1124" s="66"/>
      <c r="CF1124" s="66"/>
      <c r="CG1124" s="66"/>
      <c r="CH1124" s="66"/>
      <c r="CI1124" s="168"/>
      <c r="CJ1124" s="617"/>
      <c r="CK1124" s="168"/>
      <c r="CL1124" s="168"/>
      <c r="CM1124" s="76"/>
      <c r="CN1124" s="76"/>
      <c r="CO1124" s="168"/>
      <c r="CX1124" s="168"/>
      <c r="CY1124" s="168"/>
      <c r="CZ1124" s="168"/>
      <c r="DA1124" s="168"/>
      <c r="DB1124" s="168"/>
      <c r="DC1124" s="168"/>
      <c r="DD1124" s="168"/>
      <c r="DE1124" s="168"/>
      <c r="DF1124" s="168"/>
      <c r="DG1124" s="168"/>
      <c r="DH1124" s="168"/>
      <c r="DI1124" s="168"/>
      <c r="DJ1124" s="168"/>
    </row>
    <row r="1125" spans="52:114" x14ac:dyDescent="0.2">
      <c r="AZ1125" s="3">
        <f ca="1">IF(ISNUMBER(BI1125),((BI1125&gt;Probe_Head!$CB$15)+COUNTIF(OFFSET(Pinlist!$T$1,Chart!BD1125,0),"*CPW*")+(OFFSET(Pinlist!$L$1,Chart!BD1125,0)="36-40")&gt;0)+0,0)</f>
        <v>0</v>
      </c>
      <c r="BA1125" s="161" t="e">
        <f t="shared" ca="1" si="164"/>
        <v>#NUM!</v>
      </c>
      <c r="BB1125" s="66" t="e">
        <f t="shared" ca="1" si="158"/>
        <v>#NUM!</v>
      </c>
      <c r="BC1125" s="66" t="e">
        <f t="shared" ca="1" si="159"/>
        <v>#NUM!</v>
      </c>
      <c r="BD1125" s="156">
        <f ca="1">IFERROR(MATCH(BE1125,OFFSET(Pinlist!$A$2,BD1124*(BA1125=BA1124),0,$BT$23,1),0)+BD1124*(BA1125=BA1124),0)</f>
        <v>0</v>
      </c>
      <c r="BE1125" s="66" t="e">
        <f t="shared" ca="1" si="160"/>
        <v>#NUM!</v>
      </c>
      <c r="BF1125" s="76">
        <f ca="1">(OFFSET(Pinlist!$E$1,BD1125,0)-$BR$18)*MirrorX</f>
        <v>0</v>
      </c>
      <c r="BG1125" s="76">
        <f ca="1">OFFSET(Pinlist!$F$1,BD1125,0)-$BS$18</f>
        <v>0</v>
      </c>
      <c r="BH1125" s="439" t="e">
        <f ca="1">IF(LEFT(BE1125,2)="RF",OFFSET(Pinlist!$D$1,Chart!BD1125,0)&amp;"_"&amp;OFFSET(Pinlist!$G$1,Chart!BD1125,0),"")</f>
        <v>#NUM!</v>
      </c>
      <c r="BI1125" s="298" t="e">
        <f ca="1">IF(LEFT(BE1125,2)="RF",OFFSET(Pinlist!$I$1,Chart!BD1125,0))</f>
        <v>#NUM!</v>
      </c>
      <c r="BJ1125" s="156">
        <f t="shared" si="165"/>
        <v>1122</v>
      </c>
      <c r="BK1125" s="598" t="b">
        <f t="array" aca="1" ref="BK1125" ca="1">IF($BV$15,MIN(SQRT((BF1125-OFFSET(BF1125,1,0,$BU$26-BJ1125))^2+(BG1125-OFFSET(BG1125,1,0,$BU$26-BJ1125))^2)))</f>
        <v>0</v>
      </c>
      <c r="BL1125" s="598" t="b">
        <f t="array" aca="1" ref="BL1125" ca="1">IF($BV$15,MIN(SQRT((BF1125-OFFSET(BF1125,-1,0,1-BJ1125))^2+(BG1125-OFFSET(BG1125,-1,0,1-BJ1125))^2)))</f>
        <v>0</v>
      </c>
      <c r="BM1125" s="225" t="e">
        <f t="shared" ca="1" si="161"/>
        <v>#N/A</v>
      </c>
      <c r="BN1125" s="225" t="e">
        <f t="shared" ca="1" si="162"/>
        <v>#N/A</v>
      </c>
      <c r="BO1125" s="53" t="b">
        <f t="shared" ca="1" si="163"/>
        <v>0</v>
      </c>
      <c r="BP1125" s="168"/>
      <c r="BQ1125" s="168"/>
      <c r="BR1125" s="168"/>
      <c r="BS1125" s="168"/>
      <c r="BT1125" s="168"/>
      <c r="BU1125" s="168"/>
      <c r="BV1125" s="168"/>
      <c r="BW1125" s="168"/>
      <c r="BX1125" s="66"/>
      <c r="BY1125" s="66"/>
      <c r="BZ1125" s="66"/>
      <c r="CA1125" s="66"/>
      <c r="CB1125" s="66"/>
      <c r="CC1125" s="66"/>
      <c r="CD1125" s="168"/>
      <c r="CE1125" s="66"/>
      <c r="CF1125" s="66"/>
      <c r="CG1125" s="66"/>
      <c r="CH1125" s="66"/>
      <c r="CI1125" s="168"/>
      <c r="CJ1125" s="617"/>
      <c r="CK1125" s="168"/>
      <c r="CL1125" s="168"/>
      <c r="CM1125" s="76"/>
      <c r="CN1125" s="76"/>
      <c r="CO1125" s="168"/>
      <c r="CP1125" s="608">
        <f>CP1119+1</f>
        <v>187</v>
      </c>
      <c r="CQ1125" s="609">
        <f>(CP1125&lt;Multiplyer)*$CZ$40</f>
        <v>0</v>
      </c>
      <c r="CR1125" s="618"/>
      <c r="CS1125" s="618"/>
      <c r="CT1125" s="618">
        <f ca="1">$CQ1125*(CP1127+$CZ$29)</f>
        <v>0</v>
      </c>
      <c r="CU1125" s="618">
        <f ca="1">$CQ1125*(CQ1127+$DA$29)</f>
        <v>0</v>
      </c>
      <c r="CV1125" s="618"/>
      <c r="CW1125" s="619"/>
      <c r="CX1125" s="168"/>
      <c r="CY1125" s="168"/>
      <c r="CZ1125" s="168"/>
      <c r="DA1125" s="168"/>
      <c r="DB1125" s="168"/>
      <c r="DC1125" s="168"/>
      <c r="DD1125" s="168"/>
      <c r="DE1125" s="168"/>
      <c r="DF1125" s="168"/>
      <c r="DG1125" s="168"/>
      <c r="DH1125" s="168"/>
      <c r="DI1125" s="168"/>
      <c r="DJ1125" s="168"/>
    </row>
    <row r="1126" spans="52:114" x14ac:dyDescent="0.2">
      <c r="AZ1126" s="3">
        <f ca="1">IF(ISNUMBER(BI1126),((BI1126&gt;Probe_Head!$CB$15)+COUNTIF(OFFSET(Pinlist!$T$1,Chart!BD1126,0),"*CPW*")+(OFFSET(Pinlist!$L$1,Chart!BD1126,0)="36-40")&gt;0)+0,0)</f>
        <v>0</v>
      </c>
      <c r="BA1126" s="161" t="e">
        <f t="shared" ca="1" si="164"/>
        <v>#NUM!</v>
      </c>
      <c r="BB1126" s="66" t="e">
        <f t="shared" ca="1" si="158"/>
        <v>#NUM!</v>
      </c>
      <c r="BC1126" s="66" t="e">
        <f t="shared" ca="1" si="159"/>
        <v>#NUM!</v>
      </c>
      <c r="BD1126" s="156">
        <f ca="1">IFERROR(MATCH(BE1126,OFFSET(Pinlist!$A$2,BD1125*(BA1126=BA1125),0,$BT$23,1),0)+BD1125*(BA1126=BA1125),0)</f>
        <v>0</v>
      </c>
      <c r="BE1126" s="66" t="e">
        <f t="shared" ca="1" si="160"/>
        <v>#NUM!</v>
      </c>
      <c r="BF1126" s="76">
        <f ca="1">(OFFSET(Pinlist!$E$1,BD1126,0)-$BR$18)*MirrorX</f>
        <v>0</v>
      </c>
      <c r="BG1126" s="76">
        <f ca="1">OFFSET(Pinlist!$F$1,BD1126,0)-$BS$18</f>
        <v>0</v>
      </c>
      <c r="BH1126" s="439" t="e">
        <f ca="1">IF(LEFT(BE1126,2)="RF",OFFSET(Pinlist!$D$1,Chart!BD1126,0)&amp;"_"&amp;OFFSET(Pinlist!$G$1,Chart!BD1126,0),"")</f>
        <v>#NUM!</v>
      </c>
      <c r="BI1126" s="298" t="e">
        <f ca="1">IF(LEFT(BE1126,2)="RF",OFFSET(Pinlist!$I$1,Chart!BD1126,0))</f>
        <v>#NUM!</v>
      </c>
      <c r="BJ1126" s="156">
        <f t="shared" si="165"/>
        <v>1123</v>
      </c>
      <c r="BK1126" s="598" t="b">
        <f t="array" aca="1" ref="BK1126" ca="1">IF($BV$15,MIN(SQRT((BF1126-OFFSET(BF1126,1,0,$BU$26-BJ1126))^2+(BG1126-OFFSET(BG1126,1,0,$BU$26-BJ1126))^2)))</f>
        <v>0</v>
      </c>
      <c r="BL1126" s="598" t="b">
        <f t="array" aca="1" ref="BL1126" ca="1">IF($BV$15,MIN(SQRT((BF1126-OFFSET(BF1126,-1,0,1-BJ1126))^2+(BG1126-OFFSET(BG1126,-1,0,1-BJ1126))^2)))</f>
        <v>0</v>
      </c>
      <c r="BM1126" s="225" t="e">
        <f t="shared" ca="1" si="161"/>
        <v>#N/A</v>
      </c>
      <c r="BN1126" s="225" t="e">
        <f t="shared" ca="1" si="162"/>
        <v>#N/A</v>
      </c>
      <c r="BO1126" s="53" t="b">
        <f t="shared" ca="1" si="163"/>
        <v>0</v>
      </c>
      <c r="BP1126" s="168"/>
      <c r="BQ1126" s="168"/>
      <c r="BR1126" s="168"/>
      <c r="BS1126" s="168"/>
      <c r="BT1126" s="168"/>
      <c r="BU1126" s="168"/>
      <c r="BV1126" s="168"/>
      <c r="BW1126" s="168"/>
      <c r="BX1126" s="66"/>
      <c r="BY1126" s="66"/>
      <c r="BZ1126" s="66"/>
      <c r="CA1126" s="66"/>
      <c r="CB1126" s="66"/>
      <c r="CC1126" s="66"/>
      <c r="CD1126" s="168"/>
      <c r="CE1126" s="66"/>
      <c r="CF1126" s="66"/>
      <c r="CG1126" s="66"/>
      <c r="CH1126" s="66"/>
      <c r="CI1126" s="168"/>
      <c r="CJ1126" s="617"/>
      <c r="CK1126" s="168"/>
      <c r="CL1126" s="168"/>
      <c r="CM1126" s="76"/>
      <c r="CN1126" s="76"/>
      <c r="CO1126" s="168"/>
      <c r="CP1126" s="846" t="b">
        <f>CP1125/2&lt;&gt;INT(CP1125/2)</f>
        <v>1</v>
      </c>
      <c r="CQ1126" s="66"/>
      <c r="CR1126" s="76"/>
      <c r="CS1126" s="76"/>
      <c r="CT1126" s="76">
        <f ca="1">CQ1125*(CT1125-$BQ$5)</f>
        <v>0</v>
      </c>
      <c r="CU1126" s="76">
        <f ca="1">CU1125</f>
        <v>0</v>
      </c>
      <c r="CV1126" s="69"/>
      <c r="CW1126" s="480"/>
      <c r="CX1126" s="168"/>
      <c r="CY1126" s="168"/>
      <c r="CZ1126" s="168"/>
      <c r="DA1126" s="168"/>
      <c r="DB1126" s="168"/>
      <c r="DC1126" s="168"/>
      <c r="DD1126" s="168"/>
      <c r="DE1126" s="168"/>
      <c r="DF1126" s="168"/>
      <c r="DG1126" s="168"/>
      <c r="DH1126" s="168"/>
      <c r="DI1126" s="168"/>
      <c r="DJ1126" s="168"/>
    </row>
    <row r="1127" spans="52:114" x14ac:dyDescent="0.2">
      <c r="AZ1127" s="3">
        <f ca="1">IF(ISNUMBER(BI1127),((BI1127&gt;Probe_Head!$CB$15)+COUNTIF(OFFSET(Pinlist!$T$1,Chart!BD1127,0),"*CPW*")+(OFFSET(Pinlist!$L$1,Chart!BD1127,0)="36-40")&gt;0)+0,0)</f>
        <v>0</v>
      </c>
      <c r="BA1127" s="161" t="e">
        <f t="shared" ca="1" si="164"/>
        <v>#NUM!</v>
      </c>
      <c r="BB1127" s="66" t="e">
        <f t="shared" ca="1" si="158"/>
        <v>#NUM!</v>
      </c>
      <c r="BC1127" s="66" t="e">
        <f t="shared" ca="1" si="159"/>
        <v>#NUM!</v>
      </c>
      <c r="BD1127" s="156">
        <f ca="1">IFERROR(MATCH(BE1127,OFFSET(Pinlist!$A$2,BD1126*(BA1127=BA1126),0,$BT$23,1),0)+BD1126*(BA1127=BA1126),0)</f>
        <v>0</v>
      </c>
      <c r="BE1127" s="66" t="e">
        <f t="shared" ca="1" si="160"/>
        <v>#NUM!</v>
      </c>
      <c r="BF1127" s="76">
        <f ca="1">(OFFSET(Pinlist!$E$1,BD1127,0)-$BR$18)*MirrorX</f>
        <v>0</v>
      </c>
      <c r="BG1127" s="76">
        <f ca="1">OFFSET(Pinlist!$F$1,BD1127,0)-$BS$18</f>
        <v>0</v>
      </c>
      <c r="BH1127" s="439" t="e">
        <f ca="1">IF(LEFT(BE1127,2)="RF",OFFSET(Pinlist!$D$1,Chart!BD1127,0)&amp;"_"&amp;OFFSET(Pinlist!$G$1,Chart!BD1127,0),"")</f>
        <v>#NUM!</v>
      </c>
      <c r="BI1127" s="298" t="e">
        <f ca="1">IF(LEFT(BE1127,2)="RF",OFFSET(Pinlist!$I$1,Chart!BD1127,0))</f>
        <v>#NUM!</v>
      </c>
      <c r="BJ1127" s="156">
        <f t="shared" si="165"/>
        <v>1124</v>
      </c>
      <c r="BK1127" s="598" t="b">
        <f t="array" aca="1" ref="BK1127" ca="1">IF($BV$15,MIN(SQRT((BF1127-OFFSET(BF1127,1,0,$BU$26-BJ1127))^2+(BG1127-OFFSET(BG1127,1,0,$BU$26-BJ1127))^2)))</f>
        <v>0</v>
      </c>
      <c r="BL1127" s="598" t="b">
        <f t="array" aca="1" ref="BL1127" ca="1">IF($BV$15,MIN(SQRT((BF1127-OFFSET(BF1127,-1,0,1-BJ1127))^2+(BG1127-OFFSET(BG1127,-1,0,1-BJ1127))^2)))</f>
        <v>0</v>
      </c>
      <c r="BM1127" s="225" t="e">
        <f t="shared" ca="1" si="161"/>
        <v>#N/A</v>
      </c>
      <c r="BN1127" s="225" t="e">
        <f t="shared" ca="1" si="162"/>
        <v>#N/A</v>
      </c>
      <c r="BO1127" s="53" t="b">
        <f t="shared" ca="1" si="163"/>
        <v>0</v>
      </c>
      <c r="BP1127" s="168"/>
      <c r="BQ1127" s="168"/>
      <c r="BR1127" s="168"/>
      <c r="BS1127" s="168"/>
      <c r="BT1127" s="168"/>
      <c r="BU1127" s="168"/>
      <c r="BV1127" s="168"/>
      <c r="BW1127" s="168"/>
      <c r="BX1127" s="66"/>
      <c r="BY1127" s="66"/>
      <c r="BZ1127" s="66"/>
      <c r="CA1127" s="66"/>
      <c r="CB1127" s="66"/>
      <c r="CC1127" s="66"/>
      <c r="CD1127" s="168"/>
      <c r="CE1127" s="66"/>
      <c r="CF1127" s="66"/>
      <c r="CG1127" s="66"/>
      <c r="CH1127" s="66"/>
      <c r="CI1127" s="168"/>
      <c r="CJ1127" s="617"/>
      <c r="CK1127" s="168"/>
      <c r="CL1127" s="168"/>
      <c r="CM1127" s="76"/>
      <c r="CN1127" s="76"/>
      <c r="CO1127" s="168"/>
      <c r="CP1127" s="610">
        <f>IF($BS$70,(CP1125*$CZ$26)+(CP1126*$CZ$27)*$CQ$9,CP1128*$CZ$26)*MirrorX</f>
        <v>0</v>
      </c>
      <c r="CQ1127" s="611">
        <f>IF($BS$70,(CP1125*$DA$26)+(CP1126*$DA$27)*$CQ$9,CQ1128*$DA$26)</f>
        <v>0</v>
      </c>
      <c r="CR1127" s="76"/>
      <c r="CS1127" s="76"/>
      <c r="CT1127" s="76">
        <f ca="1">CT1126</f>
        <v>0</v>
      </c>
      <c r="CU1127" s="76">
        <f ca="1">CQ1125*(CU1126-$BR$5)</f>
        <v>0</v>
      </c>
      <c r="CV1127" s="69"/>
      <c r="CW1127" s="480"/>
      <c r="CX1127" s="168"/>
      <c r="CY1127" s="168"/>
      <c r="CZ1127" s="168"/>
      <c r="DA1127" s="168"/>
      <c r="DB1127" s="168"/>
      <c r="DC1127" s="168"/>
      <c r="DD1127" s="168"/>
      <c r="DE1127" s="168"/>
      <c r="DF1127" s="168"/>
      <c r="DG1127" s="168"/>
      <c r="DH1127" s="168"/>
      <c r="DI1127" s="168"/>
      <c r="DJ1127" s="168"/>
    </row>
    <row r="1128" spans="52:114" x14ac:dyDescent="0.2">
      <c r="AZ1128" s="3">
        <f ca="1">IF(ISNUMBER(BI1128),((BI1128&gt;Probe_Head!$CB$15)+COUNTIF(OFFSET(Pinlist!$T$1,Chart!BD1128,0),"*CPW*")+(OFFSET(Pinlist!$L$1,Chart!BD1128,0)="36-40")&gt;0)+0,0)</f>
        <v>0</v>
      </c>
      <c r="BA1128" s="161" t="e">
        <f t="shared" ca="1" si="164"/>
        <v>#NUM!</v>
      </c>
      <c r="BB1128" s="66" t="e">
        <f t="shared" ca="1" si="158"/>
        <v>#NUM!</v>
      </c>
      <c r="BC1128" s="66" t="e">
        <f t="shared" ca="1" si="159"/>
        <v>#NUM!</v>
      </c>
      <c r="BD1128" s="156">
        <f ca="1">IFERROR(MATCH(BE1128,OFFSET(Pinlist!$A$2,BD1127*(BA1128=BA1127),0,$BT$23,1),0)+BD1127*(BA1128=BA1127),0)</f>
        <v>0</v>
      </c>
      <c r="BE1128" s="66" t="e">
        <f t="shared" ca="1" si="160"/>
        <v>#NUM!</v>
      </c>
      <c r="BF1128" s="76">
        <f ca="1">(OFFSET(Pinlist!$E$1,BD1128,0)-$BR$18)*MirrorX</f>
        <v>0</v>
      </c>
      <c r="BG1128" s="76">
        <f ca="1">OFFSET(Pinlist!$F$1,BD1128,0)-$BS$18</f>
        <v>0</v>
      </c>
      <c r="BH1128" s="439" t="e">
        <f ca="1">IF(LEFT(BE1128,2)="RF",OFFSET(Pinlist!$D$1,Chart!BD1128,0)&amp;"_"&amp;OFFSET(Pinlist!$G$1,Chart!BD1128,0),"")</f>
        <v>#NUM!</v>
      </c>
      <c r="BI1128" s="298" t="e">
        <f ca="1">IF(LEFT(BE1128,2)="RF",OFFSET(Pinlist!$I$1,Chart!BD1128,0))</f>
        <v>#NUM!</v>
      </c>
      <c r="BJ1128" s="156">
        <f t="shared" si="165"/>
        <v>1125</v>
      </c>
      <c r="BK1128" s="598" t="b">
        <f t="array" aca="1" ref="BK1128" ca="1">IF($BV$15,MIN(SQRT((BF1128-OFFSET(BF1128,1,0,$BU$26-BJ1128))^2+(BG1128-OFFSET(BG1128,1,0,$BU$26-BJ1128))^2)))</f>
        <v>0</v>
      </c>
      <c r="BL1128" s="598" t="b">
        <f t="array" aca="1" ref="BL1128" ca="1">IF($BV$15,MIN(SQRT((BF1128-OFFSET(BF1128,-1,0,1-BJ1128))^2+(BG1128-OFFSET(BG1128,-1,0,1-BJ1128))^2)))</f>
        <v>0</v>
      </c>
      <c r="BM1128" s="225" t="e">
        <f t="shared" ca="1" si="161"/>
        <v>#N/A</v>
      </c>
      <c r="BN1128" s="225" t="e">
        <f t="shared" ca="1" si="162"/>
        <v>#N/A</v>
      </c>
      <c r="BO1128" s="53" t="b">
        <f t="shared" ca="1" si="163"/>
        <v>0</v>
      </c>
      <c r="BP1128" s="168"/>
      <c r="BQ1128" s="168"/>
      <c r="BR1128" s="168"/>
      <c r="BS1128" s="168"/>
      <c r="BT1128" s="168"/>
      <c r="BU1128" s="168"/>
      <c r="BV1128" s="168"/>
      <c r="BW1128" s="168"/>
      <c r="BX1128" s="66"/>
      <c r="BY1128" s="66"/>
      <c r="BZ1128" s="66"/>
      <c r="CA1128" s="66"/>
      <c r="CB1128" s="66"/>
      <c r="CC1128" s="66"/>
      <c r="CD1128" s="168"/>
      <c r="CE1128" s="66"/>
      <c r="CF1128" s="66"/>
      <c r="CG1128" s="66"/>
      <c r="CH1128" s="66"/>
      <c r="CI1128" s="168"/>
      <c r="CJ1128" s="617"/>
      <c r="CK1128" s="168"/>
      <c r="CL1128" s="168"/>
      <c r="CM1128" s="76"/>
      <c r="CN1128" s="76"/>
      <c r="CO1128" s="168"/>
      <c r="CP1128" s="614">
        <f>IF(CP1122+1=ABS($R$47),0,CP1122+1)</f>
        <v>1</v>
      </c>
      <c r="CQ1128" s="615">
        <f>IF(CP1122+1=ABS($R$47),CQ1122+1,CQ1122)</f>
        <v>93</v>
      </c>
      <c r="CR1128" s="76"/>
      <c r="CS1128" s="76"/>
      <c r="CT1128" s="76">
        <f ca="1">CT1125</f>
        <v>0</v>
      </c>
      <c r="CU1128" s="76">
        <f ca="1">CU1127</f>
        <v>0</v>
      </c>
      <c r="CV1128" s="69"/>
      <c r="CW1128" s="480"/>
      <c r="CX1128" s="168"/>
      <c r="CY1128" s="168"/>
      <c r="CZ1128" s="168"/>
      <c r="DA1128" s="168"/>
      <c r="DB1128" s="168"/>
      <c r="DC1128" s="168"/>
      <c r="DD1128" s="168"/>
      <c r="DE1128" s="168"/>
      <c r="DF1128" s="168"/>
      <c r="DG1128" s="168"/>
      <c r="DH1128" s="168"/>
      <c r="DI1128" s="168"/>
      <c r="DJ1128" s="168"/>
    </row>
    <row r="1129" spans="52:114" x14ac:dyDescent="0.2">
      <c r="AZ1129" s="3">
        <f ca="1">IF(ISNUMBER(BI1129),((BI1129&gt;Probe_Head!$CB$15)+COUNTIF(OFFSET(Pinlist!$T$1,Chart!BD1129,0),"*CPW*")+(OFFSET(Pinlist!$L$1,Chart!BD1129,0)="36-40")&gt;0)+0,0)</f>
        <v>0</v>
      </c>
      <c r="BA1129" s="161" t="e">
        <f t="shared" ca="1" si="164"/>
        <v>#NUM!</v>
      </c>
      <c r="BB1129" s="66" t="e">
        <f t="shared" ca="1" si="158"/>
        <v>#NUM!</v>
      </c>
      <c r="BC1129" s="66" t="e">
        <f t="shared" ca="1" si="159"/>
        <v>#NUM!</v>
      </c>
      <c r="BD1129" s="156">
        <f ca="1">IFERROR(MATCH(BE1129,OFFSET(Pinlist!$A$2,BD1128*(BA1129=BA1128),0,$BT$23,1),0)+BD1128*(BA1129=BA1128),0)</f>
        <v>0</v>
      </c>
      <c r="BE1129" s="66" t="e">
        <f t="shared" ca="1" si="160"/>
        <v>#NUM!</v>
      </c>
      <c r="BF1129" s="76">
        <f ca="1">(OFFSET(Pinlist!$E$1,BD1129,0)-$BR$18)*MirrorX</f>
        <v>0</v>
      </c>
      <c r="BG1129" s="76">
        <f ca="1">OFFSET(Pinlist!$F$1,BD1129,0)-$BS$18</f>
        <v>0</v>
      </c>
      <c r="BH1129" s="439" t="e">
        <f ca="1">IF(LEFT(BE1129,2)="RF",OFFSET(Pinlist!$D$1,Chart!BD1129,0)&amp;"_"&amp;OFFSET(Pinlist!$G$1,Chart!BD1129,0),"")</f>
        <v>#NUM!</v>
      </c>
      <c r="BI1129" s="298" t="e">
        <f ca="1">IF(LEFT(BE1129,2)="RF",OFFSET(Pinlist!$I$1,Chart!BD1129,0))</f>
        <v>#NUM!</v>
      </c>
      <c r="BJ1129" s="156">
        <f t="shared" si="165"/>
        <v>1126</v>
      </c>
      <c r="BK1129" s="598" t="b">
        <f t="array" aca="1" ref="BK1129" ca="1">IF($BV$15,MIN(SQRT((BF1129-OFFSET(BF1129,1,0,$BU$26-BJ1129))^2+(BG1129-OFFSET(BG1129,1,0,$BU$26-BJ1129))^2)))</f>
        <v>0</v>
      </c>
      <c r="BL1129" s="598" t="b">
        <f t="array" aca="1" ref="BL1129" ca="1">IF($BV$15,MIN(SQRT((BF1129-OFFSET(BF1129,-1,0,1-BJ1129))^2+(BG1129-OFFSET(BG1129,-1,0,1-BJ1129))^2)))</f>
        <v>0</v>
      </c>
      <c r="BM1129" s="225" t="e">
        <f t="shared" ca="1" si="161"/>
        <v>#N/A</v>
      </c>
      <c r="BN1129" s="225" t="e">
        <f t="shared" ca="1" si="162"/>
        <v>#N/A</v>
      </c>
      <c r="BO1129" s="53" t="b">
        <f t="shared" ca="1" si="163"/>
        <v>0</v>
      </c>
      <c r="BP1129" s="168"/>
      <c r="BQ1129" s="168"/>
      <c r="BR1129" s="168"/>
      <c r="BS1129" s="168"/>
      <c r="BT1129" s="168"/>
      <c r="BU1129" s="168"/>
      <c r="BV1129" s="168"/>
      <c r="BW1129" s="168"/>
      <c r="BX1129" s="66"/>
      <c r="BY1129" s="66"/>
      <c r="BZ1129" s="66"/>
      <c r="CA1129" s="66"/>
      <c r="CB1129" s="66"/>
      <c r="CC1129" s="66"/>
      <c r="CD1129" s="168"/>
      <c r="CE1129" s="66"/>
      <c r="CF1129" s="66"/>
      <c r="CG1129" s="66"/>
      <c r="CH1129" s="66"/>
      <c r="CI1129" s="168"/>
      <c r="CJ1129" s="617"/>
      <c r="CK1129" s="168"/>
      <c r="CL1129" s="168"/>
      <c r="CM1129" s="76"/>
      <c r="CN1129" s="76"/>
      <c r="CO1129" s="168"/>
      <c r="CP1129" s="161"/>
      <c r="CQ1129" s="66"/>
      <c r="CR1129" s="76"/>
      <c r="CS1129" s="76"/>
      <c r="CT1129" s="76">
        <f ca="1">CT1125</f>
        <v>0</v>
      </c>
      <c r="CU1129" s="76">
        <f ca="1">CU1125</f>
        <v>0</v>
      </c>
      <c r="CV1129" s="69"/>
      <c r="CW1129" s="480"/>
      <c r="CX1129" s="168"/>
      <c r="CY1129" s="168"/>
      <c r="CZ1129" s="168"/>
      <c r="DA1129" s="168"/>
      <c r="DB1129" s="168"/>
      <c r="DC1129" s="168"/>
      <c r="DD1129" s="168"/>
      <c r="DE1129" s="168"/>
      <c r="DF1129" s="168"/>
      <c r="DG1129" s="168"/>
      <c r="DH1129" s="168"/>
      <c r="DI1129" s="168"/>
      <c r="DJ1129" s="168"/>
    </row>
    <row r="1130" spans="52:114" x14ac:dyDescent="0.2">
      <c r="AZ1130" s="3">
        <f ca="1">IF(ISNUMBER(BI1130),((BI1130&gt;Probe_Head!$CB$15)+COUNTIF(OFFSET(Pinlist!$T$1,Chart!BD1130,0),"*CPW*")+(OFFSET(Pinlist!$L$1,Chart!BD1130,0)="36-40")&gt;0)+0,0)</f>
        <v>0</v>
      </c>
      <c r="BA1130" s="161" t="e">
        <f t="shared" ca="1" si="164"/>
        <v>#NUM!</v>
      </c>
      <c r="BB1130" s="66" t="e">
        <f t="shared" ca="1" si="158"/>
        <v>#NUM!</v>
      </c>
      <c r="BC1130" s="66" t="e">
        <f t="shared" ca="1" si="159"/>
        <v>#NUM!</v>
      </c>
      <c r="BD1130" s="156">
        <f ca="1">IFERROR(MATCH(BE1130,OFFSET(Pinlist!$A$2,BD1129*(BA1130=BA1129),0,$BT$23,1),0)+BD1129*(BA1130=BA1129),0)</f>
        <v>0</v>
      </c>
      <c r="BE1130" s="66" t="e">
        <f t="shared" ca="1" si="160"/>
        <v>#NUM!</v>
      </c>
      <c r="BF1130" s="76">
        <f ca="1">(OFFSET(Pinlist!$E$1,BD1130,0)-$BR$18)*MirrorX</f>
        <v>0</v>
      </c>
      <c r="BG1130" s="76">
        <f ca="1">OFFSET(Pinlist!$F$1,BD1130,0)-$BS$18</f>
        <v>0</v>
      </c>
      <c r="BH1130" s="439" t="e">
        <f ca="1">IF(LEFT(BE1130,2)="RF",OFFSET(Pinlist!$D$1,Chart!BD1130,0)&amp;"_"&amp;OFFSET(Pinlist!$G$1,Chart!BD1130,0),"")</f>
        <v>#NUM!</v>
      </c>
      <c r="BI1130" s="298" t="e">
        <f ca="1">IF(LEFT(BE1130,2)="RF",OFFSET(Pinlist!$I$1,Chart!BD1130,0))</f>
        <v>#NUM!</v>
      </c>
      <c r="BJ1130" s="156">
        <f t="shared" si="165"/>
        <v>1127</v>
      </c>
      <c r="BK1130" s="598" t="b">
        <f t="array" aca="1" ref="BK1130" ca="1">IF($BV$15,MIN(SQRT((BF1130-OFFSET(BF1130,1,0,$BU$26-BJ1130))^2+(BG1130-OFFSET(BG1130,1,0,$BU$26-BJ1130))^2)))</f>
        <v>0</v>
      </c>
      <c r="BL1130" s="598" t="b">
        <f t="array" aca="1" ref="BL1130" ca="1">IF($BV$15,MIN(SQRT((BF1130-OFFSET(BF1130,-1,0,1-BJ1130))^2+(BG1130-OFFSET(BG1130,-1,0,1-BJ1130))^2)))</f>
        <v>0</v>
      </c>
      <c r="BM1130" s="225" t="e">
        <f t="shared" ca="1" si="161"/>
        <v>#N/A</v>
      </c>
      <c r="BN1130" s="225" t="e">
        <f t="shared" ca="1" si="162"/>
        <v>#N/A</v>
      </c>
      <c r="BO1130" s="53" t="b">
        <f t="shared" ca="1" si="163"/>
        <v>0</v>
      </c>
      <c r="BP1130" s="168"/>
      <c r="BQ1130" s="168"/>
      <c r="BR1130" s="168"/>
      <c r="BS1130" s="168"/>
      <c r="BT1130" s="168"/>
      <c r="BU1130" s="168"/>
      <c r="BV1130" s="168"/>
      <c r="BW1130" s="168"/>
      <c r="BX1130" s="66"/>
      <c r="BY1130" s="66"/>
      <c r="BZ1130" s="66"/>
      <c r="CA1130" s="66"/>
      <c r="CB1130" s="66"/>
      <c r="CC1130" s="66"/>
      <c r="CD1130" s="168"/>
      <c r="CE1130" s="66"/>
      <c r="CF1130" s="66"/>
      <c r="CG1130" s="66"/>
      <c r="CH1130" s="66"/>
      <c r="CI1130" s="168"/>
      <c r="CJ1130" s="617"/>
      <c r="CK1130" s="168"/>
      <c r="CL1130" s="168"/>
      <c r="CM1130" s="76"/>
      <c r="CN1130" s="76"/>
      <c r="CO1130" s="168"/>
      <c r="CX1130" s="168"/>
      <c r="CY1130" s="168"/>
      <c r="CZ1130" s="168"/>
      <c r="DA1130" s="168"/>
      <c r="DB1130" s="168"/>
      <c r="DC1130" s="168"/>
      <c r="DD1130" s="168"/>
      <c r="DE1130" s="168"/>
      <c r="DF1130" s="168"/>
      <c r="DG1130" s="168"/>
      <c r="DH1130" s="168"/>
      <c r="DI1130" s="168"/>
      <c r="DJ1130" s="168"/>
    </row>
    <row r="1131" spans="52:114" x14ac:dyDescent="0.2">
      <c r="AZ1131" s="3">
        <f ca="1">IF(ISNUMBER(BI1131),((BI1131&gt;Probe_Head!$CB$15)+COUNTIF(OFFSET(Pinlist!$T$1,Chart!BD1131,0),"*CPW*")+(OFFSET(Pinlist!$L$1,Chart!BD1131,0)="36-40")&gt;0)+0,0)</f>
        <v>0</v>
      </c>
      <c r="BA1131" s="161" t="e">
        <f t="shared" ca="1" si="164"/>
        <v>#NUM!</v>
      </c>
      <c r="BB1131" s="66" t="e">
        <f t="shared" ca="1" si="158"/>
        <v>#NUM!</v>
      </c>
      <c r="BC1131" s="66" t="e">
        <f t="shared" ca="1" si="159"/>
        <v>#NUM!</v>
      </c>
      <c r="BD1131" s="156">
        <f ca="1">IFERROR(MATCH(BE1131,OFFSET(Pinlist!$A$2,BD1130*(BA1131=BA1130),0,$BT$23,1),0)+BD1130*(BA1131=BA1130),0)</f>
        <v>0</v>
      </c>
      <c r="BE1131" s="66" t="e">
        <f t="shared" ca="1" si="160"/>
        <v>#NUM!</v>
      </c>
      <c r="BF1131" s="76">
        <f ca="1">(OFFSET(Pinlist!$E$1,BD1131,0)-$BR$18)*MirrorX</f>
        <v>0</v>
      </c>
      <c r="BG1131" s="76">
        <f ca="1">OFFSET(Pinlist!$F$1,BD1131,0)-$BS$18</f>
        <v>0</v>
      </c>
      <c r="BH1131" s="439" t="e">
        <f ca="1">IF(LEFT(BE1131,2)="RF",OFFSET(Pinlist!$D$1,Chart!BD1131,0)&amp;"_"&amp;OFFSET(Pinlist!$G$1,Chart!BD1131,0),"")</f>
        <v>#NUM!</v>
      </c>
      <c r="BI1131" s="298" t="e">
        <f ca="1">IF(LEFT(BE1131,2)="RF",OFFSET(Pinlist!$I$1,Chart!BD1131,0))</f>
        <v>#NUM!</v>
      </c>
      <c r="BJ1131" s="156">
        <f t="shared" si="165"/>
        <v>1128</v>
      </c>
      <c r="BK1131" s="598" t="b">
        <f t="array" aca="1" ref="BK1131" ca="1">IF($BV$15,MIN(SQRT((BF1131-OFFSET(BF1131,1,0,$BU$26-BJ1131))^2+(BG1131-OFFSET(BG1131,1,0,$BU$26-BJ1131))^2)))</f>
        <v>0</v>
      </c>
      <c r="BL1131" s="598" t="b">
        <f t="array" aca="1" ref="BL1131" ca="1">IF($BV$15,MIN(SQRT((BF1131-OFFSET(BF1131,-1,0,1-BJ1131))^2+(BG1131-OFFSET(BG1131,-1,0,1-BJ1131))^2)))</f>
        <v>0</v>
      </c>
      <c r="BM1131" s="225" t="e">
        <f t="shared" ca="1" si="161"/>
        <v>#N/A</v>
      </c>
      <c r="BN1131" s="225" t="e">
        <f t="shared" ca="1" si="162"/>
        <v>#N/A</v>
      </c>
      <c r="BO1131" s="53" t="b">
        <f t="shared" ca="1" si="163"/>
        <v>0</v>
      </c>
      <c r="BP1131" s="168"/>
      <c r="BQ1131" s="168"/>
      <c r="BR1131" s="168"/>
      <c r="BS1131" s="168"/>
      <c r="BT1131" s="168"/>
      <c r="BU1131" s="168"/>
      <c r="BV1131" s="168"/>
      <c r="BW1131" s="168"/>
      <c r="BX1131" s="66"/>
      <c r="BY1131" s="66"/>
      <c r="BZ1131" s="66"/>
      <c r="CA1131" s="66"/>
      <c r="CB1131" s="66"/>
      <c r="CC1131" s="66"/>
      <c r="CD1131" s="168"/>
      <c r="CE1131" s="66"/>
      <c r="CF1131" s="66"/>
      <c r="CG1131" s="66"/>
      <c r="CH1131" s="66"/>
      <c r="CI1131" s="168"/>
      <c r="CJ1131" s="617"/>
      <c r="CK1131" s="168"/>
      <c r="CL1131" s="168"/>
      <c r="CM1131" s="76"/>
      <c r="CN1131" s="76"/>
      <c r="CO1131" s="168"/>
      <c r="CP1131" s="608">
        <f>CP1125+1</f>
        <v>188</v>
      </c>
      <c r="CQ1131" s="609">
        <f>(CP1131&lt;Multiplyer)*$CZ$40</f>
        <v>0</v>
      </c>
      <c r="CR1131" s="618"/>
      <c r="CS1131" s="618"/>
      <c r="CT1131" s="618">
        <f ca="1">$CQ1131*(CP1133+$CZ$29)</f>
        <v>0</v>
      </c>
      <c r="CU1131" s="618">
        <f ca="1">$CQ1131*(CQ1133+$DA$29)</f>
        <v>0</v>
      </c>
      <c r="CV1131" s="618"/>
      <c r="CW1131" s="619"/>
      <c r="CX1131" s="168"/>
      <c r="CY1131" s="168"/>
      <c r="CZ1131" s="168"/>
      <c r="DA1131" s="168"/>
      <c r="DB1131" s="168"/>
      <c r="DC1131" s="168"/>
      <c r="DD1131" s="168"/>
      <c r="DE1131" s="168"/>
      <c r="DF1131" s="168"/>
      <c r="DG1131" s="168"/>
      <c r="DH1131" s="168"/>
      <c r="DI1131" s="168"/>
      <c r="DJ1131" s="168"/>
    </row>
    <row r="1132" spans="52:114" x14ac:dyDescent="0.2">
      <c r="AZ1132" s="3">
        <f ca="1">IF(ISNUMBER(BI1132),((BI1132&gt;Probe_Head!$CB$15)+COUNTIF(OFFSET(Pinlist!$T$1,Chart!BD1132,0),"*CPW*")+(OFFSET(Pinlist!$L$1,Chart!BD1132,0)="36-40")&gt;0)+0,0)</f>
        <v>0</v>
      </c>
      <c r="BA1132" s="161" t="e">
        <f t="shared" ca="1" si="164"/>
        <v>#NUM!</v>
      </c>
      <c r="BB1132" s="66" t="e">
        <f t="shared" ca="1" si="158"/>
        <v>#NUM!</v>
      </c>
      <c r="BC1132" s="66" t="e">
        <f t="shared" ca="1" si="159"/>
        <v>#NUM!</v>
      </c>
      <c r="BD1132" s="156">
        <f ca="1">IFERROR(MATCH(BE1132,OFFSET(Pinlist!$A$2,BD1131*(BA1132=BA1131),0,$BT$23,1),0)+BD1131*(BA1132=BA1131),0)</f>
        <v>0</v>
      </c>
      <c r="BE1132" s="66" t="e">
        <f t="shared" ca="1" si="160"/>
        <v>#NUM!</v>
      </c>
      <c r="BF1132" s="76">
        <f ca="1">(OFFSET(Pinlist!$E$1,BD1132,0)-$BR$18)*MirrorX</f>
        <v>0</v>
      </c>
      <c r="BG1132" s="76">
        <f ca="1">OFFSET(Pinlist!$F$1,BD1132,0)-$BS$18</f>
        <v>0</v>
      </c>
      <c r="BH1132" s="439" t="e">
        <f ca="1">IF(LEFT(BE1132,2)="RF",OFFSET(Pinlist!$D$1,Chart!BD1132,0)&amp;"_"&amp;OFFSET(Pinlist!$G$1,Chart!BD1132,0),"")</f>
        <v>#NUM!</v>
      </c>
      <c r="BI1132" s="298" t="e">
        <f ca="1">IF(LEFT(BE1132,2)="RF",OFFSET(Pinlist!$I$1,Chart!BD1132,0))</f>
        <v>#NUM!</v>
      </c>
      <c r="BJ1132" s="156">
        <f t="shared" si="165"/>
        <v>1129</v>
      </c>
      <c r="BK1132" s="598" t="b">
        <f t="array" aca="1" ref="BK1132" ca="1">IF($BV$15,MIN(SQRT((BF1132-OFFSET(BF1132,1,0,$BU$26-BJ1132))^2+(BG1132-OFFSET(BG1132,1,0,$BU$26-BJ1132))^2)))</f>
        <v>0</v>
      </c>
      <c r="BL1132" s="598" t="b">
        <f t="array" aca="1" ref="BL1132" ca="1">IF($BV$15,MIN(SQRT((BF1132-OFFSET(BF1132,-1,0,1-BJ1132))^2+(BG1132-OFFSET(BG1132,-1,0,1-BJ1132))^2)))</f>
        <v>0</v>
      </c>
      <c r="BM1132" s="225" t="e">
        <f t="shared" ca="1" si="161"/>
        <v>#N/A</v>
      </c>
      <c r="BN1132" s="225" t="e">
        <f t="shared" ca="1" si="162"/>
        <v>#N/A</v>
      </c>
      <c r="BO1132" s="53" t="b">
        <f t="shared" ca="1" si="163"/>
        <v>0</v>
      </c>
      <c r="BP1132" s="168"/>
      <c r="BQ1132" s="168"/>
      <c r="BR1132" s="168"/>
      <c r="BS1132" s="168"/>
      <c r="BT1132" s="168"/>
      <c r="BU1132" s="168"/>
      <c r="BV1132" s="168"/>
      <c r="BW1132" s="168"/>
      <c r="BX1132" s="66"/>
      <c r="BY1132" s="66"/>
      <c r="BZ1132" s="66"/>
      <c r="CA1132" s="66"/>
      <c r="CB1132" s="66"/>
      <c r="CC1132" s="66"/>
      <c r="CD1132" s="168"/>
      <c r="CE1132" s="66"/>
      <c r="CF1132" s="66"/>
      <c r="CG1132" s="66"/>
      <c r="CH1132" s="66"/>
      <c r="CI1132" s="168"/>
      <c r="CJ1132" s="617"/>
      <c r="CK1132" s="168"/>
      <c r="CL1132" s="168"/>
      <c r="CM1132" s="76"/>
      <c r="CN1132" s="76"/>
      <c r="CO1132" s="168"/>
      <c r="CP1132" s="846" t="b">
        <f>CP1131/2&lt;&gt;INT(CP1131/2)</f>
        <v>0</v>
      </c>
      <c r="CQ1132" s="66"/>
      <c r="CR1132" s="76"/>
      <c r="CS1132" s="76"/>
      <c r="CT1132" s="76">
        <f ca="1">CQ1131*(CT1131-$BQ$5)</f>
        <v>0</v>
      </c>
      <c r="CU1132" s="76">
        <f ca="1">CU1131</f>
        <v>0</v>
      </c>
      <c r="CV1132" s="69"/>
      <c r="CW1132" s="439"/>
      <c r="CX1132" s="168"/>
      <c r="CY1132" s="168"/>
      <c r="CZ1132" s="168"/>
      <c r="DA1132" s="168"/>
      <c r="DB1132" s="168"/>
      <c r="DC1132" s="168"/>
      <c r="DD1132" s="168"/>
      <c r="DE1132" s="168"/>
      <c r="DF1132" s="168"/>
      <c r="DG1132" s="168"/>
      <c r="DH1132" s="168"/>
      <c r="DI1132" s="168"/>
      <c r="DJ1132" s="168"/>
    </row>
    <row r="1133" spans="52:114" x14ac:dyDescent="0.2">
      <c r="AZ1133" s="3">
        <f ca="1">IF(ISNUMBER(BI1133),((BI1133&gt;Probe_Head!$CB$15)+COUNTIF(OFFSET(Pinlist!$T$1,Chart!BD1133,0),"*CPW*")+(OFFSET(Pinlist!$L$1,Chart!BD1133,0)="36-40")&gt;0)+0,0)</f>
        <v>0</v>
      </c>
      <c r="BA1133" s="161" t="e">
        <f t="shared" ca="1" si="164"/>
        <v>#NUM!</v>
      </c>
      <c r="BB1133" s="66" t="e">
        <f t="shared" ca="1" si="158"/>
        <v>#NUM!</v>
      </c>
      <c r="BC1133" s="66" t="e">
        <f t="shared" ca="1" si="159"/>
        <v>#NUM!</v>
      </c>
      <c r="BD1133" s="156">
        <f ca="1">IFERROR(MATCH(BE1133,OFFSET(Pinlist!$A$2,BD1132*(BA1133=BA1132),0,$BT$23,1),0)+BD1132*(BA1133=BA1132),0)</f>
        <v>0</v>
      </c>
      <c r="BE1133" s="66" t="e">
        <f t="shared" ca="1" si="160"/>
        <v>#NUM!</v>
      </c>
      <c r="BF1133" s="76">
        <f ca="1">(OFFSET(Pinlist!$E$1,BD1133,0)-$BR$18)*MirrorX</f>
        <v>0</v>
      </c>
      <c r="BG1133" s="76">
        <f ca="1">OFFSET(Pinlist!$F$1,BD1133,0)-$BS$18</f>
        <v>0</v>
      </c>
      <c r="BH1133" s="439" t="e">
        <f ca="1">IF(LEFT(BE1133,2)="RF",OFFSET(Pinlist!$D$1,Chart!BD1133,0)&amp;"_"&amp;OFFSET(Pinlist!$G$1,Chart!BD1133,0),"")</f>
        <v>#NUM!</v>
      </c>
      <c r="BI1133" s="298" t="e">
        <f ca="1">IF(LEFT(BE1133,2)="RF",OFFSET(Pinlist!$I$1,Chart!BD1133,0))</f>
        <v>#NUM!</v>
      </c>
      <c r="BJ1133" s="156">
        <f t="shared" si="165"/>
        <v>1130</v>
      </c>
      <c r="BK1133" s="598" t="b">
        <f t="array" aca="1" ref="BK1133" ca="1">IF($BV$15,MIN(SQRT((BF1133-OFFSET(BF1133,1,0,$BU$26-BJ1133))^2+(BG1133-OFFSET(BG1133,1,0,$BU$26-BJ1133))^2)))</f>
        <v>0</v>
      </c>
      <c r="BL1133" s="598" t="b">
        <f t="array" aca="1" ref="BL1133" ca="1">IF($BV$15,MIN(SQRT((BF1133-OFFSET(BF1133,-1,0,1-BJ1133))^2+(BG1133-OFFSET(BG1133,-1,0,1-BJ1133))^2)))</f>
        <v>0</v>
      </c>
      <c r="BM1133" s="225" t="e">
        <f t="shared" ca="1" si="161"/>
        <v>#N/A</v>
      </c>
      <c r="BN1133" s="225" t="e">
        <f t="shared" ca="1" si="162"/>
        <v>#N/A</v>
      </c>
      <c r="BO1133" s="53" t="b">
        <f t="shared" ca="1" si="163"/>
        <v>0</v>
      </c>
      <c r="BP1133" s="168"/>
      <c r="BQ1133" s="168"/>
      <c r="BR1133" s="168"/>
      <c r="BS1133" s="168"/>
      <c r="BT1133" s="168"/>
      <c r="BU1133" s="168"/>
      <c r="BV1133" s="168"/>
      <c r="BW1133" s="168"/>
      <c r="BX1133" s="66"/>
      <c r="BY1133" s="66"/>
      <c r="BZ1133" s="66"/>
      <c r="CA1133" s="66"/>
      <c r="CB1133" s="66"/>
      <c r="CC1133" s="66"/>
      <c r="CD1133" s="168"/>
      <c r="CE1133" s="66"/>
      <c r="CF1133" s="66"/>
      <c r="CG1133" s="66"/>
      <c r="CH1133" s="66"/>
      <c r="CI1133" s="168"/>
      <c r="CJ1133" s="617"/>
      <c r="CK1133" s="168"/>
      <c r="CL1133" s="168"/>
      <c r="CM1133" s="76"/>
      <c r="CN1133" s="76"/>
      <c r="CO1133" s="168"/>
      <c r="CP1133" s="610">
        <f>IF($BS$70,(CP1131*$CZ$26)+(CP1132*$CZ$27)*$CQ$9,CP1134*$CZ$26)*MirrorX</f>
        <v>0</v>
      </c>
      <c r="CQ1133" s="611">
        <f>IF($BS$70,(CP1131*$DA$26)+(CP1132*$DA$27)*$CQ$9,CQ1134*$DA$26)</f>
        <v>0</v>
      </c>
      <c r="CR1133" s="76"/>
      <c r="CS1133" s="76"/>
      <c r="CT1133" s="76">
        <f ca="1">CT1132</f>
        <v>0</v>
      </c>
      <c r="CU1133" s="76">
        <f ca="1">CQ1131*(CU1132-$BR$5)</f>
        <v>0</v>
      </c>
      <c r="CV1133" s="69"/>
      <c r="CW1133" s="439"/>
      <c r="CX1133" s="168"/>
      <c r="CY1133" s="168"/>
      <c r="CZ1133" s="168"/>
      <c r="DA1133" s="168"/>
      <c r="DB1133" s="168"/>
      <c r="DC1133" s="168"/>
      <c r="DD1133" s="168"/>
      <c r="DE1133" s="168"/>
      <c r="DF1133" s="168"/>
      <c r="DG1133" s="168"/>
      <c r="DH1133" s="168"/>
      <c r="DI1133" s="168"/>
      <c r="DJ1133" s="168"/>
    </row>
    <row r="1134" spans="52:114" x14ac:dyDescent="0.2">
      <c r="AZ1134" s="3">
        <f ca="1">IF(ISNUMBER(BI1134),((BI1134&gt;Probe_Head!$CB$15)+COUNTIF(OFFSET(Pinlist!$T$1,Chart!BD1134,0),"*CPW*")+(OFFSET(Pinlist!$L$1,Chart!BD1134,0)="36-40")&gt;0)+0,0)</f>
        <v>0</v>
      </c>
      <c r="BA1134" s="161" t="e">
        <f t="shared" ca="1" si="164"/>
        <v>#NUM!</v>
      </c>
      <c r="BB1134" s="66" t="e">
        <f t="shared" ca="1" si="158"/>
        <v>#NUM!</v>
      </c>
      <c r="BC1134" s="66" t="e">
        <f t="shared" ca="1" si="159"/>
        <v>#NUM!</v>
      </c>
      <c r="BD1134" s="156">
        <f ca="1">IFERROR(MATCH(BE1134,OFFSET(Pinlist!$A$2,BD1133*(BA1134=BA1133),0,$BT$23,1),0)+BD1133*(BA1134=BA1133),0)</f>
        <v>0</v>
      </c>
      <c r="BE1134" s="66" t="e">
        <f t="shared" ca="1" si="160"/>
        <v>#NUM!</v>
      </c>
      <c r="BF1134" s="76">
        <f ca="1">(OFFSET(Pinlist!$E$1,BD1134,0)-$BR$18)*MirrorX</f>
        <v>0</v>
      </c>
      <c r="BG1134" s="76">
        <f ca="1">OFFSET(Pinlist!$F$1,BD1134,0)-$BS$18</f>
        <v>0</v>
      </c>
      <c r="BH1134" s="439" t="e">
        <f ca="1">IF(LEFT(BE1134,2)="RF",OFFSET(Pinlist!$D$1,Chart!BD1134,0)&amp;"_"&amp;OFFSET(Pinlist!$G$1,Chart!BD1134,0),"")</f>
        <v>#NUM!</v>
      </c>
      <c r="BI1134" s="298" t="e">
        <f ca="1">IF(LEFT(BE1134,2)="RF",OFFSET(Pinlist!$I$1,Chart!BD1134,0))</f>
        <v>#NUM!</v>
      </c>
      <c r="BJ1134" s="156">
        <f t="shared" si="165"/>
        <v>1131</v>
      </c>
      <c r="BK1134" s="598" t="b">
        <f t="array" aca="1" ref="BK1134" ca="1">IF($BV$15,MIN(SQRT((BF1134-OFFSET(BF1134,1,0,$BU$26-BJ1134))^2+(BG1134-OFFSET(BG1134,1,0,$BU$26-BJ1134))^2)))</f>
        <v>0</v>
      </c>
      <c r="BL1134" s="598" t="b">
        <f t="array" aca="1" ref="BL1134" ca="1">IF($BV$15,MIN(SQRT((BF1134-OFFSET(BF1134,-1,0,1-BJ1134))^2+(BG1134-OFFSET(BG1134,-1,0,1-BJ1134))^2)))</f>
        <v>0</v>
      </c>
      <c r="BM1134" s="225" t="e">
        <f t="shared" ca="1" si="161"/>
        <v>#N/A</v>
      </c>
      <c r="BN1134" s="225" t="e">
        <f t="shared" ca="1" si="162"/>
        <v>#N/A</v>
      </c>
      <c r="BO1134" s="53" t="b">
        <f t="shared" ca="1" si="163"/>
        <v>0</v>
      </c>
      <c r="BP1134" s="168"/>
      <c r="BQ1134" s="168"/>
      <c r="BR1134" s="168"/>
      <c r="BS1134" s="168"/>
      <c r="BT1134" s="168"/>
      <c r="BU1134" s="168"/>
      <c r="BV1134" s="168"/>
      <c r="BW1134" s="168"/>
      <c r="BX1134" s="66"/>
      <c r="BY1134" s="66"/>
      <c r="BZ1134" s="66"/>
      <c r="CA1134" s="66"/>
      <c r="CB1134" s="66"/>
      <c r="CC1134" s="66"/>
      <c r="CD1134" s="168"/>
      <c r="CE1134" s="66"/>
      <c r="CF1134" s="66"/>
      <c r="CG1134" s="66"/>
      <c r="CH1134" s="66"/>
      <c r="CI1134" s="168"/>
      <c r="CJ1134" s="617"/>
      <c r="CK1134" s="168"/>
      <c r="CL1134" s="168"/>
      <c r="CM1134" s="76"/>
      <c r="CN1134" s="76"/>
      <c r="CO1134" s="168"/>
      <c r="CP1134" s="614">
        <f>IF(CP1128+1=ABS($R$47),0,CP1128+1)</f>
        <v>0</v>
      </c>
      <c r="CQ1134" s="615">
        <f>IF(CP1128+1=ABS($R$47),CQ1128+1,CQ1128)</f>
        <v>94</v>
      </c>
      <c r="CR1134" s="76"/>
      <c r="CS1134" s="76"/>
      <c r="CT1134" s="76">
        <f ca="1">CT1131</f>
        <v>0</v>
      </c>
      <c r="CU1134" s="76">
        <f ca="1">CU1133</f>
        <v>0</v>
      </c>
      <c r="CV1134" s="69"/>
      <c r="CW1134" s="439"/>
      <c r="CX1134" s="168"/>
      <c r="CY1134" s="168"/>
      <c r="CZ1134" s="168"/>
      <c r="DA1134" s="168"/>
      <c r="DB1134" s="168"/>
      <c r="DC1134" s="168"/>
      <c r="DD1134" s="168"/>
      <c r="DE1134" s="168"/>
      <c r="DF1134" s="168"/>
      <c r="DG1134" s="168"/>
      <c r="DH1134" s="168"/>
      <c r="DI1134" s="168"/>
      <c r="DJ1134" s="168"/>
    </row>
    <row r="1135" spans="52:114" x14ac:dyDescent="0.2">
      <c r="AZ1135" s="3">
        <f ca="1">IF(ISNUMBER(BI1135),((BI1135&gt;Probe_Head!$CB$15)+COUNTIF(OFFSET(Pinlist!$T$1,Chart!BD1135,0),"*CPW*")+(OFFSET(Pinlist!$L$1,Chart!BD1135,0)="36-40")&gt;0)+0,0)</f>
        <v>0</v>
      </c>
      <c r="BA1135" s="161" t="e">
        <f t="shared" ca="1" si="164"/>
        <v>#NUM!</v>
      </c>
      <c r="BB1135" s="66" t="e">
        <f t="shared" ca="1" si="158"/>
        <v>#NUM!</v>
      </c>
      <c r="BC1135" s="66" t="e">
        <f t="shared" ca="1" si="159"/>
        <v>#NUM!</v>
      </c>
      <c r="BD1135" s="156">
        <f ca="1">IFERROR(MATCH(BE1135,OFFSET(Pinlist!$A$2,BD1134*(BA1135=BA1134),0,$BT$23,1),0)+BD1134*(BA1135=BA1134),0)</f>
        <v>0</v>
      </c>
      <c r="BE1135" s="66" t="e">
        <f t="shared" ca="1" si="160"/>
        <v>#NUM!</v>
      </c>
      <c r="BF1135" s="76">
        <f ca="1">(OFFSET(Pinlist!$E$1,BD1135,0)-$BR$18)*MirrorX</f>
        <v>0</v>
      </c>
      <c r="BG1135" s="76">
        <f ca="1">OFFSET(Pinlist!$F$1,BD1135,0)-$BS$18</f>
        <v>0</v>
      </c>
      <c r="BH1135" s="439" t="e">
        <f ca="1">IF(LEFT(BE1135,2)="RF",OFFSET(Pinlist!$D$1,Chart!BD1135,0)&amp;"_"&amp;OFFSET(Pinlist!$G$1,Chart!BD1135,0),"")</f>
        <v>#NUM!</v>
      </c>
      <c r="BI1135" s="298" t="e">
        <f ca="1">IF(LEFT(BE1135,2)="RF",OFFSET(Pinlist!$I$1,Chart!BD1135,0))</f>
        <v>#NUM!</v>
      </c>
      <c r="BJ1135" s="156">
        <f t="shared" si="165"/>
        <v>1132</v>
      </c>
      <c r="BK1135" s="598" t="b">
        <f t="array" aca="1" ref="BK1135" ca="1">IF($BV$15,MIN(SQRT((BF1135-OFFSET(BF1135,1,0,$BU$26-BJ1135))^2+(BG1135-OFFSET(BG1135,1,0,$BU$26-BJ1135))^2)))</f>
        <v>0</v>
      </c>
      <c r="BL1135" s="598" t="b">
        <f t="array" aca="1" ref="BL1135" ca="1">IF($BV$15,MIN(SQRT((BF1135-OFFSET(BF1135,-1,0,1-BJ1135))^2+(BG1135-OFFSET(BG1135,-1,0,1-BJ1135))^2)))</f>
        <v>0</v>
      </c>
      <c r="BM1135" s="225" t="e">
        <f t="shared" ca="1" si="161"/>
        <v>#N/A</v>
      </c>
      <c r="BN1135" s="225" t="e">
        <f t="shared" ca="1" si="162"/>
        <v>#N/A</v>
      </c>
      <c r="BO1135" s="53" t="b">
        <f t="shared" ca="1" si="163"/>
        <v>0</v>
      </c>
      <c r="BP1135" s="168"/>
      <c r="BQ1135" s="168"/>
      <c r="BR1135" s="168"/>
      <c r="BS1135" s="168"/>
      <c r="BT1135" s="168"/>
      <c r="BU1135" s="168"/>
      <c r="BV1135" s="168"/>
      <c r="BW1135" s="168"/>
      <c r="BX1135" s="66"/>
      <c r="BY1135" s="66"/>
      <c r="BZ1135" s="66"/>
      <c r="CA1135" s="66"/>
      <c r="CB1135" s="66"/>
      <c r="CC1135" s="66"/>
      <c r="CD1135" s="168"/>
      <c r="CE1135" s="66"/>
      <c r="CF1135" s="66"/>
      <c r="CG1135" s="66"/>
      <c r="CH1135" s="66"/>
      <c r="CI1135" s="168"/>
      <c r="CJ1135" s="617"/>
      <c r="CK1135" s="168"/>
      <c r="CL1135" s="168"/>
      <c r="CM1135" s="76"/>
      <c r="CN1135" s="76"/>
      <c r="CO1135" s="168"/>
      <c r="CP1135" s="161"/>
      <c r="CQ1135" s="66"/>
      <c r="CR1135" s="76"/>
      <c r="CS1135" s="76"/>
      <c r="CT1135" s="76">
        <f ca="1">CT1131</f>
        <v>0</v>
      </c>
      <c r="CU1135" s="76">
        <f ca="1">CU1131</f>
        <v>0</v>
      </c>
      <c r="CV1135" s="69"/>
      <c r="CW1135" s="439"/>
      <c r="CX1135" s="168"/>
      <c r="CY1135" s="168"/>
      <c r="CZ1135" s="168"/>
      <c r="DA1135" s="168"/>
      <c r="DB1135" s="168"/>
      <c r="DC1135" s="168"/>
      <c r="DD1135" s="168"/>
      <c r="DE1135" s="168"/>
      <c r="DF1135" s="168"/>
      <c r="DG1135" s="168"/>
      <c r="DH1135" s="168"/>
      <c r="DI1135" s="168"/>
      <c r="DJ1135" s="168"/>
    </row>
    <row r="1136" spans="52:114" x14ac:dyDescent="0.2">
      <c r="AZ1136" s="3">
        <f ca="1">IF(ISNUMBER(BI1136),((BI1136&gt;Probe_Head!$CB$15)+COUNTIF(OFFSET(Pinlist!$T$1,Chart!BD1136,0),"*CPW*")+(OFFSET(Pinlist!$L$1,Chart!BD1136,0)="36-40")&gt;0)+0,0)</f>
        <v>0</v>
      </c>
      <c r="BA1136" s="161" t="e">
        <f t="shared" ca="1" si="164"/>
        <v>#NUM!</v>
      </c>
      <c r="BB1136" s="66" t="e">
        <f t="shared" ca="1" si="158"/>
        <v>#NUM!</v>
      </c>
      <c r="BC1136" s="66" t="e">
        <f t="shared" ca="1" si="159"/>
        <v>#NUM!</v>
      </c>
      <c r="BD1136" s="156">
        <f ca="1">IFERROR(MATCH(BE1136,OFFSET(Pinlist!$A$2,BD1135*(BA1136=BA1135),0,$BT$23,1),0)+BD1135*(BA1136=BA1135),0)</f>
        <v>0</v>
      </c>
      <c r="BE1136" s="66" t="e">
        <f t="shared" ca="1" si="160"/>
        <v>#NUM!</v>
      </c>
      <c r="BF1136" s="76">
        <f ca="1">(OFFSET(Pinlist!$E$1,BD1136,0)-$BR$18)*MirrorX</f>
        <v>0</v>
      </c>
      <c r="BG1136" s="76">
        <f ca="1">OFFSET(Pinlist!$F$1,BD1136,0)-$BS$18</f>
        <v>0</v>
      </c>
      <c r="BH1136" s="439" t="e">
        <f ca="1">IF(LEFT(BE1136,2)="RF",OFFSET(Pinlist!$D$1,Chart!BD1136,0)&amp;"_"&amp;OFFSET(Pinlist!$G$1,Chart!BD1136,0),"")</f>
        <v>#NUM!</v>
      </c>
      <c r="BI1136" s="298" t="e">
        <f ca="1">IF(LEFT(BE1136,2)="RF",OFFSET(Pinlist!$I$1,Chart!BD1136,0))</f>
        <v>#NUM!</v>
      </c>
      <c r="BJ1136" s="156">
        <f t="shared" si="165"/>
        <v>1133</v>
      </c>
      <c r="BK1136" s="598" t="b">
        <f t="array" aca="1" ref="BK1136" ca="1">IF($BV$15,MIN(SQRT((BF1136-OFFSET(BF1136,1,0,$BU$26-BJ1136))^2+(BG1136-OFFSET(BG1136,1,0,$BU$26-BJ1136))^2)))</f>
        <v>0</v>
      </c>
      <c r="BL1136" s="598" t="b">
        <f t="array" aca="1" ref="BL1136" ca="1">IF($BV$15,MIN(SQRT((BF1136-OFFSET(BF1136,-1,0,1-BJ1136))^2+(BG1136-OFFSET(BG1136,-1,0,1-BJ1136))^2)))</f>
        <v>0</v>
      </c>
      <c r="BM1136" s="225" t="e">
        <f t="shared" ca="1" si="161"/>
        <v>#N/A</v>
      </c>
      <c r="BN1136" s="225" t="e">
        <f t="shared" ca="1" si="162"/>
        <v>#N/A</v>
      </c>
      <c r="BO1136" s="53" t="b">
        <f t="shared" ca="1" si="163"/>
        <v>0</v>
      </c>
      <c r="BP1136" s="168"/>
      <c r="BQ1136" s="168"/>
      <c r="BR1136" s="168"/>
      <c r="BS1136" s="168"/>
      <c r="BT1136" s="168"/>
      <c r="BU1136" s="168"/>
      <c r="BV1136" s="168"/>
      <c r="BW1136" s="168"/>
      <c r="BX1136" s="66"/>
      <c r="BY1136" s="66"/>
      <c r="BZ1136" s="66"/>
      <c r="CA1136" s="66"/>
      <c r="CB1136" s="66"/>
      <c r="CC1136" s="66"/>
      <c r="CD1136" s="168"/>
      <c r="CE1136" s="66"/>
      <c r="CF1136" s="66"/>
      <c r="CG1136" s="66"/>
      <c r="CH1136" s="66"/>
      <c r="CI1136" s="168"/>
      <c r="CJ1136" s="617"/>
      <c r="CK1136" s="168"/>
      <c r="CL1136" s="168"/>
      <c r="CM1136" s="76"/>
      <c r="CN1136" s="76"/>
      <c r="CO1136" s="168"/>
      <c r="CX1136" s="168"/>
      <c r="CY1136" s="168"/>
      <c r="CZ1136" s="168"/>
      <c r="DA1136" s="168"/>
      <c r="DB1136" s="168"/>
      <c r="DC1136" s="168"/>
      <c r="DD1136" s="168"/>
      <c r="DE1136" s="168"/>
      <c r="DF1136" s="168"/>
      <c r="DG1136" s="168"/>
      <c r="DH1136" s="168"/>
      <c r="DI1136" s="168"/>
      <c r="DJ1136" s="168"/>
    </row>
    <row r="1137" spans="52:114" x14ac:dyDescent="0.2">
      <c r="AZ1137" s="3">
        <f ca="1">IF(ISNUMBER(BI1137),((BI1137&gt;Probe_Head!$CB$15)+COUNTIF(OFFSET(Pinlist!$T$1,Chart!BD1137,0),"*CPW*")+(OFFSET(Pinlist!$L$1,Chart!BD1137,0)="36-40")&gt;0)+0,0)</f>
        <v>0</v>
      </c>
      <c r="BA1137" s="161" t="e">
        <f t="shared" ca="1" si="164"/>
        <v>#NUM!</v>
      </c>
      <c r="BB1137" s="66" t="e">
        <f t="shared" ca="1" si="158"/>
        <v>#NUM!</v>
      </c>
      <c r="BC1137" s="66" t="e">
        <f t="shared" ca="1" si="159"/>
        <v>#NUM!</v>
      </c>
      <c r="BD1137" s="156">
        <f ca="1">IFERROR(MATCH(BE1137,OFFSET(Pinlist!$A$2,BD1136*(BA1137=BA1136),0,$BT$23,1),0)+BD1136*(BA1137=BA1136),0)</f>
        <v>0</v>
      </c>
      <c r="BE1137" s="66" t="e">
        <f t="shared" ca="1" si="160"/>
        <v>#NUM!</v>
      </c>
      <c r="BF1137" s="76">
        <f ca="1">(OFFSET(Pinlist!$E$1,BD1137,0)-$BR$18)*MirrorX</f>
        <v>0</v>
      </c>
      <c r="BG1137" s="76">
        <f ca="1">OFFSET(Pinlist!$F$1,BD1137,0)-$BS$18</f>
        <v>0</v>
      </c>
      <c r="BH1137" s="439" t="e">
        <f ca="1">IF(LEFT(BE1137,2)="RF",OFFSET(Pinlist!$D$1,Chart!BD1137,0)&amp;"_"&amp;OFFSET(Pinlist!$G$1,Chart!BD1137,0),"")</f>
        <v>#NUM!</v>
      </c>
      <c r="BI1137" s="298" t="e">
        <f ca="1">IF(LEFT(BE1137,2)="RF",OFFSET(Pinlist!$I$1,Chart!BD1137,0))</f>
        <v>#NUM!</v>
      </c>
      <c r="BJ1137" s="156">
        <f t="shared" si="165"/>
        <v>1134</v>
      </c>
      <c r="BK1137" s="598" t="b">
        <f t="array" aca="1" ref="BK1137" ca="1">IF($BV$15,MIN(SQRT((BF1137-OFFSET(BF1137,1,0,$BU$26-BJ1137))^2+(BG1137-OFFSET(BG1137,1,0,$BU$26-BJ1137))^2)))</f>
        <v>0</v>
      </c>
      <c r="BL1137" s="598" t="b">
        <f t="array" aca="1" ref="BL1137" ca="1">IF($BV$15,MIN(SQRT((BF1137-OFFSET(BF1137,-1,0,1-BJ1137))^2+(BG1137-OFFSET(BG1137,-1,0,1-BJ1137))^2)))</f>
        <v>0</v>
      </c>
      <c r="BM1137" s="225" t="e">
        <f t="shared" ca="1" si="161"/>
        <v>#N/A</v>
      </c>
      <c r="BN1137" s="225" t="e">
        <f t="shared" ca="1" si="162"/>
        <v>#N/A</v>
      </c>
      <c r="BO1137" s="53" t="b">
        <f t="shared" ca="1" si="163"/>
        <v>0</v>
      </c>
      <c r="BP1137" s="168"/>
      <c r="BQ1137" s="168"/>
      <c r="BR1137" s="168"/>
      <c r="BS1137" s="168"/>
      <c r="BT1137" s="168"/>
      <c r="BU1137" s="168"/>
      <c r="BV1137" s="168"/>
      <c r="BW1137" s="168"/>
      <c r="BX1137" s="66"/>
      <c r="BY1137" s="66"/>
      <c r="BZ1137" s="66"/>
      <c r="CA1137" s="66"/>
      <c r="CB1137" s="66"/>
      <c r="CC1137" s="66"/>
      <c r="CD1137" s="168"/>
      <c r="CE1137" s="66"/>
      <c r="CF1137" s="66"/>
      <c r="CG1137" s="66"/>
      <c r="CH1137" s="66"/>
      <c r="CI1137" s="168"/>
      <c r="CJ1137" s="617"/>
      <c r="CK1137" s="168"/>
      <c r="CL1137" s="168"/>
      <c r="CM1137" s="76"/>
      <c r="CN1137" s="76"/>
      <c r="CO1137" s="168"/>
      <c r="CP1137" s="608">
        <f>CP1131+1</f>
        <v>189</v>
      </c>
      <c r="CQ1137" s="609">
        <f>(CP1137&lt;Multiplyer)*$CZ$40</f>
        <v>0</v>
      </c>
      <c r="CR1137" s="618"/>
      <c r="CS1137" s="618"/>
      <c r="CT1137" s="618">
        <f ca="1">$CQ1137*(CP1139+$CZ$29)</f>
        <v>0</v>
      </c>
      <c r="CU1137" s="618">
        <f ca="1">$CQ1137*(CQ1139+$DA$29)</f>
        <v>0</v>
      </c>
      <c r="CV1137" s="618"/>
      <c r="CW1137" s="619"/>
      <c r="CX1137" s="168"/>
      <c r="CY1137" s="168"/>
      <c r="CZ1137" s="168"/>
      <c r="DA1137" s="168"/>
      <c r="DB1137" s="168"/>
      <c r="DC1137" s="168"/>
      <c r="DD1137" s="168"/>
      <c r="DE1137" s="168"/>
      <c r="DF1137" s="168"/>
      <c r="DG1137" s="168"/>
      <c r="DH1137" s="168"/>
      <c r="DI1137" s="168"/>
      <c r="DJ1137" s="168"/>
    </row>
    <row r="1138" spans="52:114" x14ac:dyDescent="0.2">
      <c r="AZ1138" s="3">
        <f ca="1">IF(ISNUMBER(BI1138),((BI1138&gt;Probe_Head!$CB$15)+COUNTIF(OFFSET(Pinlist!$T$1,Chart!BD1138,0),"*CPW*")+(OFFSET(Pinlist!$L$1,Chart!BD1138,0)="36-40")&gt;0)+0,0)</f>
        <v>0</v>
      </c>
      <c r="BA1138" s="161" t="e">
        <f t="shared" ca="1" si="164"/>
        <v>#NUM!</v>
      </c>
      <c r="BB1138" s="66" t="e">
        <f t="shared" ca="1" si="158"/>
        <v>#NUM!</v>
      </c>
      <c r="BC1138" s="66" t="e">
        <f t="shared" ca="1" si="159"/>
        <v>#NUM!</v>
      </c>
      <c r="BD1138" s="156">
        <f ca="1">IFERROR(MATCH(BE1138,OFFSET(Pinlist!$A$2,BD1137*(BA1138=BA1137),0,$BT$23,1),0)+BD1137*(BA1138=BA1137),0)</f>
        <v>0</v>
      </c>
      <c r="BE1138" s="66" t="e">
        <f t="shared" ca="1" si="160"/>
        <v>#NUM!</v>
      </c>
      <c r="BF1138" s="76">
        <f ca="1">(OFFSET(Pinlist!$E$1,BD1138,0)-$BR$18)*MirrorX</f>
        <v>0</v>
      </c>
      <c r="BG1138" s="76">
        <f ca="1">OFFSET(Pinlist!$F$1,BD1138,0)-$BS$18</f>
        <v>0</v>
      </c>
      <c r="BH1138" s="439" t="e">
        <f ca="1">IF(LEFT(BE1138,2)="RF",OFFSET(Pinlist!$D$1,Chart!BD1138,0)&amp;"_"&amp;OFFSET(Pinlist!$G$1,Chart!BD1138,0),"")</f>
        <v>#NUM!</v>
      </c>
      <c r="BI1138" s="298" t="e">
        <f ca="1">IF(LEFT(BE1138,2)="RF",OFFSET(Pinlist!$I$1,Chart!BD1138,0))</f>
        <v>#NUM!</v>
      </c>
      <c r="BJ1138" s="156">
        <f t="shared" si="165"/>
        <v>1135</v>
      </c>
      <c r="BK1138" s="598" t="b">
        <f t="array" aca="1" ref="BK1138" ca="1">IF($BV$15,MIN(SQRT((BF1138-OFFSET(BF1138,1,0,$BU$26-BJ1138))^2+(BG1138-OFFSET(BG1138,1,0,$BU$26-BJ1138))^2)))</f>
        <v>0</v>
      </c>
      <c r="BL1138" s="598" t="b">
        <f t="array" aca="1" ref="BL1138" ca="1">IF($BV$15,MIN(SQRT((BF1138-OFFSET(BF1138,-1,0,1-BJ1138))^2+(BG1138-OFFSET(BG1138,-1,0,1-BJ1138))^2)))</f>
        <v>0</v>
      </c>
      <c r="BM1138" s="225" t="e">
        <f t="shared" ca="1" si="161"/>
        <v>#N/A</v>
      </c>
      <c r="BN1138" s="225" t="e">
        <f t="shared" ca="1" si="162"/>
        <v>#N/A</v>
      </c>
      <c r="BO1138" s="53" t="b">
        <f t="shared" ca="1" si="163"/>
        <v>0</v>
      </c>
      <c r="BP1138" s="168"/>
      <c r="BQ1138" s="168"/>
      <c r="BR1138" s="168"/>
      <c r="BS1138" s="168"/>
      <c r="BT1138" s="168"/>
      <c r="BU1138" s="168"/>
      <c r="BV1138" s="168"/>
      <c r="BW1138" s="168"/>
      <c r="BX1138" s="66"/>
      <c r="BY1138" s="66"/>
      <c r="BZ1138" s="66"/>
      <c r="CA1138" s="66"/>
      <c r="CB1138" s="66"/>
      <c r="CC1138" s="66"/>
      <c r="CD1138" s="168"/>
      <c r="CE1138" s="66"/>
      <c r="CF1138" s="66"/>
      <c r="CG1138" s="66"/>
      <c r="CH1138" s="66"/>
      <c r="CI1138" s="168"/>
      <c r="CJ1138" s="617"/>
      <c r="CK1138" s="168"/>
      <c r="CL1138" s="168"/>
      <c r="CM1138" s="76"/>
      <c r="CN1138" s="76"/>
      <c r="CO1138" s="168"/>
      <c r="CP1138" s="846" t="b">
        <f>CP1137/2&lt;&gt;INT(CP1137/2)</f>
        <v>1</v>
      </c>
      <c r="CQ1138" s="66"/>
      <c r="CR1138" s="76"/>
      <c r="CS1138" s="76"/>
      <c r="CT1138" s="76">
        <f ca="1">CQ1137*(CT1137-$BQ$5)</f>
        <v>0</v>
      </c>
      <c r="CU1138" s="76">
        <f ca="1">CU1137</f>
        <v>0</v>
      </c>
      <c r="CV1138" s="69"/>
      <c r="CW1138" s="480"/>
      <c r="CX1138" s="168"/>
      <c r="CY1138" s="168"/>
      <c r="CZ1138" s="168"/>
      <c r="DA1138" s="168"/>
      <c r="DB1138" s="168"/>
      <c r="DC1138" s="168"/>
      <c r="DD1138" s="168"/>
      <c r="DE1138" s="168"/>
      <c r="DF1138" s="168"/>
      <c r="DG1138" s="168"/>
      <c r="DH1138" s="168"/>
      <c r="DI1138" s="168"/>
      <c r="DJ1138" s="168"/>
    </row>
    <row r="1139" spans="52:114" x14ac:dyDescent="0.2">
      <c r="AZ1139" s="3">
        <f ca="1">IF(ISNUMBER(BI1139),((BI1139&gt;Probe_Head!$CB$15)+COUNTIF(OFFSET(Pinlist!$T$1,Chart!BD1139,0),"*CPW*")+(OFFSET(Pinlist!$L$1,Chart!BD1139,0)="36-40")&gt;0)+0,0)</f>
        <v>0</v>
      </c>
      <c r="BA1139" s="161" t="e">
        <f t="shared" ca="1" si="164"/>
        <v>#NUM!</v>
      </c>
      <c r="BB1139" s="66" t="e">
        <f t="shared" ca="1" si="158"/>
        <v>#NUM!</v>
      </c>
      <c r="BC1139" s="66" t="e">
        <f t="shared" ca="1" si="159"/>
        <v>#NUM!</v>
      </c>
      <c r="BD1139" s="156">
        <f ca="1">IFERROR(MATCH(BE1139,OFFSET(Pinlist!$A$2,BD1138*(BA1139=BA1138),0,$BT$23,1),0)+BD1138*(BA1139=BA1138),0)</f>
        <v>0</v>
      </c>
      <c r="BE1139" s="66" t="e">
        <f t="shared" ca="1" si="160"/>
        <v>#NUM!</v>
      </c>
      <c r="BF1139" s="76">
        <f ca="1">(OFFSET(Pinlist!$E$1,BD1139,0)-$BR$18)*MirrorX</f>
        <v>0</v>
      </c>
      <c r="BG1139" s="76">
        <f ca="1">OFFSET(Pinlist!$F$1,BD1139,0)-$BS$18</f>
        <v>0</v>
      </c>
      <c r="BH1139" s="439" t="e">
        <f ca="1">IF(LEFT(BE1139,2)="RF",OFFSET(Pinlist!$D$1,Chart!BD1139,0)&amp;"_"&amp;OFFSET(Pinlist!$G$1,Chart!BD1139,0),"")</f>
        <v>#NUM!</v>
      </c>
      <c r="BI1139" s="298" t="e">
        <f ca="1">IF(LEFT(BE1139,2)="RF",OFFSET(Pinlist!$I$1,Chart!BD1139,0))</f>
        <v>#NUM!</v>
      </c>
      <c r="BJ1139" s="156">
        <f t="shared" si="165"/>
        <v>1136</v>
      </c>
      <c r="BK1139" s="598" t="b">
        <f t="array" aca="1" ref="BK1139" ca="1">IF($BV$15,MIN(SQRT((BF1139-OFFSET(BF1139,1,0,$BU$26-BJ1139))^2+(BG1139-OFFSET(BG1139,1,0,$BU$26-BJ1139))^2)))</f>
        <v>0</v>
      </c>
      <c r="BL1139" s="598" t="b">
        <f t="array" aca="1" ref="BL1139" ca="1">IF($BV$15,MIN(SQRT((BF1139-OFFSET(BF1139,-1,0,1-BJ1139))^2+(BG1139-OFFSET(BG1139,-1,0,1-BJ1139))^2)))</f>
        <v>0</v>
      </c>
      <c r="BM1139" s="225" t="e">
        <f t="shared" ca="1" si="161"/>
        <v>#N/A</v>
      </c>
      <c r="BN1139" s="225" t="e">
        <f t="shared" ca="1" si="162"/>
        <v>#N/A</v>
      </c>
      <c r="BO1139" s="53" t="b">
        <f t="shared" ca="1" si="163"/>
        <v>0</v>
      </c>
      <c r="BP1139" s="168"/>
      <c r="BQ1139" s="168"/>
      <c r="BR1139" s="168"/>
      <c r="BS1139" s="168"/>
      <c r="BT1139" s="168"/>
      <c r="BU1139" s="168"/>
      <c r="BV1139" s="168"/>
      <c r="BW1139" s="168"/>
      <c r="BX1139" s="66"/>
      <c r="BY1139" s="66"/>
      <c r="BZ1139" s="66"/>
      <c r="CA1139" s="66"/>
      <c r="CB1139" s="66"/>
      <c r="CC1139" s="66"/>
      <c r="CD1139" s="168"/>
      <c r="CE1139" s="66"/>
      <c r="CF1139" s="66"/>
      <c r="CG1139" s="66"/>
      <c r="CH1139" s="66"/>
      <c r="CI1139" s="168"/>
      <c r="CJ1139" s="617"/>
      <c r="CK1139" s="168"/>
      <c r="CL1139" s="168"/>
      <c r="CM1139" s="76"/>
      <c r="CN1139" s="76"/>
      <c r="CO1139" s="168"/>
      <c r="CP1139" s="610">
        <f>IF($BS$70,(CP1137*$CZ$26)+(CP1138*$CZ$27)*$CQ$9,CP1140*$CZ$26)*MirrorX</f>
        <v>0</v>
      </c>
      <c r="CQ1139" s="611">
        <f>IF($BS$70,(CP1137*$DA$26)+(CP1138*$DA$27)*$CQ$9,CQ1140*$DA$26)</f>
        <v>0</v>
      </c>
      <c r="CR1139" s="76"/>
      <c r="CS1139" s="76"/>
      <c r="CT1139" s="76">
        <f ca="1">CT1138</f>
        <v>0</v>
      </c>
      <c r="CU1139" s="76">
        <f ca="1">CQ1137*(CU1138-$BR$5)</f>
        <v>0</v>
      </c>
      <c r="CV1139" s="69"/>
      <c r="CW1139" s="480"/>
      <c r="CX1139" s="168"/>
      <c r="CY1139" s="168"/>
      <c r="CZ1139" s="168"/>
      <c r="DA1139" s="168"/>
      <c r="DB1139" s="168"/>
      <c r="DC1139" s="168"/>
      <c r="DD1139" s="168"/>
      <c r="DE1139" s="168"/>
      <c r="DF1139" s="168"/>
      <c r="DG1139" s="168"/>
      <c r="DH1139" s="168"/>
      <c r="DI1139" s="168"/>
      <c r="DJ1139" s="168"/>
    </row>
    <row r="1140" spans="52:114" x14ac:dyDescent="0.2">
      <c r="AZ1140" s="3">
        <f ca="1">IF(ISNUMBER(BI1140),((BI1140&gt;Probe_Head!$CB$15)+COUNTIF(OFFSET(Pinlist!$T$1,Chart!BD1140,0),"*CPW*")+(OFFSET(Pinlist!$L$1,Chart!BD1140,0)="36-40")&gt;0)+0,0)</f>
        <v>0</v>
      </c>
      <c r="BA1140" s="161" t="e">
        <f t="shared" ca="1" si="164"/>
        <v>#NUM!</v>
      </c>
      <c r="BB1140" s="66" t="e">
        <f t="shared" ca="1" si="158"/>
        <v>#NUM!</v>
      </c>
      <c r="BC1140" s="66" t="e">
        <f t="shared" ca="1" si="159"/>
        <v>#NUM!</v>
      </c>
      <c r="BD1140" s="156">
        <f ca="1">IFERROR(MATCH(BE1140,OFFSET(Pinlist!$A$2,BD1139*(BA1140=BA1139),0,$BT$23,1),0)+BD1139*(BA1140=BA1139),0)</f>
        <v>0</v>
      </c>
      <c r="BE1140" s="66" t="e">
        <f t="shared" ca="1" si="160"/>
        <v>#NUM!</v>
      </c>
      <c r="BF1140" s="76">
        <f ca="1">(OFFSET(Pinlist!$E$1,BD1140,0)-$BR$18)*MirrorX</f>
        <v>0</v>
      </c>
      <c r="BG1140" s="76">
        <f ca="1">OFFSET(Pinlist!$F$1,BD1140,0)-$BS$18</f>
        <v>0</v>
      </c>
      <c r="BH1140" s="439" t="e">
        <f ca="1">IF(LEFT(BE1140,2)="RF",OFFSET(Pinlist!$D$1,Chart!BD1140,0)&amp;"_"&amp;OFFSET(Pinlist!$G$1,Chart!BD1140,0),"")</f>
        <v>#NUM!</v>
      </c>
      <c r="BI1140" s="298" t="e">
        <f ca="1">IF(LEFT(BE1140,2)="RF",OFFSET(Pinlist!$I$1,Chart!BD1140,0))</f>
        <v>#NUM!</v>
      </c>
      <c r="BJ1140" s="156">
        <f t="shared" si="165"/>
        <v>1137</v>
      </c>
      <c r="BK1140" s="598" t="b">
        <f t="array" aca="1" ref="BK1140" ca="1">IF($BV$15,MIN(SQRT((BF1140-OFFSET(BF1140,1,0,$BU$26-BJ1140))^2+(BG1140-OFFSET(BG1140,1,0,$BU$26-BJ1140))^2)))</f>
        <v>0</v>
      </c>
      <c r="BL1140" s="598" t="b">
        <f t="array" aca="1" ref="BL1140" ca="1">IF($BV$15,MIN(SQRT((BF1140-OFFSET(BF1140,-1,0,1-BJ1140))^2+(BG1140-OFFSET(BG1140,-1,0,1-BJ1140))^2)))</f>
        <v>0</v>
      </c>
      <c r="BM1140" s="225" t="e">
        <f t="shared" ca="1" si="161"/>
        <v>#N/A</v>
      </c>
      <c r="BN1140" s="225" t="e">
        <f t="shared" ca="1" si="162"/>
        <v>#N/A</v>
      </c>
      <c r="BO1140" s="53" t="b">
        <f t="shared" ca="1" si="163"/>
        <v>0</v>
      </c>
      <c r="BP1140" s="168"/>
      <c r="BQ1140" s="168"/>
      <c r="BR1140" s="168"/>
      <c r="BS1140" s="168"/>
      <c r="BT1140" s="168"/>
      <c r="BU1140" s="168"/>
      <c r="BV1140" s="168"/>
      <c r="BW1140" s="168"/>
      <c r="BX1140" s="66"/>
      <c r="BY1140" s="66"/>
      <c r="BZ1140" s="66"/>
      <c r="CA1140" s="66"/>
      <c r="CB1140" s="66"/>
      <c r="CC1140" s="66"/>
      <c r="CD1140" s="168"/>
      <c r="CE1140" s="66"/>
      <c r="CF1140" s="66"/>
      <c r="CG1140" s="66"/>
      <c r="CH1140" s="66"/>
      <c r="CI1140" s="168"/>
      <c r="CJ1140" s="617"/>
      <c r="CK1140" s="168"/>
      <c r="CL1140" s="168"/>
      <c r="CM1140" s="76"/>
      <c r="CN1140" s="76"/>
      <c r="CO1140" s="168"/>
      <c r="CP1140" s="614">
        <f>IF(CP1134+1=ABS($R$47),0,CP1134+1)</f>
        <v>1</v>
      </c>
      <c r="CQ1140" s="615">
        <f>IF(CP1134+1=ABS($R$47),CQ1134+1,CQ1134)</f>
        <v>94</v>
      </c>
      <c r="CR1140" s="76"/>
      <c r="CS1140" s="76"/>
      <c r="CT1140" s="76">
        <f ca="1">CT1137</f>
        <v>0</v>
      </c>
      <c r="CU1140" s="76">
        <f ca="1">CU1139</f>
        <v>0</v>
      </c>
      <c r="CV1140" s="69"/>
      <c r="CW1140" s="480"/>
      <c r="CX1140" s="168"/>
      <c r="CY1140" s="168"/>
      <c r="CZ1140" s="168"/>
      <c r="DA1140" s="168"/>
      <c r="DB1140" s="168"/>
      <c r="DC1140" s="168"/>
      <c r="DD1140" s="168"/>
      <c r="DE1140" s="168"/>
      <c r="DF1140" s="168"/>
      <c r="DG1140" s="168"/>
      <c r="DH1140" s="168"/>
      <c r="DI1140" s="168"/>
      <c r="DJ1140" s="168"/>
    </row>
    <row r="1141" spans="52:114" x14ac:dyDescent="0.2">
      <c r="AZ1141" s="3">
        <f ca="1">IF(ISNUMBER(BI1141),((BI1141&gt;Probe_Head!$CB$15)+COUNTIF(OFFSET(Pinlist!$T$1,Chart!BD1141,0),"*CPW*")+(OFFSET(Pinlist!$L$1,Chart!BD1141,0)="36-40")&gt;0)+0,0)</f>
        <v>0</v>
      </c>
      <c r="BA1141" s="161" t="e">
        <f t="shared" ca="1" si="164"/>
        <v>#NUM!</v>
      </c>
      <c r="BB1141" s="66" t="e">
        <f t="shared" ca="1" si="158"/>
        <v>#NUM!</v>
      </c>
      <c r="BC1141" s="66" t="e">
        <f t="shared" ca="1" si="159"/>
        <v>#NUM!</v>
      </c>
      <c r="BD1141" s="156">
        <f ca="1">IFERROR(MATCH(BE1141,OFFSET(Pinlist!$A$2,BD1140*(BA1141=BA1140),0,$BT$23,1),0)+BD1140*(BA1141=BA1140),0)</f>
        <v>0</v>
      </c>
      <c r="BE1141" s="66" t="e">
        <f t="shared" ca="1" si="160"/>
        <v>#NUM!</v>
      </c>
      <c r="BF1141" s="76">
        <f ca="1">(OFFSET(Pinlist!$E$1,BD1141,0)-$BR$18)*MirrorX</f>
        <v>0</v>
      </c>
      <c r="BG1141" s="76">
        <f ca="1">OFFSET(Pinlist!$F$1,BD1141,0)-$BS$18</f>
        <v>0</v>
      </c>
      <c r="BH1141" s="439" t="e">
        <f ca="1">IF(LEFT(BE1141,2)="RF",OFFSET(Pinlist!$D$1,Chart!BD1141,0)&amp;"_"&amp;OFFSET(Pinlist!$G$1,Chart!BD1141,0),"")</f>
        <v>#NUM!</v>
      </c>
      <c r="BI1141" s="298" t="e">
        <f ca="1">IF(LEFT(BE1141,2)="RF",OFFSET(Pinlist!$I$1,Chart!BD1141,0))</f>
        <v>#NUM!</v>
      </c>
      <c r="BJ1141" s="156">
        <f t="shared" si="165"/>
        <v>1138</v>
      </c>
      <c r="BK1141" s="598" t="b">
        <f t="array" aca="1" ref="BK1141" ca="1">IF($BV$15,MIN(SQRT((BF1141-OFFSET(BF1141,1,0,$BU$26-BJ1141))^2+(BG1141-OFFSET(BG1141,1,0,$BU$26-BJ1141))^2)))</f>
        <v>0</v>
      </c>
      <c r="BL1141" s="598" t="b">
        <f t="array" aca="1" ref="BL1141" ca="1">IF($BV$15,MIN(SQRT((BF1141-OFFSET(BF1141,-1,0,1-BJ1141))^2+(BG1141-OFFSET(BG1141,-1,0,1-BJ1141))^2)))</f>
        <v>0</v>
      </c>
      <c r="BM1141" s="225" t="e">
        <f t="shared" ca="1" si="161"/>
        <v>#N/A</v>
      </c>
      <c r="BN1141" s="225" t="e">
        <f t="shared" ca="1" si="162"/>
        <v>#N/A</v>
      </c>
      <c r="BO1141" s="53" t="b">
        <f t="shared" ca="1" si="163"/>
        <v>0</v>
      </c>
      <c r="BP1141" s="168"/>
      <c r="BQ1141" s="168"/>
      <c r="BR1141" s="168"/>
      <c r="BS1141" s="168"/>
      <c r="BT1141" s="168"/>
      <c r="BU1141" s="168"/>
      <c r="BV1141" s="168"/>
      <c r="BW1141" s="168"/>
      <c r="BX1141" s="66"/>
      <c r="BY1141" s="66"/>
      <c r="BZ1141" s="66"/>
      <c r="CA1141" s="66"/>
      <c r="CB1141" s="66"/>
      <c r="CC1141" s="66"/>
      <c r="CD1141" s="168"/>
      <c r="CE1141" s="66"/>
      <c r="CF1141" s="66"/>
      <c r="CG1141" s="66"/>
      <c r="CH1141" s="66"/>
      <c r="CI1141" s="168"/>
      <c r="CJ1141" s="617"/>
      <c r="CK1141" s="168"/>
      <c r="CL1141" s="168"/>
      <c r="CM1141" s="76"/>
      <c r="CN1141" s="76"/>
      <c r="CO1141" s="168"/>
      <c r="CP1141" s="161"/>
      <c r="CQ1141" s="66"/>
      <c r="CR1141" s="76"/>
      <c r="CS1141" s="76"/>
      <c r="CT1141" s="76">
        <f ca="1">CT1137</f>
        <v>0</v>
      </c>
      <c r="CU1141" s="76">
        <f ca="1">CU1137</f>
        <v>0</v>
      </c>
      <c r="CV1141" s="69"/>
      <c r="CW1141" s="480"/>
      <c r="CX1141" s="168"/>
      <c r="CY1141" s="168"/>
      <c r="CZ1141" s="168"/>
      <c r="DA1141" s="168"/>
      <c r="DB1141" s="168"/>
      <c r="DC1141" s="168"/>
      <c r="DD1141" s="168"/>
      <c r="DE1141" s="168"/>
      <c r="DF1141" s="168"/>
      <c r="DG1141" s="168"/>
      <c r="DH1141" s="168"/>
      <c r="DI1141" s="168"/>
      <c r="DJ1141" s="168"/>
    </row>
    <row r="1142" spans="52:114" x14ac:dyDescent="0.2">
      <c r="AZ1142" s="3">
        <f ca="1">IF(ISNUMBER(BI1142),((BI1142&gt;Probe_Head!$CB$15)+COUNTIF(OFFSET(Pinlist!$T$1,Chart!BD1142,0),"*CPW*")+(OFFSET(Pinlist!$L$1,Chart!BD1142,0)="36-40")&gt;0)+0,0)</f>
        <v>0</v>
      </c>
      <c r="BA1142" s="161" t="e">
        <f t="shared" ca="1" si="164"/>
        <v>#NUM!</v>
      </c>
      <c r="BB1142" s="66" t="e">
        <f t="shared" ca="1" si="158"/>
        <v>#NUM!</v>
      </c>
      <c r="BC1142" s="66" t="e">
        <f t="shared" ca="1" si="159"/>
        <v>#NUM!</v>
      </c>
      <c r="BD1142" s="156">
        <f ca="1">IFERROR(MATCH(BE1142,OFFSET(Pinlist!$A$2,BD1141*(BA1142=BA1141),0,$BT$23,1),0)+BD1141*(BA1142=BA1141),0)</f>
        <v>0</v>
      </c>
      <c r="BE1142" s="66" t="e">
        <f t="shared" ca="1" si="160"/>
        <v>#NUM!</v>
      </c>
      <c r="BF1142" s="76">
        <f ca="1">(OFFSET(Pinlist!$E$1,BD1142,0)-$BR$18)*MirrorX</f>
        <v>0</v>
      </c>
      <c r="BG1142" s="76">
        <f ca="1">OFFSET(Pinlist!$F$1,BD1142,0)-$BS$18</f>
        <v>0</v>
      </c>
      <c r="BH1142" s="439" t="e">
        <f ca="1">IF(LEFT(BE1142,2)="RF",OFFSET(Pinlist!$D$1,Chart!BD1142,0)&amp;"_"&amp;OFFSET(Pinlist!$G$1,Chart!BD1142,0),"")</f>
        <v>#NUM!</v>
      </c>
      <c r="BI1142" s="298" t="e">
        <f ca="1">IF(LEFT(BE1142,2)="RF",OFFSET(Pinlist!$I$1,Chart!BD1142,0))</f>
        <v>#NUM!</v>
      </c>
      <c r="BJ1142" s="156">
        <f t="shared" si="165"/>
        <v>1139</v>
      </c>
      <c r="BK1142" s="598" t="b">
        <f t="array" aca="1" ref="BK1142" ca="1">IF($BV$15,MIN(SQRT((BF1142-OFFSET(BF1142,1,0,$BU$26-BJ1142))^2+(BG1142-OFFSET(BG1142,1,0,$BU$26-BJ1142))^2)))</f>
        <v>0</v>
      </c>
      <c r="BL1142" s="598" t="b">
        <f t="array" aca="1" ref="BL1142" ca="1">IF($BV$15,MIN(SQRT((BF1142-OFFSET(BF1142,-1,0,1-BJ1142))^2+(BG1142-OFFSET(BG1142,-1,0,1-BJ1142))^2)))</f>
        <v>0</v>
      </c>
      <c r="BM1142" s="225" t="e">
        <f t="shared" ca="1" si="161"/>
        <v>#N/A</v>
      </c>
      <c r="BN1142" s="225" t="e">
        <f t="shared" ca="1" si="162"/>
        <v>#N/A</v>
      </c>
      <c r="BO1142" s="53" t="b">
        <f t="shared" ca="1" si="163"/>
        <v>0</v>
      </c>
      <c r="BP1142" s="168"/>
      <c r="BQ1142" s="168"/>
      <c r="BR1142" s="168"/>
      <c r="BS1142" s="168"/>
      <c r="BT1142" s="168"/>
      <c r="BU1142" s="168"/>
      <c r="BV1142" s="168"/>
      <c r="BW1142" s="168"/>
      <c r="BX1142" s="66"/>
      <c r="BY1142" s="66"/>
      <c r="BZ1142" s="66"/>
      <c r="CA1142" s="66"/>
      <c r="CB1142" s="66"/>
      <c r="CC1142" s="66"/>
      <c r="CD1142" s="168"/>
      <c r="CE1142" s="66"/>
      <c r="CF1142" s="66"/>
      <c r="CG1142" s="66"/>
      <c r="CH1142" s="66"/>
      <c r="CI1142" s="168"/>
      <c r="CJ1142" s="617"/>
      <c r="CK1142" s="168"/>
      <c r="CL1142" s="168"/>
      <c r="CM1142" s="76"/>
      <c r="CN1142" s="76"/>
      <c r="CO1142" s="168"/>
      <c r="CX1142" s="168"/>
      <c r="CY1142" s="168"/>
      <c r="CZ1142" s="168"/>
      <c r="DA1142" s="168"/>
      <c r="DB1142" s="168"/>
      <c r="DC1142" s="168"/>
      <c r="DD1142" s="168"/>
      <c r="DE1142" s="168"/>
      <c r="DF1142" s="168"/>
      <c r="DG1142" s="168"/>
      <c r="DH1142" s="168"/>
      <c r="DI1142" s="168"/>
      <c r="DJ1142" s="168"/>
    </row>
    <row r="1143" spans="52:114" x14ac:dyDescent="0.2">
      <c r="AZ1143" s="3">
        <f ca="1">IF(ISNUMBER(BI1143),((BI1143&gt;Probe_Head!$CB$15)+COUNTIF(OFFSET(Pinlist!$T$1,Chart!BD1143,0),"*CPW*")+(OFFSET(Pinlist!$L$1,Chart!BD1143,0)="36-40")&gt;0)+0,0)</f>
        <v>0</v>
      </c>
      <c r="BA1143" s="161" t="e">
        <f t="shared" ca="1" si="164"/>
        <v>#NUM!</v>
      </c>
      <c r="BB1143" s="66" t="e">
        <f t="shared" ca="1" si="158"/>
        <v>#NUM!</v>
      </c>
      <c r="BC1143" s="66" t="e">
        <f t="shared" ca="1" si="159"/>
        <v>#NUM!</v>
      </c>
      <c r="BD1143" s="156">
        <f ca="1">IFERROR(MATCH(BE1143,OFFSET(Pinlist!$A$2,BD1142*(BA1143=BA1142),0,$BT$23,1),0)+BD1142*(BA1143=BA1142),0)</f>
        <v>0</v>
      </c>
      <c r="BE1143" s="66" t="e">
        <f t="shared" ca="1" si="160"/>
        <v>#NUM!</v>
      </c>
      <c r="BF1143" s="76">
        <f ca="1">(OFFSET(Pinlist!$E$1,BD1143,0)-$BR$18)*MirrorX</f>
        <v>0</v>
      </c>
      <c r="BG1143" s="76">
        <f ca="1">OFFSET(Pinlist!$F$1,BD1143,0)-$BS$18</f>
        <v>0</v>
      </c>
      <c r="BH1143" s="439" t="e">
        <f ca="1">IF(LEFT(BE1143,2)="RF",OFFSET(Pinlist!$D$1,Chart!BD1143,0)&amp;"_"&amp;OFFSET(Pinlist!$G$1,Chart!BD1143,0),"")</f>
        <v>#NUM!</v>
      </c>
      <c r="BI1143" s="298" t="e">
        <f ca="1">IF(LEFT(BE1143,2)="RF",OFFSET(Pinlist!$I$1,Chart!BD1143,0))</f>
        <v>#NUM!</v>
      </c>
      <c r="BJ1143" s="156">
        <f t="shared" si="165"/>
        <v>1140</v>
      </c>
      <c r="BK1143" s="598" t="b">
        <f t="array" aca="1" ref="BK1143" ca="1">IF($BV$15,MIN(SQRT((BF1143-OFFSET(BF1143,1,0,$BU$26-BJ1143))^2+(BG1143-OFFSET(BG1143,1,0,$BU$26-BJ1143))^2)))</f>
        <v>0</v>
      </c>
      <c r="BL1143" s="598" t="b">
        <f t="array" aca="1" ref="BL1143" ca="1">IF($BV$15,MIN(SQRT((BF1143-OFFSET(BF1143,-1,0,1-BJ1143))^2+(BG1143-OFFSET(BG1143,-1,0,1-BJ1143))^2)))</f>
        <v>0</v>
      </c>
      <c r="BM1143" s="225" t="e">
        <f t="shared" ca="1" si="161"/>
        <v>#N/A</v>
      </c>
      <c r="BN1143" s="225" t="e">
        <f t="shared" ca="1" si="162"/>
        <v>#N/A</v>
      </c>
      <c r="BO1143" s="53" t="b">
        <f t="shared" ca="1" si="163"/>
        <v>0</v>
      </c>
      <c r="BP1143" s="168"/>
      <c r="BQ1143" s="168"/>
      <c r="BR1143" s="168"/>
      <c r="BS1143" s="168"/>
      <c r="BT1143" s="168"/>
      <c r="BU1143" s="168"/>
      <c r="BV1143" s="168"/>
      <c r="BW1143" s="168"/>
      <c r="BX1143" s="66"/>
      <c r="BY1143" s="66"/>
      <c r="BZ1143" s="66"/>
      <c r="CA1143" s="66"/>
      <c r="CB1143" s="66"/>
      <c r="CC1143" s="66"/>
      <c r="CD1143" s="168"/>
      <c r="CE1143" s="66"/>
      <c r="CF1143" s="66"/>
      <c r="CG1143" s="66"/>
      <c r="CH1143" s="66"/>
      <c r="CI1143" s="168"/>
      <c r="CJ1143" s="617"/>
      <c r="CK1143" s="168"/>
      <c r="CL1143" s="168"/>
      <c r="CM1143" s="76"/>
      <c r="CN1143" s="76"/>
      <c r="CO1143" s="168"/>
      <c r="CP1143" s="608">
        <f>CP1137+1</f>
        <v>190</v>
      </c>
      <c r="CQ1143" s="609">
        <f>(CP1143&lt;Multiplyer)*$CZ$40</f>
        <v>0</v>
      </c>
      <c r="CR1143" s="618"/>
      <c r="CS1143" s="618"/>
      <c r="CT1143" s="618">
        <f ca="1">$CQ1143*(CP1145+$CZ$29)</f>
        <v>0</v>
      </c>
      <c r="CU1143" s="618">
        <f ca="1">$CQ1143*(CQ1145+$DA$29)</f>
        <v>0</v>
      </c>
      <c r="CV1143" s="618"/>
      <c r="CW1143" s="619"/>
      <c r="CX1143" s="168"/>
      <c r="CY1143" s="168"/>
      <c r="CZ1143" s="168"/>
      <c r="DA1143" s="168"/>
      <c r="DB1143" s="168"/>
      <c r="DC1143" s="168"/>
      <c r="DD1143" s="168"/>
      <c r="DE1143" s="168"/>
      <c r="DF1143" s="168"/>
      <c r="DG1143" s="168"/>
      <c r="DH1143" s="168"/>
      <c r="DI1143" s="168"/>
      <c r="DJ1143" s="168"/>
    </row>
    <row r="1144" spans="52:114" x14ac:dyDescent="0.2">
      <c r="AZ1144" s="3">
        <f ca="1">IF(ISNUMBER(BI1144),((BI1144&gt;Probe_Head!$CB$15)+COUNTIF(OFFSET(Pinlist!$T$1,Chart!BD1144,0),"*CPW*")+(OFFSET(Pinlist!$L$1,Chart!BD1144,0)="36-40")&gt;0)+0,0)</f>
        <v>0</v>
      </c>
      <c r="BA1144" s="161" t="e">
        <f t="shared" ca="1" si="164"/>
        <v>#NUM!</v>
      </c>
      <c r="BB1144" s="66" t="e">
        <f t="shared" ca="1" si="158"/>
        <v>#NUM!</v>
      </c>
      <c r="BC1144" s="66" t="e">
        <f t="shared" ca="1" si="159"/>
        <v>#NUM!</v>
      </c>
      <c r="BD1144" s="156">
        <f ca="1">IFERROR(MATCH(BE1144,OFFSET(Pinlist!$A$2,BD1143*(BA1144=BA1143),0,$BT$23,1),0)+BD1143*(BA1144=BA1143),0)</f>
        <v>0</v>
      </c>
      <c r="BE1144" s="66" t="e">
        <f t="shared" ca="1" si="160"/>
        <v>#NUM!</v>
      </c>
      <c r="BF1144" s="76">
        <f ca="1">(OFFSET(Pinlist!$E$1,BD1144,0)-$BR$18)*MirrorX</f>
        <v>0</v>
      </c>
      <c r="BG1144" s="76">
        <f ca="1">OFFSET(Pinlist!$F$1,BD1144,0)-$BS$18</f>
        <v>0</v>
      </c>
      <c r="BH1144" s="439" t="e">
        <f ca="1">IF(LEFT(BE1144,2)="RF",OFFSET(Pinlist!$D$1,Chart!BD1144,0)&amp;"_"&amp;OFFSET(Pinlist!$G$1,Chart!BD1144,0),"")</f>
        <v>#NUM!</v>
      </c>
      <c r="BI1144" s="298" t="e">
        <f ca="1">IF(LEFT(BE1144,2)="RF",OFFSET(Pinlist!$I$1,Chart!BD1144,0))</f>
        <v>#NUM!</v>
      </c>
      <c r="BJ1144" s="156">
        <f t="shared" si="165"/>
        <v>1141</v>
      </c>
      <c r="BK1144" s="598" t="b">
        <f t="array" aca="1" ref="BK1144" ca="1">IF($BV$15,MIN(SQRT((BF1144-OFFSET(BF1144,1,0,$BU$26-BJ1144))^2+(BG1144-OFFSET(BG1144,1,0,$BU$26-BJ1144))^2)))</f>
        <v>0</v>
      </c>
      <c r="BL1144" s="598" t="b">
        <f t="array" aca="1" ref="BL1144" ca="1">IF($BV$15,MIN(SQRT((BF1144-OFFSET(BF1144,-1,0,1-BJ1144))^2+(BG1144-OFFSET(BG1144,-1,0,1-BJ1144))^2)))</f>
        <v>0</v>
      </c>
      <c r="BM1144" s="225" t="e">
        <f t="shared" ca="1" si="161"/>
        <v>#N/A</v>
      </c>
      <c r="BN1144" s="225" t="e">
        <f t="shared" ca="1" si="162"/>
        <v>#N/A</v>
      </c>
      <c r="BO1144" s="53" t="b">
        <f t="shared" ca="1" si="163"/>
        <v>0</v>
      </c>
      <c r="BP1144" s="168"/>
      <c r="BQ1144" s="168"/>
      <c r="BR1144" s="168"/>
      <c r="BS1144" s="168"/>
      <c r="BT1144" s="168"/>
      <c r="BU1144" s="168"/>
      <c r="BV1144" s="168"/>
      <c r="BW1144" s="168"/>
      <c r="BX1144" s="66"/>
      <c r="BY1144" s="66"/>
      <c r="BZ1144" s="66"/>
      <c r="CA1144" s="66"/>
      <c r="CB1144" s="66"/>
      <c r="CC1144" s="66"/>
      <c r="CD1144" s="168"/>
      <c r="CE1144" s="66"/>
      <c r="CF1144" s="66"/>
      <c r="CG1144" s="66"/>
      <c r="CH1144" s="66"/>
      <c r="CI1144" s="168"/>
      <c r="CJ1144" s="617"/>
      <c r="CK1144" s="168"/>
      <c r="CL1144" s="168"/>
      <c r="CM1144" s="76"/>
      <c r="CN1144" s="76"/>
      <c r="CO1144" s="168"/>
      <c r="CP1144" s="846" t="b">
        <f>CP1143/2&lt;&gt;INT(CP1143/2)</f>
        <v>0</v>
      </c>
      <c r="CQ1144" s="66"/>
      <c r="CR1144" s="76"/>
      <c r="CS1144" s="76"/>
      <c r="CT1144" s="76">
        <f ca="1">CQ1143*(CT1143-$BQ$5)</f>
        <v>0</v>
      </c>
      <c r="CU1144" s="76">
        <f ca="1">CU1143</f>
        <v>0</v>
      </c>
      <c r="CV1144" s="69"/>
      <c r="CW1144" s="439"/>
      <c r="CX1144" s="168"/>
      <c r="CY1144" s="168"/>
      <c r="CZ1144" s="168"/>
      <c r="DA1144" s="168"/>
      <c r="DB1144" s="168"/>
      <c r="DC1144" s="168"/>
      <c r="DD1144" s="168"/>
      <c r="DE1144" s="168"/>
      <c r="DF1144" s="168"/>
      <c r="DG1144" s="168"/>
      <c r="DH1144" s="168"/>
      <c r="DI1144" s="168"/>
      <c r="DJ1144" s="168"/>
    </row>
    <row r="1145" spans="52:114" x14ac:dyDescent="0.2">
      <c r="AZ1145" s="3">
        <f ca="1">IF(ISNUMBER(BI1145),((BI1145&gt;Probe_Head!$CB$15)+COUNTIF(OFFSET(Pinlist!$T$1,Chart!BD1145,0),"*CPW*")+(OFFSET(Pinlist!$L$1,Chart!BD1145,0)="36-40")&gt;0)+0,0)</f>
        <v>0</v>
      </c>
      <c r="BA1145" s="161" t="e">
        <f t="shared" ca="1" si="164"/>
        <v>#NUM!</v>
      </c>
      <c r="BB1145" s="66" t="e">
        <f t="shared" ca="1" si="158"/>
        <v>#NUM!</v>
      </c>
      <c r="BC1145" s="66" t="e">
        <f t="shared" ca="1" si="159"/>
        <v>#NUM!</v>
      </c>
      <c r="BD1145" s="156">
        <f ca="1">IFERROR(MATCH(BE1145,OFFSET(Pinlist!$A$2,BD1144*(BA1145=BA1144),0,$BT$23,1),0)+BD1144*(BA1145=BA1144),0)</f>
        <v>0</v>
      </c>
      <c r="BE1145" s="66" t="e">
        <f t="shared" ca="1" si="160"/>
        <v>#NUM!</v>
      </c>
      <c r="BF1145" s="76">
        <f ca="1">(OFFSET(Pinlist!$E$1,BD1145,0)-$BR$18)*MirrorX</f>
        <v>0</v>
      </c>
      <c r="BG1145" s="76">
        <f ca="1">OFFSET(Pinlist!$F$1,BD1145,0)-$BS$18</f>
        <v>0</v>
      </c>
      <c r="BH1145" s="439" t="e">
        <f ca="1">IF(LEFT(BE1145,2)="RF",OFFSET(Pinlist!$D$1,Chart!BD1145,0)&amp;"_"&amp;OFFSET(Pinlist!$G$1,Chart!BD1145,0),"")</f>
        <v>#NUM!</v>
      </c>
      <c r="BI1145" s="298" t="e">
        <f ca="1">IF(LEFT(BE1145,2)="RF",OFFSET(Pinlist!$I$1,Chart!BD1145,0))</f>
        <v>#NUM!</v>
      </c>
      <c r="BJ1145" s="156">
        <f t="shared" si="165"/>
        <v>1142</v>
      </c>
      <c r="BK1145" s="598" t="b">
        <f t="array" aca="1" ref="BK1145" ca="1">IF($BV$15,MIN(SQRT((BF1145-OFFSET(BF1145,1,0,$BU$26-BJ1145))^2+(BG1145-OFFSET(BG1145,1,0,$BU$26-BJ1145))^2)))</f>
        <v>0</v>
      </c>
      <c r="BL1145" s="598" t="b">
        <f t="array" aca="1" ref="BL1145" ca="1">IF($BV$15,MIN(SQRT((BF1145-OFFSET(BF1145,-1,0,1-BJ1145))^2+(BG1145-OFFSET(BG1145,-1,0,1-BJ1145))^2)))</f>
        <v>0</v>
      </c>
      <c r="BM1145" s="225" t="e">
        <f t="shared" ca="1" si="161"/>
        <v>#N/A</v>
      </c>
      <c r="BN1145" s="225" t="e">
        <f t="shared" ca="1" si="162"/>
        <v>#N/A</v>
      </c>
      <c r="BO1145" s="53" t="b">
        <f t="shared" ca="1" si="163"/>
        <v>0</v>
      </c>
      <c r="BP1145" s="168"/>
      <c r="BQ1145" s="168"/>
      <c r="BR1145" s="168"/>
      <c r="BS1145" s="168"/>
      <c r="BT1145" s="168"/>
      <c r="BU1145" s="168"/>
      <c r="BV1145" s="168"/>
      <c r="BW1145" s="168"/>
      <c r="BX1145" s="66"/>
      <c r="BY1145" s="66"/>
      <c r="BZ1145" s="66"/>
      <c r="CA1145" s="66"/>
      <c r="CB1145" s="66"/>
      <c r="CC1145" s="66"/>
      <c r="CD1145" s="168"/>
      <c r="CE1145" s="66"/>
      <c r="CF1145" s="66"/>
      <c r="CG1145" s="66"/>
      <c r="CH1145" s="66"/>
      <c r="CI1145" s="168"/>
      <c r="CJ1145" s="617"/>
      <c r="CK1145" s="168"/>
      <c r="CL1145" s="168"/>
      <c r="CM1145" s="76"/>
      <c r="CN1145" s="76"/>
      <c r="CO1145" s="168"/>
      <c r="CP1145" s="610">
        <f>IF($BS$70,(CP1143*$CZ$26)+(CP1144*$CZ$27)*$CQ$9,CP1146*$CZ$26)*MirrorX</f>
        <v>0</v>
      </c>
      <c r="CQ1145" s="611">
        <f>IF($BS$70,(CP1143*$DA$26)+(CP1144*$DA$27)*$CQ$9,CQ1146*$DA$26)</f>
        <v>0</v>
      </c>
      <c r="CR1145" s="76"/>
      <c r="CS1145" s="76"/>
      <c r="CT1145" s="76">
        <f ca="1">CT1144</f>
        <v>0</v>
      </c>
      <c r="CU1145" s="76">
        <f ca="1">CQ1143*(CU1144-$BR$5)</f>
        <v>0</v>
      </c>
      <c r="CV1145" s="69"/>
      <c r="CW1145" s="439"/>
      <c r="CX1145" s="168"/>
      <c r="CY1145" s="168"/>
      <c r="CZ1145" s="168"/>
      <c r="DA1145" s="168"/>
      <c r="DB1145" s="168"/>
      <c r="DC1145" s="168"/>
      <c r="DD1145" s="168"/>
      <c r="DE1145" s="168"/>
      <c r="DF1145" s="168"/>
      <c r="DG1145" s="168"/>
      <c r="DH1145" s="168"/>
      <c r="DI1145" s="168"/>
      <c r="DJ1145" s="168"/>
    </row>
    <row r="1146" spans="52:114" x14ac:dyDescent="0.2">
      <c r="AZ1146" s="3">
        <f ca="1">IF(ISNUMBER(BI1146),((BI1146&gt;Probe_Head!$CB$15)+COUNTIF(OFFSET(Pinlist!$T$1,Chart!BD1146,0),"*CPW*")+(OFFSET(Pinlist!$L$1,Chart!BD1146,0)="36-40")&gt;0)+0,0)</f>
        <v>0</v>
      </c>
      <c r="BA1146" s="161" t="e">
        <f t="shared" ca="1" si="164"/>
        <v>#NUM!</v>
      </c>
      <c r="BB1146" s="66" t="e">
        <f t="shared" ca="1" si="158"/>
        <v>#NUM!</v>
      </c>
      <c r="BC1146" s="66" t="e">
        <f t="shared" ca="1" si="159"/>
        <v>#NUM!</v>
      </c>
      <c r="BD1146" s="156">
        <f ca="1">IFERROR(MATCH(BE1146,OFFSET(Pinlist!$A$2,BD1145*(BA1146=BA1145),0,$BT$23,1),0)+BD1145*(BA1146=BA1145),0)</f>
        <v>0</v>
      </c>
      <c r="BE1146" s="66" t="e">
        <f t="shared" ca="1" si="160"/>
        <v>#NUM!</v>
      </c>
      <c r="BF1146" s="76">
        <f ca="1">(OFFSET(Pinlist!$E$1,BD1146,0)-$BR$18)*MirrorX</f>
        <v>0</v>
      </c>
      <c r="BG1146" s="76">
        <f ca="1">OFFSET(Pinlist!$F$1,BD1146,0)-$BS$18</f>
        <v>0</v>
      </c>
      <c r="BH1146" s="439" t="e">
        <f ca="1">IF(LEFT(BE1146,2)="RF",OFFSET(Pinlist!$D$1,Chart!BD1146,0)&amp;"_"&amp;OFFSET(Pinlist!$G$1,Chart!BD1146,0),"")</f>
        <v>#NUM!</v>
      </c>
      <c r="BI1146" s="298" t="e">
        <f ca="1">IF(LEFT(BE1146,2)="RF",OFFSET(Pinlist!$I$1,Chart!BD1146,0))</f>
        <v>#NUM!</v>
      </c>
      <c r="BJ1146" s="156">
        <f t="shared" si="165"/>
        <v>1143</v>
      </c>
      <c r="BK1146" s="598" t="b">
        <f t="array" aca="1" ref="BK1146" ca="1">IF($BV$15,MIN(SQRT((BF1146-OFFSET(BF1146,1,0,$BU$26-BJ1146))^2+(BG1146-OFFSET(BG1146,1,0,$BU$26-BJ1146))^2)))</f>
        <v>0</v>
      </c>
      <c r="BL1146" s="598" t="b">
        <f t="array" aca="1" ref="BL1146" ca="1">IF($BV$15,MIN(SQRT((BF1146-OFFSET(BF1146,-1,0,1-BJ1146))^2+(BG1146-OFFSET(BG1146,-1,0,1-BJ1146))^2)))</f>
        <v>0</v>
      </c>
      <c r="BM1146" s="225" t="e">
        <f t="shared" ca="1" si="161"/>
        <v>#N/A</v>
      </c>
      <c r="BN1146" s="225" t="e">
        <f t="shared" ca="1" si="162"/>
        <v>#N/A</v>
      </c>
      <c r="BO1146" s="53" t="b">
        <f t="shared" ca="1" si="163"/>
        <v>0</v>
      </c>
      <c r="BP1146" s="168"/>
      <c r="BQ1146" s="168"/>
      <c r="BR1146" s="168"/>
      <c r="BS1146" s="168"/>
      <c r="BT1146" s="168"/>
      <c r="BU1146" s="168"/>
      <c r="BV1146" s="168"/>
      <c r="BW1146" s="168"/>
      <c r="BX1146" s="66"/>
      <c r="BY1146" s="66"/>
      <c r="BZ1146" s="66"/>
      <c r="CA1146" s="66"/>
      <c r="CB1146" s="66"/>
      <c r="CC1146" s="66"/>
      <c r="CD1146" s="168"/>
      <c r="CE1146" s="66"/>
      <c r="CF1146" s="66"/>
      <c r="CG1146" s="66"/>
      <c r="CH1146" s="66"/>
      <c r="CI1146" s="168"/>
      <c r="CJ1146" s="617"/>
      <c r="CK1146" s="168"/>
      <c r="CL1146" s="168"/>
      <c r="CM1146" s="76"/>
      <c r="CN1146" s="76"/>
      <c r="CO1146" s="168"/>
      <c r="CP1146" s="614">
        <f>IF(CP1140+1=ABS($R$47),0,CP1140+1)</f>
        <v>0</v>
      </c>
      <c r="CQ1146" s="615">
        <f>IF(CP1140+1=ABS($R$47),CQ1140+1,CQ1140)</f>
        <v>95</v>
      </c>
      <c r="CR1146" s="76"/>
      <c r="CS1146" s="76"/>
      <c r="CT1146" s="76">
        <f ca="1">CT1143</f>
        <v>0</v>
      </c>
      <c r="CU1146" s="76">
        <f ca="1">CU1145</f>
        <v>0</v>
      </c>
      <c r="CV1146" s="69"/>
      <c r="CW1146" s="439"/>
      <c r="CX1146" s="168"/>
      <c r="CY1146" s="168"/>
      <c r="CZ1146" s="168"/>
      <c r="DA1146" s="168"/>
      <c r="DB1146" s="168"/>
      <c r="DC1146" s="168"/>
      <c r="DD1146" s="168"/>
      <c r="DE1146" s="168"/>
      <c r="DF1146" s="168"/>
      <c r="DG1146" s="168"/>
      <c r="DH1146" s="168"/>
      <c r="DI1146" s="168"/>
      <c r="DJ1146" s="168"/>
    </row>
    <row r="1147" spans="52:114" x14ac:dyDescent="0.2">
      <c r="AZ1147" s="3">
        <f ca="1">IF(ISNUMBER(BI1147),((BI1147&gt;Probe_Head!$CB$15)+COUNTIF(OFFSET(Pinlist!$T$1,Chart!BD1147,0),"*CPW*")+(OFFSET(Pinlist!$L$1,Chart!BD1147,0)="36-40")&gt;0)+0,0)</f>
        <v>0</v>
      </c>
      <c r="BA1147" s="161" t="e">
        <f t="shared" ca="1" si="164"/>
        <v>#NUM!</v>
      </c>
      <c r="BB1147" s="66" t="e">
        <f t="shared" ca="1" si="158"/>
        <v>#NUM!</v>
      </c>
      <c r="BC1147" s="66" t="e">
        <f t="shared" ca="1" si="159"/>
        <v>#NUM!</v>
      </c>
      <c r="BD1147" s="156">
        <f ca="1">IFERROR(MATCH(BE1147,OFFSET(Pinlist!$A$2,BD1146*(BA1147=BA1146),0,$BT$23,1),0)+BD1146*(BA1147=BA1146),0)</f>
        <v>0</v>
      </c>
      <c r="BE1147" s="66" t="e">
        <f t="shared" ca="1" si="160"/>
        <v>#NUM!</v>
      </c>
      <c r="BF1147" s="76">
        <f ca="1">(OFFSET(Pinlist!$E$1,BD1147,0)-$BR$18)*MirrorX</f>
        <v>0</v>
      </c>
      <c r="BG1147" s="76">
        <f ca="1">OFFSET(Pinlist!$F$1,BD1147,0)-$BS$18</f>
        <v>0</v>
      </c>
      <c r="BH1147" s="439" t="e">
        <f ca="1">IF(LEFT(BE1147,2)="RF",OFFSET(Pinlist!$D$1,Chart!BD1147,0)&amp;"_"&amp;OFFSET(Pinlist!$G$1,Chart!BD1147,0),"")</f>
        <v>#NUM!</v>
      </c>
      <c r="BI1147" s="298" t="e">
        <f ca="1">IF(LEFT(BE1147,2)="RF",OFFSET(Pinlist!$I$1,Chart!BD1147,0))</f>
        <v>#NUM!</v>
      </c>
      <c r="BJ1147" s="156">
        <f t="shared" si="165"/>
        <v>1144</v>
      </c>
      <c r="BK1147" s="598" t="b">
        <f t="array" aca="1" ref="BK1147" ca="1">IF($BV$15,MIN(SQRT((BF1147-OFFSET(BF1147,1,0,$BU$26-BJ1147))^2+(BG1147-OFFSET(BG1147,1,0,$BU$26-BJ1147))^2)))</f>
        <v>0</v>
      </c>
      <c r="BL1147" s="598" t="b">
        <f t="array" aca="1" ref="BL1147" ca="1">IF($BV$15,MIN(SQRT((BF1147-OFFSET(BF1147,-1,0,1-BJ1147))^2+(BG1147-OFFSET(BG1147,-1,0,1-BJ1147))^2)))</f>
        <v>0</v>
      </c>
      <c r="BM1147" s="225" t="e">
        <f t="shared" ca="1" si="161"/>
        <v>#N/A</v>
      </c>
      <c r="BN1147" s="225" t="e">
        <f t="shared" ca="1" si="162"/>
        <v>#N/A</v>
      </c>
      <c r="BO1147" s="53" t="b">
        <f t="shared" ca="1" si="163"/>
        <v>0</v>
      </c>
      <c r="BP1147" s="168"/>
      <c r="BQ1147" s="168"/>
      <c r="BR1147" s="168"/>
      <c r="BS1147" s="168"/>
      <c r="BT1147" s="168"/>
      <c r="BU1147" s="168"/>
      <c r="BV1147" s="168"/>
      <c r="BW1147" s="168"/>
      <c r="BX1147" s="66"/>
      <c r="BY1147" s="66"/>
      <c r="BZ1147" s="66"/>
      <c r="CA1147" s="66"/>
      <c r="CB1147" s="66"/>
      <c r="CC1147" s="66"/>
      <c r="CD1147" s="168"/>
      <c r="CE1147" s="66"/>
      <c r="CF1147" s="66"/>
      <c r="CG1147" s="66"/>
      <c r="CH1147" s="66"/>
      <c r="CI1147" s="168"/>
      <c r="CJ1147" s="617"/>
      <c r="CK1147" s="168"/>
      <c r="CL1147" s="168"/>
      <c r="CM1147" s="76"/>
      <c r="CN1147" s="76"/>
      <c r="CO1147" s="168"/>
      <c r="CP1147" s="161"/>
      <c r="CQ1147" s="66"/>
      <c r="CR1147" s="76"/>
      <c r="CS1147" s="76"/>
      <c r="CT1147" s="76">
        <f ca="1">CT1143</f>
        <v>0</v>
      </c>
      <c r="CU1147" s="76">
        <f ca="1">CU1143</f>
        <v>0</v>
      </c>
      <c r="CV1147" s="69"/>
      <c r="CW1147" s="439"/>
      <c r="CX1147" s="168"/>
      <c r="CY1147" s="168"/>
      <c r="CZ1147" s="168"/>
      <c r="DA1147" s="168"/>
      <c r="DB1147" s="168"/>
      <c r="DC1147" s="168"/>
      <c r="DD1147" s="168"/>
      <c r="DE1147" s="168"/>
      <c r="DF1147" s="168"/>
      <c r="DG1147" s="168"/>
      <c r="DH1147" s="168"/>
      <c r="DI1147" s="168"/>
      <c r="DJ1147" s="168"/>
    </row>
    <row r="1148" spans="52:114" x14ac:dyDescent="0.2">
      <c r="AZ1148" s="3">
        <f ca="1">IF(ISNUMBER(BI1148),((BI1148&gt;Probe_Head!$CB$15)+COUNTIF(OFFSET(Pinlist!$T$1,Chart!BD1148,0),"*CPW*")+(OFFSET(Pinlist!$L$1,Chart!BD1148,0)="36-40")&gt;0)+0,0)</f>
        <v>0</v>
      </c>
      <c r="BA1148" s="161" t="e">
        <f t="shared" ca="1" si="164"/>
        <v>#NUM!</v>
      </c>
      <c r="BB1148" s="66" t="e">
        <f t="shared" ca="1" si="158"/>
        <v>#NUM!</v>
      </c>
      <c r="BC1148" s="66" t="e">
        <f t="shared" ca="1" si="159"/>
        <v>#NUM!</v>
      </c>
      <c r="BD1148" s="156">
        <f ca="1">IFERROR(MATCH(BE1148,OFFSET(Pinlist!$A$2,BD1147*(BA1148=BA1147),0,$BT$23,1),0)+BD1147*(BA1148=BA1147),0)</f>
        <v>0</v>
      </c>
      <c r="BE1148" s="66" t="e">
        <f t="shared" ca="1" si="160"/>
        <v>#NUM!</v>
      </c>
      <c r="BF1148" s="76">
        <f ca="1">(OFFSET(Pinlist!$E$1,BD1148,0)-$BR$18)*MirrorX</f>
        <v>0</v>
      </c>
      <c r="BG1148" s="76">
        <f ca="1">OFFSET(Pinlist!$F$1,BD1148,0)-$BS$18</f>
        <v>0</v>
      </c>
      <c r="BH1148" s="439" t="e">
        <f ca="1">IF(LEFT(BE1148,2)="RF",OFFSET(Pinlist!$D$1,Chart!BD1148,0)&amp;"_"&amp;OFFSET(Pinlist!$G$1,Chart!BD1148,0),"")</f>
        <v>#NUM!</v>
      </c>
      <c r="BI1148" s="298" t="e">
        <f ca="1">IF(LEFT(BE1148,2)="RF",OFFSET(Pinlist!$I$1,Chart!BD1148,0))</f>
        <v>#NUM!</v>
      </c>
      <c r="BJ1148" s="156">
        <f t="shared" si="165"/>
        <v>1145</v>
      </c>
      <c r="BK1148" s="598" t="b">
        <f t="array" aca="1" ref="BK1148" ca="1">IF($BV$15,MIN(SQRT((BF1148-OFFSET(BF1148,1,0,$BU$26-BJ1148))^2+(BG1148-OFFSET(BG1148,1,0,$BU$26-BJ1148))^2)))</f>
        <v>0</v>
      </c>
      <c r="BL1148" s="598" t="b">
        <f t="array" aca="1" ref="BL1148" ca="1">IF($BV$15,MIN(SQRT((BF1148-OFFSET(BF1148,-1,0,1-BJ1148))^2+(BG1148-OFFSET(BG1148,-1,0,1-BJ1148))^2)))</f>
        <v>0</v>
      </c>
      <c r="BM1148" s="225" t="e">
        <f t="shared" ca="1" si="161"/>
        <v>#N/A</v>
      </c>
      <c r="BN1148" s="225" t="e">
        <f t="shared" ca="1" si="162"/>
        <v>#N/A</v>
      </c>
      <c r="BO1148" s="53" t="b">
        <f t="shared" ca="1" si="163"/>
        <v>0</v>
      </c>
      <c r="BP1148" s="168"/>
      <c r="BQ1148" s="168"/>
      <c r="BR1148" s="168"/>
      <c r="BS1148" s="168"/>
      <c r="BT1148" s="168"/>
      <c r="BU1148" s="168"/>
      <c r="BV1148" s="168"/>
      <c r="BW1148" s="168"/>
      <c r="BX1148" s="66"/>
      <c r="BY1148" s="66"/>
      <c r="BZ1148" s="66"/>
      <c r="CA1148" s="66"/>
      <c r="CB1148" s="66"/>
      <c r="CC1148" s="66"/>
      <c r="CD1148" s="168"/>
      <c r="CE1148" s="66"/>
      <c r="CF1148" s="66"/>
      <c r="CG1148" s="66"/>
      <c r="CH1148" s="66"/>
      <c r="CI1148" s="168"/>
      <c r="CJ1148" s="617"/>
      <c r="CK1148" s="168"/>
      <c r="CL1148" s="168"/>
      <c r="CM1148" s="76"/>
      <c r="CN1148" s="76"/>
      <c r="CO1148" s="168"/>
      <c r="CX1148" s="168"/>
      <c r="CY1148" s="168"/>
      <c r="CZ1148" s="168"/>
      <c r="DA1148" s="168"/>
      <c r="DB1148" s="168"/>
      <c r="DC1148" s="168"/>
      <c r="DD1148" s="168"/>
      <c r="DE1148" s="168"/>
      <c r="DF1148" s="168"/>
      <c r="DG1148" s="168"/>
      <c r="DH1148" s="168"/>
      <c r="DI1148" s="168"/>
      <c r="DJ1148" s="168"/>
    </row>
    <row r="1149" spans="52:114" x14ac:dyDescent="0.2">
      <c r="AZ1149" s="3">
        <f ca="1">IF(ISNUMBER(BI1149),((BI1149&gt;Probe_Head!$CB$15)+COUNTIF(OFFSET(Pinlist!$T$1,Chart!BD1149,0),"*CPW*")+(OFFSET(Pinlist!$L$1,Chart!BD1149,0)="36-40")&gt;0)+0,0)</f>
        <v>0</v>
      </c>
      <c r="BA1149" s="161" t="e">
        <f t="shared" ca="1" si="164"/>
        <v>#NUM!</v>
      </c>
      <c r="BB1149" s="66" t="e">
        <f t="shared" ca="1" si="158"/>
        <v>#NUM!</v>
      </c>
      <c r="BC1149" s="66" t="e">
        <f t="shared" ca="1" si="159"/>
        <v>#NUM!</v>
      </c>
      <c r="BD1149" s="156">
        <f ca="1">IFERROR(MATCH(BE1149,OFFSET(Pinlist!$A$2,BD1148*(BA1149=BA1148),0,$BT$23,1),0)+BD1148*(BA1149=BA1148),0)</f>
        <v>0</v>
      </c>
      <c r="BE1149" s="66" t="e">
        <f t="shared" ca="1" si="160"/>
        <v>#NUM!</v>
      </c>
      <c r="BF1149" s="76">
        <f ca="1">(OFFSET(Pinlist!$E$1,BD1149,0)-$BR$18)*MirrorX</f>
        <v>0</v>
      </c>
      <c r="BG1149" s="76">
        <f ca="1">OFFSET(Pinlist!$F$1,BD1149,0)-$BS$18</f>
        <v>0</v>
      </c>
      <c r="BH1149" s="439" t="e">
        <f ca="1">IF(LEFT(BE1149,2)="RF",OFFSET(Pinlist!$D$1,Chart!BD1149,0)&amp;"_"&amp;OFFSET(Pinlist!$G$1,Chart!BD1149,0),"")</f>
        <v>#NUM!</v>
      </c>
      <c r="BI1149" s="298" t="e">
        <f ca="1">IF(LEFT(BE1149,2)="RF",OFFSET(Pinlist!$I$1,Chart!BD1149,0))</f>
        <v>#NUM!</v>
      </c>
      <c r="BJ1149" s="156">
        <f t="shared" si="165"/>
        <v>1146</v>
      </c>
      <c r="BK1149" s="598" t="b">
        <f t="array" aca="1" ref="BK1149" ca="1">IF($BV$15,MIN(SQRT((BF1149-OFFSET(BF1149,1,0,$BU$26-BJ1149))^2+(BG1149-OFFSET(BG1149,1,0,$BU$26-BJ1149))^2)))</f>
        <v>0</v>
      </c>
      <c r="BL1149" s="598" t="b">
        <f t="array" aca="1" ref="BL1149" ca="1">IF($BV$15,MIN(SQRT((BF1149-OFFSET(BF1149,-1,0,1-BJ1149))^2+(BG1149-OFFSET(BG1149,-1,0,1-BJ1149))^2)))</f>
        <v>0</v>
      </c>
      <c r="BM1149" s="225" t="e">
        <f t="shared" ca="1" si="161"/>
        <v>#N/A</v>
      </c>
      <c r="BN1149" s="225" t="e">
        <f t="shared" ca="1" si="162"/>
        <v>#N/A</v>
      </c>
      <c r="BO1149" s="53" t="b">
        <f t="shared" ca="1" si="163"/>
        <v>0</v>
      </c>
      <c r="BP1149" s="168"/>
      <c r="BQ1149" s="168"/>
      <c r="BR1149" s="168"/>
      <c r="BS1149" s="168"/>
      <c r="BT1149" s="168"/>
      <c r="BU1149" s="168"/>
      <c r="BV1149" s="168"/>
      <c r="BW1149" s="168"/>
      <c r="BX1149" s="66"/>
      <c r="BY1149" s="66"/>
      <c r="BZ1149" s="66"/>
      <c r="CA1149" s="66"/>
      <c r="CB1149" s="66"/>
      <c r="CC1149" s="66"/>
      <c r="CD1149" s="168"/>
      <c r="CE1149" s="66"/>
      <c r="CF1149" s="66"/>
      <c r="CG1149" s="66"/>
      <c r="CH1149" s="66"/>
      <c r="CI1149" s="168"/>
      <c r="CJ1149" s="617"/>
      <c r="CK1149" s="168"/>
      <c r="CL1149" s="168"/>
      <c r="CM1149" s="76"/>
      <c r="CN1149" s="76"/>
      <c r="CO1149" s="168"/>
      <c r="CP1149" s="608">
        <f>CP1143+1</f>
        <v>191</v>
      </c>
      <c r="CQ1149" s="609">
        <f>(CP1149&lt;Multiplyer)*$CZ$40</f>
        <v>0</v>
      </c>
      <c r="CR1149" s="618"/>
      <c r="CS1149" s="618"/>
      <c r="CT1149" s="618">
        <f ca="1">$CQ1149*(CP1151+$CZ$29)</f>
        <v>0</v>
      </c>
      <c r="CU1149" s="618">
        <f ca="1">$CQ1149*(CQ1151+$DA$29)</f>
        <v>0</v>
      </c>
      <c r="CV1149" s="618"/>
      <c r="CW1149" s="619"/>
      <c r="CX1149" s="168"/>
      <c r="CY1149" s="168"/>
      <c r="CZ1149" s="168"/>
      <c r="DA1149" s="168"/>
      <c r="DB1149" s="168"/>
      <c r="DC1149" s="168"/>
      <c r="DD1149" s="168"/>
      <c r="DE1149" s="168"/>
      <c r="DF1149" s="168"/>
      <c r="DG1149" s="168"/>
      <c r="DH1149" s="168"/>
      <c r="DI1149" s="168"/>
      <c r="DJ1149" s="168"/>
    </row>
    <row r="1150" spans="52:114" x14ac:dyDescent="0.2">
      <c r="AZ1150" s="3">
        <f ca="1">IF(ISNUMBER(BI1150),((BI1150&gt;Probe_Head!$CB$15)+COUNTIF(OFFSET(Pinlist!$T$1,Chart!BD1150,0),"*CPW*")+(OFFSET(Pinlist!$L$1,Chart!BD1150,0)="36-40")&gt;0)+0,0)</f>
        <v>0</v>
      </c>
      <c r="BA1150" s="161" t="e">
        <f t="shared" ca="1" si="164"/>
        <v>#NUM!</v>
      </c>
      <c r="BB1150" s="66" t="e">
        <f t="shared" ca="1" si="158"/>
        <v>#NUM!</v>
      </c>
      <c r="BC1150" s="66" t="e">
        <f t="shared" ca="1" si="159"/>
        <v>#NUM!</v>
      </c>
      <c r="BD1150" s="156">
        <f ca="1">IFERROR(MATCH(BE1150,OFFSET(Pinlist!$A$2,BD1149*(BA1150=BA1149),0,$BT$23,1),0)+BD1149*(BA1150=BA1149),0)</f>
        <v>0</v>
      </c>
      <c r="BE1150" s="66" t="e">
        <f t="shared" ca="1" si="160"/>
        <v>#NUM!</v>
      </c>
      <c r="BF1150" s="76">
        <f ca="1">(OFFSET(Pinlist!$E$1,BD1150,0)-$BR$18)*MirrorX</f>
        <v>0</v>
      </c>
      <c r="BG1150" s="76">
        <f ca="1">OFFSET(Pinlist!$F$1,BD1150,0)-$BS$18</f>
        <v>0</v>
      </c>
      <c r="BH1150" s="439" t="e">
        <f ca="1">IF(LEFT(BE1150,2)="RF",OFFSET(Pinlist!$D$1,Chart!BD1150,0)&amp;"_"&amp;OFFSET(Pinlist!$G$1,Chart!BD1150,0),"")</f>
        <v>#NUM!</v>
      </c>
      <c r="BI1150" s="298" t="e">
        <f ca="1">IF(LEFT(BE1150,2)="RF",OFFSET(Pinlist!$I$1,Chart!BD1150,0))</f>
        <v>#NUM!</v>
      </c>
      <c r="BJ1150" s="156">
        <f t="shared" si="165"/>
        <v>1147</v>
      </c>
      <c r="BK1150" s="598" t="b">
        <f t="array" aca="1" ref="BK1150" ca="1">IF($BV$15,MIN(SQRT((BF1150-OFFSET(BF1150,1,0,$BU$26-BJ1150))^2+(BG1150-OFFSET(BG1150,1,0,$BU$26-BJ1150))^2)))</f>
        <v>0</v>
      </c>
      <c r="BL1150" s="598" t="b">
        <f t="array" aca="1" ref="BL1150" ca="1">IF($BV$15,MIN(SQRT((BF1150-OFFSET(BF1150,-1,0,1-BJ1150))^2+(BG1150-OFFSET(BG1150,-1,0,1-BJ1150))^2)))</f>
        <v>0</v>
      </c>
      <c r="BM1150" s="225" t="e">
        <f t="shared" ca="1" si="161"/>
        <v>#N/A</v>
      </c>
      <c r="BN1150" s="225" t="e">
        <f t="shared" ca="1" si="162"/>
        <v>#N/A</v>
      </c>
      <c r="BO1150" s="53" t="b">
        <f t="shared" ca="1" si="163"/>
        <v>0</v>
      </c>
      <c r="BP1150" s="168"/>
      <c r="BQ1150" s="168"/>
      <c r="BR1150" s="168"/>
      <c r="BS1150" s="168"/>
      <c r="BT1150" s="168"/>
      <c r="BU1150" s="168"/>
      <c r="BV1150" s="168"/>
      <c r="BW1150" s="168"/>
      <c r="BX1150" s="66"/>
      <c r="BY1150" s="66"/>
      <c r="BZ1150" s="66"/>
      <c r="CA1150" s="66"/>
      <c r="CB1150" s="66"/>
      <c r="CC1150" s="66"/>
      <c r="CD1150" s="168"/>
      <c r="CE1150" s="66"/>
      <c r="CF1150" s="66"/>
      <c r="CG1150" s="66"/>
      <c r="CH1150" s="66"/>
      <c r="CI1150" s="168"/>
      <c r="CJ1150" s="617"/>
      <c r="CK1150" s="168"/>
      <c r="CL1150" s="168"/>
      <c r="CM1150" s="76"/>
      <c r="CN1150" s="76"/>
      <c r="CO1150" s="168"/>
      <c r="CP1150" s="846" t="b">
        <f>CP1149/2&lt;&gt;INT(CP1149/2)</f>
        <v>1</v>
      </c>
      <c r="CQ1150" s="66"/>
      <c r="CR1150" s="76"/>
      <c r="CS1150" s="76"/>
      <c r="CT1150" s="76">
        <f ca="1">CQ1149*(CT1149-$BQ$5)</f>
        <v>0</v>
      </c>
      <c r="CU1150" s="76">
        <f ca="1">CU1149</f>
        <v>0</v>
      </c>
      <c r="CV1150" s="69"/>
      <c r="CW1150" s="480"/>
      <c r="CX1150" s="168"/>
      <c r="CY1150" s="168"/>
      <c r="CZ1150" s="168"/>
      <c r="DA1150" s="168"/>
      <c r="DB1150" s="168"/>
      <c r="DC1150" s="168"/>
      <c r="DD1150" s="168"/>
      <c r="DE1150" s="168"/>
      <c r="DF1150" s="168"/>
      <c r="DG1150" s="168"/>
      <c r="DH1150" s="168"/>
      <c r="DI1150" s="168"/>
      <c r="DJ1150" s="168"/>
    </row>
    <row r="1151" spans="52:114" x14ac:dyDescent="0.2">
      <c r="AZ1151" s="3">
        <f ca="1">IF(ISNUMBER(BI1151),((BI1151&gt;Probe_Head!$CB$15)+COUNTIF(OFFSET(Pinlist!$T$1,Chart!BD1151,0),"*CPW*")+(OFFSET(Pinlist!$L$1,Chart!BD1151,0)="36-40")&gt;0)+0,0)</f>
        <v>0</v>
      </c>
      <c r="BA1151" s="161" t="e">
        <f t="shared" ca="1" si="164"/>
        <v>#NUM!</v>
      </c>
      <c r="BB1151" s="66" t="e">
        <f t="shared" ca="1" si="158"/>
        <v>#NUM!</v>
      </c>
      <c r="BC1151" s="66" t="e">
        <f t="shared" ca="1" si="159"/>
        <v>#NUM!</v>
      </c>
      <c r="BD1151" s="156">
        <f ca="1">IFERROR(MATCH(BE1151,OFFSET(Pinlist!$A$2,BD1150*(BA1151=BA1150),0,$BT$23,1),0)+BD1150*(BA1151=BA1150),0)</f>
        <v>0</v>
      </c>
      <c r="BE1151" s="66" t="e">
        <f t="shared" ca="1" si="160"/>
        <v>#NUM!</v>
      </c>
      <c r="BF1151" s="76">
        <f ca="1">(OFFSET(Pinlist!$E$1,BD1151,0)-$BR$18)*MirrorX</f>
        <v>0</v>
      </c>
      <c r="BG1151" s="76">
        <f ca="1">OFFSET(Pinlist!$F$1,BD1151,0)-$BS$18</f>
        <v>0</v>
      </c>
      <c r="BH1151" s="439" t="e">
        <f ca="1">IF(LEFT(BE1151,2)="RF",OFFSET(Pinlist!$D$1,Chart!BD1151,0)&amp;"_"&amp;OFFSET(Pinlist!$G$1,Chart!BD1151,0),"")</f>
        <v>#NUM!</v>
      </c>
      <c r="BI1151" s="298" t="e">
        <f ca="1">IF(LEFT(BE1151,2)="RF",OFFSET(Pinlist!$I$1,Chart!BD1151,0))</f>
        <v>#NUM!</v>
      </c>
      <c r="BJ1151" s="156">
        <f t="shared" si="165"/>
        <v>1148</v>
      </c>
      <c r="BK1151" s="598" t="b">
        <f t="array" aca="1" ref="BK1151" ca="1">IF($BV$15,MIN(SQRT((BF1151-OFFSET(BF1151,1,0,$BU$26-BJ1151))^2+(BG1151-OFFSET(BG1151,1,0,$BU$26-BJ1151))^2)))</f>
        <v>0</v>
      </c>
      <c r="BL1151" s="598" t="b">
        <f t="array" aca="1" ref="BL1151" ca="1">IF($BV$15,MIN(SQRT((BF1151-OFFSET(BF1151,-1,0,1-BJ1151))^2+(BG1151-OFFSET(BG1151,-1,0,1-BJ1151))^2)))</f>
        <v>0</v>
      </c>
      <c r="BM1151" s="225" t="e">
        <f t="shared" ca="1" si="161"/>
        <v>#N/A</v>
      </c>
      <c r="BN1151" s="225" t="e">
        <f t="shared" ca="1" si="162"/>
        <v>#N/A</v>
      </c>
      <c r="BO1151" s="53" t="b">
        <f t="shared" ca="1" si="163"/>
        <v>0</v>
      </c>
      <c r="BP1151" s="168"/>
      <c r="BQ1151" s="168"/>
      <c r="BR1151" s="168"/>
      <c r="BS1151" s="168"/>
      <c r="BT1151" s="168"/>
      <c r="BU1151" s="168"/>
      <c r="BV1151" s="168"/>
      <c r="BW1151" s="168"/>
      <c r="BX1151" s="66"/>
      <c r="BY1151" s="66"/>
      <c r="BZ1151" s="66"/>
      <c r="CA1151" s="66"/>
      <c r="CB1151" s="66"/>
      <c r="CC1151" s="66"/>
      <c r="CD1151" s="168"/>
      <c r="CE1151" s="66"/>
      <c r="CF1151" s="66"/>
      <c r="CG1151" s="66"/>
      <c r="CH1151" s="66"/>
      <c r="CI1151" s="168"/>
      <c r="CJ1151" s="617"/>
      <c r="CK1151" s="168"/>
      <c r="CL1151" s="168"/>
      <c r="CM1151" s="76"/>
      <c r="CN1151" s="76"/>
      <c r="CO1151" s="168"/>
      <c r="CP1151" s="610">
        <f>IF($BS$70,(CP1149*$CZ$26)+(CP1150*$CZ$27)*$CQ$9,CP1152*$CZ$26)*MirrorX</f>
        <v>0</v>
      </c>
      <c r="CQ1151" s="611">
        <f>IF($BS$70,(CP1149*$DA$26)+(CP1150*$DA$27)*$CQ$9,CQ1152*$DA$26)</f>
        <v>0</v>
      </c>
      <c r="CR1151" s="76"/>
      <c r="CS1151" s="76"/>
      <c r="CT1151" s="76">
        <f ca="1">CT1150</f>
        <v>0</v>
      </c>
      <c r="CU1151" s="76">
        <f ca="1">CQ1149*(CU1150-$BR$5)</f>
        <v>0</v>
      </c>
      <c r="CV1151" s="69"/>
      <c r="CW1151" s="480"/>
      <c r="CX1151" s="168"/>
      <c r="CY1151" s="168"/>
      <c r="CZ1151" s="168"/>
      <c r="DA1151" s="168"/>
      <c r="DB1151" s="168"/>
      <c r="DC1151" s="168"/>
      <c r="DD1151" s="168"/>
      <c r="DE1151" s="168"/>
      <c r="DF1151" s="168"/>
      <c r="DG1151" s="168"/>
      <c r="DH1151" s="168"/>
      <c r="DI1151" s="168"/>
      <c r="DJ1151" s="168"/>
    </row>
    <row r="1152" spans="52:114" x14ac:dyDescent="0.2">
      <c r="AZ1152" s="3">
        <f ca="1">IF(ISNUMBER(BI1152),((BI1152&gt;Probe_Head!$CB$15)+COUNTIF(OFFSET(Pinlist!$T$1,Chart!BD1152,0),"*CPW*")+(OFFSET(Pinlist!$L$1,Chart!BD1152,0)="36-40")&gt;0)+0,0)</f>
        <v>0</v>
      </c>
      <c r="BA1152" s="161" t="e">
        <f t="shared" ca="1" si="164"/>
        <v>#NUM!</v>
      </c>
      <c r="BB1152" s="66" t="e">
        <f t="shared" ca="1" si="158"/>
        <v>#NUM!</v>
      </c>
      <c r="BC1152" s="66" t="e">
        <f t="shared" ca="1" si="159"/>
        <v>#NUM!</v>
      </c>
      <c r="BD1152" s="156">
        <f ca="1">IFERROR(MATCH(BE1152,OFFSET(Pinlist!$A$2,BD1151*(BA1152=BA1151),0,$BT$23,1),0)+BD1151*(BA1152=BA1151),0)</f>
        <v>0</v>
      </c>
      <c r="BE1152" s="66" t="e">
        <f t="shared" ca="1" si="160"/>
        <v>#NUM!</v>
      </c>
      <c r="BF1152" s="76">
        <f ca="1">(OFFSET(Pinlist!$E$1,BD1152,0)-$BR$18)*MirrorX</f>
        <v>0</v>
      </c>
      <c r="BG1152" s="76">
        <f ca="1">OFFSET(Pinlist!$F$1,BD1152,0)-$BS$18</f>
        <v>0</v>
      </c>
      <c r="BH1152" s="439" t="e">
        <f ca="1">IF(LEFT(BE1152,2)="RF",OFFSET(Pinlist!$D$1,Chart!BD1152,0)&amp;"_"&amp;OFFSET(Pinlist!$G$1,Chart!BD1152,0),"")</f>
        <v>#NUM!</v>
      </c>
      <c r="BI1152" s="298" t="e">
        <f ca="1">IF(LEFT(BE1152,2)="RF",OFFSET(Pinlist!$I$1,Chart!BD1152,0))</f>
        <v>#NUM!</v>
      </c>
      <c r="BJ1152" s="156">
        <f t="shared" si="165"/>
        <v>1149</v>
      </c>
      <c r="BK1152" s="598" t="b">
        <f t="array" aca="1" ref="BK1152" ca="1">IF($BV$15,MIN(SQRT((BF1152-OFFSET(BF1152,1,0,$BU$26-BJ1152))^2+(BG1152-OFFSET(BG1152,1,0,$BU$26-BJ1152))^2)))</f>
        <v>0</v>
      </c>
      <c r="BL1152" s="598" t="b">
        <f t="array" aca="1" ref="BL1152" ca="1">IF($BV$15,MIN(SQRT((BF1152-OFFSET(BF1152,-1,0,1-BJ1152))^2+(BG1152-OFFSET(BG1152,-1,0,1-BJ1152))^2)))</f>
        <v>0</v>
      </c>
      <c r="BM1152" s="225" t="e">
        <f t="shared" ca="1" si="161"/>
        <v>#N/A</v>
      </c>
      <c r="BN1152" s="225" t="e">
        <f t="shared" ca="1" si="162"/>
        <v>#N/A</v>
      </c>
      <c r="BO1152" s="53" t="b">
        <f t="shared" ca="1" si="163"/>
        <v>0</v>
      </c>
      <c r="BP1152" s="168"/>
      <c r="BQ1152" s="168"/>
      <c r="BR1152" s="168"/>
      <c r="BS1152" s="168"/>
      <c r="BT1152" s="168"/>
      <c r="BU1152" s="168"/>
      <c r="BV1152" s="168"/>
      <c r="BW1152" s="168"/>
      <c r="BX1152" s="66"/>
      <c r="BY1152" s="66"/>
      <c r="BZ1152" s="66"/>
      <c r="CA1152" s="66"/>
      <c r="CB1152" s="66"/>
      <c r="CC1152" s="66"/>
      <c r="CD1152" s="168"/>
      <c r="CE1152" s="66"/>
      <c r="CF1152" s="66"/>
      <c r="CG1152" s="66"/>
      <c r="CH1152" s="66"/>
      <c r="CI1152" s="168"/>
      <c r="CJ1152" s="617"/>
      <c r="CK1152" s="168"/>
      <c r="CL1152" s="168"/>
      <c r="CM1152" s="76"/>
      <c r="CN1152" s="76"/>
      <c r="CO1152" s="168"/>
      <c r="CP1152" s="614">
        <f>IF(CP1146+1=ABS($R$47),0,CP1146+1)</f>
        <v>1</v>
      </c>
      <c r="CQ1152" s="615">
        <f>IF(CP1146+1=ABS($R$47),CQ1146+1,CQ1146)</f>
        <v>95</v>
      </c>
      <c r="CR1152" s="76"/>
      <c r="CS1152" s="76"/>
      <c r="CT1152" s="76">
        <f ca="1">CT1149</f>
        <v>0</v>
      </c>
      <c r="CU1152" s="76">
        <f ca="1">CU1151</f>
        <v>0</v>
      </c>
      <c r="CV1152" s="69"/>
      <c r="CW1152" s="480"/>
      <c r="CX1152" s="168"/>
      <c r="CY1152" s="168"/>
      <c r="CZ1152" s="168"/>
      <c r="DA1152" s="168"/>
      <c r="DB1152" s="168"/>
      <c r="DC1152" s="168"/>
      <c r="DD1152" s="168"/>
      <c r="DE1152" s="168"/>
      <c r="DF1152" s="168"/>
      <c r="DG1152" s="168"/>
      <c r="DH1152" s="168"/>
      <c r="DI1152" s="168"/>
      <c r="DJ1152" s="168"/>
    </row>
    <row r="1153" spans="52:114" x14ac:dyDescent="0.2">
      <c r="AZ1153" s="3">
        <f ca="1">IF(ISNUMBER(BI1153),((BI1153&gt;Probe_Head!$CB$15)+COUNTIF(OFFSET(Pinlist!$T$1,Chart!BD1153,0),"*CPW*")+(OFFSET(Pinlist!$L$1,Chart!BD1153,0)="36-40")&gt;0)+0,0)</f>
        <v>0</v>
      </c>
      <c r="BA1153" s="161" t="e">
        <f t="shared" ca="1" si="164"/>
        <v>#NUM!</v>
      </c>
      <c r="BB1153" s="66" t="e">
        <f t="shared" ca="1" si="158"/>
        <v>#NUM!</v>
      </c>
      <c r="BC1153" s="66" t="e">
        <f t="shared" ca="1" si="159"/>
        <v>#NUM!</v>
      </c>
      <c r="BD1153" s="156">
        <f ca="1">IFERROR(MATCH(BE1153,OFFSET(Pinlist!$A$2,BD1152*(BA1153=BA1152),0,$BT$23,1),0)+BD1152*(BA1153=BA1152),0)</f>
        <v>0</v>
      </c>
      <c r="BE1153" s="66" t="e">
        <f t="shared" ca="1" si="160"/>
        <v>#NUM!</v>
      </c>
      <c r="BF1153" s="76">
        <f ca="1">(OFFSET(Pinlist!$E$1,BD1153,0)-$BR$18)*MirrorX</f>
        <v>0</v>
      </c>
      <c r="BG1153" s="76">
        <f ca="1">OFFSET(Pinlist!$F$1,BD1153,0)-$BS$18</f>
        <v>0</v>
      </c>
      <c r="BH1153" s="439" t="e">
        <f ca="1">IF(LEFT(BE1153,2)="RF",OFFSET(Pinlist!$D$1,Chart!BD1153,0)&amp;"_"&amp;OFFSET(Pinlist!$G$1,Chart!BD1153,0),"")</f>
        <v>#NUM!</v>
      </c>
      <c r="BI1153" s="298" t="e">
        <f ca="1">IF(LEFT(BE1153,2)="RF",OFFSET(Pinlist!$I$1,Chart!BD1153,0))</f>
        <v>#NUM!</v>
      </c>
      <c r="BJ1153" s="156">
        <f t="shared" si="165"/>
        <v>1150</v>
      </c>
      <c r="BK1153" s="598" t="b">
        <f t="array" aca="1" ref="BK1153" ca="1">IF($BV$15,MIN(SQRT((BF1153-OFFSET(BF1153,1,0,$BU$26-BJ1153))^2+(BG1153-OFFSET(BG1153,1,0,$BU$26-BJ1153))^2)))</f>
        <v>0</v>
      </c>
      <c r="BL1153" s="598" t="b">
        <f t="array" aca="1" ref="BL1153" ca="1">IF($BV$15,MIN(SQRT((BF1153-OFFSET(BF1153,-1,0,1-BJ1153))^2+(BG1153-OFFSET(BG1153,-1,0,1-BJ1153))^2)))</f>
        <v>0</v>
      </c>
      <c r="BM1153" s="225" t="e">
        <f t="shared" ca="1" si="161"/>
        <v>#N/A</v>
      </c>
      <c r="BN1153" s="225" t="e">
        <f t="shared" ca="1" si="162"/>
        <v>#N/A</v>
      </c>
      <c r="BO1153" s="53" t="b">
        <f t="shared" ca="1" si="163"/>
        <v>0</v>
      </c>
      <c r="BP1153" s="168"/>
      <c r="BQ1153" s="168"/>
      <c r="BR1153" s="168"/>
      <c r="BS1153" s="168"/>
      <c r="BT1153" s="168"/>
      <c r="BU1153" s="168"/>
      <c r="BV1153" s="168"/>
      <c r="BW1153" s="168"/>
      <c r="BX1153" s="66"/>
      <c r="BY1153" s="66"/>
      <c r="BZ1153" s="66"/>
      <c r="CA1153" s="66"/>
      <c r="CB1153" s="66"/>
      <c r="CC1153" s="66"/>
      <c r="CD1153" s="168"/>
      <c r="CE1153" s="66"/>
      <c r="CF1153" s="66"/>
      <c r="CG1153" s="66"/>
      <c r="CH1153" s="66"/>
      <c r="CI1153" s="168"/>
      <c r="CJ1153" s="617"/>
      <c r="CK1153" s="168"/>
      <c r="CL1153" s="168"/>
      <c r="CM1153" s="76"/>
      <c r="CN1153" s="76"/>
      <c r="CO1153" s="168"/>
      <c r="CP1153" s="161"/>
      <c r="CQ1153" s="66"/>
      <c r="CR1153" s="76"/>
      <c r="CS1153" s="76"/>
      <c r="CT1153" s="76">
        <f ca="1">CT1149</f>
        <v>0</v>
      </c>
      <c r="CU1153" s="76">
        <f ca="1">CU1149</f>
        <v>0</v>
      </c>
      <c r="CV1153" s="69"/>
      <c r="CW1153" s="480"/>
      <c r="CX1153" s="168"/>
      <c r="CY1153" s="168"/>
      <c r="CZ1153" s="168"/>
      <c r="DA1153" s="168"/>
      <c r="DB1153" s="168"/>
      <c r="DC1153" s="168"/>
      <c r="DD1153" s="168"/>
      <c r="DE1153" s="168"/>
      <c r="DF1153" s="168"/>
      <c r="DG1153" s="168"/>
      <c r="DH1153" s="168"/>
      <c r="DI1153" s="168"/>
      <c r="DJ1153" s="168"/>
    </row>
    <row r="1154" spans="52:114" x14ac:dyDescent="0.2">
      <c r="AZ1154" s="3">
        <f ca="1">IF(ISNUMBER(BI1154),((BI1154&gt;Probe_Head!$CB$15)+COUNTIF(OFFSET(Pinlist!$T$1,Chart!BD1154,0),"*CPW*")+(OFFSET(Pinlist!$L$1,Chart!BD1154,0)="36-40")&gt;0)+0,0)</f>
        <v>0</v>
      </c>
      <c r="BA1154" s="161" t="e">
        <f t="shared" ca="1" si="164"/>
        <v>#NUM!</v>
      </c>
      <c r="BB1154" s="66" t="e">
        <f t="shared" ca="1" si="158"/>
        <v>#NUM!</v>
      </c>
      <c r="BC1154" s="66" t="e">
        <f t="shared" ca="1" si="159"/>
        <v>#NUM!</v>
      </c>
      <c r="BD1154" s="156">
        <f ca="1">IFERROR(MATCH(BE1154,OFFSET(Pinlist!$A$2,BD1153*(BA1154=BA1153),0,$BT$23,1),0)+BD1153*(BA1154=BA1153),0)</f>
        <v>0</v>
      </c>
      <c r="BE1154" s="66" t="e">
        <f t="shared" ca="1" si="160"/>
        <v>#NUM!</v>
      </c>
      <c r="BF1154" s="76">
        <f ca="1">(OFFSET(Pinlist!$E$1,BD1154,0)-$BR$18)*MirrorX</f>
        <v>0</v>
      </c>
      <c r="BG1154" s="76">
        <f ca="1">OFFSET(Pinlist!$F$1,BD1154,0)-$BS$18</f>
        <v>0</v>
      </c>
      <c r="BH1154" s="439" t="e">
        <f ca="1">IF(LEFT(BE1154,2)="RF",OFFSET(Pinlist!$D$1,Chart!BD1154,0)&amp;"_"&amp;OFFSET(Pinlist!$G$1,Chart!BD1154,0),"")</f>
        <v>#NUM!</v>
      </c>
      <c r="BI1154" s="298" t="e">
        <f ca="1">IF(LEFT(BE1154,2)="RF",OFFSET(Pinlist!$I$1,Chart!BD1154,0))</f>
        <v>#NUM!</v>
      </c>
      <c r="BJ1154" s="156">
        <f t="shared" si="165"/>
        <v>1151</v>
      </c>
      <c r="BK1154" s="598" t="b">
        <f t="array" aca="1" ref="BK1154" ca="1">IF($BV$15,MIN(SQRT((BF1154-OFFSET(BF1154,1,0,$BU$26-BJ1154))^2+(BG1154-OFFSET(BG1154,1,0,$BU$26-BJ1154))^2)))</f>
        <v>0</v>
      </c>
      <c r="BL1154" s="598" t="b">
        <f t="array" aca="1" ref="BL1154" ca="1">IF($BV$15,MIN(SQRT((BF1154-OFFSET(BF1154,-1,0,1-BJ1154))^2+(BG1154-OFFSET(BG1154,-1,0,1-BJ1154))^2)))</f>
        <v>0</v>
      </c>
      <c r="BM1154" s="225" t="e">
        <f t="shared" ca="1" si="161"/>
        <v>#N/A</v>
      </c>
      <c r="BN1154" s="225" t="e">
        <f t="shared" ca="1" si="162"/>
        <v>#N/A</v>
      </c>
      <c r="BO1154" s="53" t="b">
        <f t="shared" ca="1" si="163"/>
        <v>0</v>
      </c>
      <c r="BP1154" s="168"/>
      <c r="BQ1154" s="168"/>
      <c r="BR1154" s="168"/>
      <c r="BS1154" s="168"/>
      <c r="BT1154" s="168"/>
      <c r="BU1154" s="168"/>
      <c r="BV1154" s="168"/>
      <c r="BW1154" s="168"/>
      <c r="BX1154" s="66"/>
      <c r="BY1154" s="66"/>
      <c r="BZ1154" s="66"/>
      <c r="CA1154" s="66"/>
      <c r="CB1154" s="66"/>
      <c r="CC1154" s="66"/>
      <c r="CD1154" s="168"/>
      <c r="CE1154" s="66"/>
      <c r="CF1154" s="66"/>
      <c r="CG1154" s="66"/>
      <c r="CH1154" s="66"/>
      <c r="CI1154" s="168"/>
      <c r="CJ1154" s="617"/>
      <c r="CK1154" s="168"/>
      <c r="CL1154" s="168"/>
      <c r="CM1154" s="76"/>
      <c r="CN1154" s="76"/>
      <c r="CO1154" s="168"/>
      <c r="CX1154" s="168"/>
      <c r="CY1154" s="168"/>
      <c r="CZ1154" s="168"/>
      <c r="DA1154" s="168"/>
      <c r="DB1154" s="168"/>
      <c r="DC1154" s="168"/>
      <c r="DD1154" s="168"/>
      <c r="DE1154" s="168"/>
      <c r="DF1154" s="168"/>
      <c r="DG1154" s="168"/>
      <c r="DH1154" s="168"/>
      <c r="DI1154" s="168"/>
      <c r="DJ1154" s="168"/>
    </row>
    <row r="1155" spans="52:114" x14ac:dyDescent="0.2">
      <c r="AZ1155" s="3">
        <f ca="1">IF(ISNUMBER(BI1155),((BI1155&gt;Probe_Head!$CB$15)+COUNTIF(OFFSET(Pinlist!$T$1,Chart!BD1155,0),"*CPW*")+(OFFSET(Pinlist!$L$1,Chart!BD1155,0)="36-40")&gt;0)+0,0)</f>
        <v>0</v>
      </c>
      <c r="BA1155" s="161" t="e">
        <f t="shared" ca="1" si="164"/>
        <v>#NUM!</v>
      </c>
      <c r="BB1155" s="66" t="e">
        <f t="shared" ca="1" si="158"/>
        <v>#NUM!</v>
      </c>
      <c r="BC1155" s="66" t="e">
        <f t="shared" ca="1" si="159"/>
        <v>#NUM!</v>
      </c>
      <c r="BD1155" s="156">
        <f ca="1">IFERROR(MATCH(BE1155,OFFSET(Pinlist!$A$2,BD1154*(BA1155=BA1154),0,$BT$23,1),0)+BD1154*(BA1155=BA1154),0)</f>
        <v>0</v>
      </c>
      <c r="BE1155" s="66" t="e">
        <f t="shared" ca="1" si="160"/>
        <v>#NUM!</v>
      </c>
      <c r="BF1155" s="76">
        <f ca="1">(OFFSET(Pinlist!$E$1,BD1155,0)-$BR$18)*MirrorX</f>
        <v>0</v>
      </c>
      <c r="BG1155" s="76">
        <f ca="1">OFFSET(Pinlist!$F$1,BD1155,0)-$BS$18</f>
        <v>0</v>
      </c>
      <c r="BH1155" s="439" t="e">
        <f ca="1">IF(LEFT(BE1155,2)="RF",OFFSET(Pinlist!$D$1,Chart!BD1155,0)&amp;"_"&amp;OFFSET(Pinlist!$G$1,Chart!BD1155,0),"")</f>
        <v>#NUM!</v>
      </c>
      <c r="BI1155" s="298" t="e">
        <f ca="1">IF(LEFT(BE1155,2)="RF",OFFSET(Pinlist!$I$1,Chart!BD1155,0))</f>
        <v>#NUM!</v>
      </c>
      <c r="BJ1155" s="156">
        <f t="shared" si="165"/>
        <v>1152</v>
      </c>
      <c r="BK1155" s="598" t="b">
        <f t="array" aca="1" ref="BK1155" ca="1">IF($BV$15,MIN(SQRT((BF1155-OFFSET(BF1155,1,0,$BU$26-BJ1155))^2+(BG1155-OFFSET(BG1155,1,0,$BU$26-BJ1155))^2)))</f>
        <v>0</v>
      </c>
      <c r="BL1155" s="598" t="b">
        <f t="array" aca="1" ref="BL1155" ca="1">IF($BV$15,MIN(SQRT((BF1155-OFFSET(BF1155,-1,0,1-BJ1155))^2+(BG1155-OFFSET(BG1155,-1,0,1-BJ1155))^2)))</f>
        <v>0</v>
      </c>
      <c r="BM1155" s="225" t="e">
        <f t="shared" ca="1" si="161"/>
        <v>#N/A</v>
      </c>
      <c r="BN1155" s="225" t="e">
        <f t="shared" ca="1" si="162"/>
        <v>#N/A</v>
      </c>
      <c r="BO1155" s="53" t="b">
        <f t="shared" ca="1" si="163"/>
        <v>0</v>
      </c>
      <c r="BP1155" s="168"/>
      <c r="BQ1155" s="168"/>
      <c r="BR1155" s="168"/>
      <c r="BS1155" s="168"/>
      <c r="BT1155" s="168"/>
      <c r="BU1155" s="168"/>
      <c r="BV1155" s="168"/>
      <c r="BW1155" s="168"/>
      <c r="BX1155" s="66"/>
      <c r="BY1155" s="66"/>
      <c r="BZ1155" s="66"/>
      <c r="CA1155" s="66"/>
      <c r="CB1155" s="66"/>
      <c r="CC1155" s="66"/>
      <c r="CD1155" s="168"/>
      <c r="CE1155" s="66"/>
      <c r="CF1155" s="66"/>
      <c r="CG1155" s="66"/>
      <c r="CH1155" s="66"/>
      <c r="CI1155" s="168"/>
      <c r="CJ1155" s="617"/>
      <c r="CK1155" s="168"/>
      <c r="CL1155" s="168"/>
      <c r="CM1155" s="76"/>
      <c r="CN1155" s="76"/>
      <c r="CO1155" s="168"/>
      <c r="CP1155" s="608">
        <f>CP1149+1</f>
        <v>192</v>
      </c>
      <c r="CQ1155" s="609">
        <f>(CP1155&lt;Multiplyer)*$CZ$40</f>
        <v>0</v>
      </c>
      <c r="CR1155" s="618"/>
      <c r="CS1155" s="618"/>
      <c r="CT1155" s="618">
        <f ca="1">$CQ1155*(CP1157+$CZ$29)</f>
        <v>0</v>
      </c>
      <c r="CU1155" s="618">
        <f ca="1">$CQ1155*(CQ1157+$DA$29)</f>
        <v>0</v>
      </c>
      <c r="CV1155" s="618"/>
      <c r="CW1155" s="619"/>
      <c r="CX1155" s="168"/>
      <c r="CY1155" s="168"/>
      <c r="CZ1155" s="168"/>
      <c r="DA1155" s="168"/>
      <c r="DB1155" s="168"/>
      <c r="DC1155" s="168"/>
      <c r="DD1155" s="168"/>
      <c r="DE1155" s="168"/>
      <c r="DF1155" s="168"/>
      <c r="DG1155" s="168"/>
      <c r="DH1155" s="168"/>
      <c r="DI1155" s="168"/>
      <c r="DJ1155" s="168"/>
    </row>
    <row r="1156" spans="52:114" x14ac:dyDescent="0.2">
      <c r="AZ1156" s="3">
        <f ca="1">IF(ISNUMBER(BI1156),((BI1156&gt;Probe_Head!$CB$15)+COUNTIF(OFFSET(Pinlist!$T$1,Chart!BD1156,0),"*CPW*")+(OFFSET(Pinlist!$L$1,Chart!BD1156,0)="36-40")&gt;0)+0,0)</f>
        <v>0</v>
      </c>
      <c r="BA1156" s="161" t="e">
        <f t="shared" ca="1" si="164"/>
        <v>#NUM!</v>
      </c>
      <c r="BB1156" s="66" t="e">
        <f t="shared" ref="BB1156:BB1219" ca="1" si="166">SMALL($CJ$4:$CJ$63,BA1156)</f>
        <v>#NUM!</v>
      </c>
      <c r="BC1156" s="66" t="e">
        <f t="shared" ref="BC1156:BC1219" ca="1" si="167">IF(BB1156=BB1155,BC1155+1,1)</f>
        <v>#NUM!</v>
      </c>
      <c r="BD1156" s="156">
        <f ca="1">IFERROR(MATCH(BE1156,OFFSET(Pinlist!$A$2,BD1155*(BA1156=BA1155),0,$BT$23,1),0)+BD1155*(BA1156=BA1155),0)</f>
        <v>0</v>
      </c>
      <c r="BE1156" s="66" t="e">
        <f t="shared" ref="BE1156:BE1219" ca="1" si="168">OFFSET($CC$3,BB1156,0)</f>
        <v>#NUM!</v>
      </c>
      <c r="BF1156" s="76">
        <f ca="1">(OFFSET(Pinlist!$E$1,BD1156,0)-$BR$18)*MirrorX</f>
        <v>0</v>
      </c>
      <c r="BG1156" s="76">
        <f ca="1">OFFSET(Pinlist!$F$1,BD1156,0)-$BS$18</f>
        <v>0</v>
      </c>
      <c r="BH1156" s="439" t="e">
        <f ca="1">IF(LEFT(BE1156,2)="RF",OFFSET(Pinlist!$D$1,Chart!BD1156,0)&amp;"_"&amp;OFFSET(Pinlist!$G$1,Chart!BD1156,0),"")</f>
        <v>#NUM!</v>
      </c>
      <c r="BI1156" s="298" t="e">
        <f ca="1">IF(LEFT(BE1156,2)="RF",OFFSET(Pinlist!$I$1,Chart!BD1156,0))</f>
        <v>#NUM!</v>
      </c>
      <c r="BJ1156" s="156">
        <f t="shared" si="165"/>
        <v>1153</v>
      </c>
      <c r="BK1156" s="598" t="b">
        <f t="array" aca="1" ref="BK1156" ca="1">IF($BV$15,MIN(SQRT((BF1156-OFFSET(BF1156,1,0,$BU$26-BJ1156))^2+(BG1156-OFFSET(BG1156,1,0,$BU$26-BJ1156))^2)))</f>
        <v>0</v>
      </c>
      <c r="BL1156" s="598" t="b">
        <f t="array" aca="1" ref="BL1156" ca="1">IF($BV$15,MIN(SQRT((BF1156-OFFSET(BF1156,-1,0,1-BJ1156))^2+(BG1156-OFFSET(BG1156,-1,0,1-BJ1156))^2)))</f>
        <v>0</v>
      </c>
      <c r="BM1156" s="225" t="e">
        <f t="shared" ref="BM1156:BM1219" ca="1" si="169">IF(AND(BO1156,BD1156&gt;0),BF1156,NA())</f>
        <v>#N/A</v>
      </c>
      <c r="BN1156" s="225" t="e">
        <f t="shared" ref="BN1156:BN1219" ca="1" si="170">IF(AND(BO1156,BD1156&gt;0),BG1156,NA())</f>
        <v>#N/A</v>
      </c>
      <c r="BO1156" s="53" t="b">
        <f t="shared" ref="BO1156:BO1219" ca="1" si="171">OR(IF(ISNUMBER(BK1156),BK1156&lt;=$BK$2),IF(ISNUMBER(BL1156),BL1156&lt;=$BK$2))</f>
        <v>0</v>
      </c>
      <c r="BP1156" s="168"/>
      <c r="BQ1156" s="168"/>
      <c r="BR1156" s="168"/>
      <c r="BS1156" s="168"/>
      <c r="BT1156" s="168"/>
      <c r="BU1156" s="168"/>
      <c r="BV1156" s="168"/>
      <c r="BW1156" s="168"/>
      <c r="BX1156" s="66"/>
      <c r="BY1156" s="66"/>
      <c r="BZ1156" s="66"/>
      <c r="CA1156" s="66"/>
      <c r="CB1156" s="66"/>
      <c r="CC1156" s="66"/>
      <c r="CD1156" s="168"/>
      <c r="CE1156" s="66"/>
      <c r="CF1156" s="66"/>
      <c r="CG1156" s="66"/>
      <c r="CH1156" s="66"/>
      <c r="CI1156" s="168"/>
      <c r="CJ1156" s="617"/>
      <c r="CK1156" s="168"/>
      <c r="CL1156" s="168"/>
      <c r="CM1156" s="76"/>
      <c r="CN1156" s="76"/>
      <c r="CO1156" s="168"/>
      <c r="CP1156" s="846" t="b">
        <f>CP1155/2&lt;&gt;INT(CP1155/2)</f>
        <v>0</v>
      </c>
      <c r="CQ1156" s="66"/>
      <c r="CR1156" s="76"/>
      <c r="CS1156" s="76"/>
      <c r="CT1156" s="76">
        <f ca="1">CQ1155*(CT1155-$BQ$5)</f>
        <v>0</v>
      </c>
      <c r="CU1156" s="76">
        <f ca="1">CU1155</f>
        <v>0</v>
      </c>
      <c r="CV1156" s="69"/>
      <c r="CW1156" s="439"/>
      <c r="CX1156" s="168"/>
      <c r="CY1156" s="168"/>
      <c r="CZ1156" s="168"/>
      <c r="DA1156" s="168"/>
      <c r="DB1156" s="168"/>
      <c r="DC1156" s="168"/>
      <c r="DD1156" s="168"/>
      <c r="DE1156" s="168"/>
      <c r="DF1156" s="168"/>
      <c r="DG1156" s="168"/>
      <c r="DH1156" s="168"/>
      <c r="DI1156" s="168"/>
      <c r="DJ1156" s="168"/>
    </row>
    <row r="1157" spans="52:114" x14ac:dyDescent="0.2">
      <c r="AZ1157" s="3">
        <f ca="1">IF(ISNUMBER(BI1157),((BI1157&gt;Probe_Head!$CB$15)+COUNTIF(OFFSET(Pinlist!$T$1,Chart!BD1157,0),"*CPW*")+(OFFSET(Pinlist!$L$1,Chart!BD1157,0)="36-40")&gt;0)+0,0)</f>
        <v>0</v>
      </c>
      <c r="BA1157" s="161" t="e">
        <f t="shared" ref="BA1157:BA1220" ca="1" si="172">BA1156+(BC1156=INDEX($CE$3:$CE$63,1+BB1156))</f>
        <v>#NUM!</v>
      </c>
      <c r="BB1157" s="66" t="e">
        <f t="shared" ca="1" si="166"/>
        <v>#NUM!</v>
      </c>
      <c r="BC1157" s="66" t="e">
        <f t="shared" ca="1" si="167"/>
        <v>#NUM!</v>
      </c>
      <c r="BD1157" s="156">
        <f ca="1">IFERROR(MATCH(BE1157,OFFSET(Pinlist!$A$2,BD1156*(BA1157=BA1156),0,$BT$23,1),0)+BD1156*(BA1157=BA1156),0)</f>
        <v>0</v>
      </c>
      <c r="BE1157" s="66" t="e">
        <f t="shared" ca="1" si="168"/>
        <v>#NUM!</v>
      </c>
      <c r="BF1157" s="76">
        <f ca="1">(OFFSET(Pinlist!$E$1,BD1157,0)-$BR$18)*MirrorX</f>
        <v>0</v>
      </c>
      <c r="BG1157" s="76">
        <f ca="1">OFFSET(Pinlist!$F$1,BD1157,0)-$BS$18</f>
        <v>0</v>
      </c>
      <c r="BH1157" s="439" t="e">
        <f ca="1">IF(LEFT(BE1157,2)="RF",OFFSET(Pinlist!$D$1,Chart!BD1157,0)&amp;"_"&amp;OFFSET(Pinlist!$G$1,Chart!BD1157,0),"")</f>
        <v>#NUM!</v>
      </c>
      <c r="BI1157" s="298" t="e">
        <f ca="1">IF(LEFT(BE1157,2)="RF",OFFSET(Pinlist!$I$1,Chart!BD1157,0))</f>
        <v>#NUM!</v>
      </c>
      <c r="BJ1157" s="156">
        <f t="shared" si="165"/>
        <v>1154</v>
      </c>
      <c r="BK1157" s="598" t="b">
        <f t="array" aca="1" ref="BK1157" ca="1">IF($BV$15,MIN(SQRT((BF1157-OFFSET(BF1157,1,0,$BU$26-BJ1157))^2+(BG1157-OFFSET(BG1157,1,0,$BU$26-BJ1157))^2)))</f>
        <v>0</v>
      </c>
      <c r="BL1157" s="598" t="b">
        <f t="array" aca="1" ref="BL1157" ca="1">IF($BV$15,MIN(SQRT((BF1157-OFFSET(BF1157,-1,0,1-BJ1157))^2+(BG1157-OFFSET(BG1157,-1,0,1-BJ1157))^2)))</f>
        <v>0</v>
      </c>
      <c r="BM1157" s="225" t="e">
        <f t="shared" ca="1" si="169"/>
        <v>#N/A</v>
      </c>
      <c r="BN1157" s="225" t="e">
        <f t="shared" ca="1" si="170"/>
        <v>#N/A</v>
      </c>
      <c r="BO1157" s="53" t="b">
        <f t="shared" ca="1" si="171"/>
        <v>0</v>
      </c>
      <c r="BP1157" s="168"/>
      <c r="BQ1157" s="168"/>
      <c r="BR1157" s="168"/>
      <c r="BS1157" s="168"/>
      <c r="BT1157" s="168"/>
      <c r="BU1157" s="168"/>
      <c r="BV1157" s="168"/>
      <c r="BW1157" s="168"/>
      <c r="BX1157" s="66"/>
      <c r="BY1157" s="66"/>
      <c r="BZ1157" s="66"/>
      <c r="CA1157" s="66"/>
      <c r="CB1157" s="66"/>
      <c r="CC1157" s="66"/>
      <c r="CD1157" s="168"/>
      <c r="CE1157" s="66"/>
      <c r="CF1157" s="66"/>
      <c r="CG1157" s="66"/>
      <c r="CH1157" s="66"/>
      <c r="CI1157" s="168"/>
      <c r="CJ1157" s="617"/>
      <c r="CK1157" s="168"/>
      <c r="CL1157" s="168"/>
      <c r="CM1157" s="76"/>
      <c r="CN1157" s="76"/>
      <c r="CO1157" s="168"/>
      <c r="CP1157" s="610">
        <f>IF($BS$70,(CP1155*$CZ$26)+(CP1156*$CZ$27)*$CQ$9,CP1158*$CZ$26)*MirrorX</f>
        <v>0</v>
      </c>
      <c r="CQ1157" s="611">
        <f>IF($BS$70,(CP1155*$DA$26)+(CP1156*$DA$27)*$CQ$9,CQ1158*$DA$26)</f>
        <v>0</v>
      </c>
      <c r="CR1157" s="76"/>
      <c r="CS1157" s="76"/>
      <c r="CT1157" s="76">
        <f ca="1">CT1156</f>
        <v>0</v>
      </c>
      <c r="CU1157" s="76">
        <f ca="1">CQ1155*(CU1156-$BR$5)</f>
        <v>0</v>
      </c>
      <c r="CV1157" s="69"/>
      <c r="CW1157" s="439"/>
      <c r="CX1157" s="168"/>
      <c r="CY1157" s="168"/>
      <c r="CZ1157" s="168"/>
      <c r="DA1157" s="168"/>
      <c r="DB1157" s="168"/>
      <c r="DC1157" s="168"/>
      <c r="DD1157" s="168"/>
      <c r="DE1157" s="168"/>
      <c r="DF1157" s="168"/>
      <c r="DG1157" s="168"/>
      <c r="DH1157" s="168"/>
      <c r="DI1157" s="168"/>
      <c r="DJ1157" s="168"/>
    </row>
    <row r="1158" spans="52:114" x14ac:dyDescent="0.2">
      <c r="AZ1158" s="3">
        <f ca="1">IF(ISNUMBER(BI1158),((BI1158&gt;Probe_Head!$CB$15)+COUNTIF(OFFSET(Pinlist!$T$1,Chart!BD1158,0),"*CPW*")+(OFFSET(Pinlist!$L$1,Chart!BD1158,0)="36-40")&gt;0)+0,0)</f>
        <v>0</v>
      </c>
      <c r="BA1158" s="161" t="e">
        <f t="shared" ca="1" si="172"/>
        <v>#NUM!</v>
      </c>
      <c r="BB1158" s="66" t="e">
        <f t="shared" ca="1" si="166"/>
        <v>#NUM!</v>
      </c>
      <c r="BC1158" s="66" t="e">
        <f t="shared" ca="1" si="167"/>
        <v>#NUM!</v>
      </c>
      <c r="BD1158" s="156">
        <f ca="1">IFERROR(MATCH(BE1158,OFFSET(Pinlist!$A$2,BD1157*(BA1158=BA1157),0,$BT$23,1),0)+BD1157*(BA1158=BA1157),0)</f>
        <v>0</v>
      </c>
      <c r="BE1158" s="66" t="e">
        <f t="shared" ca="1" si="168"/>
        <v>#NUM!</v>
      </c>
      <c r="BF1158" s="76">
        <f ca="1">(OFFSET(Pinlist!$E$1,BD1158,0)-$BR$18)*MirrorX</f>
        <v>0</v>
      </c>
      <c r="BG1158" s="76">
        <f ca="1">OFFSET(Pinlist!$F$1,BD1158,0)-$BS$18</f>
        <v>0</v>
      </c>
      <c r="BH1158" s="439" t="e">
        <f ca="1">IF(LEFT(BE1158,2)="RF",OFFSET(Pinlist!$D$1,Chart!BD1158,0)&amp;"_"&amp;OFFSET(Pinlist!$G$1,Chart!BD1158,0),"")</f>
        <v>#NUM!</v>
      </c>
      <c r="BI1158" s="298" t="e">
        <f ca="1">IF(LEFT(BE1158,2)="RF",OFFSET(Pinlist!$I$1,Chart!BD1158,0))</f>
        <v>#NUM!</v>
      </c>
      <c r="BJ1158" s="156">
        <f t="shared" ref="BJ1158:BJ1221" si="173">BJ1157+1</f>
        <v>1155</v>
      </c>
      <c r="BK1158" s="598" t="b">
        <f t="array" aca="1" ref="BK1158" ca="1">IF($BV$15,MIN(SQRT((BF1158-OFFSET(BF1158,1,0,$BU$26-BJ1158))^2+(BG1158-OFFSET(BG1158,1,0,$BU$26-BJ1158))^2)))</f>
        <v>0</v>
      </c>
      <c r="BL1158" s="598" t="b">
        <f t="array" aca="1" ref="BL1158" ca="1">IF($BV$15,MIN(SQRT((BF1158-OFFSET(BF1158,-1,0,1-BJ1158))^2+(BG1158-OFFSET(BG1158,-1,0,1-BJ1158))^2)))</f>
        <v>0</v>
      </c>
      <c r="BM1158" s="225" t="e">
        <f t="shared" ca="1" si="169"/>
        <v>#N/A</v>
      </c>
      <c r="BN1158" s="225" t="e">
        <f t="shared" ca="1" si="170"/>
        <v>#N/A</v>
      </c>
      <c r="BO1158" s="53" t="b">
        <f t="shared" ca="1" si="171"/>
        <v>0</v>
      </c>
      <c r="BP1158" s="168"/>
      <c r="BQ1158" s="168"/>
      <c r="BR1158" s="168"/>
      <c r="BS1158" s="168"/>
      <c r="BT1158" s="168"/>
      <c r="BU1158" s="168"/>
      <c r="BV1158" s="168"/>
      <c r="BW1158" s="168"/>
      <c r="BX1158" s="66"/>
      <c r="BY1158" s="66"/>
      <c r="BZ1158" s="66"/>
      <c r="CA1158" s="66"/>
      <c r="CB1158" s="66"/>
      <c r="CC1158" s="66"/>
      <c r="CD1158" s="168"/>
      <c r="CE1158" s="66"/>
      <c r="CF1158" s="66"/>
      <c r="CG1158" s="66"/>
      <c r="CH1158" s="66"/>
      <c r="CI1158" s="168"/>
      <c r="CJ1158" s="617"/>
      <c r="CK1158" s="168"/>
      <c r="CL1158" s="168"/>
      <c r="CM1158" s="76"/>
      <c r="CN1158" s="76"/>
      <c r="CO1158" s="168"/>
      <c r="CP1158" s="614">
        <f>IF(CP1152+1=ABS($R$47),0,CP1152+1)</f>
        <v>0</v>
      </c>
      <c r="CQ1158" s="615">
        <f>IF(CP1152+1=ABS($R$47),CQ1152+1,CQ1152)</f>
        <v>96</v>
      </c>
      <c r="CR1158" s="76"/>
      <c r="CS1158" s="76"/>
      <c r="CT1158" s="76">
        <f ca="1">CT1155</f>
        <v>0</v>
      </c>
      <c r="CU1158" s="76">
        <f ca="1">CU1157</f>
        <v>0</v>
      </c>
      <c r="CV1158" s="69"/>
      <c r="CW1158" s="439"/>
      <c r="CX1158" s="168"/>
      <c r="CY1158" s="168"/>
      <c r="CZ1158" s="168"/>
      <c r="DA1158" s="168"/>
      <c r="DB1158" s="168"/>
      <c r="DC1158" s="168"/>
      <c r="DD1158" s="168"/>
      <c r="DE1158" s="168"/>
      <c r="DF1158" s="168"/>
      <c r="DG1158" s="168"/>
      <c r="DH1158" s="168"/>
      <c r="DI1158" s="168"/>
      <c r="DJ1158" s="168"/>
    </row>
    <row r="1159" spans="52:114" x14ac:dyDescent="0.2">
      <c r="AZ1159" s="3">
        <f ca="1">IF(ISNUMBER(BI1159),((BI1159&gt;Probe_Head!$CB$15)+COUNTIF(OFFSET(Pinlist!$T$1,Chart!BD1159,0),"*CPW*")+(OFFSET(Pinlist!$L$1,Chart!BD1159,0)="36-40")&gt;0)+0,0)</f>
        <v>0</v>
      </c>
      <c r="BA1159" s="161" t="e">
        <f t="shared" ca="1" si="172"/>
        <v>#NUM!</v>
      </c>
      <c r="BB1159" s="66" t="e">
        <f t="shared" ca="1" si="166"/>
        <v>#NUM!</v>
      </c>
      <c r="BC1159" s="66" t="e">
        <f t="shared" ca="1" si="167"/>
        <v>#NUM!</v>
      </c>
      <c r="BD1159" s="156">
        <f ca="1">IFERROR(MATCH(BE1159,OFFSET(Pinlist!$A$2,BD1158*(BA1159=BA1158),0,$BT$23,1),0)+BD1158*(BA1159=BA1158),0)</f>
        <v>0</v>
      </c>
      <c r="BE1159" s="66" t="e">
        <f t="shared" ca="1" si="168"/>
        <v>#NUM!</v>
      </c>
      <c r="BF1159" s="76">
        <f ca="1">(OFFSET(Pinlist!$E$1,BD1159,0)-$BR$18)*MirrorX</f>
        <v>0</v>
      </c>
      <c r="BG1159" s="76">
        <f ca="1">OFFSET(Pinlist!$F$1,BD1159,0)-$BS$18</f>
        <v>0</v>
      </c>
      <c r="BH1159" s="439" t="e">
        <f ca="1">IF(LEFT(BE1159,2)="RF",OFFSET(Pinlist!$D$1,Chart!BD1159,0)&amp;"_"&amp;OFFSET(Pinlist!$G$1,Chart!BD1159,0),"")</f>
        <v>#NUM!</v>
      </c>
      <c r="BI1159" s="298" t="e">
        <f ca="1">IF(LEFT(BE1159,2)="RF",OFFSET(Pinlist!$I$1,Chart!BD1159,0))</f>
        <v>#NUM!</v>
      </c>
      <c r="BJ1159" s="156">
        <f t="shared" si="173"/>
        <v>1156</v>
      </c>
      <c r="BK1159" s="598" t="b">
        <f t="array" aca="1" ref="BK1159" ca="1">IF($BV$15,MIN(SQRT((BF1159-OFFSET(BF1159,1,0,$BU$26-BJ1159))^2+(BG1159-OFFSET(BG1159,1,0,$BU$26-BJ1159))^2)))</f>
        <v>0</v>
      </c>
      <c r="BL1159" s="598" t="b">
        <f t="array" aca="1" ref="BL1159" ca="1">IF($BV$15,MIN(SQRT((BF1159-OFFSET(BF1159,-1,0,1-BJ1159))^2+(BG1159-OFFSET(BG1159,-1,0,1-BJ1159))^2)))</f>
        <v>0</v>
      </c>
      <c r="BM1159" s="225" t="e">
        <f t="shared" ca="1" si="169"/>
        <v>#N/A</v>
      </c>
      <c r="BN1159" s="225" t="e">
        <f t="shared" ca="1" si="170"/>
        <v>#N/A</v>
      </c>
      <c r="BO1159" s="53" t="b">
        <f t="shared" ca="1" si="171"/>
        <v>0</v>
      </c>
      <c r="BP1159" s="168"/>
      <c r="BQ1159" s="168"/>
      <c r="BR1159" s="168"/>
      <c r="BS1159" s="168"/>
      <c r="BT1159" s="168"/>
      <c r="BU1159" s="168"/>
      <c r="BV1159" s="168"/>
      <c r="BW1159" s="168"/>
      <c r="BX1159" s="66"/>
      <c r="BY1159" s="66"/>
      <c r="BZ1159" s="66"/>
      <c r="CA1159" s="66"/>
      <c r="CB1159" s="66"/>
      <c r="CC1159" s="66"/>
      <c r="CD1159" s="168"/>
      <c r="CE1159" s="66"/>
      <c r="CF1159" s="66"/>
      <c r="CG1159" s="66"/>
      <c r="CH1159" s="66"/>
      <c r="CI1159" s="168"/>
      <c r="CJ1159" s="617"/>
      <c r="CK1159" s="168"/>
      <c r="CL1159" s="168"/>
      <c r="CM1159" s="76"/>
      <c r="CN1159" s="76"/>
      <c r="CO1159" s="168"/>
      <c r="CP1159" s="161"/>
      <c r="CQ1159" s="66"/>
      <c r="CR1159" s="76"/>
      <c r="CS1159" s="76"/>
      <c r="CT1159" s="76">
        <f ca="1">CT1155</f>
        <v>0</v>
      </c>
      <c r="CU1159" s="76">
        <f ca="1">CU1155</f>
        <v>0</v>
      </c>
      <c r="CV1159" s="69"/>
      <c r="CW1159" s="439"/>
      <c r="CX1159" s="168"/>
      <c r="CY1159" s="168"/>
      <c r="CZ1159" s="168"/>
      <c r="DA1159" s="168"/>
      <c r="DB1159" s="168"/>
      <c r="DC1159" s="168"/>
      <c r="DD1159" s="168"/>
      <c r="DE1159" s="168"/>
      <c r="DF1159" s="168"/>
      <c r="DG1159" s="168"/>
      <c r="DH1159" s="168"/>
      <c r="DI1159" s="168"/>
      <c r="DJ1159" s="168"/>
    </row>
    <row r="1160" spans="52:114" x14ac:dyDescent="0.2">
      <c r="AZ1160" s="3">
        <f ca="1">IF(ISNUMBER(BI1160),((BI1160&gt;Probe_Head!$CB$15)+COUNTIF(OFFSET(Pinlist!$T$1,Chart!BD1160,0),"*CPW*")+(OFFSET(Pinlist!$L$1,Chart!BD1160,0)="36-40")&gt;0)+0,0)</f>
        <v>0</v>
      </c>
      <c r="BA1160" s="161" t="e">
        <f t="shared" ca="1" si="172"/>
        <v>#NUM!</v>
      </c>
      <c r="BB1160" s="66" t="e">
        <f t="shared" ca="1" si="166"/>
        <v>#NUM!</v>
      </c>
      <c r="BC1160" s="66" t="e">
        <f t="shared" ca="1" si="167"/>
        <v>#NUM!</v>
      </c>
      <c r="BD1160" s="156">
        <f ca="1">IFERROR(MATCH(BE1160,OFFSET(Pinlist!$A$2,BD1159*(BA1160=BA1159),0,$BT$23,1),0)+BD1159*(BA1160=BA1159),0)</f>
        <v>0</v>
      </c>
      <c r="BE1160" s="66" t="e">
        <f t="shared" ca="1" si="168"/>
        <v>#NUM!</v>
      </c>
      <c r="BF1160" s="76">
        <f ca="1">(OFFSET(Pinlist!$E$1,BD1160,0)-$BR$18)*MirrorX</f>
        <v>0</v>
      </c>
      <c r="BG1160" s="76">
        <f ca="1">OFFSET(Pinlist!$F$1,BD1160,0)-$BS$18</f>
        <v>0</v>
      </c>
      <c r="BH1160" s="439" t="e">
        <f ca="1">IF(LEFT(BE1160,2)="RF",OFFSET(Pinlist!$D$1,Chart!BD1160,0)&amp;"_"&amp;OFFSET(Pinlist!$G$1,Chart!BD1160,0),"")</f>
        <v>#NUM!</v>
      </c>
      <c r="BI1160" s="298" t="e">
        <f ca="1">IF(LEFT(BE1160,2)="RF",OFFSET(Pinlist!$I$1,Chart!BD1160,0))</f>
        <v>#NUM!</v>
      </c>
      <c r="BJ1160" s="156">
        <f t="shared" si="173"/>
        <v>1157</v>
      </c>
      <c r="BK1160" s="598" t="b">
        <f t="array" aca="1" ref="BK1160" ca="1">IF($BV$15,MIN(SQRT((BF1160-OFFSET(BF1160,1,0,$BU$26-BJ1160))^2+(BG1160-OFFSET(BG1160,1,0,$BU$26-BJ1160))^2)))</f>
        <v>0</v>
      </c>
      <c r="BL1160" s="598" t="b">
        <f t="array" aca="1" ref="BL1160" ca="1">IF($BV$15,MIN(SQRT((BF1160-OFFSET(BF1160,-1,0,1-BJ1160))^2+(BG1160-OFFSET(BG1160,-1,0,1-BJ1160))^2)))</f>
        <v>0</v>
      </c>
      <c r="BM1160" s="225" t="e">
        <f t="shared" ca="1" si="169"/>
        <v>#N/A</v>
      </c>
      <c r="BN1160" s="225" t="e">
        <f t="shared" ca="1" si="170"/>
        <v>#N/A</v>
      </c>
      <c r="BO1160" s="53" t="b">
        <f t="shared" ca="1" si="171"/>
        <v>0</v>
      </c>
      <c r="BP1160" s="168"/>
      <c r="BQ1160" s="168"/>
      <c r="BR1160" s="168"/>
      <c r="BS1160" s="168"/>
      <c r="BT1160" s="168"/>
      <c r="BU1160" s="168"/>
      <c r="BV1160" s="168"/>
      <c r="BW1160" s="168"/>
      <c r="BX1160" s="66"/>
      <c r="BY1160" s="66"/>
      <c r="BZ1160" s="66"/>
      <c r="CA1160" s="66"/>
      <c r="CB1160" s="66"/>
      <c r="CC1160" s="66"/>
      <c r="CD1160" s="168"/>
      <c r="CE1160" s="66"/>
      <c r="CF1160" s="66"/>
      <c r="CG1160" s="66"/>
      <c r="CH1160" s="66"/>
      <c r="CI1160" s="168"/>
      <c r="CJ1160" s="617"/>
      <c r="CK1160" s="168"/>
      <c r="CL1160" s="168"/>
      <c r="CM1160" s="76"/>
      <c r="CN1160" s="76"/>
      <c r="CO1160" s="168"/>
      <c r="CX1160" s="168"/>
      <c r="CY1160" s="168"/>
      <c r="CZ1160" s="168"/>
      <c r="DA1160" s="168"/>
      <c r="DB1160" s="168"/>
      <c r="DC1160" s="168"/>
      <c r="DD1160" s="168"/>
      <c r="DE1160" s="168"/>
      <c r="DF1160" s="168"/>
      <c r="DG1160" s="168"/>
      <c r="DH1160" s="168"/>
      <c r="DI1160" s="168"/>
      <c r="DJ1160" s="168"/>
    </row>
    <row r="1161" spans="52:114" x14ac:dyDescent="0.2">
      <c r="AZ1161" s="3">
        <f ca="1">IF(ISNUMBER(BI1161),((BI1161&gt;Probe_Head!$CB$15)+COUNTIF(OFFSET(Pinlist!$T$1,Chart!BD1161,0),"*CPW*")+(OFFSET(Pinlist!$L$1,Chart!BD1161,0)="36-40")&gt;0)+0,0)</f>
        <v>0</v>
      </c>
      <c r="BA1161" s="161" t="e">
        <f t="shared" ca="1" si="172"/>
        <v>#NUM!</v>
      </c>
      <c r="BB1161" s="66" t="e">
        <f t="shared" ca="1" si="166"/>
        <v>#NUM!</v>
      </c>
      <c r="BC1161" s="66" t="e">
        <f t="shared" ca="1" si="167"/>
        <v>#NUM!</v>
      </c>
      <c r="BD1161" s="156">
        <f ca="1">IFERROR(MATCH(BE1161,OFFSET(Pinlist!$A$2,BD1160*(BA1161=BA1160),0,$BT$23,1),0)+BD1160*(BA1161=BA1160),0)</f>
        <v>0</v>
      </c>
      <c r="BE1161" s="66" t="e">
        <f t="shared" ca="1" si="168"/>
        <v>#NUM!</v>
      </c>
      <c r="BF1161" s="76">
        <f ca="1">(OFFSET(Pinlist!$E$1,BD1161,0)-$BR$18)*MirrorX</f>
        <v>0</v>
      </c>
      <c r="BG1161" s="76">
        <f ca="1">OFFSET(Pinlist!$F$1,BD1161,0)-$BS$18</f>
        <v>0</v>
      </c>
      <c r="BH1161" s="439" t="e">
        <f ca="1">IF(LEFT(BE1161,2)="RF",OFFSET(Pinlist!$D$1,Chart!BD1161,0)&amp;"_"&amp;OFFSET(Pinlist!$G$1,Chart!BD1161,0),"")</f>
        <v>#NUM!</v>
      </c>
      <c r="BI1161" s="298" t="e">
        <f ca="1">IF(LEFT(BE1161,2)="RF",OFFSET(Pinlist!$I$1,Chart!BD1161,0))</f>
        <v>#NUM!</v>
      </c>
      <c r="BJ1161" s="156">
        <f t="shared" si="173"/>
        <v>1158</v>
      </c>
      <c r="BK1161" s="598" t="b">
        <f t="array" aca="1" ref="BK1161" ca="1">IF($BV$15,MIN(SQRT((BF1161-OFFSET(BF1161,1,0,$BU$26-BJ1161))^2+(BG1161-OFFSET(BG1161,1,0,$BU$26-BJ1161))^2)))</f>
        <v>0</v>
      </c>
      <c r="BL1161" s="598" t="b">
        <f t="array" aca="1" ref="BL1161" ca="1">IF($BV$15,MIN(SQRT((BF1161-OFFSET(BF1161,-1,0,1-BJ1161))^2+(BG1161-OFFSET(BG1161,-1,0,1-BJ1161))^2)))</f>
        <v>0</v>
      </c>
      <c r="BM1161" s="225" t="e">
        <f t="shared" ca="1" si="169"/>
        <v>#N/A</v>
      </c>
      <c r="BN1161" s="225" t="e">
        <f t="shared" ca="1" si="170"/>
        <v>#N/A</v>
      </c>
      <c r="BO1161" s="53" t="b">
        <f t="shared" ca="1" si="171"/>
        <v>0</v>
      </c>
      <c r="BP1161" s="168"/>
      <c r="BQ1161" s="168"/>
      <c r="BR1161" s="168"/>
      <c r="BS1161" s="168"/>
      <c r="BT1161" s="168"/>
      <c r="BU1161" s="168"/>
      <c r="BV1161" s="168"/>
      <c r="BW1161" s="168"/>
      <c r="BX1161" s="66"/>
      <c r="BY1161" s="66"/>
      <c r="BZ1161" s="66"/>
      <c r="CA1161" s="66"/>
      <c r="CB1161" s="66"/>
      <c r="CC1161" s="66"/>
      <c r="CD1161" s="168"/>
      <c r="CE1161" s="66"/>
      <c r="CF1161" s="66"/>
      <c r="CG1161" s="66"/>
      <c r="CH1161" s="66"/>
      <c r="CI1161" s="168"/>
      <c r="CJ1161" s="617"/>
      <c r="CK1161" s="168"/>
      <c r="CL1161" s="168"/>
      <c r="CM1161" s="76"/>
      <c r="CN1161" s="76"/>
      <c r="CO1161" s="168"/>
      <c r="CP1161" s="608">
        <f>CP1155+1</f>
        <v>193</v>
      </c>
      <c r="CQ1161" s="609">
        <f>(CP1161&lt;Multiplyer)*$CZ$40</f>
        <v>0</v>
      </c>
      <c r="CR1161" s="618"/>
      <c r="CS1161" s="618"/>
      <c r="CT1161" s="618">
        <f ca="1">$CQ1161*(CP1163+$CZ$29)</f>
        <v>0</v>
      </c>
      <c r="CU1161" s="618">
        <f ca="1">$CQ1161*(CQ1163+$DA$29)</f>
        <v>0</v>
      </c>
      <c r="CV1161" s="618"/>
      <c r="CW1161" s="619"/>
      <c r="CX1161" s="168"/>
      <c r="CY1161" s="168"/>
      <c r="CZ1161" s="168"/>
      <c r="DA1161" s="168"/>
      <c r="DB1161" s="168"/>
      <c r="DC1161" s="168"/>
      <c r="DD1161" s="168"/>
      <c r="DE1161" s="168"/>
      <c r="DF1161" s="168"/>
      <c r="DG1161" s="168"/>
      <c r="DH1161" s="168"/>
      <c r="DI1161" s="168"/>
      <c r="DJ1161" s="168"/>
    </row>
    <row r="1162" spans="52:114" x14ac:dyDescent="0.2">
      <c r="AZ1162" s="3">
        <f ca="1">IF(ISNUMBER(BI1162),((BI1162&gt;Probe_Head!$CB$15)+COUNTIF(OFFSET(Pinlist!$T$1,Chart!BD1162,0),"*CPW*")+(OFFSET(Pinlist!$L$1,Chart!BD1162,0)="36-40")&gt;0)+0,0)</f>
        <v>0</v>
      </c>
      <c r="BA1162" s="161" t="e">
        <f t="shared" ca="1" si="172"/>
        <v>#NUM!</v>
      </c>
      <c r="BB1162" s="66" t="e">
        <f t="shared" ca="1" si="166"/>
        <v>#NUM!</v>
      </c>
      <c r="BC1162" s="66" t="e">
        <f t="shared" ca="1" si="167"/>
        <v>#NUM!</v>
      </c>
      <c r="BD1162" s="156">
        <f ca="1">IFERROR(MATCH(BE1162,OFFSET(Pinlist!$A$2,BD1161*(BA1162=BA1161),0,$BT$23,1),0)+BD1161*(BA1162=BA1161),0)</f>
        <v>0</v>
      </c>
      <c r="BE1162" s="66" t="e">
        <f t="shared" ca="1" si="168"/>
        <v>#NUM!</v>
      </c>
      <c r="BF1162" s="76">
        <f ca="1">(OFFSET(Pinlist!$E$1,BD1162,0)-$BR$18)*MirrorX</f>
        <v>0</v>
      </c>
      <c r="BG1162" s="76">
        <f ca="1">OFFSET(Pinlist!$F$1,BD1162,0)-$BS$18</f>
        <v>0</v>
      </c>
      <c r="BH1162" s="439" t="e">
        <f ca="1">IF(LEFT(BE1162,2)="RF",OFFSET(Pinlist!$D$1,Chart!BD1162,0)&amp;"_"&amp;OFFSET(Pinlist!$G$1,Chart!BD1162,0),"")</f>
        <v>#NUM!</v>
      </c>
      <c r="BI1162" s="298" t="e">
        <f ca="1">IF(LEFT(BE1162,2)="RF",OFFSET(Pinlist!$I$1,Chart!BD1162,0))</f>
        <v>#NUM!</v>
      </c>
      <c r="BJ1162" s="156">
        <f t="shared" si="173"/>
        <v>1159</v>
      </c>
      <c r="BK1162" s="598" t="b">
        <f t="array" aca="1" ref="BK1162" ca="1">IF($BV$15,MIN(SQRT((BF1162-OFFSET(BF1162,1,0,$BU$26-BJ1162))^2+(BG1162-OFFSET(BG1162,1,0,$BU$26-BJ1162))^2)))</f>
        <v>0</v>
      </c>
      <c r="BL1162" s="598" t="b">
        <f t="array" aca="1" ref="BL1162" ca="1">IF($BV$15,MIN(SQRT((BF1162-OFFSET(BF1162,-1,0,1-BJ1162))^2+(BG1162-OFFSET(BG1162,-1,0,1-BJ1162))^2)))</f>
        <v>0</v>
      </c>
      <c r="BM1162" s="225" t="e">
        <f t="shared" ca="1" si="169"/>
        <v>#N/A</v>
      </c>
      <c r="BN1162" s="225" t="e">
        <f t="shared" ca="1" si="170"/>
        <v>#N/A</v>
      </c>
      <c r="BO1162" s="53" t="b">
        <f t="shared" ca="1" si="171"/>
        <v>0</v>
      </c>
      <c r="BP1162" s="168"/>
      <c r="BQ1162" s="168"/>
      <c r="BR1162" s="168"/>
      <c r="BS1162" s="168"/>
      <c r="BT1162" s="168"/>
      <c r="BU1162" s="168"/>
      <c r="BV1162" s="168"/>
      <c r="BW1162" s="168"/>
      <c r="BX1162" s="66"/>
      <c r="BY1162" s="66"/>
      <c r="BZ1162" s="66"/>
      <c r="CA1162" s="66"/>
      <c r="CB1162" s="66"/>
      <c r="CC1162" s="66"/>
      <c r="CD1162" s="168"/>
      <c r="CE1162" s="66"/>
      <c r="CF1162" s="66"/>
      <c r="CG1162" s="66"/>
      <c r="CH1162" s="66"/>
      <c r="CI1162" s="168"/>
      <c r="CJ1162" s="617"/>
      <c r="CK1162" s="168"/>
      <c r="CL1162" s="168"/>
      <c r="CM1162" s="76"/>
      <c r="CN1162" s="76"/>
      <c r="CO1162" s="168"/>
      <c r="CP1162" s="846" t="b">
        <f>CP1161/2&lt;&gt;INT(CP1161/2)</f>
        <v>1</v>
      </c>
      <c r="CQ1162" s="66"/>
      <c r="CR1162" s="76"/>
      <c r="CS1162" s="76"/>
      <c r="CT1162" s="76">
        <f ca="1">CQ1161*(CT1161-$BQ$5)</f>
        <v>0</v>
      </c>
      <c r="CU1162" s="76">
        <f ca="1">CU1161</f>
        <v>0</v>
      </c>
      <c r="CV1162" s="69"/>
      <c r="CW1162" s="480"/>
      <c r="CX1162" s="168"/>
      <c r="CY1162" s="168"/>
      <c r="CZ1162" s="168"/>
      <c r="DA1162" s="168"/>
      <c r="DB1162" s="168"/>
      <c r="DC1162" s="168"/>
      <c r="DD1162" s="168"/>
      <c r="DE1162" s="168"/>
      <c r="DF1162" s="168"/>
      <c r="DG1162" s="168"/>
      <c r="DH1162" s="168"/>
      <c r="DI1162" s="168"/>
      <c r="DJ1162" s="168"/>
    </row>
    <row r="1163" spans="52:114" x14ac:dyDescent="0.2">
      <c r="AZ1163" s="3">
        <f ca="1">IF(ISNUMBER(BI1163),((BI1163&gt;Probe_Head!$CB$15)+COUNTIF(OFFSET(Pinlist!$T$1,Chart!BD1163,0),"*CPW*")+(OFFSET(Pinlist!$L$1,Chart!BD1163,0)="36-40")&gt;0)+0,0)</f>
        <v>0</v>
      </c>
      <c r="BA1163" s="161" t="e">
        <f t="shared" ca="1" si="172"/>
        <v>#NUM!</v>
      </c>
      <c r="BB1163" s="66" t="e">
        <f t="shared" ca="1" si="166"/>
        <v>#NUM!</v>
      </c>
      <c r="BC1163" s="66" t="e">
        <f t="shared" ca="1" si="167"/>
        <v>#NUM!</v>
      </c>
      <c r="BD1163" s="156">
        <f ca="1">IFERROR(MATCH(BE1163,OFFSET(Pinlist!$A$2,BD1162*(BA1163=BA1162),0,$BT$23,1),0)+BD1162*(BA1163=BA1162),0)</f>
        <v>0</v>
      </c>
      <c r="BE1163" s="66" t="e">
        <f t="shared" ca="1" si="168"/>
        <v>#NUM!</v>
      </c>
      <c r="BF1163" s="76">
        <f ca="1">(OFFSET(Pinlist!$E$1,BD1163,0)-$BR$18)*MirrorX</f>
        <v>0</v>
      </c>
      <c r="BG1163" s="76">
        <f ca="1">OFFSET(Pinlist!$F$1,BD1163,0)-$BS$18</f>
        <v>0</v>
      </c>
      <c r="BH1163" s="439" t="e">
        <f ca="1">IF(LEFT(BE1163,2)="RF",OFFSET(Pinlist!$D$1,Chart!BD1163,0)&amp;"_"&amp;OFFSET(Pinlist!$G$1,Chart!BD1163,0),"")</f>
        <v>#NUM!</v>
      </c>
      <c r="BI1163" s="298" t="e">
        <f ca="1">IF(LEFT(BE1163,2)="RF",OFFSET(Pinlist!$I$1,Chart!BD1163,0))</f>
        <v>#NUM!</v>
      </c>
      <c r="BJ1163" s="156">
        <f t="shared" si="173"/>
        <v>1160</v>
      </c>
      <c r="BK1163" s="598" t="b">
        <f t="array" aca="1" ref="BK1163" ca="1">IF($BV$15,MIN(SQRT((BF1163-OFFSET(BF1163,1,0,$BU$26-BJ1163))^2+(BG1163-OFFSET(BG1163,1,0,$BU$26-BJ1163))^2)))</f>
        <v>0</v>
      </c>
      <c r="BL1163" s="598" t="b">
        <f t="array" aca="1" ref="BL1163" ca="1">IF($BV$15,MIN(SQRT((BF1163-OFFSET(BF1163,-1,0,1-BJ1163))^2+(BG1163-OFFSET(BG1163,-1,0,1-BJ1163))^2)))</f>
        <v>0</v>
      </c>
      <c r="BM1163" s="225" t="e">
        <f t="shared" ca="1" si="169"/>
        <v>#N/A</v>
      </c>
      <c r="BN1163" s="225" t="e">
        <f t="shared" ca="1" si="170"/>
        <v>#N/A</v>
      </c>
      <c r="BO1163" s="53" t="b">
        <f t="shared" ca="1" si="171"/>
        <v>0</v>
      </c>
      <c r="BP1163" s="168"/>
      <c r="BQ1163" s="168"/>
      <c r="BR1163" s="168"/>
      <c r="BS1163" s="168"/>
      <c r="BT1163" s="168"/>
      <c r="BU1163" s="168"/>
      <c r="BV1163" s="168"/>
      <c r="BW1163" s="168"/>
      <c r="BX1163" s="66"/>
      <c r="BY1163" s="66"/>
      <c r="BZ1163" s="66"/>
      <c r="CA1163" s="66"/>
      <c r="CB1163" s="66"/>
      <c r="CC1163" s="66"/>
      <c r="CD1163" s="168"/>
      <c r="CE1163" s="66"/>
      <c r="CF1163" s="66"/>
      <c r="CG1163" s="66"/>
      <c r="CH1163" s="66"/>
      <c r="CI1163" s="168"/>
      <c r="CJ1163" s="617"/>
      <c r="CK1163" s="168"/>
      <c r="CL1163" s="168"/>
      <c r="CM1163" s="76"/>
      <c r="CN1163" s="76"/>
      <c r="CO1163" s="168"/>
      <c r="CP1163" s="610">
        <f>IF($BS$70,(CP1161*$CZ$26)+(CP1162*$CZ$27)*$CQ$9,CP1164*$CZ$26)*MirrorX</f>
        <v>0</v>
      </c>
      <c r="CQ1163" s="611">
        <f>IF($BS$70,(CP1161*$DA$26)+(CP1162*$DA$27)*$CQ$9,CQ1164*$DA$26)</f>
        <v>0</v>
      </c>
      <c r="CR1163" s="76"/>
      <c r="CS1163" s="76"/>
      <c r="CT1163" s="76">
        <f ca="1">CT1162</f>
        <v>0</v>
      </c>
      <c r="CU1163" s="76">
        <f ca="1">CQ1161*(CU1162-$BR$5)</f>
        <v>0</v>
      </c>
      <c r="CV1163" s="69"/>
      <c r="CW1163" s="480"/>
      <c r="CX1163" s="168"/>
      <c r="CY1163" s="168"/>
      <c r="CZ1163" s="168"/>
      <c r="DA1163" s="168"/>
      <c r="DB1163" s="168"/>
      <c r="DC1163" s="168"/>
      <c r="DD1163" s="168"/>
      <c r="DE1163" s="168"/>
      <c r="DF1163" s="168"/>
      <c r="DG1163" s="168"/>
      <c r="DH1163" s="168"/>
      <c r="DI1163" s="168"/>
      <c r="DJ1163" s="168"/>
    </row>
    <row r="1164" spans="52:114" x14ac:dyDescent="0.2">
      <c r="AZ1164" s="3">
        <f ca="1">IF(ISNUMBER(BI1164),((BI1164&gt;Probe_Head!$CB$15)+COUNTIF(OFFSET(Pinlist!$T$1,Chart!BD1164,0),"*CPW*")+(OFFSET(Pinlist!$L$1,Chart!BD1164,0)="36-40")&gt;0)+0,0)</f>
        <v>0</v>
      </c>
      <c r="BA1164" s="161" t="e">
        <f t="shared" ca="1" si="172"/>
        <v>#NUM!</v>
      </c>
      <c r="BB1164" s="66" t="e">
        <f t="shared" ca="1" si="166"/>
        <v>#NUM!</v>
      </c>
      <c r="BC1164" s="66" t="e">
        <f t="shared" ca="1" si="167"/>
        <v>#NUM!</v>
      </c>
      <c r="BD1164" s="156">
        <f ca="1">IFERROR(MATCH(BE1164,OFFSET(Pinlist!$A$2,BD1163*(BA1164=BA1163),0,$BT$23,1),0)+BD1163*(BA1164=BA1163),0)</f>
        <v>0</v>
      </c>
      <c r="BE1164" s="66" t="e">
        <f t="shared" ca="1" si="168"/>
        <v>#NUM!</v>
      </c>
      <c r="BF1164" s="76">
        <f ca="1">(OFFSET(Pinlist!$E$1,BD1164,0)-$BR$18)*MirrorX</f>
        <v>0</v>
      </c>
      <c r="BG1164" s="76">
        <f ca="1">OFFSET(Pinlist!$F$1,BD1164,0)-$BS$18</f>
        <v>0</v>
      </c>
      <c r="BH1164" s="439" t="e">
        <f ca="1">IF(LEFT(BE1164,2)="RF",OFFSET(Pinlist!$D$1,Chart!BD1164,0)&amp;"_"&amp;OFFSET(Pinlist!$G$1,Chart!BD1164,0),"")</f>
        <v>#NUM!</v>
      </c>
      <c r="BI1164" s="298" t="e">
        <f ca="1">IF(LEFT(BE1164,2)="RF",OFFSET(Pinlist!$I$1,Chart!BD1164,0))</f>
        <v>#NUM!</v>
      </c>
      <c r="BJ1164" s="156">
        <f t="shared" si="173"/>
        <v>1161</v>
      </c>
      <c r="BK1164" s="598" t="b">
        <f t="array" aca="1" ref="BK1164" ca="1">IF($BV$15,MIN(SQRT((BF1164-OFFSET(BF1164,1,0,$BU$26-BJ1164))^2+(BG1164-OFFSET(BG1164,1,0,$BU$26-BJ1164))^2)))</f>
        <v>0</v>
      </c>
      <c r="BL1164" s="598" t="b">
        <f t="array" aca="1" ref="BL1164" ca="1">IF($BV$15,MIN(SQRT((BF1164-OFFSET(BF1164,-1,0,1-BJ1164))^2+(BG1164-OFFSET(BG1164,-1,0,1-BJ1164))^2)))</f>
        <v>0</v>
      </c>
      <c r="BM1164" s="225" t="e">
        <f t="shared" ca="1" si="169"/>
        <v>#N/A</v>
      </c>
      <c r="BN1164" s="225" t="e">
        <f t="shared" ca="1" si="170"/>
        <v>#N/A</v>
      </c>
      <c r="BO1164" s="53" t="b">
        <f t="shared" ca="1" si="171"/>
        <v>0</v>
      </c>
      <c r="BP1164" s="168"/>
      <c r="BQ1164" s="168"/>
      <c r="BR1164" s="168"/>
      <c r="BS1164" s="168"/>
      <c r="BT1164" s="168"/>
      <c r="BU1164" s="168"/>
      <c r="BV1164" s="168"/>
      <c r="BW1164" s="168"/>
      <c r="BX1164" s="66"/>
      <c r="BY1164" s="66"/>
      <c r="BZ1164" s="66"/>
      <c r="CA1164" s="66"/>
      <c r="CB1164" s="66"/>
      <c r="CC1164" s="66"/>
      <c r="CD1164" s="168"/>
      <c r="CE1164" s="66"/>
      <c r="CF1164" s="66"/>
      <c r="CG1164" s="66"/>
      <c r="CH1164" s="66"/>
      <c r="CI1164" s="168"/>
      <c r="CJ1164" s="617"/>
      <c r="CK1164" s="168"/>
      <c r="CL1164" s="168"/>
      <c r="CM1164" s="76"/>
      <c r="CN1164" s="76"/>
      <c r="CO1164" s="168"/>
      <c r="CP1164" s="614">
        <f>IF(CP1158+1=ABS($R$47),0,CP1158+1)</f>
        <v>1</v>
      </c>
      <c r="CQ1164" s="615">
        <f>IF(CP1158+1=ABS($R$47),CQ1158+1,CQ1158)</f>
        <v>96</v>
      </c>
      <c r="CR1164" s="76"/>
      <c r="CS1164" s="76"/>
      <c r="CT1164" s="76">
        <f ca="1">CT1161</f>
        <v>0</v>
      </c>
      <c r="CU1164" s="76">
        <f ca="1">CU1163</f>
        <v>0</v>
      </c>
      <c r="CV1164" s="69"/>
      <c r="CW1164" s="480"/>
      <c r="CX1164" s="168"/>
      <c r="CY1164" s="168"/>
      <c r="CZ1164" s="168"/>
      <c r="DA1164" s="168"/>
      <c r="DB1164" s="168"/>
      <c r="DC1164" s="168"/>
      <c r="DD1164" s="168"/>
      <c r="DE1164" s="168"/>
      <c r="DF1164" s="168"/>
      <c r="DG1164" s="168"/>
      <c r="DH1164" s="168"/>
      <c r="DI1164" s="168"/>
      <c r="DJ1164" s="168"/>
    </row>
    <row r="1165" spans="52:114" x14ac:dyDescent="0.2">
      <c r="AZ1165" s="3">
        <f ca="1">IF(ISNUMBER(BI1165),((BI1165&gt;Probe_Head!$CB$15)+COUNTIF(OFFSET(Pinlist!$T$1,Chart!BD1165,0),"*CPW*")+(OFFSET(Pinlist!$L$1,Chart!BD1165,0)="36-40")&gt;0)+0,0)</f>
        <v>0</v>
      </c>
      <c r="BA1165" s="161" t="e">
        <f t="shared" ca="1" si="172"/>
        <v>#NUM!</v>
      </c>
      <c r="BB1165" s="66" t="e">
        <f t="shared" ca="1" si="166"/>
        <v>#NUM!</v>
      </c>
      <c r="BC1165" s="66" t="e">
        <f t="shared" ca="1" si="167"/>
        <v>#NUM!</v>
      </c>
      <c r="BD1165" s="156">
        <f ca="1">IFERROR(MATCH(BE1165,OFFSET(Pinlist!$A$2,BD1164*(BA1165=BA1164),0,$BT$23,1),0)+BD1164*(BA1165=BA1164),0)</f>
        <v>0</v>
      </c>
      <c r="BE1165" s="66" t="e">
        <f t="shared" ca="1" si="168"/>
        <v>#NUM!</v>
      </c>
      <c r="BF1165" s="76">
        <f ca="1">(OFFSET(Pinlist!$E$1,BD1165,0)-$BR$18)*MirrorX</f>
        <v>0</v>
      </c>
      <c r="BG1165" s="76">
        <f ca="1">OFFSET(Pinlist!$F$1,BD1165,0)-$BS$18</f>
        <v>0</v>
      </c>
      <c r="BH1165" s="439" t="e">
        <f ca="1">IF(LEFT(BE1165,2)="RF",OFFSET(Pinlist!$D$1,Chart!BD1165,0)&amp;"_"&amp;OFFSET(Pinlist!$G$1,Chart!BD1165,0),"")</f>
        <v>#NUM!</v>
      </c>
      <c r="BI1165" s="298" t="e">
        <f ca="1">IF(LEFT(BE1165,2)="RF",OFFSET(Pinlist!$I$1,Chart!BD1165,0))</f>
        <v>#NUM!</v>
      </c>
      <c r="BJ1165" s="156">
        <f t="shared" si="173"/>
        <v>1162</v>
      </c>
      <c r="BK1165" s="598" t="b">
        <f t="array" aca="1" ref="BK1165" ca="1">IF($BV$15,MIN(SQRT((BF1165-OFFSET(BF1165,1,0,$BU$26-BJ1165))^2+(BG1165-OFFSET(BG1165,1,0,$BU$26-BJ1165))^2)))</f>
        <v>0</v>
      </c>
      <c r="BL1165" s="598" t="b">
        <f t="array" aca="1" ref="BL1165" ca="1">IF($BV$15,MIN(SQRT((BF1165-OFFSET(BF1165,-1,0,1-BJ1165))^2+(BG1165-OFFSET(BG1165,-1,0,1-BJ1165))^2)))</f>
        <v>0</v>
      </c>
      <c r="BM1165" s="225" t="e">
        <f t="shared" ca="1" si="169"/>
        <v>#N/A</v>
      </c>
      <c r="BN1165" s="225" t="e">
        <f t="shared" ca="1" si="170"/>
        <v>#N/A</v>
      </c>
      <c r="BO1165" s="53" t="b">
        <f t="shared" ca="1" si="171"/>
        <v>0</v>
      </c>
      <c r="BP1165" s="168"/>
      <c r="BQ1165" s="168"/>
      <c r="BR1165" s="168"/>
      <c r="BS1165" s="168"/>
      <c r="BT1165" s="168"/>
      <c r="BU1165" s="168"/>
      <c r="BV1165" s="168"/>
      <c r="BW1165" s="168"/>
      <c r="BX1165" s="66"/>
      <c r="BY1165" s="66"/>
      <c r="BZ1165" s="66"/>
      <c r="CA1165" s="66"/>
      <c r="CB1165" s="66"/>
      <c r="CC1165" s="66"/>
      <c r="CD1165" s="168"/>
      <c r="CE1165" s="66"/>
      <c r="CF1165" s="66"/>
      <c r="CG1165" s="66"/>
      <c r="CH1165" s="66"/>
      <c r="CI1165" s="168"/>
      <c r="CJ1165" s="617"/>
      <c r="CK1165" s="168"/>
      <c r="CL1165" s="168"/>
      <c r="CM1165" s="76"/>
      <c r="CN1165" s="76"/>
      <c r="CO1165" s="168"/>
      <c r="CP1165" s="161"/>
      <c r="CQ1165" s="66"/>
      <c r="CR1165" s="76"/>
      <c r="CS1165" s="76"/>
      <c r="CT1165" s="76">
        <f ca="1">CT1161</f>
        <v>0</v>
      </c>
      <c r="CU1165" s="76">
        <f ca="1">CU1161</f>
        <v>0</v>
      </c>
      <c r="CV1165" s="69"/>
      <c r="CW1165" s="480"/>
      <c r="CX1165" s="168"/>
      <c r="CY1165" s="168"/>
      <c r="CZ1165" s="168"/>
      <c r="DA1165" s="168"/>
      <c r="DB1165" s="168"/>
      <c r="DC1165" s="168"/>
      <c r="DD1165" s="168"/>
      <c r="DE1165" s="168"/>
      <c r="DF1165" s="168"/>
      <c r="DG1165" s="168"/>
      <c r="DH1165" s="168"/>
      <c r="DI1165" s="168"/>
      <c r="DJ1165" s="168"/>
    </row>
    <row r="1166" spans="52:114" x14ac:dyDescent="0.2">
      <c r="AZ1166" s="3">
        <f ca="1">IF(ISNUMBER(BI1166),((BI1166&gt;Probe_Head!$CB$15)+COUNTIF(OFFSET(Pinlist!$T$1,Chart!BD1166,0),"*CPW*")+(OFFSET(Pinlist!$L$1,Chart!BD1166,0)="36-40")&gt;0)+0,0)</f>
        <v>0</v>
      </c>
      <c r="BA1166" s="161" t="e">
        <f t="shared" ca="1" si="172"/>
        <v>#NUM!</v>
      </c>
      <c r="BB1166" s="66" t="e">
        <f t="shared" ca="1" si="166"/>
        <v>#NUM!</v>
      </c>
      <c r="BC1166" s="66" t="e">
        <f t="shared" ca="1" si="167"/>
        <v>#NUM!</v>
      </c>
      <c r="BD1166" s="156">
        <f ca="1">IFERROR(MATCH(BE1166,OFFSET(Pinlist!$A$2,BD1165*(BA1166=BA1165),0,$BT$23,1),0)+BD1165*(BA1166=BA1165),0)</f>
        <v>0</v>
      </c>
      <c r="BE1166" s="66" t="e">
        <f t="shared" ca="1" si="168"/>
        <v>#NUM!</v>
      </c>
      <c r="BF1166" s="76">
        <f ca="1">(OFFSET(Pinlist!$E$1,BD1166,0)-$BR$18)*MirrorX</f>
        <v>0</v>
      </c>
      <c r="BG1166" s="76">
        <f ca="1">OFFSET(Pinlist!$F$1,BD1166,0)-$BS$18</f>
        <v>0</v>
      </c>
      <c r="BH1166" s="439" t="e">
        <f ca="1">IF(LEFT(BE1166,2)="RF",OFFSET(Pinlist!$D$1,Chart!BD1166,0)&amp;"_"&amp;OFFSET(Pinlist!$G$1,Chart!BD1166,0),"")</f>
        <v>#NUM!</v>
      </c>
      <c r="BI1166" s="298" t="e">
        <f ca="1">IF(LEFT(BE1166,2)="RF",OFFSET(Pinlist!$I$1,Chart!BD1166,0))</f>
        <v>#NUM!</v>
      </c>
      <c r="BJ1166" s="156">
        <f t="shared" si="173"/>
        <v>1163</v>
      </c>
      <c r="BK1166" s="598" t="b">
        <f t="array" aca="1" ref="BK1166" ca="1">IF($BV$15,MIN(SQRT((BF1166-OFFSET(BF1166,1,0,$BU$26-BJ1166))^2+(BG1166-OFFSET(BG1166,1,0,$BU$26-BJ1166))^2)))</f>
        <v>0</v>
      </c>
      <c r="BL1166" s="598" t="b">
        <f t="array" aca="1" ref="BL1166" ca="1">IF($BV$15,MIN(SQRT((BF1166-OFFSET(BF1166,-1,0,1-BJ1166))^2+(BG1166-OFFSET(BG1166,-1,0,1-BJ1166))^2)))</f>
        <v>0</v>
      </c>
      <c r="BM1166" s="225" t="e">
        <f t="shared" ca="1" si="169"/>
        <v>#N/A</v>
      </c>
      <c r="BN1166" s="225" t="e">
        <f t="shared" ca="1" si="170"/>
        <v>#N/A</v>
      </c>
      <c r="BO1166" s="53" t="b">
        <f t="shared" ca="1" si="171"/>
        <v>0</v>
      </c>
      <c r="BP1166" s="168"/>
      <c r="BQ1166" s="168"/>
      <c r="BR1166" s="168"/>
      <c r="BS1166" s="168"/>
      <c r="BT1166" s="168"/>
      <c r="BU1166" s="168"/>
      <c r="BV1166" s="168"/>
      <c r="BW1166" s="168"/>
      <c r="BX1166" s="66"/>
      <c r="BY1166" s="66"/>
      <c r="BZ1166" s="66"/>
      <c r="CA1166" s="66"/>
      <c r="CB1166" s="66"/>
      <c r="CC1166" s="66"/>
      <c r="CD1166" s="168"/>
      <c r="CE1166" s="66"/>
      <c r="CF1166" s="66"/>
      <c r="CG1166" s="66"/>
      <c r="CH1166" s="66"/>
      <c r="CI1166" s="168"/>
      <c r="CJ1166" s="617"/>
      <c r="CK1166" s="168"/>
      <c r="CL1166" s="168"/>
      <c r="CM1166" s="76"/>
      <c r="CN1166" s="76"/>
      <c r="CO1166" s="168"/>
      <c r="CX1166" s="168"/>
      <c r="CY1166" s="168"/>
      <c r="CZ1166" s="168"/>
      <c r="DA1166" s="168"/>
      <c r="DB1166" s="168"/>
      <c r="DC1166" s="168"/>
      <c r="DD1166" s="168"/>
      <c r="DE1166" s="168"/>
      <c r="DF1166" s="168"/>
      <c r="DG1166" s="168"/>
      <c r="DH1166" s="168"/>
      <c r="DI1166" s="168"/>
      <c r="DJ1166" s="168"/>
    </row>
    <row r="1167" spans="52:114" x14ac:dyDescent="0.2">
      <c r="AZ1167" s="3">
        <f ca="1">IF(ISNUMBER(BI1167),((BI1167&gt;Probe_Head!$CB$15)+COUNTIF(OFFSET(Pinlist!$T$1,Chart!BD1167,0),"*CPW*")+(OFFSET(Pinlist!$L$1,Chart!BD1167,0)="36-40")&gt;0)+0,0)</f>
        <v>0</v>
      </c>
      <c r="BA1167" s="161" t="e">
        <f t="shared" ca="1" si="172"/>
        <v>#NUM!</v>
      </c>
      <c r="BB1167" s="66" t="e">
        <f t="shared" ca="1" si="166"/>
        <v>#NUM!</v>
      </c>
      <c r="BC1167" s="66" t="e">
        <f t="shared" ca="1" si="167"/>
        <v>#NUM!</v>
      </c>
      <c r="BD1167" s="156">
        <f ca="1">IFERROR(MATCH(BE1167,OFFSET(Pinlist!$A$2,BD1166*(BA1167=BA1166),0,$BT$23,1),0)+BD1166*(BA1167=BA1166),0)</f>
        <v>0</v>
      </c>
      <c r="BE1167" s="66" t="e">
        <f t="shared" ca="1" si="168"/>
        <v>#NUM!</v>
      </c>
      <c r="BF1167" s="76">
        <f ca="1">(OFFSET(Pinlist!$E$1,BD1167,0)-$BR$18)*MirrorX</f>
        <v>0</v>
      </c>
      <c r="BG1167" s="76">
        <f ca="1">OFFSET(Pinlist!$F$1,BD1167,0)-$BS$18</f>
        <v>0</v>
      </c>
      <c r="BH1167" s="439" t="e">
        <f ca="1">IF(LEFT(BE1167,2)="RF",OFFSET(Pinlist!$D$1,Chart!BD1167,0)&amp;"_"&amp;OFFSET(Pinlist!$G$1,Chart!BD1167,0),"")</f>
        <v>#NUM!</v>
      </c>
      <c r="BI1167" s="298" t="e">
        <f ca="1">IF(LEFT(BE1167,2)="RF",OFFSET(Pinlist!$I$1,Chart!BD1167,0))</f>
        <v>#NUM!</v>
      </c>
      <c r="BJ1167" s="156">
        <f t="shared" si="173"/>
        <v>1164</v>
      </c>
      <c r="BK1167" s="598" t="b">
        <f t="array" aca="1" ref="BK1167" ca="1">IF($BV$15,MIN(SQRT((BF1167-OFFSET(BF1167,1,0,$BU$26-BJ1167))^2+(BG1167-OFFSET(BG1167,1,0,$BU$26-BJ1167))^2)))</f>
        <v>0</v>
      </c>
      <c r="BL1167" s="598" t="b">
        <f t="array" aca="1" ref="BL1167" ca="1">IF($BV$15,MIN(SQRT((BF1167-OFFSET(BF1167,-1,0,1-BJ1167))^2+(BG1167-OFFSET(BG1167,-1,0,1-BJ1167))^2)))</f>
        <v>0</v>
      </c>
      <c r="BM1167" s="225" t="e">
        <f t="shared" ca="1" si="169"/>
        <v>#N/A</v>
      </c>
      <c r="BN1167" s="225" t="e">
        <f t="shared" ca="1" si="170"/>
        <v>#N/A</v>
      </c>
      <c r="BO1167" s="53" t="b">
        <f t="shared" ca="1" si="171"/>
        <v>0</v>
      </c>
      <c r="BP1167" s="168"/>
      <c r="BQ1167" s="168"/>
      <c r="BR1167" s="168"/>
      <c r="BS1167" s="168"/>
      <c r="BT1167" s="168"/>
      <c r="BU1167" s="168"/>
      <c r="BV1167" s="168"/>
      <c r="BW1167" s="168"/>
      <c r="BX1167" s="66"/>
      <c r="BY1167" s="66"/>
      <c r="BZ1167" s="66"/>
      <c r="CA1167" s="66"/>
      <c r="CB1167" s="66"/>
      <c r="CC1167" s="66"/>
      <c r="CD1167" s="168"/>
      <c r="CE1167" s="66"/>
      <c r="CF1167" s="66"/>
      <c r="CG1167" s="66"/>
      <c r="CH1167" s="66"/>
      <c r="CI1167" s="168"/>
      <c r="CJ1167" s="617"/>
      <c r="CK1167" s="168"/>
      <c r="CL1167" s="168"/>
      <c r="CM1167" s="76"/>
      <c r="CN1167" s="76"/>
      <c r="CO1167" s="168"/>
      <c r="CP1167" s="608">
        <f>CP1161+1</f>
        <v>194</v>
      </c>
      <c r="CQ1167" s="609">
        <f>(CP1167&lt;Multiplyer)*$CZ$40</f>
        <v>0</v>
      </c>
      <c r="CR1167" s="618"/>
      <c r="CS1167" s="618"/>
      <c r="CT1167" s="618">
        <f ca="1">$CQ1167*(CP1169+$CZ$29)</f>
        <v>0</v>
      </c>
      <c r="CU1167" s="618">
        <f ca="1">$CQ1167*(CQ1169+$DA$29)</f>
        <v>0</v>
      </c>
      <c r="CV1167" s="618"/>
      <c r="CW1167" s="619"/>
      <c r="CX1167" s="168"/>
      <c r="CY1167" s="168"/>
      <c r="CZ1167" s="168"/>
      <c r="DA1167" s="168"/>
      <c r="DB1167" s="168"/>
      <c r="DC1167" s="168"/>
      <c r="DD1167" s="168"/>
      <c r="DE1167" s="168"/>
      <c r="DF1167" s="168"/>
      <c r="DG1167" s="168"/>
      <c r="DH1167" s="168"/>
      <c r="DI1167" s="168"/>
      <c r="DJ1167" s="168"/>
    </row>
    <row r="1168" spans="52:114" x14ac:dyDescent="0.2">
      <c r="AZ1168" s="3">
        <f ca="1">IF(ISNUMBER(BI1168),((BI1168&gt;Probe_Head!$CB$15)+COUNTIF(OFFSET(Pinlist!$T$1,Chart!BD1168,0),"*CPW*")+(OFFSET(Pinlist!$L$1,Chart!BD1168,0)="36-40")&gt;0)+0,0)</f>
        <v>0</v>
      </c>
      <c r="BA1168" s="161" t="e">
        <f t="shared" ca="1" si="172"/>
        <v>#NUM!</v>
      </c>
      <c r="BB1168" s="66" t="e">
        <f t="shared" ca="1" si="166"/>
        <v>#NUM!</v>
      </c>
      <c r="BC1168" s="66" t="e">
        <f t="shared" ca="1" si="167"/>
        <v>#NUM!</v>
      </c>
      <c r="BD1168" s="156">
        <f ca="1">IFERROR(MATCH(BE1168,OFFSET(Pinlist!$A$2,BD1167*(BA1168=BA1167),0,$BT$23,1),0)+BD1167*(BA1168=BA1167),0)</f>
        <v>0</v>
      </c>
      <c r="BE1168" s="66" t="e">
        <f t="shared" ca="1" si="168"/>
        <v>#NUM!</v>
      </c>
      <c r="BF1168" s="76">
        <f ca="1">(OFFSET(Pinlist!$E$1,BD1168,0)-$BR$18)*MirrorX</f>
        <v>0</v>
      </c>
      <c r="BG1168" s="76">
        <f ca="1">OFFSET(Pinlist!$F$1,BD1168,0)-$BS$18</f>
        <v>0</v>
      </c>
      <c r="BH1168" s="439" t="e">
        <f ca="1">IF(LEFT(BE1168,2)="RF",OFFSET(Pinlist!$D$1,Chart!BD1168,0)&amp;"_"&amp;OFFSET(Pinlist!$G$1,Chart!BD1168,0),"")</f>
        <v>#NUM!</v>
      </c>
      <c r="BI1168" s="298" t="e">
        <f ca="1">IF(LEFT(BE1168,2)="RF",OFFSET(Pinlist!$I$1,Chart!BD1168,0))</f>
        <v>#NUM!</v>
      </c>
      <c r="BJ1168" s="156">
        <f t="shared" si="173"/>
        <v>1165</v>
      </c>
      <c r="BK1168" s="598" t="b">
        <f t="array" aca="1" ref="BK1168" ca="1">IF($BV$15,MIN(SQRT((BF1168-OFFSET(BF1168,1,0,$BU$26-BJ1168))^2+(BG1168-OFFSET(BG1168,1,0,$BU$26-BJ1168))^2)))</f>
        <v>0</v>
      </c>
      <c r="BL1168" s="598" t="b">
        <f t="array" aca="1" ref="BL1168" ca="1">IF($BV$15,MIN(SQRT((BF1168-OFFSET(BF1168,-1,0,1-BJ1168))^2+(BG1168-OFFSET(BG1168,-1,0,1-BJ1168))^2)))</f>
        <v>0</v>
      </c>
      <c r="BM1168" s="225" t="e">
        <f t="shared" ca="1" si="169"/>
        <v>#N/A</v>
      </c>
      <c r="BN1168" s="225" t="e">
        <f t="shared" ca="1" si="170"/>
        <v>#N/A</v>
      </c>
      <c r="BO1168" s="53" t="b">
        <f t="shared" ca="1" si="171"/>
        <v>0</v>
      </c>
      <c r="BP1168" s="168"/>
      <c r="BQ1168" s="168"/>
      <c r="BR1168" s="168"/>
      <c r="BS1168" s="168"/>
      <c r="BT1168" s="168"/>
      <c r="BU1168" s="168"/>
      <c r="BV1168" s="168"/>
      <c r="BW1168" s="168"/>
      <c r="BX1168" s="66"/>
      <c r="BY1168" s="66"/>
      <c r="BZ1168" s="66"/>
      <c r="CA1168" s="66"/>
      <c r="CB1168" s="66"/>
      <c r="CC1168" s="66"/>
      <c r="CD1168" s="168"/>
      <c r="CE1168" s="66"/>
      <c r="CF1168" s="66"/>
      <c r="CG1168" s="66"/>
      <c r="CH1168" s="66"/>
      <c r="CI1168" s="168"/>
      <c r="CJ1168" s="617"/>
      <c r="CK1168" s="168"/>
      <c r="CL1168" s="168"/>
      <c r="CM1168" s="76"/>
      <c r="CN1168" s="76"/>
      <c r="CO1168" s="168"/>
      <c r="CP1168" s="846" t="b">
        <f>CP1167/2&lt;&gt;INT(CP1167/2)</f>
        <v>0</v>
      </c>
      <c r="CQ1168" s="66"/>
      <c r="CR1168" s="76"/>
      <c r="CS1168" s="76"/>
      <c r="CT1168" s="76">
        <f ca="1">CQ1167*(CT1167-$BQ$5)</f>
        <v>0</v>
      </c>
      <c r="CU1168" s="76">
        <f ca="1">CU1167</f>
        <v>0</v>
      </c>
      <c r="CV1168" s="69"/>
      <c r="CW1168" s="439"/>
      <c r="CX1168" s="168"/>
      <c r="CY1168" s="168"/>
      <c r="CZ1168" s="168"/>
      <c r="DA1168" s="168"/>
      <c r="DB1168" s="168"/>
      <c r="DC1168" s="168"/>
      <c r="DD1168" s="168"/>
      <c r="DE1168" s="168"/>
      <c r="DF1168" s="168"/>
      <c r="DG1168" s="168"/>
      <c r="DH1168" s="168"/>
      <c r="DI1168" s="168"/>
      <c r="DJ1168" s="168"/>
    </row>
    <row r="1169" spans="52:114" x14ac:dyDescent="0.2">
      <c r="AZ1169" s="3">
        <f ca="1">IF(ISNUMBER(BI1169),((BI1169&gt;Probe_Head!$CB$15)+COUNTIF(OFFSET(Pinlist!$T$1,Chart!BD1169,0),"*CPW*")+(OFFSET(Pinlist!$L$1,Chart!BD1169,0)="36-40")&gt;0)+0,0)</f>
        <v>0</v>
      </c>
      <c r="BA1169" s="161" t="e">
        <f t="shared" ca="1" si="172"/>
        <v>#NUM!</v>
      </c>
      <c r="BB1169" s="66" t="e">
        <f t="shared" ca="1" si="166"/>
        <v>#NUM!</v>
      </c>
      <c r="BC1169" s="66" t="e">
        <f t="shared" ca="1" si="167"/>
        <v>#NUM!</v>
      </c>
      <c r="BD1169" s="156">
        <f ca="1">IFERROR(MATCH(BE1169,OFFSET(Pinlist!$A$2,BD1168*(BA1169=BA1168),0,$BT$23,1),0)+BD1168*(BA1169=BA1168),0)</f>
        <v>0</v>
      </c>
      <c r="BE1169" s="66" t="e">
        <f t="shared" ca="1" si="168"/>
        <v>#NUM!</v>
      </c>
      <c r="BF1169" s="76">
        <f ca="1">(OFFSET(Pinlist!$E$1,BD1169,0)-$BR$18)*MirrorX</f>
        <v>0</v>
      </c>
      <c r="BG1169" s="76">
        <f ca="1">OFFSET(Pinlist!$F$1,BD1169,0)-$BS$18</f>
        <v>0</v>
      </c>
      <c r="BH1169" s="439" t="e">
        <f ca="1">IF(LEFT(BE1169,2)="RF",OFFSET(Pinlist!$D$1,Chart!BD1169,0)&amp;"_"&amp;OFFSET(Pinlist!$G$1,Chart!BD1169,0),"")</f>
        <v>#NUM!</v>
      </c>
      <c r="BI1169" s="298" t="e">
        <f ca="1">IF(LEFT(BE1169,2)="RF",OFFSET(Pinlist!$I$1,Chart!BD1169,0))</f>
        <v>#NUM!</v>
      </c>
      <c r="BJ1169" s="156">
        <f t="shared" si="173"/>
        <v>1166</v>
      </c>
      <c r="BK1169" s="598" t="b">
        <f t="array" aca="1" ref="BK1169" ca="1">IF($BV$15,MIN(SQRT((BF1169-OFFSET(BF1169,1,0,$BU$26-BJ1169))^2+(BG1169-OFFSET(BG1169,1,0,$BU$26-BJ1169))^2)))</f>
        <v>0</v>
      </c>
      <c r="BL1169" s="598" t="b">
        <f t="array" aca="1" ref="BL1169" ca="1">IF($BV$15,MIN(SQRT((BF1169-OFFSET(BF1169,-1,0,1-BJ1169))^2+(BG1169-OFFSET(BG1169,-1,0,1-BJ1169))^2)))</f>
        <v>0</v>
      </c>
      <c r="BM1169" s="225" t="e">
        <f t="shared" ca="1" si="169"/>
        <v>#N/A</v>
      </c>
      <c r="BN1169" s="225" t="e">
        <f t="shared" ca="1" si="170"/>
        <v>#N/A</v>
      </c>
      <c r="BO1169" s="53" t="b">
        <f t="shared" ca="1" si="171"/>
        <v>0</v>
      </c>
      <c r="BP1169" s="168"/>
      <c r="BQ1169" s="168"/>
      <c r="BR1169" s="168"/>
      <c r="BS1169" s="168"/>
      <c r="BT1169" s="168"/>
      <c r="BU1169" s="168"/>
      <c r="BV1169" s="168"/>
      <c r="BW1169" s="168"/>
      <c r="BX1169" s="66"/>
      <c r="BY1169" s="66"/>
      <c r="BZ1169" s="66"/>
      <c r="CA1169" s="66"/>
      <c r="CB1169" s="66"/>
      <c r="CC1169" s="66"/>
      <c r="CD1169" s="168"/>
      <c r="CE1169" s="66"/>
      <c r="CF1169" s="66"/>
      <c r="CG1169" s="66"/>
      <c r="CH1169" s="66"/>
      <c r="CI1169" s="168"/>
      <c r="CJ1169" s="617"/>
      <c r="CK1169" s="168"/>
      <c r="CL1169" s="168"/>
      <c r="CM1169" s="76"/>
      <c r="CN1169" s="76"/>
      <c r="CO1169" s="168"/>
      <c r="CP1169" s="610">
        <f>IF($BS$70,(CP1167*$CZ$26)+(CP1168*$CZ$27)*$CQ$9,CP1170*$CZ$26)*MirrorX</f>
        <v>0</v>
      </c>
      <c r="CQ1169" s="611">
        <f>IF($BS$70,(CP1167*$DA$26)+(CP1168*$DA$27)*$CQ$9,CQ1170*$DA$26)</f>
        <v>0</v>
      </c>
      <c r="CR1169" s="76"/>
      <c r="CS1169" s="76"/>
      <c r="CT1169" s="76">
        <f ca="1">CT1168</f>
        <v>0</v>
      </c>
      <c r="CU1169" s="76">
        <f ca="1">CQ1167*(CU1168-$BR$5)</f>
        <v>0</v>
      </c>
      <c r="CV1169" s="69"/>
      <c r="CW1169" s="439"/>
      <c r="CX1169" s="168"/>
      <c r="CY1169" s="168"/>
      <c r="CZ1169" s="168"/>
      <c r="DA1169" s="168"/>
      <c r="DB1169" s="168"/>
      <c r="DC1169" s="168"/>
      <c r="DD1169" s="168"/>
      <c r="DE1169" s="168"/>
      <c r="DF1169" s="168"/>
      <c r="DG1169" s="168"/>
      <c r="DH1169" s="168"/>
      <c r="DI1169" s="168"/>
      <c r="DJ1169" s="168"/>
    </row>
    <row r="1170" spans="52:114" x14ac:dyDescent="0.2">
      <c r="AZ1170" s="3">
        <f ca="1">IF(ISNUMBER(BI1170),((BI1170&gt;Probe_Head!$CB$15)+COUNTIF(OFFSET(Pinlist!$T$1,Chart!BD1170,0),"*CPW*")+(OFFSET(Pinlist!$L$1,Chart!BD1170,0)="36-40")&gt;0)+0,0)</f>
        <v>0</v>
      </c>
      <c r="BA1170" s="161" t="e">
        <f t="shared" ca="1" si="172"/>
        <v>#NUM!</v>
      </c>
      <c r="BB1170" s="66" t="e">
        <f t="shared" ca="1" si="166"/>
        <v>#NUM!</v>
      </c>
      <c r="BC1170" s="66" t="e">
        <f t="shared" ca="1" si="167"/>
        <v>#NUM!</v>
      </c>
      <c r="BD1170" s="156">
        <f ca="1">IFERROR(MATCH(BE1170,OFFSET(Pinlist!$A$2,BD1169*(BA1170=BA1169),0,$BT$23,1),0)+BD1169*(BA1170=BA1169),0)</f>
        <v>0</v>
      </c>
      <c r="BE1170" s="66" t="e">
        <f t="shared" ca="1" si="168"/>
        <v>#NUM!</v>
      </c>
      <c r="BF1170" s="76">
        <f ca="1">(OFFSET(Pinlist!$E$1,BD1170,0)-$BR$18)*MirrorX</f>
        <v>0</v>
      </c>
      <c r="BG1170" s="76">
        <f ca="1">OFFSET(Pinlist!$F$1,BD1170,0)-$BS$18</f>
        <v>0</v>
      </c>
      <c r="BH1170" s="439" t="e">
        <f ca="1">IF(LEFT(BE1170,2)="RF",OFFSET(Pinlist!$D$1,Chart!BD1170,0)&amp;"_"&amp;OFFSET(Pinlist!$G$1,Chart!BD1170,0),"")</f>
        <v>#NUM!</v>
      </c>
      <c r="BI1170" s="298" t="e">
        <f ca="1">IF(LEFT(BE1170,2)="RF",OFFSET(Pinlist!$I$1,Chart!BD1170,0))</f>
        <v>#NUM!</v>
      </c>
      <c r="BJ1170" s="156">
        <f t="shared" si="173"/>
        <v>1167</v>
      </c>
      <c r="BK1170" s="598" t="b">
        <f t="array" aca="1" ref="BK1170" ca="1">IF($BV$15,MIN(SQRT((BF1170-OFFSET(BF1170,1,0,$BU$26-BJ1170))^2+(BG1170-OFFSET(BG1170,1,0,$BU$26-BJ1170))^2)))</f>
        <v>0</v>
      </c>
      <c r="BL1170" s="598" t="b">
        <f t="array" aca="1" ref="BL1170" ca="1">IF($BV$15,MIN(SQRT((BF1170-OFFSET(BF1170,-1,0,1-BJ1170))^2+(BG1170-OFFSET(BG1170,-1,0,1-BJ1170))^2)))</f>
        <v>0</v>
      </c>
      <c r="BM1170" s="225" t="e">
        <f t="shared" ca="1" si="169"/>
        <v>#N/A</v>
      </c>
      <c r="BN1170" s="225" t="e">
        <f t="shared" ca="1" si="170"/>
        <v>#N/A</v>
      </c>
      <c r="BO1170" s="53" t="b">
        <f t="shared" ca="1" si="171"/>
        <v>0</v>
      </c>
      <c r="BP1170" s="168"/>
      <c r="BQ1170" s="168"/>
      <c r="BR1170" s="168"/>
      <c r="BS1170" s="168"/>
      <c r="BT1170" s="168"/>
      <c r="BU1170" s="168"/>
      <c r="BV1170" s="168"/>
      <c r="BW1170" s="168"/>
      <c r="BX1170" s="66"/>
      <c r="BY1170" s="66"/>
      <c r="BZ1170" s="66"/>
      <c r="CA1170" s="66"/>
      <c r="CB1170" s="66"/>
      <c r="CC1170" s="66"/>
      <c r="CD1170" s="168"/>
      <c r="CE1170" s="66"/>
      <c r="CF1170" s="66"/>
      <c r="CG1170" s="66"/>
      <c r="CH1170" s="66"/>
      <c r="CI1170" s="168"/>
      <c r="CJ1170" s="617"/>
      <c r="CK1170" s="168"/>
      <c r="CL1170" s="168"/>
      <c r="CM1170" s="76"/>
      <c r="CN1170" s="76"/>
      <c r="CO1170" s="168"/>
      <c r="CP1170" s="614">
        <f>IF(CP1164+1=ABS($R$47),0,CP1164+1)</f>
        <v>0</v>
      </c>
      <c r="CQ1170" s="615">
        <f>IF(CP1164+1=ABS($R$47),CQ1164+1,CQ1164)</f>
        <v>97</v>
      </c>
      <c r="CR1170" s="76"/>
      <c r="CS1170" s="76"/>
      <c r="CT1170" s="76">
        <f ca="1">CT1167</f>
        <v>0</v>
      </c>
      <c r="CU1170" s="76">
        <f ca="1">CU1169</f>
        <v>0</v>
      </c>
      <c r="CV1170" s="69"/>
      <c r="CW1170" s="439"/>
      <c r="CX1170" s="168"/>
      <c r="CY1170" s="168"/>
      <c r="CZ1170" s="168"/>
      <c r="DA1170" s="168"/>
      <c r="DB1170" s="168"/>
      <c r="DC1170" s="168"/>
      <c r="DD1170" s="168"/>
      <c r="DE1170" s="168"/>
      <c r="DF1170" s="168"/>
      <c r="DG1170" s="168"/>
      <c r="DH1170" s="168"/>
      <c r="DI1170" s="168"/>
      <c r="DJ1170" s="168"/>
    </row>
    <row r="1171" spans="52:114" x14ac:dyDescent="0.2">
      <c r="AZ1171" s="3">
        <f ca="1">IF(ISNUMBER(BI1171),((BI1171&gt;Probe_Head!$CB$15)+COUNTIF(OFFSET(Pinlist!$T$1,Chart!BD1171,0),"*CPW*")+(OFFSET(Pinlist!$L$1,Chart!BD1171,0)="36-40")&gt;0)+0,0)</f>
        <v>0</v>
      </c>
      <c r="BA1171" s="161" t="e">
        <f t="shared" ca="1" si="172"/>
        <v>#NUM!</v>
      </c>
      <c r="BB1171" s="66" t="e">
        <f t="shared" ca="1" si="166"/>
        <v>#NUM!</v>
      </c>
      <c r="BC1171" s="66" t="e">
        <f t="shared" ca="1" si="167"/>
        <v>#NUM!</v>
      </c>
      <c r="BD1171" s="156">
        <f ca="1">IFERROR(MATCH(BE1171,OFFSET(Pinlist!$A$2,BD1170*(BA1171=BA1170),0,$BT$23,1),0)+BD1170*(BA1171=BA1170),0)</f>
        <v>0</v>
      </c>
      <c r="BE1171" s="66" t="e">
        <f t="shared" ca="1" si="168"/>
        <v>#NUM!</v>
      </c>
      <c r="BF1171" s="76">
        <f ca="1">(OFFSET(Pinlist!$E$1,BD1171,0)-$BR$18)*MirrorX</f>
        <v>0</v>
      </c>
      <c r="BG1171" s="76">
        <f ca="1">OFFSET(Pinlist!$F$1,BD1171,0)-$BS$18</f>
        <v>0</v>
      </c>
      <c r="BH1171" s="439" t="e">
        <f ca="1">IF(LEFT(BE1171,2)="RF",OFFSET(Pinlist!$D$1,Chart!BD1171,0)&amp;"_"&amp;OFFSET(Pinlist!$G$1,Chart!BD1171,0),"")</f>
        <v>#NUM!</v>
      </c>
      <c r="BI1171" s="298" t="e">
        <f ca="1">IF(LEFT(BE1171,2)="RF",OFFSET(Pinlist!$I$1,Chart!BD1171,0))</f>
        <v>#NUM!</v>
      </c>
      <c r="BJ1171" s="156">
        <f t="shared" si="173"/>
        <v>1168</v>
      </c>
      <c r="BK1171" s="598" t="b">
        <f t="array" aca="1" ref="BK1171" ca="1">IF($BV$15,MIN(SQRT((BF1171-OFFSET(BF1171,1,0,$BU$26-BJ1171))^2+(BG1171-OFFSET(BG1171,1,0,$BU$26-BJ1171))^2)))</f>
        <v>0</v>
      </c>
      <c r="BL1171" s="598" t="b">
        <f t="array" aca="1" ref="BL1171" ca="1">IF($BV$15,MIN(SQRT((BF1171-OFFSET(BF1171,-1,0,1-BJ1171))^2+(BG1171-OFFSET(BG1171,-1,0,1-BJ1171))^2)))</f>
        <v>0</v>
      </c>
      <c r="BM1171" s="225" t="e">
        <f t="shared" ca="1" si="169"/>
        <v>#N/A</v>
      </c>
      <c r="BN1171" s="225" t="e">
        <f t="shared" ca="1" si="170"/>
        <v>#N/A</v>
      </c>
      <c r="BO1171" s="53" t="b">
        <f t="shared" ca="1" si="171"/>
        <v>0</v>
      </c>
      <c r="BP1171" s="168"/>
      <c r="BQ1171" s="168"/>
      <c r="BR1171" s="168"/>
      <c r="BS1171" s="168"/>
      <c r="BT1171" s="168"/>
      <c r="BU1171" s="168"/>
      <c r="BV1171" s="168"/>
      <c r="BW1171" s="168"/>
      <c r="BX1171" s="66"/>
      <c r="BY1171" s="66"/>
      <c r="BZ1171" s="66"/>
      <c r="CA1171" s="66"/>
      <c r="CB1171" s="66"/>
      <c r="CC1171" s="66"/>
      <c r="CD1171" s="168"/>
      <c r="CE1171" s="66"/>
      <c r="CF1171" s="66"/>
      <c r="CG1171" s="66"/>
      <c r="CH1171" s="66"/>
      <c r="CI1171" s="168"/>
      <c r="CJ1171" s="617"/>
      <c r="CK1171" s="168"/>
      <c r="CL1171" s="168"/>
      <c r="CM1171" s="76"/>
      <c r="CN1171" s="76"/>
      <c r="CO1171" s="168"/>
      <c r="CP1171" s="161"/>
      <c r="CQ1171" s="66"/>
      <c r="CR1171" s="76"/>
      <c r="CS1171" s="76"/>
      <c r="CT1171" s="76">
        <f ca="1">CT1167</f>
        <v>0</v>
      </c>
      <c r="CU1171" s="76">
        <f ca="1">CU1167</f>
        <v>0</v>
      </c>
      <c r="CV1171" s="69"/>
      <c r="CW1171" s="439"/>
      <c r="CX1171" s="168"/>
      <c r="CY1171" s="168"/>
      <c r="CZ1171" s="168"/>
      <c r="DA1171" s="168"/>
      <c r="DB1171" s="168"/>
      <c r="DC1171" s="168"/>
      <c r="DD1171" s="168"/>
      <c r="DE1171" s="168"/>
      <c r="DF1171" s="168"/>
      <c r="DG1171" s="168"/>
      <c r="DH1171" s="168"/>
      <c r="DI1171" s="168"/>
      <c r="DJ1171" s="168"/>
    </row>
    <row r="1172" spans="52:114" x14ac:dyDescent="0.2">
      <c r="AZ1172" s="3">
        <f ca="1">IF(ISNUMBER(BI1172),((BI1172&gt;Probe_Head!$CB$15)+COUNTIF(OFFSET(Pinlist!$T$1,Chart!BD1172,0),"*CPW*")+(OFFSET(Pinlist!$L$1,Chart!BD1172,0)="36-40")&gt;0)+0,0)</f>
        <v>0</v>
      </c>
      <c r="BA1172" s="161" t="e">
        <f t="shared" ca="1" si="172"/>
        <v>#NUM!</v>
      </c>
      <c r="BB1172" s="66" t="e">
        <f t="shared" ca="1" si="166"/>
        <v>#NUM!</v>
      </c>
      <c r="BC1172" s="66" t="e">
        <f t="shared" ca="1" si="167"/>
        <v>#NUM!</v>
      </c>
      <c r="BD1172" s="156">
        <f ca="1">IFERROR(MATCH(BE1172,OFFSET(Pinlist!$A$2,BD1171*(BA1172=BA1171),0,$BT$23,1),0)+BD1171*(BA1172=BA1171),0)</f>
        <v>0</v>
      </c>
      <c r="BE1172" s="66" t="e">
        <f t="shared" ca="1" si="168"/>
        <v>#NUM!</v>
      </c>
      <c r="BF1172" s="76">
        <f ca="1">(OFFSET(Pinlist!$E$1,BD1172,0)-$BR$18)*MirrorX</f>
        <v>0</v>
      </c>
      <c r="BG1172" s="76">
        <f ca="1">OFFSET(Pinlist!$F$1,BD1172,0)-$BS$18</f>
        <v>0</v>
      </c>
      <c r="BH1172" s="439" t="e">
        <f ca="1">IF(LEFT(BE1172,2)="RF",OFFSET(Pinlist!$D$1,Chart!BD1172,0)&amp;"_"&amp;OFFSET(Pinlist!$G$1,Chart!BD1172,0),"")</f>
        <v>#NUM!</v>
      </c>
      <c r="BI1172" s="298" t="e">
        <f ca="1">IF(LEFT(BE1172,2)="RF",OFFSET(Pinlist!$I$1,Chart!BD1172,0))</f>
        <v>#NUM!</v>
      </c>
      <c r="BJ1172" s="156">
        <f t="shared" si="173"/>
        <v>1169</v>
      </c>
      <c r="BK1172" s="598" t="b">
        <f t="array" aca="1" ref="BK1172" ca="1">IF($BV$15,MIN(SQRT((BF1172-OFFSET(BF1172,1,0,$BU$26-BJ1172))^2+(BG1172-OFFSET(BG1172,1,0,$BU$26-BJ1172))^2)))</f>
        <v>0</v>
      </c>
      <c r="BL1172" s="598" t="b">
        <f t="array" aca="1" ref="BL1172" ca="1">IF($BV$15,MIN(SQRT((BF1172-OFFSET(BF1172,-1,0,1-BJ1172))^2+(BG1172-OFFSET(BG1172,-1,0,1-BJ1172))^2)))</f>
        <v>0</v>
      </c>
      <c r="BM1172" s="225" t="e">
        <f t="shared" ca="1" si="169"/>
        <v>#N/A</v>
      </c>
      <c r="BN1172" s="225" t="e">
        <f t="shared" ca="1" si="170"/>
        <v>#N/A</v>
      </c>
      <c r="BO1172" s="53" t="b">
        <f t="shared" ca="1" si="171"/>
        <v>0</v>
      </c>
      <c r="BP1172" s="168"/>
      <c r="BQ1172" s="168"/>
      <c r="BR1172" s="168"/>
      <c r="BS1172" s="168"/>
      <c r="BT1172" s="168"/>
      <c r="BU1172" s="168"/>
      <c r="BV1172" s="168"/>
      <c r="BW1172" s="168"/>
      <c r="BX1172" s="66"/>
      <c r="BY1172" s="66"/>
      <c r="BZ1172" s="66"/>
      <c r="CA1172" s="66"/>
      <c r="CB1172" s="66"/>
      <c r="CC1172" s="66"/>
      <c r="CD1172" s="168"/>
      <c r="CE1172" s="66"/>
      <c r="CF1172" s="66"/>
      <c r="CG1172" s="66"/>
      <c r="CH1172" s="66"/>
      <c r="CI1172" s="168"/>
      <c r="CJ1172" s="617"/>
      <c r="CK1172" s="168"/>
      <c r="CL1172" s="168"/>
      <c r="CM1172" s="76"/>
      <c r="CN1172" s="76"/>
      <c r="CO1172" s="168"/>
      <c r="CX1172" s="168"/>
      <c r="CY1172" s="168"/>
      <c r="CZ1172" s="168"/>
      <c r="DA1172" s="168"/>
      <c r="DB1172" s="168"/>
      <c r="DC1172" s="168"/>
      <c r="DD1172" s="168"/>
      <c r="DE1172" s="168"/>
      <c r="DF1172" s="168"/>
      <c r="DG1172" s="168"/>
      <c r="DH1172" s="168"/>
      <c r="DI1172" s="168"/>
      <c r="DJ1172" s="168"/>
    </row>
    <row r="1173" spans="52:114" x14ac:dyDescent="0.2">
      <c r="AZ1173" s="3">
        <f ca="1">IF(ISNUMBER(BI1173),((BI1173&gt;Probe_Head!$CB$15)+COUNTIF(OFFSET(Pinlist!$T$1,Chart!BD1173,0),"*CPW*")+(OFFSET(Pinlist!$L$1,Chart!BD1173,0)="36-40")&gt;0)+0,0)</f>
        <v>0</v>
      </c>
      <c r="BA1173" s="161" t="e">
        <f t="shared" ca="1" si="172"/>
        <v>#NUM!</v>
      </c>
      <c r="BB1173" s="66" t="e">
        <f t="shared" ca="1" si="166"/>
        <v>#NUM!</v>
      </c>
      <c r="BC1173" s="66" t="e">
        <f t="shared" ca="1" si="167"/>
        <v>#NUM!</v>
      </c>
      <c r="BD1173" s="156">
        <f ca="1">IFERROR(MATCH(BE1173,OFFSET(Pinlist!$A$2,BD1172*(BA1173=BA1172),0,$BT$23,1),0)+BD1172*(BA1173=BA1172),0)</f>
        <v>0</v>
      </c>
      <c r="BE1173" s="66" t="e">
        <f t="shared" ca="1" si="168"/>
        <v>#NUM!</v>
      </c>
      <c r="BF1173" s="76">
        <f ca="1">(OFFSET(Pinlist!$E$1,BD1173,0)-$BR$18)*MirrorX</f>
        <v>0</v>
      </c>
      <c r="BG1173" s="76">
        <f ca="1">OFFSET(Pinlist!$F$1,BD1173,0)-$BS$18</f>
        <v>0</v>
      </c>
      <c r="BH1173" s="439" t="e">
        <f ca="1">IF(LEFT(BE1173,2)="RF",OFFSET(Pinlist!$D$1,Chart!BD1173,0)&amp;"_"&amp;OFFSET(Pinlist!$G$1,Chart!BD1173,0),"")</f>
        <v>#NUM!</v>
      </c>
      <c r="BI1173" s="298" t="e">
        <f ca="1">IF(LEFT(BE1173,2)="RF",OFFSET(Pinlist!$I$1,Chart!BD1173,0))</f>
        <v>#NUM!</v>
      </c>
      <c r="BJ1173" s="156">
        <f t="shared" si="173"/>
        <v>1170</v>
      </c>
      <c r="BK1173" s="598" t="b">
        <f t="array" aca="1" ref="BK1173" ca="1">IF($BV$15,MIN(SQRT((BF1173-OFFSET(BF1173,1,0,$BU$26-BJ1173))^2+(BG1173-OFFSET(BG1173,1,0,$BU$26-BJ1173))^2)))</f>
        <v>0</v>
      </c>
      <c r="BL1173" s="598" t="b">
        <f t="array" aca="1" ref="BL1173" ca="1">IF($BV$15,MIN(SQRT((BF1173-OFFSET(BF1173,-1,0,1-BJ1173))^2+(BG1173-OFFSET(BG1173,-1,0,1-BJ1173))^2)))</f>
        <v>0</v>
      </c>
      <c r="BM1173" s="225" t="e">
        <f t="shared" ca="1" si="169"/>
        <v>#N/A</v>
      </c>
      <c r="BN1173" s="225" t="e">
        <f t="shared" ca="1" si="170"/>
        <v>#N/A</v>
      </c>
      <c r="BO1173" s="53" t="b">
        <f t="shared" ca="1" si="171"/>
        <v>0</v>
      </c>
      <c r="BP1173" s="168"/>
      <c r="BQ1173" s="168"/>
      <c r="BR1173" s="168"/>
      <c r="BS1173" s="168"/>
      <c r="BT1173" s="168"/>
      <c r="BU1173" s="168"/>
      <c r="BV1173" s="168"/>
      <c r="BW1173" s="168"/>
      <c r="BX1173" s="66"/>
      <c r="BY1173" s="66"/>
      <c r="BZ1173" s="66"/>
      <c r="CA1173" s="66"/>
      <c r="CB1173" s="66"/>
      <c r="CC1173" s="66"/>
      <c r="CD1173" s="168"/>
      <c r="CE1173" s="66"/>
      <c r="CF1173" s="66"/>
      <c r="CG1173" s="66"/>
      <c r="CH1173" s="66"/>
      <c r="CI1173" s="168"/>
      <c r="CJ1173" s="617"/>
      <c r="CK1173" s="168"/>
      <c r="CL1173" s="168"/>
      <c r="CM1173" s="76"/>
      <c r="CN1173" s="76"/>
      <c r="CO1173" s="168"/>
      <c r="CP1173" s="608">
        <f>CP1167+1</f>
        <v>195</v>
      </c>
      <c r="CQ1173" s="609">
        <f>(CP1173&lt;Multiplyer)*$CZ$40</f>
        <v>0</v>
      </c>
      <c r="CR1173" s="618"/>
      <c r="CS1173" s="618"/>
      <c r="CT1173" s="618">
        <f ca="1">$CQ1173*(CP1175+$CZ$29)</f>
        <v>0</v>
      </c>
      <c r="CU1173" s="618">
        <f ca="1">$CQ1173*(CQ1175+$DA$29)</f>
        <v>0</v>
      </c>
      <c r="CV1173" s="618"/>
      <c r="CW1173" s="619"/>
      <c r="CX1173" s="168"/>
      <c r="CY1173" s="168"/>
      <c r="CZ1173" s="168"/>
      <c r="DA1173" s="168"/>
      <c r="DB1173" s="168"/>
      <c r="DC1173" s="168"/>
      <c r="DD1173" s="168"/>
      <c r="DE1173" s="168"/>
      <c r="DF1173" s="168"/>
      <c r="DG1173" s="168"/>
      <c r="DH1173" s="168"/>
      <c r="DI1173" s="168"/>
      <c r="DJ1173" s="168"/>
    </row>
    <row r="1174" spans="52:114" x14ac:dyDescent="0.2">
      <c r="AZ1174" s="3">
        <f ca="1">IF(ISNUMBER(BI1174),((BI1174&gt;Probe_Head!$CB$15)+COUNTIF(OFFSET(Pinlist!$T$1,Chart!BD1174,0),"*CPW*")+(OFFSET(Pinlist!$L$1,Chart!BD1174,0)="36-40")&gt;0)+0,0)</f>
        <v>0</v>
      </c>
      <c r="BA1174" s="161" t="e">
        <f t="shared" ca="1" si="172"/>
        <v>#NUM!</v>
      </c>
      <c r="BB1174" s="66" t="e">
        <f t="shared" ca="1" si="166"/>
        <v>#NUM!</v>
      </c>
      <c r="BC1174" s="66" t="e">
        <f t="shared" ca="1" si="167"/>
        <v>#NUM!</v>
      </c>
      <c r="BD1174" s="156">
        <f ca="1">IFERROR(MATCH(BE1174,OFFSET(Pinlist!$A$2,BD1173*(BA1174=BA1173),0,$BT$23,1),0)+BD1173*(BA1174=BA1173),0)</f>
        <v>0</v>
      </c>
      <c r="BE1174" s="66" t="e">
        <f t="shared" ca="1" si="168"/>
        <v>#NUM!</v>
      </c>
      <c r="BF1174" s="76">
        <f ca="1">(OFFSET(Pinlist!$E$1,BD1174,0)-$BR$18)*MirrorX</f>
        <v>0</v>
      </c>
      <c r="BG1174" s="76">
        <f ca="1">OFFSET(Pinlist!$F$1,BD1174,0)-$BS$18</f>
        <v>0</v>
      </c>
      <c r="BH1174" s="439" t="e">
        <f ca="1">IF(LEFT(BE1174,2)="RF",OFFSET(Pinlist!$D$1,Chart!BD1174,0)&amp;"_"&amp;OFFSET(Pinlist!$G$1,Chart!BD1174,0),"")</f>
        <v>#NUM!</v>
      </c>
      <c r="BI1174" s="298" t="e">
        <f ca="1">IF(LEFT(BE1174,2)="RF",OFFSET(Pinlist!$I$1,Chart!BD1174,0))</f>
        <v>#NUM!</v>
      </c>
      <c r="BJ1174" s="156">
        <f t="shared" si="173"/>
        <v>1171</v>
      </c>
      <c r="BK1174" s="598" t="b">
        <f t="array" aca="1" ref="BK1174" ca="1">IF($BV$15,MIN(SQRT((BF1174-OFFSET(BF1174,1,0,$BU$26-BJ1174))^2+(BG1174-OFFSET(BG1174,1,0,$BU$26-BJ1174))^2)))</f>
        <v>0</v>
      </c>
      <c r="BL1174" s="598" t="b">
        <f t="array" aca="1" ref="BL1174" ca="1">IF($BV$15,MIN(SQRT((BF1174-OFFSET(BF1174,-1,0,1-BJ1174))^2+(BG1174-OFFSET(BG1174,-1,0,1-BJ1174))^2)))</f>
        <v>0</v>
      </c>
      <c r="BM1174" s="225" t="e">
        <f t="shared" ca="1" si="169"/>
        <v>#N/A</v>
      </c>
      <c r="BN1174" s="225" t="e">
        <f t="shared" ca="1" si="170"/>
        <v>#N/A</v>
      </c>
      <c r="BO1174" s="53" t="b">
        <f t="shared" ca="1" si="171"/>
        <v>0</v>
      </c>
      <c r="BP1174" s="168"/>
      <c r="BQ1174" s="168"/>
      <c r="BR1174" s="168"/>
      <c r="BS1174" s="168"/>
      <c r="BT1174" s="168"/>
      <c r="BU1174" s="168"/>
      <c r="BV1174" s="168"/>
      <c r="BW1174" s="168"/>
      <c r="BX1174" s="66"/>
      <c r="BY1174" s="66"/>
      <c r="BZ1174" s="66"/>
      <c r="CA1174" s="66"/>
      <c r="CB1174" s="66"/>
      <c r="CC1174" s="66"/>
      <c r="CD1174" s="168"/>
      <c r="CE1174" s="66"/>
      <c r="CF1174" s="66"/>
      <c r="CG1174" s="66"/>
      <c r="CH1174" s="66"/>
      <c r="CI1174" s="168"/>
      <c r="CJ1174" s="617"/>
      <c r="CK1174" s="168"/>
      <c r="CL1174" s="168"/>
      <c r="CM1174" s="76"/>
      <c r="CN1174" s="76"/>
      <c r="CO1174" s="168"/>
      <c r="CP1174" s="846" t="b">
        <f>CP1173/2&lt;&gt;INT(CP1173/2)</f>
        <v>1</v>
      </c>
      <c r="CQ1174" s="66"/>
      <c r="CR1174" s="76"/>
      <c r="CS1174" s="76"/>
      <c r="CT1174" s="76">
        <f ca="1">CQ1173*(CT1173-$BQ$5)</f>
        <v>0</v>
      </c>
      <c r="CU1174" s="76">
        <f ca="1">CU1173</f>
        <v>0</v>
      </c>
      <c r="CV1174" s="69"/>
      <c r="CW1174" s="480"/>
      <c r="CX1174" s="168"/>
      <c r="CY1174" s="168"/>
      <c r="CZ1174" s="168"/>
      <c r="DA1174" s="168"/>
      <c r="DB1174" s="168"/>
      <c r="DC1174" s="168"/>
      <c r="DD1174" s="168"/>
      <c r="DE1174" s="168"/>
      <c r="DF1174" s="168"/>
      <c r="DG1174" s="168"/>
      <c r="DH1174" s="168"/>
      <c r="DI1174" s="168"/>
      <c r="DJ1174" s="168"/>
    </row>
    <row r="1175" spans="52:114" x14ac:dyDescent="0.2">
      <c r="AZ1175" s="3">
        <f ca="1">IF(ISNUMBER(BI1175),((BI1175&gt;Probe_Head!$CB$15)+COUNTIF(OFFSET(Pinlist!$T$1,Chart!BD1175,0),"*CPW*")+(OFFSET(Pinlist!$L$1,Chart!BD1175,0)="36-40")&gt;0)+0,0)</f>
        <v>0</v>
      </c>
      <c r="BA1175" s="161" t="e">
        <f t="shared" ca="1" si="172"/>
        <v>#NUM!</v>
      </c>
      <c r="BB1175" s="66" t="e">
        <f t="shared" ca="1" si="166"/>
        <v>#NUM!</v>
      </c>
      <c r="BC1175" s="66" t="e">
        <f t="shared" ca="1" si="167"/>
        <v>#NUM!</v>
      </c>
      <c r="BD1175" s="156">
        <f ca="1">IFERROR(MATCH(BE1175,OFFSET(Pinlist!$A$2,BD1174*(BA1175=BA1174),0,$BT$23,1),0)+BD1174*(BA1175=BA1174),0)</f>
        <v>0</v>
      </c>
      <c r="BE1175" s="66" t="e">
        <f t="shared" ca="1" si="168"/>
        <v>#NUM!</v>
      </c>
      <c r="BF1175" s="76">
        <f ca="1">(OFFSET(Pinlist!$E$1,BD1175,0)-$BR$18)*MirrorX</f>
        <v>0</v>
      </c>
      <c r="BG1175" s="76">
        <f ca="1">OFFSET(Pinlist!$F$1,BD1175,0)-$BS$18</f>
        <v>0</v>
      </c>
      <c r="BH1175" s="439" t="e">
        <f ca="1">IF(LEFT(BE1175,2)="RF",OFFSET(Pinlist!$D$1,Chart!BD1175,0)&amp;"_"&amp;OFFSET(Pinlist!$G$1,Chart!BD1175,0),"")</f>
        <v>#NUM!</v>
      </c>
      <c r="BI1175" s="298" t="e">
        <f ca="1">IF(LEFT(BE1175,2)="RF",OFFSET(Pinlist!$I$1,Chart!BD1175,0))</f>
        <v>#NUM!</v>
      </c>
      <c r="BJ1175" s="156">
        <f t="shared" si="173"/>
        <v>1172</v>
      </c>
      <c r="BK1175" s="598" t="b">
        <f t="array" aca="1" ref="BK1175" ca="1">IF($BV$15,MIN(SQRT((BF1175-OFFSET(BF1175,1,0,$BU$26-BJ1175))^2+(BG1175-OFFSET(BG1175,1,0,$BU$26-BJ1175))^2)))</f>
        <v>0</v>
      </c>
      <c r="BL1175" s="598" t="b">
        <f t="array" aca="1" ref="BL1175" ca="1">IF($BV$15,MIN(SQRT((BF1175-OFFSET(BF1175,-1,0,1-BJ1175))^2+(BG1175-OFFSET(BG1175,-1,0,1-BJ1175))^2)))</f>
        <v>0</v>
      </c>
      <c r="BM1175" s="225" t="e">
        <f t="shared" ca="1" si="169"/>
        <v>#N/A</v>
      </c>
      <c r="BN1175" s="225" t="e">
        <f t="shared" ca="1" si="170"/>
        <v>#N/A</v>
      </c>
      <c r="BO1175" s="53" t="b">
        <f t="shared" ca="1" si="171"/>
        <v>0</v>
      </c>
      <c r="BP1175" s="168"/>
      <c r="BQ1175" s="168"/>
      <c r="BR1175" s="168"/>
      <c r="BS1175" s="168"/>
      <c r="BT1175" s="168"/>
      <c r="BU1175" s="168"/>
      <c r="BV1175" s="168"/>
      <c r="BW1175" s="168"/>
      <c r="BX1175" s="66"/>
      <c r="BY1175" s="66"/>
      <c r="BZ1175" s="66"/>
      <c r="CA1175" s="66"/>
      <c r="CB1175" s="66"/>
      <c r="CC1175" s="66"/>
      <c r="CD1175" s="168"/>
      <c r="CE1175" s="66"/>
      <c r="CF1175" s="66"/>
      <c r="CG1175" s="66"/>
      <c r="CH1175" s="66"/>
      <c r="CI1175" s="168"/>
      <c r="CJ1175" s="617"/>
      <c r="CK1175" s="168"/>
      <c r="CL1175" s="168"/>
      <c r="CM1175" s="76"/>
      <c r="CN1175" s="76"/>
      <c r="CO1175" s="168"/>
      <c r="CP1175" s="610">
        <f>IF($BS$70,(CP1173*$CZ$26)+(CP1174*$CZ$27)*$CQ$9,CP1176*$CZ$26)*MirrorX</f>
        <v>0</v>
      </c>
      <c r="CQ1175" s="611">
        <f>IF($BS$70,(CP1173*$DA$26)+(CP1174*$DA$27)*$CQ$9,CQ1176*$DA$26)</f>
        <v>0</v>
      </c>
      <c r="CR1175" s="76"/>
      <c r="CS1175" s="76"/>
      <c r="CT1175" s="76">
        <f ca="1">CT1174</f>
        <v>0</v>
      </c>
      <c r="CU1175" s="76">
        <f ca="1">CQ1173*(CU1174-$BR$5)</f>
        <v>0</v>
      </c>
      <c r="CV1175" s="69"/>
      <c r="CW1175" s="480"/>
      <c r="CX1175" s="168"/>
      <c r="CY1175" s="168"/>
      <c r="CZ1175" s="168"/>
      <c r="DA1175" s="168"/>
      <c r="DB1175" s="168"/>
      <c r="DC1175" s="168"/>
      <c r="DD1175" s="168"/>
      <c r="DE1175" s="168"/>
      <c r="DF1175" s="168"/>
      <c r="DG1175" s="168"/>
      <c r="DH1175" s="168"/>
      <c r="DI1175" s="168"/>
      <c r="DJ1175" s="168"/>
    </row>
    <row r="1176" spans="52:114" x14ac:dyDescent="0.2">
      <c r="AZ1176" s="3">
        <f ca="1">IF(ISNUMBER(BI1176),((BI1176&gt;Probe_Head!$CB$15)+COUNTIF(OFFSET(Pinlist!$T$1,Chart!BD1176,0),"*CPW*")+(OFFSET(Pinlist!$L$1,Chart!BD1176,0)="36-40")&gt;0)+0,0)</f>
        <v>0</v>
      </c>
      <c r="BA1176" s="161" t="e">
        <f t="shared" ca="1" si="172"/>
        <v>#NUM!</v>
      </c>
      <c r="BB1176" s="66" t="e">
        <f t="shared" ca="1" si="166"/>
        <v>#NUM!</v>
      </c>
      <c r="BC1176" s="66" t="e">
        <f t="shared" ca="1" si="167"/>
        <v>#NUM!</v>
      </c>
      <c r="BD1176" s="156">
        <f ca="1">IFERROR(MATCH(BE1176,OFFSET(Pinlist!$A$2,BD1175*(BA1176=BA1175),0,$BT$23,1),0)+BD1175*(BA1176=BA1175),0)</f>
        <v>0</v>
      </c>
      <c r="BE1176" s="66" t="e">
        <f t="shared" ca="1" si="168"/>
        <v>#NUM!</v>
      </c>
      <c r="BF1176" s="76">
        <f ca="1">(OFFSET(Pinlist!$E$1,BD1176,0)-$BR$18)*MirrorX</f>
        <v>0</v>
      </c>
      <c r="BG1176" s="76">
        <f ca="1">OFFSET(Pinlist!$F$1,BD1176,0)-$BS$18</f>
        <v>0</v>
      </c>
      <c r="BH1176" s="439" t="e">
        <f ca="1">IF(LEFT(BE1176,2)="RF",OFFSET(Pinlist!$D$1,Chart!BD1176,0)&amp;"_"&amp;OFFSET(Pinlist!$G$1,Chart!BD1176,0),"")</f>
        <v>#NUM!</v>
      </c>
      <c r="BI1176" s="298" t="e">
        <f ca="1">IF(LEFT(BE1176,2)="RF",OFFSET(Pinlist!$I$1,Chart!BD1176,0))</f>
        <v>#NUM!</v>
      </c>
      <c r="BJ1176" s="156">
        <f t="shared" si="173"/>
        <v>1173</v>
      </c>
      <c r="BK1176" s="598" t="b">
        <f t="array" aca="1" ref="BK1176" ca="1">IF($BV$15,MIN(SQRT((BF1176-OFFSET(BF1176,1,0,$BU$26-BJ1176))^2+(BG1176-OFFSET(BG1176,1,0,$BU$26-BJ1176))^2)))</f>
        <v>0</v>
      </c>
      <c r="BL1176" s="598" t="b">
        <f t="array" aca="1" ref="BL1176" ca="1">IF($BV$15,MIN(SQRT((BF1176-OFFSET(BF1176,-1,0,1-BJ1176))^2+(BG1176-OFFSET(BG1176,-1,0,1-BJ1176))^2)))</f>
        <v>0</v>
      </c>
      <c r="BM1176" s="225" t="e">
        <f t="shared" ca="1" si="169"/>
        <v>#N/A</v>
      </c>
      <c r="BN1176" s="225" t="e">
        <f t="shared" ca="1" si="170"/>
        <v>#N/A</v>
      </c>
      <c r="BO1176" s="53" t="b">
        <f t="shared" ca="1" si="171"/>
        <v>0</v>
      </c>
      <c r="BP1176" s="168"/>
      <c r="BQ1176" s="168"/>
      <c r="BR1176" s="168"/>
      <c r="BS1176" s="168"/>
      <c r="BT1176" s="168"/>
      <c r="BU1176" s="168"/>
      <c r="BV1176" s="168"/>
      <c r="BW1176" s="168"/>
      <c r="BX1176" s="66"/>
      <c r="BY1176" s="66"/>
      <c r="BZ1176" s="66"/>
      <c r="CA1176" s="66"/>
      <c r="CB1176" s="66"/>
      <c r="CC1176" s="66"/>
      <c r="CD1176" s="168"/>
      <c r="CE1176" s="66"/>
      <c r="CF1176" s="66"/>
      <c r="CG1176" s="66"/>
      <c r="CH1176" s="66"/>
      <c r="CI1176" s="168"/>
      <c r="CJ1176" s="617"/>
      <c r="CK1176" s="168"/>
      <c r="CL1176" s="168"/>
      <c r="CM1176" s="76"/>
      <c r="CN1176" s="76"/>
      <c r="CO1176" s="168"/>
      <c r="CP1176" s="614">
        <f>IF(CP1170+1=ABS($R$47),0,CP1170+1)</f>
        <v>1</v>
      </c>
      <c r="CQ1176" s="615">
        <f>IF(CP1170+1=ABS($R$47),CQ1170+1,CQ1170)</f>
        <v>97</v>
      </c>
      <c r="CR1176" s="76"/>
      <c r="CS1176" s="76"/>
      <c r="CT1176" s="76">
        <f ca="1">CT1173</f>
        <v>0</v>
      </c>
      <c r="CU1176" s="76">
        <f ca="1">CU1175</f>
        <v>0</v>
      </c>
      <c r="CV1176" s="69"/>
      <c r="CW1176" s="480"/>
      <c r="CX1176" s="168"/>
      <c r="CY1176" s="168"/>
      <c r="CZ1176" s="168"/>
      <c r="DA1176" s="168"/>
      <c r="DB1176" s="168"/>
      <c r="DC1176" s="168"/>
      <c r="DD1176" s="168"/>
      <c r="DE1176" s="168"/>
      <c r="DF1176" s="168"/>
      <c r="DG1176" s="168"/>
      <c r="DH1176" s="168"/>
      <c r="DI1176" s="168"/>
      <c r="DJ1176" s="168"/>
    </row>
    <row r="1177" spans="52:114" x14ac:dyDescent="0.2">
      <c r="AZ1177" s="3">
        <f ca="1">IF(ISNUMBER(BI1177),((BI1177&gt;Probe_Head!$CB$15)+COUNTIF(OFFSET(Pinlist!$T$1,Chart!BD1177,0),"*CPW*")+(OFFSET(Pinlist!$L$1,Chart!BD1177,0)="36-40")&gt;0)+0,0)</f>
        <v>0</v>
      </c>
      <c r="BA1177" s="161" t="e">
        <f t="shared" ca="1" si="172"/>
        <v>#NUM!</v>
      </c>
      <c r="BB1177" s="66" t="e">
        <f t="shared" ca="1" si="166"/>
        <v>#NUM!</v>
      </c>
      <c r="BC1177" s="66" t="e">
        <f t="shared" ca="1" si="167"/>
        <v>#NUM!</v>
      </c>
      <c r="BD1177" s="156">
        <f ca="1">IFERROR(MATCH(BE1177,OFFSET(Pinlist!$A$2,BD1176*(BA1177=BA1176),0,$BT$23,1),0)+BD1176*(BA1177=BA1176),0)</f>
        <v>0</v>
      </c>
      <c r="BE1177" s="66" t="e">
        <f t="shared" ca="1" si="168"/>
        <v>#NUM!</v>
      </c>
      <c r="BF1177" s="76">
        <f ca="1">(OFFSET(Pinlist!$E$1,BD1177,0)-$BR$18)*MirrorX</f>
        <v>0</v>
      </c>
      <c r="BG1177" s="76">
        <f ca="1">OFFSET(Pinlist!$F$1,BD1177,0)-$BS$18</f>
        <v>0</v>
      </c>
      <c r="BH1177" s="439" t="e">
        <f ca="1">IF(LEFT(BE1177,2)="RF",OFFSET(Pinlist!$D$1,Chart!BD1177,0)&amp;"_"&amp;OFFSET(Pinlist!$G$1,Chart!BD1177,0),"")</f>
        <v>#NUM!</v>
      </c>
      <c r="BI1177" s="298" t="e">
        <f ca="1">IF(LEFT(BE1177,2)="RF",OFFSET(Pinlist!$I$1,Chart!BD1177,0))</f>
        <v>#NUM!</v>
      </c>
      <c r="BJ1177" s="156">
        <f t="shared" si="173"/>
        <v>1174</v>
      </c>
      <c r="BK1177" s="598" t="b">
        <f t="array" aca="1" ref="BK1177" ca="1">IF($BV$15,MIN(SQRT((BF1177-OFFSET(BF1177,1,0,$BU$26-BJ1177))^2+(BG1177-OFFSET(BG1177,1,0,$BU$26-BJ1177))^2)))</f>
        <v>0</v>
      </c>
      <c r="BL1177" s="598" t="b">
        <f t="array" aca="1" ref="BL1177" ca="1">IF($BV$15,MIN(SQRT((BF1177-OFFSET(BF1177,-1,0,1-BJ1177))^2+(BG1177-OFFSET(BG1177,-1,0,1-BJ1177))^2)))</f>
        <v>0</v>
      </c>
      <c r="BM1177" s="225" t="e">
        <f t="shared" ca="1" si="169"/>
        <v>#N/A</v>
      </c>
      <c r="BN1177" s="225" t="e">
        <f t="shared" ca="1" si="170"/>
        <v>#N/A</v>
      </c>
      <c r="BO1177" s="53" t="b">
        <f t="shared" ca="1" si="171"/>
        <v>0</v>
      </c>
      <c r="BP1177" s="168"/>
      <c r="BQ1177" s="168"/>
      <c r="BR1177" s="168"/>
      <c r="BS1177" s="168"/>
      <c r="BT1177" s="168"/>
      <c r="BU1177" s="168"/>
      <c r="BV1177" s="168"/>
      <c r="BW1177" s="168"/>
      <c r="BX1177" s="66"/>
      <c r="BY1177" s="66"/>
      <c r="BZ1177" s="66"/>
      <c r="CA1177" s="66"/>
      <c r="CB1177" s="66"/>
      <c r="CC1177" s="66"/>
      <c r="CD1177" s="168"/>
      <c r="CE1177" s="66"/>
      <c r="CF1177" s="66"/>
      <c r="CG1177" s="66"/>
      <c r="CH1177" s="66"/>
      <c r="CI1177" s="168"/>
      <c r="CJ1177" s="617"/>
      <c r="CK1177" s="168"/>
      <c r="CL1177" s="168"/>
      <c r="CM1177" s="76"/>
      <c r="CN1177" s="76"/>
      <c r="CO1177" s="168"/>
      <c r="CP1177" s="161"/>
      <c r="CQ1177" s="66"/>
      <c r="CR1177" s="76"/>
      <c r="CS1177" s="76"/>
      <c r="CT1177" s="76">
        <f ca="1">CT1173</f>
        <v>0</v>
      </c>
      <c r="CU1177" s="76">
        <f ca="1">CU1173</f>
        <v>0</v>
      </c>
      <c r="CV1177" s="69"/>
      <c r="CW1177" s="480"/>
      <c r="CX1177" s="168"/>
      <c r="CY1177" s="168"/>
      <c r="CZ1177" s="168"/>
      <c r="DA1177" s="168"/>
      <c r="DB1177" s="168"/>
      <c r="DC1177" s="168"/>
      <c r="DD1177" s="168"/>
      <c r="DE1177" s="168"/>
      <c r="DF1177" s="168"/>
      <c r="DG1177" s="168"/>
      <c r="DH1177" s="168"/>
      <c r="DI1177" s="168"/>
      <c r="DJ1177" s="168"/>
    </row>
    <row r="1178" spans="52:114" x14ac:dyDescent="0.2">
      <c r="AZ1178" s="3">
        <f ca="1">IF(ISNUMBER(BI1178),((BI1178&gt;Probe_Head!$CB$15)+COUNTIF(OFFSET(Pinlist!$T$1,Chart!BD1178,0),"*CPW*")+(OFFSET(Pinlist!$L$1,Chart!BD1178,0)="36-40")&gt;0)+0,0)</f>
        <v>0</v>
      </c>
      <c r="BA1178" s="161" t="e">
        <f t="shared" ca="1" si="172"/>
        <v>#NUM!</v>
      </c>
      <c r="BB1178" s="66" t="e">
        <f t="shared" ca="1" si="166"/>
        <v>#NUM!</v>
      </c>
      <c r="BC1178" s="66" t="e">
        <f t="shared" ca="1" si="167"/>
        <v>#NUM!</v>
      </c>
      <c r="BD1178" s="156">
        <f ca="1">IFERROR(MATCH(BE1178,OFFSET(Pinlist!$A$2,BD1177*(BA1178=BA1177),0,$BT$23,1),0)+BD1177*(BA1178=BA1177),0)</f>
        <v>0</v>
      </c>
      <c r="BE1178" s="66" t="e">
        <f t="shared" ca="1" si="168"/>
        <v>#NUM!</v>
      </c>
      <c r="BF1178" s="76">
        <f ca="1">(OFFSET(Pinlist!$E$1,BD1178,0)-$BR$18)*MirrorX</f>
        <v>0</v>
      </c>
      <c r="BG1178" s="76">
        <f ca="1">OFFSET(Pinlist!$F$1,BD1178,0)-$BS$18</f>
        <v>0</v>
      </c>
      <c r="BH1178" s="439" t="e">
        <f ca="1">IF(LEFT(BE1178,2)="RF",OFFSET(Pinlist!$D$1,Chart!BD1178,0)&amp;"_"&amp;OFFSET(Pinlist!$G$1,Chart!BD1178,0),"")</f>
        <v>#NUM!</v>
      </c>
      <c r="BI1178" s="298" t="e">
        <f ca="1">IF(LEFT(BE1178,2)="RF",OFFSET(Pinlist!$I$1,Chart!BD1178,0))</f>
        <v>#NUM!</v>
      </c>
      <c r="BJ1178" s="156">
        <f t="shared" si="173"/>
        <v>1175</v>
      </c>
      <c r="BK1178" s="598" t="b">
        <f t="array" aca="1" ref="BK1178" ca="1">IF($BV$15,MIN(SQRT((BF1178-OFFSET(BF1178,1,0,$BU$26-BJ1178))^2+(BG1178-OFFSET(BG1178,1,0,$BU$26-BJ1178))^2)))</f>
        <v>0</v>
      </c>
      <c r="BL1178" s="598" t="b">
        <f t="array" aca="1" ref="BL1178" ca="1">IF($BV$15,MIN(SQRT((BF1178-OFFSET(BF1178,-1,0,1-BJ1178))^2+(BG1178-OFFSET(BG1178,-1,0,1-BJ1178))^2)))</f>
        <v>0</v>
      </c>
      <c r="BM1178" s="225" t="e">
        <f t="shared" ca="1" si="169"/>
        <v>#N/A</v>
      </c>
      <c r="BN1178" s="225" t="e">
        <f t="shared" ca="1" si="170"/>
        <v>#N/A</v>
      </c>
      <c r="BO1178" s="53" t="b">
        <f t="shared" ca="1" si="171"/>
        <v>0</v>
      </c>
      <c r="BP1178" s="168"/>
      <c r="BQ1178" s="168"/>
      <c r="BR1178" s="168"/>
      <c r="BS1178" s="168"/>
      <c r="BT1178" s="168"/>
      <c r="BU1178" s="168"/>
      <c r="BV1178" s="168"/>
      <c r="BW1178" s="168"/>
      <c r="BX1178" s="66"/>
      <c r="BY1178" s="66"/>
      <c r="BZ1178" s="66"/>
      <c r="CA1178" s="66"/>
      <c r="CB1178" s="66"/>
      <c r="CC1178" s="66"/>
      <c r="CD1178" s="168"/>
      <c r="CE1178" s="66"/>
      <c r="CF1178" s="66"/>
      <c r="CG1178" s="66"/>
      <c r="CH1178" s="66"/>
      <c r="CI1178" s="168"/>
      <c r="CJ1178" s="617"/>
      <c r="CK1178" s="168"/>
      <c r="CL1178" s="168"/>
      <c r="CM1178" s="76"/>
      <c r="CN1178" s="76"/>
      <c r="CO1178" s="168"/>
      <c r="CX1178" s="168"/>
      <c r="CY1178" s="168"/>
      <c r="CZ1178" s="168"/>
      <c r="DA1178" s="168"/>
      <c r="DB1178" s="168"/>
      <c r="DC1178" s="168"/>
      <c r="DD1178" s="168"/>
      <c r="DE1178" s="168"/>
      <c r="DF1178" s="168"/>
      <c r="DG1178" s="168"/>
      <c r="DH1178" s="168"/>
      <c r="DI1178" s="168"/>
      <c r="DJ1178" s="168"/>
    </row>
    <row r="1179" spans="52:114" x14ac:dyDescent="0.2">
      <c r="AZ1179" s="3">
        <f ca="1">IF(ISNUMBER(BI1179),((BI1179&gt;Probe_Head!$CB$15)+COUNTIF(OFFSET(Pinlist!$T$1,Chart!BD1179,0),"*CPW*")+(OFFSET(Pinlist!$L$1,Chart!BD1179,0)="36-40")&gt;0)+0,0)</f>
        <v>0</v>
      </c>
      <c r="BA1179" s="161" t="e">
        <f t="shared" ca="1" si="172"/>
        <v>#NUM!</v>
      </c>
      <c r="BB1179" s="66" t="e">
        <f t="shared" ca="1" si="166"/>
        <v>#NUM!</v>
      </c>
      <c r="BC1179" s="66" t="e">
        <f t="shared" ca="1" si="167"/>
        <v>#NUM!</v>
      </c>
      <c r="BD1179" s="156">
        <f ca="1">IFERROR(MATCH(BE1179,OFFSET(Pinlist!$A$2,BD1178*(BA1179=BA1178),0,$BT$23,1),0)+BD1178*(BA1179=BA1178),0)</f>
        <v>0</v>
      </c>
      <c r="BE1179" s="66" t="e">
        <f t="shared" ca="1" si="168"/>
        <v>#NUM!</v>
      </c>
      <c r="BF1179" s="76">
        <f ca="1">(OFFSET(Pinlist!$E$1,BD1179,0)-$BR$18)*MirrorX</f>
        <v>0</v>
      </c>
      <c r="BG1179" s="76">
        <f ca="1">OFFSET(Pinlist!$F$1,BD1179,0)-$BS$18</f>
        <v>0</v>
      </c>
      <c r="BH1179" s="439" t="e">
        <f ca="1">IF(LEFT(BE1179,2)="RF",OFFSET(Pinlist!$D$1,Chart!BD1179,0)&amp;"_"&amp;OFFSET(Pinlist!$G$1,Chart!BD1179,0),"")</f>
        <v>#NUM!</v>
      </c>
      <c r="BI1179" s="298" t="e">
        <f ca="1">IF(LEFT(BE1179,2)="RF",OFFSET(Pinlist!$I$1,Chart!BD1179,0))</f>
        <v>#NUM!</v>
      </c>
      <c r="BJ1179" s="156">
        <f t="shared" si="173"/>
        <v>1176</v>
      </c>
      <c r="BK1179" s="598" t="b">
        <f t="array" aca="1" ref="BK1179" ca="1">IF($BV$15,MIN(SQRT((BF1179-OFFSET(BF1179,1,0,$BU$26-BJ1179))^2+(BG1179-OFFSET(BG1179,1,0,$BU$26-BJ1179))^2)))</f>
        <v>0</v>
      </c>
      <c r="BL1179" s="598" t="b">
        <f t="array" aca="1" ref="BL1179" ca="1">IF($BV$15,MIN(SQRT((BF1179-OFFSET(BF1179,-1,0,1-BJ1179))^2+(BG1179-OFFSET(BG1179,-1,0,1-BJ1179))^2)))</f>
        <v>0</v>
      </c>
      <c r="BM1179" s="225" t="e">
        <f t="shared" ca="1" si="169"/>
        <v>#N/A</v>
      </c>
      <c r="BN1179" s="225" t="e">
        <f t="shared" ca="1" si="170"/>
        <v>#N/A</v>
      </c>
      <c r="BO1179" s="53" t="b">
        <f t="shared" ca="1" si="171"/>
        <v>0</v>
      </c>
      <c r="BP1179" s="168"/>
      <c r="BQ1179" s="168"/>
      <c r="BR1179" s="168"/>
      <c r="BS1179" s="168"/>
      <c r="BT1179" s="168"/>
      <c r="BU1179" s="168"/>
      <c r="BV1179" s="168"/>
      <c r="BW1179" s="168"/>
      <c r="BX1179" s="66"/>
      <c r="BY1179" s="66"/>
      <c r="BZ1179" s="66"/>
      <c r="CA1179" s="66"/>
      <c r="CB1179" s="66"/>
      <c r="CC1179" s="66"/>
      <c r="CD1179" s="168"/>
      <c r="CE1179" s="66"/>
      <c r="CF1179" s="66"/>
      <c r="CG1179" s="66"/>
      <c r="CH1179" s="66"/>
      <c r="CI1179" s="168"/>
      <c r="CJ1179" s="617"/>
      <c r="CK1179" s="168"/>
      <c r="CL1179" s="168"/>
      <c r="CM1179" s="76"/>
      <c r="CN1179" s="76"/>
      <c r="CO1179" s="168"/>
      <c r="CP1179" s="608">
        <f>CP1173+1</f>
        <v>196</v>
      </c>
      <c r="CQ1179" s="609">
        <f>(CP1179&lt;Multiplyer)*$CZ$40</f>
        <v>0</v>
      </c>
      <c r="CR1179" s="618"/>
      <c r="CS1179" s="618"/>
      <c r="CT1179" s="618">
        <f ca="1">$CQ1179*(CP1181+$CZ$29)</f>
        <v>0</v>
      </c>
      <c r="CU1179" s="618">
        <f ca="1">$CQ1179*(CQ1181+$DA$29)</f>
        <v>0</v>
      </c>
      <c r="CV1179" s="618"/>
      <c r="CW1179" s="619"/>
      <c r="CX1179" s="168"/>
      <c r="CY1179" s="168"/>
      <c r="CZ1179" s="168"/>
      <c r="DA1179" s="168"/>
      <c r="DB1179" s="168"/>
      <c r="DC1179" s="168"/>
      <c r="DD1179" s="168"/>
      <c r="DE1179" s="168"/>
      <c r="DF1179" s="168"/>
      <c r="DG1179" s="168"/>
      <c r="DH1179" s="168"/>
      <c r="DI1179" s="168"/>
      <c r="DJ1179" s="168"/>
    </row>
    <row r="1180" spans="52:114" x14ac:dyDescent="0.2">
      <c r="AZ1180" s="3">
        <f ca="1">IF(ISNUMBER(BI1180),((BI1180&gt;Probe_Head!$CB$15)+COUNTIF(OFFSET(Pinlist!$T$1,Chart!BD1180,0),"*CPW*")+(OFFSET(Pinlist!$L$1,Chart!BD1180,0)="36-40")&gt;0)+0,0)</f>
        <v>0</v>
      </c>
      <c r="BA1180" s="161" t="e">
        <f t="shared" ca="1" si="172"/>
        <v>#NUM!</v>
      </c>
      <c r="BB1180" s="66" t="e">
        <f t="shared" ca="1" si="166"/>
        <v>#NUM!</v>
      </c>
      <c r="BC1180" s="66" t="e">
        <f t="shared" ca="1" si="167"/>
        <v>#NUM!</v>
      </c>
      <c r="BD1180" s="156">
        <f ca="1">IFERROR(MATCH(BE1180,OFFSET(Pinlist!$A$2,BD1179*(BA1180=BA1179),0,$BT$23,1),0)+BD1179*(BA1180=BA1179),0)</f>
        <v>0</v>
      </c>
      <c r="BE1180" s="66" t="e">
        <f t="shared" ca="1" si="168"/>
        <v>#NUM!</v>
      </c>
      <c r="BF1180" s="76">
        <f ca="1">(OFFSET(Pinlist!$E$1,BD1180,0)-$BR$18)*MirrorX</f>
        <v>0</v>
      </c>
      <c r="BG1180" s="76">
        <f ca="1">OFFSET(Pinlist!$F$1,BD1180,0)-$BS$18</f>
        <v>0</v>
      </c>
      <c r="BH1180" s="439" t="e">
        <f ca="1">IF(LEFT(BE1180,2)="RF",OFFSET(Pinlist!$D$1,Chart!BD1180,0)&amp;"_"&amp;OFFSET(Pinlist!$G$1,Chart!BD1180,0),"")</f>
        <v>#NUM!</v>
      </c>
      <c r="BI1180" s="298" t="e">
        <f ca="1">IF(LEFT(BE1180,2)="RF",OFFSET(Pinlist!$I$1,Chart!BD1180,0))</f>
        <v>#NUM!</v>
      </c>
      <c r="BJ1180" s="156">
        <f t="shared" si="173"/>
        <v>1177</v>
      </c>
      <c r="BK1180" s="598" t="b">
        <f t="array" aca="1" ref="BK1180" ca="1">IF($BV$15,MIN(SQRT((BF1180-OFFSET(BF1180,1,0,$BU$26-BJ1180))^2+(BG1180-OFFSET(BG1180,1,0,$BU$26-BJ1180))^2)))</f>
        <v>0</v>
      </c>
      <c r="BL1180" s="598" t="b">
        <f t="array" aca="1" ref="BL1180" ca="1">IF($BV$15,MIN(SQRT((BF1180-OFFSET(BF1180,-1,0,1-BJ1180))^2+(BG1180-OFFSET(BG1180,-1,0,1-BJ1180))^2)))</f>
        <v>0</v>
      </c>
      <c r="BM1180" s="225" t="e">
        <f t="shared" ca="1" si="169"/>
        <v>#N/A</v>
      </c>
      <c r="BN1180" s="225" t="e">
        <f t="shared" ca="1" si="170"/>
        <v>#N/A</v>
      </c>
      <c r="BO1180" s="53" t="b">
        <f t="shared" ca="1" si="171"/>
        <v>0</v>
      </c>
      <c r="BP1180" s="168"/>
      <c r="BQ1180" s="168"/>
      <c r="BR1180" s="168"/>
      <c r="BS1180" s="168"/>
      <c r="BT1180" s="168"/>
      <c r="BU1180" s="168"/>
      <c r="BV1180" s="168"/>
      <c r="BW1180" s="168"/>
      <c r="BX1180" s="66"/>
      <c r="BY1180" s="66"/>
      <c r="BZ1180" s="66"/>
      <c r="CA1180" s="66"/>
      <c r="CB1180" s="66"/>
      <c r="CC1180" s="66"/>
      <c r="CD1180" s="168"/>
      <c r="CE1180" s="66"/>
      <c r="CF1180" s="66"/>
      <c r="CG1180" s="66"/>
      <c r="CH1180" s="66"/>
      <c r="CI1180" s="168"/>
      <c r="CJ1180" s="617"/>
      <c r="CK1180" s="168"/>
      <c r="CL1180" s="168"/>
      <c r="CM1180" s="76"/>
      <c r="CN1180" s="76"/>
      <c r="CO1180" s="168"/>
      <c r="CP1180" s="846" t="b">
        <f>CP1179/2&lt;&gt;INT(CP1179/2)</f>
        <v>0</v>
      </c>
      <c r="CQ1180" s="66"/>
      <c r="CR1180" s="76"/>
      <c r="CS1180" s="76"/>
      <c r="CT1180" s="76">
        <f ca="1">CQ1179*(CT1179-$BQ$5)</f>
        <v>0</v>
      </c>
      <c r="CU1180" s="76">
        <f ca="1">CU1179</f>
        <v>0</v>
      </c>
      <c r="CV1180" s="69"/>
      <c r="CW1180" s="439"/>
      <c r="CX1180" s="168"/>
      <c r="CY1180" s="168"/>
      <c r="CZ1180" s="168"/>
      <c r="DA1180" s="168"/>
      <c r="DB1180" s="168"/>
      <c r="DC1180" s="168"/>
      <c r="DD1180" s="168"/>
      <c r="DE1180" s="168"/>
      <c r="DF1180" s="168"/>
      <c r="DG1180" s="168"/>
      <c r="DH1180" s="168"/>
      <c r="DI1180" s="168"/>
      <c r="DJ1180" s="168"/>
    </row>
    <row r="1181" spans="52:114" x14ac:dyDescent="0.2">
      <c r="AZ1181" s="3">
        <f ca="1">IF(ISNUMBER(BI1181),((BI1181&gt;Probe_Head!$CB$15)+COUNTIF(OFFSET(Pinlist!$T$1,Chart!BD1181,0),"*CPW*")+(OFFSET(Pinlist!$L$1,Chart!BD1181,0)="36-40")&gt;0)+0,0)</f>
        <v>0</v>
      </c>
      <c r="BA1181" s="161" t="e">
        <f t="shared" ca="1" si="172"/>
        <v>#NUM!</v>
      </c>
      <c r="BB1181" s="66" t="e">
        <f t="shared" ca="1" si="166"/>
        <v>#NUM!</v>
      </c>
      <c r="BC1181" s="66" t="e">
        <f t="shared" ca="1" si="167"/>
        <v>#NUM!</v>
      </c>
      <c r="BD1181" s="156">
        <f ca="1">IFERROR(MATCH(BE1181,OFFSET(Pinlist!$A$2,BD1180*(BA1181=BA1180),0,$BT$23,1),0)+BD1180*(BA1181=BA1180),0)</f>
        <v>0</v>
      </c>
      <c r="BE1181" s="66" t="e">
        <f t="shared" ca="1" si="168"/>
        <v>#NUM!</v>
      </c>
      <c r="BF1181" s="76">
        <f ca="1">(OFFSET(Pinlist!$E$1,BD1181,0)-$BR$18)*MirrorX</f>
        <v>0</v>
      </c>
      <c r="BG1181" s="76">
        <f ca="1">OFFSET(Pinlist!$F$1,BD1181,0)-$BS$18</f>
        <v>0</v>
      </c>
      <c r="BH1181" s="439" t="e">
        <f ca="1">IF(LEFT(BE1181,2)="RF",OFFSET(Pinlist!$D$1,Chart!BD1181,0)&amp;"_"&amp;OFFSET(Pinlist!$G$1,Chart!BD1181,0),"")</f>
        <v>#NUM!</v>
      </c>
      <c r="BI1181" s="298" t="e">
        <f ca="1">IF(LEFT(BE1181,2)="RF",OFFSET(Pinlist!$I$1,Chart!BD1181,0))</f>
        <v>#NUM!</v>
      </c>
      <c r="BJ1181" s="156">
        <f t="shared" si="173"/>
        <v>1178</v>
      </c>
      <c r="BK1181" s="598" t="b">
        <f t="array" aca="1" ref="BK1181" ca="1">IF($BV$15,MIN(SQRT((BF1181-OFFSET(BF1181,1,0,$BU$26-BJ1181))^2+(BG1181-OFFSET(BG1181,1,0,$BU$26-BJ1181))^2)))</f>
        <v>0</v>
      </c>
      <c r="BL1181" s="598" t="b">
        <f t="array" aca="1" ref="BL1181" ca="1">IF($BV$15,MIN(SQRT((BF1181-OFFSET(BF1181,-1,0,1-BJ1181))^2+(BG1181-OFFSET(BG1181,-1,0,1-BJ1181))^2)))</f>
        <v>0</v>
      </c>
      <c r="BM1181" s="225" t="e">
        <f t="shared" ca="1" si="169"/>
        <v>#N/A</v>
      </c>
      <c r="BN1181" s="225" t="e">
        <f t="shared" ca="1" si="170"/>
        <v>#N/A</v>
      </c>
      <c r="BO1181" s="53" t="b">
        <f t="shared" ca="1" si="171"/>
        <v>0</v>
      </c>
      <c r="BP1181" s="168"/>
      <c r="BQ1181" s="168"/>
      <c r="BR1181" s="168"/>
      <c r="BS1181" s="168"/>
      <c r="BT1181" s="168"/>
      <c r="BU1181" s="168"/>
      <c r="BV1181" s="168"/>
      <c r="BW1181" s="168"/>
      <c r="BX1181" s="66"/>
      <c r="BY1181" s="66"/>
      <c r="BZ1181" s="66"/>
      <c r="CA1181" s="66"/>
      <c r="CB1181" s="66"/>
      <c r="CC1181" s="66"/>
      <c r="CD1181" s="168"/>
      <c r="CE1181" s="66"/>
      <c r="CF1181" s="66"/>
      <c r="CG1181" s="66"/>
      <c r="CH1181" s="66"/>
      <c r="CI1181" s="168"/>
      <c r="CJ1181" s="617"/>
      <c r="CK1181" s="168"/>
      <c r="CL1181" s="168"/>
      <c r="CM1181" s="76"/>
      <c r="CN1181" s="76"/>
      <c r="CO1181" s="168"/>
      <c r="CP1181" s="610">
        <f>IF($BS$70,(CP1179*$CZ$26)+(CP1180*$CZ$27)*$CQ$9,CP1182*$CZ$26)*MirrorX</f>
        <v>0</v>
      </c>
      <c r="CQ1181" s="611">
        <f>IF($BS$70,(CP1179*$DA$26)+(CP1180*$DA$27)*$CQ$9,CQ1182*$DA$26)</f>
        <v>0</v>
      </c>
      <c r="CR1181" s="76"/>
      <c r="CS1181" s="76"/>
      <c r="CT1181" s="76">
        <f ca="1">CT1180</f>
        <v>0</v>
      </c>
      <c r="CU1181" s="76">
        <f ca="1">CQ1179*(CU1180-$BR$5)</f>
        <v>0</v>
      </c>
      <c r="CV1181" s="69"/>
      <c r="CW1181" s="439"/>
      <c r="CX1181" s="168"/>
      <c r="CY1181" s="168"/>
      <c r="CZ1181" s="168"/>
      <c r="DA1181" s="168"/>
      <c r="DB1181" s="168"/>
      <c r="DC1181" s="168"/>
      <c r="DD1181" s="168"/>
      <c r="DE1181" s="168"/>
      <c r="DF1181" s="168"/>
      <c r="DG1181" s="168"/>
      <c r="DH1181" s="168"/>
      <c r="DI1181" s="168"/>
      <c r="DJ1181" s="168"/>
    </row>
    <row r="1182" spans="52:114" x14ac:dyDescent="0.2">
      <c r="AZ1182" s="3">
        <f ca="1">IF(ISNUMBER(BI1182),((BI1182&gt;Probe_Head!$CB$15)+COUNTIF(OFFSET(Pinlist!$T$1,Chart!BD1182,0),"*CPW*")+(OFFSET(Pinlist!$L$1,Chart!BD1182,0)="36-40")&gt;0)+0,0)</f>
        <v>0</v>
      </c>
      <c r="BA1182" s="161" t="e">
        <f t="shared" ca="1" si="172"/>
        <v>#NUM!</v>
      </c>
      <c r="BB1182" s="66" t="e">
        <f t="shared" ca="1" si="166"/>
        <v>#NUM!</v>
      </c>
      <c r="BC1182" s="66" t="e">
        <f t="shared" ca="1" si="167"/>
        <v>#NUM!</v>
      </c>
      <c r="BD1182" s="156">
        <f ca="1">IFERROR(MATCH(BE1182,OFFSET(Pinlist!$A$2,BD1181*(BA1182=BA1181),0,$BT$23,1),0)+BD1181*(BA1182=BA1181),0)</f>
        <v>0</v>
      </c>
      <c r="BE1182" s="66" t="e">
        <f t="shared" ca="1" si="168"/>
        <v>#NUM!</v>
      </c>
      <c r="BF1182" s="76">
        <f ca="1">(OFFSET(Pinlist!$E$1,BD1182,0)-$BR$18)*MirrorX</f>
        <v>0</v>
      </c>
      <c r="BG1182" s="76">
        <f ca="1">OFFSET(Pinlist!$F$1,BD1182,0)-$BS$18</f>
        <v>0</v>
      </c>
      <c r="BH1182" s="439" t="e">
        <f ca="1">IF(LEFT(BE1182,2)="RF",OFFSET(Pinlist!$D$1,Chart!BD1182,0)&amp;"_"&amp;OFFSET(Pinlist!$G$1,Chart!BD1182,0),"")</f>
        <v>#NUM!</v>
      </c>
      <c r="BI1182" s="298" t="e">
        <f ca="1">IF(LEFT(BE1182,2)="RF",OFFSET(Pinlist!$I$1,Chart!BD1182,0))</f>
        <v>#NUM!</v>
      </c>
      <c r="BJ1182" s="156">
        <f t="shared" si="173"/>
        <v>1179</v>
      </c>
      <c r="BK1182" s="598" t="b">
        <f t="array" aca="1" ref="BK1182" ca="1">IF($BV$15,MIN(SQRT((BF1182-OFFSET(BF1182,1,0,$BU$26-BJ1182))^2+(BG1182-OFFSET(BG1182,1,0,$BU$26-BJ1182))^2)))</f>
        <v>0</v>
      </c>
      <c r="BL1182" s="598" t="b">
        <f t="array" aca="1" ref="BL1182" ca="1">IF($BV$15,MIN(SQRT((BF1182-OFFSET(BF1182,-1,0,1-BJ1182))^2+(BG1182-OFFSET(BG1182,-1,0,1-BJ1182))^2)))</f>
        <v>0</v>
      </c>
      <c r="BM1182" s="225" t="e">
        <f t="shared" ca="1" si="169"/>
        <v>#N/A</v>
      </c>
      <c r="BN1182" s="225" t="e">
        <f t="shared" ca="1" si="170"/>
        <v>#N/A</v>
      </c>
      <c r="BO1182" s="53" t="b">
        <f t="shared" ca="1" si="171"/>
        <v>0</v>
      </c>
      <c r="BP1182" s="168"/>
      <c r="BQ1182" s="168"/>
      <c r="BR1182" s="168"/>
      <c r="BS1182" s="168"/>
      <c r="BT1182" s="168"/>
      <c r="BU1182" s="168"/>
      <c r="BV1182" s="168"/>
      <c r="BW1182" s="168"/>
      <c r="BX1182" s="66"/>
      <c r="BY1182" s="66"/>
      <c r="BZ1182" s="66"/>
      <c r="CA1182" s="66"/>
      <c r="CB1182" s="66"/>
      <c r="CC1182" s="66"/>
      <c r="CD1182" s="168"/>
      <c r="CE1182" s="66"/>
      <c r="CF1182" s="66"/>
      <c r="CG1182" s="66"/>
      <c r="CH1182" s="66"/>
      <c r="CI1182" s="168"/>
      <c r="CJ1182" s="617"/>
      <c r="CK1182" s="168"/>
      <c r="CL1182" s="168"/>
      <c r="CM1182" s="76"/>
      <c r="CN1182" s="76"/>
      <c r="CO1182" s="168"/>
      <c r="CP1182" s="614">
        <f>IF(CP1176+1=ABS($R$47),0,CP1176+1)</f>
        <v>0</v>
      </c>
      <c r="CQ1182" s="615">
        <f>IF(CP1176+1=ABS($R$47),CQ1176+1,CQ1176)</f>
        <v>98</v>
      </c>
      <c r="CR1182" s="76"/>
      <c r="CS1182" s="76"/>
      <c r="CT1182" s="76">
        <f ca="1">CT1179</f>
        <v>0</v>
      </c>
      <c r="CU1182" s="76">
        <f ca="1">CU1181</f>
        <v>0</v>
      </c>
      <c r="CV1182" s="69"/>
      <c r="CW1182" s="439"/>
      <c r="CX1182" s="168"/>
      <c r="CY1182" s="168"/>
      <c r="CZ1182" s="168"/>
      <c r="DA1182" s="168"/>
      <c r="DB1182" s="168"/>
      <c r="DC1182" s="168"/>
      <c r="DD1182" s="168"/>
      <c r="DE1182" s="168"/>
      <c r="DF1182" s="168"/>
      <c r="DG1182" s="168"/>
      <c r="DH1182" s="168"/>
      <c r="DI1182" s="168"/>
      <c r="DJ1182" s="168"/>
    </row>
    <row r="1183" spans="52:114" x14ac:dyDescent="0.2">
      <c r="AZ1183" s="3">
        <f ca="1">IF(ISNUMBER(BI1183),((BI1183&gt;Probe_Head!$CB$15)+COUNTIF(OFFSET(Pinlist!$T$1,Chart!BD1183,0),"*CPW*")+(OFFSET(Pinlist!$L$1,Chart!BD1183,0)="36-40")&gt;0)+0,0)</f>
        <v>0</v>
      </c>
      <c r="BA1183" s="161" t="e">
        <f t="shared" ca="1" si="172"/>
        <v>#NUM!</v>
      </c>
      <c r="BB1183" s="66" t="e">
        <f t="shared" ca="1" si="166"/>
        <v>#NUM!</v>
      </c>
      <c r="BC1183" s="66" t="e">
        <f t="shared" ca="1" si="167"/>
        <v>#NUM!</v>
      </c>
      <c r="BD1183" s="156">
        <f ca="1">IFERROR(MATCH(BE1183,OFFSET(Pinlist!$A$2,BD1182*(BA1183=BA1182),0,$BT$23,1),0)+BD1182*(BA1183=BA1182),0)</f>
        <v>0</v>
      </c>
      <c r="BE1183" s="66" t="e">
        <f t="shared" ca="1" si="168"/>
        <v>#NUM!</v>
      </c>
      <c r="BF1183" s="76">
        <f ca="1">(OFFSET(Pinlist!$E$1,BD1183,0)-$BR$18)*MirrorX</f>
        <v>0</v>
      </c>
      <c r="BG1183" s="76">
        <f ca="1">OFFSET(Pinlist!$F$1,BD1183,0)-$BS$18</f>
        <v>0</v>
      </c>
      <c r="BH1183" s="439" t="e">
        <f ca="1">IF(LEFT(BE1183,2)="RF",OFFSET(Pinlist!$D$1,Chart!BD1183,0)&amp;"_"&amp;OFFSET(Pinlist!$G$1,Chart!BD1183,0),"")</f>
        <v>#NUM!</v>
      </c>
      <c r="BI1183" s="298" t="e">
        <f ca="1">IF(LEFT(BE1183,2)="RF",OFFSET(Pinlist!$I$1,Chart!BD1183,0))</f>
        <v>#NUM!</v>
      </c>
      <c r="BJ1183" s="156">
        <f t="shared" si="173"/>
        <v>1180</v>
      </c>
      <c r="BK1183" s="598" t="b">
        <f t="array" aca="1" ref="BK1183" ca="1">IF($BV$15,MIN(SQRT((BF1183-OFFSET(BF1183,1,0,$BU$26-BJ1183))^2+(BG1183-OFFSET(BG1183,1,0,$BU$26-BJ1183))^2)))</f>
        <v>0</v>
      </c>
      <c r="BL1183" s="598" t="b">
        <f t="array" aca="1" ref="BL1183" ca="1">IF($BV$15,MIN(SQRT((BF1183-OFFSET(BF1183,-1,0,1-BJ1183))^2+(BG1183-OFFSET(BG1183,-1,0,1-BJ1183))^2)))</f>
        <v>0</v>
      </c>
      <c r="BM1183" s="225" t="e">
        <f t="shared" ca="1" si="169"/>
        <v>#N/A</v>
      </c>
      <c r="BN1183" s="225" t="e">
        <f t="shared" ca="1" si="170"/>
        <v>#N/A</v>
      </c>
      <c r="BO1183" s="53" t="b">
        <f t="shared" ca="1" si="171"/>
        <v>0</v>
      </c>
      <c r="BP1183" s="168"/>
      <c r="BQ1183" s="168"/>
      <c r="BR1183" s="168"/>
      <c r="BS1183" s="168"/>
      <c r="BT1183" s="168"/>
      <c r="BU1183" s="168"/>
      <c r="BV1183" s="168"/>
      <c r="BW1183" s="168"/>
      <c r="BX1183" s="66"/>
      <c r="BY1183" s="66"/>
      <c r="BZ1183" s="66"/>
      <c r="CA1183" s="66"/>
      <c r="CB1183" s="66"/>
      <c r="CC1183" s="66"/>
      <c r="CD1183" s="168"/>
      <c r="CE1183" s="66"/>
      <c r="CF1183" s="66"/>
      <c r="CG1183" s="66"/>
      <c r="CH1183" s="66"/>
      <c r="CI1183" s="168"/>
      <c r="CJ1183" s="617"/>
      <c r="CK1183" s="168"/>
      <c r="CL1183" s="168"/>
      <c r="CM1183" s="76"/>
      <c r="CN1183" s="76"/>
      <c r="CO1183" s="168"/>
      <c r="CP1183" s="161"/>
      <c r="CQ1183" s="66"/>
      <c r="CR1183" s="76"/>
      <c r="CS1183" s="76"/>
      <c r="CT1183" s="76">
        <f ca="1">CT1179</f>
        <v>0</v>
      </c>
      <c r="CU1183" s="76">
        <f ca="1">CU1179</f>
        <v>0</v>
      </c>
      <c r="CV1183" s="69"/>
      <c r="CW1183" s="439"/>
      <c r="CX1183" s="168"/>
      <c r="CY1183" s="168"/>
      <c r="CZ1183" s="168"/>
      <c r="DA1183" s="168"/>
      <c r="DB1183" s="168"/>
      <c r="DC1183" s="168"/>
      <c r="DD1183" s="168"/>
      <c r="DE1183" s="168"/>
      <c r="DF1183" s="168"/>
      <c r="DG1183" s="168"/>
      <c r="DH1183" s="168"/>
      <c r="DI1183" s="168"/>
      <c r="DJ1183" s="168"/>
    </row>
    <row r="1184" spans="52:114" x14ac:dyDescent="0.2">
      <c r="AZ1184" s="3">
        <f ca="1">IF(ISNUMBER(BI1184),((BI1184&gt;Probe_Head!$CB$15)+COUNTIF(OFFSET(Pinlist!$T$1,Chart!BD1184,0),"*CPW*")+(OFFSET(Pinlist!$L$1,Chart!BD1184,0)="36-40")&gt;0)+0,0)</f>
        <v>0</v>
      </c>
      <c r="BA1184" s="161" t="e">
        <f t="shared" ca="1" si="172"/>
        <v>#NUM!</v>
      </c>
      <c r="BB1184" s="66" t="e">
        <f t="shared" ca="1" si="166"/>
        <v>#NUM!</v>
      </c>
      <c r="BC1184" s="66" t="e">
        <f t="shared" ca="1" si="167"/>
        <v>#NUM!</v>
      </c>
      <c r="BD1184" s="156">
        <f ca="1">IFERROR(MATCH(BE1184,OFFSET(Pinlist!$A$2,BD1183*(BA1184=BA1183),0,$BT$23,1),0)+BD1183*(BA1184=BA1183),0)</f>
        <v>0</v>
      </c>
      <c r="BE1184" s="66" t="e">
        <f t="shared" ca="1" si="168"/>
        <v>#NUM!</v>
      </c>
      <c r="BF1184" s="76">
        <f ca="1">(OFFSET(Pinlist!$E$1,BD1184,0)-$BR$18)*MirrorX</f>
        <v>0</v>
      </c>
      <c r="BG1184" s="76">
        <f ca="1">OFFSET(Pinlist!$F$1,BD1184,0)-$BS$18</f>
        <v>0</v>
      </c>
      <c r="BH1184" s="439" t="e">
        <f ca="1">IF(LEFT(BE1184,2)="RF",OFFSET(Pinlist!$D$1,Chart!BD1184,0)&amp;"_"&amp;OFFSET(Pinlist!$G$1,Chart!BD1184,0),"")</f>
        <v>#NUM!</v>
      </c>
      <c r="BI1184" s="298" t="e">
        <f ca="1">IF(LEFT(BE1184,2)="RF",OFFSET(Pinlist!$I$1,Chart!BD1184,0))</f>
        <v>#NUM!</v>
      </c>
      <c r="BJ1184" s="156">
        <f t="shared" si="173"/>
        <v>1181</v>
      </c>
      <c r="BK1184" s="598" t="b">
        <f t="array" aca="1" ref="BK1184" ca="1">IF($BV$15,MIN(SQRT((BF1184-OFFSET(BF1184,1,0,$BU$26-BJ1184))^2+(BG1184-OFFSET(BG1184,1,0,$BU$26-BJ1184))^2)))</f>
        <v>0</v>
      </c>
      <c r="BL1184" s="598" t="b">
        <f t="array" aca="1" ref="BL1184" ca="1">IF($BV$15,MIN(SQRT((BF1184-OFFSET(BF1184,-1,0,1-BJ1184))^2+(BG1184-OFFSET(BG1184,-1,0,1-BJ1184))^2)))</f>
        <v>0</v>
      </c>
      <c r="BM1184" s="225" t="e">
        <f t="shared" ca="1" si="169"/>
        <v>#N/A</v>
      </c>
      <c r="BN1184" s="225" t="e">
        <f t="shared" ca="1" si="170"/>
        <v>#N/A</v>
      </c>
      <c r="BO1184" s="53" t="b">
        <f t="shared" ca="1" si="171"/>
        <v>0</v>
      </c>
      <c r="BP1184" s="168"/>
      <c r="BQ1184" s="168"/>
      <c r="BR1184" s="168"/>
      <c r="BS1184" s="168"/>
      <c r="BT1184" s="168"/>
      <c r="BU1184" s="168"/>
      <c r="BV1184" s="168"/>
      <c r="BW1184" s="168"/>
      <c r="BX1184" s="66"/>
      <c r="BY1184" s="66"/>
      <c r="BZ1184" s="66"/>
      <c r="CA1184" s="66"/>
      <c r="CB1184" s="66"/>
      <c r="CC1184" s="66"/>
      <c r="CD1184" s="168"/>
      <c r="CE1184" s="66"/>
      <c r="CF1184" s="66"/>
      <c r="CG1184" s="66"/>
      <c r="CH1184" s="66"/>
      <c r="CI1184" s="168"/>
      <c r="CJ1184" s="617"/>
      <c r="CK1184" s="168"/>
      <c r="CL1184" s="168"/>
      <c r="CM1184" s="76"/>
      <c r="CN1184" s="76"/>
      <c r="CO1184" s="168"/>
      <c r="CX1184" s="168"/>
      <c r="CY1184" s="168"/>
      <c r="CZ1184" s="168"/>
      <c r="DA1184" s="168"/>
      <c r="DB1184" s="168"/>
      <c r="DC1184" s="168"/>
      <c r="DD1184" s="168"/>
      <c r="DE1184" s="168"/>
      <c r="DF1184" s="168"/>
      <c r="DG1184" s="168"/>
      <c r="DH1184" s="168"/>
      <c r="DI1184" s="168"/>
      <c r="DJ1184" s="168"/>
    </row>
    <row r="1185" spans="52:114" x14ac:dyDescent="0.2">
      <c r="AZ1185" s="3">
        <f ca="1">IF(ISNUMBER(BI1185),((BI1185&gt;Probe_Head!$CB$15)+COUNTIF(OFFSET(Pinlist!$T$1,Chart!BD1185,0),"*CPW*")+(OFFSET(Pinlist!$L$1,Chart!BD1185,0)="36-40")&gt;0)+0,0)</f>
        <v>0</v>
      </c>
      <c r="BA1185" s="161" t="e">
        <f t="shared" ca="1" si="172"/>
        <v>#NUM!</v>
      </c>
      <c r="BB1185" s="66" t="e">
        <f t="shared" ca="1" si="166"/>
        <v>#NUM!</v>
      </c>
      <c r="BC1185" s="66" t="e">
        <f t="shared" ca="1" si="167"/>
        <v>#NUM!</v>
      </c>
      <c r="BD1185" s="156">
        <f ca="1">IFERROR(MATCH(BE1185,OFFSET(Pinlist!$A$2,BD1184*(BA1185=BA1184),0,$BT$23,1),0)+BD1184*(BA1185=BA1184),0)</f>
        <v>0</v>
      </c>
      <c r="BE1185" s="66" t="e">
        <f t="shared" ca="1" si="168"/>
        <v>#NUM!</v>
      </c>
      <c r="BF1185" s="76">
        <f ca="1">(OFFSET(Pinlist!$E$1,BD1185,0)-$BR$18)*MirrorX</f>
        <v>0</v>
      </c>
      <c r="BG1185" s="76">
        <f ca="1">OFFSET(Pinlist!$F$1,BD1185,0)-$BS$18</f>
        <v>0</v>
      </c>
      <c r="BH1185" s="439" t="e">
        <f ca="1">IF(LEFT(BE1185,2)="RF",OFFSET(Pinlist!$D$1,Chart!BD1185,0)&amp;"_"&amp;OFFSET(Pinlist!$G$1,Chart!BD1185,0),"")</f>
        <v>#NUM!</v>
      </c>
      <c r="BI1185" s="298" t="e">
        <f ca="1">IF(LEFT(BE1185,2)="RF",OFFSET(Pinlist!$I$1,Chart!BD1185,0))</f>
        <v>#NUM!</v>
      </c>
      <c r="BJ1185" s="156">
        <f t="shared" si="173"/>
        <v>1182</v>
      </c>
      <c r="BK1185" s="598" t="b">
        <f t="array" aca="1" ref="BK1185" ca="1">IF($BV$15,MIN(SQRT((BF1185-OFFSET(BF1185,1,0,$BU$26-BJ1185))^2+(BG1185-OFFSET(BG1185,1,0,$BU$26-BJ1185))^2)))</f>
        <v>0</v>
      </c>
      <c r="BL1185" s="598" t="b">
        <f t="array" aca="1" ref="BL1185" ca="1">IF($BV$15,MIN(SQRT((BF1185-OFFSET(BF1185,-1,0,1-BJ1185))^2+(BG1185-OFFSET(BG1185,-1,0,1-BJ1185))^2)))</f>
        <v>0</v>
      </c>
      <c r="BM1185" s="225" t="e">
        <f t="shared" ca="1" si="169"/>
        <v>#N/A</v>
      </c>
      <c r="BN1185" s="225" t="e">
        <f t="shared" ca="1" si="170"/>
        <v>#N/A</v>
      </c>
      <c r="BO1185" s="53" t="b">
        <f t="shared" ca="1" si="171"/>
        <v>0</v>
      </c>
      <c r="BP1185" s="168"/>
      <c r="BQ1185" s="168"/>
      <c r="BR1185" s="168"/>
      <c r="BS1185" s="168"/>
      <c r="BT1185" s="168"/>
      <c r="BU1185" s="168"/>
      <c r="BV1185" s="168"/>
      <c r="BW1185" s="168"/>
      <c r="BX1185" s="66"/>
      <c r="BY1185" s="66"/>
      <c r="BZ1185" s="66"/>
      <c r="CA1185" s="66"/>
      <c r="CB1185" s="66"/>
      <c r="CC1185" s="66"/>
      <c r="CD1185" s="168"/>
      <c r="CE1185" s="66"/>
      <c r="CF1185" s="66"/>
      <c r="CG1185" s="66"/>
      <c r="CH1185" s="66"/>
      <c r="CI1185" s="168"/>
      <c r="CJ1185" s="617"/>
      <c r="CK1185" s="168"/>
      <c r="CL1185" s="168"/>
      <c r="CM1185" s="76"/>
      <c r="CN1185" s="76"/>
      <c r="CO1185" s="168"/>
      <c r="CP1185" s="608">
        <f>CP1179+1</f>
        <v>197</v>
      </c>
      <c r="CQ1185" s="609">
        <f>(CP1185&lt;Multiplyer)*$CZ$40</f>
        <v>0</v>
      </c>
      <c r="CR1185" s="618"/>
      <c r="CS1185" s="618"/>
      <c r="CT1185" s="618">
        <f ca="1">$CQ1185*(CP1187+$CZ$29)</f>
        <v>0</v>
      </c>
      <c r="CU1185" s="618">
        <f ca="1">$CQ1185*(CQ1187+$DA$29)</f>
        <v>0</v>
      </c>
      <c r="CV1185" s="618"/>
      <c r="CW1185" s="619"/>
      <c r="CX1185" s="168"/>
      <c r="CY1185" s="168"/>
      <c r="CZ1185" s="168"/>
      <c r="DA1185" s="168"/>
      <c r="DB1185" s="168"/>
      <c r="DC1185" s="168"/>
      <c r="DD1185" s="168"/>
      <c r="DE1185" s="168"/>
      <c r="DF1185" s="168"/>
      <c r="DG1185" s="168"/>
      <c r="DH1185" s="168"/>
      <c r="DI1185" s="168"/>
      <c r="DJ1185" s="168"/>
    </row>
    <row r="1186" spans="52:114" x14ac:dyDescent="0.2">
      <c r="AZ1186" s="3">
        <f ca="1">IF(ISNUMBER(BI1186),((BI1186&gt;Probe_Head!$CB$15)+COUNTIF(OFFSET(Pinlist!$T$1,Chart!BD1186,0),"*CPW*")+(OFFSET(Pinlist!$L$1,Chart!BD1186,0)="36-40")&gt;0)+0,0)</f>
        <v>0</v>
      </c>
      <c r="BA1186" s="161" t="e">
        <f t="shared" ca="1" si="172"/>
        <v>#NUM!</v>
      </c>
      <c r="BB1186" s="66" t="e">
        <f t="shared" ca="1" si="166"/>
        <v>#NUM!</v>
      </c>
      <c r="BC1186" s="66" t="e">
        <f t="shared" ca="1" si="167"/>
        <v>#NUM!</v>
      </c>
      <c r="BD1186" s="156">
        <f ca="1">IFERROR(MATCH(BE1186,OFFSET(Pinlist!$A$2,BD1185*(BA1186=BA1185),0,$BT$23,1),0)+BD1185*(BA1186=BA1185),0)</f>
        <v>0</v>
      </c>
      <c r="BE1186" s="66" t="e">
        <f t="shared" ca="1" si="168"/>
        <v>#NUM!</v>
      </c>
      <c r="BF1186" s="76">
        <f ca="1">(OFFSET(Pinlist!$E$1,BD1186,0)-$BR$18)*MirrorX</f>
        <v>0</v>
      </c>
      <c r="BG1186" s="76">
        <f ca="1">OFFSET(Pinlist!$F$1,BD1186,0)-$BS$18</f>
        <v>0</v>
      </c>
      <c r="BH1186" s="439" t="e">
        <f ca="1">IF(LEFT(BE1186,2)="RF",OFFSET(Pinlist!$D$1,Chart!BD1186,0)&amp;"_"&amp;OFFSET(Pinlist!$G$1,Chart!BD1186,0),"")</f>
        <v>#NUM!</v>
      </c>
      <c r="BI1186" s="298" t="e">
        <f ca="1">IF(LEFT(BE1186,2)="RF",OFFSET(Pinlist!$I$1,Chart!BD1186,0))</f>
        <v>#NUM!</v>
      </c>
      <c r="BJ1186" s="156">
        <f t="shared" si="173"/>
        <v>1183</v>
      </c>
      <c r="BK1186" s="598" t="b">
        <f t="array" aca="1" ref="BK1186" ca="1">IF($BV$15,MIN(SQRT((BF1186-OFFSET(BF1186,1,0,$BU$26-BJ1186))^2+(BG1186-OFFSET(BG1186,1,0,$BU$26-BJ1186))^2)))</f>
        <v>0</v>
      </c>
      <c r="BL1186" s="598" t="b">
        <f t="array" aca="1" ref="BL1186" ca="1">IF($BV$15,MIN(SQRT((BF1186-OFFSET(BF1186,-1,0,1-BJ1186))^2+(BG1186-OFFSET(BG1186,-1,0,1-BJ1186))^2)))</f>
        <v>0</v>
      </c>
      <c r="BM1186" s="225" t="e">
        <f t="shared" ca="1" si="169"/>
        <v>#N/A</v>
      </c>
      <c r="BN1186" s="225" t="e">
        <f t="shared" ca="1" si="170"/>
        <v>#N/A</v>
      </c>
      <c r="BO1186" s="53" t="b">
        <f t="shared" ca="1" si="171"/>
        <v>0</v>
      </c>
      <c r="BP1186" s="168"/>
      <c r="BQ1186" s="168"/>
      <c r="BR1186" s="168"/>
      <c r="BS1186" s="168"/>
      <c r="BT1186" s="168"/>
      <c r="BU1186" s="168"/>
      <c r="BV1186" s="168"/>
      <c r="BW1186" s="168"/>
      <c r="BX1186" s="66"/>
      <c r="BY1186" s="66"/>
      <c r="BZ1186" s="66"/>
      <c r="CA1186" s="66"/>
      <c r="CB1186" s="66"/>
      <c r="CC1186" s="66"/>
      <c r="CD1186" s="168"/>
      <c r="CE1186" s="66"/>
      <c r="CF1186" s="66"/>
      <c r="CG1186" s="66"/>
      <c r="CH1186" s="66"/>
      <c r="CI1186" s="168"/>
      <c r="CJ1186" s="617"/>
      <c r="CK1186" s="168"/>
      <c r="CL1186" s="168"/>
      <c r="CM1186" s="76"/>
      <c r="CN1186" s="76"/>
      <c r="CO1186" s="168"/>
      <c r="CP1186" s="846" t="b">
        <f>CP1185/2&lt;&gt;INT(CP1185/2)</f>
        <v>1</v>
      </c>
      <c r="CQ1186" s="66"/>
      <c r="CR1186" s="76"/>
      <c r="CS1186" s="76"/>
      <c r="CT1186" s="76">
        <f ca="1">CQ1185*(CT1185-$BQ$5)</f>
        <v>0</v>
      </c>
      <c r="CU1186" s="76">
        <f ca="1">CU1185</f>
        <v>0</v>
      </c>
      <c r="CV1186" s="69"/>
      <c r="CW1186" s="480"/>
      <c r="CX1186" s="168"/>
      <c r="CY1186" s="168"/>
      <c r="CZ1186" s="168"/>
      <c r="DA1186" s="168"/>
      <c r="DB1186" s="168"/>
      <c r="DC1186" s="168"/>
      <c r="DD1186" s="168"/>
      <c r="DE1186" s="168"/>
      <c r="DF1186" s="168"/>
      <c r="DG1186" s="168"/>
      <c r="DH1186" s="168"/>
      <c r="DI1186" s="168"/>
      <c r="DJ1186" s="168"/>
    </row>
    <row r="1187" spans="52:114" x14ac:dyDescent="0.2">
      <c r="AZ1187" s="3">
        <f ca="1">IF(ISNUMBER(BI1187),((BI1187&gt;Probe_Head!$CB$15)+COUNTIF(OFFSET(Pinlist!$T$1,Chart!BD1187,0),"*CPW*")+(OFFSET(Pinlist!$L$1,Chart!BD1187,0)="36-40")&gt;0)+0,0)</f>
        <v>0</v>
      </c>
      <c r="BA1187" s="161" t="e">
        <f t="shared" ca="1" si="172"/>
        <v>#NUM!</v>
      </c>
      <c r="BB1187" s="66" t="e">
        <f t="shared" ca="1" si="166"/>
        <v>#NUM!</v>
      </c>
      <c r="BC1187" s="66" t="e">
        <f t="shared" ca="1" si="167"/>
        <v>#NUM!</v>
      </c>
      <c r="BD1187" s="156">
        <f ca="1">IFERROR(MATCH(BE1187,OFFSET(Pinlist!$A$2,BD1186*(BA1187=BA1186),0,$BT$23,1),0)+BD1186*(BA1187=BA1186),0)</f>
        <v>0</v>
      </c>
      <c r="BE1187" s="66" t="e">
        <f t="shared" ca="1" si="168"/>
        <v>#NUM!</v>
      </c>
      <c r="BF1187" s="76">
        <f ca="1">(OFFSET(Pinlist!$E$1,BD1187,0)-$BR$18)*MirrorX</f>
        <v>0</v>
      </c>
      <c r="BG1187" s="76">
        <f ca="1">OFFSET(Pinlist!$F$1,BD1187,0)-$BS$18</f>
        <v>0</v>
      </c>
      <c r="BH1187" s="439" t="e">
        <f ca="1">IF(LEFT(BE1187,2)="RF",OFFSET(Pinlist!$D$1,Chart!BD1187,0)&amp;"_"&amp;OFFSET(Pinlist!$G$1,Chart!BD1187,0),"")</f>
        <v>#NUM!</v>
      </c>
      <c r="BI1187" s="298" t="e">
        <f ca="1">IF(LEFT(BE1187,2)="RF",OFFSET(Pinlist!$I$1,Chart!BD1187,0))</f>
        <v>#NUM!</v>
      </c>
      <c r="BJ1187" s="156">
        <f t="shared" si="173"/>
        <v>1184</v>
      </c>
      <c r="BK1187" s="598" t="b">
        <f t="array" aca="1" ref="BK1187" ca="1">IF($BV$15,MIN(SQRT((BF1187-OFFSET(BF1187,1,0,$BU$26-BJ1187))^2+(BG1187-OFFSET(BG1187,1,0,$BU$26-BJ1187))^2)))</f>
        <v>0</v>
      </c>
      <c r="BL1187" s="598" t="b">
        <f t="array" aca="1" ref="BL1187" ca="1">IF($BV$15,MIN(SQRT((BF1187-OFFSET(BF1187,-1,0,1-BJ1187))^2+(BG1187-OFFSET(BG1187,-1,0,1-BJ1187))^2)))</f>
        <v>0</v>
      </c>
      <c r="BM1187" s="225" t="e">
        <f t="shared" ca="1" si="169"/>
        <v>#N/A</v>
      </c>
      <c r="BN1187" s="225" t="e">
        <f t="shared" ca="1" si="170"/>
        <v>#N/A</v>
      </c>
      <c r="BO1187" s="53" t="b">
        <f t="shared" ca="1" si="171"/>
        <v>0</v>
      </c>
      <c r="BP1187" s="168"/>
      <c r="BQ1187" s="168"/>
      <c r="BR1187" s="168"/>
      <c r="BS1187" s="168"/>
      <c r="BT1187" s="168"/>
      <c r="BU1187" s="168"/>
      <c r="BV1187" s="168"/>
      <c r="BW1187" s="168"/>
      <c r="BX1187" s="66"/>
      <c r="BY1187" s="66"/>
      <c r="BZ1187" s="66"/>
      <c r="CA1187" s="66"/>
      <c r="CB1187" s="66"/>
      <c r="CC1187" s="66"/>
      <c r="CD1187" s="168"/>
      <c r="CE1187" s="66"/>
      <c r="CF1187" s="66"/>
      <c r="CG1187" s="66"/>
      <c r="CH1187" s="66"/>
      <c r="CI1187" s="168"/>
      <c r="CJ1187" s="617"/>
      <c r="CK1187" s="168"/>
      <c r="CL1187" s="168"/>
      <c r="CM1187" s="76"/>
      <c r="CN1187" s="76"/>
      <c r="CO1187" s="168"/>
      <c r="CP1187" s="610">
        <f>IF($BS$70,(CP1185*$CZ$26)+(CP1186*$CZ$27)*$CQ$9,CP1188*$CZ$26)*MirrorX</f>
        <v>0</v>
      </c>
      <c r="CQ1187" s="611">
        <f>IF($BS$70,(CP1185*$DA$26)+(CP1186*$DA$27)*$CQ$9,CQ1188*$DA$26)</f>
        <v>0</v>
      </c>
      <c r="CR1187" s="76"/>
      <c r="CS1187" s="76"/>
      <c r="CT1187" s="76">
        <f ca="1">CT1186</f>
        <v>0</v>
      </c>
      <c r="CU1187" s="76">
        <f ca="1">CQ1185*(CU1186-$BR$5)</f>
        <v>0</v>
      </c>
      <c r="CV1187" s="69"/>
      <c r="CW1187" s="480"/>
      <c r="CX1187" s="168"/>
      <c r="CY1187" s="168"/>
      <c r="CZ1187" s="168"/>
      <c r="DA1187" s="168"/>
      <c r="DB1187" s="168"/>
      <c r="DC1187" s="168"/>
      <c r="DD1187" s="168"/>
      <c r="DE1187" s="168"/>
      <c r="DF1187" s="168"/>
      <c r="DG1187" s="168"/>
      <c r="DH1187" s="168"/>
      <c r="DI1187" s="168"/>
      <c r="DJ1187" s="168"/>
    </row>
    <row r="1188" spans="52:114" x14ac:dyDescent="0.2">
      <c r="AZ1188" s="3">
        <f ca="1">IF(ISNUMBER(BI1188),((BI1188&gt;Probe_Head!$CB$15)+COUNTIF(OFFSET(Pinlist!$T$1,Chart!BD1188,0),"*CPW*")+(OFFSET(Pinlist!$L$1,Chart!BD1188,0)="36-40")&gt;0)+0,0)</f>
        <v>0</v>
      </c>
      <c r="BA1188" s="161" t="e">
        <f t="shared" ca="1" si="172"/>
        <v>#NUM!</v>
      </c>
      <c r="BB1188" s="66" t="e">
        <f t="shared" ca="1" si="166"/>
        <v>#NUM!</v>
      </c>
      <c r="BC1188" s="66" t="e">
        <f t="shared" ca="1" si="167"/>
        <v>#NUM!</v>
      </c>
      <c r="BD1188" s="156">
        <f ca="1">IFERROR(MATCH(BE1188,OFFSET(Pinlist!$A$2,BD1187*(BA1188=BA1187),0,$BT$23,1),0)+BD1187*(BA1188=BA1187),0)</f>
        <v>0</v>
      </c>
      <c r="BE1188" s="66" t="e">
        <f t="shared" ca="1" si="168"/>
        <v>#NUM!</v>
      </c>
      <c r="BF1188" s="76">
        <f ca="1">(OFFSET(Pinlist!$E$1,BD1188,0)-$BR$18)*MirrorX</f>
        <v>0</v>
      </c>
      <c r="BG1188" s="76">
        <f ca="1">OFFSET(Pinlist!$F$1,BD1188,0)-$BS$18</f>
        <v>0</v>
      </c>
      <c r="BH1188" s="439" t="e">
        <f ca="1">IF(LEFT(BE1188,2)="RF",OFFSET(Pinlist!$D$1,Chart!BD1188,0)&amp;"_"&amp;OFFSET(Pinlist!$G$1,Chart!BD1188,0),"")</f>
        <v>#NUM!</v>
      </c>
      <c r="BI1188" s="298" t="e">
        <f ca="1">IF(LEFT(BE1188,2)="RF",OFFSET(Pinlist!$I$1,Chart!BD1188,0))</f>
        <v>#NUM!</v>
      </c>
      <c r="BJ1188" s="156">
        <f t="shared" si="173"/>
        <v>1185</v>
      </c>
      <c r="BK1188" s="598" t="b">
        <f t="array" aca="1" ref="BK1188" ca="1">IF($BV$15,MIN(SQRT((BF1188-OFFSET(BF1188,1,0,$BU$26-BJ1188))^2+(BG1188-OFFSET(BG1188,1,0,$BU$26-BJ1188))^2)))</f>
        <v>0</v>
      </c>
      <c r="BL1188" s="598" t="b">
        <f t="array" aca="1" ref="BL1188" ca="1">IF($BV$15,MIN(SQRT((BF1188-OFFSET(BF1188,-1,0,1-BJ1188))^2+(BG1188-OFFSET(BG1188,-1,0,1-BJ1188))^2)))</f>
        <v>0</v>
      </c>
      <c r="BM1188" s="225" t="e">
        <f t="shared" ca="1" si="169"/>
        <v>#N/A</v>
      </c>
      <c r="BN1188" s="225" t="e">
        <f t="shared" ca="1" si="170"/>
        <v>#N/A</v>
      </c>
      <c r="BO1188" s="53" t="b">
        <f t="shared" ca="1" si="171"/>
        <v>0</v>
      </c>
      <c r="BP1188" s="168"/>
      <c r="BQ1188" s="168"/>
      <c r="BR1188" s="168"/>
      <c r="BS1188" s="168"/>
      <c r="BT1188" s="168"/>
      <c r="BU1188" s="168"/>
      <c r="BV1188" s="168"/>
      <c r="BW1188" s="168"/>
      <c r="BX1188" s="66"/>
      <c r="BY1188" s="66"/>
      <c r="BZ1188" s="66"/>
      <c r="CA1188" s="66"/>
      <c r="CB1188" s="66"/>
      <c r="CC1188" s="66"/>
      <c r="CD1188" s="168"/>
      <c r="CE1188" s="66"/>
      <c r="CF1188" s="66"/>
      <c r="CG1188" s="66"/>
      <c r="CH1188" s="66"/>
      <c r="CI1188" s="168"/>
      <c r="CJ1188" s="617"/>
      <c r="CK1188" s="168"/>
      <c r="CL1188" s="168"/>
      <c r="CM1188" s="76"/>
      <c r="CN1188" s="76"/>
      <c r="CO1188" s="168"/>
      <c r="CP1188" s="614">
        <f>IF(CP1182+1=ABS($R$47),0,CP1182+1)</f>
        <v>1</v>
      </c>
      <c r="CQ1188" s="615">
        <f>IF(CP1182+1=ABS($R$47),CQ1182+1,CQ1182)</f>
        <v>98</v>
      </c>
      <c r="CR1188" s="76"/>
      <c r="CS1188" s="76"/>
      <c r="CT1188" s="76">
        <f ca="1">CT1185</f>
        <v>0</v>
      </c>
      <c r="CU1188" s="76">
        <f ca="1">CU1187</f>
        <v>0</v>
      </c>
      <c r="CV1188" s="69"/>
      <c r="CW1188" s="480"/>
      <c r="CX1188" s="168"/>
      <c r="CY1188" s="168"/>
      <c r="CZ1188" s="168"/>
      <c r="DA1188" s="168"/>
      <c r="DB1188" s="168"/>
      <c r="DC1188" s="168"/>
      <c r="DD1188" s="168"/>
      <c r="DE1188" s="168"/>
      <c r="DF1188" s="168"/>
      <c r="DG1188" s="168"/>
      <c r="DH1188" s="168"/>
      <c r="DI1188" s="168"/>
      <c r="DJ1188" s="168"/>
    </row>
    <row r="1189" spans="52:114" x14ac:dyDescent="0.2">
      <c r="AZ1189" s="3">
        <f ca="1">IF(ISNUMBER(BI1189),((BI1189&gt;Probe_Head!$CB$15)+COUNTIF(OFFSET(Pinlist!$T$1,Chart!BD1189,0),"*CPW*")+(OFFSET(Pinlist!$L$1,Chart!BD1189,0)="36-40")&gt;0)+0,0)</f>
        <v>0</v>
      </c>
      <c r="BA1189" s="161" t="e">
        <f t="shared" ca="1" si="172"/>
        <v>#NUM!</v>
      </c>
      <c r="BB1189" s="66" t="e">
        <f t="shared" ca="1" si="166"/>
        <v>#NUM!</v>
      </c>
      <c r="BC1189" s="66" t="e">
        <f t="shared" ca="1" si="167"/>
        <v>#NUM!</v>
      </c>
      <c r="BD1189" s="156">
        <f ca="1">IFERROR(MATCH(BE1189,OFFSET(Pinlist!$A$2,BD1188*(BA1189=BA1188),0,$BT$23,1),0)+BD1188*(BA1189=BA1188),0)</f>
        <v>0</v>
      </c>
      <c r="BE1189" s="66" t="e">
        <f t="shared" ca="1" si="168"/>
        <v>#NUM!</v>
      </c>
      <c r="BF1189" s="76">
        <f ca="1">(OFFSET(Pinlist!$E$1,BD1189,0)-$BR$18)*MirrorX</f>
        <v>0</v>
      </c>
      <c r="BG1189" s="76">
        <f ca="1">OFFSET(Pinlist!$F$1,BD1189,0)-$BS$18</f>
        <v>0</v>
      </c>
      <c r="BH1189" s="439" t="e">
        <f ca="1">IF(LEFT(BE1189,2)="RF",OFFSET(Pinlist!$D$1,Chart!BD1189,0)&amp;"_"&amp;OFFSET(Pinlist!$G$1,Chart!BD1189,0),"")</f>
        <v>#NUM!</v>
      </c>
      <c r="BI1189" s="298" t="e">
        <f ca="1">IF(LEFT(BE1189,2)="RF",OFFSET(Pinlist!$I$1,Chart!BD1189,0))</f>
        <v>#NUM!</v>
      </c>
      <c r="BJ1189" s="156">
        <f t="shared" si="173"/>
        <v>1186</v>
      </c>
      <c r="BK1189" s="598" t="b">
        <f t="array" aca="1" ref="BK1189" ca="1">IF($BV$15,MIN(SQRT((BF1189-OFFSET(BF1189,1,0,$BU$26-BJ1189))^2+(BG1189-OFFSET(BG1189,1,0,$BU$26-BJ1189))^2)))</f>
        <v>0</v>
      </c>
      <c r="BL1189" s="598" t="b">
        <f t="array" aca="1" ref="BL1189" ca="1">IF($BV$15,MIN(SQRT((BF1189-OFFSET(BF1189,-1,0,1-BJ1189))^2+(BG1189-OFFSET(BG1189,-1,0,1-BJ1189))^2)))</f>
        <v>0</v>
      </c>
      <c r="BM1189" s="225" t="e">
        <f t="shared" ca="1" si="169"/>
        <v>#N/A</v>
      </c>
      <c r="BN1189" s="225" t="e">
        <f t="shared" ca="1" si="170"/>
        <v>#N/A</v>
      </c>
      <c r="BO1189" s="53" t="b">
        <f t="shared" ca="1" si="171"/>
        <v>0</v>
      </c>
      <c r="BP1189" s="168"/>
      <c r="BQ1189" s="168"/>
      <c r="BR1189" s="168"/>
      <c r="BS1189" s="168"/>
      <c r="BT1189" s="168"/>
      <c r="BU1189" s="168"/>
      <c r="BV1189" s="168"/>
      <c r="BW1189" s="168"/>
      <c r="BX1189" s="66"/>
      <c r="BY1189" s="66"/>
      <c r="BZ1189" s="66"/>
      <c r="CA1189" s="66"/>
      <c r="CB1189" s="66"/>
      <c r="CC1189" s="66"/>
      <c r="CD1189" s="168"/>
      <c r="CE1189" s="66"/>
      <c r="CF1189" s="66"/>
      <c r="CG1189" s="66"/>
      <c r="CH1189" s="66"/>
      <c r="CI1189" s="168"/>
      <c r="CJ1189" s="617"/>
      <c r="CK1189" s="168"/>
      <c r="CL1189" s="168"/>
      <c r="CM1189" s="76"/>
      <c r="CN1189" s="76"/>
      <c r="CO1189" s="168"/>
      <c r="CP1189" s="161"/>
      <c r="CQ1189" s="66"/>
      <c r="CR1189" s="76"/>
      <c r="CS1189" s="76"/>
      <c r="CT1189" s="76">
        <f ca="1">CT1185</f>
        <v>0</v>
      </c>
      <c r="CU1189" s="76">
        <f ca="1">CU1185</f>
        <v>0</v>
      </c>
      <c r="CV1189" s="69"/>
      <c r="CW1189" s="480"/>
      <c r="CX1189" s="168"/>
      <c r="CY1189" s="168"/>
      <c r="CZ1189" s="168"/>
      <c r="DA1189" s="168"/>
      <c r="DB1189" s="168"/>
      <c r="DC1189" s="168"/>
      <c r="DD1189" s="168"/>
      <c r="DE1189" s="168"/>
      <c r="DF1189" s="168"/>
      <c r="DG1189" s="168"/>
      <c r="DH1189" s="168"/>
      <c r="DI1189" s="168"/>
      <c r="DJ1189" s="168"/>
    </row>
    <row r="1190" spans="52:114" x14ac:dyDescent="0.2">
      <c r="AZ1190" s="3">
        <f ca="1">IF(ISNUMBER(BI1190),((BI1190&gt;Probe_Head!$CB$15)+COUNTIF(OFFSET(Pinlist!$T$1,Chart!BD1190,0),"*CPW*")+(OFFSET(Pinlist!$L$1,Chart!BD1190,0)="36-40")&gt;0)+0,0)</f>
        <v>0</v>
      </c>
      <c r="BA1190" s="161" t="e">
        <f t="shared" ca="1" si="172"/>
        <v>#NUM!</v>
      </c>
      <c r="BB1190" s="66" t="e">
        <f t="shared" ca="1" si="166"/>
        <v>#NUM!</v>
      </c>
      <c r="BC1190" s="66" t="e">
        <f t="shared" ca="1" si="167"/>
        <v>#NUM!</v>
      </c>
      <c r="BD1190" s="156">
        <f ca="1">IFERROR(MATCH(BE1190,OFFSET(Pinlist!$A$2,BD1189*(BA1190=BA1189),0,$BT$23,1),0)+BD1189*(BA1190=BA1189),0)</f>
        <v>0</v>
      </c>
      <c r="BE1190" s="66" t="e">
        <f t="shared" ca="1" si="168"/>
        <v>#NUM!</v>
      </c>
      <c r="BF1190" s="76">
        <f ca="1">(OFFSET(Pinlist!$E$1,BD1190,0)-$BR$18)*MirrorX</f>
        <v>0</v>
      </c>
      <c r="BG1190" s="76">
        <f ca="1">OFFSET(Pinlist!$F$1,BD1190,0)-$BS$18</f>
        <v>0</v>
      </c>
      <c r="BH1190" s="439" t="e">
        <f ca="1">IF(LEFT(BE1190,2)="RF",OFFSET(Pinlist!$D$1,Chart!BD1190,0)&amp;"_"&amp;OFFSET(Pinlist!$G$1,Chart!BD1190,0),"")</f>
        <v>#NUM!</v>
      </c>
      <c r="BI1190" s="298" t="e">
        <f ca="1">IF(LEFT(BE1190,2)="RF",OFFSET(Pinlist!$I$1,Chart!BD1190,0))</f>
        <v>#NUM!</v>
      </c>
      <c r="BJ1190" s="156">
        <f t="shared" si="173"/>
        <v>1187</v>
      </c>
      <c r="BK1190" s="598" t="b">
        <f t="array" aca="1" ref="BK1190" ca="1">IF($BV$15,MIN(SQRT((BF1190-OFFSET(BF1190,1,0,$BU$26-BJ1190))^2+(BG1190-OFFSET(BG1190,1,0,$BU$26-BJ1190))^2)))</f>
        <v>0</v>
      </c>
      <c r="BL1190" s="598" t="b">
        <f t="array" aca="1" ref="BL1190" ca="1">IF($BV$15,MIN(SQRT((BF1190-OFFSET(BF1190,-1,0,1-BJ1190))^2+(BG1190-OFFSET(BG1190,-1,0,1-BJ1190))^2)))</f>
        <v>0</v>
      </c>
      <c r="BM1190" s="225" t="e">
        <f t="shared" ca="1" si="169"/>
        <v>#N/A</v>
      </c>
      <c r="BN1190" s="225" t="e">
        <f t="shared" ca="1" si="170"/>
        <v>#N/A</v>
      </c>
      <c r="BO1190" s="53" t="b">
        <f t="shared" ca="1" si="171"/>
        <v>0</v>
      </c>
      <c r="BP1190" s="168"/>
      <c r="BQ1190" s="168"/>
      <c r="BR1190" s="168"/>
      <c r="BS1190" s="168"/>
      <c r="BT1190" s="168"/>
      <c r="BU1190" s="168"/>
      <c r="BV1190" s="168"/>
      <c r="BW1190" s="168"/>
      <c r="BX1190" s="66"/>
      <c r="BY1190" s="66"/>
      <c r="BZ1190" s="66"/>
      <c r="CA1190" s="66"/>
      <c r="CB1190" s="66"/>
      <c r="CC1190" s="66"/>
      <c r="CD1190" s="168"/>
      <c r="CE1190" s="66"/>
      <c r="CF1190" s="66"/>
      <c r="CG1190" s="66"/>
      <c r="CH1190" s="66"/>
      <c r="CI1190" s="168"/>
      <c r="CJ1190" s="617"/>
      <c r="CK1190" s="168"/>
      <c r="CL1190" s="168"/>
      <c r="CM1190" s="76"/>
      <c r="CN1190" s="76"/>
      <c r="CO1190" s="168"/>
      <c r="CX1190" s="168"/>
      <c r="CY1190" s="168"/>
      <c r="CZ1190" s="168"/>
      <c r="DA1190" s="168"/>
      <c r="DB1190" s="168"/>
      <c r="DC1190" s="168"/>
      <c r="DD1190" s="168"/>
      <c r="DE1190" s="168"/>
      <c r="DF1190" s="168"/>
      <c r="DG1190" s="168"/>
      <c r="DH1190" s="168"/>
      <c r="DI1190" s="168"/>
      <c r="DJ1190" s="168"/>
    </row>
    <row r="1191" spans="52:114" x14ac:dyDescent="0.2">
      <c r="AZ1191" s="3">
        <f ca="1">IF(ISNUMBER(BI1191),((BI1191&gt;Probe_Head!$CB$15)+COUNTIF(OFFSET(Pinlist!$T$1,Chart!BD1191,0),"*CPW*")+(OFFSET(Pinlist!$L$1,Chart!BD1191,0)="36-40")&gt;0)+0,0)</f>
        <v>0</v>
      </c>
      <c r="BA1191" s="161" t="e">
        <f t="shared" ca="1" si="172"/>
        <v>#NUM!</v>
      </c>
      <c r="BB1191" s="66" t="e">
        <f t="shared" ca="1" si="166"/>
        <v>#NUM!</v>
      </c>
      <c r="BC1191" s="66" t="e">
        <f t="shared" ca="1" si="167"/>
        <v>#NUM!</v>
      </c>
      <c r="BD1191" s="156">
        <f ca="1">IFERROR(MATCH(BE1191,OFFSET(Pinlist!$A$2,BD1190*(BA1191=BA1190),0,$BT$23,1),0)+BD1190*(BA1191=BA1190),0)</f>
        <v>0</v>
      </c>
      <c r="BE1191" s="66" t="e">
        <f t="shared" ca="1" si="168"/>
        <v>#NUM!</v>
      </c>
      <c r="BF1191" s="76">
        <f ca="1">(OFFSET(Pinlist!$E$1,BD1191,0)-$BR$18)*MirrorX</f>
        <v>0</v>
      </c>
      <c r="BG1191" s="76">
        <f ca="1">OFFSET(Pinlist!$F$1,BD1191,0)-$BS$18</f>
        <v>0</v>
      </c>
      <c r="BH1191" s="439" t="e">
        <f ca="1">IF(LEFT(BE1191,2)="RF",OFFSET(Pinlist!$D$1,Chart!BD1191,0)&amp;"_"&amp;OFFSET(Pinlist!$G$1,Chart!BD1191,0),"")</f>
        <v>#NUM!</v>
      </c>
      <c r="BI1191" s="298" t="e">
        <f ca="1">IF(LEFT(BE1191,2)="RF",OFFSET(Pinlist!$I$1,Chart!BD1191,0))</f>
        <v>#NUM!</v>
      </c>
      <c r="BJ1191" s="156">
        <f t="shared" si="173"/>
        <v>1188</v>
      </c>
      <c r="BK1191" s="598" t="b">
        <f t="array" aca="1" ref="BK1191" ca="1">IF($BV$15,MIN(SQRT((BF1191-OFFSET(BF1191,1,0,$BU$26-BJ1191))^2+(BG1191-OFFSET(BG1191,1,0,$BU$26-BJ1191))^2)))</f>
        <v>0</v>
      </c>
      <c r="BL1191" s="598" t="b">
        <f t="array" aca="1" ref="BL1191" ca="1">IF($BV$15,MIN(SQRT((BF1191-OFFSET(BF1191,-1,0,1-BJ1191))^2+(BG1191-OFFSET(BG1191,-1,0,1-BJ1191))^2)))</f>
        <v>0</v>
      </c>
      <c r="BM1191" s="225" t="e">
        <f t="shared" ca="1" si="169"/>
        <v>#N/A</v>
      </c>
      <c r="BN1191" s="225" t="e">
        <f t="shared" ca="1" si="170"/>
        <v>#N/A</v>
      </c>
      <c r="BO1191" s="53" t="b">
        <f t="shared" ca="1" si="171"/>
        <v>0</v>
      </c>
      <c r="BP1191" s="168"/>
      <c r="BQ1191" s="168"/>
      <c r="BR1191" s="168"/>
      <c r="BS1191" s="168"/>
      <c r="BT1191" s="168"/>
      <c r="BU1191" s="168"/>
      <c r="BV1191" s="168"/>
      <c r="BW1191" s="168"/>
      <c r="BX1191" s="66"/>
      <c r="BY1191" s="66"/>
      <c r="BZ1191" s="66"/>
      <c r="CA1191" s="66"/>
      <c r="CB1191" s="66"/>
      <c r="CC1191" s="66"/>
      <c r="CD1191" s="168"/>
      <c r="CE1191" s="66"/>
      <c r="CF1191" s="66"/>
      <c r="CG1191" s="66"/>
      <c r="CH1191" s="66"/>
      <c r="CI1191" s="168"/>
      <c r="CJ1191" s="617"/>
      <c r="CK1191" s="168"/>
      <c r="CL1191" s="168"/>
      <c r="CM1191" s="76"/>
      <c r="CN1191" s="76"/>
      <c r="CO1191" s="168"/>
      <c r="CP1191" s="608">
        <f>CP1185+1</f>
        <v>198</v>
      </c>
      <c r="CQ1191" s="609">
        <f>(CP1191&lt;Multiplyer)*$CZ$40</f>
        <v>0</v>
      </c>
      <c r="CR1191" s="618"/>
      <c r="CS1191" s="618"/>
      <c r="CT1191" s="618">
        <f ca="1">$CQ1191*(CP1193+$CZ$29)</f>
        <v>0</v>
      </c>
      <c r="CU1191" s="618">
        <f ca="1">$CQ1191*(CQ1193+$DA$29)</f>
        <v>0</v>
      </c>
      <c r="CV1191" s="618"/>
      <c r="CW1191" s="619"/>
      <c r="CX1191" s="168"/>
      <c r="CY1191" s="168"/>
      <c r="CZ1191" s="168"/>
      <c r="DA1191" s="168"/>
      <c r="DB1191" s="168"/>
      <c r="DC1191" s="168"/>
      <c r="DD1191" s="168"/>
      <c r="DE1191" s="168"/>
      <c r="DF1191" s="168"/>
      <c r="DG1191" s="168"/>
      <c r="DH1191" s="168"/>
      <c r="DI1191" s="168"/>
      <c r="DJ1191" s="168"/>
    </row>
    <row r="1192" spans="52:114" x14ac:dyDescent="0.2">
      <c r="AZ1192" s="3">
        <f ca="1">IF(ISNUMBER(BI1192),((BI1192&gt;Probe_Head!$CB$15)+COUNTIF(OFFSET(Pinlist!$T$1,Chart!BD1192,0),"*CPW*")+(OFFSET(Pinlist!$L$1,Chart!BD1192,0)="36-40")&gt;0)+0,0)</f>
        <v>0</v>
      </c>
      <c r="BA1192" s="161" t="e">
        <f t="shared" ca="1" si="172"/>
        <v>#NUM!</v>
      </c>
      <c r="BB1192" s="66" t="e">
        <f t="shared" ca="1" si="166"/>
        <v>#NUM!</v>
      </c>
      <c r="BC1192" s="66" t="e">
        <f t="shared" ca="1" si="167"/>
        <v>#NUM!</v>
      </c>
      <c r="BD1192" s="156">
        <f ca="1">IFERROR(MATCH(BE1192,OFFSET(Pinlist!$A$2,BD1191*(BA1192=BA1191),0,$BT$23,1),0)+BD1191*(BA1192=BA1191),0)</f>
        <v>0</v>
      </c>
      <c r="BE1192" s="66" t="e">
        <f t="shared" ca="1" si="168"/>
        <v>#NUM!</v>
      </c>
      <c r="BF1192" s="76">
        <f ca="1">(OFFSET(Pinlist!$E$1,BD1192,0)-$BR$18)*MirrorX</f>
        <v>0</v>
      </c>
      <c r="BG1192" s="76">
        <f ca="1">OFFSET(Pinlist!$F$1,BD1192,0)-$BS$18</f>
        <v>0</v>
      </c>
      <c r="BH1192" s="439" t="e">
        <f ca="1">IF(LEFT(BE1192,2)="RF",OFFSET(Pinlist!$D$1,Chart!BD1192,0)&amp;"_"&amp;OFFSET(Pinlist!$G$1,Chart!BD1192,0),"")</f>
        <v>#NUM!</v>
      </c>
      <c r="BI1192" s="298" t="e">
        <f ca="1">IF(LEFT(BE1192,2)="RF",OFFSET(Pinlist!$I$1,Chart!BD1192,0))</f>
        <v>#NUM!</v>
      </c>
      <c r="BJ1192" s="156">
        <f t="shared" si="173"/>
        <v>1189</v>
      </c>
      <c r="BK1192" s="598" t="b">
        <f t="array" aca="1" ref="BK1192" ca="1">IF($BV$15,MIN(SQRT((BF1192-OFFSET(BF1192,1,0,$BU$26-BJ1192))^2+(BG1192-OFFSET(BG1192,1,0,$BU$26-BJ1192))^2)))</f>
        <v>0</v>
      </c>
      <c r="BL1192" s="598" t="b">
        <f t="array" aca="1" ref="BL1192" ca="1">IF($BV$15,MIN(SQRT((BF1192-OFFSET(BF1192,-1,0,1-BJ1192))^2+(BG1192-OFFSET(BG1192,-1,0,1-BJ1192))^2)))</f>
        <v>0</v>
      </c>
      <c r="BM1192" s="225" t="e">
        <f t="shared" ca="1" si="169"/>
        <v>#N/A</v>
      </c>
      <c r="BN1192" s="225" t="e">
        <f t="shared" ca="1" si="170"/>
        <v>#N/A</v>
      </c>
      <c r="BO1192" s="53" t="b">
        <f t="shared" ca="1" si="171"/>
        <v>0</v>
      </c>
      <c r="BP1192" s="168"/>
      <c r="BQ1192" s="168"/>
      <c r="BR1192" s="168"/>
      <c r="BS1192" s="168"/>
      <c r="BT1192" s="168"/>
      <c r="BU1192" s="168"/>
      <c r="BV1192" s="168"/>
      <c r="BW1192" s="168"/>
      <c r="BX1192" s="66"/>
      <c r="BY1192" s="66"/>
      <c r="BZ1192" s="66"/>
      <c r="CA1192" s="66"/>
      <c r="CB1192" s="66"/>
      <c r="CC1192" s="66"/>
      <c r="CD1192" s="168"/>
      <c r="CE1192" s="66"/>
      <c r="CF1192" s="66"/>
      <c r="CG1192" s="66"/>
      <c r="CH1192" s="66"/>
      <c r="CI1192" s="168"/>
      <c r="CJ1192" s="617"/>
      <c r="CK1192" s="168"/>
      <c r="CL1192" s="168"/>
      <c r="CM1192" s="76"/>
      <c r="CN1192" s="76"/>
      <c r="CO1192" s="168"/>
      <c r="CP1192" s="846" t="b">
        <f>CP1191/2&lt;&gt;INT(CP1191/2)</f>
        <v>0</v>
      </c>
      <c r="CQ1192" s="66"/>
      <c r="CR1192" s="76"/>
      <c r="CS1192" s="76"/>
      <c r="CT1192" s="76">
        <f ca="1">CQ1191*(CT1191-$BQ$5)</f>
        <v>0</v>
      </c>
      <c r="CU1192" s="76">
        <f ca="1">CU1191</f>
        <v>0</v>
      </c>
      <c r="CV1192" s="69"/>
      <c r="CW1192" s="439"/>
      <c r="CX1192" s="168"/>
      <c r="CY1192" s="168"/>
      <c r="CZ1192" s="168"/>
      <c r="DA1192" s="168"/>
      <c r="DB1192" s="168"/>
      <c r="DC1192" s="168"/>
      <c r="DD1192" s="168"/>
      <c r="DE1192" s="168"/>
      <c r="DF1192" s="168"/>
      <c r="DG1192" s="168"/>
      <c r="DH1192" s="168"/>
      <c r="DI1192" s="168"/>
      <c r="DJ1192" s="168"/>
    </row>
    <row r="1193" spans="52:114" x14ac:dyDescent="0.2">
      <c r="AZ1193" s="3">
        <f ca="1">IF(ISNUMBER(BI1193),((BI1193&gt;Probe_Head!$CB$15)+COUNTIF(OFFSET(Pinlist!$T$1,Chart!BD1193,0),"*CPW*")+(OFFSET(Pinlist!$L$1,Chart!BD1193,0)="36-40")&gt;0)+0,0)</f>
        <v>0</v>
      </c>
      <c r="BA1193" s="161" t="e">
        <f t="shared" ca="1" si="172"/>
        <v>#NUM!</v>
      </c>
      <c r="BB1193" s="66" t="e">
        <f t="shared" ca="1" si="166"/>
        <v>#NUM!</v>
      </c>
      <c r="BC1193" s="66" t="e">
        <f t="shared" ca="1" si="167"/>
        <v>#NUM!</v>
      </c>
      <c r="BD1193" s="156">
        <f ca="1">IFERROR(MATCH(BE1193,OFFSET(Pinlist!$A$2,BD1192*(BA1193=BA1192),0,$BT$23,1),0)+BD1192*(BA1193=BA1192),0)</f>
        <v>0</v>
      </c>
      <c r="BE1193" s="66" t="e">
        <f t="shared" ca="1" si="168"/>
        <v>#NUM!</v>
      </c>
      <c r="BF1193" s="76">
        <f ca="1">(OFFSET(Pinlist!$E$1,BD1193,0)-$BR$18)*MirrorX</f>
        <v>0</v>
      </c>
      <c r="BG1193" s="76">
        <f ca="1">OFFSET(Pinlist!$F$1,BD1193,0)-$BS$18</f>
        <v>0</v>
      </c>
      <c r="BH1193" s="439" t="e">
        <f ca="1">IF(LEFT(BE1193,2)="RF",OFFSET(Pinlist!$D$1,Chart!BD1193,0)&amp;"_"&amp;OFFSET(Pinlist!$G$1,Chart!BD1193,0),"")</f>
        <v>#NUM!</v>
      </c>
      <c r="BI1193" s="298" t="e">
        <f ca="1">IF(LEFT(BE1193,2)="RF",OFFSET(Pinlist!$I$1,Chart!BD1193,0))</f>
        <v>#NUM!</v>
      </c>
      <c r="BJ1193" s="156">
        <f t="shared" si="173"/>
        <v>1190</v>
      </c>
      <c r="BK1193" s="598" t="b">
        <f t="array" aca="1" ref="BK1193" ca="1">IF($BV$15,MIN(SQRT((BF1193-OFFSET(BF1193,1,0,$BU$26-BJ1193))^2+(BG1193-OFFSET(BG1193,1,0,$BU$26-BJ1193))^2)))</f>
        <v>0</v>
      </c>
      <c r="BL1193" s="598" t="b">
        <f t="array" aca="1" ref="BL1193" ca="1">IF($BV$15,MIN(SQRT((BF1193-OFFSET(BF1193,-1,0,1-BJ1193))^2+(BG1193-OFFSET(BG1193,-1,0,1-BJ1193))^2)))</f>
        <v>0</v>
      </c>
      <c r="BM1193" s="225" t="e">
        <f t="shared" ca="1" si="169"/>
        <v>#N/A</v>
      </c>
      <c r="BN1193" s="225" t="e">
        <f t="shared" ca="1" si="170"/>
        <v>#N/A</v>
      </c>
      <c r="BO1193" s="53" t="b">
        <f t="shared" ca="1" si="171"/>
        <v>0</v>
      </c>
      <c r="BP1193" s="168"/>
      <c r="BQ1193" s="168"/>
      <c r="BR1193" s="168"/>
      <c r="BS1193" s="168"/>
      <c r="BT1193" s="168"/>
      <c r="BU1193" s="168"/>
      <c r="BV1193" s="168"/>
      <c r="BW1193" s="168"/>
      <c r="BX1193" s="66"/>
      <c r="BY1193" s="66"/>
      <c r="BZ1193" s="66"/>
      <c r="CA1193" s="66"/>
      <c r="CB1193" s="66"/>
      <c r="CC1193" s="66"/>
      <c r="CD1193" s="168"/>
      <c r="CE1193" s="66"/>
      <c r="CF1193" s="66"/>
      <c r="CG1193" s="66"/>
      <c r="CH1193" s="66"/>
      <c r="CI1193" s="168"/>
      <c r="CJ1193" s="617"/>
      <c r="CK1193" s="168"/>
      <c r="CL1193" s="168"/>
      <c r="CM1193" s="76"/>
      <c r="CN1193" s="76"/>
      <c r="CO1193" s="168"/>
      <c r="CP1193" s="610">
        <f>IF($BS$70,(CP1191*$CZ$26)+(CP1192*$CZ$27)*$CQ$9,CP1194*$CZ$26)*MirrorX</f>
        <v>0</v>
      </c>
      <c r="CQ1193" s="611">
        <f>IF($BS$70,(CP1191*$DA$26)+(CP1192*$DA$27)*$CQ$9,CQ1194*$DA$26)</f>
        <v>0</v>
      </c>
      <c r="CR1193" s="76"/>
      <c r="CS1193" s="76"/>
      <c r="CT1193" s="76">
        <f ca="1">CT1192</f>
        <v>0</v>
      </c>
      <c r="CU1193" s="76">
        <f ca="1">CQ1191*(CU1192-$BR$5)</f>
        <v>0</v>
      </c>
      <c r="CV1193" s="69"/>
      <c r="CW1193" s="439"/>
      <c r="CX1193" s="168"/>
      <c r="CY1193" s="168"/>
      <c r="CZ1193" s="168"/>
      <c r="DA1193" s="168"/>
      <c r="DB1193" s="168"/>
      <c r="DC1193" s="168"/>
      <c r="DD1193" s="168"/>
      <c r="DE1193" s="168"/>
      <c r="DF1193" s="168"/>
      <c r="DG1193" s="168"/>
      <c r="DH1193" s="168"/>
      <c r="DI1193" s="168"/>
      <c r="DJ1193" s="168"/>
    </row>
    <row r="1194" spans="52:114" x14ac:dyDescent="0.2">
      <c r="AZ1194" s="3">
        <f ca="1">IF(ISNUMBER(BI1194),((BI1194&gt;Probe_Head!$CB$15)+COUNTIF(OFFSET(Pinlist!$T$1,Chart!BD1194,0),"*CPW*")+(OFFSET(Pinlist!$L$1,Chart!BD1194,0)="36-40")&gt;0)+0,0)</f>
        <v>0</v>
      </c>
      <c r="BA1194" s="161" t="e">
        <f t="shared" ca="1" si="172"/>
        <v>#NUM!</v>
      </c>
      <c r="BB1194" s="66" t="e">
        <f t="shared" ca="1" si="166"/>
        <v>#NUM!</v>
      </c>
      <c r="BC1194" s="66" t="e">
        <f t="shared" ca="1" si="167"/>
        <v>#NUM!</v>
      </c>
      <c r="BD1194" s="156">
        <f ca="1">IFERROR(MATCH(BE1194,OFFSET(Pinlist!$A$2,BD1193*(BA1194=BA1193),0,$BT$23,1),0)+BD1193*(BA1194=BA1193),0)</f>
        <v>0</v>
      </c>
      <c r="BE1194" s="66" t="e">
        <f t="shared" ca="1" si="168"/>
        <v>#NUM!</v>
      </c>
      <c r="BF1194" s="76">
        <f ca="1">(OFFSET(Pinlist!$E$1,BD1194,0)-$BR$18)*MirrorX</f>
        <v>0</v>
      </c>
      <c r="BG1194" s="76">
        <f ca="1">OFFSET(Pinlist!$F$1,BD1194,0)-$BS$18</f>
        <v>0</v>
      </c>
      <c r="BH1194" s="439" t="e">
        <f ca="1">IF(LEFT(BE1194,2)="RF",OFFSET(Pinlist!$D$1,Chart!BD1194,0)&amp;"_"&amp;OFFSET(Pinlist!$G$1,Chart!BD1194,0),"")</f>
        <v>#NUM!</v>
      </c>
      <c r="BI1194" s="298" t="e">
        <f ca="1">IF(LEFT(BE1194,2)="RF",OFFSET(Pinlist!$I$1,Chart!BD1194,0))</f>
        <v>#NUM!</v>
      </c>
      <c r="BJ1194" s="156">
        <f t="shared" si="173"/>
        <v>1191</v>
      </c>
      <c r="BK1194" s="598" t="b">
        <f t="array" aca="1" ref="BK1194" ca="1">IF($BV$15,MIN(SQRT((BF1194-OFFSET(BF1194,1,0,$BU$26-BJ1194))^2+(BG1194-OFFSET(BG1194,1,0,$BU$26-BJ1194))^2)))</f>
        <v>0</v>
      </c>
      <c r="BL1194" s="598" t="b">
        <f t="array" aca="1" ref="BL1194" ca="1">IF($BV$15,MIN(SQRT((BF1194-OFFSET(BF1194,-1,0,1-BJ1194))^2+(BG1194-OFFSET(BG1194,-1,0,1-BJ1194))^2)))</f>
        <v>0</v>
      </c>
      <c r="BM1194" s="225" t="e">
        <f t="shared" ca="1" si="169"/>
        <v>#N/A</v>
      </c>
      <c r="BN1194" s="225" t="e">
        <f t="shared" ca="1" si="170"/>
        <v>#N/A</v>
      </c>
      <c r="BO1194" s="53" t="b">
        <f t="shared" ca="1" si="171"/>
        <v>0</v>
      </c>
      <c r="BP1194" s="168"/>
      <c r="BQ1194" s="168"/>
      <c r="BR1194" s="168"/>
      <c r="BS1194" s="168"/>
      <c r="BT1194" s="168"/>
      <c r="BU1194" s="168"/>
      <c r="BV1194" s="168"/>
      <c r="BW1194" s="168"/>
      <c r="BX1194" s="66"/>
      <c r="BY1194" s="66"/>
      <c r="BZ1194" s="66"/>
      <c r="CA1194" s="66"/>
      <c r="CB1194" s="66"/>
      <c r="CC1194" s="66"/>
      <c r="CD1194" s="168"/>
      <c r="CE1194" s="66"/>
      <c r="CF1194" s="66"/>
      <c r="CG1194" s="66"/>
      <c r="CH1194" s="66"/>
      <c r="CI1194" s="168"/>
      <c r="CJ1194" s="617"/>
      <c r="CK1194" s="168"/>
      <c r="CL1194" s="168"/>
      <c r="CM1194" s="76"/>
      <c r="CN1194" s="76"/>
      <c r="CO1194" s="168"/>
      <c r="CP1194" s="614">
        <f>IF(CP1188+1=ABS($R$47),0,CP1188+1)</f>
        <v>0</v>
      </c>
      <c r="CQ1194" s="615">
        <f>IF(CP1188+1=ABS($R$47),CQ1188+1,CQ1188)</f>
        <v>99</v>
      </c>
      <c r="CR1194" s="76"/>
      <c r="CS1194" s="76"/>
      <c r="CT1194" s="76">
        <f ca="1">CT1191</f>
        <v>0</v>
      </c>
      <c r="CU1194" s="76">
        <f ca="1">CU1193</f>
        <v>0</v>
      </c>
      <c r="CV1194" s="69"/>
      <c r="CW1194" s="439"/>
      <c r="CX1194" s="168"/>
      <c r="CY1194" s="168"/>
      <c r="CZ1194" s="168"/>
      <c r="DA1194" s="168"/>
      <c r="DB1194" s="168"/>
      <c r="DC1194" s="168"/>
      <c r="DD1194" s="168"/>
      <c r="DE1194" s="168"/>
      <c r="DF1194" s="168"/>
      <c r="DG1194" s="168"/>
      <c r="DH1194" s="168"/>
      <c r="DI1194" s="168"/>
      <c r="DJ1194" s="168"/>
    </row>
    <row r="1195" spans="52:114" x14ac:dyDescent="0.2">
      <c r="AZ1195" s="3">
        <f ca="1">IF(ISNUMBER(BI1195),((BI1195&gt;Probe_Head!$CB$15)+COUNTIF(OFFSET(Pinlist!$T$1,Chart!BD1195,0),"*CPW*")+(OFFSET(Pinlist!$L$1,Chart!BD1195,0)="36-40")&gt;0)+0,0)</f>
        <v>0</v>
      </c>
      <c r="BA1195" s="161" t="e">
        <f t="shared" ca="1" si="172"/>
        <v>#NUM!</v>
      </c>
      <c r="BB1195" s="66" t="e">
        <f t="shared" ca="1" si="166"/>
        <v>#NUM!</v>
      </c>
      <c r="BC1195" s="66" t="e">
        <f t="shared" ca="1" si="167"/>
        <v>#NUM!</v>
      </c>
      <c r="BD1195" s="156">
        <f ca="1">IFERROR(MATCH(BE1195,OFFSET(Pinlist!$A$2,BD1194*(BA1195=BA1194),0,$BT$23,1),0)+BD1194*(BA1195=BA1194),0)</f>
        <v>0</v>
      </c>
      <c r="BE1195" s="66" t="e">
        <f t="shared" ca="1" si="168"/>
        <v>#NUM!</v>
      </c>
      <c r="BF1195" s="76">
        <f ca="1">(OFFSET(Pinlist!$E$1,BD1195,0)-$BR$18)*MirrorX</f>
        <v>0</v>
      </c>
      <c r="BG1195" s="76">
        <f ca="1">OFFSET(Pinlist!$F$1,BD1195,0)-$BS$18</f>
        <v>0</v>
      </c>
      <c r="BH1195" s="439" t="e">
        <f ca="1">IF(LEFT(BE1195,2)="RF",OFFSET(Pinlist!$D$1,Chart!BD1195,0)&amp;"_"&amp;OFFSET(Pinlist!$G$1,Chart!BD1195,0),"")</f>
        <v>#NUM!</v>
      </c>
      <c r="BI1195" s="298" t="e">
        <f ca="1">IF(LEFT(BE1195,2)="RF",OFFSET(Pinlist!$I$1,Chart!BD1195,0))</f>
        <v>#NUM!</v>
      </c>
      <c r="BJ1195" s="156">
        <f t="shared" si="173"/>
        <v>1192</v>
      </c>
      <c r="BK1195" s="598" t="b">
        <f t="array" aca="1" ref="BK1195" ca="1">IF($BV$15,MIN(SQRT((BF1195-OFFSET(BF1195,1,0,$BU$26-BJ1195))^2+(BG1195-OFFSET(BG1195,1,0,$BU$26-BJ1195))^2)))</f>
        <v>0</v>
      </c>
      <c r="BL1195" s="598" t="b">
        <f t="array" aca="1" ref="BL1195" ca="1">IF($BV$15,MIN(SQRT((BF1195-OFFSET(BF1195,-1,0,1-BJ1195))^2+(BG1195-OFFSET(BG1195,-1,0,1-BJ1195))^2)))</f>
        <v>0</v>
      </c>
      <c r="BM1195" s="225" t="e">
        <f t="shared" ca="1" si="169"/>
        <v>#N/A</v>
      </c>
      <c r="BN1195" s="225" t="e">
        <f t="shared" ca="1" si="170"/>
        <v>#N/A</v>
      </c>
      <c r="BO1195" s="53" t="b">
        <f t="shared" ca="1" si="171"/>
        <v>0</v>
      </c>
      <c r="BP1195" s="168"/>
      <c r="BQ1195" s="168"/>
      <c r="BR1195" s="168"/>
      <c r="BS1195" s="168"/>
      <c r="BT1195" s="168"/>
      <c r="BU1195" s="168"/>
      <c r="BV1195" s="168"/>
      <c r="BW1195" s="168"/>
      <c r="BX1195" s="66"/>
      <c r="BY1195" s="66"/>
      <c r="BZ1195" s="66"/>
      <c r="CA1195" s="66"/>
      <c r="CB1195" s="66"/>
      <c r="CC1195" s="66"/>
      <c r="CD1195" s="168"/>
      <c r="CE1195" s="66"/>
      <c r="CF1195" s="66"/>
      <c r="CG1195" s="66"/>
      <c r="CH1195" s="66"/>
      <c r="CI1195" s="168"/>
      <c r="CJ1195" s="617"/>
      <c r="CK1195" s="168"/>
      <c r="CL1195" s="168"/>
      <c r="CM1195" s="76"/>
      <c r="CN1195" s="76"/>
      <c r="CO1195" s="168"/>
      <c r="CP1195" s="161"/>
      <c r="CQ1195" s="66"/>
      <c r="CR1195" s="76"/>
      <c r="CS1195" s="76"/>
      <c r="CT1195" s="76">
        <f ca="1">CT1191</f>
        <v>0</v>
      </c>
      <c r="CU1195" s="76">
        <f ca="1">CU1191</f>
        <v>0</v>
      </c>
      <c r="CV1195" s="69"/>
      <c r="CW1195" s="439"/>
      <c r="CX1195" s="168"/>
      <c r="CY1195" s="168"/>
      <c r="CZ1195" s="168"/>
      <c r="DA1195" s="168"/>
      <c r="DB1195" s="168"/>
      <c r="DC1195" s="168"/>
      <c r="DD1195" s="168"/>
      <c r="DE1195" s="168"/>
      <c r="DF1195" s="168"/>
      <c r="DG1195" s="168"/>
      <c r="DH1195" s="168"/>
      <c r="DI1195" s="168"/>
      <c r="DJ1195" s="168"/>
    </row>
    <row r="1196" spans="52:114" x14ac:dyDescent="0.2">
      <c r="AZ1196" s="3">
        <f ca="1">IF(ISNUMBER(BI1196),((BI1196&gt;Probe_Head!$CB$15)+COUNTIF(OFFSET(Pinlist!$T$1,Chart!BD1196,0),"*CPW*")+(OFFSET(Pinlist!$L$1,Chart!BD1196,0)="36-40")&gt;0)+0,0)</f>
        <v>0</v>
      </c>
      <c r="BA1196" s="161" t="e">
        <f t="shared" ca="1" si="172"/>
        <v>#NUM!</v>
      </c>
      <c r="BB1196" s="66" t="e">
        <f t="shared" ca="1" si="166"/>
        <v>#NUM!</v>
      </c>
      <c r="BC1196" s="66" t="e">
        <f t="shared" ca="1" si="167"/>
        <v>#NUM!</v>
      </c>
      <c r="BD1196" s="156">
        <f ca="1">IFERROR(MATCH(BE1196,OFFSET(Pinlist!$A$2,BD1195*(BA1196=BA1195),0,$BT$23,1),0)+BD1195*(BA1196=BA1195),0)</f>
        <v>0</v>
      </c>
      <c r="BE1196" s="66" t="e">
        <f t="shared" ca="1" si="168"/>
        <v>#NUM!</v>
      </c>
      <c r="BF1196" s="76">
        <f ca="1">(OFFSET(Pinlist!$E$1,BD1196,0)-$BR$18)*MirrorX</f>
        <v>0</v>
      </c>
      <c r="BG1196" s="76">
        <f ca="1">OFFSET(Pinlist!$F$1,BD1196,0)-$BS$18</f>
        <v>0</v>
      </c>
      <c r="BH1196" s="439" t="e">
        <f ca="1">IF(LEFT(BE1196,2)="RF",OFFSET(Pinlist!$D$1,Chart!BD1196,0)&amp;"_"&amp;OFFSET(Pinlist!$G$1,Chart!BD1196,0),"")</f>
        <v>#NUM!</v>
      </c>
      <c r="BI1196" s="298" t="e">
        <f ca="1">IF(LEFT(BE1196,2)="RF",OFFSET(Pinlist!$I$1,Chart!BD1196,0))</f>
        <v>#NUM!</v>
      </c>
      <c r="BJ1196" s="156">
        <f t="shared" si="173"/>
        <v>1193</v>
      </c>
      <c r="BK1196" s="598" t="b">
        <f t="array" aca="1" ref="BK1196" ca="1">IF($BV$15,MIN(SQRT((BF1196-OFFSET(BF1196,1,0,$BU$26-BJ1196))^2+(BG1196-OFFSET(BG1196,1,0,$BU$26-BJ1196))^2)))</f>
        <v>0</v>
      </c>
      <c r="BL1196" s="598" t="b">
        <f t="array" aca="1" ref="BL1196" ca="1">IF($BV$15,MIN(SQRT((BF1196-OFFSET(BF1196,-1,0,1-BJ1196))^2+(BG1196-OFFSET(BG1196,-1,0,1-BJ1196))^2)))</f>
        <v>0</v>
      </c>
      <c r="BM1196" s="225" t="e">
        <f t="shared" ca="1" si="169"/>
        <v>#N/A</v>
      </c>
      <c r="BN1196" s="225" t="e">
        <f t="shared" ca="1" si="170"/>
        <v>#N/A</v>
      </c>
      <c r="BO1196" s="53" t="b">
        <f t="shared" ca="1" si="171"/>
        <v>0</v>
      </c>
      <c r="BP1196" s="168"/>
      <c r="BQ1196" s="168"/>
      <c r="BR1196" s="168"/>
      <c r="BS1196" s="168"/>
      <c r="BT1196" s="168"/>
      <c r="BU1196" s="168"/>
      <c r="BV1196" s="168"/>
      <c r="BW1196" s="168"/>
      <c r="BX1196" s="66"/>
      <c r="BY1196" s="66"/>
      <c r="BZ1196" s="66"/>
      <c r="CA1196" s="66"/>
      <c r="CB1196" s="66"/>
      <c r="CC1196" s="66"/>
      <c r="CD1196" s="168"/>
      <c r="CE1196" s="66"/>
      <c r="CF1196" s="66"/>
      <c r="CG1196" s="66"/>
      <c r="CH1196" s="66"/>
      <c r="CI1196" s="168"/>
      <c r="CJ1196" s="617"/>
      <c r="CK1196" s="168"/>
      <c r="CL1196" s="168"/>
      <c r="CM1196" s="76"/>
      <c r="CN1196" s="76"/>
      <c r="CO1196" s="168"/>
      <c r="CX1196" s="168"/>
      <c r="CY1196" s="168"/>
      <c r="CZ1196" s="168"/>
      <c r="DA1196" s="168"/>
      <c r="DB1196" s="168"/>
      <c r="DC1196" s="168"/>
      <c r="DD1196" s="168"/>
      <c r="DE1196" s="168"/>
      <c r="DF1196" s="168"/>
      <c r="DG1196" s="168"/>
      <c r="DH1196" s="168"/>
      <c r="DI1196" s="168"/>
      <c r="DJ1196" s="168"/>
    </row>
    <row r="1197" spans="52:114" x14ac:dyDescent="0.2">
      <c r="AZ1197" s="3">
        <f ca="1">IF(ISNUMBER(BI1197),((BI1197&gt;Probe_Head!$CB$15)+COUNTIF(OFFSET(Pinlist!$T$1,Chart!BD1197,0),"*CPW*")+(OFFSET(Pinlist!$L$1,Chart!BD1197,0)="36-40")&gt;0)+0,0)</f>
        <v>0</v>
      </c>
      <c r="BA1197" s="161" t="e">
        <f t="shared" ca="1" si="172"/>
        <v>#NUM!</v>
      </c>
      <c r="BB1197" s="66" t="e">
        <f t="shared" ca="1" si="166"/>
        <v>#NUM!</v>
      </c>
      <c r="BC1197" s="66" t="e">
        <f t="shared" ca="1" si="167"/>
        <v>#NUM!</v>
      </c>
      <c r="BD1197" s="156">
        <f ca="1">IFERROR(MATCH(BE1197,OFFSET(Pinlist!$A$2,BD1196*(BA1197=BA1196),0,$BT$23,1),0)+BD1196*(BA1197=BA1196),0)</f>
        <v>0</v>
      </c>
      <c r="BE1197" s="66" t="e">
        <f t="shared" ca="1" si="168"/>
        <v>#NUM!</v>
      </c>
      <c r="BF1197" s="76">
        <f ca="1">(OFFSET(Pinlist!$E$1,BD1197,0)-$BR$18)*MirrorX</f>
        <v>0</v>
      </c>
      <c r="BG1197" s="76">
        <f ca="1">OFFSET(Pinlist!$F$1,BD1197,0)-$BS$18</f>
        <v>0</v>
      </c>
      <c r="BH1197" s="439" t="e">
        <f ca="1">IF(LEFT(BE1197,2)="RF",OFFSET(Pinlist!$D$1,Chart!BD1197,0)&amp;"_"&amp;OFFSET(Pinlist!$G$1,Chart!BD1197,0),"")</f>
        <v>#NUM!</v>
      </c>
      <c r="BI1197" s="298" t="e">
        <f ca="1">IF(LEFT(BE1197,2)="RF",OFFSET(Pinlist!$I$1,Chart!BD1197,0))</f>
        <v>#NUM!</v>
      </c>
      <c r="BJ1197" s="156">
        <f t="shared" si="173"/>
        <v>1194</v>
      </c>
      <c r="BK1197" s="598" t="b">
        <f t="array" aca="1" ref="BK1197" ca="1">IF($BV$15,MIN(SQRT((BF1197-OFFSET(BF1197,1,0,$BU$26-BJ1197))^2+(BG1197-OFFSET(BG1197,1,0,$BU$26-BJ1197))^2)))</f>
        <v>0</v>
      </c>
      <c r="BL1197" s="598" t="b">
        <f t="array" aca="1" ref="BL1197" ca="1">IF($BV$15,MIN(SQRT((BF1197-OFFSET(BF1197,-1,0,1-BJ1197))^2+(BG1197-OFFSET(BG1197,-1,0,1-BJ1197))^2)))</f>
        <v>0</v>
      </c>
      <c r="BM1197" s="225" t="e">
        <f t="shared" ca="1" si="169"/>
        <v>#N/A</v>
      </c>
      <c r="BN1197" s="225" t="e">
        <f t="shared" ca="1" si="170"/>
        <v>#N/A</v>
      </c>
      <c r="BO1197" s="53" t="b">
        <f t="shared" ca="1" si="171"/>
        <v>0</v>
      </c>
      <c r="BP1197" s="168"/>
      <c r="BQ1197" s="168"/>
      <c r="BR1197" s="168"/>
      <c r="BS1197" s="168"/>
      <c r="BT1197" s="168"/>
      <c r="BU1197" s="168"/>
      <c r="BV1197" s="168"/>
      <c r="BW1197" s="168"/>
      <c r="BX1197" s="66"/>
      <c r="BY1197" s="66"/>
      <c r="BZ1197" s="66"/>
      <c r="CA1197" s="66"/>
      <c r="CB1197" s="66"/>
      <c r="CC1197" s="66"/>
      <c r="CD1197" s="168"/>
      <c r="CE1197" s="66"/>
      <c r="CF1197" s="66"/>
      <c r="CG1197" s="66"/>
      <c r="CH1197" s="66"/>
      <c r="CI1197" s="168"/>
      <c r="CJ1197" s="617"/>
      <c r="CK1197" s="168"/>
      <c r="CL1197" s="168"/>
      <c r="CM1197" s="76"/>
      <c r="CN1197" s="76"/>
      <c r="CO1197" s="168"/>
      <c r="CP1197" s="608">
        <f>CP1191+1</f>
        <v>199</v>
      </c>
      <c r="CQ1197" s="609">
        <f>(CP1197&lt;Multiplyer)*$CZ$40</f>
        <v>0</v>
      </c>
      <c r="CR1197" s="618"/>
      <c r="CS1197" s="618"/>
      <c r="CT1197" s="618">
        <f ca="1">$CQ1197*(CP1199+$CZ$29)</f>
        <v>0</v>
      </c>
      <c r="CU1197" s="618">
        <f ca="1">$CQ1197*(CQ1199+$DA$29)</f>
        <v>0</v>
      </c>
      <c r="CV1197" s="618"/>
      <c r="CW1197" s="619"/>
      <c r="CX1197" s="168"/>
      <c r="CY1197" s="168"/>
      <c r="CZ1197" s="168"/>
      <c r="DA1197" s="168"/>
      <c r="DB1197" s="168"/>
      <c r="DC1197" s="168"/>
      <c r="DD1197" s="168"/>
      <c r="DE1197" s="168"/>
      <c r="DF1197" s="168"/>
      <c r="DG1197" s="168"/>
      <c r="DH1197" s="168"/>
      <c r="DI1197" s="168"/>
      <c r="DJ1197" s="168"/>
    </row>
    <row r="1198" spans="52:114" x14ac:dyDescent="0.2">
      <c r="AZ1198" s="3">
        <f ca="1">IF(ISNUMBER(BI1198),((BI1198&gt;Probe_Head!$CB$15)+COUNTIF(OFFSET(Pinlist!$T$1,Chart!BD1198,0),"*CPW*")+(OFFSET(Pinlist!$L$1,Chart!BD1198,0)="36-40")&gt;0)+0,0)</f>
        <v>0</v>
      </c>
      <c r="BA1198" s="161" t="e">
        <f t="shared" ca="1" si="172"/>
        <v>#NUM!</v>
      </c>
      <c r="BB1198" s="66" t="e">
        <f t="shared" ca="1" si="166"/>
        <v>#NUM!</v>
      </c>
      <c r="BC1198" s="66" t="e">
        <f t="shared" ca="1" si="167"/>
        <v>#NUM!</v>
      </c>
      <c r="BD1198" s="156">
        <f ca="1">IFERROR(MATCH(BE1198,OFFSET(Pinlist!$A$2,BD1197*(BA1198=BA1197),0,$BT$23,1),0)+BD1197*(BA1198=BA1197),0)</f>
        <v>0</v>
      </c>
      <c r="BE1198" s="66" t="e">
        <f t="shared" ca="1" si="168"/>
        <v>#NUM!</v>
      </c>
      <c r="BF1198" s="76">
        <f ca="1">(OFFSET(Pinlist!$E$1,BD1198,0)-$BR$18)*MirrorX</f>
        <v>0</v>
      </c>
      <c r="BG1198" s="76">
        <f ca="1">OFFSET(Pinlist!$F$1,BD1198,0)-$BS$18</f>
        <v>0</v>
      </c>
      <c r="BH1198" s="439" t="e">
        <f ca="1">IF(LEFT(BE1198,2)="RF",OFFSET(Pinlist!$D$1,Chart!BD1198,0)&amp;"_"&amp;OFFSET(Pinlist!$G$1,Chart!BD1198,0),"")</f>
        <v>#NUM!</v>
      </c>
      <c r="BI1198" s="298" t="e">
        <f ca="1">IF(LEFT(BE1198,2)="RF",OFFSET(Pinlist!$I$1,Chart!BD1198,0))</f>
        <v>#NUM!</v>
      </c>
      <c r="BJ1198" s="156">
        <f t="shared" si="173"/>
        <v>1195</v>
      </c>
      <c r="BK1198" s="598" t="b">
        <f t="array" aca="1" ref="BK1198" ca="1">IF($BV$15,MIN(SQRT((BF1198-OFFSET(BF1198,1,0,$BU$26-BJ1198))^2+(BG1198-OFFSET(BG1198,1,0,$BU$26-BJ1198))^2)))</f>
        <v>0</v>
      </c>
      <c r="BL1198" s="598" t="b">
        <f t="array" aca="1" ref="BL1198" ca="1">IF($BV$15,MIN(SQRT((BF1198-OFFSET(BF1198,-1,0,1-BJ1198))^2+(BG1198-OFFSET(BG1198,-1,0,1-BJ1198))^2)))</f>
        <v>0</v>
      </c>
      <c r="BM1198" s="225" t="e">
        <f t="shared" ca="1" si="169"/>
        <v>#N/A</v>
      </c>
      <c r="BN1198" s="225" t="e">
        <f t="shared" ca="1" si="170"/>
        <v>#N/A</v>
      </c>
      <c r="BO1198" s="53" t="b">
        <f t="shared" ca="1" si="171"/>
        <v>0</v>
      </c>
      <c r="BP1198" s="168"/>
      <c r="BQ1198" s="168"/>
      <c r="BR1198" s="168"/>
      <c r="BS1198" s="168"/>
      <c r="BT1198" s="168"/>
      <c r="BU1198" s="168"/>
      <c r="BV1198" s="168"/>
      <c r="BW1198" s="168"/>
      <c r="BX1198" s="66"/>
      <c r="BY1198" s="66"/>
      <c r="BZ1198" s="66"/>
      <c r="CA1198" s="66"/>
      <c r="CB1198" s="66"/>
      <c r="CC1198" s="66"/>
      <c r="CD1198" s="168"/>
      <c r="CE1198" s="66"/>
      <c r="CF1198" s="66"/>
      <c r="CG1198" s="66"/>
      <c r="CH1198" s="66"/>
      <c r="CI1198" s="168"/>
      <c r="CJ1198" s="617"/>
      <c r="CK1198" s="168"/>
      <c r="CL1198" s="168"/>
      <c r="CM1198" s="76"/>
      <c r="CN1198" s="76"/>
      <c r="CO1198" s="168"/>
      <c r="CP1198" s="846" t="b">
        <f>CP1197/2&lt;&gt;INT(CP1197/2)</f>
        <v>1</v>
      </c>
      <c r="CQ1198" s="66"/>
      <c r="CR1198" s="76"/>
      <c r="CS1198" s="76"/>
      <c r="CT1198" s="76">
        <f ca="1">CQ1197*(CT1197-$BQ$5)</f>
        <v>0</v>
      </c>
      <c r="CU1198" s="76">
        <f ca="1">CU1197</f>
        <v>0</v>
      </c>
      <c r="CV1198" s="69"/>
      <c r="CW1198" s="480"/>
      <c r="CX1198" s="168"/>
      <c r="CY1198" s="168"/>
      <c r="CZ1198" s="168"/>
      <c r="DA1198" s="168"/>
      <c r="DB1198" s="168"/>
      <c r="DC1198" s="168"/>
      <c r="DD1198" s="168"/>
      <c r="DE1198" s="168"/>
      <c r="DF1198" s="168"/>
      <c r="DG1198" s="168"/>
      <c r="DH1198" s="168"/>
      <c r="DI1198" s="168"/>
      <c r="DJ1198" s="168"/>
    </row>
    <row r="1199" spans="52:114" x14ac:dyDescent="0.2">
      <c r="AZ1199" s="3">
        <f ca="1">IF(ISNUMBER(BI1199),((BI1199&gt;Probe_Head!$CB$15)+COUNTIF(OFFSET(Pinlist!$T$1,Chart!BD1199,0),"*CPW*")+(OFFSET(Pinlist!$L$1,Chart!BD1199,0)="36-40")&gt;0)+0,0)</f>
        <v>0</v>
      </c>
      <c r="BA1199" s="161" t="e">
        <f t="shared" ca="1" si="172"/>
        <v>#NUM!</v>
      </c>
      <c r="BB1199" s="66" t="e">
        <f t="shared" ca="1" si="166"/>
        <v>#NUM!</v>
      </c>
      <c r="BC1199" s="66" t="e">
        <f t="shared" ca="1" si="167"/>
        <v>#NUM!</v>
      </c>
      <c r="BD1199" s="156">
        <f ca="1">IFERROR(MATCH(BE1199,OFFSET(Pinlist!$A$2,BD1198*(BA1199=BA1198),0,$BT$23,1),0)+BD1198*(BA1199=BA1198),0)</f>
        <v>0</v>
      </c>
      <c r="BE1199" s="66" t="e">
        <f t="shared" ca="1" si="168"/>
        <v>#NUM!</v>
      </c>
      <c r="BF1199" s="76">
        <f ca="1">(OFFSET(Pinlist!$E$1,BD1199,0)-$BR$18)*MirrorX</f>
        <v>0</v>
      </c>
      <c r="BG1199" s="76">
        <f ca="1">OFFSET(Pinlist!$F$1,BD1199,0)-$BS$18</f>
        <v>0</v>
      </c>
      <c r="BH1199" s="439" t="e">
        <f ca="1">IF(LEFT(BE1199,2)="RF",OFFSET(Pinlist!$D$1,Chart!BD1199,0)&amp;"_"&amp;OFFSET(Pinlist!$G$1,Chart!BD1199,0),"")</f>
        <v>#NUM!</v>
      </c>
      <c r="BI1199" s="298" t="e">
        <f ca="1">IF(LEFT(BE1199,2)="RF",OFFSET(Pinlist!$I$1,Chart!BD1199,0))</f>
        <v>#NUM!</v>
      </c>
      <c r="BJ1199" s="156">
        <f t="shared" si="173"/>
        <v>1196</v>
      </c>
      <c r="BK1199" s="598" t="b">
        <f t="array" aca="1" ref="BK1199" ca="1">IF($BV$15,MIN(SQRT((BF1199-OFFSET(BF1199,1,0,$BU$26-BJ1199))^2+(BG1199-OFFSET(BG1199,1,0,$BU$26-BJ1199))^2)))</f>
        <v>0</v>
      </c>
      <c r="BL1199" s="598" t="b">
        <f t="array" aca="1" ref="BL1199" ca="1">IF($BV$15,MIN(SQRT((BF1199-OFFSET(BF1199,-1,0,1-BJ1199))^2+(BG1199-OFFSET(BG1199,-1,0,1-BJ1199))^2)))</f>
        <v>0</v>
      </c>
      <c r="BM1199" s="225" t="e">
        <f t="shared" ca="1" si="169"/>
        <v>#N/A</v>
      </c>
      <c r="BN1199" s="225" t="e">
        <f t="shared" ca="1" si="170"/>
        <v>#N/A</v>
      </c>
      <c r="BO1199" s="53" t="b">
        <f t="shared" ca="1" si="171"/>
        <v>0</v>
      </c>
      <c r="BP1199" s="168"/>
      <c r="BQ1199" s="168"/>
      <c r="BR1199" s="168"/>
      <c r="BS1199" s="168"/>
      <c r="BT1199" s="168"/>
      <c r="BU1199" s="168"/>
      <c r="BV1199" s="168"/>
      <c r="BW1199" s="168"/>
      <c r="BX1199" s="66"/>
      <c r="BY1199" s="66"/>
      <c r="BZ1199" s="66"/>
      <c r="CA1199" s="66"/>
      <c r="CB1199" s="66"/>
      <c r="CC1199" s="66"/>
      <c r="CD1199" s="168"/>
      <c r="CE1199" s="66"/>
      <c r="CF1199" s="66"/>
      <c r="CG1199" s="66"/>
      <c r="CH1199" s="66"/>
      <c r="CI1199" s="168"/>
      <c r="CJ1199" s="617"/>
      <c r="CK1199" s="168"/>
      <c r="CL1199" s="168"/>
      <c r="CM1199" s="76"/>
      <c r="CN1199" s="76"/>
      <c r="CO1199" s="168"/>
      <c r="CP1199" s="610">
        <f>IF($BS$70,(CP1197*$CZ$26)+(CP1198*$CZ$27)*$CQ$9,CP1200*$CZ$26)*MirrorX</f>
        <v>0</v>
      </c>
      <c r="CQ1199" s="611">
        <f>IF($BS$70,(CP1197*$DA$26)+(CP1198*$DA$27)*$CQ$9,CQ1200*$DA$26)</f>
        <v>0</v>
      </c>
      <c r="CR1199" s="76"/>
      <c r="CS1199" s="76"/>
      <c r="CT1199" s="76">
        <f ca="1">CT1198</f>
        <v>0</v>
      </c>
      <c r="CU1199" s="76">
        <f ca="1">CQ1197*(CU1198-$BR$5)</f>
        <v>0</v>
      </c>
      <c r="CV1199" s="69"/>
      <c r="CW1199" s="480"/>
      <c r="CX1199" s="168"/>
      <c r="CY1199" s="168"/>
      <c r="CZ1199" s="168"/>
      <c r="DA1199" s="168"/>
      <c r="DB1199" s="168"/>
      <c r="DC1199" s="168"/>
      <c r="DD1199" s="168"/>
      <c r="DE1199" s="168"/>
      <c r="DF1199" s="168"/>
      <c r="DG1199" s="168"/>
      <c r="DH1199" s="168"/>
      <c r="DI1199" s="168"/>
      <c r="DJ1199" s="168"/>
    </row>
    <row r="1200" spans="52:114" x14ac:dyDescent="0.2">
      <c r="AZ1200" s="3">
        <f ca="1">IF(ISNUMBER(BI1200),((BI1200&gt;Probe_Head!$CB$15)+COUNTIF(OFFSET(Pinlist!$T$1,Chart!BD1200,0),"*CPW*")+(OFFSET(Pinlist!$L$1,Chart!BD1200,0)="36-40")&gt;0)+0,0)</f>
        <v>0</v>
      </c>
      <c r="BA1200" s="161" t="e">
        <f t="shared" ca="1" si="172"/>
        <v>#NUM!</v>
      </c>
      <c r="BB1200" s="66" t="e">
        <f t="shared" ca="1" si="166"/>
        <v>#NUM!</v>
      </c>
      <c r="BC1200" s="66" t="e">
        <f t="shared" ca="1" si="167"/>
        <v>#NUM!</v>
      </c>
      <c r="BD1200" s="156">
        <f ca="1">IFERROR(MATCH(BE1200,OFFSET(Pinlist!$A$2,BD1199*(BA1200=BA1199),0,$BT$23,1),0)+BD1199*(BA1200=BA1199),0)</f>
        <v>0</v>
      </c>
      <c r="BE1200" s="66" t="e">
        <f t="shared" ca="1" si="168"/>
        <v>#NUM!</v>
      </c>
      <c r="BF1200" s="76">
        <f ca="1">(OFFSET(Pinlist!$E$1,BD1200,0)-$BR$18)*MirrorX</f>
        <v>0</v>
      </c>
      <c r="BG1200" s="76">
        <f ca="1">OFFSET(Pinlist!$F$1,BD1200,0)-$BS$18</f>
        <v>0</v>
      </c>
      <c r="BH1200" s="439" t="e">
        <f ca="1">IF(LEFT(BE1200,2)="RF",OFFSET(Pinlist!$D$1,Chart!BD1200,0)&amp;"_"&amp;OFFSET(Pinlist!$G$1,Chart!BD1200,0),"")</f>
        <v>#NUM!</v>
      </c>
      <c r="BI1200" s="298" t="e">
        <f ca="1">IF(LEFT(BE1200,2)="RF",OFFSET(Pinlist!$I$1,Chart!BD1200,0))</f>
        <v>#NUM!</v>
      </c>
      <c r="BJ1200" s="156">
        <f t="shared" si="173"/>
        <v>1197</v>
      </c>
      <c r="BK1200" s="598" t="b">
        <f t="array" aca="1" ref="BK1200" ca="1">IF($BV$15,MIN(SQRT((BF1200-OFFSET(BF1200,1,0,$BU$26-BJ1200))^2+(BG1200-OFFSET(BG1200,1,0,$BU$26-BJ1200))^2)))</f>
        <v>0</v>
      </c>
      <c r="BL1200" s="598" t="b">
        <f t="array" aca="1" ref="BL1200" ca="1">IF($BV$15,MIN(SQRT((BF1200-OFFSET(BF1200,-1,0,1-BJ1200))^2+(BG1200-OFFSET(BG1200,-1,0,1-BJ1200))^2)))</f>
        <v>0</v>
      </c>
      <c r="BM1200" s="225" t="e">
        <f t="shared" ca="1" si="169"/>
        <v>#N/A</v>
      </c>
      <c r="BN1200" s="225" t="e">
        <f t="shared" ca="1" si="170"/>
        <v>#N/A</v>
      </c>
      <c r="BO1200" s="53" t="b">
        <f t="shared" ca="1" si="171"/>
        <v>0</v>
      </c>
      <c r="BP1200" s="168"/>
      <c r="BQ1200" s="168"/>
      <c r="BR1200" s="168"/>
      <c r="BS1200" s="168"/>
      <c r="BT1200" s="168"/>
      <c r="BU1200" s="168"/>
      <c r="BV1200" s="168"/>
      <c r="BW1200" s="168"/>
      <c r="BX1200" s="66"/>
      <c r="BY1200" s="66"/>
      <c r="BZ1200" s="66"/>
      <c r="CA1200" s="66"/>
      <c r="CB1200" s="66"/>
      <c r="CC1200" s="66"/>
      <c r="CD1200" s="168"/>
      <c r="CE1200" s="66"/>
      <c r="CF1200" s="66"/>
      <c r="CG1200" s="66"/>
      <c r="CH1200" s="66"/>
      <c r="CI1200" s="168"/>
      <c r="CJ1200" s="617"/>
      <c r="CK1200" s="168"/>
      <c r="CL1200" s="168"/>
      <c r="CM1200" s="76"/>
      <c r="CN1200" s="76"/>
      <c r="CO1200" s="168"/>
      <c r="CP1200" s="614">
        <f>IF(CP1194+1=ABS($R$47),0,CP1194+1)</f>
        <v>1</v>
      </c>
      <c r="CQ1200" s="615">
        <f>IF(CP1194+1=ABS($R$47),CQ1194+1,CQ1194)</f>
        <v>99</v>
      </c>
      <c r="CR1200" s="76"/>
      <c r="CS1200" s="76"/>
      <c r="CT1200" s="76">
        <f ca="1">CT1197</f>
        <v>0</v>
      </c>
      <c r="CU1200" s="76">
        <f ca="1">CU1199</f>
        <v>0</v>
      </c>
      <c r="CV1200" s="69"/>
      <c r="CW1200" s="480"/>
      <c r="CX1200" s="168"/>
      <c r="CY1200" s="168"/>
      <c r="CZ1200" s="168"/>
      <c r="DA1200" s="168"/>
      <c r="DB1200" s="168"/>
      <c r="DC1200" s="168"/>
      <c r="DD1200" s="168"/>
      <c r="DE1200" s="168"/>
      <c r="DF1200" s="168"/>
      <c r="DG1200" s="168"/>
      <c r="DH1200" s="168"/>
      <c r="DI1200" s="168"/>
      <c r="DJ1200" s="168"/>
    </row>
    <row r="1201" spans="52:114" x14ac:dyDescent="0.2">
      <c r="AZ1201" s="3">
        <f ca="1">IF(ISNUMBER(BI1201),((BI1201&gt;Probe_Head!$CB$15)+COUNTIF(OFFSET(Pinlist!$T$1,Chart!BD1201,0),"*CPW*")+(OFFSET(Pinlist!$L$1,Chart!BD1201,0)="36-40")&gt;0)+0,0)</f>
        <v>0</v>
      </c>
      <c r="BA1201" s="161" t="e">
        <f t="shared" ca="1" si="172"/>
        <v>#NUM!</v>
      </c>
      <c r="BB1201" s="66" t="e">
        <f t="shared" ca="1" si="166"/>
        <v>#NUM!</v>
      </c>
      <c r="BC1201" s="66" t="e">
        <f t="shared" ca="1" si="167"/>
        <v>#NUM!</v>
      </c>
      <c r="BD1201" s="156">
        <f ca="1">IFERROR(MATCH(BE1201,OFFSET(Pinlist!$A$2,BD1200*(BA1201=BA1200),0,$BT$23,1),0)+BD1200*(BA1201=BA1200),0)</f>
        <v>0</v>
      </c>
      <c r="BE1201" s="66" t="e">
        <f t="shared" ca="1" si="168"/>
        <v>#NUM!</v>
      </c>
      <c r="BF1201" s="76">
        <f ca="1">(OFFSET(Pinlist!$E$1,BD1201,0)-$BR$18)*MirrorX</f>
        <v>0</v>
      </c>
      <c r="BG1201" s="76">
        <f ca="1">OFFSET(Pinlist!$F$1,BD1201,0)-$BS$18</f>
        <v>0</v>
      </c>
      <c r="BH1201" s="439" t="e">
        <f ca="1">IF(LEFT(BE1201,2)="RF",OFFSET(Pinlist!$D$1,Chart!BD1201,0)&amp;"_"&amp;OFFSET(Pinlist!$G$1,Chart!BD1201,0),"")</f>
        <v>#NUM!</v>
      </c>
      <c r="BI1201" s="298" t="e">
        <f ca="1">IF(LEFT(BE1201,2)="RF",OFFSET(Pinlist!$I$1,Chart!BD1201,0))</f>
        <v>#NUM!</v>
      </c>
      <c r="BJ1201" s="156">
        <f t="shared" si="173"/>
        <v>1198</v>
      </c>
      <c r="BK1201" s="598" t="b">
        <f t="array" aca="1" ref="BK1201" ca="1">IF($BV$15,MIN(SQRT((BF1201-OFFSET(BF1201,1,0,$BU$26-BJ1201))^2+(BG1201-OFFSET(BG1201,1,0,$BU$26-BJ1201))^2)))</f>
        <v>0</v>
      </c>
      <c r="BL1201" s="598" t="b">
        <f t="array" aca="1" ref="BL1201" ca="1">IF($BV$15,MIN(SQRT((BF1201-OFFSET(BF1201,-1,0,1-BJ1201))^2+(BG1201-OFFSET(BG1201,-1,0,1-BJ1201))^2)))</f>
        <v>0</v>
      </c>
      <c r="BM1201" s="225" t="e">
        <f t="shared" ca="1" si="169"/>
        <v>#N/A</v>
      </c>
      <c r="BN1201" s="225" t="e">
        <f t="shared" ca="1" si="170"/>
        <v>#N/A</v>
      </c>
      <c r="BO1201" s="53" t="b">
        <f t="shared" ca="1" si="171"/>
        <v>0</v>
      </c>
      <c r="BP1201" s="168"/>
      <c r="BQ1201" s="168"/>
      <c r="BR1201" s="168"/>
      <c r="BS1201" s="168"/>
      <c r="BT1201" s="168"/>
      <c r="BU1201" s="168"/>
      <c r="BV1201" s="168"/>
      <c r="BW1201" s="168"/>
      <c r="BX1201" s="66"/>
      <c r="BY1201" s="66"/>
      <c r="BZ1201" s="66"/>
      <c r="CA1201" s="66"/>
      <c r="CB1201" s="66"/>
      <c r="CC1201" s="66"/>
      <c r="CD1201" s="168"/>
      <c r="CE1201" s="66"/>
      <c r="CF1201" s="66"/>
      <c r="CG1201" s="66"/>
      <c r="CH1201" s="66"/>
      <c r="CI1201" s="168"/>
      <c r="CJ1201" s="617"/>
      <c r="CK1201" s="168"/>
      <c r="CL1201" s="168"/>
      <c r="CM1201" s="76"/>
      <c r="CN1201" s="76"/>
      <c r="CO1201" s="168"/>
      <c r="CP1201" s="161"/>
      <c r="CQ1201" s="66"/>
      <c r="CR1201" s="76"/>
      <c r="CS1201" s="76"/>
      <c r="CT1201" s="76">
        <f ca="1">CT1197</f>
        <v>0</v>
      </c>
      <c r="CU1201" s="76">
        <f ca="1">CU1197</f>
        <v>0</v>
      </c>
      <c r="CV1201" s="69"/>
      <c r="CW1201" s="480"/>
      <c r="CX1201" s="168"/>
      <c r="CY1201" s="168"/>
      <c r="CZ1201" s="168"/>
      <c r="DA1201" s="168"/>
      <c r="DB1201" s="168"/>
      <c r="DC1201" s="168"/>
      <c r="DD1201" s="168"/>
      <c r="DE1201" s="168"/>
      <c r="DF1201" s="168"/>
      <c r="DG1201" s="168"/>
      <c r="DH1201" s="168"/>
      <c r="DI1201" s="168"/>
      <c r="DJ1201" s="168"/>
    </row>
    <row r="1202" spans="52:114" x14ac:dyDescent="0.2">
      <c r="AZ1202" s="3">
        <f ca="1">IF(ISNUMBER(BI1202),((BI1202&gt;Probe_Head!$CB$15)+COUNTIF(OFFSET(Pinlist!$T$1,Chart!BD1202,0),"*CPW*")+(OFFSET(Pinlist!$L$1,Chart!BD1202,0)="36-40")&gt;0)+0,0)</f>
        <v>0</v>
      </c>
      <c r="BA1202" s="161" t="e">
        <f t="shared" ca="1" si="172"/>
        <v>#NUM!</v>
      </c>
      <c r="BB1202" s="66" t="e">
        <f t="shared" ca="1" si="166"/>
        <v>#NUM!</v>
      </c>
      <c r="BC1202" s="66" t="e">
        <f t="shared" ca="1" si="167"/>
        <v>#NUM!</v>
      </c>
      <c r="BD1202" s="156">
        <f ca="1">IFERROR(MATCH(BE1202,OFFSET(Pinlist!$A$2,BD1201*(BA1202=BA1201),0,$BT$23,1),0)+BD1201*(BA1202=BA1201),0)</f>
        <v>0</v>
      </c>
      <c r="BE1202" s="66" t="e">
        <f t="shared" ca="1" si="168"/>
        <v>#NUM!</v>
      </c>
      <c r="BF1202" s="76">
        <f ca="1">(OFFSET(Pinlist!$E$1,BD1202,0)-$BR$18)*MirrorX</f>
        <v>0</v>
      </c>
      <c r="BG1202" s="76">
        <f ca="1">OFFSET(Pinlist!$F$1,BD1202,0)-$BS$18</f>
        <v>0</v>
      </c>
      <c r="BH1202" s="439" t="e">
        <f ca="1">IF(LEFT(BE1202,2)="RF",OFFSET(Pinlist!$D$1,Chart!BD1202,0)&amp;"_"&amp;OFFSET(Pinlist!$G$1,Chart!BD1202,0),"")</f>
        <v>#NUM!</v>
      </c>
      <c r="BI1202" s="298" t="e">
        <f ca="1">IF(LEFT(BE1202,2)="RF",OFFSET(Pinlist!$I$1,Chart!BD1202,0))</f>
        <v>#NUM!</v>
      </c>
      <c r="BJ1202" s="156">
        <f t="shared" si="173"/>
        <v>1199</v>
      </c>
      <c r="BK1202" s="598" t="b">
        <f t="array" aca="1" ref="BK1202" ca="1">IF($BV$15,MIN(SQRT((BF1202-OFFSET(BF1202,1,0,$BU$26-BJ1202))^2+(BG1202-OFFSET(BG1202,1,0,$BU$26-BJ1202))^2)))</f>
        <v>0</v>
      </c>
      <c r="BL1202" s="598" t="b">
        <f t="array" aca="1" ref="BL1202" ca="1">IF($BV$15,MIN(SQRT((BF1202-OFFSET(BF1202,-1,0,1-BJ1202))^2+(BG1202-OFFSET(BG1202,-1,0,1-BJ1202))^2)))</f>
        <v>0</v>
      </c>
      <c r="BM1202" s="225" t="e">
        <f t="shared" ca="1" si="169"/>
        <v>#N/A</v>
      </c>
      <c r="BN1202" s="225" t="e">
        <f t="shared" ca="1" si="170"/>
        <v>#N/A</v>
      </c>
      <c r="BO1202" s="53" t="b">
        <f t="shared" ca="1" si="171"/>
        <v>0</v>
      </c>
      <c r="BP1202" s="168"/>
      <c r="BQ1202" s="168"/>
      <c r="BR1202" s="168"/>
      <c r="BS1202" s="168"/>
      <c r="BT1202" s="168"/>
      <c r="BU1202" s="168"/>
      <c r="BV1202" s="168"/>
      <c r="BW1202" s="168"/>
      <c r="BX1202" s="66"/>
      <c r="BY1202" s="66"/>
      <c r="BZ1202" s="66"/>
      <c r="CA1202" s="66"/>
      <c r="CB1202" s="66"/>
      <c r="CC1202" s="66"/>
      <c r="CD1202" s="168"/>
      <c r="CE1202" s="66"/>
      <c r="CF1202" s="66"/>
      <c r="CG1202" s="66"/>
      <c r="CH1202" s="66"/>
      <c r="CI1202" s="168"/>
      <c r="CJ1202" s="617"/>
      <c r="CK1202" s="168"/>
      <c r="CL1202" s="168"/>
      <c r="CM1202" s="76"/>
      <c r="CN1202" s="76"/>
      <c r="CO1202" s="168"/>
      <c r="CX1202" s="168"/>
      <c r="CY1202" s="168"/>
      <c r="CZ1202" s="168"/>
      <c r="DA1202" s="168"/>
      <c r="DB1202" s="168"/>
      <c r="DC1202" s="168"/>
      <c r="DD1202" s="168"/>
      <c r="DE1202" s="168"/>
      <c r="DF1202" s="168"/>
      <c r="DG1202" s="168"/>
      <c r="DH1202" s="168"/>
      <c r="DI1202" s="168"/>
      <c r="DJ1202" s="168"/>
    </row>
    <row r="1203" spans="52:114" x14ac:dyDescent="0.2">
      <c r="AZ1203" s="3">
        <f ca="1">IF(ISNUMBER(BI1203),((BI1203&gt;Probe_Head!$CB$15)+COUNTIF(OFFSET(Pinlist!$T$1,Chart!BD1203,0),"*CPW*")+(OFFSET(Pinlist!$L$1,Chart!BD1203,0)="36-40")&gt;0)+0,0)</f>
        <v>0</v>
      </c>
      <c r="BA1203" s="161" t="e">
        <f t="shared" ca="1" si="172"/>
        <v>#NUM!</v>
      </c>
      <c r="BB1203" s="66" t="e">
        <f t="shared" ca="1" si="166"/>
        <v>#NUM!</v>
      </c>
      <c r="BC1203" s="66" t="e">
        <f t="shared" ca="1" si="167"/>
        <v>#NUM!</v>
      </c>
      <c r="BD1203" s="156">
        <f ca="1">IFERROR(MATCH(BE1203,OFFSET(Pinlist!$A$2,BD1202*(BA1203=BA1202),0,$BT$23,1),0)+BD1202*(BA1203=BA1202),0)</f>
        <v>0</v>
      </c>
      <c r="BE1203" s="66" t="e">
        <f t="shared" ca="1" si="168"/>
        <v>#NUM!</v>
      </c>
      <c r="BF1203" s="76">
        <f ca="1">(OFFSET(Pinlist!$E$1,BD1203,0)-$BR$18)*MirrorX</f>
        <v>0</v>
      </c>
      <c r="BG1203" s="76">
        <f ca="1">OFFSET(Pinlist!$F$1,BD1203,0)-$BS$18</f>
        <v>0</v>
      </c>
      <c r="BH1203" s="439" t="e">
        <f ca="1">IF(LEFT(BE1203,2)="RF",OFFSET(Pinlist!$D$1,Chart!BD1203,0)&amp;"_"&amp;OFFSET(Pinlist!$G$1,Chart!BD1203,0),"")</f>
        <v>#NUM!</v>
      </c>
      <c r="BI1203" s="298" t="e">
        <f ca="1">IF(LEFT(BE1203,2)="RF",OFFSET(Pinlist!$I$1,Chart!BD1203,0))</f>
        <v>#NUM!</v>
      </c>
      <c r="BJ1203" s="156">
        <f t="shared" si="173"/>
        <v>1200</v>
      </c>
      <c r="BK1203" s="598" t="b">
        <f t="array" aca="1" ref="BK1203" ca="1">IF($BV$15,MIN(SQRT((BF1203-OFFSET(BF1203,1,0,$BU$26-BJ1203))^2+(BG1203-OFFSET(BG1203,1,0,$BU$26-BJ1203))^2)))</f>
        <v>0</v>
      </c>
      <c r="BL1203" s="598" t="b">
        <f t="array" aca="1" ref="BL1203" ca="1">IF($BV$15,MIN(SQRT((BF1203-OFFSET(BF1203,-1,0,1-BJ1203))^2+(BG1203-OFFSET(BG1203,-1,0,1-BJ1203))^2)))</f>
        <v>0</v>
      </c>
      <c r="BM1203" s="225" t="e">
        <f t="shared" ca="1" si="169"/>
        <v>#N/A</v>
      </c>
      <c r="BN1203" s="225" t="e">
        <f t="shared" ca="1" si="170"/>
        <v>#N/A</v>
      </c>
      <c r="BO1203" s="53" t="b">
        <f t="shared" ca="1" si="171"/>
        <v>0</v>
      </c>
      <c r="BP1203" s="168"/>
      <c r="BQ1203" s="168"/>
      <c r="BR1203" s="168"/>
      <c r="BS1203" s="168"/>
      <c r="BT1203" s="168"/>
      <c r="BU1203" s="168"/>
      <c r="BV1203" s="168"/>
      <c r="BW1203" s="168"/>
      <c r="BX1203" s="66"/>
      <c r="BY1203" s="66"/>
      <c r="BZ1203" s="66"/>
      <c r="CA1203" s="66"/>
      <c r="CB1203" s="66"/>
      <c r="CC1203" s="66"/>
      <c r="CD1203" s="168"/>
      <c r="CE1203" s="66"/>
      <c r="CF1203" s="66"/>
      <c r="CG1203" s="66"/>
      <c r="CH1203" s="66"/>
      <c r="CI1203" s="168"/>
      <c r="CJ1203" s="617"/>
      <c r="CK1203" s="168"/>
      <c r="CL1203" s="168"/>
      <c r="CM1203" s="76"/>
      <c r="CN1203" s="76"/>
      <c r="CO1203" s="168"/>
      <c r="CP1203" s="608">
        <f>CP1197+1</f>
        <v>200</v>
      </c>
      <c r="CQ1203" s="609">
        <f>(CP1203&lt;Multiplyer)*$CZ$40</f>
        <v>0</v>
      </c>
      <c r="CR1203" s="618"/>
      <c r="CS1203" s="618"/>
      <c r="CT1203" s="618">
        <f ca="1">$CQ1203*(CP1205+$CZ$29)</f>
        <v>0</v>
      </c>
      <c r="CU1203" s="618">
        <f ca="1">$CQ1203*(CQ1205+$DA$29)</f>
        <v>0</v>
      </c>
      <c r="CV1203" s="618"/>
      <c r="CW1203" s="619"/>
      <c r="CX1203" s="168"/>
      <c r="CY1203" s="168"/>
      <c r="CZ1203" s="168"/>
      <c r="DA1203" s="168"/>
      <c r="DB1203" s="168"/>
      <c r="DC1203" s="168"/>
      <c r="DD1203" s="168"/>
      <c r="DE1203" s="168"/>
      <c r="DF1203" s="168"/>
      <c r="DG1203" s="168"/>
      <c r="DH1203" s="168"/>
      <c r="DI1203" s="168"/>
      <c r="DJ1203" s="168"/>
    </row>
    <row r="1204" spans="52:114" x14ac:dyDescent="0.2">
      <c r="AZ1204" s="3">
        <f ca="1">IF(ISNUMBER(BI1204),((BI1204&gt;Probe_Head!$CB$15)+COUNTIF(OFFSET(Pinlist!$T$1,Chart!BD1204,0),"*CPW*")+(OFFSET(Pinlist!$L$1,Chart!BD1204,0)="36-40")&gt;0)+0,0)</f>
        <v>0</v>
      </c>
      <c r="BA1204" s="161" t="e">
        <f t="shared" ca="1" si="172"/>
        <v>#NUM!</v>
      </c>
      <c r="BB1204" s="66" t="e">
        <f t="shared" ca="1" si="166"/>
        <v>#NUM!</v>
      </c>
      <c r="BC1204" s="66" t="e">
        <f t="shared" ca="1" si="167"/>
        <v>#NUM!</v>
      </c>
      <c r="BD1204" s="156">
        <f ca="1">IFERROR(MATCH(BE1204,OFFSET(Pinlist!$A$2,BD1203*(BA1204=BA1203),0,$BT$23,1),0)+BD1203*(BA1204=BA1203),0)</f>
        <v>0</v>
      </c>
      <c r="BE1204" s="66" t="e">
        <f t="shared" ca="1" si="168"/>
        <v>#NUM!</v>
      </c>
      <c r="BF1204" s="76">
        <f ca="1">(OFFSET(Pinlist!$E$1,BD1204,0)-$BR$18)*MirrorX</f>
        <v>0</v>
      </c>
      <c r="BG1204" s="76">
        <f ca="1">OFFSET(Pinlist!$F$1,BD1204,0)-$BS$18</f>
        <v>0</v>
      </c>
      <c r="BH1204" s="439" t="e">
        <f ca="1">IF(LEFT(BE1204,2)="RF",OFFSET(Pinlist!$D$1,Chart!BD1204,0)&amp;"_"&amp;OFFSET(Pinlist!$G$1,Chart!BD1204,0),"")</f>
        <v>#NUM!</v>
      </c>
      <c r="BI1204" s="298" t="e">
        <f ca="1">IF(LEFT(BE1204,2)="RF",OFFSET(Pinlist!$I$1,Chart!BD1204,0))</f>
        <v>#NUM!</v>
      </c>
      <c r="BJ1204" s="156">
        <f t="shared" si="173"/>
        <v>1201</v>
      </c>
      <c r="BK1204" s="598" t="b">
        <f t="array" aca="1" ref="BK1204" ca="1">IF($BV$15,MIN(SQRT((BF1204-OFFSET(BF1204,1,0,$BU$26-BJ1204))^2+(BG1204-OFFSET(BG1204,1,0,$BU$26-BJ1204))^2)))</f>
        <v>0</v>
      </c>
      <c r="BL1204" s="598" t="b">
        <f t="array" aca="1" ref="BL1204" ca="1">IF($BV$15,MIN(SQRT((BF1204-OFFSET(BF1204,-1,0,1-BJ1204))^2+(BG1204-OFFSET(BG1204,-1,0,1-BJ1204))^2)))</f>
        <v>0</v>
      </c>
      <c r="BM1204" s="225" t="e">
        <f t="shared" ca="1" si="169"/>
        <v>#N/A</v>
      </c>
      <c r="BN1204" s="225" t="e">
        <f t="shared" ca="1" si="170"/>
        <v>#N/A</v>
      </c>
      <c r="BO1204" s="53" t="b">
        <f t="shared" ca="1" si="171"/>
        <v>0</v>
      </c>
      <c r="BP1204" s="168"/>
      <c r="BQ1204" s="168"/>
      <c r="BR1204" s="168"/>
      <c r="BS1204" s="168"/>
      <c r="BT1204" s="168"/>
      <c r="BU1204" s="168"/>
      <c r="BV1204" s="168"/>
      <c r="BW1204" s="168"/>
      <c r="BX1204" s="66"/>
      <c r="BY1204" s="66"/>
      <c r="BZ1204" s="66"/>
      <c r="CA1204" s="66"/>
      <c r="CB1204" s="66"/>
      <c r="CC1204" s="66"/>
      <c r="CD1204" s="168"/>
      <c r="CE1204" s="66"/>
      <c r="CF1204" s="66"/>
      <c r="CG1204" s="66"/>
      <c r="CH1204" s="66"/>
      <c r="CI1204" s="168"/>
      <c r="CJ1204" s="617"/>
      <c r="CK1204" s="168"/>
      <c r="CL1204" s="168"/>
      <c r="CM1204" s="76"/>
      <c r="CN1204" s="76"/>
      <c r="CO1204" s="168"/>
      <c r="CP1204" s="846" t="b">
        <f>CP1203/2&lt;&gt;INT(CP1203/2)</f>
        <v>0</v>
      </c>
      <c r="CQ1204" s="66"/>
      <c r="CR1204" s="76"/>
      <c r="CS1204" s="76"/>
      <c r="CT1204" s="76">
        <f ca="1">CQ1203*(CT1203-$BQ$5)</f>
        <v>0</v>
      </c>
      <c r="CU1204" s="76">
        <f ca="1">CU1203</f>
        <v>0</v>
      </c>
      <c r="CV1204" s="69"/>
      <c r="CW1204" s="439"/>
      <c r="CX1204" s="168"/>
      <c r="CY1204" s="168"/>
      <c r="CZ1204" s="168"/>
      <c r="DA1204" s="168"/>
      <c r="DB1204" s="168"/>
      <c r="DC1204" s="168"/>
      <c r="DD1204" s="168"/>
      <c r="DE1204" s="168"/>
      <c r="DF1204" s="168"/>
      <c r="DG1204" s="168"/>
      <c r="DH1204" s="168"/>
      <c r="DI1204" s="168"/>
      <c r="DJ1204" s="168"/>
    </row>
    <row r="1205" spans="52:114" x14ac:dyDescent="0.2">
      <c r="AZ1205" s="3">
        <f ca="1">IF(ISNUMBER(BI1205),((BI1205&gt;Probe_Head!$CB$15)+COUNTIF(OFFSET(Pinlist!$T$1,Chart!BD1205,0),"*CPW*")+(OFFSET(Pinlist!$L$1,Chart!BD1205,0)="36-40")&gt;0)+0,0)</f>
        <v>0</v>
      </c>
      <c r="BA1205" s="161" t="e">
        <f t="shared" ca="1" si="172"/>
        <v>#NUM!</v>
      </c>
      <c r="BB1205" s="66" t="e">
        <f t="shared" ca="1" si="166"/>
        <v>#NUM!</v>
      </c>
      <c r="BC1205" s="66" t="e">
        <f t="shared" ca="1" si="167"/>
        <v>#NUM!</v>
      </c>
      <c r="BD1205" s="156">
        <f ca="1">IFERROR(MATCH(BE1205,OFFSET(Pinlist!$A$2,BD1204*(BA1205=BA1204),0,$BT$23,1),0)+BD1204*(BA1205=BA1204),0)</f>
        <v>0</v>
      </c>
      <c r="BE1205" s="66" t="e">
        <f t="shared" ca="1" si="168"/>
        <v>#NUM!</v>
      </c>
      <c r="BF1205" s="76">
        <f ca="1">(OFFSET(Pinlist!$E$1,BD1205,0)-$BR$18)*MirrorX</f>
        <v>0</v>
      </c>
      <c r="BG1205" s="76">
        <f ca="1">OFFSET(Pinlist!$F$1,BD1205,0)-$BS$18</f>
        <v>0</v>
      </c>
      <c r="BH1205" s="439" t="e">
        <f ca="1">IF(LEFT(BE1205,2)="RF",OFFSET(Pinlist!$D$1,Chart!BD1205,0)&amp;"_"&amp;OFFSET(Pinlist!$G$1,Chart!BD1205,0),"")</f>
        <v>#NUM!</v>
      </c>
      <c r="BI1205" s="298" t="e">
        <f ca="1">IF(LEFT(BE1205,2)="RF",OFFSET(Pinlist!$I$1,Chart!BD1205,0))</f>
        <v>#NUM!</v>
      </c>
      <c r="BJ1205" s="156">
        <f t="shared" si="173"/>
        <v>1202</v>
      </c>
      <c r="BK1205" s="598" t="b">
        <f t="array" aca="1" ref="BK1205" ca="1">IF($BV$15,MIN(SQRT((BF1205-OFFSET(BF1205,1,0,$BU$26-BJ1205))^2+(BG1205-OFFSET(BG1205,1,0,$BU$26-BJ1205))^2)))</f>
        <v>0</v>
      </c>
      <c r="BL1205" s="598" t="b">
        <f t="array" aca="1" ref="BL1205" ca="1">IF($BV$15,MIN(SQRT((BF1205-OFFSET(BF1205,-1,0,1-BJ1205))^2+(BG1205-OFFSET(BG1205,-1,0,1-BJ1205))^2)))</f>
        <v>0</v>
      </c>
      <c r="BM1205" s="225" t="e">
        <f t="shared" ca="1" si="169"/>
        <v>#N/A</v>
      </c>
      <c r="BN1205" s="225" t="e">
        <f t="shared" ca="1" si="170"/>
        <v>#N/A</v>
      </c>
      <c r="BO1205" s="53" t="b">
        <f t="shared" ca="1" si="171"/>
        <v>0</v>
      </c>
      <c r="BP1205" s="168"/>
      <c r="BQ1205" s="168"/>
      <c r="BR1205" s="168"/>
      <c r="BS1205" s="168"/>
      <c r="BT1205" s="168"/>
      <c r="BU1205" s="168"/>
      <c r="BV1205" s="168"/>
      <c r="BW1205" s="168"/>
      <c r="BX1205" s="66"/>
      <c r="BY1205" s="66"/>
      <c r="BZ1205" s="66"/>
      <c r="CA1205" s="66"/>
      <c r="CB1205" s="66"/>
      <c r="CC1205" s="66"/>
      <c r="CD1205" s="168"/>
      <c r="CE1205" s="66"/>
      <c r="CF1205" s="66"/>
      <c r="CG1205" s="66"/>
      <c r="CH1205" s="66"/>
      <c r="CI1205" s="168"/>
      <c r="CJ1205" s="617"/>
      <c r="CK1205" s="168"/>
      <c r="CL1205" s="168"/>
      <c r="CM1205" s="76"/>
      <c r="CN1205" s="76"/>
      <c r="CO1205" s="168"/>
      <c r="CP1205" s="610">
        <f>IF($BS$70,(CP1203*$CZ$26)+(CP1204*$CZ$27)*$CQ$9,CP1206*$CZ$26)*MirrorX</f>
        <v>0</v>
      </c>
      <c r="CQ1205" s="611">
        <f>IF($BS$70,(CP1203*$DA$26)+(CP1204*$DA$27)*$CQ$9,CQ1206*$DA$26)</f>
        <v>0</v>
      </c>
      <c r="CR1205" s="76"/>
      <c r="CS1205" s="76"/>
      <c r="CT1205" s="76">
        <f ca="1">CT1204</f>
        <v>0</v>
      </c>
      <c r="CU1205" s="76">
        <f ca="1">CQ1203*(CU1204-$BR$5)</f>
        <v>0</v>
      </c>
      <c r="CV1205" s="69"/>
      <c r="CW1205" s="439"/>
      <c r="CX1205" s="168"/>
      <c r="CY1205" s="168"/>
      <c r="CZ1205" s="168"/>
      <c r="DA1205" s="168"/>
      <c r="DB1205" s="168"/>
      <c r="DC1205" s="168"/>
      <c r="DD1205" s="168"/>
      <c r="DE1205" s="168"/>
      <c r="DF1205" s="168"/>
      <c r="DG1205" s="168"/>
      <c r="DH1205" s="168"/>
      <c r="DI1205" s="168"/>
      <c r="DJ1205" s="168"/>
    </row>
    <row r="1206" spans="52:114" x14ac:dyDescent="0.2">
      <c r="AZ1206" s="3">
        <f ca="1">IF(ISNUMBER(BI1206),((BI1206&gt;Probe_Head!$CB$15)+COUNTIF(OFFSET(Pinlist!$T$1,Chart!BD1206,0),"*CPW*")+(OFFSET(Pinlist!$L$1,Chart!BD1206,0)="36-40")&gt;0)+0,0)</f>
        <v>0</v>
      </c>
      <c r="BA1206" s="161" t="e">
        <f t="shared" ca="1" si="172"/>
        <v>#NUM!</v>
      </c>
      <c r="BB1206" s="66" t="e">
        <f t="shared" ca="1" si="166"/>
        <v>#NUM!</v>
      </c>
      <c r="BC1206" s="66" t="e">
        <f t="shared" ca="1" si="167"/>
        <v>#NUM!</v>
      </c>
      <c r="BD1206" s="156">
        <f ca="1">IFERROR(MATCH(BE1206,OFFSET(Pinlist!$A$2,BD1205*(BA1206=BA1205),0,$BT$23,1),0)+BD1205*(BA1206=BA1205),0)</f>
        <v>0</v>
      </c>
      <c r="BE1206" s="66" t="e">
        <f t="shared" ca="1" si="168"/>
        <v>#NUM!</v>
      </c>
      <c r="BF1206" s="76">
        <f ca="1">(OFFSET(Pinlist!$E$1,BD1206,0)-$BR$18)*MirrorX</f>
        <v>0</v>
      </c>
      <c r="BG1206" s="76">
        <f ca="1">OFFSET(Pinlist!$F$1,BD1206,0)-$BS$18</f>
        <v>0</v>
      </c>
      <c r="BH1206" s="439" t="e">
        <f ca="1">IF(LEFT(BE1206,2)="RF",OFFSET(Pinlist!$D$1,Chart!BD1206,0)&amp;"_"&amp;OFFSET(Pinlist!$G$1,Chart!BD1206,0),"")</f>
        <v>#NUM!</v>
      </c>
      <c r="BI1206" s="298" t="e">
        <f ca="1">IF(LEFT(BE1206,2)="RF",OFFSET(Pinlist!$I$1,Chart!BD1206,0))</f>
        <v>#NUM!</v>
      </c>
      <c r="BJ1206" s="156">
        <f t="shared" si="173"/>
        <v>1203</v>
      </c>
      <c r="BK1206" s="598" t="b">
        <f t="array" aca="1" ref="BK1206" ca="1">IF($BV$15,MIN(SQRT((BF1206-OFFSET(BF1206,1,0,$BU$26-BJ1206))^2+(BG1206-OFFSET(BG1206,1,0,$BU$26-BJ1206))^2)))</f>
        <v>0</v>
      </c>
      <c r="BL1206" s="598" t="b">
        <f t="array" aca="1" ref="BL1206" ca="1">IF($BV$15,MIN(SQRT((BF1206-OFFSET(BF1206,-1,0,1-BJ1206))^2+(BG1206-OFFSET(BG1206,-1,0,1-BJ1206))^2)))</f>
        <v>0</v>
      </c>
      <c r="BM1206" s="225" t="e">
        <f t="shared" ca="1" si="169"/>
        <v>#N/A</v>
      </c>
      <c r="BN1206" s="225" t="e">
        <f t="shared" ca="1" si="170"/>
        <v>#N/A</v>
      </c>
      <c r="BO1206" s="53" t="b">
        <f t="shared" ca="1" si="171"/>
        <v>0</v>
      </c>
      <c r="BP1206" s="168"/>
      <c r="BQ1206" s="168"/>
      <c r="BR1206" s="168"/>
      <c r="BS1206" s="168"/>
      <c r="BT1206" s="168"/>
      <c r="BU1206" s="168"/>
      <c r="BV1206" s="168"/>
      <c r="BW1206" s="168"/>
      <c r="BX1206" s="66"/>
      <c r="BY1206" s="66"/>
      <c r="BZ1206" s="66"/>
      <c r="CA1206" s="66"/>
      <c r="CB1206" s="66"/>
      <c r="CC1206" s="66"/>
      <c r="CD1206" s="168"/>
      <c r="CE1206" s="66"/>
      <c r="CF1206" s="66"/>
      <c r="CG1206" s="66"/>
      <c r="CH1206" s="66"/>
      <c r="CI1206" s="168"/>
      <c r="CJ1206" s="617"/>
      <c r="CK1206" s="168"/>
      <c r="CL1206" s="168"/>
      <c r="CM1206" s="76"/>
      <c r="CN1206" s="76"/>
      <c r="CO1206" s="168"/>
      <c r="CP1206" s="614">
        <f>IF(CP1200+1=ABS($R$47),0,CP1200+1)</f>
        <v>0</v>
      </c>
      <c r="CQ1206" s="615">
        <f>IF(CP1200+1=ABS($R$47),CQ1200+1,CQ1200)</f>
        <v>100</v>
      </c>
      <c r="CR1206" s="76"/>
      <c r="CS1206" s="76"/>
      <c r="CT1206" s="76">
        <f ca="1">CT1203</f>
        <v>0</v>
      </c>
      <c r="CU1206" s="76">
        <f ca="1">CU1205</f>
        <v>0</v>
      </c>
      <c r="CV1206" s="69"/>
      <c r="CW1206" s="439"/>
      <c r="CX1206" s="168"/>
      <c r="CY1206" s="168"/>
      <c r="CZ1206" s="168"/>
      <c r="DA1206" s="168"/>
      <c r="DB1206" s="168"/>
      <c r="DC1206" s="168"/>
      <c r="DD1206" s="168"/>
      <c r="DE1206" s="168"/>
      <c r="DF1206" s="168"/>
      <c r="DG1206" s="168"/>
      <c r="DH1206" s="168"/>
      <c r="DI1206" s="168"/>
      <c r="DJ1206" s="168"/>
    </row>
    <row r="1207" spans="52:114" x14ac:dyDescent="0.2">
      <c r="AZ1207" s="3">
        <f ca="1">IF(ISNUMBER(BI1207),((BI1207&gt;Probe_Head!$CB$15)+COUNTIF(OFFSET(Pinlist!$T$1,Chart!BD1207,0),"*CPW*")+(OFFSET(Pinlist!$L$1,Chart!BD1207,0)="36-40")&gt;0)+0,0)</f>
        <v>0</v>
      </c>
      <c r="BA1207" s="161" t="e">
        <f t="shared" ca="1" si="172"/>
        <v>#NUM!</v>
      </c>
      <c r="BB1207" s="66" t="e">
        <f t="shared" ca="1" si="166"/>
        <v>#NUM!</v>
      </c>
      <c r="BC1207" s="66" t="e">
        <f t="shared" ca="1" si="167"/>
        <v>#NUM!</v>
      </c>
      <c r="BD1207" s="156">
        <f ca="1">IFERROR(MATCH(BE1207,OFFSET(Pinlist!$A$2,BD1206*(BA1207=BA1206),0,$BT$23,1),0)+BD1206*(BA1207=BA1206),0)</f>
        <v>0</v>
      </c>
      <c r="BE1207" s="66" t="e">
        <f t="shared" ca="1" si="168"/>
        <v>#NUM!</v>
      </c>
      <c r="BF1207" s="76">
        <f ca="1">(OFFSET(Pinlist!$E$1,BD1207,0)-$BR$18)*MirrorX</f>
        <v>0</v>
      </c>
      <c r="BG1207" s="76">
        <f ca="1">OFFSET(Pinlist!$F$1,BD1207,0)-$BS$18</f>
        <v>0</v>
      </c>
      <c r="BH1207" s="439" t="e">
        <f ca="1">IF(LEFT(BE1207,2)="RF",OFFSET(Pinlist!$D$1,Chart!BD1207,0)&amp;"_"&amp;OFFSET(Pinlist!$G$1,Chart!BD1207,0),"")</f>
        <v>#NUM!</v>
      </c>
      <c r="BI1207" s="298" t="e">
        <f ca="1">IF(LEFT(BE1207,2)="RF",OFFSET(Pinlist!$I$1,Chart!BD1207,0))</f>
        <v>#NUM!</v>
      </c>
      <c r="BJ1207" s="156">
        <f t="shared" si="173"/>
        <v>1204</v>
      </c>
      <c r="BK1207" s="598" t="b">
        <f t="array" aca="1" ref="BK1207" ca="1">IF($BV$15,MIN(SQRT((BF1207-OFFSET(BF1207,1,0,$BU$26-BJ1207))^2+(BG1207-OFFSET(BG1207,1,0,$BU$26-BJ1207))^2)))</f>
        <v>0</v>
      </c>
      <c r="BL1207" s="598" t="b">
        <f t="array" aca="1" ref="BL1207" ca="1">IF($BV$15,MIN(SQRT((BF1207-OFFSET(BF1207,-1,0,1-BJ1207))^2+(BG1207-OFFSET(BG1207,-1,0,1-BJ1207))^2)))</f>
        <v>0</v>
      </c>
      <c r="BM1207" s="225" t="e">
        <f t="shared" ca="1" si="169"/>
        <v>#N/A</v>
      </c>
      <c r="BN1207" s="225" t="e">
        <f t="shared" ca="1" si="170"/>
        <v>#N/A</v>
      </c>
      <c r="BO1207" s="53" t="b">
        <f t="shared" ca="1" si="171"/>
        <v>0</v>
      </c>
      <c r="BP1207" s="168"/>
      <c r="BQ1207" s="168"/>
      <c r="BR1207" s="168"/>
      <c r="BS1207" s="168"/>
      <c r="BT1207" s="168"/>
      <c r="BU1207" s="168"/>
      <c r="BV1207" s="168"/>
      <c r="BW1207" s="168"/>
      <c r="BX1207" s="66"/>
      <c r="BY1207" s="66"/>
      <c r="BZ1207" s="66"/>
      <c r="CA1207" s="66"/>
      <c r="CB1207" s="66"/>
      <c r="CC1207" s="66"/>
      <c r="CD1207" s="168"/>
      <c r="CE1207" s="66"/>
      <c r="CF1207" s="66"/>
      <c r="CG1207" s="66"/>
      <c r="CH1207" s="66"/>
      <c r="CI1207" s="168"/>
      <c r="CJ1207" s="617"/>
      <c r="CK1207" s="168"/>
      <c r="CL1207" s="168"/>
      <c r="CM1207" s="76"/>
      <c r="CN1207" s="76"/>
      <c r="CO1207" s="168"/>
      <c r="CP1207" s="161"/>
      <c r="CQ1207" s="66"/>
      <c r="CR1207" s="76"/>
      <c r="CS1207" s="76"/>
      <c r="CT1207" s="76">
        <f ca="1">CT1203</f>
        <v>0</v>
      </c>
      <c r="CU1207" s="76">
        <f ca="1">CU1203</f>
        <v>0</v>
      </c>
      <c r="CV1207" s="69"/>
      <c r="CW1207" s="439"/>
      <c r="CX1207" s="168"/>
      <c r="CY1207" s="168"/>
      <c r="CZ1207" s="168"/>
      <c r="DA1207" s="168"/>
      <c r="DB1207" s="168"/>
      <c r="DC1207" s="168"/>
      <c r="DD1207" s="168"/>
      <c r="DE1207" s="168"/>
      <c r="DF1207" s="168"/>
      <c r="DG1207" s="168"/>
      <c r="DH1207" s="168"/>
      <c r="DI1207" s="168"/>
      <c r="DJ1207" s="168"/>
    </row>
    <row r="1208" spans="52:114" x14ac:dyDescent="0.2">
      <c r="AZ1208" s="3">
        <f ca="1">IF(ISNUMBER(BI1208),((BI1208&gt;Probe_Head!$CB$15)+COUNTIF(OFFSET(Pinlist!$T$1,Chart!BD1208,0),"*CPW*")+(OFFSET(Pinlist!$L$1,Chart!BD1208,0)="36-40")&gt;0)+0,0)</f>
        <v>0</v>
      </c>
      <c r="BA1208" s="161" t="e">
        <f t="shared" ca="1" si="172"/>
        <v>#NUM!</v>
      </c>
      <c r="BB1208" s="66" t="e">
        <f t="shared" ca="1" si="166"/>
        <v>#NUM!</v>
      </c>
      <c r="BC1208" s="66" t="e">
        <f t="shared" ca="1" si="167"/>
        <v>#NUM!</v>
      </c>
      <c r="BD1208" s="156">
        <f ca="1">IFERROR(MATCH(BE1208,OFFSET(Pinlist!$A$2,BD1207*(BA1208=BA1207),0,$BT$23,1),0)+BD1207*(BA1208=BA1207),0)</f>
        <v>0</v>
      </c>
      <c r="BE1208" s="66" t="e">
        <f t="shared" ca="1" si="168"/>
        <v>#NUM!</v>
      </c>
      <c r="BF1208" s="76">
        <f ca="1">(OFFSET(Pinlist!$E$1,BD1208,0)-$BR$18)*MirrorX</f>
        <v>0</v>
      </c>
      <c r="BG1208" s="76">
        <f ca="1">OFFSET(Pinlist!$F$1,BD1208,0)-$BS$18</f>
        <v>0</v>
      </c>
      <c r="BH1208" s="439" t="e">
        <f ca="1">IF(LEFT(BE1208,2)="RF",OFFSET(Pinlist!$D$1,Chart!BD1208,0)&amp;"_"&amp;OFFSET(Pinlist!$G$1,Chart!BD1208,0),"")</f>
        <v>#NUM!</v>
      </c>
      <c r="BI1208" s="298" t="e">
        <f ca="1">IF(LEFT(BE1208,2)="RF",OFFSET(Pinlist!$I$1,Chart!BD1208,0))</f>
        <v>#NUM!</v>
      </c>
      <c r="BJ1208" s="156">
        <f t="shared" si="173"/>
        <v>1205</v>
      </c>
      <c r="BK1208" s="598" t="b">
        <f t="array" aca="1" ref="BK1208" ca="1">IF($BV$15,MIN(SQRT((BF1208-OFFSET(BF1208,1,0,$BU$26-BJ1208))^2+(BG1208-OFFSET(BG1208,1,0,$BU$26-BJ1208))^2)))</f>
        <v>0</v>
      </c>
      <c r="BL1208" s="598" t="b">
        <f t="array" aca="1" ref="BL1208" ca="1">IF($BV$15,MIN(SQRT((BF1208-OFFSET(BF1208,-1,0,1-BJ1208))^2+(BG1208-OFFSET(BG1208,-1,0,1-BJ1208))^2)))</f>
        <v>0</v>
      </c>
      <c r="BM1208" s="225" t="e">
        <f t="shared" ca="1" si="169"/>
        <v>#N/A</v>
      </c>
      <c r="BN1208" s="225" t="e">
        <f t="shared" ca="1" si="170"/>
        <v>#N/A</v>
      </c>
      <c r="BO1208" s="53" t="b">
        <f t="shared" ca="1" si="171"/>
        <v>0</v>
      </c>
      <c r="BP1208" s="168"/>
      <c r="BQ1208" s="168"/>
      <c r="BR1208" s="168"/>
      <c r="BS1208" s="168"/>
      <c r="BT1208" s="168"/>
      <c r="BU1208" s="168"/>
      <c r="BV1208" s="168"/>
      <c r="BW1208" s="168"/>
      <c r="BX1208" s="66"/>
      <c r="BY1208" s="66"/>
      <c r="BZ1208" s="66"/>
      <c r="CA1208" s="66"/>
      <c r="CB1208" s="66"/>
      <c r="CC1208" s="66"/>
      <c r="CD1208" s="168"/>
      <c r="CE1208" s="66"/>
      <c r="CF1208" s="66"/>
      <c r="CG1208" s="66"/>
      <c r="CH1208" s="66"/>
      <c r="CI1208" s="168"/>
      <c r="CJ1208" s="617"/>
      <c r="CK1208" s="168"/>
      <c r="CL1208" s="168"/>
      <c r="CM1208" s="76"/>
      <c r="CN1208" s="76"/>
      <c r="CO1208" s="168"/>
      <c r="CX1208" s="168"/>
      <c r="CY1208" s="168"/>
      <c r="CZ1208" s="168"/>
      <c r="DA1208" s="168"/>
      <c r="DB1208" s="168"/>
      <c r="DC1208" s="168"/>
      <c r="DD1208" s="168"/>
      <c r="DE1208" s="168"/>
      <c r="DF1208" s="168"/>
      <c r="DG1208" s="168"/>
      <c r="DH1208" s="168"/>
      <c r="DI1208" s="168"/>
      <c r="DJ1208" s="168"/>
    </row>
    <row r="1209" spans="52:114" x14ac:dyDescent="0.2">
      <c r="AZ1209" s="3">
        <f ca="1">IF(ISNUMBER(BI1209),((BI1209&gt;Probe_Head!$CB$15)+COUNTIF(OFFSET(Pinlist!$T$1,Chart!BD1209,0),"*CPW*")+(OFFSET(Pinlist!$L$1,Chart!BD1209,0)="36-40")&gt;0)+0,0)</f>
        <v>0</v>
      </c>
      <c r="BA1209" s="161" t="e">
        <f t="shared" ca="1" si="172"/>
        <v>#NUM!</v>
      </c>
      <c r="BB1209" s="66" t="e">
        <f t="shared" ca="1" si="166"/>
        <v>#NUM!</v>
      </c>
      <c r="BC1209" s="66" t="e">
        <f t="shared" ca="1" si="167"/>
        <v>#NUM!</v>
      </c>
      <c r="BD1209" s="156">
        <f ca="1">IFERROR(MATCH(BE1209,OFFSET(Pinlist!$A$2,BD1208*(BA1209=BA1208),0,$BT$23,1),0)+BD1208*(BA1209=BA1208),0)</f>
        <v>0</v>
      </c>
      <c r="BE1209" s="66" t="e">
        <f t="shared" ca="1" si="168"/>
        <v>#NUM!</v>
      </c>
      <c r="BF1209" s="76">
        <f ca="1">(OFFSET(Pinlist!$E$1,BD1209,0)-$BR$18)*MirrorX</f>
        <v>0</v>
      </c>
      <c r="BG1209" s="76">
        <f ca="1">OFFSET(Pinlist!$F$1,BD1209,0)-$BS$18</f>
        <v>0</v>
      </c>
      <c r="BH1209" s="439" t="e">
        <f ca="1">IF(LEFT(BE1209,2)="RF",OFFSET(Pinlist!$D$1,Chart!BD1209,0)&amp;"_"&amp;OFFSET(Pinlist!$G$1,Chart!BD1209,0),"")</f>
        <v>#NUM!</v>
      </c>
      <c r="BI1209" s="298" t="e">
        <f ca="1">IF(LEFT(BE1209,2)="RF",OFFSET(Pinlist!$I$1,Chart!BD1209,0))</f>
        <v>#NUM!</v>
      </c>
      <c r="BJ1209" s="156">
        <f t="shared" si="173"/>
        <v>1206</v>
      </c>
      <c r="BK1209" s="598" t="b">
        <f t="array" aca="1" ref="BK1209" ca="1">IF($BV$15,MIN(SQRT((BF1209-OFFSET(BF1209,1,0,$BU$26-BJ1209))^2+(BG1209-OFFSET(BG1209,1,0,$BU$26-BJ1209))^2)))</f>
        <v>0</v>
      </c>
      <c r="BL1209" s="598" t="b">
        <f t="array" aca="1" ref="BL1209" ca="1">IF($BV$15,MIN(SQRT((BF1209-OFFSET(BF1209,-1,0,1-BJ1209))^2+(BG1209-OFFSET(BG1209,-1,0,1-BJ1209))^2)))</f>
        <v>0</v>
      </c>
      <c r="BM1209" s="225" t="e">
        <f t="shared" ca="1" si="169"/>
        <v>#N/A</v>
      </c>
      <c r="BN1209" s="225" t="e">
        <f t="shared" ca="1" si="170"/>
        <v>#N/A</v>
      </c>
      <c r="BO1209" s="53" t="b">
        <f t="shared" ca="1" si="171"/>
        <v>0</v>
      </c>
      <c r="BP1209" s="168"/>
      <c r="BQ1209" s="168"/>
      <c r="BR1209" s="168"/>
      <c r="BS1209" s="168"/>
      <c r="BT1209" s="168"/>
      <c r="BU1209" s="168"/>
      <c r="BV1209" s="168"/>
      <c r="BW1209" s="168"/>
      <c r="BX1209" s="66"/>
      <c r="BY1209" s="66"/>
      <c r="BZ1209" s="66"/>
      <c r="CA1209" s="66"/>
      <c r="CB1209" s="66"/>
      <c r="CC1209" s="66"/>
      <c r="CD1209" s="168"/>
      <c r="CE1209" s="66"/>
      <c r="CF1209" s="66"/>
      <c r="CG1209" s="66"/>
      <c r="CH1209" s="66"/>
      <c r="CI1209" s="168"/>
      <c r="CJ1209" s="617"/>
      <c r="CK1209" s="168"/>
      <c r="CL1209" s="168"/>
      <c r="CM1209" s="76"/>
      <c r="CN1209" s="76"/>
      <c r="CO1209" s="168"/>
      <c r="CP1209" s="608">
        <f>CP1203+1</f>
        <v>201</v>
      </c>
      <c r="CQ1209" s="609">
        <f>(CP1209&lt;Multiplyer)*$CZ$40</f>
        <v>0</v>
      </c>
      <c r="CR1209" s="618"/>
      <c r="CS1209" s="618"/>
      <c r="CT1209" s="618">
        <f ca="1">$CQ1209*(CP1211+$CZ$29)</f>
        <v>0</v>
      </c>
      <c r="CU1209" s="618">
        <f ca="1">$CQ1209*(CQ1211+$DA$29)</f>
        <v>0</v>
      </c>
      <c r="CV1209" s="618"/>
      <c r="CW1209" s="619"/>
      <c r="CX1209" s="168"/>
      <c r="CY1209" s="168"/>
      <c r="CZ1209" s="168"/>
      <c r="DA1209" s="168"/>
      <c r="DB1209" s="168"/>
      <c r="DC1209" s="168"/>
      <c r="DD1209" s="168"/>
      <c r="DE1209" s="168"/>
      <c r="DF1209" s="168"/>
      <c r="DG1209" s="168"/>
      <c r="DH1209" s="168"/>
      <c r="DI1209" s="168"/>
      <c r="DJ1209" s="168"/>
    </row>
    <row r="1210" spans="52:114" x14ac:dyDescent="0.2">
      <c r="AZ1210" s="3">
        <f ca="1">IF(ISNUMBER(BI1210),((BI1210&gt;Probe_Head!$CB$15)+COUNTIF(OFFSET(Pinlist!$T$1,Chart!BD1210,0),"*CPW*")+(OFFSET(Pinlist!$L$1,Chart!BD1210,0)="36-40")&gt;0)+0,0)</f>
        <v>0</v>
      </c>
      <c r="BA1210" s="161" t="e">
        <f t="shared" ca="1" si="172"/>
        <v>#NUM!</v>
      </c>
      <c r="BB1210" s="66" t="e">
        <f t="shared" ca="1" si="166"/>
        <v>#NUM!</v>
      </c>
      <c r="BC1210" s="66" t="e">
        <f t="shared" ca="1" si="167"/>
        <v>#NUM!</v>
      </c>
      <c r="BD1210" s="156">
        <f ca="1">IFERROR(MATCH(BE1210,OFFSET(Pinlist!$A$2,BD1209*(BA1210=BA1209),0,$BT$23,1),0)+BD1209*(BA1210=BA1209),0)</f>
        <v>0</v>
      </c>
      <c r="BE1210" s="66" t="e">
        <f t="shared" ca="1" si="168"/>
        <v>#NUM!</v>
      </c>
      <c r="BF1210" s="76">
        <f ca="1">(OFFSET(Pinlist!$E$1,BD1210,0)-$BR$18)*MirrorX</f>
        <v>0</v>
      </c>
      <c r="BG1210" s="76">
        <f ca="1">OFFSET(Pinlist!$F$1,BD1210,0)-$BS$18</f>
        <v>0</v>
      </c>
      <c r="BH1210" s="439" t="e">
        <f ca="1">IF(LEFT(BE1210,2)="RF",OFFSET(Pinlist!$D$1,Chart!BD1210,0)&amp;"_"&amp;OFFSET(Pinlist!$G$1,Chart!BD1210,0),"")</f>
        <v>#NUM!</v>
      </c>
      <c r="BI1210" s="298" t="e">
        <f ca="1">IF(LEFT(BE1210,2)="RF",OFFSET(Pinlist!$I$1,Chart!BD1210,0))</f>
        <v>#NUM!</v>
      </c>
      <c r="BJ1210" s="156">
        <f t="shared" si="173"/>
        <v>1207</v>
      </c>
      <c r="BK1210" s="598" t="b">
        <f t="array" aca="1" ref="BK1210" ca="1">IF($BV$15,MIN(SQRT((BF1210-OFFSET(BF1210,1,0,$BU$26-BJ1210))^2+(BG1210-OFFSET(BG1210,1,0,$BU$26-BJ1210))^2)))</f>
        <v>0</v>
      </c>
      <c r="BL1210" s="598" t="b">
        <f t="array" aca="1" ref="BL1210" ca="1">IF($BV$15,MIN(SQRT((BF1210-OFFSET(BF1210,-1,0,1-BJ1210))^2+(BG1210-OFFSET(BG1210,-1,0,1-BJ1210))^2)))</f>
        <v>0</v>
      </c>
      <c r="BM1210" s="225" t="e">
        <f t="shared" ca="1" si="169"/>
        <v>#N/A</v>
      </c>
      <c r="BN1210" s="225" t="e">
        <f t="shared" ca="1" si="170"/>
        <v>#N/A</v>
      </c>
      <c r="BO1210" s="53" t="b">
        <f t="shared" ca="1" si="171"/>
        <v>0</v>
      </c>
      <c r="BP1210" s="168"/>
      <c r="BQ1210" s="168"/>
      <c r="BR1210" s="168"/>
      <c r="BS1210" s="168"/>
      <c r="BT1210" s="168"/>
      <c r="BU1210" s="168"/>
      <c r="BV1210" s="168"/>
      <c r="BW1210" s="168"/>
      <c r="BX1210" s="66"/>
      <c r="BY1210" s="66"/>
      <c r="BZ1210" s="66"/>
      <c r="CA1210" s="66"/>
      <c r="CB1210" s="66"/>
      <c r="CC1210" s="66"/>
      <c r="CD1210" s="168"/>
      <c r="CE1210" s="66"/>
      <c r="CF1210" s="66"/>
      <c r="CG1210" s="66"/>
      <c r="CH1210" s="66"/>
      <c r="CI1210" s="168"/>
      <c r="CJ1210" s="617"/>
      <c r="CK1210" s="168"/>
      <c r="CL1210" s="168"/>
      <c r="CM1210" s="76"/>
      <c r="CN1210" s="76"/>
      <c r="CO1210" s="168"/>
      <c r="CP1210" s="846" t="b">
        <f>CP1209/2&lt;&gt;INT(CP1209/2)</f>
        <v>1</v>
      </c>
      <c r="CQ1210" s="66"/>
      <c r="CR1210" s="76"/>
      <c r="CS1210" s="76"/>
      <c r="CT1210" s="76">
        <f ca="1">CQ1209*(CT1209-$BQ$5)</f>
        <v>0</v>
      </c>
      <c r="CU1210" s="76">
        <f ca="1">CU1209</f>
        <v>0</v>
      </c>
      <c r="CV1210" s="69"/>
      <c r="CW1210" s="480"/>
      <c r="CX1210" s="168"/>
      <c r="CY1210" s="168"/>
      <c r="CZ1210" s="168"/>
      <c r="DA1210" s="168"/>
      <c r="DB1210" s="168"/>
      <c r="DC1210" s="168"/>
      <c r="DD1210" s="168"/>
      <c r="DE1210" s="168"/>
      <c r="DF1210" s="168"/>
      <c r="DG1210" s="168"/>
      <c r="DH1210" s="168"/>
      <c r="DI1210" s="168"/>
      <c r="DJ1210" s="168"/>
    </row>
    <row r="1211" spans="52:114" x14ac:dyDescent="0.2">
      <c r="AZ1211" s="3">
        <f ca="1">IF(ISNUMBER(BI1211),((BI1211&gt;Probe_Head!$CB$15)+COUNTIF(OFFSET(Pinlist!$T$1,Chart!BD1211,0),"*CPW*")+(OFFSET(Pinlist!$L$1,Chart!BD1211,0)="36-40")&gt;0)+0,0)</f>
        <v>0</v>
      </c>
      <c r="BA1211" s="161" t="e">
        <f t="shared" ca="1" si="172"/>
        <v>#NUM!</v>
      </c>
      <c r="BB1211" s="66" t="e">
        <f t="shared" ca="1" si="166"/>
        <v>#NUM!</v>
      </c>
      <c r="BC1211" s="66" t="e">
        <f t="shared" ca="1" si="167"/>
        <v>#NUM!</v>
      </c>
      <c r="BD1211" s="156">
        <f ca="1">IFERROR(MATCH(BE1211,OFFSET(Pinlist!$A$2,BD1210*(BA1211=BA1210),0,$BT$23,1),0)+BD1210*(BA1211=BA1210),0)</f>
        <v>0</v>
      </c>
      <c r="BE1211" s="66" t="e">
        <f t="shared" ca="1" si="168"/>
        <v>#NUM!</v>
      </c>
      <c r="BF1211" s="76">
        <f ca="1">(OFFSET(Pinlist!$E$1,BD1211,0)-$BR$18)*MirrorX</f>
        <v>0</v>
      </c>
      <c r="BG1211" s="76">
        <f ca="1">OFFSET(Pinlist!$F$1,BD1211,0)-$BS$18</f>
        <v>0</v>
      </c>
      <c r="BH1211" s="439" t="e">
        <f ca="1">IF(LEFT(BE1211,2)="RF",OFFSET(Pinlist!$D$1,Chart!BD1211,0)&amp;"_"&amp;OFFSET(Pinlist!$G$1,Chart!BD1211,0),"")</f>
        <v>#NUM!</v>
      </c>
      <c r="BI1211" s="298" t="e">
        <f ca="1">IF(LEFT(BE1211,2)="RF",OFFSET(Pinlist!$I$1,Chart!BD1211,0))</f>
        <v>#NUM!</v>
      </c>
      <c r="BJ1211" s="156">
        <f t="shared" si="173"/>
        <v>1208</v>
      </c>
      <c r="BK1211" s="598" t="b">
        <f t="array" aca="1" ref="BK1211" ca="1">IF($BV$15,MIN(SQRT((BF1211-OFFSET(BF1211,1,0,$BU$26-BJ1211))^2+(BG1211-OFFSET(BG1211,1,0,$BU$26-BJ1211))^2)))</f>
        <v>0</v>
      </c>
      <c r="BL1211" s="598" t="b">
        <f t="array" aca="1" ref="BL1211" ca="1">IF($BV$15,MIN(SQRT((BF1211-OFFSET(BF1211,-1,0,1-BJ1211))^2+(BG1211-OFFSET(BG1211,-1,0,1-BJ1211))^2)))</f>
        <v>0</v>
      </c>
      <c r="BM1211" s="225" t="e">
        <f t="shared" ca="1" si="169"/>
        <v>#N/A</v>
      </c>
      <c r="BN1211" s="225" t="e">
        <f t="shared" ca="1" si="170"/>
        <v>#N/A</v>
      </c>
      <c r="BO1211" s="53" t="b">
        <f t="shared" ca="1" si="171"/>
        <v>0</v>
      </c>
      <c r="BP1211" s="168"/>
      <c r="BQ1211" s="168"/>
      <c r="BR1211" s="168"/>
      <c r="BS1211" s="168"/>
      <c r="BT1211" s="168"/>
      <c r="BU1211" s="168"/>
      <c r="BV1211" s="168"/>
      <c r="BW1211" s="168"/>
      <c r="BX1211" s="66"/>
      <c r="BY1211" s="66"/>
      <c r="BZ1211" s="66"/>
      <c r="CA1211" s="66"/>
      <c r="CB1211" s="66"/>
      <c r="CC1211" s="66"/>
      <c r="CD1211" s="168"/>
      <c r="CE1211" s="66"/>
      <c r="CF1211" s="66"/>
      <c r="CG1211" s="66"/>
      <c r="CH1211" s="66"/>
      <c r="CI1211" s="168"/>
      <c r="CJ1211" s="617"/>
      <c r="CK1211" s="168"/>
      <c r="CL1211" s="168"/>
      <c r="CM1211" s="76"/>
      <c r="CN1211" s="76"/>
      <c r="CO1211" s="168"/>
      <c r="CP1211" s="610">
        <f>IF($BS$70,(CP1209*$CZ$26)+(CP1210*$CZ$27)*$CQ$9,CP1212*$CZ$26)*MirrorX</f>
        <v>0</v>
      </c>
      <c r="CQ1211" s="611">
        <f>IF($BS$70,(CP1209*$DA$26)+(CP1210*$DA$27)*$CQ$9,CQ1212*$DA$26)</f>
        <v>0</v>
      </c>
      <c r="CR1211" s="76"/>
      <c r="CS1211" s="76"/>
      <c r="CT1211" s="76">
        <f ca="1">CT1210</f>
        <v>0</v>
      </c>
      <c r="CU1211" s="76">
        <f ca="1">CQ1209*(CU1210-$BR$5)</f>
        <v>0</v>
      </c>
      <c r="CV1211" s="69"/>
      <c r="CW1211" s="480"/>
      <c r="CX1211" s="168"/>
      <c r="CY1211" s="168"/>
      <c r="CZ1211" s="168"/>
      <c r="DA1211" s="168"/>
      <c r="DB1211" s="168"/>
      <c r="DC1211" s="168"/>
      <c r="DD1211" s="168"/>
      <c r="DE1211" s="168"/>
      <c r="DF1211" s="168"/>
      <c r="DG1211" s="168"/>
      <c r="DH1211" s="168"/>
      <c r="DI1211" s="168"/>
      <c r="DJ1211" s="168"/>
    </row>
    <row r="1212" spans="52:114" x14ac:dyDescent="0.2">
      <c r="AZ1212" s="3">
        <f ca="1">IF(ISNUMBER(BI1212),((BI1212&gt;Probe_Head!$CB$15)+COUNTIF(OFFSET(Pinlist!$T$1,Chart!BD1212,0),"*CPW*")+(OFFSET(Pinlist!$L$1,Chart!BD1212,0)="36-40")&gt;0)+0,0)</f>
        <v>0</v>
      </c>
      <c r="BA1212" s="161" t="e">
        <f t="shared" ca="1" si="172"/>
        <v>#NUM!</v>
      </c>
      <c r="BB1212" s="66" t="e">
        <f t="shared" ca="1" si="166"/>
        <v>#NUM!</v>
      </c>
      <c r="BC1212" s="66" t="e">
        <f t="shared" ca="1" si="167"/>
        <v>#NUM!</v>
      </c>
      <c r="BD1212" s="156">
        <f ca="1">IFERROR(MATCH(BE1212,OFFSET(Pinlist!$A$2,BD1211*(BA1212=BA1211),0,$BT$23,1),0)+BD1211*(BA1212=BA1211),0)</f>
        <v>0</v>
      </c>
      <c r="BE1212" s="66" t="e">
        <f t="shared" ca="1" si="168"/>
        <v>#NUM!</v>
      </c>
      <c r="BF1212" s="76">
        <f ca="1">(OFFSET(Pinlist!$E$1,BD1212,0)-$BR$18)*MirrorX</f>
        <v>0</v>
      </c>
      <c r="BG1212" s="76">
        <f ca="1">OFFSET(Pinlist!$F$1,BD1212,0)-$BS$18</f>
        <v>0</v>
      </c>
      <c r="BH1212" s="439" t="e">
        <f ca="1">IF(LEFT(BE1212,2)="RF",OFFSET(Pinlist!$D$1,Chart!BD1212,0)&amp;"_"&amp;OFFSET(Pinlist!$G$1,Chart!BD1212,0),"")</f>
        <v>#NUM!</v>
      </c>
      <c r="BI1212" s="298" t="e">
        <f ca="1">IF(LEFT(BE1212,2)="RF",OFFSET(Pinlist!$I$1,Chart!BD1212,0))</f>
        <v>#NUM!</v>
      </c>
      <c r="BJ1212" s="156">
        <f t="shared" si="173"/>
        <v>1209</v>
      </c>
      <c r="BK1212" s="598" t="b">
        <f t="array" aca="1" ref="BK1212" ca="1">IF($BV$15,MIN(SQRT((BF1212-OFFSET(BF1212,1,0,$BU$26-BJ1212))^2+(BG1212-OFFSET(BG1212,1,0,$BU$26-BJ1212))^2)))</f>
        <v>0</v>
      </c>
      <c r="BL1212" s="598" t="b">
        <f t="array" aca="1" ref="BL1212" ca="1">IF($BV$15,MIN(SQRT((BF1212-OFFSET(BF1212,-1,0,1-BJ1212))^2+(BG1212-OFFSET(BG1212,-1,0,1-BJ1212))^2)))</f>
        <v>0</v>
      </c>
      <c r="BM1212" s="225" t="e">
        <f t="shared" ca="1" si="169"/>
        <v>#N/A</v>
      </c>
      <c r="BN1212" s="225" t="e">
        <f t="shared" ca="1" si="170"/>
        <v>#N/A</v>
      </c>
      <c r="BO1212" s="53" t="b">
        <f t="shared" ca="1" si="171"/>
        <v>0</v>
      </c>
      <c r="BP1212" s="168"/>
      <c r="BQ1212" s="168"/>
      <c r="BR1212" s="168"/>
      <c r="BS1212" s="168"/>
      <c r="BT1212" s="168"/>
      <c r="BU1212" s="168"/>
      <c r="BV1212" s="168"/>
      <c r="BW1212" s="168"/>
      <c r="BX1212" s="66"/>
      <c r="BY1212" s="66"/>
      <c r="BZ1212" s="66"/>
      <c r="CA1212" s="66"/>
      <c r="CB1212" s="66"/>
      <c r="CC1212" s="66"/>
      <c r="CD1212" s="168"/>
      <c r="CE1212" s="66"/>
      <c r="CF1212" s="66"/>
      <c r="CG1212" s="66"/>
      <c r="CH1212" s="66"/>
      <c r="CI1212" s="168"/>
      <c r="CJ1212" s="617"/>
      <c r="CK1212" s="168"/>
      <c r="CL1212" s="168"/>
      <c r="CM1212" s="76"/>
      <c r="CN1212" s="76"/>
      <c r="CO1212" s="168"/>
      <c r="CP1212" s="614">
        <f>IF(CP1206+1=ABS($R$47),0,CP1206+1)</f>
        <v>1</v>
      </c>
      <c r="CQ1212" s="615">
        <f>IF(CP1206+1=ABS($R$47),CQ1206+1,CQ1206)</f>
        <v>100</v>
      </c>
      <c r="CR1212" s="76"/>
      <c r="CS1212" s="76"/>
      <c r="CT1212" s="76">
        <f ca="1">CT1209</f>
        <v>0</v>
      </c>
      <c r="CU1212" s="76">
        <f ca="1">CU1211</f>
        <v>0</v>
      </c>
      <c r="CV1212" s="69"/>
      <c r="CW1212" s="480"/>
      <c r="CX1212" s="168"/>
      <c r="CY1212" s="168"/>
      <c r="CZ1212" s="168"/>
      <c r="DA1212" s="168"/>
      <c r="DB1212" s="168"/>
      <c r="DC1212" s="168"/>
      <c r="DD1212" s="168"/>
      <c r="DE1212" s="168"/>
      <c r="DF1212" s="168"/>
      <c r="DG1212" s="168"/>
      <c r="DH1212" s="168"/>
      <c r="DI1212" s="168"/>
      <c r="DJ1212" s="168"/>
    </row>
    <row r="1213" spans="52:114" x14ac:dyDescent="0.2">
      <c r="AZ1213" s="3">
        <f ca="1">IF(ISNUMBER(BI1213),((BI1213&gt;Probe_Head!$CB$15)+COUNTIF(OFFSET(Pinlist!$T$1,Chart!BD1213,0),"*CPW*")+(OFFSET(Pinlist!$L$1,Chart!BD1213,0)="36-40")&gt;0)+0,0)</f>
        <v>0</v>
      </c>
      <c r="BA1213" s="161" t="e">
        <f t="shared" ca="1" si="172"/>
        <v>#NUM!</v>
      </c>
      <c r="BB1213" s="66" t="e">
        <f t="shared" ca="1" si="166"/>
        <v>#NUM!</v>
      </c>
      <c r="BC1213" s="66" t="e">
        <f t="shared" ca="1" si="167"/>
        <v>#NUM!</v>
      </c>
      <c r="BD1213" s="156">
        <f ca="1">IFERROR(MATCH(BE1213,OFFSET(Pinlist!$A$2,BD1212*(BA1213=BA1212),0,$BT$23,1),0)+BD1212*(BA1213=BA1212),0)</f>
        <v>0</v>
      </c>
      <c r="BE1213" s="66" t="e">
        <f t="shared" ca="1" si="168"/>
        <v>#NUM!</v>
      </c>
      <c r="BF1213" s="76">
        <f ca="1">(OFFSET(Pinlist!$E$1,BD1213,0)-$BR$18)*MirrorX</f>
        <v>0</v>
      </c>
      <c r="BG1213" s="76">
        <f ca="1">OFFSET(Pinlist!$F$1,BD1213,0)-$BS$18</f>
        <v>0</v>
      </c>
      <c r="BH1213" s="439" t="e">
        <f ca="1">IF(LEFT(BE1213,2)="RF",OFFSET(Pinlist!$D$1,Chart!BD1213,0)&amp;"_"&amp;OFFSET(Pinlist!$G$1,Chart!BD1213,0),"")</f>
        <v>#NUM!</v>
      </c>
      <c r="BI1213" s="298" t="e">
        <f ca="1">IF(LEFT(BE1213,2)="RF",OFFSET(Pinlist!$I$1,Chart!BD1213,0))</f>
        <v>#NUM!</v>
      </c>
      <c r="BJ1213" s="156">
        <f t="shared" si="173"/>
        <v>1210</v>
      </c>
      <c r="BK1213" s="598" t="b">
        <f t="array" aca="1" ref="BK1213" ca="1">IF($BV$15,MIN(SQRT((BF1213-OFFSET(BF1213,1,0,$BU$26-BJ1213))^2+(BG1213-OFFSET(BG1213,1,0,$BU$26-BJ1213))^2)))</f>
        <v>0</v>
      </c>
      <c r="BL1213" s="598" t="b">
        <f t="array" aca="1" ref="BL1213" ca="1">IF($BV$15,MIN(SQRT((BF1213-OFFSET(BF1213,-1,0,1-BJ1213))^2+(BG1213-OFFSET(BG1213,-1,0,1-BJ1213))^2)))</f>
        <v>0</v>
      </c>
      <c r="BM1213" s="225" t="e">
        <f t="shared" ca="1" si="169"/>
        <v>#N/A</v>
      </c>
      <c r="BN1213" s="225" t="e">
        <f t="shared" ca="1" si="170"/>
        <v>#N/A</v>
      </c>
      <c r="BO1213" s="53" t="b">
        <f t="shared" ca="1" si="171"/>
        <v>0</v>
      </c>
      <c r="BP1213" s="168"/>
      <c r="BQ1213" s="168"/>
      <c r="BR1213" s="168"/>
      <c r="BS1213" s="168"/>
      <c r="BT1213" s="168"/>
      <c r="BU1213" s="168"/>
      <c r="BV1213" s="168"/>
      <c r="BW1213" s="168"/>
      <c r="BX1213" s="66"/>
      <c r="BY1213" s="66"/>
      <c r="BZ1213" s="66"/>
      <c r="CA1213" s="66"/>
      <c r="CB1213" s="66"/>
      <c r="CC1213" s="66"/>
      <c r="CD1213" s="168"/>
      <c r="CE1213" s="66"/>
      <c r="CF1213" s="66"/>
      <c r="CG1213" s="66"/>
      <c r="CH1213" s="66"/>
      <c r="CI1213" s="168"/>
      <c r="CJ1213" s="617"/>
      <c r="CK1213" s="168"/>
      <c r="CL1213" s="168"/>
      <c r="CM1213" s="76"/>
      <c r="CN1213" s="76"/>
      <c r="CO1213" s="168"/>
      <c r="CP1213" s="161"/>
      <c r="CQ1213" s="66"/>
      <c r="CR1213" s="76"/>
      <c r="CS1213" s="76"/>
      <c r="CT1213" s="76">
        <f ca="1">CT1209</f>
        <v>0</v>
      </c>
      <c r="CU1213" s="76">
        <f ca="1">CU1209</f>
        <v>0</v>
      </c>
      <c r="CV1213" s="69"/>
      <c r="CW1213" s="480"/>
      <c r="CX1213" s="168"/>
      <c r="CY1213" s="168"/>
      <c r="CZ1213" s="168"/>
      <c r="DA1213" s="168"/>
      <c r="DB1213" s="168"/>
      <c r="DC1213" s="168"/>
      <c r="DD1213" s="168"/>
      <c r="DE1213" s="168"/>
      <c r="DF1213" s="168"/>
      <c r="DG1213" s="168"/>
      <c r="DH1213" s="168"/>
      <c r="DI1213" s="168"/>
      <c r="DJ1213" s="168"/>
    </row>
    <row r="1214" spans="52:114" x14ac:dyDescent="0.2">
      <c r="AZ1214" s="3">
        <f ca="1">IF(ISNUMBER(BI1214),((BI1214&gt;Probe_Head!$CB$15)+COUNTIF(OFFSET(Pinlist!$T$1,Chart!BD1214,0),"*CPW*")+(OFFSET(Pinlist!$L$1,Chart!BD1214,0)="36-40")&gt;0)+0,0)</f>
        <v>0</v>
      </c>
      <c r="BA1214" s="161" t="e">
        <f t="shared" ca="1" si="172"/>
        <v>#NUM!</v>
      </c>
      <c r="BB1214" s="66" t="e">
        <f t="shared" ca="1" si="166"/>
        <v>#NUM!</v>
      </c>
      <c r="BC1214" s="66" t="e">
        <f t="shared" ca="1" si="167"/>
        <v>#NUM!</v>
      </c>
      <c r="BD1214" s="156">
        <f ca="1">IFERROR(MATCH(BE1214,OFFSET(Pinlist!$A$2,BD1213*(BA1214=BA1213),0,$BT$23,1),0)+BD1213*(BA1214=BA1213),0)</f>
        <v>0</v>
      </c>
      <c r="BE1214" s="66" t="e">
        <f t="shared" ca="1" si="168"/>
        <v>#NUM!</v>
      </c>
      <c r="BF1214" s="76">
        <f ca="1">(OFFSET(Pinlist!$E$1,BD1214,0)-$BR$18)*MirrorX</f>
        <v>0</v>
      </c>
      <c r="BG1214" s="76">
        <f ca="1">OFFSET(Pinlist!$F$1,BD1214,0)-$BS$18</f>
        <v>0</v>
      </c>
      <c r="BH1214" s="439" t="e">
        <f ca="1">IF(LEFT(BE1214,2)="RF",OFFSET(Pinlist!$D$1,Chart!BD1214,0)&amp;"_"&amp;OFFSET(Pinlist!$G$1,Chart!BD1214,0),"")</f>
        <v>#NUM!</v>
      </c>
      <c r="BI1214" s="298" t="e">
        <f ca="1">IF(LEFT(BE1214,2)="RF",OFFSET(Pinlist!$I$1,Chart!BD1214,0))</f>
        <v>#NUM!</v>
      </c>
      <c r="BJ1214" s="156">
        <f t="shared" si="173"/>
        <v>1211</v>
      </c>
      <c r="BK1214" s="598" t="b">
        <f t="array" aca="1" ref="BK1214" ca="1">IF($BV$15,MIN(SQRT((BF1214-OFFSET(BF1214,1,0,$BU$26-BJ1214))^2+(BG1214-OFFSET(BG1214,1,0,$BU$26-BJ1214))^2)))</f>
        <v>0</v>
      </c>
      <c r="BL1214" s="598" t="b">
        <f t="array" aca="1" ref="BL1214" ca="1">IF($BV$15,MIN(SQRT((BF1214-OFFSET(BF1214,-1,0,1-BJ1214))^2+(BG1214-OFFSET(BG1214,-1,0,1-BJ1214))^2)))</f>
        <v>0</v>
      </c>
      <c r="BM1214" s="225" t="e">
        <f t="shared" ca="1" si="169"/>
        <v>#N/A</v>
      </c>
      <c r="BN1214" s="225" t="e">
        <f t="shared" ca="1" si="170"/>
        <v>#N/A</v>
      </c>
      <c r="BO1214" s="53" t="b">
        <f t="shared" ca="1" si="171"/>
        <v>0</v>
      </c>
      <c r="BP1214" s="168"/>
      <c r="BQ1214" s="168"/>
      <c r="BR1214" s="168"/>
      <c r="BS1214" s="168"/>
      <c r="BT1214" s="168"/>
      <c r="BU1214" s="168"/>
      <c r="BV1214" s="168"/>
      <c r="BW1214" s="168"/>
      <c r="BX1214" s="66"/>
      <c r="BY1214" s="66"/>
      <c r="BZ1214" s="66"/>
      <c r="CA1214" s="66"/>
      <c r="CB1214" s="66"/>
      <c r="CC1214" s="66"/>
      <c r="CD1214" s="168"/>
      <c r="CE1214" s="66"/>
      <c r="CF1214" s="66"/>
      <c r="CG1214" s="66"/>
      <c r="CH1214" s="66"/>
      <c r="CI1214" s="168"/>
      <c r="CJ1214" s="617"/>
      <c r="CK1214" s="168"/>
      <c r="CL1214" s="168"/>
      <c r="CM1214" s="76"/>
      <c r="CN1214" s="76"/>
      <c r="CO1214" s="168"/>
      <c r="CX1214" s="168"/>
      <c r="CY1214" s="168"/>
      <c r="CZ1214" s="168"/>
      <c r="DA1214" s="168"/>
      <c r="DB1214" s="168"/>
      <c r="DC1214" s="168"/>
      <c r="DD1214" s="168"/>
      <c r="DE1214" s="168"/>
      <c r="DF1214" s="168"/>
      <c r="DG1214" s="168"/>
      <c r="DH1214" s="168"/>
      <c r="DI1214" s="168"/>
      <c r="DJ1214" s="168"/>
    </row>
    <row r="1215" spans="52:114" x14ac:dyDescent="0.2">
      <c r="AZ1215" s="3">
        <f ca="1">IF(ISNUMBER(BI1215),((BI1215&gt;Probe_Head!$CB$15)+COUNTIF(OFFSET(Pinlist!$T$1,Chart!BD1215,0),"*CPW*")+(OFFSET(Pinlist!$L$1,Chart!BD1215,0)="36-40")&gt;0)+0,0)</f>
        <v>0</v>
      </c>
      <c r="BA1215" s="161" t="e">
        <f t="shared" ca="1" si="172"/>
        <v>#NUM!</v>
      </c>
      <c r="BB1215" s="66" t="e">
        <f t="shared" ca="1" si="166"/>
        <v>#NUM!</v>
      </c>
      <c r="BC1215" s="66" t="e">
        <f t="shared" ca="1" si="167"/>
        <v>#NUM!</v>
      </c>
      <c r="BD1215" s="156">
        <f ca="1">IFERROR(MATCH(BE1215,OFFSET(Pinlist!$A$2,BD1214*(BA1215=BA1214),0,$BT$23,1),0)+BD1214*(BA1215=BA1214),0)</f>
        <v>0</v>
      </c>
      <c r="BE1215" s="66" t="e">
        <f t="shared" ca="1" si="168"/>
        <v>#NUM!</v>
      </c>
      <c r="BF1215" s="76">
        <f ca="1">(OFFSET(Pinlist!$E$1,BD1215,0)-$BR$18)*MirrorX</f>
        <v>0</v>
      </c>
      <c r="BG1215" s="76">
        <f ca="1">OFFSET(Pinlist!$F$1,BD1215,0)-$BS$18</f>
        <v>0</v>
      </c>
      <c r="BH1215" s="439" t="e">
        <f ca="1">IF(LEFT(BE1215,2)="RF",OFFSET(Pinlist!$D$1,Chart!BD1215,0)&amp;"_"&amp;OFFSET(Pinlist!$G$1,Chart!BD1215,0),"")</f>
        <v>#NUM!</v>
      </c>
      <c r="BI1215" s="298" t="e">
        <f ca="1">IF(LEFT(BE1215,2)="RF",OFFSET(Pinlist!$I$1,Chart!BD1215,0))</f>
        <v>#NUM!</v>
      </c>
      <c r="BJ1215" s="156">
        <f t="shared" si="173"/>
        <v>1212</v>
      </c>
      <c r="BK1215" s="598" t="b">
        <f t="array" aca="1" ref="BK1215" ca="1">IF($BV$15,MIN(SQRT((BF1215-OFFSET(BF1215,1,0,$BU$26-BJ1215))^2+(BG1215-OFFSET(BG1215,1,0,$BU$26-BJ1215))^2)))</f>
        <v>0</v>
      </c>
      <c r="BL1215" s="598" t="b">
        <f t="array" aca="1" ref="BL1215" ca="1">IF($BV$15,MIN(SQRT((BF1215-OFFSET(BF1215,-1,0,1-BJ1215))^2+(BG1215-OFFSET(BG1215,-1,0,1-BJ1215))^2)))</f>
        <v>0</v>
      </c>
      <c r="BM1215" s="225" t="e">
        <f t="shared" ca="1" si="169"/>
        <v>#N/A</v>
      </c>
      <c r="BN1215" s="225" t="e">
        <f t="shared" ca="1" si="170"/>
        <v>#N/A</v>
      </c>
      <c r="BO1215" s="53" t="b">
        <f t="shared" ca="1" si="171"/>
        <v>0</v>
      </c>
      <c r="BP1215" s="168"/>
      <c r="BQ1215" s="168"/>
      <c r="BR1215" s="168"/>
      <c r="BS1215" s="168"/>
      <c r="BT1215" s="168"/>
      <c r="BU1215" s="168"/>
      <c r="BV1215" s="168"/>
      <c r="BW1215" s="168"/>
      <c r="BX1215" s="66"/>
      <c r="BY1215" s="66"/>
      <c r="BZ1215" s="66"/>
      <c r="CA1215" s="66"/>
      <c r="CB1215" s="66"/>
      <c r="CC1215" s="66"/>
      <c r="CD1215" s="168"/>
      <c r="CE1215" s="66"/>
      <c r="CF1215" s="66"/>
      <c r="CG1215" s="66"/>
      <c r="CH1215" s="66"/>
      <c r="CI1215" s="168"/>
      <c r="CJ1215" s="617"/>
      <c r="CK1215" s="168"/>
      <c r="CL1215" s="168"/>
      <c r="CM1215" s="76"/>
      <c r="CN1215" s="76"/>
      <c r="CO1215" s="168"/>
      <c r="CP1215" s="608">
        <f>CP1209+1</f>
        <v>202</v>
      </c>
      <c r="CQ1215" s="609">
        <f>(CP1215&lt;Multiplyer)*$CZ$40</f>
        <v>0</v>
      </c>
      <c r="CR1215" s="618"/>
      <c r="CS1215" s="618"/>
      <c r="CT1215" s="618">
        <f ca="1">$CQ1215*(CP1217+$CZ$29)</f>
        <v>0</v>
      </c>
      <c r="CU1215" s="618">
        <f ca="1">$CQ1215*(CQ1217+$DA$29)</f>
        <v>0</v>
      </c>
      <c r="CV1215" s="618"/>
      <c r="CW1215" s="619"/>
      <c r="CX1215" s="168"/>
      <c r="CY1215" s="168"/>
      <c r="CZ1215" s="168"/>
      <c r="DA1215" s="168"/>
      <c r="DB1215" s="168"/>
      <c r="DC1215" s="168"/>
      <c r="DD1215" s="168"/>
      <c r="DE1215" s="168"/>
      <c r="DF1215" s="168"/>
      <c r="DG1215" s="168"/>
      <c r="DH1215" s="168"/>
      <c r="DI1215" s="168"/>
      <c r="DJ1215" s="168"/>
    </row>
    <row r="1216" spans="52:114" x14ac:dyDescent="0.2">
      <c r="AZ1216" s="3">
        <f ca="1">IF(ISNUMBER(BI1216),((BI1216&gt;Probe_Head!$CB$15)+COUNTIF(OFFSET(Pinlist!$T$1,Chart!BD1216,0),"*CPW*")+(OFFSET(Pinlist!$L$1,Chart!BD1216,0)="36-40")&gt;0)+0,0)</f>
        <v>0</v>
      </c>
      <c r="BA1216" s="161" t="e">
        <f t="shared" ca="1" si="172"/>
        <v>#NUM!</v>
      </c>
      <c r="BB1216" s="66" t="e">
        <f t="shared" ca="1" si="166"/>
        <v>#NUM!</v>
      </c>
      <c r="BC1216" s="66" t="e">
        <f t="shared" ca="1" si="167"/>
        <v>#NUM!</v>
      </c>
      <c r="BD1216" s="156">
        <f ca="1">IFERROR(MATCH(BE1216,OFFSET(Pinlist!$A$2,BD1215*(BA1216=BA1215),0,$BT$23,1),0)+BD1215*(BA1216=BA1215),0)</f>
        <v>0</v>
      </c>
      <c r="BE1216" s="66" t="e">
        <f t="shared" ca="1" si="168"/>
        <v>#NUM!</v>
      </c>
      <c r="BF1216" s="76">
        <f ca="1">(OFFSET(Pinlist!$E$1,BD1216,0)-$BR$18)*MirrorX</f>
        <v>0</v>
      </c>
      <c r="BG1216" s="76">
        <f ca="1">OFFSET(Pinlist!$F$1,BD1216,0)-$BS$18</f>
        <v>0</v>
      </c>
      <c r="BH1216" s="439" t="e">
        <f ca="1">IF(LEFT(BE1216,2)="RF",OFFSET(Pinlist!$D$1,Chart!BD1216,0)&amp;"_"&amp;OFFSET(Pinlist!$G$1,Chart!BD1216,0),"")</f>
        <v>#NUM!</v>
      </c>
      <c r="BI1216" s="298" t="e">
        <f ca="1">IF(LEFT(BE1216,2)="RF",OFFSET(Pinlist!$I$1,Chart!BD1216,0))</f>
        <v>#NUM!</v>
      </c>
      <c r="BJ1216" s="156">
        <f t="shared" si="173"/>
        <v>1213</v>
      </c>
      <c r="BK1216" s="598" t="b">
        <f t="array" aca="1" ref="BK1216" ca="1">IF($BV$15,MIN(SQRT((BF1216-OFFSET(BF1216,1,0,$BU$26-BJ1216))^2+(BG1216-OFFSET(BG1216,1,0,$BU$26-BJ1216))^2)))</f>
        <v>0</v>
      </c>
      <c r="BL1216" s="598" t="b">
        <f t="array" aca="1" ref="BL1216" ca="1">IF($BV$15,MIN(SQRT((BF1216-OFFSET(BF1216,-1,0,1-BJ1216))^2+(BG1216-OFFSET(BG1216,-1,0,1-BJ1216))^2)))</f>
        <v>0</v>
      </c>
      <c r="BM1216" s="225" t="e">
        <f t="shared" ca="1" si="169"/>
        <v>#N/A</v>
      </c>
      <c r="BN1216" s="225" t="e">
        <f t="shared" ca="1" si="170"/>
        <v>#N/A</v>
      </c>
      <c r="BO1216" s="53" t="b">
        <f t="shared" ca="1" si="171"/>
        <v>0</v>
      </c>
      <c r="BP1216" s="168"/>
      <c r="BQ1216" s="168"/>
      <c r="BR1216" s="168"/>
      <c r="BS1216" s="168"/>
      <c r="BT1216" s="168"/>
      <c r="BU1216" s="168"/>
      <c r="BV1216" s="168"/>
      <c r="BW1216" s="168"/>
      <c r="BX1216" s="66"/>
      <c r="BY1216" s="66"/>
      <c r="BZ1216" s="66"/>
      <c r="CA1216" s="66"/>
      <c r="CB1216" s="66"/>
      <c r="CC1216" s="66"/>
      <c r="CD1216" s="168"/>
      <c r="CE1216" s="66"/>
      <c r="CF1216" s="66"/>
      <c r="CG1216" s="66"/>
      <c r="CH1216" s="66"/>
      <c r="CI1216" s="168"/>
      <c r="CJ1216" s="617"/>
      <c r="CK1216" s="168"/>
      <c r="CL1216" s="168"/>
      <c r="CM1216" s="76"/>
      <c r="CN1216" s="76"/>
      <c r="CO1216" s="168"/>
      <c r="CP1216" s="846" t="b">
        <f>CP1215/2&lt;&gt;INT(CP1215/2)</f>
        <v>0</v>
      </c>
      <c r="CQ1216" s="66"/>
      <c r="CR1216" s="76"/>
      <c r="CS1216" s="76"/>
      <c r="CT1216" s="76">
        <f ca="1">CQ1215*(CT1215-$BQ$5)</f>
        <v>0</v>
      </c>
      <c r="CU1216" s="76">
        <f ca="1">CU1215</f>
        <v>0</v>
      </c>
      <c r="CV1216" s="69"/>
      <c r="CW1216" s="439"/>
      <c r="CX1216" s="168"/>
      <c r="CY1216" s="168"/>
      <c r="CZ1216" s="168"/>
      <c r="DA1216" s="168"/>
      <c r="DB1216" s="168"/>
      <c r="DC1216" s="168"/>
      <c r="DD1216" s="168"/>
      <c r="DE1216" s="168"/>
      <c r="DF1216" s="168"/>
      <c r="DG1216" s="168"/>
      <c r="DH1216" s="168"/>
      <c r="DI1216" s="168"/>
      <c r="DJ1216" s="168"/>
    </row>
    <row r="1217" spans="52:114" x14ac:dyDescent="0.2">
      <c r="AZ1217" s="3">
        <f ca="1">IF(ISNUMBER(BI1217),((BI1217&gt;Probe_Head!$CB$15)+COUNTIF(OFFSET(Pinlist!$T$1,Chart!BD1217,0),"*CPW*")+(OFFSET(Pinlist!$L$1,Chart!BD1217,0)="36-40")&gt;0)+0,0)</f>
        <v>0</v>
      </c>
      <c r="BA1217" s="161" t="e">
        <f t="shared" ca="1" si="172"/>
        <v>#NUM!</v>
      </c>
      <c r="BB1217" s="66" t="e">
        <f t="shared" ca="1" si="166"/>
        <v>#NUM!</v>
      </c>
      <c r="BC1217" s="66" t="e">
        <f t="shared" ca="1" si="167"/>
        <v>#NUM!</v>
      </c>
      <c r="BD1217" s="156">
        <f ca="1">IFERROR(MATCH(BE1217,OFFSET(Pinlist!$A$2,BD1216*(BA1217=BA1216),0,$BT$23,1),0)+BD1216*(BA1217=BA1216),0)</f>
        <v>0</v>
      </c>
      <c r="BE1217" s="66" t="e">
        <f t="shared" ca="1" si="168"/>
        <v>#NUM!</v>
      </c>
      <c r="BF1217" s="76">
        <f ca="1">(OFFSET(Pinlist!$E$1,BD1217,0)-$BR$18)*MirrorX</f>
        <v>0</v>
      </c>
      <c r="BG1217" s="76">
        <f ca="1">OFFSET(Pinlist!$F$1,BD1217,0)-$BS$18</f>
        <v>0</v>
      </c>
      <c r="BH1217" s="439" t="e">
        <f ca="1">IF(LEFT(BE1217,2)="RF",OFFSET(Pinlist!$D$1,Chart!BD1217,0)&amp;"_"&amp;OFFSET(Pinlist!$G$1,Chart!BD1217,0),"")</f>
        <v>#NUM!</v>
      </c>
      <c r="BI1217" s="298" t="e">
        <f ca="1">IF(LEFT(BE1217,2)="RF",OFFSET(Pinlist!$I$1,Chart!BD1217,0))</f>
        <v>#NUM!</v>
      </c>
      <c r="BJ1217" s="156">
        <f t="shared" si="173"/>
        <v>1214</v>
      </c>
      <c r="BK1217" s="598" t="b">
        <f t="array" aca="1" ref="BK1217" ca="1">IF($BV$15,MIN(SQRT((BF1217-OFFSET(BF1217,1,0,$BU$26-BJ1217))^2+(BG1217-OFFSET(BG1217,1,0,$BU$26-BJ1217))^2)))</f>
        <v>0</v>
      </c>
      <c r="BL1217" s="598" t="b">
        <f t="array" aca="1" ref="BL1217" ca="1">IF($BV$15,MIN(SQRT((BF1217-OFFSET(BF1217,-1,0,1-BJ1217))^2+(BG1217-OFFSET(BG1217,-1,0,1-BJ1217))^2)))</f>
        <v>0</v>
      </c>
      <c r="BM1217" s="225" t="e">
        <f t="shared" ca="1" si="169"/>
        <v>#N/A</v>
      </c>
      <c r="BN1217" s="225" t="e">
        <f t="shared" ca="1" si="170"/>
        <v>#N/A</v>
      </c>
      <c r="BO1217" s="53" t="b">
        <f t="shared" ca="1" si="171"/>
        <v>0</v>
      </c>
      <c r="BP1217" s="168"/>
      <c r="BQ1217" s="168"/>
      <c r="BR1217" s="168"/>
      <c r="BS1217" s="168"/>
      <c r="BT1217" s="168"/>
      <c r="BU1217" s="168"/>
      <c r="BV1217" s="168"/>
      <c r="BW1217" s="168"/>
      <c r="BX1217" s="66"/>
      <c r="BY1217" s="66"/>
      <c r="BZ1217" s="66"/>
      <c r="CA1217" s="66"/>
      <c r="CB1217" s="66"/>
      <c r="CC1217" s="66"/>
      <c r="CD1217" s="168"/>
      <c r="CE1217" s="66"/>
      <c r="CF1217" s="66"/>
      <c r="CG1217" s="66"/>
      <c r="CH1217" s="66"/>
      <c r="CI1217" s="168"/>
      <c r="CJ1217" s="617"/>
      <c r="CK1217" s="168"/>
      <c r="CL1217" s="168"/>
      <c r="CM1217" s="76"/>
      <c r="CN1217" s="76"/>
      <c r="CO1217" s="168"/>
      <c r="CP1217" s="610">
        <f>IF($BS$70,(CP1215*$CZ$26)+(CP1216*$CZ$27)*$CQ$9,CP1218*$CZ$26)*MirrorX</f>
        <v>0</v>
      </c>
      <c r="CQ1217" s="611">
        <f>IF($BS$70,(CP1215*$DA$26)+(CP1216*$DA$27)*$CQ$9,CQ1218*$DA$26)</f>
        <v>0</v>
      </c>
      <c r="CR1217" s="76"/>
      <c r="CS1217" s="76"/>
      <c r="CT1217" s="76">
        <f ca="1">CT1216</f>
        <v>0</v>
      </c>
      <c r="CU1217" s="76">
        <f ca="1">CQ1215*(CU1216-$BR$5)</f>
        <v>0</v>
      </c>
      <c r="CV1217" s="69"/>
      <c r="CW1217" s="439"/>
      <c r="CX1217" s="168"/>
      <c r="CY1217" s="168"/>
      <c r="CZ1217" s="168"/>
      <c r="DA1217" s="168"/>
      <c r="DB1217" s="168"/>
      <c r="DC1217" s="168"/>
      <c r="DD1217" s="168"/>
      <c r="DE1217" s="168"/>
      <c r="DF1217" s="168"/>
      <c r="DG1217" s="168"/>
      <c r="DH1217" s="168"/>
      <c r="DI1217" s="168"/>
      <c r="DJ1217" s="168"/>
    </row>
    <row r="1218" spans="52:114" x14ac:dyDescent="0.2">
      <c r="AZ1218" s="3">
        <f ca="1">IF(ISNUMBER(BI1218),((BI1218&gt;Probe_Head!$CB$15)+COUNTIF(OFFSET(Pinlist!$T$1,Chart!BD1218,0),"*CPW*")+(OFFSET(Pinlist!$L$1,Chart!BD1218,0)="36-40")&gt;0)+0,0)</f>
        <v>0</v>
      </c>
      <c r="BA1218" s="161" t="e">
        <f t="shared" ca="1" si="172"/>
        <v>#NUM!</v>
      </c>
      <c r="BB1218" s="66" t="e">
        <f t="shared" ca="1" si="166"/>
        <v>#NUM!</v>
      </c>
      <c r="BC1218" s="66" t="e">
        <f t="shared" ca="1" si="167"/>
        <v>#NUM!</v>
      </c>
      <c r="BD1218" s="156">
        <f ca="1">IFERROR(MATCH(BE1218,OFFSET(Pinlist!$A$2,BD1217*(BA1218=BA1217),0,$BT$23,1),0)+BD1217*(BA1218=BA1217),0)</f>
        <v>0</v>
      </c>
      <c r="BE1218" s="66" t="e">
        <f t="shared" ca="1" si="168"/>
        <v>#NUM!</v>
      </c>
      <c r="BF1218" s="76">
        <f ca="1">(OFFSET(Pinlist!$E$1,BD1218,0)-$BR$18)*MirrorX</f>
        <v>0</v>
      </c>
      <c r="BG1218" s="76">
        <f ca="1">OFFSET(Pinlist!$F$1,BD1218,0)-$BS$18</f>
        <v>0</v>
      </c>
      <c r="BH1218" s="439" t="e">
        <f ca="1">IF(LEFT(BE1218,2)="RF",OFFSET(Pinlist!$D$1,Chart!BD1218,0)&amp;"_"&amp;OFFSET(Pinlist!$G$1,Chart!BD1218,0),"")</f>
        <v>#NUM!</v>
      </c>
      <c r="BI1218" s="298" t="e">
        <f ca="1">IF(LEFT(BE1218,2)="RF",OFFSET(Pinlist!$I$1,Chart!BD1218,0))</f>
        <v>#NUM!</v>
      </c>
      <c r="BJ1218" s="156">
        <f t="shared" si="173"/>
        <v>1215</v>
      </c>
      <c r="BK1218" s="598" t="b">
        <f t="array" aca="1" ref="BK1218" ca="1">IF($BV$15,MIN(SQRT((BF1218-OFFSET(BF1218,1,0,$BU$26-BJ1218))^2+(BG1218-OFFSET(BG1218,1,0,$BU$26-BJ1218))^2)))</f>
        <v>0</v>
      </c>
      <c r="BL1218" s="598" t="b">
        <f t="array" aca="1" ref="BL1218" ca="1">IF($BV$15,MIN(SQRT((BF1218-OFFSET(BF1218,-1,0,1-BJ1218))^2+(BG1218-OFFSET(BG1218,-1,0,1-BJ1218))^2)))</f>
        <v>0</v>
      </c>
      <c r="BM1218" s="225" t="e">
        <f t="shared" ca="1" si="169"/>
        <v>#N/A</v>
      </c>
      <c r="BN1218" s="225" t="e">
        <f t="shared" ca="1" si="170"/>
        <v>#N/A</v>
      </c>
      <c r="BO1218" s="53" t="b">
        <f t="shared" ca="1" si="171"/>
        <v>0</v>
      </c>
      <c r="BP1218" s="168"/>
      <c r="BQ1218" s="168"/>
      <c r="BR1218" s="168"/>
      <c r="BS1218" s="168"/>
      <c r="BT1218" s="168"/>
      <c r="BU1218" s="168"/>
      <c r="BV1218" s="168"/>
      <c r="BW1218" s="168"/>
      <c r="BX1218" s="66"/>
      <c r="BY1218" s="66"/>
      <c r="BZ1218" s="66"/>
      <c r="CA1218" s="66"/>
      <c r="CB1218" s="66"/>
      <c r="CC1218" s="66"/>
      <c r="CD1218" s="168"/>
      <c r="CE1218" s="66"/>
      <c r="CF1218" s="66"/>
      <c r="CG1218" s="66"/>
      <c r="CH1218" s="66"/>
      <c r="CI1218" s="168"/>
      <c r="CJ1218" s="617"/>
      <c r="CK1218" s="168"/>
      <c r="CL1218" s="168"/>
      <c r="CM1218" s="76"/>
      <c r="CN1218" s="76"/>
      <c r="CO1218" s="168"/>
      <c r="CP1218" s="614">
        <f>IF(CP1212+1=ABS($R$47),0,CP1212+1)</f>
        <v>0</v>
      </c>
      <c r="CQ1218" s="615">
        <f>IF(CP1212+1=ABS($R$47),CQ1212+1,CQ1212)</f>
        <v>101</v>
      </c>
      <c r="CR1218" s="76"/>
      <c r="CS1218" s="76"/>
      <c r="CT1218" s="76">
        <f ca="1">CT1215</f>
        <v>0</v>
      </c>
      <c r="CU1218" s="76">
        <f ca="1">CU1217</f>
        <v>0</v>
      </c>
      <c r="CV1218" s="69"/>
      <c r="CW1218" s="439"/>
      <c r="CX1218" s="168"/>
      <c r="CY1218" s="168"/>
      <c r="CZ1218" s="168"/>
      <c r="DA1218" s="168"/>
      <c r="DB1218" s="168"/>
      <c r="DC1218" s="168"/>
      <c r="DD1218" s="168"/>
      <c r="DE1218" s="168"/>
      <c r="DF1218" s="168"/>
      <c r="DG1218" s="168"/>
      <c r="DH1218" s="168"/>
      <c r="DI1218" s="168"/>
      <c r="DJ1218" s="168"/>
    </row>
    <row r="1219" spans="52:114" x14ac:dyDescent="0.2">
      <c r="AZ1219" s="3">
        <f ca="1">IF(ISNUMBER(BI1219),((BI1219&gt;Probe_Head!$CB$15)+COUNTIF(OFFSET(Pinlist!$T$1,Chart!BD1219,0),"*CPW*")+(OFFSET(Pinlist!$L$1,Chart!BD1219,0)="36-40")&gt;0)+0,0)</f>
        <v>0</v>
      </c>
      <c r="BA1219" s="161" t="e">
        <f t="shared" ca="1" si="172"/>
        <v>#NUM!</v>
      </c>
      <c r="BB1219" s="66" t="e">
        <f t="shared" ca="1" si="166"/>
        <v>#NUM!</v>
      </c>
      <c r="BC1219" s="66" t="e">
        <f t="shared" ca="1" si="167"/>
        <v>#NUM!</v>
      </c>
      <c r="BD1219" s="156">
        <f ca="1">IFERROR(MATCH(BE1219,OFFSET(Pinlist!$A$2,BD1218*(BA1219=BA1218),0,$BT$23,1),0)+BD1218*(BA1219=BA1218),0)</f>
        <v>0</v>
      </c>
      <c r="BE1219" s="66" t="e">
        <f t="shared" ca="1" si="168"/>
        <v>#NUM!</v>
      </c>
      <c r="BF1219" s="76">
        <f ca="1">(OFFSET(Pinlist!$E$1,BD1219,0)-$BR$18)*MirrorX</f>
        <v>0</v>
      </c>
      <c r="BG1219" s="76">
        <f ca="1">OFFSET(Pinlist!$F$1,BD1219,0)-$BS$18</f>
        <v>0</v>
      </c>
      <c r="BH1219" s="439" t="e">
        <f ca="1">IF(LEFT(BE1219,2)="RF",OFFSET(Pinlist!$D$1,Chart!BD1219,0)&amp;"_"&amp;OFFSET(Pinlist!$G$1,Chart!BD1219,0),"")</f>
        <v>#NUM!</v>
      </c>
      <c r="BI1219" s="298" t="e">
        <f ca="1">IF(LEFT(BE1219,2)="RF",OFFSET(Pinlist!$I$1,Chart!BD1219,0))</f>
        <v>#NUM!</v>
      </c>
      <c r="BJ1219" s="156">
        <f t="shared" si="173"/>
        <v>1216</v>
      </c>
      <c r="BK1219" s="598" t="b">
        <f t="array" aca="1" ref="BK1219" ca="1">IF($BV$15,MIN(SQRT((BF1219-OFFSET(BF1219,1,0,$BU$26-BJ1219))^2+(BG1219-OFFSET(BG1219,1,0,$BU$26-BJ1219))^2)))</f>
        <v>0</v>
      </c>
      <c r="BL1219" s="598" t="b">
        <f t="array" aca="1" ref="BL1219" ca="1">IF($BV$15,MIN(SQRT((BF1219-OFFSET(BF1219,-1,0,1-BJ1219))^2+(BG1219-OFFSET(BG1219,-1,0,1-BJ1219))^2)))</f>
        <v>0</v>
      </c>
      <c r="BM1219" s="225" t="e">
        <f t="shared" ca="1" si="169"/>
        <v>#N/A</v>
      </c>
      <c r="BN1219" s="225" t="e">
        <f t="shared" ca="1" si="170"/>
        <v>#N/A</v>
      </c>
      <c r="BO1219" s="53" t="b">
        <f t="shared" ca="1" si="171"/>
        <v>0</v>
      </c>
      <c r="BP1219" s="168"/>
      <c r="BQ1219" s="168"/>
      <c r="BR1219" s="168"/>
      <c r="BS1219" s="168"/>
      <c r="BT1219" s="168"/>
      <c r="BU1219" s="168"/>
      <c r="BV1219" s="168"/>
      <c r="BW1219" s="168"/>
      <c r="BX1219" s="66"/>
      <c r="BY1219" s="66"/>
      <c r="BZ1219" s="66"/>
      <c r="CA1219" s="66"/>
      <c r="CB1219" s="66"/>
      <c r="CC1219" s="66"/>
      <c r="CD1219" s="168"/>
      <c r="CE1219" s="66"/>
      <c r="CF1219" s="66"/>
      <c r="CG1219" s="66"/>
      <c r="CH1219" s="66"/>
      <c r="CI1219" s="168"/>
      <c r="CJ1219" s="617"/>
      <c r="CK1219" s="168"/>
      <c r="CL1219" s="168"/>
      <c r="CM1219" s="76"/>
      <c r="CN1219" s="76"/>
      <c r="CO1219" s="168"/>
      <c r="CP1219" s="161"/>
      <c r="CQ1219" s="66"/>
      <c r="CR1219" s="76"/>
      <c r="CS1219" s="76"/>
      <c r="CT1219" s="76">
        <f ca="1">CT1215</f>
        <v>0</v>
      </c>
      <c r="CU1219" s="76">
        <f ca="1">CU1215</f>
        <v>0</v>
      </c>
      <c r="CV1219" s="69"/>
      <c r="CW1219" s="439"/>
      <c r="CX1219" s="168"/>
      <c r="CY1219" s="168"/>
      <c r="CZ1219" s="168"/>
      <c r="DA1219" s="168"/>
      <c r="DB1219" s="168"/>
      <c r="DC1219" s="168"/>
      <c r="DD1219" s="168"/>
      <c r="DE1219" s="168"/>
      <c r="DF1219" s="168"/>
      <c r="DG1219" s="168"/>
      <c r="DH1219" s="168"/>
      <c r="DI1219" s="168"/>
      <c r="DJ1219" s="168"/>
    </row>
    <row r="1220" spans="52:114" x14ac:dyDescent="0.2">
      <c r="AZ1220" s="3">
        <f ca="1">IF(ISNUMBER(BI1220),((BI1220&gt;Probe_Head!$CB$15)+COUNTIF(OFFSET(Pinlist!$T$1,Chart!BD1220,0),"*CPW*")+(OFFSET(Pinlist!$L$1,Chart!BD1220,0)="36-40")&gt;0)+0,0)</f>
        <v>0</v>
      </c>
      <c r="BA1220" s="161" t="e">
        <f t="shared" ca="1" si="172"/>
        <v>#NUM!</v>
      </c>
      <c r="BB1220" s="66" t="e">
        <f t="shared" ref="BB1220:BB1283" ca="1" si="174">SMALL($CJ$4:$CJ$63,BA1220)</f>
        <v>#NUM!</v>
      </c>
      <c r="BC1220" s="66" t="e">
        <f t="shared" ref="BC1220:BC1283" ca="1" si="175">IF(BB1220=BB1219,BC1219+1,1)</f>
        <v>#NUM!</v>
      </c>
      <c r="BD1220" s="156">
        <f ca="1">IFERROR(MATCH(BE1220,OFFSET(Pinlist!$A$2,BD1219*(BA1220=BA1219),0,$BT$23,1),0)+BD1219*(BA1220=BA1219),0)</f>
        <v>0</v>
      </c>
      <c r="BE1220" s="66" t="e">
        <f t="shared" ref="BE1220:BE1283" ca="1" si="176">OFFSET($CC$3,BB1220,0)</f>
        <v>#NUM!</v>
      </c>
      <c r="BF1220" s="76">
        <f ca="1">(OFFSET(Pinlist!$E$1,BD1220,0)-$BR$18)*MirrorX</f>
        <v>0</v>
      </c>
      <c r="BG1220" s="76">
        <f ca="1">OFFSET(Pinlist!$F$1,BD1220,0)-$BS$18</f>
        <v>0</v>
      </c>
      <c r="BH1220" s="439" t="e">
        <f ca="1">IF(LEFT(BE1220,2)="RF",OFFSET(Pinlist!$D$1,Chart!BD1220,0)&amp;"_"&amp;OFFSET(Pinlist!$G$1,Chart!BD1220,0),"")</f>
        <v>#NUM!</v>
      </c>
      <c r="BI1220" s="298" t="e">
        <f ca="1">IF(LEFT(BE1220,2)="RF",OFFSET(Pinlist!$I$1,Chart!BD1220,0))</f>
        <v>#NUM!</v>
      </c>
      <c r="BJ1220" s="156">
        <f t="shared" si="173"/>
        <v>1217</v>
      </c>
      <c r="BK1220" s="598" t="b">
        <f t="array" aca="1" ref="BK1220" ca="1">IF($BV$15,MIN(SQRT((BF1220-OFFSET(BF1220,1,0,$BU$26-BJ1220))^2+(BG1220-OFFSET(BG1220,1,0,$BU$26-BJ1220))^2)))</f>
        <v>0</v>
      </c>
      <c r="BL1220" s="598" t="b">
        <f t="array" aca="1" ref="BL1220" ca="1">IF($BV$15,MIN(SQRT((BF1220-OFFSET(BF1220,-1,0,1-BJ1220))^2+(BG1220-OFFSET(BG1220,-1,0,1-BJ1220))^2)))</f>
        <v>0</v>
      </c>
      <c r="BM1220" s="225" t="e">
        <f t="shared" ref="BM1220:BM1283" ca="1" si="177">IF(AND(BO1220,BD1220&gt;0),BF1220,NA())</f>
        <v>#N/A</v>
      </c>
      <c r="BN1220" s="225" t="e">
        <f t="shared" ref="BN1220:BN1283" ca="1" si="178">IF(AND(BO1220,BD1220&gt;0),BG1220,NA())</f>
        <v>#N/A</v>
      </c>
      <c r="BO1220" s="53" t="b">
        <f t="shared" ref="BO1220:BO1283" ca="1" si="179">OR(IF(ISNUMBER(BK1220),BK1220&lt;=$BK$2),IF(ISNUMBER(BL1220),BL1220&lt;=$BK$2))</f>
        <v>0</v>
      </c>
      <c r="BP1220" s="168"/>
      <c r="BQ1220" s="168"/>
      <c r="BR1220" s="168"/>
      <c r="BS1220" s="168"/>
      <c r="BT1220" s="168"/>
      <c r="BU1220" s="168"/>
      <c r="BV1220" s="168"/>
      <c r="BW1220" s="168"/>
      <c r="BX1220" s="66"/>
      <c r="BY1220" s="66"/>
      <c r="BZ1220" s="66"/>
      <c r="CA1220" s="66"/>
      <c r="CB1220" s="66"/>
      <c r="CC1220" s="66"/>
      <c r="CD1220" s="168"/>
      <c r="CE1220" s="66"/>
      <c r="CF1220" s="66"/>
      <c r="CG1220" s="66"/>
      <c r="CH1220" s="66"/>
      <c r="CI1220" s="168"/>
      <c r="CJ1220" s="617"/>
      <c r="CK1220" s="168"/>
      <c r="CL1220" s="168"/>
      <c r="CM1220" s="76"/>
      <c r="CN1220" s="76"/>
      <c r="CO1220" s="168"/>
      <c r="CX1220" s="168"/>
      <c r="CY1220" s="168"/>
      <c r="CZ1220" s="168"/>
      <c r="DA1220" s="168"/>
      <c r="DB1220" s="168"/>
      <c r="DC1220" s="168"/>
      <c r="DD1220" s="168"/>
      <c r="DE1220" s="168"/>
      <c r="DF1220" s="168"/>
      <c r="DG1220" s="168"/>
      <c r="DH1220" s="168"/>
      <c r="DI1220" s="168"/>
      <c r="DJ1220" s="168"/>
    </row>
    <row r="1221" spans="52:114" x14ac:dyDescent="0.2">
      <c r="AZ1221" s="3">
        <f ca="1">IF(ISNUMBER(BI1221),((BI1221&gt;Probe_Head!$CB$15)+COUNTIF(OFFSET(Pinlist!$T$1,Chart!BD1221,0),"*CPW*")+(OFFSET(Pinlist!$L$1,Chart!BD1221,0)="36-40")&gt;0)+0,0)</f>
        <v>0</v>
      </c>
      <c r="BA1221" s="161" t="e">
        <f t="shared" ref="BA1221:BA1284" ca="1" si="180">BA1220+(BC1220=INDEX($CE$3:$CE$63,1+BB1220))</f>
        <v>#NUM!</v>
      </c>
      <c r="BB1221" s="66" t="e">
        <f t="shared" ca="1" si="174"/>
        <v>#NUM!</v>
      </c>
      <c r="BC1221" s="66" t="e">
        <f t="shared" ca="1" si="175"/>
        <v>#NUM!</v>
      </c>
      <c r="BD1221" s="156">
        <f ca="1">IFERROR(MATCH(BE1221,OFFSET(Pinlist!$A$2,BD1220*(BA1221=BA1220),0,$BT$23,1),0)+BD1220*(BA1221=BA1220),0)</f>
        <v>0</v>
      </c>
      <c r="BE1221" s="66" t="e">
        <f t="shared" ca="1" si="176"/>
        <v>#NUM!</v>
      </c>
      <c r="BF1221" s="76">
        <f ca="1">(OFFSET(Pinlist!$E$1,BD1221,0)-$BR$18)*MirrorX</f>
        <v>0</v>
      </c>
      <c r="BG1221" s="76">
        <f ca="1">OFFSET(Pinlist!$F$1,BD1221,0)-$BS$18</f>
        <v>0</v>
      </c>
      <c r="BH1221" s="439" t="e">
        <f ca="1">IF(LEFT(BE1221,2)="RF",OFFSET(Pinlist!$D$1,Chart!BD1221,0)&amp;"_"&amp;OFFSET(Pinlist!$G$1,Chart!BD1221,0),"")</f>
        <v>#NUM!</v>
      </c>
      <c r="BI1221" s="298" t="e">
        <f ca="1">IF(LEFT(BE1221,2)="RF",OFFSET(Pinlist!$I$1,Chart!BD1221,0))</f>
        <v>#NUM!</v>
      </c>
      <c r="BJ1221" s="156">
        <f t="shared" si="173"/>
        <v>1218</v>
      </c>
      <c r="BK1221" s="598" t="b">
        <f t="array" aca="1" ref="BK1221" ca="1">IF($BV$15,MIN(SQRT((BF1221-OFFSET(BF1221,1,0,$BU$26-BJ1221))^2+(BG1221-OFFSET(BG1221,1,0,$BU$26-BJ1221))^2)))</f>
        <v>0</v>
      </c>
      <c r="BL1221" s="598" t="b">
        <f t="array" aca="1" ref="BL1221" ca="1">IF($BV$15,MIN(SQRT((BF1221-OFFSET(BF1221,-1,0,1-BJ1221))^2+(BG1221-OFFSET(BG1221,-1,0,1-BJ1221))^2)))</f>
        <v>0</v>
      </c>
      <c r="BM1221" s="225" t="e">
        <f t="shared" ca="1" si="177"/>
        <v>#N/A</v>
      </c>
      <c r="BN1221" s="225" t="e">
        <f t="shared" ca="1" si="178"/>
        <v>#N/A</v>
      </c>
      <c r="BO1221" s="53" t="b">
        <f t="shared" ca="1" si="179"/>
        <v>0</v>
      </c>
      <c r="BP1221" s="168"/>
      <c r="BQ1221" s="168"/>
      <c r="BR1221" s="168"/>
      <c r="BS1221" s="168"/>
      <c r="BT1221" s="168"/>
      <c r="BU1221" s="168"/>
      <c r="BV1221" s="168"/>
      <c r="BW1221" s="168"/>
      <c r="BX1221" s="66"/>
      <c r="BY1221" s="66"/>
      <c r="BZ1221" s="66"/>
      <c r="CA1221" s="66"/>
      <c r="CB1221" s="66"/>
      <c r="CC1221" s="66"/>
      <c r="CD1221" s="168"/>
      <c r="CE1221" s="66"/>
      <c r="CF1221" s="66"/>
      <c r="CG1221" s="66"/>
      <c r="CH1221" s="66"/>
      <c r="CI1221" s="168"/>
      <c r="CJ1221" s="617"/>
      <c r="CK1221" s="168"/>
      <c r="CL1221" s="168"/>
      <c r="CM1221" s="76"/>
      <c r="CN1221" s="76"/>
      <c r="CO1221" s="168"/>
      <c r="CP1221" s="608">
        <f>CP1215+1</f>
        <v>203</v>
      </c>
      <c r="CQ1221" s="609">
        <f>(CP1221&lt;Multiplyer)*$CZ$40</f>
        <v>0</v>
      </c>
      <c r="CR1221" s="618"/>
      <c r="CS1221" s="618"/>
      <c r="CT1221" s="618">
        <f ca="1">$CQ1221*(CP1223+$CZ$29)</f>
        <v>0</v>
      </c>
      <c r="CU1221" s="618">
        <f ca="1">$CQ1221*(CQ1223+$DA$29)</f>
        <v>0</v>
      </c>
      <c r="CV1221" s="618"/>
      <c r="CW1221" s="619"/>
      <c r="CX1221" s="168"/>
      <c r="CY1221" s="168"/>
      <c r="CZ1221" s="168"/>
      <c r="DA1221" s="168"/>
      <c r="DB1221" s="168"/>
      <c r="DC1221" s="168"/>
      <c r="DD1221" s="168"/>
      <c r="DE1221" s="168"/>
      <c r="DF1221" s="168"/>
      <c r="DG1221" s="168"/>
      <c r="DH1221" s="168"/>
      <c r="DI1221" s="168"/>
      <c r="DJ1221" s="168"/>
    </row>
    <row r="1222" spans="52:114" x14ac:dyDescent="0.2">
      <c r="AZ1222" s="3">
        <f ca="1">IF(ISNUMBER(BI1222),((BI1222&gt;Probe_Head!$CB$15)+COUNTIF(OFFSET(Pinlist!$T$1,Chart!BD1222,0),"*CPW*")+(OFFSET(Pinlist!$L$1,Chart!BD1222,0)="36-40")&gt;0)+0,0)</f>
        <v>0</v>
      </c>
      <c r="BA1222" s="161" t="e">
        <f t="shared" ca="1" si="180"/>
        <v>#NUM!</v>
      </c>
      <c r="BB1222" s="66" t="e">
        <f t="shared" ca="1" si="174"/>
        <v>#NUM!</v>
      </c>
      <c r="BC1222" s="66" t="e">
        <f t="shared" ca="1" si="175"/>
        <v>#NUM!</v>
      </c>
      <c r="BD1222" s="156">
        <f ca="1">IFERROR(MATCH(BE1222,OFFSET(Pinlist!$A$2,BD1221*(BA1222=BA1221),0,$BT$23,1),0)+BD1221*(BA1222=BA1221),0)</f>
        <v>0</v>
      </c>
      <c r="BE1222" s="66" t="e">
        <f t="shared" ca="1" si="176"/>
        <v>#NUM!</v>
      </c>
      <c r="BF1222" s="76">
        <f ca="1">(OFFSET(Pinlist!$E$1,BD1222,0)-$BR$18)*MirrorX</f>
        <v>0</v>
      </c>
      <c r="BG1222" s="76">
        <f ca="1">OFFSET(Pinlist!$F$1,BD1222,0)-$BS$18</f>
        <v>0</v>
      </c>
      <c r="BH1222" s="439" t="e">
        <f ca="1">IF(LEFT(BE1222,2)="RF",OFFSET(Pinlist!$D$1,Chart!BD1222,0)&amp;"_"&amp;OFFSET(Pinlist!$G$1,Chart!BD1222,0),"")</f>
        <v>#NUM!</v>
      </c>
      <c r="BI1222" s="298" t="e">
        <f ca="1">IF(LEFT(BE1222,2)="RF",OFFSET(Pinlist!$I$1,Chart!BD1222,0))</f>
        <v>#NUM!</v>
      </c>
      <c r="BJ1222" s="156">
        <f t="shared" ref="BJ1222:BJ1285" si="181">BJ1221+1</f>
        <v>1219</v>
      </c>
      <c r="BK1222" s="598" t="b">
        <f t="array" aca="1" ref="BK1222" ca="1">IF($BV$15,MIN(SQRT((BF1222-OFFSET(BF1222,1,0,$BU$26-BJ1222))^2+(BG1222-OFFSET(BG1222,1,0,$BU$26-BJ1222))^2)))</f>
        <v>0</v>
      </c>
      <c r="BL1222" s="598" t="b">
        <f t="array" aca="1" ref="BL1222" ca="1">IF($BV$15,MIN(SQRT((BF1222-OFFSET(BF1222,-1,0,1-BJ1222))^2+(BG1222-OFFSET(BG1222,-1,0,1-BJ1222))^2)))</f>
        <v>0</v>
      </c>
      <c r="BM1222" s="225" t="e">
        <f t="shared" ca="1" si="177"/>
        <v>#N/A</v>
      </c>
      <c r="BN1222" s="225" t="e">
        <f t="shared" ca="1" si="178"/>
        <v>#N/A</v>
      </c>
      <c r="BO1222" s="53" t="b">
        <f t="shared" ca="1" si="179"/>
        <v>0</v>
      </c>
      <c r="BP1222" s="168"/>
      <c r="BQ1222" s="168"/>
      <c r="BR1222" s="168"/>
      <c r="BS1222" s="168"/>
      <c r="BT1222" s="168"/>
      <c r="BU1222" s="168"/>
      <c r="BV1222" s="168"/>
      <c r="BW1222" s="168"/>
      <c r="BX1222" s="66"/>
      <c r="BY1222" s="66"/>
      <c r="BZ1222" s="66"/>
      <c r="CA1222" s="66"/>
      <c r="CB1222" s="66"/>
      <c r="CC1222" s="66"/>
      <c r="CD1222" s="168"/>
      <c r="CE1222" s="66"/>
      <c r="CF1222" s="66"/>
      <c r="CG1222" s="66"/>
      <c r="CH1222" s="66"/>
      <c r="CI1222" s="168"/>
      <c r="CJ1222" s="617"/>
      <c r="CK1222" s="168"/>
      <c r="CL1222" s="168"/>
      <c r="CM1222" s="76"/>
      <c r="CN1222" s="76"/>
      <c r="CO1222" s="168"/>
      <c r="CP1222" s="846" t="b">
        <f>CP1221/2&lt;&gt;INT(CP1221/2)</f>
        <v>1</v>
      </c>
      <c r="CQ1222" s="66"/>
      <c r="CR1222" s="76"/>
      <c r="CS1222" s="76"/>
      <c r="CT1222" s="76">
        <f ca="1">CQ1221*(CT1221-$BQ$5)</f>
        <v>0</v>
      </c>
      <c r="CU1222" s="76">
        <f ca="1">CU1221</f>
        <v>0</v>
      </c>
      <c r="CV1222" s="69"/>
      <c r="CW1222" s="480"/>
      <c r="CX1222" s="168"/>
      <c r="CY1222" s="168"/>
      <c r="CZ1222" s="168"/>
      <c r="DA1222" s="168"/>
      <c r="DB1222" s="168"/>
      <c r="DC1222" s="168"/>
      <c r="DD1222" s="168"/>
      <c r="DE1222" s="168"/>
      <c r="DF1222" s="168"/>
      <c r="DG1222" s="168"/>
      <c r="DH1222" s="168"/>
      <c r="DI1222" s="168"/>
      <c r="DJ1222" s="168"/>
    </row>
    <row r="1223" spans="52:114" x14ac:dyDescent="0.2">
      <c r="AZ1223" s="3">
        <f ca="1">IF(ISNUMBER(BI1223),((BI1223&gt;Probe_Head!$CB$15)+COUNTIF(OFFSET(Pinlist!$T$1,Chart!BD1223,0),"*CPW*")+(OFFSET(Pinlist!$L$1,Chart!BD1223,0)="36-40")&gt;0)+0,0)</f>
        <v>0</v>
      </c>
      <c r="BA1223" s="161" t="e">
        <f t="shared" ca="1" si="180"/>
        <v>#NUM!</v>
      </c>
      <c r="BB1223" s="66" t="e">
        <f t="shared" ca="1" si="174"/>
        <v>#NUM!</v>
      </c>
      <c r="BC1223" s="66" t="e">
        <f t="shared" ca="1" si="175"/>
        <v>#NUM!</v>
      </c>
      <c r="BD1223" s="156">
        <f ca="1">IFERROR(MATCH(BE1223,OFFSET(Pinlist!$A$2,BD1222*(BA1223=BA1222),0,$BT$23,1),0)+BD1222*(BA1223=BA1222),0)</f>
        <v>0</v>
      </c>
      <c r="BE1223" s="66" t="e">
        <f t="shared" ca="1" si="176"/>
        <v>#NUM!</v>
      </c>
      <c r="BF1223" s="76">
        <f ca="1">(OFFSET(Pinlist!$E$1,BD1223,0)-$BR$18)*MirrorX</f>
        <v>0</v>
      </c>
      <c r="BG1223" s="76">
        <f ca="1">OFFSET(Pinlist!$F$1,BD1223,0)-$BS$18</f>
        <v>0</v>
      </c>
      <c r="BH1223" s="439" t="e">
        <f ca="1">IF(LEFT(BE1223,2)="RF",OFFSET(Pinlist!$D$1,Chart!BD1223,0)&amp;"_"&amp;OFFSET(Pinlist!$G$1,Chart!BD1223,0),"")</f>
        <v>#NUM!</v>
      </c>
      <c r="BI1223" s="298" t="e">
        <f ca="1">IF(LEFT(BE1223,2)="RF",OFFSET(Pinlist!$I$1,Chart!BD1223,0))</f>
        <v>#NUM!</v>
      </c>
      <c r="BJ1223" s="156">
        <f t="shared" si="181"/>
        <v>1220</v>
      </c>
      <c r="BK1223" s="598" t="b">
        <f t="array" aca="1" ref="BK1223" ca="1">IF($BV$15,MIN(SQRT((BF1223-OFFSET(BF1223,1,0,$BU$26-BJ1223))^2+(BG1223-OFFSET(BG1223,1,0,$BU$26-BJ1223))^2)))</f>
        <v>0</v>
      </c>
      <c r="BL1223" s="598" t="b">
        <f t="array" aca="1" ref="BL1223" ca="1">IF($BV$15,MIN(SQRT((BF1223-OFFSET(BF1223,-1,0,1-BJ1223))^2+(BG1223-OFFSET(BG1223,-1,0,1-BJ1223))^2)))</f>
        <v>0</v>
      </c>
      <c r="BM1223" s="225" t="e">
        <f t="shared" ca="1" si="177"/>
        <v>#N/A</v>
      </c>
      <c r="BN1223" s="225" t="e">
        <f t="shared" ca="1" si="178"/>
        <v>#N/A</v>
      </c>
      <c r="BO1223" s="53" t="b">
        <f t="shared" ca="1" si="179"/>
        <v>0</v>
      </c>
      <c r="BP1223" s="168"/>
      <c r="BQ1223" s="168"/>
      <c r="BR1223" s="168"/>
      <c r="BS1223" s="168"/>
      <c r="BT1223" s="168"/>
      <c r="BU1223" s="168"/>
      <c r="BV1223" s="168"/>
      <c r="BW1223" s="168"/>
      <c r="BX1223" s="66"/>
      <c r="BY1223" s="66"/>
      <c r="BZ1223" s="66"/>
      <c r="CA1223" s="66"/>
      <c r="CB1223" s="66"/>
      <c r="CC1223" s="66"/>
      <c r="CD1223" s="168"/>
      <c r="CE1223" s="66"/>
      <c r="CF1223" s="66"/>
      <c r="CG1223" s="66"/>
      <c r="CH1223" s="66"/>
      <c r="CI1223" s="168"/>
      <c r="CJ1223" s="617"/>
      <c r="CK1223" s="168"/>
      <c r="CL1223" s="168"/>
      <c r="CM1223" s="76"/>
      <c r="CN1223" s="76"/>
      <c r="CO1223" s="168"/>
      <c r="CP1223" s="610">
        <f>IF($BS$70,(CP1221*$CZ$26)+(CP1222*$CZ$27)*$CQ$9,CP1224*$CZ$26)*MirrorX</f>
        <v>0</v>
      </c>
      <c r="CQ1223" s="611">
        <f>IF($BS$70,(CP1221*$DA$26)+(CP1222*$DA$27)*$CQ$9,CQ1224*$DA$26)</f>
        <v>0</v>
      </c>
      <c r="CR1223" s="76"/>
      <c r="CS1223" s="76"/>
      <c r="CT1223" s="76">
        <f ca="1">CT1222</f>
        <v>0</v>
      </c>
      <c r="CU1223" s="76">
        <f ca="1">CQ1221*(CU1222-$BR$5)</f>
        <v>0</v>
      </c>
      <c r="CV1223" s="69"/>
      <c r="CW1223" s="480"/>
      <c r="CX1223" s="168"/>
      <c r="CY1223" s="168"/>
      <c r="CZ1223" s="168"/>
      <c r="DA1223" s="168"/>
      <c r="DB1223" s="168"/>
      <c r="DC1223" s="168"/>
      <c r="DD1223" s="168"/>
      <c r="DE1223" s="168"/>
      <c r="DF1223" s="168"/>
      <c r="DG1223" s="168"/>
      <c r="DH1223" s="168"/>
      <c r="DI1223" s="168"/>
      <c r="DJ1223" s="168"/>
    </row>
    <row r="1224" spans="52:114" x14ac:dyDescent="0.2">
      <c r="AZ1224" s="3">
        <f ca="1">IF(ISNUMBER(BI1224),((BI1224&gt;Probe_Head!$CB$15)+COUNTIF(OFFSET(Pinlist!$T$1,Chart!BD1224,0),"*CPW*")+(OFFSET(Pinlist!$L$1,Chart!BD1224,0)="36-40")&gt;0)+0,0)</f>
        <v>0</v>
      </c>
      <c r="BA1224" s="161" t="e">
        <f t="shared" ca="1" si="180"/>
        <v>#NUM!</v>
      </c>
      <c r="BB1224" s="66" t="e">
        <f t="shared" ca="1" si="174"/>
        <v>#NUM!</v>
      </c>
      <c r="BC1224" s="66" t="e">
        <f t="shared" ca="1" si="175"/>
        <v>#NUM!</v>
      </c>
      <c r="BD1224" s="156">
        <f ca="1">IFERROR(MATCH(BE1224,OFFSET(Pinlist!$A$2,BD1223*(BA1224=BA1223),0,$BT$23,1),0)+BD1223*(BA1224=BA1223),0)</f>
        <v>0</v>
      </c>
      <c r="BE1224" s="66" t="e">
        <f t="shared" ca="1" si="176"/>
        <v>#NUM!</v>
      </c>
      <c r="BF1224" s="76">
        <f ca="1">(OFFSET(Pinlist!$E$1,BD1224,0)-$BR$18)*MirrorX</f>
        <v>0</v>
      </c>
      <c r="BG1224" s="76">
        <f ca="1">OFFSET(Pinlist!$F$1,BD1224,0)-$BS$18</f>
        <v>0</v>
      </c>
      <c r="BH1224" s="439" t="e">
        <f ca="1">IF(LEFT(BE1224,2)="RF",OFFSET(Pinlist!$D$1,Chart!BD1224,0)&amp;"_"&amp;OFFSET(Pinlist!$G$1,Chart!BD1224,0),"")</f>
        <v>#NUM!</v>
      </c>
      <c r="BI1224" s="298" t="e">
        <f ca="1">IF(LEFT(BE1224,2)="RF",OFFSET(Pinlist!$I$1,Chart!BD1224,0))</f>
        <v>#NUM!</v>
      </c>
      <c r="BJ1224" s="156">
        <f t="shared" si="181"/>
        <v>1221</v>
      </c>
      <c r="BK1224" s="598" t="b">
        <f t="array" aca="1" ref="BK1224" ca="1">IF($BV$15,MIN(SQRT((BF1224-OFFSET(BF1224,1,0,$BU$26-BJ1224))^2+(BG1224-OFFSET(BG1224,1,0,$BU$26-BJ1224))^2)))</f>
        <v>0</v>
      </c>
      <c r="BL1224" s="598" t="b">
        <f t="array" aca="1" ref="BL1224" ca="1">IF($BV$15,MIN(SQRT((BF1224-OFFSET(BF1224,-1,0,1-BJ1224))^2+(BG1224-OFFSET(BG1224,-1,0,1-BJ1224))^2)))</f>
        <v>0</v>
      </c>
      <c r="BM1224" s="225" t="e">
        <f t="shared" ca="1" si="177"/>
        <v>#N/A</v>
      </c>
      <c r="BN1224" s="225" t="e">
        <f t="shared" ca="1" si="178"/>
        <v>#N/A</v>
      </c>
      <c r="BO1224" s="53" t="b">
        <f t="shared" ca="1" si="179"/>
        <v>0</v>
      </c>
      <c r="BP1224" s="168"/>
      <c r="BQ1224" s="168"/>
      <c r="BR1224" s="168"/>
      <c r="BS1224" s="168"/>
      <c r="BT1224" s="168"/>
      <c r="BU1224" s="168"/>
      <c r="BV1224" s="168"/>
      <c r="BW1224" s="168"/>
      <c r="BX1224" s="66"/>
      <c r="BY1224" s="66"/>
      <c r="BZ1224" s="66"/>
      <c r="CA1224" s="66"/>
      <c r="CB1224" s="66"/>
      <c r="CC1224" s="66"/>
      <c r="CD1224" s="168"/>
      <c r="CE1224" s="66"/>
      <c r="CF1224" s="66"/>
      <c r="CG1224" s="66"/>
      <c r="CH1224" s="66"/>
      <c r="CI1224" s="168"/>
      <c r="CJ1224" s="617"/>
      <c r="CK1224" s="168"/>
      <c r="CL1224" s="168"/>
      <c r="CM1224" s="76"/>
      <c r="CN1224" s="76"/>
      <c r="CO1224" s="168"/>
      <c r="CP1224" s="614">
        <f>IF(CP1218+1=ABS($R$47),0,CP1218+1)</f>
        <v>1</v>
      </c>
      <c r="CQ1224" s="615">
        <f>IF(CP1218+1=ABS($R$47),CQ1218+1,CQ1218)</f>
        <v>101</v>
      </c>
      <c r="CR1224" s="76"/>
      <c r="CS1224" s="76"/>
      <c r="CT1224" s="76">
        <f ca="1">CT1221</f>
        <v>0</v>
      </c>
      <c r="CU1224" s="76">
        <f ca="1">CU1223</f>
        <v>0</v>
      </c>
      <c r="CV1224" s="69"/>
      <c r="CW1224" s="480"/>
      <c r="CX1224" s="168"/>
      <c r="CY1224" s="168"/>
      <c r="CZ1224" s="168"/>
      <c r="DA1224" s="168"/>
      <c r="DB1224" s="168"/>
      <c r="DC1224" s="168"/>
      <c r="DD1224" s="168"/>
      <c r="DE1224" s="168"/>
      <c r="DF1224" s="168"/>
      <c r="DG1224" s="168"/>
      <c r="DH1224" s="168"/>
      <c r="DI1224" s="168"/>
      <c r="DJ1224" s="168"/>
    </row>
    <row r="1225" spans="52:114" x14ac:dyDescent="0.2">
      <c r="AZ1225" s="3">
        <f ca="1">IF(ISNUMBER(BI1225),((BI1225&gt;Probe_Head!$CB$15)+COUNTIF(OFFSET(Pinlist!$T$1,Chart!BD1225,0),"*CPW*")+(OFFSET(Pinlist!$L$1,Chart!BD1225,0)="36-40")&gt;0)+0,0)</f>
        <v>0</v>
      </c>
      <c r="BA1225" s="161" t="e">
        <f t="shared" ca="1" si="180"/>
        <v>#NUM!</v>
      </c>
      <c r="BB1225" s="66" t="e">
        <f t="shared" ca="1" si="174"/>
        <v>#NUM!</v>
      </c>
      <c r="BC1225" s="66" t="e">
        <f t="shared" ca="1" si="175"/>
        <v>#NUM!</v>
      </c>
      <c r="BD1225" s="156">
        <f ca="1">IFERROR(MATCH(BE1225,OFFSET(Pinlist!$A$2,BD1224*(BA1225=BA1224),0,$BT$23,1),0)+BD1224*(BA1225=BA1224),0)</f>
        <v>0</v>
      </c>
      <c r="BE1225" s="66" t="e">
        <f t="shared" ca="1" si="176"/>
        <v>#NUM!</v>
      </c>
      <c r="BF1225" s="76">
        <f ca="1">(OFFSET(Pinlist!$E$1,BD1225,0)-$BR$18)*MirrorX</f>
        <v>0</v>
      </c>
      <c r="BG1225" s="76">
        <f ca="1">OFFSET(Pinlist!$F$1,BD1225,0)-$BS$18</f>
        <v>0</v>
      </c>
      <c r="BH1225" s="439" t="e">
        <f ca="1">IF(LEFT(BE1225,2)="RF",OFFSET(Pinlist!$D$1,Chart!BD1225,0)&amp;"_"&amp;OFFSET(Pinlist!$G$1,Chart!BD1225,0),"")</f>
        <v>#NUM!</v>
      </c>
      <c r="BI1225" s="298" t="e">
        <f ca="1">IF(LEFT(BE1225,2)="RF",OFFSET(Pinlist!$I$1,Chart!BD1225,0))</f>
        <v>#NUM!</v>
      </c>
      <c r="BJ1225" s="156">
        <f t="shared" si="181"/>
        <v>1222</v>
      </c>
      <c r="BK1225" s="598" t="b">
        <f t="array" aca="1" ref="BK1225" ca="1">IF($BV$15,MIN(SQRT((BF1225-OFFSET(BF1225,1,0,$BU$26-BJ1225))^2+(BG1225-OFFSET(BG1225,1,0,$BU$26-BJ1225))^2)))</f>
        <v>0</v>
      </c>
      <c r="BL1225" s="598" t="b">
        <f t="array" aca="1" ref="BL1225" ca="1">IF($BV$15,MIN(SQRT((BF1225-OFFSET(BF1225,-1,0,1-BJ1225))^2+(BG1225-OFFSET(BG1225,-1,0,1-BJ1225))^2)))</f>
        <v>0</v>
      </c>
      <c r="BM1225" s="225" t="e">
        <f t="shared" ca="1" si="177"/>
        <v>#N/A</v>
      </c>
      <c r="BN1225" s="225" t="e">
        <f t="shared" ca="1" si="178"/>
        <v>#N/A</v>
      </c>
      <c r="BO1225" s="53" t="b">
        <f t="shared" ca="1" si="179"/>
        <v>0</v>
      </c>
      <c r="BP1225" s="168"/>
      <c r="BQ1225" s="168"/>
      <c r="BR1225" s="168"/>
      <c r="BS1225" s="168"/>
      <c r="BT1225" s="168"/>
      <c r="BU1225" s="168"/>
      <c r="BV1225" s="168"/>
      <c r="BW1225" s="168"/>
      <c r="BX1225" s="66"/>
      <c r="BY1225" s="66"/>
      <c r="BZ1225" s="66"/>
      <c r="CA1225" s="66"/>
      <c r="CB1225" s="66"/>
      <c r="CC1225" s="66"/>
      <c r="CD1225" s="168"/>
      <c r="CE1225" s="66"/>
      <c r="CF1225" s="66"/>
      <c r="CG1225" s="66"/>
      <c r="CH1225" s="66"/>
      <c r="CI1225" s="168"/>
      <c r="CJ1225" s="617"/>
      <c r="CK1225" s="168"/>
      <c r="CL1225" s="168"/>
      <c r="CM1225" s="76"/>
      <c r="CN1225" s="76"/>
      <c r="CO1225" s="168"/>
      <c r="CP1225" s="161"/>
      <c r="CQ1225" s="66"/>
      <c r="CR1225" s="76"/>
      <c r="CS1225" s="76"/>
      <c r="CT1225" s="76">
        <f ca="1">CT1221</f>
        <v>0</v>
      </c>
      <c r="CU1225" s="76">
        <f ca="1">CU1221</f>
        <v>0</v>
      </c>
      <c r="CV1225" s="69"/>
      <c r="CW1225" s="480"/>
      <c r="CX1225" s="168"/>
      <c r="CY1225" s="168"/>
      <c r="CZ1225" s="168"/>
      <c r="DA1225" s="168"/>
      <c r="DB1225" s="168"/>
      <c r="DC1225" s="168"/>
      <c r="DD1225" s="168"/>
      <c r="DE1225" s="168"/>
      <c r="DF1225" s="168"/>
      <c r="DG1225" s="168"/>
      <c r="DH1225" s="168"/>
      <c r="DI1225" s="168"/>
      <c r="DJ1225" s="168"/>
    </row>
    <row r="1226" spans="52:114" x14ac:dyDescent="0.2">
      <c r="AZ1226" s="3">
        <f ca="1">IF(ISNUMBER(BI1226),((BI1226&gt;Probe_Head!$CB$15)+COUNTIF(OFFSET(Pinlist!$T$1,Chart!BD1226,0),"*CPW*")+(OFFSET(Pinlist!$L$1,Chart!BD1226,0)="36-40")&gt;0)+0,0)</f>
        <v>0</v>
      </c>
      <c r="BA1226" s="161" t="e">
        <f t="shared" ca="1" si="180"/>
        <v>#NUM!</v>
      </c>
      <c r="BB1226" s="66" t="e">
        <f t="shared" ca="1" si="174"/>
        <v>#NUM!</v>
      </c>
      <c r="BC1226" s="66" t="e">
        <f t="shared" ca="1" si="175"/>
        <v>#NUM!</v>
      </c>
      <c r="BD1226" s="156">
        <f ca="1">IFERROR(MATCH(BE1226,OFFSET(Pinlist!$A$2,BD1225*(BA1226=BA1225),0,$BT$23,1),0)+BD1225*(BA1226=BA1225),0)</f>
        <v>0</v>
      </c>
      <c r="BE1226" s="66" t="e">
        <f t="shared" ca="1" si="176"/>
        <v>#NUM!</v>
      </c>
      <c r="BF1226" s="76">
        <f ca="1">(OFFSET(Pinlist!$E$1,BD1226,0)-$BR$18)*MirrorX</f>
        <v>0</v>
      </c>
      <c r="BG1226" s="76">
        <f ca="1">OFFSET(Pinlist!$F$1,BD1226,0)-$BS$18</f>
        <v>0</v>
      </c>
      <c r="BH1226" s="439" t="e">
        <f ca="1">IF(LEFT(BE1226,2)="RF",OFFSET(Pinlist!$D$1,Chart!BD1226,0)&amp;"_"&amp;OFFSET(Pinlist!$G$1,Chart!BD1226,0),"")</f>
        <v>#NUM!</v>
      </c>
      <c r="BI1226" s="298" t="e">
        <f ca="1">IF(LEFT(BE1226,2)="RF",OFFSET(Pinlist!$I$1,Chart!BD1226,0))</f>
        <v>#NUM!</v>
      </c>
      <c r="BJ1226" s="156">
        <f t="shared" si="181"/>
        <v>1223</v>
      </c>
      <c r="BK1226" s="598" t="b">
        <f t="array" aca="1" ref="BK1226" ca="1">IF($BV$15,MIN(SQRT((BF1226-OFFSET(BF1226,1,0,$BU$26-BJ1226))^2+(BG1226-OFFSET(BG1226,1,0,$BU$26-BJ1226))^2)))</f>
        <v>0</v>
      </c>
      <c r="BL1226" s="598" t="b">
        <f t="array" aca="1" ref="BL1226" ca="1">IF($BV$15,MIN(SQRT((BF1226-OFFSET(BF1226,-1,0,1-BJ1226))^2+(BG1226-OFFSET(BG1226,-1,0,1-BJ1226))^2)))</f>
        <v>0</v>
      </c>
      <c r="BM1226" s="225" t="e">
        <f t="shared" ca="1" si="177"/>
        <v>#N/A</v>
      </c>
      <c r="BN1226" s="225" t="e">
        <f t="shared" ca="1" si="178"/>
        <v>#N/A</v>
      </c>
      <c r="BO1226" s="53" t="b">
        <f t="shared" ca="1" si="179"/>
        <v>0</v>
      </c>
      <c r="BP1226" s="168"/>
      <c r="BQ1226" s="168"/>
      <c r="BR1226" s="168"/>
      <c r="BS1226" s="168"/>
      <c r="BT1226" s="168"/>
      <c r="BU1226" s="168"/>
      <c r="BV1226" s="168"/>
      <c r="BW1226" s="168"/>
      <c r="BX1226" s="66"/>
      <c r="BY1226" s="66"/>
      <c r="BZ1226" s="66"/>
      <c r="CA1226" s="66"/>
      <c r="CB1226" s="66"/>
      <c r="CC1226" s="66"/>
      <c r="CD1226" s="168"/>
      <c r="CE1226" s="66"/>
      <c r="CF1226" s="66"/>
      <c r="CG1226" s="66"/>
      <c r="CH1226" s="66"/>
      <c r="CI1226" s="168"/>
      <c r="CJ1226" s="617"/>
      <c r="CK1226" s="168"/>
      <c r="CL1226" s="168"/>
      <c r="CM1226" s="76"/>
      <c r="CN1226" s="76"/>
      <c r="CO1226" s="168"/>
      <c r="CX1226" s="168"/>
      <c r="CY1226" s="168"/>
      <c r="CZ1226" s="168"/>
      <c r="DA1226" s="168"/>
      <c r="DB1226" s="168"/>
      <c r="DC1226" s="168"/>
      <c r="DD1226" s="168"/>
      <c r="DE1226" s="168"/>
      <c r="DF1226" s="168"/>
      <c r="DG1226" s="168"/>
      <c r="DH1226" s="168"/>
      <c r="DI1226" s="168"/>
      <c r="DJ1226" s="168"/>
    </row>
    <row r="1227" spans="52:114" x14ac:dyDescent="0.2">
      <c r="AZ1227" s="3">
        <f ca="1">IF(ISNUMBER(BI1227),((BI1227&gt;Probe_Head!$CB$15)+COUNTIF(OFFSET(Pinlist!$T$1,Chart!BD1227,0),"*CPW*")+(OFFSET(Pinlist!$L$1,Chart!BD1227,0)="36-40")&gt;0)+0,0)</f>
        <v>0</v>
      </c>
      <c r="BA1227" s="161" t="e">
        <f t="shared" ca="1" si="180"/>
        <v>#NUM!</v>
      </c>
      <c r="BB1227" s="66" t="e">
        <f t="shared" ca="1" si="174"/>
        <v>#NUM!</v>
      </c>
      <c r="BC1227" s="66" t="e">
        <f t="shared" ca="1" si="175"/>
        <v>#NUM!</v>
      </c>
      <c r="BD1227" s="156">
        <f ca="1">IFERROR(MATCH(BE1227,OFFSET(Pinlist!$A$2,BD1226*(BA1227=BA1226),0,$BT$23,1),0)+BD1226*(BA1227=BA1226),0)</f>
        <v>0</v>
      </c>
      <c r="BE1227" s="66" t="e">
        <f t="shared" ca="1" si="176"/>
        <v>#NUM!</v>
      </c>
      <c r="BF1227" s="76">
        <f ca="1">(OFFSET(Pinlist!$E$1,BD1227,0)-$BR$18)*MirrorX</f>
        <v>0</v>
      </c>
      <c r="BG1227" s="76">
        <f ca="1">OFFSET(Pinlist!$F$1,BD1227,0)-$BS$18</f>
        <v>0</v>
      </c>
      <c r="BH1227" s="439" t="e">
        <f ca="1">IF(LEFT(BE1227,2)="RF",OFFSET(Pinlist!$D$1,Chart!BD1227,0)&amp;"_"&amp;OFFSET(Pinlist!$G$1,Chart!BD1227,0),"")</f>
        <v>#NUM!</v>
      </c>
      <c r="BI1227" s="298" t="e">
        <f ca="1">IF(LEFT(BE1227,2)="RF",OFFSET(Pinlist!$I$1,Chart!BD1227,0))</f>
        <v>#NUM!</v>
      </c>
      <c r="BJ1227" s="156">
        <f t="shared" si="181"/>
        <v>1224</v>
      </c>
      <c r="BK1227" s="598" t="b">
        <f t="array" aca="1" ref="BK1227" ca="1">IF($BV$15,MIN(SQRT((BF1227-OFFSET(BF1227,1,0,$BU$26-BJ1227))^2+(BG1227-OFFSET(BG1227,1,0,$BU$26-BJ1227))^2)))</f>
        <v>0</v>
      </c>
      <c r="BL1227" s="598" t="b">
        <f t="array" aca="1" ref="BL1227" ca="1">IF($BV$15,MIN(SQRT((BF1227-OFFSET(BF1227,-1,0,1-BJ1227))^2+(BG1227-OFFSET(BG1227,-1,0,1-BJ1227))^2)))</f>
        <v>0</v>
      </c>
      <c r="BM1227" s="225" t="e">
        <f t="shared" ca="1" si="177"/>
        <v>#N/A</v>
      </c>
      <c r="BN1227" s="225" t="e">
        <f t="shared" ca="1" si="178"/>
        <v>#N/A</v>
      </c>
      <c r="BO1227" s="53" t="b">
        <f t="shared" ca="1" si="179"/>
        <v>0</v>
      </c>
      <c r="BP1227" s="168"/>
      <c r="BQ1227" s="168"/>
      <c r="BR1227" s="168"/>
      <c r="BS1227" s="168"/>
      <c r="BT1227" s="168"/>
      <c r="BU1227" s="168"/>
      <c r="BV1227" s="168"/>
      <c r="BW1227" s="168"/>
      <c r="BX1227" s="66"/>
      <c r="BY1227" s="66"/>
      <c r="BZ1227" s="66"/>
      <c r="CA1227" s="66"/>
      <c r="CB1227" s="66"/>
      <c r="CC1227" s="66"/>
      <c r="CD1227" s="168"/>
      <c r="CE1227" s="66"/>
      <c r="CF1227" s="66"/>
      <c r="CG1227" s="66"/>
      <c r="CH1227" s="66"/>
      <c r="CI1227" s="168"/>
      <c r="CJ1227" s="617"/>
      <c r="CK1227" s="168"/>
      <c r="CL1227" s="168"/>
      <c r="CM1227" s="76"/>
      <c r="CN1227" s="76"/>
      <c r="CO1227" s="168"/>
      <c r="CP1227" s="608">
        <f>CP1221+1</f>
        <v>204</v>
      </c>
      <c r="CQ1227" s="609">
        <f>(CP1227&lt;Multiplyer)*$CZ$40</f>
        <v>0</v>
      </c>
      <c r="CR1227" s="618"/>
      <c r="CS1227" s="618"/>
      <c r="CT1227" s="618">
        <f ca="1">$CQ1227*(CP1229+$CZ$29)</f>
        <v>0</v>
      </c>
      <c r="CU1227" s="618">
        <f ca="1">$CQ1227*(CQ1229+$DA$29)</f>
        <v>0</v>
      </c>
      <c r="CV1227" s="618"/>
      <c r="CW1227" s="619"/>
      <c r="CX1227" s="168"/>
      <c r="CY1227" s="168"/>
      <c r="CZ1227" s="168"/>
      <c r="DA1227" s="168"/>
      <c r="DB1227" s="168"/>
      <c r="DC1227" s="168"/>
      <c r="DD1227" s="168"/>
      <c r="DE1227" s="168"/>
      <c r="DF1227" s="168"/>
      <c r="DG1227" s="168"/>
      <c r="DH1227" s="168"/>
      <c r="DI1227" s="168"/>
      <c r="DJ1227" s="168"/>
    </row>
    <row r="1228" spans="52:114" x14ac:dyDescent="0.2">
      <c r="AZ1228" s="3">
        <f ca="1">IF(ISNUMBER(BI1228),((BI1228&gt;Probe_Head!$CB$15)+COUNTIF(OFFSET(Pinlist!$T$1,Chart!BD1228,0),"*CPW*")+(OFFSET(Pinlist!$L$1,Chart!BD1228,0)="36-40")&gt;0)+0,0)</f>
        <v>0</v>
      </c>
      <c r="BA1228" s="161" t="e">
        <f t="shared" ca="1" si="180"/>
        <v>#NUM!</v>
      </c>
      <c r="BB1228" s="66" t="e">
        <f t="shared" ca="1" si="174"/>
        <v>#NUM!</v>
      </c>
      <c r="BC1228" s="66" t="e">
        <f t="shared" ca="1" si="175"/>
        <v>#NUM!</v>
      </c>
      <c r="BD1228" s="156">
        <f ca="1">IFERROR(MATCH(BE1228,OFFSET(Pinlist!$A$2,BD1227*(BA1228=BA1227),0,$BT$23,1),0)+BD1227*(BA1228=BA1227),0)</f>
        <v>0</v>
      </c>
      <c r="BE1228" s="66" t="e">
        <f t="shared" ca="1" si="176"/>
        <v>#NUM!</v>
      </c>
      <c r="BF1228" s="76">
        <f ca="1">(OFFSET(Pinlist!$E$1,BD1228,0)-$BR$18)*MirrorX</f>
        <v>0</v>
      </c>
      <c r="BG1228" s="76">
        <f ca="1">OFFSET(Pinlist!$F$1,BD1228,0)-$BS$18</f>
        <v>0</v>
      </c>
      <c r="BH1228" s="439" t="e">
        <f ca="1">IF(LEFT(BE1228,2)="RF",OFFSET(Pinlist!$D$1,Chart!BD1228,0)&amp;"_"&amp;OFFSET(Pinlist!$G$1,Chart!BD1228,0),"")</f>
        <v>#NUM!</v>
      </c>
      <c r="BI1228" s="298" t="e">
        <f ca="1">IF(LEFT(BE1228,2)="RF",OFFSET(Pinlist!$I$1,Chart!BD1228,0))</f>
        <v>#NUM!</v>
      </c>
      <c r="BJ1228" s="156">
        <f t="shared" si="181"/>
        <v>1225</v>
      </c>
      <c r="BK1228" s="598" t="b">
        <f t="array" aca="1" ref="BK1228" ca="1">IF($BV$15,MIN(SQRT((BF1228-OFFSET(BF1228,1,0,$BU$26-BJ1228))^2+(BG1228-OFFSET(BG1228,1,0,$BU$26-BJ1228))^2)))</f>
        <v>0</v>
      </c>
      <c r="BL1228" s="598" t="b">
        <f t="array" aca="1" ref="BL1228" ca="1">IF($BV$15,MIN(SQRT((BF1228-OFFSET(BF1228,-1,0,1-BJ1228))^2+(BG1228-OFFSET(BG1228,-1,0,1-BJ1228))^2)))</f>
        <v>0</v>
      </c>
      <c r="BM1228" s="225" t="e">
        <f t="shared" ca="1" si="177"/>
        <v>#N/A</v>
      </c>
      <c r="BN1228" s="225" t="e">
        <f t="shared" ca="1" si="178"/>
        <v>#N/A</v>
      </c>
      <c r="BO1228" s="53" t="b">
        <f t="shared" ca="1" si="179"/>
        <v>0</v>
      </c>
      <c r="BP1228" s="168"/>
      <c r="BQ1228" s="168"/>
      <c r="BR1228" s="168"/>
      <c r="BS1228" s="168"/>
      <c r="BT1228" s="168"/>
      <c r="BU1228" s="168"/>
      <c r="BV1228" s="168"/>
      <c r="BW1228" s="168"/>
      <c r="BX1228" s="66"/>
      <c r="BY1228" s="66"/>
      <c r="BZ1228" s="66"/>
      <c r="CA1228" s="66"/>
      <c r="CB1228" s="66"/>
      <c r="CC1228" s="66"/>
      <c r="CD1228" s="168"/>
      <c r="CE1228" s="66"/>
      <c r="CF1228" s="66"/>
      <c r="CG1228" s="66"/>
      <c r="CH1228" s="66"/>
      <c r="CI1228" s="168"/>
      <c r="CJ1228" s="617"/>
      <c r="CK1228" s="168"/>
      <c r="CL1228" s="168"/>
      <c r="CM1228" s="76"/>
      <c r="CN1228" s="76"/>
      <c r="CO1228" s="168"/>
      <c r="CP1228" s="846" t="b">
        <f>CP1227/2&lt;&gt;INT(CP1227/2)</f>
        <v>0</v>
      </c>
      <c r="CQ1228" s="66"/>
      <c r="CR1228" s="76"/>
      <c r="CS1228" s="76"/>
      <c r="CT1228" s="76">
        <f ca="1">CQ1227*(CT1227-$BQ$5)</f>
        <v>0</v>
      </c>
      <c r="CU1228" s="76">
        <f ca="1">CU1227</f>
        <v>0</v>
      </c>
      <c r="CV1228" s="69"/>
      <c r="CW1228" s="439"/>
      <c r="CX1228" s="168"/>
      <c r="CY1228" s="168"/>
      <c r="CZ1228" s="168"/>
      <c r="DA1228" s="168"/>
      <c r="DB1228" s="168"/>
      <c r="DC1228" s="168"/>
      <c r="DD1228" s="168"/>
      <c r="DE1228" s="168"/>
      <c r="DF1228" s="168"/>
      <c r="DG1228" s="168"/>
      <c r="DH1228" s="168"/>
      <c r="DI1228" s="168"/>
      <c r="DJ1228" s="168"/>
    </row>
    <row r="1229" spans="52:114" x14ac:dyDescent="0.2">
      <c r="AZ1229" s="3">
        <f ca="1">IF(ISNUMBER(BI1229),((BI1229&gt;Probe_Head!$CB$15)+COUNTIF(OFFSET(Pinlist!$T$1,Chart!BD1229,0),"*CPW*")+(OFFSET(Pinlist!$L$1,Chart!BD1229,0)="36-40")&gt;0)+0,0)</f>
        <v>0</v>
      </c>
      <c r="BA1229" s="161" t="e">
        <f t="shared" ca="1" si="180"/>
        <v>#NUM!</v>
      </c>
      <c r="BB1229" s="66" t="e">
        <f t="shared" ca="1" si="174"/>
        <v>#NUM!</v>
      </c>
      <c r="BC1229" s="66" t="e">
        <f t="shared" ca="1" si="175"/>
        <v>#NUM!</v>
      </c>
      <c r="BD1229" s="156">
        <f ca="1">IFERROR(MATCH(BE1229,OFFSET(Pinlist!$A$2,BD1228*(BA1229=BA1228),0,$BT$23,1),0)+BD1228*(BA1229=BA1228),0)</f>
        <v>0</v>
      </c>
      <c r="BE1229" s="66" t="e">
        <f t="shared" ca="1" si="176"/>
        <v>#NUM!</v>
      </c>
      <c r="BF1229" s="76">
        <f ca="1">(OFFSET(Pinlist!$E$1,BD1229,0)-$BR$18)*MirrorX</f>
        <v>0</v>
      </c>
      <c r="BG1229" s="76">
        <f ca="1">OFFSET(Pinlist!$F$1,BD1229,0)-$BS$18</f>
        <v>0</v>
      </c>
      <c r="BH1229" s="439" t="e">
        <f ca="1">IF(LEFT(BE1229,2)="RF",OFFSET(Pinlist!$D$1,Chart!BD1229,0)&amp;"_"&amp;OFFSET(Pinlist!$G$1,Chart!BD1229,0),"")</f>
        <v>#NUM!</v>
      </c>
      <c r="BI1229" s="298" t="e">
        <f ca="1">IF(LEFT(BE1229,2)="RF",OFFSET(Pinlist!$I$1,Chart!BD1229,0))</f>
        <v>#NUM!</v>
      </c>
      <c r="BJ1229" s="156">
        <f t="shared" si="181"/>
        <v>1226</v>
      </c>
      <c r="BK1229" s="598" t="b">
        <f t="array" aca="1" ref="BK1229" ca="1">IF($BV$15,MIN(SQRT((BF1229-OFFSET(BF1229,1,0,$BU$26-BJ1229))^2+(BG1229-OFFSET(BG1229,1,0,$BU$26-BJ1229))^2)))</f>
        <v>0</v>
      </c>
      <c r="BL1229" s="598" t="b">
        <f t="array" aca="1" ref="BL1229" ca="1">IF($BV$15,MIN(SQRT((BF1229-OFFSET(BF1229,-1,0,1-BJ1229))^2+(BG1229-OFFSET(BG1229,-1,0,1-BJ1229))^2)))</f>
        <v>0</v>
      </c>
      <c r="BM1229" s="225" t="e">
        <f t="shared" ca="1" si="177"/>
        <v>#N/A</v>
      </c>
      <c r="BN1229" s="225" t="e">
        <f t="shared" ca="1" si="178"/>
        <v>#N/A</v>
      </c>
      <c r="BO1229" s="53" t="b">
        <f t="shared" ca="1" si="179"/>
        <v>0</v>
      </c>
      <c r="BP1229" s="168"/>
      <c r="BQ1229" s="168"/>
      <c r="BR1229" s="168"/>
      <c r="BS1229" s="168"/>
      <c r="BT1229" s="168"/>
      <c r="BU1229" s="168"/>
      <c r="BV1229" s="168"/>
      <c r="BW1229" s="168"/>
      <c r="BX1229" s="66"/>
      <c r="BY1229" s="66"/>
      <c r="BZ1229" s="66"/>
      <c r="CA1229" s="66"/>
      <c r="CB1229" s="66"/>
      <c r="CC1229" s="66"/>
      <c r="CD1229" s="168"/>
      <c r="CE1229" s="66"/>
      <c r="CF1229" s="66"/>
      <c r="CG1229" s="66"/>
      <c r="CH1229" s="66"/>
      <c r="CI1229" s="168"/>
      <c r="CJ1229" s="617"/>
      <c r="CK1229" s="168"/>
      <c r="CL1229" s="168"/>
      <c r="CM1229" s="76"/>
      <c r="CN1229" s="76"/>
      <c r="CO1229" s="168"/>
      <c r="CP1229" s="610">
        <f>IF($BS$70,(CP1227*$CZ$26)+(CP1228*$CZ$27)*$CQ$9,CP1230*$CZ$26)*MirrorX</f>
        <v>0</v>
      </c>
      <c r="CQ1229" s="611">
        <f>IF($BS$70,(CP1227*$DA$26)+(CP1228*$DA$27)*$CQ$9,CQ1230*$DA$26)</f>
        <v>0</v>
      </c>
      <c r="CR1229" s="76"/>
      <c r="CS1229" s="76"/>
      <c r="CT1229" s="76">
        <f ca="1">CT1228</f>
        <v>0</v>
      </c>
      <c r="CU1229" s="76">
        <f ca="1">CQ1227*(CU1228-$BR$5)</f>
        <v>0</v>
      </c>
      <c r="CV1229" s="69"/>
      <c r="CW1229" s="439"/>
      <c r="CX1229" s="168"/>
      <c r="CY1229" s="168"/>
      <c r="CZ1229" s="168"/>
      <c r="DA1229" s="168"/>
      <c r="DB1229" s="168"/>
      <c r="DC1229" s="168"/>
      <c r="DD1229" s="168"/>
      <c r="DE1229" s="168"/>
      <c r="DF1229" s="168"/>
      <c r="DG1229" s="168"/>
      <c r="DH1229" s="168"/>
      <c r="DI1229" s="168"/>
      <c r="DJ1229" s="168"/>
    </row>
    <row r="1230" spans="52:114" x14ac:dyDescent="0.2">
      <c r="AZ1230" s="3">
        <f ca="1">IF(ISNUMBER(BI1230),((BI1230&gt;Probe_Head!$CB$15)+COUNTIF(OFFSET(Pinlist!$T$1,Chart!BD1230,0),"*CPW*")+(OFFSET(Pinlist!$L$1,Chart!BD1230,0)="36-40")&gt;0)+0,0)</f>
        <v>0</v>
      </c>
      <c r="BA1230" s="161" t="e">
        <f t="shared" ca="1" si="180"/>
        <v>#NUM!</v>
      </c>
      <c r="BB1230" s="66" t="e">
        <f t="shared" ca="1" si="174"/>
        <v>#NUM!</v>
      </c>
      <c r="BC1230" s="66" t="e">
        <f t="shared" ca="1" si="175"/>
        <v>#NUM!</v>
      </c>
      <c r="BD1230" s="156">
        <f ca="1">IFERROR(MATCH(BE1230,OFFSET(Pinlist!$A$2,BD1229*(BA1230=BA1229),0,$BT$23,1),0)+BD1229*(BA1230=BA1229),0)</f>
        <v>0</v>
      </c>
      <c r="BE1230" s="66" t="e">
        <f t="shared" ca="1" si="176"/>
        <v>#NUM!</v>
      </c>
      <c r="BF1230" s="76">
        <f ca="1">(OFFSET(Pinlist!$E$1,BD1230,0)-$BR$18)*MirrorX</f>
        <v>0</v>
      </c>
      <c r="BG1230" s="76">
        <f ca="1">OFFSET(Pinlist!$F$1,BD1230,0)-$BS$18</f>
        <v>0</v>
      </c>
      <c r="BH1230" s="439" t="e">
        <f ca="1">IF(LEFT(BE1230,2)="RF",OFFSET(Pinlist!$D$1,Chart!BD1230,0)&amp;"_"&amp;OFFSET(Pinlist!$G$1,Chart!BD1230,0),"")</f>
        <v>#NUM!</v>
      </c>
      <c r="BI1230" s="298" t="e">
        <f ca="1">IF(LEFT(BE1230,2)="RF",OFFSET(Pinlist!$I$1,Chart!BD1230,0))</f>
        <v>#NUM!</v>
      </c>
      <c r="BJ1230" s="156">
        <f t="shared" si="181"/>
        <v>1227</v>
      </c>
      <c r="BK1230" s="598" t="b">
        <f t="array" aca="1" ref="BK1230" ca="1">IF($BV$15,MIN(SQRT((BF1230-OFFSET(BF1230,1,0,$BU$26-BJ1230))^2+(BG1230-OFFSET(BG1230,1,0,$BU$26-BJ1230))^2)))</f>
        <v>0</v>
      </c>
      <c r="BL1230" s="598" t="b">
        <f t="array" aca="1" ref="BL1230" ca="1">IF($BV$15,MIN(SQRT((BF1230-OFFSET(BF1230,-1,0,1-BJ1230))^2+(BG1230-OFFSET(BG1230,-1,0,1-BJ1230))^2)))</f>
        <v>0</v>
      </c>
      <c r="BM1230" s="225" t="e">
        <f t="shared" ca="1" si="177"/>
        <v>#N/A</v>
      </c>
      <c r="BN1230" s="225" t="e">
        <f t="shared" ca="1" si="178"/>
        <v>#N/A</v>
      </c>
      <c r="BO1230" s="53" t="b">
        <f t="shared" ca="1" si="179"/>
        <v>0</v>
      </c>
      <c r="BP1230" s="168"/>
      <c r="BQ1230" s="168"/>
      <c r="BR1230" s="168"/>
      <c r="BS1230" s="168"/>
      <c r="BT1230" s="168"/>
      <c r="BU1230" s="168"/>
      <c r="BV1230" s="168"/>
      <c r="BW1230" s="168"/>
      <c r="BX1230" s="66"/>
      <c r="BY1230" s="66"/>
      <c r="BZ1230" s="66"/>
      <c r="CA1230" s="66"/>
      <c r="CB1230" s="66"/>
      <c r="CC1230" s="66"/>
      <c r="CD1230" s="168"/>
      <c r="CE1230" s="66"/>
      <c r="CF1230" s="66"/>
      <c r="CG1230" s="66"/>
      <c r="CH1230" s="66"/>
      <c r="CI1230" s="168"/>
      <c r="CJ1230" s="617"/>
      <c r="CK1230" s="168"/>
      <c r="CL1230" s="168"/>
      <c r="CM1230" s="76"/>
      <c r="CN1230" s="76"/>
      <c r="CO1230" s="168"/>
      <c r="CP1230" s="614">
        <f>IF(CP1224+1=ABS($R$47),0,CP1224+1)</f>
        <v>0</v>
      </c>
      <c r="CQ1230" s="615">
        <f>IF(CP1224+1=ABS($R$47),CQ1224+1,CQ1224)</f>
        <v>102</v>
      </c>
      <c r="CR1230" s="76"/>
      <c r="CS1230" s="76"/>
      <c r="CT1230" s="76">
        <f ca="1">CT1227</f>
        <v>0</v>
      </c>
      <c r="CU1230" s="76">
        <f ca="1">CU1229</f>
        <v>0</v>
      </c>
      <c r="CV1230" s="69"/>
      <c r="CW1230" s="439"/>
      <c r="CX1230" s="168"/>
      <c r="CY1230" s="168"/>
      <c r="CZ1230" s="168"/>
      <c r="DA1230" s="168"/>
      <c r="DB1230" s="168"/>
      <c r="DC1230" s="168"/>
      <c r="DD1230" s="168"/>
      <c r="DE1230" s="168"/>
      <c r="DF1230" s="168"/>
      <c r="DG1230" s="168"/>
      <c r="DH1230" s="168"/>
      <c r="DI1230" s="168"/>
      <c r="DJ1230" s="168"/>
    </row>
    <row r="1231" spans="52:114" x14ac:dyDescent="0.2">
      <c r="AZ1231" s="3">
        <f ca="1">IF(ISNUMBER(BI1231),((BI1231&gt;Probe_Head!$CB$15)+COUNTIF(OFFSET(Pinlist!$T$1,Chart!BD1231,0),"*CPW*")+(OFFSET(Pinlist!$L$1,Chart!BD1231,0)="36-40")&gt;0)+0,0)</f>
        <v>0</v>
      </c>
      <c r="BA1231" s="161" t="e">
        <f t="shared" ca="1" si="180"/>
        <v>#NUM!</v>
      </c>
      <c r="BB1231" s="66" t="e">
        <f t="shared" ca="1" si="174"/>
        <v>#NUM!</v>
      </c>
      <c r="BC1231" s="66" t="e">
        <f t="shared" ca="1" si="175"/>
        <v>#NUM!</v>
      </c>
      <c r="BD1231" s="156">
        <f ca="1">IFERROR(MATCH(BE1231,OFFSET(Pinlist!$A$2,BD1230*(BA1231=BA1230),0,$BT$23,1),0)+BD1230*(BA1231=BA1230),0)</f>
        <v>0</v>
      </c>
      <c r="BE1231" s="66" t="e">
        <f t="shared" ca="1" si="176"/>
        <v>#NUM!</v>
      </c>
      <c r="BF1231" s="76">
        <f ca="1">(OFFSET(Pinlist!$E$1,BD1231,0)-$BR$18)*MirrorX</f>
        <v>0</v>
      </c>
      <c r="BG1231" s="76">
        <f ca="1">OFFSET(Pinlist!$F$1,BD1231,0)-$BS$18</f>
        <v>0</v>
      </c>
      <c r="BH1231" s="439" t="e">
        <f ca="1">IF(LEFT(BE1231,2)="RF",OFFSET(Pinlist!$D$1,Chart!BD1231,0)&amp;"_"&amp;OFFSET(Pinlist!$G$1,Chart!BD1231,0),"")</f>
        <v>#NUM!</v>
      </c>
      <c r="BI1231" s="298" t="e">
        <f ca="1">IF(LEFT(BE1231,2)="RF",OFFSET(Pinlist!$I$1,Chart!BD1231,0))</f>
        <v>#NUM!</v>
      </c>
      <c r="BJ1231" s="156">
        <f t="shared" si="181"/>
        <v>1228</v>
      </c>
      <c r="BK1231" s="598" t="b">
        <f t="array" aca="1" ref="BK1231" ca="1">IF($BV$15,MIN(SQRT((BF1231-OFFSET(BF1231,1,0,$BU$26-BJ1231))^2+(BG1231-OFFSET(BG1231,1,0,$BU$26-BJ1231))^2)))</f>
        <v>0</v>
      </c>
      <c r="BL1231" s="598" t="b">
        <f t="array" aca="1" ref="BL1231" ca="1">IF($BV$15,MIN(SQRT((BF1231-OFFSET(BF1231,-1,0,1-BJ1231))^2+(BG1231-OFFSET(BG1231,-1,0,1-BJ1231))^2)))</f>
        <v>0</v>
      </c>
      <c r="BM1231" s="225" t="e">
        <f t="shared" ca="1" si="177"/>
        <v>#N/A</v>
      </c>
      <c r="BN1231" s="225" t="e">
        <f t="shared" ca="1" si="178"/>
        <v>#N/A</v>
      </c>
      <c r="BO1231" s="53" t="b">
        <f t="shared" ca="1" si="179"/>
        <v>0</v>
      </c>
      <c r="BP1231" s="168"/>
      <c r="BQ1231" s="168"/>
      <c r="BR1231" s="168"/>
      <c r="BS1231" s="168"/>
      <c r="BT1231" s="168"/>
      <c r="BU1231" s="168"/>
      <c r="BV1231" s="168"/>
      <c r="BW1231" s="168"/>
      <c r="BX1231" s="66"/>
      <c r="BY1231" s="66"/>
      <c r="BZ1231" s="66"/>
      <c r="CA1231" s="66"/>
      <c r="CB1231" s="66"/>
      <c r="CC1231" s="66"/>
      <c r="CD1231" s="168"/>
      <c r="CE1231" s="66"/>
      <c r="CF1231" s="66"/>
      <c r="CG1231" s="66"/>
      <c r="CH1231" s="66"/>
      <c r="CI1231" s="168"/>
      <c r="CJ1231" s="617"/>
      <c r="CK1231" s="168"/>
      <c r="CL1231" s="168"/>
      <c r="CM1231" s="76"/>
      <c r="CN1231" s="76"/>
      <c r="CO1231" s="168"/>
      <c r="CP1231" s="161"/>
      <c r="CQ1231" s="66"/>
      <c r="CR1231" s="76"/>
      <c r="CS1231" s="76"/>
      <c r="CT1231" s="76">
        <f ca="1">CT1227</f>
        <v>0</v>
      </c>
      <c r="CU1231" s="76">
        <f ca="1">CU1227</f>
        <v>0</v>
      </c>
      <c r="CV1231" s="69"/>
      <c r="CW1231" s="439"/>
      <c r="CX1231" s="168"/>
      <c r="CY1231" s="168"/>
      <c r="CZ1231" s="168"/>
      <c r="DA1231" s="168"/>
      <c r="DB1231" s="168"/>
      <c r="DC1231" s="168"/>
      <c r="DD1231" s="168"/>
      <c r="DE1231" s="168"/>
      <c r="DF1231" s="168"/>
      <c r="DG1231" s="168"/>
      <c r="DH1231" s="168"/>
      <c r="DI1231" s="168"/>
      <c r="DJ1231" s="168"/>
    </row>
    <row r="1232" spans="52:114" x14ac:dyDescent="0.2">
      <c r="AZ1232" s="3">
        <f ca="1">IF(ISNUMBER(BI1232),((BI1232&gt;Probe_Head!$CB$15)+COUNTIF(OFFSET(Pinlist!$T$1,Chart!BD1232,0),"*CPW*")+(OFFSET(Pinlist!$L$1,Chart!BD1232,0)="36-40")&gt;0)+0,0)</f>
        <v>0</v>
      </c>
      <c r="BA1232" s="161" t="e">
        <f t="shared" ca="1" si="180"/>
        <v>#NUM!</v>
      </c>
      <c r="BB1232" s="66" t="e">
        <f t="shared" ca="1" si="174"/>
        <v>#NUM!</v>
      </c>
      <c r="BC1232" s="66" t="e">
        <f t="shared" ca="1" si="175"/>
        <v>#NUM!</v>
      </c>
      <c r="BD1232" s="156">
        <f ca="1">IFERROR(MATCH(BE1232,OFFSET(Pinlist!$A$2,BD1231*(BA1232=BA1231),0,$BT$23,1),0)+BD1231*(BA1232=BA1231),0)</f>
        <v>0</v>
      </c>
      <c r="BE1232" s="66" t="e">
        <f t="shared" ca="1" si="176"/>
        <v>#NUM!</v>
      </c>
      <c r="BF1232" s="76">
        <f ca="1">(OFFSET(Pinlist!$E$1,BD1232,0)-$BR$18)*MirrorX</f>
        <v>0</v>
      </c>
      <c r="BG1232" s="76">
        <f ca="1">OFFSET(Pinlist!$F$1,BD1232,0)-$BS$18</f>
        <v>0</v>
      </c>
      <c r="BH1232" s="439" t="e">
        <f ca="1">IF(LEFT(BE1232,2)="RF",OFFSET(Pinlist!$D$1,Chart!BD1232,0)&amp;"_"&amp;OFFSET(Pinlist!$G$1,Chart!BD1232,0),"")</f>
        <v>#NUM!</v>
      </c>
      <c r="BI1232" s="298" t="e">
        <f ca="1">IF(LEFT(BE1232,2)="RF",OFFSET(Pinlist!$I$1,Chart!BD1232,0))</f>
        <v>#NUM!</v>
      </c>
      <c r="BJ1232" s="156">
        <f t="shared" si="181"/>
        <v>1229</v>
      </c>
      <c r="BK1232" s="598" t="b">
        <f t="array" aca="1" ref="BK1232" ca="1">IF($BV$15,MIN(SQRT((BF1232-OFFSET(BF1232,1,0,$BU$26-BJ1232))^2+(BG1232-OFFSET(BG1232,1,0,$BU$26-BJ1232))^2)))</f>
        <v>0</v>
      </c>
      <c r="BL1232" s="598" t="b">
        <f t="array" aca="1" ref="BL1232" ca="1">IF($BV$15,MIN(SQRT((BF1232-OFFSET(BF1232,-1,0,1-BJ1232))^2+(BG1232-OFFSET(BG1232,-1,0,1-BJ1232))^2)))</f>
        <v>0</v>
      </c>
      <c r="BM1232" s="225" t="e">
        <f t="shared" ca="1" si="177"/>
        <v>#N/A</v>
      </c>
      <c r="BN1232" s="225" t="e">
        <f t="shared" ca="1" si="178"/>
        <v>#N/A</v>
      </c>
      <c r="BO1232" s="53" t="b">
        <f t="shared" ca="1" si="179"/>
        <v>0</v>
      </c>
      <c r="BP1232" s="168"/>
      <c r="BQ1232" s="168"/>
      <c r="BR1232" s="168"/>
      <c r="BS1232" s="168"/>
      <c r="BT1232" s="168"/>
      <c r="BU1232" s="168"/>
      <c r="BV1232" s="168"/>
      <c r="BW1232" s="168"/>
      <c r="BX1232" s="66"/>
      <c r="BY1232" s="66"/>
      <c r="BZ1232" s="66"/>
      <c r="CA1232" s="66"/>
      <c r="CB1232" s="66"/>
      <c r="CC1232" s="66"/>
      <c r="CD1232" s="168"/>
      <c r="CE1232" s="66"/>
      <c r="CF1232" s="66"/>
      <c r="CG1232" s="66"/>
      <c r="CH1232" s="66"/>
      <c r="CI1232" s="168"/>
      <c r="CJ1232" s="617"/>
      <c r="CK1232" s="168"/>
      <c r="CL1232" s="168"/>
      <c r="CM1232" s="76"/>
      <c r="CN1232" s="76"/>
      <c r="CO1232" s="168"/>
      <c r="CX1232" s="168"/>
      <c r="CY1232" s="168"/>
      <c r="CZ1232" s="168"/>
      <c r="DA1232" s="168"/>
      <c r="DB1232" s="168"/>
      <c r="DC1232" s="168"/>
      <c r="DD1232" s="168"/>
      <c r="DE1232" s="168"/>
      <c r="DF1232" s="168"/>
      <c r="DG1232" s="168"/>
      <c r="DH1232" s="168"/>
      <c r="DI1232" s="168"/>
      <c r="DJ1232" s="168"/>
    </row>
    <row r="1233" spans="52:114" x14ac:dyDescent="0.2">
      <c r="AZ1233" s="3">
        <f ca="1">IF(ISNUMBER(BI1233),((BI1233&gt;Probe_Head!$CB$15)+COUNTIF(OFFSET(Pinlist!$T$1,Chart!BD1233,0),"*CPW*")+(OFFSET(Pinlist!$L$1,Chart!BD1233,0)="36-40")&gt;0)+0,0)</f>
        <v>0</v>
      </c>
      <c r="BA1233" s="161" t="e">
        <f t="shared" ca="1" si="180"/>
        <v>#NUM!</v>
      </c>
      <c r="BB1233" s="66" t="e">
        <f t="shared" ca="1" si="174"/>
        <v>#NUM!</v>
      </c>
      <c r="BC1233" s="66" t="e">
        <f t="shared" ca="1" si="175"/>
        <v>#NUM!</v>
      </c>
      <c r="BD1233" s="156">
        <f ca="1">IFERROR(MATCH(BE1233,OFFSET(Pinlist!$A$2,BD1232*(BA1233=BA1232),0,$BT$23,1),0)+BD1232*(BA1233=BA1232),0)</f>
        <v>0</v>
      </c>
      <c r="BE1233" s="66" t="e">
        <f t="shared" ca="1" si="176"/>
        <v>#NUM!</v>
      </c>
      <c r="BF1233" s="76">
        <f ca="1">(OFFSET(Pinlist!$E$1,BD1233,0)-$BR$18)*MirrorX</f>
        <v>0</v>
      </c>
      <c r="BG1233" s="76">
        <f ca="1">OFFSET(Pinlist!$F$1,BD1233,0)-$BS$18</f>
        <v>0</v>
      </c>
      <c r="BH1233" s="439" t="e">
        <f ca="1">IF(LEFT(BE1233,2)="RF",OFFSET(Pinlist!$D$1,Chart!BD1233,0)&amp;"_"&amp;OFFSET(Pinlist!$G$1,Chart!BD1233,0),"")</f>
        <v>#NUM!</v>
      </c>
      <c r="BI1233" s="298" t="e">
        <f ca="1">IF(LEFT(BE1233,2)="RF",OFFSET(Pinlist!$I$1,Chart!BD1233,0))</f>
        <v>#NUM!</v>
      </c>
      <c r="BJ1233" s="156">
        <f t="shared" si="181"/>
        <v>1230</v>
      </c>
      <c r="BK1233" s="598" t="b">
        <f t="array" aca="1" ref="BK1233" ca="1">IF($BV$15,MIN(SQRT((BF1233-OFFSET(BF1233,1,0,$BU$26-BJ1233))^2+(BG1233-OFFSET(BG1233,1,0,$BU$26-BJ1233))^2)))</f>
        <v>0</v>
      </c>
      <c r="BL1233" s="598" t="b">
        <f t="array" aca="1" ref="BL1233" ca="1">IF($BV$15,MIN(SQRT((BF1233-OFFSET(BF1233,-1,0,1-BJ1233))^2+(BG1233-OFFSET(BG1233,-1,0,1-BJ1233))^2)))</f>
        <v>0</v>
      </c>
      <c r="BM1233" s="225" t="e">
        <f t="shared" ca="1" si="177"/>
        <v>#N/A</v>
      </c>
      <c r="BN1233" s="225" t="e">
        <f t="shared" ca="1" si="178"/>
        <v>#N/A</v>
      </c>
      <c r="BO1233" s="53" t="b">
        <f t="shared" ca="1" si="179"/>
        <v>0</v>
      </c>
      <c r="BP1233" s="168"/>
      <c r="BQ1233" s="168"/>
      <c r="BR1233" s="168"/>
      <c r="BS1233" s="168"/>
      <c r="BT1233" s="168"/>
      <c r="BU1233" s="168"/>
      <c r="BV1233" s="168"/>
      <c r="BW1233" s="168"/>
      <c r="BX1233" s="66"/>
      <c r="BY1233" s="66"/>
      <c r="BZ1233" s="66"/>
      <c r="CA1233" s="66"/>
      <c r="CB1233" s="66"/>
      <c r="CC1233" s="66"/>
      <c r="CD1233" s="168"/>
      <c r="CE1233" s="66"/>
      <c r="CF1233" s="66"/>
      <c r="CG1233" s="66"/>
      <c r="CH1233" s="66"/>
      <c r="CI1233" s="168"/>
      <c r="CJ1233" s="617"/>
      <c r="CK1233" s="168"/>
      <c r="CL1233" s="168"/>
      <c r="CM1233" s="76"/>
      <c r="CN1233" s="76"/>
      <c r="CO1233" s="168"/>
      <c r="CP1233" s="608">
        <f>CP1227+1</f>
        <v>205</v>
      </c>
      <c r="CQ1233" s="609">
        <f>(CP1233&lt;Multiplyer)*$CZ$40</f>
        <v>0</v>
      </c>
      <c r="CR1233" s="618"/>
      <c r="CS1233" s="618"/>
      <c r="CT1233" s="618">
        <f ca="1">$CQ1233*(CP1235+$CZ$29)</f>
        <v>0</v>
      </c>
      <c r="CU1233" s="618">
        <f ca="1">$CQ1233*(CQ1235+$DA$29)</f>
        <v>0</v>
      </c>
      <c r="CV1233" s="618"/>
      <c r="CW1233" s="619"/>
      <c r="CX1233" s="168"/>
      <c r="CY1233" s="168"/>
      <c r="CZ1233" s="168"/>
      <c r="DA1233" s="168"/>
      <c r="DB1233" s="168"/>
      <c r="DC1233" s="168"/>
      <c r="DD1233" s="168"/>
      <c r="DE1233" s="168"/>
      <c r="DF1233" s="168"/>
      <c r="DG1233" s="168"/>
      <c r="DH1233" s="168"/>
      <c r="DI1233" s="168"/>
      <c r="DJ1233" s="168"/>
    </row>
    <row r="1234" spans="52:114" x14ac:dyDescent="0.2">
      <c r="AZ1234" s="3">
        <f ca="1">IF(ISNUMBER(BI1234),((BI1234&gt;Probe_Head!$CB$15)+COUNTIF(OFFSET(Pinlist!$T$1,Chart!BD1234,0),"*CPW*")+(OFFSET(Pinlist!$L$1,Chart!BD1234,0)="36-40")&gt;0)+0,0)</f>
        <v>0</v>
      </c>
      <c r="BA1234" s="161" t="e">
        <f t="shared" ca="1" si="180"/>
        <v>#NUM!</v>
      </c>
      <c r="BB1234" s="66" t="e">
        <f t="shared" ca="1" si="174"/>
        <v>#NUM!</v>
      </c>
      <c r="BC1234" s="66" t="e">
        <f t="shared" ca="1" si="175"/>
        <v>#NUM!</v>
      </c>
      <c r="BD1234" s="156">
        <f ca="1">IFERROR(MATCH(BE1234,OFFSET(Pinlist!$A$2,BD1233*(BA1234=BA1233),0,$BT$23,1),0)+BD1233*(BA1234=BA1233),0)</f>
        <v>0</v>
      </c>
      <c r="BE1234" s="66" t="e">
        <f t="shared" ca="1" si="176"/>
        <v>#NUM!</v>
      </c>
      <c r="BF1234" s="76">
        <f ca="1">(OFFSET(Pinlist!$E$1,BD1234,0)-$BR$18)*MirrorX</f>
        <v>0</v>
      </c>
      <c r="BG1234" s="76">
        <f ca="1">OFFSET(Pinlist!$F$1,BD1234,0)-$BS$18</f>
        <v>0</v>
      </c>
      <c r="BH1234" s="439" t="e">
        <f ca="1">IF(LEFT(BE1234,2)="RF",OFFSET(Pinlist!$D$1,Chart!BD1234,0)&amp;"_"&amp;OFFSET(Pinlist!$G$1,Chart!BD1234,0),"")</f>
        <v>#NUM!</v>
      </c>
      <c r="BI1234" s="298" t="e">
        <f ca="1">IF(LEFT(BE1234,2)="RF",OFFSET(Pinlist!$I$1,Chart!BD1234,0))</f>
        <v>#NUM!</v>
      </c>
      <c r="BJ1234" s="156">
        <f t="shared" si="181"/>
        <v>1231</v>
      </c>
      <c r="BK1234" s="598" t="b">
        <f t="array" aca="1" ref="BK1234" ca="1">IF($BV$15,MIN(SQRT((BF1234-OFFSET(BF1234,1,0,$BU$26-BJ1234))^2+(BG1234-OFFSET(BG1234,1,0,$BU$26-BJ1234))^2)))</f>
        <v>0</v>
      </c>
      <c r="BL1234" s="598" t="b">
        <f t="array" aca="1" ref="BL1234" ca="1">IF($BV$15,MIN(SQRT((BF1234-OFFSET(BF1234,-1,0,1-BJ1234))^2+(BG1234-OFFSET(BG1234,-1,0,1-BJ1234))^2)))</f>
        <v>0</v>
      </c>
      <c r="BM1234" s="225" t="e">
        <f t="shared" ca="1" si="177"/>
        <v>#N/A</v>
      </c>
      <c r="BN1234" s="225" t="e">
        <f t="shared" ca="1" si="178"/>
        <v>#N/A</v>
      </c>
      <c r="BO1234" s="53" t="b">
        <f t="shared" ca="1" si="179"/>
        <v>0</v>
      </c>
      <c r="BP1234" s="168"/>
      <c r="BQ1234" s="168"/>
      <c r="BR1234" s="168"/>
      <c r="BS1234" s="168"/>
      <c r="BT1234" s="168"/>
      <c r="BU1234" s="168"/>
      <c r="BV1234" s="168"/>
      <c r="BW1234" s="168"/>
      <c r="BX1234" s="66"/>
      <c r="BY1234" s="66"/>
      <c r="BZ1234" s="66"/>
      <c r="CA1234" s="66"/>
      <c r="CB1234" s="66"/>
      <c r="CC1234" s="66"/>
      <c r="CD1234" s="168"/>
      <c r="CE1234" s="66"/>
      <c r="CF1234" s="66"/>
      <c r="CG1234" s="66"/>
      <c r="CH1234" s="66"/>
      <c r="CI1234" s="168"/>
      <c r="CJ1234" s="617"/>
      <c r="CK1234" s="168"/>
      <c r="CL1234" s="168"/>
      <c r="CM1234" s="76"/>
      <c r="CN1234" s="76"/>
      <c r="CO1234" s="168"/>
      <c r="CP1234" s="846" t="b">
        <f>CP1233/2&lt;&gt;INT(CP1233/2)</f>
        <v>1</v>
      </c>
      <c r="CQ1234" s="66"/>
      <c r="CR1234" s="76"/>
      <c r="CS1234" s="76"/>
      <c r="CT1234" s="76">
        <f ca="1">CQ1233*(CT1233-$BQ$5)</f>
        <v>0</v>
      </c>
      <c r="CU1234" s="76">
        <f ca="1">CU1233</f>
        <v>0</v>
      </c>
      <c r="CV1234" s="69"/>
      <c r="CW1234" s="480"/>
      <c r="CX1234" s="168"/>
      <c r="CY1234" s="168"/>
      <c r="CZ1234" s="168"/>
      <c r="DA1234" s="168"/>
      <c r="DB1234" s="168"/>
      <c r="DC1234" s="168"/>
      <c r="DD1234" s="168"/>
      <c r="DE1234" s="168"/>
      <c r="DF1234" s="168"/>
      <c r="DG1234" s="168"/>
      <c r="DH1234" s="168"/>
      <c r="DI1234" s="168"/>
      <c r="DJ1234" s="168"/>
    </row>
    <row r="1235" spans="52:114" x14ac:dyDescent="0.2">
      <c r="AZ1235" s="3">
        <f ca="1">IF(ISNUMBER(BI1235),((BI1235&gt;Probe_Head!$CB$15)+COUNTIF(OFFSET(Pinlist!$T$1,Chart!BD1235,0),"*CPW*")+(OFFSET(Pinlist!$L$1,Chart!BD1235,0)="36-40")&gt;0)+0,0)</f>
        <v>0</v>
      </c>
      <c r="BA1235" s="161" t="e">
        <f t="shared" ca="1" si="180"/>
        <v>#NUM!</v>
      </c>
      <c r="BB1235" s="66" t="e">
        <f t="shared" ca="1" si="174"/>
        <v>#NUM!</v>
      </c>
      <c r="BC1235" s="66" t="e">
        <f t="shared" ca="1" si="175"/>
        <v>#NUM!</v>
      </c>
      <c r="BD1235" s="156">
        <f ca="1">IFERROR(MATCH(BE1235,OFFSET(Pinlist!$A$2,BD1234*(BA1235=BA1234),0,$BT$23,1),0)+BD1234*(BA1235=BA1234),0)</f>
        <v>0</v>
      </c>
      <c r="BE1235" s="66" t="e">
        <f t="shared" ca="1" si="176"/>
        <v>#NUM!</v>
      </c>
      <c r="BF1235" s="76">
        <f ca="1">(OFFSET(Pinlist!$E$1,BD1235,0)-$BR$18)*MirrorX</f>
        <v>0</v>
      </c>
      <c r="BG1235" s="76">
        <f ca="1">OFFSET(Pinlist!$F$1,BD1235,0)-$BS$18</f>
        <v>0</v>
      </c>
      <c r="BH1235" s="439" t="e">
        <f ca="1">IF(LEFT(BE1235,2)="RF",OFFSET(Pinlist!$D$1,Chart!BD1235,0)&amp;"_"&amp;OFFSET(Pinlist!$G$1,Chart!BD1235,0),"")</f>
        <v>#NUM!</v>
      </c>
      <c r="BI1235" s="298" t="e">
        <f ca="1">IF(LEFT(BE1235,2)="RF",OFFSET(Pinlist!$I$1,Chart!BD1235,0))</f>
        <v>#NUM!</v>
      </c>
      <c r="BJ1235" s="156">
        <f t="shared" si="181"/>
        <v>1232</v>
      </c>
      <c r="BK1235" s="598" t="b">
        <f t="array" aca="1" ref="BK1235" ca="1">IF($BV$15,MIN(SQRT((BF1235-OFFSET(BF1235,1,0,$BU$26-BJ1235))^2+(BG1235-OFFSET(BG1235,1,0,$BU$26-BJ1235))^2)))</f>
        <v>0</v>
      </c>
      <c r="BL1235" s="598" t="b">
        <f t="array" aca="1" ref="BL1235" ca="1">IF($BV$15,MIN(SQRT((BF1235-OFFSET(BF1235,-1,0,1-BJ1235))^2+(BG1235-OFFSET(BG1235,-1,0,1-BJ1235))^2)))</f>
        <v>0</v>
      </c>
      <c r="BM1235" s="225" t="e">
        <f t="shared" ca="1" si="177"/>
        <v>#N/A</v>
      </c>
      <c r="BN1235" s="225" t="e">
        <f t="shared" ca="1" si="178"/>
        <v>#N/A</v>
      </c>
      <c r="BO1235" s="53" t="b">
        <f t="shared" ca="1" si="179"/>
        <v>0</v>
      </c>
      <c r="BP1235" s="168"/>
      <c r="BQ1235" s="168"/>
      <c r="BR1235" s="168"/>
      <c r="BS1235" s="168"/>
      <c r="BT1235" s="168"/>
      <c r="BU1235" s="168"/>
      <c r="BV1235" s="168"/>
      <c r="BW1235" s="168"/>
      <c r="BX1235" s="66"/>
      <c r="BY1235" s="66"/>
      <c r="BZ1235" s="66"/>
      <c r="CA1235" s="66"/>
      <c r="CB1235" s="66"/>
      <c r="CC1235" s="66"/>
      <c r="CD1235" s="168"/>
      <c r="CE1235" s="66"/>
      <c r="CF1235" s="66"/>
      <c r="CG1235" s="66"/>
      <c r="CH1235" s="66"/>
      <c r="CI1235" s="168"/>
      <c r="CJ1235" s="617"/>
      <c r="CK1235" s="168"/>
      <c r="CL1235" s="168"/>
      <c r="CM1235" s="76"/>
      <c r="CN1235" s="76"/>
      <c r="CO1235" s="168"/>
      <c r="CP1235" s="610">
        <f>IF($BS$70,(CP1233*$CZ$26)+(CP1234*$CZ$27)*$CQ$9,CP1236*$CZ$26)*MirrorX</f>
        <v>0</v>
      </c>
      <c r="CQ1235" s="611">
        <f>IF($BS$70,(CP1233*$DA$26)+(CP1234*$DA$27)*$CQ$9,CQ1236*$DA$26)</f>
        <v>0</v>
      </c>
      <c r="CR1235" s="76"/>
      <c r="CS1235" s="76"/>
      <c r="CT1235" s="76">
        <f ca="1">CT1234</f>
        <v>0</v>
      </c>
      <c r="CU1235" s="76">
        <f ca="1">CQ1233*(CU1234-$BR$5)</f>
        <v>0</v>
      </c>
      <c r="CV1235" s="69"/>
      <c r="CW1235" s="480"/>
      <c r="CX1235" s="168"/>
      <c r="CY1235" s="168"/>
      <c r="CZ1235" s="168"/>
      <c r="DA1235" s="168"/>
      <c r="DB1235" s="168"/>
      <c r="DC1235" s="168"/>
      <c r="DD1235" s="168"/>
      <c r="DE1235" s="168"/>
      <c r="DF1235" s="168"/>
      <c r="DG1235" s="168"/>
      <c r="DH1235" s="168"/>
      <c r="DI1235" s="168"/>
      <c r="DJ1235" s="168"/>
    </row>
    <row r="1236" spans="52:114" x14ac:dyDescent="0.2">
      <c r="AZ1236" s="3">
        <f ca="1">IF(ISNUMBER(BI1236),((BI1236&gt;Probe_Head!$CB$15)+COUNTIF(OFFSET(Pinlist!$T$1,Chart!BD1236,0),"*CPW*")+(OFFSET(Pinlist!$L$1,Chart!BD1236,0)="36-40")&gt;0)+0,0)</f>
        <v>0</v>
      </c>
      <c r="BA1236" s="161" t="e">
        <f t="shared" ca="1" si="180"/>
        <v>#NUM!</v>
      </c>
      <c r="BB1236" s="66" t="e">
        <f t="shared" ca="1" si="174"/>
        <v>#NUM!</v>
      </c>
      <c r="BC1236" s="66" t="e">
        <f t="shared" ca="1" si="175"/>
        <v>#NUM!</v>
      </c>
      <c r="BD1236" s="156">
        <f ca="1">IFERROR(MATCH(BE1236,OFFSET(Pinlist!$A$2,BD1235*(BA1236=BA1235),0,$BT$23,1),0)+BD1235*(BA1236=BA1235),0)</f>
        <v>0</v>
      </c>
      <c r="BE1236" s="66" t="e">
        <f t="shared" ca="1" si="176"/>
        <v>#NUM!</v>
      </c>
      <c r="BF1236" s="76">
        <f ca="1">(OFFSET(Pinlist!$E$1,BD1236,0)-$BR$18)*MirrorX</f>
        <v>0</v>
      </c>
      <c r="BG1236" s="76">
        <f ca="1">OFFSET(Pinlist!$F$1,BD1236,0)-$BS$18</f>
        <v>0</v>
      </c>
      <c r="BH1236" s="439" t="e">
        <f ca="1">IF(LEFT(BE1236,2)="RF",OFFSET(Pinlist!$D$1,Chart!BD1236,0)&amp;"_"&amp;OFFSET(Pinlist!$G$1,Chart!BD1236,0),"")</f>
        <v>#NUM!</v>
      </c>
      <c r="BI1236" s="298" t="e">
        <f ca="1">IF(LEFT(BE1236,2)="RF",OFFSET(Pinlist!$I$1,Chart!BD1236,0))</f>
        <v>#NUM!</v>
      </c>
      <c r="BJ1236" s="156">
        <f t="shared" si="181"/>
        <v>1233</v>
      </c>
      <c r="BK1236" s="598" t="b">
        <f t="array" aca="1" ref="BK1236" ca="1">IF($BV$15,MIN(SQRT((BF1236-OFFSET(BF1236,1,0,$BU$26-BJ1236))^2+(BG1236-OFFSET(BG1236,1,0,$BU$26-BJ1236))^2)))</f>
        <v>0</v>
      </c>
      <c r="BL1236" s="598" t="b">
        <f t="array" aca="1" ref="BL1236" ca="1">IF($BV$15,MIN(SQRT((BF1236-OFFSET(BF1236,-1,0,1-BJ1236))^2+(BG1236-OFFSET(BG1236,-1,0,1-BJ1236))^2)))</f>
        <v>0</v>
      </c>
      <c r="BM1236" s="225" t="e">
        <f t="shared" ca="1" si="177"/>
        <v>#N/A</v>
      </c>
      <c r="BN1236" s="225" t="e">
        <f t="shared" ca="1" si="178"/>
        <v>#N/A</v>
      </c>
      <c r="BO1236" s="53" t="b">
        <f t="shared" ca="1" si="179"/>
        <v>0</v>
      </c>
      <c r="BP1236" s="168"/>
      <c r="BQ1236" s="168"/>
      <c r="BR1236" s="168"/>
      <c r="BS1236" s="168"/>
      <c r="BT1236" s="168"/>
      <c r="BU1236" s="168"/>
      <c r="BV1236" s="168"/>
      <c r="BW1236" s="168"/>
      <c r="BX1236" s="66"/>
      <c r="BY1236" s="66"/>
      <c r="BZ1236" s="66"/>
      <c r="CA1236" s="66"/>
      <c r="CB1236" s="66"/>
      <c r="CC1236" s="66"/>
      <c r="CD1236" s="168"/>
      <c r="CE1236" s="66"/>
      <c r="CF1236" s="66"/>
      <c r="CG1236" s="66"/>
      <c r="CH1236" s="66"/>
      <c r="CI1236" s="168"/>
      <c r="CJ1236" s="617"/>
      <c r="CK1236" s="168"/>
      <c r="CL1236" s="168"/>
      <c r="CM1236" s="76"/>
      <c r="CN1236" s="76"/>
      <c r="CO1236" s="168"/>
      <c r="CP1236" s="614">
        <f>IF(CP1230+1=ABS($R$47),0,CP1230+1)</f>
        <v>1</v>
      </c>
      <c r="CQ1236" s="615">
        <f>IF(CP1230+1=ABS($R$47),CQ1230+1,CQ1230)</f>
        <v>102</v>
      </c>
      <c r="CR1236" s="76"/>
      <c r="CS1236" s="76"/>
      <c r="CT1236" s="76">
        <f ca="1">CT1233</f>
        <v>0</v>
      </c>
      <c r="CU1236" s="76">
        <f ca="1">CU1235</f>
        <v>0</v>
      </c>
      <c r="CV1236" s="69"/>
      <c r="CW1236" s="480"/>
      <c r="CX1236" s="168"/>
      <c r="CY1236" s="168"/>
      <c r="CZ1236" s="168"/>
      <c r="DA1236" s="168"/>
      <c r="DB1236" s="168"/>
      <c r="DC1236" s="168"/>
      <c r="DD1236" s="168"/>
      <c r="DE1236" s="168"/>
      <c r="DF1236" s="168"/>
      <c r="DG1236" s="168"/>
      <c r="DH1236" s="168"/>
      <c r="DI1236" s="168"/>
      <c r="DJ1236" s="168"/>
    </row>
    <row r="1237" spans="52:114" x14ac:dyDescent="0.2">
      <c r="AZ1237" s="3">
        <f ca="1">IF(ISNUMBER(BI1237),((BI1237&gt;Probe_Head!$CB$15)+COUNTIF(OFFSET(Pinlist!$T$1,Chart!BD1237,0),"*CPW*")+(OFFSET(Pinlist!$L$1,Chart!BD1237,0)="36-40")&gt;0)+0,0)</f>
        <v>0</v>
      </c>
      <c r="BA1237" s="161" t="e">
        <f t="shared" ca="1" si="180"/>
        <v>#NUM!</v>
      </c>
      <c r="BB1237" s="66" t="e">
        <f t="shared" ca="1" si="174"/>
        <v>#NUM!</v>
      </c>
      <c r="BC1237" s="66" t="e">
        <f t="shared" ca="1" si="175"/>
        <v>#NUM!</v>
      </c>
      <c r="BD1237" s="156">
        <f ca="1">IFERROR(MATCH(BE1237,OFFSET(Pinlist!$A$2,BD1236*(BA1237=BA1236),0,$BT$23,1),0)+BD1236*(BA1237=BA1236),0)</f>
        <v>0</v>
      </c>
      <c r="BE1237" s="66" t="e">
        <f t="shared" ca="1" si="176"/>
        <v>#NUM!</v>
      </c>
      <c r="BF1237" s="76">
        <f ca="1">(OFFSET(Pinlist!$E$1,BD1237,0)-$BR$18)*MirrorX</f>
        <v>0</v>
      </c>
      <c r="BG1237" s="76">
        <f ca="1">OFFSET(Pinlist!$F$1,BD1237,0)-$BS$18</f>
        <v>0</v>
      </c>
      <c r="BH1237" s="439" t="e">
        <f ca="1">IF(LEFT(BE1237,2)="RF",OFFSET(Pinlist!$D$1,Chart!BD1237,0)&amp;"_"&amp;OFFSET(Pinlist!$G$1,Chart!BD1237,0),"")</f>
        <v>#NUM!</v>
      </c>
      <c r="BI1237" s="298" t="e">
        <f ca="1">IF(LEFT(BE1237,2)="RF",OFFSET(Pinlist!$I$1,Chart!BD1237,0))</f>
        <v>#NUM!</v>
      </c>
      <c r="BJ1237" s="156">
        <f t="shared" si="181"/>
        <v>1234</v>
      </c>
      <c r="BK1237" s="598" t="b">
        <f t="array" aca="1" ref="BK1237" ca="1">IF($BV$15,MIN(SQRT((BF1237-OFFSET(BF1237,1,0,$BU$26-BJ1237))^2+(BG1237-OFFSET(BG1237,1,0,$BU$26-BJ1237))^2)))</f>
        <v>0</v>
      </c>
      <c r="BL1237" s="598" t="b">
        <f t="array" aca="1" ref="BL1237" ca="1">IF($BV$15,MIN(SQRT((BF1237-OFFSET(BF1237,-1,0,1-BJ1237))^2+(BG1237-OFFSET(BG1237,-1,0,1-BJ1237))^2)))</f>
        <v>0</v>
      </c>
      <c r="BM1237" s="225" t="e">
        <f t="shared" ca="1" si="177"/>
        <v>#N/A</v>
      </c>
      <c r="BN1237" s="225" t="e">
        <f t="shared" ca="1" si="178"/>
        <v>#N/A</v>
      </c>
      <c r="BO1237" s="53" t="b">
        <f t="shared" ca="1" si="179"/>
        <v>0</v>
      </c>
      <c r="BP1237" s="168"/>
      <c r="BQ1237" s="168"/>
      <c r="BR1237" s="168"/>
      <c r="BS1237" s="168"/>
      <c r="BT1237" s="168"/>
      <c r="BU1237" s="168"/>
      <c r="BV1237" s="168"/>
      <c r="BW1237" s="168"/>
      <c r="BX1237" s="66"/>
      <c r="BY1237" s="66"/>
      <c r="BZ1237" s="66"/>
      <c r="CA1237" s="66"/>
      <c r="CB1237" s="66"/>
      <c r="CC1237" s="66"/>
      <c r="CD1237" s="168"/>
      <c r="CE1237" s="66"/>
      <c r="CF1237" s="66"/>
      <c r="CG1237" s="66"/>
      <c r="CH1237" s="66"/>
      <c r="CI1237" s="168"/>
      <c r="CJ1237" s="617"/>
      <c r="CK1237" s="168"/>
      <c r="CL1237" s="168"/>
      <c r="CM1237" s="76"/>
      <c r="CN1237" s="76"/>
      <c r="CO1237" s="168"/>
      <c r="CP1237" s="161"/>
      <c r="CQ1237" s="66"/>
      <c r="CR1237" s="76"/>
      <c r="CS1237" s="76"/>
      <c r="CT1237" s="76">
        <f ca="1">CT1233</f>
        <v>0</v>
      </c>
      <c r="CU1237" s="76">
        <f ca="1">CU1233</f>
        <v>0</v>
      </c>
      <c r="CV1237" s="69"/>
      <c r="CW1237" s="480"/>
      <c r="CX1237" s="168"/>
      <c r="CY1237" s="168"/>
      <c r="CZ1237" s="168"/>
      <c r="DA1237" s="168"/>
      <c r="DB1237" s="168"/>
      <c r="DC1237" s="168"/>
      <c r="DD1237" s="168"/>
      <c r="DE1237" s="168"/>
      <c r="DF1237" s="168"/>
      <c r="DG1237" s="168"/>
      <c r="DH1237" s="168"/>
      <c r="DI1237" s="168"/>
      <c r="DJ1237" s="168"/>
    </row>
    <row r="1238" spans="52:114" x14ac:dyDescent="0.2">
      <c r="AZ1238" s="3">
        <f ca="1">IF(ISNUMBER(BI1238),((BI1238&gt;Probe_Head!$CB$15)+COUNTIF(OFFSET(Pinlist!$T$1,Chart!BD1238,0),"*CPW*")+(OFFSET(Pinlist!$L$1,Chart!BD1238,0)="36-40")&gt;0)+0,0)</f>
        <v>0</v>
      </c>
      <c r="BA1238" s="161" t="e">
        <f t="shared" ca="1" si="180"/>
        <v>#NUM!</v>
      </c>
      <c r="BB1238" s="66" t="e">
        <f t="shared" ca="1" si="174"/>
        <v>#NUM!</v>
      </c>
      <c r="BC1238" s="66" t="e">
        <f t="shared" ca="1" si="175"/>
        <v>#NUM!</v>
      </c>
      <c r="BD1238" s="156">
        <f ca="1">IFERROR(MATCH(BE1238,OFFSET(Pinlist!$A$2,BD1237*(BA1238=BA1237),0,$BT$23,1),0)+BD1237*(BA1238=BA1237),0)</f>
        <v>0</v>
      </c>
      <c r="BE1238" s="66" t="e">
        <f t="shared" ca="1" si="176"/>
        <v>#NUM!</v>
      </c>
      <c r="BF1238" s="76">
        <f ca="1">(OFFSET(Pinlist!$E$1,BD1238,0)-$BR$18)*MirrorX</f>
        <v>0</v>
      </c>
      <c r="BG1238" s="76">
        <f ca="1">OFFSET(Pinlist!$F$1,BD1238,0)-$BS$18</f>
        <v>0</v>
      </c>
      <c r="BH1238" s="439" t="e">
        <f ca="1">IF(LEFT(BE1238,2)="RF",OFFSET(Pinlist!$D$1,Chart!BD1238,0)&amp;"_"&amp;OFFSET(Pinlist!$G$1,Chart!BD1238,0),"")</f>
        <v>#NUM!</v>
      </c>
      <c r="BI1238" s="298" t="e">
        <f ca="1">IF(LEFT(BE1238,2)="RF",OFFSET(Pinlist!$I$1,Chart!BD1238,0))</f>
        <v>#NUM!</v>
      </c>
      <c r="BJ1238" s="156">
        <f t="shared" si="181"/>
        <v>1235</v>
      </c>
      <c r="BK1238" s="598" t="b">
        <f t="array" aca="1" ref="BK1238" ca="1">IF($BV$15,MIN(SQRT((BF1238-OFFSET(BF1238,1,0,$BU$26-BJ1238))^2+(BG1238-OFFSET(BG1238,1,0,$BU$26-BJ1238))^2)))</f>
        <v>0</v>
      </c>
      <c r="BL1238" s="598" t="b">
        <f t="array" aca="1" ref="BL1238" ca="1">IF($BV$15,MIN(SQRT((BF1238-OFFSET(BF1238,-1,0,1-BJ1238))^2+(BG1238-OFFSET(BG1238,-1,0,1-BJ1238))^2)))</f>
        <v>0</v>
      </c>
      <c r="BM1238" s="225" t="e">
        <f t="shared" ca="1" si="177"/>
        <v>#N/A</v>
      </c>
      <c r="BN1238" s="225" t="e">
        <f t="shared" ca="1" si="178"/>
        <v>#N/A</v>
      </c>
      <c r="BO1238" s="53" t="b">
        <f t="shared" ca="1" si="179"/>
        <v>0</v>
      </c>
      <c r="BP1238" s="168"/>
      <c r="BQ1238" s="168"/>
      <c r="BR1238" s="168"/>
      <c r="BS1238" s="168"/>
      <c r="BT1238" s="168"/>
      <c r="BU1238" s="168"/>
      <c r="BV1238" s="168"/>
      <c r="BW1238" s="168"/>
      <c r="BX1238" s="66"/>
      <c r="BY1238" s="66"/>
      <c r="BZ1238" s="66"/>
      <c r="CA1238" s="66"/>
      <c r="CB1238" s="66"/>
      <c r="CC1238" s="66"/>
      <c r="CD1238" s="168"/>
      <c r="CE1238" s="66"/>
      <c r="CF1238" s="66"/>
      <c r="CG1238" s="66"/>
      <c r="CH1238" s="66"/>
      <c r="CI1238" s="168"/>
      <c r="CJ1238" s="617"/>
      <c r="CK1238" s="168"/>
      <c r="CL1238" s="168"/>
      <c r="CM1238" s="76"/>
      <c r="CN1238" s="76"/>
      <c r="CO1238" s="168"/>
      <c r="CX1238" s="168"/>
      <c r="CY1238" s="168"/>
      <c r="CZ1238" s="168"/>
      <c r="DA1238" s="168"/>
      <c r="DB1238" s="168"/>
      <c r="DC1238" s="168"/>
      <c r="DD1238" s="168"/>
      <c r="DE1238" s="168"/>
      <c r="DF1238" s="168"/>
      <c r="DG1238" s="168"/>
      <c r="DH1238" s="168"/>
      <c r="DI1238" s="168"/>
      <c r="DJ1238" s="168"/>
    </row>
    <row r="1239" spans="52:114" x14ac:dyDescent="0.2">
      <c r="AZ1239" s="3">
        <f ca="1">IF(ISNUMBER(BI1239),((BI1239&gt;Probe_Head!$CB$15)+COUNTIF(OFFSET(Pinlist!$T$1,Chart!BD1239,0),"*CPW*")+(OFFSET(Pinlist!$L$1,Chart!BD1239,0)="36-40")&gt;0)+0,0)</f>
        <v>0</v>
      </c>
      <c r="BA1239" s="161" t="e">
        <f t="shared" ca="1" si="180"/>
        <v>#NUM!</v>
      </c>
      <c r="BB1239" s="66" t="e">
        <f t="shared" ca="1" si="174"/>
        <v>#NUM!</v>
      </c>
      <c r="BC1239" s="66" t="e">
        <f t="shared" ca="1" si="175"/>
        <v>#NUM!</v>
      </c>
      <c r="BD1239" s="156">
        <f ca="1">IFERROR(MATCH(BE1239,OFFSET(Pinlist!$A$2,BD1238*(BA1239=BA1238),0,$BT$23,1),0)+BD1238*(BA1239=BA1238),0)</f>
        <v>0</v>
      </c>
      <c r="BE1239" s="66" t="e">
        <f t="shared" ca="1" si="176"/>
        <v>#NUM!</v>
      </c>
      <c r="BF1239" s="76">
        <f ca="1">(OFFSET(Pinlist!$E$1,BD1239,0)-$BR$18)*MirrorX</f>
        <v>0</v>
      </c>
      <c r="BG1239" s="76">
        <f ca="1">OFFSET(Pinlist!$F$1,BD1239,0)-$BS$18</f>
        <v>0</v>
      </c>
      <c r="BH1239" s="439" t="e">
        <f ca="1">IF(LEFT(BE1239,2)="RF",OFFSET(Pinlist!$D$1,Chart!BD1239,0)&amp;"_"&amp;OFFSET(Pinlist!$G$1,Chart!BD1239,0),"")</f>
        <v>#NUM!</v>
      </c>
      <c r="BI1239" s="298" t="e">
        <f ca="1">IF(LEFT(BE1239,2)="RF",OFFSET(Pinlist!$I$1,Chart!BD1239,0))</f>
        <v>#NUM!</v>
      </c>
      <c r="BJ1239" s="156">
        <f t="shared" si="181"/>
        <v>1236</v>
      </c>
      <c r="BK1239" s="598" t="b">
        <f t="array" aca="1" ref="BK1239" ca="1">IF($BV$15,MIN(SQRT((BF1239-OFFSET(BF1239,1,0,$BU$26-BJ1239))^2+(BG1239-OFFSET(BG1239,1,0,$BU$26-BJ1239))^2)))</f>
        <v>0</v>
      </c>
      <c r="BL1239" s="598" t="b">
        <f t="array" aca="1" ref="BL1239" ca="1">IF($BV$15,MIN(SQRT((BF1239-OFFSET(BF1239,-1,0,1-BJ1239))^2+(BG1239-OFFSET(BG1239,-1,0,1-BJ1239))^2)))</f>
        <v>0</v>
      </c>
      <c r="BM1239" s="225" t="e">
        <f t="shared" ca="1" si="177"/>
        <v>#N/A</v>
      </c>
      <c r="BN1239" s="225" t="e">
        <f t="shared" ca="1" si="178"/>
        <v>#N/A</v>
      </c>
      <c r="BO1239" s="53" t="b">
        <f t="shared" ca="1" si="179"/>
        <v>0</v>
      </c>
      <c r="BP1239" s="168"/>
      <c r="BQ1239" s="168"/>
      <c r="BR1239" s="168"/>
      <c r="BS1239" s="168"/>
      <c r="BT1239" s="168"/>
      <c r="BU1239" s="168"/>
      <c r="BV1239" s="168"/>
      <c r="BW1239" s="168"/>
      <c r="BX1239" s="66"/>
      <c r="BY1239" s="66"/>
      <c r="BZ1239" s="66"/>
      <c r="CA1239" s="66"/>
      <c r="CB1239" s="66"/>
      <c r="CC1239" s="66"/>
      <c r="CD1239" s="168"/>
      <c r="CE1239" s="66"/>
      <c r="CF1239" s="66"/>
      <c r="CG1239" s="66"/>
      <c r="CH1239" s="66"/>
      <c r="CI1239" s="168"/>
      <c r="CJ1239" s="617"/>
      <c r="CK1239" s="168"/>
      <c r="CL1239" s="168"/>
      <c r="CM1239" s="76"/>
      <c r="CN1239" s="76"/>
      <c r="CO1239" s="168"/>
      <c r="CP1239" s="608">
        <f>CP1233+1</f>
        <v>206</v>
      </c>
      <c r="CQ1239" s="609">
        <f>(CP1239&lt;Multiplyer)*$CZ$40</f>
        <v>0</v>
      </c>
      <c r="CR1239" s="618"/>
      <c r="CS1239" s="618"/>
      <c r="CT1239" s="618">
        <f ca="1">$CQ1239*(CP1241+$CZ$29)</f>
        <v>0</v>
      </c>
      <c r="CU1239" s="618">
        <f ca="1">$CQ1239*(CQ1241+$DA$29)</f>
        <v>0</v>
      </c>
      <c r="CV1239" s="618"/>
      <c r="CW1239" s="619"/>
      <c r="CX1239" s="168"/>
      <c r="CY1239" s="168"/>
      <c r="CZ1239" s="168"/>
      <c r="DA1239" s="168"/>
      <c r="DB1239" s="168"/>
      <c r="DC1239" s="168"/>
      <c r="DD1239" s="168"/>
      <c r="DE1239" s="168"/>
      <c r="DF1239" s="168"/>
      <c r="DG1239" s="168"/>
      <c r="DH1239" s="168"/>
      <c r="DI1239" s="168"/>
      <c r="DJ1239" s="168"/>
    </row>
    <row r="1240" spans="52:114" x14ac:dyDescent="0.2">
      <c r="AZ1240" s="3">
        <f ca="1">IF(ISNUMBER(BI1240),((BI1240&gt;Probe_Head!$CB$15)+COUNTIF(OFFSET(Pinlist!$T$1,Chart!BD1240,0),"*CPW*")+(OFFSET(Pinlist!$L$1,Chart!BD1240,0)="36-40")&gt;0)+0,0)</f>
        <v>0</v>
      </c>
      <c r="BA1240" s="161" t="e">
        <f t="shared" ca="1" si="180"/>
        <v>#NUM!</v>
      </c>
      <c r="BB1240" s="66" t="e">
        <f t="shared" ca="1" si="174"/>
        <v>#NUM!</v>
      </c>
      <c r="BC1240" s="66" t="e">
        <f t="shared" ca="1" si="175"/>
        <v>#NUM!</v>
      </c>
      <c r="BD1240" s="156">
        <f ca="1">IFERROR(MATCH(BE1240,OFFSET(Pinlist!$A$2,BD1239*(BA1240=BA1239),0,$BT$23,1),0)+BD1239*(BA1240=BA1239),0)</f>
        <v>0</v>
      </c>
      <c r="BE1240" s="66" t="e">
        <f t="shared" ca="1" si="176"/>
        <v>#NUM!</v>
      </c>
      <c r="BF1240" s="76">
        <f ca="1">(OFFSET(Pinlist!$E$1,BD1240,0)-$BR$18)*MirrorX</f>
        <v>0</v>
      </c>
      <c r="BG1240" s="76">
        <f ca="1">OFFSET(Pinlist!$F$1,BD1240,0)-$BS$18</f>
        <v>0</v>
      </c>
      <c r="BH1240" s="439" t="e">
        <f ca="1">IF(LEFT(BE1240,2)="RF",OFFSET(Pinlist!$D$1,Chart!BD1240,0)&amp;"_"&amp;OFFSET(Pinlist!$G$1,Chart!BD1240,0),"")</f>
        <v>#NUM!</v>
      </c>
      <c r="BI1240" s="298" t="e">
        <f ca="1">IF(LEFT(BE1240,2)="RF",OFFSET(Pinlist!$I$1,Chart!BD1240,0))</f>
        <v>#NUM!</v>
      </c>
      <c r="BJ1240" s="156">
        <f t="shared" si="181"/>
        <v>1237</v>
      </c>
      <c r="BK1240" s="598" t="b">
        <f t="array" aca="1" ref="BK1240" ca="1">IF($BV$15,MIN(SQRT((BF1240-OFFSET(BF1240,1,0,$BU$26-BJ1240))^2+(BG1240-OFFSET(BG1240,1,0,$BU$26-BJ1240))^2)))</f>
        <v>0</v>
      </c>
      <c r="BL1240" s="598" t="b">
        <f t="array" aca="1" ref="BL1240" ca="1">IF($BV$15,MIN(SQRT((BF1240-OFFSET(BF1240,-1,0,1-BJ1240))^2+(BG1240-OFFSET(BG1240,-1,0,1-BJ1240))^2)))</f>
        <v>0</v>
      </c>
      <c r="BM1240" s="225" t="e">
        <f t="shared" ca="1" si="177"/>
        <v>#N/A</v>
      </c>
      <c r="BN1240" s="225" t="e">
        <f t="shared" ca="1" si="178"/>
        <v>#N/A</v>
      </c>
      <c r="BO1240" s="53" t="b">
        <f t="shared" ca="1" si="179"/>
        <v>0</v>
      </c>
      <c r="BP1240" s="168"/>
      <c r="BQ1240" s="168"/>
      <c r="BR1240" s="168"/>
      <c r="BS1240" s="168"/>
      <c r="BT1240" s="168"/>
      <c r="BU1240" s="168"/>
      <c r="BV1240" s="168"/>
      <c r="BW1240" s="168"/>
      <c r="BX1240" s="66"/>
      <c r="BY1240" s="66"/>
      <c r="BZ1240" s="66"/>
      <c r="CA1240" s="66"/>
      <c r="CB1240" s="66"/>
      <c r="CC1240" s="66"/>
      <c r="CD1240" s="168"/>
      <c r="CE1240" s="66"/>
      <c r="CF1240" s="66"/>
      <c r="CG1240" s="66"/>
      <c r="CH1240" s="66"/>
      <c r="CI1240" s="168"/>
      <c r="CJ1240" s="617"/>
      <c r="CK1240" s="168"/>
      <c r="CL1240" s="168"/>
      <c r="CM1240" s="76"/>
      <c r="CN1240" s="76"/>
      <c r="CO1240" s="168"/>
      <c r="CP1240" s="846" t="b">
        <f>CP1239/2&lt;&gt;INT(CP1239/2)</f>
        <v>0</v>
      </c>
      <c r="CQ1240" s="66"/>
      <c r="CR1240" s="76"/>
      <c r="CS1240" s="76"/>
      <c r="CT1240" s="76">
        <f ca="1">CQ1239*(CT1239-$BQ$5)</f>
        <v>0</v>
      </c>
      <c r="CU1240" s="76">
        <f ca="1">CU1239</f>
        <v>0</v>
      </c>
      <c r="CV1240" s="69"/>
      <c r="CW1240" s="439"/>
      <c r="CX1240" s="168"/>
      <c r="CY1240" s="168"/>
      <c r="CZ1240" s="168"/>
      <c r="DA1240" s="168"/>
      <c r="DB1240" s="168"/>
      <c r="DC1240" s="168"/>
      <c r="DD1240" s="168"/>
      <c r="DE1240" s="168"/>
      <c r="DF1240" s="168"/>
      <c r="DG1240" s="168"/>
      <c r="DH1240" s="168"/>
      <c r="DI1240" s="168"/>
      <c r="DJ1240" s="168"/>
    </row>
    <row r="1241" spans="52:114" x14ac:dyDescent="0.2">
      <c r="AZ1241" s="3">
        <f ca="1">IF(ISNUMBER(BI1241),((BI1241&gt;Probe_Head!$CB$15)+COUNTIF(OFFSET(Pinlist!$T$1,Chart!BD1241,0),"*CPW*")+(OFFSET(Pinlist!$L$1,Chart!BD1241,0)="36-40")&gt;0)+0,0)</f>
        <v>0</v>
      </c>
      <c r="BA1241" s="161" t="e">
        <f t="shared" ca="1" si="180"/>
        <v>#NUM!</v>
      </c>
      <c r="BB1241" s="66" t="e">
        <f t="shared" ca="1" si="174"/>
        <v>#NUM!</v>
      </c>
      <c r="BC1241" s="66" t="e">
        <f t="shared" ca="1" si="175"/>
        <v>#NUM!</v>
      </c>
      <c r="BD1241" s="156">
        <f ca="1">IFERROR(MATCH(BE1241,OFFSET(Pinlist!$A$2,BD1240*(BA1241=BA1240),0,$BT$23,1),0)+BD1240*(BA1241=BA1240),0)</f>
        <v>0</v>
      </c>
      <c r="BE1241" s="66" t="e">
        <f t="shared" ca="1" si="176"/>
        <v>#NUM!</v>
      </c>
      <c r="BF1241" s="76">
        <f ca="1">(OFFSET(Pinlist!$E$1,BD1241,0)-$BR$18)*MirrorX</f>
        <v>0</v>
      </c>
      <c r="BG1241" s="76">
        <f ca="1">OFFSET(Pinlist!$F$1,BD1241,0)-$BS$18</f>
        <v>0</v>
      </c>
      <c r="BH1241" s="439" t="e">
        <f ca="1">IF(LEFT(BE1241,2)="RF",OFFSET(Pinlist!$D$1,Chart!BD1241,0)&amp;"_"&amp;OFFSET(Pinlist!$G$1,Chart!BD1241,0),"")</f>
        <v>#NUM!</v>
      </c>
      <c r="BI1241" s="298" t="e">
        <f ca="1">IF(LEFT(BE1241,2)="RF",OFFSET(Pinlist!$I$1,Chart!BD1241,0))</f>
        <v>#NUM!</v>
      </c>
      <c r="BJ1241" s="156">
        <f t="shared" si="181"/>
        <v>1238</v>
      </c>
      <c r="BK1241" s="598" t="b">
        <f t="array" aca="1" ref="BK1241" ca="1">IF($BV$15,MIN(SQRT((BF1241-OFFSET(BF1241,1,0,$BU$26-BJ1241))^2+(BG1241-OFFSET(BG1241,1,0,$BU$26-BJ1241))^2)))</f>
        <v>0</v>
      </c>
      <c r="BL1241" s="598" t="b">
        <f t="array" aca="1" ref="BL1241" ca="1">IF($BV$15,MIN(SQRT((BF1241-OFFSET(BF1241,-1,0,1-BJ1241))^2+(BG1241-OFFSET(BG1241,-1,0,1-BJ1241))^2)))</f>
        <v>0</v>
      </c>
      <c r="BM1241" s="225" t="e">
        <f t="shared" ca="1" si="177"/>
        <v>#N/A</v>
      </c>
      <c r="BN1241" s="225" t="e">
        <f t="shared" ca="1" si="178"/>
        <v>#N/A</v>
      </c>
      <c r="BO1241" s="53" t="b">
        <f t="shared" ca="1" si="179"/>
        <v>0</v>
      </c>
      <c r="BP1241" s="168"/>
      <c r="BQ1241" s="168"/>
      <c r="BR1241" s="168"/>
      <c r="BS1241" s="168"/>
      <c r="BT1241" s="168"/>
      <c r="BU1241" s="168"/>
      <c r="BV1241" s="168"/>
      <c r="BW1241" s="168"/>
      <c r="BX1241" s="66"/>
      <c r="BY1241" s="66"/>
      <c r="BZ1241" s="66"/>
      <c r="CA1241" s="66"/>
      <c r="CB1241" s="66"/>
      <c r="CC1241" s="66"/>
      <c r="CD1241" s="168"/>
      <c r="CE1241" s="66"/>
      <c r="CF1241" s="66"/>
      <c r="CG1241" s="66"/>
      <c r="CH1241" s="66"/>
      <c r="CI1241" s="168"/>
      <c r="CJ1241" s="617"/>
      <c r="CK1241" s="168"/>
      <c r="CL1241" s="168"/>
      <c r="CM1241" s="76"/>
      <c r="CN1241" s="76"/>
      <c r="CO1241" s="168"/>
      <c r="CP1241" s="610">
        <f>IF($BS$70,(CP1239*$CZ$26)+(CP1240*$CZ$27)*$CQ$9,CP1242*$CZ$26)*MirrorX</f>
        <v>0</v>
      </c>
      <c r="CQ1241" s="611">
        <f>IF($BS$70,(CP1239*$DA$26)+(CP1240*$DA$27)*$CQ$9,CQ1242*$DA$26)</f>
        <v>0</v>
      </c>
      <c r="CR1241" s="76"/>
      <c r="CS1241" s="76"/>
      <c r="CT1241" s="76">
        <f ca="1">CT1240</f>
        <v>0</v>
      </c>
      <c r="CU1241" s="76">
        <f ca="1">CQ1239*(CU1240-$BR$5)</f>
        <v>0</v>
      </c>
      <c r="CV1241" s="69"/>
      <c r="CW1241" s="439"/>
      <c r="CX1241" s="168"/>
      <c r="CY1241" s="168"/>
      <c r="CZ1241" s="168"/>
      <c r="DA1241" s="168"/>
      <c r="DB1241" s="168"/>
      <c r="DC1241" s="168"/>
      <c r="DD1241" s="168"/>
      <c r="DE1241" s="168"/>
      <c r="DF1241" s="168"/>
      <c r="DG1241" s="168"/>
      <c r="DH1241" s="168"/>
      <c r="DI1241" s="168"/>
      <c r="DJ1241" s="168"/>
    </row>
    <row r="1242" spans="52:114" x14ac:dyDescent="0.2">
      <c r="AZ1242" s="3">
        <f ca="1">IF(ISNUMBER(BI1242),((BI1242&gt;Probe_Head!$CB$15)+COUNTIF(OFFSET(Pinlist!$T$1,Chart!BD1242,0),"*CPW*")+(OFFSET(Pinlist!$L$1,Chart!BD1242,0)="36-40")&gt;0)+0,0)</f>
        <v>0</v>
      </c>
      <c r="BA1242" s="161" t="e">
        <f t="shared" ca="1" si="180"/>
        <v>#NUM!</v>
      </c>
      <c r="BB1242" s="66" t="e">
        <f t="shared" ca="1" si="174"/>
        <v>#NUM!</v>
      </c>
      <c r="BC1242" s="66" t="e">
        <f t="shared" ca="1" si="175"/>
        <v>#NUM!</v>
      </c>
      <c r="BD1242" s="156">
        <f ca="1">IFERROR(MATCH(BE1242,OFFSET(Pinlist!$A$2,BD1241*(BA1242=BA1241),0,$BT$23,1),0)+BD1241*(BA1242=BA1241),0)</f>
        <v>0</v>
      </c>
      <c r="BE1242" s="66" t="e">
        <f t="shared" ca="1" si="176"/>
        <v>#NUM!</v>
      </c>
      <c r="BF1242" s="76">
        <f ca="1">(OFFSET(Pinlist!$E$1,BD1242,0)-$BR$18)*MirrorX</f>
        <v>0</v>
      </c>
      <c r="BG1242" s="76">
        <f ca="1">OFFSET(Pinlist!$F$1,BD1242,0)-$BS$18</f>
        <v>0</v>
      </c>
      <c r="BH1242" s="439" t="e">
        <f ca="1">IF(LEFT(BE1242,2)="RF",OFFSET(Pinlist!$D$1,Chart!BD1242,0)&amp;"_"&amp;OFFSET(Pinlist!$G$1,Chart!BD1242,0),"")</f>
        <v>#NUM!</v>
      </c>
      <c r="BI1242" s="298" t="e">
        <f ca="1">IF(LEFT(BE1242,2)="RF",OFFSET(Pinlist!$I$1,Chart!BD1242,0))</f>
        <v>#NUM!</v>
      </c>
      <c r="BJ1242" s="156">
        <f t="shared" si="181"/>
        <v>1239</v>
      </c>
      <c r="BK1242" s="598" t="b">
        <f t="array" aca="1" ref="BK1242" ca="1">IF($BV$15,MIN(SQRT((BF1242-OFFSET(BF1242,1,0,$BU$26-BJ1242))^2+(BG1242-OFFSET(BG1242,1,0,$BU$26-BJ1242))^2)))</f>
        <v>0</v>
      </c>
      <c r="BL1242" s="598" t="b">
        <f t="array" aca="1" ref="BL1242" ca="1">IF($BV$15,MIN(SQRT((BF1242-OFFSET(BF1242,-1,0,1-BJ1242))^2+(BG1242-OFFSET(BG1242,-1,0,1-BJ1242))^2)))</f>
        <v>0</v>
      </c>
      <c r="BM1242" s="225" t="e">
        <f t="shared" ca="1" si="177"/>
        <v>#N/A</v>
      </c>
      <c r="BN1242" s="225" t="e">
        <f t="shared" ca="1" si="178"/>
        <v>#N/A</v>
      </c>
      <c r="BO1242" s="53" t="b">
        <f t="shared" ca="1" si="179"/>
        <v>0</v>
      </c>
      <c r="BP1242" s="168"/>
      <c r="BQ1242" s="168"/>
      <c r="BR1242" s="168"/>
      <c r="BS1242" s="168"/>
      <c r="BT1242" s="168"/>
      <c r="BU1242" s="168"/>
      <c r="BV1242" s="168"/>
      <c r="BW1242" s="168"/>
      <c r="BX1242" s="66"/>
      <c r="BY1242" s="66"/>
      <c r="BZ1242" s="66"/>
      <c r="CA1242" s="66"/>
      <c r="CB1242" s="66"/>
      <c r="CC1242" s="66"/>
      <c r="CD1242" s="168"/>
      <c r="CE1242" s="66"/>
      <c r="CF1242" s="66"/>
      <c r="CG1242" s="66"/>
      <c r="CH1242" s="66"/>
      <c r="CI1242" s="168"/>
      <c r="CJ1242" s="617"/>
      <c r="CK1242" s="168"/>
      <c r="CL1242" s="168"/>
      <c r="CM1242" s="76"/>
      <c r="CN1242" s="76"/>
      <c r="CO1242" s="168"/>
      <c r="CP1242" s="614">
        <f>IF(CP1236+1=ABS($R$47),0,CP1236+1)</f>
        <v>0</v>
      </c>
      <c r="CQ1242" s="615">
        <f>IF(CP1236+1=ABS($R$47),CQ1236+1,CQ1236)</f>
        <v>103</v>
      </c>
      <c r="CR1242" s="76"/>
      <c r="CS1242" s="76"/>
      <c r="CT1242" s="76">
        <f ca="1">CT1239</f>
        <v>0</v>
      </c>
      <c r="CU1242" s="76">
        <f ca="1">CU1241</f>
        <v>0</v>
      </c>
      <c r="CV1242" s="69"/>
      <c r="CW1242" s="439"/>
      <c r="CX1242" s="168"/>
      <c r="CY1242" s="168"/>
      <c r="CZ1242" s="168"/>
      <c r="DA1242" s="168"/>
      <c r="DB1242" s="168"/>
      <c r="DC1242" s="168"/>
      <c r="DD1242" s="168"/>
      <c r="DE1242" s="168"/>
      <c r="DF1242" s="168"/>
      <c r="DG1242" s="168"/>
      <c r="DH1242" s="168"/>
      <c r="DI1242" s="168"/>
      <c r="DJ1242" s="168"/>
    </row>
    <row r="1243" spans="52:114" x14ac:dyDescent="0.2">
      <c r="AZ1243" s="3">
        <f ca="1">IF(ISNUMBER(BI1243),((BI1243&gt;Probe_Head!$CB$15)+COUNTIF(OFFSET(Pinlist!$T$1,Chart!BD1243,0),"*CPW*")+(OFFSET(Pinlist!$L$1,Chart!BD1243,0)="36-40")&gt;0)+0,0)</f>
        <v>0</v>
      </c>
      <c r="BA1243" s="161" t="e">
        <f t="shared" ca="1" si="180"/>
        <v>#NUM!</v>
      </c>
      <c r="BB1243" s="66" t="e">
        <f t="shared" ca="1" si="174"/>
        <v>#NUM!</v>
      </c>
      <c r="BC1243" s="66" t="e">
        <f t="shared" ca="1" si="175"/>
        <v>#NUM!</v>
      </c>
      <c r="BD1243" s="156">
        <f ca="1">IFERROR(MATCH(BE1243,OFFSET(Pinlist!$A$2,BD1242*(BA1243=BA1242),0,$BT$23,1),0)+BD1242*(BA1243=BA1242),0)</f>
        <v>0</v>
      </c>
      <c r="BE1243" s="66" t="e">
        <f t="shared" ca="1" si="176"/>
        <v>#NUM!</v>
      </c>
      <c r="BF1243" s="76">
        <f ca="1">(OFFSET(Pinlist!$E$1,BD1243,0)-$BR$18)*MirrorX</f>
        <v>0</v>
      </c>
      <c r="BG1243" s="76">
        <f ca="1">OFFSET(Pinlist!$F$1,BD1243,0)-$BS$18</f>
        <v>0</v>
      </c>
      <c r="BH1243" s="439" t="e">
        <f ca="1">IF(LEFT(BE1243,2)="RF",OFFSET(Pinlist!$D$1,Chart!BD1243,0)&amp;"_"&amp;OFFSET(Pinlist!$G$1,Chart!BD1243,0),"")</f>
        <v>#NUM!</v>
      </c>
      <c r="BI1243" s="298" t="e">
        <f ca="1">IF(LEFT(BE1243,2)="RF",OFFSET(Pinlist!$I$1,Chart!BD1243,0))</f>
        <v>#NUM!</v>
      </c>
      <c r="BJ1243" s="156">
        <f t="shared" si="181"/>
        <v>1240</v>
      </c>
      <c r="BK1243" s="598" t="b">
        <f t="array" aca="1" ref="BK1243" ca="1">IF($BV$15,MIN(SQRT((BF1243-OFFSET(BF1243,1,0,$BU$26-BJ1243))^2+(BG1243-OFFSET(BG1243,1,0,$BU$26-BJ1243))^2)))</f>
        <v>0</v>
      </c>
      <c r="BL1243" s="598" t="b">
        <f t="array" aca="1" ref="BL1243" ca="1">IF($BV$15,MIN(SQRT((BF1243-OFFSET(BF1243,-1,0,1-BJ1243))^2+(BG1243-OFFSET(BG1243,-1,0,1-BJ1243))^2)))</f>
        <v>0</v>
      </c>
      <c r="BM1243" s="225" t="e">
        <f t="shared" ca="1" si="177"/>
        <v>#N/A</v>
      </c>
      <c r="BN1243" s="225" t="e">
        <f t="shared" ca="1" si="178"/>
        <v>#N/A</v>
      </c>
      <c r="BO1243" s="53" t="b">
        <f t="shared" ca="1" si="179"/>
        <v>0</v>
      </c>
      <c r="BP1243" s="168"/>
      <c r="BQ1243" s="168"/>
      <c r="BR1243" s="168"/>
      <c r="BS1243" s="168"/>
      <c r="BT1243" s="168"/>
      <c r="BU1243" s="168"/>
      <c r="BV1243" s="168"/>
      <c r="BW1243" s="168"/>
      <c r="BX1243" s="66"/>
      <c r="BY1243" s="66"/>
      <c r="BZ1243" s="66"/>
      <c r="CA1243" s="66"/>
      <c r="CB1243" s="66"/>
      <c r="CC1243" s="66"/>
      <c r="CD1243" s="168"/>
      <c r="CE1243" s="66"/>
      <c r="CF1243" s="66"/>
      <c r="CG1243" s="66"/>
      <c r="CH1243" s="66"/>
      <c r="CI1243" s="168"/>
      <c r="CJ1243" s="617"/>
      <c r="CK1243" s="168"/>
      <c r="CL1243" s="168"/>
      <c r="CM1243" s="76"/>
      <c r="CN1243" s="76"/>
      <c r="CO1243" s="168"/>
      <c r="CP1243" s="161"/>
      <c r="CQ1243" s="66"/>
      <c r="CR1243" s="76"/>
      <c r="CS1243" s="76"/>
      <c r="CT1243" s="76">
        <f ca="1">CT1239</f>
        <v>0</v>
      </c>
      <c r="CU1243" s="76">
        <f ca="1">CU1239</f>
        <v>0</v>
      </c>
      <c r="CV1243" s="69"/>
      <c r="CW1243" s="439"/>
      <c r="CX1243" s="168"/>
      <c r="CY1243" s="168"/>
      <c r="CZ1243" s="168"/>
      <c r="DA1243" s="168"/>
      <c r="DB1243" s="168"/>
      <c r="DC1243" s="168"/>
      <c r="DD1243" s="168"/>
      <c r="DE1243" s="168"/>
      <c r="DF1243" s="168"/>
      <c r="DG1243" s="168"/>
      <c r="DH1243" s="168"/>
      <c r="DI1243" s="168"/>
      <c r="DJ1243" s="168"/>
    </row>
    <row r="1244" spans="52:114" x14ac:dyDescent="0.2">
      <c r="AZ1244" s="3">
        <f ca="1">IF(ISNUMBER(BI1244),((BI1244&gt;Probe_Head!$CB$15)+COUNTIF(OFFSET(Pinlist!$T$1,Chart!BD1244,0),"*CPW*")+(OFFSET(Pinlist!$L$1,Chart!BD1244,0)="36-40")&gt;0)+0,0)</f>
        <v>0</v>
      </c>
      <c r="BA1244" s="161" t="e">
        <f t="shared" ca="1" si="180"/>
        <v>#NUM!</v>
      </c>
      <c r="BB1244" s="66" t="e">
        <f t="shared" ca="1" si="174"/>
        <v>#NUM!</v>
      </c>
      <c r="BC1244" s="66" t="e">
        <f t="shared" ca="1" si="175"/>
        <v>#NUM!</v>
      </c>
      <c r="BD1244" s="156">
        <f ca="1">IFERROR(MATCH(BE1244,OFFSET(Pinlist!$A$2,BD1243*(BA1244=BA1243),0,$BT$23,1),0)+BD1243*(BA1244=BA1243),0)</f>
        <v>0</v>
      </c>
      <c r="BE1244" s="66" t="e">
        <f t="shared" ca="1" si="176"/>
        <v>#NUM!</v>
      </c>
      <c r="BF1244" s="76">
        <f ca="1">(OFFSET(Pinlist!$E$1,BD1244,0)-$BR$18)*MirrorX</f>
        <v>0</v>
      </c>
      <c r="BG1244" s="76">
        <f ca="1">OFFSET(Pinlist!$F$1,BD1244,0)-$BS$18</f>
        <v>0</v>
      </c>
      <c r="BH1244" s="439" t="e">
        <f ca="1">IF(LEFT(BE1244,2)="RF",OFFSET(Pinlist!$D$1,Chart!BD1244,0)&amp;"_"&amp;OFFSET(Pinlist!$G$1,Chart!BD1244,0),"")</f>
        <v>#NUM!</v>
      </c>
      <c r="BI1244" s="298" t="e">
        <f ca="1">IF(LEFT(BE1244,2)="RF",OFFSET(Pinlist!$I$1,Chart!BD1244,0))</f>
        <v>#NUM!</v>
      </c>
      <c r="BJ1244" s="156">
        <f t="shared" si="181"/>
        <v>1241</v>
      </c>
      <c r="BK1244" s="598" t="b">
        <f t="array" aca="1" ref="BK1244" ca="1">IF($BV$15,MIN(SQRT((BF1244-OFFSET(BF1244,1,0,$BU$26-BJ1244))^2+(BG1244-OFFSET(BG1244,1,0,$BU$26-BJ1244))^2)))</f>
        <v>0</v>
      </c>
      <c r="BL1244" s="598" t="b">
        <f t="array" aca="1" ref="BL1244" ca="1">IF($BV$15,MIN(SQRT((BF1244-OFFSET(BF1244,-1,0,1-BJ1244))^2+(BG1244-OFFSET(BG1244,-1,0,1-BJ1244))^2)))</f>
        <v>0</v>
      </c>
      <c r="BM1244" s="225" t="e">
        <f t="shared" ca="1" si="177"/>
        <v>#N/A</v>
      </c>
      <c r="BN1244" s="225" t="e">
        <f t="shared" ca="1" si="178"/>
        <v>#N/A</v>
      </c>
      <c r="BO1244" s="53" t="b">
        <f t="shared" ca="1" si="179"/>
        <v>0</v>
      </c>
      <c r="BP1244" s="168"/>
      <c r="BQ1244" s="168"/>
      <c r="BR1244" s="168"/>
      <c r="BS1244" s="168"/>
      <c r="BT1244" s="168"/>
      <c r="BU1244" s="168"/>
      <c r="BV1244" s="168"/>
      <c r="BW1244" s="168"/>
      <c r="BX1244" s="66"/>
      <c r="BY1244" s="66"/>
      <c r="BZ1244" s="66"/>
      <c r="CA1244" s="66"/>
      <c r="CB1244" s="66"/>
      <c r="CC1244" s="66"/>
      <c r="CD1244" s="168"/>
      <c r="CE1244" s="66"/>
      <c r="CF1244" s="66"/>
      <c r="CG1244" s="66"/>
      <c r="CH1244" s="66"/>
      <c r="CI1244" s="168"/>
      <c r="CJ1244" s="617"/>
      <c r="CK1244" s="168"/>
      <c r="CL1244" s="168"/>
      <c r="CM1244" s="76"/>
      <c r="CN1244" s="76"/>
      <c r="CO1244" s="168"/>
      <c r="CX1244" s="168"/>
      <c r="CY1244" s="168"/>
      <c r="CZ1244" s="168"/>
      <c r="DA1244" s="168"/>
      <c r="DB1244" s="168"/>
      <c r="DC1244" s="168"/>
      <c r="DD1244" s="168"/>
      <c r="DE1244" s="168"/>
      <c r="DF1244" s="168"/>
      <c r="DG1244" s="168"/>
      <c r="DH1244" s="168"/>
      <c r="DI1244" s="168"/>
      <c r="DJ1244" s="168"/>
    </row>
    <row r="1245" spans="52:114" x14ac:dyDescent="0.2">
      <c r="AZ1245" s="3">
        <f ca="1">IF(ISNUMBER(BI1245),((BI1245&gt;Probe_Head!$CB$15)+COUNTIF(OFFSET(Pinlist!$T$1,Chart!BD1245,0),"*CPW*")+(OFFSET(Pinlist!$L$1,Chart!BD1245,0)="36-40")&gt;0)+0,0)</f>
        <v>0</v>
      </c>
      <c r="BA1245" s="161" t="e">
        <f t="shared" ca="1" si="180"/>
        <v>#NUM!</v>
      </c>
      <c r="BB1245" s="66" t="e">
        <f t="shared" ca="1" si="174"/>
        <v>#NUM!</v>
      </c>
      <c r="BC1245" s="66" t="e">
        <f t="shared" ca="1" si="175"/>
        <v>#NUM!</v>
      </c>
      <c r="BD1245" s="156">
        <f ca="1">IFERROR(MATCH(BE1245,OFFSET(Pinlist!$A$2,BD1244*(BA1245=BA1244),0,$BT$23,1),0)+BD1244*(BA1245=BA1244),0)</f>
        <v>0</v>
      </c>
      <c r="BE1245" s="66" t="e">
        <f t="shared" ca="1" si="176"/>
        <v>#NUM!</v>
      </c>
      <c r="BF1245" s="76">
        <f ca="1">(OFFSET(Pinlist!$E$1,BD1245,0)-$BR$18)*MirrorX</f>
        <v>0</v>
      </c>
      <c r="BG1245" s="76">
        <f ca="1">OFFSET(Pinlist!$F$1,BD1245,0)-$BS$18</f>
        <v>0</v>
      </c>
      <c r="BH1245" s="439" t="e">
        <f ca="1">IF(LEFT(BE1245,2)="RF",OFFSET(Pinlist!$D$1,Chart!BD1245,0)&amp;"_"&amp;OFFSET(Pinlist!$G$1,Chart!BD1245,0),"")</f>
        <v>#NUM!</v>
      </c>
      <c r="BI1245" s="298" t="e">
        <f ca="1">IF(LEFT(BE1245,2)="RF",OFFSET(Pinlist!$I$1,Chart!BD1245,0))</f>
        <v>#NUM!</v>
      </c>
      <c r="BJ1245" s="156">
        <f t="shared" si="181"/>
        <v>1242</v>
      </c>
      <c r="BK1245" s="598" t="b">
        <f t="array" aca="1" ref="BK1245" ca="1">IF($BV$15,MIN(SQRT((BF1245-OFFSET(BF1245,1,0,$BU$26-BJ1245))^2+(BG1245-OFFSET(BG1245,1,0,$BU$26-BJ1245))^2)))</f>
        <v>0</v>
      </c>
      <c r="BL1245" s="598" t="b">
        <f t="array" aca="1" ref="BL1245" ca="1">IF($BV$15,MIN(SQRT((BF1245-OFFSET(BF1245,-1,0,1-BJ1245))^2+(BG1245-OFFSET(BG1245,-1,0,1-BJ1245))^2)))</f>
        <v>0</v>
      </c>
      <c r="BM1245" s="225" t="e">
        <f t="shared" ca="1" si="177"/>
        <v>#N/A</v>
      </c>
      <c r="BN1245" s="225" t="e">
        <f t="shared" ca="1" si="178"/>
        <v>#N/A</v>
      </c>
      <c r="BO1245" s="53" t="b">
        <f t="shared" ca="1" si="179"/>
        <v>0</v>
      </c>
      <c r="BP1245" s="168"/>
      <c r="BQ1245" s="168"/>
      <c r="BR1245" s="168"/>
      <c r="BS1245" s="168"/>
      <c r="BT1245" s="168"/>
      <c r="BU1245" s="168"/>
      <c r="BV1245" s="168"/>
      <c r="BW1245" s="168"/>
      <c r="BX1245" s="66"/>
      <c r="BY1245" s="66"/>
      <c r="BZ1245" s="66"/>
      <c r="CA1245" s="66"/>
      <c r="CB1245" s="66"/>
      <c r="CC1245" s="66"/>
      <c r="CD1245" s="168"/>
      <c r="CE1245" s="66"/>
      <c r="CF1245" s="66"/>
      <c r="CG1245" s="66"/>
      <c r="CH1245" s="66"/>
      <c r="CI1245" s="168"/>
      <c r="CJ1245" s="617"/>
      <c r="CK1245" s="168"/>
      <c r="CL1245" s="168"/>
      <c r="CM1245" s="76"/>
      <c r="CN1245" s="76"/>
      <c r="CO1245" s="168"/>
      <c r="CP1245" s="608">
        <f>CP1239+1</f>
        <v>207</v>
      </c>
      <c r="CQ1245" s="609">
        <f>(CP1245&lt;Multiplyer)*$CZ$40</f>
        <v>0</v>
      </c>
      <c r="CR1245" s="618"/>
      <c r="CS1245" s="618"/>
      <c r="CT1245" s="618">
        <f ca="1">$CQ1245*(CP1247+$CZ$29)</f>
        <v>0</v>
      </c>
      <c r="CU1245" s="618">
        <f ca="1">$CQ1245*(CQ1247+$DA$29)</f>
        <v>0</v>
      </c>
      <c r="CV1245" s="618"/>
      <c r="CW1245" s="619"/>
      <c r="CX1245" s="168"/>
      <c r="CY1245" s="168"/>
      <c r="CZ1245" s="168"/>
      <c r="DA1245" s="168"/>
      <c r="DB1245" s="168"/>
      <c r="DC1245" s="168"/>
      <c r="DD1245" s="168"/>
      <c r="DE1245" s="168"/>
      <c r="DF1245" s="168"/>
      <c r="DG1245" s="168"/>
      <c r="DH1245" s="168"/>
      <c r="DI1245" s="168"/>
      <c r="DJ1245" s="168"/>
    </row>
    <row r="1246" spans="52:114" x14ac:dyDescent="0.2">
      <c r="AZ1246" s="3">
        <f ca="1">IF(ISNUMBER(BI1246),((BI1246&gt;Probe_Head!$CB$15)+COUNTIF(OFFSET(Pinlist!$T$1,Chart!BD1246,0),"*CPW*")+(OFFSET(Pinlist!$L$1,Chart!BD1246,0)="36-40")&gt;0)+0,0)</f>
        <v>0</v>
      </c>
      <c r="BA1246" s="161" t="e">
        <f t="shared" ca="1" si="180"/>
        <v>#NUM!</v>
      </c>
      <c r="BB1246" s="66" t="e">
        <f t="shared" ca="1" si="174"/>
        <v>#NUM!</v>
      </c>
      <c r="BC1246" s="66" t="e">
        <f t="shared" ca="1" si="175"/>
        <v>#NUM!</v>
      </c>
      <c r="BD1246" s="156">
        <f ca="1">IFERROR(MATCH(BE1246,OFFSET(Pinlist!$A$2,BD1245*(BA1246=BA1245),0,$BT$23,1),0)+BD1245*(BA1246=BA1245),0)</f>
        <v>0</v>
      </c>
      <c r="BE1246" s="66" t="e">
        <f t="shared" ca="1" si="176"/>
        <v>#NUM!</v>
      </c>
      <c r="BF1246" s="76">
        <f ca="1">(OFFSET(Pinlist!$E$1,BD1246,0)-$BR$18)*MirrorX</f>
        <v>0</v>
      </c>
      <c r="BG1246" s="76">
        <f ca="1">OFFSET(Pinlist!$F$1,BD1246,0)-$BS$18</f>
        <v>0</v>
      </c>
      <c r="BH1246" s="439" t="e">
        <f ca="1">IF(LEFT(BE1246,2)="RF",OFFSET(Pinlist!$D$1,Chart!BD1246,0)&amp;"_"&amp;OFFSET(Pinlist!$G$1,Chart!BD1246,0),"")</f>
        <v>#NUM!</v>
      </c>
      <c r="BI1246" s="298" t="e">
        <f ca="1">IF(LEFT(BE1246,2)="RF",OFFSET(Pinlist!$I$1,Chart!BD1246,0))</f>
        <v>#NUM!</v>
      </c>
      <c r="BJ1246" s="156">
        <f t="shared" si="181"/>
        <v>1243</v>
      </c>
      <c r="BK1246" s="598" t="b">
        <f t="array" aca="1" ref="BK1246" ca="1">IF($BV$15,MIN(SQRT((BF1246-OFFSET(BF1246,1,0,$BU$26-BJ1246))^2+(BG1246-OFFSET(BG1246,1,0,$BU$26-BJ1246))^2)))</f>
        <v>0</v>
      </c>
      <c r="BL1246" s="598" t="b">
        <f t="array" aca="1" ref="BL1246" ca="1">IF($BV$15,MIN(SQRT((BF1246-OFFSET(BF1246,-1,0,1-BJ1246))^2+(BG1246-OFFSET(BG1246,-1,0,1-BJ1246))^2)))</f>
        <v>0</v>
      </c>
      <c r="BM1246" s="225" t="e">
        <f t="shared" ca="1" si="177"/>
        <v>#N/A</v>
      </c>
      <c r="BN1246" s="225" t="e">
        <f t="shared" ca="1" si="178"/>
        <v>#N/A</v>
      </c>
      <c r="BO1246" s="53" t="b">
        <f t="shared" ca="1" si="179"/>
        <v>0</v>
      </c>
      <c r="BP1246" s="168"/>
      <c r="BQ1246" s="168"/>
      <c r="BR1246" s="168"/>
      <c r="BS1246" s="168"/>
      <c r="BT1246" s="168"/>
      <c r="BU1246" s="168"/>
      <c r="BV1246" s="168"/>
      <c r="BW1246" s="168"/>
      <c r="BX1246" s="66"/>
      <c r="BY1246" s="66"/>
      <c r="BZ1246" s="66"/>
      <c r="CA1246" s="66"/>
      <c r="CB1246" s="66"/>
      <c r="CC1246" s="66"/>
      <c r="CD1246" s="168"/>
      <c r="CE1246" s="66"/>
      <c r="CF1246" s="66"/>
      <c r="CG1246" s="66"/>
      <c r="CH1246" s="66"/>
      <c r="CI1246" s="168"/>
      <c r="CJ1246" s="617"/>
      <c r="CK1246" s="168"/>
      <c r="CL1246" s="168"/>
      <c r="CM1246" s="76"/>
      <c r="CN1246" s="76"/>
      <c r="CO1246" s="168"/>
      <c r="CP1246" s="846" t="b">
        <f>CP1245/2&lt;&gt;INT(CP1245/2)</f>
        <v>1</v>
      </c>
      <c r="CQ1246" s="66"/>
      <c r="CR1246" s="76"/>
      <c r="CS1246" s="76"/>
      <c r="CT1246" s="76">
        <f ca="1">CQ1245*(CT1245-$BQ$5)</f>
        <v>0</v>
      </c>
      <c r="CU1246" s="76">
        <f ca="1">CU1245</f>
        <v>0</v>
      </c>
      <c r="CV1246" s="69"/>
      <c r="CW1246" s="480"/>
      <c r="CX1246" s="168"/>
      <c r="CY1246" s="168"/>
      <c r="CZ1246" s="168"/>
      <c r="DA1246" s="168"/>
      <c r="DB1246" s="168"/>
      <c r="DC1246" s="168"/>
      <c r="DD1246" s="168"/>
      <c r="DE1246" s="168"/>
      <c r="DF1246" s="168"/>
      <c r="DG1246" s="168"/>
      <c r="DH1246" s="168"/>
      <c r="DI1246" s="168"/>
      <c r="DJ1246" s="168"/>
    </row>
    <row r="1247" spans="52:114" x14ac:dyDescent="0.2">
      <c r="AZ1247" s="3">
        <f ca="1">IF(ISNUMBER(BI1247),((BI1247&gt;Probe_Head!$CB$15)+COUNTIF(OFFSET(Pinlist!$T$1,Chart!BD1247,0),"*CPW*")+(OFFSET(Pinlist!$L$1,Chart!BD1247,0)="36-40")&gt;0)+0,0)</f>
        <v>0</v>
      </c>
      <c r="BA1247" s="161" t="e">
        <f t="shared" ca="1" si="180"/>
        <v>#NUM!</v>
      </c>
      <c r="BB1247" s="66" t="e">
        <f t="shared" ca="1" si="174"/>
        <v>#NUM!</v>
      </c>
      <c r="BC1247" s="66" t="e">
        <f t="shared" ca="1" si="175"/>
        <v>#NUM!</v>
      </c>
      <c r="BD1247" s="156">
        <f ca="1">IFERROR(MATCH(BE1247,OFFSET(Pinlist!$A$2,BD1246*(BA1247=BA1246),0,$BT$23,1),0)+BD1246*(BA1247=BA1246),0)</f>
        <v>0</v>
      </c>
      <c r="BE1247" s="66" t="e">
        <f t="shared" ca="1" si="176"/>
        <v>#NUM!</v>
      </c>
      <c r="BF1247" s="76">
        <f ca="1">(OFFSET(Pinlist!$E$1,BD1247,0)-$BR$18)*MirrorX</f>
        <v>0</v>
      </c>
      <c r="BG1247" s="76">
        <f ca="1">OFFSET(Pinlist!$F$1,BD1247,0)-$BS$18</f>
        <v>0</v>
      </c>
      <c r="BH1247" s="439" t="e">
        <f ca="1">IF(LEFT(BE1247,2)="RF",OFFSET(Pinlist!$D$1,Chart!BD1247,0)&amp;"_"&amp;OFFSET(Pinlist!$G$1,Chart!BD1247,0),"")</f>
        <v>#NUM!</v>
      </c>
      <c r="BI1247" s="298" t="e">
        <f ca="1">IF(LEFT(BE1247,2)="RF",OFFSET(Pinlist!$I$1,Chart!BD1247,0))</f>
        <v>#NUM!</v>
      </c>
      <c r="BJ1247" s="156">
        <f t="shared" si="181"/>
        <v>1244</v>
      </c>
      <c r="BK1247" s="598" t="b">
        <f t="array" aca="1" ref="BK1247" ca="1">IF($BV$15,MIN(SQRT((BF1247-OFFSET(BF1247,1,0,$BU$26-BJ1247))^2+(BG1247-OFFSET(BG1247,1,0,$BU$26-BJ1247))^2)))</f>
        <v>0</v>
      </c>
      <c r="BL1247" s="598" t="b">
        <f t="array" aca="1" ref="BL1247" ca="1">IF($BV$15,MIN(SQRT((BF1247-OFFSET(BF1247,-1,0,1-BJ1247))^2+(BG1247-OFFSET(BG1247,-1,0,1-BJ1247))^2)))</f>
        <v>0</v>
      </c>
      <c r="BM1247" s="225" t="e">
        <f t="shared" ca="1" si="177"/>
        <v>#N/A</v>
      </c>
      <c r="BN1247" s="225" t="e">
        <f t="shared" ca="1" si="178"/>
        <v>#N/A</v>
      </c>
      <c r="BO1247" s="53" t="b">
        <f t="shared" ca="1" si="179"/>
        <v>0</v>
      </c>
      <c r="BP1247" s="168"/>
      <c r="BQ1247" s="168"/>
      <c r="BR1247" s="168"/>
      <c r="BS1247" s="168"/>
      <c r="BT1247" s="168"/>
      <c r="BU1247" s="168"/>
      <c r="BV1247" s="168"/>
      <c r="BW1247" s="168"/>
      <c r="BX1247" s="66"/>
      <c r="BY1247" s="66"/>
      <c r="BZ1247" s="66"/>
      <c r="CA1247" s="66"/>
      <c r="CB1247" s="66"/>
      <c r="CC1247" s="66"/>
      <c r="CD1247" s="168"/>
      <c r="CE1247" s="66"/>
      <c r="CF1247" s="66"/>
      <c r="CG1247" s="66"/>
      <c r="CH1247" s="66"/>
      <c r="CI1247" s="168"/>
      <c r="CJ1247" s="617"/>
      <c r="CK1247" s="168"/>
      <c r="CL1247" s="168"/>
      <c r="CM1247" s="76"/>
      <c r="CN1247" s="76"/>
      <c r="CO1247" s="168"/>
      <c r="CP1247" s="610">
        <f>IF($BS$70,(CP1245*$CZ$26)+(CP1246*$CZ$27)*$CQ$9,CP1248*$CZ$26)*MirrorX</f>
        <v>0</v>
      </c>
      <c r="CQ1247" s="611">
        <f>IF($BS$70,(CP1245*$DA$26)+(CP1246*$DA$27)*$CQ$9,CQ1248*$DA$26)</f>
        <v>0</v>
      </c>
      <c r="CR1247" s="76"/>
      <c r="CS1247" s="76"/>
      <c r="CT1247" s="76">
        <f ca="1">CT1246</f>
        <v>0</v>
      </c>
      <c r="CU1247" s="76">
        <f ca="1">CQ1245*(CU1246-$BR$5)</f>
        <v>0</v>
      </c>
      <c r="CV1247" s="69"/>
      <c r="CW1247" s="480"/>
      <c r="CX1247" s="168"/>
      <c r="CY1247" s="168"/>
      <c r="CZ1247" s="168"/>
      <c r="DA1247" s="168"/>
      <c r="DB1247" s="168"/>
      <c r="DC1247" s="168"/>
      <c r="DD1247" s="168"/>
      <c r="DE1247" s="168"/>
      <c r="DF1247" s="168"/>
      <c r="DG1247" s="168"/>
      <c r="DH1247" s="168"/>
      <c r="DI1247" s="168"/>
      <c r="DJ1247" s="168"/>
    </row>
    <row r="1248" spans="52:114" x14ac:dyDescent="0.2">
      <c r="AZ1248" s="3">
        <f ca="1">IF(ISNUMBER(BI1248),((BI1248&gt;Probe_Head!$CB$15)+COUNTIF(OFFSET(Pinlist!$T$1,Chart!BD1248,0),"*CPW*")+(OFFSET(Pinlist!$L$1,Chart!BD1248,0)="36-40")&gt;0)+0,0)</f>
        <v>0</v>
      </c>
      <c r="BA1248" s="161" t="e">
        <f t="shared" ca="1" si="180"/>
        <v>#NUM!</v>
      </c>
      <c r="BB1248" s="66" t="e">
        <f t="shared" ca="1" si="174"/>
        <v>#NUM!</v>
      </c>
      <c r="BC1248" s="66" t="e">
        <f t="shared" ca="1" si="175"/>
        <v>#NUM!</v>
      </c>
      <c r="BD1248" s="156">
        <f ca="1">IFERROR(MATCH(BE1248,OFFSET(Pinlist!$A$2,BD1247*(BA1248=BA1247),0,$BT$23,1),0)+BD1247*(BA1248=BA1247),0)</f>
        <v>0</v>
      </c>
      <c r="BE1248" s="66" t="e">
        <f t="shared" ca="1" si="176"/>
        <v>#NUM!</v>
      </c>
      <c r="BF1248" s="76">
        <f ca="1">(OFFSET(Pinlist!$E$1,BD1248,0)-$BR$18)*MirrorX</f>
        <v>0</v>
      </c>
      <c r="BG1248" s="76">
        <f ca="1">OFFSET(Pinlist!$F$1,BD1248,0)-$BS$18</f>
        <v>0</v>
      </c>
      <c r="BH1248" s="439" t="e">
        <f ca="1">IF(LEFT(BE1248,2)="RF",OFFSET(Pinlist!$D$1,Chart!BD1248,0)&amp;"_"&amp;OFFSET(Pinlist!$G$1,Chart!BD1248,0),"")</f>
        <v>#NUM!</v>
      </c>
      <c r="BI1248" s="298" t="e">
        <f ca="1">IF(LEFT(BE1248,2)="RF",OFFSET(Pinlist!$I$1,Chart!BD1248,0))</f>
        <v>#NUM!</v>
      </c>
      <c r="BJ1248" s="156">
        <f t="shared" si="181"/>
        <v>1245</v>
      </c>
      <c r="BK1248" s="598" t="b">
        <f t="array" aca="1" ref="BK1248" ca="1">IF($BV$15,MIN(SQRT((BF1248-OFFSET(BF1248,1,0,$BU$26-BJ1248))^2+(BG1248-OFFSET(BG1248,1,0,$BU$26-BJ1248))^2)))</f>
        <v>0</v>
      </c>
      <c r="BL1248" s="598" t="b">
        <f t="array" aca="1" ref="BL1248" ca="1">IF($BV$15,MIN(SQRT((BF1248-OFFSET(BF1248,-1,0,1-BJ1248))^2+(BG1248-OFFSET(BG1248,-1,0,1-BJ1248))^2)))</f>
        <v>0</v>
      </c>
      <c r="BM1248" s="225" t="e">
        <f t="shared" ca="1" si="177"/>
        <v>#N/A</v>
      </c>
      <c r="BN1248" s="225" t="e">
        <f t="shared" ca="1" si="178"/>
        <v>#N/A</v>
      </c>
      <c r="BO1248" s="53" t="b">
        <f t="shared" ca="1" si="179"/>
        <v>0</v>
      </c>
      <c r="BP1248" s="168"/>
      <c r="BQ1248" s="168"/>
      <c r="BR1248" s="168"/>
      <c r="BS1248" s="168"/>
      <c r="BT1248" s="168"/>
      <c r="BU1248" s="168"/>
      <c r="BV1248" s="168"/>
      <c r="BW1248" s="168"/>
      <c r="BX1248" s="66"/>
      <c r="BY1248" s="66"/>
      <c r="BZ1248" s="66"/>
      <c r="CA1248" s="66"/>
      <c r="CB1248" s="66"/>
      <c r="CC1248" s="66"/>
      <c r="CD1248" s="168"/>
      <c r="CE1248" s="66"/>
      <c r="CF1248" s="66"/>
      <c r="CG1248" s="66"/>
      <c r="CH1248" s="66"/>
      <c r="CI1248" s="168"/>
      <c r="CJ1248" s="617"/>
      <c r="CK1248" s="168"/>
      <c r="CL1248" s="168"/>
      <c r="CM1248" s="76"/>
      <c r="CN1248" s="76"/>
      <c r="CO1248" s="168"/>
      <c r="CP1248" s="614">
        <f>IF(CP1242+1=ABS($R$47),0,CP1242+1)</f>
        <v>1</v>
      </c>
      <c r="CQ1248" s="615">
        <f>IF(CP1242+1=ABS($R$47),CQ1242+1,CQ1242)</f>
        <v>103</v>
      </c>
      <c r="CR1248" s="76"/>
      <c r="CS1248" s="76"/>
      <c r="CT1248" s="76">
        <f ca="1">CT1245</f>
        <v>0</v>
      </c>
      <c r="CU1248" s="76">
        <f ca="1">CU1247</f>
        <v>0</v>
      </c>
      <c r="CV1248" s="69"/>
      <c r="CW1248" s="480"/>
      <c r="CX1248" s="168"/>
      <c r="CY1248" s="168"/>
      <c r="CZ1248" s="168"/>
      <c r="DA1248" s="168"/>
      <c r="DB1248" s="168"/>
      <c r="DC1248" s="168"/>
      <c r="DD1248" s="168"/>
      <c r="DE1248" s="168"/>
      <c r="DF1248" s="168"/>
      <c r="DG1248" s="168"/>
      <c r="DH1248" s="168"/>
      <c r="DI1248" s="168"/>
      <c r="DJ1248" s="168"/>
    </row>
    <row r="1249" spans="52:114" x14ac:dyDescent="0.2">
      <c r="AZ1249" s="3">
        <f ca="1">IF(ISNUMBER(BI1249),((BI1249&gt;Probe_Head!$CB$15)+COUNTIF(OFFSET(Pinlist!$T$1,Chart!BD1249,0),"*CPW*")+(OFFSET(Pinlist!$L$1,Chart!BD1249,0)="36-40")&gt;0)+0,0)</f>
        <v>0</v>
      </c>
      <c r="BA1249" s="161" t="e">
        <f t="shared" ca="1" si="180"/>
        <v>#NUM!</v>
      </c>
      <c r="BB1249" s="66" t="e">
        <f t="shared" ca="1" si="174"/>
        <v>#NUM!</v>
      </c>
      <c r="BC1249" s="66" t="e">
        <f t="shared" ca="1" si="175"/>
        <v>#NUM!</v>
      </c>
      <c r="BD1249" s="156">
        <f ca="1">IFERROR(MATCH(BE1249,OFFSET(Pinlist!$A$2,BD1248*(BA1249=BA1248),0,$BT$23,1),0)+BD1248*(BA1249=BA1248),0)</f>
        <v>0</v>
      </c>
      <c r="BE1249" s="66" t="e">
        <f t="shared" ca="1" si="176"/>
        <v>#NUM!</v>
      </c>
      <c r="BF1249" s="76">
        <f ca="1">(OFFSET(Pinlist!$E$1,BD1249,0)-$BR$18)*MirrorX</f>
        <v>0</v>
      </c>
      <c r="BG1249" s="76">
        <f ca="1">OFFSET(Pinlist!$F$1,BD1249,0)-$BS$18</f>
        <v>0</v>
      </c>
      <c r="BH1249" s="439" t="e">
        <f ca="1">IF(LEFT(BE1249,2)="RF",OFFSET(Pinlist!$D$1,Chart!BD1249,0)&amp;"_"&amp;OFFSET(Pinlist!$G$1,Chart!BD1249,0),"")</f>
        <v>#NUM!</v>
      </c>
      <c r="BI1249" s="298" t="e">
        <f ca="1">IF(LEFT(BE1249,2)="RF",OFFSET(Pinlist!$I$1,Chart!BD1249,0))</f>
        <v>#NUM!</v>
      </c>
      <c r="BJ1249" s="156">
        <f t="shared" si="181"/>
        <v>1246</v>
      </c>
      <c r="BK1249" s="598" t="b">
        <f t="array" aca="1" ref="BK1249" ca="1">IF($BV$15,MIN(SQRT((BF1249-OFFSET(BF1249,1,0,$BU$26-BJ1249))^2+(BG1249-OFFSET(BG1249,1,0,$BU$26-BJ1249))^2)))</f>
        <v>0</v>
      </c>
      <c r="BL1249" s="598" t="b">
        <f t="array" aca="1" ref="BL1249" ca="1">IF($BV$15,MIN(SQRT((BF1249-OFFSET(BF1249,-1,0,1-BJ1249))^2+(BG1249-OFFSET(BG1249,-1,0,1-BJ1249))^2)))</f>
        <v>0</v>
      </c>
      <c r="BM1249" s="225" t="e">
        <f t="shared" ca="1" si="177"/>
        <v>#N/A</v>
      </c>
      <c r="BN1249" s="225" t="e">
        <f t="shared" ca="1" si="178"/>
        <v>#N/A</v>
      </c>
      <c r="BO1249" s="53" t="b">
        <f t="shared" ca="1" si="179"/>
        <v>0</v>
      </c>
      <c r="BP1249" s="168"/>
      <c r="BQ1249" s="168"/>
      <c r="BR1249" s="168"/>
      <c r="BS1249" s="168"/>
      <c r="BT1249" s="168"/>
      <c r="BU1249" s="168"/>
      <c r="BV1249" s="168"/>
      <c r="BW1249" s="168"/>
      <c r="BX1249" s="66"/>
      <c r="BY1249" s="66"/>
      <c r="BZ1249" s="66"/>
      <c r="CA1249" s="66"/>
      <c r="CB1249" s="66"/>
      <c r="CC1249" s="66"/>
      <c r="CD1249" s="168"/>
      <c r="CE1249" s="66"/>
      <c r="CF1249" s="66"/>
      <c r="CG1249" s="66"/>
      <c r="CH1249" s="66"/>
      <c r="CI1249" s="168"/>
      <c r="CJ1249" s="617"/>
      <c r="CK1249" s="168"/>
      <c r="CL1249" s="168"/>
      <c r="CM1249" s="76"/>
      <c r="CN1249" s="76"/>
      <c r="CO1249" s="168"/>
      <c r="CP1249" s="161"/>
      <c r="CQ1249" s="66"/>
      <c r="CR1249" s="76"/>
      <c r="CS1249" s="76"/>
      <c r="CT1249" s="76">
        <f ca="1">CT1245</f>
        <v>0</v>
      </c>
      <c r="CU1249" s="76">
        <f ca="1">CU1245</f>
        <v>0</v>
      </c>
      <c r="CV1249" s="69"/>
      <c r="CW1249" s="480"/>
      <c r="CX1249" s="168"/>
      <c r="CY1249" s="168"/>
      <c r="CZ1249" s="168"/>
      <c r="DA1249" s="168"/>
      <c r="DB1249" s="168"/>
      <c r="DC1249" s="168"/>
      <c r="DD1249" s="168"/>
      <c r="DE1249" s="168"/>
      <c r="DF1249" s="168"/>
      <c r="DG1249" s="168"/>
      <c r="DH1249" s="168"/>
      <c r="DI1249" s="168"/>
      <c r="DJ1249" s="168"/>
    </row>
    <row r="1250" spans="52:114" x14ac:dyDescent="0.2">
      <c r="AZ1250" s="3">
        <f ca="1">IF(ISNUMBER(BI1250),((BI1250&gt;Probe_Head!$CB$15)+COUNTIF(OFFSET(Pinlist!$T$1,Chart!BD1250,0),"*CPW*")+(OFFSET(Pinlist!$L$1,Chart!BD1250,0)="36-40")&gt;0)+0,0)</f>
        <v>0</v>
      </c>
      <c r="BA1250" s="161" t="e">
        <f t="shared" ca="1" si="180"/>
        <v>#NUM!</v>
      </c>
      <c r="BB1250" s="66" t="e">
        <f t="shared" ca="1" si="174"/>
        <v>#NUM!</v>
      </c>
      <c r="BC1250" s="66" t="e">
        <f t="shared" ca="1" si="175"/>
        <v>#NUM!</v>
      </c>
      <c r="BD1250" s="156">
        <f ca="1">IFERROR(MATCH(BE1250,OFFSET(Pinlist!$A$2,BD1249*(BA1250=BA1249),0,$BT$23,1),0)+BD1249*(BA1250=BA1249),0)</f>
        <v>0</v>
      </c>
      <c r="BE1250" s="66" t="e">
        <f t="shared" ca="1" si="176"/>
        <v>#NUM!</v>
      </c>
      <c r="BF1250" s="76">
        <f ca="1">(OFFSET(Pinlist!$E$1,BD1250,0)-$BR$18)*MirrorX</f>
        <v>0</v>
      </c>
      <c r="BG1250" s="76">
        <f ca="1">OFFSET(Pinlist!$F$1,BD1250,0)-$BS$18</f>
        <v>0</v>
      </c>
      <c r="BH1250" s="439" t="e">
        <f ca="1">IF(LEFT(BE1250,2)="RF",OFFSET(Pinlist!$D$1,Chart!BD1250,0)&amp;"_"&amp;OFFSET(Pinlist!$G$1,Chart!BD1250,0),"")</f>
        <v>#NUM!</v>
      </c>
      <c r="BI1250" s="298" t="e">
        <f ca="1">IF(LEFT(BE1250,2)="RF",OFFSET(Pinlist!$I$1,Chart!BD1250,0))</f>
        <v>#NUM!</v>
      </c>
      <c r="BJ1250" s="156">
        <f t="shared" si="181"/>
        <v>1247</v>
      </c>
      <c r="BK1250" s="598" t="b">
        <f t="array" aca="1" ref="BK1250" ca="1">IF($BV$15,MIN(SQRT((BF1250-OFFSET(BF1250,1,0,$BU$26-BJ1250))^2+(BG1250-OFFSET(BG1250,1,0,$BU$26-BJ1250))^2)))</f>
        <v>0</v>
      </c>
      <c r="BL1250" s="598" t="b">
        <f t="array" aca="1" ref="BL1250" ca="1">IF($BV$15,MIN(SQRT((BF1250-OFFSET(BF1250,-1,0,1-BJ1250))^2+(BG1250-OFFSET(BG1250,-1,0,1-BJ1250))^2)))</f>
        <v>0</v>
      </c>
      <c r="BM1250" s="225" t="e">
        <f t="shared" ca="1" si="177"/>
        <v>#N/A</v>
      </c>
      <c r="BN1250" s="225" t="e">
        <f t="shared" ca="1" si="178"/>
        <v>#N/A</v>
      </c>
      <c r="BO1250" s="53" t="b">
        <f t="shared" ca="1" si="179"/>
        <v>0</v>
      </c>
      <c r="BP1250" s="168"/>
      <c r="BQ1250" s="168"/>
      <c r="BR1250" s="168"/>
      <c r="BS1250" s="168"/>
      <c r="BT1250" s="168"/>
      <c r="BU1250" s="168"/>
      <c r="BV1250" s="168"/>
      <c r="BW1250" s="168"/>
      <c r="BX1250" s="66"/>
      <c r="BY1250" s="66"/>
      <c r="BZ1250" s="66"/>
      <c r="CA1250" s="66"/>
      <c r="CB1250" s="66"/>
      <c r="CC1250" s="66"/>
      <c r="CD1250" s="168"/>
      <c r="CE1250" s="66"/>
      <c r="CF1250" s="66"/>
      <c r="CG1250" s="66"/>
      <c r="CH1250" s="66"/>
      <c r="CI1250" s="168"/>
      <c r="CJ1250" s="617"/>
      <c r="CK1250" s="168"/>
      <c r="CL1250" s="168"/>
      <c r="CM1250" s="76"/>
      <c r="CN1250" s="76"/>
      <c r="CO1250" s="168"/>
      <c r="CX1250" s="168"/>
      <c r="CY1250" s="168"/>
      <c r="CZ1250" s="168"/>
      <c r="DA1250" s="168"/>
      <c r="DB1250" s="168"/>
      <c r="DC1250" s="168"/>
      <c r="DD1250" s="168"/>
      <c r="DE1250" s="168"/>
      <c r="DF1250" s="168"/>
      <c r="DG1250" s="168"/>
      <c r="DH1250" s="168"/>
      <c r="DI1250" s="168"/>
      <c r="DJ1250" s="168"/>
    </row>
    <row r="1251" spans="52:114" x14ac:dyDescent="0.2">
      <c r="AZ1251" s="3">
        <f ca="1">IF(ISNUMBER(BI1251),((BI1251&gt;Probe_Head!$CB$15)+COUNTIF(OFFSET(Pinlist!$T$1,Chart!BD1251,0),"*CPW*")+(OFFSET(Pinlist!$L$1,Chart!BD1251,0)="36-40")&gt;0)+0,0)</f>
        <v>0</v>
      </c>
      <c r="BA1251" s="161" t="e">
        <f t="shared" ca="1" si="180"/>
        <v>#NUM!</v>
      </c>
      <c r="BB1251" s="66" t="e">
        <f t="shared" ca="1" si="174"/>
        <v>#NUM!</v>
      </c>
      <c r="BC1251" s="66" t="e">
        <f t="shared" ca="1" si="175"/>
        <v>#NUM!</v>
      </c>
      <c r="BD1251" s="156">
        <f ca="1">IFERROR(MATCH(BE1251,OFFSET(Pinlist!$A$2,BD1250*(BA1251=BA1250),0,$BT$23,1),0)+BD1250*(BA1251=BA1250),0)</f>
        <v>0</v>
      </c>
      <c r="BE1251" s="66" t="e">
        <f t="shared" ca="1" si="176"/>
        <v>#NUM!</v>
      </c>
      <c r="BF1251" s="76">
        <f ca="1">(OFFSET(Pinlist!$E$1,BD1251,0)-$BR$18)*MirrorX</f>
        <v>0</v>
      </c>
      <c r="BG1251" s="76">
        <f ca="1">OFFSET(Pinlist!$F$1,BD1251,0)-$BS$18</f>
        <v>0</v>
      </c>
      <c r="BH1251" s="439" t="e">
        <f ca="1">IF(LEFT(BE1251,2)="RF",OFFSET(Pinlist!$D$1,Chart!BD1251,0)&amp;"_"&amp;OFFSET(Pinlist!$G$1,Chart!BD1251,0),"")</f>
        <v>#NUM!</v>
      </c>
      <c r="BI1251" s="298" t="e">
        <f ca="1">IF(LEFT(BE1251,2)="RF",OFFSET(Pinlist!$I$1,Chart!BD1251,0))</f>
        <v>#NUM!</v>
      </c>
      <c r="BJ1251" s="156">
        <f t="shared" si="181"/>
        <v>1248</v>
      </c>
      <c r="BK1251" s="598" t="b">
        <f t="array" aca="1" ref="BK1251" ca="1">IF($BV$15,MIN(SQRT((BF1251-OFFSET(BF1251,1,0,$BU$26-BJ1251))^2+(BG1251-OFFSET(BG1251,1,0,$BU$26-BJ1251))^2)))</f>
        <v>0</v>
      </c>
      <c r="BL1251" s="598" t="b">
        <f t="array" aca="1" ref="BL1251" ca="1">IF($BV$15,MIN(SQRT((BF1251-OFFSET(BF1251,-1,0,1-BJ1251))^2+(BG1251-OFFSET(BG1251,-1,0,1-BJ1251))^2)))</f>
        <v>0</v>
      </c>
      <c r="BM1251" s="225" t="e">
        <f t="shared" ca="1" si="177"/>
        <v>#N/A</v>
      </c>
      <c r="BN1251" s="225" t="e">
        <f t="shared" ca="1" si="178"/>
        <v>#N/A</v>
      </c>
      <c r="BO1251" s="53" t="b">
        <f t="shared" ca="1" si="179"/>
        <v>0</v>
      </c>
      <c r="BP1251" s="168"/>
      <c r="BQ1251" s="168"/>
      <c r="BR1251" s="168"/>
      <c r="BS1251" s="168"/>
      <c r="BT1251" s="168"/>
      <c r="BU1251" s="168"/>
      <c r="BV1251" s="168"/>
      <c r="BW1251" s="168"/>
      <c r="BX1251" s="66"/>
      <c r="BY1251" s="66"/>
      <c r="BZ1251" s="66"/>
      <c r="CA1251" s="66"/>
      <c r="CB1251" s="66"/>
      <c r="CC1251" s="66"/>
      <c r="CD1251" s="168"/>
      <c r="CE1251" s="66"/>
      <c r="CF1251" s="66"/>
      <c r="CG1251" s="66"/>
      <c r="CH1251" s="66"/>
      <c r="CI1251" s="168"/>
      <c r="CJ1251" s="617"/>
      <c r="CK1251" s="168"/>
      <c r="CL1251" s="168"/>
      <c r="CM1251" s="76"/>
      <c r="CN1251" s="76"/>
      <c r="CO1251" s="168"/>
      <c r="CP1251" s="608">
        <f>CP1245+1</f>
        <v>208</v>
      </c>
      <c r="CQ1251" s="609">
        <f>(CP1251&lt;Multiplyer)*$CZ$40</f>
        <v>0</v>
      </c>
      <c r="CR1251" s="618"/>
      <c r="CS1251" s="618"/>
      <c r="CT1251" s="618">
        <f ca="1">$CQ1251*(CP1253+$CZ$29)</f>
        <v>0</v>
      </c>
      <c r="CU1251" s="618">
        <f ca="1">$CQ1251*(CQ1253+$DA$29)</f>
        <v>0</v>
      </c>
      <c r="CV1251" s="618"/>
      <c r="CW1251" s="619"/>
      <c r="CX1251" s="168"/>
      <c r="CY1251" s="168"/>
      <c r="CZ1251" s="168"/>
      <c r="DA1251" s="168"/>
      <c r="DB1251" s="168"/>
      <c r="DC1251" s="168"/>
      <c r="DD1251" s="168"/>
      <c r="DE1251" s="168"/>
      <c r="DF1251" s="168"/>
      <c r="DG1251" s="168"/>
      <c r="DH1251" s="168"/>
      <c r="DI1251" s="168"/>
      <c r="DJ1251" s="168"/>
    </row>
    <row r="1252" spans="52:114" x14ac:dyDescent="0.2">
      <c r="AZ1252" s="3">
        <f ca="1">IF(ISNUMBER(BI1252),((BI1252&gt;Probe_Head!$CB$15)+COUNTIF(OFFSET(Pinlist!$T$1,Chart!BD1252,0),"*CPW*")+(OFFSET(Pinlist!$L$1,Chart!BD1252,0)="36-40")&gt;0)+0,0)</f>
        <v>0</v>
      </c>
      <c r="BA1252" s="161" t="e">
        <f t="shared" ca="1" si="180"/>
        <v>#NUM!</v>
      </c>
      <c r="BB1252" s="66" t="e">
        <f t="shared" ca="1" si="174"/>
        <v>#NUM!</v>
      </c>
      <c r="BC1252" s="66" t="e">
        <f t="shared" ca="1" si="175"/>
        <v>#NUM!</v>
      </c>
      <c r="BD1252" s="156">
        <f ca="1">IFERROR(MATCH(BE1252,OFFSET(Pinlist!$A$2,BD1251*(BA1252=BA1251),0,$BT$23,1),0)+BD1251*(BA1252=BA1251),0)</f>
        <v>0</v>
      </c>
      <c r="BE1252" s="66" t="e">
        <f t="shared" ca="1" si="176"/>
        <v>#NUM!</v>
      </c>
      <c r="BF1252" s="76">
        <f ca="1">(OFFSET(Pinlist!$E$1,BD1252,0)-$BR$18)*MirrorX</f>
        <v>0</v>
      </c>
      <c r="BG1252" s="76">
        <f ca="1">OFFSET(Pinlist!$F$1,BD1252,0)-$BS$18</f>
        <v>0</v>
      </c>
      <c r="BH1252" s="439" t="e">
        <f ca="1">IF(LEFT(BE1252,2)="RF",OFFSET(Pinlist!$D$1,Chart!BD1252,0)&amp;"_"&amp;OFFSET(Pinlist!$G$1,Chart!BD1252,0),"")</f>
        <v>#NUM!</v>
      </c>
      <c r="BI1252" s="298" t="e">
        <f ca="1">IF(LEFT(BE1252,2)="RF",OFFSET(Pinlist!$I$1,Chart!BD1252,0))</f>
        <v>#NUM!</v>
      </c>
      <c r="BJ1252" s="156">
        <f t="shared" si="181"/>
        <v>1249</v>
      </c>
      <c r="BK1252" s="598" t="b">
        <f t="array" aca="1" ref="BK1252" ca="1">IF($BV$15,MIN(SQRT((BF1252-OFFSET(BF1252,1,0,$BU$26-BJ1252))^2+(BG1252-OFFSET(BG1252,1,0,$BU$26-BJ1252))^2)))</f>
        <v>0</v>
      </c>
      <c r="BL1252" s="598" t="b">
        <f t="array" aca="1" ref="BL1252" ca="1">IF($BV$15,MIN(SQRT((BF1252-OFFSET(BF1252,-1,0,1-BJ1252))^2+(BG1252-OFFSET(BG1252,-1,0,1-BJ1252))^2)))</f>
        <v>0</v>
      </c>
      <c r="BM1252" s="225" t="e">
        <f t="shared" ca="1" si="177"/>
        <v>#N/A</v>
      </c>
      <c r="BN1252" s="225" t="e">
        <f t="shared" ca="1" si="178"/>
        <v>#N/A</v>
      </c>
      <c r="BO1252" s="53" t="b">
        <f t="shared" ca="1" si="179"/>
        <v>0</v>
      </c>
      <c r="BP1252" s="168"/>
      <c r="BQ1252" s="168"/>
      <c r="BR1252" s="168"/>
      <c r="BS1252" s="168"/>
      <c r="BT1252" s="168"/>
      <c r="BU1252" s="168"/>
      <c r="BV1252" s="168"/>
      <c r="BW1252" s="168"/>
      <c r="BX1252" s="66"/>
      <c r="BY1252" s="66"/>
      <c r="BZ1252" s="66"/>
      <c r="CA1252" s="66"/>
      <c r="CB1252" s="66"/>
      <c r="CC1252" s="66"/>
      <c r="CD1252" s="168"/>
      <c r="CE1252" s="66"/>
      <c r="CF1252" s="66"/>
      <c r="CG1252" s="66"/>
      <c r="CH1252" s="66"/>
      <c r="CI1252" s="168"/>
      <c r="CJ1252" s="617"/>
      <c r="CK1252" s="168"/>
      <c r="CL1252" s="168"/>
      <c r="CM1252" s="76"/>
      <c r="CN1252" s="76"/>
      <c r="CO1252" s="168"/>
      <c r="CP1252" s="846" t="b">
        <f>CP1251/2&lt;&gt;INT(CP1251/2)</f>
        <v>0</v>
      </c>
      <c r="CQ1252" s="66"/>
      <c r="CR1252" s="76"/>
      <c r="CS1252" s="76"/>
      <c r="CT1252" s="76">
        <f ca="1">CQ1251*(CT1251-$BQ$5)</f>
        <v>0</v>
      </c>
      <c r="CU1252" s="76">
        <f ca="1">CU1251</f>
        <v>0</v>
      </c>
      <c r="CV1252" s="69"/>
      <c r="CW1252" s="439"/>
      <c r="CX1252" s="168"/>
      <c r="CY1252" s="168"/>
      <c r="CZ1252" s="168"/>
      <c r="DA1252" s="168"/>
      <c r="DB1252" s="168"/>
      <c r="DC1252" s="168"/>
      <c r="DD1252" s="168"/>
      <c r="DE1252" s="168"/>
      <c r="DF1252" s="168"/>
      <c r="DG1252" s="168"/>
      <c r="DH1252" s="168"/>
      <c r="DI1252" s="168"/>
      <c r="DJ1252" s="168"/>
    </row>
    <row r="1253" spans="52:114" x14ac:dyDescent="0.2">
      <c r="AZ1253" s="3">
        <f ca="1">IF(ISNUMBER(BI1253),((BI1253&gt;Probe_Head!$CB$15)+COUNTIF(OFFSET(Pinlist!$T$1,Chart!BD1253,0),"*CPW*")+(OFFSET(Pinlist!$L$1,Chart!BD1253,0)="36-40")&gt;0)+0,0)</f>
        <v>0</v>
      </c>
      <c r="BA1253" s="161" t="e">
        <f t="shared" ca="1" si="180"/>
        <v>#NUM!</v>
      </c>
      <c r="BB1253" s="66" t="e">
        <f t="shared" ca="1" si="174"/>
        <v>#NUM!</v>
      </c>
      <c r="BC1253" s="66" t="e">
        <f t="shared" ca="1" si="175"/>
        <v>#NUM!</v>
      </c>
      <c r="BD1253" s="156">
        <f ca="1">IFERROR(MATCH(BE1253,OFFSET(Pinlist!$A$2,BD1252*(BA1253=BA1252),0,$BT$23,1),0)+BD1252*(BA1253=BA1252),0)</f>
        <v>0</v>
      </c>
      <c r="BE1253" s="66" t="e">
        <f t="shared" ca="1" si="176"/>
        <v>#NUM!</v>
      </c>
      <c r="BF1253" s="76">
        <f ca="1">(OFFSET(Pinlist!$E$1,BD1253,0)-$BR$18)*MirrorX</f>
        <v>0</v>
      </c>
      <c r="BG1253" s="76">
        <f ca="1">OFFSET(Pinlist!$F$1,BD1253,0)-$BS$18</f>
        <v>0</v>
      </c>
      <c r="BH1253" s="439" t="e">
        <f ca="1">IF(LEFT(BE1253,2)="RF",OFFSET(Pinlist!$D$1,Chart!BD1253,0)&amp;"_"&amp;OFFSET(Pinlist!$G$1,Chart!BD1253,0),"")</f>
        <v>#NUM!</v>
      </c>
      <c r="BI1253" s="298" t="e">
        <f ca="1">IF(LEFT(BE1253,2)="RF",OFFSET(Pinlist!$I$1,Chart!BD1253,0))</f>
        <v>#NUM!</v>
      </c>
      <c r="BJ1253" s="156">
        <f t="shared" si="181"/>
        <v>1250</v>
      </c>
      <c r="BK1253" s="598" t="b">
        <f t="array" aca="1" ref="BK1253" ca="1">IF($BV$15,MIN(SQRT((BF1253-OFFSET(BF1253,1,0,$BU$26-BJ1253))^2+(BG1253-OFFSET(BG1253,1,0,$BU$26-BJ1253))^2)))</f>
        <v>0</v>
      </c>
      <c r="BL1253" s="598" t="b">
        <f t="array" aca="1" ref="BL1253" ca="1">IF($BV$15,MIN(SQRT((BF1253-OFFSET(BF1253,-1,0,1-BJ1253))^2+(BG1253-OFFSET(BG1253,-1,0,1-BJ1253))^2)))</f>
        <v>0</v>
      </c>
      <c r="BM1253" s="225" t="e">
        <f t="shared" ca="1" si="177"/>
        <v>#N/A</v>
      </c>
      <c r="BN1253" s="225" t="e">
        <f t="shared" ca="1" si="178"/>
        <v>#N/A</v>
      </c>
      <c r="BO1253" s="53" t="b">
        <f t="shared" ca="1" si="179"/>
        <v>0</v>
      </c>
      <c r="BP1253" s="168"/>
      <c r="BQ1253" s="168"/>
      <c r="BR1253" s="168"/>
      <c r="BS1253" s="168"/>
      <c r="BT1253" s="168"/>
      <c r="BU1253" s="168"/>
      <c r="BV1253" s="168"/>
      <c r="BW1253" s="168"/>
      <c r="BX1253" s="66"/>
      <c r="BY1253" s="66"/>
      <c r="BZ1253" s="66"/>
      <c r="CA1253" s="66"/>
      <c r="CB1253" s="66"/>
      <c r="CC1253" s="66"/>
      <c r="CD1253" s="168"/>
      <c r="CE1253" s="66"/>
      <c r="CF1253" s="66"/>
      <c r="CG1253" s="66"/>
      <c r="CH1253" s="66"/>
      <c r="CI1253" s="168"/>
      <c r="CJ1253" s="617"/>
      <c r="CK1253" s="168"/>
      <c r="CL1253" s="168"/>
      <c r="CM1253" s="76"/>
      <c r="CN1253" s="76"/>
      <c r="CO1253" s="168"/>
      <c r="CP1253" s="610">
        <f>IF($BS$70,(CP1251*$CZ$26)+(CP1252*$CZ$27)*$CQ$9,CP1254*$CZ$26)*MirrorX</f>
        <v>0</v>
      </c>
      <c r="CQ1253" s="611">
        <f>IF($BS$70,(CP1251*$DA$26)+(CP1252*$DA$27)*$CQ$9,CQ1254*$DA$26)</f>
        <v>0</v>
      </c>
      <c r="CR1253" s="76"/>
      <c r="CS1253" s="76"/>
      <c r="CT1253" s="76">
        <f ca="1">CT1252</f>
        <v>0</v>
      </c>
      <c r="CU1253" s="76">
        <f ca="1">CQ1251*(CU1252-$BR$5)</f>
        <v>0</v>
      </c>
      <c r="CV1253" s="69"/>
      <c r="CW1253" s="439"/>
      <c r="CX1253" s="168"/>
      <c r="CY1253" s="168"/>
      <c r="CZ1253" s="168"/>
      <c r="DA1253" s="168"/>
      <c r="DB1253" s="168"/>
      <c r="DC1253" s="168"/>
      <c r="DD1253" s="168"/>
      <c r="DE1253" s="168"/>
      <c r="DF1253" s="168"/>
      <c r="DG1253" s="168"/>
      <c r="DH1253" s="168"/>
      <c r="DI1253" s="168"/>
      <c r="DJ1253" s="168"/>
    </row>
    <row r="1254" spans="52:114" x14ac:dyDescent="0.2">
      <c r="AZ1254" s="3">
        <f ca="1">IF(ISNUMBER(BI1254),((BI1254&gt;Probe_Head!$CB$15)+COUNTIF(OFFSET(Pinlist!$T$1,Chart!BD1254,0),"*CPW*")+(OFFSET(Pinlist!$L$1,Chart!BD1254,0)="36-40")&gt;0)+0,0)</f>
        <v>0</v>
      </c>
      <c r="BA1254" s="161" t="e">
        <f t="shared" ca="1" si="180"/>
        <v>#NUM!</v>
      </c>
      <c r="BB1254" s="66" t="e">
        <f t="shared" ca="1" si="174"/>
        <v>#NUM!</v>
      </c>
      <c r="BC1254" s="66" t="e">
        <f t="shared" ca="1" si="175"/>
        <v>#NUM!</v>
      </c>
      <c r="BD1254" s="156">
        <f ca="1">IFERROR(MATCH(BE1254,OFFSET(Pinlist!$A$2,BD1253*(BA1254=BA1253),0,$BT$23,1),0)+BD1253*(BA1254=BA1253),0)</f>
        <v>0</v>
      </c>
      <c r="BE1254" s="66" t="e">
        <f t="shared" ca="1" si="176"/>
        <v>#NUM!</v>
      </c>
      <c r="BF1254" s="76">
        <f ca="1">(OFFSET(Pinlist!$E$1,BD1254,0)-$BR$18)*MirrorX</f>
        <v>0</v>
      </c>
      <c r="BG1254" s="76">
        <f ca="1">OFFSET(Pinlist!$F$1,BD1254,0)-$BS$18</f>
        <v>0</v>
      </c>
      <c r="BH1254" s="439" t="e">
        <f ca="1">IF(LEFT(BE1254,2)="RF",OFFSET(Pinlist!$D$1,Chart!BD1254,0)&amp;"_"&amp;OFFSET(Pinlist!$G$1,Chart!BD1254,0),"")</f>
        <v>#NUM!</v>
      </c>
      <c r="BI1254" s="298" t="e">
        <f ca="1">IF(LEFT(BE1254,2)="RF",OFFSET(Pinlist!$I$1,Chart!BD1254,0))</f>
        <v>#NUM!</v>
      </c>
      <c r="BJ1254" s="156">
        <f t="shared" si="181"/>
        <v>1251</v>
      </c>
      <c r="BK1254" s="598" t="b">
        <f t="array" aca="1" ref="BK1254" ca="1">IF($BV$15,MIN(SQRT((BF1254-OFFSET(BF1254,1,0,$BU$26-BJ1254))^2+(BG1254-OFFSET(BG1254,1,0,$BU$26-BJ1254))^2)))</f>
        <v>0</v>
      </c>
      <c r="BL1254" s="598" t="b">
        <f t="array" aca="1" ref="BL1254" ca="1">IF($BV$15,MIN(SQRT((BF1254-OFFSET(BF1254,-1,0,1-BJ1254))^2+(BG1254-OFFSET(BG1254,-1,0,1-BJ1254))^2)))</f>
        <v>0</v>
      </c>
      <c r="BM1254" s="225" t="e">
        <f t="shared" ca="1" si="177"/>
        <v>#N/A</v>
      </c>
      <c r="BN1254" s="225" t="e">
        <f t="shared" ca="1" si="178"/>
        <v>#N/A</v>
      </c>
      <c r="BO1254" s="53" t="b">
        <f t="shared" ca="1" si="179"/>
        <v>0</v>
      </c>
      <c r="BP1254" s="168"/>
      <c r="BQ1254" s="168"/>
      <c r="BR1254" s="168"/>
      <c r="BS1254" s="168"/>
      <c r="BT1254" s="168"/>
      <c r="BU1254" s="168"/>
      <c r="BV1254" s="168"/>
      <c r="BW1254" s="168"/>
      <c r="BX1254" s="66"/>
      <c r="BY1254" s="66"/>
      <c r="BZ1254" s="66"/>
      <c r="CA1254" s="66"/>
      <c r="CB1254" s="66"/>
      <c r="CC1254" s="66"/>
      <c r="CD1254" s="168"/>
      <c r="CE1254" s="66"/>
      <c r="CF1254" s="66"/>
      <c r="CG1254" s="66"/>
      <c r="CH1254" s="66"/>
      <c r="CI1254" s="168"/>
      <c r="CJ1254" s="617"/>
      <c r="CK1254" s="168"/>
      <c r="CL1254" s="168"/>
      <c r="CM1254" s="76"/>
      <c r="CN1254" s="76"/>
      <c r="CO1254" s="168"/>
      <c r="CP1254" s="614">
        <f>IF(CP1248+1=ABS($R$47),0,CP1248+1)</f>
        <v>0</v>
      </c>
      <c r="CQ1254" s="615">
        <f>IF(CP1248+1=ABS($R$47),CQ1248+1,CQ1248)</f>
        <v>104</v>
      </c>
      <c r="CR1254" s="76"/>
      <c r="CS1254" s="76"/>
      <c r="CT1254" s="76">
        <f ca="1">CT1251</f>
        <v>0</v>
      </c>
      <c r="CU1254" s="76">
        <f ca="1">CU1253</f>
        <v>0</v>
      </c>
      <c r="CV1254" s="69"/>
      <c r="CW1254" s="439"/>
      <c r="CX1254" s="168"/>
      <c r="CY1254" s="168"/>
      <c r="CZ1254" s="168"/>
      <c r="DA1254" s="168"/>
      <c r="DB1254" s="168"/>
      <c r="DC1254" s="168"/>
      <c r="DD1254" s="168"/>
      <c r="DE1254" s="168"/>
      <c r="DF1254" s="168"/>
      <c r="DG1254" s="168"/>
      <c r="DH1254" s="168"/>
      <c r="DI1254" s="168"/>
      <c r="DJ1254" s="168"/>
    </row>
    <row r="1255" spans="52:114" x14ac:dyDescent="0.2">
      <c r="AZ1255" s="3">
        <f ca="1">IF(ISNUMBER(BI1255),((BI1255&gt;Probe_Head!$CB$15)+COUNTIF(OFFSET(Pinlist!$T$1,Chart!BD1255,0),"*CPW*")+(OFFSET(Pinlist!$L$1,Chart!BD1255,0)="36-40")&gt;0)+0,0)</f>
        <v>0</v>
      </c>
      <c r="BA1255" s="161" t="e">
        <f t="shared" ca="1" si="180"/>
        <v>#NUM!</v>
      </c>
      <c r="BB1255" s="66" t="e">
        <f t="shared" ca="1" si="174"/>
        <v>#NUM!</v>
      </c>
      <c r="BC1255" s="66" t="e">
        <f t="shared" ca="1" si="175"/>
        <v>#NUM!</v>
      </c>
      <c r="BD1255" s="156">
        <f ca="1">IFERROR(MATCH(BE1255,OFFSET(Pinlist!$A$2,BD1254*(BA1255=BA1254),0,$BT$23,1),0)+BD1254*(BA1255=BA1254),0)</f>
        <v>0</v>
      </c>
      <c r="BE1255" s="66" t="e">
        <f t="shared" ca="1" si="176"/>
        <v>#NUM!</v>
      </c>
      <c r="BF1255" s="76">
        <f ca="1">(OFFSET(Pinlist!$E$1,BD1255,0)-$BR$18)*MirrorX</f>
        <v>0</v>
      </c>
      <c r="BG1255" s="76">
        <f ca="1">OFFSET(Pinlist!$F$1,BD1255,0)-$BS$18</f>
        <v>0</v>
      </c>
      <c r="BH1255" s="439" t="e">
        <f ca="1">IF(LEFT(BE1255,2)="RF",OFFSET(Pinlist!$D$1,Chart!BD1255,0)&amp;"_"&amp;OFFSET(Pinlist!$G$1,Chart!BD1255,0),"")</f>
        <v>#NUM!</v>
      </c>
      <c r="BI1255" s="298" t="e">
        <f ca="1">IF(LEFT(BE1255,2)="RF",OFFSET(Pinlist!$I$1,Chart!BD1255,0))</f>
        <v>#NUM!</v>
      </c>
      <c r="BJ1255" s="156">
        <f t="shared" si="181"/>
        <v>1252</v>
      </c>
      <c r="BK1255" s="598" t="b">
        <f t="array" aca="1" ref="BK1255" ca="1">IF($BV$15,MIN(SQRT((BF1255-OFFSET(BF1255,1,0,$BU$26-BJ1255))^2+(BG1255-OFFSET(BG1255,1,0,$BU$26-BJ1255))^2)))</f>
        <v>0</v>
      </c>
      <c r="BL1255" s="598" t="b">
        <f t="array" aca="1" ref="BL1255" ca="1">IF($BV$15,MIN(SQRT((BF1255-OFFSET(BF1255,-1,0,1-BJ1255))^2+(BG1255-OFFSET(BG1255,-1,0,1-BJ1255))^2)))</f>
        <v>0</v>
      </c>
      <c r="BM1255" s="225" t="e">
        <f t="shared" ca="1" si="177"/>
        <v>#N/A</v>
      </c>
      <c r="BN1255" s="225" t="e">
        <f t="shared" ca="1" si="178"/>
        <v>#N/A</v>
      </c>
      <c r="BO1255" s="53" t="b">
        <f t="shared" ca="1" si="179"/>
        <v>0</v>
      </c>
      <c r="BP1255" s="168"/>
      <c r="BQ1255" s="168"/>
      <c r="BR1255" s="168"/>
      <c r="BS1255" s="168"/>
      <c r="BT1255" s="168"/>
      <c r="BU1255" s="168"/>
      <c r="BV1255" s="168"/>
      <c r="BW1255" s="168"/>
      <c r="BX1255" s="66"/>
      <c r="BY1255" s="66"/>
      <c r="BZ1255" s="66"/>
      <c r="CA1255" s="66"/>
      <c r="CB1255" s="66"/>
      <c r="CC1255" s="66"/>
      <c r="CD1255" s="168"/>
      <c r="CE1255" s="66"/>
      <c r="CF1255" s="66"/>
      <c r="CG1255" s="66"/>
      <c r="CH1255" s="66"/>
      <c r="CI1255" s="168"/>
      <c r="CJ1255" s="617"/>
      <c r="CK1255" s="168"/>
      <c r="CL1255" s="168"/>
      <c r="CM1255" s="76"/>
      <c r="CN1255" s="76"/>
      <c r="CO1255" s="168"/>
      <c r="CP1255" s="161"/>
      <c r="CQ1255" s="66"/>
      <c r="CR1255" s="76"/>
      <c r="CS1255" s="76"/>
      <c r="CT1255" s="76">
        <f ca="1">CT1251</f>
        <v>0</v>
      </c>
      <c r="CU1255" s="76">
        <f ca="1">CU1251</f>
        <v>0</v>
      </c>
      <c r="CV1255" s="69"/>
      <c r="CW1255" s="439"/>
      <c r="CX1255" s="168"/>
      <c r="CY1255" s="168"/>
      <c r="CZ1255" s="168"/>
      <c r="DA1255" s="168"/>
      <c r="DB1255" s="168"/>
      <c r="DC1255" s="168"/>
      <c r="DD1255" s="168"/>
      <c r="DE1255" s="168"/>
      <c r="DF1255" s="168"/>
      <c r="DG1255" s="168"/>
      <c r="DH1255" s="168"/>
      <c r="DI1255" s="168"/>
      <c r="DJ1255" s="168"/>
    </row>
    <row r="1256" spans="52:114" x14ac:dyDescent="0.2">
      <c r="AZ1256" s="3">
        <f ca="1">IF(ISNUMBER(BI1256),((BI1256&gt;Probe_Head!$CB$15)+COUNTIF(OFFSET(Pinlist!$T$1,Chart!BD1256,0),"*CPW*")+(OFFSET(Pinlist!$L$1,Chart!BD1256,0)="36-40")&gt;0)+0,0)</f>
        <v>0</v>
      </c>
      <c r="BA1256" s="161" t="e">
        <f t="shared" ca="1" si="180"/>
        <v>#NUM!</v>
      </c>
      <c r="BB1256" s="66" t="e">
        <f t="shared" ca="1" si="174"/>
        <v>#NUM!</v>
      </c>
      <c r="BC1256" s="66" t="e">
        <f t="shared" ca="1" si="175"/>
        <v>#NUM!</v>
      </c>
      <c r="BD1256" s="156">
        <f ca="1">IFERROR(MATCH(BE1256,OFFSET(Pinlist!$A$2,BD1255*(BA1256=BA1255),0,$BT$23,1),0)+BD1255*(BA1256=BA1255),0)</f>
        <v>0</v>
      </c>
      <c r="BE1256" s="66" t="e">
        <f t="shared" ca="1" si="176"/>
        <v>#NUM!</v>
      </c>
      <c r="BF1256" s="76">
        <f ca="1">(OFFSET(Pinlist!$E$1,BD1256,0)-$BR$18)*MirrorX</f>
        <v>0</v>
      </c>
      <c r="BG1256" s="76">
        <f ca="1">OFFSET(Pinlist!$F$1,BD1256,0)-$BS$18</f>
        <v>0</v>
      </c>
      <c r="BH1256" s="439" t="e">
        <f ca="1">IF(LEFT(BE1256,2)="RF",OFFSET(Pinlist!$D$1,Chart!BD1256,0)&amp;"_"&amp;OFFSET(Pinlist!$G$1,Chart!BD1256,0),"")</f>
        <v>#NUM!</v>
      </c>
      <c r="BI1256" s="298" t="e">
        <f ca="1">IF(LEFT(BE1256,2)="RF",OFFSET(Pinlist!$I$1,Chart!BD1256,0))</f>
        <v>#NUM!</v>
      </c>
      <c r="BJ1256" s="156">
        <f t="shared" si="181"/>
        <v>1253</v>
      </c>
      <c r="BK1256" s="598" t="b">
        <f t="array" aca="1" ref="BK1256" ca="1">IF($BV$15,MIN(SQRT((BF1256-OFFSET(BF1256,1,0,$BU$26-BJ1256))^2+(BG1256-OFFSET(BG1256,1,0,$BU$26-BJ1256))^2)))</f>
        <v>0</v>
      </c>
      <c r="BL1256" s="598" t="b">
        <f t="array" aca="1" ref="BL1256" ca="1">IF($BV$15,MIN(SQRT((BF1256-OFFSET(BF1256,-1,0,1-BJ1256))^2+(BG1256-OFFSET(BG1256,-1,0,1-BJ1256))^2)))</f>
        <v>0</v>
      </c>
      <c r="BM1256" s="225" t="e">
        <f t="shared" ca="1" si="177"/>
        <v>#N/A</v>
      </c>
      <c r="BN1256" s="225" t="e">
        <f t="shared" ca="1" si="178"/>
        <v>#N/A</v>
      </c>
      <c r="BO1256" s="53" t="b">
        <f t="shared" ca="1" si="179"/>
        <v>0</v>
      </c>
      <c r="BP1256" s="168"/>
      <c r="BQ1256" s="168"/>
      <c r="BR1256" s="168"/>
      <c r="BS1256" s="168"/>
      <c r="BT1256" s="168"/>
      <c r="BU1256" s="168"/>
      <c r="BV1256" s="168"/>
      <c r="BW1256" s="168"/>
      <c r="BX1256" s="66"/>
      <c r="BY1256" s="66"/>
      <c r="BZ1256" s="66"/>
      <c r="CA1256" s="66"/>
      <c r="CB1256" s="66"/>
      <c r="CC1256" s="66"/>
      <c r="CD1256" s="168"/>
      <c r="CE1256" s="66"/>
      <c r="CF1256" s="66"/>
      <c r="CG1256" s="66"/>
      <c r="CH1256" s="66"/>
      <c r="CI1256" s="168"/>
      <c r="CJ1256" s="617"/>
      <c r="CK1256" s="168"/>
      <c r="CL1256" s="168"/>
      <c r="CM1256" s="76"/>
      <c r="CN1256" s="76"/>
      <c r="CO1256" s="168"/>
      <c r="CX1256" s="168"/>
      <c r="CY1256" s="168"/>
      <c r="CZ1256" s="168"/>
      <c r="DA1256" s="168"/>
      <c r="DB1256" s="168"/>
      <c r="DC1256" s="168"/>
      <c r="DD1256" s="168"/>
      <c r="DE1256" s="168"/>
      <c r="DF1256" s="168"/>
      <c r="DG1256" s="168"/>
      <c r="DH1256" s="168"/>
      <c r="DI1256" s="168"/>
      <c r="DJ1256" s="168"/>
    </row>
    <row r="1257" spans="52:114" x14ac:dyDescent="0.2">
      <c r="AZ1257" s="3">
        <f ca="1">IF(ISNUMBER(BI1257),((BI1257&gt;Probe_Head!$CB$15)+COUNTIF(OFFSET(Pinlist!$T$1,Chart!BD1257,0),"*CPW*")+(OFFSET(Pinlist!$L$1,Chart!BD1257,0)="36-40")&gt;0)+0,0)</f>
        <v>0</v>
      </c>
      <c r="BA1257" s="161" t="e">
        <f t="shared" ca="1" si="180"/>
        <v>#NUM!</v>
      </c>
      <c r="BB1257" s="66" t="e">
        <f t="shared" ca="1" si="174"/>
        <v>#NUM!</v>
      </c>
      <c r="BC1257" s="66" t="e">
        <f t="shared" ca="1" si="175"/>
        <v>#NUM!</v>
      </c>
      <c r="BD1257" s="156">
        <f ca="1">IFERROR(MATCH(BE1257,OFFSET(Pinlist!$A$2,BD1256*(BA1257=BA1256),0,$BT$23,1),0)+BD1256*(BA1257=BA1256),0)</f>
        <v>0</v>
      </c>
      <c r="BE1257" s="66" t="e">
        <f t="shared" ca="1" si="176"/>
        <v>#NUM!</v>
      </c>
      <c r="BF1257" s="76">
        <f ca="1">(OFFSET(Pinlist!$E$1,BD1257,0)-$BR$18)*MirrorX</f>
        <v>0</v>
      </c>
      <c r="BG1257" s="76">
        <f ca="1">OFFSET(Pinlist!$F$1,BD1257,0)-$BS$18</f>
        <v>0</v>
      </c>
      <c r="BH1257" s="439" t="e">
        <f ca="1">IF(LEFT(BE1257,2)="RF",OFFSET(Pinlist!$D$1,Chart!BD1257,0)&amp;"_"&amp;OFFSET(Pinlist!$G$1,Chart!BD1257,0),"")</f>
        <v>#NUM!</v>
      </c>
      <c r="BI1257" s="298" t="e">
        <f ca="1">IF(LEFT(BE1257,2)="RF",OFFSET(Pinlist!$I$1,Chart!BD1257,0))</f>
        <v>#NUM!</v>
      </c>
      <c r="BJ1257" s="156">
        <f t="shared" si="181"/>
        <v>1254</v>
      </c>
      <c r="BK1257" s="598" t="b">
        <f t="array" aca="1" ref="BK1257" ca="1">IF($BV$15,MIN(SQRT((BF1257-OFFSET(BF1257,1,0,$BU$26-BJ1257))^2+(BG1257-OFFSET(BG1257,1,0,$BU$26-BJ1257))^2)))</f>
        <v>0</v>
      </c>
      <c r="BL1257" s="598" t="b">
        <f t="array" aca="1" ref="BL1257" ca="1">IF($BV$15,MIN(SQRT((BF1257-OFFSET(BF1257,-1,0,1-BJ1257))^2+(BG1257-OFFSET(BG1257,-1,0,1-BJ1257))^2)))</f>
        <v>0</v>
      </c>
      <c r="BM1257" s="225" t="e">
        <f t="shared" ca="1" si="177"/>
        <v>#N/A</v>
      </c>
      <c r="BN1257" s="225" t="e">
        <f t="shared" ca="1" si="178"/>
        <v>#N/A</v>
      </c>
      <c r="BO1257" s="53" t="b">
        <f t="shared" ca="1" si="179"/>
        <v>0</v>
      </c>
      <c r="BP1257" s="168"/>
      <c r="BQ1257" s="168"/>
      <c r="BR1257" s="168"/>
      <c r="BS1257" s="168"/>
      <c r="BT1257" s="168"/>
      <c r="BU1257" s="168"/>
      <c r="BV1257" s="168"/>
      <c r="BW1257" s="168"/>
      <c r="BX1257" s="66"/>
      <c r="BY1257" s="66"/>
      <c r="BZ1257" s="66"/>
      <c r="CA1257" s="66"/>
      <c r="CB1257" s="66"/>
      <c r="CC1257" s="66"/>
      <c r="CD1257" s="168"/>
      <c r="CE1257" s="66"/>
      <c r="CF1257" s="66"/>
      <c r="CG1257" s="66"/>
      <c r="CH1257" s="66"/>
      <c r="CI1257" s="168"/>
      <c r="CJ1257" s="617"/>
      <c r="CK1257" s="168"/>
      <c r="CL1257" s="168"/>
      <c r="CM1257" s="76"/>
      <c r="CN1257" s="76"/>
      <c r="CO1257" s="168"/>
      <c r="CP1257" s="608">
        <f>CP1251+1</f>
        <v>209</v>
      </c>
      <c r="CQ1257" s="609">
        <f>(CP1257&lt;Multiplyer)*$CZ$40</f>
        <v>0</v>
      </c>
      <c r="CR1257" s="618"/>
      <c r="CS1257" s="618"/>
      <c r="CT1257" s="618">
        <f ca="1">$CQ1257*(CP1259+$CZ$29)</f>
        <v>0</v>
      </c>
      <c r="CU1257" s="618">
        <f ca="1">$CQ1257*(CQ1259+$DA$29)</f>
        <v>0</v>
      </c>
      <c r="CV1257" s="618"/>
      <c r="CW1257" s="619"/>
      <c r="CX1257" s="168"/>
      <c r="CY1257" s="168"/>
      <c r="CZ1257" s="168"/>
      <c r="DA1257" s="168"/>
      <c r="DB1257" s="168"/>
      <c r="DC1257" s="168"/>
      <c r="DD1257" s="168"/>
      <c r="DE1257" s="168"/>
      <c r="DF1257" s="168"/>
      <c r="DG1257" s="168"/>
      <c r="DH1257" s="168"/>
      <c r="DI1257" s="168"/>
      <c r="DJ1257" s="168"/>
    </row>
    <row r="1258" spans="52:114" x14ac:dyDescent="0.2">
      <c r="AZ1258" s="3">
        <f ca="1">IF(ISNUMBER(BI1258),((BI1258&gt;Probe_Head!$CB$15)+COUNTIF(OFFSET(Pinlist!$T$1,Chart!BD1258,0),"*CPW*")+(OFFSET(Pinlist!$L$1,Chart!BD1258,0)="36-40")&gt;0)+0,0)</f>
        <v>0</v>
      </c>
      <c r="BA1258" s="161" t="e">
        <f t="shared" ca="1" si="180"/>
        <v>#NUM!</v>
      </c>
      <c r="BB1258" s="66" t="e">
        <f t="shared" ca="1" si="174"/>
        <v>#NUM!</v>
      </c>
      <c r="BC1258" s="66" t="e">
        <f t="shared" ca="1" si="175"/>
        <v>#NUM!</v>
      </c>
      <c r="BD1258" s="156">
        <f ca="1">IFERROR(MATCH(BE1258,OFFSET(Pinlist!$A$2,BD1257*(BA1258=BA1257),0,$BT$23,1),0)+BD1257*(BA1258=BA1257),0)</f>
        <v>0</v>
      </c>
      <c r="BE1258" s="66" t="e">
        <f t="shared" ca="1" si="176"/>
        <v>#NUM!</v>
      </c>
      <c r="BF1258" s="76">
        <f ca="1">(OFFSET(Pinlist!$E$1,BD1258,0)-$BR$18)*MirrorX</f>
        <v>0</v>
      </c>
      <c r="BG1258" s="76">
        <f ca="1">OFFSET(Pinlist!$F$1,BD1258,0)-$BS$18</f>
        <v>0</v>
      </c>
      <c r="BH1258" s="439" t="e">
        <f ca="1">IF(LEFT(BE1258,2)="RF",OFFSET(Pinlist!$D$1,Chart!BD1258,0)&amp;"_"&amp;OFFSET(Pinlist!$G$1,Chart!BD1258,0),"")</f>
        <v>#NUM!</v>
      </c>
      <c r="BI1258" s="298" t="e">
        <f ca="1">IF(LEFT(BE1258,2)="RF",OFFSET(Pinlist!$I$1,Chart!BD1258,0))</f>
        <v>#NUM!</v>
      </c>
      <c r="BJ1258" s="156">
        <f t="shared" si="181"/>
        <v>1255</v>
      </c>
      <c r="BK1258" s="598" t="b">
        <f t="array" aca="1" ref="BK1258" ca="1">IF($BV$15,MIN(SQRT((BF1258-OFFSET(BF1258,1,0,$BU$26-BJ1258))^2+(BG1258-OFFSET(BG1258,1,0,$BU$26-BJ1258))^2)))</f>
        <v>0</v>
      </c>
      <c r="BL1258" s="598" t="b">
        <f t="array" aca="1" ref="BL1258" ca="1">IF($BV$15,MIN(SQRT((BF1258-OFFSET(BF1258,-1,0,1-BJ1258))^2+(BG1258-OFFSET(BG1258,-1,0,1-BJ1258))^2)))</f>
        <v>0</v>
      </c>
      <c r="BM1258" s="225" t="e">
        <f t="shared" ca="1" si="177"/>
        <v>#N/A</v>
      </c>
      <c r="BN1258" s="225" t="e">
        <f t="shared" ca="1" si="178"/>
        <v>#N/A</v>
      </c>
      <c r="BO1258" s="53" t="b">
        <f t="shared" ca="1" si="179"/>
        <v>0</v>
      </c>
      <c r="BP1258" s="168"/>
      <c r="BQ1258" s="168"/>
      <c r="BR1258" s="168"/>
      <c r="BS1258" s="168"/>
      <c r="BT1258" s="168"/>
      <c r="BU1258" s="168"/>
      <c r="BV1258" s="168"/>
      <c r="BW1258" s="168"/>
      <c r="BX1258" s="66"/>
      <c r="BY1258" s="66"/>
      <c r="BZ1258" s="66"/>
      <c r="CA1258" s="66"/>
      <c r="CB1258" s="66"/>
      <c r="CC1258" s="66"/>
      <c r="CD1258" s="168"/>
      <c r="CE1258" s="66"/>
      <c r="CF1258" s="66"/>
      <c r="CG1258" s="66"/>
      <c r="CH1258" s="66"/>
      <c r="CI1258" s="168"/>
      <c r="CJ1258" s="617"/>
      <c r="CK1258" s="168"/>
      <c r="CL1258" s="168"/>
      <c r="CM1258" s="76"/>
      <c r="CN1258" s="76"/>
      <c r="CO1258" s="168"/>
      <c r="CP1258" s="846" t="b">
        <f>CP1257/2&lt;&gt;INT(CP1257/2)</f>
        <v>1</v>
      </c>
      <c r="CQ1258" s="66"/>
      <c r="CR1258" s="76"/>
      <c r="CS1258" s="76"/>
      <c r="CT1258" s="76">
        <f ca="1">CQ1257*(CT1257-$BQ$5)</f>
        <v>0</v>
      </c>
      <c r="CU1258" s="76">
        <f ca="1">CU1257</f>
        <v>0</v>
      </c>
      <c r="CV1258" s="69"/>
      <c r="CW1258" s="480"/>
      <c r="CX1258" s="168"/>
      <c r="CY1258" s="168"/>
      <c r="CZ1258" s="168"/>
      <c r="DA1258" s="168"/>
      <c r="DB1258" s="168"/>
      <c r="DC1258" s="168"/>
      <c r="DD1258" s="168"/>
      <c r="DE1258" s="168"/>
      <c r="DF1258" s="168"/>
      <c r="DG1258" s="168"/>
      <c r="DH1258" s="168"/>
      <c r="DI1258" s="168"/>
      <c r="DJ1258" s="168"/>
    </row>
    <row r="1259" spans="52:114" x14ac:dyDescent="0.2">
      <c r="AZ1259" s="3">
        <f ca="1">IF(ISNUMBER(BI1259),((BI1259&gt;Probe_Head!$CB$15)+COUNTIF(OFFSET(Pinlist!$T$1,Chart!BD1259,0),"*CPW*")+(OFFSET(Pinlist!$L$1,Chart!BD1259,0)="36-40")&gt;0)+0,0)</f>
        <v>0</v>
      </c>
      <c r="BA1259" s="161" t="e">
        <f t="shared" ca="1" si="180"/>
        <v>#NUM!</v>
      </c>
      <c r="BB1259" s="66" t="e">
        <f t="shared" ca="1" si="174"/>
        <v>#NUM!</v>
      </c>
      <c r="BC1259" s="66" t="e">
        <f t="shared" ca="1" si="175"/>
        <v>#NUM!</v>
      </c>
      <c r="BD1259" s="156">
        <f ca="1">IFERROR(MATCH(BE1259,OFFSET(Pinlist!$A$2,BD1258*(BA1259=BA1258),0,$BT$23,1),0)+BD1258*(BA1259=BA1258),0)</f>
        <v>0</v>
      </c>
      <c r="BE1259" s="66" t="e">
        <f t="shared" ca="1" si="176"/>
        <v>#NUM!</v>
      </c>
      <c r="BF1259" s="76">
        <f ca="1">(OFFSET(Pinlist!$E$1,BD1259,0)-$BR$18)*MirrorX</f>
        <v>0</v>
      </c>
      <c r="BG1259" s="76">
        <f ca="1">OFFSET(Pinlist!$F$1,BD1259,0)-$BS$18</f>
        <v>0</v>
      </c>
      <c r="BH1259" s="439" t="e">
        <f ca="1">IF(LEFT(BE1259,2)="RF",OFFSET(Pinlist!$D$1,Chart!BD1259,0)&amp;"_"&amp;OFFSET(Pinlist!$G$1,Chart!BD1259,0),"")</f>
        <v>#NUM!</v>
      </c>
      <c r="BI1259" s="298" t="e">
        <f ca="1">IF(LEFT(BE1259,2)="RF",OFFSET(Pinlist!$I$1,Chart!BD1259,0))</f>
        <v>#NUM!</v>
      </c>
      <c r="BJ1259" s="156">
        <f t="shared" si="181"/>
        <v>1256</v>
      </c>
      <c r="BK1259" s="598" t="b">
        <f t="array" aca="1" ref="BK1259" ca="1">IF($BV$15,MIN(SQRT((BF1259-OFFSET(BF1259,1,0,$BU$26-BJ1259))^2+(BG1259-OFFSET(BG1259,1,0,$BU$26-BJ1259))^2)))</f>
        <v>0</v>
      </c>
      <c r="BL1259" s="598" t="b">
        <f t="array" aca="1" ref="BL1259" ca="1">IF($BV$15,MIN(SQRT((BF1259-OFFSET(BF1259,-1,0,1-BJ1259))^2+(BG1259-OFFSET(BG1259,-1,0,1-BJ1259))^2)))</f>
        <v>0</v>
      </c>
      <c r="BM1259" s="225" t="e">
        <f t="shared" ca="1" si="177"/>
        <v>#N/A</v>
      </c>
      <c r="BN1259" s="225" t="e">
        <f t="shared" ca="1" si="178"/>
        <v>#N/A</v>
      </c>
      <c r="BO1259" s="53" t="b">
        <f t="shared" ca="1" si="179"/>
        <v>0</v>
      </c>
      <c r="BP1259" s="168"/>
      <c r="BQ1259" s="168"/>
      <c r="BR1259" s="168"/>
      <c r="BS1259" s="168"/>
      <c r="BT1259" s="168"/>
      <c r="BU1259" s="168"/>
      <c r="BV1259" s="168"/>
      <c r="BW1259" s="168"/>
      <c r="BX1259" s="66"/>
      <c r="BY1259" s="66"/>
      <c r="BZ1259" s="66"/>
      <c r="CA1259" s="66"/>
      <c r="CB1259" s="66"/>
      <c r="CC1259" s="66"/>
      <c r="CD1259" s="168"/>
      <c r="CE1259" s="66"/>
      <c r="CF1259" s="66"/>
      <c r="CG1259" s="66"/>
      <c r="CH1259" s="66"/>
      <c r="CI1259" s="168"/>
      <c r="CJ1259" s="617"/>
      <c r="CK1259" s="168"/>
      <c r="CL1259" s="168"/>
      <c r="CM1259" s="76"/>
      <c r="CN1259" s="76"/>
      <c r="CO1259" s="168"/>
      <c r="CP1259" s="610">
        <f>IF($BS$70,(CP1257*$CZ$26)+(CP1258*$CZ$27)*$CQ$9,CP1260*$CZ$26)*MirrorX</f>
        <v>0</v>
      </c>
      <c r="CQ1259" s="611">
        <f>IF($BS$70,(CP1257*$DA$26)+(CP1258*$DA$27)*$CQ$9,CQ1260*$DA$26)</f>
        <v>0</v>
      </c>
      <c r="CR1259" s="76"/>
      <c r="CS1259" s="76"/>
      <c r="CT1259" s="76">
        <f ca="1">CT1258</f>
        <v>0</v>
      </c>
      <c r="CU1259" s="76">
        <f ca="1">CQ1257*(CU1258-$BR$5)</f>
        <v>0</v>
      </c>
      <c r="CV1259" s="69"/>
      <c r="CW1259" s="480"/>
      <c r="CX1259" s="168"/>
      <c r="CY1259" s="168"/>
      <c r="CZ1259" s="168"/>
      <c r="DA1259" s="168"/>
      <c r="DB1259" s="168"/>
      <c r="DC1259" s="168"/>
      <c r="DD1259" s="168"/>
      <c r="DE1259" s="168"/>
      <c r="DF1259" s="168"/>
      <c r="DG1259" s="168"/>
      <c r="DH1259" s="168"/>
      <c r="DI1259" s="168"/>
      <c r="DJ1259" s="168"/>
    </row>
    <row r="1260" spans="52:114" x14ac:dyDescent="0.2">
      <c r="AZ1260" s="3">
        <f ca="1">IF(ISNUMBER(BI1260),((BI1260&gt;Probe_Head!$CB$15)+COUNTIF(OFFSET(Pinlist!$T$1,Chart!BD1260,0),"*CPW*")+(OFFSET(Pinlist!$L$1,Chart!BD1260,0)="36-40")&gt;0)+0,0)</f>
        <v>0</v>
      </c>
      <c r="BA1260" s="161" t="e">
        <f t="shared" ca="1" si="180"/>
        <v>#NUM!</v>
      </c>
      <c r="BB1260" s="66" t="e">
        <f t="shared" ca="1" si="174"/>
        <v>#NUM!</v>
      </c>
      <c r="BC1260" s="66" t="e">
        <f t="shared" ca="1" si="175"/>
        <v>#NUM!</v>
      </c>
      <c r="BD1260" s="156">
        <f ca="1">IFERROR(MATCH(BE1260,OFFSET(Pinlist!$A$2,BD1259*(BA1260=BA1259),0,$BT$23,1),0)+BD1259*(BA1260=BA1259),0)</f>
        <v>0</v>
      </c>
      <c r="BE1260" s="66" t="e">
        <f t="shared" ca="1" si="176"/>
        <v>#NUM!</v>
      </c>
      <c r="BF1260" s="76">
        <f ca="1">(OFFSET(Pinlist!$E$1,BD1260,0)-$BR$18)*MirrorX</f>
        <v>0</v>
      </c>
      <c r="BG1260" s="76">
        <f ca="1">OFFSET(Pinlist!$F$1,BD1260,0)-$BS$18</f>
        <v>0</v>
      </c>
      <c r="BH1260" s="439" t="e">
        <f ca="1">IF(LEFT(BE1260,2)="RF",OFFSET(Pinlist!$D$1,Chart!BD1260,0)&amp;"_"&amp;OFFSET(Pinlist!$G$1,Chart!BD1260,0),"")</f>
        <v>#NUM!</v>
      </c>
      <c r="BI1260" s="298" t="e">
        <f ca="1">IF(LEFT(BE1260,2)="RF",OFFSET(Pinlist!$I$1,Chart!BD1260,0))</f>
        <v>#NUM!</v>
      </c>
      <c r="BJ1260" s="156">
        <f t="shared" si="181"/>
        <v>1257</v>
      </c>
      <c r="BK1260" s="598" t="b">
        <f t="array" aca="1" ref="BK1260" ca="1">IF($BV$15,MIN(SQRT((BF1260-OFFSET(BF1260,1,0,$BU$26-BJ1260))^2+(BG1260-OFFSET(BG1260,1,0,$BU$26-BJ1260))^2)))</f>
        <v>0</v>
      </c>
      <c r="BL1260" s="598" t="b">
        <f t="array" aca="1" ref="BL1260" ca="1">IF($BV$15,MIN(SQRT((BF1260-OFFSET(BF1260,-1,0,1-BJ1260))^2+(BG1260-OFFSET(BG1260,-1,0,1-BJ1260))^2)))</f>
        <v>0</v>
      </c>
      <c r="BM1260" s="225" t="e">
        <f t="shared" ca="1" si="177"/>
        <v>#N/A</v>
      </c>
      <c r="BN1260" s="225" t="e">
        <f t="shared" ca="1" si="178"/>
        <v>#N/A</v>
      </c>
      <c r="BO1260" s="53" t="b">
        <f t="shared" ca="1" si="179"/>
        <v>0</v>
      </c>
      <c r="BP1260" s="168"/>
      <c r="BQ1260" s="168"/>
      <c r="BR1260" s="168"/>
      <c r="BS1260" s="168"/>
      <c r="BT1260" s="168"/>
      <c r="BU1260" s="168"/>
      <c r="BV1260" s="168"/>
      <c r="BW1260" s="168"/>
      <c r="BX1260" s="66"/>
      <c r="BY1260" s="66"/>
      <c r="BZ1260" s="66"/>
      <c r="CA1260" s="66"/>
      <c r="CB1260" s="66"/>
      <c r="CC1260" s="66"/>
      <c r="CD1260" s="168"/>
      <c r="CE1260" s="66"/>
      <c r="CF1260" s="66"/>
      <c r="CG1260" s="66"/>
      <c r="CH1260" s="66"/>
      <c r="CI1260" s="168"/>
      <c r="CJ1260" s="617"/>
      <c r="CK1260" s="168"/>
      <c r="CL1260" s="168"/>
      <c r="CM1260" s="76"/>
      <c r="CN1260" s="76"/>
      <c r="CO1260" s="168"/>
      <c r="CP1260" s="614">
        <f>IF(CP1254+1=ABS($R$47),0,CP1254+1)</f>
        <v>1</v>
      </c>
      <c r="CQ1260" s="615">
        <f>IF(CP1254+1=ABS($R$47),CQ1254+1,CQ1254)</f>
        <v>104</v>
      </c>
      <c r="CR1260" s="76"/>
      <c r="CS1260" s="76"/>
      <c r="CT1260" s="76">
        <f ca="1">CT1257</f>
        <v>0</v>
      </c>
      <c r="CU1260" s="76">
        <f ca="1">CU1259</f>
        <v>0</v>
      </c>
      <c r="CV1260" s="69"/>
      <c r="CW1260" s="480"/>
      <c r="CX1260" s="168"/>
      <c r="CY1260" s="168"/>
      <c r="CZ1260" s="168"/>
      <c r="DA1260" s="168"/>
      <c r="DB1260" s="168"/>
      <c r="DC1260" s="168"/>
      <c r="DD1260" s="168"/>
      <c r="DE1260" s="168"/>
      <c r="DF1260" s="168"/>
      <c r="DG1260" s="168"/>
      <c r="DH1260" s="168"/>
      <c r="DI1260" s="168"/>
      <c r="DJ1260" s="168"/>
    </row>
    <row r="1261" spans="52:114" x14ac:dyDescent="0.2">
      <c r="AZ1261" s="3">
        <f ca="1">IF(ISNUMBER(BI1261),((BI1261&gt;Probe_Head!$CB$15)+COUNTIF(OFFSET(Pinlist!$T$1,Chart!BD1261,0),"*CPW*")+(OFFSET(Pinlist!$L$1,Chart!BD1261,0)="36-40")&gt;0)+0,0)</f>
        <v>0</v>
      </c>
      <c r="BA1261" s="161" t="e">
        <f t="shared" ca="1" si="180"/>
        <v>#NUM!</v>
      </c>
      <c r="BB1261" s="66" t="e">
        <f t="shared" ca="1" si="174"/>
        <v>#NUM!</v>
      </c>
      <c r="BC1261" s="66" t="e">
        <f t="shared" ca="1" si="175"/>
        <v>#NUM!</v>
      </c>
      <c r="BD1261" s="156">
        <f ca="1">IFERROR(MATCH(BE1261,OFFSET(Pinlist!$A$2,BD1260*(BA1261=BA1260),0,$BT$23,1),0)+BD1260*(BA1261=BA1260),0)</f>
        <v>0</v>
      </c>
      <c r="BE1261" s="66" t="e">
        <f t="shared" ca="1" si="176"/>
        <v>#NUM!</v>
      </c>
      <c r="BF1261" s="76">
        <f ca="1">(OFFSET(Pinlist!$E$1,BD1261,0)-$BR$18)*MirrorX</f>
        <v>0</v>
      </c>
      <c r="BG1261" s="76">
        <f ca="1">OFFSET(Pinlist!$F$1,BD1261,0)-$BS$18</f>
        <v>0</v>
      </c>
      <c r="BH1261" s="439" t="e">
        <f ca="1">IF(LEFT(BE1261,2)="RF",OFFSET(Pinlist!$D$1,Chart!BD1261,0)&amp;"_"&amp;OFFSET(Pinlist!$G$1,Chart!BD1261,0),"")</f>
        <v>#NUM!</v>
      </c>
      <c r="BI1261" s="298" t="e">
        <f ca="1">IF(LEFT(BE1261,2)="RF",OFFSET(Pinlist!$I$1,Chart!BD1261,0))</f>
        <v>#NUM!</v>
      </c>
      <c r="BJ1261" s="156">
        <f t="shared" si="181"/>
        <v>1258</v>
      </c>
      <c r="BK1261" s="598" t="b">
        <f t="array" aca="1" ref="BK1261" ca="1">IF($BV$15,MIN(SQRT((BF1261-OFFSET(BF1261,1,0,$BU$26-BJ1261))^2+(BG1261-OFFSET(BG1261,1,0,$BU$26-BJ1261))^2)))</f>
        <v>0</v>
      </c>
      <c r="BL1261" s="598" t="b">
        <f t="array" aca="1" ref="BL1261" ca="1">IF($BV$15,MIN(SQRT((BF1261-OFFSET(BF1261,-1,0,1-BJ1261))^2+(BG1261-OFFSET(BG1261,-1,0,1-BJ1261))^2)))</f>
        <v>0</v>
      </c>
      <c r="BM1261" s="225" t="e">
        <f t="shared" ca="1" si="177"/>
        <v>#N/A</v>
      </c>
      <c r="BN1261" s="225" t="e">
        <f t="shared" ca="1" si="178"/>
        <v>#N/A</v>
      </c>
      <c r="BO1261" s="53" t="b">
        <f t="shared" ca="1" si="179"/>
        <v>0</v>
      </c>
      <c r="BP1261" s="168"/>
      <c r="BQ1261" s="168"/>
      <c r="BR1261" s="168"/>
      <c r="BS1261" s="168"/>
      <c r="BT1261" s="168"/>
      <c r="BU1261" s="168"/>
      <c r="BV1261" s="168"/>
      <c r="BW1261" s="168"/>
      <c r="BX1261" s="66"/>
      <c r="BY1261" s="66"/>
      <c r="BZ1261" s="66"/>
      <c r="CA1261" s="66"/>
      <c r="CB1261" s="66"/>
      <c r="CC1261" s="66"/>
      <c r="CD1261" s="168"/>
      <c r="CE1261" s="66"/>
      <c r="CF1261" s="66"/>
      <c r="CG1261" s="66"/>
      <c r="CH1261" s="66"/>
      <c r="CI1261" s="168"/>
      <c r="CJ1261" s="617"/>
      <c r="CK1261" s="168"/>
      <c r="CL1261" s="168"/>
      <c r="CM1261" s="76"/>
      <c r="CN1261" s="76"/>
      <c r="CO1261" s="168"/>
      <c r="CP1261" s="161"/>
      <c r="CQ1261" s="66"/>
      <c r="CR1261" s="76"/>
      <c r="CS1261" s="76"/>
      <c r="CT1261" s="76">
        <f ca="1">CT1257</f>
        <v>0</v>
      </c>
      <c r="CU1261" s="76">
        <f ca="1">CU1257</f>
        <v>0</v>
      </c>
      <c r="CV1261" s="69"/>
      <c r="CW1261" s="480"/>
      <c r="CX1261" s="168"/>
      <c r="CY1261" s="168"/>
      <c r="CZ1261" s="168"/>
      <c r="DA1261" s="168"/>
      <c r="DB1261" s="168"/>
      <c r="DC1261" s="168"/>
      <c r="DD1261" s="168"/>
      <c r="DE1261" s="168"/>
      <c r="DF1261" s="168"/>
      <c r="DG1261" s="168"/>
      <c r="DH1261" s="168"/>
      <c r="DI1261" s="168"/>
      <c r="DJ1261" s="168"/>
    </row>
    <row r="1262" spans="52:114" x14ac:dyDescent="0.2">
      <c r="AZ1262" s="3">
        <f ca="1">IF(ISNUMBER(BI1262),((BI1262&gt;Probe_Head!$CB$15)+COUNTIF(OFFSET(Pinlist!$T$1,Chart!BD1262,0),"*CPW*")+(OFFSET(Pinlist!$L$1,Chart!BD1262,0)="36-40")&gt;0)+0,0)</f>
        <v>0</v>
      </c>
      <c r="BA1262" s="161" t="e">
        <f t="shared" ca="1" si="180"/>
        <v>#NUM!</v>
      </c>
      <c r="BB1262" s="66" t="e">
        <f t="shared" ca="1" si="174"/>
        <v>#NUM!</v>
      </c>
      <c r="BC1262" s="66" t="e">
        <f t="shared" ca="1" si="175"/>
        <v>#NUM!</v>
      </c>
      <c r="BD1262" s="156">
        <f ca="1">IFERROR(MATCH(BE1262,OFFSET(Pinlist!$A$2,BD1261*(BA1262=BA1261),0,$BT$23,1),0)+BD1261*(BA1262=BA1261),0)</f>
        <v>0</v>
      </c>
      <c r="BE1262" s="66" t="e">
        <f t="shared" ca="1" si="176"/>
        <v>#NUM!</v>
      </c>
      <c r="BF1262" s="76">
        <f ca="1">(OFFSET(Pinlist!$E$1,BD1262,0)-$BR$18)*MirrorX</f>
        <v>0</v>
      </c>
      <c r="BG1262" s="76">
        <f ca="1">OFFSET(Pinlist!$F$1,BD1262,0)-$BS$18</f>
        <v>0</v>
      </c>
      <c r="BH1262" s="439" t="e">
        <f ca="1">IF(LEFT(BE1262,2)="RF",OFFSET(Pinlist!$D$1,Chart!BD1262,0)&amp;"_"&amp;OFFSET(Pinlist!$G$1,Chart!BD1262,0),"")</f>
        <v>#NUM!</v>
      </c>
      <c r="BI1262" s="298" t="e">
        <f ca="1">IF(LEFT(BE1262,2)="RF",OFFSET(Pinlist!$I$1,Chart!BD1262,0))</f>
        <v>#NUM!</v>
      </c>
      <c r="BJ1262" s="156">
        <f t="shared" si="181"/>
        <v>1259</v>
      </c>
      <c r="BK1262" s="598" t="b">
        <f t="array" aca="1" ref="BK1262" ca="1">IF($BV$15,MIN(SQRT((BF1262-OFFSET(BF1262,1,0,$BU$26-BJ1262))^2+(BG1262-OFFSET(BG1262,1,0,$BU$26-BJ1262))^2)))</f>
        <v>0</v>
      </c>
      <c r="BL1262" s="598" t="b">
        <f t="array" aca="1" ref="BL1262" ca="1">IF($BV$15,MIN(SQRT((BF1262-OFFSET(BF1262,-1,0,1-BJ1262))^2+(BG1262-OFFSET(BG1262,-1,0,1-BJ1262))^2)))</f>
        <v>0</v>
      </c>
      <c r="BM1262" s="225" t="e">
        <f t="shared" ca="1" si="177"/>
        <v>#N/A</v>
      </c>
      <c r="BN1262" s="225" t="e">
        <f t="shared" ca="1" si="178"/>
        <v>#N/A</v>
      </c>
      <c r="BO1262" s="53" t="b">
        <f t="shared" ca="1" si="179"/>
        <v>0</v>
      </c>
      <c r="BP1262" s="168"/>
      <c r="BQ1262" s="168"/>
      <c r="BR1262" s="168"/>
      <c r="BS1262" s="168"/>
      <c r="BT1262" s="168"/>
      <c r="BU1262" s="168"/>
      <c r="BV1262" s="168"/>
      <c r="BW1262" s="168"/>
      <c r="BX1262" s="66"/>
      <c r="BY1262" s="66"/>
      <c r="BZ1262" s="66"/>
      <c r="CA1262" s="66"/>
      <c r="CB1262" s="66"/>
      <c r="CC1262" s="66"/>
      <c r="CD1262" s="168"/>
      <c r="CE1262" s="66"/>
      <c r="CF1262" s="66"/>
      <c r="CG1262" s="66"/>
      <c r="CH1262" s="66"/>
      <c r="CI1262" s="168"/>
      <c r="CJ1262" s="617"/>
      <c r="CK1262" s="168"/>
      <c r="CL1262" s="168"/>
      <c r="CM1262" s="76"/>
      <c r="CN1262" s="76"/>
      <c r="CO1262" s="168"/>
      <c r="CX1262" s="168"/>
      <c r="CY1262" s="168"/>
      <c r="CZ1262" s="168"/>
      <c r="DA1262" s="168"/>
      <c r="DB1262" s="168"/>
      <c r="DC1262" s="168"/>
      <c r="DD1262" s="168"/>
      <c r="DE1262" s="168"/>
      <c r="DF1262" s="168"/>
      <c r="DG1262" s="168"/>
      <c r="DH1262" s="168"/>
      <c r="DI1262" s="168"/>
      <c r="DJ1262" s="168"/>
    </row>
    <row r="1263" spans="52:114" x14ac:dyDescent="0.2">
      <c r="AZ1263" s="3">
        <f ca="1">IF(ISNUMBER(BI1263),((BI1263&gt;Probe_Head!$CB$15)+COUNTIF(OFFSET(Pinlist!$T$1,Chart!BD1263,0),"*CPW*")+(OFFSET(Pinlist!$L$1,Chart!BD1263,0)="36-40")&gt;0)+0,0)</f>
        <v>0</v>
      </c>
      <c r="BA1263" s="161" t="e">
        <f t="shared" ca="1" si="180"/>
        <v>#NUM!</v>
      </c>
      <c r="BB1263" s="66" t="e">
        <f t="shared" ca="1" si="174"/>
        <v>#NUM!</v>
      </c>
      <c r="BC1263" s="66" t="e">
        <f t="shared" ca="1" si="175"/>
        <v>#NUM!</v>
      </c>
      <c r="BD1263" s="156">
        <f ca="1">IFERROR(MATCH(BE1263,OFFSET(Pinlist!$A$2,BD1262*(BA1263=BA1262),0,$BT$23,1),0)+BD1262*(BA1263=BA1262),0)</f>
        <v>0</v>
      </c>
      <c r="BE1263" s="66" t="e">
        <f t="shared" ca="1" si="176"/>
        <v>#NUM!</v>
      </c>
      <c r="BF1263" s="76">
        <f ca="1">(OFFSET(Pinlist!$E$1,BD1263,0)-$BR$18)*MirrorX</f>
        <v>0</v>
      </c>
      <c r="BG1263" s="76">
        <f ca="1">OFFSET(Pinlist!$F$1,BD1263,0)-$BS$18</f>
        <v>0</v>
      </c>
      <c r="BH1263" s="439" t="e">
        <f ca="1">IF(LEFT(BE1263,2)="RF",OFFSET(Pinlist!$D$1,Chart!BD1263,0)&amp;"_"&amp;OFFSET(Pinlist!$G$1,Chart!BD1263,0),"")</f>
        <v>#NUM!</v>
      </c>
      <c r="BI1263" s="298" t="e">
        <f ca="1">IF(LEFT(BE1263,2)="RF",OFFSET(Pinlist!$I$1,Chart!BD1263,0))</f>
        <v>#NUM!</v>
      </c>
      <c r="BJ1263" s="156">
        <f t="shared" si="181"/>
        <v>1260</v>
      </c>
      <c r="BK1263" s="598" t="b">
        <f t="array" aca="1" ref="BK1263" ca="1">IF($BV$15,MIN(SQRT((BF1263-OFFSET(BF1263,1,0,$BU$26-BJ1263))^2+(BG1263-OFFSET(BG1263,1,0,$BU$26-BJ1263))^2)))</f>
        <v>0</v>
      </c>
      <c r="BL1263" s="598" t="b">
        <f t="array" aca="1" ref="BL1263" ca="1">IF($BV$15,MIN(SQRT((BF1263-OFFSET(BF1263,-1,0,1-BJ1263))^2+(BG1263-OFFSET(BG1263,-1,0,1-BJ1263))^2)))</f>
        <v>0</v>
      </c>
      <c r="BM1263" s="225" t="e">
        <f t="shared" ca="1" si="177"/>
        <v>#N/A</v>
      </c>
      <c r="BN1263" s="225" t="e">
        <f t="shared" ca="1" si="178"/>
        <v>#N/A</v>
      </c>
      <c r="BO1263" s="53" t="b">
        <f t="shared" ca="1" si="179"/>
        <v>0</v>
      </c>
      <c r="BP1263" s="168"/>
      <c r="BQ1263" s="168"/>
      <c r="BR1263" s="168"/>
      <c r="BS1263" s="168"/>
      <c r="BT1263" s="168"/>
      <c r="BU1263" s="168"/>
      <c r="BV1263" s="168"/>
      <c r="BW1263" s="168"/>
      <c r="BX1263" s="66"/>
      <c r="BY1263" s="66"/>
      <c r="BZ1263" s="66"/>
      <c r="CA1263" s="66"/>
      <c r="CB1263" s="66"/>
      <c r="CC1263" s="66"/>
      <c r="CD1263" s="168"/>
      <c r="CE1263" s="66"/>
      <c r="CF1263" s="66"/>
      <c r="CG1263" s="66"/>
      <c r="CH1263" s="66"/>
      <c r="CI1263" s="168"/>
      <c r="CJ1263" s="617"/>
      <c r="CK1263" s="168"/>
      <c r="CL1263" s="168"/>
      <c r="CM1263" s="76"/>
      <c r="CN1263" s="76"/>
      <c r="CO1263" s="168"/>
      <c r="CP1263" s="608">
        <f>CP1257+1</f>
        <v>210</v>
      </c>
      <c r="CQ1263" s="609">
        <f>(CP1263&lt;Multiplyer)*$CZ$40</f>
        <v>0</v>
      </c>
      <c r="CR1263" s="618"/>
      <c r="CS1263" s="618"/>
      <c r="CT1263" s="618">
        <f ca="1">$CQ1263*(CP1265+$CZ$29)</f>
        <v>0</v>
      </c>
      <c r="CU1263" s="618">
        <f ca="1">$CQ1263*(CQ1265+$DA$29)</f>
        <v>0</v>
      </c>
      <c r="CV1263" s="618"/>
      <c r="CW1263" s="619"/>
      <c r="CX1263" s="168"/>
      <c r="CY1263" s="168"/>
      <c r="CZ1263" s="168"/>
      <c r="DA1263" s="168"/>
      <c r="DB1263" s="168"/>
      <c r="DC1263" s="168"/>
      <c r="DD1263" s="168"/>
      <c r="DE1263" s="168"/>
      <c r="DF1263" s="168"/>
      <c r="DG1263" s="168"/>
      <c r="DH1263" s="168"/>
      <c r="DI1263" s="168"/>
      <c r="DJ1263" s="168"/>
    </row>
    <row r="1264" spans="52:114" x14ac:dyDescent="0.2">
      <c r="AZ1264" s="3">
        <f ca="1">IF(ISNUMBER(BI1264),((BI1264&gt;Probe_Head!$CB$15)+COUNTIF(OFFSET(Pinlist!$T$1,Chart!BD1264,0),"*CPW*")+(OFFSET(Pinlist!$L$1,Chart!BD1264,0)="36-40")&gt;0)+0,0)</f>
        <v>0</v>
      </c>
      <c r="BA1264" s="161" t="e">
        <f t="shared" ca="1" si="180"/>
        <v>#NUM!</v>
      </c>
      <c r="BB1264" s="66" t="e">
        <f t="shared" ca="1" si="174"/>
        <v>#NUM!</v>
      </c>
      <c r="BC1264" s="66" t="e">
        <f t="shared" ca="1" si="175"/>
        <v>#NUM!</v>
      </c>
      <c r="BD1264" s="156">
        <f ca="1">IFERROR(MATCH(BE1264,OFFSET(Pinlist!$A$2,BD1263*(BA1264=BA1263),0,$BT$23,1),0)+BD1263*(BA1264=BA1263),0)</f>
        <v>0</v>
      </c>
      <c r="BE1264" s="66" t="e">
        <f t="shared" ca="1" si="176"/>
        <v>#NUM!</v>
      </c>
      <c r="BF1264" s="76">
        <f ca="1">(OFFSET(Pinlist!$E$1,BD1264,0)-$BR$18)*MirrorX</f>
        <v>0</v>
      </c>
      <c r="BG1264" s="76">
        <f ca="1">OFFSET(Pinlist!$F$1,BD1264,0)-$BS$18</f>
        <v>0</v>
      </c>
      <c r="BH1264" s="439" t="e">
        <f ca="1">IF(LEFT(BE1264,2)="RF",OFFSET(Pinlist!$D$1,Chart!BD1264,0)&amp;"_"&amp;OFFSET(Pinlist!$G$1,Chart!BD1264,0),"")</f>
        <v>#NUM!</v>
      </c>
      <c r="BI1264" s="298" t="e">
        <f ca="1">IF(LEFT(BE1264,2)="RF",OFFSET(Pinlist!$I$1,Chart!BD1264,0))</f>
        <v>#NUM!</v>
      </c>
      <c r="BJ1264" s="156">
        <f t="shared" si="181"/>
        <v>1261</v>
      </c>
      <c r="BK1264" s="598" t="b">
        <f t="array" aca="1" ref="BK1264" ca="1">IF($BV$15,MIN(SQRT((BF1264-OFFSET(BF1264,1,0,$BU$26-BJ1264))^2+(BG1264-OFFSET(BG1264,1,0,$BU$26-BJ1264))^2)))</f>
        <v>0</v>
      </c>
      <c r="BL1264" s="598" t="b">
        <f t="array" aca="1" ref="BL1264" ca="1">IF($BV$15,MIN(SQRT((BF1264-OFFSET(BF1264,-1,0,1-BJ1264))^2+(BG1264-OFFSET(BG1264,-1,0,1-BJ1264))^2)))</f>
        <v>0</v>
      </c>
      <c r="BM1264" s="225" t="e">
        <f t="shared" ca="1" si="177"/>
        <v>#N/A</v>
      </c>
      <c r="BN1264" s="225" t="e">
        <f t="shared" ca="1" si="178"/>
        <v>#N/A</v>
      </c>
      <c r="BO1264" s="53" t="b">
        <f t="shared" ca="1" si="179"/>
        <v>0</v>
      </c>
      <c r="BP1264" s="168"/>
      <c r="BQ1264" s="168"/>
      <c r="BR1264" s="168"/>
      <c r="BS1264" s="168"/>
      <c r="BT1264" s="168"/>
      <c r="BU1264" s="168"/>
      <c r="BV1264" s="168"/>
      <c r="BW1264" s="168"/>
      <c r="BX1264" s="66"/>
      <c r="BY1264" s="66"/>
      <c r="BZ1264" s="66"/>
      <c r="CA1264" s="66"/>
      <c r="CB1264" s="66"/>
      <c r="CC1264" s="66"/>
      <c r="CD1264" s="168"/>
      <c r="CE1264" s="66"/>
      <c r="CF1264" s="66"/>
      <c r="CG1264" s="66"/>
      <c r="CH1264" s="66"/>
      <c r="CI1264" s="168"/>
      <c r="CJ1264" s="617"/>
      <c r="CK1264" s="168"/>
      <c r="CL1264" s="168"/>
      <c r="CM1264" s="76"/>
      <c r="CN1264" s="76"/>
      <c r="CO1264" s="168"/>
      <c r="CP1264" s="846" t="b">
        <f>CP1263/2&lt;&gt;INT(CP1263/2)</f>
        <v>0</v>
      </c>
      <c r="CQ1264" s="66"/>
      <c r="CR1264" s="76"/>
      <c r="CS1264" s="76"/>
      <c r="CT1264" s="76">
        <f ca="1">CQ1263*(CT1263-$BQ$5)</f>
        <v>0</v>
      </c>
      <c r="CU1264" s="76">
        <f ca="1">CU1263</f>
        <v>0</v>
      </c>
      <c r="CV1264" s="69"/>
      <c r="CW1264" s="439"/>
      <c r="CX1264" s="168"/>
      <c r="CY1264" s="168"/>
      <c r="CZ1264" s="168"/>
      <c r="DA1264" s="168"/>
      <c r="DB1264" s="168"/>
      <c r="DC1264" s="168"/>
      <c r="DD1264" s="168"/>
      <c r="DE1264" s="168"/>
      <c r="DF1264" s="168"/>
      <c r="DG1264" s="168"/>
      <c r="DH1264" s="168"/>
      <c r="DI1264" s="168"/>
      <c r="DJ1264" s="168"/>
    </row>
    <row r="1265" spans="52:114" x14ac:dyDescent="0.2">
      <c r="AZ1265" s="3">
        <f ca="1">IF(ISNUMBER(BI1265),((BI1265&gt;Probe_Head!$CB$15)+COUNTIF(OFFSET(Pinlist!$T$1,Chart!BD1265,0),"*CPW*")+(OFFSET(Pinlist!$L$1,Chart!BD1265,0)="36-40")&gt;0)+0,0)</f>
        <v>0</v>
      </c>
      <c r="BA1265" s="161" t="e">
        <f t="shared" ca="1" si="180"/>
        <v>#NUM!</v>
      </c>
      <c r="BB1265" s="66" t="e">
        <f t="shared" ca="1" si="174"/>
        <v>#NUM!</v>
      </c>
      <c r="BC1265" s="66" t="e">
        <f t="shared" ca="1" si="175"/>
        <v>#NUM!</v>
      </c>
      <c r="BD1265" s="156">
        <f ca="1">IFERROR(MATCH(BE1265,OFFSET(Pinlist!$A$2,BD1264*(BA1265=BA1264),0,$BT$23,1),0)+BD1264*(BA1265=BA1264),0)</f>
        <v>0</v>
      </c>
      <c r="BE1265" s="66" t="e">
        <f t="shared" ca="1" si="176"/>
        <v>#NUM!</v>
      </c>
      <c r="BF1265" s="76">
        <f ca="1">(OFFSET(Pinlist!$E$1,BD1265,0)-$BR$18)*MirrorX</f>
        <v>0</v>
      </c>
      <c r="BG1265" s="76">
        <f ca="1">OFFSET(Pinlist!$F$1,BD1265,0)-$BS$18</f>
        <v>0</v>
      </c>
      <c r="BH1265" s="439" t="e">
        <f ca="1">IF(LEFT(BE1265,2)="RF",OFFSET(Pinlist!$D$1,Chart!BD1265,0)&amp;"_"&amp;OFFSET(Pinlist!$G$1,Chart!BD1265,0),"")</f>
        <v>#NUM!</v>
      </c>
      <c r="BI1265" s="298" t="e">
        <f ca="1">IF(LEFT(BE1265,2)="RF",OFFSET(Pinlist!$I$1,Chart!BD1265,0))</f>
        <v>#NUM!</v>
      </c>
      <c r="BJ1265" s="156">
        <f t="shared" si="181"/>
        <v>1262</v>
      </c>
      <c r="BK1265" s="598" t="b">
        <f t="array" aca="1" ref="BK1265" ca="1">IF($BV$15,MIN(SQRT((BF1265-OFFSET(BF1265,1,0,$BU$26-BJ1265))^2+(BG1265-OFFSET(BG1265,1,0,$BU$26-BJ1265))^2)))</f>
        <v>0</v>
      </c>
      <c r="BL1265" s="598" t="b">
        <f t="array" aca="1" ref="BL1265" ca="1">IF($BV$15,MIN(SQRT((BF1265-OFFSET(BF1265,-1,0,1-BJ1265))^2+(BG1265-OFFSET(BG1265,-1,0,1-BJ1265))^2)))</f>
        <v>0</v>
      </c>
      <c r="BM1265" s="225" t="e">
        <f t="shared" ca="1" si="177"/>
        <v>#N/A</v>
      </c>
      <c r="BN1265" s="225" t="e">
        <f t="shared" ca="1" si="178"/>
        <v>#N/A</v>
      </c>
      <c r="BO1265" s="53" t="b">
        <f t="shared" ca="1" si="179"/>
        <v>0</v>
      </c>
      <c r="BP1265" s="168"/>
      <c r="BQ1265" s="168"/>
      <c r="BR1265" s="168"/>
      <c r="BS1265" s="168"/>
      <c r="BT1265" s="168"/>
      <c r="BU1265" s="168"/>
      <c r="BV1265" s="168"/>
      <c r="BW1265" s="168"/>
      <c r="BX1265" s="66"/>
      <c r="BY1265" s="66"/>
      <c r="BZ1265" s="66"/>
      <c r="CA1265" s="66"/>
      <c r="CB1265" s="66"/>
      <c r="CC1265" s="66"/>
      <c r="CD1265" s="168"/>
      <c r="CE1265" s="66"/>
      <c r="CF1265" s="66"/>
      <c r="CG1265" s="66"/>
      <c r="CH1265" s="66"/>
      <c r="CI1265" s="168"/>
      <c r="CJ1265" s="617"/>
      <c r="CK1265" s="168"/>
      <c r="CL1265" s="168"/>
      <c r="CM1265" s="76"/>
      <c r="CN1265" s="76"/>
      <c r="CO1265" s="168"/>
      <c r="CP1265" s="610">
        <f>IF($BS$70,(CP1263*$CZ$26)+(CP1264*$CZ$27)*$CQ$9,CP1266*$CZ$26)*MirrorX</f>
        <v>0</v>
      </c>
      <c r="CQ1265" s="611">
        <f>IF($BS$70,(CP1263*$DA$26)+(CP1264*$DA$27)*$CQ$9,CQ1266*$DA$26)</f>
        <v>0</v>
      </c>
      <c r="CR1265" s="76"/>
      <c r="CS1265" s="76"/>
      <c r="CT1265" s="76">
        <f ca="1">CT1264</f>
        <v>0</v>
      </c>
      <c r="CU1265" s="76">
        <f ca="1">CQ1263*(CU1264-$BR$5)</f>
        <v>0</v>
      </c>
      <c r="CV1265" s="69"/>
      <c r="CW1265" s="439"/>
      <c r="CX1265" s="168"/>
      <c r="CY1265" s="168"/>
      <c r="CZ1265" s="168"/>
      <c r="DA1265" s="168"/>
      <c r="DB1265" s="168"/>
      <c r="DC1265" s="168"/>
      <c r="DD1265" s="168"/>
      <c r="DE1265" s="168"/>
      <c r="DF1265" s="168"/>
      <c r="DG1265" s="168"/>
      <c r="DH1265" s="168"/>
      <c r="DI1265" s="168"/>
      <c r="DJ1265" s="168"/>
    </row>
    <row r="1266" spans="52:114" x14ac:dyDescent="0.2">
      <c r="AZ1266" s="3">
        <f ca="1">IF(ISNUMBER(BI1266),((BI1266&gt;Probe_Head!$CB$15)+COUNTIF(OFFSET(Pinlist!$T$1,Chart!BD1266,0),"*CPW*")+(OFFSET(Pinlist!$L$1,Chart!BD1266,0)="36-40")&gt;0)+0,0)</f>
        <v>0</v>
      </c>
      <c r="BA1266" s="161" t="e">
        <f t="shared" ca="1" si="180"/>
        <v>#NUM!</v>
      </c>
      <c r="BB1266" s="66" t="e">
        <f t="shared" ca="1" si="174"/>
        <v>#NUM!</v>
      </c>
      <c r="BC1266" s="66" t="e">
        <f t="shared" ca="1" si="175"/>
        <v>#NUM!</v>
      </c>
      <c r="BD1266" s="156">
        <f ca="1">IFERROR(MATCH(BE1266,OFFSET(Pinlist!$A$2,BD1265*(BA1266=BA1265),0,$BT$23,1),0)+BD1265*(BA1266=BA1265),0)</f>
        <v>0</v>
      </c>
      <c r="BE1266" s="66" t="e">
        <f t="shared" ca="1" si="176"/>
        <v>#NUM!</v>
      </c>
      <c r="BF1266" s="76">
        <f ca="1">(OFFSET(Pinlist!$E$1,BD1266,0)-$BR$18)*MirrorX</f>
        <v>0</v>
      </c>
      <c r="BG1266" s="76">
        <f ca="1">OFFSET(Pinlist!$F$1,BD1266,0)-$BS$18</f>
        <v>0</v>
      </c>
      <c r="BH1266" s="439" t="e">
        <f ca="1">IF(LEFT(BE1266,2)="RF",OFFSET(Pinlist!$D$1,Chart!BD1266,0)&amp;"_"&amp;OFFSET(Pinlist!$G$1,Chart!BD1266,0),"")</f>
        <v>#NUM!</v>
      </c>
      <c r="BI1266" s="298" t="e">
        <f ca="1">IF(LEFT(BE1266,2)="RF",OFFSET(Pinlist!$I$1,Chart!BD1266,0))</f>
        <v>#NUM!</v>
      </c>
      <c r="BJ1266" s="156">
        <f t="shared" si="181"/>
        <v>1263</v>
      </c>
      <c r="BK1266" s="598" t="b">
        <f t="array" aca="1" ref="BK1266" ca="1">IF($BV$15,MIN(SQRT((BF1266-OFFSET(BF1266,1,0,$BU$26-BJ1266))^2+(BG1266-OFFSET(BG1266,1,0,$BU$26-BJ1266))^2)))</f>
        <v>0</v>
      </c>
      <c r="BL1266" s="598" t="b">
        <f t="array" aca="1" ref="BL1266" ca="1">IF($BV$15,MIN(SQRT((BF1266-OFFSET(BF1266,-1,0,1-BJ1266))^2+(BG1266-OFFSET(BG1266,-1,0,1-BJ1266))^2)))</f>
        <v>0</v>
      </c>
      <c r="BM1266" s="225" t="e">
        <f t="shared" ca="1" si="177"/>
        <v>#N/A</v>
      </c>
      <c r="BN1266" s="225" t="e">
        <f t="shared" ca="1" si="178"/>
        <v>#N/A</v>
      </c>
      <c r="BO1266" s="53" t="b">
        <f t="shared" ca="1" si="179"/>
        <v>0</v>
      </c>
      <c r="BP1266" s="168"/>
      <c r="BQ1266" s="168"/>
      <c r="BR1266" s="168"/>
      <c r="BS1266" s="168"/>
      <c r="BT1266" s="168"/>
      <c r="BU1266" s="168"/>
      <c r="BV1266" s="168"/>
      <c r="BW1266" s="168"/>
      <c r="BX1266" s="66"/>
      <c r="BY1266" s="66"/>
      <c r="BZ1266" s="66"/>
      <c r="CA1266" s="66"/>
      <c r="CB1266" s="66"/>
      <c r="CC1266" s="66"/>
      <c r="CD1266" s="168"/>
      <c r="CE1266" s="66"/>
      <c r="CF1266" s="66"/>
      <c r="CG1266" s="66"/>
      <c r="CH1266" s="66"/>
      <c r="CI1266" s="168"/>
      <c r="CJ1266" s="617"/>
      <c r="CK1266" s="168"/>
      <c r="CL1266" s="168"/>
      <c r="CM1266" s="76"/>
      <c r="CN1266" s="76"/>
      <c r="CO1266" s="168"/>
      <c r="CP1266" s="614">
        <f>IF(CP1260+1=ABS($R$47),0,CP1260+1)</f>
        <v>0</v>
      </c>
      <c r="CQ1266" s="615">
        <f>IF(CP1260+1=ABS($R$47),CQ1260+1,CQ1260)</f>
        <v>105</v>
      </c>
      <c r="CR1266" s="76"/>
      <c r="CS1266" s="76"/>
      <c r="CT1266" s="76">
        <f ca="1">CT1263</f>
        <v>0</v>
      </c>
      <c r="CU1266" s="76">
        <f ca="1">CU1265</f>
        <v>0</v>
      </c>
      <c r="CV1266" s="69"/>
      <c r="CW1266" s="439"/>
      <c r="CX1266" s="168"/>
      <c r="CY1266" s="168"/>
      <c r="CZ1266" s="168"/>
      <c r="DA1266" s="168"/>
      <c r="DB1266" s="168"/>
      <c r="DC1266" s="168"/>
      <c r="DD1266" s="168"/>
      <c r="DE1266" s="168"/>
      <c r="DF1266" s="168"/>
      <c r="DG1266" s="168"/>
      <c r="DH1266" s="168"/>
      <c r="DI1266" s="168"/>
      <c r="DJ1266" s="168"/>
    </row>
    <row r="1267" spans="52:114" x14ac:dyDescent="0.2">
      <c r="AZ1267" s="3">
        <f ca="1">IF(ISNUMBER(BI1267),((BI1267&gt;Probe_Head!$CB$15)+COUNTIF(OFFSET(Pinlist!$T$1,Chart!BD1267,0),"*CPW*")+(OFFSET(Pinlist!$L$1,Chart!BD1267,0)="36-40")&gt;0)+0,0)</f>
        <v>0</v>
      </c>
      <c r="BA1267" s="161" t="e">
        <f t="shared" ca="1" si="180"/>
        <v>#NUM!</v>
      </c>
      <c r="BB1267" s="66" t="e">
        <f t="shared" ca="1" si="174"/>
        <v>#NUM!</v>
      </c>
      <c r="BC1267" s="66" t="e">
        <f t="shared" ca="1" si="175"/>
        <v>#NUM!</v>
      </c>
      <c r="BD1267" s="156">
        <f ca="1">IFERROR(MATCH(BE1267,OFFSET(Pinlist!$A$2,BD1266*(BA1267=BA1266),0,$BT$23,1),0)+BD1266*(BA1267=BA1266),0)</f>
        <v>0</v>
      </c>
      <c r="BE1267" s="66" t="e">
        <f t="shared" ca="1" si="176"/>
        <v>#NUM!</v>
      </c>
      <c r="BF1267" s="76">
        <f ca="1">(OFFSET(Pinlist!$E$1,BD1267,0)-$BR$18)*MirrorX</f>
        <v>0</v>
      </c>
      <c r="BG1267" s="76">
        <f ca="1">OFFSET(Pinlist!$F$1,BD1267,0)-$BS$18</f>
        <v>0</v>
      </c>
      <c r="BH1267" s="439" t="e">
        <f ca="1">IF(LEFT(BE1267,2)="RF",OFFSET(Pinlist!$D$1,Chart!BD1267,0)&amp;"_"&amp;OFFSET(Pinlist!$G$1,Chart!BD1267,0),"")</f>
        <v>#NUM!</v>
      </c>
      <c r="BI1267" s="298" t="e">
        <f ca="1">IF(LEFT(BE1267,2)="RF",OFFSET(Pinlist!$I$1,Chart!BD1267,0))</f>
        <v>#NUM!</v>
      </c>
      <c r="BJ1267" s="156">
        <f t="shared" si="181"/>
        <v>1264</v>
      </c>
      <c r="BK1267" s="598" t="b">
        <f t="array" aca="1" ref="BK1267" ca="1">IF($BV$15,MIN(SQRT((BF1267-OFFSET(BF1267,1,0,$BU$26-BJ1267))^2+(BG1267-OFFSET(BG1267,1,0,$BU$26-BJ1267))^2)))</f>
        <v>0</v>
      </c>
      <c r="BL1267" s="598" t="b">
        <f t="array" aca="1" ref="BL1267" ca="1">IF($BV$15,MIN(SQRT((BF1267-OFFSET(BF1267,-1,0,1-BJ1267))^2+(BG1267-OFFSET(BG1267,-1,0,1-BJ1267))^2)))</f>
        <v>0</v>
      </c>
      <c r="BM1267" s="225" t="e">
        <f t="shared" ca="1" si="177"/>
        <v>#N/A</v>
      </c>
      <c r="BN1267" s="225" t="e">
        <f t="shared" ca="1" si="178"/>
        <v>#N/A</v>
      </c>
      <c r="BO1267" s="53" t="b">
        <f t="shared" ca="1" si="179"/>
        <v>0</v>
      </c>
      <c r="BP1267" s="168"/>
      <c r="BQ1267" s="168"/>
      <c r="BR1267" s="168"/>
      <c r="BS1267" s="168"/>
      <c r="BT1267" s="168"/>
      <c r="BU1267" s="168"/>
      <c r="BV1267" s="168"/>
      <c r="BW1267" s="168"/>
      <c r="BX1267" s="66"/>
      <c r="BY1267" s="66"/>
      <c r="BZ1267" s="66"/>
      <c r="CA1267" s="66"/>
      <c r="CB1267" s="66"/>
      <c r="CC1267" s="66"/>
      <c r="CD1267" s="168"/>
      <c r="CE1267" s="66"/>
      <c r="CF1267" s="66"/>
      <c r="CG1267" s="66"/>
      <c r="CH1267" s="66"/>
      <c r="CI1267" s="168"/>
      <c r="CJ1267" s="617"/>
      <c r="CK1267" s="168"/>
      <c r="CL1267" s="168"/>
      <c r="CM1267" s="76"/>
      <c r="CN1267" s="76"/>
      <c r="CO1267" s="168"/>
      <c r="CP1267" s="161"/>
      <c r="CQ1267" s="66"/>
      <c r="CR1267" s="76"/>
      <c r="CS1267" s="76"/>
      <c r="CT1267" s="76">
        <f ca="1">CT1263</f>
        <v>0</v>
      </c>
      <c r="CU1267" s="76">
        <f ca="1">CU1263</f>
        <v>0</v>
      </c>
      <c r="CV1267" s="69"/>
      <c r="CW1267" s="439"/>
      <c r="CX1267" s="168"/>
      <c r="CY1267" s="168"/>
      <c r="CZ1267" s="168"/>
      <c r="DA1267" s="168"/>
      <c r="DB1267" s="168"/>
      <c r="DC1267" s="168"/>
      <c r="DD1267" s="168"/>
      <c r="DE1267" s="168"/>
      <c r="DF1267" s="168"/>
      <c r="DG1267" s="168"/>
      <c r="DH1267" s="168"/>
      <c r="DI1267" s="168"/>
      <c r="DJ1267" s="168"/>
    </row>
    <row r="1268" spans="52:114" x14ac:dyDescent="0.2">
      <c r="AZ1268" s="3">
        <f ca="1">IF(ISNUMBER(BI1268),((BI1268&gt;Probe_Head!$CB$15)+COUNTIF(OFFSET(Pinlist!$T$1,Chart!BD1268,0),"*CPW*")+(OFFSET(Pinlist!$L$1,Chart!BD1268,0)="36-40")&gt;0)+0,0)</f>
        <v>0</v>
      </c>
      <c r="BA1268" s="161" t="e">
        <f t="shared" ca="1" si="180"/>
        <v>#NUM!</v>
      </c>
      <c r="BB1268" s="66" t="e">
        <f t="shared" ca="1" si="174"/>
        <v>#NUM!</v>
      </c>
      <c r="BC1268" s="66" t="e">
        <f t="shared" ca="1" si="175"/>
        <v>#NUM!</v>
      </c>
      <c r="BD1268" s="156">
        <f ca="1">IFERROR(MATCH(BE1268,OFFSET(Pinlist!$A$2,BD1267*(BA1268=BA1267),0,$BT$23,1),0)+BD1267*(BA1268=BA1267),0)</f>
        <v>0</v>
      </c>
      <c r="BE1268" s="66" t="e">
        <f t="shared" ca="1" si="176"/>
        <v>#NUM!</v>
      </c>
      <c r="BF1268" s="76">
        <f ca="1">(OFFSET(Pinlist!$E$1,BD1268,0)-$BR$18)*MirrorX</f>
        <v>0</v>
      </c>
      <c r="BG1268" s="76">
        <f ca="1">OFFSET(Pinlist!$F$1,BD1268,0)-$BS$18</f>
        <v>0</v>
      </c>
      <c r="BH1268" s="439" t="e">
        <f ca="1">IF(LEFT(BE1268,2)="RF",OFFSET(Pinlist!$D$1,Chart!BD1268,0)&amp;"_"&amp;OFFSET(Pinlist!$G$1,Chart!BD1268,0),"")</f>
        <v>#NUM!</v>
      </c>
      <c r="BI1268" s="298" t="e">
        <f ca="1">IF(LEFT(BE1268,2)="RF",OFFSET(Pinlist!$I$1,Chart!BD1268,0))</f>
        <v>#NUM!</v>
      </c>
      <c r="BJ1268" s="156">
        <f t="shared" si="181"/>
        <v>1265</v>
      </c>
      <c r="BK1268" s="598" t="b">
        <f t="array" aca="1" ref="BK1268" ca="1">IF($BV$15,MIN(SQRT((BF1268-OFFSET(BF1268,1,0,$BU$26-BJ1268))^2+(BG1268-OFFSET(BG1268,1,0,$BU$26-BJ1268))^2)))</f>
        <v>0</v>
      </c>
      <c r="BL1268" s="598" t="b">
        <f t="array" aca="1" ref="BL1268" ca="1">IF($BV$15,MIN(SQRT((BF1268-OFFSET(BF1268,-1,0,1-BJ1268))^2+(BG1268-OFFSET(BG1268,-1,0,1-BJ1268))^2)))</f>
        <v>0</v>
      </c>
      <c r="BM1268" s="225" t="e">
        <f t="shared" ca="1" si="177"/>
        <v>#N/A</v>
      </c>
      <c r="BN1268" s="225" t="e">
        <f t="shared" ca="1" si="178"/>
        <v>#N/A</v>
      </c>
      <c r="BO1268" s="53" t="b">
        <f t="shared" ca="1" si="179"/>
        <v>0</v>
      </c>
      <c r="BP1268" s="168"/>
      <c r="BQ1268" s="168"/>
      <c r="BR1268" s="168"/>
      <c r="BS1268" s="168"/>
      <c r="BT1268" s="168"/>
      <c r="BU1268" s="168"/>
      <c r="BV1268" s="168"/>
      <c r="BW1268" s="168"/>
      <c r="BX1268" s="66"/>
      <c r="BY1268" s="66"/>
      <c r="BZ1268" s="66"/>
      <c r="CA1268" s="66"/>
      <c r="CB1268" s="66"/>
      <c r="CC1268" s="66"/>
      <c r="CD1268" s="168"/>
      <c r="CE1268" s="66"/>
      <c r="CF1268" s="66"/>
      <c r="CG1268" s="66"/>
      <c r="CH1268" s="66"/>
      <c r="CI1268" s="168"/>
      <c r="CJ1268" s="617"/>
      <c r="CK1268" s="168"/>
      <c r="CL1268" s="168"/>
      <c r="CM1268" s="76"/>
      <c r="CN1268" s="76"/>
      <c r="CO1268" s="168"/>
      <c r="CX1268" s="168"/>
      <c r="CY1268" s="168"/>
      <c r="CZ1268" s="168"/>
      <c r="DA1268" s="168"/>
      <c r="DB1268" s="168"/>
      <c r="DC1268" s="168"/>
      <c r="DD1268" s="168"/>
      <c r="DE1268" s="168"/>
      <c r="DF1268" s="168"/>
      <c r="DG1268" s="168"/>
      <c r="DH1268" s="168"/>
      <c r="DI1268" s="168"/>
      <c r="DJ1268" s="168"/>
    </row>
    <row r="1269" spans="52:114" x14ac:dyDescent="0.2">
      <c r="AZ1269" s="3">
        <f ca="1">IF(ISNUMBER(BI1269),((BI1269&gt;Probe_Head!$CB$15)+COUNTIF(OFFSET(Pinlist!$T$1,Chart!BD1269,0),"*CPW*")+(OFFSET(Pinlist!$L$1,Chart!BD1269,0)="36-40")&gt;0)+0,0)</f>
        <v>0</v>
      </c>
      <c r="BA1269" s="161" t="e">
        <f t="shared" ca="1" si="180"/>
        <v>#NUM!</v>
      </c>
      <c r="BB1269" s="66" t="e">
        <f t="shared" ca="1" si="174"/>
        <v>#NUM!</v>
      </c>
      <c r="BC1269" s="66" t="e">
        <f t="shared" ca="1" si="175"/>
        <v>#NUM!</v>
      </c>
      <c r="BD1269" s="156">
        <f ca="1">IFERROR(MATCH(BE1269,OFFSET(Pinlist!$A$2,BD1268*(BA1269=BA1268),0,$BT$23,1),0)+BD1268*(BA1269=BA1268),0)</f>
        <v>0</v>
      </c>
      <c r="BE1269" s="66" t="e">
        <f t="shared" ca="1" si="176"/>
        <v>#NUM!</v>
      </c>
      <c r="BF1269" s="76">
        <f ca="1">(OFFSET(Pinlist!$E$1,BD1269,0)-$BR$18)*MirrorX</f>
        <v>0</v>
      </c>
      <c r="BG1269" s="76">
        <f ca="1">OFFSET(Pinlist!$F$1,BD1269,0)-$BS$18</f>
        <v>0</v>
      </c>
      <c r="BH1269" s="439" t="e">
        <f ca="1">IF(LEFT(BE1269,2)="RF",OFFSET(Pinlist!$D$1,Chart!BD1269,0)&amp;"_"&amp;OFFSET(Pinlist!$G$1,Chart!BD1269,0),"")</f>
        <v>#NUM!</v>
      </c>
      <c r="BI1269" s="298" t="e">
        <f ca="1">IF(LEFT(BE1269,2)="RF",OFFSET(Pinlist!$I$1,Chart!BD1269,0))</f>
        <v>#NUM!</v>
      </c>
      <c r="BJ1269" s="156">
        <f t="shared" si="181"/>
        <v>1266</v>
      </c>
      <c r="BK1269" s="598" t="b">
        <f t="array" aca="1" ref="BK1269" ca="1">IF($BV$15,MIN(SQRT((BF1269-OFFSET(BF1269,1,0,$BU$26-BJ1269))^2+(BG1269-OFFSET(BG1269,1,0,$BU$26-BJ1269))^2)))</f>
        <v>0</v>
      </c>
      <c r="BL1269" s="598" t="b">
        <f t="array" aca="1" ref="BL1269" ca="1">IF($BV$15,MIN(SQRT((BF1269-OFFSET(BF1269,-1,0,1-BJ1269))^2+(BG1269-OFFSET(BG1269,-1,0,1-BJ1269))^2)))</f>
        <v>0</v>
      </c>
      <c r="BM1269" s="225" t="e">
        <f t="shared" ca="1" si="177"/>
        <v>#N/A</v>
      </c>
      <c r="BN1269" s="225" t="e">
        <f t="shared" ca="1" si="178"/>
        <v>#N/A</v>
      </c>
      <c r="BO1269" s="53" t="b">
        <f t="shared" ca="1" si="179"/>
        <v>0</v>
      </c>
      <c r="BP1269" s="168"/>
      <c r="BQ1269" s="168"/>
      <c r="BR1269" s="168"/>
      <c r="BS1269" s="168"/>
      <c r="BT1269" s="168"/>
      <c r="BU1269" s="168"/>
      <c r="BV1269" s="168"/>
      <c r="BW1269" s="168"/>
      <c r="BX1269" s="66"/>
      <c r="BY1269" s="66"/>
      <c r="BZ1269" s="66"/>
      <c r="CA1269" s="66"/>
      <c r="CB1269" s="66"/>
      <c r="CC1269" s="66"/>
      <c r="CD1269" s="168"/>
      <c r="CE1269" s="66"/>
      <c r="CF1269" s="66"/>
      <c r="CG1269" s="66"/>
      <c r="CH1269" s="66"/>
      <c r="CI1269" s="168"/>
      <c r="CJ1269" s="617"/>
      <c r="CK1269" s="168"/>
      <c r="CL1269" s="168"/>
      <c r="CM1269" s="76"/>
      <c r="CN1269" s="76"/>
      <c r="CO1269" s="168"/>
      <c r="CP1269" s="608">
        <f>CP1263+1</f>
        <v>211</v>
      </c>
      <c r="CQ1269" s="609">
        <f>(CP1269&lt;Multiplyer)*$CZ$40</f>
        <v>0</v>
      </c>
      <c r="CR1269" s="618"/>
      <c r="CS1269" s="618"/>
      <c r="CT1269" s="618">
        <f ca="1">$CQ1269*(CP1271+$CZ$29)</f>
        <v>0</v>
      </c>
      <c r="CU1269" s="618">
        <f ca="1">$CQ1269*(CQ1271+$DA$29)</f>
        <v>0</v>
      </c>
      <c r="CV1269" s="618"/>
      <c r="CW1269" s="619"/>
      <c r="CX1269" s="168"/>
      <c r="CY1269" s="168"/>
      <c r="CZ1269" s="168"/>
      <c r="DA1269" s="168"/>
      <c r="DB1269" s="168"/>
      <c r="DC1269" s="168"/>
      <c r="DD1269" s="168"/>
      <c r="DE1269" s="168"/>
      <c r="DF1269" s="168"/>
      <c r="DG1269" s="168"/>
      <c r="DH1269" s="168"/>
      <c r="DI1269" s="168"/>
      <c r="DJ1269" s="168"/>
    </row>
    <row r="1270" spans="52:114" x14ac:dyDescent="0.2">
      <c r="AZ1270" s="3">
        <f ca="1">IF(ISNUMBER(BI1270),((BI1270&gt;Probe_Head!$CB$15)+COUNTIF(OFFSET(Pinlist!$T$1,Chart!BD1270,0),"*CPW*")+(OFFSET(Pinlist!$L$1,Chart!BD1270,0)="36-40")&gt;0)+0,0)</f>
        <v>0</v>
      </c>
      <c r="BA1270" s="161" t="e">
        <f t="shared" ca="1" si="180"/>
        <v>#NUM!</v>
      </c>
      <c r="BB1270" s="66" t="e">
        <f t="shared" ca="1" si="174"/>
        <v>#NUM!</v>
      </c>
      <c r="BC1270" s="66" t="e">
        <f t="shared" ca="1" si="175"/>
        <v>#NUM!</v>
      </c>
      <c r="BD1270" s="156">
        <f ca="1">IFERROR(MATCH(BE1270,OFFSET(Pinlist!$A$2,BD1269*(BA1270=BA1269),0,$BT$23,1),0)+BD1269*(BA1270=BA1269),0)</f>
        <v>0</v>
      </c>
      <c r="BE1270" s="66" t="e">
        <f t="shared" ca="1" si="176"/>
        <v>#NUM!</v>
      </c>
      <c r="BF1270" s="76">
        <f ca="1">(OFFSET(Pinlist!$E$1,BD1270,0)-$BR$18)*MirrorX</f>
        <v>0</v>
      </c>
      <c r="BG1270" s="76">
        <f ca="1">OFFSET(Pinlist!$F$1,BD1270,0)-$BS$18</f>
        <v>0</v>
      </c>
      <c r="BH1270" s="439" t="e">
        <f ca="1">IF(LEFT(BE1270,2)="RF",OFFSET(Pinlist!$D$1,Chart!BD1270,0)&amp;"_"&amp;OFFSET(Pinlist!$G$1,Chart!BD1270,0),"")</f>
        <v>#NUM!</v>
      </c>
      <c r="BI1270" s="298" t="e">
        <f ca="1">IF(LEFT(BE1270,2)="RF",OFFSET(Pinlist!$I$1,Chart!BD1270,0))</f>
        <v>#NUM!</v>
      </c>
      <c r="BJ1270" s="156">
        <f t="shared" si="181"/>
        <v>1267</v>
      </c>
      <c r="BK1270" s="598" t="b">
        <f t="array" aca="1" ref="BK1270" ca="1">IF($BV$15,MIN(SQRT((BF1270-OFFSET(BF1270,1,0,$BU$26-BJ1270))^2+(BG1270-OFFSET(BG1270,1,0,$BU$26-BJ1270))^2)))</f>
        <v>0</v>
      </c>
      <c r="BL1270" s="598" t="b">
        <f t="array" aca="1" ref="BL1270" ca="1">IF($BV$15,MIN(SQRT((BF1270-OFFSET(BF1270,-1,0,1-BJ1270))^2+(BG1270-OFFSET(BG1270,-1,0,1-BJ1270))^2)))</f>
        <v>0</v>
      </c>
      <c r="BM1270" s="225" t="e">
        <f t="shared" ca="1" si="177"/>
        <v>#N/A</v>
      </c>
      <c r="BN1270" s="225" t="e">
        <f t="shared" ca="1" si="178"/>
        <v>#N/A</v>
      </c>
      <c r="BO1270" s="53" t="b">
        <f t="shared" ca="1" si="179"/>
        <v>0</v>
      </c>
      <c r="BP1270" s="168"/>
      <c r="BQ1270" s="168"/>
      <c r="BR1270" s="168"/>
      <c r="BS1270" s="168"/>
      <c r="BT1270" s="168"/>
      <c r="BU1270" s="168"/>
      <c r="BV1270" s="168"/>
      <c r="BW1270" s="168"/>
      <c r="BX1270" s="66"/>
      <c r="BY1270" s="66"/>
      <c r="BZ1270" s="66"/>
      <c r="CA1270" s="66"/>
      <c r="CB1270" s="66"/>
      <c r="CC1270" s="66"/>
      <c r="CD1270" s="168"/>
      <c r="CE1270" s="66"/>
      <c r="CF1270" s="66"/>
      <c r="CG1270" s="66"/>
      <c r="CH1270" s="66"/>
      <c r="CI1270" s="168"/>
      <c r="CJ1270" s="617"/>
      <c r="CK1270" s="168"/>
      <c r="CL1270" s="168"/>
      <c r="CM1270" s="76"/>
      <c r="CN1270" s="76"/>
      <c r="CO1270" s="168"/>
      <c r="CP1270" s="846" t="b">
        <f>CP1269/2&lt;&gt;INT(CP1269/2)</f>
        <v>1</v>
      </c>
      <c r="CQ1270" s="66"/>
      <c r="CR1270" s="76"/>
      <c r="CS1270" s="76"/>
      <c r="CT1270" s="76">
        <f ca="1">CQ1269*(CT1269-$BQ$5)</f>
        <v>0</v>
      </c>
      <c r="CU1270" s="76">
        <f ca="1">CU1269</f>
        <v>0</v>
      </c>
      <c r="CV1270" s="69"/>
      <c r="CW1270" s="480"/>
      <c r="CX1270" s="168"/>
      <c r="CY1270" s="168"/>
      <c r="CZ1270" s="168"/>
      <c r="DA1270" s="168"/>
      <c r="DB1270" s="168"/>
      <c r="DC1270" s="168"/>
      <c r="DD1270" s="168"/>
      <c r="DE1270" s="168"/>
      <c r="DF1270" s="168"/>
      <c r="DG1270" s="168"/>
      <c r="DH1270" s="168"/>
      <c r="DI1270" s="168"/>
      <c r="DJ1270" s="168"/>
    </row>
    <row r="1271" spans="52:114" x14ac:dyDescent="0.2">
      <c r="AZ1271" s="3">
        <f ca="1">IF(ISNUMBER(BI1271),((BI1271&gt;Probe_Head!$CB$15)+COUNTIF(OFFSET(Pinlist!$T$1,Chart!BD1271,0),"*CPW*")+(OFFSET(Pinlist!$L$1,Chart!BD1271,0)="36-40")&gt;0)+0,0)</f>
        <v>0</v>
      </c>
      <c r="BA1271" s="161" t="e">
        <f t="shared" ca="1" si="180"/>
        <v>#NUM!</v>
      </c>
      <c r="BB1271" s="66" t="e">
        <f t="shared" ca="1" si="174"/>
        <v>#NUM!</v>
      </c>
      <c r="BC1271" s="66" t="e">
        <f t="shared" ca="1" si="175"/>
        <v>#NUM!</v>
      </c>
      <c r="BD1271" s="156">
        <f ca="1">IFERROR(MATCH(BE1271,OFFSET(Pinlist!$A$2,BD1270*(BA1271=BA1270),0,$BT$23,1),0)+BD1270*(BA1271=BA1270),0)</f>
        <v>0</v>
      </c>
      <c r="BE1271" s="66" t="e">
        <f t="shared" ca="1" si="176"/>
        <v>#NUM!</v>
      </c>
      <c r="BF1271" s="76">
        <f ca="1">(OFFSET(Pinlist!$E$1,BD1271,0)-$BR$18)*MirrorX</f>
        <v>0</v>
      </c>
      <c r="BG1271" s="76">
        <f ca="1">OFFSET(Pinlist!$F$1,BD1271,0)-$BS$18</f>
        <v>0</v>
      </c>
      <c r="BH1271" s="439" t="e">
        <f ca="1">IF(LEFT(BE1271,2)="RF",OFFSET(Pinlist!$D$1,Chart!BD1271,0)&amp;"_"&amp;OFFSET(Pinlist!$G$1,Chart!BD1271,0),"")</f>
        <v>#NUM!</v>
      </c>
      <c r="BI1271" s="298" t="e">
        <f ca="1">IF(LEFT(BE1271,2)="RF",OFFSET(Pinlist!$I$1,Chart!BD1271,0))</f>
        <v>#NUM!</v>
      </c>
      <c r="BJ1271" s="156">
        <f t="shared" si="181"/>
        <v>1268</v>
      </c>
      <c r="BK1271" s="598" t="b">
        <f t="array" aca="1" ref="BK1271" ca="1">IF($BV$15,MIN(SQRT((BF1271-OFFSET(BF1271,1,0,$BU$26-BJ1271))^2+(BG1271-OFFSET(BG1271,1,0,$BU$26-BJ1271))^2)))</f>
        <v>0</v>
      </c>
      <c r="BL1271" s="598" t="b">
        <f t="array" aca="1" ref="BL1271" ca="1">IF($BV$15,MIN(SQRT((BF1271-OFFSET(BF1271,-1,0,1-BJ1271))^2+(BG1271-OFFSET(BG1271,-1,0,1-BJ1271))^2)))</f>
        <v>0</v>
      </c>
      <c r="BM1271" s="225" t="e">
        <f t="shared" ca="1" si="177"/>
        <v>#N/A</v>
      </c>
      <c r="BN1271" s="225" t="e">
        <f t="shared" ca="1" si="178"/>
        <v>#N/A</v>
      </c>
      <c r="BO1271" s="53" t="b">
        <f t="shared" ca="1" si="179"/>
        <v>0</v>
      </c>
      <c r="BP1271" s="168"/>
      <c r="BQ1271" s="168"/>
      <c r="BR1271" s="168"/>
      <c r="BS1271" s="168"/>
      <c r="BT1271" s="168"/>
      <c r="BU1271" s="168"/>
      <c r="BV1271" s="168"/>
      <c r="BW1271" s="168"/>
      <c r="BX1271" s="66"/>
      <c r="BY1271" s="66"/>
      <c r="BZ1271" s="66"/>
      <c r="CA1271" s="66"/>
      <c r="CB1271" s="66"/>
      <c r="CC1271" s="66"/>
      <c r="CD1271" s="168"/>
      <c r="CE1271" s="66"/>
      <c r="CF1271" s="66"/>
      <c r="CG1271" s="66"/>
      <c r="CH1271" s="66"/>
      <c r="CI1271" s="168"/>
      <c r="CJ1271" s="617"/>
      <c r="CK1271" s="168"/>
      <c r="CL1271" s="168"/>
      <c r="CM1271" s="76"/>
      <c r="CN1271" s="76"/>
      <c r="CO1271" s="168"/>
      <c r="CP1271" s="610">
        <f>IF($BS$70,(CP1269*$CZ$26)+(CP1270*$CZ$27)*$CQ$9,CP1272*$CZ$26)*MirrorX</f>
        <v>0</v>
      </c>
      <c r="CQ1271" s="611">
        <f>IF($BS$70,(CP1269*$DA$26)+(CP1270*$DA$27)*$CQ$9,CQ1272*$DA$26)</f>
        <v>0</v>
      </c>
      <c r="CR1271" s="76"/>
      <c r="CS1271" s="76"/>
      <c r="CT1271" s="76">
        <f ca="1">CT1270</f>
        <v>0</v>
      </c>
      <c r="CU1271" s="76">
        <f ca="1">CQ1269*(CU1270-$BR$5)</f>
        <v>0</v>
      </c>
      <c r="CV1271" s="69"/>
      <c r="CW1271" s="480"/>
      <c r="CX1271" s="168"/>
      <c r="CY1271" s="168"/>
      <c r="CZ1271" s="168"/>
      <c r="DA1271" s="168"/>
      <c r="DB1271" s="168"/>
      <c r="DC1271" s="168"/>
      <c r="DD1271" s="168"/>
      <c r="DE1271" s="168"/>
      <c r="DF1271" s="168"/>
      <c r="DG1271" s="168"/>
      <c r="DH1271" s="168"/>
      <c r="DI1271" s="168"/>
      <c r="DJ1271" s="168"/>
    </row>
    <row r="1272" spans="52:114" x14ac:dyDescent="0.2">
      <c r="AZ1272" s="3">
        <f ca="1">IF(ISNUMBER(BI1272),((BI1272&gt;Probe_Head!$CB$15)+COUNTIF(OFFSET(Pinlist!$T$1,Chart!BD1272,0),"*CPW*")+(OFFSET(Pinlist!$L$1,Chart!BD1272,0)="36-40")&gt;0)+0,0)</f>
        <v>0</v>
      </c>
      <c r="BA1272" s="161" t="e">
        <f t="shared" ca="1" si="180"/>
        <v>#NUM!</v>
      </c>
      <c r="BB1272" s="66" t="e">
        <f t="shared" ca="1" si="174"/>
        <v>#NUM!</v>
      </c>
      <c r="BC1272" s="66" t="e">
        <f t="shared" ca="1" si="175"/>
        <v>#NUM!</v>
      </c>
      <c r="BD1272" s="156">
        <f ca="1">IFERROR(MATCH(BE1272,OFFSET(Pinlist!$A$2,BD1271*(BA1272=BA1271),0,$BT$23,1),0)+BD1271*(BA1272=BA1271),0)</f>
        <v>0</v>
      </c>
      <c r="BE1272" s="66" t="e">
        <f t="shared" ca="1" si="176"/>
        <v>#NUM!</v>
      </c>
      <c r="BF1272" s="76">
        <f ca="1">(OFFSET(Pinlist!$E$1,BD1272,0)-$BR$18)*MirrorX</f>
        <v>0</v>
      </c>
      <c r="BG1272" s="76">
        <f ca="1">OFFSET(Pinlist!$F$1,BD1272,0)-$BS$18</f>
        <v>0</v>
      </c>
      <c r="BH1272" s="439" t="e">
        <f ca="1">IF(LEFT(BE1272,2)="RF",OFFSET(Pinlist!$D$1,Chart!BD1272,0)&amp;"_"&amp;OFFSET(Pinlist!$G$1,Chart!BD1272,0),"")</f>
        <v>#NUM!</v>
      </c>
      <c r="BI1272" s="298" t="e">
        <f ca="1">IF(LEFT(BE1272,2)="RF",OFFSET(Pinlist!$I$1,Chart!BD1272,0))</f>
        <v>#NUM!</v>
      </c>
      <c r="BJ1272" s="156">
        <f t="shared" si="181"/>
        <v>1269</v>
      </c>
      <c r="BK1272" s="598" t="b">
        <f t="array" aca="1" ref="BK1272" ca="1">IF($BV$15,MIN(SQRT((BF1272-OFFSET(BF1272,1,0,$BU$26-BJ1272))^2+(BG1272-OFFSET(BG1272,1,0,$BU$26-BJ1272))^2)))</f>
        <v>0</v>
      </c>
      <c r="BL1272" s="598" t="b">
        <f t="array" aca="1" ref="BL1272" ca="1">IF($BV$15,MIN(SQRT((BF1272-OFFSET(BF1272,-1,0,1-BJ1272))^2+(BG1272-OFFSET(BG1272,-1,0,1-BJ1272))^2)))</f>
        <v>0</v>
      </c>
      <c r="BM1272" s="225" t="e">
        <f t="shared" ca="1" si="177"/>
        <v>#N/A</v>
      </c>
      <c r="BN1272" s="225" t="e">
        <f t="shared" ca="1" si="178"/>
        <v>#N/A</v>
      </c>
      <c r="BO1272" s="53" t="b">
        <f t="shared" ca="1" si="179"/>
        <v>0</v>
      </c>
      <c r="BP1272" s="168"/>
      <c r="BQ1272" s="168"/>
      <c r="BR1272" s="168"/>
      <c r="BS1272" s="168"/>
      <c r="BT1272" s="168"/>
      <c r="BU1272" s="168"/>
      <c r="BV1272" s="168"/>
      <c r="BW1272" s="168"/>
      <c r="BX1272" s="66"/>
      <c r="BY1272" s="66"/>
      <c r="BZ1272" s="66"/>
      <c r="CA1272" s="66"/>
      <c r="CB1272" s="66"/>
      <c r="CC1272" s="66"/>
      <c r="CD1272" s="168"/>
      <c r="CE1272" s="66"/>
      <c r="CF1272" s="66"/>
      <c r="CG1272" s="66"/>
      <c r="CH1272" s="66"/>
      <c r="CI1272" s="168"/>
      <c r="CJ1272" s="617"/>
      <c r="CK1272" s="168"/>
      <c r="CL1272" s="168"/>
      <c r="CM1272" s="76"/>
      <c r="CN1272" s="76"/>
      <c r="CO1272" s="168"/>
      <c r="CP1272" s="614">
        <f>IF(CP1266+1=ABS($R$47),0,CP1266+1)</f>
        <v>1</v>
      </c>
      <c r="CQ1272" s="615">
        <f>IF(CP1266+1=ABS($R$47),CQ1266+1,CQ1266)</f>
        <v>105</v>
      </c>
      <c r="CR1272" s="76"/>
      <c r="CS1272" s="76"/>
      <c r="CT1272" s="76">
        <f ca="1">CT1269</f>
        <v>0</v>
      </c>
      <c r="CU1272" s="76">
        <f ca="1">CU1271</f>
        <v>0</v>
      </c>
      <c r="CV1272" s="69"/>
      <c r="CW1272" s="480"/>
      <c r="CX1272" s="168"/>
      <c r="CY1272" s="168"/>
      <c r="CZ1272" s="168"/>
      <c r="DA1272" s="168"/>
      <c r="DB1272" s="168"/>
      <c r="DC1272" s="168"/>
      <c r="DD1272" s="168"/>
      <c r="DE1272" s="168"/>
      <c r="DF1272" s="168"/>
      <c r="DG1272" s="168"/>
      <c r="DH1272" s="168"/>
      <c r="DI1272" s="168"/>
      <c r="DJ1272" s="168"/>
    </row>
    <row r="1273" spans="52:114" x14ac:dyDescent="0.2">
      <c r="AZ1273" s="3">
        <f ca="1">IF(ISNUMBER(BI1273),((BI1273&gt;Probe_Head!$CB$15)+COUNTIF(OFFSET(Pinlist!$T$1,Chart!BD1273,0),"*CPW*")+(OFFSET(Pinlist!$L$1,Chart!BD1273,0)="36-40")&gt;0)+0,0)</f>
        <v>0</v>
      </c>
      <c r="BA1273" s="161" t="e">
        <f t="shared" ca="1" si="180"/>
        <v>#NUM!</v>
      </c>
      <c r="BB1273" s="66" t="e">
        <f t="shared" ca="1" si="174"/>
        <v>#NUM!</v>
      </c>
      <c r="BC1273" s="66" t="e">
        <f t="shared" ca="1" si="175"/>
        <v>#NUM!</v>
      </c>
      <c r="BD1273" s="156">
        <f ca="1">IFERROR(MATCH(BE1273,OFFSET(Pinlist!$A$2,BD1272*(BA1273=BA1272),0,$BT$23,1),0)+BD1272*(BA1273=BA1272),0)</f>
        <v>0</v>
      </c>
      <c r="BE1273" s="66" t="e">
        <f t="shared" ca="1" si="176"/>
        <v>#NUM!</v>
      </c>
      <c r="BF1273" s="76">
        <f ca="1">(OFFSET(Pinlist!$E$1,BD1273,0)-$BR$18)*MirrorX</f>
        <v>0</v>
      </c>
      <c r="BG1273" s="76">
        <f ca="1">OFFSET(Pinlist!$F$1,BD1273,0)-$BS$18</f>
        <v>0</v>
      </c>
      <c r="BH1273" s="439" t="e">
        <f ca="1">IF(LEFT(BE1273,2)="RF",OFFSET(Pinlist!$D$1,Chart!BD1273,0)&amp;"_"&amp;OFFSET(Pinlist!$G$1,Chart!BD1273,0),"")</f>
        <v>#NUM!</v>
      </c>
      <c r="BI1273" s="298" t="e">
        <f ca="1">IF(LEFT(BE1273,2)="RF",OFFSET(Pinlist!$I$1,Chart!BD1273,0))</f>
        <v>#NUM!</v>
      </c>
      <c r="BJ1273" s="156">
        <f t="shared" si="181"/>
        <v>1270</v>
      </c>
      <c r="BK1273" s="598" t="b">
        <f t="array" aca="1" ref="BK1273" ca="1">IF($BV$15,MIN(SQRT((BF1273-OFFSET(BF1273,1,0,$BU$26-BJ1273))^2+(BG1273-OFFSET(BG1273,1,0,$BU$26-BJ1273))^2)))</f>
        <v>0</v>
      </c>
      <c r="BL1273" s="598" t="b">
        <f t="array" aca="1" ref="BL1273" ca="1">IF($BV$15,MIN(SQRT((BF1273-OFFSET(BF1273,-1,0,1-BJ1273))^2+(BG1273-OFFSET(BG1273,-1,0,1-BJ1273))^2)))</f>
        <v>0</v>
      </c>
      <c r="BM1273" s="225" t="e">
        <f t="shared" ca="1" si="177"/>
        <v>#N/A</v>
      </c>
      <c r="BN1273" s="225" t="e">
        <f t="shared" ca="1" si="178"/>
        <v>#N/A</v>
      </c>
      <c r="BO1273" s="53" t="b">
        <f t="shared" ca="1" si="179"/>
        <v>0</v>
      </c>
      <c r="BP1273" s="168"/>
      <c r="BQ1273" s="168"/>
      <c r="BR1273" s="168"/>
      <c r="BS1273" s="168"/>
      <c r="BT1273" s="168"/>
      <c r="BU1273" s="168"/>
      <c r="BV1273" s="168"/>
      <c r="BW1273" s="168"/>
      <c r="BX1273" s="66"/>
      <c r="BY1273" s="66"/>
      <c r="BZ1273" s="66"/>
      <c r="CA1273" s="66"/>
      <c r="CB1273" s="66"/>
      <c r="CC1273" s="66"/>
      <c r="CD1273" s="168"/>
      <c r="CE1273" s="66"/>
      <c r="CF1273" s="66"/>
      <c r="CG1273" s="66"/>
      <c r="CH1273" s="66"/>
      <c r="CI1273" s="168"/>
      <c r="CJ1273" s="617"/>
      <c r="CK1273" s="168"/>
      <c r="CL1273" s="168"/>
      <c r="CM1273" s="76"/>
      <c r="CN1273" s="76"/>
      <c r="CO1273" s="168"/>
      <c r="CP1273" s="161"/>
      <c r="CQ1273" s="66"/>
      <c r="CR1273" s="76"/>
      <c r="CS1273" s="76"/>
      <c r="CT1273" s="76">
        <f ca="1">CT1269</f>
        <v>0</v>
      </c>
      <c r="CU1273" s="76">
        <f ca="1">CU1269</f>
        <v>0</v>
      </c>
      <c r="CV1273" s="69"/>
      <c r="CW1273" s="480"/>
      <c r="CX1273" s="168"/>
      <c r="CY1273" s="168"/>
      <c r="CZ1273" s="168"/>
      <c r="DA1273" s="168"/>
      <c r="DB1273" s="168"/>
      <c r="DC1273" s="168"/>
      <c r="DD1273" s="168"/>
      <c r="DE1273" s="168"/>
      <c r="DF1273" s="168"/>
      <c r="DG1273" s="168"/>
      <c r="DH1273" s="168"/>
      <c r="DI1273" s="168"/>
      <c r="DJ1273" s="168"/>
    </row>
    <row r="1274" spans="52:114" x14ac:dyDescent="0.2">
      <c r="AZ1274" s="3">
        <f ca="1">IF(ISNUMBER(BI1274),((BI1274&gt;Probe_Head!$CB$15)+COUNTIF(OFFSET(Pinlist!$T$1,Chart!BD1274,0),"*CPW*")+(OFFSET(Pinlist!$L$1,Chart!BD1274,0)="36-40")&gt;0)+0,0)</f>
        <v>0</v>
      </c>
      <c r="BA1274" s="161" t="e">
        <f t="shared" ca="1" si="180"/>
        <v>#NUM!</v>
      </c>
      <c r="BB1274" s="66" t="e">
        <f t="shared" ca="1" si="174"/>
        <v>#NUM!</v>
      </c>
      <c r="BC1274" s="66" t="e">
        <f t="shared" ca="1" si="175"/>
        <v>#NUM!</v>
      </c>
      <c r="BD1274" s="156">
        <f ca="1">IFERROR(MATCH(BE1274,OFFSET(Pinlist!$A$2,BD1273*(BA1274=BA1273),0,$BT$23,1),0)+BD1273*(BA1274=BA1273),0)</f>
        <v>0</v>
      </c>
      <c r="BE1274" s="66" t="e">
        <f t="shared" ca="1" si="176"/>
        <v>#NUM!</v>
      </c>
      <c r="BF1274" s="76">
        <f ca="1">(OFFSET(Pinlist!$E$1,BD1274,0)-$BR$18)*MirrorX</f>
        <v>0</v>
      </c>
      <c r="BG1274" s="76">
        <f ca="1">OFFSET(Pinlist!$F$1,BD1274,0)-$BS$18</f>
        <v>0</v>
      </c>
      <c r="BH1274" s="439" t="e">
        <f ca="1">IF(LEFT(BE1274,2)="RF",OFFSET(Pinlist!$D$1,Chart!BD1274,0)&amp;"_"&amp;OFFSET(Pinlist!$G$1,Chart!BD1274,0),"")</f>
        <v>#NUM!</v>
      </c>
      <c r="BI1274" s="298" t="e">
        <f ca="1">IF(LEFT(BE1274,2)="RF",OFFSET(Pinlist!$I$1,Chart!BD1274,0))</f>
        <v>#NUM!</v>
      </c>
      <c r="BJ1274" s="156">
        <f t="shared" si="181"/>
        <v>1271</v>
      </c>
      <c r="BK1274" s="598" t="b">
        <f t="array" aca="1" ref="BK1274" ca="1">IF($BV$15,MIN(SQRT((BF1274-OFFSET(BF1274,1,0,$BU$26-BJ1274))^2+(BG1274-OFFSET(BG1274,1,0,$BU$26-BJ1274))^2)))</f>
        <v>0</v>
      </c>
      <c r="BL1274" s="598" t="b">
        <f t="array" aca="1" ref="BL1274" ca="1">IF($BV$15,MIN(SQRT((BF1274-OFFSET(BF1274,-1,0,1-BJ1274))^2+(BG1274-OFFSET(BG1274,-1,0,1-BJ1274))^2)))</f>
        <v>0</v>
      </c>
      <c r="BM1274" s="225" t="e">
        <f t="shared" ca="1" si="177"/>
        <v>#N/A</v>
      </c>
      <c r="BN1274" s="225" t="e">
        <f t="shared" ca="1" si="178"/>
        <v>#N/A</v>
      </c>
      <c r="BO1274" s="53" t="b">
        <f t="shared" ca="1" si="179"/>
        <v>0</v>
      </c>
      <c r="BP1274" s="168"/>
      <c r="BQ1274" s="168"/>
      <c r="BR1274" s="168"/>
      <c r="BS1274" s="168"/>
      <c r="BT1274" s="168"/>
      <c r="BU1274" s="168"/>
      <c r="BV1274" s="168"/>
      <c r="BW1274" s="168"/>
      <c r="BX1274" s="66"/>
      <c r="BY1274" s="66"/>
      <c r="BZ1274" s="66"/>
      <c r="CA1274" s="66"/>
      <c r="CB1274" s="66"/>
      <c r="CC1274" s="66"/>
      <c r="CD1274" s="168"/>
      <c r="CE1274" s="66"/>
      <c r="CF1274" s="66"/>
      <c r="CG1274" s="66"/>
      <c r="CH1274" s="66"/>
      <c r="CI1274" s="168"/>
      <c r="CJ1274" s="617"/>
      <c r="CK1274" s="168"/>
      <c r="CL1274" s="168"/>
      <c r="CM1274" s="76"/>
      <c r="CN1274" s="76"/>
      <c r="CO1274" s="168"/>
      <c r="CX1274" s="168"/>
      <c r="CY1274" s="168"/>
      <c r="CZ1274" s="168"/>
      <c r="DA1274" s="168"/>
      <c r="DB1274" s="168"/>
      <c r="DC1274" s="168"/>
      <c r="DD1274" s="168"/>
      <c r="DE1274" s="168"/>
      <c r="DF1274" s="168"/>
      <c r="DG1274" s="168"/>
      <c r="DH1274" s="168"/>
      <c r="DI1274" s="168"/>
      <c r="DJ1274" s="168"/>
    </row>
    <row r="1275" spans="52:114" x14ac:dyDescent="0.2">
      <c r="AZ1275" s="3">
        <f ca="1">IF(ISNUMBER(BI1275),((BI1275&gt;Probe_Head!$CB$15)+COUNTIF(OFFSET(Pinlist!$T$1,Chart!BD1275,0),"*CPW*")+(OFFSET(Pinlist!$L$1,Chart!BD1275,0)="36-40")&gt;0)+0,0)</f>
        <v>0</v>
      </c>
      <c r="BA1275" s="161" t="e">
        <f t="shared" ca="1" si="180"/>
        <v>#NUM!</v>
      </c>
      <c r="BB1275" s="66" t="e">
        <f t="shared" ca="1" si="174"/>
        <v>#NUM!</v>
      </c>
      <c r="BC1275" s="66" t="e">
        <f t="shared" ca="1" si="175"/>
        <v>#NUM!</v>
      </c>
      <c r="BD1275" s="156">
        <f ca="1">IFERROR(MATCH(BE1275,OFFSET(Pinlist!$A$2,BD1274*(BA1275=BA1274),0,$BT$23,1),0)+BD1274*(BA1275=BA1274),0)</f>
        <v>0</v>
      </c>
      <c r="BE1275" s="66" t="e">
        <f t="shared" ca="1" si="176"/>
        <v>#NUM!</v>
      </c>
      <c r="BF1275" s="76">
        <f ca="1">(OFFSET(Pinlist!$E$1,BD1275,0)-$BR$18)*MirrorX</f>
        <v>0</v>
      </c>
      <c r="BG1275" s="76">
        <f ca="1">OFFSET(Pinlist!$F$1,BD1275,0)-$BS$18</f>
        <v>0</v>
      </c>
      <c r="BH1275" s="439" t="e">
        <f ca="1">IF(LEFT(BE1275,2)="RF",OFFSET(Pinlist!$D$1,Chart!BD1275,0)&amp;"_"&amp;OFFSET(Pinlist!$G$1,Chart!BD1275,0),"")</f>
        <v>#NUM!</v>
      </c>
      <c r="BI1275" s="298" t="e">
        <f ca="1">IF(LEFT(BE1275,2)="RF",OFFSET(Pinlist!$I$1,Chart!BD1275,0))</f>
        <v>#NUM!</v>
      </c>
      <c r="BJ1275" s="156">
        <f t="shared" si="181"/>
        <v>1272</v>
      </c>
      <c r="BK1275" s="598" t="b">
        <f t="array" aca="1" ref="BK1275" ca="1">IF($BV$15,MIN(SQRT((BF1275-OFFSET(BF1275,1,0,$BU$26-BJ1275))^2+(BG1275-OFFSET(BG1275,1,0,$BU$26-BJ1275))^2)))</f>
        <v>0</v>
      </c>
      <c r="BL1275" s="598" t="b">
        <f t="array" aca="1" ref="BL1275" ca="1">IF($BV$15,MIN(SQRT((BF1275-OFFSET(BF1275,-1,0,1-BJ1275))^2+(BG1275-OFFSET(BG1275,-1,0,1-BJ1275))^2)))</f>
        <v>0</v>
      </c>
      <c r="BM1275" s="225" t="e">
        <f t="shared" ca="1" si="177"/>
        <v>#N/A</v>
      </c>
      <c r="BN1275" s="225" t="e">
        <f t="shared" ca="1" si="178"/>
        <v>#N/A</v>
      </c>
      <c r="BO1275" s="53" t="b">
        <f t="shared" ca="1" si="179"/>
        <v>0</v>
      </c>
      <c r="BP1275" s="168"/>
      <c r="BQ1275" s="168"/>
      <c r="BR1275" s="168"/>
      <c r="BS1275" s="168"/>
      <c r="BT1275" s="168"/>
      <c r="BU1275" s="168"/>
      <c r="BV1275" s="168"/>
      <c r="BW1275" s="168"/>
      <c r="BX1275" s="66"/>
      <c r="BY1275" s="66"/>
      <c r="BZ1275" s="66"/>
      <c r="CA1275" s="66"/>
      <c r="CB1275" s="66"/>
      <c r="CC1275" s="66"/>
      <c r="CD1275" s="168"/>
      <c r="CE1275" s="66"/>
      <c r="CF1275" s="66"/>
      <c r="CG1275" s="66"/>
      <c r="CH1275" s="66"/>
      <c r="CI1275" s="168"/>
      <c r="CJ1275" s="617"/>
      <c r="CK1275" s="168"/>
      <c r="CL1275" s="168"/>
      <c r="CM1275" s="76"/>
      <c r="CN1275" s="76"/>
      <c r="CO1275" s="168"/>
      <c r="CP1275" s="608">
        <f>CP1269+1</f>
        <v>212</v>
      </c>
      <c r="CQ1275" s="609">
        <f>(CP1275&lt;Multiplyer)*$CZ$40</f>
        <v>0</v>
      </c>
      <c r="CR1275" s="618"/>
      <c r="CS1275" s="618"/>
      <c r="CT1275" s="618">
        <f ca="1">$CQ1275*(CP1277+$CZ$29)</f>
        <v>0</v>
      </c>
      <c r="CU1275" s="618">
        <f ca="1">$CQ1275*(CQ1277+$DA$29)</f>
        <v>0</v>
      </c>
      <c r="CV1275" s="618"/>
      <c r="CW1275" s="619"/>
      <c r="CX1275" s="168"/>
      <c r="CY1275" s="168"/>
      <c r="CZ1275" s="168"/>
      <c r="DA1275" s="168"/>
      <c r="DB1275" s="168"/>
      <c r="DC1275" s="168"/>
      <c r="DD1275" s="168"/>
      <c r="DE1275" s="168"/>
      <c r="DF1275" s="168"/>
      <c r="DG1275" s="168"/>
      <c r="DH1275" s="168"/>
      <c r="DI1275" s="168"/>
      <c r="DJ1275" s="168"/>
    </row>
    <row r="1276" spans="52:114" x14ac:dyDescent="0.2">
      <c r="AZ1276" s="3">
        <f ca="1">IF(ISNUMBER(BI1276),((BI1276&gt;Probe_Head!$CB$15)+COUNTIF(OFFSET(Pinlist!$T$1,Chart!BD1276,0),"*CPW*")+(OFFSET(Pinlist!$L$1,Chart!BD1276,0)="36-40")&gt;0)+0,0)</f>
        <v>0</v>
      </c>
      <c r="BA1276" s="161" t="e">
        <f t="shared" ca="1" si="180"/>
        <v>#NUM!</v>
      </c>
      <c r="BB1276" s="66" t="e">
        <f t="shared" ca="1" si="174"/>
        <v>#NUM!</v>
      </c>
      <c r="BC1276" s="66" t="e">
        <f t="shared" ca="1" si="175"/>
        <v>#NUM!</v>
      </c>
      <c r="BD1276" s="156">
        <f ca="1">IFERROR(MATCH(BE1276,OFFSET(Pinlist!$A$2,BD1275*(BA1276=BA1275),0,$BT$23,1),0)+BD1275*(BA1276=BA1275),0)</f>
        <v>0</v>
      </c>
      <c r="BE1276" s="66" t="e">
        <f t="shared" ca="1" si="176"/>
        <v>#NUM!</v>
      </c>
      <c r="BF1276" s="76">
        <f ca="1">(OFFSET(Pinlist!$E$1,BD1276,0)-$BR$18)*MirrorX</f>
        <v>0</v>
      </c>
      <c r="BG1276" s="76">
        <f ca="1">OFFSET(Pinlist!$F$1,BD1276,0)-$BS$18</f>
        <v>0</v>
      </c>
      <c r="BH1276" s="439" t="e">
        <f ca="1">IF(LEFT(BE1276,2)="RF",OFFSET(Pinlist!$D$1,Chart!BD1276,0)&amp;"_"&amp;OFFSET(Pinlist!$G$1,Chart!BD1276,0),"")</f>
        <v>#NUM!</v>
      </c>
      <c r="BI1276" s="298" t="e">
        <f ca="1">IF(LEFT(BE1276,2)="RF",OFFSET(Pinlist!$I$1,Chart!BD1276,0))</f>
        <v>#NUM!</v>
      </c>
      <c r="BJ1276" s="156">
        <f t="shared" si="181"/>
        <v>1273</v>
      </c>
      <c r="BK1276" s="598" t="b">
        <f t="array" aca="1" ref="BK1276" ca="1">IF($BV$15,MIN(SQRT((BF1276-OFFSET(BF1276,1,0,$BU$26-BJ1276))^2+(BG1276-OFFSET(BG1276,1,0,$BU$26-BJ1276))^2)))</f>
        <v>0</v>
      </c>
      <c r="BL1276" s="598" t="b">
        <f t="array" aca="1" ref="BL1276" ca="1">IF($BV$15,MIN(SQRT((BF1276-OFFSET(BF1276,-1,0,1-BJ1276))^2+(BG1276-OFFSET(BG1276,-1,0,1-BJ1276))^2)))</f>
        <v>0</v>
      </c>
      <c r="BM1276" s="225" t="e">
        <f t="shared" ca="1" si="177"/>
        <v>#N/A</v>
      </c>
      <c r="BN1276" s="225" t="e">
        <f t="shared" ca="1" si="178"/>
        <v>#N/A</v>
      </c>
      <c r="BO1276" s="53" t="b">
        <f t="shared" ca="1" si="179"/>
        <v>0</v>
      </c>
      <c r="BP1276" s="168"/>
      <c r="BQ1276" s="168"/>
      <c r="BR1276" s="168"/>
      <c r="BS1276" s="168"/>
      <c r="BT1276" s="168"/>
      <c r="BU1276" s="168"/>
      <c r="BV1276" s="168"/>
      <c r="BW1276" s="168"/>
      <c r="BX1276" s="66"/>
      <c r="BY1276" s="66"/>
      <c r="BZ1276" s="66"/>
      <c r="CA1276" s="66"/>
      <c r="CB1276" s="66"/>
      <c r="CC1276" s="66"/>
      <c r="CD1276" s="168"/>
      <c r="CE1276" s="66"/>
      <c r="CF1276" s="66"/>
      <c r="CG1276" s="66"/>
      <c r="CH1276" s="66"/>
      <c r="CI1276" s="168"/>
      <c r="CJ1276" s="617"/>
      <c r="CK1276" s="168"/>
      <c r="CL1276" s="168"/>
      <c r="CM1276" s="76"/>
      <c r="CN1276" s="76"/>
      <c r="CO1276" s="168"/>
      <c r="CP1276" s="846" t="b">
        <f>CP1275/2&lt;&gt;INT(CP1275/2)</f>
        <v>0</v>
      </c>
      <c r="CQ1276" s="66"/>
      <c r="CR1276" s="76"/>
      <c r="CS1276" s="76"/>
      <c r="CT1276" s="76">
        <f ca="1">CQ1275*(CT1275-$BQ$5)</f>
        <v>0</v>
      </c>
      <c r="CU1276" s="76">
        <f ca="1">CU1275</f>
        <v>0</v>
      </c>
      <c r="CV1276" s="69"/>
      <c r="CW1276" s="439"/>
      <c r="CX1276" s="168"/>
      <c r="CY1276" s="168"/>
      <c r="CZ1276" s="168"/>
      <c r="DA1276" s="168"/>
      <c r="DB1276" s="168"/>
      <c r="DC1276" s="168"/>
      <c r="DD1276" s="168"/>
      <c r="DE1276" s="168"/>
      <c r="DF1276" s="168"/>
      <c r="DG1276" s="168"/>
      <c r="DH1276" s="168"/>
      <c r="DI1276" s="168"/>
      <c r="DJ1276" s="168"/>
    </row>
    <row r="1277" spans="52:114" x14ac:dyDescent="0.2">
      <c r="AZ1277" s="3">
        <f ca="1">IF(ISNUMBER(BI1277),((BI1277&gt;Probe_Head!$CB$15)+COUNTIF(OFFSET(Pinlist!$T$1,Chart!BD1277,0),"*CPW*")+(OFFSET(Pinlist!$L$1,Chart!BD1277,0)="36-40")&gt;0)+0,0)</f>
        <v>0</v>
      </c>
      <c r="BA1277" s="161" t="e">
        <f t="shared" ca="1" si="180"/>
        <v>#NUM!</v>
      </c>
      <c r="BB1277" s="66" t="e">
        <f t="shared" ca="1" si="174"/>
        <v>#NUM!</v>
      </c>
      <c r="BC1277" s="66" t="e">
        <f t="shared" ca="1" si="175"/>
        <v>#NUM!</v>
      </c>
      <c r="BD1277" s="156">
        <f ca="1">IFERROR(MATCH(BE1277,OFFSET(Pinlist!$A$2,BD1276*(BA1277=BA1276),0,$BT$23,1),0)+BD1276*(BA1277=BA1276),0)</f>
        <v>0</v>
      </c>
      <c r="BE1277" s="66" t="e">
        <f t="shared" ca="1" si="176"/>
        <v>#NUM!</v>
      </c>
      <c r="BF1277" s="76">
        <f ca="1">(OFFSET(Pinlist!$E$1,BD1277,0)-$BR$18)*MirrorX</f>
        <v>0</v>
      </c>
      <c r="BG1277" s="76">
        <f ca="1">OFFSET(Pinlist!$F$1,BD1277,0)-$BS$18</f>
        <v>0</v>
      </c>
      <c r="BH1277" s="439" t="e">
        <f ca="1">IF(LEFT(BE1277,2)="RF",OFFSET(Pinlist!$D$1,Chart!BD1277,0)&amp;"_"&amp;OFFSET(Pinlist!$G$1,Chart!BD1277,0),"")</f>
        <v>#NUM!</v>
      </c>
      <c r="BI1277" s="298" t="e">
        <f ca="1">IF(LEFT(BE1277,2)="RF",OFFSET(Pinlist!$I$1,Chart!BD1277,0))</f>
        <v>#NUM!</v>
      </c>
      <c r="BJ1277" s="156">
        <f t="shared" si="181"/>
        <v>1274</v>
      </c>
      <c r="BK1277" s="598" t="b">
        <f t="array" aca="1" ref="BK1277" ca="1">IF($BV$15,MIN(SQRT((BF1277-OFFSET(BF1277,1,0,$BU$26-BJ1277))^2+(BG1277-OFFSET(BG1277,1,0,$BU$26-BJ1277))^2)))</f>
        <v>0</v>
      </c>
      <c r="BL1277" s="598" t="b">
        <f t="array" aca="1" ref="BL1277" ca="1">IF($BV$15,MIN(SQRT((BF1277-OFFSET(BF1277,-1,0,1-BJ1277))^2+(BG1277-OFFSET(BG1277,-1,0,1-BJ1277))^2)))</f>
        <v>0</v>
      </c>
      <c r="BM1277" s="225" t="e">
        <f t="shared" ca="1" si="177"/>
        <v>#N/A</v>
      </c>
      <c r="BN1277" s="225" t="e">
        <f t="shared" ca="1" si="178"/>
        <v>#N/A</v>
      </c>
      <c r="BO1277" s="53" t="b">
        <f t="shared" ca="1" si="179"/>
        <v>0</v>
      </c>
      <c r="BP1277" s="168"/>
      <c r="BQ1277" s="168"/>
      <c r="BR1277" s="168"/>
      <c r="BS1277" s="168"/>
      <c r="BT1277" s="168"/>
      <c r="BU1277" s="168"/>
      <c r="BV1277" s="168"/>
      <c r="BW1277" s="168"/>
      <c r="BX1277" s="66"/>
      <c r="BY1277" s="66"/>
      <c r="BZ1277" s="66"/>
      <c r="CA1277" s="66"/>
      <c r="CB1277" s="66"/>
      <c r="CC1277" s="66"/>
      <c r="CD1277" s="168"/>
      <c r="CE1277" s="66"/>
      <c r="CF1277" s="66"/>
      <c r="CG1277" s="66"/>
      <c r="CH1277" s="66"/>
      <c r="CI1277" s="168"/>
      <c r="CJ1277" s="617"/>
      <c r="CK1277" s="168"/>
      <c r="CL1277" s="168"/>
      <c r="CM1277" s="76"/>
      <c r="CN1277" s="76"/>
      <c r="CO1277" s="168"/>
      <c r="CP1277" s="610">
        <f>IF($BS$70,(CP1275*$CZ$26)+(CP1276*$CZ$27)*$CQ$9,CP1278*$CZ$26)*MirrorX</f>
        <v>0</v>
      </c>
      <c r="CQ1277" s="611">
        <f>IF($BS$70,(CP1275*$DA$26)+(CP1276*$DA$27)*$CQ$9,CQ1278*$DA$26)</f>
        <v>0</v>
      </c>
      <c r="CR1277" s="76"/>
      <c r="CS1277" s="76"/>
      <c r="CT1277" s="76">
        <f ca="1">CT1276</f>
        <v>0</v>
      </c>
      <c r="CU1277" s="76">
        <f ca="1">CQ1275*(CU1276-$BR$5)</f>
        <v>0</v>
      </c>
      <c r="CV1277" s="69"/>
      <c r="CW1277" s="439"/>
      <c r="CX1277" s="168"/>
      <c r="CY1277" s="168"/>
      <c r="CZ1277" s="168"/>
      <c r="DA1277" s="168"/>
      <c r="DB1277" s="168"/>
      <c r="DC1277" s="168"/>
      <c r="DD1277" s="168"/>
      <c r="DE1277" s="168"/>
      <c r="DF1277" s="168"/>
      <c r="DG1277" s="168"/>
      <c r="DH1277" s="168"/>
      <c r="DI1277" s="168"/>
      <c r="DJ1277" s="168"/>
    </row>
    <row r="1278" spans="52:114" x14ac:dyDescent="0.2">
      <c r="AZ1278" s="3">
        <f ca="1">IF(ISNUMBER(BI1278),((BI1278&gt;Probe_Head!$CB$15)+COUNTIF(OFFSET(Pinlist!$T$1,Chart!BD1278,0),"*CPW*")+(OFFSET(Pinlist!$L$1,Chart!BD1278,0)="36-40")&gt;0)+0,0)</f>
        <v>0</v>
      </c>
      <c r="BA1278" s="161" t="e">
        <f t="shared" ca="1" si="180"/>
        <v>#NUM!</v>
      </c>
      <c r="BB1278" s="66" t="e">
        <f t="shared" ca="1" si="174"/>
        <v>#NUM!</v>
      </c>
      <c r="BC1278" s="66" t="e">
        <f t="shared" ca="1" si="175"/>
        <v>#NUM!</v>
      </c>
      <c r="BD1278" s="156">
        <f ca="1">IFERROR(MATCH(BE1278,OFFSET(Pinlist!$A$2,BD1277*(BA1278=BA1277),0,$BT$23,1),0)+BD1277*(BA1278=BA1277),0)</f>
        <v>0</v>
      </c>
      <c r="BE1278" s="66" t="e">
        <f t="shared" ca="1" si="176"/>
        <v>#NUM!</v>
      </c>
      <c r="BF1278" s="76">
        <f ca="1">(OFFSET(Pinlist!$E$1,BD1278,0)-$BR$18)*MirrorX</f>
        <v>0</v>
      </c>
      <c r="BG1278" s="76">
        <f ca="1">OFFSET(Pinlist!$F$1,BD1278,0)-$BS$18</f>
        <v>0</v>
      </c>
      <c r="BH1278" s="439" t="e">
        <f ca="1">IF(LEFT(BE1278,2)="RF",OFFSET(Pinlist!$D$1,Chart!BD1278,0)&amp;"_"&amp;OFFSET(Pinlist!$G$1,Chart!BD1278,0),"")</f>
        <v>#NUM!</v>
      </c>
      <c r="BI1278" s="298" t="e">
        <f ca="1">IF(LEFT(BE1278,2)="RF",OFFSET(Pinlist!$I$1,Chart!BD1278,0))</f>
        <v>#NUM!</v>
      </c>
      <c r="BJ1278" s="156">
        <f t="shared" si="181"/>
        <v>1275</v>
      </c>
      <c r="BK1278" s="598" t="b">
        <f t="array" aca="1" ref="BK1278" ca="1">IF($BV$15,MIN(SQRT((BF1278-OFFSET(BF1278,1,0,$BU$26-BJ1278))^2+(BG1278-OFFSET(BG1278,1,0,$BU$26-BJ1278))^2)))</f>
        <v>0</v>
      </c>
      <c r="BL1278" s="598" t="b">
        <f t="array" aca="1" ref="BL1278" ca="1">IF($BV$15,MIN(SQRT((BF1278-OFFSET(BF1278,-1,0,1-BJ1278))^2+(BG1278-OFFSET(BG1278,-1,0,1-BJ1278))^2)))</f>
        <v>0</v>
      </c>
      <c r="BM1278" s="225" t="e">
        <f t="shared" ca="1" si="177"/>
        <v>#N/A</v>
      </c>
      <c r="BN1278" s="225" t="e">
        <f t="shared" ca="1" si="178"/>
        <v>#N/A</v>
      </c>
      <c r="BO1278" s="53" t="b">
        <f t="shared" ca="1" si="179"/>
        <v>0</v>
      </c>
      <c r="BP1278" s="168"/>
      <c r="BQ1278" s="168"/>
      <c r="BR1278" s="168"/>
      <c r="BS1278" s="168"/>
      <c r="BT1278" s="168"/>
      <c r="BU1278" s="168"/>
      <c r="BV1278" s="168"/>
      <c r="BW1278" s="168"/>
      <c r="BX1278" s="66"/>
      <c r="BY1278" s="66"/>
      <c r="BZ1278" s="66"/>
      <c r="CA1278" s="66"/>
      <c r="CB1278" s="66"/>
      <c r="CC1278" s="66"/>
      <c r="CD1278" s="168"/>
      <c r="CE1278" s="66"/>
      <c r="CF1278" s="66"/>
      <c r="CG1278" s="66"/>
      <c r="CH1278" s="66"/>
      <c r="CI1278" s="168"/>
      <c r="CJ1278" s="617"/>
      <c r="CK1278" s="168"/>
      <c r="CL1278" s="168"/>
      <c r="CM1278" s="76"/>
      <c r="CN1278" s="76"/>
      <c r="CO1278" s="168"/>
      <c r="CP1278" s="614">
        <f>IF(CP1272+1=ABS($R$47),0,CP1272+1)</f>
        <v>0</v>
      </c>
      <c r="CQ1278" s="615">
        <f>IF(CP1272+1=ABS($R$47),CQ1272+1,CQ1272)</f>
        <v>106</v>
      </c>
      <c r="CR1278" s="76"/>
      <c r="CS1278" s="76"/>
      <c r="CT1278" s="76">
        <f ca="1">CT1275</f>
        <v>0</v>
      </c>
      <c r="CU1278" s="76">
        <f ca="1">CU1277</f>
        <v>0</v>
      </c>
      <c r="CV1278" s="69"/>
      <c r="CW1278" s="439"/>
      <c r="CX1278" s="168"/>
      <c r="CY1278" s="168"/>
      <c r="CZ1278" s="168"/>
      <c r="DA1278" s="168"/>
      <c r="DB1278" s="168"/>
      <c r="DC1278" s="168"/>
      <c r="DD1278" s="168"/>
      <c r="DE1278" s="168"/>
      <c r="DF1278" s="168"/>
      <c r="DG1278" s="168"/>
      <c r="DH1278" s="168"/>
      <c r="DI1278" s="168"/>
      <c r="DJ1278" s="168"/>
    </row>
    <row r="1279" spans="52:114" x14ac:dyDescent="0.2">
      <c r="AZ1279" s="3">
        <f ca="1">IF(ISNUMBER(BI1279),((BI1279&gt;Probe_Head!$CB$15)+COUNTIF(OFFSET(Pinlist!$T$1,Chart!BD1279,0),"*CPW*")+(OFFSET(Pinlist!$L$1,Chart!BD1279,0)="36-40")&gt;0)+0,0)</f>
        <v>0</v>
      </c>
      <c r="BA1279" s="161" t="e">
        <f t="shared" ca="1" si="180"/>
        <v>#NUM!</v>
      </c>
      <c r="BB1279" s="66" t="e">
        <f t="shared" ca="1" si="174"/>
        <v>#NUM!</v>
      </c>
      <c r="BC1279" s="66" t="e">
        <f t="shared" ca="1" si="175"/>
        <v>#NUM!</v>
      </c>
      <c r="BD1279" s="156">
        <f ca="1">IFERROR(MATCH(BE1279,OFFSET(Pinlist!$A$2,BD1278*(BA1279=BA1278),0,$BT$23,1),0)+BD1278*(BA1279=BA1278),0)</f>
        <v>0</v>
      </c>
      <c r="BE1279" s="66" t="e">
        <f t="shared" ca="1" si="176"/>
        <v>#NUM!</v>
      </c>
      <c r="BF1279" s="76">
        <f ca="1">(OFFSET(Pinlist!$E$1,BD1279,0)-$BR$18)*MirrorX</f>
        <v>0</v>
      </c>
      <c r="BG1279" s="76">
        <f ca="1">OFFSET(Pinlist!$F$1,BD1279,0)-$BS$18</f>
        <v>0</v>
      </c>
      <c r="BH1279" s="439" t="e">
        <f ca="1">IF(LEFT(BE1279,2)="RF",OFFSET(Pinlist!$D$1,Chart!BD1279,0)&amp;"_"&amp;OFFSET(Pinlist!$G$1,Chart!BD1279,0),"")</f>
        <v>#NUM!</v>
      </c>
      <c r="BI1279" s="298" t="e">
        <f ca="1">IF(LEFT(BE1279,2)="RF",OFFSET(Pinlist!$I$1,Chart!BD1279,0))</f>
        <v>#NUM!</v>
      </c>
      <c r="BJ1279" s="156">
        <f t="shared" si="181"/>
        <v>1276</v>
      </c>
      <c r="BK1279" s="598" t="b">
        <f t="array" aca="1" ref="BK1279" ca="1">IF($BV$15,MIN(SQRT((BF1279-OFFSET(BF1279,1,0,$BU$26-BJ1279))^2+(BG1279-OFFSET(BG1279,1,0,$BU$26-BJ1279))^2)))</f>
        <v>0</v>
      </c>
      <c r="BL1279" s="598" t="b">
        <f t="array" aca="1" ref="BL1279" ca="1">IF($BV$15,MIN(SQRT((BF1279-OFFSET(BF1279,-1,0,1-BJ1279))^2+(BG1279-OFFSET(BG1279,-1,0,1-BJ1279))^2)))</f>
        <v>0</v>
      </c>
      <c r="BM1279" s="225" t="e">
        <f t="shared" ca="1" si="177"/>
        <v>#N/A</v>
      </c>
      <c r="BN1279" s="225" t="e">
        <f t="shared" ca="1" si="178"/>
        <v>#N/A</v>
      </c>
      <c r="BO1279" s="53" t="b">
        <f t="shared" ca="1" si="179"/>
        <v>0</v>
      </c>
      <c r="BP1279" s="168"/>
      <c r="BQ1279" s="168"/>
      <c r="BR1279" s="168"/>
      <c r="BS1279" s="168"/>
      <c r="BT1279" s="168"/>
      <c r="BU1279" s="168"/>
      <c r="BV1279" s="168"/>
      <c r="BW1279" s="168"/>
      <c r="BX1279" s="66"/>
      <c r="BY1279" s="66"/>
      <c r="BZ1279" s="66"/>
      <c r="CA1279" s="66"/>
      <c r="CB1279" s="66"/>
      <c r="CC1279" s="66"/>
      <c r="CD1279" s="168"/>
      <c r="CE1279" s="66"/>
      <c r="CF1279" s="66"/>
      <c r="CG1279" s="66"/>
      <c r="CH1279" s="66"/>
      <c r="CI1279" s="168"/>
      <c r="CJ1279" s="617"/>
      <c r="CK1279" s="168"/>
      <c r="CL1279" s="168"/>
      <c r="CM1279" s="76"/>
      <c r="CN1279" s="76"/>
      <c r="CO1279" s="168"/>
      <c r="CP1279" s="161"/>
      <c r="CQ1279" s="66"/>
      <c r="CR1279" s="76"/>
      <c r="CS1279" s="76"/>
      <c r="CT1279" s="76">
        <f ca="1">CT1275</f>
        <v>0</v>
      </c>
      <c r="CU1279" s="76">
        <f ca="1">CU1275</f>
        <v>0</v>
      </c>
      <c r="CV1279" s="69"/>
      <c r="CW1279" s="439"/>
      <c r="CX1279" s="168"/>
      <c r="CY1279" s="168"/>
      <c r="CZ1279" s="168"/>
      <c r="DA1279" s="168"/>
      <c r="DB1279" s="168"/>
      <c r="DC1279" s="168"/>
      <c r="DD1279" s="168"/>
      <c r="DE1279" s="168"/>
      <c r="DF1279" s="168"/>
      <c r="DG1279" s="168"/>
      <c r="DH1279" s="168"/>
      <c r="DI1279" s="168"/>
      <c r="DJ1279" s="168"/>
    </row>
    <row r="1280" spans="52:114" x14ac:dyDescent="0.2">
      <c r="AZ1280" s="3">
        <f ca="1">IF(ISNUMBER(BI1280),((BI1280&gt;Probe_Head!$CB$15)+COUNTIF(OFFSET(Pinlist!$T$1,Chart!BD1280,0),"*CPW*")+(OFFSET(Pinlist!$L$1,Chart!BD1280,0)="36-40")&gt;0)+0,0)</f>
        <v>0</v>
      </c>
      <c r="BA1280" s="161" t="e">
        <f t="shared" ca="1" si="180"/>
        <v>#NUM!</v>
      </c>
      <c r="BB1280" s="66" t="e">
        <f t="shared" ca="1" si="174"/>
        <v>#NUM!</v>
      </c>
      <c r="BC1280" s="66" t="e">
        <f t="shared" ca="1" si="175"/>
        <v>#NUM!</v>
      </c>
      <c r="BD1280" s="156">
        <f ca="1">IFERROR(MATCH(BE1280,OFFSET(Pinlist!$A$2,BD1279*(BA1280=BA1279),0,$BT$23,1),0)+BD1279*(BA1280=BA1279),0)</f>
        <v>0</v>
      </c>
      <c r="BE1280" s="66" t="e">
        <f t="shared" ca="1" si="176"/>
        <v>#NUM!</v>
      </c>
      <c r="BF1280" s="76">
        <f ca="1">(OFFSET(Pinlist!$E$1,BD1280,0)-$BR$18)*MirrorX</f>
        <v>0</v>
      </c>
      <c r="BG1280" s="76">
        <f ca="1">OFFSET(Pinlist!$F$1,BD1280,0)-$BS$18</f>
        <v>0</v>
      </c>
      <c r="BH1280" s="439" t="e">
        <f ca="1">IF(LEFT(BE1280,2)="RF",OFFSET(Pinlist!$D$1,Chart!BD1280,0)&amp;"_"&amp;OFFSET(Pinlist!$G$1,Chart!BD1280,0),"")</f>
        <v>#NUM!</v>
      </c>
      <c r="BI1280" s="298" t="e">
        <f ca="1">IF(LEFT(BE1280,2)="RF",OFFSET(Pinlist!$I$1,Chart!BD1280,0))</f>
        <v>#NUM!</v>
      </c>
      <c r="BJ1280" s="156">
        <f t="shared" si="181"/>
        <v>1277</v>
      </c>
      <c r="BK1280" s="598" t="b">
        <f t="array" aca="1" ref="BK1280" ca="1">IF($BV$15,MIN(SQRT((BF1280-OFFSET(BF1280,1,0,$BU$26-BJ1280))^2+(BG1280-OFFSET(BG1280,1,0,$BU$26-BJ1280))^2)))</f>
        <v>0</v>
      </c>
      <c r="BL1280" s="598" t="b">
        <f t="array" aca="1" ref="BL1280" ca="1">IF($BV$15,MIN(SQRT((BF1280-OFFSET(BF1280,-1,0,1-BJ1280))^2+(BG1280-OFFSET(BG1280,-1,0,1-BJ1280))^2)))</f>
        <v>0</v>
      </c>
      <c r="BM1280" s="225" t="e">
        <f t="shared" ca="1" si="177"/>
        <v>#N/A</v>
      </c>
      <c r="BN1280" s="225" t="e">
        <f t="shared" ca="1" si="178"/>
        <v>#N/A</v>
      </c>
      <c r="BO1280" s="53" t="b">
        <f t="shared" ca="1" si="179"/>
        <v>0</v>
      </c>
      <c r="BP1280" s="168"/>
      <c r="BQ1280" s="168"/>
      <c r="BR1280" s="168"/>
      <c r="BS1280" s="168"/>
      <c r="BT1280" s="168"/>
      <c r="BU1280" s="168"/>
      <c r="BV1280" s="168"/>
      <c r="BW1280" s="168"/>
      <c r="BX1280" s="66"/>
      <c r="BY1280" s="66"/>
      <c r="BZ1280" s="66"/>
      <c r="CA1280" s="66"/>
      <c r="CB1280" s="66"/>
      <c r="CC1280" s="66"/>
      <c r="CD1280" s="168"/>
      <c r="CE1280" s="66"/>
      <c r="CF1280" s="66"/>
      <c r="CG1280" s="66"/>
      <c r="CH1280" s="66"/>
      <c r="CI1280" s="168"/>
      <c r="CJ1280" s="617"/>
      <c r="CK1280" s="168"/>
      <c r="CL1280" s="168"/>
      <c r="CM1280" s="76"/>
      <c r="CN1280" s="76"/>
      <c r="CO1280" s="168"/>
      <c r="CX1280" s="168"/>
      <c r="CY1280" s="168"/>
      <c r="CZ1280" s="168"/>
      <c r="DA1280" s="168"/>
      <c r="DB1280" s="168"/>
      <c r="DC1280" s="168"/>
      <c r="DD1280" s="168"/>
      <c r="DE1280" s="168"/>
      <c r="DF1280" s="168"/>
      <c r="DG1280" s="168"/>
      <c r="DH1280" s="168"/>
      <c r="DI1280" s="168"/>
      <c r="DJ1280" s="168"/>
    </row>
    <row r="1281" spans="52:114" x14ac:dyDescent="0.2">
      <c r="AZ1281" s="3">
        <f ca="1">IF(ISNUMBER(BI1281),((BI1281&gt;Probe_Head!$CB$15)+COUNTIF(OFFSET(Pinlist!$T$1,Chart!BD1281,0),"*CPW*")+(OFFSET(Pinlist!$L$1,Chart!BD1281,0)="36-40")&gt;0)+0,0)</f>
        <v>0</v>
      </c>
      <c r="BA1281" s="161" t="e">
        <f t="shared" ca="1" si="180"/>
        <v>#NUM!</v>
      </c>
      <c r="BB1281" s="66" t="e">
        <f t="shared" ca="1" si="174"/>
        <v>#NUM!</v>
      </c>
      <c r="BC1281" s="66" t="e">
        <f t="shared" ca="1" si="175"/>
        <v>#NUM!</v>
      </c>
      <c r="BD1281" s="156">
        <f ca="1">IFERROR(MATCH(BE1281,OFFSET(Pinlist!$A$2,BD1280*(BA1281=BA1280),0,$BT$23,1),0)+BD1280*(BA1281=BA1280),0)</f>
        <v>0</v>
      </c>
      <c r="BE1281" s="66" t="e">
        <f t="shared" ca="1" si="176"/>
        <v>#NUM!</v>
      </c>
      <c r="BF1281" s="76">
        <f ca="1">(OFFSET(Pinlist!$E$1,BD1281,0)-$BR$18)*MirrorX</f>
        <v>0</v>
      </c>
      <c r="BG1281" s="76">
        <f ca="1">OFFSET(Pinlist!$F$1,BD1281,0)-$BS$18</f>
        <v>0</v>
      </c>
      <c r="BH1281" s="439" t="e">
        <f ca="1">IF(LEFT(BE1281,2)="RF",OFFSET(Pinlist!$D$1,Chart!BD1281,0)&amp;"_"&amp;OFFSET(Pinlist!$G$1,Chart!BD1281,0),"")</f>
        <v>#NUM!</v>
      </c>
      <c r="BI1281" s="298" t="e">
        <f ca="1">IF(LEFT(BE1281,2)="RF",OFFSET(Pinlist!$I$1,Chart!BD1281,0))</f>
        <v>#NUM!</v>
      </c>
      <c r="BJ1281" s="156">
        <f t="shared" si="181"/>
        <v>1278</v>
      </c>
      <c r="BK1281" s="598" t="b">
        <f t="array" aca="1" ref="BK1281" ca="1">IF($BV$15,MIN(SQRT((BF1281-OFFSET(BF1281,1,0,$BU$26-BJ1281))^2+(BG1281-OFFSET(BG1281,1,0,$BU$26-BJ1281))^2)))</f>
        <v>0</v>
      </c>
      <c r="BL1281" s="598" t="b">
        <f t="array" aca="1" ref="BL1281" ca="1">IF($BV$15,MIN(SQRT((BF1281-OFFSET(BF1281,-1,0,1-BJ1281))^2+(BG1281-OFFSET(BG1281,-1,0,1-BJ1281))^2)))</f>
        <v>0</v>
      </c>
      <c r="BM1281" s="225" t="e">
        <f t="shared" ca="1" si="177"/>
        <v>#N/A</v>
      </c>
      <c r="BN1281" s="225" t="e">
        <f t="shared" ca="1" si="178"/>
        <v>#N/A</v>
      </c>
      <c r="BO1281" s="53" t="b">
        <f t="shared" ca="1" si="179"/>
        <v>0</v>
      </c>
      <c r="BP1281" s="168"/>
      <c r="BQ1281" s="168"/>
      <c r="BR1281" s="168"/>
      <c r="BS1281" s="168"/>
      <c r="BT1281" s="168"/>
      <c r="BU1281" s="168"/>
      <c r="BV1281" s="168"/>
      <c r="BW1281" s="168"/>
      <c r="BX1281" s="66"/>
      <c r="BY1281" s="66"/>
      <c r="BZ1281" s="66"/>
      <c r="CA1281" s="66"/>
      <c r="CB1281" s="66"/>
      <c r="CC1281" s="66"/>
      <c r="CD1281" s="168"/>
      <c r="CE1281" s="66"/>
      <c r="CF1281" s="66"/>
      <c r="CG1281" s="66"/>
      <c r="CH1281" s="66"/>
      <c r="CI1281" s="168"/>
      <c r="CJ1281" s="617"/>
      <c r="CK1281" s="168"/>
      <c r="CL1281" s="168"/>
      <c r="CM1281" s="76"/>
      <c r="CN1281" s="76"/>
      <c r="CO1281" s="168"/>
      <c r="CP1281" s="608">
        <f>CP1275+1</f>
        <v>213</v>
      </c>
      <c r="CQ1281" s="609">
        <f>(CP1281&lt;Multiplyer)*$CZ$40</f>
        <v>0</v>
      </c>
      <c r="CR1281" s="618"/>
      <c r="CS1281" s="618"/>
      <c r="CT1281" s="618">
        <f ca="1">$CQ1281*(CP1283+$CZ$29)</f>
        <v>0</v>
      </c>
      <c r="CU1281" s="618">
        <f ca="1">$CQ1281*(CQ1283+$DA$29)</f>
        <v>0</v>
      </c>
      <c r="CV1281" s="618"/>
      <c r="CW1281" s="619"/>
      <c r="CX1281" s="168"/>
      <c r="CY1281" s="168"/>
      <c r="CZ1281" s="168"/>
      <c r="DA1281" s="168"/>
      <c r="DB1281" s="168"/>
      <c r="DC1281" s="168"/>
      <c r="DD1281" s="168"/>
      <c r="DE1281" s="168"/>
      <c r="DF1281" s="168"/>
      <c r="DG1281" s="168"/>
      <c r="DH1281" s="168"/>
      <c r="DI1281" s="168"/>
      <c r="DJ1281" s="168"/>
    </row>
    <row r="1282" spans="52:114" x14ac:dyDescent="0.2">
      <c r="AZ1282" s="3">
        <f ca="1">IF(ISNUMBER(BI1282),((BI1282&gt;Probe_Head!$CB$15)+COUNTIF(OFFSET(Pinlist!$T$1,Chart!BD1282,0),"*CPW*")+(OFFSET(Pinlist!$L$1,Chart!BD1282,0)="36-40")&gt;0)+0,0)</f>
        <v>0</v>
      </c>
      <c r="BA1282" s="161" t="e">
        <f t="shared" ca="1" si="180"/>
        <v>#NUM!</v>
      </c>
      <c r="BB1282" s="66" t="e">
        <f t="shared" ca="1" si="174"/>
        <v>#NUM!</v>
      </c>
      <c r="BC1282" s="66" t="e">
        <f t="shared" ca="1" si="175"/>
        <v>#NUM!</v>
      </c>
      <c r="BD1282" s="156">
        <f ca="1">IFERROR(MATCH(BE1282,OFFSET(Pinlist!$A$2,BD1281*(BA1282=BA1281),0,$BT$23,1),0)+BD1281*(BA1282=BA1281),0)</f>
        <v>0</v>
      </c>
      <c r="BE1282" s="66" t="e">
        <f t="shared" ca="1" si="176"/>
        <v>#NUM!</v>
      </c>
      <c r="BF1282" s="76">
        <f ca="1">(OFFSET(Pinlist!$E$1,BD1282,0)-$BR$18)*MirrorX</f>
        <v>0</v>
      </c>
      <c r="BG1282" s="76">
        <f ca="1">OFFSET(Pinlist!$F$1,BD1282,0)-$BS$18</f>
        <v>0</v>
      </c>
      <c r="BH1282" s="439" t="e">
        <f ca="1">IF(LEFT(BE1282,2)="RF",OFFSET(Pinlist!$D$1,Chart!BD1282,0)&amp;"_"&amp;OFFSET(Pinlist!$G$1,Chart!BD1282,0),"")</f>
        <v>#NUM!</v>
      </c>
      <c r="BI1282" s="298" t="e">
        <f ca="1">IF(LEFT(BE1282,2)="RF",OFFSET(Pinlist!$I$1,Chart!BD1282,0))</f>
        <v>#NUM!</v>
      </c>
      <c r="BJ1282" s="156">
        <f t="shared" si="181"/>
        <v>1279</v>
      </c>
      <c r="BK1282" s="598" t="b">
        <f t="array" aca="1" ref="BK1282" ca="1">IF($BV$15,MIN(SQRT((BF1282-OFFSET(BF1282,1,0,$BU$26-BJ1282))^2+(BG1282-OFFSET(BG1282,1,0,$BU$26-BJ1282))^2)))</f>
        <v>0</v>
      </c>
      <c r="BL1282" s="598" t="b">
        <f t="array" aca="1" ref="BL1282" ca="1">IF($BV$15,MIN(SQRT((BF1282-OFFSET(BF1282,-1,0,1-BJ1282))^2+(BG1282-OFFSET(BG1282,-1,0,1-BJ1282))^2)))</f>
        <v>0</v>
      </c>
      <c r="BM1282" s="225" t="e">
        <f t="shared" ca="1" si="177"/>
        <v>#N/A</v>
      </c>
      <c r="BN1282" s="225" t="e">
        <f t="shared" ca="1" si="178"/>
        <v>#N/A</v>
      </c>
      <c r="BO1282" s="53" t="b">
        <f t="shared" ca="1" si="179"/>
        <v>0</v>
      </c>
      <c r="BP1282" s="168"/>
      <c r="BQ1282" s="168"/>
      <c r="BR1282" s="168"/>
      <c r="BS1282" s="168"/>
      <c r="BT1282" s="168"/>
      <c r="BU1282" s="168"/>
      <c r="BV1282" s="168"/>
      <c r="BW1282" s="168"/>
      <c r="BX1282" s="66"/>
      <c r="BY1282" s="66"/>
      <c r="BZ1282" s="66"/>
      <c r="CA1282" s="66"/>
      <c r="CB1282" s="66"/>
      <c r="CC1282" s="66"/>
      <c r="CD1282" s="168"/>
      <c r="CE1282" s="66"/>
      <c r="CF1282" s="66"/>
      <c r="CG1282" s="66"/>
      <c r="CH1282" s="66"/>
      <c r="CI1282" s="168"/>
      <c r="CJ1282" s="617"/>
      <c r="CK1282" s="168"/>
      <c r="CL1282" s="168"/>
      <c r="CM1282" s="76"/>
      <c r="CN1282" s="76"/>
      <c r="CO1282" s="168"/>
      <c r="CP1282" s="846" t="b">
        <f>CP1281/2&lt;&gt;INT(CP1281/2)</f>
        <v>1</v>
      </c>
      <c r="CQ1282" s="66"/>
      <c r="CR1282" s="76"/>
      <c r="CS1282" s="76"/>
      <c r="CT1282" s="76">
        <f ca="1">CQ1281*(CT1281-$BQ$5)</f>
        <v>0</v>
      </c>
      <c r="CU1282" s="76">
        <f ca="1">CU1281</f>
        <v>0</v>
      </c>
      <c r="CV1282" s="69"/>
      <c r="CW1282" s="480"/>
      <c r="CX1282" s="168"/>
      <c r="CY1282" s="168"/>
      <c r="CZ1282" s="168"/>
      <c r="DA1282" s="168"/>
      <c r="DB1282" s="168"/>
      <c r="DC1282" s="168"/>
      <c r="DD1282" s="168"/>
      <c r="DE1282" s="168"/>
      <c r="DF1282" s="168"/>
      <c r="DG1282" s="168"/>
      <c r="DH1282" s="168"/>
      <c r="DI1282" s="168"/>
      <c r="DJ1282" s="168"/>
    </row>
    <row r="1283" spans="52:114" x14ac:dyDescent="0.2">
      <c r="AZ1283" s="3">
        <f ca="1">IF(ISNUMBER(BI1283),((BI1283&gt;Probe_Head!$CB$15)+COUNTIF(OFFSET(Pinlist!$T$1,Chart!BD1283,0),"*CPW*")+(OFFSET(Pinlist!$L$1,Chart!BD1283,0)="36-40")&gt;0)+0,0)</f>
        <v>0</v>
      </c>
      <c r="BA1283" s="161" t="e">
        <f t="shared" ca="1" si="180"/>
        <v>#NUM!</v>
      </c>
      <c r="BB1283" s="66" t="e">
        <f t="shared" ca="1" si="174"/>
        <v>#NUM!</v>
      </c>
      <c r="BC1283" s="66" t="e">
        <f t="shared" ca="1" si="175"/>
        <v>#NUM!</v>
      </c>
      <c r="BD1283" s="156">
        <f ca="1">IFERROR(MATCH(BE1283,OFFSET(Pinlist!$A$2,BD1282*(BA1283=BA1282),0,$BT$23,1),0)+BD1282*(BA1283=BA1282),0)</f>
        <v>0</v>
      </c>
      <c r="BE1283" s="66" t="e">
        <f t="shared" ca="1" si="176"/>
        <v>#NUM!</v>
      </c>
      <c r="BF1283" s="76">
        <f ca="1">(OFFSET(Pinlist!$E$1,BD1283,0)-$BR$18)*MirrorX</f>
        <v>0</v>
      </c>
      <c r="BG1283" s="76">
        <f ca="1">OFFSET(Pinlist!$F$1,BD1283,0)-$BS$18</f>
        <v>0</v>
      </c>
      <c r="BH1283" s="439" t="e">
        <f ca="1">IF(LEFT(BE1283,2)="RF",OFFSET(Pinlist!$D$1,Chart!BD1283,0)&amp;"_"&amp;OFFSET(Pinlist!$G$1,Chart!BD1283,0),"")</f>
        <v>#NUM!</v>
      </c>
      <c r="BI1283" s="298" t="e">
        <f ca="1">IF(LEFT(BE1283,2)="RF",OFFSET(Pinlist!$I$1,Chart!BD1283,0))</f>
        <v>#NUM!</v>
      </c>
      <c r="BJ1283" s="156">
        <f t="shared" si="181"/>
        <v>1280</v>
      </c>
      <c r="BK1283" s="598" t="b">
        <f t="array" aca="1" ref="BK1283" ca="1">IF($BV$15,MIN(SQRT((BF1283-OFFSET(BF1283,1,0,$BU$26-BJ1283))^2+(BG1283-OFFSET(BG1283,1,0,$BU$26-BJ1283))^2)))</f>
        <v>0</v>
      </c>
      <c r="BL1283" s="598" t="b">
        <f t="array" aca="1" ref="BL1283" ca="1">IF($BV$15,MIN(SQRT((BF1283-OFFSET(BF1283,-1,0,1-BJ1283))^2+(BG1283-OFFSET(BG1283,-1,0,1-BJ1283))^2)))</f>
        <v>0</v>
      </c>
      <c r="BM1283" s="225" t="e">
        <f t="shared" ca="1" si="177"/>
        <v>#N/A</v>
      </c>
      <c r="BN1283" s="225" t="e">
        <f t="shared" ca="1" si="178"/>
        <v>#N/A</v>
      </c>
      <c r="BO1283" s="53" t="b">
        <f t="shared" ca="1" si="179"/>
        <v>0</v>
      </c>
      <c r="BP1283" s="168"/>
      <c r="BQ1283" s="168"/>
      <c r="BR1283" s="168"/>
      <c r="BS1283" s="168"/>
      <c r="BT1283" s="168"/>
      <c r="BU1283" s="168"/>
      <c r="BV1283" s="168"/>
      <c r="BW1283" s="168"/>
      <c r="BX1283" s="66"/>
      <c r="BY1283" s="66"/>
      <c r="BZ1283" s="66"/>
      <c r="CA1283" s="66"/>
      <c r="CB1283" s="66"/>
      <c r="CC1283" s="66"/>
      <c r="CD1283" s="168"/>
      <c r="CE1283" s="66"/>
      <c r="CF1283" s="66"/>
      <c r="CG1283" s="66"/>
      <c r="CH1283" s="66"/>
      <c r="CI1283" s="168"/>
      <c r="CJ1283" s="617"/>
      <c r="CK1283" s="168"/>
      <c r="CL1283" s="168"/>
      <c r="CM1283" s="76"/>
      <c r="CN1283" s="76"/>
      <c r="CO1283" s="168"/>
      <c r="CP1283" s="610">
        <f>IF($BS$70,(CP1281*$CZ$26)+(CP1282*$CZ$27)*$CQ$9,CP1284*$CZ$26)*MirrorX</f>
        <v>0</v>
      </c>
      <c r="CQ1283" s="611">
        <f>IF($BS$70,(CP1281*$DA$26)+(CP1282*$DA$27)*$CQ$9,CQ1284*$DA$26)</f>
        <v>0</v>
      </c>
      <c r="CR1283" s="76"/>
      <c r="CS1283" s="76"/>
      <c r="CT1283" s="76">
        <f ca="1">CT1282</f>
        <v>0</v>
      </c>
      <c r="CU1283" s="76">
        <f ca="1">CQ1281*(CU1282-$BR$5)</f>
        <v>0</v>
      </c>
      <c r="CV1283" s="69"/>
      <c r="CW1283" s="480"/>
      <c r="CX1283" s="168"/>
      <c r="CY1283" s="168"/>
      <c r="CZ1283" s="168"/>
      <c r="DA1283" s="168"/>
      <c r="DB1283" s="168"/>
      <c r="DC1283" s="168"/>
      <c r="DD1283" s="168"/>
      <c r="DE1283" s="168"/>
      <c r="DF1283" s="168"/>
      <c r="DG1283" s="168"/>
      <c r="DH1283" s="168"/>
      <c r="DI1283" s="168"/>
      <c r="DJ1283" s="168"/>
    </row>
    <row r="1284" spans="52:114" x14ac:dyDescent="0.2">
      <c r="AZ1284" s="3">
        <f ca="1">IF(ISNUMBER(BI1284),((BI1284&gt;Probe_Head!$CB$15)+COUNTIF(OFFSET(Pinlist!$T$1,Chart!BD1284,0),"*CPW*")+(OFFSET(Pinlist!$L$1,Chart!BD1284,0)="36-40")&gt;0)+0,0)</f>
        <v>0</v>
      </c>
      <c r="BA1284" s="161" t="e">
        <f t="shared" ca="1" si="180"/>
        <v>#NUM!</v>
      </c>
      <c r="BB1284" s="66" t="e">
        <f t="shared" ref="BB1284:BB1347" ca="1" si="182">SMALL($CJ$4:$CJ$63,BA1284)</f>
        <v>#NUM!</v>
      </c>
      <c r="BC1284" s="66" t="e">
        <f t="shared" ref="BC1284:BC1347" ca="1" si="183">IF(BB1284=BB1283,BC1283+1,1)</f>
        <v>#NUM!</v>
      </c>
      <c r="BD1284" s="156">
        <f ca="1">IFERROR(MATCH(BE1284,OFFSET(Pinlist!$A$2,BD1283*(BA1284=BA1283),0,$BT$23,1),0)+BD1283*(BA1284=BA1283),0)</f>
        <v>0</v>
      </c>
      <c r="BE1284" s="66" t="e">
        <f t="shared" ref="BE1284:BE1347" ca="1" si="184">OFFSET($CC$3,BB1284,0)</f>
        <v>#NUM!</v>
      </c>
      <c r="BF1284" s="76">
        <f ca="1">(OFFSET(Pinlist!$E$1,BD1284,0)-$BR$18)*MirrorX</f>
        <v>0</v>
      </c>
      <c r="BG1284" s="76">
        <f ca="1">OFFSET(Pinlist!$F$1,BD1284,0)-$BS$18</f>
        <v>0</v>
      </c>
      <c r="BH1284" s="439" t="e">
        <f ca="1">IF(LEFT(BE1284,2)="RF",OFFSET(Pinlist!$D$1,Chart!BD1284,0)&amp;"_"&amp;OFFSET(Pinlist!$G$1,Chart!BD1284,0),"")</f>
        <v>#NUM!</v>
      </c>
      <c r="BI1284" s="298" t="e">
        <f ca="1">IF(LEFT(BE1284,2)="RF",OFFSET(Pinlist!$I$1,Chart!BD1284,0))</f>
        <v>#NUM!</v>
      </c>
      <c r="BJ1284" s="156">
        <f t="shared" si="181"/>
        <v>1281</v>
      </c>
      <c r="BK1284" s="598" t="b">
        <f t="array" aca="1" ref="BK1284" ca="1">IF($BV$15,MIN(SQRT((BF1284-OFFSET(BF1284,1,0,$BU$26-BJ1284))^2+(BG1284-OFFSET(BG1284,1,0,$BU$26-BJ1284))^2)))</f>
        <v>0</v>
      </c>
      <c r="BL1284" s="598" t="b">
        <f t="array" aca="1" ref="BL1284" ca="1">IF($BV$15,MIN(SQRT((BF1284-OFFSET(BF1284,-1,0,1-BJ1284))^2+(BG1284-OFFSET(BG1284,-1,0,1-BJ1284))^2)))</f>
        <v>0</v>
      </c>
      <c r="BM1284" s="225" t="e">
        <f t="shared" ref="BM1284:BM1347" ca="1" si="185">IF(AND(BO1284,BD1284&gt;0),BF1284,NA())</f>
        <v>#N/A</v>
      </c>
      <c r="BN1284" s="225" t="e">
        <f t="shared" ref="BN1284:BN1347" ca="1" si="186">IF(AND(BO1284,BD1284&gt;0),BG1284,NA())</f>
        <v>#N/A</v>
      </c>
      <c r="BO1284" s="53" t="b">
        <f t="shared" ref="BO1284:BO1347" ca="1" si="187">OR(IF(ISNUMBER(BK1284),BK1284&lt;=$BK$2),IF(ISNUMBER(BL1284),BL1284&lt;=$BK$2))</f>
        <v>0</v>
      </c>
      <c r="BP1284" s="168"/>
      <c r="BQ1284" s="168"/>
      <c r="BR1284" s="168"/>
      <c r="BS1284" s="168"/>
      <c r="BT1284" s="168"/>
      <c r="BU1284" s="168"/>
      <c r="BV1284" s="168"/>
      <c r="BW1284" s="168"/>
      <c r="BX1284" s="66"/>
      <c r="BY1284" s="66"/>
      <c r="BZ1284" s="66"/>
      <c r="CA1284" s="66"/>
      <c r="CB1284" s="66"/>
      <c r="CC1284" s="66"/>
      <c r="CD1284" s="168"/>
      <c r="CE1284" s="66"/>
      <c r="CF1284" s="66"/>
      <c r="CG1284" s="66"/>
      <c r="CH1284" s="66"/>
      <c r="CI1284" s="168"/>
      <c r="CJ1284" s="617"/>
      <c r="CK1284" s="168"/>
      <c r="CL1284" s="168"/>
      <c r="CM1284" s="76"/>
      <c r="CN1284" s="76"/>
      <c r="CO1284" s="168"/>
      <c r="CP1284" s="614">
        <f>IF(CP1278+1=ABS($R$47),0,CP1278+1)</f>
        <v>1</v>
      </c>
      <c r="CQ1284" s="615">
        <f>IF(CP1278+1=ABS($R$47),CQ1278+1,CQ1278)</f>
        <v>106</v>
      </c>
      <c r="CR1284" s="76"/>
      <c r="CS1284" s="76"/>
      <c r="CT1284" s="76">
        <f ca="1">CT1281</f>
        <v>0</v>
      </c>
      <c r="CU1284" s="76">
        <f ca="1">CU1283</f>
        <v>0</v>
      </c>
      <c r="CV1284" s="69"/>
      <c r="CW1284" s="480"/>
      <c r="CX1284" s="168"/>
      <c r="CY1284" s="168"/>
      <c r="CZ1284" s="168"/>
      <c r="DA1284" s="168"/>
      <c r="DB1284" s="168"/>
      <c r="DC1284" s="168"/>
      <c r="DD1284" s="168"/>
      <c r="DE1284" s="168"/>
      <c r="DF1284" s="168"/>
      <c r="DG1284" s="168"/>
      <c r="DH1284" s="168"/>
      <c r="DI1284" s="168"/>
      <c r="DJ1284" s="168"/>
    </row>
    <row r="1285" spans="52:114" x14ac:dyDescent="0.2">
      <c r="AZ1285" s="3">
        <f ca="1">IF(ISNUMBER(BI1285),((BI1285&gt;Probe_Head!$CB$15)+COUNTIF(OFFSET(Pinlist!$T$1,Chart!BD1285,0),"*CPW*")+(OFFSET(Pinlist!$L$1,Chart!BD1285,0)="36-40")&gt;0)+0,0)</f>
        <v>0</v>
      </c>
      <c r="BA1285" s="161" t="e">
        <f t="shared" ref="BA1285:BA1348" ca="1" si="188">BA1284+(BC1284=INDEX($CE$3:$CE$63,1+BB1284))</f>
        <v>#NUM!</v>
      </c>
      <c r="BB1285" s="66" t="e">
        <f t="shared" ca="1" si="182"/>
        <v>#NUM!</v>
      </c>
      <c r="BC1285" s="66" t="e">
        <f t="shared" ca="1" si="183"/>
        <v>#NUM!</v>
      </c>
      <c r="BD1285" s="156">
        <f ca="1">IFERROR(MATCH(BE1285,OFFSET(Pinlist!$A$2,BD1284*(BA1285=BA1284),0,$BT$23,1),0)+BD1284*(BA1285=BA1284),0)</f>
        <v>0</v>
      </c>
      <c r="BE1285" s="66" t="e">
        <f t="shared" ca="1" si="184"/>
        <v>#NUM!</v>
      </c>
      <c r="BF1285" s="76">
        <f ca="1">(OFFSET(Pinlist!$E$1,BD1285,0)-$BR$18)*MirrorX</f>
        <v>0</v>
      </c>
      <c r="BG1285" s="76">
        <f ca="1">OFFSET(Pinlist!$F$1,BD1285,0)-$BS$18</f>
        <v>0</v>
      </c>
      <c r="BH1285" s="439" t="e">
        <f ca="1">IF(LEFT(BE1285,2)="RF",OFFSET(Pinlist!$D$1,Chart!BD1285,0)&amp;"_"&amp;OFFSET(Pinlist!$G$1,Chart!BD1285,0),"")</f>
        <v>#NUM!</v>
      </c>
      <c r="BI1285" s="298" t="e">
        <f ca="1">IF(LEFT(BE1285,2)="RF",OFFSET(Pinlist!$I$1,Chart!BD1285,0))</f>
        <v>#NUM!</v>
      </c>
      <c r="BJ1285" s="156">
        <f t="shared" si="181"/>
        <v>1282</v>
      </c>
      <c r="BK1285" s="598" t="b">
        <f t="array" aca="1" ref="BK1285" ca="1">IF($BV$15,MIN(SQRT((BF1285-OFFSET(BF1285,1,0,$BU$26-BJ1285))^2+(BG1285-OFFSET(BG1285,1,0,$BU$26-BJ1285))^2)))</f>
        <v>0</v>
      </c>
      <c r="BL1285" s="598" t="b">
        <f t="array" aca="1" ref="BL1285" ca="1">IF($BV$15,MIN(SQRT((BF1285-OFFSET(BF1285,-1,0,1-BJ1285))^2+(BG1285-OFFSET(BG1285,-1,0,1-BJ1285))^2)))</f>
        <v>0</v>
      </c>
      <c r="BM1285" s="225" t="e">
        <f t="shared" ca="1" si="185"/>
        <v>#N/A</v>
      </c>
      <c r="BN1285" s="225" t="e">
        <f t="shared" ca="1" si="186"/>
        <v>#N/A</v>
      </c>
      <c r="BO1285" s="53" t="b">
        <f t="shared" ca="1" si="187"/>
        <v>0</v>
      </c>
      <c r="BP1285" s="168"/>
      <c r="BQ1285" s="168"/>
      <c r="BR1285" s="168"/>
      <c r="BS1285" s="168"/>
      <c r="BT1285" s="168"/>
      <c r="BU1285" s="168"/>
      <c r="BV1285" s="168"/>
      <c r="BW1285" s="168"/>
      <c r="BX1285" s="66"/>
      <c r="BY1285" s="66"/>
      <c r="BZ1285" s="66"/>
      <c r="CA1285" s="66"/>
      <c r="CB1285" s="66"/>
      <c r="CC1285" s="66"/>
      <c r="CD1285" s="168"/>
      <c r="CE1285" s="66"/>
      <c r="CF1285" s="66"/>
      <c r="CG1285" s="66"/>
      <c r="CH1285" s="66"/>
      <c r="CI1285" s="168"/>
      <c r="CJ1285" s="617"/>
      <c r="CK1285" s="168"/>
      <c r="CL1285" s="168"/>
      <c r="CM1285" s="76"/>
      <c r="CN1285" s="76"/>
      <c r="CO1285" s="168"/>
      <c r="CP1285" s="161"/>
      <c r="CQ1285" s="66"/>
      <c r="CR1285" s="76"/>
      <c r="CS1285" s="76"/>
      <c r="CT1285" s="76">
        <f ca="1">CT1281</f>
        <v>0</v>
      </c>
      <c r="CU1285" s="76">
        <f ca="1">CU1281</f>
        <v>0</v>
      </c>
      <c r="CV1285" s="69"/>
      <c r="CW1285" s="480"/>
      <c r="CX1285" s="168"/>
      <c r="CY1285" s="168"/>
      <c r="CZ1285" s="168"/>
      <c r="DA1285" s="168"/>
      <c r="DB1285" s="168"/>
      <c r="DC1285" s="168"/>
      <c r="DD1285" s="168"/>
      <c r="DE1285" s="168"/>
      <c r="DF1285" s="168"/>
      <c r="DG1285" s="168"/>
      <c r="DH1285" s="168"/>
      <c r="DI1285" s="168"/>
      <c r="DJ1285" s="168"/>
    </row>
    <row r="1286" spans="52:114" x14ac:dyDescent="0.2">
      <c r="AZ1286" s="3">
        <f ca="1">IF(ISNUMBER(BI1286),((BI1286&gt;Probe_Head!$CB$15)+COUNTIF(OFFSET(Pinlist!$T$1,Chart!BD1286,0),"*CPW*")+(OFFSET(Pinlist!$L$1,Chart!BD1286,0)="36-40")&gt;0)+0,0)</f>
        <v>0</v>
      </c>
      <c r="BA1286" s="161" t="e">
        <f t="shared" ca="1" si="188"/>
        <v>#NUM!</v>
      </c>
      <c r="BB1286" s="66" t="e">
        <f t="shared" ca="1" si="182"/>
        <v>#NUM!</v>
      </c>
      <c r="BC1286" s="66" t="e">
        <f t="shared" ca="1" si="183"/>
        <v>#NUM!</v>
      </c>
      <c r="BD1286" s="156">
        <f ca="1">IFERROR(MATCH(BE1286,OFFSET(Pinlist!$A$2,BD1285*(BA1286=BA1285),0,$BT$23,1),0)+BD1285*(BA1286=BA1285),0)</f>
        <v>0</v>
      </c>
      <c r="BE1286" s="66" t="e">
        <f t="shared" ca="1" si="184"/>
        <v>#NUM!</v>
      </c>
      <c r="BF1286" s="76">
        <f ca="1">(OFFSET(Pinlist!$E$1,BD1286,0)-$BR$18)*MirrorX</f>
        <v>0</v>
      </c>
      <c r="BG1286" s="76">
        <f ca="1">OFFSET(Pinlist!$F$1,BD1286,0)-$BS$18</f>
        <v>0</v>
      </c>
      <c r="BH1286" s="439" t="e">
        <f ca="1">IF(LEFT(BE1286,2)="RF",OFFSET(Pinlist!$D$1,Chart!BD1286,0)&amp;"_"&amp;OFFSET(Pinlist!$G$1,Chart!BD1286,0),"")</f>
        <v>#NUM!</v>
      </c>
      <c r="BI1286" s="298" t="e">
        <f ca="1">IF(LEFT(BE1286,2)="RF",OFFSET(Pinlist!$I$1,Chart!BD1286,0))</f>
        <v>#NUM!</v>
      </c>
      <c r="BJ1286" s="156">
        <f t="shared" ref="BJ1286:BJ1349" si="189">BJ1285+1</f>
        <v>1283</v>
      </c>
      <c r="BK1286" s="598" t="b">
        <f t="array" aca="1" ref="BK1286" ca="1">IF($BV$15,MIN(SQRT((BF1286-OFFSET(BF1286,1,0,$BU$26-BJ1286))^2+(BG1286-OFFSET(BG1286,1,0,$BU$26-BJ1286))^2)))</f>
        <v>0</v>
      </c>
      <c r="BL1286" s="598" t="b">
        <f t="array" aca="1" ref="BL1286" ca="1">IF($BV$15,MIN(SQRT((BF1286-OFFSET(BF1286,-1,0,1-BJ1286))^2+(BG1286-OFFSET(BG1286,-1,0,1-BJ1286))^2)))</f>
        <v>0</v>
      </c>
      <c r="BM1286" s="225" t="e">
        <f t="shared" ca="1" si="185"/>
        <v>#N/A</v>
      </c>
      <c r="BN1286" s="225" t="e">
        <f t="shared" ca="1" si="186"/>
        <v>#N/A</v>
      </c>
      <c r="BO1286" s="53" t="b">
        <f t="shared" ca="1" si="187"/>
        <v>0</v>
      </c>
      <c r="BP1286" s="168"/>
      <c r="BQ1286" s="168"/>
      <c r="BR1286" s="168"/>
      <c r="BS1286" s="168"/>
      <c r="BT1286" s="168"/>
      <c r="BU1286" s="168"/>
      <c r="BV1286" s="168"/>
      <c r="BW1286" s="168"/>
      <c r="BX1286" s="66"/>
      <c r="BY1286" s="66"/>
      <c r="BZ1286" s="66"/>
      <c r="CA1286" s="66"/>
      <c r="CB1286" s="66"/>
      <c r="CC1286" s="66"/>
      <c r="CD1286" s="168"/>
      <c r="CE1286" s="66"/>
      <c r="CF1286" s="66"/>
      <c r="CG1286" s="66"/>
      <c r="CH1286" s="66"/>
      <c r="CI1286" s="168"/>
      <c r="CJ1286" s="617"/>
      <c r="CK1286" s="168"/>
      <c r="CL1286" s="168"/>
      <c r="CM1286" s="76"/>
      <c r="CN1286" s="76"/>
      <c r="CO1286" s="168"/>
      <c r="CP1286" s="66"/>
      <c r="CQ1286" s="168"/>
      <c r="CR1286" s="168"/>
      <c r="CS1286" s="168"/>
      <c r="CT1286" s="168"/>
      <c r="CU1286" s="168"/>
      <c r="CV1286" s="168"/>
      <c r="CW1286" s="168"/>
      <c r="CX1286" s="168"/>
      <c r="CY1286" s="168"/>
      <c r="CZ1286" s="168"/>
      <c r="DA1286" s="168"/>
      <c r="DB1286" s="168"/>
      <c r="DC1286" s="168"/>
      <c r="DD1286" s="168"/>
      <c r="DE1286" s="168"/>
      <c r="DF1286" s="168"/>
      <c r="DG1286" s="168"/>
      <c r="DH1286" s="168"/>
      <c r="DI1286" s="168"/>
      <c r="DJ1286" s="168"/>
    </row>
    <row r="1287" spans="52:114" x14ac:dyDescent="0.2">
      <c r="AZ1287" s="3">
        <f ca="1">IF(ISNUMBER(BI1287),((BI1287&gt;Probe_Head!$CB$15)+COUNTIF(OFFSET(Pinlist!$T$1,Chart!BD1287,0),"*CPW*")+(OFFSET(Pinlist!$L$1,Chart!BD1287,0)="36-40")&gt;0)+0,0)</f>
        <v>0</v>
      </c>
      <c r="BA1287" s="161" t="e">
        <f t="shared" ca="1" si="188"/>
        <v>#NUM!</v>
      </c>
      <c r="BB1287" s="66" t="e">
        <f t="shared" ca="1" si="182"/>
        <v>#NUM!</v>
      </c>
      <c r="BC1287" s="66" t="e">
        <f t="shared" ca="1" si="183"/>
        <v>#NUM!</v>
      </c>
      <c r="BD1287" s="156">
        <f ca="1">IFERROR(MATCH(BE1287,OFFSET(Pinlist!$A$2,BD1286*(BA1287=BA1286),0,$BT$23,1),0)+BD1286*(BA1287=BA1286),0)</f>
        <v>0</v>
      </c>
      <c r="BE1287" s="66" t="e">
        <f t="shared" ca="1" si="184"/>
        <v>#NUM!</v>
      </c>
      <c r="BF1287" s="76">
        <f ca="1">(OFFSET(Pinlist!$E$1,BD1287,0)-$BR$18)*MirrorX</f>
        <v>0</v>
      </c>
      <c r="BG1287" s="76">
        <f ca="1">OFFSET(Pinlist!$F$1,BD1287,0)-$BS$18</f>
        <v>0</v>
      </c>
      <c r="BH1287" s="439" t="e">
        <f ca="1">IF(LEFT(BE1287,2)="RF",OFFSET(Pinlist!$D$1,Chart!BD1287,0)&amp;"_"&amp;OFFSET(Pinlist!$G$1,Chart!BD1287,0),"")</f>
        <v>#NUM!</v>
      </c>
      <c r="BI1287" s="298" t="e">
        <f ca="1">IF(LEFT(BE1287,2)="RF",OFFSET(Pinlist!$I$1,Chart!BD1287,0))</f>
        <v>#NUM!</v>
      </c>
      <c r="BJ1287" s="156">
        <f t="shared" si="189"/>
        <v>1284</v>
      </c>
      <c r="BK1287" s="598" t="b">
        <f t="array" aca="1" ref="BK1287" ca="1">IF($BV$15,MIN(SQRT((BF1287-OFFSET(BF1287,1,0,$BU$26-BJ1287))^2+(BG1287-OFFSET(BG1287,1,0,$BU$26-BJ1287))^2)))</f>
        <v>0</v>
      </c>
      <c r="BL1287" s="598" t="b">
        <f t="array" aca="1" ref="BL1287" ca="1">IF($BV$15,MIN(SQRT((BF1287-OFFSET(BF1287,-1,0,1-BJ1287))^2+(BG1287-OFFSET(BG1287,-1,0,1-BJ1287))^2)))</f>
        <v>0</v>
      </c>
      <c r="BM1287" s="225" t="e">
        <f t="shared" ca="1" si="185"/>
        <v>#N/A</v>
      </c>
      <c r="BN1287" s="225" t="e">
        <f t="shared" ca="1" si="186"/>
        <v>#N/A</v>
      </c>
      <c r="BO1287" s="53" t="b">
        <f t="shared" ca="1" si="187"/>
        <v>0</v>
      </c>
      <c r="BP1287" s="168"/>
      <c r="BQ1287" s="168"/>
      <c r="BR1287" s="168"/>
      <c r="BS1287" s="168"/>
      <c r="BT1287" s="168"/>
      <c r="BU1287" s="168"/>
      <c r="BV1287" s="168"/>
      <c r="BW1287" s="168"/>
      <c r="BX1287" s="66"/>
      <c r="BY1287" s="66"/>
      <c r="BZ1287" s="66"/>
      <c r="CA1287" s="66"/>
      <c r="CB1287" s="66"/>
      <c r="CC1287" s="66"/>
      <c r="CD1287" s="168"/>
      <c r="CE1287" s="66"/>
      <c r="CF1287" s="66"/>
      <c r="CG1287" s="66"/>
      <c r="CH1287" s="66"/>
      <c r="CI1287" s="168"/>
      <c r="CJ1287" s="617"/>
      <c r="CK1287" s="168"/>
      <c r="CL1287" s="168"/>
      <c r="CM1287" s="76"/>
      <c r="CN1287" s="76"/>
      <c r="CO1287" s="168"/>
      <c r="CP1287" s="608">
        <f>CP1281+1</f>
        <v>214</v>
      </c>
      <c r="CQ1287" s="609">
        <f>(CP1287&lt;Multiplyer)*$CZ$40</f>
        <v>0</v>
      </c>
      <c r="CR1287" s="618"/>
      <c r="CS1287" s="618"/>
      <c r="CT1287" s="618">
        <f ca="1">$CQ1287*(CP1289+$CZ$29)</f>
        <v>0</v>
      </c>
      <c r="CU1287" s="618">
        <f ca="1">$CQ1287*(CQ1289+$DA$29)</f>
        <v>0</v>
      </c>
      <c r="CV1287" s="618"/>
      <c r="CW1287" s="619"/>
      <c r="CX1287" s="168"/>
      <c r="CY1287" s="168"/>
      <c r="CZ1287" s="168"/>
      <c r="DA1287" s="168"/>
      <c r="DB1287" s="168"/>
      <c r="DC1287" s="168"/>
      <c r="DD1287" s="168"/>
      <c r="DE1287" s="168"/>
      <c r="DF1287" s="168"/>
      <c r="DG1287" s="168"/>
      <c r="DH1287" s="168"/>
      <c r="DI1287" s="168"/>
      <c r="DJ1287" s="168"/>
    </row>
    <row r="1288" spans="52:114" x14ac:dyDescent="0.2">
      <c r="AZ1288" s="3">
        <f ca="1">IF(ISNUMBER(BI1288),((BI1288&gt;Probe_Head!$CB$15)+COUNTIF(OFFSET(Pinlist!$T$1,Chart!BD1288,0),"*CPW*")+(OFFSET(Pinlist!$L$1,Chart!BD1288,0)="36-40")&gt;0)+0,0)</f>
        <v>0</v>
      </c>
      <c r="BA1288" s="161" t="e">
        <f t="shared" ca="1" si="188"/>
        <v>#NUM!</v>
      </c>
      <c r="BB1288" s="66" t="e">
        <f t="shared" ca="1" si="182"/>
        <v>#NUM!</v>
      </c>
      <c r="BC1288" s="66" t="e">
        <f t="shared" ca="1" si="183"/>
        <v>#NUM!</v>
      </c>
      <c r="BD1288" s="156">
        <f ca="1">IFERROR(MATCH(BE1288,OFFSET(Pinlist!$A$2,BD1287*(BA1288=BA1287),0,$BT$23,1),0)+BD1287*(BA1288=BA1287),0)</f>
        <v>0</v>
      </c>
      <c r="BE1288" s="66" t="e">
        <f t="shared" ca="1" si="184"/>
        <v>#NUM!</v>
      </c>
      <c r="BF1288" s="76">
        <f ca="1">(OFFSET(Pinlist!$E$1,BD1288,0)-$BR$18)*MirrorX</f>
        <v>0</v>
      </c>
      <c r="BG1288" s="76">
        <f ca="1">OFFSET(Pinlist!$F$1,BD1288,0)-$BS$18</f>
        <v>0</v>
      </c>
      <c r="BH1288" s="439" t="e">
        <f ca="1">IF(LEFT(BE1288,2)="RF",OFFSET(Pinlist!$D$1,Chart!BD1288,0)&amp;"_"&amp;OFFSET(Pinlist!$G$1,Chart!BD1288,0),"")</f>
        <v>#NUM!</v>
      </c>
      <c r="BI1288" s="298" t="e">
        <f ca="1">IF(LEFT(BE1288,2)="RF",OFFSET(Pinlist!$I$1,Chart!BD1288,0))</f>
        <v>#NUM!</v>
      </c>
      <c r="BJ1288" s="156">
        <f t="shared" si="189"/>
        <v>1285</v>
      </c>
      <c r="BK1288" s="598" t="b">
        <f t="array" aca="1" ref="BK1288" ca="1">IF($BV$15,MIN(SQRT((BF1288-OFFSET(BF1288,1,0,$BU$26-BJ1288))^2+(BG1288-OFFSET(BG1288,1,0,$BU$26-BJ1288))^2)))</f>
        <v>0</v>
      </c>
      <c r="BL1288" s="598" t="b">
        <f t="array" aca="1" ref="BL1288" ca="1">IF($BV$15,MIN(SQRT((BF1288-OFFSET(BF1288,-1,0,1-BJ1288))^2+(BG1288-OFFSET(BG1288,-1,0,1-BJ1288))^2)))</f>
        <v>0</v>
      </c>
      <c r="BM1288" s="225" t="e">
        <f t="shared" ca="1" si="185"/>
        <v>#N/A</v>
      </c>
      <c r="BN1288" s="225" t="e">
        <f t="shared" ca="1" si="186"/>
        <v>#N/A</v>
      </c>
      <c r="BO1288" s="53" t="b">
        <f t="shared" ca="1" si="187"/>
        <v>0</v>
      </c>
      <c r="BP1288" s="168"/>
      <c r="BQ1288" s="168"/>
      <c r="BR1288" s="168"/>
      <c r="BS1288" s="168"/>
      <c r="BT1288" s="168"/>
      <c r="BU1288" s="168"/>
      <c r="BV1288" s="168"/>
      <c r="BW1288" s="168"/>
      <c r="BX1288" s="66"/>
      <c r="BY1288" s="66"/>
      <c r="BZ1288" s="66"/>
      <c r="CA1288" s="66"/>
      <c r="CB1288" s="66"/>
      <c r="CC1288" s="66"/>
      <c r="CD1288" s="168"/>
      <c r="CE1288" s="66"/>
      <c r="CF1288" s="66"/>
      <c r="CG1288" s="66"/>
      <c r="CH1288" s="66"/>
      <c r="CI1288" s="168"/>
      <c r="CJ1288" s="617"/>
      <c r="CK1288" s="168"/>
      <c r="CL1288" s="168"/>
      <c r="CM1288" s="76"/>
      <c r="CN1288" s="76"/>
      <c r="CO1288" s="168"/>
      <c r="CP1288" s="846" t="b">
        <f>CP1287/2&lt;&gt;INT(CP1287/2)</f>
        <v>0</v>
      </c>
      <c r="CQ1288" s="66"/>
      <c r="CR1288" s="76"/>
      <c r="CS1288" s="76"/>
      <c r="CT1288" s="76">
        <f ca="1">CQ1287*(CT1287-$BQ$5)</f>
        <v>0</v>
      </c>
      <c r="CU1288" s="76">
        <f ca="1">CU1287</f>
        <v>0</v>
      </c>
      <c r="CV1288" s="69"/>
      <c r="CW1288" s="480"/>
      <c r="CX1288" s="168"/>
      <c r="CY1288" s="168"/>
      <c r="CZ1288" s="168"/>
      <c r="DA1288" s="168"/>
      <c r="DB1288" s="168"/>
      <c r="DC1288" s="168"/>
      <c r="DD1288" s="168"/>
      <c r="DE1288" s="168"/>
      <c r="DF1288" s="168"/>
      <c r="DG1288" s="168"/>
      <c r="DH1288" s="168"/>
      <c r="DI1288" s="168"/>
      <c r="DJ1288" s="168"/>
    </row>
    <row r="1289" spans="52:114" x14ac:dyDescent="0.2">
      <c r="AZ1289" s="3">
        <f ca="1">IF(ISNUMBER(BI1289),((BI1289&gt;Probe_Head!$CB$15)+COUNTIF(OFFSET(Pinlist!$T$1,Chart!BD1289,0),"*CPW*")+(OFFSET(Pinlist!$L$1,Chart!BD1289,0)="36-40")&gt;0)+0,0)</f>
        <v>0</v>
      </c>
      <c r="BA1289" s="161" t="e">
        <f t="shared" ca="1" si="188"/>
        <v>#NUM!</v>
      </c>
      <c r="BB1289" s="66" t="e">
        <f t="shared" ca="1" si="182"/>
        <v>#NUM!</v>
      </c>
      <c r="BC1289" s="66" t="e">
        <f t="shared" ca="1" si="183"/>
        <v>#NUM!</v>
      </c>
      <c r="BD1289" s="156">
        <f ca="1">IFERROR(MATCH(BE1289,OFFSET(Pinlist!$A$2,BD1288*(BA1289=BA1288),0,$BT$23,1),0)+BD1288*(BA1289=BA1288),0)</f>
        <v>0</v>
      </c>
      <c r="BE1289" s="66" t="e">
        <f t="shared" ca="1" si="184"/>
        <v>#NUM!</v>
      </c>
      <c r="BF1289" s="76">
        <f ca="1">(OFFSET(Pinlist!$E$1,BD1289,0)-$BR$18)*MirrorX</f>
        <v>0</v>
      </c>
      <c r="BG1289" s="76">
        <f ca="1">OFFSET(Pinlist!$F$1,BD1289,0)-$BS$18</f>
        <v>0</v>
      </c>
      <c r="BH1289" s="439" t="e">
        <f ca="1">IF(LEFT(BE1289,2)="RF",OFFSET(Pinlist!$D$1,Chart!BD1289,0)&amp;"_"&amp;OFFSET(Pinlist!$G$1,Chart!BD1289,0),"")</f>
        <v>#NUM!</v>
      </c>
      <c r="BI1289" s="298" t="e">
        <f ca="1">IF(LEFT(BE1289,2)="RF",OFFSET(Pinlist!$I$1,Chart!BD1289,0))</f>
        <v>#NUM!</v>
      </c>
      <c r="BJ1289" s="156">
        <f t="shared" si="189"/>
        <v>1286</v>
      </c>
      <c r="BK1289" s="598" t="b">
        <f t="array" aca="1" ref="BK1289" ca="1">IF($BV$15,MIN(SQRT((BF1289-OFFSET(BF1289,1,0,$BU$26-BJ1289))^2+(BG1289-OFFSET(BG1289,1,0,$BU$26-BJ1289))^2)))</f>
        <v>0</v>
      </c>
      <c r="BL1289" s="598" t="b">
        <f t="array" aca="1" ref="BL1289" ca="1">IF($BV$15,MIN(SQRT((BF1289-OFFSET(BF1289,-1,0,1-BJ1289))^2+(BG1289-OFFSET(BG1289,-1,0,1-BJ1289))^2)))</f>
        <v>0</v>
      </c>
      <c r="BM1289" s="225" t="e">
        <f t="shared" ca="1" si="185"/>
        <v>#N/A</v>
      </c>
      <c r="BN1289" s="225" t="e">
        <f t="shared" ca="1" si="186"/>
        <v>#N/A</v>
      </c>
      <c r="BO1289" s="53" t="b">
        <f t="shared" ca="1" si="187"/>
        <v>0</v>
      </c>
      <c r="BP1289" s="168"/>
      <c r="BQ1289" s="168"/>
      <c r="BR1289" s="168"/>
      <c r="BS1289" s="168"/>
      <c r="BT1289" s="168"/>
      <c r="BU1289" s="168"/>
      <c r="BV1289" s="168"/>
      <c r="BW1289" s="168"/>
      <c r="BX1289" s="66"/>
      <c r="BY1289" s="66"/>
      <c r="BZ1289" s="66"/>
      <c r="CA1289" s="66"/>
      <c r="CB1289" s="66"/>
      <c r="CC1289" s="66"/>
      <c r="CD1289" s="168"/>
      <c r="CE1289" s="66"/>
      <c r="CF1289" s="66"/>
      <c r="CG1289" s="66"/>
      <c r="CH1289" s="66"/>
      <c r="CI1289" s="168"/>
      <c r="CJ1289" s="617"/>
      <c r="CK1289" s="168"/>
      <c r="CL1289" s="168"/>
      <c r="CM1289" s="76"/>
      <c r="CN1289" s="76"/>
      <c r="CO1289" s="168"/>
      <c r="CP1289" s="610">
        <f>IF($BS$70,(CP1287*$CZ$26)+(CP1288*$CZ$27)*$CQ$9,CP1290*$CZ$26)*MirrorX</f>
        <v>0</v>
      </c>
      <c r="CQ1289" s="611">
        <f>IF($BS$70,(CP1287*$DA$26)+(CP1288*$DA$27)*$CQ$9,CQ1290*$DA$26)</f>
        <v>0</v>
      </c>
      <c r="CR1289" s="76"/>
      <c r="CS1289" s="76"/>
      <c r="CT1289" s="76">
        <f ca="1">CT1288</f>
        <v>0</v>
      </c>
      <c r="CU1289" s="76">
        <f ca="1">CQ1287*(CU1288-$BR$5)</f>
        <v>0</v>
      </c>
      <c r="CV1289" s="69"/>
      <c r="CW1289" s="480"/>
      <c r="CX1289" s="168"/>
      <c r="CY1289" s="168"/>
      <c r="CZ1289" s="168"/>
      <c r="DA1289" s="168"/>
      <c r="DB1289" s="168"/>
      <c r="DC1289" s="168"/>
      <c r="DD1289" s="168"/>
      <c r="DE1289" s="168"/>
      <c r="DF1289" s="168"/>
      <c r="DG1289" s="168"/>
      <c r="DH1289" s="168"/>
      <c r="DI1289" s="168"/>
      <c r="DJ1289" s="168"/>
    </row>
    <row r="1290" spans="52:114" x14ac:dyDescent="0.2">
      <c r="AZ1290" s="3">
        <f ca="1">IF(ISNUMBER(BI1290),((BI1290&gt;Probe_Head!$CB$15)+COUNTIF(OFFSET(Pinlist!$T$1,Chart!BD1290,0),"*CPW*")+(OFFSET(Pinlist!$L$1,Chart!BD1290,0)="36-40")&gt;0)+0,0)</f>
        <v>0</v>
      </c>
      <c r="BA1290" s="161" t="e">
        <f t="shared" ca="1" si="188"/>
        <v>#NUM!</v>
      </c>
      <c r="BB1290" s="66" t="e">
        <f t="shared" ca="1" si="182"/>
        <v>#NUM!</v>
      </c>
      <c r="BC1290" s="66" t="e">
        <f t="shared" ca="1" si="183"/>
        <v>#NUM!</v>
      </c>
      <c r="BD1290" s="156">
        <f ca="1">IFERROR(MATCH(BE1290,OFFSET(Pinlist!$A$2,BD1289*(BA1290=BA1289),0,$BT$23,1),0)+BD1289*(BA1290=BA1289),0)</f>
        <v>0</v>
      </c>
      <c r="BE1290" s="66" t="e">
        <f t="shared" ca="1" si="184"/>
        <v>#NUM!</v>
      </c>
      <c r="BF1290" s="76">
        <f ca="1">(OFFSET(Pinlist!$E$1,BD1290,0)-$BR$18)*MirrorX</f>
        <v>0</v>
      </c>
      <c r="BG1290" s="76">
        <f ca="1">OFFSET(Pinlist!$F$1,BD1290,0)-$BS$18</f>
        <v>0</v>
      </c>
      <c r="BH1290" s="439" t="e">
        <f ca="1">IF(LEFT(BE1290,2)="RF",OFFSET(Pinlist!$D$1,Chart!BD1290,0)&amp;"_"&amp;OFFSET(Pinlist!$G$1,Chart!BD1290,0),"")</f>
        <v>#NUM!</v>
      </c>
      <c r="BI1290" s="298" t="e">
        <f ca="1">IF(LEFT(BE1290,2)="RF",OFFSET(Pinlist!$I$1,Chart!BD1290,0))</f>
        <v>#NUM!</v>
      </c>
      <c r="BJ1290" s="156">
        <f t="shared" si="189"/>
        <v>1287</v>
      </c>
      <c r="BK1290" s="598" t="b">
        <f t="array" aca="1" ref="BK1290" ca="1">IF($BV$15,MIN(SQRT((BF1290-OFFSET(BF1290,1,0,$BU$26-BJ1290))^2+(BG1290-OFFSET(BG1290,1,0,$BU$26-BJ1290))^2)))</f>
        <v>0</v>
      </c>
      <c r="BL1290" s="598" t="b">
        <f t="array" aca="1" ref="BL1290" ca="1">IF($BV$15,MIN(SQRT((BF1290-OFFSET(BF1290,-1,0,1-BJ1290))^2+(BG1290-OFFSET(BG1290,-1,0,1-BJ1290))^2)))</f>
        <v>0</v>
      </c>
      <c r="BM1290" s="225" t="e">
        <f t="shared" ca="1" si="185"/>
        <v>#N/A</v>
      </c>
      <c r="BN1290" s="225" t="e">
        <f t="shared" ca="1" si="186"/>
        <v>#N/A</v>
      </c>
      <c r="BO1290" s="53" t="b">
        <f t="shared" ca="1" si="187"/>
        <v>0</v>
      </c>
      <c r="BP1290" s="168"/>
      <c r="BQ1290" s="168"/>
      <c r="BR1290" s="168"/>
      <c r="BS1290" s="168"/>
      <c r="BT1290" s="168"/>
      <c r="BU1290" s="168"/>
      <c r="BV1290" s="168"/>
      <c r="BW1290" s="168"/>
      <c r="BX1290" s="66"/>
      <c r="BY1290" s="66"/>
      <c r="BZ1290" s="66"/>
      <c r="CA1290" s="66"/>
      <c r="CB1290" s="66"/>
      <c r="CC1290" s="66"/>
      <c r="CD1290" s="168"/>
      <c r="CE1290" s="66"/>
      <c r="CF1290" s="66"/>
      <c r="CG1290" s="66"/>
      <c r="CH1290" s="66"/>
      <c r="CI1290" s="168"/>
      <c r="CJ1290" s="617"/>
      <c r="CK1290" s="168"/>
      <c r="CL1290" s="168"/>
      <c r="CM1290" s="76"/>
      <c r="CN1290" s="76"/>
      <c r="CO1290" s="168"/>
      <c r="CP1290" s="614">
        <f>IF(CP1284+1=ABS($R$47),0,CP1284+1)</f>
        <v>0</v>
      </c>
      <c r="CQ1290" s="615">
        <f>IF(CP1284+1=ABS($R$47),CQ1284+1,CQ1284)</f>
        <v>107</v>
      </c>
      <c r="CR1290" s="76"/>
      <c r="CS1290" s="76"/>
      <c r="CT1290" s="76">
        <f ca="1">CT1287</f>
        <v>0</v>
      </c>
      <c r="CU1290" s="76">
        <f ca="1">CU1289</f>
        <v>0</v>
      </c>
      <c r="CV1290" s="69"/>
      <c r="CW1290" s="480"/>
      <c r="CX1290" s="168"/>
      <c r="CY1290" s="168"/>
      <c r="CZ1290" s="168"/>
      <c r="DA1290" s="168"/>
      <c r="DB1290" s="168"/>
      <c r="DC1290" s="168"/>
      <c r="DD1290" s="168"/>
      <c r="DE1290" s="168"/>
      <c r="DF1290" s="168"/>
      <c r="DG1290" s="168"/>
      <c r="DH1290" s="168"/>
      <c r="DI1290" s="168"/>
      <c r="DJ1290" s="168"/>
    </row>
    <row r="1291" spans="52:114" x14ac:dyDescent="0.2">
      <c r="AZ1291" s="3">
        <f ca="1">IF(ISNUMBER(BI1291),((BI1291&gt;Probe_Head!$CB$15)+COUNTIF(OFFSET(Pinlist!$T$1,Chart!BD1291,0),"*CPW*")+(OFFSET(Pinlist!$L$1,Chart!BD1291,0)="36-40")&gt;0)+0,0)</f>
        <v>0</v>
      </c>
      <c r="BA1291" s="161" t="e">
        <f t="shared" ca="1" si="188"/>
        <v>#NUM!</v>
      </c>
      <c r="BB1291" s="66" t="e">
        <f t="shared" ca="1" si="182"/>
        <v>#NUM!</v>
      </c>
      <c r="BC1291" s="66" t="e">
        <f t="shared" ca="1" si="183"/>
        <v>#NUM!</v>
      </c>
      <c r="BD1291" s="156">
        <f ca="1">IFERROR(MATCH(BE1291,OFFSET(Pinlist!$A$2,BD1290*(BA1291=BA1290),0,$BT$23,1),0)+BD1290*(BA1291=BA1290),0)</f>
        <v>0</v>
      </c>
      <c r="BE1291" s="66" t="e">
        <f t="shared" ca="1" si="184"/>
        <v>#NUM!</v>
      </c>
      <c r="BF1291" s="76">
        <f ca="1">(OFFSET(Pinlist!$E$1,BD1291,0)-$BR$18)*MirrorX</f>
        <v>0</v>
      </c>
      <c r="BG1291" s="76">
        <f ca="1">OFFSET(Pinlist!$F$1,BD1291,0)-$BS$18</f>
        <v>0</v>
      </c>
      <c r="BH1291" s="439" t="e">
        <f ca="1">IF(LEFT(BE1291,2)="RF",OFFSET(Pinlist!$D$1,Chart!BD1291,0)&amp;"_"&amp;OFFSET(Pinlist!$G$1,Chart!BD1291,0),"")</f>
        <v>#NUM!</v>
      </c>
      <c r="BI1291" s="298" t="e">
        <f ca="1">IF(LEFT(BE1291,2)="RF",OFFSET(Pinlist!$I$1,Chart!BD1291,0))</f>
        <v>#NUM!</v>
      </c>
      <c r="BJ1291" s="156">
        <f t="shared" si="189"/>
        <v>1288</v>
      </c>
      <c r="BK1291" s="598" t="b">
        <f t="array" aca="1" ref="BK1291" ca="1">IF($BV$15,MIN(SQRT((BF1291-OFFSET(BF1291,1,0,$BU$26-BJ1291))^2+(BG1291-OFFSET(BG1291,1,0,$BU$26-BJ1291))^2)))</f>
        <v>0</v>
      </c>
      <c r="BL1291" s="598" t="b">
        <f t="array" aca="1" ref="BL1291" ca="1">IF($BV$15,MIN(SQRT((BF1291-OFFSET(BF1291,-1,0,1-BJ1291))^2+(BG1291-OFFSET(BG1291,-1,0,1-BJ1291))^2)))</f>
        <v>0</v>
      </c>
      <c r="BM1291" s="225" t="e">
        <f t="shared" ca="1" si="185"/>
        <v>#N/A</v>
      </c>
      <c r="BN1291" s="225" t="e">
        <f t="shared" ca="1" si="186"/>
        <v>#N/A</v>
      </c>
      <c r="BO1291" s="53" t="b">
        <f t="shared" ca="1" si="187"/>
        <v>0</v>
      </c>
      <c r="BP1291" s="168"/>
      <c r="BQ1291" s="168"/>
      <c r="BR1291" s="168"/>
      <c r="BS1291" s="168"/>
      <c r="BT1291" s="168"/>
      <c r="BU1291" s="168"/>
      <c r="BV1291" s="168"/>
      <c r="BW1291" s="168"/>
      <c r="BX1291" s="66"/>
      <c r="BY1291" s="66"/>
      <c r="BZ1291" s="66"/>
      <c r="CA1291" s="66"/>
      <c r="CB1291" s="66"/>
      <c r="CC1291" s="66"/>
      <c r="CD1291" s="168"/>
      <c r="CE1291" s="66"/>
      <c r="CF1291" s="66"/>
      <c r="CG1291" s="66"/>
      <c r="CH1291" s="66"/>
      <c r="CI1291" s="168"/>
      <c r="CJ1291" s="617"/>
      <c r="CK1291" s="168"/>
      <c r="CL1291" s="168"/>
      <c r="CM1291" s="76"/>
      <c r="CN1291" s="76"/>
      <c r="CO1291" s="168"/>
      <c r="CP1291" s="161"/>
      <c r="CQ1291" s="66"/>
      <c r="CR1291" s="76"/>
      <c r="CS1291" s="76"/>
      <c r="CT1291" s="76">
        <f ca="1">CT1287</f>
        <v>0</v>
      </c>
      <c r="CU1291" s="76">
        <f ca="1">CU1287</f>
        <v>0</v>
      </c>
      <c r="CV1291" s="69"/>
      <c r="CW1291" s="480"/>
      <c r="CX1291" s="168"/>
      <c r="CY1291" s="168"/>
      <c r="CZ1291" s="168"/>
      <c r="DA1291" s="168"/>
      <c r="DB1291" s="168"/>
      <c r="DC1291" s="168"/>
      <c r="DD1291" s="168"/>
      <c r="DE1291" s="168"/>
      <c r="DF1291" s="168"/>
      <c r="DG1291" s="168"/>
      <c r="DH1291" s="168"/>
      <c r="DI1291" s="168"/>
      <c r="DJ1291" s="168"/>
    </row>
    <row r="1292" spans="52:114" x14ac:dyDescent="0.2">
      <c r="AZ1292" s="3">
        <f ca="1">IF(ISNUMBER(BI1292),((BI1292&gt;Probe_Head!$CB$15)+COUNTIF(OFFSET(Pinlist!$T$1,Chart!BD1292,0),"*CPW*")+(OFFSET(Pinlist!$L$1,Chart!BD1292,0)="36-40")&gt;0)+0,0)</f>
        <v>0</v>
      </c>
      <c r="BA1292" s="161" t="e">
        <f t="shared" ca="1" si="188"/>
        <v>#NUM!</v>
      </c>
      <c r="BB1292" s="66" t="e">
        <f t="shared" ca="1" si="182"/>
        <v>#NUM!</v>
      </c>
      <c r="BC1292" s="66" t="e">
        <f t="shared" ca="1" si="183"/>
        <v>#NUM!</v>
      </c>
      <c r="BD1292" s="156">
        <f ca="1">IFERROR(MATCH(BE1292,OFFSET(Pinlist!$A$2,BD1291*(BA1292=BA1291),0,$BT$23,1),0)+BD1291*(BA1292=BA1291),0)</f>
        <v>0</v>
      </c>
      <c r="BE1292" s="66" t="e">
        <f t="shared" ca="1" si="184"/>
        <v>#NUM!</v>
      </c>
      <c r="BF1292" s="76">
        <f ca="1">(OFFSET(Pinlist!$E$1,BD1292,0)-$BR$18)*MirrorX</f>
        <v>0</v>
      </c>
      <c r="BG1292" s="76">
        <f ca="1">OFFSET(Pinlist!$F$1,BD1292,0)-$BS$18</f>
        <v>0</v>
      </c>
      <c r="BH1292" s="439" t="e">
        <f ca="1">IF(LEFT(BE1292,2)="RF",OFFSET(Pinlist!$D$1,Chart!BD1292,0)&amp;"_"&amp;OFFSET(Pinlist!$G$1,Chart!BD1292,0),"")</f>
        <v>#NUM!</v>
      </c>
      <c r="BI1292" s="298" t="e">
        <f ca="1">IF(LEFT(BE1292,2)="RF",OFFSET(Pinlist!$I$1,Chart!BD1292,0))</f>
        <v>#NUM!</v>
      </c>
      <c r="BJ1292" s="156">
        <f t="shared" si="189"/>
        <v>1289</v>
      </c>
      <c r="BK1292" s="598" t="b">
        <f t="array" aca="1" ref="BK1292" ca="1">IF($BV$15,MIN(SQRT((BF1292-OFFSET(BF1292,1,0,$BU$26-BJ1292))^2+(BG1292-OFFSET(BG1292,1,0,$BU$26-BJ1292))^2)))</f>
        <v>0</v>
      </c>
      <c r="BL1292" s="598" t="b">
        <f t="array" aca="1" ref="BL1292" ca="1">IF($BV$15,MIN(SQRT((BF1292-OFFSET(BF1292,-1,0,1-BJ1292))^2+(BG1292-OFFSET(BG1292,-1,0,1-BJ1292))^2)))</f>
        <v>0</v>
      </c>
      <c r="BM1292" s="225" t="e">
        <f t="shared" ca="1" si="185"/>
        <v>#N/A</v>
      </c>
      <c r="BN1292" s="225" t="e">
        <f t="shared" ca="1" si="186"/>
        <v>#N/A</v>
      </c>
      <c r="BO1292" s="53" t="b">
        <f t="shared" ca="1" si="187"/>
        <v>0</v>
      </c>
      <c r="BP1292" s="168"/>
      <c r="BQ1292" s="168"/>
      <c r="BR1292" s="168"/>
      <c r="BS1292" s="168"/>
      <c r="BT1292" s="168"/>
      <c r="BU1292" s="168"/>
      <c r="BV1292" s="168"/>
      <c r="BW1292" s="168"/>
      <c r="BX1292" s="66"/>
      <c r="BY1292" s="66"/>
      <c r="BZ1292" s="66"/>
      <c r="CA1292" s="66"/>
      <c r="CB1292" s="66"/>
      <c r="CC1292" s="66"/>
      <c r="CD1292" s="168"/>
      <c r="CE1292" s="66"/>
      <c r="CF1292" s="66"/>
      <c r="CG1292" s="66"/>
      <c r="CH1292" s="66"/>
      <c r="CI1292" s="168"/>
      <c r="CJ1292" s="617"/>
      <c r="CK1292" s="168"/>
      <c r="CL1292" s="168"/>
      <c r="CM1292" s="76"/>
      <c r="CN1292" s="76"/>
      <c r="CO1292" s="168"/>
      <c r="CX1292" s="168"/>
      <c r="CY1292" s="168"/>
      <c r="CZ1292" s="168"/>
      <c r="DA1292" s="168"/>
      <c r="DB1292" s="168"/>
      <c r="DC1292" s="168"/>
      <c r="DD1292" s="168"/>
      <c r="DE1292" s="168"/>
      <c r="DF1292" s="168"/>
      <c r="DG1292" s="168"/>
      <c r="DH1292" s="168"/>
      <c r="DI1292" s="168"/>
      <c r="DJ1292" s="168"/>
    </row>
    <row r="1293" spans="52:114" x14ac:dyDescent="0.2">
      <c r="AZ1293" s="3">
        <f ca="1">IF(ISNUMBER(BI1293),((BI1293&gt;Probe_Head!$CB$15)+COUNTIF(OFFSET(Pinlist!$T$1,Chart!BD1293,0),"*CPW*")+(OFFSET(Pinlist!$L$1,Chart!BD1293,0)="36-40")&gt;0)+0,0)</f>
        <v>0</v>
      </c>
      <c r="BA1293" s="161" t="e">
        <f t="shared" ca="1" si="188"/>
        <v>#NUM!</v>
      </c>
      <c r="BB1293" s="66" t="e">
        <f t="shared" ca="1" si="182"/>
        <v>#NUM!</v>
      </c>
      <c r="BC1293" s="66" t="e">
        <f t="shared" ca="1" si="183"/>
        <v>#NUM!</v>
      </c>
      <c r="BD1293" s="156">
        <f ca="1">IFERROR(MATCH(BE1293,OFFSET(Pinlist!$A$2,BD1292*(BA1293=BA1292),0,$BT$23,1),0)+BD1292*(BA1293=BA1292),0)</f>
        <v>0</v>
      </c>
      <c r="BE1293" s="66" t="e">
        <f t="shared" ca="1" si="184"/>
        <v>#NUM!</v>
      </c>
      <c r="BF1293" s="76">
        <f ca="1">(OFFSET(Pinlist!$E$1,BD1293,0)-$BR$18)*MirrorX</f>
        <v>0</v>
      </c>
      <c r="BG1293" s="76">
        <f ca="1">OFFSET(Pinlist!$F$1,BD1293,0)-$BS$18</f>
        <v>0</v>
      </c>
      <c r="BH1293" s="439" t="e">
        <f ca="1">IF(LEFT(BE1293,2)="RF",OFFSET(Pinlist!$D$1,Chart!BD1293,0)&amp;"_"&amp;OFFSET(Pinlist!$G$1,Chart!BD1293,0),"")</f>
        <v>#NUM!</v>
      </c>
      <c r="BI1293" s="298" t="e">
        <f ca="1">IF(LEFT(BE1293,2)="RF",OFFSET(Pinlist!$I$1,Chart!BD1293,0))</f>
        <v>#NUM!</v>
      </c>
      <c r="BJ1293" s="156">
        <f t="shared" si="189"/>
        <v>1290</v>
      </c>
      <c r="BK1293" s="598" t="b">
        <f t="array" aca="1" ref="BK1293" ca="1">IF($BV$15,MIN(SQRT((BF1293-OFFSET(BF1293,1,0,$BU$26-BJ1293))^2+(BG1293-OFFSET(BG1293,1,0,$BU$26-BJ1293))^2)))</f>
        <v>0</v>
      </c>
      <c r="BL1293" s="598" t="b">
        <f t="array" aca="1" ref="BL1293" ca="1">IF($BV$15,MIN(SQRT((BF1293-OFFSET(BF1293,-1,0,1-BJ1293))^2+(BG1293-OFFSET(BG1293,-1,0,1-BJ1293))^2)))</f>
        <v>0</v>
      </c>
      <c r="BM1293" s="225" t="e">
        <f t="shared" ca="1" si="185"/>
        <v>#N/A</v>
      </c>
      <c r="BN1293" s="225" t="e">
        <f t="shared" ca="1" si="186"/>
        <v>#N/A</v>
      </c>
      <c r="BO1293" s="53" t="b">
        <f t="shared" ca="1" si="187"/>
        <v>0</v>
      </c>
      <c r="BP1293" s="168"/>
      <c r="BQ1293" s="168"/>
      <c r="BR1293" s="168"/>
      <c r="BS1293" s="168"/>
      <c r="BT1293" s="168"/>
      <c r="BU1293" s="168"/>
      <c r="BV1293" s="168"/>
      <c r="BW1293" s="168"/>
      <c r="BX1293" s="66"/>
      <c r="BY1293" s="66"/>
      <c r="BZ1293" s="66"/>
      <c r="CA1293" s="66"/>
      <c r="CB1293" s="66"/>
      <c r="CC1293" s="66"/>
      <c r="CD1293" s="168"/>
      <c r="CE1293" s="66"/>
      <c r="CF1293" s="66"/>
      <c r="CG1293" s="66"/>
      <c r="CH1293" s="66"/>
      <c r="CI1293" s="168"/>
      <c r="CJ1293" s="617"/>
      <c r="CK1293" s="168"/>
      <c r="CL1293" s="168"/>
      <c r="CM1293" s="76"/>
      <c r="CN1293" s="76"/>
      <c r="CO1293" s="168"/>
      <c r="CP1293" s="608">
        <f>CP1287+1</f>
        <v>215</v>
      </c>
      <c r="CQ1293" s="609">
        <f>(CP1293&lt;Multiplyer)*$CZ$40</f>
        <v>0</v>
      </c>
      <c r="CR1293" s="618"/>
      <c r="CS1293" s="618"/>
      <c r="CT1293" s="618">
        <f ca="1">$CQ1293*(CP1295+$CZ$29)</f>
        <v>0</v>
      </c>
      <c r="CU1293" s="618">
        <f ca="1">$CQ1293*(CQ1295+$DA$29)</f>
        <v>0</v>
      </c>
      <c r="CV1293" s="618"/>
      <c r="CW1293" s="619"/>
      <c r="CX1293" s="168"/>
      <c r="CY1293" s="168"/>
      <c r="CZ1293" s="168"/>
      <c r="DA1293" s="168"/>
      <c r="DB1293" s="168"/>
      <c r="DC1293" s="168"/>
      <c r="DD1293" s="168"/>
      <c r="DE1293" s="168"/>
      <c r="DF1293" s="168"/>
      <c r="DG1293" s="168"/>
      <c r="DH1293" s="168"/>
      <c r="DI1293" s="168"/>
      <c r="DJ1293" s="168"/>
    </row>
    <row r="1294" spans="52:114" x14ac:dyDescent="0.2">
      <c r="AZ1294" s="3">
        <f ca="1">IF(ISNUMBER(BI1294),((BI1294&gt;Probe_Head!$CB$15)+COUNTIF(OFFSET(Pinlist!$T$1,Chart!BD1294,0),"*CPW*")+(OFFSET(Pinlist!$L$1,Chart!BD1294,0)="36-40")&gt;0)+0,0)</f>
        <v>0</v>
      </c>
      <c r="BA1294" s="161" t="e">
        <f t="shared" ca="1" si="188"/>
        <v>#NUM!</v>
      </c>
      <c r="BB1294" s="66" t="e">
        <f t="shared" ca="1" si="182"/>
        <v>#NUM!</v>
      </c>
      <c r="BC1294" s="66" t="e">
        <f t="shared" ca="1" si="183"/>
        <v>#NUM!</v>
      </c>
      <c r="BD1294" s="156">
        <f ca="1">IFERROR(MATCH(BE1294,OFFSET(Pinlist!$A$2,BD1293*(BA1294=BA1293),0,$BT$23,1),0)+BD1293*(BA1294=BA1293),0)</f>
        <v>0</v>
      </c>
      <c r="BE1294" s="66" t="e">
        <f t="shared" ca="1" si="184"/>
        <v>#NUM!</v>
      </c>
      <c r="BF1294" s="76">
        <f ca="1">(OFFSET(Pinlist!$E$1,BD1294,0)-$BR$18)*MirrorX</f>
        <v>0</v>
      </c>
      <c r="BG1294" s="76">
        <f ca="1">OFFSET(Pinlist!$F$1,BD1294,0)-$BS$18</f>
        <v>0</v>
      </c>
      <c r="BH1294" s="439" t="e">
        <f ca="1">IF(LEFT(BE1294,2)="RF",OFFSET(Pinlist!$D$1,Chart!BD1294,0)&amp;"_"&amp;OFFSET(Pinlist!$G$1,Chart!BD1294,0),"")</f>
        <v>#NUM!</v>
      </c>
      <c r="BI1294" s="298" t="e">
        <f ca="1">IF(LEFT(BE1294,2)="RF",OFFSET(Pinlist!$I$1,Chart!BD1294,0))</f>
        <v>#NUM!</v>
      </c>
      <c r="BJ1294" s="156">
        <f t="shared" si="189"/>
        <v>1291</v>
      </c>
      <c r="BK1294" s="598" t="b">
        <f t="array" aca="1" ref="BK1294" ca="1">IF($BV$15,MIN(SQRT((BF1294-OFFSET(BF1294,1,0,$BU$26-BJ1294))^2+(BG1294-OFFSET(BG1294,1,0,$BU$26-BJ1294))^2)))</f>
        <v>0</v>
      </c>
      <c r="BL1294" s="598" t="b">
        <f t="array" aca="1" ref="BL1294" ca="1">IF($BV$15,MIN(SQRT((BF1294-OFFSET(BF1294,-1,0,1-BJ1294))^2+(BG1294-OFFSET(BG1294,-1,0,1-BJ1294))^2)))</f>
        <v>0</v>
      </c>
      <c r="BM1294" s="225" t="e">
        <f t="shared" ca="1" si="185"/>
        <v>#N/A</v>
      </c>
      <c r="BN1294" s="225" t="e">
        <f t="shared" ca="1" si="186"/>
        <v>#N/A</v>
      </c>
      <c r="BO1294" s="53" t="b">
        <f t="shared" ca="1" si="187"/>
        <v>0</v>
      </c>
      <c r="BP1294" s="168"/>
      <c r="BQ1294" s="168"/>
      <c r="BR1294" s="168"/>
      <c r="BS1294" s="168"/>
      <c r="BT1294" s="168"/>
      <c r="BU1294" s="168"/>
      <c r="BV1294" s="168"/>
      <c r="BW1294" s="168"/>
      <c r="BX1294" s="66"/>
      <c r="BY1294" s="66"/>
      <c r="BZ1294" s="66"/>
      <c r="CA1294" s="66"/>
      <c r="CB1294" s="66"/>
      <c r="CC1294" s="66"/>
      <c r="CD1294" s="168"/>
      <c r="CE1294" s="66"/>
      <c r="CF1294" s="66"/>
      <c r="CG1294" s="66"/>
      <c r="CH1294" s="66"/>
      <c r="CI1294" s="168"/>
      <c r="CJ1294" s="617"/>
      <c r="CK1294" s="168"/>
      <c r="CL1294" s="168"/>
      <c r="CM1294" s="76"/>
      <c r="CN1294" s="76"/>
      <c r="CO1294" s="168"/>
      <c r="CP1294" s="846" t="b">
        <f>CP1293/2&lt;&gt;INT(CP1293/2)</f>
        <v>1</v>
      </c>
      <c r="CQ1294" s="66"/>
      <c r="CR1294" s="76"/>
      <c r="CS1294" s="76"/>
      <c r="CT1294" s="76">
        <f ca="1">CQ1293*(CT1293-$BQ$5)</f>
        <v>0</v>
      </c>
      <c r="CU1294" s="76">
        <f ca="1">CU1293</f>
        <v>0</v>
      </c>
      <c r="CV1294" s="69"/>
      <c r="CW1294" s="439"/>
      <c r="CX1294" s="168"/>
      <c r="CY1294" s="168"/>
      <c r="CZ1294" s="168"/>
      <c r="DA1294" s="168"/>
      <c r="DB1294" s="168"/>
      <c r="DC1294" s="168"/>
      <c r="DD1294" s="168"/>
      <c r="DE1294" s="168"/>
      <c r="DF1294" s="168"/>
      <c r="DG1294" s="168"/>
      <c r="DH1294" s="168"/>
      <c r="DI1294" s="168"/>
      <c r="DJ1294" s="168"/>
    </row>
    <row r="1295" spans="52:114" x14ac:dyDescent="0.2">
      <c r="AZ1295" s="3">
        <f ca="1">IF(ISNUMBER(BI1295),((BI1295&gt;Probe_Head!$CB$15)+COUNTIF(OFFSET(Pinlist!$T$1,Chart!BD1295,0),"*CPW*")+(OFFSET(Pinlist!$L$1,Chart!BD1295,0)="36-40")&gt;0)+0,0)</f>
        <v>0</v>
      </c>
      <c r="BA1295" s="161" t="e">
        <f t="shared" ca="1" si="188"/>
        <v>#NUM!</v>
      </c>
      <c r="BB1295" s="66" t="e">
        <f t="shared" ca="1" si="182"/>
        <v>#NUM!</v>
      </c>
      <c r="BC1295" s="66" t="e">
        <f t="shared" ca="1" si="183"/>
        <v>#NUM!</v>
      </c>
      <c r="BD1295" s="156">
        <f ca="1">IFERROR(MATCH(BE1295,OFFSET(Pinlist!$A$2,BD1294*(BA1295=BA1294),0,$BT$23,1),0)+BD1294*(BA1295=BA1294),0)</f>
        <v>0</v>
      </c>
      <c r="BE1295" s="66" t="e">
        <f t="shared" ca="1" si="184"/>
        <v>#NUM!</v>
      </c>
      <c r="BF1295" s="76">
        <f ca="1">(OFFSET(Pinlist!$E$1,BD1295,0)-$BR$18)*MirrorX</f>
        <v>0</v>
      </c>
      <c r="BG1295" s="76">
        <f ca="1">OFFSET(Pinlist!$F$1,BD1295,0)-$BS$18</f>
        <v>0</v>
      </c>
      <c r="BH1295" s="439" t="e">
        <f ca="1">IF(LEFT(BE1295,2)="RF",OFFSET(Pinlist!$D$1,Chart!BD1295,0)&amp;"_"&amp;OFFSET(Pinlist!$G$1,Chart!BD1295,0),"")</f>
        <v>#NUM!</v>
      </c>
      <c r="BI1295" s="298" t="e">
        <f ca="1">IF(LEFT(BE1295,2)="RF",OFFSET(Pinlist!$I$1,Chart!BD1295,0))</f>
        <v>#NUM!</v>
      </c>
      <c r="BJ1295" s="156">
        <f t="shared" si="189"/>
        <v>1292</v>
      </c>
      <c r="BK1295" s="598" t="b">
        <f t="array" aca="1" ref="BK1295" ca="1">IF($BV$15,MIN(SQRT((BF1295-OFFSET(BF1295,1,0,$BU$26-BJ1295))^2+(BG1295-OFFSET(BG1295,1,0,$BU$26-BJ1295))^2)))</f>
        <v>0</v>
      </c>
      <c r="BL1295" s="598" t="b">
        <f t="array" aca="1" ref="BL1295" ca="1">IF($BV$15,MIN(SQRT((BF1295-OFFSET(BF1295,-1,0,1-BJ1295))^2+(BG1295-OFFSET(BG1295,-1,0,1-BJ1295))^2)))</f>
        <v>0</v>
      </c>
      <c r="BM1295" s="225" t="e">
        <f t="shared" ca="1" si="185"/>
        <v>#N/A</v>
      </c>
      <c r="BN1295" s="225" t="e">
        <f t="shared" ca="1" si="186"/>
        <v>#N/A</v>
      </c>
      <c r="BO1295" s="53" t="b">
        <f t="shared" ca="1" si="187"/>
        <v>0</v>
      </c>
      <c r="BP1295" s="168"/>
      <c r="BQ1295" s="168"/>
      <c r="BR1295" s="168"/>
      <c r="BS1295" s="168"/>
      <c r="BT1295" s="168"/>
      <c r="BU1295" s="168"/>
      <c r="BV1295" s="168"/>
      <c r="BW1295" s="168"/>
      <c r="BX1295" s="66"/>
      <c r="BY1295" s="66"/>
      <c r="BZ1295" s="66"/>
      <c r="CA1295" s="66"/>
      <c r="CB1295" s="66"/>
      <c r="CC1295" s="66"/>
      <c r="CD1295" s="168"/>
      <c r="CE1295" s="66"/>
      <c r="CF1295" s="66"/>
      <c r="CG1295" s="66"/>
      <c r="CH1295" s="66"/>
      <c r="CI1295" s="168"/>
      <c r="CJ1295" s="617"/>
      <c r="CK1295" s="168"/>
      <c r="CL1295" s="168"/>
      <c r="CM1295" s="76"/>
      <c r="CN1295" s="76"/>
      <c r="CO1295" s="168"/>
      <c r="CP1295" s="610">
        <f>IF($BS$70,(CP1293*$CZ$26)+(CP1294*$CZ$27)*$CQ$9,CP1296*$CZ$26)*MirrorX</f>
        <v>0</v>
      </c>
      <c r="CQ1295" s="611">
        <f>IF($BS$70,(CP1293*$DA$26)+(CP1294*$DA$27)*$CQ$9,CQ1296*$DA$26)</f>
        <v>0</v>
      </c>
      <c r="CR1295" s="76"/>
      <c r="CS1295" s="76"/>
      <c r="CT1295" s="76">
        <f ca="1">CT1294</f>
        <v>0</v>
      </c>
      <c r="CU1295" s="76">
        <f ca="1">CQ1293*(CU1294-$BR$5)</f>
        <v>0</v>
      </c>
      <c r="CV1295" s="69"/>
      <c r="CW1295" s="439"/>
      <c r="CX1295" s="168"/>
      <c r="CY1295" s="168"/>
      <c r="CZ1295" s="168"/>
      <c r="DA1295" s="168"/>
      <c r="DB1295" s="168"/>
      <c r="DC1295" s="168"/>
      <c r="DD1295" s="168"/>
      <c r="DE1295" s="168"/>
      <c r="DF1295" s="168"/>
      <c r="DG1295" s="168"/>
      <c r="DH1295" s="168"/>
      <c r="DI1295" s="168"/>
      <c r="DJ1295" s="168"/>
    </row>
    <row r="1296" spans="52:114" x14ac:dyDescent="0.2">
      <c r="AZ1296" s="3">
        <f ca="1">IF(ISNUMBER(BI1296),((BI1296&gt;Probe_Head!$CB$15)+COUNTIF(OFFSET(Pinlist!$T$1,Chart!BD1296,0),"*CPW*")+(OFFSET(Pinlist!$L$1,Chart!BD1296,0)="36-40")&gt;0)+0,0)</f>
        <v>0</v>
      </c>
      <c r="BA1296" s="161" t="e">
        <f t="shared" ca="1" si="188"/>
        <v>#NUM!</v>
      </c>
      <c r="BB1296" s="66" t="e">
        <f t="shared" ca="1" si="182"/>
        <v>#NUM!</v>
      </c>
      <c r="BC1296" s="66" t="e">
        <f t="shared" ca="1" si="183"/>
        <v>#NUM!</v>
      </c>
      <c r="BD1296" s="156">
        <f ca="1">IFERROR(MATCH(BE1296,OFFSET(Pinlist!$A$2,BD1295*(BA1296=BA1295),0,$BT$23,1),0)+BD1295*(BA1296=BA1295),0)</f>
        <v>0</v>
      </c>
      <c r="BE1296" s="66" t="e">
        <f t="shared" ca="1" si="184"/>
        <v>#NUM!</v>
      </c>
      <c r="BF1296" s="76">
        <f ca="1">(OFFSET(Pinlist!$E$1,BD1296,0)-$BR$18)*MirrorX</f>
        <v>0</v>
      </c>
      <c r="BG1296" s="76">
        <f ca="1">OFFSET(Pinlist!$F$1,BD1296,0)-$BS$18</f>
        <v>0</v>
      </c>
      <c r="BH1296" s="439" t="e">
        <f ca="1">IF(LEFT(BE1296,2)="RF",OFFSET(Pinlist!$D$1,Chart!BD1296,0)&amp;"_"&amp;OFFSET(Pinlist!$G$1,Chart!BD1296,0),"")</f>
        <v>#NUM!</v>
      </c>
      <c r="BI1296" s="298" t="e">
        <f ca="1">IF(LEFT(BE1296,2)="RF",OFFSET(Pinlist!$I$1,Chart!BD1296,0))</f>
        <v>#NUM!</v>
      </c>
      <c r="BJ1296" s="156">
        <f t="shared" si="189"/>
        <v>1293</v>
      </c>
      <c r="BK1296" s="598" t="b">
        <f t="array" aca="1" ref="BK1296" ca="1">IF($BV$15,MIN(SQRT((BF1296-OFFSET(BF1296,1,0,$BU$26-BJ1296))^2+(BG1296-OFFSET(BG1296,1,0,$BU$26-BJ1296))^2)))</f>
        <v>0</v>
      </c>
      <c r="BL1296" s="598" t="b">
        <f t="array" aca="1" ref="BL1296" ca="1">IF($BV$15,MIN(SQRT((BF1296-OFFSET(BF1296,-1,0,1-BJ1296))^2+(BG1296-OFFSET(BG1296,-1,0,1-BJ1296))^2)))</f>
        <v>0</v>
      </c>
      <c r="BM1296" s="225" t="e">
        <f t="shared" ca="1" si="185"/>
        <v>#N/A</v>
      </c>
      <c r="BN1296" s="225" t="e">
        <f t="shared" ca="1" si="186"/>
        <v>#N/A</v>
      </c>
      <c r="BO1296" s="53" t="b">
        <f t="shared" ca="1" si="187"/>
        <v>0</v>
      </c>
      <c r="BP1296" s="168"/>
      <c r="BQ1296" s="168"/>
      <c r="BR1296" s="168"/>
      <c r="BS1296" s="168"/>
      <c r="BT1296" s="168"/>
      <c r="BU1296" s="168"/>
      <c r="BV1296" s="168"/>
      <c r="BW1296" s="168"/>
      <c r="BX1296" s="66"/>
      <c r="BY1296" s="66"/>
      <c r="BZ1296" s="66"/>
      <c r="CA1296" s="66"/>
      <c r="CB1296" s="66"/>
      <c r="CC1296" s="66"/>
      <c r="CD1296" s="168"/>
      <c r="CE1296" s="66"/>
      <c r="CF1296" s="66"/>
      <c r="CG1296" s="66"/>
      <c r="CH1296" s="66"/>
      <c r="CI1296" s="168"/>
      <c r="CJ1296" s="617"/>
      <c r="CK1296" s="168"/>
      <c r="CL1296" s="168"/>
      <c r="CM1296" s="76"/>
      <c r="CN1296" s="76"/>
      <c r="CO1296" s="168"/>
      <c r="CP1296" s="614">
        <f>IF(CP1290+1=ABS($R$47),0,CP1290+1)</f>
        <v>1</v>
      </c>
      <c r="CQ1296" s="615">
        <f>IF(CP1290+1=ABS($R$47),CQ1290+1,CQ1290)</f>
        <v>107</v>
      </c>
      <c r="CR1296" s="76"/>
      <c r="CS1296" s="76"/>
      <c r="CT1296" s="76">
        <f ca="1">CT1293</f>
        <v>0</v>
      </c>
      <c r="CU1296" s="76">
        <f ca="1">CU1295</f>
        <v>0</v>
      </c>
      <c r="CV1296" s="69"/>
      <c r="CW1296" s="439"/>
      <c r="CX1296" s="168"/>
      <c r="CY1296" s="168"/>
      <c r="CZ1296" s="168"/>
      <c r="DA1296" s="168"/>
      <c r="DB1296" s="168"/>
      <c r="DC1296" s="168"/>
      <c r="DD1296" s="168"/>
      <c r="DE1296" s="168"/>
      <c r="DF1296" s="168"/>
      <c r="DG1296" s="168"/>
      <c r="DH1296" s="168"/>
      <c r="DI1296" s="168"/>
      <c r="DJ1296" s="168"/>
    </row>
    <row r="1297" spans="52:114" x14ac:dyDescent="0.2">
      <c r="AZ1297" s="3">
        <f ca="1">IF(ISNUMBER(BI1297),((BI1297&gt;Probe_Head!$CB$15)+COUNTIF(OFFSET(Pinlist!$T$1,Chart!BD1297,0),"*CPW*")+(OFFSET(Pinlist!$L$1,Chart!BD1297,0)="36-40")&gt;0)+0,0)</f>
        <v>0</v>
      </c>
      <c r="BA1297" s="161" t="e">
        <f t="shared" ca="1" si="188"/>
        <v>#NUM!</v>
      </c>
      <c r="BB1297" s="66" t="e">
        <f t="shared" ca="1" si="182"/>
        <v>#NUM!</v>
      </c>
      <c r="BC1297" s="66" t="e">
        <f t="shared" ca="1" si="183"/>
        <v>#NUM!</v>
      </c>
      <c r="BD1297" s="156">
        <f ca="1">IFERROR(MATCH(BE1297,OFFSET(Pinlist!$A$2,BD1296*(BA1297=BA1296),0,$BT$23,1),0)+BD1296*(BA1297=BA1296),0)</f>
        <v>0</v>
      </c>
      <c r="BE1297" s="66" t="e">
        <f t="shared" ca="1" si="184"/>
        <v>#NUM!</v>
      </c>
      <c r="BF1297" s="76">
        <f ca="1">(OFFSET(Pinlist!$E$1,BD1297,0)-$BR$18)*MirrorX</f>
        <v>0</v>
      </c>
      <c r="BG1297" s="76">
        <f ca="1">OFFSET(Pinlist!$F$1,BD1297,0)-$BS$18</f>
        <v>0</v>
      </c>
      <c r="BH1297" s="439" t="e">
        <f ca="1">IF(LEFT(BE1297,2)="RF",OFFSET(Pinlist!$D$1,Chart!BD1297,0)&amp;"_"&amp;OFFSET(Pinlist!$G$1,Chart!BD1297,0),"")</f>
        <v>#NUM!</v>
      </c>
      <c r="BI1297" s="298" t="e">
        <f ca="1">IF(LEFT(BE1297,2)="RF",OFFSET(Pinlist!$I$1,Chart!BD1297,0))</f>
        <v>#NUM!</v>
      </c>
      <c r="BJ1297" s="156">
        <f t="shared" si="189"/>
        <v>1294</v>
      </c>
      <c r="BK1297" s="598" t="b">
        <f t="array" aca="1" ref="BK1297" ca="1">IF($BV$15,MIN(SQRT((BF1297-OFFSET(BF1297,1,0,$BU$26-BJ1297))^2+(BG1297-OFFSET(BG1297,1,0,$BU$26-BJ1297))^2)))</f>
        <v>0</v>
      </c>
      <c r="BL1297" s="598" t="b">
        <f t="array" aca="1" ref="BL1297" ca="1">IF($BV$15,MIN(SQRT((BF1297-OFFSET(BF1297,-1,0,1-BJ1297))^2+(BG1297-OFFSET(BG1297,-1,0,1-BJ1297))^2)))</f>
        <v>0</v>
      </c>
      <c r="BM1297" s="225" t="e">
        <f t="shared" ca="1" si="185"/>
        <v>#N/A</v>
      </c>
      <c r="BN1297" s="225" t="e">
        <f t="shared" ca="1" si="186"/>
        <v>#N/A</v>
      </c>
      <c r="BO1297" s="53" t="b">
        <f t="shared" ca="1" si="187"/>
        <v>0</v>
      </c>
      <c r="BP1297" s="168"/>
      <c r="BQ1297" s="168"/>
      <c r="BR1297" s="168"/>
      <c r="BS1297" s="168"/>
      <c r="BT1297" s="168"/>
      <c r="BU1297" s="168"/>
      <c r="BV1297" s="168"/>
      <c r="BW1297" s="168"/>
      <c r="BX1297" s="66"/>
      <c r="BY1297" s="66"/>
      <c r="BZ1297" s="66"/>
      <c r="CA1297" s="66"/>
      <c r="CB1297" s="66"/>
      <c r="CC1297" s="66"/>
      <c r="CD1297" s="168"/>
      <c r="CE1297" s="66"/>
      <c r="CF1297" s="66"/>
      <c r="CG1297" s="66"/>
      <c r="CH1297" s="66"/>
      <c r="CI1297" s="168"/>
      <c r="CJ1297" s="617"/>
      <c r="CK1297" s="168"/>
      <c r="CL1297" s="168"/>
      <c r="CM1297" s="76"/>
      <c r="CN1297" s="76"/>
      <c r="CO1297" s="168"/>
      <c r="CP1297" s="161"/>
      <c r="CQ1297" s="66"/>
      <c r="CR1297" s="76"/>
      <c r="CS1297" s="76"/>
      <c r="CT1297" s="76">
        <f ca="1">CT1293</f>
        <v>0</v>
      </c>
      <c r="CU1297" s="76">
        <f ca="1">CU1293</f>
        <v>0</v>
      </c>
      <c r="CV1297" s="69"/>
      <c r="CW1297" s="439"/>
      <c r="CX1297" s="168"/>
      <c r="CY1297" s="168"/>
      <c r="CZ1297" s="168"/>
      <c r="DA1297" s="168"/>
      <c r="DB1297" s="168"/>
      <c r="DC1297" s="168"/>
      <c r="DD1297" s="168"/>
      <c r="DE1297" s="168"/>
      <c r="DF1297" s="168"/>
      <c r="DG1297" s="168"/>
      <c r="DH1297" s="168"/>
      <c r="DI1297" s="168"/>
      <c r="DJ1297" s="168"/>
    </row>
    <row r="1298" spans="52:114" x14ac:dyDescent="0.2">
      <c r="AZ1298" s="3">
        <f ca="1">IF(ISNUMBER(BI1298),((BI1298&gt;Probe_Head!$CB$15)+COUNTIF(OFFSET(Pinlist!$T$1,Chart!BD1298,0),"*CPW*")+(OFFSET(Pinlist!$L$1,Chart!BD1298,0)="36-40")&gt;0)+0,0)</f>
        <v>0</v>
      </c>
      <c r="BA1298" s="161" t="e">
        <f t="shared" ca="1" si="188"/>
        <v>#NUM!</v>
      </c>
      <c r="BB1298" s="66" t="e">
        <f t="shared" ca="1" si="182"/>
        <v>#NUM!</v>
      </c>
      <c r="BC1298" s="66" t="e">
        <f t="shared" ca="1" si="183"/>
        <v>#NUM!</v>
      </c>
      <c r="BD1298" s="156">
        <f ca="1">IFERROR(MATCH(BE1298,OFFSET(Pinlist!$A$2,BD1297*(BA1298=BA1297),0,$BT$23,1),0)+BD1297*(BA1298=BA1297),0)</f>
        <v>0</v>
      </c>
      <c r="BE1298" s="66" t="e">
        <f t="shared" ca="1" si="184"/>
        <v>#NUM!</v>
      </c>
      <c r="BF1298" s="76">
        <f ca="1">(OFFSET(Pinlist!$E$1,BD1298,0)-$BR$18)*MirrorX</f>
        <v>0</v>
      </c>
      <c r="BG1298" s="76">
        <f ca="1">OFFSET(Pinlist!$F$1,BD1298,0)-$BS$18</f>
        <v>0</v>
      </c>
      <c r="BH1298" s="439" t="e">
        <f ca="1">IF(LEFT(BE1298,2)="RF",OFFSET(Pinlist!$D$1,Chart!BD1298,0)&amp;"_"&amp;OFFSET(Pinlist!$G$1,Chart!BD1298,0),"")</f>
        <v>#NUM!</v>
      </c>
      <c r="BI1298" s="298" t="e">
        <f ca="1">IF(LEFT(BE1298,2)="RF",OFFSET(Pinlist!$I$1,Chart!BD1298,0))</f>
        <v>#NUM!</v>
      </c>
      <c r="BJ1298" s="156">
        <f t="shared" si="189"/>
        <v>1295</v>
      </c>
      <c r="BK1298" s="598" t="b">
        <f t="array" aca="1" ref="BK1298" ca="1">IF($BV$15,MIN(SQRT((BF1298-OFFSET(BF1298,1,0,$BU$26-BJ1298))^2+(BG1298-OFFSET(BG1298,1,0,$BU$26-BJ1298))^2)))</f>
        <v>0</v>
      </c>
      <c r="BL1298" s="598" t="b">
        <f t="array" aca="1" ref="BL1298" ca="1">IF($BV$15,MIN(SQRT((BF1298-OFFSET(BF1298,-1,0,1-BJ1298))^2+(BG1298-OFFSET(BG1298,-1,0,1-BJ1298))^2)))</f>
        <v>0</v>
      </c>
      <c r="BM1298" s="225" t="e">
        <f t="shared" ca="1" si="185"/>
        <v>#N/A</v>
      </c>
      <c r="BN1298" s="225" t="e">
        <f t="shared" ca="1" si="186"/>
        <v>#N/A</v>
      </c>
      <c r="BO1298" s="53" t="b">
        <f t="shared" ca="1" si="187"/>
        <v>0</v>
      </c>
      <c r="BP1298" s="168"/>
      <c r="BQ1298" s="168"/>
      <c r="BR1298" s="168"/>
      <c r="BS1298" s="168"/>
      <c r="BT1298" s="168"/>
      <c r="BU1298" s="168"/>
      <c r="BV1298" s="168"/>
      <c r="BW1298" s="168"/>
      <c r="BX1298" s="66"/>
      <c r="BY1298" s="66"/>
      <c r="BZ1298" s="66"/>
      <c r="CA1298" s="66"/>
      <c r="CB1298" s="66"/>
      <c r="CC1298" s="66"/>
      <c r="CD1298" s="168"/>
      <c r="CE1298" s="66"/>
      <c r="CF1298" s="66"/>
      <c r="CG1298" s="66"/>
      <c r="CH1298" s="66"/>
      <c r="CI1298" s="168"/>
      <c r="CJ1298" s="617"/>
      <c r="CK1298" s="168"/>
      <c r="CL1298" s="168"/>
      <c r="CM1298" s="76"/>
      <c r="CN1298" s="76"/>
      <c r="CO1298" s="168"/>
      <c r="CX1298" s="168"/>
      <c r="CY1298" s="168"/>
      <c r="CZ1298" s="168"/>
      <c r="DA1298" s="168"/>
      <c r="DB1298" s="168"/>
      <c r="DC1298" s="168"/>
      <c r="DD1298" s="168"/>
      <c r="DE1298" s="168"/>
      <c r="DF1298" s="168"/>
      <c r="DG1298" s="168"/>
      <c r="DH1298" s="168"/>
      <c r="DI1298" s="168"/>
      <c r="DJ1298" s="168"/>
    </row>
    <row r="1299" spans="52:114" x14ac:dyDescent="0.2">
      <c r="AZ1299" s="3">
        <f ca="1">IF(ISNUMBER(BI1299),((BI1299&gt;Probe_Head!$CB$15)+COUNTIF(OFFSET(Pinlist!$T$1,Chart!BD1299,0),"*CPW*")+(OFFSET(Pinlist!$L$1,Chart!BD1299,0)="36-40")&gt;0)+0,0)</f>
        <v>0</v>
      </c>
      <c r="BA1299" s="161" t="e">
        <f t="shared" ca="1" si="188"/>
        <v>#NUM!</v>
      </c>
      <c r="BB1299" s="66" t="e">
        <f t="shared" ca="1" si="182"/>
        <v>#NUM!</v>
      </c>
      <c r="BC1299" s="66" t="e">
        <f t="shared" ca="1" si="183"/>
        <v>#NUM!</v>
      </c>
      <c r="BD1299" s="156">
        <f ca="1">IFERROR(MATCH(BE1299,OFFSET(Pinlist!$A$2,BD1298*(BA1299=BA1298),0,$BT$23,1),0)+BD1298*(BA1299=BA1298),0)</f>
        <v>0</v>
      </c>
      <c r="BE1299" s="66" t="e">
        <f t="shared" ca="1" si="184"/>
        <v>#NUM!</v>
      </c>
      <c r="BF1299" s="76">
        <f ca="1">(OFFSET(Pinlist!$E$1,BD1299,0)-$BR$18)*MirrorX</f>
        <v>0</v>
      </c>
      <c r="BG1299" s="76">
        <f ca="1">OFFSET(Pinlist!$F$1,BD1299,0)-$BS$18</f>
        <v>0</v>
      </c>
      <c r="BH1299" s="439" t="e">
        <f ca="1">IF(LEFT(BE1299,2)="RF",OFFSET(Pinlist!$D$1,Chart!BD1299,0)&amp;"_"&amp;OFFSET(Pinlist!$G$1,Chart!BD1299,0),"")</f>
        <v>#NUM!</v>
      </c>
      <c r="BI1299" s="298" t="e">
        <f ca="1">IF(LEFT(BE1299,2)="RF",OFFSET(Pinlist!$I$1,Chart!BD1299,0))</f>
        <v>#NUM!</v>
      </c>
      <c r="BJ1299" s="156">
        <f t="shared" si="189"/>
        <v>1296</v>
      </c>
      <c r="BK1299" s="598" t="b">
        <f t="array" aca="1" ref="BK1299" ca="1">IF($BV$15,MIN(SQRT((BF1299-OFFSET(BF1299,1,0,$BU$26-BJ1299))^2+(BG1299-OFFSET(BG1299,1,0,$BU$26-BJ1299))^2)))</f>
        <v>0</v>
      </c>
      <c r="BL1299" s="598" t="b">
        <f t="array" aca="1" ref="BL1299" ca="1">IF($BV$15,MIN(SQRT((BF1299-OFFSET(BF1299,-1,0,1-BJ1299))^2+(BG1299-OFFSET(BG1299,-1,0,1-BJ1299))^2)))</f>
        <v>0</v>
      </c>
      <c r="BM1299" s="225" t="e">
        <f t="shared" ca="1" si="185"/>
        <v>#N/A</v>
      </c>
      <c r="BN1299" s="225" t="e">
        <f t="shared" ca="1" si="186"/>
        <v>#N/A</v>
      </c>
      <c r="BO1299" s="53" t="b">
        <f t="shared" ca="1" si="187"/>
        <v>0</v>
      </c>
      <c r="BP1299" s="168"/>
      <c r="BQ1299" s="168"/>
      <c r="BR1299" s="168"/>
      <c r="BS1299" s="168"/>
      <c r="BT1299" s="168"/>
      <c r="BU1299" s="168"/>
      <c r="BV1299" s="168"/>
      <c r="BW1299" s="168"/>
      <c r="BX1299" s="66"/>
      <c r="BY1299" s="66"/>
      <c r="BZ1299" s="66"/>
      <c r="CA1299" s="66"/>
      <c r="CB1299" s="66"/>
      <c r="CC1299" s="66"/>
      <c r="CD1299" s="168"/>
      <c r="CE1299" s="66"/>
      <c r="CF1299" s="66"/>
      <c r="CG1299" s="66"/>
      <c r="CH1299" s="66"/>
      <c r="CI1299" s="168"/>
      <c r="CJ1299" s="617"/>
      <c r="CK1299" s="168"/>
      <c r="CL1299" s="168"/>
      <c r="CM1299" s="76"/>
      <c r="CN1299" s="76"/>
      <c r="CO1299" s="168"/>
      <c r="CP1299" s="608">
        <f>CP1293+1</f>
        <v>216</v>
      </c>
      <c r="CQ1299" s="609">
        <f>(CP1299&lt;Multiplyer)*$CZ$40</f>
        <v>0</v>
      </c>
      <c r="CR1299" s="618"/>
      <c r="CS1299" s="618"/>
      <c r="CT1299" s="618">
        <f ca="1">$CQ1299*(CP1301+$CZ$29)</f>
        <v>0</v>
      </c>
      <c r="CU1299" s="618">
        <f ca="1">$CQ1299*(CQ1301+$DA$29)</f>
        <v>0</v>
      </c>
      <c r="CV1299" s="618"/>
      <c r="CW1299" s="619"/>
      <c r="CX1299" s="168"/>
      <c r="CY1299" s="168"/>
      <c r="CZ1299" s="168"/>
      <c r="DA1299" s="168"/>
      <c r="DB1299" s="168"/>
      <c r="DC1299" s="168"/>
      <c r="DD1299" s="168"/>
      <c r="DE1299" s="168"/>
      <c r="DF1299" s="168"/>
      <c r="DG1299" s="168"/>
      <c r="DH1299" s="168"/>
      <c r="DI1299" s="168"/>
      <c r="DJ1299" s="168"/>
    </row>
    <row r="1300" spans="52:114" x14ac:dyDescent="0.2">
      <c r="AZ1300" s="3">
        <f ca="1">IF(ISNUMBER(BI1300),((BI1300&gt;Probe_Head!$CB$15)+COUNTIF(OFFSET(Pinlist!$T$1,Chart!BD1300,0),"*CPW*")+(OFFSET(Pinlist!$L$1,Chart!BD1300,0)="36-40")&gt;0)+0,0)</f>
        <v>0</v>
      </c>
      <c r="BA1300" s="161" t="e">
        <f t="shared" ca="1" si="188"/>
        <v>#NUM!</v>
      </c>
      <c r="BB1300" s="66" t="e">
        <f t="shared" ca="1" si="182"/>
        <v>#NUM!</v>
      </c>
      <c r="BC1300" s="66" t="e">
        <f t="shared" ca="1" si="183"/>
        <v>#NUM!</v>
      </c>
      <c r="BD1300" s="156">
        <f ca="1">IFERROR(MATCH(BE1300,OFFSET(Pinlist!$A$2,BD1299*(BA1300=BA1299),0,$BT$23,1),0)+BD1299*(BA1300=BA1299),0)</f>
        <v>0</v>
      </c>
      <c r="BE1300" s="66" t="e">
        <f t="shared" ca="1" si="184"/>
        <v>#NUM!</v>
      </c>
      <c r="BF1300" s="76">
        <f ca="1">(OFFSET(Pinlist!$E$1,BD1300,0)-$BR$18)*MirrorX</f>
        <v>0</v>
      </c>
      <c r="BG1300" s="76">
        <f ca="1">OFFSET(Pinlist!$F$1,BD1300,0)-$BS$18</f>
        <v>0</v>
      </c>
      <c r="BH1300" s="439" t="e">
        <f ca="1">IF(LEFT(BE1300,2)="RF",OFFSET(Pinlist!$D$1,Chart!BD1300,0)&amp;"_"&amp;OFFSET(Pinlist!$G$1,Chart!BD1300,0),"")</f>
        <v>#NUM!</v>
      </c>
      <c r="BI1300" s="298" t="e">
        <f ca="1">IF(LEFT(BE1300,2)="RF",OFFSET(Pinlist!$I$1,Chart!BD1300,0))</f>
        <v>#NUM!</v>
      </c>
      <c r="BJ1300" s="156">
        <f t="shared" si="189"/>
        <v>1297</v>
      </c>
      <c r="BK1300" s="598" t="b">
        <f t="array" aca="1" ref="BK1300" ca="1">IF($BV$15,MIN(SQRT((BF1300-OFFSET(BF1300,1,0,$BU$26-BJ1300))^2+(BG1300-OFFSET(BG1300,1,0,$BU$26-BJ1300))^2)))</f>
        <v>0</v>
      </c>
      <c r="BL1300" s="598" t="b">
        <f t="array" aca="1" ref="BL1300" ca="1">IF($BV$15,MIN(SQRT((BF1300-OFFSET(BF1300,-1,0,1-BJ1300))^2+(BG1300-OFFSET(BG1300,-1,0,1-BJ1300))^2)))</f>
        <v>0</v>
      </c>
      <c r="BM1300" s="225" t="e">
        <f t="shared" ca="1" si="185"/>
        <v>#N/A</v>
      </c>
      <c r="BN1300" s="225" t="e">
        <f t="shared" ca="1" si="186"/>
        <v>#N/A</v>
      </c>
      <c r="BO1300" s="53" t="b">
        <f t="shared" ca="1" si="187"/>
        <v>0</v>
      </c>
      <c r="BP1300" s="168"/>
      <c r="BQ1300" s="168"/>
      <c r="BR1300" s="168"/>
      <c r="BS1300" s="168"/>
      <c r="BT1300" s="168"/>
      <c r="BU1300" s="168"/>
      <c r="BV1300" s="168"/>
      <c r="BW1300" s="168"/>
      <c r="BX1300" s="66"/>
      <c r="BY1300" s="66"/>
      <c r="BZ1300" s="66"/>
      <c r="CA1300" s="66"/>
      <c r="CB1300" s="66"/>
      <c r="CC1300" s="66"/>
      <c r="CD1300" s="168"/>
      <c r="CE1300" s="66"/>
      <c r="CF1300" s="66"/>
      <c r="CG1300" s="66"/>
      <c r="CH1300" s="66"/>
      <c r="CI1300" s="168"/>
      <c r="CJ1300" s="617"/>
      <c r="CK1300" s="168"/>
      <c r="CL1300" s="168"/>
      <c r="CM1300" s="76"/>
      <c r="CN1300" s="76"/>
      <c r="CO1300" s="168"/>
      <c r="CP1300" s="846" t="b">
        <f>CP1299/2&lt;&gt;INT(CP1299/2)</f>
        <v>0</v>
      </c>
      <c r="CQ1300" s="66"/>
      <c r="CR1300" s="76"/>
      <c r="CS1300" s="76"/>
      <c r="CT1300" s="76">
        <f ca="1">CQ1299*(CT1299-$BQ$5)</f>
        <v>0</v>
      </c>
      <c r="CU1300" s="76">
        <f ca="1">CU1299</f>
        <v>0</v>
      </c>
      <c r="CV1300" s="69"/>
      <c r="CW1300" s="480"/>
      <c r="CX1300" s="168"/>
      <c r="CY1300" s="168"/>
      <c r="CZ1300" s="168"/>
      <c r="DA1300" s="168"/>
      <c r="DB1300" s="168"/>
      <c r="DC1300" s="168"/>
      <c r="DD1300" s="168"/>
      <c r="DE1300" s="168"/>
      <c r="DF1300" s="168"/>
      <c r="DG1300" s="168"/>
      <c r="DH1300" s="168"/>
      <c r="DI1300" s="168"/>
      <c r="DJ1300" s="168"/>
    </row>
    <row r="1301" spans="52:114" x14ac:dyDescent="0.2">
      <c r="AZ1301" s="3">
        <f ca="1">IF(ISNUMBER(BI1301),((BI1301&gt;Probe_Head!$CB$15)+COUNTIF(OFFSET(Pinlist!$T$1,Chart!BD1301,0),"*CPW*")+(OFFSET(Pinlist!$L$1,Chart!BD1301,0)="36-40")&gt;0)+0,0)</f>
        <v>0</v>
      </c>
      <c r="BA1301" s="161" t="e">
        <f t="shared" ca="1" si="188"/>
        <v>#NUM!</v>
      </c>
      <c r="BB1301" s="66" t="e">
        <f t="shared" ca="1" si="182"/>
        <v>#NUM!</v>
      </c>
      <c r="BC1301" s="66" t="e">
        <f t="shared" ca="1" si="183"/>
        <v>#NUM!</v>
      </c>
      <c r="BD1301" s="156">
        <f ca="1">IFERROR(MATCH(BE1301,OFFSET(Pinlist!$A$2,BD1300*(BA1301=BA1300),0,$BT$23,1),0)+BD1300*(BA1301=BA1300),0)</f>
        <v>0</v>
      </c>
      <c r="BE1301" s="66" t="e">
        <f t="shared" ca="1" si="184"/>
        <v>#NUM!</v>
      </c>
      <c r="BF1301" s="76">
        <f ca="1">(OFFSET(Pinlist!$E$1,BD1301,0)-$BR$18)*MirrorX</f>
        <v>0</v>
      </c>
      <c r="BG1301" s="76">
        <f ca="1">OFFSET(Pinlist!$F$1,BD1301,0)-$BS$18</f>
        <v>0</v>
      </c>
      <c r="BH1301" s="439" t="e">
        <f ca="1">IF(LEFT(BE1301,2)="RF",OFFSET(Pinlist!$D$1,Chart!BD1301,0)&amp;"_"&amp;OFFSET(Pinlist!$G$1,Chart!BD1301,0),"")</f>
        <v>#NUM!</v>
      </c>
      <c r="BI1301" s="298" t="e">
        <f ca="1">IF(LEFT(BE1301,2)="RF",OFFSET(Pinlist!$I$1,Chart!BD1301,0))</f>
        <v>#NUM!</v>
      </c>
      <c r="BJ1301" s="156">
        <f t="shared" si="189"/>
        <v>1298</v>
      </c>
      <c r="BK1301" s="598" t="b">
        <f t="array" aca="1" ref="BK1301" ca="1">IF($BV$15,MIN(SQRT((BF1301-OFFSET(BF1301,1,0,$BU$26-BJ1301))^2+(BG1301-OFFSET(BG1301,1,0,$BU$26-BJ1301))^2)))</f>
        <v>0</v>
      </c>
      <c r="BL1301" s="598" t="b">
        <f t="array" aca="1" ref="BL1301" ca="1">IF($BV$15,MIN(SQRT((BF1301-OFFSET(BF1301,-1,0,1-BJ1301))^2+(BG1301-OFFSET(BG1301,-1,0,1-BJ1301))^2)))</f>
        <v>0</v>
      </c>
      <c r="BM1301" s="225" t="e">
        <f t="shared" ca="1" si="185"/>
        <v>#N/A</v>
      </c>
      <c r="BN1301" s="225" t="e">
        <f t="shared" ca="1" si="186"/>
        <v>#N/A</v>
      </c>
      <c r="BO1301" s="53" t="b">
        <f t="shared" ca="1" si="187"/>
        <v>0</v>
      </c>
      <c r="BP1301" s="168"/>
      <c r="BQ1301" s="168"/>
      <c r="BR1301" s="168"/>
      <c r="BS1301" s="168"/>
      <c r="BT1301" s="168"/>
      <c r="BU1301" s="168"/>
      <c r="BV1301" s="168"/>
      <c r="BW1301" s="168"/>
      <c r="BX1301" s="66"/>
      <c r="BY1301" s="66"/>
      <c r="BZ1301" s="66"/>
      <c r="CA1301" s="66"/>
      <c r="CB1301" s="66"/>
      <c r="CC1301" s="66"/>
      <c r="CD1301" s="168"/>
      <c r="CE1301" s="66"/>
      <c r="CF1301" s="66"/>
      <c r="CG1301" s="66"/>
      <c r="CH1301" s="66"/>
      <c r="CI1301" s="168"/>
      <c r="CJ1301" s="617"/>
      <c r="CK1301" s="168"/>
      <c r="CL1301" s="168"/>
      <c r="CM1301" s="76"/>
      <c r="CN1301" s="76"/>
      <c r="CO1301" s="168"/>
      <c r="CP1301" s="610">
        <f>IF($BS$70,(CP1299*$CZ$26)+(CP1300*$CZ$27)*$CQ$9,CP1302*$CZ$26)*MirrorX</f>
        <v>0</v>
      </c>
      <c r="CQ1301" s="611">
        <f>IF($BS$70,(CP1299*$DA$26)+(CP1300*$DA$27)*$CQ$9,CQ1302*$DA$26)</f>
        <v>0</v>
      </c>
      <c r="CR1301" s="76"/>
      <c r="CS1301" s="76"/>
      <c r="CT1301" s="76">
        <f ca="1">CT1300</f>
        <v>0</v>
      </c>
      <c r="CU1301" s="76">
        <f ca="1">CQ1299*(CU1300-$BR$5)</f>
        <v>0</v>
      </c>
      <c r="CV1301" s="69"/>
      <c r="CW1301" s="480"/>
      <c r="CX1301" s="168"/>
      <c r="CY1301" s="168"/>
      <c r="CZ1301" s="168"/>
      <c r="DA1301" s="168"/>
      <c r="DB1301" s="168"/>
      <c r="DC1301" s="168"/>
      <c r="DD1301" s="168"/>
      <c r="DE1301" s="168"/>
      <c r="DF1301" s="168"/>
      <c r="DG1301" s="168"/>
      <c r="DH1301" s="168"/>
      <c r="DI1301" s="168"/>
      <c r="DJ1301" s="168"/>
    </row>
    <row r="1302" spans="52:114" x14ac:dyDescent="0.2">
      <c r="AZ1302" s="3">
        <f ca="1">IF(ISNUMBER(BI1302),((BI1302&gt;Probe_Head!$CB$15)+COUNTIF(OFFSET(Pinlist!$T$1,Chart!BD1302,0),"*CPW*")+(OFFSET(Pinlist!$L$1,Chart!BD1302,0)="36-40")&gt;0)+0,0)</f>
        <v>0</v>
      </c>
      <c r="BA1302" s="161" t="e">
        <f t="shared" ca="1" si="188"/>
        <v>#NUM!</v>
      </c>
      <c r="BB1302" s="66" t="e">
        <f t="shared" ca="1" si="182"/>
        <v>#NUM!</v>
      </c>
      <c r="BC1302" s="66" t="e">
        <f t="shared" ca="1" si="183"/>
        <v>#NUM!</v>
      </c>
      <c r="BD1302" s="156">
        <f ca="1">IFERROR(MATCH(BE1302,OFFSET(Pinlist!$A$2,BD1301*(BA1302=BA1301),0,$BT$23,1),0)+BD1301*(BA1302=BA1301),0)</f>
        <v>0</v>
      </c>
      <c r="BE1302" s="66" t="e">
        <f t="shared" ca="1" si="184"/>
        <v>#NUM!</v>
      </c>
      <c r="BF1302" s="76">
        <f ca="1">(OFFSET(Pinlist!$E$1,BD1302,0)-$BR$18)*MirrorX</f>
        <v>0</v>
      </c>
      <c r="BG1302" s="76">
        <f ca="1">OFFSET(Pinlist!$F$1,BD1302,0)-$BS$18</f>
        <v>0</v>
      </c>
      <c r="BH1302" s="439" t="e">
        <f ca="1">IF(LEFT(BE1302,2)="RF",OFFSET(Pinlist!$D$1,Chart!BD1302,0)&amp;"_"&amp;OFFSET(Pinlist!$G$1,Chart!BD1302,0),"")</f>
        <v>#NUM!</v>
      </c>
      <c r="BI1302" s="298" t="e">
        <f ca="1">IF(LEFT(BE1302,2)="RF",OFFSET(Pinlist!$I$1,Chart!BD1302,0))</f>
        <v>#NUM!</v>
      </c>
      <c r="BJ1302" s="156">
        <f t="shared" si="189"/>
        <v>1299</v>
      </c>
      <c r="BK1302" s="598" t="b">
        <f t="array" aca="1" ref="BK1302" ca="1">IF($BV$15,MIN(SQRT((BF1302-OFFSET(BF1302,1,0,$BU$26-BJ1302))^2+(BG1302-OFFSET(BG1302,1,0,$BU$26-BJ1302))^2)))</f>
        <v>0</v>
      </c>
      <c r="BL1302" s="598" t="b">
        <f t="array" aca="1" ref="BL1302" ca="1">IF($BV$15,MIN(SQRT((BF1302-OFFSET(BF1302,-1,0,1-BJ1302))^2+(BG1302-OFFSET(BG1302,-1,0,1-BJ1302))^2)))</f>
        <v>0</v>
      </c>
      <c r="BM1302" s="225" t="e">
        <f t="shared" ca="1" si="185"/>
        <v>#N/A</v>
      </c>
      <c r="BN1302" s="225" t="e">
        <f t="shared" ca="1" si="186"/>
        <v>#N/A</v>
      </c>
      <c r="BO1302" s="53" t="b">
        <f t="shared" ca="1" si="187"/>
        <v>0</v>
      </c>
      <c r="BP1302" s="168"/>
      <c r="BQ1302" s="168"/>
      <c r="BR1302" s="168"/>
      <c r="BS1302" s="168"/>
      <c r="BT1302" s="168"/>
      <c r="BU1302" s="168"/>
      <c r="BV1302" s="168"/>
      <c r="BW1302" s="168"/>
      <c r="BX1302" s="66"/>
      <c r="BY1302" s="66"/>
      <c r="BZ1302" s="66"/>
      <c r="CA1302" s="66"/>
      <c r="CB1302" s="66"/>
      <c r="CC1302" s="66"/>
      <c r="CD1302" s="168"/>
      <c r="CE1302" s="66"/>
      <c r="CF1302" s="66"/>
      <c r="CG1302" s="66"/>
      <c r="CH1302" s="66"/>
      <c r="CI1302" s="168"/>
      <c r="CJ1302" s="617"/>
      <c r="CK1302" s="168"/>
      <c r="CL1302" s="168"/>
      <c r="CM1302" s="76"/>
      <c r="CN1302" s="76"/>
      <c r="CO1302" s="168"/>
      <c r="CP1302" s="614">
        <f>IF(CP1296+1=ABS($R$47),0,CP1296+1)</f>
        <v>0</v>
      </c>
      <c r="CQ1302" s="615">
        <f>IF(CP1296+1=ABS($R$47),CQ1296+1,CQ1296)</f>
        <v>108</v>
      </c>
      <c r="CR1302" s="76"/>
      <c r="CS1302" s="76"/>
      <c r="CT1302" s="76">
        <f ca="1">CT1299</f>
        <v>0</v>
      </c>
      <c r="CU1302" s="76">
        <f ca="1">CU1301</f>
        <v>0</v>
      </c>
      <c r="CV1302" s="69"/>
      <c r="CW1302" s="480"/>
      <c r="CX1302" s="168"/>
      <c r="CY1302" s="168"/>
      <c r="CZ1302" s="168"/>
      <c r="DA1302" s="168"/>
      <c r="DB1302" s="168"/>
      <c r="DC1302" s="168"/>
      <c r="DD1302" s="168"/>
      <c r="DE1302" s="168"/>
      <c r="DF1302" s="168"/>
      <c r="DG1302" s="168"/>
      <c r="DH1302" s="168"/>
      <c r="DI1302" s="168"/>
      <c r="DJ1302" s="168"/>
    </row>
    <row r="1303" spans="52:114" x14ac:dyDescent="0.2">
      <c r="AZ1303" s="3">
        <f ca="1">IF(ISNUMBER(BI1303),((BI1303&gt;Probe_Head!$CB$15)+COUNTIF(OFFSET(Pinlist!$T$1,Chart!BD1303,0),"*CPW*")+(OFFSET(Pinlist!$L$1,Chart!BD1303,0)="36-40")&gt;0)+0,0)</f>
        <v>0</v>
      </c>
      <c r="BA1303" s="161" t="e">
        <f t="shared" ca="1" si="188"/>
        <v>#NUM!</v>
      </c>
      <c r="BB1303" s="66" t="e">
        <f t="shared" ca="1" si="182"/>
        <v>#NUM!</v>
      </c>
      <c r="BC1303" s="66" t="e">
        <f t="shared" ca="1" si="183"/>
        <v>#NUM!</v>
      </c>
      <c r="BD1303" s="156">
        <f ca="1">IFERROR(MATCH(BE1303,OFFSET(Pinlist!$A$2,BD1302*(BA1303=BA1302),0,$BT$23,1),0)+BD1302*(BA1303=BA1302),0)</f>
        <v>0</v>
      </c>
      <c r="BE1303" s="66" t="e">
        <f t="shared" ca="1" si="184"/>
        <v>#NUM!</v>
      </c>
      <c r="BF1303" s="76">
        <f ca="1">(OFFSET(Pinlist!$E$1,BD1303,0)-$BR$18)*MirrorX</f>
        <v>0</v>
      </c>
      <c r="BG1303" s="76">
        <f ca="1">OFFSET(Pinlist!$F$1,BD1303,0)-$BS$18</f>
        <v>0</v>
      </c>
      <c r="BH1303" s="439" t="e">
        <f ca="1">IF(LEFT(BE1303,2)="RF",OFFSET(Pinlist!$D$1,Chart!BD1303,0)&amp;"_"&amp;OFFSET(Pinlist!$G$1,Chart!BD1303,0),"")</f>
        <v>#NUM!</v>
      </c>
      <c r="BI1303" s="298" t="e">
        <f ca="1">IF(LEFT(BE1303,2)="RF",OFFSET(Pinlist!$I$1,Chart!BD1303,0))</f>
        <v>#NUM!</v>
      </c>
      <c r="BJ1303" s="156">
        <f t="shared" si="189"/>
        <v>1300</v>
      </c>
      <c r="BK1303" s="598" t="b">
        <f t="array" aca="1" ref="BK1303" ca="1">IF($BV$15,MIN(SQRT((BF1303-OFFSET(BF1303,1,0,$BU$26-BJ1303))^2+(BG1303-OFFSET(BG1303,1,0,$BU$26-BJ1303))^2)))</f>
        <v>0</v>
      </c>
      <c r="BL1303" s="598" t="b">
        <f t="array" aca="1" ref="BL1303" ca="1">IF($BV$15,MIN(SQRT((BF1303-OFFSET(BF1303,-1,0,1-BJ1303))^2+(BG1303-OFFSET(BG1303,-1,0,1-BJ1303))^2)))</f>
        <v>0</v>
      </c>
      <c r="BM1303" s="225" t="e">
        <f t="shared" ca="1" si="185"/>
        <v>#N/A</v>
      </c>
      <c r="BN1303" s="225" t="e">
        <f t="shared" ca="1" si="186"/>
        <v>#N/A</v>
      </c>
      <c r="BO1303" s="53" t="b">
        <f t="shared" ca="1" si="187"/>
        <v>0</v>
      </c>
      <c r="BP1303" s="168"/>
      <c r="BQ1303" s="168"/>
      <c r="BR1303" s="168"/>
      <c r="BS1303" s="168"/>
      <c r="BT1303" s="168"/>
      <c r="BU1303" s="168"/>
      <c r="BV1303" s="168"/>
      <c r="BW1303" s="168"/>
      <c r="BX1303" s="66"/>
      <c r="BY1303" s="66"/>
      <c r="BZ1303" s="66"/>
      <c r="CA1303" s="66"/>
      <c r="CB1303" s="66"/>
      <c r="CC1303" s="66"/>
      <c r="CD1303" s="168"/>
      <c r="CE1303" s="66"/>
      <c r="CF1303" s="66"/>
      <c r="CG1303" s="66"/>
      <c r="CH1303" s="66"/>
      <c r="CI1303" s="168"/>
      <c r="CJ1303" s="617"/>
      <c r="CK1303" s="168"/>
      <c r="CL1303" s="168"/>
      <c r="CM1303" s="76"/>
      <c r="CN1303" s="76"/>
      <c r="CO1303" s="168"/>
      <c r="CP1303" s="161"/>
      <c r="CQ1303" s="66"/>
      <c r="CR1303" s="76"/>
      <c r="CS1303" s="76"/>
      <c r="CT1303" s="76">
        <f ca="1">CT1299</f>
        <v>0</v>
      </c>
      <c r="CU1303" s="76">
        <f ca="1">CU1299</f>
        <v>0</v>
      </c>
      <c r="CV1303" s="69"/>
      <c r="CW1303" s="480"/>
      <c r="CX1303" s="168"/>
      <c r="CY1303" s="168"/>
      <c r="CZ1303" s="168"/>
      <c r="DA1303" s="168"/>
      <c r="DB1303" s="168"/>
      <c r="DC1303" s="168"/>
      <c r="DD1303" s="168"/>
      <c r="DE1303" s="168"/>
      <c r="DF1303" s="168"/>
      <c r="DG1303" s="168"/>
      <c r="DH1303" s="168"/>
      <c r="DI1303" s="168"/>
      <c r="DJ1303" s="168"/>
    </row>
    <row r="1304" spans="52:114" x14ac:dyDescent="0.2">
      <c r="AZ1304" s="3">
        <f ca="1">IF(ISNUMBER(BI1304),((BI1304&gt;Probe_Head!$CB$15)+COUNTIF(OFFSET(Pinlist!$T$1,Chart!BD1304,0),"*CPW*")+(OFFSET(Pinlist!$L$1,Chart!BD1304,0)="36-40")&gt;0)+0,0)</f>
        <v>0</v>
      </c>
      <c r="BA1304" s="161" t="e">
        <f t="shared" ca="1" si="188"/>
        <v>#NUM!</v>
      </c>
      <c r="BB1304" s="66" t="e">
        <f t="shared" ca="1" si="182"/>
        <v>#NUM!</v>
      </c>
      <c r="BC1304" s="66" t="e">
        <f t="shared" ca="1" si="183"/>
        <v>#NUM!</v>
      </c>
      <c r="BD1304" s="156">
        <f ca="1">IFERROR(MATCH(BE1304,OFFSET(Pinlist!$A$2,BD1303*(BA1304=BA1303),0,$BT$23,1),0)+BD1303*(BA1304=BA1303),0)</f>
        <v>0</v>
      </c>
      <c r="BE1304" s="66" t="e">
        <f t="shared" ca="1" si="184"/>
        <v>#NUM!</v>
      </c>
      <c r="BF1304" s="76">
        <f ca="1">(OFFSET(Pinlist!$E$1,BD1304,0)-$BR$18)*MirrorX</f>
        <v>0</v>
      </c>
      <c r="BG1304" s="76">
        <f ca="1">OFFSET(Pinlist!$F$1,BD1304,0)-$BS$18</f>
        <v>0</v>
      </c>
      <c r="BH1304" s="439" t="e">
        <f ca="1">IF(LEFT(BE1304,2)="RF",OFFSET(Pinlist!$D$1,Chart!BD1304,0)&amp;"_"&amp;OFFSET(Pinlist!$G$1,Chart!BD1304,0),"")</f>
        <v>#NUM!</v>
      </c>
      <c r="BI1304" s="298" t="e">
        <f ca="1">IF(LEFT(BE1304,2)="RF",OFFSET(Pinlist!$I$1,Chart!BD1304,0))</f>
        <v>#NUM!</v>
      </c>
      <c r="BJ1304" s="156">
        <f t="shared" si="189"/>
        <v>1301</v>
      </c>
      <c r="BK1304" s="598" t="b">
        <f t="array" aca="1" ref="BK1304" ca="1">IF($BV$15,MIN(SQRT((BF1304-OFFSET(BF1304,1,0,$BU$26-BJ1304))^2+(BG1304-OFFSET(BG1304,1,0,$BU$26-BJ1304))^2)))</f>
        <v>0</v>
      </c>
      <c r="BL1304" s="598" t="b">
        <f t="array" aca="1" ref="BL1304" ca="1">IF($BV$15,MIN(SQRT((BF1304-OFFSET(BF1304,-1,0,1-BJ1304))^2+(BG1304-OFFSET(BG1304,-1,0,1-BJ1304))^2)))</f>
        <v>0</v>
      </c>
      <c r="BM1304" s="225" t="e">
        <f t="shared" ca="1" si="185"/>
        <v>#N/A</v>
      </c>
      <c r="BN1304" s="225" t="e">
        <f t="shared" ca="1" si="186"/>
        <v>#N/A</v>
      </c>
      <c r="BO1304" s="53" t="b">
        <f t="shared" ca="1" si="187"/>
        <v>0</v>
      </c>
      <c r="BP1304" s="168"/>
      <c r="BQ1304" s="168"/>
      <c r="BR1304" s="168"/>
      <c r="BS1304" s="168"/>
      <c r="BT1304" s="168"/>
      <c r="BU1304" s="168"/>
      <c r="BV1304" s="168"/>
      <c r="BW1304" s="168"/>
      <c r="BX1304" s="66"/>
      <c r="BY1304" s="66"/>
      <c r="BZ1304" s="66"/>
      <c r="CA1304" s="66"/>
      <c r="CB1304" s="66"/>
      <c r="CC1304" s="66"/>
      <c r="CD1304" s="168"/>
      <c r="CE1304" s="66"/>
      <c r="CF1304" s="66"/>
      <c r="CG1304" s="66"/>
      <c r="CH1304" s="66"/>
      <c r="CI1304" s="168"/>
      <c r="CJ1304" s="617"/>
      <c r="CK1304" s="168"/>
      <c r="CL1304" s="168"/>
      <c r="CM1304" s="76"/>
      <c r="CN1304" s="76"/>
      <c r="CO1304" s="168"/>
      <c r="CX1304" s="168"/>
      <c r="CY1304" s="168"/>
      <c r="CZ1304" s="168"/>
      <c r="DA1304" s="168"/>
      <c r="DB1304" s="168"/>
      <c r="DC1304" s="168"/>
      <c r="DD1304" s="168"/>
      <c r="DE1304" s="168"/>
      <c r="DF1304" s="168"/>
      <c r="DG1304" s="168"/>
      <c r="DH1304" s="168"/>
      <c r="DI1304" s="168"/>
      <c r="DJ1304" s="168"/>
    </row>
    <row r="1305" spans="52:114" x14ac:dyDescent="0.2">
      <c r="AZ1305" s="3">
        <f ca="1">IF(ISNUMBER(BI1305),((BI1305&gt;Probe_Head!$CB$15)+COUNTIF(OFFSET(Pinlist!$T$1,Chart!BD1305,0),"*CPW*")+(OFFSET(Pinlist!$L$1,Chart!BD1305,0)="36-40")&gt;0)+0,0)</f>
        <v>0</v>
      </c>
      <c r="BA1305" s="161" t="e">
        <f t="shared" ca="1" si="188"/>
        <v>#NUM!</v>
      </c>
      <c r="BB1305" s="66" t="e">
        <f t="shared" ca="1" si="182"/>
        <v>#NUM!</v>
      </c>
      <c r="BC1305" s="66" t="e">
        <f t="shared" ca="1" si="183"/>
        <v>#NUM!</v>
      </c>
      <c r="BD1305" s="156">
        <f ca="1">IFERROR(MATCH(BE1305,OFFSET(Pinlist!$A$2,BD1304*(BA1305=BA1304),0,$BT$23,1),0)+BD1304*(BA1305=BA1304),0)</f>
        <v>0</v>
      </c>
      <c r="BE1305" s="66" t="e">
        <f t="shared" ca="1" si="184"/>
        <v>#NUM!</v>
      </c>
      <c r="BF1305" s="76">
        <f ca="1">(OFFSET(Pinlist!$E$1,BD1305,0)-$BR$18)*MirrorX</f>
        <v>0</v>
      </c>
      <c r="BG1305" s="76">
        <f ca="1">OFFSET(Pinlist!$F$1,BD1305,0)-$BS$18</f>
        <v>0</v>
      </c>
      <c r="BH1305" s="439" t="e">
        <f ca="1">IF(LEFT(BE1305,2)="RF",OFFSET(Pinlist!$D$1,Chart!BD1305,0)&amp;"_"&amp;OFFSET(Pinlist!$G$1,Chart!BD1305,0),"")</f>
        <v>#NUM!</v>
      </c>
      <c r="BI1305" s="298" t="e">
        <f ca="1">IF(LEFT(BE1305,2)="RF",OFFSET(Pinlist!$I$1,Chart!BD1305,0))</f>
        <v>#NUM!</v>
      </c>
      <c r="BJ1305" s="156">
        <f t="shared" si="189"/>
        <v>1302</v>
      </c>
      <c r="BK1305" s="598" t="b">
        <f t="array" aca="1" ref="BK1305" ca="1">IF($BV$15,MIN(SQRT((BF1305-OFFSET(BF1305,1,0,$BU$26-BJ1305))^2+(BG1305-OFFSET(BG1305,1,0,$BU$26-BJ1305))^2)))</f>
        <v>0</v>
      </c>
      <c r="BL1305" s="598" t="b">
        <f t="array" aca="1" ref="BL1305" ca="1">IF($BV$15,MIN(SQRT((BF1305-OFFSET(BF1305,-1,0,1-BJ1305))^2+(BG1305-OFFSET(BG1305,-1,0,1-BJ1305))^2)))</f>
        <v>0</v>
      </c>
      <c r="BM1305" s="225" t="e">
        <f t="shared" ca="1" si="185"/>
        <v>#N/A</v>
      </c>
      <c r="BN1305" s="225" t="e">
        <f t="shared" ca="1" si="186"/>
        <v>#N/A</v>
      </c>
      <c r="BO1305" s="53" t="b">
        <f t="shared" ca="1" si="187"/>
        <v>0</v>
      </c>
      <c r="BP1305" s="168"/>
      <c r="BQ1305" s="168"/>
      <c r="BR1305" s="168"/>
      <c r="BS1305" s="168"/>
      <c r="BT1305" s="168"/>
      <c r="BU1305" s="168"/>
      <c r="BV1305" s="168"/>
      <c r="BW1305" s="168"/>
      <c r="BX1305" s="66"/>
      <c r="BY1305" s="66"/>
      <c r="BZ1305" s="66"/>
      <c r="CA1305" s="66"/>
      <c r="CB1305" s="66"/>
      <c r="CC1305" s="66"/>
      <c r="CD1305" s="168"/>
      <c r="CE1305" s="66"/>
      <c r="CF1305" s="66"/>
      <c r="CG1305" s="66"/>
      <c r="CH1305" s="66"/>
      <c r="CI1305" s="168"/>
      <c r="CJ1305" s="617"/>
      <c r="CK1305" s="168"/>
      <c r="CL1305" s="168"/>
      <c r="CM1305" s="76"/>
      <c r="CN1305" s="76"/>
      <c r="CO1305" s="168"/>
      <c r="CP1305" s="608">
        <f>CP1299+1</f>
        <v>217</v>
      </c>
      <c r="CQ1305" s="609">
        <f>(CP1305&lt;Multiplyer)*$CZ$40</f>
        <v>0</v>
      </c>
      <c r="CR1305" s="618"/>
      <c r="CS1305" s="618"/>
      <c r="CT1305" s="618">
        <f ca="1">$CQ1305*(CP1307+$CZ$29)</f>
        <v>0</v>
      </c>
      <c r="CU1305" s="618">
        <f ca="1">$CQ1305*(CQ1307+$DA$29)</f>
        <v>0</v>
      </c>
      <c r="CV1305" s="618"/>
      <c r="CW1305" s="619"/>
      <c r="CX1305" s="168"/>
      <c r="CY1305" s="168"/>
      <c r="CZ1305" s="168"/>
      <c r="DA1305" s="168"/>
      <c r="DB1305" s="168"/>
      <c r="DC1305" s="168"/>
      <c r="DD1305" s="168"/>
      <c r="DE1305" s="168"/>
      <c r="DF1305" s="168"/>
      <c r="DG1305" s="168"/>
      <c r="DH1305" s="168"/>
      <c r="DI1305" s="168"/>
      <c r="DJ1305" s="168"/>
    </row>
    <row r="1306" spans="52:114" x14ac:dyDescent="0.2">
      <c r="AZ1306" s="3">
        <f ca="1">IF(ISNUMBER(BI1306),((BI1306&gt;Probe_Head!$CB$15)+COUNTIF(OFFSET(Pinlist!$T$1,Chart!BD1306,0),"*CPW*")+(OFFSET(Pinlist!$L$1,Chart!BD1306,0)="36-40")&gt;0)+0,0)</f>
        <v>0</v>
      </c>
      <c r="BA1306" s="161" t="e">
        <f t="shared" ca="1" si="188"/>
        <v>#NUM!</v>
      </c>
      <c r="BB1306" s="66" t="e">
        <f t="shared" ca="1" si="182"/>
        <v>#NUM!</v>
      </c>
      <c r="BC1306" s="66" t="e">
        <f t="shared" ca="1" si="183"/>
        <v>#NUM!</v>
      </c>
      <c r="BD1306" s="156">
        <f ca="1">IFERROR(MATCH(BE1306,OFFSET(Pinlist!$A$2,BD1305*(BA1306=BA1305),0,$BT$23,1),0)+BD1305*(BA1306=BA1305),0)</f>
        <v>0</v>
      </c>
      <c r="BE1306" s="66" t="e">
        <f t="shared" ca="1" si="184"/>
        <v>#NUM!</v>
      </c>
      <c r="BF1306" s="76">
        <f ca="1">(OFFSET(Pinlist!$E$1,BD1306,0)-$BR$18)*MirrorX</f>
        <v>0</v>
      </c>
      <c r="BG1306" s="76">
        <f ca="1">OFFSET(Pinlist!$F$1,BD1306,0)-$BS$18</f>
        <v>0</v>
      </c>
      <c r="BH1306" s="439" t="e">
        <f ca="1">IF(LEFT(BE1306,2)="RF",OFFSET(Pinlist!$D$1,Chart!BD1306,0)&amp;"_"&amp;OFFSET(Pinlist!$G$1,Chart!BD1306,0),"")</f>
        <v>#NUM!</v>
      </c>
      <c r="BI1306" s="298" t="e">
        <f ca="1">IF(LEFT(BE1306,2)="RF",OFFSET(Pinlist!$I$1,Chart!BD1306,0))</f>
        <v>#NUM!</v>
      </c>
      <c r="BJ1306" s="156">
        <f t="shared" si="189"/>
        <v>1303</v>
      </c>
      <c r="BK1306" s="598" t="b">
        <f t="array" aca="1" ref="BK1306" ca="1">IF($BV$15,MIN(SQRT((BF1306-OFFSET(BF1306,1,0,$BU$26-BJ1306))^2+(BG1306-OFFSET(BG1306,1,0,$BU$26-BJ1306))^2)))</f>
        <v>0</v>
      </c>
      <c r="BL1306" s="598" t="b">
        <f t="array" aca="1" ref="BL1306" ca="1">IF($BV$15,MIN(SQRT((BF1306-OFFSET(BF1306,-1,0,1-BJ1306))^2+(BG1306-OFFSET(BG1306,-1,0,1-BJ1306))^2)))</f>
        <v>0</v>
      </c>
      <c r="BM1306" s="225" t="e">
        <f t="shared" ca="1" si="185"/>
        <v>#N/A</v>
      </c>
      <c r="BN1306" s="225" t="e">
        <f t="shared" ca="1" si="186"/>
        <v>#N/A</v>
      </c>
      <c r="BO1306" s="53" t="b">
        <f t="shared" ca="1" si="187"/>
        <v>0</v>
      </c>
      <c r="BP1306" s="168"/>
      <c r="BQ1306" s="168"/>
      <c r="BR1306" s="168"/>
      <c r="BS1306" s="168"/>
      <c r="BT1306" s="168"/>
      <c r="BU1306" s="168"/>
      <c r="BV1306" s="168"/>
      <c r="BW1306" s="168"/>
      <c r="BX1306" s="66"/>
      <c r="BY1306" s="66"/>
      <c r="BZ1306" s="66"/>
      <c r="CA1306" s="66"/>
      <c r="CB1306" s="66"/>
      <c r="CC1306" s="66"/>
      <c r="CD1306" s="168"/>
      <c r="CE1306" s="66"/>
      <c r="CF1306" s="66"/>
      <c r="CG1306" s="66"/>
      <c r="CH1306" s="66"/>
      <c r="CI1306" s="168"/>
      <c r="CJ1306" s="617"/>
      <c r="CK1306" s="168"/>
      <c r="CL1306" s="168"/>
      <c r="CM1306" s="76"/>
      <c r="CN1306" s="76"/>
      <c r="CO1306" s="168"/>
      <c r="CP1306" s="846" t="b">
        <f>CP1305/2&lt;&gt;INT(CP1305/2)</f>
        <v>1</v>
      </c>
      <c r="CQ1306" s="66"/>
      <c r="CR1306" s="76"/>
      <c r="CS1306" s="76"/>
      <c r="CT1306" s="76">
        <f ca="1">CQ1305*(CT1305-$BQ$5)</f>
        <v>0</v>
      </c>
      <c r="CU1306" s="76">
        <f ca="1">CU1305</f>
        <v>0</v>
      </c>
      <c r="CV1306" s="69"/>
      <c r="CW1306" s="439"/>
      <c r="CX1306" s="168"/>
      <c r="CY1306" s="168"/>
      <c r="CZ1306" s="168"/>
      <c r="DA1306" s="168"/>
      <c r="DB1306" s="168"/>
      <c r="DC1306" s="168"/>
      <c r="DD1306" s="168"/>
      <c r="DE1306" s="168"/>
      <c r="DF1306" s="168"/>
      <c r="DG1306" s="168"/>
      <c r="DH1306" s="168"/>
      <c r="DI1306" s="168"/>
      <c r="DJ1306" s="168"/>
    </row>
    <row r="1307" spans="52:114" x14ac:dyDescent="0.2">
      <c r="AZ1307" s="3">
        <f ca="1">IF(ISNUMBER(BI1307),((BI1307&gt;Probe_Head!$CB$15)+COUNTIF(OFFSET(Pinlist!$T$1,Chart!BD1307,0),"*CPW*")+(OFFSET(Pinlist!$L$1,Chart!BD1307,0)="36-40")&gt;0)+0,0)</f>
        <v>0</v>
      </c>
      <c r="BA1307" s="161" t="e">
        <f t="shared" ca="1" si="188"/>
        <v>#NUM!</v>
      </c>
      <c r="BB1307" s="66" t="e">
        <f t="shared" ca="1" si="182"/>
        <v>#NUM!</v>
      </c>
      <c r="BC1307" s="66" t="e">
        <f t="shared" ca="1" si="183"/>
        <v>#NUM!</v>
      </c>
      <c r="BD1307" s="156">
        <f ca="1">IFERROR(MATCH(BE1307,OFFSET(Pinlist!$A$2,BD1306*(BA1307=BA1306),0,$BT$23,1),0)+BD1306*(BA1307=BA1306),0)</f>
        <v>0</v>
      </c>
      <c r="BE1307" s="66" t="e">
        <f t="shared" ca="1" si="184"/>
        <v>#NUM!</v>
      </c>
      <c r="BF1307" s="76">
        <f ca="1">(OFFSET(Pinlist!$E$1,BD1307,0)-$BR$18)*MirrorX</f>
        <v>0</v>
      </c>
      <c r="BG1307" s="76">
        <f ca="1">OFFSET(Pinlist!$F$1,BD1307,0)-$BS$18</f>
        <v>0</v>
      </c>
      <c r="BH1307" s="439" t="e">
        <f ca="1">IF(LEFT(BE1307,2)="RF",OFFSET(Pinlist!$D$1,Chart!BD1307,0)&amp;"_"&amp;OFFSET(Pinlist!$G$1,Chart!BD1307,0),"")</f>
        <v>#NUM!</v>
      </c>
      <c r="BI1307" s="298" t="e">
        <f ca="1">IF(LEFT(BE1307,2)="RF",OFFSET(Pinlist!$I$1,Chart!BD1307,0))</f>
        <v>#NUM!</v>
      </c>
      <c r="BJ1307" s="156">
        <f t="shared" si="189"/>
        <v>1304</v>
      </c>
      <c r="BK1307" s="598" t="b">
        <f t="array" aca="1" ref="BK1307" ca="1">IF($BV$15,MIN(SQRT((BF1307-OFFSET(BF1307,1,0,$BU$26-BJ1307))^2+(BG1307-OFFSET(BG1307,1,0,$BU$26-BJ1307))^2)))</f>
        <v>0</v>
      </c>
      <c r="BL1307" s="598" t="b">
        <f t="array" aca="1" ref="BL1307" ca="1">IF($BV$15,MIN(SQRT((BF1307-OFFSET(BF1307,-1,0,1-BJ1307))^2+(BG1307-OFFSET(BG1307,-1,0,1-BJ1307))^2)))</f>
        <v>0</v>
      </c>
      <c r="BM1307" s="225" t="e">
        <f t="shared" ca="1" si="185"/>
        <v>#N/A</v>
      </c>
      <c r="BN1307" s="225" t="e">
        <f t="shared" ca="1" si="186"/>
        <v>#N/A</v>
      </c>
      <c r="BO1307" s="53" t="b">
        <f t="shared" ca="1" si="187"/>
        <v>0</v>
      </c>
      <c r="BP1307" s="168"/>
      <c r="BQ1307" s="168"/>
      <c r="BR1307" s="168"/>
      <c r="BS1307" s="168"/>
      <c r="BT1307" s="168"/>
      <c r="BU1307" s="168"/>
      <c r="BV1307" s="168"/>
      <c r="BW1307" s="168"/>
      <c r="BX1307" s="66"/>
      <c r="BY1307" s="66"/>
      <c r="BZ1307" s="66"/>
      <c r="CA1307" s="66"/>
      <c r="CB1307" s="66"/>
      <c r="CC1307" s="66"/>
      <c r="CD1307" s="168"/>
      <c r="CE1307" s="66"/>
      <c r="CF1307" s="66"/>
      <c r="CG1307" s="66"/>
      <c r="CH1307" s="66"/>
      <c r="CI1307" s="168"/>
      <c r="CJ1307" s="617"/>
      <c r="CK1307" s="168"/>
      <c r="CL1307" s="168"/>
      <c r="CM1307" s="76"/>
      <c r="CN1307" s="76"/>
      <c r="CO1307" s="168"/>
      <c r="CP1307" s="610">
        <f>IF($BS$70,(CP1305*$CZ$26)+(CP1306*$CZ$27)*$CQ$9,CP1308*$CZ$26)*MirrorX</f>
        <v>0</v>
      </c>
      <c r="CQ1307" s="611">
        <f>IF($BS$70,(CP1305*$DA$26)+(CP1306*$DA$27)*$CQ$9,CQ1308*$DA$26)</f>
        <v>0</v>
      </c>
      <c r="CR1307" s="76"/>
      <c r="CS1307" s="76"/>
      <c r="CT1307" s="76">
        <f ca="1">CT1306</f>
        <v>0</v>
      </c>
      <c r="CU1307" s="76">
        <f ca="1">CQ1305*(CU1306-$BR$5)</f>
        <v>0</v>
      </c>
      <c r="CV1307" s="69"/>
      <c r="CW1307" s="439"/>
      <c r="CX1307" s="168"/>
      <c r="CY1307" s="168"/>
      <c r="CZ1307" s="168"/>
      <c r="DA1307" s="168"/>
      <c r="DB1307" s="168"/>
      <c r="DC1307" s="168"/>
      <c r="DD1307" s="168"/>
      <c r="DE1307" s="168"/>
      <c r="DF1307" s="168"/>
      <c r="DG1307" s="168"/>
      <c r="DH1307" s="168"/>
      <c r="DI1307" s="168"/>
      <c r="DJ1307" s="168"/>
    </row>
    <row r="1308" spans="52:114" x14ac:dyDescent="0.2">
      <c r="AZ1308" s="3">
        <f ca="1">IF(ISNUMBER(BI1308),((BI1308&gt;Probe_Head!$CB$15)+COUNTIF(OFFSET(Pinlist!$T$1,Chart!BD1308,0),"*CPW*")+(OFFSET(Pinlist!$L$1,Chart!BD1308,0)="36-40")&gt;0)+0,0)</f>
        <v>0</v>
      </c>
      <c r="BA1308" s="161" t="e">
        <f t="shared" ca="1" si="188"/>
        <v>#NUM!</v>
      </c>
      <c r="BB1308" s="66" t="e">
        <f t="shared" ca="1" si="182"/>
        <v>#NUM!</v>
      </c>
      <c r="BC1308" s="66" t="e">
        <f t="shared" ca="1" si="183"/>
        <v>#NUM!</v>
      </c>
      <c r="BD1308" s="156">
        <f ca="1">IFERROR(MATCH(BE1308,OFFSET(Pinlist!$A$2,BD1307*(BA1308=BA1307),0,$BT$23,1),0)+BD1307*(BA1308=BA1307),0)</f>
        <v>0</v>
      </c>
      <c r="BE1308" s="66" t="e">
        <f t="shared" ca="1" si="184"/>
        <v>#NUM!</v>
      </c>
      <c r="BF1308" s="76">
        <f ca="1">(OFFSET(Pinlist!$E$1,BD1308,0)-$BR$18)*MirrorX</f>
        <v>0</v>
      </c>
      <c r="BG1308" s="76">
        <f ca="1">OFFSET(Pinlist!$F$1,BD1308,0)-$BS$18</f>
        <v>0</v>
      </c>
      <c r="BH1308" s="439" t="e">
        <f ca="1">IF(LEFT(BE1308,2)="RF",OFFSET(Pinlist!$D$1,Chart!BD1308,0)&amp;"_"&amp;OFFSET(Pinlist!$G$1,Chart!BD1308,0),"")</f>
        <v>#NUM!</v>
      </c>
      <c r="BI1308" s="298" t="e">
        <f ca="1">IF(LEFT(BE1308,2)="RF",OFFSET(Pinlist!$I$1,Chart!BD1308,0))</f>
        <v>#NUM!</v>
      </c>
      <c r="BJ1308" s="156">
        <f t="shared" si="189"/>
        <v>1305</v>
      </c>
      <c r="BK1308" s="598" t="b">
        <f t="array" aca="1" ref="BK1308" ca="1">IF($BV$15,MIN(SQRT((BF1308-OFFSET(BF1308,1,0,$BU$26-BJ1308))^2+(BG1308-OFFSET(BG1308,1,0,$BU$26-BJ1308))^2)))</f>
        <v>0</v>
      </c>
      <c r="BL1308" s="598" t="b">
        <f t="array" aca="1" ref="BL1308" ca="1">IF($BV$15,MIN(SQRT((BF1308-OFFSET(BF1308,-1,0,1-BJ1308))^2+(BG1308-OFFSET(BG1308,-1,0,1-BJ1308))^2)))</f>
        <v>0</v>
      </c>
      <c r="BM1308" s="225" t="e">
        <f t="shared" ca="1" si="185"/>
        <v>#N/A</v>
      </c>
      <c r="BN1308" s="225" t="e">
        <f t="shared" ca="1" si="186"/>
        <v>#N/A</v>
      </c>
      <c r="BO1308" s="53" t="b">
        <f t="shared" ca="1" si="187"/>
        <v>0</v>
      </c>
      <c r="BP1308" s="168"/>
      <c r="BQ1308" s="168"/>
      <c r="BR1308" s="168"/>
      <c r="BS1308" s="168"/>
      <c r="BT1308" s="168"/>
      <c r="BU1308" s="168"/>
      <c r="BV1308" s="168"/>
      <c r="BW1308" s="168"/>
      <c r="BX1308" s="66"/>
      <c r="BY1308" s="66"/>
      <c r="BZ1308" s="66"/>
      <c r="CA1308" s="66"/>
      <c r="CB1308" s="66"/>
      <c r="CC1308" s="66"/>
      <c r="CD1308" s="168"/>
      <c r="CE1308" s="66"/>
      <c r="CF1308" s="66"/>
      <c r="CG1308" s="66"/>
      <c r="CH1308" s="66"/>
      <c r="CI1308" s="168"/>
      <c r="CJ1308" s="617"/>
      <c r="CK1308" s="168"/>
      <c r="CL1308" s="168"/>
      <c r="CM1308" s="76"/>
      <c r="CN1308" s="76"/>
      <c r="CO1308" s="168"/>
      <c r="CP1308" s="614">
        <f>IF(CP1302+1=ABS($R$47),0,CP1302+1)</f>
        <v>1</v>
      </c>
      <c r="CQ1308" s="615">
        <f>IF(CP1302+1=ABS($R$47),CQ1302+1,CQ1302)</f>
        <v>108</v>
      </c>
      <c r="CR1308" s="76"/>
      <c r="CS1308" s="76"/>
      <c r="CT1308" s="76">
        <f ca="1">CT1305</f>
        <v>0</v>
      </c>
      <c r="CU1308" s="76">
        <f ca="1">CU1307</f>
        <v>0</v>
      </c>
      <c r="CV1308" s="69"/>
      <c r="CW1308" s="439"/>
      <c r="CX1308" s="168"/>
      <c r="CY1308" s="168"/>
      <c r="CZ1308" s="168"/>
      <c r="DA1308" s="168"/>
      <c r="DB1308" s="168"/>
      <c r="DC1308" s="168"/>
      <c r="DD1308" s="168"/>
      <c r="DE1308" s="168"/>
      <c r="DF1308" s="168"/>
      <c r="DG1308" s="168"/>
      <c r="DH1308" s="168"/>
      <c r="DI1308" s="168"/>
      <c r="DJ1308" s="168"/>
    </row>
    <row r="1309" spans="52:114" x14ac:dyDescent="0.2">
      <c r="AZ1309" s="3">
        <f ca="1">IF(ISNUMBER(BI1309),((BI1309&gt;Probe_Head!$CB$15)+COUNTIF(OFFSET(Pinlist!$T$1,Chart!BD1309,0),"*CPW*")+(OFFSET(Pinlist!$L$1,Chart!BD1309,0)="36-40")&gt;0)+0,0)</f>
        <v>0</v>
      </c>
      <c r="BA1309" s="161" t="e">
        <f t="shared" ca="1" si="188"/>
        <v>#NUM!</v>
      </c>
      <c r="BB1309" s="66" t="e">
        <f t="shared" ca="1" si="182"/>
        <v>#NUM!</v>
      </c>
      <c r="BC1309" s="66" t="e">
        <f t="shared" ca="1" si="183"/>
        <v>#NUM!</v>
      </c>
      <c r="BD1309" s="156">
        <f ca="1">IFERROR(MATCH(BE1309,OFFSET(Pinlist!$A$2,BD1308*(BA1309=BA1308),0,$BT$23,1),0)+BD1308*(BA1309=BA1308),0)</f>
        <v>0</v>
      </c>
      <c r="BE1309" s="66" t="e">
        <f t="shared" ca="1" si="184"/>
        <v>#NUM!</v>
      </c>
      <c r="BF1309" s="76">
        <f ca="1">(OFFSET(Pinlist!$E$1,BD1309,0)-$BR$18)*MirrorX</f>
        <v>0</v>
      </c>
      <c r="BG1309" s="76">
        <f ca="1">OFFSET(Pinlist!$F$1,BD1309,0)-$BS$18</f>
        <v>0</v>
      </c>
      <c r="BH1309" s="439" t="e">
        <f ca="1">IF(LEFT(BE1309,2)="RF",OFFSET(Pinlist!$D$1,Chart!BD1309,0)&amp;"_"&amp;OFFSET(Pinlist!$G$1,Chart!BD1309,0),"")</f>
        <v>#NUM!</v>
      </c>
      <c r="BI1309" s="298" t="e">
        <f ca="1">IF(LEFT(BE1309,2)="RF",OFFSET(Pinlist!$I$1,Chart!BD1309,0))</f>
        <v>#NUM!</v>
      </c>
      <c r="BJ1309" s="156">
        <f t="shared" si="189"/>
        <v>1306</v>
      </c>
      <c r="BK1309" s="598" t="b">
        <f t="array" aca="1" ref="BK1309" ca="1">IF($BV$15,MIN(SQRT((BF1309-OFFSET(BF1309,1,0,$BU$26-BJ1309))^2+(BG1309-OFFSET(BG1309,1,0,$BU$26-BJ1309))^2)))</f>
        <v>0</v>
      </c>
      <c r="BL1309" s="598" t="b">
        <f t="array" aca="1" ref="BL1309" ca="1">IF($BV$15,MIN(SQRT((BF1309-OFFSET(BF1309,-1,0,1-BJ1309))^2+(BG1309-OFFSET(BG1309,-1,0,1-BJ1309))^2)))</f>
        <v>0</v>
      </c>
      <c r="BM1309" s="225" t="e">
        <f t="shared" ca="1" si="185"/>
        <v>#N/A</v>
      </c>
      <c r="BN1309" s="225" t="e">
        <f t="shared" ca="1" si="186"/>
        <v>#N/A</v>
      </c>
      <c r="BO1309" s="53" t="b">
        <f t="shared" ca="1" si="187"/>
        <v>0</v>
      </c>
      <c r="BP1309" s="168"/>
      <c r="BQ1309" s="168"/>
      <c r="BR1309" s="168"/>
      <c r="BS1309" s="168"/>
      <c r="BT1309" s="168"/>
      <c r="BU1309" s="168"/>
      <c r="BV1309" s="168"/>
      <c r="BW1309" s="168"/>
      <c r="BX1309" s="66"/>
      <c r="BY1309" s="66"/>
      <c r="BZ1309" s="66"/>
      <c r="CA1309" s="66"/>
      <c r="CB1309" s="66"/>
      <c r="CC1309" s="66"/>
      <c r="CD1309" s="168"/>
      <c r="CE1309" s="66"/>
      <c r="CF1309" s="66"/>
      <c r="CG1309" s="66"/>
      <c r="CH1309" s="66"/>
      <c r="CI1309" s="168"/>
      <c r="CJ1309" s="617"/>
      <c r="CK1309" s="168"/>
      <c r="CL1309" s="168"/>
      <c r="CM1309" s="76"/>
      <c r="CN1309" s="76"/>
      <c r="CO1309" s="168"/>
      <c r="CP1309" s="161"/>
      <c r="CQ1309" s="66"/>
      <c r="CR1309" s="76"/>
      <c r="CS1309" s="76"/>
      <c r="CT1309" s="76">
        <f ca="1">CT1305</f>
        <v>0</v>
      </c>
      <c r="CU1309" s="76">
        <f ca="1">CU1305</f>
        <v>0</v>
      </c>
      <c r="CV1309" s="69"/>
      <c r="CW1309" s="439"/>
      <c r="CX1309" s="168"/>
      <c r="CY1309" s="168"/>
      <c r="CZ1309" s="168"/>
      <c r="DA1309" s="168"/>
      <c r="DB1309" s="168"/>
      <c r="DC1309" s="168"/>
      <c r="DD1309" s="168"/>
      <c r="DE1309" s="168"/>
      <c r="DF1309" s="168"/>
      <c r="DG1309" s="168"/>
      <c r="DH1309" s="168"/>
      <c r="DI1309" s="168"/>
      <c r="DJ1309" s="168"/>
    </row>
    <row r="1310" spans="52:114" x14ac:dyDescent="0.2">
      <c r="AZ1310" s="3">
        <f ca="1">IF(ISNUMBER(BI1310),((BI1310&gt;Probe_Head!$CB$15)+COUNTIF(OFFSET(Pinlist!$T$1,Chart!BD1310,0),"*CPW*")+(OFFSET(Pinlist!$L$1,Chart!BD1310,0)="36-40")&gt;0)+0,0)</f>
        <v>0</v>
      </c>
      <c r="BA1310" s="161" t="e">
        <f t="shared" ca="1" si="188"/>
        <v>#NUM!</v>
      </c>
      <c r="BB1310" s="66" t="e">
        <f t="shared" ca="1" si="182"/>
        <v>#NUM!</v>
      </c>
      <c r="BC1310" s="66" t="e">
        <f t="shared" ca="1" si="183"/>
        <v>#NUM!</v>
      </c>
      <c r="BD1310" s="156">
        <f ca="1">IFERROR(MATCH(BE1310,OFFSET(Pinlist!$A$2,BD1309*(BA1310=BA1309),0,$BT$23,1),0)+BD1309*(BA1310=BA1309),0)</f>
        <v>0</v>
      </c>
      <c r="BE1310" s="66" t="e">
        <f t="shared" ca="1" si="184"/>
        <v>#NUM!</v>
      </c>
      <c r="BF1310" s="76">
        <f ca="1">(OFFSET(Pinlist!$E$1,BD1310,0)-$BR$18)*MirrorX</f>
        <v>0</v>
      </c>
      <c r="BG1310" s="76">
        <f ca="1">OFFSET(Pinlist!$F$1,BD1310,0)-$BS$18</f>
        <v>0</v>
      </c>
      <c r="BH1310" s="439" t="e">
        <f ca="1">IF(LEFT(BE1310,2)="RF",OFFSET(Pinlist!$D$1,Chart!BD1310,0)&amp;"_"&amp;OFFSET(Pinlist!$G$1,Chart!BD1310,0),"")</f>
        <v>#NUM!</v>
      </c>
      <c r="BI1310" s="298" t="e">
        <f ca="1">IF(LEFT(BE1310,2)="RF",OFFSET(Pinlist!$I$1,Chart!BD1310,0))</f>
        <v>#NUM!</v>
      </c>
      <c r="BJ1310" s="156">
        <f t="shared" si="189"/>
        <v>1307</v>
      </c>
      <c r="BK1310" s="598" t="b">
        <f t="array" aca="1" ref="BK1310" ca="1">IF($BV$15,MIN(SQRT((BF1310-OFFSET(BF1310,1,0,$BU$26-BJ1310))^2+(BG1310-OFFSET(BG1310,1,0,$BU$26-BJ1310))^2)))</f>
        <v>0</v>
      </c>
      <c r="BL1310" s="598" t="b">
        <f t="array" aca="1" ref="BL1310" ca="1">IF($BV$15,MIN(SQRT((BF1310-OFFSET(BF1310,-1,0,1-BJ1310))^2+(BG1310-OFFSET(BG1310,-1,0,1-BJ1310))^2)))</f>
        <v>0</v>
      </c>
      <c r="BM1310" s="225" t="e">
        <f t="shared" ca="1" si="185"/>
        <v>#N/A</v>
      </c>
      <c r="BN1310" s="225" t="e">
        <f t="shared" ca="1" si="186"/>
        <v>#N/A</v>
      </c>
      <c r="BO1310" s="53" t="b">
        <f t="shared" ca="1" si="187"/>
        <v>0</v>
      </c>
      <c r="BP1310" s="168"/>
      <c r="BQ1310" s="168"/>
      <c r="BR1310" s="168"/>
      <c r="BS1310" s="168"/>
      <c r="BT1310" s="168"/>
      <c r="BU1310" s="168"/>
      <c r="BV1310" s="168"/>
      <c r="BW1310" s="168"/>
      <c r="BX1310" s="66"/>
      <c r="BY1310" s="66"/>
      <c r="BZ1310" s="66"/>
      <c r="CA1310" s="66"/>
      <c r="CB1310" s="66"/>
      <c r="CC1310" s="66"/>
      <c r="CD1310" s="168"/>
      <c r="CE1310" s="66"/>
      <c r="CF1310" s="66"/>
      <c r="CG1310" s="66"/>
      <c r="CH1310" s="66"/>
      <c r="CI1310" s="168"/>
      <c r="CJ1310" s="617"/>
      <c r="CK1310" s="168"/>
      <c r="CL1310" s="168"/>
      <c r="CM1310" s="76"/>
      <c r="CN1310" s="76"/>
      <c r="CO1310" s="168"/>
      <c r="CX1310" s="168"/>
      <c r="CY1310" s="168"/>
      <c r="CZ1310" s="168"/>
      <c r="DA1310" s="168"/>
      <c r="DB1310" s="168"/>
      <c r="DC1310" s="168"/>
      <c r="DD1310" s="168"/>
      <c r="DE1310" s="168"/>
      <c r="DF1310" s="168"/>
      <c r="DG1310" s="168"/>
      <c r="DH1310" s="168"/>
      <c r="DI1310" s="168"/>
      <c r="DJ1310" s="168"/>
    </row>
    <row r="1311" spans="52:114" x14ac:dyDescent="0.2">
      <c r="AZ1311" s="3">
        <f ca="1">IF(ISNUMBER(BI1311),((BI1311&gt;Probe_Head!$CB$15)+COUNTIF(OFFSET(Pinlist!$T$1,Chart!BD1311,0),"*CPW*")+(OFFSET(Pinlist!$L$1,Chart!BD1311,0)="36-40")&gt;0)+0,0)</f>
        <v>0</v>
      </c>
      <c r="BA1311" s="161" t="e">
        <f t="shared" ca="1" si="188"/>
        <v>#NUM!</v>
      </c>
      <c r="BB1311" s="66" t="e">
        <f t="shared" ca="1" si="182"/>
        <v>#NUM!</v>
      </c>
      <c r="BC1311" s="66" t="e">
        <f t="shared" ca="1" si="183"/>
        <v>#NUM!</v>
      </c>
      <c r="BD1311" s="156">
        <f ca="1">IFERROR(MATCH(BE1311,OFFSET(Pinlist!$A$2,BD1310*(BA1311=BA1310),0,$BT$23,1),0)+BD1310*(BA1311=BA1310),0)</f>
        <v>0</v>
      </c>
      <c r="BE1311" s="66" t="e">
        <f t="shared" ca="1" si="184"/>
        <v>#NUM!</v>
      </c>
      <c r="BF1311" s="76">
        <f ca="1">(OFFSET(Pinlist!$E$1,BD1311,0)-$BR$18)*MirrorX</f>
        <v>0</v>
      </c>
      <c r="BG1311" s="76">
        <f ca="1">OFFSET(Pinlist!$F$1,BD1311,0)-$BS$18</f>
        <v>0</v>
      </c>
      <c r="BH1311" s="439" t="e">
        <f ca="1">IF(LEFT(BE1311,2)="RF",OFFSET(Pinlist!$D$1,Chart!BD1311,0)&amp;"_"&amp;OFFSET(Pinlist!$G$1,Chart!BD1311,0),"")</f>
        <v>#NUM!</v>
      </c>
      <c r="BI1311" s="298" t="e">
        <f ca="1">IF(LEFT(BE1311,2)="RF",OFFSET(Pinlist!$I$1,Chart!BD1311,0))</f>
        <v>#NUM!</v>
      </c>
      <c r="BJ1311" s="156">
        <f t="shared" si="189"/>
        <v>1308</v>
      </c>
      <c r="BK1311" s="598" t="b">
        <f t="array" aca="1" ref="BK1311" ca="1">IF($BV$15,MIN(SQRT((BF1311-OFFSET(BF1311,1,0,$BU$26-BJ1311))^2+(BG1311-OFFSET(BG1311,1,0,$BU$26-BJ1311))^2)))</f>
        <v>0</v>
      </c>
      <c r="BL1311" s="598" t="b">
        <f t="array" aca="1" ref="BL1311" ca="1">IF($BV$15,MIN(SQRT((BF1311-OFFSET(BF1311,-1,0,1-BJ1311))^2+(BG1311-OFFSET(BG1311,-1,0,1-BJ1311))^2)))</f>
        <v>0</v>
      </c>
      <c r="BM1311" s="225" t="e">
        <f t="shared" ca="1" si="185"/>
        <v>#N/A</v>
      </c>
      <c r="BN1311" s="225" t="e">
        <f t="shared" ca="1" si="186"/>
        <v>#N/A</v>
      </c>
      <c r="BO1311" s="53" t="b">
        <f t="shared" ca="1" si="187"/>
        <v>0</v>
      </c>
      <c r="BP1311" s="168"/>
      <c r="BQ1311" s="168"/>
      <c r="BR1311" s="168"/>
      <c r="BS1311" s="168"/>
      <c r="BT1311" s="168"/>
      <c r="BU1311" s="168"/>
      <c r="BV1311" s="168"/>
      <c r="BW1311" s="168"/>
      <c r="BX1311" s="66"/>
      <c r="BY1311" s="66"/>
      <c r="BZ1311" s="66"/>
      <c r="CA1311" s="66"/>
      <c r="CB1311" s="66"/>
      <c r="CC1311" s="66"/>
      <c r="CD1311" s="168"/>
      <c r="CE1311" s="66"/>
      <c r="CF1311" s="66"/>
      <c r="CG1311" s="66"/>
      <c r="CH1311" s="66"/>
      <c r="CI1311" s="168"/>
      <c r="CJ1311" s="617"/>
      <c r="CK1311" s="168"/>
      <c r="CL1311" s="168"/>
      <c r="CM1311" s="76"/>
      <c r="CN1311" s="76"/>
      <c r="CO1311" s="168"/>
      <c r="CP1311" s="608">
        <f>CP1305+1</f>
        <v>218</v>
      </c>
      <c r="CQ1311" s="609">
        <f>(CP1311&lt;Multiplyer)*$CZ$40</f>
        <v>0</v>
      </c>
      <c r="CR1311" s="618"/>
      <c r="CS1311" s="618"/>
      <c r="CT1311" s="618">
        <f ca="1">$CQ1311*(CP1313+$CZ$29)</f>
        <v>0</v>
      </c>
      <c r="CU1311" s="618">
        <f ca="1">$CQ1311*(CQ1313+$DA$29)</f>
        <v>0</v>
      </c>
      <c r="CV1311" s="618"/>
      <c r="CW1311" s="619"/>
      <c r="CX1311" s="168"/>
      <c r="CY1311" s="168"/>
      <c r="CZ1311" s="168"/>
      <c r="DA1311" s="168"/>
      <c r="DB1311" s="168"/>
      <c r="DC1311" s="168"/>
      <c r="DD1311" s="168"/>
      <c r="DE1311" s="168"/>
      <c r="DF1311" s="168"/>
      <c r="DG1311" s="168"/>
      <c r="DH1311" s="168"/>
      <c r="DI1311" s="168"/>
      <c r="DJ1311" s="168"/>
    </row>
    <row r="1312" spans="52:114" x14ac:dyDescent="0.2">
      <c r="AZ1312" s="3">
        <f ca="1">IF(ISNUMBER(BI1312),((BI1312&gt;Probe_Head!$CB$15)+COUNTIF(OFFSET(Pinlist!$T$1,Chart!BD1312,0),"*CPW*")+(OFFSET(Pinlist!$L$1,Chart!BD1312,0)="36-40")&gt;0)+0,0)</f>
        <v>0</v>
      </c>
      <c r="BA1312" s="161" t="e">
        <f t="shared" ca="1" si="188"/>
        <v>#NUM!</v>
      </c>
      <c r="BB1312" s="66" t="e">
        <f t="shared" ca="1" si="182"/>
        <v>#NUM!</v>
      </c>
      <c r="BC1312" s="66" t="e">
        <f t="shared" ca="1" si="183"/>
        <v>#NUM!</v>
      </c>
      <c r="BD1312" s="156">
        <f ca="1">IFERROR(MATCH(BE1312,OFFSET(Pinlist!$A$2,BD1311*(BA1312=BA1311),0,$BT$23,1),0)+BD1311*(BA1312=BA1311),0)</f>
        <v>0</v>
      </c>
      <c r="BE1312" s="66" t="e">
        <f t="shared" ca="1" si="184"/>
        <v>#NUM!</v>
      </c>
      <c r="BF1312" s="76">
        <f ca="1">(OFFSET(Pinlist!$E$1,BD1312,0)-$BR$18)*MirrorX</f>
        <v>0</v>
      </c>
      <c r="BG1312" s="76">
        <f ca="1">OFFSET(Pinlist!$F$1,BD1312,0)-$BS$18</f>
        <v>0</v>
      </c>
      <c r="BH1312" s="439" t="e">
        <f ca="1">IF(LEFT(BE1312,2)="RF",OFFSET(Pinlist!$D$1,Chart!BD1312,0)&amp;"_"&amp;OFFSET(Pinlist!$G$1,Chart!BD1312,0),"")</f>
        <v>#NUM!</v>
      </c>
      <c r="BI1312" s="298" t="e">
        <f ca="1">IF(LEFT(BE1312,2)="RF",OFFSET(Pinlist!$I$1,Chart!BD1312,0))</f>
        <v>#NUM!</v>
      </c>
      <c r="BJ1312" s="156">
        <f t="shared" si="189"/>
        <v>1309</v>
      </c>
      <c r="BK1312" s="598" t="b">
        <f t="array" aca="1" ref="BK1312" ca="1">IF($BV$15,MIN(SQRT((BF1312-OFFSET(BF1312,1,0,$BU$26-BJ1312))^2+(BG1312-OFFSET(BG1312,1,0,$BU$26-BJ1312))^2)))</f>
        <v>0</v>
      </c>
      <c r="BL1312" s="598" t="b">
        <f t="array" aca="1" ref="BL1312" ca="1">IF($BV$15,MIN(SQRT((BF1312-OFFSET(BF1312,-1,0,1-BJ1312))^2+(BG1312-OFFSET(BG1312,-1,0,1-BJ1312))^2)))</f>
        <v>0</v>
      </c>
      <c r="BM1312" s="225" t="e">
        <f t="shared" ca="1" si="185"/>
        <v>#N/A</v>
      </c>
      <c r="BN1312" s="225" t="e">
        <f t="shared" ca="1" si="186"/>
        <v>#N/A</v>
      </c>
      <c r="BO1312" s="53" t="b">
        <f t="shared" ca="1" si="187"/>
        <v>0</v>
      </c>
      <c r="BP1312" s="168"/>
      <c r="BQ1312" s="168"/>
      <c r="BR1312" s="168"/>
      <c r="BS1312" s="168"/>
      <c r="BT1312" s="168"/>
      <c r="BU1312" s="168"/>
      <c r="BV1312" s="168"/>
      <c r="BW1312" s="168"/>
      <c r="BX1312" s="66"/>
      <c r="BY1312" s="66"/>
      <c r="BZ1312" s="66"/>
      <c r="CA1312" s="66"/>
      <c r="CB1312" s="66"/>
      <c r="CC1312" s="66"/>
      <c r="CD1312" s="168"/>
      <c r="CE1312" s="66"/>
      <c r="CF1312" s="66"/>
      <c r="CG1312" s="66"/>
      <c r="CH1312" s="66"/>
      <c r="CI1312" s="168"/>
      <c r="CJ1312" s="617"/>
      <c r="CK1312" s="168"/>
      <c r="CL1312" s="168"/>
      <c r="CM1312" s="76"/>
      <c r="CN1312" s="76"/>
      <c r="CO1312" s="168"/>
      <c r="CP1312" s="846" t="b">
        <f>CP1311/2&lt;&gt;INT(CP1311/2)</f>
        <v>0</v>
      </c>
      <c r="CQ1312" s="66"/>
      <c r="CR1312" s="76"/>
      <c r="CS1312" s="76"/>
      <c r="CT1312" s="76">
        <f ca="1">CQ1311*(CT1311-$BQ$5)</f>
        <v>0</v>
      </c>
      <c r="CU1312" s="76">
        <f ca="1">CU1311</f>
        <v>0</v>
      </c>
      <c r="CV1312" s="69"/>
      <c r="CW1312" s="480"/>
      <c r="CX1312" s="168"/>
      <c r="CY1312" s="168"/>
      <c r="CZ1312" s="168"/>
      <c r="DA1312" s="168"/>
      <c r="DB1312" s="168"/>
      <c r="DC1312" s="168"/>
      <c r="DD1312" s="168"/>
      <c r="DE1312" s="168"/>
      <c r="DF1312" s="168"/>
      <c r="DG1312" s="168"/>
      <c r="DH1312" s="168"/>
      <c r="DI1312" s="168"/>
      <c r="DJ1312" s="168"/>
    </row>
    <row r="1313" spans="52:114" x14ac:dyDescent="0.2">
      <c r="AZ1313" s="3">
        <f ca="1">IF(ISNUMBER(BI1313),((BI1313&gt;Probe_Head!$CB$15)+COUNTIF(OFFSET(Pinlist!$T$1,Chart!BD1313,0),"*CPW*")+(OFFSET(Pinlist!$L$1,Chart!BD1313,0)="36-40")&gt;0)+0,0)</f>
        <v>0</v>
      </c>
      <c r="BA1313" s="161" t="e">
        <f t="shared" ca="1" si="188"/>
        <v>#NUM!</v>
      </c>
      <c r="BB1313" s="66" t="e">
        <f t="shared" ca="1" si="182"/>
        <v>#NUM!</v>
      </c>
      <c r="BC1313" s="66" t="e">
        <f t="shared" ca="1" si="183"/>
        <v>#NUM!</v>
      </c>
      <c r="BD1313" s="156">
        <f ca="1">IFERROR(MATCH(BE1313,OFFSET(Pinlist!$A$2,BD1312*(BA1313=BA1312),0,$BT$23,1),0)+BD1312*(BA1313=BA1312),0)</f>
        <v>0</v>
      </c>
      <c r="BE1313" s="66" t="e">
        <f t="shared" ca="1" si="184"/>
        <v>#NUM!</v>
      </c>
      <c r="BF1313" s="76">
        <f ca="1">(OFFSET(Pinlist!$E$1,BD1313,0)-$BR$18)*MirrorX</f>
        <v>0</v>
      </c>
      <c r="BG1313" s="76">
        <f ca="1">OFFSET(Pinlist!$F$1,BD1313,0)-$BS$18</f>
        <v>0</v>
      </c>
      <c r="BH1313" s="439" t="e">
        <f ca="1">IF(LEFT(BE1313,2)="RF",OFFSET(Pinlist!$D$1,Chart!BD1313,0)&amp;"_"&amp;OFFSET(Pinlist!$G$1,Chart!BD1313,0),"")</f>
        <v>#NUM!</v>
      </c>
      <c r="BI1313" s="298" t="e">
        <f ca="1">IF(LEFT(BE1313,2)="RF",OFFSET(Pinlist!$I$1,Chart!BD1313,0))</f>
        <v>#NUM!</v>
      </c>
      <c r="BJ1313" s="156">
        <f t="shared" si="189"/>
        <v>1310</v>
      </c>
      <c r="BK1313" s="598" t="b">
        <f t="array" aca="1" ref="BK1313" ca="1">IF($BV$15,MIN(SQRT((BF1313-OFFSET(BF1313,1,0,$BU$26-BJ1313))^2+(BG1313-OFFSET(BG1313,1,0,$BU$26-BJ1313))^2)))</f>
        <v>0</v>
      </c>
      <c r="BL1313" s="598" t="b">
        <f t="array" aca="1" ref="BL1313" ca="1">IF($BV$15,MIN(SQRT((BF1313-OFFSET(BF1313,-1,0,1-BJ1313))^2+(BG1313-OFFSET(BG1313,-1,0,1-BJ1313))^2)))</f>
        <v>0</v>
      </c>
      <c r="BM1313" s="225" t="e">
        <f t="shared" ca="1" si="185"/>
        <v>#N/A</v>
      </c>
      <c r="BN1313" s="225" t="e">
        <f t="shared" ca="1" si="186"/>
        <v>#N/A</v>
      </c>
      <c r="BO1313" s="53" t="b">
        <f t="shared" ca="1" si="187"/>
        <v>0</v>
      </c>
      <c r="BP1313" s="168"/>
      <c r="BQ1313" s="168"/>
      <c r="BR1313" s="168"/>
      <c r="BS1313" s="168"/>
      <c r="BT1313" s="168"/>
      <c r="BU1313" s="168"/>
      <c r="BV1313" s="168"/>
      <c r="BW1313" s="168"/>
      <c r="BX1313" s="66"/>
      <c r="BY1313" s="66"/>
      <c r="BZ1313" s="66"/>
      <c r="CA1313" s="66"/>
      <c r="CB1313" s="66"/>
      <c r="CC1313" s="66"/>
      <c r="CD1313" s="168"/>
      <c r="CE1313" s="66"/>
      <c r="CF1313" s="66"/>
      <c r="CG1313" s="66"/>
      <c r="CH1313" s="66"/>
      <c r="CI1313" s="168"/>
      <c r="CJ1313" s="617"/>
      <c r="CK1313" s="168"/>
      <c r="CL1313" s="168"/>
      <c r="CM1313" s="76"/>
      <c r="CN1313" s="76"/>
      <c r="CO1313" s="168"/>
      <c r="CP1313" s="610">
        <f>IF($BS$70,(CP1311*$CZ$26)+(CP1312*$CZ$27)*$CQ$9,CP1314*$CZ$26)*MirrorX</f>
        <v>0</v>
      </c>
      <c r="CQ1313" s="611">
        <f>IF($BS$70,(CP1311*$DA$26)+(CP1312*$DA$27)*$CQ$9,CQ1314*$DA$26)</f>
        <v>0</v>
      </c>
      <c r="CR1313" s="76"/>
      <c r="CS1313" s="76"/>
      <c r="CT1313" s="76">
        <f ca="1">CT1312</f>
        <v>0</v>
      </c>
      <c r="CU1313" s="76">
        <f ca="1">CQ1311*(CU1312-$BR$5)</f>
        <v>0</v>
      </c>
      <c r="CV1313" s="69"/>
      <c r="CW1313" s="480"/>
      <c r="CX1313" s="168"/>
      <c r="CY1313" s="168"/>
      <c r="CZ1313" s="168"/>
      <c r="DA1313" s="168"/>
      <c r="DB1313" s="168"/>
      <c r="DC1313" s="168"/>
      <c r="DD1313" s="168"/>
      <c r="DE1313" s="168"/>
      <c r="DF1313" s="168"/>
      <c r="DG1313" s="168"/>
      <c r="DH1313" s="168"/>
      <c r="DI1313" s="168"/>
      <c r="DJ1313" s="168"/>
    </row>
    <row r="1314" spans="52:114" x14ac:dyDescent="0.2">
      <c r="AZ1314" s="3">
        <f ca="1">IF(ISNUMBER(BI1314),((BI1314&gt;Probe_Head!$CB$15)+COUNTIF(OFFSET(Pinlist!$T$1,Chart!BD1314,0),"*CPW*")+(OFFSET(Pinlist!$L$1,Chart!BD1314,0)="36-40")&gt;0)+0,0)</f>
        <v>0</v>
      </c>
      <c r="BA1314" s="161" t="e">
        <f t="shared" ca="1" si="188"/>
        <v>#NUM!</v>
      </c>
      <c r="BB1314" s="66" t="e">
        <f t="shared" ca="1" si="182"/>
        <v>#NUM!</v>
      </c>
      <c r="BC1314" s="66" t="e">
        <f t="shared" ca="1" si="183"/>
        <v>#NUM!</v>
      </c>
      <c r="BD1314" s="156">
        <f ca="1">IFERROR(MATCH(BE1314,OFFSET(Pinlist!$A$2,BD1313*(BA1314=BA1313),0,$BT$23,1),0)+BD1313*(BA1314=BA1313),0)</f>
        <v>0</v>
      </c>
      <c r="BE1314" s="66" t="e">
        <f t="shared" ca="1" si="184"/>
        <v>#NUM!</v>
      </c>
      <c r="BF1314" s="76">
        <f ca="1">(OFFSET(Pinlist!$E$1,BD1314,0)-$BR$18)*MirrorX</f>
        <v>0</v>
      </c>
      <c r="BG1314" s="76">
        <f ca="1">OFFSET(Pinlist!$F$1,BD1314,0)-$BS$18</f>
        <v>0</v>
      </c>
      <c r="BH1314" s="439" t="e">
        <f ca="1">IF(LEFT(BE1314,2)="RF",OFFSET(Pinlist!$D$1,Chart!BD1314,0)&amp;"_"&amp;OFFSET(Pinlist!$G$1,Chart!BD1314,0),"")</f>
        <v>#NUM!</v>
      </c>
      <c r="BI1314" s="298" t="e">
        <f ca="1">IF(LEFT(BE1314,2)="RF",OFFSET(Pinlist!$I$1,Chart!BD1314,0))</f>
        <v>#NUM!</v>
      </c>
      <c r="BJ1314" s="156">
        <f t="shared" si="189"/>
        <v>1311</v>
      </c>
      <c r="BK1314" s="598" t="b">
        <f t="array" aca="1" ref="BK1314" ca="1">IF($BV$15,MIN(SQRT((BF1314-OFFSET(BF1314,1,0,$BU$26-BJ1314))^2+(BG1314-OFFSET(BG1314,1,0,$BU$26-BJ1314))^2)))</f>
        <v>0</v>
      </c>
      <c r="BL1314" s="598" t="b">
        <f t="array" aca="1" ref="BL1314" ca="1">IF($BV$15,MIN(SQRT((BF1314-OFFSET(BF1314,-1,0,1-BJ1314))^2+(BG1314-OFFSET(BG1314,-1,0,1-BJ1314))^2)))</f>
        <v>0</v>
      </c>
      <c r="BM1314" s="225" t="e">
        <f t="shared" ca="1" si="185"/>
        <v>#N/A</v>
      </c>
      <c r="BN1314" s="225" t="e">
        <f t="shared" ca="1" si="186"/>
        <v>#N/A</v>
      </c>
      <c r="BO1314" s="53" t="b">
        <f t="shared" ca="1" si="187"/>
        <v>0</v>
      </c>
      <c r="BP1314" s="168"/>
      <c r="BQ1314" s="168"/>
      <c r="BR1314" s="168"/>
      <c r="BS1314" s="168"/>
      <c r="BT1314" s="168"/>
      <c r="BU1314" s="168"/>
      <c r="BV1314" s="168"/>
      <c r="BW1314" s="168"/>
      <c r="BX1314" s="66"/>
      <c r="BY1314" s="66"/>
      <c r="BZ1314" s="66"/>
      <c r="CA1314" s="66"/>
      <c r="CB1314" s="66"/>
      <c r="CC1314" s="66"/>
      <c r="CD1314" s="168"/>
      <c r="CE1314" s="66"/>
      <c r="CF1314" s="66"/>
      <c r="CG1314" s="66"/>
      <c r="CH1314" s="66"/>
      <c r="CI1314" s="168"/>
      <c r="CJ1314" s="617"/>
      <c r="CK1314" s="168"/>
      <c r="CL1314" s="168"/>
      <c r="CM1314" s="76"/>
      <c r="CN1314" s="76"/>
      <c r="CO1314" s="168"/>
      <c r="CP1314" s="614">
        <f>IF(CP1308+1=ABS($R$47),0,CP1308+1)</f>
        <v>0</v>
      </c>
      <c r="CQ1314" s="615">
        <f>IF(CP1308+1=ABS($R$47),CQ1308+1,CQ1308)</f>
        <v>109</v>
      </c>
      <c r="CR1314" s="76"/>
      <c r="CS1314" s="76"/>
      <c r="CT1314" s="76">
        <f ca="1">CT1311</f>
        <v>0</v>
      </c>
      <c r="CU1314" s="76">
        <f ca="1">CU1313</f>
        <v>0</v>
      </c>
      <c r="CV1314" s="69"/>
      <c r="CW1314" s="480"/>
      <c r="CX1314" s="168"/>
      <c r="CY1314" s="168"/>
      <c r="CZ1314" s="168"/>
      <c r="DA1314" s="168"/>
      <c r="DB1314" s="168"/>
      <c r="DC1314" s="168"/>
      <c r="DD1314" s="168"/>
      <c r="DE1314" s="168"/>
      <c r="DF1314" s="168"/>
      <c r="DG1314" s="168"/>
      <c r="DH1314" s="168"/>
      <c r="DI1314" s="168"/>
      <c r="DJ1314" s="168"/>
    </row>
    <row r="1315" spans="52:114" x14ac:dyDescent="0.2">
      <c r="AZ1315" s="3">
        <f ca="1">IF(ISNUMBER(BI1315),((BI1315&gt;Probe_Head!$CB$15)+COUNTIF(OFFSET(Pinlist!$T$1,Chart!BD1315,0),"*CPW*")+(OFFSET(Pinlist!$L$1,Chart!BD1315,0)="36-40")&gt;0)+0,0)</f>
        <v>0</v>
      </c>
      <c r="BA1315" s="161" t="e">
        <f t="shared" ca="1" si="188"/>
        <v>#NUM!</v>
      </c>
      <c r="BB1315" s="66" t="e">
        <f t="shared" ca="1" si="182"/>
        <v>#NUM!</v>
      </c>
      <c r="BC1315" s="66" t="e">
        <f t="shared" ca="1" si="183"/>
        <v>#NUM!</v>
      </c>
      <c r="BD1315" s="156">
        <f ca="1">IFERROR(MATCH(BE1315,OFFSET(Pinlist!$A$2,BD1314*(BA1315=BA1314),0,$BT$23,1),0)+BD1314*(BA1315=BA1314),0)</f>
        <v>0</v>
      </c>
      <c r="BE1315" s="66" t="e">
        <f t="shared" ca="1" si="184"/>
        <v>#NUM!</v>
      </c>
      <c r="BF1315" s="76">
        <f ca="1">(OFFSET(Pinlist!$E$1,BD1315,0)-$BR$18)*MirrorX</f>
        <v>0</v>
      </c>
      <c r="BG1315" s="76">
        <f ca="1">OFFSET(Pinlist!$F$1,BD1315,0)-$BS$18</f>
        <v>0</v>
      </c>
      <c r="BH1315" s="439" t="e">
        <f ca="1">IF(LEFT(BE1315,2)="RF",OFFSET(Pinlist!$D$1,Chart!BD1315,0)&amp;"_"&amp;OFFSET(Pinlist!$G$1,Chart!BD1315,0),"")</f>
        <v>#NUM!</v>
      </c>
      <c r="BI1315" s="298" t="e">
        <f ca="1">IF(LEFT(BE1315,2)="RF",OFFSET(Pinlist!$I$1,Chart!BD1315,0))</f>
        <v>#NUM!</v>
      </c>
      <c r="BJ1315" s="156">
        <f t="shared" si="189"/>
        <v>1312</v>
      </c>
      <c r="BK1315" s="598" t="b">
        <f t="array" aca="1" ref="BK1315" ca="1">IF($BV$15,MIN(SQRT((BF1315-OFFSET(BF1315,1,0,$BU$26-BJ1315))^2+(BG1315-OFFSET(BG1315,1,0,$BU$26-BJ1315))^2)))</f>
        <v>0</v>
      </c>
      <c r="BL1315" s="598" t="b">
        <f t="array" aca="1" ref="BL1315" ca="1">IF($BV$15,MIN(SQRT((BF1315-OFFSET(BF1315,-1,0,1-BJ1315))^2+(BG1315-OFFSET(BG1315,-1,0,1-BJ1315))^2)))</f>
        <v>0</v>
      </c>
      <c r="BM1315" s="225" t="e">
        <f t="shared" ca="1" si="185"/>
        <v>#N/A</v>
      </c>
      <c r="BN1315" s="225" t="e">
        <f t="shared" ca="1" si="186"/>
        <v>#N/A</v>
      </c>
      <c r="BO1315" s="53" t="b">
        <f t="shared" ca="1" si="187"/>
        <v>0</v>
      </c>
      <c r="BP1315" s="168"/>
      <c r="BQ1315" s="168"/>
      <c r="BR1315" s="168"/>
      <c r="BS1315" s="168"/>
      <c r="BT1315" s="168"/>
      <c r="BU1315" s="168"/>
      <c r="BV1315" s="168"/>
      <c r="BW1315" s="168"/>
      <c r="BX1315" s="66"/>
      <c r="BY1315" s="66"/>
      <c r="BZ1315" s="66"/>
      <c r="CA1315" s="66"/>
      <c r="CB1315" s="66"/>
      <c r="CC1315" s="66"/>
      <c r="CD1315" s="168"/>
      <c r="CE1315" s="66"/>
      <c r="CF1315" s="66"/>
      <c r="CG1315" s="66"/>
      <c r="CH1315" s="66"/>
      <c r="CI1315" s="168"/>
      <c r="CJ1315" s="617"/>
      <c r="CK1315" s="168"/>
      <c r="CL1315" s="168"/>
      <c r="CM1315" s="76"/>
      <c r="CN1315" s="76"/>
      <c r="CO1315" s="168"/>
      <c r="CP1315" s="161"/>
      <c r="CQ1315" s="66"/>
      <c r="CR1315" s="76"/>
      <c r="CS1315" s="76"/>
      <c r="CT1315" s="76">
        <f ca="1">CT1311</f>
        <v>0</v>
      </c>
      <c r="CU1315" s="76">
        <f ca="1">CU1311</f>
        <v>0</v>
      </c>
      <c r="CV1315" s="69"/>
      <c r="CW1315" s="480"/>
      <c r="CX1315" s="168"/>
      <c r="CY1315" s="168"/>
      <c r="CZ1315" s="168"/>
      <c r="DA1315" s="168"/>
      <c r="DB1315" s="168"/>
      <c r="DC1315" s="168"/>
      <c r="DD1315" s="168"/>
      <c r="DE1315" s="168"/>
      <c r="DF1315" s="168"/>
      <c r="DG1315" s="168"/>
      <c r="DH1315" s="168"/>
      <c r="DI1315" s="168"/>
      <c r="DJ1315" s="168"/>
    </row>
    <row r="1316" spans="52:114" x14ac:dyDescent="0.2">
      <c r="AZ1316" s="3">
        <f ca="1">IF(ISNUMBER(BI1316),((BI1316&gt;Probe_Head!$CB$15)+COUNTIF(OFFSET(Pinlist!$T$1,Chart!BD1316,0),"*CPW*")+(OFFSET(Pinlist!$L$1,Chart!BD1316,0)="36-40")&gt;0)+0,0)</f>
        <v>0</v>
      </c>
      <c r="BA1316" s="161" t="e">
        <f t="shared" ca="1" si="188"/>
        <v>#NUM!</v>
      </c>
      <c r="BB1316" s="66" t="e">
        <f t="shared" ca="1" si="182"/>
        <v>#NUM!</v>
      </c>
      <c r="BC1316" s="66" t="e">
        <f t="shared" ca="1" si="183"/>
        <v>#NUM!</v>
      </c>
      <c r="BD1316" s="156">
        <f ca="1">IFERROR(MATCH(BE1316,OFFSET(Pinlist!$A$2,BD1315*(BA1316=BA1315),0,$BT$23,1),0)+BD1315*(BA1316=BA1315),0)</f>
        <v>0</v>
      </c>
      <c r="BE1316" s="66" t="e">
        <f t="shared" ca="1" si="184"/>
        <v>#NUM!</v>
      </c>
      <c r="BF1316" s="76">
        <f ca="1">(OFFSET(Pinlist!$E$1,BD1316,0)-$BR$18)*MirrorX</f>
        <v>0</v>
      </c>
      <c r="BG1316" s="76">
        <f ca="1">OFFSET(Pinlist!$F$1,BD1316,0)-$BS$18</f>
        <v>0</v>
      </c>
      <c r="BH1316" s="439" t="e">
        <f ca="1">IF(LEFT(BE1316,2)="RF",OFFSET(Pinlist!$D$1,Chart!BD1316,0)&amp;"_"&amp;OFFSET(Pinlist!$G$1,Chart!BD1316,0),"")</f>
        <v>#NUM!</v>
      </c>
      <c r="BI1316" s="298" t="e">
        <f ca="1">IF(LEFT(BE1316,2)="RF",OFFSET(Pinlist!$I$1,Chart!BD1316,0))</f>
        <v>#NUM!</v>
      </c>
      <c r="BJ1316" s="156">
        <f t="shared" si="189"/>
        <v>1313</v>
      </c>
      <c r="BK1316" s="598" t="b">
        <f t="array" aca="1" ref="BK1316" ca="1">IF($BV$15,MIN(SQRT((BF1316-OFFSET(BF1316,1,0,$BU$26-BJ1316))^2+(BG1316-OFFSET(BG1316,1,0,$BU$26-BJ1316))^2)))</f>
        <v>0</v>
      </c>
      <c r="BL1316" s="598" t="b">
        <f t="array" aca="1" ref="BL1316" ca="1">IF($BV$15,MIN(SQRT((BF1316-OFFSET(BF1316,-1,0,1-BJ1316))^2+(BG1316-OFFSET(BG1316,-1,0,1-BJ1316))^2)))</f>
        <v>0</v>
      </c>
      <c r="BM1316" s="225" t="e">
        <f t="shared" ca="1" si="185"/>
        <v>#N/A</v>
      </c>
      <c r="BN1316" s="225" t="e">
        <f t="shared" ca="1" si="186"/>
        <v>#N/A</v>
      </c>
      <c r="BO1316" s="53" t="b">
        <f t="shared" ca="1" si="187"/>
        <v>0</v>
      </c>
      <c r="BP1316" s="168"/>
      <c r="BQ1316" s="168"/>
      <c r="BR1316" s="168"/>
      <c r="BS1316" s="168"/>
      <c r="BT1316" s="168"/>
      <c r="BU1316" s="168"/>
      <c r="BV1316" s="168"/>
      <c r="BW1316" s="168"/>
      <c r="BX1316" s="66"/>
      <c r="BY1316" s="66"/>
      <c r="BZ1316" s="66"/>
      <c r="CA1316" s="66"/>
      <c r="CB1316" s="66"/>
      <c r="CC1316" s="66"/>
      <c r="CD1316" s="168"/>
      <c r="CE1316" s="66"/>
      <c r="CF1316" s="66"/>
      <c r="CG1316" s="66"/>
      <c r="CH1316" s="66"/>
      <c r="CI1316" s="168"/>
      <c r="CJ1316" s="617"/>
      <c r="CK1316" s="168"/>
      <c r="CL1316" s="168"/>
      <c r="CM1316" s="76"/>
      <c r="CN1316" s="76"/>
      <c r="CO1316" s="168"/>
      <c r="CX1316" s="168"/>
      <c r="CY1316" s="168"/>
      <c r="CZ1316" s="168"/>
      <c r="DA1316" s="168"/>
      <c r="DB1316" s="168"/>
      <c r="DC1316" s="168"/>
      <c r="DD1316" s="168"/>
      <c r="DE1316" s="168"/>
      <c r="DF1316" s="168"/>
      <c r="DG1316" s="168"/>
      <c r="DH1316" s="168"/>
      <c r="DI1316" s="168"/>
      <c r="DJ1316" s="168"/>
    </row>
    <row r="1317" spans="52:114" x14ac:dyDescent="0.2">
      <c r="AZ1317" s="3">
        <f ca="1">IF(ISNUMBER(BI1317),((BI1317&gt;Probe_Head!$CB$15)+COUNTIF(OFFSET(Pinlist!$T$1,Chart!BD1317,0),"*CPW*")+(OFFSET(Pinlist!$L$1,Chart!BD1317,0)="36-40")&gt;0)+0,0)</f>
        <v>0</v>
      </c>
      <c r="BA1317" s="161" t="e">
        <f t="shared" ca="1" si="188"/>
        <v>#NUM!</v>
      </c>
      <c r="BB1317" s="66" t="e">
        <f t="shared" ca="1" si="182"/>
        <v>#NUM!</v>
      </c>
      <c r="BC1317" s="66" t="e">
        <f t="shared" ca="1" si="183"/>
        <v>#NUM!</v>
      </c>
      <c r="BD1317" s="156">
        <f ca="1">IFERROR(MATCH(BE1317,OFFSET(Pinlist!$A$2,BD1316*(BA1317=BA1316),0,$BT$23,1),0)+BD1316*(BA1317=BA1316),0)</f>
        <v>0</v>
      </c>
      <c r="BE1317" s="66" t="e">
        <f t="shared" ca="1" si="184"/>
        <v>#NUM!</v>
      </c>
      <c r="BF1317" s="76">
        <f ca="1">(OFFSET(Pinlist!$E$1,BD1317,0)-$BR$18)*MirrorX</f>
        <v>0</v>
      </c>
      <c r="BG1317" s="76">
        <f ca="1">OFFSET(Pinlist!$F$1,BD1317,0)-$BS$18</f>
        <v>0</v>
      </c>
      <c r="BH1317" s="439" t="e">
        <f ca="1">IF(LEFT(BE1317,2)="RF",OFFSET(Pinlist!$D$1,Chart!BD1317,0)&amp;"_"&amp;OFFSET(Pinlist!$G$1,Chart!BD1317,0),"")</f>
        <v>#NUM!</v>
      </c>
      <c r="BI1317" s="298" t="e">
        <f ca="1">IF(LEFT(BE1317,2)="RF",OFFSET(Pinlist!$I$1,Chart!BD1317,0))</f>
        <v>#NUM!</v>
      </c>
      <c r="BJ1317" s="156">
        <f t="shared" si="189"/>
        <v>1314</v>
      </c>
      <c r="BK1317" s="598" t="b">
        <f t="array" aca="1" ref="BK1317" ca="1">IF($BV$15,MIN(SQRT((BF1317-OFFSET(BF1317,1,0,$BU$26-BJ1317))^2+(BG1317-OFFSET(BG1317,1,0,$BU$26-BJ1317))^2)))</f>
        <v>0</v>
      </c>
      <c r="BL1317" s="598" t="b">
        <f t="array" aca="1" ref="BL1317" ca="1">IF($BV$15,MIN(SQRT((BF1317-OFFSET(BF1317,-1,0,1-BJ1317))^2+(BG1317-OFFSET(BG1317,-1,0,1-BJ1317))^2)))</f>
        <v>0</v>
      </c>
      <c r="BM1317" s="225" t="e">
        <f t="shared" ca="1" si="185"/>
        <v>#N/A</v>
      </c>
      <c r="BN1317" s="225" t="e">
        <f t="shared" ca="1" si="186"/>
        <v>#N/A</v>
      </c>
      <c r="BO1317" s="53" t="b">
        <f t="shared" ca="1" si="187"/>
        <v>0</v>
      </c>
      <c r="BP1317" s="168"/>
      <c r="BQ1317" s="168"/>
      <c r="BR1317" s="168"/>
      <c r="BS1317" s="168"/>
      <c r="BT1317" s="168"/>
      <c r="BU1317" s="168"/>
      <c r="BV1317" s="168"/>
      <c r="BW1317" s="168"/>
      <c r="BX1317" s="66"/>
      <c r="BY1317" s="66"/>
      <c r="BZ1317" s="66"/>
      <c r="CA1317" s="66"/>
      <c r="CB1317" s="66"/>
      <c r="CC1317" s="66"/>
      <c r="CD1317" s="168"/>
      <c r="CE1317" s="66"/>
      <c r="CF1317" s="66"/>
      <c r="CG1317" s="66"/>
      <c r="CH1317" s="66"/>
      <c r="CI1317" s="168"/>
      <c r="CJ1317" s="617"/>
      <c r="CK1317" s="168"/>
      <c r="CL1317" s="168"/>
      <c r="CM1317" s="76"/>
      <c r="CN1317" s="76"/>
      <c r="CO1317" s="168"/>
      <c r="CP1317" s="608">
        <f>CP1311+1</f>
        <v>219</v>
      </c>
      <c r="CQ1317" s="609">
        <f>(CP1317&lt;Multiplyer)*$CZ$40</f>
        <v>0</v>
      </c>
      <c r="CR1317" s="618"/>
      <c r="CS1317" s="618"/>
      <c r="CT1317" s="618">
        <f ca="1">$CQ1317*(CP1319+$CZ$29)</f>
        <v>0</v>
      </c>
      <c r="CU1317" s="618">
        <f ca="1">$CQ1317*(CQ1319+$DA$29)</f>
        <v>0</v>
      </c>
      <c r="CV1317" s="618"/>
      <c r="CW1317" s="619"/>
      <c r="CX1317" s="168"/>
      <c r="CY1317" s="168"/>
      <c r="CZ1317" s="168"/>
      <c r="DA1317" s="168"/>
      <c r="DB1317" s="168"/>
      <c r="DC1317" s="168"/>
      <c r="DD1317" s="168"/>
      <c r="DE1317" s="168"/>
      <c r="DF1317" s="168"/>
      <c r="DG1317" s="168"/>
      <c r="DH1317" s="168"/>
      <c r="DI1317" s="168"/>
      <c r="DJ1317" s="168"/>
    </row>
    <row r="1318" spans="52:114" x14ac:dyDescent="0.2">
      <c r="AZ1318" s="3">
        <f ca="1">IF(ISNUMBER(BI1318),((BI1318&gt;Probe_Head!$CB$15)+COUNTIF(OFFSET(Pinlist!$T$1,Chart!BD1318,0),"*CPW*")+(OFFSET(Pinlist!$L$1,Chart!BD1318,0)="36-40")&gt;0)+0,0)</f>
        <v>0</v>
      </c>
      <c r="BA1318" s="161" t="e">
        <f t="shared" ca="1" si="188"/>
        <v>#NUM!</v>
      </c>
      <c r="BB1318" s="66" t="e">
        <f t="shared" ca="1" si="182"/>
        <v>#NUM!</v>
      </c>
      <c r="BC1318" s="66" t="e">
        <f t="shared" ca="1" si="183"/>
        <v>#NUM!</v>
      </c>
      <c r="BD1318" s="156">
        <f ca="1">IFERROR(MATCH(BE1318,OFFSET(Pinlist!$A$2,BD1317*(BA1318=BA1317),0,$BT$23,1),0)+BD1317*(BA1318=BA1317),0)</f>
        <v>0</v>
      </c>
      <c r="BE1318" s="66" t="e">
        <f t="shared" ca="1" si="184"/>
        <v>#NUM!</v>
      </c>
      <c r="BF1318" s="76">
        <f ca="1">(OFFSET(Pinlist!$E$1,BD1318,0)-$BR$18)*MirrorX</f>
        <v>0</v>
      </c>
      <c r="BG1318" s="76">
        <f ca="1">OFFSET(Pinlist!$F$1,BD1318,0)-$BS$18</f>
        <v>0</v>
      </c>
      <c r="BH1318" s="439" t="e">
        <f ca="1">IF(LEFT(BE1318,2)="RF",OFFSET(Pinlist!$D$1,Chart!BD1318,0)&amp;"_"&amp;OFFSET(Pinlist!$G$1,Chart!BD1318,0),"")</f>
        <v>#NUM!</v>
      </c>
      <c r="BI1318" s="298" t="e">
        <f ca="1">IF(LEFT(BE1318,2)="RF",OFFSET(Pinlist!$I$1,Chart!BD1318,0))</f>
        <v>#NUM!</v>
      </c>
      <c r="BJ1318" s="156">
        <f t="shared" si="189"/>
        <v>1315</v>
      </c>
      <c r="BK1318" s="598" t="b">
        <f t="array" aca="1" ref="BK1318" ca="1">IF($BV$15,MIN(SQRT((BF1318-OFFSET(BF1318,1,0,$BU$26-BJ1318))^2+(BG1318-OFFSET(BG1318,1,0,$BU$26-BJ1318))^2)))</f>
        <v>0</v>
      </c>
      <c r="BL1318" s="598" t="b">
        <f t="array" aca="1" ref="BL1318" ca="1">IF($BV$15,MIN(SQRT((BF1318-OFFSET(BF1318,-1,0,1-BJ1318))^2+(BG1318-OFFSET(BG1318,-1,0,1-BJ1318))^2)))</f>
        <v>0</v>
      </c>
      <c r="BM1318" s="225" t="e">
        <f t="shared" ca="1" si="185"/>
        <v>#N/A</v>
      </c>
      <c r="BN1318" s="225" t="e">
        <f t="shared" ca="1" si="186"/>
        <v>#N/A</v>
      </c>
      <c r="BO1318" s="53" t="b">
        <f t="shared" ca="1" si="187"/>
        <v>0</v>
      </c>
      <c r="BP1318" s="168"/>
      <c r="BQ1318" s="168"/>
      <c r="BR1318" s="168"/>
      <c r="BS1318" s="168"/>
      <c r="BT1318" s="168"/>
      <c r="BU1318" s="168"/>
      <c r="BV1318" s="168"/>
      <c r="BW1318" s="168"/>
      <c r="BX1318" s="66"/>
      <c r="BY1318" s="66"/>
      <c r="BZ1318" s="66"/>
      <c r="CA1318" s="66"/>
      <c r="CB1318" s="66"/>
      <c r="CC1318" s="66"/>
      <c r="CD1318" s="168"/>
      <c r="CE1318" s="66"/>
      <c r="CF1318" s="66"/>
      <c r="CG1318" s="66"/>
      <c r="CH1318" s="66"/>
      <c r="CI1318" s="168"/>
      <c r="CJ1318" s="617"/>
      <c r="CK1318" s="168"/>
      <c r="CL1318" s="168"/>
      <c r="CM1318" s="76"/>
      <c r="CN1318" s="76"/>
      <c r="CO1318" s="168"/>
      <c r="CP1318" s="846" t="b">
        <f>CP1317/2&lt;&gt;INT(CP1317/2)</f>
        <v>1</v>
      </c>
      <c r="CQ1318" s="66"/>
      <c r="CR1318" s="76"/>
      <c r="CS1318" s="76"/>
      <c r="CT1318" s="76">
        <f ca="1">CQ1317*(CT1317-$BQ$5)</f>
        <v>0</v>
      </c>
      <c r="CU1318" s="76">
        <f ca="1">CU1317</f>
        <v>0</v>
      </c>
      <c r="CV1318" s="69"/>
      <c r="CW1318" s="439"/>
      <c r="CX1318" s="168"/>
      <c r="CY1318" s="168"/>
      <c r="CZ1318" s="168"/>
      <c r="DA1318" s="168"/>
      <c r="DB1318" s="168"/>
      <c r="DC1318" s="168"/>
      <c r="DD1318" s="168"/>
      <c r="DE1318" s="168"/>
      <c r="DF1318" s="168"/>
      <c r="DG1318" s="168"/>
      <c r="DH1318" s="168"/>
      <c r="DI1318" s="168"/>
      <c r="DJ1318" s="168"/>
    </row>
    <row r="1319" spans="52:114" x14ac:dyDescent="0.2">
      <c r="AZ1319" s="3">
        <f ca="1">IF(ISNUMBER(BI1319),((BI1319&gt;Probe_Head!$CB$15)+COUNTIF(OFFSET(Pinlist!$T$1,Chart!BD1319,0),"*CPW*")+(OFFSET(Pinlist!$L$1,Chart!BD1319,0)="36-40")&gt;0)+0,0)</f>
        <v>0</v>
      </c>
      <c r="BA1319" s="161" t="e">
        <f t="shared" ca="1" si="188"/>
        <v>#NUM!</v>
      </c>
      <c r="BB1319" s="66" t="e">
        <f t="shared" ca="1" si="182"/>
        <v>#NUM!</v>
      </c>
      <c r="BC1319" s="66" t="e">
        <f t="shared" ca="1" si="183"/>
        <v>#NUM!</v>
      </c>
      <c r="BD1319" s="156">
        <f ca="1">IFERROR(MATCH(BE1319,OFFSET(Pinlist!$A$2,BD1318*(BA1319=BA1318),0,$BT$23,1),0)+BD1318*(BA1319=BA1318),0)</f>
        <v>0</v>
      </c>
      <c r="BE1319" s="66" t="e">
        <f t="shared" ca="1" si="184"/>
        <v>#NUM!</v>
      </c>
      <c r="BF1319" s="76">
        <f ca="1">(OFFSET(Pinlist!$E$1,BD1319,0)-$BR$18)*MirrorX</f>
        <v>0</v>
      </c>
      <c r="BG1319" s="76">
        <f ca="1">OFFSET(Pinlist!$F$1,BD1319,0)-$BS$18</f>
        <v>0</v>
      </c>
      <c r="BH1319" s="439" t="e">
        <f ca="1">IF(LEFT(BE1319,2)="RF",OFFSET(Pinlist!$D$1,Chart!BD1319,0)&amp;"_"&amp;OFFSET(Pinlist!$G$1,Chart!BD1319,0),"")</f>
        <v>#NUM!</v>
      </c>
      <c r="BI1319" s="298" t="e">
        <f ca="1">IF(LEFT(BE1319,2)="RF",OFFSET(Pinlist!$I$1,Chart!BD1319,0))</f>
        <v>#NUM!</v>
      </c>
      <c r="BJ1319" s="156">
        <f t="shared" si="189"/>
        <v>1316</v>
      </c>
      <c r="BK1319" s="598" t="b">
        <f t="array" aca="1" ref="BK1319" ca="1">IF($BV$15,MIN(SQRT((BF1319-OFFSET(BF1319,1,0,$BU$26-BJ1319))^2+(BG1319-OFFSET(BG1319,1,0,$BU$26-BJ1319))^2)))</f>
        <v>0</v>
      </c>
      <c r="BL1319" s="598" t="b">
        <f t="array" aca="1" ref="BL1319" ca="1">IF($BV$15,MIN(SQRT((BF1319-OFFSET(BF1319,-1,0,1-BJ1319))^2+(BG1319-OFFSET(BG1319,-1,0,1-BJ1319))^2)))</f>
        <v>0</v>
      </c>
      <c r="BM1319" s="225" t="e">
        <f t="shared" ca="1" si="185"/>
        <v>#N/A</v>
      </c>
      <c r="BN1319" s="225" t="e">
        <f t="shared" ca="1" si="186"/>
        <v>#N/A</v>
      </c>
      <c r="BO1319" s="53" t="b">
        <f t="shared" ca="1" si="187"/>
        <v>0</v>
      </c>
      <c r="BP1319" s="168"/>
      <c r="BQ1319" s="168"/>
      <c r="BR1319" s="168"/>
      <c r="BS1319" s="168"/>
      <c r="BT1319" s="168"/>
      <c r="BU1319" s="168"/>
      <c r="BV1319" s="168"/>
      <c r="BW1319" s="168"/>
      <c r="BX1319" s="66"/>
      <c r="BY1319" s="66"/>
      <c r="BZ1319" s="66"/>
      <c r="CA1319" s="66"/>
      <c r="CB1319" s="66"/>
      <c r="CC1319" s="66"/>
      <c r="CD1319" s="168"/>
      <c r="CE1319" s="66"/>
      <c r="CF1319" s="66"/>
      <c r="CG1319" s="66"/>
      <c r="CH1319" s="66"/>
      <c r="CI1319" s="168"/>
      <c r="CJ1319" s="617"/>
      <c r="CK1319" s="168"/>
      <c r="CL1319" s="168"/>
      <c r="CM1319" s="76"/>
      <c r="CN1319" s="76"/>
      <c r="CO1319" s="168"/>
      <c r="CP1319" s="610">
        <f>IF($BS$70,(CP1317*$CZ$26)+(CP1318*$CZ$27)*$CQ$9,CP1320*$CZ$26)*MirrorX</f>
        <v>0</v>
      </c>
      <c r="CQ1319" s="611">
        <f>IF($BS$70,(CP1317*$DA$26)+(CP1318*$DA$27)*$CQ$9,CQ1320*$DA$26)</f>
        <v>0</v>
      </c>
      <c r="CR1319" s="76"/>
      <c r="CS1319" s="76"/>
      <c r="CT1319" s="76">
        <f ca="1">CT1318</f>
        <v>0</v>
      </c>
      <c r="CU1319" s="76">
        <f ca="1">CQ1317*(CU1318-$BR$5)</f>
        <v>0</v>
      </c>
      <c r="CV1319" s="69"/>
      <c r="CW1319" s="439"/>
      <c r="CX1319" s="168"/>
      <c r="CY1319" s="168"/>
      <c r="CZ1319" s="168"/>
      <c r="DA1319" s="168"/>
      <c r="DB1319" s="168"/>
      <c r="DC1319" s="168"/>
      <c r="DD1319" s="168"/>
      <c r="DE1319" s="168"/>
      <c r="DF1319" s="168"/>
      <c r="DG1319" s="168"/>
      <c r="DH1319" s="168"/>
      <c r="DI1319" s="168"/>
      <c r="DJ1319" s="168"/>
    </row>
    <row r="1320" spans="52:114" x14ac:dyDescent="0.2">
      <c r="AZ1320" s="3">
        <f ca="1">IF(ISNUMBER(BI1320),((BI1320&gt;Probe_Head!$CB$15)+COUNTIF(OFFSET(Pinlist!$T$1,Chart!BD1320,0),"*CPW*")+(OFFSET(Pinlist!$L$1,Chart!BD1320,0)="36-40")&gt;0)+0,0)</f>
        <v>0</v>
      </c>
      <c r="BA1320" s="161" t="e">
        <f t="shared" ca="1" si="188"/>
        <v>#NUM!</v>
      </c>
      <c r="BB1320" s="66" t="e">
        <f t="shared" ca="1" si="182"/>
        <v>#NUM!</v>
      </c>
      <c r="BC1320" s="66" t="e">
        <f t="shared" ca="1" si="183"/>
        <v>#NUM!</v>
      </c>
      <c r="BD1320" s="156">
        <f ca="1">IFERROR(MATCH(BE1320,OFFSET(Pinlist!$A$2,BD1319*(BA1320=BA1319),0,$BT$23,1),0)+BD1319*(BA1320=BA1319),0)</f>
        <v>0</v>
      </c>
      <c r="BE1320" s="66" t="e">
        <f t="shared" ca="1" si="184"/>
        <v>#NUM!</v>
      </c>
      <c r="BF1320" s="76">
        <f ca="1">(OFFSET(Pinlist!$E$1,BD1320,0)-$BR$18)*MirrorX</f>
        <v>0</v>
      </c>
      <c r="BG1320" s="76">
        <f ca="1">OFFSET(Pinlist!$F$1,BD1320,0)-$BS$18</f>
        <v>0</v>
      </c>
      <c r="BH1320" s="439" t="e">
        <f ca="1">IF(LEFT(BE1320,2)="RF",OFFSET(Pinlist!$D$1,Chart!BD1320,0)&amp;"_"&amp;OFFSET(Pinlist!$G$1,Chart!BD1320,0),"")</f>
        <v>#NUM!</v>
      </c>
      <c r="BI1320" s="298" t="e">
        <f ca="1">IF(LEFT(BE1320,2)="RF",OFFSET(Pinlist!$I$1,Chart!BD1320,0))</f>
        <v>#NUM!</v>
      </c>
      <c r="BJ1320" s="156">
        <f t="shared" si="189"/>
        <v>1317</v>
      </c>
      <c r="BK1320" s="598" t="b">
        <f t="array" aca="1" ref="BK1320" ca="1">IF($BV$15,MIN(SQRT((BF1320-OFFSET(BF1320,1,0,$BU$26-BJ1320))^2+(BG1320-OFFSET(BG1320,1,0,$BU$26-BJ1320))^2)))</f>
        <v>0</v>
      </c>
      <c r="BL1320" s="598" t="b">
        <f t="array" aca="1" ref="BL1320" ca="1">IF($BV$15,MIN(SQRT((BF1320-OFFSET(BF1320,-1,0,1-BJ1320))^2+(BG1320-OFFSET(BG1320,-1,0,1-BJ1320))^2)))</f>
        <v>0</v>
      </c>
      <c r="BM1320" s="225" t="e">
        <f t="shared" ca="1" si="185"/>
        <v>#N/A</v>
      </c>
      <c r="BN1320" s="225" t="e">
        <f t="shared" ca="1" si="186"/>
        <v>#N/A</v>
      </c>
      <c r="BO1320" s="53" t="b">
        <f t="shared" ca="1" si="187"/>
        <v>0</v>
      </c>
      <c r="BP1320" s="168"/>
      <c r="BQ1320" s="168"/>
      <c r="BR1320" s="168"/>
      <c r="BS1320" s="168"/>
      <c r="BT1320" s="168"/>
      <c r="BU1320" s="168"/>
      <c r="BV1320" s="168"/>
      <c r="BW1320" s="168"/>
      <c r="BX1320" s="66"/>
      <c r="BY1320" s="66"/>
      <c r="BZ1320" s="66"/>
      <c r="CA1320" s="66"/>
      <c r="CB1320" s="66"/>
      <c r="CC1320" s="66"/>
      <c r="CD1320" s="168"/>
      <c r="CE1320" s="66"/>
      <c r="CF1320" s="66"/>
      <c r="CG1320" s="66"/>
      <c r="CH1320" s="66"/>
      <c r="CI1320" s="168"/>
      <c r="CJ1320" s="617"/>
      <c r="CK1320" s="168"/>
      <c r="CL1320" s="168"/>
      <c r="CM1320" s="76"/>
      <c r="CN1320" s="76"/>
      <c r="CO1320" s="168"/>
      <c r="CP1320" s="614">
        <f>IF(CP1314+1=ABS($R$47),0,CP1314+1)</f>
        <v>1</v>
      </c>
      <c r="CQ1320" s="615">
        <f>IF(CP1314+1=ABS($R$47),CQ1314+1,CQ1314)</f>
        <v>109</v>
      </c>
      <c r="CR1320" s="76"/>
      <c r="CS1320" s="76"/>
      <c r="CT1320" s="76">
        <f ca="1">CT1317</f>
        <v>0</v>
      </c>
      <c r="CU1320" s="76">
        <f ca="1">CU1319</f>
        <v>0</v>
      </c>
      <c r="CV1320" s="69"/>
      <c r="CW1320" s="439"/>
      <c r="CX1320" s="168"/>
      <c r="CY1320" s="168"/>
      <c r="CZ1320" s="168"/>
      <c r="DA1320" s="168"/>
      <c r="DB1320" s="168"/>
      <c r="DC1320" s="168"/>
      <c r="DD1320" s="168"/>
      <c r="DE1320" s="168"/>
      <c r="DF1320" s="168"/>
      <c r="DG1320" s="168"/>
      <c r="DH1320" s="168"/>
      <c r="DI1320" s="168"/>
      <c r="DJ1320" s="168"/>
    </row>
    <row r="1321" spans="52:114" x14ac:dyDescent="0.2">
      <c r="AZ1321" s="3">
        <f ca="1">IF(ISNUMBER(BI1321),((BI1321&gt;Probe_Head!$CB$15)+COUNTIF(OFFSET(Pinlist!$T$1,Chart!BD1321,0),"*CPW*")+(OFFSET(Pinlist!$L$1,Chart!BD1321,0)="36-40")&gt;0)+0,0)</f>
        <v>0</v>
      </c>
      <c r="BA1321" s="161" t="e">
        <f t="shared" ca="1" si="188"/>
        <v>#NUM!</v>
      </c>
      <c r="BB1321" s="66" t="e">
        <f t="shared" ca="1" si="182"/>
        <v>#NUM!</v>
      </c>
      <c r="BC1321" s="66" t="e">
        <f t="shared" ca="1" si="183"/>
        <v>#NUM!</v>
      </c>
      <c r="BD1321" s="156">
        <f ca="1">IFERROR(MATCH(BE1321,OFFSET(Pinlist!$A$2,BD1320*(BA1321=BA1320),0,$BT$23,1),0)+BD1320*(BA1321=BA1320),0)</f>
        <v>0</v>
      </c>
      <c r="BE1321" s="66" t="e">
        <f t="shared" ca="1" si="184"/>
        <v>#NUM!</v>
      </c>
      <c r="BF1321" s="76">
        <f ca="1">(OFFSET(Pinlist!$E$1,BD1321,0)-$BR$18)*MirrorX</f>
        <v>0</v>
      </c>
      <c r="BG1321" s="76">
        <f ca="1">OFFSET(Pinlist!$F$1,BD1321,0)-$BS$18</f>
        <v>0</v>
      </c>
      <c r="BH1321" s="439" t="e">
        <f ca="1">IF(LEFT(BE1321,2)="RF",OFFSET(Pinlist!$D$1,Chart!BD1321,0)&amp;"_"&amp;OFFSET(Pinlist!$G$1,Chart!BD1321,0),"")</f>
        <v>#NUM!</v>
      </c>
      <c r="BI1321" s="298" t="e">
        <f ca="1">IF(LEFT(BE1321,2)="RF",OFFSET(Pinlist!$I$1,Chart!BD1321,0))</f>
        <v>#NUM!</v>
      </c>
      <c r="BJ1321" s="156">
        <f t="shared" si="189"/>
        <v>1318</v>
      </c>
      <c r="BK1321" s="598" t="b">
        <f t="array" aca="1" ref="BK1321" ca="1">IF($BV$15,MIN(SQRT((BF1321-OFFSET(BF1321,1,0,$BU$26-BJ1321))^2+(BG1321-OFFSET(BG1321,1,0,$BU$26-BJ1321))^2)))</f>
        <v>0</v>
      </c>
      <c r="BL1321" s="598" t="b">
        <f t="array" aca="1" ref="BL1321" ca="1">IF($BV$15,MIN(SQRT((BF1321-OFFSET(BF1321,-1,0,1-BJ1321))^2+(BG1321-OFFSET(BG1321,-1,0,1-BJ1321))^2)))</f>
        <v>0</v>
      </c>
      <c r="BM1321" s="225" t="e">
        <f t="shared" ca="1" si="185"/>
        <v>#N/A</v>
      </c>
      <c r="BN1321" s="225" t="e">
        <f t="shared" ca="1" si="186"/>
        <v>#N/A</v>
      </c>
      <c r="BO1321" s="53" t="b">
        <f t="shared" ca="1" si="187"/>
        <v>0</v>
      </c>
      <c r="BP1321" s="168"/>
      <c r="BQ1321" s="168"/>
      <c r="BR1321" s="168"/>
      <c r="BS1321" s="168"/>
      <c r="BT1321" s="168"/>
      <c r="BU1321" s="168"/>
      <c r="BV1321" s="168"/>
      <c r="BW1321" s="168"/>
      <c r="BX1321" s="66"/>
      <c r="BY1321" s="66"/>
      <c r="BZ1321" s="66"/>
      <c r="CA1321" s="66"/>
      <c r="CB1321" s="66"/>
      <c r="CC1321" s="66"/>
      <c r="CD1321" s="168"/>
      <c r="CE1321" s="66"/>
      <c r="CF1321" s="66"/>
      <c r="CG1321" s="66"/>
      <c r="CH1321" s="66"/>
      <c r="CI1321" s="168"/>
      <c r="CJ1321" s="617"/>
      <c r="CK1321" s="168"/>
      <c r="CL1321" s="168"/>
      <c r="CM1321" s="76"/>
      <c r="CN1321" s="76"/>
      <c r="CO1321" s="168"/>
      <c r="CP1321" s="161"/>
      <c r="CQ1321" s="66"/>
      <c r="CR1321" s="76"/>
      <c r="CS1321" s="76"/>
      <c r="CT1321" s="76">
        <f ca="1">CT1317</f>
        <v>0</v>
      </c>
      <c r="CU1321" s="76">
        <f ca="1">CU1317</f>
        <v>0</v>
      </c>
      <c r="CV1321" s="69"/>
      <c r="CW1321" s="439"/>
      <c r="CX1321" s="168"/>
      <c r="CY1321" s="168"/>
      <c r="CZ1321" s="168"/>
      <c r="DA1321" s="168"/>
      <c r="DB1321" s="168"/>
      <c r="DC1321" s="168"/>
      <c r="DD1321" s="168"/>
      <c r="DE1321" s="168"/>
      <c r="DF1321" s="168"/>
      <c r="DG1321" s="168"/>
      <c r="DH1321" s="168"/>
      <c r="DI1321" s="168"/>
      <c r="DJ1321" s="168"/>
    </row>
    <row r="1322" spans="52:114" x14ac:dyDescent="0.2">
      <c r="AZ1322" s="3">
        <f ca="1">IF(ISNUMBER(BI1322),((BI1322&gt;Probe_Head!$CB$15)+COUNTIF(OFFSET(Pinlist!$T$1,Chart!BD1322,0),"*CPW*")+(OFFSET(Pinlist!$L$1,Chart!BD1322,0)="36-40")&gt;0)+0,0)</f>
        <v>0</v>
      </c>
      <c r="BA1322" s="161" t="e">
        <f t="shared" ca="1" si="188"/>
        <v>#NUM!</v>
      </c>
      <c r="BB1322" s="66" t="e">
        <f t="shared" ca="1" si="182"/>
        <v>#NUM!</v>
      </c>
      <c r="BC1322" s="66" t="e">
        <f t="shared" ca="1" si="183"/>
        <v>#NUM!</v>
      </c>
      <c r="BD1322" s="156">
        <f ca="1">IFERROR(MATCH(BE1322,OFFSET(Pinlist!$A$2,BD1321*(BA1322=BA1321),0,$BT$23,1),0)+BD1321*(BA1322=BA1321),0)</f>
        <v>0</v>
      </c>
      <c r="BE1322" s="66" t="e">
        <f t="shared" ca="1" si="184"/>
        <v>#NUM!</v>
      </c>
      <c r="BF1322" s="76">
        <f ca="1">(OFFSET(Pinlist!$E$1,BD1322,0)-$BR$18)*MirrorX</f>
        <v>0</v>
      </c>
      <c r="BG1322" s="76">
        <f ca="1">OFFSET(Pinlist!$F$1,BD1322,0)-$BS$18</f>
        <v>0</v>
      </c>
      <c r="BH1322" s="439" t="e">
        <f ca="1">IF(LEFT(BE1322,2)="RF",OFFSET(Pinlist!$D$1,Chart!BD1322,0)&amp;"_"&amp;OFFSET(Pinlist!$G$1,Chart!BD1322,0),"")</f>
        <v>#NUM!</v>
      </c>
      <c r="BI1322" s="298" t="e">
        <f ca="1">IF(LEFT(BE1322,2)="RF",OFFSET(Pinlist!$I$1,Chart!BD1322,0))</f>
        <v>#NUM!</v>
      </c>
      <c r="BJ1322" s="156">
        <f t="shared" si="189"/>
        <v>1319</v>
      </c>
      <c r="BK1322" s="598" t="b">
        <f t="array" aca="1" ref="BK1322" ca="1">IF($BV$15,MIN(SQRT((BF1322-OFFSET(BF1322,1,0,$BU$26-BJ1322))^2+(BG1322-OFFSET(BG1322,1,0,$BU$26-BJ1322))^2)))</f>
        <v>0</v>
      </c>
      <c r="BL1322" s="598" t="b">
        <f t="array" aca="1" ref="BL1322" ca="1">IF($BV$15,MIN(SQRT((BF1322-OFFSET(BF1322,-1,0,1-BJ1322))^2+(BG1322-OFFSET(BG1322,-1,0,1-BJ1322))^2)))</f>
        <v>0</v>
      </c>
      <c r="BM1322" s="225" t="e">
        <f t="shared" ca="1" si="185"/>
        <v>#N/A</v>
      </c>
      <c r="BN1322" s="225" t="e">
        <f t="shared" ca="1" si="186"/>
        <v>#N/A</v>
      </c>
      <c r="BO1322" s="53" t="b">
        <f t="shared" ca="1" si="187"/>
        <v>0</v>
      </c>
      <c r="BP1322" s="168"/>
      <c r="BQ1322" s="168"/>
      <c r="BR1322" s="168"/>
      <c r="BS1322" s="168"/>
      <c r="BT1322" s="168"/>
      <c r="BU1322" s="168"/>
      <c r="BV1322" s="168"/>
      <c r="BW1322" s="168"/>
      <c r="BX1322" s="66"/>
      <c r="BY1322" s="66"/>
      <c r="BZ1322" s="66"/>
      <c r="CA1322" s="66"/>
      <c r="CB1322" s="66"/>
      <c r="CC1322" s="66"/>
      <c r="CD1322" s="168"/>
      <c r="CE1322" s="66"/>
      <c r="CF1322" s="66"/>
      <c r="CG1322" s="66"/>
      <c r="CH1322" s="66"/>
      <c r="CI1322" s="168"/>
      <c r="CJ1322" s="617"/>
      <c r="CK1322" s="168"/>
      <c r="CL1322" s="168"/>
      <c r="CM1322" s="76"/>
      <c r="CN1322" s="76"/>
      <c r="CO1322" s="168"/>
      <c r="CX1322" s="168"/>
      <c r="CY1322" s="168"/>
      <c r="CZ1322" s="168"/>
      <c r="DA1322" s="168"/>
      <c r="DB1322" s="168"/>
      <c r="DC1322" s="168"/>
      <c r="DD1322" s="168"/>
      <c r="DE1322" s="168"/>
      <c r="DF1322" s="168"/>
      <c r="DG1322" s="168"/>
      <c r="DH1322" s="168"/>
      <c r="DI1322" s="168"/>
      <c r="DJ1322" s="168"/>
    </row>
    <row r="1323" spans="52:114" x14ac:dyDescent="0.2">
      <c r="AZ1323" s="3">
        <f ca="1">IF(ISNUMBER(BI1323),((BI1323&gt;Probe_Head!$CB$15)+COUNTIF(OFFSET(Pinlist!$T$1,Chart!BD1323,0),"*CPW*")+(OFFSET(Pinlist!$L$1,Chart!BD1323,0)="36-40")&gt;0)+0,0)</f>
        <v>0</v>
      </c>
      <c r="BA1323" s="161" t="e">
        <f t="shared" ca="1" si="188"/>
        <v>#NUM!</v>
      </c>
      <c r="BB1323" s="66" t="e">
        <f t="shared" ca="1" si="182"/>
        <v>#NUM!</v>
      </c>
      <c r="BC1323" s="66" t="e">
        <f t="shared" ca="1" si="183"/>
        <v>#NUM!</v>
      </c>
      <c r="BD1323" s="156">
        <f ca="1">IFERROR(MATCH(BE1323,OFFSET(Pinlist!$A$2,BD1322*(BA1323=BA1322),0,$BT$23,1),0)+BD1322*(BA1323=BA1322),0)</f>
        <v>0</v>
      </c>
      <c r="BE1323" s="66" t="e">
        <f t="shared" ca="1" si="184"/>
        <v>#NUM!</v>
      </c>
      <c r="BF1323" s="76">
        <f ca="1">(OFFSET(Pinlist!$E$1,BD1323,0)-$BR$18)*MirrorX</f>
        <v>0</v>
      </c>
      <c r="BG1323" s="76">
        <f ca="1">OFFSET(Pinlist!$F$1,BD1323,0)-$BS$18</f>
        <v>0</v>
      </c>
      <c r="BH1323" s="439" t="e">
        <f ca="1">IF(LEFT(BE1323,2)="RF",OFFSET(Pinlist!$D$1,Chart!BD1323,0)&amp;"_"&amp;OFFSET(Pinlist!$G$1,Chart!BD1323,0),"")</f>
        <v>#NUM!</v>
      </c>
      <c r="BI1323" s="298" t="e">
        <f ca="1">IF(LEFT(BE1323,2)="RF",OFFSET(Pinlist!$I$1,Chart!BD1323,0))</f>
        <v>#NUM!</v>
      </c>
      <c r="BJ1323" s="156">
        <f t="shared" si="189"/>
        <v>1320</v>
      </c>
      <c r="BK1323" s="598" t="b">
        <f t="array" aca="1" ref="BK1323" ca="1">IF($BV$15,MIN(SQRT((BF1323-OFFSET(BF1323,1,0,$BU$26-BJ1323))^2+(BG1323-OFFSET(BG1323,1,0,$BU$26-BJ1323))^2)))</f>
        <v>0</v>
      </c>
      <c r="BL1323" s="598" t="b">
        <f t="array" aca="1" ref="BL1323" ca="1">IF($BV$15,MIN(SQRT((BF1323-OFFSET(BF1323,-1,0,1-BJ1323))^2+(BG1323-OFFSET(BG1323,-1,0,1-BJ1323))^2)))</f>
        <v>0</v>
      </c>
      <c r="BM1323" s="225" t="e">
        <f t="shared" ca="1" si="185"/>
        <v>#N/A</v>
      </c>
      <c r="BN1323" s="225" t="e">
        <f t="shared" ca="1" si="186"/>
        <v>#N/A</v>
      </c>
      <c r="BO1323" s="53" t="b">
        <f t="shared" ca="1" si="187"/>
        <v>0</v>
      </c>
      <c r="BP1323" s="168"/>
      <c r="BQ1323" s="168"/>
      <c r="BR1323" s="168"/>
      <c r="BS1323" s="168"/>
      <c r="BT1323" s="168"/>
      <c r="BU1323" s="168"/>
      <c r="BV1323" s="168"/>
      <c r="BW1323" s="168"/>
      <c r="BX1323" s="66"/>
      <c r="BY1323" s="66"/>
      <c r="BZ1323" s="66"/>
      <c r="CA1323" s="66"/>
      <c r="CB1323" s="66"/>
      <c r="CC1323" s="66"/>
      <c r="CD1323" s="168"/>
      <c r="CE1323" s="66"/>
      <c r="CF1323" s="66"/>
      <c r="CG1323" s="66"/>
      <c r="CH1323" s="66"/>
      <c r="CI1323" s="168"/>
      <c r="CJ1323" s="617"/>
      <c r="CK1323" s="168"/>
      <c r="CL1323" s="168"/>
      <c r="CM1323" s="76"/>
      <c r="CN1323" s="76"/>
      <c r="CO1323" s="168"/>
      <c r="CP1323" s="608">
        <f>CP1317+1</f>
        <v>220</v>
      </c>
      <c r="CQ1323" s="609">
        <f>(CP1323&lt;Multiplyer)*$CZ$40</f>
        <v>0</v>
      </c>
      <c r="CR1323" s="618"/>
      <c r="CS1323" s="618"/>
      <c r="CT1323" s="618">
        <f ca="1">$CQ1323*(CP1325+$CZ$29)</f>
        <v>0</v>
      </c>
      <c r="CU1323" s="618">
        <f ca="1">$CQ1323*(CQ1325+$DA$29)</f>
        <v>0</v>
      </c>
      <c r="CV1323" s="618"/>
      <c r="CW1323" s="619"/>
      <c r="CX1323" s="168"/>
      <c r="CY1323" s="168"/>
      <c r="CZ1323" s="168"/>
      <c r="DA1323" s="168"/>
      <c r="DB1323" s="168"/>
      <c r="DC1323" s="168"/>
      <c r="DD1323" s="168"/>
      <c r="DE1323" s="168"/>
      <c r="DF1323" s="168"/>
      <c r="DG1323" s="168"/>
      <c r="DH1323" s="168"/>
      <c r="DI1323" s="168"/>
      <c r="DJ1323" s="168"/>
    </row>
    <row r="1324" spans="52:114" x14ac:dyDescent="0.2">
      <c r="AZ1324" s="3">
        <f ca="1">IF(ISNUMBER(BI1324),((BI1324&gt;Probe_Head!$CB$15)+COUNTIF(OFFSET(Pinlist!$T$1,Chart!BD1324,0),"*CPW*")+(OFFSET(Pinlist!$L$1,Chart!BD1324,0)="36-40")&gt;0)+0,0)</f>
        <v>0</v>
      </c>
      <c r="BA1324" s="161" t="e">
        <f t="shared" ca="1" si="188"/>
        <v>#NUM!</v>
      </c>
      <c r="BB1324" s="66" t="e">
        <f t="shared" ca="1" si="182"/>
        <v>#NUM!</v>
      </c>
      <c r="BC1324" s="66" t="e">
        <f t="shared" ca="1" si="183"/>
        <v>#NUM!</v>
      </c>
      <c r="BD1324" s="156">
        <f ca="1">IFERROR(MATCH(BE1324,OFFSET(Pinlist!$A$2,BD1323*(BA1324=BA1323),0,$BT$23,1),0)+BD1323*(BA1324=BA1323),0)</f>
        <v>0</v>
      </c>
      <c r="BE1324" s="66" t="e">
        <f t="shared" ca="1" si="184"/>
        <v>#NUM!</v>
      </c>
      <c r="BF1324" s="76">
        <f ca="1">(OFFSET(Pinlist!$E$1,BD1324,0)-$BR$18)*MirrorX</f>
        <v>0</v>
      </c>
      <c r="BG1324" s="76">
        <f ca="1">OFFSET(Pinlist!$F$1,BD1324,0)-$BS$18</f>
        <v>0</v>
      </c>
      <c r="BH1324" s="439" t="e">
        <f ca="1">IF(LEFT(BE1324,2)="RF",OFFSET(Pinlist!$D$1,Chart!BD1324,0)&amp;"_"&amp;OFFSET(Pinlist!$G$1,Chart!BD1324,0),"")</f>
        <v>#NUM!</v>
      </c>
      <c r="BI1324" s="298" t="e">
        <f ca="1">IF(LEFT(BE1324,2)="RF",OFFSET(Pinlist!$I$1,Chart!BD1324,0))</f>
        <v>#NUM!</v>
      </c>
      <c r="BJ1324" s="156">
        <f t="shared" si="189"/>
        <v>1321</v>
      </c>
      <c r="BK1324" s="598" t="b">
        <f t="array" aca="1" ref="BK1324" ca="1">IF($BV$15,MIN(SQRT((BF1324-OFFSET(BF1324,1,0,$BU$26-BJ1324))^2+(BG1324-OFFSET(BG1324,1,0,$BU$26-BJ1324))^2)))</f>
        <v>0</v>
      </c>
      <c r="BL1324" s="598" t="b">
        <f t="array" aca="1" ref="BL1324" ca="1">IF($BV$15,MIN(SQRT((BF1324-OFFSET(BF1324,-1,0,1-BJ1324))^2+(BG1324-OFFSET(BG1324,-1,0,1-BJ1324))^2)))</f>
        <v>0</v>
      </c>
      <c r="BM1324" s="225" t="e">
        <f t="shared" ca="1" si="185"/>
        <v>#N/A</v>
      </c>
      <c r="BN1324" s="225" t="e">
        <f t="shared" ca="1" si="186"/>
        <v>#N/A</v>
      </c>
      <c r="BO1324" s="53" t="b">
        <f t="shared" ca="1" si="187"/>
        <v>0</v>
      </c>
      <c r="BP1324" s="168"/>
      <c r="BQ1324" s="168"/>
      <c r="BR1324" s="168"/>
      <c r="BS1324" s="168"/>
      <c r="BT1324" s="168"/>
      <c r="BU1324" s="168"/>
      <c r="BV1324" s="168"/>
      <c r="BW1324" s="168"/>
      <c r="BX1324" s="66"/>
      <c r="BY1324" s="66"/>
      <c r="BZ1324" s="66"/>
      <c r="CA1324" s="66"/>
      <c r="CB1324" s="66"/>
      <c r="CC1324" s="66"/>
      <c r="CD1324" s="168"/>
      <c r="CE1324" s="66"/>
      <c r="CF1324" s="66"/>
      <c r="CG1324" s="66"/>
      <c r="CH1324" s="66"/>
      <c r="CI1324" s="168"/>
      <c r="CJ1324" s="617"/>
      <c r="CK1324" s="168"/>
      <c r="CL1324" s="168"/>
      <c r="CM1324" s="76"/>
      <c r="CN1324" s="76"/>
      <c r="CO1324" s="168"/>
      <c r="CP1324" s="846" t="b">
        <f>CP1323/2&lt;&gt;INT(CP1323/2)</f>
        <v>0</v>
      </c>
      <c r="CQ1324" s="66"/>
      <c r="CR1324" s="76"/>
      <c r="CS1324" s="76"/>
      <c r="CT1324" s="76">
        <f ca="1">CQ1323*(CT1323-$BQ$5)</f>
        <v>0</v>
      </c>
      <c r="CU1324" s="76">
        <f ca="1">CU1323</f>
        <v>0</v>
      </c>
      <c r="CV1324" s="69"/>
      <c r="CW1324" s="480"/>
      <c r="CX1324" s="168"/>
      <c r="CY1324" s="168"/>
      <c r="CZ1324" s="168"/>
      <c r="DA1324" s="168"/>
      <c r="DB1324" s="168"/>
      <c r="DC1324" s="168"/>
      <c r="DD1324" s="168"/>
      <c r="DE1324" s="168"/>
      <c r="DF1324" s="168"/>
      <c r="DG1324" s="168"/>
      <c r="DH1324" s="168"/>
      <c r="DI1324" s="168"/>
      <c r="DJ1324" s="168"/>
    </row>
    <row r="1325" spans="52:114" x14ac:dyDescent="0.2">
      <c r="AZ1325" s="3">
        <f ca="1">IF(ISNUMBER(BI1325),((BI1325&gt;Probe_Head!$CB$15)+COUNTIF(OFFSET(Pinlist!$T$1,Chart!BD1325,0),"*CPW*")+(OFFSET(Pinlist!$L$1,Chart!BD1325,0)="36-40")&gt;0)+0,0)</f>
        <v>0</v>
      </c>
      <c r="BA1325" s="161" t="e">
        <f t="shared" ca="1" si="188"/>
        <v>#NUM!</v>
      </c>
      <c r="BB1325" s="66" t="e">
        <f t="shared" ca="1" si="182"/>
        <v>#NUM!</v>
      </c>
      <c r="BC1325" s="66" t="e">
        <f t="shared" ca="1" si="183"/>
        <v>#NUM!</v>
      </c>
      <c r="BD1325" s="156">
        <f ca="1">IFERROR(MATCH(BE1325,OFFSET(Pinlist!$A$2,BD1324*(BA1325=BA1324),0,$BT$23,1),0)+BD1324*(BA1325=BA1324),0)</f>
        <v>0</v>
      </c>
      <c r="BE1325" s="66" t="e">
        <f t="shared" ca="1" si="184"/>
        <v>#NUM!</v>
      </c>
      <c r="BF1325" s="76">
        <f ca="1">(OFFSET(Pinlist!$E$1,BD1325,0)-$BR$18)*MirrorX</f>
        <v>0</v>
      </c>
      <c r="BG1325" s="76">
        <f ca="1">OFFSET(Pinlist!$F$1,BD1325,0)-$BS$18</f>
        <v>0</v>
      </c>
      <c r="BH1325" s="439" t="e">
        <f ca="1">IF(LEFT(BE1325,2)="RF",OFFSET(Pinlist!$D$1,Chart!BD1325,0)&amp;"_"&amp;OFFSET(Pinlist!$G$1,Chart!BD1325,0),"")</f>
        <v>#NUM!</v>
      </c>
      <c r="BI1325" s="298" t="e">
        <f ca="1">IF(LEFT(BE1325,2)="RF",OFFSET(Pinlist!$I$1,Chart!BD1325,0))</f>
        <v>#NUM!</v>
      </c>
      <c r="BJ1325" s="156">
        <f t="shared" si="189"/>
        <v>1322</v>
      </c>
      <c r="BK1325" s="598" t="b">
        <f t="array" aca="1" ref="BK1325" ca="1">IF($BV$15,MIN(SQRT((BF1325-OFFSET(BF1325,1,0,$BU$26-BJ1325))^2+(BG1325-OFFSET(BG1325,1,0,$BU$26-BJ1325))^2)))</f>
        <v>0</v>
      </c>
      <c r="BL1325" s="598" t="b">
        <f t="array" aca="1" ref="BL1325" ca="1">IF($BV$15,MIN(SQRT((BF1325-OFFSET(BF1325,-1,0,1-BJ1325))^2+(BG1325-OFFSET(BG1325,-1,0,1-BJ1325))^2)))</f>
        <v>0</v>
      </c>
      <c r="BM1325" s="225" t="e">
        <f t="shared" ca="1" si="185"/>
        <v>#N/A</v>
      </c>
      <c r="BN1325" s="225" t="e">
        <f t="shared" ca="1" si="186"/>
        <v>#N/A</v>
      </c>
      <c r="BO1325" s="53" t="b">
        <f t="shared" ca="1" si="187"/>
        <v>0</v>
      </c>
      <c r="BP1325" s="168"/>
      <c r="BQ1325" s="168"/>
      <c r="BR1325" s="168"/>
      <c r="BS1325" s="168"/>
      <c r="BT1325" s="168"/>
      <c r="BU1325" s="168"/>
      <c r="BV1325" s="168"/>
      <c r="BW1325" s="168"/>
      <c r="BX1325" s="66"/>
      <c r="BY1325" s="66"/>
      <c r="BZ1325" s="66"/>
      <c r="CA1325" s="66"/>
      <c r="CB1325" s="66"/>
      <c r="CC1325" s="66"/>
      <c r="CD1325" s="168"/>
      <c r="CE1325" s="66"/>
      <c r="CF1325" s="66"/>
      <c r="CG1325" s="66"/>
      <c r="CH1325" s="66"/>
      <c r="CI1325" s="168"/>
      <c r="CJ1325" s="617"/>
      <c r="CK1325" s="168"/>
      <c r="CL1325" s="168"/>
      <c r="CM1325" s="76"/>
      <c r="CN1325" s="76"/>
      <c r="CO1325" s="168"/>
      <c r="CP1325" s="610">
        <f>IF($BS$70,(CP1323*$CZ$26)+(CP1324*$CZ$27)*$CQ$9,CP1326*$CZ$26)*MirrorX</f>
        <v>0</v>
      </c>
      <c r="CQ1325" s="611">
        <f>IF($BS$70,(CP1323*$DA$26)+(CP1324*$DA$27)*$CQ$9,CQ1326*$DA$26)</f>
        <v>0</v>
      </c>
      <c r="CR1325" s="76"/>
      <c r="CS1325" s="76"/>
      <c r="CT1325" s="76">
        <f ca="1">CT1324</f>
        <v>0</v>
      </c>
      <c r="CU1325" s="76">
        <f ca="1">CQ1323*(CU1324-$BR$5)</f>
        <v>0</v>
      </c>
      <c r="CV1325" s="69"/>
      <c r="CW1325" s="480"/>
      <c r="CX1325" s="168"/>
      <c r="CY1325" s="168"/>
      <c r="CZ1325" s="168"/>
      <c r="DA1325" s="168"/>
      <c r="DB1325" s="168"/>
      <c r="DC1325" s="168"/>
      <c r="DD1325" s="168"/>
      <c r="DE1325" s="168"/>
      <c r="DF1325" s="168"/>
      <c r="DG1325" s="168"/>
      <c r="DH1325" s="168"/>
      <c r="DI1325" s="168"/>
      <c r="DJ1325" s="168"/>
    </row>
    <row r="1326" spans="52:114" x14ac:dyDescent="0.2">
      <c r="AZ1326" s="3">
        <f ca="1">IF(ISNUMBER(BI1326),((BI1326&gt;Probe_Head!$CB$15)+COUNTIF(OFFSET(Pinlist!$T$1,Chart!BD1326,0),"*CPW*")+(OFFSET(Pinlist!$L$1,Chart!BD1326,0)="36-40")&gt;0)+0,0)</f>
        <v>0</v>
      </c>
      <c r="BA1326" s="161" t="e">
        <f t="shared" ca="1" si="188"/>
        <v>#NUM!</v>
      </c>
      <c r="BB1326" s="66" t="e">
        <f t="shared" ca="1" si="182"/>
        <v>#NUM!</v>
      </c>
      <c r="BC1326" s="66" t="e">
        <f t="shared" ca="1" si="183"/>
        <v>#NUM!</v>
      </c>
      <c r="BD1326" s="156">
        <f ca="1">IFERROR(MATCH(BE1326,OFFSET(Pinlist!$A$2,BD1325*(BA1326=BA1325),0,$BT$23,1),0)+BD1325*(BA1326=BA1325),0)</f>
        <v>0</v>
      </c>
      <c r="BE1326" s="66" t="e">
        <f t="shared" ca="1" si="184"/>
        <v>#NUM!</v>
      </c>
      <c r="BF1326" s="76">
        <f ca="1">(OFFSET(Pinlist!$E$1,BD1326,0)-$BR$18)*MirrorX</f>
        <v>0</v>
      </c>
      <c r="BG1326" s="76">
        <f ca="1">OFFSET(Pinlist!$F$1,BD1326,0)-$BS$18</f>
        <v>0</v>
      </c>
      <c r="BH1326" s="439" t="e">
        <f ca="1">IF(LEFT(BE1326,2)="RF",OFFSET(Pinlist!$D$1,Chart!BD1326,0)&amp;"_"&amp;OFFSET(Pinlist!$G$1,Chart!BD1326,0),"")</f>
        <v>#NUM!</v>
      </c>
      <c r="BI1326" s="298" t="e">
        <f ca="1">IF(LEFT(BE1326,2)="RF",OFFSET(Pinlist!$I$1,Chart!BD1326,0))</f>
        <v>#NUM!</v>
      </c>
      <c r="BJ1326" s="156">
        <f t="shared" si="189"/>
        <v>1323</v>
      </c>
      <c r="BK1326" s="598" t="b">
        <f t="array" aca="1" ref="BK1326" ca="1">IF($BV$15,MIN(SQRT((BF1326-OFFSET(BF1326,1,0,$BU$26-BJ1326))^2+(BG1326-OFFSET(BG1326,1,0,$BU$26-BJ1326))^2)))</f>
        <v>0</v>
      </c>
      <c r="BL1326" s="598" t="b">
        <f t="array" aca="1" ref="BL1326" ca="1">IF($BV$15,MIN(SQRT((BF1326-OFFSET(BF1326,-1,0,1-BJ1326))^2+(BG1326-OFFSET(BG1326,-1,0,1-BJ1326))^2)))</f>
        <v>0</v>
      </c>
      <c r="BM1326" s="225" t="e">
        <f t="shared" ca="1" si="185"/>
        <v>#N/A</v>
      </c>
      <c r="BN1326" s="225" t="e">
        <f t="shared" ca="1" si="186"/>
        <v>#N/A</v>
      </c>
      <c r="BO1326" s="53" t="b">
        <f t="shared" ca="1" si="187"/>
        <v>0</v>
      </c>
      <c r="BP1326" s="168"/>
      <c r="BQ1326" s="168"/>
      <c r="BR1326" s="168"/>
      <c r="BS1326" s="168"/>
      <c r="BT1326" s="168"/>
      <c r="BU1326" s="168"/>
      <c r="BV1326" s="168"/>
      <c r="BW1326" s="168"/>
      <c r="BX1326" s="66"/>
      <c r="BY1326" s="66"/>
      <c r="BZ1326" s="66"/>
      <c r="CA1326" s="66"/>
      <c r="CB1326" s="66"/>
      <c r="CC1326" s="66"/>
      <c r="CD1326" s="168"/>
      <c r="CE1326" s="66"/>
      <c r="CF1326" s="66"/>
      <c r="CG1326" s="66"/>
      <c r="CH1326" s="66"/>
      <c r="CI1326" s="168"/>
      <c r="CJ1326" s="617"/>
      <c r="CK1326" s="168"/>
      <c r="CL1326" s="168"/>
      <c r="CM1326" s="76"/>
      <c r="CN1326" s="76"/>
      <c r="CO1326" s="168"/>
      <c r="CP1326" s="614">
        <f>IF(CP1320+1=ABS($R$47),0,CP1320+1)</f>
        <v>0</v>
      </c>
      <c r="CQ1326" s="615">
        <f>IF(CP1320+1=ABS($R$47),CQ1320+1,CQ1320)</f>
        <v>110</v>
      </c>
      <c r="CR1326" s="76"/>
      <c r="CS1326" s="76"/>
      <c r="CT1326" s="76">
        <f ca="1">CT1323</f>
        <v>0</v>
      </c>
      <c r="CU1326" s="76">
        <f ca="1">CU1325</f>
        <v>0</v>
      </c>
      <c r="CV1326" s="69"/>
      <c r="CW1326" s="480"/>
      <c r="CX1326" s="168"/>
      <c r="CY1326" s="168"/>
      <c r="CZ1326" s="168"/>
      <c r="DA1326" s="168"/>
      <c r="DB1326" s="168"/>
      <c r="DC1326" s="168"/>
      <c r="DD1326" s="168"/>
      <c r="DE1326" s="168"/>
      <c r="DF1326" s="168"/>
      <c r="DG1326" s="168"/>
      <c r="DH1326" s="168"/>
      <c r="DI1326" s="168"/>
      <c r="DJ1326" s="168"/>
    </row>
    <row r="1327" spans="52:114" x14ac:dyDescent="0.2">
      <c r="AZ1327" s="3">
        <f ca="1">IF(ISNUMBER(BI1327),((BI1327&gt;Probe_Head!$CB$15)+COUNTIF(OFFSET(Pinlist!$T$1,Chart!BD1327,0),"*CPW*")+(OFFSET(Pinlist!$L$1,Chart!BD1327,0)="36-40")&gt;0)+0,0)</f>
        <v>0</v>
      </c>
      <c r="BA1327" s="161" t="e">
        <f t="shared" ca="1" si="188"/>
        <v>#NUM!</v>
      </c>
      <c r="BB1327" s="66" t="e">
        <f t="shared" ca="1" si="182"/>
        <v>#NUM!</v>
      </c>
      <c r="BC1327" s="66" t="e">
        <f t="shared" ca="1" si="183"/>
        <v>#NUM!</v>
      </c>
      <c r="BD1327" s="156">
        <f ca="1">IFERROR(MATCH(BE1327,OFFSET(Pinlist!$A$2,BD1326*(BA1327=BA1326),0,$BT$23,1),0)+BD1326*(BA1327=BA1326),0)</f>
        <v>0</v>
      </c>
      <c r="BE1327" s="66" t="e">
        <f t="shared" ca="1" si="184"/>
        <v>#NUM!</v>
      </c>
      <c r="BF1327" s="76">
        <f ca="1">(OFFSET(Pinlist!$E$1,BD1327,0)-$BR$18)*MirrorX</f>
        <v>0</v>
      </c>
      <c r="BG1327" s="76">
        <f ca="1">OFFSET(Pinlist!$F$1,BD1327,0)-$BS$18</f>
        <v>0</v>
      </c>
      <c r="BH1327" s="439" t="e">
        <f ca="1">IF(LEFT(BE1327,2)="RF",OFFSET(Pinlist!$D$1,Chart!BD1327,0)&amp;"_"&amp;OFFSET(Pinlist!$G$1,Chart!BD1327,0),"")</f>
        <v>#NUM!</v>
      </c>
      <c r="BI1327" s="298" t="e">
        <f ca="1">IF(LEFT(BE1327,2)="RF",OFFSET(Pinlist!$I$1,Chart!BD1327,0))</f>
        <v>#NUM!</v>
      </c>
      <c r="BJ1327" s="156">
        <f t="shared" si="189"/>
        <v>1324</v>
      </c>
      <c r="BK1327" s="598" t="b">
        <f t="array" aca="1" ref="BK1327" ca="1">IF($BV$15,MIN(SQRT((BF1327-OFFSET(BF1327,1,0,$BU$26-BJ1327))^2+(BG1327-OFFSET(BG1327,1,0,$BU$26-BJ1327))^2)))</f>
        <v>0</v>
      </c>
      <c r="BL1327" s="598" t="b">
        <f t="array" aca="1" ref="BL1327" ca="1">IF($BV$15,MIN(SQRT((BF1327-OFFSET(BF1327,-1,0,1-BJ1327))^2+(BG1327-OFFSET(BG1327,-1,0,1-BJ1327))^2)))</f>
        <v>0</v>
      </c>
      <c r="BM1327" s="225" t="e">
        <f t="shared" ca="1" si="185"/>
        <v>#N/A</v>
      </c>
      <c r="BN1327" s="225" t="e">
        <f t="shared" ca="1" si="186"/>
        <v>#N/A</v>
      </c>
      <c r="BO1327" s="53" t="b">
        <f t="shared" ca="1" si="187"/>
        <v>0</v>
      </c>
      <c r="BP1327" s="168"/>
      <c r="BQ1327" s="168"/>
      <c r="BR1327" s="168"/>
      <c r="BS1327" s="168"/>
      <c r="BT1327" s="168"/>
      <c r="BU1327" s="168"/>
      <c r="BV1327" s="168"/>
      <c r="BW1327" s="168"/>
      <c r="BX1327" s="66"/>
      <c r="BY1327" s="66"/>
      <c r="BZ1327" s="66"/>
      <c r="CA1327" s="66"/>
      <c r="CB1327" s="66"/>
      <c r="CC1327" s="66"/>
      <c r="CD1327" s="168"/>
      <c r="CE1327" s="66"/>
      <c r="CF1327" s="66"/>
      <c r="CG1327" s="66"/>
      <c r="CH1327" s="66"/>
      <c r="CI1327" s="168"/>
      <c r="CJ1327" s="617"/>
      <c r="CK1327" s="168"/>
      <c r="CL1327" s="168"/>
      <c r="CM1327" s="76"/>
      <c r="CN1327" s="76"/>
      <c r="CO1327" s="168"/>
      <c r="CP1327" s="161"/>
      <c r="CQ1327" s="66"/>
      <c r="CR1327" s="76"/>
      <c r="CS1327" s="76"/>
      <c r="CT1327" s="76">
        <f ca="1">CT1323</f>
        <v>0</v>
      </c>
      <c r="CU1327" s="76">
        <f ca="1">CU1323</f>
        <v>0</v>
      </c>
      <c r="CV1327" s="69"/>
      <c r="CW1327" s="480"/>
      <c r="CX1327" s="168"/>
      <c r="CY1327" s="168"/>
      <c r="CZ1327" s="168"/>
      <c r="DA1327" s="168"/>
      <c r="DB1327" s="168"/>
      <c r="DC1327" s="168"/>
      <c r="DD1327" s="168"/>
      <c r="DE1327" s="168"/>
      <c r="DF1327" s="168"/>
      <c r="DG1327" s="168"/>
      <c r="DH1327" s="168"/>
      <c r="DI1327" s="168"/>
      <c r="DJ1327" s="168"/>
    </row>
    <row r="1328" spans="52:114" x14ac:dyDescent="0.2">
      <c r="AZ1328" s="3">
        <f ca="1">IF(ISNUMBER(BI1328),((BI1328&gt;Probe_Head!$CB$15)+COUNTIF(OFFSET(Pinlist!$T$1,Chart!BD1328,0),"*CPW*")+(OFFSET(Pinlist!$L$1,Chart!BD1328,0)="36-40")&gt;0)+0,0)</f>
        <v>0</v>
      </c>
      <c r="BA1328" s="161" t="e">
        <f t="shared" ca="1" si="188"/>
        <v>#NUM!</v>
      </c>
      <c r="BB1328" s="66" t="e">
        <f t="shared" ca="1" si="182"/>
        <v>#NUM!</v>
      </c>
      <c r="BC1328" s="66" t="e">
        <f t="shared" ca="1" si="183"/>
        <v>#NUM!</v>
      </c>
      <c r="BD1328" s="156">
        <f ca="1">IFERROR(MATCH(BE1328,OFFSET(Pinlist!$A$2,BD1327*(BA1328=BA1327),0,$BT$23,1),0)+BD1327*(BA1328=BA1327),0)</f>
        <v>0</v>
      </c>
      <c r="BE1328" s="66" t="e">
        <f t="shared" ca="1" si="184"/>
        <v>#NUM!</v>
      </c>
      <c r="BF1328" s="76">
        <f ca="1">(OFFSET(Pinlist!$E$1,BD1328,0)-$BR$18)*MirrorX</f>
        <v>0</v>
      </c>
      <c r="BG1328" s="76">
        <f ca="1">OFFSET(Pinlist!$F$1,BD1328,0)-$BS$18</f>
        <v>0</v>
      </c>
      <c r="BH1328" s="439" t="e">
        <f ca="1">IF(LEFT(BE1328,2)="RF",OFFSET(Pinlist!$D$1,Chart!BD1328,0)&amp;"_"&amp;OFFSET(Pinlist!$G$1,Chart!BD1328,0),"")</f>
        <v>#NUM!</v>
      </c>
      <c r="BI1328" s="298" t="e">
        <f ca="1">IF(LEFT(BE1328,2)="RF",OFFSET(Pinlist!$I$1,Chart!BD1328,0))</f>
        <v>#NUM!</v>
      </c>
      <c r="BJ1328" s="156">
        <f t="shared" si="189"/>
        <v>1325</v>
      </c>
      <c r="BK1328" s="598" t="b">
        <f t="array" aca="1" ref="BK1328" ca="1">IF($BV$15,MIN(SQRT((BF1328-OFFSET(BF1328,1,0,$BU$26-BJ1328))^2+(BG1328-OFFSET(BG1328,1,0,$BU$26-BJ1328))^2)))</f>
        <v>0</v>
      </c>
      <c r="BL1328" s="598" t="b">
        <f t="array" aca="1" ref="BL1328" ca="1">IF($BV$15,MIN(SQRT((BF1328-OFFSET(BF1328,-1,0,1-BJ1328))^2+(BG1328-OFFSET(BG1328,-1,0,1-BJ1328))^2)))</f>
        <v>0</v>
      </c>
      <c r="BM1328" s="225" t="e">
        <f t="shared" ca="1" si="185"/>
        <v>#N/A</v>
      </c>
      <c r="BN1328" s="225" t="e">
        <f t="shared" ca="1" si="186"/>
        <v>#N/A</v>
      </c>
      <c r="BO1328" s="53" t="b">
        <f t="shared" ca="1" si="187"/>
        <v>0</v>
      </c>
      <c r="BP1328" s="168"/>
      <c r="BQ1328" s="168"/>
      <c r="BR1328" s="168"/>
      <c r="BS1328" s="168"/>
      <c r="BT1328" s="168"/>
      <c r="BU1328" s="168"/>
      <c r="BV1328" s="168"/>
      <c r="BW1328" s="168"/>
      <c r="BX1328" s="66"/>
      <c r="BY1328" s="66"/>
      <c r="BZ1328" s="66"/>
      <c r="CA1328" s="66"/>
      <c r="CB1328" s="66"/>
      <c r="CC1328" s="66"/>
      <c r="CD1328" s="168"/>
      <c r="CE1328" s="66"/>
      <c r="CF1328" s="66"/>
      <c r="CG1328" s="66"/>
      <c r="CH1328" s="66"/>
      <c r="CI1328" s="168"/>
      <c r="CJ1328" s="617"/>
      <c r="CK1328" s="168"/>
      <c r="CL1328" s="168"/>
      <c r="CM1328" s="76"/>
      <c r="CN1328" s="76"/>
      <c r="CO1328" s="168"/>
      <c r="CX1328" s="168"/>
      <c r="CY1328" s="168"/>
      <c r="CZ1328" s="168"/>
      <c r="DA1328" s="168"/>
      <c r="DB1328" s="168"/>
      <c r="DC1328" s="168"/>
      <c r="DD1328" s="168"/>
      <c r="DE1328" s="168"/>
      <c r="DF1328" s="168"/>
      <c r="DG1328" s="168"/>
      <c r="DH1328" s="168"/>
      <c r="DI1328" s="168"/>
      <c r="DJ1328" s="168"/>
    </row>
    <row r="1329" spans="52:114" x14ac:dyDescent="0.2">
      <c r="AZ1329" s="3">
        <f ca="1">IF(ISNUMBER(BI1329),((BI1329&gt;Probe_Head!$CB$15)+COUNTIF(OFFSET(Pinlist!$T$1,Chart!BD1329,0),"*CPW*")+(OFFSET(Pinlist!$L$1,Chart!BD1329,0)="36-40")&gt;0)+0,0)</f>
        <v>0</v>
      </c>
      <c r="BA1329" s="161" t="e">
        <f t="shared" ca="1" si="188"/>
        <v>#NUM!</v>
      </c>
      <c r="BB1329" s="66" t="e">
        <f t="shared" ca="1" si="182"/>
        <v>#NUM!</v>
      </c>
      <c r="BC1329" s="66" t="e">
        <f t="shared" ca="1" si="183"/>
        <v>#NUM!</v>
      </c>
      <c r="BD1329" s="156">
        <f ca="1">IFERROR(MATCH(BE1329,OFFSET(Pinlist!$A$2,BD1328*(BA1329=BA1328),0,$BT$23,1),0)+BD1328*(BA1329=BA1328),0)</f>
        <v>0</v>
      </c>
      <c r="BE1329" s="66" t="e">
        <f t="shared" ca="1" si="184"/>
        <v>#NUM!</v>
      </c>
      <c r="BF1329" s="76">
        <f ca="1">(OFFSET(Pinlist!$E$1,BD1329,0)-$BR$18)*MirrorX</f>
        <v>0</v>
      </c>
      <c r="BG1329" s="76">
        <f ca="1">OFFSET(Pinlist!$F$1,BD1329,0)-$BS$18</f>
        <v>0</v>
      </c>
      <c r="BH1329" s="439" t="e">
        <f ca="1">IF(LEFT(BE1329,2)="RF",OFFSET(Pinlist!$D$1,Chart!BD1329,0)&amp;"_"&amp;OFFSET(Pinlist!$G$1,Chart!BD1329,0),"")</f>
        <v>#NUM!</v>
      </c>
      <c r="BI1329" s="298" t="e">
        <f ca="1">IF(LEFT(BE1329,2)="RF",OFFSET(Pinlist!$I$1,Chart!BD1329,0))</f>
        <v>#NUM!</v>
      </c>
      <c r="BJ1329" s="156">
        <f t="shared" si="189"/>
        <v>1326</v>
      </c>
      <c r="BK1329" s="598" t="b">
        <f t="array" aca="1" ref="BK1329" ca="1">IF($BV$15,MIN(SQRT((BF1329-OFFSET(BF1329,1,0,$BU$26-BJ1329))^2+(BG1329-OFFSET(BG1329,1,0,$BU$26-BJ1329))^2)))</f>
        <v>0</v>
      </c>
      <c r="BL1329" s="598" t="b">
        <f t="array" aca="1" ref="BL1329" ca="1">IF($BV$15,MIN(SQRT((BF1329-OFFSET(BF1329,-1,0,1-BJ1329))^2+(BG1329-OFFSET(BG1329,-1,0,1-BJ1329))^2)))</f>
        <v>0</v>
      </c>
      <c r="BM1329" s="225" t="e">
        <f t="shared" ca="1" si="185"/>
        <v>#N/A</v>
      </c>
      <c r="BN1329" s="225" t="e">
        <f t="shared" ca="1" si="186"/>
        <v>#N/A</v>
      </c>
      <c r="BO1329" s="53" t="b">
        <f t="shared" ca="1" si="187"/>
        <v>0</v>
      </c>
      <c r="BP1329" s="168"/>
      <c r="BQ1329" s="168"/>
      <c r="BR1329" s="168"/>
      <c r="BS1329" s="168"/>
      <c r="BT1329" s="168"/>
      <c r="BU1329" s="168"/>
      <c r="BV1329" s="168"/>
      <c r="BW1329" s="168"/>
      <c r="BX1329" s="66"/>
      <c r="BY1329" s="66"/>
      <c r="BZ1329" s="66"/>
      <c r="CA1329" s="66"/>
      <c r="CB1329" s="66"/>
      <c r="CC1329" s="66"/>
      <c r="CD1329" s="168"/>
      <c r="CE1329" s="66"/>
      <c r="CF1329" s="66"/>
      <c r="CG1329" s="66"/>
      <c r="CH1329" s="66"/>
      <c r="CI1329" s="168"/>
      <c r="CJ1329" s="617"/>
      <c r="CK1329" s="168"/>
      <c r="CL1329" s="168"/>
      <c r="CM1329" s="76"/>
      <c r="CN1329" s="76"/>
      <c r="CO1329" s="168"/>
      <c r="CP1329" s="608">
        <f>CP1323+1</f>
        <v>221</v>
      </c>
      <c r="CQ1329" s="609">
        <f>(CP1329&lt;Multiplyer)*$CZ$40</f>
        <v>0</v>
      </c>
      <c r="CR1329" s="618"/>
      <c r="CS1329" s="618"/>
      <c r="CT1329" s="618">
        <f ca="1">$CQ1329*(CP1331+$CZ$29)</f>
        <v>0</v>
      </c>
      <c r="CU1329" s="618">
        <f ca="1">$CQ1329*(CQ1331+$DA$29)</f>
        <v>0</v>
      </c>
      <c r="CV1329" s="618"/>
      <c r="CW1329" s="619"/>
      <c r="CX1329" s="168"/>
      <c r="CY1329" s="168"/>
      <c r="CZ1329" s="168"/>
      <c r="DA1329" s="168"/>
      <c r="DB1329" s="168"/>
      <c r="DC1329" s="168"/>
      <c r="DD1329" s="168"/>
      <c r="DE1329" s="168"/>
      <c r="DF1329" s="168"/>
      <c r="DG1329" s="168"/>
      <c r="DH1329" s="168"/>
      <c r="DI1329" s="168"/>
      <c r="DJ1329" s="168"/>
    </row>
    <row r="1330" spans="52:114" x14ac:dyDescent="0.2">
      <c r="AZ1330" s="3">
        <f ca="1">IF(ISNUMBER(BI1330),((BI1330&gt;Probe_Head!$CB$15)+COUNTIF(OFFSET(Pinlist!$T$1,Chart!BD1330,0),"*CPW*")+(OFFSET(Pinlist!$L$1,Chart!BD1330,0)="36-40")&gt;0)+0,0)</f>
        <v>0</v>
      </c>
      <c r="BA1330" s="161" t="e">
        <f t="shared" ca="1" si="188"/>
        <v>#NUM!</v>
      </c>
      <c r="BB1330" s="66" t="e">
        <f t="shared" ca="1" si="182"/>
        <v>#NUM!</v>
      </c>
      <c r="BC1330" s="66" t="e">
        <f t="shared" ca="1" si="183"/>
        <v>#NUM!</v>
      </c>
      <c r="BD1330" s="156">
        <f ca="1">IFERROR(MATCH(BE1330,OFFSET(Pinlist!$A$2,BD1329*(BA1330=BA1329),0,$BT$23,1),0)+BD1329*(BA1330=BA1329),0)</f>
        <v>0</v>
      </c>
      <c r="BE1330" s="66" t="e">
        <f t="shared" ca="1" si="184"/>
        <v>#NUM!</v>
      </c>
      <c r="BF1330" s="76">
        <f ca="1">(OFFSET(Pinlist!$E$1,BD1330,0)-$BR$18)*MirrorX</f>
        <v>0</v>
      </c>
      <c r="BG1330" s="76">
        <f ca="1">OFFSET(Pinlist!$F$1,BD1330,0)-$BS$18</f>
        <v>0</v>
      </c>
      <c r="BH1330" s="439" t="e">
        <f ca="1">IF(LEFT(BE1330,2)="RF",OFFSET(Pinlist!$D$1,Chart!BD1330,0)&amp;"_"&amp;OFFSET(Pinlist!$G$1,Chart!BD1330,0),"")</f>
        <v>#NUM!</v>
      </c>
      <c r="BI1330" s="298" t="e">
        <f ca="1">IF(LEFT(BE1330,2)="RF",OFFSET(Pinlist!$I$1,Chart!BD1330,0))</f>
        <v>#NUM!</v>
      </c>
      <c r="BJ1330" s="156">
        <f t="shared" si="189"/>
        <v>1327</v>
      </c>
      <c r="BK1330" s="598" t="b">
        <f t="array" aca="1" ref="BK1330" ca="1">IF($BV$15,MIN(SQRT((BF1330-OFFSET(BF1330,1,0,$BU$26-BJ1330))^2+(BG1330-OFFSET(BG1330,1,0,$BU$26-BJ1330))^2)))</f>
        <v>0</v>
      </c>
      <c r="BL1330" s="598" t="b">
        <f t="array" aca="1" ref="BL1330" ca="1">IF($BV$15,MIN(SQRT((BF1330-OFFSET(BF1330,-1,0,1-BJ1330))^2+(BG1330-OFFSET(BG1330,-1,0,1-BJ1330))^2)))</f>
        <v>0</v>
      </c>
      <c r="BM1330" s="225" t="e">
        <f t="shared" ca="1" si="185"/>
        <v>#N/A</v>
      </c>
      <c r="BN1330" s="225" t="e">
        <f t="shared" ca="1" si="186"/>
        <v>#N/A</v>
      </c>
      <c r="BO1330" s="53" t="b">
        <f t="shared" ca="1" si="187"/>
        <v>0</v>
      </c>
      <c r="BP1330" s="168"/>
      <c r="BQ1330" s="168"/>
      <c r="BR1330" s="168"/>
      <c r="BS1330" s="168"/>
      <c r="BT1330" s="168"/>
      <c r="BU1330" s="168"/>
      <c r="BV1330" s="168"/>
      <c r="BW1330" s="168"/>
      <c r="BX1330" s="66"/>
      <c r="BY1330" s="66"/>
      <c r="BZ1330" s="66"/>
      <c r="CA1330" s="66"/>
      <c r="CB1330" s="66"/>
      <c r="CC1330" s="66"/>
      <c r="CD1330" s="168"/>
      <c r="CE1330" s="66"/>
      <c r="CF1330" s="66"/>
      <c r="CG1330" s="66"/>
      <c r="CH1330" s="66"/>
      <c r="CI1330" s="168"/>
      <c r="CJ1330" s="617"/>
      <c r="CK1330" s="168"/>
      <c r="CL1330" s="168"/>
      <c r="CM1330" s="76"/>
      <c r="CN1330" s="76"/>
      <c r="CO1330" s="168"/>
      <c r="CP1330" s="846" t="b">
        <f>CP1329/2&lt;&gt;INT(CP1329/2)</f>
        <v>1</v>
      </c>
      <c r="CQ1330" s="66"/>
      <c r="CR1330" s="76"/>
      <c r="CS1330" s="76"/>
      <c r="CT1330" s="76">
        <f ca="1">CQ1329*(CT1329-$BQ$5)</f>
        <v>0</v>
      </c>
      <c r="CU1330" s="76">
        <f ca="1">CU1329</f>
        <v>0</v>
      </c>
      <c r="CV1330" s="69"/>
      <c r="CW1330" s="439"/>
      <c r="CX1330" s="168"/>
      <c r="CY1330" s="168"/>
      <c r="CZ1330" s="168"/>
      <c r="DA1330" s="168"/>
      <c r="DB1330" s="168"/>
      <c r="DC1330" s="168"/>
      <c r="DD1330" s="168"/>
      <c r="DE1330" s="168"/>
      <c r="DF1330" s="168"/>
      <c r="DG1330" s="168"/>
      <c r="DH1330" s="168"/>
      <c r="DI1330" s="168"/>
      <c r="DJ1330" s="168"/>
    </row>
    <row r="1331" spans="52:114" x14ac:dyDescent="0.2">
      <c r="AZ1331" s="3">
        <f ca="1">IF(ISNUMBER(BI1331),((BI1331&gt;Probe_Head!$CB$15)+COUNTIF(OFFSET(Pinlist!$T$1,Chart!BD1331,0),"*CPW*")+(OFFSET(Pinlist!$L$1,Chart!BD1331,0)="36-40")&gt;0)+0,0)</f>
        <v>0</v>
      </c>
      <c r="BA1331" s="161" t="e">
        <f t="shared" ca="1" si="188"/>
        <v>#NUM!</v>
      </c>
      <c r="BB1331" s="66" t="e">
        <f t="shared" ca="1" si="182"/>
        <v>#NUM!</v>
      </c>
      <c r="BC1331" s="66" t="e">
        <f t="shared" ca="1" si="183"/>
        <v>#NUM!</v>
      </c>
      <c r="BD1331" s="156">
        <f ca="1">IFERROR(MATCH(BE1331,OFFSET(Pinlist!$A$2,BD1330*(BA1331=BA1330),0,$BT$23,1),0)+BD1330*(BA1331=BA1330),0)</f>
        <v>0</v>
      </c>
      <c r="BE1331" s="66" t="e">
        <f t="shared" ca="1" si="184"/>
        <v>#NUM!</v>
      </c>
      <c r="BF1331" s="76">
        <f ca="1">(OFFSET(Pinlist!$E$1,BD1331,0)-$BR$18)*MirrorX</f>
        <v>0</v>
      </c>
      <c r="BG1331" s="76">
        <f ca="1">OFFSET(Pinlist!$F$1,BD1331,0)-$BS$18</f>
        <v>0</v>
      </c>
      <c r="BH1331" s="439" t="e">
        <f ca="1">IF(LEFT(BE1331,2)="RF",OFFSET(Pinlist!$D$1,Chart!BD1331,0)&amp;"_"&amp;OFFSET(Pinlist!$G$1,Chart!BD1331,0),"")</f>
        <v>#NUM!</v>
      </c>
      <c r="BI1331" s="298" t="e">
        <f ca="1">IF(LEFT(BE1331,2)="RF",OFFSET(Pinlist!$I$1,Chart!BD1331,0))</f>
        <v>#NUM!</v>
      </c>
      <c r="BJ1331" s="156">
        <f t="shared" si="189"/>
        <v>1328</v>
      </c>
      <c r="BK1331" s="598" t="b">
        <f t="array" aca="1" ref="BK1331" ca="1">IF($BV$15,MIN(SQRT((BF1331-OFFSET(BF1331,1,0,$BU$26-BJ1331))^2+(BG1331-OFFSET(BG1331,1,0,$BU$26-BJ1331))^2)))</f>
        <v>0</v>
      </c>
      <c r="BL1331" s="598" t="b">
        <f t="array" aca="1" ref="BL1331" ca="1">IF($BV$15,MIN(SQRT((BF1331-OFFSET(BF1331,-1,0,1-BJ1331))^2+(BG1331-OFFSET(BG1331,-1,0,1-BJ1331))^2)))</f>
        <v>0</v>
      </c>
      <c r="BM1331" s="225" t="e">
        <f t="shared" ca="1" si="185"/>
        <v>#N/A</v>
      </c>
      <c r="BN1331" s="225" t="e">
        <f t="shared" ca="1" si="186"/>
        <v>#N/A</v>
      </c>
      <c r="BO1331" s="53" t="b">
        <f t="shared" ca="1" si="187"/>
        <v>0</v>
      </c>
      <c r="BP1331" s="168"/>
      <c r="BQ1331" s="168"/>
      <c r="BR1331" s="168"/>
      <c r="BS1331" s="168"/>
      <c r="BT1331" s="168"/>
      <c r="BU1331" s="168"/>
      <c r="BV1331" s="168"/>
      <c r="BW1331" s="168"/>
      <c r="BX1331" s="66"/>
      <c r="BY1331" s="66"/>
      <c r="BZ1331" s="66"/>
      <c r="CA1331" s="66"/>
      <c r="CB1331" s="66"/>
      <c r="CC1331" s="66"/>
      <c r="CD1331" s="168"/>
      <c r="CE1331" s="66"/>
      <c r="CF1331" s="66"/>
      <c r="CG1331" s="66"/>
      <c r="CH1331" s="66"/>
      <c r="CI1331" s="168"/>
      <c r="CJ1331" s="617"/>
      <c r="CK1331" s="168"/>
      <c r="CL1331" s="168"/>
      <c r="CM1331" s="76"/>
      <c r="CN1331" s="76"/>
      <c r="CO1331" s="168"/>
      <c r="CP1331" s="610">
        <f>IF($BS$70,(CP1329*$CZ$26)+(CP1330*$CZ$27)*$CQ$9,CP1332*$CZ$26)*MirrorX</f>
        <v>0</v>
      </c>
      <c r="CQ1331" s="611">
        <f>IF($BS$70,(CP1329*$DA$26)+(CP1330*$DA$27)*$CQ$9,CQ1332*$DA$26)</f>
        <v>0</v>
      </c>
      <c r="CR1331" s="76"/>
      <c r="CS1331" s="76"/>
      <c r="CT1331" s="76">
        <f ca="1">CT1330</f>
        <v>0</v>
      </c>
      <c r="CU1331" s="76">
        <f ca="1">CQ1329*(CU1330-$BR$5)</f>
        <v>0</v>
      </c>
      <c r="CV1331" s="69"/>
      <c r="CW1331" s="439"/>
      <c r="CX1331" s="168"/>
      <c r="CY1331" s="168"/>
      <c r="CZ1331" s="168"/>
      <c r="DA1331" s="168"/>
      <c r="DB1331" s="168"/>
      <c r="DC1331" s="168"/>
      <c r="DD1331" s="168"/>
      <c r="DE1331" s="168"/>
      <c r="DF1331" s="168"/>
      <c r="DG1331" s="168"/>
      <c r="DH1331" s="168"/>
      <c r="DI1331" s="168"/>
      <c r="DJ1331" s="168"/>
    </row>
    <row r="1332" spans="52:114" x14ac:dyDescent="0.2">
      <c r="AZ1332" s="3">
        <f ca="1">IF(ISNUMBER(BI1332),((BI1332&gt;Probe_Head!$CB$15)+COUNTIF(OFFSET(Pinlist!$T$1,Chart!BD1332,0),"*CPW*")+(OFFSET(Pinlist!$L$1,Chart!BD1332,0)="36-40")&gt;0)+0,0)</f>
        <v>0</v>
      </c>
      <c r="BA1332" s="161" t="e">
        <f t="shared" ca="1" si="188"/>
        <v>#NUM!</v>
      </c>
      <c r="BB1332" s="66" t="e">
        <f t="shared" ca="1" si="182"/>
        <v>#NUM!</v>
      </c>
      <c r="BC1332" s="66" t="e">
        <f t="shared" ca="1" si="183"/>
        <v>#NUM!</v>
      </c>
      <c r="BD1332" s="156">
        <f ca="1">IFERROR(MATCH(BE1332,OFFSET(Pinlist!$A$2,BD1331*(BA1332=BA1331),0,$BT$23,1),0)+BD1331*(BA1332=BA1331),0)</f>
        <v>0</v>
      </c>
      <c r="BE1332" s="66" t="e">
        <f t="shared" ca="1" si="184"/>
        <v>#NUM!</v>
      </c>
      <c r="BF1332" s="76">
        <f ca="1">(OFFSET(Pinlist!$E$1,BD1332,0)-$BR$18)*MirrorX</f>
        <v>0</v>
      </c>
      <c r="BG1332" s="76">
        <f ca="1">OFFSET(Pinlist!$F$1,BD1332,0)-$BS$18</f>
        <v>0</v>
      </c>
      <c r="BH1332" s="439" t="e">
        <f ca="1">IF(LEFT(BE1332,2)="RF",OFFSET(Pinlist!$D$1,Chart!BD1332,0)&amp;"_"&amp;OFFSET(Pinlist!$G$1,Chart!BD1332,0),"")</f>
        <v>#NUM!</v>
      </c>
      <c r="BI1332" s="298" t="e">
        <f ca="1">IF(LEFT(BE1332,2)="RF",OFFSET(Pinlist!$I$1,Chart!BD1332,0))</f>
        <v>#NUM!</v>
      </c>
      <c r="BJ1332" s="156">
        <f t="shared" si="189"/>
        <v>1329</v>
      </c>
      <c r="BK1332" s="598" t="b">
        <f t="array" aca="1" ref="BK1332" ca="1">IF($BV$15,MIN(SQRT((BF1332-OFFSET(BF1332,1,0,$BU$26-BJ1332))^2+(BG1332-OFFSET(BG1332,1,0,$BU$26-BJ1332))^2)))</f>
        <v>0</v>
      </c>
      <c r="BL1332" s="598" t="b">
        <f t="array" aca="1" ref="BL1332" ca="1">IF($BV$15,MIN(SQRT((BF1332-OFFSET(BF1332,-1,0,1-BJ1332))^2+(BG1332-OFFSET(BG1332,-1,0,1-BJ1332))^2)))</f>
        <v>0</v>
      </c>
      <c r="BM1332" s="225" t="e">
        <f t="shared" ca="1" si="185"/>
        <v>#N/A</v>
      </c>
      <c r="BN1332" s="225" t="e">
        <f t="shared" ca="1" si="186"/>
        <v>#N/A</v>
      </c>
      <c r="BO1332" s="53" t="b">
        <f t="shared" ca="1" si="187"/>
        <v>0</v>
      </c>
      <c r="BP1332" s="168"/>
      <c r="BQ1332" s="168"/>
      <c r="BR1332" s="168"/>
      <c r="BS1332" s="168"/>
      <c r="BT1332" s="168"/>
      <c r="BU1332" s="168"/>
      <c r="BV1332" s="168"/>
      <c r="BW1332" s="168"/>
      <c r="BX1332" s="66"/>
      <c r="BY1332" s="66"/>
      <c r="BZ1332" s="66"/>
      <c r="CA1332" s="66"/>
      <c r="CB1332" s="66"/>
      <c r="CC1332" s="66"/>
      <c r="CD1332" s="168"/>
      <c r="CE1332" s="66"/>
      <c r="CF1332" s="66"/>
      <c r="CG1332" s="66"/>
      <c r="CH1332" s="66"/>
      <c r="CI1332" s="168"/>
      <c r="CJ1332" s="617"/>
      <c r="CK1332" s="168"/>
      <c r="CL1332" s="168"/>
      <c r="CM1332" s="76"/>
      <c r="CN1332" s="76"/>
      <c r="CO1332" s="168"/>
      <c r="CP1332" s="614">
        <f>IF(CP1326+1=ABS($R$47),0,CP1326+1)</f>
        <v>1</v>
      </c>
      <c r="CQ1332" s="615">
        <f>IF(CP1326+1=ABS($R$47),CQ1326+1,CQ1326)</f>
        <v>110</v>
      </c>
      <c r="CR1332" s="76"/>
      <c r="CS1332" s="76"/>
      <c r="CT1332" s="76">
        <f ca="1">CT1329</f>
        <v>0</v>
      </c>
      <c r="CU1332" s="76">
        <f ca="1">CU1331</f>
        <v>0</v>
      </c>
      <c r="CV1332" s="69"/>
      <c r="CW1332" s="439"/>
      <c r="CX1332" s="168"/>
      <c r="CY1332" s="168"/>
      <c r="CZ1332" s="168"/>
      <c r="DA1332" s="168"/>
      <c r="DB1332" s="168"/>
      <c r="DC1332" s="168"/>
      <c r="DD1332" s="168"/>
      <c r="DE1332" s="168"/>
      <c r="DF1332" s="168"/>
      <c r="DG1332" s="168"/>
      <c r="DH1332" s="168"/>
      <c r="DI1332" s="168"/>
      <c r="DJ1332" s="168"/>
    </row>
    <row r="1333" spans="52:114" x14ac:dyDescent="0.2">
      <c r="AZ1333" s="3">
        <f ca="1">IF(ISNUMBER(BI1333),((BI1333&gt;Probe_Head!$CB$15)+COUNTIF(OFFSET(Pinlist!$T$1,Chart!BD1333,0),"*CPW*")+(OFFSET(Pinlist!$L$1,Chart!BD1333,0)="36-40")&gt;0)+0,0)</f>
        <v>0</v>
      </c>
      <c r="BA1333" s="161" t="e">
        <f t="shared" ca="1" si="188"/>
        <v>#NUM!</v>
      </c>
      <c r="BB1333" s="66" t="e">
        <f t="shared" ca="1" si="182"/>
        <v>#NUM!</v>
      </c>
      <c r="BC1333" s="66" t="e">
        <f t="shared" ca="1" si="183"/>
        <v>#NUM!</v>
      </c>
      <c r="BD1333" s="156">
        <f ca="1">IFERROR(MATCH(BE1333,OFFSET(Pinlist!$A$2,BD1332*(BA1333=BA1332),0,$BT$23,1),0)+BD1332*(BA1333=BA1332),0)</f>
        <v>0</v>
      </c>
      <c r="BE1333" s="66" t="e">
        <f t="shared" ca="1" si="184"/>
        <v>#NUM!</v>
      </c>
      <c r="BF1333" s="76">
        <f ca="1">(OFFSET(Pinlist!$E$1,BD1333,0)-$BR$18)*MirrorX</f>
        <v>0</v>
      </c>
      <c r="BG1333" s="76">
        <f ca="1">OFFSET(Pinlist!$F$1,BD1333,0)-$BS$18</f>
        <v>0</v>
      </c>
      <c r="BH1333" s="439" t="e">
        <f ca="1">IF(LEFT(BE1333,2)="RF",OFFSET(Pinlist!$D$1,Chart!BD1333,0)&amp;"_"&amp;OFFSET(Pinlist!$G$1,Chart!BD1333,0),"")</f>
        <v>#NUM!</v>
      </c>
      <c r="BI1333" s="298" t="e">
        <f ca="1">IF(LEFT(BE1333,2)="RF",OFFSET(Pinlist!$I$1,Chart!BD1333,0))</f>
        <v>#NUM!</v>
      </c>
      <c r="BJ1333" s="156">
        <f t="shared" si="189"/>
        <v>1330</v>
      </c>
      <c r="BK1333" s="598" t="b">
        <f t="array" aca="1" ref="BK1333" ca="1">IF($BV$15,MIN(SQRT((BF1333-OFFSET(BF1333,1,0,$BU$26-BJ1333))^2+(BG1333-OFFSET(BG1333,1,0,$BU$26-BJ1333))^2)))</f>
        <v>0</v>
      </c>
      <c r="BL1333" s="598" t="b">
        <f t="array" aca="1" ref="BL1333" ca="1">IF($BV$15,MIN(SQRT((BF1333-OFFSET(BF1333,-1,0,1-BJ1333))^2+(BG1333-OFFSET(BG1333,-1,0,1-BJ1333))^2)))</f>
        <v>0</v>
      </c>
      <c r="BM1333" s="225" t="e">
        <f t="shared" ca="1" si="185"/>
        <v>#N/A</v>
      </c>
      <c r="BN1333" s="225" t="e">
        <f t="shared" ca="1" si="186"/>
        <v>#N/A</v>
      </c>
      <c r="BO1333" s="53" t="b">
        <f t="shared" ca="1" si="187"/>
        <v>0</v>
      </c>
      <c r="BP1333" s="168"/>
      <c r="BQ1333" s="168"/>
      <c r="BR1333" s="168"/>
      <c r="BS1333" s="168"/>
      <c r="BT1333" s="168"/>
      <c r="BU1333" s="168"/>
      <c r="BV1333" s="168"/>
      <c r="BW1333" s="168"/>
      <c r="BX1333" s="66"/>
      <c r="BY1333" s="66"/>
      <c r="BZ1333" s="66"/>
      <c r="CA1333" s="66"/>
      <c r="CB1333" s="66"/>
      <c r="CC1333" s="66"/>
      <c r="CD1333" s="168"/>
      <c r="CE1333" s="66"/>
      <c r="CF1333" s="66"/>
      <c r="CG1333" s="66"/>
      <c r="CH1333" s="66"/>
      <c r="CI1333" s="168"/>
      <c r="CJ1333" s="617"/>
      <c r="CK1333" s="168"/>
      <c r="CL1333" s="168"/>
      <c r="CM1333" s="76"/>
      <c r="CN1333" s="76"/>
      <c r="CO1333" s="168"/>
      <c r="CP1333" s="161"/>
      <c r="CQ1333" s="66"/>
      <c r="CR1333" s="76"/>
      <c r="CS1333" s="76"/>
      <c r="CT1333" s="76">
        <f ca="1">CT1329</f>
        <v>0</v>
      </c>
      <c r="CU1333" s="76">
        <f ca="1">CU1329</f>
        <v>0</v>
      </c>
      <c r="CV1333" s="69"/>
      <c r="CW1333" s="439"/>
      <c r="CX1333" s="168"/>
      <c r="CY1333" s="168"/>
      <c r="CZ1333" s="168"/>
      <c r="DA1333" s="168"/>
      <c r="DB1333" s="168"/>
      <c r="DC1333" s="168"/>
      <c r="DD1333" s="168"/>
      <c r="DE1333" s="168"/>
      <c r="DF1333" s="168"/>
      <c r="DG1333" s="168"/>
      <c r="DH1333" s="168"/>
      <c r="DI1333" s="168"/>
      <c r="DJ1333" s="168"/>
    </row>
    <row r="1334" spans="52:114" x14ac:dyDescent="0.2">
      <c r="AZ1334" s="3">
        <f ca="1">IF(ISNUMBER(BI1334),((BI1334&gt;Probe_Head!$CB$15)+COUNTIF(OFFSET(Pinlist!$T$1,Chart!BD1334,0),"*CPW*")+(OFFSET(Pinlist!$L$1,Chart!BD1334,0)="36-40")&gt;0)+0,0)</f>
        <v>0</v>
      </c>
      <c r="BA1334" s="161" t="e">
        <f t="shared" ca="1" si="188"/>
        <v>#NUM!</v>
      </c>
      <c r="BB1334" s="66" t="e">
        <f t="shared" ca="1" si="182"/>
        <v>#NUM!</v>
      </c>
      <c r="BC1334" s="66" t="e">
        <f t="shared" ca="1" si="183"/>
        <v>#NUM!</v>
      </c>
      <c r="BD1334" s="156">
        <f ca="1">IFERROR(MATCH(BE1334,OFFSET(Pinlist!$A$2,BD1333*(BA1334=BA1333),0,$BT$23,1),0)+BD1333*(BA1334=BA1333),0)</f>
        <v>0</v>
      </c>
      <c r="BE1334" s="66" t="e">
        <f t="shared" ca="1" si="184"/>
        <v>#NUM!</v>
      </c>
      <c r="BF1334" s="76">
        <f ca="1">(OFFSET(Pinlist!$E$1,BD1334,0)-$BR$18)*MirrorX</f>
        <v>0</v>
      </c>
      <c r="BG1334" s="76">
        <f ca="1">OFFSET(Pinlist!$F$1,BD1334,0)-$BS$18</f>
        <v>0</v>
      </c>
      <c r="BH1334" s="439" t="e">
        <f ca="1">IF(LEFT(BE1334,2)="RF",OFFSET(Pinlist!$D$1,Chart!BD1334,0)&amp;"_"&amp;OFFSET(Pinlist!$G$1,Chart!BD1334,0),"")</f>
        <v>#NUM!</v>
      </c>
      <c r="BI1334" s="298" t="e">
        <f ca="1">IF(LEFT(BE1334,2)="RF",OFFSET(Pinlist!$I$1,Chart!BD1334,0))</f>
        <v>#NUM!</v>
      </c>
      <c r="BJ1334" s="156">
        <f t="shared" si="189"/>
        <v>1331</v>
      </c>
      <c r="BK1334" s="598" t="b">
        <f t="array" aca="1" ref="BK1334" ca="1">IF($BV$15,MIN(SQRT((BF1334-OFFSET(BF1334,1,0,$BU$26-BJ1334))^2+(BG1334-OFFSET(BG1334,1,0,$BU$26-BJ1334))^2)))</f>
        <v>0</v>
      </c>
      <c r="BL1334" s="598" t="b">
        <f t="array" aca="1" ref="BL1334" ca="1">IF($BV$15,MIN(SQRT((BF1334-OFFSET(BF1334,-1,0,1-BJ1334))^2+(BG1334-OFFSET(BG1334,-1,0,1-BJ1334))^2)))</f>
        <v>0</v>
      </c>
      <c r="BM1334" s="225" t="e">
        <f t="shared" ca="1" si="185"/>
        <v>#N/A</v>
      </c>
      <c r="BN1334" s="225" t="e">
        <f t="shared" ca="1" si="186"/>
        <v>#N/A</v>
      </c>
      <c r="BO1334" s="53" t="b">
        <f t="shared" ca="1" si="187"/>
        <v>0</v>
      </c>
      <c r="BP1334" s="168"/>
      <c r="BQ1334" s="168"/>
      <c r="BR1334" s="168"/>
      <c r="BS1334" s="168"/>
      <c r="BT1334" s="168"/>
      <c r="BU1334" s="168"/>
      <c r="BV1334" s="168"/>
      <c r="BW1334" s="168"/>
      <c r="BX1334" s="66"/>
      <c r="BY1334" s="66"/>
      <c r="BZ1334" s="66"/>
      <c r="CA1334" s="66"/>
      <c r="CB1334" s="66"/>
      <c r="CC1334" s="66"/>
      <c r="CD1334" s="168"/>
      <c r="CE1334" s="66"/>
      <c r="CF1334" s="66"/>
      <c r="CG1334" s="66"/>
      <c r="CH1334" s="66"/>
      <c r="CI1334" s="168"/>
      <c r="CJ1334" s="617"/>
      <c r="CK1334" s="168"/>
      <c r="CL1334" s="168"/>
      <c r="CM1334" s="76"/>
      <c r="CN1334" s="76"/>
      <c r="CO1334" s="168"/>
      <c r="CX1334" s="168"/>
      <c r="CY1334" s="168"/>
      <c r="CZ1334" s="168"/>
      <c r="DA1334" s="168"/>
      <c r="DB1334" s="168"/>
      <c r="DC1334" s="168"/>
      <c r="DD1334" s="168"/>
      <c r="DE1334" s="168"/>
      <c r="DF1334" s="168"/>
      <c r="DG1334" s="168"/>
      <c r="DH1334" s="168"/>
      <c r="DI1334" s="168"/>
      <c r="DJ1334" s="168"/>
    </row>
    <row r="1335" spans="52:114" x14ac:dyDescent="0.2">
      <c r="AZ1335" s="3">
        <f ca="1">IF(ISNUMBER(BI1335),((BI1335&gt;Probe_Head!$CB$15)+COUNTIF(OFFSET(Pinlist!$T$1,Chart!BD1335,0),"*CPW*")+(OFFSET(Pinlist!$L$1,Chart!BD1335,0)="36-40")&gt;0)+0,0)</f>
        <v>0</v>
      </c>
      <c r="BA1335" s="161" t="e">
        <f t="shared" ca="1" si="188"/>
        <v>#NUM!</v>
      </c>
      <c r="BB1335" s="66" t="e">
        <f t="shared" ca="1" si="182"/>
        <v>#NUM!</v>
      </c>
      <c r="BC1335" s="66" t="e">
        <f t="shared" ca="1" si="183"/>
        <v>#NUM!</v>
      </c>
      <c r="BD1335" s="156">
        <f ca="1">IFERROR(MATCH(BE1335,OFFSET(Pinlist!$A$2,BD1334*(BA1335=BA1334),0,$BT$23,1),0)+BD1334*(BA1335=BA1334),0)</f>
        <v>0</v>
      </c>
      <c r="BE1335" s="66" t="e">
        <f t="shared" ca="1" si="184"/>
        <v>#NUM!</v>
      </c>
      <c r="BF1335" s="76">
        <f ca="1">(OFFSET(Pinlist!$E$1,BD1335,0)-$BR$18)*MirrorX</f>
        <v>0</v>
      </c>
      <c r="BG1335" s="76">
        <f ca="1">OFFSET(Pinlist!$F$1,BD1335,0)-$BS$18</f>
        <v>0</v>
      </c>
      <c r="BH1335" s="439" t="e">
        <f ca="1">IF(LEFT(BE1335,2)="RF",OFFSET(Pinlist!$D$1,Chart!BD1335,0)&amp;"_"&amp;OFFSET(Pinlist!$G$1,Chart!BD1335,0),"")</f>
        <v>#NUM!</v>
      </c>
      <c r="BI1335" s="298" t="e">
        <f ca="1">IF(LEFT(BE1335,2)="RF",OFFSET(Pinlist!$I$1,Chart!BD1335,0))</f>
        <v>#NUM!</v>
      </c>
      <c r="BJ1335" s="156">
        <f t="shared" si="189"/>
        <v>1332</v>
      </c>
      <c r="BK1335" s="598" t="b">
        <f t="array" aca="1" ref="BK1335" ca="1">IF($BV$15,MIN(SQRT((BF1335-OFFSET(BF1335,1,0,$BU$26-BJ1335))^2+(BG1335-OFFSET(BG1335,1,0,$BU$26-BJ1335))^2)))</f>
        <v>0</v>
      </c>
      <c r="BL1335" s="598" t="b">
        <f t="array" aca="1" ref="BL1335" ca="1">IF($BV$15,MIN(SQRT((BF1335-OFFSET(BF1335,-1,0,1-BJ1335))^2+(BG1335-OFFSET(BG1335,-1,0,1-BJ1335))^2)))</f>
        <v>0</v>
      </c>
      <c r="BM1335" s="225" t="e">
        <f t="shared" ca="1" si="185"/>
        <v>#N/A</v>
      </c>
      <c r="BN1335" s="225" t="e">
        <f t="shared" ca="1" si="186"/>
        <v>#N/A</v>
      </c>
      <c r="BO1335" s="53" t="b">
        <f t="shared" ca="1" si="187"/>
        <v>0</v>
      </c>
      <c r="BP1335" s="168"/>
      <c r="BQ1335" s="168"/>
      <c r="BR1335" s="168"/>
      <c r="BS1335" s="168"/>
      <c r="BT1335" s="168"/>
      <c r="BU1335" s="168"/>
      <c r="BV1335" s="168"/>
      <c r="BW1335" s="168"/>
      <c r="BX1335" s="66"/>
      <c r="BY1335" s="66"/>
      <c r="BZ1335" s="66"/>
      <c r="CA1335" s="66"/>
      <c r="CB1335" s="66"/>
      <c r="CC1335" s="66"/>
      <c r="CD1335" s="168"/>
      <c r="CE1335" s="66"/>
      <c r="CF1335" s="66"/>
      <c r="CG1335" s="66"/>
      <c r="CH1335" s="66"/>
      <c r="CI1335" s="168"/>
      <c r="CJ1335" s="617"/>
      <c r="CK1335" s="168"/>
      <c r="CL1335" s="168"/>
      <c r="CM1335" s="76"/>
      <c r="CN1335" s="76"/>
      <c r="CO1335" s="168"/>
      <c r="CP1335" s="608">
        <f>CP1329+1</f>
        <v>222</v>
      </c>
      <c r="CQ1335" s="609">
        <f>(CP1335&lt;Multiplyer)*$CZ$40</f>
        <v>0</v>
      </c>
      <c r="CR1335" s="618"/>
      <c r="CS1335" s="618"/>
      <c r="CT1335" s="618">
        <f ca="1">$CQ1335*(CP1337+$CZ$29)</f>
        <v>0</v>
      </c>
      <c r="CU1335" s="618">
        <f ca="1">$CQ1335*(CQ1337+$DA$29)</f>
        <v>0</v>
      </c>
      <c r="CV1335" s="618"/>
      <c r="CW1335" s="619"/>
      <c r="CX1335" s="168"/>
      <c r="CY1335" s="168"/>
      <c r="CZ1335" s="168"/>
      <c r="DA1335" s="168"/>
      <c r="DB1335" s="168"/>
      <c r="DC1335" s="168"/>
      <c r="DD1335" s="168"/>
      <c r="DE1335" s="168"/>
      <c r="DF1335" s="168"/>
      <c r="DG1335" s="168"/>
      <c r="DH1335" s="168"/>
      <c r="DI1335" s="168"/>
      <c r="DJ1335" s="168"/>
    </row>
    <row r="1336" spans="52:114" x14ac:dyDescent="0.2">
      <c r="AZ1336" s="3">
        <f ca="1">IF(ISNUMBER(BI1336),((BI1336&gt;Probe_Head!$CB$15)+COUNTIF(OFFSET(Pinlist!$T$1,Chart!BD1336,0),"*CPW*")+(OFFSET(Pinlist!$L$1,Chart!BD1336,0)="36-40")&gt;0)+0,0)</f>
        <v>0</v>
      </c>
      <c r="BA1336" s="161" t="e">
        <f t="shared" ca="1" si="188"/>
        <v>#NUM!</v>
      </c>
      <c r="BB1336" s="66" t="e">
        <f t="shared" ca="1" si="182"/>
        <v>#NUM!</v>
      </c>
      <c r="BC1336" s="66" t="e">
        <f t="shared" ca="1" si="183"/>
        <v>#NUM!</v>
      </c>
      <c r="BD1336" s="156">
        <f ca="1">IFERROR(MATCH(BE1336,OFFSET(Pinlist!$A$2,BD1335*(BA1336=BA1335),0,$BT$23,1),0)+BD1335*(BA1336=BA1335),0)</f>
        <v>0</v>
      </c>
      <c r="BE1336" s="66" t="e">
        <f t="shared" ca="1" si="184"/>
        <v>#NUM!</v>
      </c>
      <c r="BF1336" s="76">
        <f ca="1">(OFFSET(Pinlist!$E$1,BD1336,0)-$BR$18)*MirrorX</f>
        <v>0</v>
      </c>
      <c r="BG1336" s="76">
        <f ca="1">OFFSET(Pinlist!$F$1,BD1336,0)-$BS$18</f>
        <v>0</v>
      </c>
      <c r="BH1336" s="439" t="e">
        <f ca="1">IF(LEFT(BE1336,2)="RF",OFFSET(Pinlist!$D$1,Chart!BD1336,0)&amp;"_"&amp;OFFSET(Pinlist!$G$1,Chart!BD1336,0),"")</f>
        <v>#NUM!</v>
      </c>
      <c r="BI1336" s="298" t="e">
        <f ca="1">IF(LEFT(BE1336,2)="RF",OFFSET(Pinlist!$I$1,Chart!BD1336,0))</f>
        <v>#NUM!</v>
      </c>
      <c r="BJ1336" s="156">
        <f t="shared" si="189"/>
        <v>1333</v>
      </c>
      <c r="BK1336" s="598" t="b">
        <f t="array" aca="1" ref="BK1336" ca="1">IF($BV$15,MIN(SQRT((BF1336-OFFSET(BF1336,1,0,$BU$26-BJ1336))^2+(BG1336-OFFSET(BG1336,1,0,$BU$26-BJ1336))^2)))</f>
        <v>0</v>
      </c>
      <c r="BL1336" s="598" t="b">
        <f t="array" aca="1" ref="BL1336" ca="1">IF($BV$15,MIN(SQRT((BF1336-OFFSET(BF1336,-1,0,1-BJ1336))^2+(BG1336-OFFSET(BG1336,-1,0,1-BJ1336))^2)))</f>
        <v>0</v>
      </c>
      <c r="BM1336" s="225" t="e">
        <f t="shared" ca="1" si="185"/>
        <v>#N/A</v>
      </c>
      <c r="BN1336" s="225" t="e">
        <f t="shared" ca="1" si="186"/>
        <v>#N/A</v>
      </c>
      <c r="BO1336" s="53" t="b">
        <f t="shared" ca="1" si="187"/>
        <v>0</v>
      </c>
      <c r="BP1336" s="168"/>
      <c r="BQ1336" s="168"/>
      <c r="BR1336" s="168"/>
      <c r="BS1336" s="168"/>
      <c r="BT1336" s="168"/>
      <c r="BU1336" s="168"/>
      <c r="BV1336" s="168"/>
      <c r="BW1336" s="168"/>
      <c r="BX1336" s="66"/>
      <c r="BY1336" s="66"/>
      <c r="BZ1336" s="66"/>
      <c r="CA1336" s="66"/>
      <c r="CB1336" s="66"/>
      <c r="CC1336" s="66"/>
      <c r="CD1336" s="168"/>
      <c r="CE1336" s="66"/>
      <c r="CF1336" s="66"/>
      <c r="CG1336" s="66"/>
      <c r="CH1336" s="66"/>
      <c r="CI1336" s="168"/>
      <c r="CJ1336" s="617"/>
      <c r="CK1336" s="168"/>
      <c r="CL1336" s="168"/>
      <c r="CM1336" s="76"/>
      <c r="CN1336" s="76"/>
      <c r="CO1336" s="168"/>
      <c r="CP1336" s="846" t="b">
        <f>CP1335/2&lt;&gt;INT(CP1335/2)</f>
        <v>0</v>
      </c>
      <c r="CQ1336" s="66"/>
      <c r="CR1336" s="76"/>
      <c r="CS1336" s="76"/>
      <c r="CT1336" s="76">
        <f ca="1">CQ1335*(CT1335-$BQ$5)</f>
        <v>0</v>
      </c>
      <c r="CU1336" s="76">
        <f ca="1">CU1335</f>
        <v>0</v>
      </c>
      <c r="CV1336" s="69"/>
      <c r="CW1336" s="480"/>
      <c r="CX1336" s="168"/>
      <c r="CY1336" s="168"/>
      <c r="CZ1336" s="168"/>
      <c r="DA1336" s="168"/>
      <c r="DB1336" s="168"/>
      <c r="DC1336" s="168"/>
      <c r="DD1336" s="168"/>
      <c r="DE1336" s="168"/>
      <c r="DF1336" s="168"/>
      <c r="DG1336" s="168"/>
      <c r="DH1336" s="168"/>
      <c r="DI1336" s="168"/>
      <c r="DJ1336" s="168"/>
    </row>
    <row r="1337" spans="52:114" x14ac:dyDescent="0.2">
      <c r="AZ1337" s="3">
        <f ca="1">IF(ISNUMBER(BI1337),((BI1337&gt;Probe_Head!$CB$15)+COUNTIF(OFFSET(Pinlist!$T$1,Chart!BD1337,0),"*CPW*")+(OFFSET(Pinlist!$L$1,Chart!BD1337,0)="36-40")&gt;0)+0,0)</f>
        <v>0</v>
      </c>
      <c r="BA1337" s="161" t="e">
        <f t="shared" ca="1" si="188"/>
        <v>#NUM!</v>
      </c>
      <c r="BB1337" s="66" t="e">
        <f t="shared" ca="1" si="182"/>
        <v>#NUM!</v>
      </c>
      <c r="BC1337" s="66" t="e">
        <f t="shared" ca="1" si="183"/>
        <v>#NUM!</v>
      </c>
      <c r="BD1337" s="156">
        <f ca="1">IFERROR(MATCH(BE1337,OFFSET(Pinlist!$A$2,BD1336*(BA1337=BA1336),0,$BT$23,1),0)+BD1336*(BA1337=BA1336),0)</f>
        <v>0</v>
      </c>
      <c r="BE1337" s="66" t="e">
        <f t="shared" ca="1" si="184"/>
        <v>#NUM!</v>
      </c>
      <c r="BF1337" s="76">
        <f ca="1">(OFFSET(Pinlist!$E$1,BD1337,0)-$BR$18)*MirrorX</f>
        <v>0</v>
      </c>
      <c r="BG1337" s="76">
        <f ca="1">OFFSET(Pinlist!$F$1,BD1337,0)-$BS$18</f>
        <v>0</v>
      </c>
      <c r="BH1337" s="439" t="e">
        <f ca="1">IF(LEFT(BE1337,2)="RF",OFFSET(Pinlist!$D$1,Chart!BD1337,0)&amp;"_"&amp;OFFSET(Pinlist!$G$1,Chart!BD1337,0),"")</f>
        <v>#NUM!</v>
      </c>
      <c r="BI1337" s="298" t="e">
        <f ca="1">IF(LEFT(BE1337,2)="RF",OFFSET(Pinlist!$I$1,Chart!BD1337,0))</f>
        <v>#NUM!</v>
      </c>
      <c r="BJ1337" s="156">
        <f t="shared" si="189"/>
        <v>1334</v>
      </c>
      <c r="BK1337" s="598" t="b">
        <f t="array" aca="1" ref="BK1337" ca="1">IF($BV$15,MIN(SQRT((BF1337-OFFSET(BF1337,1,0,$BU$26-BJ1337))^2+(BG1337-OFFSET(BG1337,1,0,$BU$26-BJ1337))^2)))</f>
        <v>0</v>
      </c>
      <c r="BL1337" s="598" t="b">
        <f t="array" aca="1" ref="BL1337" ca="1">IF($BV$15,MIN(SQRT((BF1337-OFFSET(BF1337,-1,0,1-BJ1337))^2+(BG1337-OFFSET(BG1337,-1,0,1-BJ1337))^2)))</f>
        <v>0</v>
      </c>
      <c r="BM1337" s="225" t="e">
        <f t="shared" ca="1" si="185"/>
        <v>#N/A</v>
      </c>
      <c r="BN1337" s="225" t="e">
        <f t="shared" ca="1" si="186"/>
        <v>#N/A</v>
      </c>
      <c r="BO1337" s="53" t="b">
        <f t="shared" ca="1" si="187"/>
        <v>0</v>
      </c>
      <c r="BP1337" s="168"/>
      <c r="BQ1337" s="168"/>
      <c r="BR1337" s="168"/>
      <c r="BS1337" s="168"/>
      <c r="BT1337" s="168"/>
      <c r="BU1337" s="168"/>
      <c r="BV1337" s="168"/>
      <c r="BW1337" s="168"/>
      <c r="BX1337" s="66"/>
      <c r="BY1337" s="66"/>
      <c r="BZ1337" s="66"/>
      <c r="CA1337" s="66"/>
      <c r="CB1337" s="66"/>
      <c r="CC1337" s="66"/>
      <c r="CD1337" s="168"/>
      <c r="CE1337" s="66"/>
      <c r="CF1337" s="66"/>
      <c r="CG1337" s="66"/>
      <c r="CH1337" s="66"/>
      <c r="CI1337" s="168"/>
      <c r="CJ1337" s="617"/>
      <c r="CK1337" s="168"/>
      <c r="CL1337" s="168"/>
      <c r="CM1337" s="76"/>
      <c r="CN1337" s="76"/>
      <c r="CO1337" s="168"/>
      <c r="CP1337" s="610">
        <f>IF($BS$70,(CP1335*$CZ$26)+(CP1336*$CZ$27)*$CQ$9,CP1338*$CZ$26)*MirrorX</f>
        <v>0</v>
      </c>
      <c r="CQ1337" s="611">
        <f>IF($BS$70,(CP1335*$DA$26)+(CP1336*$DA$27)*$CQ$9,CQ1338*$DA$26)</f>
        <v>0</v>
      </c>
      <c r="CR1337" s="76"/>
      <c r="CS1337" s="76"/>
      <c r="CT1337" s="76">
        <f ca="1">CT1336</f>
        <v>0</v>
      </c>
      <c r="CU1337" s="76">
        <f ca="1">CQ1335*(CU1336-$BR$5)</f>
        <v>0</v>
      </c>
      <c r="CV1337" s="69"/>
      <c r="CW1337" s="480"/>
      <c r="CX1337" s="168"/>
      <c r="CY1337" s="168"/>
      <c r="CZ1337" s="168"/>
      <c r="DA1337" s="168"/>
      <c r="DB1337" s="168"/>
      <c r="DC1337" s="168"/>
      <c r="DD1337" s="168"/>
      <c r="DE1337" s="168"/>
      <c r="DF1337" s="168"/>
      <c r="DG1337" s="168"/>
      <c r="DH1337" s="168"/>
      <c r="DI1337" s="168"/>
      <c r="DJ1337" s="168"/>
    </row>
    <row r="1338" spans="52:114" x14ac:dyDescent="0.2">
      <c r="AZ1338" s="3">
        <f ca="1">IF(ISNUMBER(BI1338),((BI1338&gt;Probe_Head!$CB$15)+COUNTIF(OFFSET(Pinlist!$T$1,Chart!BD1338,0),"*CPW*")+(OFFSET(Pinlist!$L$1,Chart!BD1338,0)="36-40")&gt;0)+0,0)</f>
        <v>0</v>
      </c>
      <c r="BA1338" s="161" t="e">
        <f t="shared" ca="1" si="188"/>
        <v>#NUM!</v>
      </c>
      <c r="BB1338" s="66" t="e">
        <f t="shared" ca="1" si="182"/>
        <v>#NUM!</v>
      </c>
      <c r="BC1338" s="66" t="e">
        <f t="shared" ca="1" si="183"/>
        <v>#NUM!</v>
      </c>
      <c r="BD1338" s="156">
        <f ca="1">IFERROR(MATCH(BE1338,OFFSET(Pinlist!$A$2,BD1337*(BA1338=BA1337),0,$BT$23,1),0)+BD1337*(BA1338=BA1337),0)</f>
        <v>0</v>
      </c>
      <c r="BE1338" s="66" t="e">
        <f t="shared" ca="1" si="184"/>
        <v>#NUM!</v>
      </c>
      <c r="BF1338" s="76">
        <f ca="1">(OFFSET(Pinlist!$E$1,BD1338,0)-$BR$18)*MirrorX</f>
        <v>0</v>
      </c>
      <c r="BG1338" s="76">
        <f ca="1">OFFSET(Pinlist!$F$1,BD1338,0)-$BS$18</f>
        <v>0</v>
      </c>
      <c r="BH1338" s="439" t="e">
        <f ca="1">IF(LEFT(BE1338,2)="RF",OFFSET(Pinlist!$D$1,Chart!BD1338,0)&amp;"_"&amp;OFFSET(Pinlist!$G$1,Chart!BD1338,0),"")</f>
        <v>#NUM!</v>
      </c>
      <c r="BI1338" s="298" t="e">
        <f ca="1">IF(LEFT(BE1338,2)="RF",OFFSET(Pinlist!$I$1,Chart!BD1338,0))</f>
        <v>#NUM!</v>
      </c>
      <c r="BJ1338" s="156">
        <f t="shared" si="189"/>
        <v>1335</v>
      </c>
      <c r="BK1338" s="598" t="b">
        <f t="array" aca="1" ref="BK1338" ca="1">IF($BV$15,MIN(SQRT((BF1338-OFFSET(BF1338,1,0,$BU$26-BJ1338))^2+(BG1338-OFFSET(BG1338,1,0,$BU$26-BJ1338))^2)))</f>
        <v>0</v>
      </c>
      <c r="BL1338" s="598" t="b">
        <f t="array" aca="1" ref="BL1338" ca="1">IF($BV$15,MIN(SQRT((BF1338-OFFSET(BF1338,-1,0,1-BJ1338))^2+(BG1338-OFFSET(BG1338,-1,0,1-BJ1338))^2)))</f>
        <v>0</v>
      </c>
      <c r="BM1338" s="225" t="e">
        <f t="shared" ca="1" si="185"/>
        <v>#N/A</v>
      </c>
      <c r="BN1338" s="225" t="e">
        <f t="shared" ca="1" si="186"/>
        <v>#N/A</v>
      </c>
      <c r="BO1338" s="53" t="b">
        <f t="shared" ca="1" si="187"/>
        <v>0</v>
      </c>
      <c r="BP1338" s="168"/>
      <c r="BQ1338" s="168"/>
      <c r="BR1338" s="168"/>
      <c r="BS1338" s="168"/>
      <c r="BT1338" s="168"/>
      <c r="BU1338" s="168"/>
      <c r="BV1338" s="168"/>
      <c r="BW1338" s="168"/>
      <c r="BX1338" s="66"/>
      <c r="BY1338" s="66"/>
      <c r="BZ1338" s="66"/>
      <c r="CA1338" s="66"/>
      <c r="CB1338" s="66"/>
      <c r="CC1338" s="66"/>
      <c r="CD1338" s="168"/>
      <c r="CE1338" s="66"/>
      <c r="CF1338" s="66"/>
      <c r="CG1338" s="66"/>
      <c r="CH1338" s="66"/>
      <c r="CI1338" s="168"/>
      <c r="CJ1338" s="617"/>
      <c r="CK1338" s="168"/>
      <c r="CL1338" s="168"/>
      <c r="CM1338" s="76"/>
      <c r="CN1338" s="76"/>
      <c r="CO1338" s="168"/>
      <c r="CP1338" s="614">
        <f>IF(CP1332+1=ABS($R$47),0,CP1332+1)</f>
        <v>0</v>
      </c>
      <c r="CQ1338" s="615">
        <f>IF(CP1332+1=ABS($R$47),CQ1332+1,CQ1332)</f>
        <v>111</v>
      </c>
      <c r="CR1338" s="76"/>
      <c r="CS1338" s="76"/>
      <c r="CT1338" s="76">
        <f ca="1">CT1335</f>
        <v>0</v>
      </c>
      <c r="CU1338" s="76">
        <f ca="1">CU1337</f>
        <v>0</v>
      </c>
      <c r="CV1338" s="69"/>
      <c r="CW1338" s="480"/>
      <c r="CX1338" s="168"/>
      <c r="CY1338" s="168"/>
      <c r="CZ1338" s="168"/>
      <c r="DA1338" s="168"/>
      <c r="DB1338" s="168"/>
      <c r="DC1338" s="168"/>
      <c r="DD1338" s="168"/>
      <c r="DE1338" s="168"/>
      <c r="DF1338" s="168"/>
      <c r="DG1338" s="168"/>
      <c r="DH1338" s="168"/>
      <c r="DI1338" s="168"/>
      <c r="DJ1338" s="168"/>
    </row>
    <row r="1339" spans="52:114" x14ac:dyDescent="0.2">
      <c r="AZ1339" s="3">
        <f ca="1">IF(ISNUMBER(BI1339),((BI1339&gt;Probe_Head!$CB$15)+COUNTIF(OFFSET(Pinlist!$T$1,Chart!BD1339,0),"*CPW*")+(OFFSET(Pinlist!$L$1,Chart!BD1339,0)="36-40")&gt;0)+0,0)</f>
        <v>0</v>
      </c>
      <c r="BA1339" s="161" t="e">
        <f t="shared" ca="1" si="188"/>
        <v>#NUM!</v>
      </c>
      <c r="BB1339" s="66" t="e">
        <f t="shared" ca="1" si="182"/>
        <v>#NUM!</v>
      </c>
      <c r="BC1339" s="66" t="e">
        <f t="shared" ca="1" si="183"/>
        <v>#NUM!</v>
      </c>
      <c r="BD1339" s="156">
        <f ca="1">IFERROR(MATCH(BE1339,OFFSET(Pinlist!$A$2,BD1338*(BA1339=BA1338),0,$BT$23,1),0)+BD1338*(BA1339=BA1338),0)</f>
        <v>0</v>
      </c>
      <c r="BE1339" s="66" t="e">
        <f t="shared" ca="1" si="184"/>
        <v>#NUM!</v>
      </c>
      <c r="BF1339" s="76">
        <f ca="1">(OFFSET(Pinlist!$E$1,BD1339,0)-$BR$18)*MirrorX</f>
        <v>0</v>
      </c>
      <c r="BG1339" s="76">
        <f ca="1">OFFSET(Pinlist!$F$1,BD1339,0)-$BS$18</f>
        <v>0</v>
      </c>
      <c r="BH1339" s="439" t="e">
        <f ca="1">IF(LEFT(BE1339,2)="RF",OFFSET(Pinlist!$D$1,Chart!BD1339,0)&amp;"_"&amp;OFFSET(Pinlist!$G$1,Chart!BD1339,0),"")</f>
        <v>#NUM!</v>
      </c>
      <c r="BI1339" s="298" t="e">
        <f ca="1">IF(LEFT(BE1339,2)="RF",OFFSET(Pinlist!$I$1,Chart!BD1339,0))</f>
        <v>#NUM!</v>
      </c>
      <c r="BJ1339" s="156">
        <f t="shared" si="189"/>
        <v>1336</v>
      </c>
      <c r="BK1339" s="598" t="b">
        <f t="array" aca="1" ref="BK1339" ca="1">IF($BV$15,MIN(SQRT((BF1339-OFFSET(BF1339,1,0,$BU$26-BJ1339))^2+(BG1339-OFFSET(BG1339,1,0,$BU$26-BJ1339))^2)))</f>
        <v>0</v>
      </c>
      <c r="BL1339" s="598" t="b">
        <f t="array" aca="1" ref="BL1339" ca="1">IF($BV$15,MIN(SQRT((BF1339-OFFSET(BF1339,-1,0,1-BJ1339))^2+(BG1339-OFFSET(BG1339,-1,0,1-BJ1339))^2)))</f>
        <v>0</v>
      </c>
      <c r="BM1339" s="225" t="e">
        <f t="shared" ca="1" si="185"/>
        <v>#N/A</v>
      </c>
      <c r="BN1339" s="225" t="e">
        <f t="shared" ca="1" si="186"/>
        <v>#N/A</v>
      </c>
      <c r="BO1339" s="53" t="b">
        <f t="shared" ca="1" si="187"/>
        <v>0</v>
      </c>
      <c r="BP1339" s="168"/>
      <c r="BQ1339" s="168"/>
      <c r="BR1339" s="168"/>
      <c r="BS1339" s="168"/>
      <c r="BT1339" s="168"/>
      <c r="BU1339" s="168"/>
      <c r="BV1339" s="168"/>
      <c r="BW1339" s="168"/>
      <c r="BX1339" s="66"/>
      <c r="BY1339" s="66"/>
      <c r="BZ1339" s="66"/>
      <c r="CA1339" s="66"/>
      <c r="CB1339" s="66"/>
      <c r="CC1339" s="66"/>
      <c r="CD1339" s="168"/>
      <c r="CE1339" s="66"/>
      <c r="CF1339" s="66"/>
      <c r="CG1339" s="66"/>
      <c r="CH1339" s="66"/>
      <c r="CI1339" s="168"/>
      <c r="CJ1339" s="617"/>
      <c r="CK1339" s="168"/>
      <c r="CL1339" s="168"/>
      <c r="CM1339" s="76"/>
      <c r="CN1339" s="76"/>
      <c r="CO1339" s="168"/>
      <c r="CP1339" s="161"/>
      <c r="CQ1339" s="66"/>
      <c r="CR1339" s="76"/>
      <c r="CS1339" s="76"/>
      <c r="CT1339" s="76">
        <f ca="1">CT1335</f>
        <v>0</v>
      </c>
      <c r="CU1339" s="76">
        <f ca="1">CU1335</f>
        <v>0</v>
      </c>
      <c r="CV1339" s="69"/>
      <c r="CW1339" s="480"/>
      <c r="CX1339" s="168"/>
      <c r="CY1339" s="168"/>
      <c r="CZ1339" s="168"/>
      <c r="DA1339" s="168"/>
      <c r="DB1339" s="168"/>
      <c r="DC1339" s="168"/>
      <c r="DD1339" s="168"/>
      <c r="DE1339" s="168"/>
      <c r="DF1339" s="168"/>
      <c r="DG1339" s="168"/>
      <c r="DH1339" s="168"/>
      <c r="DI1339" s="168"/>
      <c r="DJ1339" s="168"/>
    </row>
    <row r="1340" spans="52:114" x14ac:dyDescent="0.2">
      <c r="AZ1340" s="3">
        <f ca="1">IF(ISNUMBER(BI1340),((BI1340&gt;Probe_Head!$CB$15)+COUNTIF(OFFSET(Pinlist!$T$1,Chart!BD1340,0),"*CPW*")+(OFFSET(Pinlist!$L$1,Chart!BD1340,0)="36-40")&gt;0)+0,0)</f>
        <v>0</v>
      </c>
      <c r="BA1340" s="161" t="e">
        <f t="shared" ca="1" si="188"/>
        <v>#NUM!</v>
      </c>
      <c r="BB1340" s="66" t="e">
        <f t="shared" ca="1" si="182"/>
        <v>#NUM!</v>
      </c>
      <c r="BC1340" s="66" t="e">
        <f t="shared" ca="1" si="183"/>
        <v>#NUM!</v>
      </c>
      <c r="BD1340" s="156">
        <f ca="1">IFERROR(MATCH(BE1340,OFFSET(Pinlist!$A$2,BD1339*(BA1340=BA1339),0,$BT$23,1),0)+BD1339*(BA1340=BA1339),0)</f>
        <v>0</v>
      </c>
      <c r="BE1340" s="66" t="e">
        <f t="shared" ca="1" si="184"/>
        <v>#NUM!</v>
      </c>
      <c r="BF1340" s="76">
        <f ca="1">(OFFSET(Pinlist!$E$1,BD1340,0)-$BR$18)*MirrorX</f>
        <v>0</v>
      </c>
      <c r="BG1340" s="76">
        <f ca="1">OFFSET(Pinlist!$F$1,BD1340,0)-$BS$18</f>
        <v>0</v>
      </c>
      <c r="BH1340" s="439" t="e">
        <f ca="1">IF(LEFT(BE1340,2)="RF",OFFSET(Pinlist!$D$1,Chart!BD1340,0)&amp;"_"&amp;OFFSET(Pinlist!$G$1,Chart!BD1340,0),"")</f>
        <v>#NUM!</v>
      </c>
      <c r="BI1340" s="298" t="e">
        <f ca="1">IF(LEFT(BE1340,2)="RF",OFFSET(Pinlist!$I$1,Chart!BD1340,0))</f>
        <v>#NUM!</v>
      </c>
      <c r="BJ1340" s="156">
        <f t="shared" si="189"/>
        <v>1337</v>
      </c>
      <c r="BK1340" s="598" t="b">
        <f t="array" aca="1" ref="BK1340" ca="1">IF($BV$15,MIN(SQRT((BF1340-OFFSET(BF1340,1,0,$BU$26-BJ1340))^2+(BG1340-OFFSET(BG1340,1,0,$BU$26-BJ1340))^2)))</f>
        <v>0</v>
      </c>
      <c r="BL1340" s="598" t="b">
        <f t="array" aca="1" ref="BL1340" ca="1">IF($BV$15,MIN(SQRT((BF1340-OFFSET(BF1340,-1,0,1-BJ1340))^2+(BG1340-OFFSET(BG1340,-1,0,1-BJ1340))^2)))</f>
        <v>0</v>
      </c>
      <c r="BM1340" s="225" t="e">
        <f t="shared" ca="1" si="185"/>
        <v>#N/A</v>
      </c>
      <c r="BN1340" s="225" t="e">
        <f t="shared" ca="1" si="186"/>
        <v>#N/A</v>
      </c>
      <c r="BO1340" s="53" t="b">
        <f t="shared" ca="1" si="187"/>
        <v>0</v>
      </c>
      <c r="BP1340" s="168"/>
      <c r="BQ1340" s="168"/>
      <c r="BR1340" s="168"/>
      <c r="BS1340" s="168"/>
      <c r="BT1340" s="168"/>
      <c r="BU1340" s="168"/>
      <c r="BV1340" s="168"/>
      <c r="BW1340" s="168"/>
      <c r="BX1340" s="66"/>
      <c r="BY1340" s="66"/>
      <c r="BZ1340" s="66"/>
      <c r="CA1340" s="66"/>
      <c r="CB1340" s="66"/>
      <c r="CC1340" s="66"/>
      <c r="CD1340" s="168"/>
      <c r="CE1340" s="66"/>
      <c r="CF1340" s="66"/>
      <c r="CG1340" s="66"/>
      <c r="CH1340" s="66"/>
      <c r="CI1340" s="168"/>
      <c r="CJ1340" s="617"/>
      <c r="CK1340" s="168"/>
      <c r="CL1340" s="168"/>
      <c r="CM1340" s="76"/>
      <c r="CN1340" s="76"/>
      <c r="CO1340" s="168"/>
      <c r="CX1340" s="168"/>
      <c r="CY1340" s="168"/>
      <c r="CZ1340" s="168"/>
      <c r="DA1340" s="168"/>
      <c r="DB1340" s="168"/>
      <c r="DC1340" s="168"/>
      <c r="DD1340" s="168"/>
      <c r="DE1340" s="168"/>
      <c r="DF1340" s="168"/>
      <c r="DG1340" s="168"/>
      <c r="DH1340" s="168"/>
      <c r="DI1340" s="168"/>
      <c r="DJ1340" s="168"/>
    </row>
    <row r="1341" spans="52:114" x14ac:dyDescent="0.2">
      <c r="AZ1341" s="3">
        <f ca="1">IF(ISNUMBER(BI1341),((BI1341&gt;Probe_Head!$CB$15)+COUNTIF(OFFSET(Pinlist!$T$1,Chart!BD1341,0),"*CPW*")+(OFFSET(Pinlist!$L$1,Chart!BD1341,0)="36-40")&gt;0)+0,0)</f>
        <v>0</v>
      </c>
      <c r="BA1341" s="161" t="e">
        <f t="shared" ca="1" si="188"/>
        <v>#NUM!</v>
      </c>
      <c r="BB1341" s="66" t="e">
        <f t="shared" ca="1" si="182"/>
        <v>#NUM!</v>
      </c>
      <c r="BC1341" s="66" t="e">
        <f t="shared" ca="1" si="183"/>
        <v>#NUM!</v>
      </c>
      <c r="BD1341" s="156">
        <f ca="1">IFERROR(MATCH(BE1341,OFFSET(Pinlist!$A$2,BD1340*(BA1341=BA1340),0,$BT$23,1),0)+BD1340*(BA1341=BA1340),0)</f>
        <v>0</v>
      </c>
      <c r="BE1341" s="66" t="e">
        <f t="shared" ca="1" si="184"/>
        <v>#NUM!</v>
      </c>
      <c r="BF1341" s="76">
        <f ca="1">(OFFSET(Pinlist!$E$1,BD1341,0)-$BR$18)*MirrorX</f>
        <v>0</v>
      </c>
      <c r="BG1341" s="76">
        <f ca="1">OFFSET(Pinlist!$F$1,BD1341,0)-$BS$18</f>
        <v>0</v>
      </c>
      <c r="BH1341" s="439" t="e">
        <f ca="1">IF(LEFT(BE1341,2)="RF",OFFSET(Pinlist!$D$1,Chart!BD1341,0)&amp;"_"&amp;OFFSET(Pinlist!$G$1,Chart!BD1341,0),"")</f>
        <v>#NUM!</v>
      </c>
      <c r="BI1341" s="298" t="e">
        <f ca="1">IF(LEFT(BE1341,2)="RF",OFFSET(Pinlist!$I$1,Chart!BD1341,0))</f>
        <v>#NUM!</v>
      </c>
      <c r="BJ1341" s="156">
        <f t="shared" si="189"/>
        <v>1338</v>
      </c>
      <c r="BK1341" s="598" t="b">
        <f t="array" aca="1" ref="BK1341" ca="1">IF($BV$15,MIN(SQRT((BF1341-OFFSET(BF1341,1,0,$BU$26-BJ1341))^2+(BG1341-OFFSET(BG1341,1,0,$BU$26-BJ1341))^2)))</f>
        <v>0</v>
      </c>
      <c r="BL1341" s="598" t="b">
        <f t="array" aca="1" ref="BL1341" ca="1">IF($BV$15,MIN(SQRT((BF1341-OFFSET(BF1341,-1,0,1-BJ1341))^2+(BG1341-OFFSET(BG1341,-1,0,1-BJ1341))^2)))</f>
        <v>0</v>
      </c>
      <c r="BM1341" s="225" t="e">
        <f t="shared" ca="1" si="185"/>
        <v>#N/A</v>
      </c>
      <c r="BN1341" s="225" t="e">
        <f t="shared" ca="1" si="186"/>
        <v>#N/A</v>
      </c>
      <c r="BO1341" s="53" t="b">
        <f t="shared" ca="1" si="187"/>
        <v>0</v>
      </c>
      <c r="BP1341" s="168"/>
      <c r="BQ1341" s="168"/>
      <c r="BR1341" s="168"/>
      <c r="BS1341" s="168"/>
      <c r="BT1341" s="168"/>
      <c r="BU1341" s="168"/>
      <c r="BV1341" s="168"/>
      <c r="BW1341" s="168"/>
      <c r="BX1341" s="66"/>
      <c r="BY1341" s="66"/>
      <c r="BZ1341" s="66"/>
      <c r="CA1341" s="66"/>
      <c r="CB1341" s="66"/>
      <c r="CC1341" s="66"/>
      <c r="CD1341" s="168"/>
      <c r="CE1341" s="66"/>
      <c r="CF1341" s="66"/>
      <c r="CG1341" s="66"/>
      <c r="CH1341" s="66"/>
      <c r="CI1341" s="168"/>
      <c r="CJ1341" s="617"/>
      <c r="CK1341" s="168"/>
      <c r="CL1341" s="168"/>
      <c r="CM1341" s="76"/>
      <c r="CN1341" s="76"/>
      <c r="CO1341" s="168"/>
      <c r="CP1341" s="608">
        <f>CP1335+1</f>
        <v>223</v>
      </c>
      <c r="CQ1341" s="609">
        <f>(CP1341&lt;Multiplyer)*$CZ$40</f>
        <v>0</v>
      </c>
      <c r="CR1341" s="618"/>
      <c r="CS1341" s="618"/>
      <c r="CT1341" s="618">
        <f ca="1">$CQ1341*(CP1343+$CZ$29)</f>
        <v>0</v>
      </c>
      <c r="CU1341" s="618">
        <f ca="1">$CQ1341*(CQ1343+$DA$29)</f>
        <v>0</v>
      </c>
      <c r="CV1341" s="618"/>
      <c r="CW1341" s="619"/>
      <c r="CX1341" s="168"/>
      <c r="CY1341" s="168"/>
      <c r="CZ1341" s="168"/>
      <c r="DA1341" s="168"/>
      <c r="DB1341" s="168"/>
      <c r="DC1341" s="168"/>
      <c r="DD1341" s="168"/>
      <c r="DE1341" s="168"/>
      <c r="DF1341" s="168"/>
      <c r="DG1341" s="168"/>
      <c r="DH1341" s="168"/>
      <c r="DI1341" s="168"/>
      <c r="DJ1341" s="168"/>
    </row>
    <row r="1342" spans="52:114" x14ac:dyDescent="0.2">
      <c r="AZ1342" s="3">
        <f ca="1">IF(ISNUMBER(BI1342),((BI1342&gt;Probe_Head!$CB$15)+COUNTIF(OFFSET(Pinlist!$T$1,Chart!BD1342,0),"*CPW*")+(OFFSET(Pinlist!$L$1,Chart!BD1342,0)="36-40")&gt;0)+0,0)</f>
        <v>0</v>
      </c>
      <c r="BA1342" s="161" t="e">
        <f t="shared" ca="1" si="188"/>
        <v>#NUM!</v>
      </c>
      <c r="BB1342" s="66" t="e">
        <f t="shared" ca="1" si="182"/>
        <v>#NUM!</v>
      </c>
      <c r="BC1342" s="66" t="e">
        <f t="shared" ca="1" si="183"/>
        <v>#NUM!</v>
      </c>
      <c r="BD1342" s="156">
        <f ca="1">IFERROR(MATCH(BE1342,OFFSET(Pinlist!$A$2,BD1341*(BA1342=BA1341),0,$BT$23,1),0)+BD1341*(BA1342=BA1341),0)</f>
        <v>0</v>
      </c>
      <c r="BE1342" s="66" t="e">
        <f t="shared" ca="1" si="184"/>
        <v>#NUM!</v>
      </c>
      <c r="BF1342" s="76">
        <f ca="1">(OFFSET(Pinlist!$E$1,BD1342,0)-$BR$18)*MirrorX</f>
        <v>0</v>
      </c>
      <c r="BG1342" s="76">
        <f ca="1">OFFSET(Pinlist!$F$1,BD1342,0)-$BS$18</f>
        <v>0</v>
      </c>
      <c r="BH1342" s="439" t="e">
        <f ca="1">IF(LEFT(BE1342,2)="RF",OFFSET(Pinlist!$D$1,Chart!BD1342,0)&amp;"_"&amp;OFFSET(Pinlist!$G$1,Chart!BD1342,0),"")</f>
        <v>#NUM!</v>
      </c>
      <c r="BI1342" s="298" t="e">
        <f ca="1">IF(LEFT(BE1342,2)="RF",OFFSET(Pinlist!$I$1,Chart!BD1342,0))</f>
        <v>#NUM!</v>
      </c>
      <c r="BJ1342" s="156">
        <f t="shared" si="189"/>
        <v>1339</v>
      </c>
      <c r="BK1342" s="598" t="b">
        <f t="array" aca="1" ref="BK1342" ca="1">IF($BV$15,MIN(SQRT((BF1342-OFFSET(BF1342,1,0,$BU$26-BJ1342))^2+(BG1342-OFFSET(BG1342,1,0,$BU$26-BJ1342))^2)))</f>
        <v>0</v>
      </c>
      <c r="BL1342" s="598" t="b">
        <f t="array" aca="1" ref="BL1342" ca="1">IF($BV$15,MIN(SQRT((BF1342-OFFSET(BF1342,-1,0,1-BJ1342))^2+(BG1342-OFFSET(BG1342,-1,0,1-BJ1342))^2)))</f>
        <v>0</v>
      </c>
      <c r="BM1342" s="225" t="e">
        <f t="shared" ca="1" si="185"/>
        <v>#N/A</v>
      </c>
      <c r="BN1342" s="225" t="e">
        <f t="shared" ca="1" si="186"/>
        <v>#N/A</v>
      </c>
      <c r="BO1342" s="53" t="b">
        <f t="shared" ca="1" si="187"/>
        <v>0</v>
      </c>
      <c r="BP1342" s="168"/>
      <c r="BQ1342" s="168"/>
      <c r="BR1342" s="168"/>
      <c r="BS1342" s="168"/>
      <c r="BT1342" s="168"/>
      <c r="BU1342" s="168"/>
      <c r="BV1342" s="168"/>
      <c r="BW1342" s="168"/>
      <c r="BX1342" s="66"/>
      <c r="BY1342" s="66"/>
      <c r="BZ1342" s="66"/>
      <c r="CA1342" s="66"/>
      <c r="CB1342" s="66"/>
      <c r="CC1342" s="66"/>
      <c r="CD1342" s="168"/>
      <c r="CE1342" s="66"/>
      <c r="CF1342" s="66"/>
      <c r="CG1342" s="66"/>
      <c r="CH1342" s="66"/>
      <c r="CI1342" s="168"/>
      <c r="CJ1342" s="617"/>
      <c r="CK1342" s="168"/>
      <c r="CL1342" s="168"/>
      <c r="CM1342" s="76"/>
      <c r="CN1342" s="76"/>
      <c r="CO1342" s="168"/>
      <c r="CP1342" s="846" t="b">
        <f>CP1341/2&lt;&gt;INT(CP1341/2)</f>
        <v>1</v>
      </c>
      <c r="CQ1342" s="66"/>
      <c r="CR1342" s="76"/>
      <c r="CS1342" s="76"/>
      <c r="CT1342" s="76">
        <f ca="1">CQ1341*(CT1341-$BQ$5)</f>
        <v>0</v>
      </c>
      <c r="CU1342" s="76">
        <f ca="1">CU1341</f>
        <v>0</v>
      </c>
      <c r="CV1342" s="69"/>
      <c r="CW1342" s="439"/>
      <c r="CX1342" s="168"/>
      <c r="CY1342" s="168"/>
      <c r="CZ1342" s="168"/>
      <c r="DA1342" s="168"/>
      <c r="DB1342" s="168"/>
      <c r="DC1342" s="168"/>
      <c r="DD1342" s="168"/>
      <c r="DE1342" s="168"/>
      <c r="DF1342" s="168"/>
      <c r="DG1342" s="168"/>
      <c r="DH1342" s="168"/>
      <c r="DI1342" s="168"/>
      <c r="DJ1342" s="168"/>
    </row>
    <row r="1343" spans="52:114" x14ac:dyDescent="0.2">
      <c r="AZ1343" s="3">
        <f ca="1">IF(ISNUMBER(BI1343),((BI1343&gt;Probe_Head!$CB$15)+COUNTIF(OFFSET(Pinlist!$T$1,Chart!BD1343,0),"*CPW*")+(OFFSET(Pinlist!$L$1,Chart!BD1343,0)="36-40")&gt;0)+0,0)</f>
        <v>0</v>
      </c>
      <c r="BA1343" s="161" t="e">
        <f t="shared" ca="1" si="188"/>
        <v>#NUM!</v>
      </c>
      <c r="BB1343" s="66" t="e">
        <f t="shared" ca="1" si="182"/>
        <v>#NUM!</v>
      </c>
      <c r="BC1343" s="66" t="e">
        <f t="shared" ca="1" si="183"/>
        <v>#NUM!</v>
      </c>
      <c r="BD1343" s="156">
        <f ca="1">IFERROR(MATCH(BE1343,OFFSET(Pinlist!$A$2,BD1342*(BA1343=BA1342),0,$BT$23,1),0)+BD1342*(BA1343=BA1342),0)</f>
        <v>0</v>
      </c>
      <c r="BE1343" s="66" t="e">
        <f t="shared" ca="1" si="184"/>
        <v>#NUM!</v>
      </c>
      <c r="BF1343" s="76">
        <f ca="1">(OFFSET(Pinlist!$E$1,BD1343,0)-$BR$18)*MirrorX</f>
        <v>0</v>
      </c>
      <c r="BG1343" s="76">
        <f ca="1">OFFSET(Pinlist!$F$1,BD1343,0)-$BS$18</f>
        <v>0</v>
      </c>
      <c r="BH1343" s="439" t="e">
        <f ca="1">IF(LEFT(BE1343,2)="RF",OFFSET(Pinlist!$D$1,Chart!BD1343,0)&amp;"_"&amp;OFFSET(Pinlist!$G$1,Chart!BD1343,0),"")</f>
        <v>#NUM!</v>
      </c>
      <c r="BI1343" s="298" t="e">
        <f ca="1">IF(LEFT(BE1343,2)="RF",OFFSET(Pinlist!$I$1,Chart!BD1343,0))</f>
        <v>#NUM!</v>
      </c>
      <c r="BJ1343" s="156">
        <f t="shared" si="189"/>
        <v>1340</v>
      </c>
      <c r="BK1343" s="598" t="b">
        <f t="array" aca="1" ref="BK1343" ca="1">IF($BV$15,MIN(SQRT((BF1343-OFFSET(BF1343,1,0,$BU$26-BJ1343))^2+(BG1343-OFFSET(BG1343,1,0,$BU$26-BJ1343))^2)))</f>
        <v>0</v>
      </c>
      <c r="BL1343" s="598" t="b">
        <f t="array" aca="1" ref="BL1343" ca="1">IF($BV$15,MIN(SQRT((BF1343-OFFSET(BF1343,-1,0,1-BJ1343))^2+(BG1343-OFFSET(BG1343,-1,0,1-BJ1343))^2)))</f>
        <v>0</v>
      </c>
      <c r="BM1343" s="225" t="e">
        <f t="shared" ca="1" si="185"/>
        <v>#N/A</v>
      </c>
      <c r="BN1343" s="225" t="e">
        <f t="shared" ca="1" si="186"/>
        <v>#N/A</v>
      </c>
      <c r="BO1343" s="53" t="b">
        <f t="shared" ca="1" si="187"/>
        <v>0</v>
      </c>
      <c r="BP1343" s="168"/>
      <c r="BQ1343" s="168"/>
      <c r="BR1343" s="168"/>
      <c r="BS1343" s="168"/>
      <c r="BT1343" s="168"/>
      <c r="BU1343" s="168"/>
      <c r="BV1343" s="168"/>
      <c r="BW1343" s="168"/>
      <c r="BX1343" s="66"/>
      <c r="BY1343" s="66"/>
      <c r="BZ1343" s="66"/>
      <c r="CA1343" s="66"/>
      <c r="CB1343" s="66"/>
      <c r="CC1343" s="66"/>
      <c r="CD1343" s="168"/>
      <c r="CE1343" s="66"/>
      <c r="CF1343" s="66"/>
      <c r="CG1343" s="66"/>
      <c r="CH1343" s="66"/>
      <c r="CI1343" s="168"/>
      <c r="CJ1343" s="617"/>
      <c r="CK1343" s="168"/>
      <c r="CL1343" s="168"/>
      <c r="CM1343" s="76"/>
      <c r="CN1343" s="76"/>
      <c r="CO1343" s="168"/>
      <c r="CP1343" s="610">
        <f>IF($BS$70,(CP1341*$CZ$26)+(CP1342*$CZ$27)*$CQ$9,CP1344*$CZ$26)*MirrorX</f>
        <v>0</v>
      </c>
      <c r="CQ1343" s="611">
        <f>IF($BS$70,(CP1341*$DA$26)+(CP1342*$DA$27)*$CQ$9,CQ1344*$DA$26)</f>
        <v>0</v>
      </c>
      <c r="CR1343" s="76"/>
      <c r="CS1343" s="76"/>
      <c r="CT1343" s="76">
        <f ca="1">CT1342</f>
        <v>0</v>
      </c>
      <c r="CU1343" s="76">
        <f ca="1">CQ1341*(CU1342-$BR$5)</f>
        <v>0</v>
      </c>
      <c r="CV1343" s="69"/>
      <c r="CW1343" s="439"/>
      <c r="CX1343" s="168"/>
      <c r="CY1343" s="168"/>
      <c r="CZ1343" s="168"/>
      <c r="DA1343" s="168"/>
      <c r="DB1343" s="168"/>
      <c r="DC1343" s="168"/>
      <c r="DD1343" s="168"/>
      <c r="DE1343" s="168"/>
      <c r="DF1343" s="168"/>
      <c r="DG1343" s="168"/>
      <c r="DH1343" s="168"/>
      <c r="DI1343" s="168"/>
      <c r="DJ1343" s="168"/>
    </row>
    <row r="1344" spans="52:114" x14ac:dyDescent="0.2">
      <c r="AZ1344" s="3">
        <f ca="1">IF(ISNUMBER(BI1344),((BI1344&gt;Probe_Head!$CB$15)+COUNTIF(OFFSET(Pinlist!$T$1,Chart!BD1344,0),"*CPW*")+(OFFSET(Pinlist!$L$1,Chart!BD1344,0)="36-40")&gt;0)+0,0)</f>
        <v>0</v>
      </c>
      <c r="BA1344" s="161" t="e">
        <f t="shared" ca="1" si="188"/>
        <v>#NUM!</v>
      </c>
      <c r="BB1344" s="66" t="e">
        <f t="shared" ca="1" si="182"/>
        <v>#NUM!</v>
      </c>
      <c r="BC1344" s="66" t="e">
        <f t="shared" ca="1" si="183"/>
        <v>#NUM!</v>
      </c>
      <c r="BD1344" s="156">
        <f ca="1">IFERROR(MATCH(BE1344,OFFSET(Pinlist!$A$2,BD1343*(BA1344=BA1343),0,$BT$23,1),0)+BD1343*(BA1344=BA1343),0)</f>
        <v>0</v>
      </c>
      <c r="BE1344" s="66" t="e">
        <f t="shared" ca="1" si="184"/>
        <v>#NUM!</v>
      </c>
      <c r="BF1344" s="76">
        <f ca="1">(OFFSET(Pinlist!$E$1,BD1344,0)-$BR$18)*MirrorX</f>
        <v>0</v>
      </c>
      <c r="BG1344" s="76">
        <f ca="1">OFFSET(Pinlist!$F$1,BD1344,0)-$BS$18</f>
        <v>0</v>
      </c>
      <c r="BH1344" s="439" t="e">
        <f ca="1">IF(LEFT(BE1344,2)="RF",OFFSET(Pinlist!$D$1,Chart!BD1344,0)&amp;"_"&amp;OFFSET(Pinlist!$G$1,Chart!BD1344,0),"")</f>
        <v>#NUM!</v>
      </c>
      <c r="BI1344" s="298" t="e">
        <f ca="1">IF(LEFT(BE1344,2)="RF",OFFSET(Pinlist!$I$1,Chart!BD1344,0))</f>
        <v>#NUM!</v>
      </c>
      <c r="BJ1344" s="156">
        <f t="shared" si="189"/>
        <v>1341</v>
      </c>
      <c r="BK1344" s="598" t="b">
        <f t="array" aca="1" ref="BK1344" ca="1">IF($BV$15,MIN(SQRT((BF1344-OFFSET(BF1344,1,0,$BU$26-BJ1344))^2+(BG1344-OFFSET(BG1344,1,0,$BU$26-BJ1344))^2)))</f>
        <v>0</v>
      </c>
      <c r="BL1344" s="598" t="b">
        <f t="array" aca="1" ref="BL1344" ca="1">IF($BV$15,MIN(SQRT((BF1344-OFFSET(BF1344,-1,0,1-BJ1344))^2+(BG1344-OFFSET(BG1344,-1,0,1-BJ1344))^2)))</f>
        <v>0</v>
      </c>
      <c r="BM1344" s="225" t="e">
        <f t="shared" ca="1" si="185"/>
        <v>#N/A</v>
      </c>
      <c r="BN1344" s="225" t="e">
        <f t="shared" ca="1" si="186"/>
        <v>#N/A</v>
      </c>
      <c r="BO1344" s="53" t="b">
        <f t="shared" ca="1" si="187"/>
        <v>0</v>
      </c>
      <c r="BP1344" s="168"/>
      <c r="BQ1344" s="168"/>
      <c r="BR1344" s="168"/>
      <c r="BS1344" s="168"/>
      <c r="BT1344" s="168"/>
      <c r="BU1344" s="168"/>
      <c r="BV1344" s="168"/>
      <c r="BW1344" s="168"/>
      <c r="BX1344" s="66"/>
      <c r="BY1344" s="66"/>
      <c r="BZ1344" s="66"/>
      <c r="CA1344" s="66"/>
      <c r="CB1344" s="66"/>
      <c r="CC1344" s="66"/>
      <c r="CD1344" s="168"/>
      <c r="CE1344" s="66"/>
      <c r="CF1344" s="66"/>
      <c r="CG1344" s="66"/>
      <c r="CH1344" s="66"/>
      <c r="CI1344" s="168"/>
      <c r="CJ1344" s="617"/>
      <c r="CK1344" s="168"/>
      <c r="CL1344" s="168"/>
      <c r="CM1344" s="76"/>
      <c r="CN1344" s="76"/>
      <c r="CO1344" s="168"/>
      <c r="CP1344" s="614">
        <f>IF(CP1338+1=ABS($R$47),0,CP1338+1)</f>
        <v>1</v>
      </c>
      <c r="CQ1344" s="615">
        <f>IF(CP1338+1=ABS($R$47),CQ1338+1,CQ1338)</f>
        <v>111</v>
      </c>
      <c r="CR1344" s="76"/>
      <c r="CS1344" s="76"/>
      <c r="CT1344" s="76">
        <f ca="1">CT1341</f>
        <v>0</v>
      </c>
      <c r="CU1344" s="76">
        <f ca="1">CU1343</f>
        <v>0</v>
      </c>
      <c r="CV1344" s="69"/>
      <c r="CW1344" s="439"/>
      <c r="CX1344" s="168"/>
      <c r="CY1344" s="168"/>
      <c r="CZ1344" s="168"/>
      <c r="DA1344" s="168"/>
      <c r="DB1344" s="168"/>
      <c r="DC1344" s="168"/>
      <c r="DD1344" s="168"/>
      <c r="DE1344" s="168"/>
      <c r="DF1344" s="168"/>
      <c r="DG1344" s="168"/>
      <c r="DH1344" s="168"/>
      <c r="DI1344" s="168"/>
      <c r="DJ1344" s="168"/>
    </row>
    <row r="1345" spans="52:114" x14ac:dyDescent="0.2">
      <c r="AZ1345" s="3">
        <f ca="1">IF(ISNUMBER(BI1345),((BI1345&gt;Probe_Head!$CB$15)+COUNTIF(OFFSET(Pinlist!$T$1,Chart!BD1345,0),"*CPW*")+(OFFSET(Pinlist!$L$1,Chart!BD1345,0)="36-40")&gt;0)+0,0)</f>
        <v>0</v>
      </c>
      <c r="BA1345" s="161" t="e">
        <f t="shared" ca="1" si="188"/>
        <v>#NUM!</v>
      </c>
      <c r="BB1345" s="66" t="e">
        <f t="shared" ca="1" si="182"/>
        <v>#NUM!</v>
      </c>
      <c r="BC1345" s="66" t="e">
        <f t="shared" ca="1" si="183"/>
        <v>#NUM!</v>
      </c>
      <c r="BD1345" s="156">
        <f ca="1">IFERROR(MATCH(BE1345,OFFSET(Pinlist!$A$2,BD1344*(BA1345=BA1344),0,$BT$23,1),0)+BD1344*(BA1345=BA1344),0)</f>
        <v>0</v>
      </c>
      <c r="BE1345" s="66" t="e">
        <f t="shared" ca="1" si="184"/>
        <v>#NUM!</v>
      </c>
      <c r="BF1345" s="76">
        <f ca="1">(OFFSET(Pinlist!$E$1,BD1345,0)-$BR$18)*MirrorX</f>
        <v>0</v>
      </c>
      <c r="BG1345" s="76">
        <f ca="1">OFFSET(Pinlist!$F$1,BD1345,0)-$BS$18</f>
        <v>0</v>
      </c>
      <c r="BH1345" s="439" t="e">
        <f ca="1">IF(LEFT(BE1345,2)="RF",OFFSET(Pinlist!$D$1,Chart!BD1345,0)&amp;"_"&amp;OFFSET(Pinlist!$G$1,Chart!BD1345,0),"")</f>
        <v>#NUM!</v>
      </c>
      <c r="BI1345" s="298" t="e">
        <f ca="1">IF(LEFT(BE1345,2)="RF",OFFSET(Pinlist!$I$1,Chart!BD1345,0))</f>
        <v>#NUM!</v>
      </c>
      <c r="BJ1345" s="156">
        <f t="shared" si="189"/>
        <v>1342</v>
      </c>
      <c r="BK1345" s="598" t="b">
        <f t="array" aca="1" ref="BK1345" ca="1">IF($BV$15,MIN(SQRT((BF1345-OFFSET(BF1345,1,0,$BU$26-BJ1345))^2+(BG1345-OFFSET(BG1345,1,0,$BU$26-BJ1345))^2)))</f>
        <v>0</v>
      </c>
      <c r="BL1345" s="598" t="b">
        <f t="array" aca="1" ref="BL1345" ca="1">IF($BV$15,MIN(SQRT((BF1345-OFFSET(BF1345,-1,0,1-BJ1345))^2+(BG1345-OFFSET(BG1345,-1,0,1-BJ1345))^2)))</f>
        <v>0</v>
      </c>
      <c r="BM1345" s="225" t="e">
        <f t="shared" ca="1" si="185"/>
        <v>#N/A</v>
      </c>
      <c r="BN1345" s="225" t="e">
        <f t="shared" ca="1" si="186"/>
        <v>#N/A</v>
      </c>
      <c r="BO1345" s="53" t="b">
        <f t="shared" ca="1" si="187"/>
        <v>0</v>
      </c>
      <c r="BP1345" s="168"/>
      <c r="BQ1345" s="168"/>
      <c r="BR1345" s="168"/>
      <c r="BS1345" s="168"/>
      <c r="BT1345" s="168"/>
      <c r="BU1345" s="168"/>
      <c r="BV1345" s="168"/>
      <c r="BW1345" s="168"/>
      <c r="BX1345" s="66"/>
      <c r="BY1345" s="66"/>
      <c r="BZ1345" s="66"/>
      <c r="CA1345" s="66"/>
      <c r="CB1345" s="66"/>
      <c r="CC1345" s="66"/>
      <c r="CD1345" s="168"/>
      <c r="CE1345" s="66"/>
      <c r="CF1345" s="66"/>
      <c r="CG1345" s="66"/>
      <c r="CH1345" s="66"/>
      <c r="CI1345" s="168"/>
      <c r="CJ1345" s="617"/>
      <c r="CK1345" s="168"/>
      <c r="CL1345" s="168"/>
      <c r="CM1345" s="76"/>
      <c r="CN1345" s="76"/>
      <c r="CO1345" s="168"/>
      <c r="CP1345" s="161"/>
      <c r="CQ1345" s="66"/>
      <c r="CR1345" s="76"/>
      <c r="CS1345" s="76"/>
      <c r="CT1345" s="76">
        <f ca="1">CT1341</f>
        <v>0</v>
      </c>
      <c r="CU1345" s="76">
        <f ca="1">CU1341</f>
        <v>0</v>
      </c>
      <c r="CV1345" s="69"/>
      <c r="CW1345" s="439"/>
      <c r="CX1345" s="168"/>
      <c r="CY1345" s="168"/>
      <c r="CZ1345" s="168"/>
      <c r="DA1345" s="168"/>
      <c r="DB1345" s="168"/>
      <c r="DC1345" s="168"/>
      <c r="DD1345" s="168"/>
      <c r="DE1345" s="168"/>
      <c r="DF1345" s="168"/>
      <c r="DG1345" s="168"/>
      <c r="DH1345" s="168"/>
      <c r="DI1345" s="168"/>
      <c r="DJ1345" s="168"/>
    </row>
    <row r="1346" spans="52:114" x14ac:dyDescent="0.2">
      <c r="AZ1346" s="3">
        <f ca="1">IF(ISNUMBER(BI1346),((BI1346&gt;Probe_Head!$CB$15)+COUNTIF(OFFSET(Pinlist!$T$1,Chart!BD1346,0),"*CPW*")+(OFFSET(Pinlist!$L$1,Chart!BD1346,0)="36-40")&gt;0)+0,0)</f>
        <v>0</v>
      </c>
      <c r="BA1346" s="161" t="e">
        <f t="shared" ca="1" si="188"/>
        <v>#NUM!</v>
      </c>
      <c r="BB1346" s="66" t="e">
        <f t="shared" ca="1" si="182"/>
        <v>#NUM!</v>
      </c>
      <c r="BC1346" s="66" t="e">
        <f t="shared" ca="1" si="183"/>
        <v>#NUM!</v>
      </c>
      <c r="BD1346" s="156">
        <f ca="1">IFERROR(MATCH(BE1346,OFFSET(Pinlist!$A$2,BD1345*(BA1346=BA1345),0,$BT$23,1),0)+BD1345*(BA1346=BA1345),0)</f>
        <v>0</v>
      </c>
      <c r="BE1346" s="66" t="e">
        <f t="shared" ca="1" si="184"/>
        <v>#NUM!</v>
      </c>
      <c r="BF1346" s="76">
        <f ca="1">(OFFSET(Pinlist!$E$1,BD1346,0)-$BR$18)*MirrorX</f>
        <v>0</v>
      </c>
      <c r="BG1346" s="76">
        <f ca="1">OFFSET(Pinlist!$F$1,BD1346,0)-$BS$18</f>
        <v>0</v>
      </c>
      <c r="BH1346" s="439" t="e">
        <f ca="1">IF(LEFT(BE1346,2)="RF",OFFSET(Pinlist!$D$1,Chart!BD1346,0)&amp;"_"&amp;OFFSET(Pinlist!$G$1,Chart!BD1346,0),"")</f>
        <v>#NUM!</v>
      </c>
      <c r="BI1346" s="298" t="e">
        <f ca="1">IF(LEFT(BE1346,2)="RF",OFFSET(Pinlist!$I$1,Chart!BD1346,0))</f>
        <v>#NUM!</v>
      </c>
      <c r="BJ1346" s="156">
        <f t="shared" si="189"/>
        <v>1343</v>
      </c>
      <c r="BK1346" s="598" t="b">
        <f t="array" aca="1" ref="BK1346" ca="1">IF($BV$15,MIN(SQRT((BF1346-OFFSET(BF1346,1,0,$BU$26-BJ1346))^2+(BG1346-OFFSET(BG1346,1,0,$BU$26-BJ1346))^2)))</f>
        <v>0</v>
      </c>
      <c r="BL1346" s="598" t="b">
        <f t="array" aca="1" ref="BL1346" ca="1">IF($BV$15,MIN(SQRT((BF1346-OFFSET(BF1346,-1,0,1-BJ1346))^2+(BG1346-OFFSET(BG1346,-1,0,1-BJ1346))^2)))</f>
        <v>0</v>
      </c>
      <c r="BM1346" s="225" t="e">
        <f t="shared" ca="1" si="185"/>
        <v>#N/A</v>
      </c>
      <c r="BN1346" s="225" t="e">
        <f t="shared" ca="1" si="186"/>
        <v>#N/A</v>
      </c>
      <c r="BO1346" s="53" t="b">
        <f t="shared" ca="1" si="187"/>
        <v>0</v>
      </c>
      <c r="BP1346" s="168"/>
      <c r="BQ1346" s="168"/>
      <c r="BR1346" s="168"/>
      <c r="BS1346" s="168"/>
      <c r="BT1346" s="168"/>
      <c r="BU1346" s="168"/>
      <c r="BV1346" s="168"/>
      <c r="BW1346" s="168"/>
      <c r="BX1346" s="66"/>
      <c r="BY1346" s="66"/>
      <c r="BZ1346" s="66"/>
      <c r="CA1346" s="66"/>
      <c r="CB1346" s="66"/>
      <c r="CC1346" s="66"/>
      <c r="CD1346" s="168"/>
      <c r="CE1346" s="66"/>
      <c r="CF1346" s="66"/>
      <c r="CG1346" s="66"/>
      <c r="CH1346" s="66"/>
      <c r="CI1346" s="168"/>
      <c r="CJ1346" s="617"/>
      <c r="CK1346" s="168"/>
      <c r="CL1346" s="168"/>
      <c r="CM1346" s="76"/>
      <c r="CN1346" s="76"/>
      <c r="CO1346" s="168"/>
      <c r="CX1346" s="168"/>
      <c r="CY1346" s="168"/>
      <c r="CZ1346" s="168"/>
      <c r="DA1346" s="168"/>
      <c r="DB1346" s="168"/>
      <c r="DC1346" s="168"/>
      <c r="DD1346" s="168"/>
      <c r="DE1346" s="168"/>
      <c r="DF1346" s="168"/>
      <c r="DG1346" s="168"/>
      <c r="DH1346" s="168"/>
      <c r="DI1346" s="168"/>
      <c r="DJ1346" s="168"/>
    </row>
    <row r="1347" spans="52:114" x14ac:dyDescent="0.2">
      <c r="AZ1347" s="3">
        <f ca="1">IF(ISNUMBER(BI1347),((BI1347&gt;Probe_Head!$CB$15)+COUNTIF(OFFSET(Pinlist!$T$1,Chart!BD1347,0),"*CPW*")+(OFFSET(Pinlist!$L$1,Chart!BD1347,0)="36-40")&gt;0)+0,0)</f>
        <v>0</v>
      </c>
      <c r="BA1347" s="161" t="e">
        <f t="shared" ca="1" si="188"/>
        <v>#NUM!</v>
      </c>
      <c r="BB1347" s="66" t="e">
        <f t="shared" ca="1" si="182"/>
        <v>#NUM!</v>
      </c>
      <c r="BC1347" s="66" t="e">
        <f t="shared" ca="1" si="183"/>
        <v>#NUM!</v>
      </c>
      <c r="BD1347" s="156">
        <f ca="1">IFERROR(MATCH(BE1347,OFFSET(Pinlist!$A$2,BD1346*(BA1347=BA1346),0,$BT$23,1),0)+BD1346*(BA1347=BA1346),0)</f>
        <v>0</v>
      </c>
      <c r="BE1347" s="66" t="e">
        <f t="shared" ca="1" si="184"/>
        <v>#NUM!</v>
      </c>
      <c r="BF1347" s="76">
        <f ca="1">(OFFSET(Pinlist!$E$1,BD1347,0)-$BR$18)*MirrorX</f>
        <v>0</v>
      </c>
      <c r="BG1347" s="76">
        <f ca="1">OFFSET(Pinlist!$F$1,BD1347,0)-$BS$18</f>
        <v>0</v>
      </c>
      <c r="BH1347" s="439" t="e">
        <f ca="1">IF(LEFT(BE1347,2)="RF",OFFSET(Pinlist!$D$1,Chart!BD1347,0)&amp;"_"&amp;OFFSET(Pinlist!$G$1,Chart!BD1347,0),"")</f>
        <v>#NUM!</v>
      </c>
      <c r="BI1347" s="298" t="e">
        <f ca="1">IF(LEFT(BE1347,2)="RF",OFFSET(Pinlist!$I$1,Chart!BD1347,0))</f>
        <v>#NUM!</v>
      </c>
      <c r="BJ1347" s="156">
        <f t="shared" si="189"/>
        <v>1344</v>
      </c>
      <c r="BK1347" s="598" t="b">
        <f t="array" aca="1" ref="BK1347" ca="1">IF($BV$15,MIN(SQRT((BF1347-OFFSET(BF1347,1,0,$BU$26-BJ1347))^2+(BG1347-OFFSET(BG1347,1,0,$BU$26-BJ1347))^2)))</f>
        <v>0</v>
      </c>
      <c r="BL1347" s="598" t="b">
        <f t="array" aca="1" ref="BL1347" ca="1">IF($BV$15,MIN(SQRT((BF1347-OFFSET(BF1347,-1,0,1-BJ1347))^2+(BG1347-OFFSET(BG1347,-1,0,1-BJ1347))^2)))</f>
        <v>0</v>
      </c>
      <c r="BM1347" s="225" t="e">
        <f t="shared" ca="1" si="185"/>
        <v>#N/A</v>
      </c>
      <c r="BN1347" s="225" t="e">
        <f t="shared" ca="1" si="186"/>
        <v>#N/A</v>
      </c>
      <c r="BO1347" s="53" t="b">
        <f t="shared" ca="1" si="187"/>
        <v>0</v>
      </c>
      <c r="BP1347" s="168"/>
      <c r="BQ1347" s="168"/>
      <c r="BR1347" s="168"/>
      <c r="BS1347" s="168"/>
      <c r="BT1347" s="168"/>
      <c r="BU1347" s="168"/>
      <c r="BV1347" s="168"/>
      <c r="BW1347" s="168"/>
      <c r="BX1347" s="66"/>
      <c r="BY1347" s="66"/>
      <c r="BZ1347" s="66"/>
      <c r="CA1347" s="66"/>
      <c r="CB1347" s="66"/>
      <c r="CC1347" s="66"/>
      <c r="CD1347" s="168"/>
      <c r="CE1347" s="66"/>
      <c r="CF1347" s="66"/>
      <c r="CG1347" s="66"/>
      <c r="CH1347" s="66"/>
      <c r="CI1347" s="168"/>
      <c r="CJ1347" s="617"/>
      <c r="CK1347" s="168"/>
      <c r="CL1347" s="168"/>
      <c r="CM1347" s="76"/>
      <c r="CN1347" s="76"/>
      <c r="CO1347" s="168"/>
      <c r="CP1347" s="608">
        <f>CP1341+1</f>
        <v>224</v>
      </c>
      <c r="CQ1347" s="609">
        <f>(CP1347&lt;Multiplyer)*$CZ$40</f>
        <v>0</v>
      </c>
      <c r="CR1347" s="618"/>
      <c r="CS1347" s="618"/>
      <c r="CT1347" s="618">
        <f ca="1">$CQ1347*(CP1349+$CZ$29)</f>
        <v>0</v>
      </c>
      <c r="CU1347" s="618">
        <f ca="1">$CQ1347*(CQ1349+$DA$29)</f>
        <v>0</v>
      </c>
      <c r="CV1347" s="618"/>
      <c r="CW1347" s="619"/>
      <c r="CX1347" s="168"/>
      <c r="CY1347" s="168"/>
      <c r="CZ1347" s="168"/>
      <c r="DA1347" s="168"/>
      <c r="DB1347" s="168"/>
      <c r="DC1347" s="168"/>
      <c r="DD1347" s="168"/>
      <c r="DE1347" s="168"/>
      <c r="DF1347" s="168"/>
      <c r="DG1347" s="168"/>
      <c r="DH1347" s="168"/>
      <c r="DI1347" s="168"/>
      <c r="DJ1347" s="168"/>
    </row>
    <row r="1348" spans="52:114" x14ac:dyDescent="0.2">
      <c r="AZ1348" s="3">
        <f ca="1">IF(ISNUMBER(BI1348),((BI1348&gt;Probe_Head!$CB$15)+COUNTIF(OFFSET(Pinlist!$T$1,Chart!BD1348,0),"*CPW*")+(OFFSET(Pinlist!$L$1,Chart!BD1348,0)="36-40")&gt;0)+0,0)</f>
        <v>0</v>
      </c>
      <c r="BA1348" s="161" t="e">
        <f t="shared" ca="1" si="188"/>
        <v>#NUM!</v>
      </c>
      <c r="BB1348" s="66" t="e">
        <f t="shared" ref="BB1348:BB1411" ca="1" si="190">SMALL($CJ$4:$CJ$63,BA1348)</f>
        <v>#NUM!</v>
      </c>
      <c r="BC1348" s="66" t="e">
        <f t="shared" ref="BC1348:BC1411" ca="1" si="191">IF(BB1348=BB1347,BC1347+1,1)</f>
        <v>#NUM!</v>
      </c>
      <c r="BD1348" s="156">
        <f ca="1">IFERROR(MATCH(BE1348,OFFSET(Pinlist!$A$2,BD1347*(BA1348=BA1347),0,$BT$23,1),0)+BD1347*(BA1348=BA1347),0)</f>
        <v>0</v>
      </c>
      <c r="BE1348" s="66" t="e">
        <f t="shared" ref="BE1348:BE1411" ca="1" si="192">OFFSET($CC$3,BB1348,0)</f>
        <v>#NUM!</v>
      </c>
      <c r="BF1348" s="76">
        <f ca="1">(OFFSET(Pinlist!$E$1,BD1348,0)-$BR$18)*MirrorX</f>
        <v>0</v>
      </c>
      <c r="BG1348" s="76">
        <f ca="1">OFFSET(Pinlist!$F$1,BD1348,0)-$BS$18</f>
        <v>0</v>
      </c>
      <c r="BH1348" s="439" t="e">
        <f ca="1">IF(LEFT(BE1348,2)="RF",OFFSET(Pinlist!$D$1,Chart!BD1348,0)&amp;"_"&amp;OFFSET(Pinlist!$G$1,Chart!BD1348,0),"")</f>
        <v>#NUM!</v>
      </c>
      <c r="BI1348" s="298" t="e">
        <f ca="1">IF(LEFT(BE1348,2)="RF",OFFSET(Pinlist!$I$1,Chart!BD1348,0))</f>
        <v>#NUM!</v>
      </c>
      <c r="BJ1348" s="156">
        <f t="shared" si="189"/>
        <v>1345</v>
      </c>
      <c r="BK1348" s="598" t="b">
        <f t="array" aca="1" ref="BK1348" ca="1">IF($BV$15,MIN(SQRT((BF1348-OFFSET(BF1348,1,0,$BU$26-BJ1348))^2+(BG1348-OFFSET(BG1348,1,0,$BU$26-BJ1348))^2)))</f>
        <v>0</v>
      </c>
      <c r="BL1348" s="598" t="b">
        <f t="array" aca="1" ref="BL1348" ca="1">IF($BV$15,MIN(SQRT((BF1348-OFFSET(BF1348,-1,0,1-BJ1348))^2+(BG1348-OFFSET(BG1348,-1,0,1-BJ1348))^2)))</f>
        <v>0</v>
      </c>
      <c r="BM1348" s="225" t="e">
        <f t="shared" ref="BM1348:BM1411" ca="1" si="193">IF(AND(BO1348,BD1348&gt;0),BF1348,NA())</f>
        <v>#N/A</v>
      </c>
      <c r="BN1348" s="225" t="e">
        <f t="shared" ref="BN1348:BN1411" ca="1" si="194">IF(AND(BO1348,BD1348&gt;0),BG1348,NA())</f>
        <v>#N/A</v>
      </c>
      <c r="BO1348" s="53" t="b">
        <f t="shared" ref="BO1348:BO1411" ca="1" si="195">OR(IF(ISNUMBER(BK1348),BK1348&lt;=$BK$2),IF(ISNUMBER(BL1348),BL1348&lt;=$BK$2))</f>
        <v>0</v>
      </c>
      <c r="BP1348" s="168"/>
      <c r="BQ1348" s="168"/>
      <c r="BR1348" s="168"/>
      <c r="BS1348" s="168"/>
      <c r="BT1348" s="168"/>
      <c r="BU1348" s="168"/>
      <c r="BV1348" s="168"/>
      <c r="BW1348" s="168"/>
      <c r="BX1348" s="66"/>
      <c r="BY1348" s="66"/>
      <c r="BZ1348" s="66"/>
      <c r="CA1348" s="66"/>
      <c r="CB1348" s="66"/>
      <c r="CC1348" s="66"/>
      <c r="CD1348" s="168"/>
      <c r="CE1348" s="66"/>
      <c r="CF1348" s="66"/>
      <c r="CG1348" s="66"/>
      <c r="CH1348" s="66"/>
      <c r="CI1348" s="168"/>
      <c r="CJ1348" s="617"/>
      <c r="CK1348" s="168"/>
      <c r="CL1348" s="168"/>
      <c r="CM1348" s="76"/>
      <c r="CN1348" s="76"/>
      <c r="CO1348" s="168"/>
      <c r="CP1348" s="846" t="b">
        <f>CP1347/2&lt;&gt;INT(CP1347/2)</f>
        <v>0</v>
      </c>
      <c r="CQ1348" s="66"/>
      <c r="CR1348" s="76"/>
      <c r="CS1348" s="76"/>
      <c r="CT1348" s="76">
        <f ca="1">CQ1347*(CT1347-$BQ$5)</f>
        <v>0</v>
      </c>
      <c r="CU1348" s="76">
        <f ca="1">CU1347</f>
        <v>0</v>
      </c>
      <c r="CV1348" s="69"/>
      <c r="CW1348" s="480"/>
      <c r="CX1348" s="168"/>
      <c r="CY1348" s="168"/>
      <c r="CZ1348" s="168"/>
      <c r="DA1348" s="168"/>
      <c r="DB1348" s="168"/>
      <c r="DC1348" s="168"/>
      <c r="DD1348" s="168"/>
      <c r="DE1348" s="168"/>
      <c r="DF1348" s="168"/>
      <c r="DG1348" s="168"/>
      <c r="DH1348" s="168"/>
      <c r="DI1348" s="168"/>
      <c r="DJ1348" s="168"/>
    </row>
    <row r="1349" spans="52:114" x14ac:dyDescent="0.2">
      <c r="AZ1349" s="3">
        <f ca="1">IF(ISNUMBER(BI1349),((BI1349&gt;Probe_Head!$CB$15)+COUNTIF(OFFSET(Pinlist!$T$1,Chart!BD1349,0),"*CPW*")+(OFFSET(Pinlist!$L$1,Chart!BD1349,0)="36-40")&gt;0)+0,0)</f>
        <v>0</v>
      </c>
      <c r="BA1349" s="161" t="e">
        <f t="shared" ref="BA1349:BA1412" ca="1" si="196">BA1348+(BC1348=INDEX($CE$3:$CE$63,1+BB1348))</f>
        <v>#NUM!</v>
      </c>
      <c r="BB1349" s="66" t="e">
        <f t="shared" ca="1" si="190"/>
        <v>#NUM!</v>
      </c>
      <c r="BC1349" s="66" t="e">
        <f t="shared" ca="1" si="191"/>
        <v>#NUM!</v>
      </c>
      <c r="BD1349" s="156">
        <f ca="1">IFERROR(MATCH(BE1349,OFFSET(Pinlist!$A$2,BD1348*(BA1349=BA1348),0,$BT$23,1),0)+BD1348*(BA1349=BA1348),0)</f>
        <v>0</v>
      </c>
      <c r="BE1349" s="66" t="e">
        <f t="shared" ca="1" si="192"/>
        <v>#NUM!</v>
      </c>
      <c r="BF1349" s="76">
        <f ca="1">(OFFSET(Pinlist!$E$1,BD1349,0)-$BR$18)*MirrorX</f>
        <v>0</v>
      </c>
      <c r="BG1349" s="76">
        <f ca="1">OFFSET(Pinlist!$F$1,BD1349,0)-$BS$18</f>
        <v>0</v>
      </c>
      <c r="BH1349" s="439" t="e">
        <f ca="1">IF(LEFT(BE1349,2)="RF",OFFSET(Pinlist!$D$1,Chart!BD1349,0)&amp;"_"&amp;OFFSET(Pinlist!$G$1,Chart!BD1349,0),"")</f>
        <v>#NUM!</v>
      </c>
      <c r="BI1349" s="298" t="e">
        <f ca="1">IF(LEFT(BE1349,2)="RF",OFFSET(Pinlist!$I$1,Chart!BD1349,0))</f>
        <v>#NUM!</v>
      </c>
      <c r="BJ1349" s="156">
        <f t="shared" si="189"/>
        <v>1346</v>
      </c>
      <c r="BK1349" s="598" t="b">
        <f t="array" aca="1" ref="BK1349" ca="1">IF($BV$15,MIN(SQRT((BF1349-OFFSET(BF1349,1,0,$BU$26-BJ1349))^2+(BG1349-OFFSET(BG1349,1,0,$BU$26-BJ1349))^2)))</f>
        <v>0</v>
      </c>
      <c r="BL1349" s="598" t="b">
        <f t="array" aca="1" ref="BL1349" ca="1">IF($BV$15,MIN(SQRT((BF1349-OFFSET(BF1349,-1,0,1-BJ1349))^2+(BG1349-OFFSET(BG1349,-1,0,1-BJ1349))^2)))</f>
        <v>0</v>
      </c>
      <c r="BM1349" s="225" t="e">
        <f t="shared" ca="1" si="193"/>
        <v>#N/A</v>
      </c>
      <c r="BN1349" s="225" t="e">
        <f t="shared" ca="1" si="194"/>
        <v>#N/A</v>
      </c>
      <c r="BO1349" s="53" t="b">
        <f t="shared" ca="1" si="195"/>
        <v>0</v>
      </c>
      <c r="BP1349" s="168"/>
      <c r="BQ1349" s="168"/>
      <c r="BR1349" s="168"/>
      <c r="BS1349" s="168"/>
      <c r="BT1349" s="168"/>
      <c r="BU1349" s="168"/>
      <c r="BV1349" s="168"/>
      <c r="BW1349" s="168"/>
      <c r="BX1349" s="66"/>
      <c r="BY1349" s="66"/>
      <c r="BZ1349" s="66"/>
      <c r="CA1349" s="66"/>
      <c r="CB1349" s="66"/>
      <c r="CC1349" s="66"/>
      <c r="CD1349" s="168"/>
      <c r="CE1349" s="66"/>
      <c r="CF1349" s="66"/>
      <c r="CG1349" s="66"/>
      <c r="CH1349" s="66"/>
      <c r="CI1349" s="168"/>
      <c r="CJ1349" s="617"/>
      <c r="CK1349" s="168"/>
      <c r="CL1349" s="168"/>
      <c r="CM1349" s="76"/>
      <c r="CN1349" s="76"/>
      <c r="CO1349" s="168"/>
      <c r="CP1349" s="610">
        <f>IF($BS$70,(CP1347*$CZ$26)+(CP1348*$CZ$27)*$CQ$9,CP1350*$CZ$26)*MirrorX</f>
        <v>0</v>
      </c>
      <c r="CQ1349" s="611">
        <f>IF($BS$70,(CP1347*$DA$26)+(CP1348*$DA$27)*$CQ$9,CQ1350*$DA$26)</f>
        <v>0</v>
      </c>
      <c r="CR1349" s="76"/>
      <c r="CS1349" s="76"/>
      <c r="CT1349" s="76">
        <f ca="1">CT1348</f>
        <v>0</v>
      </c>
      <c r="CU1349" s="76">
        <f ca="1">CQ1347*(CU1348-$BR$5)</f>
        <v>0</v>
      </c>
      <c r="CV1349" s="69"/>
      <c r="CW1349" s="480"/>
      <c r="CX1349" s="168"/>
      <c r="CY1349" s="168"/>
      <c r="CZ1349" s="168"/>
      <c r="DA1349" s="168"/>
      <c r="DB1349" s="168"/>
      <c r="DC1349" s="168"/>
      <c r="DD1349" s="168"/>
      <c r="DE1349" s="168"/>
      <c r="DF1349" s="168"/>
      <c r="DG1349" s="168"/>
      <c r="DH1349" s="168"/>
      <c r="DI1349" s="168"/>
      <c r="DJ1349" s="168"/>
    </row>
    <row r="1350" spans="52:114" x14ac:dyDescent="0.2">
      <c r="AZ1350" s="3">
        <f ca="1">IF(ISNUMBER(BI1350),((BI1350&gt;Probe_Head!$CB$15)+COUNTIF(OFFSET(Pinlist!$T$1,Chart!BD1350,0),"*CPW*")+(OFFSET(Pinlist!$L$1,Chart!BD1350,0)="36-40")&gt;0)+0,0)</f>
        <v>0</v>
      </c>
      <c r="BA1350" s="161" t="e">
        <f t="shared" ca="1" si="196"/>
        <v>#NUM!</v>
      </c>
      <c r="BB1350" s="66" t="e">
        <f t="shared" ca="1" si="190"/>
        <v>#NUM!</v>
      </c>
      <c r="BC1350" s="66" t="e">
        <f t="shared" ca="1" si="191"/>
        <v>#NUM!</v>
      </c>
      <c r="BD1350" s="156">
        <f ca="1">IFERROR(MATCH(BE1350,OFFSET(Pinlist!$A$2,BD1349*(BA1350=BA1349),0,$BT$23,1),0)+BD1349*(BA1350=BA1349),0)</f>
        <v>0</v>
      </c>
      <c r="BE1350" s="66" t="e">
        <f t="shared" ca="1" si="192"/>
        <v>#NUM!</v>
      </c>
      <c r="BF1350" s="76">
        <f ca="1">(OFFSET(Pinlist!$E$1,BD1350,0)-$BR$18)*MirrorX</f>
        <v>0</v>
      </c>
      <c r="BG1350" s="76">
        <f ca="1">OFFSET(Pinlist!$F$1,BD1350,0)-$BS$18</f>
        <v>0</v>
      </c>
      <c r="BH1350" s="439" t="e">
        <f ca="1">IF(LEFT(BE1350,2)="RF",OFFSET(Pinlist!$D$1,Chart!BD1350,0)&amp;"_"&amp;OFFSET(Pinlist!$G$1,Chart!BD1350,0),"")</f>
        <v>#NUM!</v>
      </c>
      <c r="BI1350" s="298" t="e">
        <f ca="1">IF(LEFT(BE1350,2)="RF",OFFSET(Pinlist!$I$1,Chart!BD1350,0))</f>
        <v>#NUM!</v>
      </c>
      <c r="BJ1350" s="156">
        <f t="shared" ref="BJ1350:BJ1413" si="197">BJ1349+1</f>
        <v>1347</v>
      </c>
      <c r="BK1350" s="598" t="b">
        <f t="array" aca="1" ref="BK1350" ca="1">IF($BV$15,MIN(SQRT((BF1350-OFFSET(BF1350,1,0,$BU$26-BJ1350))^2+(BG1350-OFFSET(BG1350,1,0,$BU$26-BJ1350))^2)))</f>
        <v>0</v>
      </c>
      <c r="BL1350" s="598" t="b">
        <f t="array" aca="1" ref="BL1350" ca="1">IF($BV$15,MIN(SQRT((BF1350-OFFSET(BF1350,-1,0,1-BJ1350))^2+(BG1350-OFFSET(BG1350,-1,0,1-BJ1350))^2)))</f>
        <v>0</v>
      </c>
      <c r="BM1350" s="225" t="e">
        <f t="shared" ca="1" si="193"/>
        <v>#N/A</v>
      </c>
      <c r="BN1350" s="225" t="e">
        <f t="shared" ca="1" si="194"/>
        <v>#N/A</v>
      </c>
      <c r="BO1350" s="53" t="b">
        <f t="shared" ca="1" si="195"/>
        <v>0</v>
      </c>
      <c r="BP1350" s="168"/>
      <c r="BQ1350" s="168"/>
      <c r="BR1350" s="168"/>
      <c r="BS1350" s="168"/>
      <c r="BT1350" s="168"/>
      <c r="BU1350" s="168"/>
      <c r="BV1350" s="168"/>
      <c r="BW1350" s="168"/>
      <c r="BX1350" s="66"/>
      <c r="BY1350" s="66"/>
      <c r="BZ1350" s="66"/>
      <c r="CA1350" s="66"/>
      <c r="CB1350" s="66"/>
      <c r="CC1350" s="66"/>
      <c r="CD1350" s="168"/>
      <c r="CE1350" s="66"/>
      <c r="CF1350" s="66"/>
      <c r="CG1350" s="66"/>
      <c r="CH1350" s="66"/>
      <c r="CI1350" s="168"/>
      <c r="CJ1350" s="617"/>
      <c r="CK1350" s="168"/>
      <c r="CL1350" s="168"/>
      <c r="CM1350" s="76"/>
      <c r="CN1350" s="76"/>
      <c r="CO1350" s="168"/>
      <c r="CP1350" s="614">
        <f>IF(CP1344+1=ABS($R$47),0,CP1344+1)</f>
        <v>0</v>
      </c>
      <c r="CQ1350" s="615">
        <f>IF(CP1344+1=ABS($R$47),CQ1344+1,CQ1344)</f>
        <v>112</v>
      </c>
      <c r="CR1350" s="76"/>
      <c r="CS1350" s="76"/>
      <c r="CT1350" s="76">
        <f ca="1">CT1347</f>
        <v>0</v>
      </c>
      <c r="CU1350" s="76">
        <f ca="1">CU1349</f>
        <v>0</v>
      </c>
      <c r="CV1350" s="69"/>
      <c r="CW1350" s="480"/>
      <c r="CX1350" s="168"/>
      <c r="CY1350" s="168"/>
      <c r="CZ1350" s="168"/>
      <c r="DA1350" s="168"/>
      <c r="DB1350" s="168"/>
      <c r="DC1350" s="168"/>
      <c r="DD1350" s="168"/>
      <c r="DE1350" s="168"/>
      <c r="DF1350" s="168"/>
      <c r="DG1350" s="168"/>
      <c r="DH1350" s="168"/>
      <c r="DI1350" s="168"/>
      <c r="DJ1350" s="168"/>
    </row>
    <row r="1351" spans="52:114" x14ac:dyDescent="0.2">
      <c r="AZ1351" s="3">
        <f ca="1">IF(ISNUMBER(BI1351),((BI1351&gt;Probe_Head!$CB$15)+COUNTIF(OFFSET(Pinlist!$T$1,Chart!BD1351,0),"*CPW*")+(OFFSET(Pinlist!$L$1,Chart!BD1351,0)="36-40")&gt;0)+0,0)</f>
        <v>0</v>
      </c>
      <c r="BA1351" s="161" t="e">
        <f t="shared" ca="1" si="196"/>
        <v>#NUM!</v>
      </c>
      <c r="BB1351" s="66" t="e">
        <f t="shared" ca="1" si="190"/>
        <v>#NUM!</v>
      </c>
      <c r="BC1351" s="66" t="e">
        <f t="shared" ca="1" si="191"/>
        <v>#NUM!</v>
      </c>
      <c r="BD1351" s="156">
        <f ca="1">IFERROR(MATCH(BE1351,OFFSET(Pinlist!$A$2,BD1350*(BA1351=BA1350),0,$BT$23,1),0)+BD1350*(BA1351=BA1350),0)</f>
        <v>0</v>
      </c>
      <c r="BE1351" s="66" t="e">
        <f t="shared" ca="1" si="192"/>
        <v>#NUM!</v>
      </c>
      <c r="BF1351" s="76">
        <f ca="1">(OFFSET(Pinlist!$E$1,BD1351,0)-$BR$18)*MirrorX</f>
        <v>0</v>
      </c>
      <c r="BG1351" s="76">
        <f ca="1">OFFSET(Pinlist!$F$1,BD1351,0)-$BS$18</f>
        <v>0</v>
      </c>
      <c r="BH1351" s="439" t="e">
        <f ca="1">IF(LEFT(BE1351,2)="RF",OFFSET(Pinlist!$D$1,Chart!BD1351,0)&amp;"_"&amp;OFFSET(Pinlist!$G$1,Chart!BD1351,0),"")</f>
        <v>#NUM!</v>
      </c>
      <c r="BI1351" s="298" t="e">
        <f ca="1">IF(LEFT(BE1351,2)="RF",OFFSET(Pinlist!$I$1,Chart!BD1351,0))</f>
        <v>#NUM!</v>
      </c>
      <c r="BJ1351" s="156">
        <f t="shared" si="197"/>
        <v>1348</v>
      </c>
      <c r="BK1351" s="598" t="b">
        <f t="array" aca="1" ref="BK1351" ca="1">IF($BV$15,MIN(SQRT((BF1351-OFFSET(BF1351,1,0,$BU$26-BJ1351))^2+(BG1351-OFFSET(BG1351,1,0,$BU$26-BJ1351))^2)))</f>
        <v>0</v>
      </c>
      <c r="BL1351" s="598" t="b">
        <f t="array" aca="1" ref="BL1351" ca="1">IF($BV$15,MIN(SQRT((BF1351-OFFSET(BF1351,-1,0,1-BJ1351))^2+(BG1351-OFFSET(BG1351,-1,0,1-BJ1351))^2)))</f>
        <v>0</v>
      </c>
      <c r="BM1351" s="225" t="e">
        <f t="shared" ca="1" si="193"/>
        <v>#N/A</v>
      </c>
      <c r="BN1351" s="225" t="e">
        <f t="shared" ca="1" si="194"/>
        <v>#N/A</v>
      </c>
      <c r="BO1351" s="53" t="b">
        <f t="shared" ca="1" si="195"/>
        <v>0</v>
      </c>
      <c r="BP1351" s="168"/>
      <c r="BQ1351" s="168"/>
      <c r="BR1351" s="168"/>
      <c r="BS1351" s="168"/>
      <c r="BT1351" s="168"/>
      <c r="BU1351" s="168"/>
      <c r="BV1351" s="168"/>
      <c r="BW1351" s="168"/>
      <c r="BX1351" s="66"/>
      <c r="BY1351" s="66"/>
      <c r="BZ1351" s="66"/>
      <c r="CA1351" s="66"/>
      <c r="CB1351" s="66"/>
      <c r="CC1351" s="66"/>
      <c r="CD1351" s="168"/>
      <c r="CE1351" s="66"/>
      <c r="CF1351" s="66"/>
      <c r="CG1351" s="66"/>
      <c r="CH1351" s="66"/>
      <c r="CI1351" s="168"/>
      <c r="CJ1351" s="617"/>
      <c r="CK1351" s="168"/>
      <c r="CL1351" s="168"/>
      <c r="CM1351" s="76"/>
      <c r="CN1351" s="76"/>
      <c r="CO1351" s="168"/>
      <c r="CP1351" s="161"/>
      <c r="CQ1351" s="66"/>
      <c r="CR1351" s="76"/>
      <c r="CS1351" s="76"/>
      <c r="CT1351" s="76">
        <f ca="1">CT1347</f>
        <v>0</v>
      </c>
      <c r="CU1351" s="76">
        <f ca="1">CU1347</f>
        <v>0</v>
      </c>
      <c r="CV1351" s="69"/>
      <c r="CW1351" s="480"/>
      <c r="CX1351" s="168"/>
      <c r="CY1351" s="168"/>
      <c r="CZ1351" s="168"/>
      <c r="DA1351" s="168"/>
      <c r="DB1351" s="168"/>
      <c r="DC1351" s="168"/>
      <c r="DD1351" s="168"/>
      <c r="DE1351" s="168"/>
      <c r="DF1351" s="168"/>
      <c r="DG1351" s="168"/>
      <c r="DH1351" s="168"/>
      <c r="DI1351" s="168"/>
      <c r="DJ1351" s="168"/>
    </row>
    <row r="1352" spans="52:114" x14ac:dyDescent="0.2">
      <c r="AZ1352" s="3">
        <f ca="1">IF(ISNUMBER(BI1352),((BI1352&gt;Probe_Head!$CB$15)+COUNTIF(OFFSET(Pinlist!$T$1,Chart!BD1352,0),"*CPW*")+(OFFSET(Pinlist!$L$1,Chart!BD1352,0)="36-40")&gt;0)+0,0)</f>
        <v>0</v>
      </c>
      <c r="BA1352" s="161" t="e">
        <f t="shared" ca="1" si="196"/>
        <v>#NUM!</v>
      </c>
      <c r="BB1352" s="66" t="e">
        <f t="shared" ca="1" si="190"/>
        <v>#NUM!</v>
      </c>
      <c r="BC1352" s="66" t="e">
        <f t="shared" ca="1" si="191"/>
        <v>#NUM!</v>
      </c>
      <c r="BD1352" s="156">
        <f ca="1">IFERROR(MATCH(BE1352,OFFSET(Pinlist!$A$2,BD1351*(BA1352=BA1351),0,$BT$23,1),0)+BD1351*(BA1352=BA1351),0)</f>
        <v>0</v>
      </c>
      <c r="BE1352" s="66" t="e">
        <f t="shared" ca="1" si="192"/>
        <v>#NUM!</v>
      </c>
      <c r="BF1352" s="76">
        <f ca="1">(OFFSET(Pinlist!$E$1,BD1352,0)-$BR$18)*MirrorX</f>
        <v>0</v>
      </c>
      <c r="BG1352" s="76">
        <f ca="1">OFFSET(Pinlist!$F$1,BD1352,0)-$BS$18</f>
        <v>0</v>
      </c>
      <c r="BH1352" s="439" t="e">
        <f ca="1">IF(LEFT(BE1352,2)="RF",OFFSET(Pinlist!$D$1,Chart!BD1352,0)&amp;"_"&amp;OFFSET(Pinlist!$G$1,Chart!BD1352,0),"")</f>
        <v>#NUM!</v>
      </c>
      <c r="BI1352" s="298" t="e">
        <f ca="1">IF(LEFT(BE1352,2)="RF",OFFSET(Pinlist!$I$1,Chart!BD1352,0))</f>
        <v>#NUM!</v>
      </c>
      <c r="BJ1352" s="156">
        <f t="shared" si="197"/>
        <v>1349</v>
      </c>
      <c r="BK1352" s="598" t="b">
        <f t="array" aca="1" ref="BK1352" ca="1">IF($BV$15,MIN(SQRT((BF1352-OFFSET(BF1352,1,0,$BU$26-BJ1352))^2+(BG1352-OFFSET(BG1352,1,0,$BU$26-BJ1352))^2)))</f>
        <v>0</v>
      </c>
      <c r="BL1352" s="598" t="b">
        <f t="array" aca="1" ref="BL1352" ca="1">IF($BV$15,MIN(SQRT((BF1352-OFFSET(BF1352,-1,0,1-BJ1352))^2+(BG1352-OFFSET(BG1352,-1,0,1-BJ1352))^2)))</f>
        <v>0</v>
      </c>
      <c r="BM1352" s="225" t="e">
        <f t="shared" ca="1" si="193"/>
        <v>#N/A</v>
      </c>
      <c r="BN1352" s="225" t="e">
        <f t="shared" ca="1" si="194"/>
        <v>#N/A</v>
      </c>
      <c r="BO1352" s="53" t="b">
        <f t="shared" ca="1" si="195"/>
        <v>0</v>
      </c>
      <c r="BP1352" s="168"/>
      <c r="BQ1352" s="168"/>
      <c r="BR1352" s="168"/>
      <c r="BS1352" s="168"/>
      <c r="BT1352" s="168"/>
      <c r="BU1352" s="168"/>
      <c r="BV1352" s="168"/>
      <c r="BW1352" s="168"/>
      <c r="BX1352" s="66"/>
      <c r="BY1352" s="66"/>
      <c r="BZ1352" s="66"/>
      <c r="CA1352" s="66"/>
      <c r="CB1352" s="66"/>
      <c r="CC1352" s="66"/>
      <c r="CD1352" s="168"/>
      <c r="CE1352" s="66"/>
      <c r="CF1352" s="66"/>
      <c r="CG1352" s="66"/>
      <c r="CH1352" s="66"/>
      <c r="CI1352" s="168"/>
      <c r="CJ1352" s="617"/>
      <c r="CK1352" s="168"/>
      <c r="CL1352" s="168"/>
      <c r="CM1352" s="76"/>
      <c r="CN1352" s="76"/>
      <c r="CO1352" s="168"/>
      <c r="CX1352" s="168"/>
      <c r="CY1352" s="168"/>
      <c r="CZ1352" s="168"/>
      <c r="DA1352" s="168"/>
      <c r="DB1352" s="168"/>
      <c r="DC1352" s="168"/>
      <c r="DD1352" s="168"/>
      <c r="DE1352" s="168"/>
      <c r="DF1352" s="168"/>
      <c r="DG1352" s="168"/>
      <c r="DH1352" s="168"/>
      <c r="DI1352" s="168"/>
      <c r="DJ1352" s="168"/>
    </row>
    <row r="1353" spans="52:114" x14ac:dyDescent="0.2">
      <c r="AZ1353" s="3">
        <f ca="1">IF(ISNUMBER(BI1353),((BI1353&gt;Probe_Head!$CB$15)+COUNTIF(OFFSET(Pinlist!$T$1,Chart!BD1353,0),"*CPW*")+(OFFSET(Pinlist!$L$1,Chart!BD1353,0)="36-40")&gt;0)+0,0)</f>
        <v>0</v>
      </c>
      <c r="BA1353" s="161" t="e">
        <f t="shared" ca="1" si="196"/>
        <v>#NUM!</v>
      </c>
      <c r="BB1353" s="66" t="e">
        <f t="shared" ca="1" si="190"/>
        <v>#NUM!</v>
      </c>
      <c r="BC1353" s="66" t="e">
        <f t="shared" ca="1" si="191"/>
        <v>#NUM!</v>
      </c>
      <c r="BD1353" s="156">
        <f ca="1">IFERROR(MATCH(BE1353,OFFSET(Pinlist!$A$2,BD1352*(BA1353=BA1352),0,$BT$23,1),0)+BD1352*(BA1353=BA1352),0)</f>
        <v>0</v>
      </c>
      <c r="BE1353" s="66" t="e">
        <f t="shared" ca="1" si="192"/>
        <v>#NUM!</v>
      </c>
      <c r="BF1353" s="76">
        <f ca="1">(OFFSET(Pinlist!$E$1,BD1353,0)-$BR$18)*MirrorX</f>
        <v>0</v>
      </c>
      <c r="BG1353" s="76">
        <f ca="1">OFFSET(Pinlist!$F$1,BD1353,0)-$BS$18</f>
        <v>0</v>
      </c>
      <c r="BH1353" s="439" t="e">
        <f ca="1">IF(LEFT(BE1353,2)="RF",OFFSET(Pinlist!$D$1,Chart!BD1353,0)&amp;"_"&amp;OFFSET(Pinlist!$G$1,Chart!BD1353,0),"")</f>
        <v>#NUM!</v>
      </c>
      <c r="BI1353" s="298" t="e">
        <f ca="1">IF(LEFT(BE1353,2)="RF",OFFSET(Pinlist!$I$1,Chart!BD1353,0))</f>
        <v>#NUM!</v>
      </c>
      <c r="BJ1353" s="156">
        <f t="shared" si="197"/>
        <v>1350</v>
      </c>
      <c r="BK1353" s="598" t="b">
        <f t="array" aca="1" ref="BK1353" ca="1">IF($BV$15,MIN(SQRT((BF1353-OFFSET(BF1353,1,0,$BU$26-BJ1353))^2+(BG1353-OFFSET(BG1353,1,0,$BU$26-BJ1353))^2)))</f>
        <v>0</v>
      </c>
      <c r="BL1353" s="598" t="b">
        <f t="array" aca="1" ref="BL1353" ca="1">IF($BV$15,MIN(SQRT((BF1353-OFFSET(BF1353,-1,0,1-BJ1353))^2+(BG1353-OFFSET(BG1353,-1,0,1-BJ1353))^2)))</f>
        <v>0</v>
      </c>
      <c r="BM1353" s="225" t="e">
        <f t="shared" ca="1" si="193"/>
        <v>#N/A</v>
      </c>
      <c r="BN1353" s="225" t="e">
        <f t="shared" ca="1" si="194"/>
        <v>#N/A</v>
      </c>
      <c r="BO1353" s="53" t="b">
        <f t="shared" ca="1" si="195"/>
        <v>0</v>
      </c>
      <c r="BP1353" s="168"/>
      <c r="BQ1353" s="168"/>
      <c r="BR1353" s="168"/>
      <c r="BS1353" s="168"/>
      <c r="BT1353" s="168"/>
      <c r="BU1353" s="168"/>
      <c r="BV1353" s="168"/>
      <c r="BW1353" s="168"/>
      <c r="BX1353" s="66"/>
      <c r="BY1353" s="66"/>
      <c r="BZ1353" s="66"/>
      <c r="CA1353" s="66"/>
      <c r="CB1353" s="66"/>
      <c r="CC1353" s="66"/>
      <c r="CD1353" s="168"/>
      <c r="CE1353" s="66"/>
      <c r="CF1353" s="66"/>
      <c r="CG1353" s="66"/>
      <c r="CH1353" s="66"/>
      <c r="CI1353" s="168"/>
      <c r="CJ1353" s="617"/>
      <c r="CK1353" s="168"/>
      <c r="CL1353" s="168"/>
      <c r="CM1353" s="76"/>
      <c r="CN1353" s="76"/>
      <c r="CO1353" s="168"/>
      <c r="CP1353" s="608">
        <f>CP1347+1</f>
        <v>225</v>
      </c>
      <c r="CQ1353" s="609">
        <f>(CP1353&lt;Multiplyer)*$CZ$40</f>
        <v>0</v>
      </c>
      <c r="CR1353" s="618"/>
      <c r="CS1353" s="618"/>
      <c r="CT1353" s="618">
        <f ca="1">$CQ1353*(CP1355+$CZ$29)</f>
        <v>0</v>
      </c>
      <c r="CU1353" s="618">
        <f ca="1">$CQ1353*(CQ1355+$DA$29)</f>
        <v>0</v>
      </c>
      <c r="CV1353" s="618"/>
      <c r="CW1353" s="619"/>
      <c r="CX1353" s="168"/>
      <c r="CY1353" s="168"/>
      <c r="CZ1353" s="168"/>
      <c r="DA1353" s="168"/>
      <c r="DB1353" s="168"/>
      <c r="DC1353" s="168"/>
      <c r="DD1353" s="168"/>
      <c r="DE1353" s="168"/>
      <c r="DF1353" s="168"/>
      <c r="DG1353" s="168"/>
      <c r="DH1353" s="168"/>
      <c r="DI1353" s="168"/>
      <c r="DJ1353" s="168"/>
    </row>
    <row r="1354" spans="52:114" x14ac:dyDescent="0.2">
      <c r="AZ1354" s="3">
        <f ca="1">IF(ISNUMBER(BI1354),((BI1354&gt;Probe_Head!$CB$15)+COUNTIF(OFFSET(Pinlist!$T$1,Chart!BD1354,0),"*CPW*")+(OFFSET(Pinlist!$L$1,Chart!BD1354,0)="36-40")&gt;0)+0,0)</f>
        <v>0</v>
      </c>
      <c r="BA1354" s="161" t="e">
        <f t="shared" ca="1" si="196"/>
        <v>#NUM!</v>
      </c>
      <c r="BB1354" s="66" t="e">
        <f t="shared" ca="1" si="190"/>
        <v>#NUM!</v>
      </c>
      <c r="BC1354" s="66" t="e">
        <f t="shared" ca="1" si="191"/>
        <v>#NUM!</v>
      </c>
      <c r="BD1354" s="156">
        <f ca="1">IFERROR(MATCH(BE1354,OFFSET(Pinlist!$A$2,BD1353*(BA1354=BA1353),0,$BT$23,1),0)+BD1353*(BA1354=BA1353),0)</f>
        <v>0</v>
      </c>
      <c r="BE1354" s="66" t="e">
        <f t="shared" ca="1" si="192"/>
        <v>#NUM!</v>
      </c>
      <c r="BF1354" s="76">
        <f ca="1">(OFFSET(Pinlist!$E$1,BD1354,0)-$BR$18)*MirrorX</f>
        <v>0</v>
      </c>
      <c r="BG1354" s="76">
        <f ca="1">OFFSET(Pinlist!$F$1,BD1354,0)-$BS$18</f>
        <v>0</v>
      </c>
      <c r="BH1354" s="439" t="e">
        <f ca="1">IF(LEFT(BE1354,2)="RF",OFFSET(Pinlist!$D$1,Chart!BD1354,0)&amp;"_"&amp;OFFSET(Pinlist!$G$1,Chart!BD1354,0),"")</f>
        <v>#NUM!</v>
      </c>
      <c r="BI1354" s="298" t="e">
        <f ca="1">IF(LEFT(BE1354,2)="RF",OFFSET(Pinlist!$I$1,Chart!BD1354,0))</f>
        <v>#NUM!</v>
      </c>
      <c r="BJ1354" s="156">
        <f t="shared" si="197"/>
        <v>1351</v>
      </c>
      <c r="BK1354" s="598" t="b">
        <f t="array" aca="1" ref="BK1354" ca="1">IF($BV$15,MIN(SQRT((BF1354-OFFSET(BF1354,1,0,$BU$26-BJ1354))^2+(BG1354-OFFSET(BG1354,1,0,$BU$26-BJ1354))^2)))</f>
        <v>0</v>
      </c>
      <c r="BL1354" s="598" t="b">
        <f t="array" aca="1" ref="BL1354" ca="1">IF($BV$15,MIN(SQRT((BF1354-OFFSET(BF1354,-1,0,1-BJ1354))^2+(BG1354-OFFSET(BG1354,-1,0,1-BJ1354))^2)))</f>
        <v>0</v>
      </c>
      <c r="BM1354" s="225" t="e">
        <f t="shared" ca="1" si="193"/>
        <v>#N/A</v>
      </c>
      <c r="BN1354" s="225" t="e">
        <f t="shared" ca="1" si="194"/>
        <v>#N/A</v>
      </c>
      <c r="BO1354" s="53" t="b">
        <f t="shared" ca="1" si="195"/>
        <v>0</v>
      </c>
      <c r="BP1354" s="168"/>
      <c r="BQ1354" s="168"/>
      <c r="BR1354" s="168"/>
      <c r="BS1354" s="168"/>
      <c r="BT1354" s="168"/>
      <c r="BU1354" s="168"/>
      <c r="BV1354" s="168"/>
      <c r="BW1354" s="168"/>
      <c r="BX1354" s="66"/>
      <c r="BY1354" s="66"/>
      <c r="BZ1354" s="66"/>
      <c r="CA1354" s="66"/>
      <c r="CB1354" s="66"/>
      <c r="CC1354" s="66"/>
      <c r="CD1354" s="168"/>
      <c r="CE1354" s="66"/>
      <c r="CF1354" s="66"/>
      <c r="CG1354" s="66"/>
      <c r="CH1354" s="66"/>
      <c r="CI1354" s="168"/>
      <c r="CJ1354" s="617"/>
      <c r="CK1354" s="168"/>
      <c r="CL1354" s="168"/>
      <c r="CM1354" s="76"/>
      <c r="CN1354" s="76"/>
      <c r="CO1354" s="168"/>
      <c r="CP1354" s="846" t="b">
        <f>CP1353/2&lt;&gt;INT(CP1353/2)</f>
        <v>1</v>
      </c>
      <c r="CQ1354" s="66"/>
      <c r="CR1354" s="76"/>
      <c r="CS1354" s="76"/>
      <c r="CT1354" s="76">
        <f ca="1">CQ1353*(CT1353-$BQ$5)</f>
        <v>0</v>
      </c>
      <c r="CU1354" s="76">
        <f ca="1">CU1353</f>
        <v>0</v>
      </c>
      <c r="CV1354" s="69"/>
      <c r="CW1354" s="439"/>
      <c r="CX1354" s="168"/>
      <c r="CY1354" s="168"/>
      <c r="CZ1354" s="168"/>
      <c r="DA1354" s="168"/>
      <c r="DB1354" s="168"/>
      <c r="DC1354" s="168"/>
      <c r="DD1354" s="168"/>
      <c r="DE1354" s="168"/>
      <c r="DF1354" s="168"/>
      <c r="DG1354" s="168"/>
      <c r="DH1354" s="168"/>
      <c r="DI1354" s="168"/>
      <c r="DJ1354" s="168"/>
    </row>
    <row r="1355" spans="52:114" x14ac:dyDescent="0.2">
      <c r="AZ1355" s="3">
        <f ca="1">IF(ISNUMBER(BI1355),((BI1355&gt;Probe_Head!$CB$15)+COUNTIF(OFFSET(Pinlist!$T$1,Chart!BD1355,0),"*CPW*")+(OFFSET(Pinlist!$L$1,Chart!BD1355,0)="36-40")&gt;0)+0,0)</f>
        <v>0</v>
      </c>
      <c r="BA1355" s="161" t="e">
        <f t="shared" ca="1" si="196"/>
        <v>#NUM!</v>
      </c>
      <c r="BB1355" s="66" t="e">
        <f t="shared" ca="1" si="190"/>
        <v>#NUM!</v>
      </c>
      <c r="BC1355" s="66" t="e">
        <f t="shared" ca="1" si="191"/>
        <v>#NUM!</v>
      </c>
      <c r="BD1355" s="156">
        <f ca="1">IFERROR(MATCH(BE1355,OFFSET(Pinlist!$A$2,BD1354*(BA1355=BA1354),0,$BT$23,1),0)+BD1354*(BA1355=BA1354),0)</f>
        <v>0</v>
      </c>
      <c r="BE1355" s="66" t="e">
        <f t="shared" ca="1" si="192"/>
        <v>#NUM!</v>
      </c>
      <c r="BF1355" s="76">
        <f ca="1">(OFFSET(Pinlist!$E$1,BD1355,0)-$BR$18)*MirrorX</f>
        <v>0</v>
      </c>
      <c r="BG1355" s="76">
        <f ca="1">OFFSET(Pinlist!$F$1,BD1355,0)-$BS$18</f>
        <v>0</v>
      </c>
      <c r="BH1355" s="439" t="e">
        <f ca="1">IF(LEFT(BE1355,2)="RF",OFFSET(Pinlist!$D$1,Chart!BD1355,0)&amp;"_"&amp;OFFSET(Pinlist!$G$1,Chart!BD1355,0),"")</f>
        <v>#NUM!</v>
      </c>
      <c r="BI1355" s="298" t="e">
        <f ca="1">IF(LEFT(BE1355,2)="RF",OFFSET(Pinlist!$I$1,Chart!BD1355,0))</f>
        <v>#NUM!</v>
      </c>
      <c r="BJ1355" s="156">
        <f t="shared" si="197"/>
        <v>1352</v>
      </c>
      <c r="BK1355" s="598" t="b">
        <f t="array" aca="1" ref="BK1355" ca="1">IF($BV$15,MIN(SQRT((BF1355-OFFSET(BF1355,1,0,$BU$26-BJ1355))^2+(BG1355-OFFSET(BG1355,1,0,$BU$26-BJ1355))^2)))</f>
        <v>0</v>
      </c>
      <c r="BL1355" s="598" t="b">
        <f t="array" aca="1" ref="BL1355" ca="1">IF($BV$15,MIN(SQRT((BF1355-OFFSET(BF1355,-1,0,1-BJ1355))^2+(BG1355-OFFSET(BG1355,-1,0,1-BJ1355))^2)))</f>
        <v>0</v>
      </c>
      <c r="BM1355" s="225" t="e">
        <f t="shared" ca="1" si="193"/>
        <v>#N/A</v>
      </c>
      <c r="BN1355" s="225" t="e">
        <f t="shared" ca="1" si="194"/>
        <v>#N/A</v>
      </c>
      <c r="BO1355" s="53" t="b">
        <f t="shared" ca="1" si="195"/>
        <v>0</v>
      </c>
      <c r="BP1355" s="168"/>
      <c r="BQ1355" s="168"/>
      <c r="BR1355" s="168"/>
      <c r="BS1355" s="168"/>
      <c r="BT1355" s="168"/>
      <c r="BU1355" s="168"/>
      <c r="BV1355" s="168"/>
      <c r="BW1355" s="168"/>
      <c r="BX1355" s="66"/>
      <c r="BY1355" s="66"/>
      <c r="BZ1355" s="66"/>
      <c r="CA1355" s="66"/>
      <c r="CB1355" s="66"/>
      <c r="CC1355" s="66"/>
      <c r="CD1355" s="168"/>
      <c r="CE1355" s="66"/>
      <c r="CF1355" s="66"/>
      <c r="CG1355" s="66"/>
      <c r="CH1355" s="66"/>
      <c r="CI1355" s="168"/>
      <c r="CJ1355" s="617"/>
      <c r="CK1355" s="168"/>
      <c r="CL1355" s="168"/>
      <c r="CM1355" s="76"/>
      <c r="CN1355" s="76"/>
      <c r="CO1355" s="168"/>
      <c r="CP1355" s="610">
        <f>IF($BS$70,(CP1353*$CZ$26)+(CP1354*$CZ$27)*$CQ$9,CP1356*$CZ$26)*MirrorX</f>
        <v>0</v>
      </c>
      <c r="CQ1355" s="611">
        <f>IF($BS$70,(CP1353*$DA$26)+(CP1354*$DA$27)*$CQ$9,CQ1356*$DA$26)</f>
        <v>0</v>
      </c>
      <c r="CR1355" s="76"/>
      <c r="CS1355" s="76"/>
      <c r="CT1355" s="76">
        <f ca="1">CT1354</f>
        <v>0</v>
      </c>
      <c r="CU1355" s="76">
        <f ca="1">CQ1353*(CU1354-$BR$5)</f>
        <v>0</v>
      </c>
      <c r="CV1355" s="69"/>
      <c r="CW1355" s="439"/>
      <c r="CX1355" s="168"/>
      <c r="CY1355" s="168"/>
      <c r="CZ1355" s="168"/>
      <c r="DA1355" s="168"/>
      <c r="DB1355" s="168"/>
      <c r="DC1355" s="168"/>
      <c r="DD1355" s="168"/>
      <c r="DE1355" s="168"/>
      <c r="DF1355" s="168"/>
      <c r="DG1355" s="168"/>
      <c r="DH1355" s="168"/>
      <c r="DI1355" s="168"/>
      <c r="DJ1355" s="168"/>
    </row>
    <row r="1356" spans="52:114" x14ac:dyDescent="0.2">
      <c r="AZ1356" s="3">
        <f ca="1">IF(ISNUMBER(BI1356),((BI1356&gt;Probe_Head!$CB$15)+COUNTIF(OFFSET(Pinlist!$T$1,Chart!BD1356,0),"*CPW*")+(OFFSET(Pinlist!$L$1,Chart!BD1356,0)="36-40")&gt;0)+0,0)</f>
        <v>0</v>
      </c>
      <c r="BA1356" s="161" t="e">
        <f t="shared" ca="1" si="196"/>
        <v>#NUM!</v>
      </c>
      <c r="BB1356" s="66" t="e">
        <f t="shared" ca="1" si="190"/>
        <v>#NUM!</v>
      </c>
      <c r="BC1356" s="66" t="e">
        <f t="shared" ca="1" si="191"/>
        <v>#NUM!</v>
      </c>
      <c r="BD1356" s="156">
        <f ca="1">IFERROR(MATCH(BE1356,OFFSET(Pinlist!$A$2,BD1355*(BA1356=BA1355),0,$BT$23,1),0)+BD1355*(BA1356=BA1355),0)</f>
        <v>0</v>
      </c>
      <c r="BE1356" s="66" t="e">
        <f t="shared" ca="1" si="192"/>
        <v>#NUM!</v>
      </c>
      <c r="BF1356" s="76">
        <f ca="1">(OFFSET(Pinlist!$E$1,BD1356,0)-$BR$18)*MirrorX</f>
        <v>0</v>
      </c>
      <c r="BG1356" s="76">
        <f ca="1">OFFSET(Pinlist!$F$1,BD1356,0)-$BS$18</f>
        <v>0</v>
      </c>
      <c r="BH1356" s="439" t="e">
        <f ca="1">IF(LEFT(BE1356,2)="RF",OFFSET(Pinlist!$D$1,Chart!BD1356,0)&amp;"_"&amp;OFFSET(Pinlist!$G$1,Chart!BD1356,0),"")</f>
        <v>#NUM!</v>
      </c>
      <c r="BI1356" s="298" t="e">
        <f ca="1">IF(LEFT(BE1356,2)="RF",OFFSET(Pinlist!$I$1,Chart!BD1356,0))</f>
        <v>#NUM!</v>
      </c>
      <c r="BJ1356" s="156">
        <f t="shared" si="197"/>
        <v>1353</v>
      </c>
      <c r="BK1356" s="598" t="b">
        <f t="array" aca="1" ref="BK1356" ca="1">IF($BV$15,MIN(SQRT((BF1356-OFFSET(BF1356,1,0,$BU$26-BJ1356))^2+(BG1356-OFFSET(BG1356,1,0,$BU$26-BJ1356))^2)))</f>
        <v>0</v>
      </c>
      <c r="BL1356" s="598" t="b">
        <f t="array" aca="1" ref="BL1356" ca="1">IF($BV$15,MIN(SQRT((BF1356-OFFSET(BF1356,-1,0,1-BJ1356))^2+(BG1356-OFFSET(BG1356,-1,0,1-BJ1356))^2)))</f>
        <v>0</v>
      </c>
      <c r="BM1356" s="225" t="e">
        <f t="shared" ca="1" si="193"/>
        <v>#N/A</v>
      </c>
      <c r="BN1356" s="225" t="e">
        <f t="shared" ca="1" si="194"/>
        <v>#N/A</v>
      </c>
      <c r="BO1356" s="53" t="b">
        <f t="shared" ca="1" si="195"/>
        <v>0</v>
      </c>
      <c r="BP1356" s="168"/>
      <c r="BQ1356" s="168"/>
      <c r="BR1356" s="168"/>
      <c r="BS1356" s="168"/>
      <c r="BT1356" s="168"/>
      <c r="BU1356" s="168"/>
      <c r="BV1356" s="168"/>
      <c r="BW1356" s="168"/>
      <c r="BX1356" s="66"/>
      <c r="BY1356" s="66"/>
      <c r="BZ1356" s="66"/>
      <c r="CA1356" s="66"/>
      <c r="CB1356" s="66"/>
      <c r="CC1356" s="66"/>
      <c r="CD1356" s="168"/>
      <c r="CE1356" s="66"/>
      <c r="CF1356" s="66"/>
      <c r="CG1356" s="66"/>
      <c r="CH1356" s="66"/>
      <c r="CI1356" s="168"/>
      <c r="CJ1356" s="617"/>
      <c r="CK1356" s="168"/>
      <c r="CL1356" s="168"/>
      <c r="CM1356" s="76"/>
      <c r="CN1356" s="76"/>
      <c r="CO1356" s="168"/>
      <c r="CP1356" s="614">
        <f>IF(CP1350+1=ABS($R$47),0,CP1350+1)</f>
        <v>1</v>
      </c>
      <c r="CQ1356" s="615">
        <f>IF(CP1350+1=ABS($R$47),CQ1350+1,CQ1350)</f>
        <v>112</v>
      </c>
      <c r="CR1356" s="76"/>
      <c r="CS1356" s="76"/>
      <c r="CT1356" s="76">
        <f ca="1">CT1353</f>
        <v>0</v>
      </c>
      <c r="CU1356" s="76">
        <f ca="1">CU1355</f>
        <v>0</v>
      </c>
      <c r="CV1356" s="69"/>
      <c r="CW1356" s="439"/>
      <c r="CX1356" s="168"/>
      <c r="CY1356" s="168"/>
      <c r="CZ1356" s="168"/>
      <c r="DA1356" s="168"/>
      <c r="DB1356" s="168"/>
      <c r="DC1356" s="168"/>
      <c r="DD1356" s="168"/>
      <c r="DE1356" s="168"/>
      <c r="DF1356" s="168"/>
      <c r="DG1356" s="168"/>
      <c r="DH1356" s="168"/>
      <c r="DI1356" s="168"/>
      <c r="DJ1356" s="168"/>
    </row>
    <row r="1357" spans="52:114" x14ac:dyDescent="0.2">
      <c r="AZ1357" s="3">
        <f ca="1">IF(ISNUMBER(BI1357),((BI1357&gt;Probe_Head!$CB$15)+COUNTIF(OFFSET(Pinlist!$T$1,Chart!BD1357,0),"*CPW*")+(OFFSET(Pinlist!$L$1,Chart!BD1357,0)="36-40")&gt;0)+0,0)</f>
        <v>0</v>
      </c>
      <c r="BA1357" s="161" t="e">
        <f t="shared" ca="1" si="196"/>
        <v>#NUM!</v>
      </c>
      <c r="BB1357" s="66" t="e">
        <f t="shared" ca="1" si="190"/>
        <v>#NUM!</v>
      </c>
      <c r="BC1357" s="66" t="e">
        <f t="shared" ca="1" si="191"/>
        <v>#NUM!</v>
      </c>
      <c r="BD1357" s="156">
        <f ca="1">IFERROR(MATCH(BE1357,OFFSET(Pinlist!$A$2,BD1356*(BA1357=BA1356),0,$BT$23,1),0)+BD1356*(BA1357=BA1356),0)</f>
        <v>0</v>
      </c>
      <c r="BE1357" s="66" t="e">
        <f t="shared" ca="1" si="192"/>
        <v>#NUM!</v>
      </c>
      <c r="BF1357" s="76">
        <f ca="1">(OFFSET(Pinlist!$E$1,BD1357,0)-$BR$18)*MirrorX</f>
        <v>0</v>
      </c>
      <c r="BG1357" s="76">
        <f ca="1">OFFSET(Pinlist!$F$1,BD1357,0)-$BS$18</f>
        <v>0</v>
      </c>
      <c r="BH1357" s="439" t="e">
        <f ca="1">IF(LEFT(BE1357,2)="RF",OFFSET(Pinlist!$D$1,Chart!BD1357,0)&amp;"_"&amp;OFFSET(Pinlist!$G$1,Chart!BD1357,0),"")</f>
        <v>#NUM!</v>
      </c>
      <c r="BI1357" s="298" t="e">
        <f ca="1">IF(LEFT(BE1357,2)="RF",OFFSET(Pinlist!$I$1,Chart!BD1357,0))</f>
        <v>#NUM!</v>
      </c>
      <c r="BJ1357" s="156">
        <f t="shared" si="197"/>
        <v>1354</v>
      </c>
      <c r="BK1357" s="598" t="b">
        <f t="array" aca="1" ref="BK1357" ca="1">IF($BV$15,MIN(SQRT((BF1357-OFFSET(BF1357,1,0,$BU$26-BJ1357))^2+(BG1357-OFFSET(BG1357,1,0,$BU$26-BJ1357))^2)))</f>
        <v>0</v>
      </c>
      <c r="BL1357" s="598" t="b">
        <f t="array" aca="1" ref="BL1357" ca="1">IF($BV$15,MIN(SQRT((BF1357-OFFSET(BF1357,-1,0,1-BJ1357))^2+(BG1357-OFFSET(BG1357,-1,0,1-BJ1357))^2)))</f>
        <v>0</v>
      </c>
      <c r="BM1357" s="225" t="e">
        <f t="shared" ca="1" si="193"/>
        <v>#N/A</v>
      </c>
      <c r="BN1357" s="225" t="e">
        <f t="shared" ca="1" si="194"/>
        <v>#N/A</v>
      </c>
      <c r="BO1357" s="53" t="b">
        <f t="shared" ca="1" si="195"/>
        <v>0</v>
      </c>
      <c r="BP1357" s="168"/>
      <c r="BQ1357" s="168"/>
      <c r="BR1357" s="168"/>
      <c r="BS1357" s="168"/>
      <c r="BT1357" s="168"/>
      <c r="BU1357" s="168"/>
      <c r="BV1357" s="168"/>
      <c r="BW1357" s="168"/>
      <c r="BX1357" s="66"/>
      <c r="BY1357" s="66"/>
      <c r="BZ1357" s="66"/>
      <c r="CA1357" s="66"/>
      <c r="CB1357" s="66"/>
      <c r="CC1357" s="66"/>
      <c r="CD1357" s="168"/>
      <c r="CE1357" s="66"/>
      <c r="CF1357" s="66"/>
      <c r="CG1357" s="66"/>
      <c r="CH1357" s="66"/>
      <c r="CI1357" s="168"/>
      <c r="CJ1357" s="617"/>
      <c r="CK1357" s="168"/>
      <c r="CL1357" s="168"/>
      <c r="CM1357" s="76"/>
      <c r="CN1357" s="76"/>
      <c r="CO1357" s="168"/>
      <c r="CP1357" s="161"/>
      <c r="CQ1357" s="66"/>
      <c r="CR1357" s="76"/>
      <c r="CS1357" s="76"/>
      <c r="CT1357" s="76">
        <f ca="1">CT1353</f>
        <v>0</v>
      </c>
      <c r="CU1357" s="76">
        <f ca="1">CU1353</f>
        <v>0</v>
      </c>
      <c r="CV1357" s="69"/>
      <c r="CW1357" s="439"/>
      <c r="CX1357" s="168"/>
      <c r="CY1357" s="168"/>
      <c r="CZ1357" s="168"/>
      <c r="DA1357" s="168"/>
      <c r="DB1357" s="168"/>
      <c r="DC1357" s="168"/>
      <c r="DD1357" s="168"/>
      <c r="DE1357" s="168"/>
      <c r="DF1357" s="168"/>
      <c r="DG1357" s="168"/>
      <c r="DH1357" s="168"/>
      <c r="DI1357" s="168"/>
      <c r="DJ1357" s="168"/>
    </row>
    <row r="1358" spans="52:114" x14ac:dyDescent="0.2">
      <c r="AZ1358" s="3">
        <f ca="1">IF(ISNUMBER(BI1358),((BI1358&gt;Probe_Head!$CB$15)+COUNTIF(OFFSET(Pinlist!$T$1,Chart!BD1358,0),"*CPW*")+(OFFSET(Pinlist!$L$1,Chart!BD1358,0)="36-40")&gt;0)+0,0)</f>
        <v>0</v>
      </c>
      <c r="BA1358" s="161" t="e">
        <f t="shared" ca="1" si="196"/>
        <v>#NUM!</v>
      </c>
      <c r="BB1358" s="66" t="e">
        <f t="shared" ca="1" si="190"/>
        <v>#NUM!</v>
      </c>
      <c r="BC1358" s="66" t="e">
        <f t="shared" ca="1" si="191"/>
        <v>#NUM!</v>
      </c>
      <c r="BD1358" s="156">
        <f ca="1">IFERROR(MATCH(BE1358,OFFSET(Pinlist!$A$2,BD1357*(BA1358=BA1357),0,$BT$23,1),0)+BD1357*(BA1358=BA1357),0)</f>
        <v>0</v>
      </c>
      <c r="BE1358" s="66" t="e">
        <f t="shared" ca="1" si="192"/>
        <v>#NUM!</v>
      </c>
      <c r="BF1358" s="76">
        <f ca="1">(OFFSET(Pinlist!$E$1,BD1358,0)-$BR$18)*MirrorX</f>
        <v>0</v>
      </c>
      <c r="BG1358" s="76">
        <f ca="1">OFFSET(Pinlist!$F$1,BD1358,0)-$BS$18</f>
        <v>0</v>
      </c>
      <c r="BH1358" s="439" t="e">
        <f ca="1">IF(LEFT(BE1358,2)="RF",OFFSET(Pinlist!$D$1,Chart!BD1358,0)&amp;"_"&amp;OFFSET(Pinlist!$G$1,Chart!BD1358,0),"")</f>
        <v>#NUM!</v>
      </c>
      <c r="BI1358" s="298" t="e">
        <f ca="1">IF(LEFT(BE1358,2)="RF",OFFSET(Pinlist!$I$1,Chart!BD1358,0))</f>
        <v>#NUM!</v>
      </c>
      <c r="BJ1358" s="156">
        <f t="shared" si="197"/>
        <v>1355</v>
      </c>
      <c r="BK1358" s="598" t="b">
        <f t="array" aca="1" ref="BK1358" ca="1">IF($BV$15,MIN(SQRT((BF1358-OFFSET(BF1358,1,0,$BU$26-BJ1358))^2+(BG1358-OFFSET(BG1358,1,0,$BU$26-BJ1358))^2)))</f>
        <v>0</v>
      </c>
      <c r="BL1358" s="598" t="b">
        <f t="array" aca="1" ref="BL1358" ca="1">IF($BV$15,MIN(SQRT((BF1358-OFFSET(BF1358,-1,0,1-BJ1358))^2+(BG1358-OFFSET(BG1358,-1,0,1-BJ1358))^2)))</f>
        <v>0</v>
      </c>
      <c r="BM1358" s="225" t="e">
        <f t="shared" ca="1" si="193"/>
        <v>#N/A</v>
      </c>
      <c r="BN1358" s="225" t="e">
        <f t="shared" ca="1" si="194"/>
        <v>#N/A</v>
      </c>
      <c r="BO1358" s="53" t="b">
        <f t="shared" ca="1" si="195"/>
        <v>0</v>
      </c>
      <c r="BP1358" s="168"/>
      <c r="BQ1358" s="168"/>
      <c r="BR1358" s="168"/>
      <c r="BS1358" s="168"/>
      <c r="BT1358" s="168"/>
      <c r="BU1358" s="168"/>
      <c r="BV1358" s="168"/>
      <c r="BW1358" s="168"/>
      <c r="BX1358" s="66"/>
      <c r="BY1358" s="66"/>
      <c r="BZ1358" s="66"/>
      <c r="CA1358" s="66"/>
      <c r="CB1358" s="66"/>
      <c r="CC1358" s="66"/>
      <c r="CD1358" s="168"/>
      <c r="CE1358" s="66"/>
      <c r="CF1358" s="66"/>
      <c r="CG1358" s="66"/>
      <c r="CH1358" s="66"/>
      <c r="CI1358" s="168"/>
      <c r="CJ1358" s="617"/>
      <c r="CK1358" s="168"/>
      <c r="CL1358" s="168"/>
      <c r="CM1358" s="76"/>
      <c r="CN1358" s="76"/>
      <c r="CO1358" s="168"/>
      <c r="CX1358" s="168"/>
      <c r="CY1358" s="168"/>
      <c r="CZ1358" s="168"/>
      <c r="DA1358" s="168"/>
      <c r="DB1358" s="168"/>
      <c r="DC1358" s="168"/>
      <c r="DD1358" s="168"/>
      <c r="DE1358" s="168"/>
      <c r="DF1358" s="168"/>
      <c r="DG1358" s="168"/>
      <c r="DH1358" s="168"/>
      <c r="DI1358" s="168"/>
      <c r="DJ1358" s="168"/>
    </row>
    <row r="1359" spans="52:114" x14ac:dyDescent="0.2">
      <c r="AZ1359" s="3">
        <f ca="1">IF(ISNUMBER(BI1359),((BI1359&gt;Probe_Head!$CB$15)+COUNTIF(OFFSET(Pinlist!$T$1,Chart!BD1359,0),"*CPW*")+(OFFSET(Pinlist!$L$1,Chart!BD1359,0)="36-40")&gt;0)+0,0)</f>
        <v>0</v>
      </c>
      <c r="BA1359" s="161" t="e">
        <f t="shared" ca="1" si="196"/>
        <v>#NUM!</v>
      </c>
      <c r="BB1359" s="66" t="e">
        <f t="shared" ca="1" si="190"/>
        <v>#NUM!</v>
      </c>
      <c r="BC1359" s="66" t="e">
        <f t="shared" ca="1" si="191"/>
        <v>#NUM!</v>
      </c>
      <c r="BD1359" s="156">
        <f ca="1">IFERROR(MATCH(BE1359,OFFSET(Pinlist!$A$2,BD1358*(BA1359=BA1358),0,$BT$23,1),0)+BD1358*(BA1359=BA1358),0)</f>
        <v>0</v>
      </c>
      <c r="BE1359" s="66" t="e">
        <f t="shared" ca="1" si="192"/>
        <v>#NUM!</v>
      </c>
      <c r="BF1359" s="76">
        <f ca="1">(OFFSET(Pinlist!$E$1,BD1359,0)-$BR$18)*MirrorX</f>
        <v>0</v>
      </c>
      <c r="BG1359" s="76">
        <f ca="1">OFFSET(Pinlist!$F$1,BD1359,0)-$BS$18</f>
        <v>0</v>
      </c>
      <c r="BH1359" s="439" t="e">
        <f ca="1">IF(LEFT(BE1359,2)="RF",OFFSET(Pinlist!$D$1,Chart!BD1359,0)&amp;"_"&amp;OFFSET(Pinlist!$G$1,Chart!BD1359,0),"")</f>
        <v>#NUM!</v>
      </c>
      <c r="BI1359" s="298" t="e">
        <f ca="1">IF(LEFT(BE1359,2)="RF",OFFSET(Pinlist!$I$1,Chart!BD1359,0))</f>
        <v>#NUM!</v>
      </c>
      <c r="BJ1359" s="156">
        <f t="shared" si="197"/>
        <v>1356</v>
      </c>
      <c r="BK1359" s="598" t="b">
        <f t="array" aca="1" ref="BK1359" ca="1">IF($BV$15,MIN(SQRT((BF1359-OFFSET(BF1359,1,0,$BU$26-BJ1359))^2+(BG1359-OFFSET(BG1359,1,0,$BU$26-BJ1359))^2)))</f>
        <v>0</v>
      </c>
      <c r="BL1359" s="598" t="b">
        <f t="array" aca="1" ref="BL1359" ca="1">IF($BV$15,MIN(SQRT((BF1359-OFFSET(BF1359,-1,0,1-BJ1359))^2+(BG1359-OFFSET(BG1359,-1,0,1-BJ1359))^2)))</f>
        <v>0</v>
      </c>
      <c r="BM1359" s="225" t="e">
        <f t="shared" ca="1" si="193"/>
        <v>#N/A</v>
      </c>
      <c r="BN1359" s="225" t="e">
        <f t="shared" ca="1" si="194"/>
        <v>#N/A</v>
      </c>
      <c r="BO1359" s="53" t="b">
        <f t="shared" ca="1" si="195"/>
        <v>0</v>
      </c>
      <c r="BP1359" s="168"/>
      <c r="BQ1359" s="168"/>
      <c r="BR1359" s="168"/>
      <c r="BS1359" s="168"/>
      <c r="BT1359" s="168"/>
      <c r="BU1359" s="168"/>
      <c r="BV1359" s="168"/>
      <c r="BW1359" s="168"/>
      <c r="BX1359" s="66"/>
      <c r="BY1359" s="66"/>
      <c r="BZ1359" s="66"/>
      <c r="CA1359" s="66"/>
      <c r="CB1359" s="66"/>
      <c r="CC1359" s="66"/>
      <c r="CD1359" s="168"/>
      <c r="CE1359" s="66"/>
      <c r="CF1359" s="66"/>
      <c r="CG1359" s="66"/>
      <c r="CH1359" s="66"/>
      <c r="CI1359" s="168"/>
      <c r="CJ1359" s="617"/>
      <c r="CK1359" s="168"/>
      <c r="CL1359" s="168"/>
      <c r="CM1359" s="76"/>
      <c r="CN1359" s="76"/>
      <c r="CO1359" s="168"/>
      <c r="CP1359" s="608">
        <f>CP1353+1</f>
        <v>226</v>
      </c>
      <c r="CQ1359" s="609">
        <f>(CP1359&lt;Multiplyer)*$CZ$40</f>
        <v>0</v>
      </c>
      <c r="CR1359" s="618"/>
      <c r="CS1359" s="618"/>
      <c r="CT1359" s="618">
        <f ca="1">$CQ1359*(CP1361+$CZ$29)</f>
        <v>0</v>
      </c>
      <c r="CU1359" s="618">
        <f ca="1">$CQ1359*(CQ1361+$DA$29)</f>
        <v>0</v>
      </c>
      <c r="CV1359" s="618"/>
      <c r="CW1359" s="619"/>
      <c r="CX1359" s="168"/>
      <c r="CY1359" s="168"/>
      <c r="CZ1359" s="168"/>
      <c r="DA1359" s="168"/>
      <c r="DB1359" s="168"/>
      <c r="DC1359" s="168"/>
      <c r="DD1359" s="168"/>
      <c r="DE1359" s="168"/>
      <c r="DF1359" s="168"/>
      <c r="DG1359" s="168"/>
      <c r="DH1359" s="168"/>
      <c r="DI1359" s="168"/>
      <c r="DJ1359" s="168"/>
    </row>
    <row r="1360" spans="52:114" x14ac:dyDescent="0.2">
      <c r="AZ1360" s="3">
        <f ca="1">IF(ISNUMBER(BI1360),((BI1360&gt;Probe_Head!$CB$15)+COUNTIF(OFFSET(Pinlist!$T$1,Chart!BD1360,0),"*CPW*")+(OFFSET(Pinlist!$L$1,Chart!BD1360,0)="36-40")&gt;0)+0,0)</f>
        <v>0</v>
      </c>
      <c r="BA1360" s="161" t="e">
        <f t="shared" ca="1" si="196"/>
        <v>#NUM!</v>
      </c>
      <c r="BB1360" s="66" t="e">
        <f t="shared" ca="1" si="190"/>
        <v>#NUM!</v>
      </c>
      <c r="BC1360" s="66" t="e">
        <f t="shared" ca="1" si="191"/>
        <v>#NUM!</v>
      </c>
      <c r="BD1360" s="156">
        <f ca="1">IFERROR(MATCH(BE1360,OFFSET(Pinlist!$A$2,BD1359*(BA1360=BA1359),0,$BT$23,1),0)+BD1359*(BA1360=BA1359),0)</f>
        <v>0</v>
      </c>
      <c r="BE1360" s="66" t="e">
        <f t="shared" ca="1" si="192"/>
        <v>#NUM!</v>
      </c>
      <c r="BF1360" s="76">
        <f ca="1">(OFFSET(Pinlist!$E$1,BD1360,0)-$BR$18)*MirrorX</f>
        <v>0</v>
      </c>
      <c r="BG1360" s="76">
        <f ca="1">OFFSET(Pinlist!$F$1,BD1360,0)-$BS$18</f>
        <v>0</v>
      </c>
      <c r="BH1360" s="439" t="e">
        <f ca="1">IF(LEFT(BE1360,2)="RF",OFFSET(Pinlist!$D$1,Chart!BD1360,0)&amp;"_"&amp;OFFSET(Pinlist!$G$1,Chart!BD1360,0),"")</f>
        <v>#NUM!</v>
      </c>
      <c r="BI1360" s="298" t="e">
        <f ca="1">IF(LEFT(BE1360,2)="RF",OFFSET(Pinlist!$I$1,Chart!BD1360,0))</f>
        <v>#NUM!</v>
      </c>
      <c r="BJ1360" s="156">
        <f t="shared" si="197"/>
        <v>1357</v>
      </c>
      <c r="BK1360" s="598" t="b">
        <f t="array" aca="1" ref="BK1360" ca="1">IF($BV$15,MIN(SQRT((BF1360-OFFSET(BF1360,1,0,$BU$26-BJ1360))^2+(BG1360-OFFSET(BG1360,1,0,$BU$26-BJ1360))^2)))</f>
        <v>0</v>
      </c>
      <c r="BL1360" s="598" t="b">
        <f t="array" aca="1" ref="BL1360" ca="1">IF($BV$15,MIN(SQRT((BF1360-OFFSET(BF1360,-1,0,1-BJ1360))^2+(BG1360-OFFSET(BG1360,-1,0,1-BJ1360))^2)))</f>
        <v>0</v>
      </c>
      <c r="BM1360" s="225" t="e">
        <f t="shared" ca="1" si="193"/>
        <v>#N/A</v>
      </c>
      <c r="BN1360" s="225" t="e">
        <f t="shared" ca="1" si="194"/>
        <v>#N/A</v>
      </c>
      <c r="BO1360" s="53" t="b">
        <f t="shared" ca="1" si="195"/>
        <v>0</v>
      </c>
      <c r="BP1360" s="168"/>
      <c r="BQ1360" s="168"/>
      <c r="BR1360" s="168"/>
      <c r="BS1360" s="168"/>
      <c r="BT1360" s="168"/>
      <c r="BU1360" s="168"/>
      <c r="BV1360" s="168"/>
      <c r="BW1360" s="168"/>
      <c r="BX1360" s="66"/>
      <c r="BY1360" s="66"/>
      <c r="BZ1360" s="66"/>
      <c r="CA1360" s="66"/>
      <c r="CB1360" s="66"/>
      <c r="CC1360" s="66"/>
      <c r="CD1360" s="168"/>
      <c r="CE1360" s="66"/>
      <c r="CF1360" s="66"/>
      <c r="CG1360" s="66"/>
      <c r="CH1360" s="66"/>
      <c r="CI1360" s="168"/>
      <c r="CJ1360" s="617"/>
      <c r="CK1360" s="168"/>
      <c r="CL1360" s="168"/>
      <c r="CM1360" s="76"/>
      <c r="CN1360" s="76"/>
      <c r="CO1360" s="168"/>
      <c r="CP1360" s="846" t="b">
        <f>CP1359/2&lt;&gt;INT(CP1359/2)</f>
        <v>0</v>
      </c>
      <c r="CQ1360" s="66"/>
      <c r="CR1360" s="76"/>
      <c r="CS1360" s="76"/>
      <c r="CT1360" s="76">
        <f ca="1">CQ1359*(CT1359-$BQ$5)</f>
        <v>0</v>
      </c>
      <c r="CU1360" s="76">
        <f ca="1">CU1359</f>
        <v>0</v>
      </c>
      <c r="CV1360" s="69"/>
      <c r="CW1360" s="480"/>
      <c r="CX1360" s="168"/>
      <c r="CY1360" s="168"/>
      <c r="CZ1360" s="168"/>
      <c r="DA1360" s="168"/>
      <c r="DB1360" s="168"/>
      <c r="DC1360" s="168"/>
      <c r="DD1360" s="168"/>
      <c r="DE1360" s="168"/>
      <c r="DF1360" s="168"/>
      <c r="DG1360" s="168"/>
      <c r="DH1360" s="168"/>
      <c r="DI1360" s="168"/>
      <c r="DJ1360" s="168"/>
    </row>
    <row r="1361" spans="52:114" x14ac:dyDescent="0.2">
      <c r="AZ1361" s="3">
        <f ca="1">IF(ISNUMBER(BI1361),((BI1361&gt;Probe_Head!$CB$15)+COUNTIF(OFFSET(Pinlist!$T$1,Chart!BD1361,0),"*CPW*")+(OFFSET(Pinlist!$L$1,Chart!BD1361,0)="36-40")&gt;0)+0,0)</f>
        <v>0</v>
      </c>
      <c r="BA1361" s="161" t="e">
        <f t="shared" ca="1" si="196"/>
        <v>#NUM!</v>
      </c>
      <c r="BB1361" s="66" t="e">
        <f t="shared" ca="1" si="190"/>
        <v>#NUM!</v>
      </c>
      <c r="BC1361" s="66" t="e">
        <f t="shared" ca="1" si="191"/>
        <v>#NUM!</v>
      </c>
      <c r="BD1361" s="156">
        <f ca="1">IFERROR(MATCH(BE1361,OFFSET(Pinlist!$A$2,BD1360*(BA1361=BA1360),0,$BT$23,1),0)+BD1360*(BA1361=BA1360),0)</f>
        <v>0</v>
      </c>
      <c r="BE1361" s="66" t="e">
        <f t="shared" ca="1" si="192"/>
        <v>#NUM!</v>
      </c>
      <c r="BF1361" s="76">
        <f ca="1">(OFFSET(Pinlist!$E$1,BD1361,0)-$BR$18)*MirrorX</f>
        <v>0</v>
      </c>
      <c r="BG1361" s="76">
        <f ca="1">OFFSET(Pinlist!$F$1,BD1361,0)-$BS$18</f>
        <v>0</v>
      </c>
      <c r="BH1361" s="439" t="e">
        <f ca="1">IF(LEFT(BE1361,2)="RF",OFFSET(Pinlist!$D$1,Chart!BD1361,0)&amp;"_"&amp;OFFSET(Pinlist!$G$1,Chart!BD1361,0),"")</f>
        <v>#NUM!</v>
      </c>
      <c r="BI1361" s="298" t="e">
        <f ca="1">IF(LEFT(BE1361,2)="RF",OFFSET(Pinlist!$I$1,Chart!BD1361,0))</f>
        <v>#NUM!</v>
      </c>
      <c r="BJ1361" s="156">
        <f t="shared" si="197"/>
        <v>1358</v>
      </c>
      <c r="BK1361" s="598" t="b">
        <f t="array" aca="1" ref="BK1361" ca="1">IF($BV$15,MIN(SQRT((BF1361-OFFSET(BF1361,1,0,$BU$26-BJ1361))^2+(BG1361-OFFSET(BG1361,1,0,$BU$26-BJ1361))^2)))</f>
        <v>0</v>
      </c>
      <c r="BL1361" s="598" t="b">
        <f t="array" aca="1" ref="BL1361" ca="1">IF($BV$15,MIN(SQRT((BF1361-OFFSET(BF1361,-1,0,1-BJ1361))^2+(BG1361-OFFSET(BG1361,-1,0,1-BJ1361))^2)))</f>
        <v>0</v>
      </c>
      <c r="BM1361" s="225" t="e">
        <f t="shared" ca="1" si="193"/>
        <v>#N/A</v>
      </c>
      <c r="BN1361" s="225" t="e">
        <f t="shared" ca="1" si="194"/>
        <v>#N/A</v>
      </c>
      <c r="BO1361" s="53" t="b">
        <f t="shared" ca="1" si="195"/>
        <v>0</v>
      </c>
      <c r="BP1361" s="168"/>
      <c r="BQ1361" s="168"/>
      <c r="BR1361" s="168"/>
      <c r="BS1361" s="168"/>
      <c r="BT1361" s="168"/>
      <c r="BU1361" s="168"/>
      <c r="BV1361" s="168"/>
      <c r="BW1361" s="168"/>
      <c r="BX1361" s="66"/>
      <c r="BY1361" s="66"/>
      <c r="BZ1361" s="66"/>
      <c r="CA1361" s="66"/>
      <c r="CB1361" s="66"/>
      <c r="CC1361" s="66"/>
      <c r="CD1361" s="168"/>
      <c r="CE1361" s="66"/>
      <c r="CF1361" s="66"/>
      <c r="CG1361" s="66"/>
      <c r="CH1361" s="66"/>
      <c r="CI1361" s="168"/>
      <c r="CJ1361" s="617"/>
      <c r="CK1361" s="168"/>
      <c r="CL1361" s="168"/>
      <c r="CM1361" s="76"/>
      <c r="CN1361" s="76"/>
      <c r="CO1361" s="168"/>
      <c r="CP1361" s="610">
        <f>IF($BS$70,(CP1359*$CZ$26)+(CP1360*$CZ$27)*$CQ$9,CP1362*$CZ$26)*MirrorX</f>
        <v>0</v>
      </c>
      <c r="CQ1361" s="611">
        <f>IF($BS$70,(CP1359*$DA$26)+(CP1360*$DA$27)*$CQ$9,CQ1362*$DA$26)</f>
        <v>0</v>
      </c>
      <c r="CR1361" s="76"/>
      <c r="CS1361" s="76"/>
      <c r="CT1361" s="76">
        <f ca="1">CT1360</f>
        <v>0</v>
      </c>
      <c r="CU1361" s="76">
        <f ca="1">CQ1359*(CU1360-$BR$5)</f>
        <v>0</v>
      </c>
      <c r="CV1361" s="69"/>
      <c r="CW1361" s="480"/>
      <c r="CX1361" s="168"/>
      <c r="CY1361" s="168"/>
      <c r="CZ1361" s="168"/>
      <c r="DA1361" s="168"/>
      <c r="DB1361" s="168"/>
      <c r="DC1361" s="168"/>
      <c r="DD1361" s="168"/>
      <c r="DE1361" s="168"/>
      <c r="DF1361" s="168"/>
      <c r="DG1361" s="168"/>
      <c r="DH1361" s="168"/>
      <c r="DI1361" s="168"/>
      <c r="DJ1361" s="168"/>
    </row>
    <row r="1362" spans="52:114" x14ac:dyDescent="0.2">
      <c r="AZ1362" s="3">
        <f ca="1">IF(ISNUMBER(BI1362),((BI1362&gt;Probe_Head!$CB$15)+COUNTIF(OFFSET(Pinlist!$T$1,Chart!BD1362,0),"*CPW*")+(OFFSET(Pinlist!$L$1,Chart!BD1362,0)="36-40")&gt;0)+0,0)</f>
        <v>0</v>
      </c>
      <c r="BA1362" s="161" t="e">
        <f t="shared" ca="1" si="196"/>
        <v>#NUM!</v>
      </c>
      <c r="BB1362" s="66" t="e">
        <f t="shared" ca="1" si="190"/>
        <v>#NUM!</v>
      </c>
      <c r="BC1362" s="66" t="e">
        <f t="shared" ca="1" si="191"/>
        <v>#NUM!</v>
      </c>
      <c r="BD1362" s="156">
        <f ca="1">IFERROR(MATCH(BE1362,OFFSET(Pinlist!$A$2,BD1361*(BA1362=BA1361),0,$BT$23,1),0)+BD1361*(BA1362=BA1361),0)</f>
        <v>0</v>
      </c>
      <c r="BE1362" s="66" t="e">
        <f t="shared" ca="1" si="192"/>
        <v>#NUM!</v>
      </c>
      <c r="BF1362" s="76">
        <f ca="1">(OFFSET(Pinlist!$E$1,BD1362,0)-$BR$18)*MirrorX</f>
        <v>0</v>
      </c>
      <c r="BG1362" s="76">
        <f ca="1">OFFSET(Pinlist!$F$1,BD1362,0)-$BS$18</f>
        <v>0</v>
      </c>
      <c r="BH1362" s="439" t="e">
        <f ca="1">IF(LEFT(BE1362,2)="RF",OFFSET(Pinlist!$D$1,Chart!BD1362,0)&amp;"_"&amp;OFFSET(Pinlist!$G$1,Chart!BD1362,0),"")</f>
        <v>#NUM!</v>
      </c>
      <c r="BI1362" s="298" t="e">
        <f ca="1">IF(LEFT(BE1362,2)="RF",OFFSET(Pinlist!$I$1,Chart!BD1362,0))</f>
        <v>#NUM!</v>
      </c>
      <c r="BJ1362" s="156">
        <f t="shared" si="197"/>
        <v>1359</v>
      </c>
      <c r="BK1362" s="598" t="b">
        <f t="array" aca="1" ref="BK1362" ca="1">IF($BV$15,MIN(SQRT((BF1362-OFFSET(BF1362,1,0,$BU$26-BJ1362))^2+(BG1362-OFFSET(BG1362,1,0,$BU$26-BJ1362))^2)))</f>
        <v>0</v>
      </c>
      <c r="BL1362" s="598" t="b">
        <f t="array" aca="1" ref="BL1362" ca="1">IF($BV$15,MIN(SQRT((BF1362-OFFSET(BF1362,-1,0,1-BJ1362))^2+(BG1362-OFFSET(BG1362,-1,0,1-BJ1362))^2)))</f>
        <v>0</v>
      </c>
      <c r="BM1362" s="225" t="e">
        <f t="shared" ca="1" si="193"/>
        <v>#N/A</v>
      </c>
      <c r="BN1362" s="225" t="e">
        <f t="shared" ca="1" si="194"/>
        <v>#N/A</v>
      </c>
      <c r="BO1362" s="53" t="b">
        <f t="shared" ca="1" si="195"/>
        <v>0</v>
      </c>
      <c r="BP1362" s="168"/>
      <c r="BQ1362" s="168"/>
      <c r="BR1362" s="168"/>
      <c r="BS1362" s="168"/>
      <c r="BT1362" s="168"/>
      <c r="BU1362" s="168"/>
      <c r="BV1362" s="168"/>
      <c r="BW1362" s="168"/>
      <c r="BX1362" s="66"/>
      <c r="BY1362" s="66"/>
      <c r="BZ1362" s="66"/>
      <c r="CA1362" s="66"/>
      <c r="CB1362" s="66"/>
      <c r="CC1362" s="66"/>
      <c r="CD1362" s="168"/>
      <c r="CE1362" s="66"/>
      <c r="CF1362" s="66"/>
      <c r="CG1362" s="66"/>
      <c r="CH1362" s="66"/>
      <c r="CI1362" s="168"/>
      <c r="CJ1362" s="617"/>
      <c r="CK1362" s="168"/>
      <c r="CL1362" s="168"/>
      <c r="CM1362" s="76"/>
      <c r="CN1362" s="76"/>
      <c r="CO1362" s="168"/>
      <c r="CP1362" s="614">
        <f>IF(CP1356+1=ABS($R$47),0,CP1356+1)</f>
        <v>0</v>
      </c>
      <c r="CQ1362" s="615">
        <f>IF(CP1356+1=ABS($R$47),CQ1356+1,CQ1356)</f>
        <v>113</v>
      </c>
      <c r="CR1362" s="76"/>
      <c r="CS1362" s="76"/>
      <c r="CT1362" s="76">
        <f ca="1">CT1359</f>
        <v>0</v>
      </c>
      <c r="CU1362" s="76">
        <f ca="1">CU1361</f>
        <v>0</v>
      </c>
      <c r="CV1362" s="69"/>
      <c r="CW1362" s="480"/>
      <c r="CX1362" s="168"/>
      <c r="CY1362" s="168"/>
      <c r="CZ1362" s="168"/>
      <c r="DA1362" s="168"/>
      <c r="DB1362" s="168"/>
      <c r="DC1362" s="168"/>
      <c r="DD1362" s="168"/>
      <c r="DE1362" s="168"/>
      <c r="DF1362" s="168"/>
      <c r="DG1362" s="168"/>
      <c r="DH1362" s="168"/>
      <c r="DI1362" s="168"/>
      <c r="DJ1362" s="168"/>
    </row>
    <row r="1363" spans="52:114" x14ac:dyDescent="0.2">
      <c r="AZ1363" s="3">
        <f ca="1">IF(ISNUMBER(BI1363),((BI1363&gt;Probe_Head!$CB$15)+COUNTIF(OFFSET(Pinlist!$T$1,Chart!BD1363,0),"*CPW*")+(OFFSET(Pinlist!$L$1,Chart!BD1363,0)="36-40")&gt;0)+0,0)</f>
        <v>0</v>
      </c>
      <c r="BA1363" s="161" t="e">
        <f t="shared" ca="1" si="196"/>
        <v>#NUM!</v>
      </c>
      <c r="BB1363" s="66" t="e">
        <f t="shared" ca="1" si="190"/>
        <v>#NUM!</v>
      </c>
      <c r="BC1363" s="66" t="e">
        <f t="shared" ca="1" si="191"/>
        <v>#NUM!</v>
      </c>
      <c r="BD1363" s="156">
        <f ca="1">IFERROR(MATCH(BE1363,OFFSET(Pinlist!$A$2,BD1362*(BA1363=BA1362),0,$BT$23,1),0)+BD1362*(BA1363=BA1362),0)</f>
        <v>0</v>
      </c>
      <c r="BE1363" s="66" t="e">
        <f t="shared" ca="1" si="192"/>
        <v>#NUM!</v>
      </c>
      <c r="BF1363" s="76">
        <f ca="1">(OFFSET(Pinlist!$E$1,BD1363,0)-$BR$18)*MirrorX</f>
        <v>0</v>
      </c>
      <c r="BG1363" s="76">
        <f ca="1">OFFSET(Pinlist!$F$1,BD1363,0)-$BS$18</f>
        <v>0</v>
      </c>
      <c r="BH1363" s="439" t="e">
        <f ca="1">IF(LEFT(BE1363,2)="RF",OFFSET(Pinlist!$D$1,Chart!BD1363,0)&amp;"_"&amp;OFFSET(Pinlist!$G$1,Chart!BD1363,0),"")</f>
        <v>#NUM!</v>
      </c>
      <c r="BI1363" s="298" t="e">
        <f ca="1">IF(LEFT(BE1363,2)="RF",OFFSET(Pinlist!$I$1,Chart!BD1363,0))</f>
        <v>#NUM!</v>
      </c>
      <c r="BJ1363" s="156">
        <f t="shared" si="197"/>
        <v>1360</v>
      </c>
      <c r="BK1363" s="598" t="b">
        <f t="array" aca="1" ref="BK1363" ca="1">IF($BV$15,MIN(SQRT((BF1363-OFFSET(BF1363,1,0,$BU$26-BJ1363))^2+(BG1363-OFFSET(BG1363,1,0,$BU$26-BJ1363))^2)))</f>
        <v>0</v>
      </c>
      <c r="BL1363" s="598" t="b">
        <f t="array" aca="1" ref="BL1363" ca="1">IF($BV$15,MIN(SQRT((BF1363-OFFSET(BF1363,-1,0,1-BJ1363))^2+(BG1363-OFFSET(BG1363,-1,0,1-BJ1363))^2)))</f>
        <v>0</v>
      </c>
      <c r="BM1363" s="225" t="e">
        <f t="shared" ca="1" si="193"/>
        <v>#N/A</v>
      </c>
      <c r="BN1363" s="225" t="e">
        <f t="shared" ca="1" si="194"/>
        <v>#N/A</v>
      </c>
      <c r="BO1363" s="53" t="b">
        <f t="shared" ca="1" si="195"/>
        <v>0</v>
      </c>
      <c r="BP1363" s="168"/>
      <c r="BQ1363" s="168"/>
      <c r="BR1363" s="168"/>
      <c r="BS1363" s="168"/>
      <c r="BT1363" s="168"/>
      <c r="BU1363" s="168"/>
      <c r="BV1363" s="168"/>
      <c r="BW1363" s="168"/>
      <c r="BX1363" s="66"/>
      <c r="BY1363" s="66"/>
      <c r="BZ1363" s="66"/>
      <c r="CA1363" s="66"/>
      <c r="CB1363" s="66"/>
      <c r="CC1363" s="66"/>
      <c r="CD1363" s="168"/>
      <c r="CE1363" s="66"/>
      <c r="CF1363" s="66"/>
      <c r="CG1363" s="66"/>
      <c r="CH1363" s="66"/>
      <c r="CI1363" s="168"/>
      <c r="CJ1363" s="617"/>
      <c r="CK1363" s="168"/>
      <c r="CL1363" s="168"/>
      <c r="CM1363" s="76"/>
      <c r="CN1363" s="76"/>
      <c r="CO1363" s="168"/>
      <c r="CP1363" s="161"/>
      <c r="CQ1363" s="66"/>
      <c r="CR1363" s="76"/>
      <c r="CS1363" s="76"/>
      <c r="CT1363" s="76">
        <f ca="1">CT1359</f>
        <v>0</v>
      </c>
      <c r="CU1363" s="76">
        <f ca="1">CU1359</f>
        <v>0</v>
      </c>
      <c r="CV1363" s="69"/>
      <c r="CW1363" s="480"/>
      <c r="CX1363" s="168"/>
      <c r="CY1363" s="168"/>
      <c r="CZ1363" s="168"/>
      <c r="DA1363" s="168"/>
      <c r="DB1363" s="168"/>
      <c r="DC1363" s="168"/>
      <c r="DD1363" s="168"/>
      <c r="DE1363" s="168"/>
      <c r="DF1363" s="168"/>
      <c r="DG1363" s="168"/>
      <c r="DH1363" s="168"/>
      <c r="DI1363" s="168"/>
      <c r="DJ1363" s="168"/>
    </row>
    <row r="1364" spans="52:114" x14ac:dyDescent="0.2">
      <c r="AZ1364" s="3">
        <f ca="1">IF(ISNUMBER(BI1364),((BI1364&gt;Probe_Head!$CB$15)+COUNTIF(OFFSET(Pinlist!$T$1,Chart!BD1364,0),"*CPW*")+(OFFSET(Pinlist!$L$1,Chart!BD1364,0)="36-40")&gt;0)+0,0)</f>
        <v>0</v>
      </c>
      <c r="BA1364" s="161" t="e">
        <f t="shared" ca="1" si="196"/>
        <v>#NUM!</v>
      </c>
      <c r="BB1364" s="66" t="e">
        <f t="shared" ca="1" si="190"/>
        <v>#NUM!</v>
      </c>
      <c r="BC1364" s="66" t="e">
        <f t="shared" ca="1" si="191"/>
        <v>#NUM!</v>
      </c>
      <c r="BD1364" s="156">
        <f ca="1">IFERROR(MATCH(BE1364,OFFSET(Pinlist!$A$2,BD1363*(BA1364=BA1363),0,$BT$23,1),0)+BD1363*(BA1364=BA1363),0)</f>
        <v>0</v>
      </c>
      <c r="BE1364" s="66" t="e">
        <f t="shared" ca="1" si="192"/>
        <v>#NUM!</v>
      </c>
      <c r="BF1364" s="76">
        <f ca="1">(OFFSET(Pinlist!$E$1,BD1364,0)-$BR$18)*MirrorX</f>
        <v>0</v>
      </c>
      <c r="BG1364" s="76">
        <f ca="1">OFFSET(Pinlist!$F$1,BD1364,0)-$BS$18</f>
        <v>0</v>
      </c>
      <c r="BH1364" s="439" t="e">
        <f ca="1">IF(LEFT(BE1364,2)="RF",OFFSET(Pinlist!$D$1,Chart!BD1364,0)&amp;"_"&amp;OFFSET(Pinlist!$G$1,Chart!BD1364,0),"")</f>
        <v>#NUM!</v>
      </c>
      <c r="BI1364" s="298" t="e">
        <f ca="1">IF(LEFT(BE1364,2)="RF",OFFSET(Pinlist!$I$1,Chart!BD1364,0))</f>
        <v>#NUM!</v>
      </c>
      <c r="BJ1364" s="156">
        <f t="shared" si="197"/>
        <v>1361</v>
      </c>
      <c r="BK1364" s="598" t="b">
        <f t="array" aca="1" ref="BK1364" ca="1">IF($BV$15,MIN(SQRT((BF1364-OFFSET(BF1364,1,0,$BU$26-BJ1364))^2+(BG1364-OFFSET(BG1364,1,0,$BU$26-BJ1364))^2)))</f>
        <v>0</v>
      </c>
      <c r="BL1364" s="598" t="b">
        <f t="array" aca="1" ref="BL1364" ca="1">IF($BV$15,MIN(SQRT((BF1364-OFFSET(BF1364,-1,0,1-BJ1364))^2+(BG1364-OFFSET(BG1364,-1,0,1-BJ1364))^2)))</f>
        <v>0</v>
      </c>
      <c r="BM1364" s="225" t="e">
        <f t="shared" ca="1" si="193"/>
        <v>#N/A</v>
      </c>
      <c r="BN1364" s="225" t="e">
        <f t="shared" ca="1" si="194"/>
        <v>#N/A</v>
      </c>
      <c r="BO1364" s="53" t="b">
        <f t="shared" ca="1" si="195"/>
        <v>0</v>
      </c>
      <c r="BP1364" s="168"/>
      <c r="BQ1364" s="168"/>
      <c r="BR1364" s="168"/>
      <c r="BS1364" s="168"/>
      <c r="BT1364" s="168"/>
      <c r="BU1364" s="168"/>
      <c r="BV1364" s="168"/>
      <c r="BW1364" s="168"/>
      <c r="BX1364" s="66"/>
      <c r="BY1364" s="66"/>
      <c r="BZ1364" s="66"/>
      <c r="CA1364" s="66"/>
      <c r="CB1364" s="66"/>
      <c r="CC1364" s="66"/>
      <c r="CD1364" s="168"/>
      <c r="CE1364" s="66"/>
      <c r="CF1364" s="66"/>
      <c r="CG1364" s="66"/>
      <c r="CH1364" s="66"/>
      <c r="CI1364" s="168"/>
      <c r="CJ1364" s="617"/>
      <c r="CK1364" s="168"/>
      <c r="CL1364" s="168"/>
      <c r="CM1364" s="76"/>
      <c r="CN1364" s="76"/>
      <c r="CO1364" s="168"/>
      <c r="CX1364" s="168"/>
      <c r="CY1364" s="168"/>
      <c r="CZ1364" s="168"/>
      <c r="DA1364" s="168"/>
      <c r="DB1364" s="168"/>
      <c r="DC1364" s="168"/>
      <c r="DD1364" s="168"/>
      <c r="DE1364" s="168"/>
      <c r="DF1364" s="168"/>
      <c r="DG1364" s="168"/>
      <c r="DH1364" s="168"/>
      <c r="DI1364" s="168"/>
      <c r="DJ1364" s="168"/>
    </row>
    <row r="1365" spans="52:114" x14ac:dyDescent="0.2">
      <c r="AZ1365" s="3">
        <f ca="1">IF(ISNUMBER(BI1365),((BI1365&gt;Probe_Head!$CB$15)+COUNTIF(OFFSET(Pinlist!$T$1,Chart!BD1365,0),"*CPW*")+(OFFSET(Pinlist!$L$1,Chart!BD1365,0)="36-40")&gt;0)+0,0)</f>
        <v>0</v>
      </c>
      <c r="BA1365" s="161" t="e">
        <f t="shared" ca="1" si="196"/>
        <v>#NUM!</v>
      </c>
      <c r="BB1365" s="66" t="e">
        <f t="shared" ca="1" si="190"/>
        <v>#NUM!</v>
      </c>
      <c r="BC1365" s="66" t="e">
        <f t="shared" ca="1" si="191"/>
        <v>#NUM!</v>
      </c>
      <c r="BD1365" s="156">
        <f ca="1">IFERROR(MATCH(BE1365,OFFSET(Pinlist!$A$2,BD1364*(BA1365=BA1364),0,$BT$23,1),0)+BD1364*(BA1365=BA1364),0)</f>
        <v>0</v>
      </c>
      <c r="BE1365" s="66" t="e">
        <f t="shared" ca="1" si="192"/>
        <v>#NUM!</v>
      </c>
      <c r="BF1365" s="76">
        <f ca="1">(OFFSET(Pinlist!$E$1,BD1365,0)-$BR$18)*MirrorX</f>
        <v>0</v>
      </c>
      <c r="BG1365" s="76">
        <f ca="1">OFFSET(Pinlist!$F$1,BD1365,0)-$BS$18</f>
        <v>0</v>
      </c>
      <c r="BH1365" s="439" t="e">
        <f ca="1">IF(LEFT(BE1365,2)="RF",OFFSET(Pinlist!$D$1,Chart!BD1365,0)&amp;"_"&amp;OFFSET(Pinlist!$G$1,Chart!BD1365,0),"")</f>
        <v>#NUM!</v>
      </c>
      <c r="BI1365" s="298" t="e">
        <f ca="1">IF(LEFT(BE1365,2)="RF",OFFSET(Pinlist!$I$1,Chart!BD1365,0))</f>
        <v>#NUM!</v>
      </c>
      <c r="BJ1365" s="156">
        <f t="shared" si="197"/>
        <v>1362</v>
      </c>
      <c r="BK1365" s="598" t="b">
        <f t="array" aca="1" ref="BK1365" ca="1">IF($BV$15,MIN(SQRT((BF1365-OFFSET(BF1365,1,0,$BU$26-BJ1365))^2+(BG1365-OFFSET(BG1365,1,0,$BU$26-BJ1365))^2)))</f>
        <v>0</v>
      </c>
      <c r="BL1365" s="598" t="b">
        <f t="array" aca="1" ref="BL1365" ca="1">IF($BV$15,MIN(SQRT((BF1365-OFFSET(BF1365,-1,0,1-BJ1365))^2+(BG1365-OFFSET(BG1365,-1,0,1-BJ1365))^2)))</f>
        <v>0</v>
      </c>
      <c r="BM1365" s="225" t="e">
        <f t="shared" ca="1" si="193"/>
        <v>#N/A</v>
      </c>
      <c r="BN1365" s="225" t="e">
        <f t="shared" ca="1" si="194"/>
        <v>#N/A</v>
      </c>
      <c r="BO1365" s="53" t="b">
        <f t="shared" ca="1" si="195"/>
        <v>0</v>
      </c>
      <c r="BP1365" s="168"/>
      <c r="BQ1365" s="168"/>
      <c r="BR1365" s="168"/>
      <c r="BS1365" s="168"/>
      <c r="BT1365" s="168"/>
      <c r="BU1365" s="168"/>
      <c r="BV1365" s="168"/>
      <c r="BW1365" s="168"/>
      <c r="BX1365" s="66"/>
      <c r="BY1365" s="66"/>
      <c r="BZ1365" s="66"/>
      <c r="CA1365" s="66"/>
      <c r="CB1365" s="66"/>
      <c r="CC1365" s="66"/>
      <c r="CD1365" s="168"/>
      <c r="CE1365" s="66"/>
      <c r="CF1365" s="66"/>
      <c r="CG1365" s="66"/>
      <c r="CH1365" s="66"/>
      <c r="CI1365" s="168"/>
      <c r="CJ1365" s="617"/>
      <c r="CK1365" s="168"/>
      <c r="CL1365" s="168"/>
      <c r="CM1365" s="76"/>
      <c r="CN1365" s="76"/>
      <c r="CO1365" s="168"/>
      <c r="CP1365" s="608">
        <f>CP1359+1</f>
        <v>227</v>
      </c>
      <c r="CQ1365" s="609">
        <f>(CP1365&lt;Multiplyer)*$CZ$40</f>
        <v>0</v>
      </c>
      <c r="CR1365" s="618"/>
      <c r="CS1365" s="618"/>
      <c r="CT1365" s="618">
        <f ca="1">$CQ1365*(CP1367+$CZ$29)</f>
        <v>0</v>
      </c>
      <c r="CU1365" s="618">
        <f ca="1">$CQ1365*(CQ1367+$DA$29)</f>
        <v>0</v>
      </c>
      <c r="CV1365" s="618"/>
      <c r="CW1365" s="619"/>
      <c r="CX1365" s="168"/>
      <c r="CY1365" s="168"/>
      <c r="CZ1365" s="168"/>
      <c r="DA1365" s="168"/>
      <c r="DB1365" s="168"/>
      <c r="DC1365" s="168"/>
      <c r="DD1365" s="168"/>
      <c r="DE1365" s="168"/>
      <c r="DF1365" s="168"/>
      <c r="DG1365" s="168"/>
      <c r="DH1365" s="168"/>
      <c r="DI1365" s="168"/>
      <c r="DJ1365" s="168"/>
    </row>
    <row r="1366" spans="52:114" x14ac:dyDescent="0.2">
      <c r="AZ1366" s="3">
        <f ca="1">IF(ISNUMBER(BI1366),((BI1366&gt;Probe_Head!$CB$15)+COUNTIF(OFFSET(Pinlist!$T$1,Chart!BD1366,0),"*CPW*")+(OFFSET(Pinlist!$L$1,Chart!BD1366,0)="36-40")&gt;0)+0,0)</f>
        <v>0</v>
      </c>
      <c r="BA1366" s="161" t="e">
        <f t="shared" ca="1" si="196"/>
        <v>#NUM!</v>
      </c>
      <c r="BB1366" s="66" t="e">
        <f t="shared" ca="1" si="190"/>
        <v>#NUM!</v>
      </c>
      <c r="BC1366" s="66" t="e">
        <f t="shared" ca="1" si="191"/>
        <v>#NUM!</v>
      </c>
      <c r="BD1366" s="156">
        <f ca="1">IFERROR(MATCH(BE1366,OFFSET(Pinlist!$A$2,BD1365*(BA1366=BA1365),0,$BT$23,1),0)+BD1365*(BA1366=BA1365),0)</f>
        <v>0</v>
      </c>
      <c r="BE1366" s="66" t="e">
        <f t="shared" ca="1" si="192"/>
        <v>#NUM!</v>
      </c>
      <c r="BF1366" s="76">
        <f ca="1">(OFFSET(Pinlist!$E$1,BD1366,0)-$BR$18)*MirrorX</f>
        <v>0</v>
      </c>
      <c r="BG1366" s="76">
        <f ca="1">OFFSET(Pinlist!$F$1,BD1366,0)-$BS$18</f>
        <v>0</v>
      </c>
      <c r="BH1366" s="439" t="e">
        <f ca="1">IF(LEFT(BE1366,2)="RF",OFFSET(Pinlist!$D$1,Chart!BD1366,0)&amp;"_"&amp;OFFSET(Pinlist!$G$1,Chart!BD1366,0),"")</f>
        <v>#NUM!</v>
      </c>
      <c r="BI1366" s="298" t="e">
        <f ca="1">IF(LEFT(BE1366,2)="RF",OFFSET(Pinlist!$I$1,Chart!BD1366,0))</f>
        <v>#NUM!</v>
      </c>
      <c r="BJ1366" s="156">
        <f t="shared" si="197"/>
        <v>1363</v>
      </c>
      <c r="BK1366" s="598" t="b">
        <f t="array" aca="1" ref="BK1366" ca="1">IF($BV$15,MIN(SQRT((BF1366-OFFSET(BF1366,1,0,$BU$26-BJ1366))^2+(BG1366-OFFSET(BG1366,1,0,$BU$26-BJ1366))^2)))</f>
        <v>0</v>
      </c>
      <c r="BL1366" s="598" t="b">
        <f t="array" aca="1" ref="BL1366" ca="1">IF($BV$15,MIN(SQRT((BF1366-OFFSET(BF1366,-1,0,1-BJ1366))^2+(BG1366-OFFSET(BG1366,-1,0,1-BJ1366))^2)))</f>
        <v>0</v>
      </c>
      <c r="BM1366" s="225" t="e">
        <f t="shared" ca="1" si="193"/>
        <v>#N/A</v>
      </c>
      <c r="BN1366" s="225" t="e">
        <f t="shared" ca="1" si="194"/>
        <v>#N/A</v>
      </c>
      <c r="BO1366" s="53" t="b">
        <f t="shared" ca="1" si="195"/>
        <v>0</v>
      </c>
      <c r="BP1366" s="168"/>
      <c r="BQ1366" s="168"/>
      <c r="BR1366" s="168"/>
      <c r="BS1366" s="168"/>
      <c r="BT1366" s="168"/>
      <c r="BU1366" s="168"/>
      <c r="BV1366" s="168"/>
      <c r="BW1366" s="168"/>
      <c r="BX1366" s="66"/>
      <c r="BY1366" s="66"/>
      <c r="BZ1366" s="66"/>
      <c r="CA1366" s="66"/>
      <c r="CB1366" s="66"/>
      <c r="CC1366" s="66"/>
      <c r="CD1366" s="168"/>
      <c r="CE1366" s="66"/>
      <c r="CF1366" s="66"/>
      <c r="CG1366" s="66"/>
      <c r="CH1366" s="66"/>
      <c r="CI1366" s="168"/>
      <c r="CJ1366" s="617"/>
      <c r="CK1366" s="168"/>
      <c r="CL1366" s="168"/>
      <c r="CM1366" s="76"/>
      <c r="CN1366" s="76"/>
      <c r="CO1366" s="168"/>
      <c r="CP1366" s="846" t="b">
        <f>CP1365/2&lt;&gt;INT(CP1365/2)</f>
        <v>1</v>
      </c>
      <c r="CQ1366" s="66"/>
      <c r="CR1366" s="76"/>
      <c r="CS1366" s="76"/>
      <c r="CT1366" s="76">
        <f ca="1">CQ1365*(CT1365-$BQ$5)</f>
        <v>0</v>
      </c>
      <c r="CU1366" s="76">
        <f ca="1">CU1365</f>
        <v>0</v>
      </c>
      <c r="CV1366" s="69"/>
      <c r="CW1366" s="439"/>
      <c r="CX1366" s="168"/>
      <c r="CY1366" s="168"/>
      <c r="CZ1366" s="168"/>
      <c r="DA1366" s="168"/>
      <c r="DB1366" s="168"/>
      <c r="DC1366" s="168"/>
      <c r="DD1366" s="168"/>
      <c r="DE1366" s="168"/>
      <c r="DF1366" s="168"/>
      <c r="DG1366" s="168"/>
      <c r="DH1366" s="168"/>
      <c r="DI1366" s="168"/>
      <c r="DJ1366" s="168"/>
    </row>
    <row r="1367" spans="52:114" x14ac:dyDescent="0.2">
      <c r="AZ1367" s="3">
        <f ca="1">IF(ISNUMBER(BI1367),((BI1367&gt;Probe_Head!$CB$15)+COUNTIF(OFFSET(Pinlist!$T$1,Chart!BD1367,0),"*CPW*")+(OFFSET(Pinlist!$L$1,Chart!BD1367,0)="36-40")&gt;0)+0,0)</f>
        <v>0</v>
      </c>
      <c r="BA1367" s="161" t="e">
        <f t="shared" ca="1" si="196"/>
        <v>#NUM!</v>
      </c>
      <c r="BB1367" s="66" t="e">
        <f t="shared" ca="1" si="190"/>
        <v>#NUM!</v>
      </c>
      <c r="BC1367" s="66" t="e">
        <f t="shared" ca="1" si="191"/>
        <v>#NUM!</v>
      </c>
      <c r="BD1367" s="156">
        <f ca="1">IFERROR(MATCH(BE1367,OFFSET(Pinlist!$A$2,BD1366*(BA1367=BA1366),0,$BT$23,1),0)+BD1366*(BA1367=BA1366),0)</f>
        <v>0</v>
      </c>
      <c r="BE1367" s="66" t="e">
        <f t="shared" ca="1" si="192"/>
        <v>#NUM!</v>
      </c>
      <c r="BF1367" s="76">
        <f ca="1">(OFFSET(Pinlist!$E$1,BD1367,0)-$BR$18)*MirrorX</f>
        <v>0</v>
      </c>
      <c r="BG1367" s="76">
        <f ca="1">OFFSET(Pinlist!$F$1,BD1367,0)-$BS$18</f>
        <v>0</v>
      </c>
      <c r="BH1367" s="439" t="e">
        <f ca="1">IF(LEFT(BE1367,2)="RF",OFFSET(Pinlist!$D$1,Chart!BD1367,0)&amp;"_"&amp;OFFSET(Pinlist!$G$1,Chart!BD1367,0),"")</f>
        <v>#NUM!</v>
      </c>
      <c r="BI1367" s="298" t="e">
        <f ca="1">IF(LEFT(BE1367,2)="RF",OFFSET(Pinlist!$I$1,Chart!BD1367,0))</f>
        <v>#NUM!</v>
      </c>
      <c r="BJ1367" s="156">
        <f t="shared" si="197"/>
        <v>1364</v>
      </c>
      <c r="BK1367" s="598" t="b">
        <f t="array" aca="1" ref="BK1367" ca="1">IF($BV$15,MIN(SQRT((BF1367-OFFSET(BF1367,1,0,$BU$26-BJ1367))^2+(BG1367-OFFSET(BG1367,1,0,$BU$26-BJ1367))^2)))</f>
        <v>0</v>
      </c>
      <c r="BL1367" s="598" t="b">
        <f t="array" aca="1" ref="BL1367" ca="1">IF($BV$15,MIN(SQRT((BF1367-OFFSET(BF1367,-1,0,1-BJ1367))^2+(BG1367-OFFSET(BG1367,-1,0,1-BJ1367))^2)))</f>
        <v>0</v>
      </c>
      <c r="BM1367" s="225" t="e">
        <f t="shared" ca="1" si="193"/>
        <v>#N/A</v>
      </c>
      <c r="BN1367" s="225" t="e">
        <f t="shared" ca="1" si="194"/>
        <v>#N/A</v>
      </c>
      <c r="BO1367" s="53" t="b">
        <f t="shared" ca="1" si="195"/>
        <v>0</v>
      </c>
      <c r="BP1367" s="168"/>
      <c r="BQ1367" s="168"/>
      <c r="BR1367" s="168"/>
      <c r="BS1367" s="168"/>
      <c r="BT1367" s="168"/>
      <c r="BU1367" s="168"/>
      <c r="BV1367" s="168"/>
      <c r="BW1367" s="168"/>
      <c r="BX1367" s="66"/>
      <c r="BY1367" s="66"/>
      <c r="BZ1367" s="66"/>
      <c r="CA1367" s="66"/>
      <c r="CB1367" s="66"/>
      <c r="CC1367" s="66"/>
      <c r="CD1367" s="168"/>
      <c r="CE1367" s="66"/>
      <c r="CF1367" s="66"/>
      <c r="CG1367" s="66"/>
      <c r="CH1367" s="66"/>
      <c r="CI1367" s="168"/>
      <c r="CJ1367" s="617"/>
      <c r="CK1367" s="168"/>
      <c r="CL1367" s="168"/>
      <c r="CM1367" s="76"/>
      <c r="CN1367" s="76"/>
      <c r="CO1367" s="168"/>
      <c r="CP1367" s="610">
        <f>IF($BS$70,(CP1365*$CZ$26)+(CP1366*$CZ$27)*$CQ$9,CP1368*$CZ$26)*MirrorX</f>
        <v>0</v>
      </c>
      <c r="CQ1367" s="611">
        <f>IF($BS$70,(CP1365*$DA$26)+(CP1366*$DA$27)*$CQ$9,CQ1368*$DA$26)</f>
        <v>0</v>
      </c>
      <c r="CR1367" s="76"/>
      <c r="CS1367" s="76"/>
      <c r="CT1367" s="76">
        <f ca="1">CT1366</f>
        <v>0</v>
      </c>
      <c r="CU1367" s="76">
        <f ca="1">CQ1365*(CU1366-$BR$5)</f>
        <v>0</v>
      </c>
      <c r="CV1367" s="69"/>
      <c r="CW1367" s="439"/>
      <c r="CX1367" s="168"/>
      <c r="CY1367" s="168"/>
      <c r="CZ1367" s="168"/>
      <c r="DA1367" s="168"/>
      <c r="DB1367" s="168"/>
      <c r="DC1367" s="168"/>
      <c r="DD1367" s="168"/>
      <c r="DE1367" s="168"/>
      <c r="DF1367" s="168"/>
      <c r="DG1367" s="168"/>
      <c r="DH1367" s="168"/>
      <c r="DI1367" s="168"/>
      <c r="DJ1367" s="168"/>
    </row>
    <row r="1368" spans="52:114" x14ac:dyDescent="0.2">
      <c r="AZ1368" s="3">
        <f ca="1">IF(ISNUMBER(BI1368),((BI1368&gt;Probe_Head!$CB$15)+COUNTIF(OFFSET(Pinlist!$T$1,Chart!BD1368,0),"*CPW*")+(OFFSET(Pinlist!$L$1,Chart!BD1368,0)="36-40")&gt;0)+0,0)</f>
        <v>0</v>
      </c>
      <c r="BA1368" s="161" t="e">
        <f t="shared" ca="1" si="196"/>
        <v>#NUM!</v>
      </c>
      <c r="BB1368" s="66" t="e">
        <f t="shared" ca="1" si="190"/>
        <v>#NUM!</v>
      </c>
      <c r="BC1368" s="66" t="e">
        <f t="shared" ca="1" si="191"/>
        <v>#NUM!</v>
      </c>
      <c r="BD1368" s="156">
        <f ca="1">IFERROR(MATCH(BE1368,OFFSET(Pinlist!$A$2,BD1367*(BA1368=BA1367),0,$BT$23,1),0)+BD1367*(BA1368=BA1367),0)</f>
        <v>0</v>
      </c>
      <c r="BE1368" s="66" t="e">
        <f t="shared" ca="1" si="192"/>
        <v>#NUM!</v>
      </c>
      <c r="BF1368" s="76">
        <f ca="1">(OFFSET(Pinlist!$E$1,BD1368,0)-$BR$18)*MirrorX</f>
        <v>0</v>
      </c>
      <c r="BG1368" s="76">
        <f ca="1">OFFSET(Pinlist!$F$1,BD1368,0)-$BS$18</f>
        <v>0</v>
      </c>
      <c r="BH1368" s="439" t="e">
        <f ca="1">IF(LEFT(BE1368,2)="RF",OFFSET(Pinlist!$D$1,Chart!BD1368,0)&amp;"_"&amp;OFFSET(Pinlist!$G$1,Chart!BD1368,0),"")</f>
        <v>#NUM!</v>
      </c>
      <c r="BI1368" s="298" t="e">
        <f ca="1">IF(LEFT(BE1368,2)="RF",OFFSET(Pinlist!$I$1,Chart!BD1368,0))</f>
        <v>#NUM!</v>
      </c>
      <c r="BJ1368" s="156">
        <f t="shared" si="197"/>
        <v>1365</v>
      </c>
      <c r="BK1368" s="598" t="b">
        <f t="array" aca="1" ref="BK1368" ca="1">IF($BV$15,MIN(SQRT((BF1368-OFFSET(BF1368,1,0,$BU$26-BJ1368))^2+(BG1368-OFFSET(BG1368,1,0,$BU$26-BJ1368))^2)))</f>
        <v>0</v>
      </c>
      <c r="BL1368" s="598" t="b">
        <f t="array" aca="1" ref="BL1368" ca="1">IF($BV$15,MIN(SQRT((BF1368-OFFSET(BF1368,-1,0,1-BJ1368))^2+(BG1368-OFFSET(BG1368,-1,0,1-BJ1368))^2)))</f>
        <v>0</v>
      </c>
      <c r="BM1368" s="225" t="e">
        <f t="shared" ca="1" si="193"/>
        <v>#N/A</v>
      </c>
      <c r="BN1368" s="225" t="e">
        <f t="shared" ca="1" si="194"/>
        <v>#N/A</v>
      </c>
      <c r="BO1368" s="53" t="b">
        <f t="shared" ca="1" si="195"/>
        <v>0</v>
      </c>
      <c r="BP1368" s="168"/>
      <c r="BQ1368" s="168"/>
      <c r="BR1368" s="168"/>
      <c r="BS1368" s="168"/>
      <c r="BT1368" s="168"/>
      <c r="BU1368" s="168"/>
      <c r="BV1368" s="168"/>
      <c r="BW1368" s="168"/>
      <c r="BX1368" s="66"/>
      <c r="BY1368" s="66"/>
      <c r="BZ1368" s="66"/>
      <c r="CA1368" s="66"/>
      <c r="CB1368" s="66"/>
      <c r="CC1368" s="66"/>
      <c r="CD1368" s="168"/>
      <c r="CE1368" s="66"/>
      <c r="CF1368" s="66"/>
      <c r="CG1368" s="66"/>
      <c r="CH1368" s="66"/>
      <c r="CI1368" s="168"/>
      <c r="CJ1368" s="617"/>
      <c r="CK1368" s="168"/>
      <c r="CL1368" s="168"/>
      <c r="CM1368" s="76"/>
      <c r="CN1368" s="76"/>
      <c r="CO1368" s="168"/>
      <c r="CP1368" s="614">
        <f>IF(CP1362+1=ABS($R$47),0,CP1362+1)</f>
        <v>1</v>
      </c>
      <c r="CQ1368" s="615">
        <f>IF(CP1362+1=ABS($R$47),CQ1362+1,CQ1362)</f>
        <v>113</v>
      </c>
      <c r="CR1368" s="76"/>
      <c r="CS1368" s="76"/>
      <c r="CT1368" s="76">
        <f ca="1">CT1365</f>
        <v>0</v>
      </c>
      <c r="CU1368" s="76">
        <f ca="1">CU1367</f>
        <v>0</v>
      </c>
      <c r="CV1368" s="69"/>
      <c r="CW1368" s="439"/>
      <c r="CX1368" s="168"/>
      <c r="CY1368" s="168"/>
      <c r="CZ1368" s="168"/>
      <c r="DA1368" s="168"/>
      <c r="DB1368" s="168"/>
      <c r="DC1368" s="168"/>
      <c r="DD1368" s="168"/>
      <c r="DE1368" s="168"/>
      <c r="DF1368" s="168"/>
      <c r="DG1368" s="168"/>
      <c r="DH1368" s="168"/>
      <c r="DI1368" s="168"/>
      <c r="DJ1368" s="168"/>
    </row>
    <row r="1369" spans="52:114" x14ac:dyDescent="0.2">
      <c r="AZ1369" s="3">
        <f ca="1">IF(ISNUMBER(BI1369),((BI1369&gt;Probe_Head!$CB$15)+COUNTIF(OFFSET(Pinlist!$T$1,Chart!BD1369,0),"*CPW*")+(OFFSET(Pinlist!$L$1,Chart!BD1369,0)="36-40")&gt;0)+0,0)</f>
        <v>0</v>
      </c>
      <c r="BA1369" s="161" t="e">
        <f t="shared" ca="1" si="196"/>
        <v>#NUM!</v>
      </c>
      <c r="BB1369" s="66" t="e">
        <f t="shared" ca="1" si="190"/>
        <v>#NUM!</v>
      </c>
      <c r="BC1369" s="66" t="e">
        <f t="shared" ca="1" si="191"/>
        <v>#NUM!</v>
      </c>
      <c r="BD1369" s="156">
        <f ca="1">IFERROR(MATCH(BE1369,OFFSET(Pinlist!$A$2,BD1368*(BA1369=BA1368),0,$BT$23,1),0)+BD1368*(BA1369=BA1368),0)</f>
        <v>0</v>
      </c>
      <c r="BE1369" s="66" t="e">
        <f t="shared" ca="1" si="192"/>
        <v>#NUM!</v>
      </c>
      <c r="BF1369" s="76">
        <f ca="1">(OFFSET(Pinlist!$E$1,BD1369,0)-$BR$18)*MirrorX</f>
        <v>0</v>
      </c>
      <c r="BG1369" s="76">
        <f ca="1">OFFSET(Pinlist!$F$1,BD1369,0)-$BS$18</f>
        <v>0</v>
      </c>
      <c r="BH1369" s="439" t="e">
        <f ca="1">IF(LEFT(BE1369,2)="RF",OFFSET(Pinlist!$D$1,Chart!BD1369,0)&amp;"_"&amp;OFFSET(Pinlist!$G$1,Chart!BD1369,0),"")</f>
        <v>#NUM!</v>
      </c>
      <c r="BI1369" s="298" t="e">
        <f ca="1">IF(LEFT(BE1369,2)="RF",OFFSET(Pinlist!$I$1,Chart!BD1369,0))</f>
        <v>#NUM!</v>
      </c>
      <c r="BJ1369" s="156">
        <f t="shared" si="197"/>
        <v>1366</v>
      </c>
      <c r="BK1369" s="598" t="b">
        <f t="array" aca="1" ref="BK1369" ca="1">IF($BV$15,MIN(SQRT((BF1369-OFFSET(BF1369,1,0,$BU$26-BJ1369))^2+(BG1369-OFFSET(BG1369,1,0,$BU$26-BJ1369))^2)))</f>
        <v>0</v>
      </c>
      <c r="BL1369" s="598" t="b">
        <f t="array" aca="1" ref="BL1369" ca="1">IF($BV$15,MIN(SQRT((BF1369-OFFSET(BF1369,-1,0,1-BJ1369))^2+(BG1369-OFFSET(BG1369,-1,0,1-BJ1369))^2)))</f>
        <v>0</v>
      </c>
      <c r="BM1369" s="225" t="e">
        <f t="shared" ca="1" si="193"/>
        <v>#N/A</v>
      </c>
      <c r="BN1369" s="225" t="e">
        <f t="shared" ca="1" si="194"/>
        <v>#N/A</v>
      </c>
      <c r="BO1369" s="53" t="b">
        <f t="shared" ca="1" si="195"/>
        <v>0</v>
      </c>
      <c r="BP1369" s="168"/>
      <c r="BQ1369" s="168"/>
      <c r="BR1369" s="168"/>
      <c r="BS1369" s="168"/>
      <c r="BT1369" s="168"/>
      <c r="BU1369" s="168"/>
      <c r="BV1369" s="168"/>
      <c r="BW1369" s="168"/>
      <c r="BX1369" s="66"/>
      <c r="BY1369" s="66"/>
      <c r="BZ1369" s="66"/>
      <c r="CA1369" s="66"/>
      <c r="CB1369" s="66"/>
      <c r="CC1369" s="66"/>
      <c r="CD1369" s="168"/>
      <c r="CE1369" s="66"/>
      <c r="CF1369" s="66"/>
      <c r="CG1369" s="66"/>
      <c r="CH1369" s="66"/>
      <c r="CI1369" s="168"/>
      <c r="CJ1369" s="617"/>
      <c r="CK1369" s="168"/>
      <c r="CL1369" s="168"/>
      <c r="CM1369" s="76"/>
      <c r="CN1369" s="76"/>
      <c r="CO1369" s="168"/>
      <c r="CP1369" s="161"/>
      <c r="CQ1369" s="66"/>
      <c r="CR1369" s="76"/>
      <c r="CS1369" s="76"/>
      <c r="CT1369" s="76">
        <f ca="1">CT1365</f>
        <v>0</v>
      </c>
      <c r="CU1369" s="76">
        <f ca="1">CU1365</f>
        <v>0</v>
      </c>
      <c r="CV1369" s="69"/>
      <c r="CW1369" s="439"/>
      <c r="CX1369" s="168"/>
      <c r="CY1369" s="168"/>
      <c r="CZ1369" s="168"/>
      <c r="DA1369" s="168"/>
      <c r="DB1369" s="168"/>
      <c r="DC1369" s="168"/>
      <c r="DD1369" s="168"/>
      <c r="DE1369" s="168"/>
      <c r="DF1369" s="168"/>
      <c r="DG1369" s="168"/>
      <c r="DH1369" s="168"/>
      <c r="DI1369" s="168"/>
      <c r="DJ1369" s="168"/>
    </row>
    <row r="1370" spans="52:114" x14ac:dyDescent="0.2">
      <c r="AZ1370" s="3">
        <f ca="1">IF(ISNUMBER(BI1370),((BI1370&gt;Probe_Head!$CB$15)+COUNTIF(OFFSET(Pinlist!$T$1,Chart!BD1370,0),"*CPW*")+(OFFSET(Pinlist!$L$1,Chart!BD1370,0)="36-40")&gt;0)+0,0)</f>
        <v>0</v>
      </c>
      <c r="BA1370" s="161" t="e">
        <f t="shared" ca="1" si="196"/>
        <v>#NUM!</v>
      </c>
      <c r="BB1370" s="66" t="e">
        <f t="shared" ca="1" si="190"/>
        <v>#NUM!</v>
      </c>
      <c r="BC1370" s="66" t="e">
        <f t="shared" ca="1" si="191"/>
        <v>#NUM!</v>
      </c>
      <c r="BD1370" s="156">
        <f ca="1">IFERROR(MATCH(BE1370,OFFSET(Pinlist!$A$2,BD1369*(BA1370=BA1369),0,$BT$23,1),0)+BD1369*(BA1370=BA1369),0)</f>
        <v>0</v>
      </c>
      <c r="BE1370" s="66" t="e">
        <f t="shared" ca="1" si="192"/>
        <v>#NUM!</v>
      </c>
      <c r="BF1370" s="76">
        <f ca="1">(OFFSET(Pinlist!$E$1,BD1370,0)-$BR$18)*MirrorX</f>
        <v>0</v>
      </c>
      <c r="BG1370" s="76">
        <f ca="1">OFFSET(Pinlist!$F$1,BD1370,0)-$BS$18</f>
        <v>0</v>
      </c>
      <c r="BH1370" s="439" t="e">
        <f ca="1">IF(LEFT(BE1370,2)="RF",OFFSET(Pinlist!$D$1,Chart!BD1370,0)&amp;"_"&amp;OFFSET(Pinlist!$G$1,Chart!BD1370,0),"")</f>
        <v>#NUM!</v>
      </c>
      <c r="BI1370" s="298" t="e">
        <f ca="1">IF(LEFT(BE1370,2)="RF",OFFSET(Pinlist!$I$1,Chart!BD1370,0))</f>
        <v>#NUM!</v>
      </c>
      <c r="BJ1370" s="156">
        <f t="shared" si="197"/>
        <v>1367</v>
      </c>
      <c r="BK1370" s="598" t="b">
        <f t="array" aca="1" ref="BK1370" ca="1">IF($BV$15,MIN(SQRT((BF1370-OFFSET(BF1370,1,0,$BU$26-BJ1370))^2+(BG1370-OFFSET(BG1370,1,0,$BU$26-BJ1370))^2)))</f>
        <v>0</v>
      </c>
      <c r="BL1370" s="598" t="b">
        <f t="array" aca="1" ref="BL1370" ca="1">IF($BV$15,MIN(SQRT((BF1370-OFFSET(BF1370,-1,0,1-BJ1370))^2+(BG1370-OFFSET(BG1370,-1,0,1-BJ1370))^2)))</f>
        <v>0</v>
      </c>
      <c r="BM1370" s="225" t="e">
        <f t="shared" ca="1" si="193"/>
        <v>#N/A</v>
      </c>
      <c r="BN1370" s="225" t="e">
        <f t="shared" ca="1" si="194"/>
        <v>#N/A</v>
      </c>
      <c r="BO1370" s="53" t="b">
        <f t="shared" ca="1" si="195"/>
        <v>0</v>
      </c>
      <c r="BP1370" s="168"/>
      <c r="BQ1370" s="168"/>
      <c r="BR1370" s="168"/>
      <c r="BS1370" s="168"/>
      <c r="BT1370" s="168"/>
      <c r="BU1370" s="168"/>
      <c r="BV1370" s="168"/>
      <c r="BW1370" s="168"/>
      <c r="BX1370" s="66"/>
      <c r="BY1370" s="66"/>
      <c r="BZ1370" s="66"/>
      <c r="CA1370" s="66"/>
      <c r="CB1370" s="66"/>
      <c r="CC1370" s="66"/>
      <c r="CD1370" s="168"/>
      <c r="CE1370" s="66"/>
      <c r="CF1370" s="66"/>
      <c r="CG1370" s="66"/>
      <c r="CH1370" s="66"/>
      <c r="CI1370" s="168"/>
      <c r="CJ1370" s="617"/>
      <c r="CK1370" s="168"/>
      <c r="CL1370" s="168"/>
      <c r="CM1370" s="76"/>
      <c r="CN1370" s="76"/>
      <c r="CO1370" s="168"/>
      <c r="CX1370" s="168"/>
      <c r="CY1370" s="168"/>
      <c r="CZ1370" s="168"/>
      <c r="DA1370" s="168"/>
      <c r="DB1370" s="168"/>
      <c r="DC1370" s="168"/>
      <c r="DD1370" s="168"/>
      <c r="DE1370" s="168"/>
      <c r="DF1370" s="168"/>
      <c r="DG1370" s="168"/>
      <c r="DH1370" s="168"/>
      <c r="DI1370" s="168"/>
      <c r="DJ1370" s="168"/>
    </row>
    <row r="1371" spans="52:114" x14ac:dyDescent="0.2">
      <c r="AZ1371" s="3">
        <f ca="1">IF(ISNUMBER(BI1371),((BI1371&gt;Probe_Head!$CB$15)+COUNTIF(OFFSET(Pinlist!$T$1,Chart!BD1371,0),"*CPW*")+(OFFSET(Pinlist!$L$1,Chart!BD1371,0)="36-40")&gt;0)+0,0)</f>
        <v>0</v>
      </c>
      <c r="BA1371" s="161" t="e">
        <f t="shared" ca="1" si="196"/>
        <v>#NUM!</v>
      </c>
      <c r="BB1371" s="66" t="e">
        <f t="shared" ca="1" si="190"/>
        <v>#NUM!</v>
      </c>
      <c r="BC1371" s="66" t="e">
        <f t="shared" ca="1" si="191"/>
        <v>#NUM!</v>
      </c>
      <c r="BD1371" s="156">
        <f ca="1">IFERROR(MATCH(BE1371,OFFSET(Pinlist!$A$2,BD1370*(BA1371=BA1370),0,$BT$23,1),0)+BD1370*(BA1371=BA1370),0)</f>
        <v>0</v>
      </c>
      <c r="BE1371" s="66" t="e">
        <f t="shared" ca="1" si="192"/>
        <v>#NUM!</v>
      </c>
      <c r="BF1371" s="76">
        <f ca="1">(OFFSET(Pinlist!$E$1,BD1371,0)-$BR$18)*MirrorX</f>
        <v>0</v>
      </c>
      <c r="BG1371" s="76">
        <f ca="1">OFFSET(Pinlist!$F$1,BD1371,0)-$BS$18</f>
        <v>0</v>
      </c>
      <c r="BH1371" s="439" t="e">
        <f ca="1">IF(LEFT(BE1371,2)="RF",OFFSET(Pinlist!$D$1,Chart!BD1371,0)&amp;"_"&amp;OFFSET(Pinlist!$G$1,Chart!BD1371,0),"")</f>
        <v>#NUM!</v>
      </c>
      <c r="BI1371" s="298" t="e">
        <f ca="1">IF(LEFT(BE1371,2)="RF",OFFSET(Pinlist!$I$1,Chart!BD1371,0))</f>
        <v>#NUM!</v>
      </c>
      <c r="BJ1371" s="156">
        <f t="shared" si="197"/>
        <v>1368</v>
      </c>
      <c r="BK1371" s="598" t="b">
        <f t="array" aca="1" ref="BK1371" ca="1">IF($BV$15,MIN(SQRT((BF1371-OFFSET(BF1371,1,0,$BU$26-BJ1371))^2+(BG1371-OFFSET(BG1371,1,0,$BU$26-BJ1371))^2)))</f>
        <v>0</v>
      </c>
      <c r="BL1371" s="598" t="b">
        <f t="array" aca="1" ref="BL1371" ca="1">IF($BV$15,MIN(SQRT((BF1371-OFFSET(BF1371,-1,0,1-BJ1371))^2+(BG1371-OFFSET(BG1371,-1,0,1-BJ1371))^2)))</f>
        <v>0</v>
      </c>
      <c r="BM1371" s="225" t="e">
        <f t="shared" ca="1" si="193"/>
        <v>#N/A</v>
      </c>
      <c r="BN1371" s="225" t="e">
        <f t="shared" ca="1" si="194"/>
        <v>#N/A</v>
      </c>
      <c r="BO1371" s="53" t="b">
        <f t="shared" ca="1" si="195"/>
        <v>0</v>
      </c>
      <c r="BP1371" s="168"/>
      <c r="BQ1371" s="168"/>
      <c r="BR1371" s="168"/>
      <c r="BS1371" s="168"/>
      <c r="BT1371" s="168"/>
      <c r="BU1371" s="168"/>
      <c r="BV1371" s="168"/>
      <c r="BW1371" s="168"/>
      <c r="BX1371" s="66"/>
      <c r="BY1371" s="66"/>
      <c r="BZ1371" s="66"/>
      <c r="CA1371" s="66"/>
      <c r="CB1371" s="66"/>
      <c r="CC1371" s="66"/>
      <c r="CD1371" s="168"/>
      <c r="CE1371" s="66"/>
      <c r="CF1371" s="66"/>
      <c r="CG1371" s="66"/>
      <c r="CH1371" s="66"/>
      <c r="CI1371" s="168"/>
      <c r="CJ1371" s="617"/>
      <c r="CK1371" s="168"/>
      <c r="CL1371" s="168"/>
      <c r="CM1371" s="76"/>
      <c r="CN1371" s="76"/>
      <c r="CO1371" s="168"/>
      <c r="CP1371" s="608">
        <f>CP1365+1</f>
        <v>228</v>
      </c>
      <c r="CQ1371" s="609">
        <f>(CP1371&lt;Multiplyer)*$CZ$40</f>
        <v>0</v>
      </c>
      <c r="CR1371" s="618"/>
      <c r="CS1371" s="618"/>
      <c r="CT1371" s="618">
        <f ca="1">$CQ1371*(CP1373+$CZ$29)</f>
        <v>0</v>
      </c>
      <c r="CU1371" s="618">
        <f ca="1">$CQ1371*(CQ1373+$DA$29)</f>
        <v>0</v>
      </c>
      <c r="CV1371" s="618"/>
      <c r="CW1371" s="619"/>
      <c r="CX1371" s="168"/>
      <c r="CY1371" s="168"/>
      <c r="CZ1371" s="168"/>
      <c r="DA1371" s="168"/>
      <c r="DB1371" s="168"/>
      <c r="DC1371" s="168"/>
      <c r="DD1371" s="168"/>
      <c r="DE1371" s="168"/>
      <c r="DF1371" s="168"/>
      <c r="DG1371" s="168"/>
      <c r="DH1371" s="168"/>
      <c r="DI1371" s="168"/>
      <c r="DJ1371" s="168"/>
    </row>
    <row r="1372" spans="52:114" x14ac:dyDescent="0.2">
      <c r="AZ1372" s="3">
        <f ca="1">IF(ISNUMBER(BI1372),((BI1372&gt;Probe_Head!$CB$15)+COUNTIF(OFFSET(Pinlist!$T$1,Chart!BD1372,0),"*CPW*")+(OFFSET(Pinlist!$L$1,Chart!BD1372,0)="36-40")&gt;0)+0,0)</f>
        <v>0</v>
      </c>
      <c r="BA1372" s="161" t="e">
        <f t="shared" ca="1" si="196"/>
        <v>#NUM!</v>
      </c>
      <c r="BB1372" s="66" t="e">
        <f t="shared" ca="1" si="190"/>
        <v>#NUM!</v>
      </c>
      <c r="BC1372" s="66" t="e">
        <f t="shared" ca="1" si="191"/>
        <v>#NUM!</v>
      </c>
      <c r="BD1372" s="156">
        <f ca="1">IFERROR(MATCH(BE1372,OFFSET(Pinlist!$A$2,BD1371*(BA1372=BA1371),0,$BT$23,1),0)+BD1371*(BA1372=BA1371),0)</f>
        <v>0</v>
      </c>
      <c r="BE1372" s="66" t="e">
        <f t="shared" ca="1" si="192"/>
        <v>#NUM!</v>
      </c>
      <c r="BF1372" s="76">
        <f ca="1">(OFFSET(Pinlist!$E$1,BD1372,0)-$BR$18)*MirrorX</f>
        <v>0</v>
      </c>
      <c r="BG1372" s="76">
        <f ca="1">OFFSET(Pinlist!$F$1,BD1372,0)-$BS$18</f>
        <v>0</v>
      </c>
      <c r="BH1372" s="439" t="e">
        <f ca="1">IF(LEFT(BE1372,2)="RF",OFFSET(Pinlist!$D$1,Chart!BD1372,0)&amp;"_"&amp;OFFSET(Pinlist!$G$1,Chart!BD1372,0),"")</f>
        <v>#NUM!</v>
      </c>
      <c r="BI1372" s="298" t="e">
        <f ca="1">IF(LEFT(BE1372,2)="RF",OFFSET(Pinlist!$I$1,Chart!BD1372,0))</f>
        <v>#NUM!</v>
      </c>
      <c r="BJ1372" s="156">
        <f t="shared" si="197"/>
        <v>1369</v>
      </c>
      <c r="BK1372" s="598" t="b">
        <f t="array" aca="1" ref="BK1372" ca="1">IF($BV$15,MIN(SQRT((BF1372-OFFSET(BF1372,1,0,$BU$26-BJ1372))^2+(BG1372-OFFSET(BG1372,1,0,$BU$26-BJ1372))^2)))</f>
        <v>0</v>
      </c>
      <c r="BL1372" s="598" t="b">
        <f t="array" aca="1" ref="BL1372" ca="1">IF($BV$15,MIN(SQRT((BF1372-OFFSET(BF1372,-1,0,1-BJ1372))^2+(BG1372-OFFSET(BG1372,-1,0,1-BJ1372))^2)))</f>
        <v>0</v>
      </c>
      <c r="BM1372" s="225" t="e">
        <f t="shared" ca="1" si="193"/>
        <v>#N/A</v>
      </c>
      <c r="BN1372" s="225" t="e">
        <f t="shared" ca="1" si="194"/>
        <v>#N/A</v>
      </c>
      <c r="BO1372" s="53" t="b">
        <f t="shared" ca="1" si="195"/>
        <v>0</v>
      </c>
      <c r="BP1372" s="168"/>
      <c r="BQ1372" s="168"/>
      <c r="BR1372" s="168"/>
      <c r="BS1372" s="168"/>
      <c r="BT1372" s="168"/>
      <c r="BU1372" s="168"/>
      <c r="BV1372" s="168"/>
      <c r="BW1372" s="168"/>
      <c r="BX1372" s="66"/>
      <c r="BY1372" s="66"/>
      <c r="BZ1372" s="66"/>
      <c r="CA1372" s="66"/>
      <c r="CB1372" s="66"/>
      <c r="CC1372" s="66"/>
      <c r="CD1372" s="168"/>
      <c r="CE1372" s="66"/>
      <c r="CF1372" s="66"/>
      <c r="CG1372" s="66"/>
      <c r="CH1372" s="66"/>
      <c r="CI1372" s="168"/>
      <c r="CJ1372" s="617"/>
      <c r="CK1372" s="168"/>
      <c r="CL1372" s="168"/>
      <c r="CM1372" s="76"/>
      <c r="CN1372" s="76"/>
      <c r="CO1372" s="168"/>
      <c r="CP1372" s="846" t="b">
        <f>CP1371/2&lt;&gt;INT(CP1371/2)</f>
        <v>0</v>
      </c>
      <c r="CQ1372" s="66"/>
      <c r="CR1372" s="76"/>
      <c r="CS1372" s="76"/>
      <c r="CT1372" s="76">
        <f ca="1">CQ1371*(CT1371-$BQ$5)</f>
        <v>0</v>
      </c>
      <c r="CU1372" s="76">
        <f ca="1">CU1371</f>
        <v>0</v>
      </c>
      <c r="CV1372" s="69"/>
      <c r="CW1372" s="480"/>
      <c r="CX1372" s="168"/>
      <c r="CY1372" s="168"/>
      <c r="CZ1372" s="168"/>
      <c r="DA1372" s="168"/>
      <c r="DB1372" s="168"/>
      <c r="DC1372" s="168"/>
      <c r="DD1372" s="168"/>
      <c r="DE1372" s="168"/>
      <c r="DF1372" s="168"/>
      <c r="DG1372" s="168"/>
      <c r="DH1372" s="168"/>
      <c r="DI1372" s="168"/>
      <c r="DJ1372" s="168"/>
    </row>
    <row r="1373" spans="52:114" x14ac:dyDescent="0.2">
      <c r="AZ1373" s="3">
        <f ca="1">IF(ISNUMBER(BI1373),((BI1373&gt;Probe_Head!$CB$15)+COUNTIF(OFFSET(Pinlist!$T$1,Chart!BD1373,0),"*CPW*")+(OFFSET(Pinlist!$L$1,Chart!BD1373,0)="36-40")&gt;0)+0,0)</f>
        <v>0</v>
      </c>
      <c r="BA1373" s="161" t="e">
        <f t="shared" ca="1" si="196"/>
        <v>#NUM!</v>
      </c>
      <c r="BB1373" s="66" t="e">
        <f t="shared" ca="1" si="190"/>
        <v>#NUM!</v>
      </c>
      <c r="BC1373" s="66" t="e">
        <f t="shared" ca="1" si="191"/>
        <v>#NUM!</v>
      </c>
      <c r="BD1373" s="156">
        <f ca="1">IFERROR(MATCH(BE1373,OFFSET(Pinlist!$A$2,BD1372*(BA1373=BA1372),0,$BT$23,1),0)+BD1372*(BA1373=BA1372),0)</f>
        <v>0</v>
      </c>
      <c r="BE1373" s="66" t="e">
        <f t="shared" ca="1" si="192"/>
        <v>#NUM!</v>
      </c>
      <c r="BF1373" s="76">
        <f ca="1">(OFFSET(Pinlist!$E$1,BD1373,0)-$BR$18)*MirrorX</f>
        <v>0</v>
      </c>
      <c r="BG1373" s="76">
        <f ca="1">OFFSET(Pinlist!$F$1,BD1373,0)-$BS$18</f>
        <v>0</v>
      </c>
      <c r="BH1373" s="439" t="e">
        <f ca="1">IF(LEFT(BE1373,2)="RF",OFFSET(Pinlist!$D$1,Chart!BD1373,0)&amp;"_"&amp;OFFSET(Pinlist!$G$1,Chart!BD1373,0),"")</f>
        <v>#NUM!</v>
      </c>
      <c r="BI1373" s="298" t="e">
        <f ca="1">IF(LEFT(BE1373,2)="RF",OFFSET(Pinlist!$I$1,Chart!BD1373,0))</f>
        <v>#NUM!</v>
      </c>
      <c r="BJ1373" s="156">
        <f t="shared" si="197"/>
        <v>1370</v>
      </c>
      <c r="BK1373" s="598" t="b">
        <f t="array" aca="1" ref="BK1373" ca="1">IF($BV$15,MIN(SQRT((BF1373-OFFSET(BF1373,1,0,$BU$26-BJ1373))^2+(BG1373-OFFSET(BG1373,1,0,$BU$26-BJ1373))^2)))</f>
        <v>0</v>
      </c>
      <c r="BL1373" s="598" t="b">
        <f t="array" aca="1" ref="BL1373" ca="1">IF($BV$15,MIN(SQRT((BF1373-OFFSET(BF1373,-1,0,1-BJ1373))^2+(BG1373-OFFSET(BG1373,-1,0,1-BJ1373))^2)))</f>
        <v>0</v>
      </c>
      <c r="BM1373" s="225" t="e">
        <f t="shared" ca="1" si="193"/>
        <v>#N/A</v>
      </c>
      <c r="BN1373" s="225" t="e">
        <f t="shared" ca="1" si="194"/>
        <v>#N/A</v>
      </c>
      <c r="BO1373" s="53" t="b">
        <f t="shared" ca="1" si="195"/>
        <v>0</v>
      </c>
      <c r="BP1373" s="168"/>
      <c r="BQ1373" s="168"/>
      <c r="BR1373" s="168"/>
      <c r="BS1373" s="168"/>
      <c r="BT1373" s="168"/>
      <c r="BU1373" s="168"/>
      <c r="BV1373" s="168"/>
      <c r="BW1373" s="168"/>
      <c r="BX1373" s="66"/>
      <c r="BY1373" s="66"/>
      <c r="BZ1373" s="66"/>
      <c r="CA1373" s="66"/>
      <c r="CB1373" s="66"/>
      <c r="CC1373" s="66"/>
      <c r="CD1373" s="168"/>
      <c r="CE1373" s="66"/>
      <c r="CF1373" s="66"/>
      <c r="CG1373" s="66"/>
      <c r="CH1373" s="66"/>
      <c r="CI1373" s="168"/>
      <c r="CJ1373" s="617"/>
      <c r="CK1373" s="168"/>
      <c r="CL1373" s="168"/>
      <c r="CM1373" s="76"/>
      <c r="CN1373" s="76"/>
      <c r="CO1373" s="168"/>
      <c r="CP1373" s="610">
        <f>IF($BS$70,(CP1371*$CZ$26)+(CP1372*$CZ$27)*$CQ$9,CP1374*$CZ$26)*MirrorX</f>
        <v>0</v>
      </c>
      <c r="CQ1373" s="611">
        <f>IF($BS$70,(CP1371*$DA$26)+(CP1372*$DA$27)*$CQ$9,CQ1374*$DA$26)</f>
        <v>0</v>
      </c>
      <c r="CR1373" s="76"/>
      <c r="CS1373" s="76"/>
      <c r="CT1373" s="76">
        <f ca="1">CT1372</f>
        <v>0</v>
      </c>
      <c r="CU1373" s="76">
        <f ca="1">CQ1371*(CU1372-$BR$5)</f>
        <v>0</v>
      </c>
      <c r="CV1373" s="69"/>
      <c r="CW1373" s="480"/>
      <c r="CX1373" s="168"/>
      <c r="CY1373" s="168"/>
      <c r="CZ1373" s="168"/>
      <c r="DA1373" s="168"/>
      <c r="DB1373" s="168"/>
      <c r="DC1373" s="168"/>
      <c r="DD1373" s="168"/>
      <c r="DE1373" s="168"/>
      <c r="DF1373" s="168"/>
      <c r="DG1373" s="168"/>
      <c r="DH1373" s="168"/>
      <c r="DI1373" s="168"/>
      <c r="DJ1373" s="168"/>
    </row>
    <row r="1374" spans="52:114" x14ac:dyDescent="0.2">
      <c r="AZ1374" s="3">
        <f ca="1">IF(ISNUMBER(BI1374),((BI1374&gt;Probe_Head!$CB$15)+COUNTIF(OFFSET(Pinlist!$T$1,Chart!BD1374,0),"*CPW*")+(OFFSET(Pinlist!$L$1,Chart!BD1374,0)="36-40")&gt;0)+0,0)</f>
        <v>0</v>
      </c>
      <c r="BA1374" s="161" t="e">
        <f t="shared" ca="1" si="196"/>
        <v>#NUM!</v>
      </c>
      <c r="BB1374" s="66" t="e">
        <f t="shared" ca="1" si="190"/>
        <v>#NUM!</v>
      </c>
      <c r="BC1374" s="66" t="e">
        <f t="shared" ca="1" si="191"/>
        <v>#NUM!</v>
      </c>
      <c r="BD1374" s="156">
        <f ca="1">IFERROR(MATCH(BE1374,OFFSET(Pinlist!$A$2,BD1373*(BA1374=BA1373),0,$BT$23,1),0)+BD1373*(BA1374=BA1373),0)</f>
        <v>0</v>
      </c>
      <c r="BE1374" s="66" t="e">
        <f t="shared" ca="1" si="192"/>
        <v>#NUM!</v>
      </c>
      <c r="BF1374" s="76">
        <f ca="1">(OFFSET(Pinlist!$E$1,BD1374,0)-$BR$18)*MirrorX</f>
        <v>0</v>
      </c>
      <c r="BG1374" s="76">
        <f ca="1">OFFSET(Pinlist!$F$1,BD1374,0)-$BS$18</f>
        <v>0</v>
      </c>
      <c r="BH1374" s="439" t="e">
        <f ca="1">IF(LEFT(BE1374,2)="RF",OFFSET(Pinlist!$D$1,Chart!BD1374,0)&amp;"_"&amp;OFFSET(Pinlist!$G$1,Chart!BD1374,0),"")</f>
        <v>#NUM!</v>
      </c>
      <c r="BI1374" s="298" t="e">
        <f ca="1">IF(LEFT(BE1374,2)="RF",OFFSET(Pinlist!$I$1,Chart!BD1374,0))</f>
        <v>#NUM!</v>
      </c>
      <c r="BJ1374" s="156">
        <f t="shared" si="197"/>
        <v>1371</v>
      </c>
      <c r="BK1374" s="598" t="b">
        <f t="array" aca="1" ref="BK1374" ca="1">IF($BV$15,MIN(SQRT((BF1374-OFFSET(BF1374,1,0,$BU$26-BJ1374))^2+(BG1374-OFFSET(BG1374,1,0,$BU$26-BJ1374))^2)))</f>
        <v>0</v>
      </c>
      <c r="BL1374" s="598" t="b">
        <f t="array" aca="1" ref="BL1374" ca="1">IF($BV$15,MIN(SQRT((BF1374-OFFSET(BF1374,-1,0,1-BJ1374))^2+(BG1374-OFFSET(BG1374,-1,0,1-BJ1374))^2)))</f>
        <v>0</v>
      </c>
      <c r="BM1374" s="225" t="e">
        <f t="shared" ca="1" si="193"/>
        <v>#N/A</v>
      </c>
      <c r="BN1374" s="225" t="e">
        <f t="shared" ca="1" si="194"/>
        <v>#N/A</v>
      </c>
      <c r="BO1374" s="53" t="b">
        <f t="shared" ca="1" si="195"/>
        <v>0</v>
      </c>
      <c r="BP1374" s="168"/>
      <c r="BQ1374" s="168"/>
      <c r="BR1374" s="168"/>
      <c r="BS1374" s="168"/>
      <c r="BT1374" s="168"/>
      <c r="BU1374" s="168"/>
      <c r="BV1374" s="168"/>
      <c r="BW1374" s="168"/>
      <c r="BX1374" s="66"/>
      <c r="BY1374" s="66"/>
      <c r="BZ1374" s="66"/>
      <c r="CA1374" s="66"/>
      <c r="CB1374" s="66"/>
      <c r="CC1374" s="66"/>
      <c r="CD1374" s="168"/>
      <c r="CE1374" s="66"/>
      <c r="CF1374" s="66"/>
      <c r="CG1374" s="66"/>
      <c r="CH1374" s="66"/>
      <c r="CI1374" s="168"/>
      <c r="CJ1374" s="617"/>
      <c r="CK1374" s="168"/>
      <c r="CL1374" s="168"/>
      <c r="CM1374" s="76"/>
      <c r="CN1374" s="76"/>
      <c r="CO1374" s="168"/>
      <c r="CP1374" s="614">
        <f>IF(CP1368+1=ABS($R$47),0,CP1368+1)</f>
        <v>0</v>
      </c>
      <c r="CQ1374" s="615">
        <f>IF(CP1368+1=ABS($R$47),CQ1368+1,CQ1368)</f>
        <v>114</v>
      </c>
      <c r="CR1374" s="76"/>
      <c r="CS1374" s="76"/>
      <c r="CT1374" s="76">
        <f ca="1">CT1371</f>
        <v>0</v>
      </c>
      <c r="CU1374" s="76">
        <f ca="1">CU1373</f>
        <v>0</v>
      </c>
      <c r="CV1374" s="69"/>
      <c r="CW1374" s="480"/>
      <c r="CX1374" s="168"/>
      <c r="CY1374" s="168"/>
      <c r="CZ1374" s="168"/>
      <c r="DA1374" s="168"/>
      <c r="DB1374" s="168"/>
      <c r="DC1374" s="168"/>
      <c r="DD1374" s="168"/>
      <c r="DE1374" s="168"/>
      <c r="DF1374" s="168"/>
      <c r="DG1374" s="168"/>
      <c r="DH1374" s="168"/>
      <c r="DI1374" s="168"/>
      <c r="DJ1374" s="168"/>
    </row>
    <row r="1375" spans="52:114" x14ac:dyDescent="0.2">
      <c r="AZ1375" s="3">
        <f ca="1">IF(ISNUMBER(BI1375),((BI1375&gt;Probe_Head!$CB$15)+COUNTIF(OFFSET(Pinlist!$T$1,Chart!BD1375,0),"*CPW*")+(OFFSET(Pinlist!$L$1,Chart!BD1375,0)="36-40")&gt;0)+0,0)</f>
        <v>0</v>
      </c>
      <c r="BA1375" s="161" t="e">
        <f t="shared" ca="1" si="196"/>
        <v>#NUM!</v>
      </c>
      <c r="BB1375" s="66" t="e">
        <f t="shared" ca="1" si="190"/>
        <v>#NUM!</v>
      </c>
      <c r="BC1375" s="66" t="e">
        <f t="shared" ca="1" si="191"/>
        <v>#NUM!</v>
      </c>
      <c r="BD1375" s="156">
        <f ca="1">IFERROR(MATCH(BE1375,OFFSET(Pinlist!$A$2,BD1374*(BA1375=BA1374),0,$BT$23,1),0)+BD1374*(BA1375=BA1374),0)</f>
        <v>0</v>
      </c>
      <c r="BE1375" s="66" t="e">
        <f t="shared" ca="1" si="192"/>
        <v>#NUM!</v>
      </c>
      <c r="BF1375" s="76">
        <f ca="1">(OFFSET(Pinlist!$E$1,BD1375,0)-$BR$18)*MirrorX</f>
        <v>0</v>
      </c>
      <c r="BG1375" s="76">
        <f ca="1">OFFSET(Pinlist!$F$1,BD1375,0)-$BS$18</f>
        <v>0</v>
      </c>
      <c r="BH1375" s="439" t="e">
        <f ca="1">IF(LEFT(BE1375,2)="RF",OFFSET(Pinlist!$D$1,Chart!BD1375,0)&amp;"_"&amp;OFFSET(Pinlist!$G$1,Chart!BD1375,0),"")</f>
        <v>#NUM!</v>
      </c>
      <c r="BI1375" s="298" t="e">
        <f ca="1">IF(LEFT(BE1375,2)="RF",OFFSET(Pinlist!$I$1,Chart!BD1375,0))</f>
        <v>#NUM!</v>
      </c>
      <c r="BJ1375" s="156">
        <f t="shared" si="197"/>
        <v>1372</v>
      </c>
      <c r="BK1375" s="598" t="b">
        <f t="array" aca="1" ref="BK1375" ca="1">IF($BV$15,MIN(SQRT((BF1375-OFFSET(BF1375,1,0,$BU$26-BJ1375))^2+(BG1375-OFFSET(BG1375,1,0,$BU$26-BJ1375))^2)))</f>
        <v>0</v>
      </c>
      <c r="BL1375" s="598" t="b">
        <f t="array" aca="1" ref="BL1375" ca="1">IF($BV$15,MIN(SQRT((BF1375-OFFSET(BF1375,-1,0,1-BJ1375))^2+(BG1375-OFFSET(BG1375,-1,0,1-BJ1375))^2)))</f>
        <v>0</v>
      </c>
      <c r="BM1375" s="225" t="e">
        <f t="shared" ca="1" si="193"/>
        <v>#N/A</v>
      </c>
      <c r="BN1375" s="225" t="e">
        <f t="shared" ca="1" si="194"/>
        <v>#N/A</v>
      </c>
      <c r="BO1375" s="53" t="b">
        <f t="shared" ca="1" si="195"/>
        <v>0</v>
      </c>
      <c r="BP1375" s="168"/>
      <c r="BQ1375" s="168"/>
      <c r="BR1375" s="168"/>
      <c r="BS1375" s="168"/>
      <c r="BT1375" s="168"/>
      <c r="BU1375" s="168"/>
      <c r="BV1375" s="168"/>
      <c r="BW1375" s="168"/>
      <c r="BX1375" s="66"/>
      <c r="BY1375" s="66"/>
      <c r="BZ1375" s="66"/>
      <c r="CA1375" s="66"/>
      <c r="CB1375" s="66"/>
      <c r="CC1375" s="66"/>
      <c r="CD1375" s="168"/>
      <c r="CE1375" s="66"/>
      <c r="CF1375" s="66"/>
      <c r="CG1375" s="66"/>
      <c r="CH1375" s="66"/>
      <c r="CI1375" s="168"/>
      <c r="CJ1375" s="617"/>
      <c r="CK1375" s="168"/>
      <c r="CL1375" s="168"/>
      <c r="CM1375" s="76"/>
      <c r="CN1375" s="76"/>
      <c r="CO1375" s="168"/>
      <c r="CP1375" s="161"/>
      <c r="CQ1375" s="66"/>
      <c r="CR1375" s="76"/>
      <c r="CS1375" s="76"/>
      <c r="CT1375" s="76">
        <f ca="1">CT1371</f>
        <v>0</v>
      </c>
      <c r="CU1375" s="76">
        <f ca="1">CU1371</f>
        <v>0</v>
      </c>
      <c r="CV1375" s="69"/>
      <c r="CW1375" s="480"/>
      <c r="CX1375" s="168"/>
      <c r="CY1375" s="168"/>
      <c r="CZ1375" s="168"/>
      <c r="DA1375" s="168"/>
      <c r="DB1375" s="168"/>
      <c r="DC1375" s="168"/>
      <c r="DD1375" s="168"/>
      <c r="DE1375" s="168"/>
      <c r="DF1375" s="168"/>
      <c r="DG1375" s="168"/>
      <c r="DH1375" s="168"/>
      <c r="DI1375" s="168"/>
      <c r="DJ1375" s="168"/>
    </row>
    <row r="1376" spans="52:114" x14ac:dyDescent="0.2">
      <c r="AZ1376" s="3">
        <f ca="1">IF(ISNUMBER(BI1376),((BI1376&gt;Probe_Head!$CB$15)+COUNTIF(OFFSET(Pinlist!$T$1,Chart!BD1376,0),"*CPW*")+(OFFSET(Pinlist!$L$1,Chart!BD1376,0)="36-40")&gt;0)+0,0)</f>
        <v>0</v>
      </c>
      <c r="BA1376" s="161" t="e">
        <f t="shared" ca="1" si="196"/>
        <v>#NUM!</v>
      </c>
      <c r="BB1376" s="66" t="e">
        <f t="shared" ca="1" si="190"/>
        <v>#NUM!</v>
      </c>
      <c r="BC1376" s="66" t="e">
        <f t="shared" ca="1" si="191"/>
        <v>#NUM!</v>
      </c>
      <c r="BD1376" s="156">
        <f ca="1">IFERROR(MATCH(BE1376,OFFSET(Pinlist!$A$2,BD1375*(BA1376=BA1375),0,$BT$23,1),0)+BD1375*(BA1376=BA1375),0)</f>
        <v>0</v>
      </c>
      <c r="BE1376" s="66" t="e">
        <f t="shared" ca="1" si="192"/>
        <v>#NUM!</v>
      </c>
      <c r="BF1376" s="76">
        <f ca="1">(OFFSET(Pinlist!$E$1,BD1376,0)-$BR$18)*MirrorX</f>
        <v>0</v>
      </c>
      <c r="BG1376" s="76">
        <f ca="1">OFFSET(Pinlist!$F$1,BD1376,0)-$BS$18</f>
        <v>0</v>
      </c>
      <c r="BH1376" s="439" t="e">
        <f ca="1">IF(LEFT(BE1376,2)="RF",OFFSET(Pinlist!$D$1,Chart!BD1376,0)&amp;"_"&amp;OFFSET(Pinlist!$G$1,Chart!BD1376,0),"")</f>
        <v>#NUM!</v>
      </c>
      <c r="BI1376" s="298" t="e">
        <f ca="1">IF(LEFT(BE1376,2)="RF",OFFSET(Pinlist!$I$1,Chart!BD1376,0))</f>
        <v>#NUM!</v>
      </c>
      <c r="BJ1376" s="156">
        <f t="shared" si="197"/>
        <v>1373</v>
      </c>
      <c r="BK1376" s="598" t="b">
        <f t="array" aca="1" ref="BK1376" ca="1">IF($BV$15,MIN(SQRT((BF1376-OFFSET(BF1376,1,0,$BU$26-BJ1376))^2+(BG1376-OFFSET(BG1376,1,0,$BU$26-BJ1376))^2)))</f>
        <v>0</v>
      </c>
      <c r="BL1376" s="598" t="b">
        <f t="array" aca="1" ref="BL1376" ca="1">IF($BV$15,MIN(SQRT((BF1376-OFFSET(BF1376,-1,0,1-BJ1376))^2+(BG1376-OFFSET(BG1376,-1,0,1-BJ1376))^2)))</f>
        <v>0</v>
      </c>
      <c r="BM1376" s="225" t="e">
        <f t="shared" ca="1" si="193"/>
        <v>#N/A</v>
      </c>
      <c r="BN1376" s="225" t="e">
        <f t="shared" ca="1" si="194"/>
        <v>#N/A</v>
      </c>
      <c r="BO1376" s="53" t="b">
        <f t="shared" ca="1" si="195"/>
        <v>0</v>
      </c>
      <c r="BP1376" s="168"/>
      <c r="BQ1376" s="168"/>
      <c r="BR1376" s="168"/>
      <c r="BS1376" s="168"/>
      <c r="BT1376" s="168"/>
      <c r="BU1376" s="168"/>
      <c r="BV1376" s="168"/>
      <c r="BW1376" s="168"/>
      <c r="BX1376" s="66"/>
      <c r="BY1376" s="66"/>
      <c r="BZ1376" s="66"/>
      <c r="CA1376" s="66"/>
      <c r="CB1376" s="66"/>
      <c r="CC1376" s="66"/>
      <c r="CD1376" s="168"/>
      <c r="CE1376" s="66"/>
      <c r="CF1376" s="66"/>
      <c r="CG1376" s="66"/>
      <c r="CH1376" s="66"/>
      <c r="CI1376" s="168"/>
      <c r="CJ1376" s="617"/>
      <c r="CK1376" s="168"/>
      <c r="CL1376" s="168"/>
      <c r="CM1376" s="76"/>
      <c r="CN1376" s="76"/>
      <c r="CO1376" s="168"/>
      <c r="CX1376" s="168"/>
      <c r="CY1376" s="168"/>
      <c r="CZ1376" s="168"/>
      <c r="DA1376" s="168"/>
      <c r="DB1376" s="168"/>
      <c r="DC1376" s="168"/>
      <c r="DD1376" s="168"/>
      <c r="DE1376" s="168"/>
      <c r="DF1376" s="168"/>
      <c r="DG1376" s="168"/>
      <c r="DH1376" s="168"/>
      <c r="DI1376" s="168"/>
      <c r="DJ1376" s="168"/>
    </row>
    <row r="1377" spans="52:114" x14ac:dyDescent="0.2">
      <c r="AZ1377" s="3">
        <f ca="1">IF(ISNUMBER(BI1377),((BI1377&gt;Probe_Head!$CB$15)+COUNTIF(OFFSET(Pinlist!$T$1,Chart!BD1377,0),"*CPW*")+(OFFSET(Pinlist!$L$1,Chart!BD1377,0)="36-40")&gt;0)+0,0)</f>
        <v>0</v>
      </c>
      <c r="BA1377" s="161" t="e">
        <f t="shared" ca="1" si="196"/>
        <v>#NUM!</v>
      </c>
      <c r="BB1377" s="66" t="e">
        <f t="shared" ca="1" si="190"/>
        <v>#NUM!</v>
      </c>
      <c r="BC1377" s="66" t="e">
        <f t="shared" ca="1" si="191"/>
        <v>#NUM!</v>
      </c>
      <c r="BD1377" s="156">
        <f ca="1">IFERROR(MATCH(BE1377,OFFSET(Pinlist!$A$2,BD1376*(BA1377=BA1376),0,$BT$23,1),0)+BD1376*(BA1377=BA1376),0)</f>
        <v>0</v>
      </c>
      <c r="BE1377" s="66" t="e">
        <f t="shared" ca="1" si="192"/>
        <v>#NUM!</v>
      </c>
      <c r="BF1377" s="76">
        <f ca="1">(OFFSET(Pinlist!$E$1,BD1377,0)-$BR$18)*MirrorX</f>
        <v>0</v>
      </c>
      <c r="BG1377" s="76">
        <f ca="1">OFFSET(Pinlist!$F$1,BD1377,0)-$BS$18</f>
        <v>0</v>
      </c>
      <c r="BH1377" s="439" t="e">
        <f ca="1">IF(LEFT(BE1377,2)="RF",OFFSET(Pinlist!$D$1,Chart!BD1377,0)&amp;"_"&amp;OFFSET(Pinlist!$G$1,Chart!BD1377,0),"")</f>
        <v>#NUM!</v>
      </c>
      <c r="BI1377" s="298" t="e">
        <f ca="1">IF(LEFT(BE1377,2)="RF",OFFSET(Pinlist!$I$1,Chart!BD1377,0))</f>
        <v>#NUM!</v>
      </c>
      <c r="BJ1377" s="156">
        <f t="shared" si="197"/>
        <v>1374</v>
      </c>
      <c r="BK1377" s="598" t="b">
        <f t="array" aca="1" ref="BK1377" ca="1">IF($BV$15,MIN(SQRT((BF1377-OFFSET(BF1377,1,0,$BU$26-BJ1377))^2+(BG1377-OFFSET(BG1377,1,0,$BU$26-BJ1377))^2)))</f>
        <v>0</v>
      </c>
      <c r="BL1377" s="598" t="b">
        <f t="array" aca="1" ref="BL1377" ca="1">IF($BV$15,MIN(SQRT((BF1377-OFFSET(BF1377,-1,0,1-BJ1377))^2+(BG1377-OFFSET(BG1377,-1,0,1-BJ1377))^2)))</f>
        <v>0</v>
      </c>
      <c r="BM1377" s="225" t="e">
        <f t="shared" ca="1" si="193"/>
        <v>#N/A</v>
      </c>
      <c r="BN1377" s="225" t="e">
        <f t="shared" ca="1" si="194"/>
        <v>#N/A</v>
      </c>
      <c r="BO1377" s="53" t="b">
        <f t="shared" ca="1" si="195"/>
        <v>0</v>
      </c>
      <c r="BP1377" s="168"/>
      <c r="BQ1377" s="168"/>
      <c r="BR1377" s="168"/>
      <c r="BS1377" s="168"/>
      <c r="BT1377" s="168"/>
      <c r="BU1377" s="168"/>
      <c r="BV1377" s="168"/>
      <c r="BW1377" s="168"/>
      <c r="BX1377" s="66"/>
      <c r="BY1377" s="66"/>
      <c r="BZ1377" s="66"/>
      <c r="CA1377" s="66"/>
      <c r="CB1377" s="66"/>
      <c r="CC1377" s="66"/>
      <c r="CD1377" s="168"/>
      <c r="CE1377" s="66"/>
      <c r="CF1377" s="66"/>
      <c r="CG1377" s="66"/>
      <c r="CH1377" s="66"/>
      <c r="CI1377" s="168"/>
      <c r="CJ1377" s="617"/>
      <c r="CK1377" s="168"/>
      <c r="CL1377" s="168"/>
      <c r="CM1377" s="76"/>
      <c r="CN1377" s="76"/>
      <c r="CO1377" s="168"/>
      <c r="CP1377" s="608">
        <f>CP1371+1</f>
        <v>229</v>
      </c>
      <c r="CQ1377" s="609">
        <f>(CP1377&lt;Multiplyer)*$CZ$40</f>
        <v>0</v>
      </c>
      <c r="CR1377" s="618"/>
      <c r="CS1377" s="618"/>
      <c r="CT1377" s="618">
        <f ca="1">$CQ1377*(CP1379+$CZ$29)</f>
        <v>0</v>
      </c>
      <c r="CU1377" s="618">
        <f ca="1">$CQ1377*(CQ1379+$DA$29)</f>
        <v>0</v>
      </c>
      <c r="CV1377" s="618"/>
      <c r="CW1377" s="619"/>
      <c r="CX1377" s="168"/>
      <c r="CY1377" s="168"/>
      <c r="CZ1377" s="168"/>
      <c r="DA1377" s="168"/>
      <c r="DB1377" s="168"/>
      <c r="DC1377" s="168"/>
      <c r="DD1377" s="168"/>
      <c r="DE1377" s="168"/>
      <c r="DF1377" s="168"/>
      <c r="DG1377" s="168"/>
      <c r="DH1377" s="168"/>
      <c r="DI1377" s="168"/>
      <c r="DJ1377" s="168"/>
    </row>
    <row r="1378" spans="52:114" x14ac:dyDescent="0.2">
      <c r="AZ1378" s="3">
        <f ca="1">IF(ISNUMBER(BI1378),((BI1378&gt;Probe_Head!$CB$15)+COUNTIF(OFFSET(Pinlist!$T$1,Chart!BD1378,0),"*CPW*")+(OFFSET(Pinlist!$L$1,Chart!BD1378,0)="36-40")&gt;0)+0,0)</f>
        <v>0</v>
      </c>
      <c r="BA1378" s="161" t="e">
        <f t="shared" ca="1" si="196"/>
        <v>#NUM!</v>
      </c>
      <c r="BB1378" s="66" t="e">
        <f t="shared" ca="1" si="190"/>
        <v>#NUM!</v>
      </c>
      <c r="BC1378" s="66" t="e">
        <f t="shared" ca="1" si="191"/>
        <v>#NUM!</v>
      </c>
      <c r="BD1378" s="156">
        <f ca="1">IFERROR(MATCH(BE1378,OFFSET(Pinlist!$A$2,BD1377*(BA1378=BA1377),0,$BT$23,1),0)+BD1377*(BA1378=BA1377),0)</f>
        <v>0</v>
      </c>
      <c r="BE1378" s="66" t="e">
        <f t="shared" ca="1" si="192"/>
        <v>#NUM!</v>
      </c>
      <c r="BF1378" s="76">
        <f ca="1">(OFFSET(Pinlist!$E$1,BD1378,0)-$BR$18)*MirrorX</f>
        <v>0</v>
      </c>
      <c r="BG1378" s="76">
        <f ca="1">OFFSET(Pinlist!$F$1,BD1378,0)-$BS$18</f>
        <v>0</v>
      </c>
      <c r="BH1378" s="439" t="e">
        <f ca="1">IF(LEFT(BE1378,2)="RF",OFFSET(Pinlist!$D$1,Chart!BD1378,0)&amp;"_"&amp;OFFSET(Pinlist!$G$1,Chart!BD1378,0),"")</f>
        <v>#NUM!</v>
      </c>
      <c r="BI1378" s="298" t="e">
        <f ca="1">IF(LEFT(BE1378,2)="RF",OFFSET(Pinlist!$I$1,Chart!BD1378,0))</f>
        <v>#NUM!</v>
      </c>
      <c r="BJ1378" s="156">
        <f t="shared" si="197"/>
        <v>1375</v>
      </c>
      <c r="BK1378" s="598" t="b">
        <f t="array" aca="1" ref="BK1378" ca="1">IF($BV$15,MIN(SQRT((BF1378-OFFSET(BF1378,1,0,$BU$26-BJ1378))^2+(BG1378-OFFSET(BG1378,1,0,$BU$26-BJ1378))^2)))</f>
        <v>0</v>
      </c>
      <c r="BL1378" s="598" t="b">
        <f t="array" aca="1" ref="BL1378" ca="1">IF($BV$15,MIN(SQRT((BF1378-OFFSET(BF1378,-1,0,1-BJ1378))^2+(BG1378-OFFSET(BG1378,-1,0,1-BJ1378))^2)))</f>
        <v>0</v>
      </c>
      <c r="BM1378" s="225" t="e">
        <f t="shared" ca="1" si="193"/>
        <v>#N/A</v>
      </c>
      <c r="BN1378" s="225" t="e">
        <f t="shared" ca="1" si="194"/>
        <v>#N/A</v>
      </c>
      <c r="BO1378" s="53" t="b">
        <f t="shared" ca="1" si="195"/>
        <v>0</v>
      </c>
      <c r="BP1378" s="168"/>
      <c r="BQ1378" s="168"/>
      <c r="BR1378" s="168"/>
      <c r="BS1378" s="168"/>
      <c r="BT1378" s="168"/>
      <c r="BU1378" s="168"/>
      <c r="BV1378" s="168"/>
      <c r="BW1378" s="168"/>
      <c r="BX1378" s="66"/>
      <c r="BY1378" s="66"/>
      <c r="BZ1378" s="66"/>
      <c r="CA1378" s="66"/>
      <c r="CB1378" s="66"/>
      <c r="CC1378" s="66"/>
      <c r="CD1378" s="168"/>
      <c r="CE1378" s="66"/>
      <c r="CF1378" s="66"/>
      <c r="CG1378" s="66"/>
      <c r="CH1378" s="66"/>
      <c r="CI1378" s="168"/>
      <c r="CJ1378" s="617"/>
      <c r="CK1378" s="168"/>
      <c r="CL1378" s="168"/>
      <c r="CM1378" s="76"/>
      <c r="CN1378" s="76"/>
      <c r="CO1378" s="168"/>
      <c r="CP1378" s="846" t="b">
        <f>CP1377/2&lt;&gt;INT(CP1377/2)</f>
        <v>1</v>
      </c>
      <c r="CQ1378" s="66"/>
      <c r="CR1378" s="76"/>
      <c r="CS1378" s="76"/>
      <c r="CT1378" s="76">
        <f ca="1">CQ1377*(CT1377-$BQ$5)</f>
        <v>0</v>
      </c>
      <c r="CU1378" s="76">
        <f ca="1">CU1377</f>
        <v>0</v>
      </c>
      <c r="CV1378" s="69"/>
      <c r="CW1378" s="439"/>
      <c r="CX1378" s="168"/>
      <c r="CY1378" s="168"/>
      <c r="CZ1378" s="168"/>
      <c r="DA1378" s="168"/>
      <c r="DB1378" s="168"/>
      <c r="DC1378" s="168"/>
      <c r="DD1378" s="168"/>
      <c r="DE1378" s="168"/>
      <c r="DF1378" s="168"/>
      <c r="DG1378" s="168"/>
      <c r="DH1378" s="168"/>
      <c r="DI1378" s="168"/>
      <c r="DJ1378" s="168"/>
    </row>
    <row r="1379" spans="52:114" x14ac:dyDescent="0.2">
      <c r="AZ1379" s="3">
        <f ca="1">IF(ISNUMBER(BI1379),((BI1379&gt;Probe_Head!$CB$15)+COUNTIF(OFFSET(Pinlist!$T$1,Chart!BD1379,0),"*CPW*")+(OFFSET(Pinlist!$L$1,Chart!BD1379,0)="36-40")&gt;0)+0,0)</f>
        <v>0</v>
      </c>
      <c r="BA1379" s="161" t="e">
        <f t="shared" ca="1" si="196"/>
        <v>#NUM!</v>
      </c>
      <c r="BB1379" s="66" t="e">
        <f t="shared" ca="1" si="190"/>
        <v>#NUM!</v>
      </c>
      <c r="BC1379" s="66" t="e">
        <f t="shared" ca="1" si="191"/>
        <v>#NUM!</v>
      </c>
      <c r="BD1379" s="156">
        <f ca="1">IFERROR(MATCH(BE1379,OFFSET(Pinlist!$A$2,BD1378*(BA1379=BA1378),0,$BT$23,1),0)+BD1378*(BA1379=BA1378),0)</f>
        <v>0</v>
      </c>
      <c r="BE1379" s="66" t="e">
        <f t="shared" ca="1" si="192"/>
        <v>#NUM!</v>
      </c>
      <c r="BF1379" s="76">
        <f ca="1">(OFFSET(Pinlist!$E$1,BD1379,0)-$BR$18)*MirrorX</f>
        <v>0</v>
      </c>
      <c r="BG1379" s="76">
        <f ca="1">OFFSET(Pinlist!$F$1,BD1379,0)-$BS$18</f>
        <v>0</v>
      </c>
      <c r="BH1379" s="439" t="e">
        <f ca="1">IF(LEFT(BE1379,2)="RF",OFFSET(Pinlist!$D$1,Chart!BD1379,0)&amp;"_"&amp;OFFSET(Pinlist!$G$1,Chart!BD1379,0),"")</f>
        <v>#NUM!</v>
      </c>
      <c r="BI1379" s="298" t="e">
        <f ca="1">IF(LEFT(BE1379,2)="RF",OFFSET(Pinlist!$I$1,Chart!BD1379,0))</f>
        <v>#NUM!</v>
      </c>
      <c r="BJ1379" s="156">
        <f t="shared" si="197"/>
        <v>1376</v>
      </c>
      <c r="BK1379" s="598" t="b">
        <f t="array" aca="1" ref="BK1379" ca="1">IF($BV$15,MIN(SQRT((BF1379-OFFSET(BF1379,1,0,$BU$26-BJ1379))^2+(BG1379-OFFSET(BG1379,1,0,$BU$26-BJ1379))^2)))</f>
        <v>0</v>
      </c>
      <c r="BL1379" s="598" t="b">
        <f t="array" aca="1" ref="BL1379" ca="1">IF($BV$15,MIN(SQRT((BF1379-OFFSET(BF1379,-1,0,1-BJ1379))^2+(BG1379-OFFSET(BG1379,-1,0,1-BJ1379))^2)))</f>
        <v>0</v>
      </c>
      <c r="BM1379" s="225" t="e">
        <f t="shared" ca="1" si="193"/>
        <v>#N/A</v>
      </c>
      <c r="BN1379" s="225" t="e">
        <f t="shared" ca="1" si="194"/>
        <v>#N/A</v>
      </c>
      <c r="BO1379" s="53" t="b">
        <f t="shared" ca="1" si="195"/>
        <v>0</v>
      </c>
      <c r="BP1379" s="168"/>
      <c r="BQ1379" s="168"/>
      <c r="BR1379" s="168"/>
      <c r="BS1379" s="168"/>
      <c r="BT1379" s="168"/>
      <c r="BU1379" s="168"/>
      <c r="BV1379" s="168"/>
      <c r="BW1379" s="168"/>
      <c r="BX1379" s="66"/>
      <c r="BY1379" s="66"/>
      <c r="BZ1379" s="66"/>
      <c r="CA1379" s="66"/>
      <c r="CB1379" s="66"/>
      <c r="CC1379" s="66"/>
      <c r="CD1379" s="168"/>
      <c r="CE1379" s="66"/>
      <c r="CF1379" s="66"/>
      <c r="CG1379" s="66"/>
      <c r="CH1379" s="66"/>
      <c r="CI1379" s="168"/>
      <c r="CJ1379" s="617"/>
      <c r="CK1379" s="168"/>
      <c r="CL1379" s="168"/>
      <c r="CM1379" s="76"/>
      <c r="CN1379" s="76"/>
      <c r="CO1379" s="168"/>
      <c r="CP1379" s="610">
        <f>IF($BS$70,(CP1377*$CZ$26)+(CP1378*$CZ$27)*$CQ$9,CP1380*$CZ$26)*MirrorX</f>
        <v>0</v>
      </c>
      <c r="CQ1379" s="611">
        <f>IF($BS$70,(CP1377*$DA$26)+(CP1378*$DA$27)*$CQ$9,CQ1380*$DA$26)</f>
        <v>0</v>
      </c>
      <c r="CR1379" s="76"/>
      <c r="CS1379" s="76"/>
      <c r="CT1379" s="76">
        <f ca="1">CT1378</f>
        <v>0</v>
      </c>
      <c r="CU1379" s="76">
        <f ca="1">CQ1377*(CU1378-$BR$5)</f>
        <v>0</v>
      </c>
      <c r="CV1379" s="69"/>
      <c r="CW1379" s="439"/>
      <c r="CX1379" s="168"/>
      <c r="CY1379" s="168"/>
      <c r="CZ1379" s="168"/>
      <c r="DA1379" s="168"/>
      <c r="DB1379" s="168"/>
      <c r="DC1379" s="168"/>
      <c r="DD1379" s="168"/>
      <c r="DE1379" s="168"/>
      <c r="DF1379" s="168"/>
      <c r="DG1379" s="168"/>
      <c r="DH1379" s="168"/>
      <c r="DI1379" s="168"/>
      <c r="DJ1379" s="168"/>
    </row>
    <row r="1380" spans="52:114" x14ac:dyDescent="0.2">
      <c r="AZ1380" s="3">
        <f ca="1">IF(ISNUMBER(BI1380),((BI1380&gt;Probe_Head!$CB$15)+COUNTIF(OFFSET(Pinlist!$T$1,Chart!BD1380,0),"*CPW*")+(OFFSET(Pinlist!$L$1,Chart!BD1380,0)="36-40")&gt;0)+0,0)</f>
        <v>0</v>
      </c>
      <c r="BA1380" s="161" t="e">
        <f t="shared" ca="1" si="196"/>
        <v>#NUM!</v>
      </c>
      <c r="BB1380" s="66" t="e">
        <f t="shared" ca="1" si="190"/>
        <v>#NUM!</v>
      </c>
      <c r="BC1380" s="66" t="e">
        <f t="shared" ca="1" si="191"/>
        <v>#NUM!</v>
      </c>
      <c r="BD1380" s="156">
        <f ca="1">IFERROR(MATCH(BE1380,OFFSET(Pinlist!$A$2,BD1379*(BA1380=BA1379),0,$BT$23,1),0)+BD1379*(BA1380=BA1379),0)</f>
        <v>0</v>
      </c>
      <c r="BE1380" s="66" t="e">
        <f t="shared" ca="1" si="192"/>
        <v>#NUM!</v>
      </c>
      <c r="BF1380" s="76">
        <f ca="1">(OFFSET(Pinlist!$E$1,BD1380,0)-$BR$18)*MirrorX</f>
        <v>0</v>
      </c>
      <c r="BG1380" s="76">
        <f ca="1">OFFSET(Pinlist!$F$1,BD1380,0)-$BS$18</f>
        <v>0</v>
      </c>
      <c r="BH1380" s="439" t="e">
        <f ca="1">IF(LEFT(BE1380,2)="RF",OFFSET(Pinlist!$D$1,Chart!BD1380,0)&amp;"_"&amp;OFFSET(Pinlist!$G$1,Chart!BD1380,0),"")</f>
        <v>#NUM!</v>
      </c>
      <c r="BI1380" s="298" t="e">
        <f ca="1">IF(LEFT(BE1380,2)="RF",OFFSET(Pinlist!$I$1,Chart!BD1380,0))</f>
        <v>#NUM!</v>
      </c>
      <c r="BJ1380" s="156">
        <f t="shared" si="197"/>
        <v>1377</v>
      </c>
      <c r="BK1380" s="598" t="b">
        <f t="array" aca="1" ref="BK1380" ca="1">IF($BV$15,MIN(SQRT((BF1380-OFFSET(BF1380,1,0,$BU$26-BJ1380))^2+(BG1380-OFFSET(BG1380,1,0,$BU$26-BJ1380))^2)))</f>
        <v>0</v>
      </c>
      <c r="BL1380" s="598" t="b">
        <f t="array" aca="1" ref="BL1380" ca="1">IF($BV$15,MIN(SQRT((BF1380-OFFSET(BF1380,-1,0,1-BJ1380))^2+(BG1380-OFFSET(BG1380,-1,0,1-BJ1380))^2)))</f>
        <v>0</v>
      </c>
      <c r="BM1380" s="225" t="e">
        <f t="shared" ca="1" si="193"/>
        <v>#N/A</v>
      </c>
      <c r="BN1380" s="225" t="e">
        <f t="shared" ca="1" si="194"/>
        <v>#N/A</v>
      </c>
      <c r="BO1380" s="53" t="b">
        <f t="shared" ca="1" si="195"/>
        <v>0</v>
      </c>
      <c r="BP1380" s="168"/>
      <c r="BQ1380" s="168"/>
      <c r="BR1380" s="168"/>
      <c r="BS1380" s="168"/>
      <c r="BT1380" s="168"/>
      <c r="BU1380" s="168"/>
      <c r="BV1380" s="168"/>
      <c r="BW1380" s="168"/>
      <c r="BX1380" s="66"/>
      <c r="BY1380" s="66"/>
      <c r="BZ1380" s="66"/>
      <c r="CA1380" s="66"/>
      <c r="CB1380" s="66"/>
      <c r="CC1380" s="66"/>
      <c r="CD1380" s="168"/>
      <c r="CE1380" s="66"/>
      <c r="CF1380" s="66"/>
      <c r="CG1380" s="66"/>
      <c r="CH1380" s="66"/>
      <c r="CI1380" s="168"/>
      <c r="CJ1380" s="617"/>
      <c r="CK1380" s="168"/>
      <c r="CL1380" s="168"/>
      <c r="CM1380" s="76"/>
      <c r="CN1380" s="76"/>
      <c r="CO1380" s="168"/>
      <c r="CP1380" s="614">
        <f>IF(CP1374+1=ABS($R$47),0,CP1374+1)</f>
        <v>1</v>
      </c>
      <c r="CQ1380" s="615">
        <f>IF(CP1374+1=ABS($R$47),CQ1374+1,CQ1374)</f>
        <v>114</v>
      </c>
      <c r="CR1380" s="76"/>
      <c r="CS1380" s="76"/>
      <c r="CT1380" s="76">
        <f ca="1">CT1377</f>
        <v>0</v>
      </c>
      <c r="CU1380" s="76">
        <f ca="1">CU1379</f>
        <v>0</v>
      </c>
      <c r="CV1380" s="69"/>
      <c r="CW1380" s="439"/>
      <c r="CX1380" s="168"/>
      <c r="CY1380" s="168"/>
      <c r="CZ1380" s="168"/>
      <c r="DA1380" s="168"/>
      <c r="DB1380" s="168"/>
      <c r="DC1380" s="168"/>
      <c r="DD1380" s="168"/>
      <c r="DE1380" s="168"/>
      <c r="DF1380" s="168"/>
      <c r="DG1380" s="168"/>
      <c r="DH1380" s="168"/>
      <c r="DI1380" s="168"/>
      <c r="DJ1380" s="168"/>
    </row>
    <row r="1381" spans="52:114" x14ac:dyDescent="0.2">
      <c r="AZ1381" s="3">
        <f ca="1">IF(ISNUMBER(BI1381),((BI1381&gt;Probe_Head!$CB$15)+COUNTIF(OFFSET(Pinlist!$T$1,Chart!BD1381,0),"*CPW*")+(OFFSET(Pinlist!$L$1,Chart!BD1381,0)="36-40")&gt;0)+0,0)</f>
        <v>0</v>
      </c>
      <c r="BA1381" s="161" t="e">
        <f t="shared" ca="1" si="196"/>
        <v>#NUM!</v>
      </c>
      <c r="BB1381" s="66" t="e">
        <f t="shared" ca="1" si="190"/>
        <v>#NUM!</v>
      </c>
      <c r="BC1381" s="66" t="e">
        <f t="shared" ca="1" si="191"/>
        <v>#NUM!</v>
      </c>
      <c r="BD1381" s="156">
        <f ca="1">IFERROR(MATCH(BE1381,OFFSET(Pinlist!$A$2,BD1380*(BA1381=BA1380),0,$BT$23,1),0)+BD1380*(BA1381=BA1380),0)</f>
        <v>0</v>
      </c>
      <c r="BE1381" s="66" t="e">
        <f t="shared" ca="1" si="192"/>
        <v>#NUM!</v>
      </c>
      <c r="BF1381" s="76">
        <f ca="1">(OFFSET(Pinlist!$E$1,BD1381,0)-$BR$18)*MirrorX</f>
        <v>0</v>
      </c>
      <c r="BG1381" s="76">
        <f ca="1">OFFSET(Pinlist!$F$1,BD1381,0)-$BS$18</f>
        <v>0</v>
      </c>
      <c r="BH1381" s="439" t="e">
        <f ca="1">IF(LEFT(BE1381,2)="RF",OFFSET(Pinlist!$D$1,Chart!BD1381,0)&amp;"_"&amp;OFFSET(Pinlist!$G$1,Chart!BD1381,0),"")</f>
        <v>#NUM!</v>
      </c>
      <c r="BI1381" s="298" t="e">
        <f ca="1">IF(LEFT(BE1381,2)="RF",OFFSET(Pinlist!$I$1,Chart!BD1381,0))</f>
        <v>#NUM!</v>
      </c>
      <c r="BJ1381" s="156">
        <f t="shared" si="197"/>
        <v>1378</v>
      </c>
      <c r="BK1381" s="598" t="b">
        <f t="array" aca="1" ref="BK1381" ca="1">IF($BV$15,MIN(SQRT((BF1381-OFFSET(BF1381,1,0,$BU$26-BJ1381))^2+(BG1381-OFFSET(BG1381,1,0,$BU$26-BJ1381))^2)))</f>
        <v>0</v>
      </c>
      <c r="BL1381" s="598" t="b">
        <f t="array" aca="1" ref="BL1381" ca="1">IF($BV$15,MIN(SQRT((BF1381-OFFSET(BF1381,-1,0,1-BJ1381))^2+(BG1381-OFFSET(BG1381,-1,0,1-BJ1381))^2)))</f>
        <v>0</v>
      </c>
      <c r="BM1381" s="225" t="e">
        <f t="shared" ca="1" si="193"/>
        <v>#N/A</v>
      </c>
      <c r="BN1381" s="225" t="e">
        <f t="shared" ca="1" si="194"/>
        <v>#N/A</v>
      </c>
      <c r="BO1381" s="53" t="b">
        <f t="shared" ca="1" si="195"/>
        <v>0</v>
      </c>
      <c r="BP1381" s="168"/>
      <c r="BQ1381" s="168"/>
      <c r="BR1381" s="168"/>
      <c r="BS1381" s="168"/>
      <c r="BT1381" s="168"/>
      <c r="BU1381" s="168"/>
      <c r="BV1381" s="168"/>
      <c r="BW1381" s="168"/>
      <c r="BX1381" s="66"/>
      <c r="BY1381" s="66"/>
      <c r="BZ1381" s="66"/>
      <c r="CA1381" s="66"/>
      <c r="CB1381" s="66"/>
      <c r="CC1381" s="66"/>
      <c r="CD1381" s="168"/>
      <c r="CE1381" s="66"/>
      <c r="CF1381" s="66"/>
      <c r="CG1381" s="66"/>
      <c r="CH1381" s="66"/>
      <c r="CI1381" s="168"/>
      <c r="CJ1381" s="617"/>
      <c r="CK1381" s="168"/>
      <c r="CL1381" s="168"/>
      <c r="CM1381" s="76"/>
      <c r="CN1381" s="76"/>
      <c r="CO1381" s="168"/>
      <c r="CP1381" s="161"/>
      <c r="CQ1381" s="66"/>
      <c r="CR1381" s="76"/>
      <c r="CS1381" s="76"/>
      <c r="CT1381" s="76">
        <f ca="1">CT1377</f>
        <v>0</v>
      </c>
      <c r="CU1381" s="76">
        <f ca="1">CU1377</f>
        <v>0</v>
      </c>
      <c r="CV1381" s="69"/>
      <c r="CW1381" s="439"/>
      <c r="CX1381" s="168"/>
      <c r="CY1381" s="168"/>
      <c r="CZ1381" s="168"/>
      <c r="DA1381" s="168"/>
      <c r="DB1381" s="168"/>
      <c r="DC1381" s="168"/>
      <c r="DD1381" s="168"/>
      <c r="DE1381" s="168"/>
      <c r="DF1381" s="168"/>
      <c r="DG1381" s="168"/>
      <c r="DH1381" s="168"/>
      <c r="DI1381" s="168"/>
      <c r="DJ1381" s="168"/>
    </row>
    <row r="1382" spans="52:114" x14ac:dyDescent="0.2">
      <c r="AZ1382" s="3">
        <f ca="1">IF(ISNUMBER(BI1382),((BI1382&gt;Probe_Head!$CB$15)+COUNTIF(OFFSET(Pinlist!$T$1,Chart!BD1382,0),"*CPW*")+(OFFSET(Pinlist!$L$1,Chart!BD1382,0)="36-40")&gt;0)+0,0)</f>
        <v>0</v>
      </c>
      <c r="BA1382" s="161" t="e">
        <f t="shared" ca="1" si="196"/>
        <v>#NUM!</v>
      </c>
      <c r="BB1382" s="66" t="e">
        <f t="shared" ca="1" si="190"/>
        <v>#NUM!</v>
      </c>
      <c r="BC1382" s="66" t="e">
        <f t="shared" ca="1" si="191"/>
        <v>#NUM!</v>
      </c>
      <c r="BD1382" s="156">
        <f ca="1">IFERROR(MATCH(BE1382,OFFSET(Pinlist!$A$2,BD1381*(BA1382=BA1381),0,$BT$23,1),0)+BD1381*(BA1382=BA1381),0)</f>
        <v>0</v>
      </c>
      <c r="BE1382" s="66" t="e">
        <f t="shared" ca="1" si="192"/>
        <v>#NUM!</v>
      </c>
      <c r="BF1382" s="76">
        <f ca="1">(OFFSET(Pinlist!$E$1,BD1382,0)-$BR$18)*MirrorX</f>
        <v>0</v>
      </c>
      <c r="BG1382" s="76">
        <f ca="1">OFFSET(Pinlist!$F$1,BD1382,0)-$BS$18</f>
        <v>0</v>
      </c>
      <c r="BH1382" s="439" t="e">
        <f ca="1">IF(LEFT(BE1382,2)="RF",OFFSET(Pinlist!$D$1,Chart!BD1382,0)&amp;"_"&amp;OFFSET(Pinlist!$G$1,Chart!BD1382,0),"")</f>
        <v>#NUM!</v>
      </c>
      <c r="BI1382" s="298" t="e">
        <f ca="1">IF(LEFT(BE1382,2)="RF",OFFSET(Pinlist!$I$1,Chart!BD1382,0))</f>
        <v>#NUM!</v>
      </c>
      <c r="BJ1382" s="156">
        <f t="shared" si="197"/>
        <v>1379</v>
      </c>
      <c r="BK1382" s="598" t="b">
        <f t="array" aca="1" ref="BK1382" ca="1">IF($BV$15,MIN(SQRT((BF1382-OFFSET(BF1382,1,0,$BU$26-BJ1382))^2+(BG1382-OFFSET(BG1382,1,0,$BU$26-BJ1382))^2)))</f>
        <v>0</v>
      </c>
      <c r="BL1382" s="598" t="b">
        <f t="array" aca="1" ref="BL1382" ca="1">IF($BV$15,MIN(SQRT((BF1382-OFFSET(BF1382,-1,0,1-BJ1382))^2+(BG1382-OFFSET(BG1382,-1,0,1-BJ1382))^2)))</f>
        <v>0</v>
      </c>
      <c r="BM1382" s="225" t="e">
        <f t="shared" ca="1" si="193"/>
        <v>#N/A</v>
      </c>
      <c r="BN1382" s="225" t="e">
        <f t="shared" ca="1" si="194"/>
        <v>#N/A</v>
      </c>
      <c r="BO1382" s="53" t="b">
        <f t="shared" ca="1" si="195"/>
        <v>0</v>
      </c>
      <c r="BP1382" s="168"/>
      <c r="BQ1382" s="168"/>
      <c r="BR1382" s="168"/>
      <c r="BS1382" s="168"/>
      <c r="BT1382" s="168"/>
      <c r="BU1382" s="168"/>
      <c r="BV1382" s="168"/>
      <c r="BW1382" s="168"/>
      <c r="BX1382" s="66"/>
      <c r="BY1382" s="66"/>
      <c r="BZ1382" s="66"/>
      <c r="CA1382" s="66"/>
      <c r="CB1382" s="66"/>
      <c r="CC1382" s="66"/>
      <c r="CD1382" s="168"/>
      <c r="CE1382" s="66"/>
      <c r="CF1382" s="66"/>
      <c r="CG1382" s="66"/>
      <c r="CH1382" s="66"/>
      <c r="CI1382" s="168"/>
      <c r="CJ1382" s="617"/>
      <c r="CK1382" s="168"/>
      <c r="CL1382" s="168"/>
      <c r="CM1382" s="76"/>
      <c r="CN1382" s="76"/>
      <c r="CO1382" s="168"/>
      <c r="CX1382" s="168"/>
      <c r="CY1382" s="168"/>
      <c r="CZ1382" s="168"/>
      <c r="DA1382" s="168"/>
      <c r="DB1382" s="168"/>
      <c r="DC1382" s="168"/>
      <c r="DD1382" s="168"/>
      <c r="DE1382" s="168"/>
      <c r="DF1382" s="168"/>
      <c r="DG1382" s="168"/>
      <c r="DH1382" s="168"/>
      <c r="DI1382" s="168"/>
      <c r="DJ1382" s="168"/>
    </row>
    <row r="1383" spans="52:114" x14ac:dyDescent="0.2">
      <c r="AZ1383" s="3">
        <f ca="1">IF(ISNUMBER(BI1383),((BI1383&gt;Probe_Head!$CB$15)+COUNTIF(OFFSET(Pinlist!$T$1,Chart!BD1383,0),"*CPW*")+(OFFSET(Pinlist!$L$1,Chart!BD1383,0)="36-40")&gt;0)+0,0)</f>
        <v>0</v>
      </c>
      <c r="BA1383" s="161" t="e">
        <f t="shared" ca="1" si="196"/>
        <v>#NUM!</v>
      </c>
      <c r="BB1383" s="66" t="e">
        <f t="shared" ca="1" si="190"/>
        <v>#NUM!</v>
      </c>
      <c r="BC1383" s="66" t="e">
        <f t="shared" ca="1" si="191"/>
        <v>#NUM!</v>
      </c>
      <c r="BD1383" s="156">
        <f ca="1">IFERROR(MATCH(BE1383,OFFSET(Pinlist!$A$2,BD1382*(BA1383=BA1382),0,$BT$23,1),0)+BD1382*(BA1383=BA1382),0)</f>
        <v>0</v>
      </c>
      <c r="BE1383" s="66" t="e">
        <f t="shared" ca="1" si="192"/>
        <v>#NUM!</v>
      </c>
      <c r="BF1383" s="76">
        <f ca="1">(OFFSET(Pinlist!$E$1,BD1383,0)-$BR$18)*MirrorX</f>
        <v>0</v>
      </c>
      <c r="BG1383" s="76">
        <f ca="1">OFFSET(Pinlist!$F$1,BD1383,0)-$BS$18</f>
        <v>0</v>
      </c>
      <c r="BH1383" s="439" t="e">
        <f ca="1">IF(LEFT(BE1383,2)="RF",OFFSET(Pinlist!$D$1,Chart!BD1383,0)&amp;"_"&amp;OFFSET(Pinlist!$G$1,Chart!BD1383,0),"")</f>
        <v>#NUM!</v>
      </c>
      <c r="BI1383" s="298" t="e">
        <f ca="1">IF(LEFT(BE1383,2)="RF",OFFSET(Pinlist!$I$1,Chart!BD1383,0))</f>
        <v>#NUM!</v>
      </c>
      <c r="BJ1383" s="156">
        <f t="shared" si="197"/>
        <v>1380</v>
      </c>
      <c r="BK1383" s="598" t="b">
        <f t="array" aca="1" ref="BK1383" ca="1">IF($BV$15,MIN(SQRT((BF1383-OFFSET(BF1383,1,0,$BU$26-BJ1383))^2+(BG1383-OFFSET(BG1383,1,0,$BU$26-BJ1383))^2)))</f>
        <v>0</v>
      </c>
      <c r="BL1383" s="598" t="b">
        <f t="array" aca="1" ref="BL1383" ca="1">IF($BV$15,MIN(SQRT((BF1383-OFFSET(BF1383,-1,0,1-BJ1383))^2+(BG1383-OFFSET(BG1383,-1,0,1-BJ1383))^2)))</f>
        <v>0</v>
      </c>
      <c r="BM1383" s="225" t="e">
        <f t="shared" ca="1" si="193"/>
        <v>#N/A</v>
      </c>
      <c r="BN1383" s="225" t="e">
        <f t="shared" ca="1" si="194"/>
        <v>#N/A</v>
      </c>
      <c r="BO1383" s="53" t="b">
        <f t="shared" ca="1" si="195"/>
        <v>0</v>
      </c>
      <c r="BP1383" s="168"/>
      <c r="BQ1383" s="168"/>
      <c r="BR1383" s="168"/>
      <c r="BS1383" s="168"/>
      <c r="BT1383" s="168"/>
      <c r="BU1383" s="168"/>
      <c r="BV1383" s="168"/>
      <c r="BW1383" s="168"/>
      <c r="BX1383" s="66"/>
      <c r="BY1383" s="66"/>
      <c r="BZ1383" s="66"/>
      <c r="CA1383" s="66"/>
      <c r="CB1383" s="66"/>
      <c r="CC1383" s="66"/>
      <c r="CD1383" s="168"/>
      <c r="CE1383" s="66"/>
      <c r="CF1383" s="66"/>
      <c r="CG1383" s="66"/>
      <c r="CH1383" s="66"/>
      <c r="CI1383" s="168"/>
      <c r="CJ1383" s="617"/>
      <c r="CK1383" s="168"/>
      <c r="CL1383" s="168"/>
      <c r="CM1383" s="76"/>
      <c r="CN1383" s="76"/>
      <c r="CO1383" s="168"/>
      <c r="CP1383" s="608">
        <f>CP1377+1</f>
        <v>230</v>
      </c>
      <c r="CQ1383" s="609">
        <f>(CP1383&lt;Multiplyer)*$CZ$40</f>
        <v>0</v>
      </c>
      <c r="CR1383" s="618"/>
      <c r="CS1383" s="618"/>
      <c r="CT1383" s="618">
        <f ca="1">$CQ1383*(CP1385+$CZ$29)</f>
        <v>0</v>
      </c>
      <c r="CU1383" s="618">
        <f ca="1">$CQ1383*(CQ1385+$DA$29)</f>
        <v>0</v>
      </c>
      <c r="CV1383" s="618"/>
      <c r="CW1383" s="619"/>
      <c r="CX1383" s="168"/>
      <c r="CY1383" s="168"/>
      <c r="CZ1383" s="168"/>
      <c r="DA1383" s="168"/>
      <c r="DB1383" s="168"/>
      <c r="DC1383" s="168"/>
      <c r="DD1383" s="168"/>
      <c r="DE1383" s="168"/>
      <c r="DF1383" s="168"/>
      <c r="DG1383" s="168"/>
      <c r="DH1383" s="168"/>
      <c r="DI1383" s="168"/>
      <c r="DJ1383" s="168"/>
    </row>
    <row r="1384" spans="52:114" x14ac:dyDescent="0.2">
      <c r="AZ1384" s="3">
        <f ca="1">IF(ISNUMBER(BI1384),((BI1384&gt;Probe_Head!$CB$15)+COUNTIF(OFFSET(Pinlist!$T$1,Chart!BD1384,0),"*CPW*")+(OFFSET(Pinlist!$L$1,Chart!BD1384,0)="36-40")&gt;0)+0,0)</f>
        <v>0</v>
      </c>
      <c r="BA1384" s="161" t="e">
        <f t="shared" ca="1" si="196"/>
        <v>#NUM!</v>
      </c>
      <c r="BB1384" s="66" t="e">
        <f t="shared" ca="1" si="190"/>
        <v>#NUM!</v>
      </c>
      <c r="BC1384" s="66" t="e">
        <f t="shared" ca="1" si="191"/>
        <v>#NUM!</v>
      </c>
      <c r="BD1384" s="156">
        <f ca="1">IFERROR(MATCH(BE1384,OFFSET(Pinlist!$A$2,BD1383*(BA1384=BA1383),0,$BT$23,1),0)+BD1383*(BA1384=BA1383),0)</f>
        <v>0</v>
      </c>
      <c r="BE1384" s="66" t="e">
        <f t="shared" ca="1" si="192"/>
        <v>#NUM!</v>
      </c>
      <c r="BF1384" s="76">
        <f ca="1">(OFFSET(Pinlist!$E$1,BD1384,0)-$BR$18)*MirrorX</f>
        <v>0</v>
      </c>
      <c r="BG1384" s="76">
        <f ca="1">OFFSET(Pinlist!$F$1,BD1384,0)-$BS$18</f>
        <v>0</v>
      </c>
      <c r="BH1384" s="439" t="e">
        <f ca="1">IF(LEFT(BE1384,2)="RF",OFFSET(Pinlist!$D$1,Chart!BD1384,0)&amp;"_"&amp;OFFSET(Pinlist!$G$1,Chart!BD1384,0),"")</f>
        <v>#NUM!</v>
      </c>
      <c r="BI1384" s="298" t="e">
        <f ca="1">IF(LEFT(BE1384,2)="RF",OFFSET(Pinlist!$I$1,Chart!BD1384,0))</f>
        <v>#NUM!</v>
      </c>
      <c r="BJ1384" s="156">
        <f t="shared" si="197"/>
        <v>1381</v>
      </c>
      <c r="BK1384" s="598" t="b">
        <f t="array" aca="1" ref="BK1384" ca="1">IF($BV$15,MIN(SQRT((BF1384-OFFSET(BF1384,1,0,$BU$26-BJ1384))^2+(BG1384-OFFSET(BG1384,1,0,$BU$26-BJ1384))^2)))</f>
        <v>0</v>
      </c>
      <c r="BL1384" s="598" t="b">
        <f t="array" aca="1" ref="BL1384" ca="1">IF($BV$15,MIN(SQRT((BF1384-OFFSET(BF1384,-1,0,1-BJ1384))^2+(BG1384-OFFSET(BG1384,-1,0,1-BJ1384))^2)))</f>
        <v>0</v>
      </c>
      <c r="BM1384" s="225" t="e">
        <f t="shared" ca="1" si="193"/>
        <v>#N/A</v>
      </c>
      <c r="BN1384" s="225" t="e">
        <f t="shared" ca="1" si="194"/>
        <v>#N/A</v>
      </c>
      <c r="BO1384" s="53" t="b">
        <f t="shared" ca="1" si="195"/>
        <v>0</v>
      </c>
      <c r="BP1384" s="168"/>
      <c r="BQ1384" s="168"/>
      <c r="BR1384" s="168"/>
      <c r="BS1384" s="168"/>
      <c r="BT1384" s="168"/>
      <c r="BU1384" s="168"/>
      <c r="BV1384" s="168"/>
      <c r="BW1384" s="168"/>
      <c r="BX1384" s="66"/>
      <c r="BY1384" s="66"/>
      <c r="BZ1384" s="66"/>
      <c r="CA1384" s="66"/>
      <c r="CB1384" s="66"/>
      <c r="CC1384" s="66"/>
      <c r="CD1384" s="168"/>
      <c r="CE1384" s="66"/>
      <c r="CF1384" s="66"/>
      <c r="CG1384" s="66"/>
      <c r="CH1384" s="66"/>
      <c r="CI1384" s="168"/>
      <c r="CJ1384" s="617"/>
      <c r="CK1384" s="168"/>
      <c r="CL1384" s="168"/>
      <c r="CM1384" s="76"/>
      <c r="CN1384" s="76"/>
      <c r="CO1384" s="168"/>
      <c r="CP1384" s="846" t="b">
        <f>CP1383/2&lt;&gt;INT(CP1383/2)</f>
        <v>0</v>
      </c>
      <c r="CQ1384" s="66"/>
      <c r="CR1384" s="76"/>
      <c r="CS1384" s="76"/>
      <c r="CT1384" s="76">
        <f ca="1">CQ1383*(CT1383-$BQ$5)</f>
        <v>0</v>
      </c>
      <c r="CU1384" s="76">
        <f ca="1">CU1383</f>
        <v>0</v>
      </c>
      <c r="CV1384" s="69"/>
      <c r="CW1384" s="480"/>
      <c r="CX1384" s="168"/>
      <c r="CY1384" s="168"/>
      <c r="CZ1384" s="168"/>
      <c r="DA1384" s="168"/>
      <c r="DB1384" s="168"/>
      <c r="DC1384" s="168"/>
      <c r="DD1384" s="168"/>
      <c r="DE1384" s="168"/>
      <c r="DF1384" s="168"/>
      <c r="DG1384" s="168"/>
      <c r="DH1384" s="168"/>
      <c r="DI1384" s="168"/>
      <c r="DJ1384" s="168"/>
    </row>
    <row r="1385" spans="52:114" x14ac:dyDescent="0.2">
      <c r="AZ1385" s="3">
        <f ca="1">IF(ISNUMBER(BI1385),((BI1385&gt;Probe_Head!$CB$15)+COUNTIF(OFFSET(Pinlist!$T$1,Chart!BD1385,0),"*CPW*")+(OFFSET(Pinlist!$L$1,Chart!BD1385,0)="36-40")&gt;0)+0,0)</f>
        <v>0</v>
      </c>
      <c r="BA1385" s="161" t="e">
        <f t="shared" ca="1" si="196"/>
        <v>#NUM!</v>
      </c>
      <c r="BB1385" s="66" t="e">
        <f t="shared" ca="1" si="190"/>
        <v>#NUM!</v>
      </c>
      <c r="BC1385" s="66" t="e">
        <f t="shared" ca="1" si="191"/>
        <v>#NUM!</v>
      </c>
      <c r="BD1385" s="156">
        <f ca="1">IFERROR(MATCH(BE1385,OFFSET(Pinlist!$A$2,BD1384*(BA1385=BA1384),0,$BT$23,1),0)+BD1384*(BA1385=BA1384),0)</f>
        <v>0</v>
      </c>
      <c r="BE1385" s="66" t="e">
        <f t="shared" ca="1" si="192"/>
        <v>#NUM!</v>
      </c>
      <c r="BF1385" s="76">
        <f ca="1">(OFFSET(Pinlist!$E$1,BD1385,0)-$BR$18)*MirrorX</f>
        <v>0</v>
      </c>
      <c r="BG1385" s="76">
        <f ca="1">OFFSET(Pinlist!$F$1,BD1385,0)-$BS$18</f>
        <v>0</v>
      </c>
      <c r="BH1385" s="439" t="e">
        <f ca="1">IF(LEFT(BE1385,2)="RF",OFFSET(Pinlist!$D$1,Chart!BD1385,0)&amp;"_"&amp;OFFSET(Pinlist!$G$1,Chart!BD1385,0),"")</f>
        <v>#NUM!</v>
      </c>
      <c r="BI1385" s="298" t="e">
        <f ca="1">IF(LEFT(BE1385,2)="RF",OFFSET(Pinlist!$I$1,Chart!BD1385,0))</f>
        <v>#NUM!</v>
      </c>
      <c r="BJ1385" s="156">
        <f t="shared" si="197"/>
        <v>1382</v>
      </c>
      <c r="BK1385" s="598" t="b">
        <f t="array" aca="1" ref="BK1385" ca="1">IF($BV$15,MIN(SQRT((BF1385-OFFSET(BF1385,1,0,$BU$26-BJ1385))^2+(BG1385-OFFSET(BG1385,1,0,$BU$26-BJ1385))^2)))</f>
        <v>0</v>
      </c>
      <c r="BL1385" s="598" t="b">
        <f t="array" aca="1" ref="BL1385" ca="1">IF($BV$15,MIN(SQRT((BF1385-OFFSET(BF1385,-1,0,1-BJ1385))^2+(BG1385-OFFSET(BG1385,-1,0,1-BJ1385))^2)))</f>
        <v>0</v>
      </c>
      <c r="BM1385" s="225" t="e">
        <f t="shared" ca="1" si="193"/>
        <v>#N/A</v>
      </c>
      <c r="BN1385" s="225" t="e">
        <f t="shared" ca="1" si="194"/>
        <v>#N/A</v>
      </c>
      <c r="BO1385" s="53" t="b">
        <f t="shared" ca="1" si="195"/>
        <v>0</v>
      </c>
      <c r="BP1385" s="168"/>
      <c r="BQ1385" s="168"/>
      <c r="BR1385" s="168"/>
      <c r="BS1385" s="168"/>
      <c r="BT1385" s="168"/>
      <c r="BU1385" s="168"/>
      <c r="BV1385" s="168"/>
      <c r="BW1385" s="168"/>
      <c r="BX1385" s="66"/>
      <c r="BY1385" s="66"/>
      <c r="BZ1385" s="66"/>
      <c r="CA1385" s="66"/>
      <c r="CB1385" s="66"/>
      <c r="CC1385" s="66"/>
      <c r="CD1385" s="168"/>
      <c r="CE1385" s="66"/>
      <c r="CF1385" s="66"/>
      <c r="CG1385" s="66"/>
      <c r="CH1385" s="66"/>
      <c r="CI1385" s="168"/>
      <c r="CJ1385" s="617"/>
      <c r="CK1385" s="168"/>
      <c r="CL1385" s="168"/>
      <c r="CM1385" s="76"/>
      <c r="CN1385" s="76"/>
      <c r="CO1385" s="168"/>
      <c r="CP1385" s="610">
        <f>IF($BS$70,(CP1383*$CZ$26)+(CP1384*$CZ$27)*$CQ$9,CP1386*$CZ$26)*MirrorX</f>
        <v>0</v>
      </c>
      <c r="CQ1385" s="611">
        <f>IF($BS$70,(CP1383*$DA$26)+(CP1384*$DA$27)*$CQ$9,CQ1386*$DA$26)</f>
        <v>0</v>
      </c>
      <c r="CR1385" s="76"/>
      <c r="CS1385" s="76"/>
      <c r="CT1385" s="76">
        <f ca="1">CT1384</f>
        <v>0</v>
      </c>
      <c r="CU1385" s="76">
        <f ca="1">CQ1383*(CU1384-$BR$5)</f>
        <v>0</v>
      </c>
      <c r="CV1385" s="69"/>
      <c r="CW1385" s="480"/>
      <c r="CX1385" s="168"/>
      <c r="CY1385" s="168"/>
      <c r="CZ1385" s="168"/>
      <c r="DA1385" s="168"/>
      <c r="DB1385" s="168"/>
      <c r="DC1385" s="168"/>
      <c r="DD1385" s="168"/>
      <c r="DE1385" s="168"/>
      <c r="DF1385" s="168"/>
      <c r="DG1385" s="168"/>
      <c r="DH1385" s="168"/>
      <c r="DI1385" s="168"/>
      <c r="DJ1385" s="168"/>
    </row>
    <row r="1386" spans="52:114" x14ac:dyDescent="0.2">
      <c r="AZ1386" s="3">
        <f ca="1">IF(ISNUMBER(BI1386),((BI1386&gt;Probe_Head!$CB$15)+COUNTIF(OFFSET(Pinlist!$T$1,Chart!BD1386,0),"*CPW*")+(OFFSET(Pinlist!$L$1,Chart!BD1386,0)="36-40")&gt;0)+0,0)</f>
        <v>0</v>
      </c>
      <c r="BA1386" s="161" t="e">
        <f t="shared" ca="1" si="196"/>
        <v>#NUM!</v>
      </c>
      <c r="BB1386" s="66" t="e">
        <f t="shared" ca="1" si="190"/>
        <v>#NUM!</v>
      </c>
      <c r="BC1386" s="66" t="e">
        <f t="shared" ca="1" si="191"/>
        <v>#NUM!</v>
      </c>
      <c r="BD1386" s="156">
        <f ca="1">IFERROR(MATCH(BE1386,OFFSET(Pinlist!$A$2,BD1385*(BA1386=BA1385),0,$BT$23,1),0)+BD1385*(BA1386=BA1385),0)</f>
        <v>0</v>
      </c>
      <c r="BE1386" s="66" t="e">
        <f t="shared" ca="1" si="192"/>
        <v>#NUM!</v>
      </c>
      <c r="BF1386" s="76">
        <f ca="1">(OFFSET(Pinlist!$E$1,BD1386,0)-$BR$18)*MirrorX</f>
        <v>0</v>
      </c>
      <c r="BG1386" s="76">
        <f ca="1">OFFSET(Pinlist!$F$1,BD1386,0)-$BS$18</f>
        <v>0</v>
      </c>
      <c r="BH1386" s="439" t="e">
        <f ca="1">IF(LEFT(BE1386,2)="RF",OFFSET(Pinlist!$D$1,Chart!BD1386,0)&amp;"_"&amp;OFFSET(Pinlist!$G$1,Chart!BD1386,0),"")</f>
        <v>#NUM!</v>
      </c>
      <c r="BI1386" s="298" t="e">
        <f ca="1">IF(LEFT(BE1386,2)="RF",OFFSET(Pinlist!$I$1,Chart!BD1386,0))</f>
        <v>#NUM!</v>
      </c>
      <c r="BJ1386" s="156">
        <f t="shared" si="197"/>
        <v>1383</v>
      </c>
      <c r="BK1386" s="598" t="b">
        <f t="array" aca="1" ref="BK1386" ca="1">IF($BV$15,MIN(SQRT((BF1386-OFFSET(BF1386,1,0,$BU$26-BJ1386))^2+(BG1386-OFFSET(BG1386,1,0,$BU$26-BJ1386))^2)))</f>
        <v>0</v>
      </c>
      <c r="BL1386" s="598" t="b">
        <f t="array" aca="1" ref="BL1386" ca="1">IF($BV$15,MIN(SQRT((BF1386-OFFSET(BF1386,-1,0,1-BJ1386))^2+(BG1386-OFFSET(BG1386,-1,0,1-BJ1386))^2)))</f>
        <v>0</v>
      </c>
      <c r="BM1386" s="225" t="e">
        <f t="shared" ca="1" si="193"/>
        <v>#N/A</v>
      </c>
      <c r="BN1386" s="225" t="e">
        <f t="shared" ca="1" si="194"/>
        <v>#N/A</v>
      </c>
      <c r="BO1386" s="53" t="b">
        <f t="shared" ca="1" si="195"/>
        <v>0</v>
      </c>
      <c r="BP1386" s="168"/>
      <c r="BQ1386" s="168"/>
      <c r="BR1386" s="168"/>
      <c r="BS1386" s="168"/>
      <c r="BT1386" s="168"/>
      <c r="BU1386" s="168"/>
      <c r="BV1386" s="168"/>
      <c r="BW1386" s="168"/>
      <c r="BX1386" s="66"/>
      <c r="BY1386" s="66"/>
      <c r="BZ1386" s="66"/>
      <c r="CA1386" s="66"/>
      <c r="CB1386" s="66"/>
      <c r="CC1386" s="66"/>
      <c r="CD1386" s="168"/>
      <c r="CE1386" s="66"/>
      <c r="CF1386" s="66"/>
      <c r="CG1386" s="66"/>
      <c r="CH1386" s="66"/>
      <c r="CI1386" s="168"/>
      <c r="CJ1386" s="617"/>
      <c r="CK1386" s="168"/>
      <c r="CL1386" s="168"/>
      <c r="CM1386" s="76"/>
      <c r="CN1386" s="76"/>
      <c r="CO1386" s="168"/>
      <c r="CP1386" s="614">
        <f>IF(CP1380+1=ABS($R$47),0,CP1380+1)</f>
        <v>0</v>
      </c>
      <c r="CQ1386" s="615">
        <f>IF(CP1380+1=ABS($R$47),CQ1380+1,CQ1380)</f>
        <v>115</v>
      </c>
      <c r="CR1386" s="76"/>
      <c r="CS1386" s="76"/>
      <c r="CT1386" s="76">
        <f ca="1">CT1383</f>
        <v>0</v>
      </c>
      <c r="CU1386" s="76">
        <f ca="1">CU1385</f>
        <v>0</v>
      </c>
      <c r="CV1386" s="69"/>
      <c r="CW1386" s="480"/>
      <c r="CX1386" s="168"/>
      <c r="CY1386" s="168"/>
      <c r="CZ1386" s="168"/>
      <c r="DA1386" s="168"/>
      <c r="DB1386" s="168"/>
      <c r="DC1386" s="168"/>
      <c r="DD1386" s="168"/>
      <c r="DE1386" s="168"/>
      <c r="DF1386" s="168"/>
      <c r="DG1386" s="168"/>
      <c r="DH1386" s="168"/>
      <c r="DI1386" s="168"/>
      <c r="DJ1386" s="168"/>
    </row>
    <row r="1387" spans="52:114" x14ac:dyDescent="0.2">
      <c r="AZ1387" s="3">
        <f ca="1">IF(ISNUMBER(BI1387),((BI1387&gt;Probe_Head!$CB$15)+COUNTIF(OFFSET(Pinlist!$T$1,Chart!BD1387,0),"*CPW*")+(OFFSET(Pinlist!$L$1,Chart!BD1387,0)="36-40")&gt;0)+0,0)</f>
        <v>0</v>
      </c>
      <c r="BA1387" s="161" t="e">
        <f t="shared" ca="1" si="196"/>
        <v>#NUM!</v>
      </c>
      <c r="BB1387" s="66" t="e">
        <f t="shared" ca="1" si="190"/>
        <v>#NUM!</v>
      </c>
      <c r="BC1387" s="66" t="e">
        <f t="shared" ca="1" si="191"/>
        <v>#NUM!</v>
      </c>
      <c r="BD1387" s="156">
        <f ca="1">IFERROR(MATCH(BE1387,OFFSET(Pinlist!$A$2,BD1386*(BA1387=BA1386),0,$BT$23,1),0)+BD1386*(BA1387=BA1386),0)</f>
        <v>0</v>
      </c>
      <c r="BE1387" s="66" t="e">
        <f t="shared" ca="1" si="192"/>
        <v>#NUM!</v>
      </c>
      <c r="BF1387" s="76">
        <f ca="1">(OFFSET(Pinlist!$E$1,BD1387,0)-$BR$18)*MirrorX</f>
        <v>0</v>
      </c>
      <c r="BG1387" s="76">
        <f ca="1">OFFSET(Pinlist!$F$1,BD1387,0)-$BS$18</f>
        <v>0</v>
      </c>
      <c r="BH1387" s="439" t="e">
        <f ca="1">IF(LEFT(BE1387,2)="RF",OFFSET(Pinlist!$D$1,Chart!BD1387,0)&amp;"_"&amp;OFFSET(Pinlist!$G$1,Chart!BD1387,0),"")</f>
        <v>#NUM!</v>
      </c>
      <c r="BI1387" s="298" t="e">
        <f ca="1">IF(LEFT(BE1387,2)="RF",OFFSET(Pinlist!$I$1,Chart!BD1387,0))</f>
        <v>#NUM!</v>
      </c>
      <c r="BJ1387" s="156">
        <f t="shared" si="197"/>
        <v>1384</v>
      </c>
      <c r="BK1387" s="598" t="b">
        <f t="array" aca="1" ref="BK1387" ca="1">IF($BV$15,MIN(SQRT((BF1387-OFFSET(BF1387,1,0,$BU$26-BJ1387))^2+(BG1387-OFFSET(BG1387,1,0,$BU$26-BJ1387))^2)))</f>
        <v>0</v>
      </c>
      <c r="BL1387" s="598" t="b">
        <f t="array" aca="1" ref="BL1387" ca="1">IF($BV$15,MIN(SQRT((BF1387-OFFSET(BF1387,-1,0,1-BJ1387))^2+(BG1387-OFFSET(BG1387,-1,0,1-BJ1387))^2)))</f>
        <v>0</v>
      </c>
      <c r="BM1387" s="225" t="e">
        <f t="shared" ca="1" si="193"/>
        <v>#N/A</v>
      </c>
      <c r="BN1387" s="225" t="e">
        <f t="shared" ca="1" si="194"/>
        <v>#N/A</v>
      </c>
      <c r="BO1387" s="53" t="b">
        <f t="shared" ca="1" si="195"/>
        <v>0</v>
      </c>
      <c r="BP1387" s="168"/>
      <c r="BQ1387" s="168"/>
      <c r="BR1387" s="168"/>
      <c r="BS1387" s="168"/>
      <c r="BT1387" s="168"/>
      <c r="BU1387" s="168"/>
      <c r="BV1387" s="168"/>
      <c r="BW1387" s="168"/>
      <c r="BX1387" s="66"/>
      <c r="BY1387" s="66"/>
      <c r="BZ1387" s="66"/>
      <c r="CA1387" s="66"/>
      <c r="CB1387" s="66"/>
      <c r="CC1387" s="66"/>
      <c r="CD1387" s="168"/>
      <c r="CE1387" s="66"/>
      <c r="CF1387" s="66"/>
      <c r="CG1387" s="66"/>
      <c r="CH1387" s="66"/>
      <c r="CI1387" s="168"/>
      <c r="CJ1387" s="617"/>
      <c r="CK1387" s="168"/>
      <c r="CL1387" s="168"/>
      <c r="CM1387" s="76"/>
      <c r="CN1387" s="76"/>
      <c r="CO1387" s="168"/>
      <c r="CP1387" s="161"/>
      <c r="CQ1387" s="66"/>
      <c r="CR1387" s="76"/>
      <c r="CS1387" s="76"/>
      <c r="CT1387" s="76">
        <f ca="1">CT1383</f>
        <v>0</v>
      </c>
      <c r="CU1387" s="76">
        <f ca="1">CU1383</f>
        <v>0</v>
      </c>
      <c r="CV1387" s="69"/>
      <c r="CW1387" s="480"/>
      <c r="CX1387" s="168"/>
      <c r="CY1387" s="168"/>
      <c r="CZ1387" s="168"/>
      <c r="DA1387" s="168"/>
      <c r="DB1387" s="168"/>
      <c r="DC1387" s="168"/>
      <c r="DD1387" s="168"/>
      <c r="DE1387" s="168"/>
      <c r="DF1387" s="168"/>
      <c r="DG1387" s="168"/>
      <c r="DH1387" s="168"/>
      <c r="DI1387" s="168"/>
      <c r="DJ1387" s="168"/>
    </row>
    <row r="1388" spans="52:114" x14ac:dyDescent="0.2">
      <c r="AZ1388" s="3">
        <f ca="1">IF(ISNUMBER(BI1388),((BI1388&gt;Probe_Head!$CB$15)+COUNTIF(OFFSET(Pinlist!$T$1,Chart!BD1388,0),"*CPW*")+(OFFSET(Pinlist!$L$1,Chart!BD1388,0)="36-40")&gt;0)+0,0)</f>
        <v>0</v>
      </c>
      <c r="BA1388" s="161" t="e">
        <f t="shared" ca="1" si="196"/>
        <v>#NUM!</v>
      </c>
      <c r="BB1388" s="66" t="e">
        <f t="shared" ca="1" si="190"/>
        <v>#NUM!</v>
      </c>
      <c r="BC1388" s="66" t="e">
        <f t="shared" ca="1" si="191"/>
        <v>#NUM!</v>
      </c>
      <c r="BD1388" s="156">
        <f ca="1">IFERROR(MATCH(BE1388,OFFSET(Pinlist!$A$2,BD1387*(BA1388=BA1387),0,$BT$23,1),0)+BD1387*(BA1388=BA1387),0)</f>
        <v>0</v>
      </c>
      <c r="BE1388" s="66" t="e">
        <f t="shared" ca="1" si="192"/>
        <v>#NUM!</v>
      </c>
      <c r="BF1388" s="76">
        <f ca="1">(OFFSET(Pinlist!$E$1,BD1388,0)-$BR$18)*MirrorX</f>
        <v>0</v>
      </c>
      <c r="BG1388" s="76">
        <f ca="1">OFFSET(Pinlist!$F$1,BD1388,0)-$BS$18</f>
        <v>0</v>
      </c>
      <c r="BH1388" s="439" t="e">
        <f ca="1">IF(LEFT(BE1388,2)="RF",OFFSET(Pinlist!$D$1,Chart!BD1388,0)&amp;"_"&amp;OFFSET(Pinlist!$G$1,Chart!BD1388,0),"")</f>
        <v>#NUM!</v>
      </c>
      <c r="BI1388" s="298" t="e">
        <f ca="1">IF(LEFT(BE1388,2)="RF",OFFSET(Pinlist!$I$1,Chart!BD1388,0))</f>
        <v>#NUM!</v>
      </c>
      <c r="BJ1388" s="156">
        <f t="shared" si="197"/>
        <v>1385</v>
      </c>
      <c r="BK1388" s="598" t="b">
        <f t="array" aca="1" ref="BK1388" ca="1">IF($BV$15,MIN(SQRT((BF1388-OFFSET(BF1388,1,0,$BU$26-BJ1388))^2+(BG1388-OFFSET(BG1388,1,0,$BU$26-BJ1388))^2)))</f>
        <v>0</v>
      </c>
      <c r="BL1388" s="598" t="b">
        <f t="array" aca="1" ref="BL1388" ca="1">IF($BV$15,MIN(SQRT((BF1388-OFFSET(BF1388,-1,0,1-BJ1388))^2+(BG1388-OFFSET(BG1388,-1,0,1-BJ1388))^2)))</f>
        <v>0</v>
      </c>
      <c r="BM1388" s="225" t="e">
        <f t="shared" ca="1" si="193"/>
        <v>#N/A</v>
      </c>
      <c r="BN1388" s="225" t="e">
        <f t="shared" ca="1" si="194"/>
        <v>#N/A</v>
      </c>
      <c r="BO1388" s="53" t="b">
        <f t="shared" ca="1" si="195"/>
        <v>0</v>
      </c>
      <c r="BP1388" s="168"/>
      <c r="BQ1388" s="168"/>
      <c r="BR1388" s="168"/>
      <c r="BS1388" s="168"/>
      <c r="BT1388" s="168"/>
      <c r="BU1388" s="168"/>
      <c r="BV1388" s="168"/>
      <c r="BW1388" s="168"/>
      <c r="BX1388" s="66"/>
      <c r="BY1388" s="66"/>
      <c r="BZ1388" s="66"/>
      <c r="CA1388" s="66"/>
      <c r="CB1388" s="66"/>
      <c r="CC1388" s="66"/>
      <c r="CD1388" s="168"/>
      <c r="CE1388" s="66"/>
      <c r="CF1388" s="66"/>
      <c r="CG1388" s="66"/>
      <c r="CH1388" s="66"/>
      <c r="CI1388" s="168"/>
      <c r="CJ1388" s="617"/>
      <c r="CK1388" s="168"/>
      <c r="CL1388" s="168"/>
      <c r="CM1388" s="76"/>
      <c r="CN1388" s="76"/>
      <c r="CO1388" s="168"/>
      <c r="CX1388" s="168"/>
      <c r="CY1388" s="168"/>
      <c r="CZ1388" s="168"/>
      <c r="DA1388" s="168"/>
      <c r="DB1388" s="168"/>
      <c r="DC1388" s="168"/>
      <c r="DD1388" s="168"/>
      <c r="DE1388" s="168"/>
      <c r="DF1388" s="168"/>
      <c r="DG1388" s="168"/>
      <c r="DH1388" s="168"/>
      <c r="DI1388" s="168"/>
      <c r="DJ1388" s="168"/>
    </row>
    <row r="1389" spans="52:114" x14ac:dyDescent="0.2">
      <c r="AZ1389" s="3">
        <f ca="1">IF(ISNUMBER(BI1389),((BI1389&gt;Probe_Head!$CB$15)+COUNTIF(OFFSET(Pinlist!$T$1,Chart!BD1389,0),"*CPW*")+(OFFSET(Pinlist!$L$1,Chart!BD1389,0)="36-40")&gt;0)+0,0)</f>
        <v>0</v>
      </c>
      <c r="BA1389" s="161" t="e">
        <f t="shared" ca="1" si="196"/>
        <v>#NUM!</v>
      </c>
      <c r="BB1389" s="66" t="e">
        <f t="shared" ca="1" si="190"/>
        <v>#NUM!</v>
      </c>
      <c r="BC1389" s="66" t="e">
        <f t="shared" ca="1" si="191"/>
        <v>#NUM!</v>
      </c>
      <c r="BD1389" s="156">
        <f ca="1">IFERROR(MATCH(BE1389,OFFSET(Pinlist!$A$2,BD1388*(BA1389=BA1388),0,$BT$23,1),0)+BD1388*(BA1389=BA1388),0)</f>
        <v>0</v>
      </c>
      <c r="BE1389" s="66" t="e">
        <f t="shared" ca="1" si="192"/>
        <v>#NUM!</v>
      </c>
      <c r="BF1389" s="76">
        <f ca="1">(OFFSET(Pinlist!$E$1,BD1389,0)-$BR$18)*MirrorX</f>
        <v>0</v>
      </c>
      <c r="BG1389" s="76">
        <f ca="1">OFFSET(Pinlist!$F$1,BD1389,0)-$BS$18</f>
        <v>0</v>
      </c>
      <c r="BH1389" s="439" t="e">
        <f ca="1">IF(LEFT(BE1389,2)="RF",OFFSET(Pinlist!$D$1,Chart!BD1389,0)&amp;"_"&amp;OFFSET(Pinlist!$G$1,Chart!BD1389,0),"")</f>
        <v>#NUM!</v>
      </c>
      <c r="BI1389" s="298" t="e">
        <f ca="1">IF(LEFT(BE1389,2)="RF",OFFSET(Pinlist!$I$1,Chart!BD1389,0))</f>
        <v>#NUM!</v>
      </c>
      <c r="BJ1389" s="156">
        <f t="shared" si="197"/>
        <v>1386</v>
      </c>
      <c r="BK1389" s="598" t="b">
        <f t="array" aca="1" ref="BK1389" ca="1">IF($BV$15,MIN(SQRT((BF1389-OFFSET(BF1389,1,0,$BU$26-BJ1389))^2+(BG1389-OFFSET(BG1389,1,0,$BU$26-BJ1389))^2)))</f>
        <v>0</v>
      </c>
      <c r="BL1389" s="598" t="b">
        <f t="array" aca="1" ref="BL1389" ca="1">IF($BV$15,MIN(SQRT((BF1389-OFFSET(BF1389,-1,0,1-BJ1389))^2+(BG1389-OFFSET(BG1389,-1,0,1-BJ1389))^2)))</f>
        <v>0</v>
      </c>
      <c r="BM1389" s="225" t="e">
        <f t="shared" ca="1" si="193"/>
        <v>#N/A</v>
      </c>
      <c r="BN1389" s="225" t="e">
        <f t="shared" ca="1" si="194"/>
        <v>#N/A</v>
      </c>
      <c r="BO1389" s="53" t="b">
        <f t="shared" ca="1" si="195"/>
        <v>0</v>
      </c>
      <c r="BP1389" s="168"/>
      <c r="BQ1389" s="168"/>
      <c r="BR1389" s="168"/>
      <c r="BS1389" s="168"/>
      <c r="BT1389" s="168"/>
      <c r="BU1389" s="168"/>
      <c r="BV1389" s="168"/>
      <c r="BW1389" s="168"/>
      <c r="BX1389" s="66"/>
      <c r="BY1389" s="66"/>
      <c r="BZ1389" s="66"/>
      <c r="CA1389" s="66"/>
      <c r="CB1389" s="66"/>
      <c r="CC1389" s="66"/>
      <c r="CD1389" s="168"/>
      <c r="CE1389" s="66"/>
      <c r="CF1389" s="66"/>
      <c r="CG1389" s="66"/>
      <c r="CH1389" s="66"/>
      <c r="CI1389" s="168"/>
      <c r="CJ1389" s="617"/>
      <c r="CK1389" s="168"/>
      <c r="CL1389" s="168"/>
      <c r="CM1389" s="76"/>
      <c r="CN1389" s="76"/>
      <c r="CO1389" s="168"/>
      <c r="CP1389" s="608">
        <f>CP1383+1</f>
        <v>231</v>
      </c>
      <c r="CQ1389" s="609">
        <f>(CP1389&lt;Multiplyer)*$CZ$40</f>
        <v>0</v>
      </c>
      <c r="CR1389" s="618"/>
      <c r="CS1389" s="618"/>
      <c r="CT1389" s="618">
        <f ca="1">$CQ1389*(CP1391+$CZ$29)</f>
        <v>0</v>
      </c>
      <c r="CU1389" s="618">
        <f ca="1">$CQ1389*(CQ1391+$DA$29)</f>
        <v>0</v>
      </c>
      <c r="CV1389" s="618"/>
      <c r="CW1389" s="619"/>
      <c r="CX1389" s="168"/>
      <c r="CY1389" s="168"/>
      <c r="CZ1389" s="168"/>
      <c r="DA1389" s="168"/>
      <c r="DB1389" s="168"/>
      <c r="DC1389" s="168"/>
      <c r="DD1389" s="168"/>
      <c r="DE1389" s="168"/>
      <c r="DF1389" s="168"/>
      <c r="DG1389" s="168"/>
      <c r="DH1389" s="168"/>
      <c r="DI1389" s="168"/>
      <c r="DJ1389" s="168"/>
    </row>
    <row r="1390" spans="52:114" x14ac:dyDescent="0.2">
      <c r="AZ1390" s="3">
        <f ca="1">IF(ISNUMBER(BI1390),((BI1390&gt;Probe_Head!$CB$15)+COUNTIF(OFFSET(Pinlist!$T$1,Chart!BD1390,0),"*CPW*")+(OFFSET(Pinlist!$L$1,Chart!BD1390,0)="36-40")&gt;0)+0,0)</f>
        <v>0</v>
      </c>
      <c r="BA1390" s="161" t="e">
        <f t="shared" ca="1" si="196"/>
        <v>#NUM!</v>
      </c>
      <c r="BB1390" s="66" t="e">
        <f t="shared" ca="1" si="190"/>
        <v>#NUM!</v>
      </c>
      <c r="BC1390" s="66" t="e">
        <f t="shared" ca="1" si="191"/>
        <v>#NUM!</v>
      </c>
      <c r="BD1390" s="156">
        <f ca="1">IFERROR(MATCH(BE1390,OFFSET(Pinlist!$A$2,BD1389*(BA1390=BA1389),0,$BT$23,1),0)+BD1389*(BA1390=BA1389),0)</f>
        <v>0</v>
      </c>
      <c r="BE1390" s="66" t="e">
        <f t="shared" ca="1" si="192"/>
        <v>#NUM!</v>
      </c>
      <c r="BF1390" s="76">
        <f ca="1">(OFFSET(Pinlist!$E$1,BD1390,0)-$BR$18)*MirrorX</f>
        <v>0</v>
      </c>
      <c r="BG1390" s="76">
        <f ca="1">OFFSET(Pinlist!$F$1,BD1390,0)-$BS$18</f>
        <v>0</v>
      </c>
      <c r="BH1390" s="439" t="e">
        <f ca="1">IF(LEFT(BE1390,2)="RF",OFFSET(Pinlist!$D$1,Chart!BD1390,0)&amp;"_"&amp;OFFSET(Pinlist!$G$1,Chart!BD1390,0),"")</f>
        <v>#NUM!</v>
      </c>
      <c r="BI1390" s="298" t="e">
        <f ca="1">IF(LEFT(BE1390,2)="RF",OFFSET(Pinlist!$I$1,Chart!BD1390,0))</f>
        <v>#NUM!</v>
      </c>
      <c r="BJ1390" s="156">
        <f t="shared" si="197"/>
        <v>1387</v>
      </c>
      <c r="BK1390" s="598" t="b">
        <f t="array" aca="1" ref="BK1390" ca="1">IF($BV$15,MIN(SQRT((BF1390-OFFSET(BF1390,1,0,$BU$26-BJ1390))^2+(BG1390-OFFSET(BG1390,1,0,$BU$26-BJ1390))^2)))</f>
        <v>0</v>
      </c>
      <c r="BL1390" s="598" t="b">
        <f t="array" aca="1" ref="BL1390" ca="1">IF($BV$15,MIN(SQRT((BF1390-OFFSET(BF1390,-1,0,1-BJ1390))^2+(BG1390-OFFSET(BG1390,-1,0,1-BJ1390))^2)))</f>
        <v>0</v>
      </c>
      <c r="BM1390" s="225" t="e">
        <f t="shared" ca="1" si="193"/>
        <v>#N/A</v>
      </c>
      <c r="BN1390" s="225" t="e">
        <f t="shared" ca="1" si="194"/>
        <v>#N/A</v>
      </c>
      <c r="BO1390" s="53" t="b">
        <f t="shared" ca="1" si="195"/>
        <v>0</v>
      </c>
      <c r="BP1390" s="168"/>
      <c r="BQ1390" s="168"/>
      <c r="BR1390" s="168"/>
      <c r="BS1390" s="168"/>
      <c r="BT1390" s="168"/>
      <c r="BU1390" s="168"/>
      <c r="BV1390" s="168"/>
      <c r="BW1390" s="168"/>
      <c r="BX1390" s="66"/>
      <c r="BY1390" s="66"/>
      <c r="BZ1390" s="66"/>
      <c r="CA1390" s="66"/>
      <c r="CB1390" s="66"/>
      <c r="CC1390" s="66"/>
      <c r="CD1390" s="168"/>
      <c r="CE1390" s="66"/>
      <c r="CF1390" s="66"/>
      <c r="CG1390" s="66"/>
      <c r="CH1390" s="66"/>
      <c r="CI1390" s="168"/>
      <c r="CJ1390" s="617"/>
      <c r="CK1390" s="168"/>
      <c r="CL1390" s="168"/>
      <c r="CM1390" s="76"/>
      <c r="CN1390" s="76"/>
      <c r="CO1390" s="168"/>
      <c r="CP1390" s="846" t="b">
        <f>CP1389/2&lt;&gt;INT(CP1389/2)</f>
        <v>1</v>
      </c>
      <c r="CQ1390" s="66"/>
      <c r="CR1390" s="76"/>
      <c r="CS1390" s="76"/>
      <c r="CT1390" s="76">
        <f ca="1">CQ1389*(CT1389-$BQ$5)</f>
        <v>0</v>
      </c>
      <c r="CU1390" s="76">
        <f ca="1">CU1389</f>
        <v>0</v>
      </c>
      <c r="CV1390" s="69"/>
      <c r="CW1390" s="439"/>
      <c r="CX1390" s="168"/>
      <c r="CY1390" s="168"/>
      <c r="CZ1390" s="168"/>
      <c r="DA1390" s="168"/>
      <c r="DB1390" s="168"/>
      <c r="DC1390" s="168"/>
      <c r="DD1390" s="168"/>
      <c r="DE1390" s="168"/>
      <c r="DF1390" s="168"/>
      <c r="DG1390" s="168"/>
      <c r="DH1390" s="168"/>
      <c r="DI1390" s="168"/>
      <c r="DJ1390" s="168"/>
    </row>
    <row r="1391" spans="52:114" x14ac:dyDescent="0.2">
      <c r="AZ1391" s="3">
        <f ca="1">IF(ISNUMBER(BI1391),((BI1391&gt;Probe_Head!$CB$15)+COUNTIF(OFFSET(Pinlist!$T$1,Chart!BD1391,0),"*CPW*")+(OFFSET(Pinlist!$L$1,Chart!BD1391,0)="36-40")&gt;0)+0,0)</f>
        <v>0</v>
      </c>
      <c r="BA1391" s="161" t="e">
        <f t="shared" ca="1" si="196"/>
        <v>#NUM!</v>
      </c>
      <c r="BB1391" s="66" t="e">
        <f t="shared" ca="1" si="190"/>
        <v>#NUM!</v>
      </c>
      <c r="BC1391" s="66" t="e">
        <f t="shared" ca="1" si="191"/>
        <v>#NUM!</v>
      </c>
      <c r="BD1391" s="156">
        <f ca="1">IFERROR(MATCH(BE1391,OFFSET(Pinlist!$A$2,BD1390*(BA1391=BA1390),0,$BT$23,1),0)+BD1390*(BA1391=BA1390),0)</f>
        <v>0</v>
      </c>
      <c r="BE1391" s="66" t="e">
        <f t="shared" ca="1" si="192"/>
        <v>#NUM!</v>
      </c>
      <c r="BF1391" s="76">
        <f ca="1">(OFFSET(Pinlist!$E$1,BD1391,0)-$BR$18)*MirrorX</f>
        <v>0</v>
      </c>
      <c r="BG1391" s="76">
        <f ca="1">OFFSET(Pinlist!$F$1,BD1391,0)-$BS$18</f>
        <v>0</v>
      </c>
      <c r="BH1391" s="439" t="e">
        <f ca="1">IF(LEFT(BE1391,2)="RF",OFFSET(Pinlist!$D$1,Chart!BD1391,0)&amp;"_"&amp;OFFSET(Pinlist!$G$1,Chart!BD1391,0),"")</f>
        <v>#NUM!</v>
      </c>
      <c r="BI1391" s="298" t="e">
        <f ca="1">IF(LEFT(BE1391,2)="RF",OFFSET(Pinlist!$I$1,Chart!BD1391,0))</f>
        <v>#NUM!</v>
      </c>
      <c r="BJ1391" s="156">
        <f t="shared" si="197"/>
        <v>1388</v>
      </c>
      <c r="BK1391" s="598" t="b">
        <f t="array" aca="1" ref="BK1391" ca="1">IF($BV$15,MIN(SQRT((BF1391-OFFSET(BF1391,1,0,$BU$26-BJ1391))^2+(BG1391-OFFSET(BG1391,1,0,$BU$26-BJ1391))^2)))</f>
        <v>0</v>
      </c>
      <c r="BL1391" s="598" t="b">
        <f t="array" aca="1" ref="BL1391" ca="1">IF($BV$15,MIN(SQRT((BF1391-OFFSET(BF1391,-1,0,1-BJ1391))^2+(BG1391-OFFSET(BG1391,-1,0,1-BJ1391))^2)))</f>
        <v>0</v>
      </c>
      <c r="BM1391" s="225" t="e">
        <f t="shared" ca="1" si="193"/>
        <v>#N/A</v>
      </c>
      <c r="BN1391" s="225" t="e">
        <f t="shared" ca="1" si="194"/>
        <v>#N/A</v>
      </c>
      <c r="BO1391" s="53" t="b">
        <f t="shared" ca="1" si="195"/>
        <v>0</v>
      </c>
      <c r="BP1391" s="168"/>
      <c r="BQ1391" s="168"/>
      <c r="BR1391" s="168"/>
      <c r="BS1391" s="168"/>
      <c r="BT1391" s="168"/>
      <c r="BU1391" s="168"/>
      <c r="BV1391" s="168"/>
      <c r="BW1391" s="168"/>
      <c r="BX1391" s="66"/>
      <c r="BY1391" s="66"/>
      <c r="BZ1391" s="66"/>
      <c r="CA1391" s="66"/>
      <c r="CB1391" s="66"/>
      <c r="CC1391" s="66"/>
      <c r="CD1391" s="168"/>
      <c r="CE1391" s="66"/>
      <c r="CF1391" s="66"/>
      <c r="CG1391" s="66"/>
      <c r="CH1391" s="66"/>
      <c r="CI1391" s="168"/>
      <c r="CJ1391" s="617"/>
      <c r="CK1391" s="168"/>
      <c r="CL1391" s="168"/>
      <c r="CM1391" s="76"/>
      <c r="CN1391" s="76"/>
      <c r="CO1391" s="168"/>
      <c r="CP1391" s="610">
        <f>IF($BS$70,(CP1389*$CZ$26)+(CP1390*$CZ$27)*$CQ$9,CP1392*$CZ$26)*MirrorX</f>
        <v>0</v>
      </c>
      <c r="CQ1391" s="611">
        <f>IF($BS$70,(CP1389*$DA$26)+(CP1390*$DA$27)*$CQ$9,CQ1392*$DA$26)</f>
        <v>0</v>
      </c>
      <c r="CR1391" s="76"/>
      <c r="CS1391" s="76"/>
      <c r="CT1391" s="76">
        <f ca="1">CT1390</f>
        <v>0</v>
      </c>
      <c r="CU1391" s="76">
        <f ca="1">CQ1389*(CU1390-$BR$5)</f>
        <v>0</v>
      </c>
      <c r="CV1391" s="69"/>
      <c r="CW1391" s="439"/>
      <c r="CX1391" s="168"/>
      <c r="CY1391" s="168"/>
      <c r="CZ1391" s="168"/>
      <c r="DA1391" s="168"/>
      <c r="DB1391" s="168"/>
      <c r="DC1391" s="168"/>
      <c r="DD1391" s="168"/>
      <c r="DE1391" s="168"/>
      <c r="DF1391" s="168"/>
      <c r="DG1391" s="168"/>
      <c r="DH1391" s="168"/>
      <c r="DI1391" s="168"/>
      <c r="DJ1391" s="168"/>
    </row>
    <row r="1392" spans="52:114" x14ac:dyDescent="0.2">
      <c r="AZ1392" s="3">
        <f ca="1">IF(ISNUMBER(BI1392),((BI1392&gt;Probe_Head!$CB$15)+COUNTIF(OFFSET(Pinlist!$T$1,Chart!BD1392,0),"*CPW*")+(OFFSET(Pinlist!$L$1,Chart!BD1392,0)="36-40")&gt;0)+0,0)</f>
        <v>0</v>
      </c>
      <c r="BA1392" s="161" t="e">
        <f t="shared" ca="1" si="196"/>
        <v>#NUM!</v>
      </c>
      <c r="BB1392" s="66" t="e">
        <f t="shared" ca="1" si="190"/>
        <v>#NUM!</v>
      </c>
      <c r="BC1392" s="66" t="e">
        <f t="shared" ca="1" si="191"/>
        <v>#NUM!</v>
      </c>
      <c r="BD1392" s="156">
        <f ca="1">IFERROR(MATCH(BE1392,OFFSET(Pinlist!$A$2,BD1391*(BA1392=BA1391),0,$BT$23,1),0)+BD1391*(BA1392=BA1391),0)</f>
        <v>0</v>
      </c>
      <c r="BE1392" s="66" t="e">
        <f t="shared" ca="1" si="192"/>
        <v>#NUM!</v>
      </c>
      <c r="BF1392" s="76">
        <f ca="1">(OFFSET(Pinlist!$E$1,BD1392,0)-$BR$18)*MirrorX</f>
        <v>0</v>
      </c>
      <c r="BG1392" s="76">
        <f ca="1">OFFSET(Pinlist!$F$1,BD1392,0)-$BS$18</f>
        <v>0</v>
      </c>
      <c r="BH1392" s="439" t="e">
        <f ca="1">IF(LEFT(BE1392,2)="RF",OFFSET(Pinlist!$D$1,Chart!BD1392,0)&amp;"_"&amp;OFFSET(Pinlist!$G$1,Chart!BD1392,0),"")</f>
        <v>#NUM!</v>
      </c>
      <c r="BI1392" s="298" t="e">
        <f ca="1">IF(LEFT(BE1392,2)="RF",OFFSET(Pinlist!$I$1,Chart!BD1392,0))</f>
        <v>#NUM!</v>
      </c>
      <c r="BJ1392" s="156">
        <f t="shared" si="197"/>
        <v>1389</v>
      </c>
      <c r="BK1392" s="598" t="b">
        <f t="array" aca="1" ref="BK1392" ca="1">IF($BV$15,MIN(SQRT((BF1392-OFFSET(BF1392,1,0,$BU$26-BJ1392))^2+(BG1392-OFFSET(BG1392,1,0,$BU$26-BJ1392))^2)))</f>
        <v>0</v>
      </c>
      <c r="BL1392" s="598" t="b">
        <f t="array" aca="1" ref="BL1392" ca="1">IF($BV$15,MIN(SQRT((BF1392-OFFSET(BF1392,-1,0,1-BJ1392))^2+(BG1392-OFFSET(BG1392,-1,0,1-BJ1392))^2)))</f>
        <v>0</v>
      </c>
      <c r="BM1392" s="225" t="e">
        <f t="shared" ca="1" si="193"/>
        <v>#N/A</v>
      </c>
      <c r="BN1392" s="225" t="e">
        <f t="shared" ca="1" si="194"/>
        <v>#N/A</v>
      </c>
      <c r="BO1392" s="53" t="b">
        <f t="shared" ca="1" si="195"/>
        <v>0</v>
      </c>
      <c r="BP1392" s="168"/>
      <c r="BQ1392" s="168"/>
      <c r="BR1392" s="168"/>
      <c r="BS1392" s="168"/>
      <c r="BT1392" s="168"/>
      <c r="BU1392" s="168"/>
      <c r="BV1392" s="168"/>
      <c r="BW1392" s="168"/>
      <c r="BX1392" s="66"/>
      <c r="BY1392" s="66"/>
      <c r="BZ1392" s="66"/>
      <c r="CA1392" s="66"/>
      <c r="CB1392" s="66"/>
      <c r="CC1392" s="66"/>
      <c r="CD1392" s="168"/>
      <c r="CE1392" s="66"/>
      <c r="CF1392" s="66"/>
      <c r="CG1392" s="66"/>
      <c r="CH1392" s="66"/>
      <c r="CI1392" s="168"/>
      <c r="CJ1392" s="617"/>
      <c r="CK1392" s="168"/>
      <c r="CL1392" s="168"/>
      <c r="CM1392" s="76"/>
      <c r="CN1392" s="76"/>
      <c r="CO1392" s="168"/>
      <c r="CP1392" s="614">
        <f>IF(CP1386+1=ABS($R$47),0,CP1386+1)</f>
        <v>1</v>
      </c>
      <c r="CQ1392" s="615">
        <f>IF(CP1386+1=ABS($R$47),CQ1386+1,CQ1386)</f>
        <v>115</v>
      </c>
      <c r="CR1392" s="76"/>
      <c r="CS1392" s="76"/>
      <c r="CT1392" s="76">
        <f ca="1">CT1389</f>
        <v>0</v>
      </c>
      <c r="CU1392" s="76">
        <f ca="1">CU1391</f>
        <v>0</v>
      </c>
      <c r="CV1392" s="69"/>
      <c r="CW1392" s="439"/>
      <c r="CX1392" s="168"/>
      <c r="CY1392" s="168"/>
      <c r="CZ1392" s="168"/>
      <c r="DA1392" s="168"/>
      <c r="DB1392" s="168"/>
      <c r="DC1392" s="168"/>
      <c r="DD1392" s="168"/>
      <c r="DE1392" s="168"/>
      <c r="DF1392" s="168"/>
      <c r="DG1392" s="168"/>
      <c r="DH1392" s="168"/>
      <c r="DI1392" s="168"/>
      <c r="DJ1392" s="168"/>
    </row>
    <row r="1393" spans="52:114" x14ac:dyDescent="0.2">
      <c r="AZ1393" s="3">
        <f ca="1">IF(ISNUMBER(BI1393),((BI1393&gt;Probe_Head!$CB$15)+COUNTIF(OFFSET(Pinlist!$T$1,Chart!BD1393,0),"*CPW*")+(OFFSET(Pinlist!$L$1,Chart!BD1393,0)="36-40")&gt;0)+0,0)</f>
        <v>0</v>
      </c>
      <c r="BA1393" s="161" t="e">
        <f t="shared" ca="1" si="196"/>
        <v>#NUM!</v>
      </c>
      <c r="BB1393" s="66" t="e">
        <f t="shared" ca="1" si="190"/>
        <v>#NUM!</v>
      </c>
      <c r="BC1393" s="66" t="e">
        <f t="shared" ca="1" si="191"/>
        <v>#NUM!</v>
      </c>
      <c r="BD1393" s="156">
        <f ca="1">IFERROR(MATCH(BE1393,OFFSET(Pinlist!$A$2,BD1392*(BA1393=BA1392),0,$BT$23,1),0)+BD1392*(BA1393=BA1392),0)</f>
        <v>0</v>
      </c>
      <c r="BE1393" s="66" t="e">
        <f t="shared" ca="1" si="192"/>
        <v>#NUM!</v>
      </c>
      <c r="BF1393" s="76">
        <f ca="1">(OFFSET(Pinlist!$E$1,BD1393,0)-$BR$18)*MirrorX</f>
        <v>0</v>
      </c>
      <c r="BG1393" s="76">
        <f ca="1">OFFSET(Pinlist!$F$1,BD1393,0)-$BS$18</f>
        <v>0</v>
      </c>
      <c r="BH1393" s="439" t="e">
        <f ca="1">IF(LEFT(BE1393,2)="RF",OFFSET(Pinlist!$D$1,Chart!BD1393,0)&amp;"_"&amp;OFFSET(Pinlist!$G$1,Chart!BD1393,0),"")</f>
        <v>#NUM!</v>
      </c>
      <c r="BI1393" s="298" t="e">
        <f ca="1">IF(LEFT(BE1393,2)="RF",OFFSET(Pinlist!$I$1,Chart!BD1393,0))</f>
        <v>#NUM!</v>
      </c>
      <c r="BJ1393" s="156">
        <f t="shared" si="197"/>
        <v>1390</v>
      </c>
      <c r="BK1393" s="598" t="b">
        <f t="array" aca="1" ref="BK1393" ca="1">IF($BV$15,MIN(SQRT((BF1393-OFFSET(BF1393,1,0,$BU$26-BJ1393))^2+(BG1393-OFFSET(BG1393,1,0,$BU$26-BJ1393))^2)))</f>
        <v>0</v>
      </c>
      <c r="BL1393" s="598" t="b">
        <f t="array" aca="1" ref="BL1393" ca="1">IF($BV$15,MIN(SQRT((BF1393-OFFSET(BF1393,-1,0,1-BJ1393))^2+(BG1393-OFFSET(BG1393,-1,0,1-BJ1393))^2)))</f>
        <v>0</v>
      </c>
      <c r="BM1393" s="225" t="e">
        <f t="shared" ca="1" si="193"/>
        <v>#N/A</v>
      </c>
      <c r="BN1393" s="225" t="e">
        <f t="shared" ca="1" si="194"/>
        <v>#N/A</v>
      </c>
      <c r="BO1393" s="53" t="b">
        <f t="shared" ca="1" si="195"/>
        <v>0</v>
      </c>
      <c r="BP1393" s="168"/>
      <c r="BQ1393" s="168"/>
      <c r="BR1393" s="168"/>
      <c r="BS1393" s="168"/>
      <c r="BT1393" s="168"/>
      <c r="BU1393" s="168"/>
      <c r="BV1393" s="168"/>
      <c r="BW1393" s="168"/>
      <c r="BX1393" s="66"/>
      <c r="BY1393" s="66"/>
      <c r="BZ1393" s="66"/>
      <c r="CA1393" s="66"/>
      <c r="CB1393" s="66"/>
      <c r="CC1393" s="66"/>
      <c r="CD1393" s="168"/>
      <c r="CE1393" s="66"/>
      <c r="CF1393" s="66"/>
      <c r="CG1393" s="66"/>
      <c r="CH1393" s="66"/>
      <c r="CI1393" s="168"/>
      <c r="CJ1393" s="617"/>
      <c r="CK1393" s="168"/>
      <c r="CL1393" s="168"/>
      <c r="CM1393" s="76"/>
      <c r="CN1393" s="76"/>
      <c r="CO1393" s="168"/>
      <c r="CP1393" s="161"/>
      <c r="CQ1393" s="66"/>
      <c r="CR1393" s="76"/>
      <c r="CS1393" s="76"/>
      <c r="CT1393" s="76">
        <f ca="1">CT1389</f>
        <v>0</v>
      </c>
      <c r="CU1393" s="76">
        <f ca="1">CU1389</f>
        <v>0</v>
      </c>
      <c r="CV1393" s="69"/>
      <c r="CW1393" s="439"/>
      <c r="CX1393" s="168"/>
      <c r="CY1393" s="168"/>
      <c r="CZ1393" s="168"/>
      <c r="DA1393" s="168"/>
      <c r="DB1393" s="168"/>
      <c r="DC1393" s="168"/>
      <c r="DD1393" s="168"/>
      <c r="DE1393" s="168"/>
      <c r="DF1393" s="168"/>
      <c r="DG1393" s="168"/>
      <c r="DH1393" s="168"/>
      <c r="DI1393" s="168"/>
      <c r="DJ1393" s="168"/>
    </row>
    <row r="1394" spans="52:114" x14ac:dyDescent="0.2">
      <c r="AZ1394" s="3">
        <f ca="1">IF(ISNUMBER(BI1394),((BI1394&gt;Probe_Head!$CB$15)+COUNTIF(OFFSET(Pinlist!$T$1,Chart!BD1394,0),"*CPW*")+(OFFSET(Pinlist!$L$1,Chart!BD1394,0)="36-40")&gt;0)+0,0)</f>
        <v>0</v>
      </c>
      <c r="BA1394" s="161" t="e">
        <f t="shared" ca="1" si="196"/>
        <v>#NUM!</v>
      </c>
      <c r="BB1394" s="66" t="e">
        <f t="shared" ca="1" si="190"/>
        <v>#NUM!</v>
      </c>
      <c r="BC1394" s="66" t="e">
        <f t="shared" ca="1" si="191"/>
        <v>#NUM!</v>
      </c>
      <c r="BD1394" s="156">
        <f ca="1">IFERROR(MATCH(BE1394,OFFSET(Pinlist!$A$2,BD1393*(BA1394=BA1393),0,$BT$23,1),0)+BD1393*(BA1394=BA1393),0)</f>
        <v>0</v>
      </c>
      <c r="BE1394" s="66" t="e">
        <f t="shared" ca="1" si="192"/>
        <v>#NUM!</v>
      </c>
      <c r="BF1394" s="76">
        <f ca="1">(OFFSET(Pinlist!$E$1,BD1394,0)-$BR$18)*MirrorX</f>
        <v>0</v>
      </c>
      <c r="BG1394" s="76">
        <f ca="1">OFFSET(Pinlist!$F$1,BD1394,0)-$BS$18</f>
        <v>0</v>
      </c>
      <c r="BH1394" s="439" t="e">
        <f ca="1">IF(LEFT(BE1394,2)="RF",OFFSET(Pinlist!$D$1,Chart!BD1394,0)&amp;"_"&amp;OFFSET(Pinlist!$G$1,Chart!BD1394,0),"")</f>
        <v>#NUM!</v>
      </c>
      <c r="BI1394" s="298" t="e">
        <f ca="1">IF(LEFT(BE1394,2)="RF",OFFSET(Pinlist!$I$1,Chart!BD1394,0))</f>
        <v>#NUM!</v>
      </c>
      <c r="BJ1394" s="156">
        <f t="shared" si="197"/>
        <v>1391</v>
      </c>
      <c r="BK1394" s="598" t="b">
        <f t="array" aca="1" ref="BK1394" ca="1">IF($BV$15,MIN(SQRT((BF1394-OFFSET(BF1394,1,0,$BU$26-BJ1394))^2+(BG1394-OFFSET(BG1394,1,0,$BU$26-BJ1394))^2)))</f>
        <v>0</v>
      </c>
      <c r="BL1394" s="598" t="b">
        <f t="array" aca="1" ref="BL1394" ca="1">IF($BV$15,MIN(SQRT((BF1394-OFFSET(BF1394,-1,0,1-BJ1394))^2+(BG1394-OFFSET(BG1394,-1,0,1-BJ1394))^2)))</f>
        <v>0</v>
      </c>
      <c r="BM1394" s="225" t="e">
        <f t="shared" ca="1" si="193"/>
        <v>#N/A</v>
      </c>
      <c r="BN1394" s="225" t="e">
        <f t="shared" ca="1" si="194"/>
        <v>#N/A</v>
      </c>
      <c r="BO1394" s="53" t="b">
        <f t="shared" ca="1" si="195"/>
        <v>0</v>
      </c>
      <c r="BP1394" s="168"/>
      <c r="BQ1394" s="168"/>
      <c r="BR1394" s="168"/>
      <c r="BS1394" s="168"/>
      <c r="BT1394" s="168"/>
      <c r="BU1394" s="168"/>
      <c r="BV1394" s="168"/>
      <c r="BW1394" s="168"/>
      <c r="BX1394" s="66"/>
      <c r="BY1394" s="66"/>
      <c r="BZ1394" s="66"/>
      <c r="CA1394" s="66"/>
      <c r="CB1394" s="66"/>
      <c r="CC1394" s="66"/>
      <c r="CD1394" s="168"/>
      <c r="CE1394" s="66"/>
      <c r="CF1394" s="66"/>
      <c r="CG1394" s="66"/>
      <c r="CH1394" s="66"/>
      <c r="CI1394" s="168"/>
      <c r="CJ1394" s="617"/>
      <c r="CK1394" s="168"/>
      <c r="CL1394" s="168"/>
      <c r="CM1394" s="76"/>
      <c r="CN1394" s="76"/>
      <c r="CO1394" s="168"/>
      <c r="CX1394" s="168"/>
      <c r="CY1394" s="168"/>
      <c r="CZ1394" s="168"/>
      <c r="DA1394" s="168"/>
      <c r="DB1394" s="168"/>
      <c r="DC1394" s="168"/>
      <c r="DD1394" s="168"/>
      <c r="DE1394" s="168"/>
      <c r="DF1394" s="168"/>
      <c r="DG1394" s="168"/>
      <c r="DH1394" s="168"/>
      <c r="DI1394" s="168"/>
      <c r="DJ1394" s="168"/>
    </row>
    <row r="1395" spans="52:114" x14ac:dyDescent="0.2">
      <c r="AZ1395" s="3">
        <f ca="1">IF(ISNUMBER(BI1395),((BI1395&gt;Probe_Head!$CB$15)+COUNTIF(OFFSET(Pinlist!$T$1,Chart!BD1395,0),"*CPW*")+(OFFSET(Pinlist!$L$1,Chart!BD1395,0)="36-40")&gt;0)+0,0)</f>
        <v>0</v>
      </c>
      <c r="BA1395" s="161" t="e">
        <f t="shared" ca="1" si="196"/>
        <v>#NUM!</v>
      </c>
      <c r="BB1395" s="66" t="e">
        <f t="shared" ca="1" si="190"/>
        <v>#NUM!</v>
      </c>
      <c r="BC1395" s="66" t="e">
        <f t="shared" ca="1" si="191"/>
        <v>#NUM!</v>
      </c>
      <c r="BD1395" s="156">
        <f ca="1">IFERROR(MATCH(BE1395,OFFSET(Pinlist!$A$2,BD1394*(BA1395=BA1394),0,$BT$23,1),0)+BD1394*(BA1395=BA1394),0)</f>
        <v>0</v>
      </c>
      <c r="BE1395" s="66" t="e">
        <f t="shared" ca="1" si="192"/>
        <v>#NUM!</v>
      </c>
      <c r="BF1395" s="76">
        <f ca="1">(OFFSET(Pinlist!$E$1,BD1395,0)-$BR$18)*MirrorX</f>
        <v>0</v>
      </c>
      <c r="BG1395" s="76">
        <f ca="1">OFFSET(Pinlist!$F$1,BD1395,0)-$BS$18</f>
        <v>0</v>
      </c>
      <c r="BH1395" s="439" t="e">
        <f ca="1">IF(LEFT(BE1395,2)="RF",OFFSET(Pinlist!$D$1,Chart!BD1395,0)&amp;"_"&amp;OFFSET(Pinlist!$G$1,Chart!BD1395,0),"")</f>
        <v>#NUM!</v>
      </c>
      <c r="BI1395" s="298" t="e">
        <f ca="1">IF(LEFT(BE1395,2)="RF",OFFSET(Pinlist!$I$1,Chart!BD1395,0))</f>
        <v>#NUM!</v>
      </c>
      <c r="BJ1395" s="156">
        <f t="shared" si="197"/>
        <v>1392</v>
      </c>
      <c r="BK1395" s="598" t="b">
        <f t="array" aca="1" ref="BK1395" ca="1">IF($BV$15,MIN(SQRT((BF1395-OFFSET(BF1395,1,0,$BU$26-BJ1395))^2+(BG1395-OFFSET(BG1395,1,0,$BU$26-BJ1395))^2)))</f>
        <v>0</v>
      </c>
      <c r="BL1395" s="598" t="b">
        <f t="array" aca="1" ref="BL1395" ca="1">IF($BV$15,MIN(SQRT((BF1395-OFFSET(BF1395,-1,0,1-BJ1395))^2+(BG1395-OFFSET(BG1395,-1,0,1-BJ1395))^2)))</f>
        <v>0</v>
      </c>
      <c r="BM1395" s="225" t="e">
        <f t="shared" ca="1" si="193"/>
        <v>#N/A</v>
      </c>
      <c r="BN1395" s="225" t="e">
        <f t="shared" ca="1" si="194"/>
        <v>#N/A</v>
      </c>
      <c r="BO1395" s="53" t="b">
        <f t="shared" ca="1" si="195"/>
        <v>0</v>
      </c>
      <c r="BP1395" s="168"/>
      <c r="BQ1395" s="168"/>
      <c r="BR1395" s="168"/>
      <c r="BS1395" s="168"/>
      <c r="BT1395" s="168"/>
      <c r="BU1395" s="168"/>
      <c r="BV1395" s="168"/>
      <c r="BW1395" s="168"/>
      <c r="BX1395" s="66"/>
      <c r="BY1395" s="66"/>
      <c r="BZ1395" s="66"/>
      <c r="CA1395" s="66"/>
      <c r="CB1395" s="66"/>
      <c r="CC1395" s="66"/>
      <c r="CD1395" s="168"/>
      <c r="CE1395" s="66"/>
      <c r="CF1395" s="66"/>
      <c r="CG1395" s="66"/>
      <c r="CH1395" s="66"/>
      <c r="CI1395" s="168"/>
      <c r="CJ1395" s="617"/>
      <c r="CK1395" s="168"/>
      <c r="CL1395" s="168"/>
      <c r="CM1395" s="76"/>
      <c r="CN1395" s="76"/>
      <c r="CO1395" s="168"/>
      <c r="CP1395" s="608">
        <f>CP1389+1</f>
        <v>232</v>
      </c>
      <c r="CQ1395" s="609">
        <f>(CP1395&lt;Multiplyer)*$CZ$40</f>
        <v>0</v>
      </c>
      <c r="CR1395" s="618"/>
      <c r="CS1395" s="618"/>
      <c r="CT1395" s="618">
        <f ca="1">$CQ1395*(CP1397+$CZ$29)</f>
        <v>0</v>
      </c>
      <c r="CU1395" s="618">
        <f ca="1">$CQ1395*(CQ1397+$DA$29)</f>
        <v>0</v>
      </c>
      <c r="CV1395" s="618"/>
      <c r="CW1395" s="619"/>
      <c r="CX1395" s="168"/>
      <c r="CY1395" s="168"/>
      <c r="CZ1395" s="168"/>
      <c r="DA1395" s="168"/>
      <c r="DB1395" s="168"/>
      <c r="DC1395" s="168"/>
      <c r="DD1395" s="168"/>
      <c r="DE1395" s="168"/>
      <c r="DF1395" s="168"/>
      <c r="DG1395" s="168"/>
      <c r="DH1395" s="168"/>
      <c r="DI1395" s="168"/>
      <c r="DJ1395" s="168"/>
    </row>
    <row r="1396" spans="52:114" x14ac:dyDescent="0.2">
      <c r="AZ1396" s="3">
        <f ca="1">IF(ISNUMBER(BI1396),((BI1396&gt;Probe_Head!$CB$15)+COUNTIF(OFFSET(Pinlist!$T$1,Chart!BD1396,0),"*CPW*")+(OFFSET(Pinlist!$L$1,Chart!BD1396,0)="36-40")&gt;0)+0,0)</f>
        <v>0</v>
      </c>
      <c r="BA1396" s="161" t="e">
        <f t="shared" ca="1" si="196"/>
        <v>#NUM!</v>
      </c>
      <c r="BB1396" s="66" t="e">
        <f t="shared" ca="1" si="190"/>
        <v>#NUM!</v>
      </c>
      <c r="BC1396" s="66" t="e">
        <f t="shared" ca="1" si="191"/>
        <v>#NUM!</v>
      </c>
      <c r="BD1396" s="156">
        <f ca="1">IFERROR(MATCH(BE1396,OFFSET(Pinlist!$A$2,BD1395*(BA1396=BA1395),0,$BT$23,1),0)+BD1395*(BA1396=BA1395),0)</f>
        <v>0</v>
      </c>
      <c r="BE1396" s="66" t="e">
        <f t="shared" ca="1" si="192"/>
        <v>#NUM!</v>
      </c>
      <c r="BF1396" s="76">
        <f ca="1">(OFFSET(Pinlist!$E$1,BD1396,0)-$BR$18)*MirrorX</f>
        <v>0</v>
      </c>
      <c r="BG1396" s="76">
        <f ca="1">OFFSET(Pinlist!$F$1,BD1396,0)-$BS$18</f>
        <v>0</v>
      </c>
      <c r="BH1396" s="439" t="e">
        <f ca="1">IF(LEFT(BE1396,2)="RF",OFFSET(Pinlist!$D$1,Chart!BD1396,0)&amp;"_"&amp;OFFSET(Pinlist!$G$1,Chart!BD1396,0),"")</f>
        <v>#NUM!</v>
      </c>
      <c r="BI1396" s="298" t="e">
        <f ca="1">IF(LEFT(BE1396,2)="RF",OFFSET(Pinlist!$I$1,Chart!BD1396,0))</f>
        <v>#NUM!</v>
      </c>
      <c r="BJ1396" s="156">
        <f t="shared" si="197"/>
        <v>1393</v>
      </c>
      <c r="BK1396" s="598" t="b">
        <f t="array" aca="1" ref="BK1396" ca="1">IF($BV$15,MIN(SQRT((BF1396-OFFSET(BF1396,1,0,$BU$26-BJ1396))^2+(BG1396-OFFSET(BG1396,1,0,$BU$26-BJ1396))^2)))</f>
        <v>0</v>
      </c>
      <c r="BL1396" s="598" t="b">
        <f t="array" aca="1" ref="BL1396" ca="1">IF($BV$15,MIN(SQRT((BF1396-OFFSET(BF1396,-1,0,1-BJ1396))^2+(BG1396-OFFSET(BG1396,-1,0,1-BJ1396))^2)))</f>
        <v>0</v>
      </c>
      <c r="BM1396" s="225" t="e">
        <f t="shared" ca="1" si="193"/>
        <v>#N/A</v>
      </c>
      <c r="BN1396" s="225" t="e">
        <f t="shared" ca="1" si="194"/>
        <v>#N/A</v>
      </c>
      <c r="BO1396" s="53" t="b">
        <f t="shared" ca="1" si="195"/>
        <v>0</v>
      </c>
      <c r="BP1396" s="168"/>
      <c r="BQ1396" s="168"/>
      <c r="BR1396" s="168"/>
      <c r="BS1396" s="168"/>
      <c r="BT1396" s="168"/>
      <c r="BU1396" s="168"/>
      <c r="BV1396" s="168"/>
      <c r="BW1396" s="168"/>
      <c r="BX1396" s="66"/>
      <c r="BY1396" s="66"/>
      <c r="BZ1396" s="66"/>
      <c r="CA1396" s="66"/>
      <c r="CB1396" s="66"/>
      <c r="CC1396" s="66"/>
      <c r="CD1396" s="168"/>
      <c r="CE1396" s="66"/>
      <c r="CF1396" s="66"/>
      <c r="CG1396" s="66"/>
      <c r="CH1396" s="66"/>
      <c r="CI1396" s="168"/>
      <c r="CJ1396" s="617"/>
      <c r="CK1396" s="168"/>
      <c r="CL1396" s="168"/>
      <c r="CM1396" s="76"/>
      <c r="CN1396" s="76"/>
      <c r="CO1396" s="168"/>
      <c r="CP1396" s="846" t="b">
        <f>CP1395/2&lt;&gt;INT(CP1395/2)</f>
        <v>0</v>
      </c>
      <c r="CQ1396" s="66"/>
      <c r="CR1396" s="76"/>
      <c r="CS1396" s="76"/>
      <c r="CT1396" s="76">
        <f ca="1">CQ1395*(CT1395-$BQ$5)</f>
        <v>0</v>
      </c>
      <c r="CU1396" s="76">
        <f ca="1">CU1395</f>
        <v>0</v>
      </c>
      <c r="CV1396" s="69"/>
      <c r="CW1396" s="480"/>
      <c r="CX1396" s="168"/>
      <c r="CY1396" s="168"/>
      <c r="CZ1396" s="168"/>
      <c r="DA1396" s="168"/>
      <c r="DB1396" s="168"/>
      <c r="DC1396" s="168"/>
      <c r="DD1396" s="168"/>
      <c r="DE1396" s="168"/>
      <c r="DF1396" s="168"/>
      <c r="DG1396" s="168"/>
      <c r="DH1396" s="168"/>
      <c r="DI1396" s="168"/>
      <c r="DJ1396" s="168"/>
    </row>
    <row r="1397" spans="52:114" x14ac:dyDescent="0.2">
      <c r="AZ1397" s="3">
        <f ca="1">IF(ISNUMBER(BI1397),((BI1397&gt;Probe_Head!$CB$15)+COUNTIF(OFFSET(Pinlist!$T$1,Chart!BD1397,0),"*CPW*")+(OFFSET(Pinlist!$L$1,Chart!BD1397,0)="36-40")&gt;0)+0,0)</f>
        <v>0</v>
      </c>
      <c r="BA1397" s="161" t="e">
        <f t="shared" ca="1" si="196"/>
        <v>#NUM!</v>
      </c>
      <c r="BB1397" s="66" t="e">
        <f t="shared" ca="1" si="190"/>
        <v>#NUM!</v>
      </c>
      <c r="BC1397" s="66" t="e">
        <f t="shared" ca="1" si="191"/>
        <v>#NUM!</v>
      </c>
      <c r="BD1397" s="156">
        <f ca="1">IFERROR(MATCH(BE1397,OFFSET(Pinlist!$A$2,BD1396*(BA1397=BA1396),0,$BT$23,1),0)+BD1396*(BA1397=BA1396),0)</f>
        <v>0</v>
      </c>
      <c r="BE1397" s="66" t="e">
        <f t="shared" ca="1" si="192"/>
        <v>#NUM!</v>
      </c>
      <c r="BF1397" s="76">
        <f ca="1">(OFFSET(Pinlist!$E$1,BD1397,0)-$BR$18)*MirrorX</f>
        <v>0</v>
      </c>
      <c r="BG1397" s="76">
        <f ca="1">OFFSET(Pinlist!$F$1,BD1397,0)-$BS$18</f>
        <v>0</v>
      </c>
      <c r="BH1397" s="439" t="e">
        <f ca="1">IF(LEFT(BE1397,2)="RF",OFFSET(Pinlist!$D$1,Chart!BD1397,0)&amp;"_"&amp;OFFSET(Pinlist!$G$1,Chart!BD1397,0),"")</f>
        <v>#NUM!</v>
      </c>
      <c r="BI1397" s="298" t="e">
        <f ca="1">IF(LEFT(BE1397,2)="RF",OFFSET(Pinlist!$I$1,Chart!BD1397,0))</f>
        <v>#NUM!</v>
      </c>
      <c r="BJ1397" s="156">
        <f t="shared" si="197"/>
        <v>1394</v>
      </c>
      <c r="BK1397" s="598" t="b">
        <f t="array" aca="1" ref="BK1397" ca="1">IF($BV$15,MIN(SQRT((BF1397-OFFSET(BF1397,1,0,$BU$26-BJ1397))^2+(BG1397-OFFSET(BG1397,1,0,$BU$26-BJ1397))^2)))</f>
        <v>0</v>
      </c>
      <c r="BL1397" s="598" t="b">
        <f t="array" aca="1" ref="BL1397" ca="1">IF($BV$15,MIN(SQRT((BF1397-OFFSET(BF1397,-1,0,1-BJ1397))^2+(BG1397-OFFSET(BG1397,-1,0,1-BJ1397))^2)))</f>
        <v>0</v>
      </c>
      <c r="BM1397" s="225" t="e">
        <f t="shared" ca="1" si="193"/>
        <v>#N/A</v>
      </c>
      <c r="BN1397" s="225" t="e">
        <f t="shared" ca="1" si="194"/>
        <v>#N/A</v>
      </c>
      <c r="BO1397" s="53" t="b">
        <f t="shared" ca="1" si="195"/>
        <v>0</v>
      </c>
      <c r="BP1397" s="168"/>
      <c r="BQ1397" s="168"/>
      <c r="BR1397" s="168"/>
      <c r="BS1397" s="168"/>
      <c r="BT1397" s="168"/>
      <c r="BU1397" s="168"/>
      <c r="BV1397" s="168"/>
      <c r="BW1397" s="168"/>
      <c r="BX1397" s="66"/>
      <c r="BY1397" s="66"/>
      <c r="BZ1397" s="66"/>
      <c r="CA1397" s="66"/>
      <c r="CB1397" s="66"/>
      <c r="CC1397" s="66"/>
      <c r="CD1397" s="168"/>
      <c r="CE1397" s="66"/>
      <c r="CF1397" s="66"/>
      <c r="CG1397" s="66"/>
      <c r="CH1397" s="66"/>
      <c r="CI1397" s="168"/>
      <c r="CJ1397" s="617"/>
      <c r="CK1397" s="168"/>
      <c r="CL1397" s="168"/>
      <c r="CM1397" s="76"/>
      <c r="CN1397" s="76"/>
      <c r="CO1397" s="168"/>
      <c r="CP1397" s="610">
        <f>IF($BS$70,(CP1395*$CZ$26)+(CP1396*$CZ$27)*$CQ$9,CP1398*$CZ$26)*MirrorX</f>
        <v>0</v>
      </c>
      <c r="CQ1397" s="611">
        <f>IF($BS$70,(CP1395*$DA$26)+(CP1396*$DA$27)*$CQ$9,CQ1398*$DA$26)</f>
        <v>0</v>
      </c>
      <c r="CR1397" s="76"/>
      <c r="CS1397" s="76"/>
      <c r="CT1397" s="76">
        <f ca="1">CT1396</f>
        <v>0</v>
      </c>
      <c r="CU1397" s="76">
        <f ca="1">CQ1395*(CU1396-$BR$5)</f>
        <v>0</v>
      </c>
      <c r="CV1397" s="69"/>
      <c r="CW1397" s="480"/>
      <c r="CX1397" s="168"/>
      <c r="CY1397" s="168"/>
      <c r="CZ1397" s="168"/>
      <c r="DA1397" s="168"/>
      <c r="DB1397" s="168"/>
      <c r="DC1397" s="168"/>
      <c r="DD1397" s="168"/>
      <c r="DE1397" s="168"/>
      <c r="DF1397" s="168"/>
      <c r="DG1397" s="168"/>
      <c r="DH1397" s="168"/>
      <c r="DI1397" s="168"/>
      <c r="DJ1397" s="168"/>
    </row>
    <row r="1398" spans="52:114" x14ac:dyDescent="0.2">
      <c r="AZ1398" s="3">
        <f ca="1">IF(ISNUMBER(BI1398),((BI1398&gt;Probe_Head!$CB$15)+COUNTIF(OFFSET(Pinlist!$T$1,Chart!BD1398,0),"*CPW*")+(OFFSET(Pinlist!$L$1,Chart!BD1398,0)="36-40")&gt;0)+0,0)</f>
        <v>0</v>
      </c>
      <c r="BA1398" s="161" t="e">
        <f t="shared" ca="1" si="196"/>
        <v>#NUM!</v>
      </c>
      <c r="BB1398" s="66" t="e">
        <f t="shared" ca="1" si="190"/>
        <v>#NUM!</v>
      </c>
      <c r="BC1398" s="66" t="e">
        <f t="shared" ca="1" si="191"/>
        <v>#NUM!</v>
      </c>
      <c r="BD1398" s="156">
        <f ca="1">IFERROR(MATCH(BE1398,OFFSET(Pinlist!$A$2,BD1397*(BA1398=BA1397),0,$BT$23,1),0)+BD1397*(BA1398=BA1397),0)</f>
        <v>0</v>
      </c>
      <c r="BE1398" s="66" t="e">
        <f t="shared" ca="1" si="192"/>
        <v>#NUM!</v>
      </c>
      <c r="BF1398" s="76">
        <f ca="1">(OFFSET(Pinlist!$E$1,BD1398,0)-$BR$18)*MirrorX</f>
        <v>0</v>
      </c>
      <c r="BG1398" s="76">
        <f ca="1">OFFSET(Pinlist!$F$1,BD1398,0)-$BS$18</f>
        <v>0</v>
      </c>
      <c r="BH1398" s="439" t="e">
        <f ca="1">IF(LEFT(BE1398,2)="RF",OFFSET(Pinlist!$D$1,Chart!BD1398,0)&amp;"_"&amp;OFFSET(Pinlist!$G$1,Chart!BD1398,0),"")</f>
        <v>#NUM!</v>
      </c>
      <c r="BI1398" s="298" t="e">
        <f ca="1">IF(LEFT(BE1398,2)="RF",OFFSET(Pinlist!$I$1,Chart!BD1398,0))</f>
        <v>#NUM!</v>
      </c>
      <c r="BJ1398" s="156">
        <f t="shared" si="197"/>
        <v>1395</v>
      </c>
      <c r="BK1398" s="598" t="b">
        <f t="array" aca="1" ref="BK1398" ca="1">IF($BV$15,MIN(SQRT((BF1398-OFFSET(BF1398,1,0,$BU$26-BJ1398))^2+(BG1398-OFFSET(BG1398,1,0,$BU$26-BJ1398))^2)))</f>
        <v>0</v>
      </c>
      <c r="BL1398" s="598" t="b">
        <f t="array" aca="1" ref="BL1398" ca="1">IF($BV$15,MIN(SQRT((BF1398-OFFSET(BF1398,-1,0,1-BJ1398))^2+(BG1398-OFFSET(BG1398,-1,0,1-BJ1398))^2)))</f>
        <v>0</v>
      </c>
      <c r="BM1398" s="225" t="e">
        <f t="shared" ca="1" si="193"/>
        <v>#N/A</v>
      </c>
      <c r="BN1398" s="225" t="e">
        <f t="shared" ca="1" si="194"/>
        <v>#N/A</v>
      </c>
      <c r="BO1398" s="53" t="b">
        <f t="shared" ca="1" si="195"/>
        <v>0</v>
      </c>
      <c r="BP1398" s="168"/>
      <c r="BQ1398" s="168"/>
      <c r="BR1398" s="168"/>
      <c r="BS1398" s="168"/>
      <c r="BT1398" s="168"/>
      <c r="BU1398" s="168"/>
      <c r="BV1398" s="168"/>
      <c r="BW1398" s="168"/>
      <c r="BX1398" s="66"/>
      <c r="BY1398" s="66"/>
      <c r="BZ1398" s="66"/>
      <c r="CA1398" s="66"/>
      <c r="CB1398" s="66"/>
      <c r="CC1398" s="66"/>
      <c r="CD1398" s="168"/>
      <c r="CE1398" s="66"/>
      <c r="CF1398" s="66"/>
      <c r="CG1398" s="66"/>
      <c r="CH1398" s="66"/>
      <c r="CI1398" s="168"/>
      <c r="CJ1398" s="617"/>
      <c r="CK1398" s="168"/>
      <c r="CL1398" s="168"/>
      <c r="CM1398" s="76"/>
      <c r="CN1398" s="76"/>
      <c r="CO1398" s="168"/>
      <c r="CP1398" s="614">
        <f>IF(CP1392+1=ABS($R$47),0,CP1392+1)</f>
        <v>0</v>
      </c>
      <c r="CQ1398" s="615">
        <f>IF(CP1392+1=ABS($R$47),CQ1392+1,CQ1392)</f>
        <v>116</v>
      </c>
      <c r="CR1398" s="76"/>
      <c r="CS1398" s="76"/>
      <c r="CT1398" s="76">
        <f ca="1">CT1395</f>
        <v>0</v>
      </c>
      <c r="CU1398" s="76">
        <f ca="1">CU1397</f>
        <v>0</v>
      </c>
      <c r="CV1398" s="69"/>
      <c r="CW1398" s="480"/>
      <c r="CX1398" s="168"/>
      <c r="CY1398" s="168"/>
      <c r="CZ1398" s="168"/>
      <c r="DA1398" s="168"/>
      <c r="DB1398" s="168"/>
      <c r="DC1398" s="168"/>
      <c r="DD1398" s="168"/>
      <c r="DE1398" s="168"/>
      <c r="DF1398" s="168"/>
      <c r="DG1398" s="168"/>
      <c r="DH1398" s="168"/>
      <c r="DI1398" s="168"/>
      <c r="DJ1398" s="168"/>
    </row>
    <row r="1399" spans="52:114" x14ac:dyDescent="0.2">
      <c r="AZ1399" s="3">
        <f ca="1">IF(ISNUMBER(BI1399),((BI1399&gt;Probe_Head!$CB$15)+COUNTIF(OFFSET(Pinlist!$T$1,Chart!BD1399,0),"*CPW*")+(OFFSET(Pinlist!$L$1,Chart!BD1399,0)="36-40")&gt;0)+0,0)</f>
        <v>0</v>
      </c>
      <c r="BA1399" s="161" t="e">
        <f t="shared" ca="1" si="196"/>
        <v>#NUM!</v>
      </c>
      <c r="BB1399" s="66" t="e">
        <f t="shared" ca="1" si="190"/>
        <v>#NUM!</v>
      </c>
      <c r="BC1399" s="66" t="e">
        <f t="shared" ca="1" si="191"/>
        <v>#NUM!</v>
      </c>
      <c r="BD1399" s="156">
        <f ca="1">IFERROR(MATCH(BE1399,OFFSET(Pinlist!$A$2,BD1398*(BA1399=BA1398),0,$BT$23,1),0)+BD1398*(BA1399=BA1398),0)</f>
        <v>0</v>
      </c>
      <c r="BE1399" s="66" t="e">
        <f t="shared" ca="1" si="192"/>
        <v>#NUM!</v>
      </c>
      <c r="BF1399" s="76">
        <f ca="1">(OFFSET(Pinlist!$E$1,BD1399,0)-$BR$18)*MirrorX</f>
        <v>0</v>
      </c>
      <c r="BG1399" s="76">
        <f ca="1">OFFSET(Pinlist!$F$1,BD1399,0)-$BS$18</f>
        <v>0</v>
      </c>
      <c r="BH1399" s="439" t="e">
        <f ca="1">IF(LEFT(BE1399,2)="RF",OFFSET(Pinlist!$D$1,Chart!BD1399,0)&amp;"_"&amp;OFFSET(Pinlist!$G$1,Chart!BD1399,0),"")</f>
        <v>#NUM!</v>
      </c>
      <c r="BI1399" s="298" t="e">
        <f ca="1">IF(LEFT(BE1399,2)="RF",OFFSET(Pinlist!$I$1,Chart!BD1399,0))</f>
        <v>#NUM!</v>
      </c>
      <c r="BJ1399" s="156">
        <f t="shared" si="197"/>
        <v>1396</v>
      </c>
      <c r="BK1399" s="598" t="b">
        <f t="array" aca="1" ref="BK1399" ca="1">IF($BV$15,MIN(SQRT((BF1399-OFFSET(BF1399,1,0,$BU$26-BJ1399))^2+(BG1399-OFFSET(BG1399,1,0,$BU$26-BJ1399))^2)))</f>
        <v>0</v>
      </c>
      <c r="BL1399" s="598" t="b">
        <f t="array" aca="1" ref="BL1399" ca="1">IF($BV$15,MIN(SQRT((BF1399-OFFSET(BF1399,-1,0,1-BJ1399))^2+(BG1399-OFFSET(BG1399,-1,0,1-BJ1399))^2)))</f>
        <v>0</v>
      </c>
      <c r="BM1399" s="225" t="e">
        <f t="shared" ca="1" si="193"/>
        <v>#N/A</v>
      </c>
      <c r="BN1399" s="225" t="e">
        <f t="shared" ca="1" si="194"/>
        <v>#N/A</v>
      </c>
      <c r="BO1399" s="53" t="b">
        <f t="shared" ca="1" si="195"/>
        <v>0</v>
      </c>
      <c r="BP1399" s="168"/>
      <c r="BQ1399" s="168"/>
      <c r="BR1399" s="168"/>
      <c r="BS1399" s="168"/>
      <c r="BT1399" s="168"/>
      <c r="BU1399" s="168"/>
      <c r="BV1399" s="168"/>
      <c r="BW1399" s="168"/>
      <c r="BX1399" s="66"/>
      <c r="BY1399" s="66"/>
      <c r="BZ1399" s="66"/>
      <c r="CA1399" s="66"/>
      <c r="CB1399" s="66"/>
      <c r="CC1399" s="66"/>
      <c r="CD1399" s="168"/>
      <c r="CE1399" s="66"/>
      <c r="CF1399" s="66"/>
      <c r="CG1399" s="66"/>
      <c r="CH1399" s="66"/>
      <c r="CI1399" s="168"/>
      <c r="CJ1399" s="617"/>
      <c r="CK1399" s="168"/>
      <c r="CL1399" s="168"/>
      <c r="CM1399" s="76"/>
      <c r="CN1399" s="76"/>
      <c r="CO1399" s="168"/>
      <c r="CP1399" s="161"/>
      <c r="CQ1399" s="66"/>
      <c r="CR1399" s="76"/>
      <c r="CS1399" s="76"/>
      <c r="CT1399" s="76">
        <f ca="1">CT1395</f>
        <v>0</v>
      </c>
      <c r="CU1399" s="76">
        <f ca="1">CU1395</f>
        <v>0</v>
      </c>
      <c r="CV1399" s="69"/>
      <c r="CW1399" s="480"/>
      <c r="CX1399" s="168"/>
      <c r="CY1399" s="168"/>
      <c r="CZ1399" s="168"/>
      <c r="DA1399" s="168"/>
      <c r="DB1399" s="168"/>
      <c r="DC1399" s="168"/>
      <c r="DD1399" s="168"/>
      <c r="DE1399" s="168"/>
      <c r="DF1399" s="168"/>
      <c r="DG1399" s="168"/>
      <c r="DH1399" s="168"/>
      <c r="DI1399" s="168"/>
      <c r="DJ1399" s="168"/>
    </row>
    <row r="1400" spans="52:114" x14ac:dyDescent="0.2">
      <c r="AZ1400" s="3">
        <f ca="1">IF(ISNUMBER(BI1400),((BI1400&gt;Probe_Head!$CB$15)+COUNTIF(OFFSET(Pinlist!$T$1,Chart!BD1400,0),"*CPW*")+(OFFSET(Pinlist!$L$1,Chart!BD1400,0)="36-40")&gt;0)+0,0)</f>
        <v>0</v>
      </c>
      <c r="BA1400" s="161" t="e">
        <f t="shared" ca="1" si="196"/>
        <v>#NUM!</v>
      </c>
      <c r="BB1400" s="66" t="e">
        <f t="shared" ca="1" si="190"/>
        <v>#NUM!</v>
      </c>
      <c r="BC1400" s="66" t="e">
        <f t="shared" ca="1" si="191"/>
        <v>#NUM!</v>
      </c>
      <c r="BD1400" s="156">
        <f ca="1">IFERROR(MATCH(BE1400,OFFSET(Pinlist!$A$2,BD1399*(BA1400=BA1399),0,$BT$23,1),0)+BD1399*(BA1400=BA1399),0)</f>
        <v>0</v>
      </c>
      <c r="BE1400" s="66" t="e">
        <f t="shared" ca="1" si="192"/>
        <v>#NUM!</v>
      </c>
      <c r="BF1400" s="76">
        <f ca="1">(OFFSET(Pinlist!$E$1,BD1400,0)-$BR$18)*MirrorX</f>
        <v>0</v>
      </c>
      <c r="BG1400" s="76">
        <f ca="1">OFFSET(Pinlist!$F$1,BD1400,0)-$BS$18</f>
        <v>0</v>
      </c>
      <c r="BH1400" s="439" t="e">
        <f ca="1">IF(LEFT(BE1400,2)="RF",OFFSET(Pinlist!$D$1,Chart!BD1400,0)&amp;"_"&amp;OFFSET(Pinlist!$G$1,Chart!BD1400,0),"")</f>
        <v>#NUM!</v>
      </c>
      <c r="BI1400" s="298" t="e">
        <f ca="1">IF(LEFT(BE1400,2)="RF",OFFSET(Pinlist!$I$1,Chart!BD1400,0))</f>
        <v>#NUM!</v>
      </c>
      <c r="BJ1400" s="156">
        <f t="shared" si="197"/>
        <v>1397</v>
      </c>
      <c r="BK1400" s="598" t="b">
        <f t="array" aca="1" ref="BK1400" ca="1">IF($BV$15,MIN(SQRT((BF1400-OFFSET(BF1400,1,0,$BU$26-BJ1400))^2+(BG1400-OFFSET(BG1400,1,0,$BU$26-BJ1400))^2)))</f>
        <v>0</v>
      </c>
      <c r="BL1400" s="598" t="b">
        <f t="array" aca="1" ref="BL1400" ca="1">IF($BV$15,MIN(SQRT((BF1400-OFFSET(BF1400,-1,0,1-BJ1400))^2+(BG1400-OFFSET(BG1400,-1,0,1-BJ1400))^2)))</f>
        <v>0</v>
      </c>
      <c r="BM1400" s="225" t="e">
        <f t="shared" ca="1" si="193"/>
        <v>#N/A</v>
      </c>
      <c r="BN1400" s="225" t="e">
        <f t="shared" ca="1" si="194"/>
        <v>#N/A</v>
      </c>
      <c r="BO1400" s="53" t="b">
        <f t="shared" ca="1" si="195"/>
        <v>0</v>
      </c>
      <c r="BP1400" s="168"/>
      <c r="BQ1400" s="168"/>
      <c r="BR1400" s="168"/>
      <c r="BS1400" s="168"/>
      <c r="BT1400" s="168"/>
      <c r="BU1400" s="168"/>
      <c r="BV1400" s="168"/>
      <c r="BW1400" s="168"/>
      <c r="BX1400" s="66"/>
      <c r="BY1400" s="66"/>
      <c r="BZ1400" s="66"/>
      <c r="CA1400" s="66"/>
      <c r="CB1400" s="66"/>
      <c r="CC1400" s="66"/>
      <c r="CD1400" s="168"/>
      <c r="CE1400" s="66"/>
      <c r="CF1400" s="66"/>
      <c r="CG1400" s="66"/>
      <c r="CH1400" s="66"/>
      <c r="CI1400" s="168"/>
      <c r="CJ1400" s="617"/>
      <c r="CK1400" s="168"/>
      <c r="CL1400" s="168"/>
      <c r="CM1400" s="76"/>
      <c r="CN1400" s="76"/>
      <c r="CO1400" s="168"/>
      <c r="CX1400" s="168"/>
      <c r="CY1400" s="168"/>
      <c r="CZ1400" s="168"/>
      <c r="DA1400" s="168"/>
      <c r="DB1400" s="168"/>
      <c r="DC1400" s="168"/>
      <c r="DD1400" s="168"/>
      <c r="DE1400" s="168"/>
      <c r="DF1400" s="168"/>
      <c r="DG1400" s="168"/>
      <c r="DH1400" s="168"/>
      <c r="DI1400" s="168"/>
      <c r="DJ1400" s="168"/>
    </row>
    <row r="1401" spans="52:114" x14ac:dyDescent="0.2">
      <c r="AZ1401" s="3">
        <f ca="1">IF(ISNUMBER(BI1401),((BI1401&gt;Probe_Head!$CB$15)+COUNTIF(OFFSET(Pinlist!$T$1,Chart!BD1401,0),"*CPW*")+(OFFSET(Pinlist!$L$1,Chart!BD1401,0)="36-40")&gt;0)+0,0)</f>
        <v>0</v>
      </c>
      <c r="BA1401" s="161" t="e">
        <f t="shared" ca="1" si="196"/>
        <v>#NUM!</v>
      </c>
      <c r="BB1401" s="66" t="e">
        <f t="shared" ca="1" si="190"/>
        <v>#NUM!</v>
      </c>
      <c r="BC1401" s="66" t="e">
        <f t="shared" ca="1" si="191"/>
        <v>#NUM!</v>
      </c>
      <c r="BD1401" s="156">
        <f ca="1">IFERROR(MATCH(BE1401,OFFSET(Pinlist!$A$2,BD1400*(BA1401=BA1400),0,$BT$23,1),0)+BD1400*(BA1401=BA1400),0)</f>
        <v>0</v>
      </c>
      <c r="BE1401" s="66" t="e">
        <f t="shared" ca="1" si="192"/>
        <v>#NUM!</v>
      </c>
      <c r="BF1401" s="76">
        <f ca="1">(OFFSET(Pinlist!$E$1,BD1401,0)-$BR$18)*MirrorX</f>
        <v>0</v>
      </c>
      <c r="BG1401" s="76">
        <f ca="1">OFFSET(Pinlist!$F$1,BD1401,0)-$BS$18</f>
        <v>0</v>
      </c>
      <c r="BH1401" s="439" t="e">
        <f ca="1">IF(LEFT(BE1401,2)="RF",OFFSET(Pinlist!$D$1,Chart!BD1401,0)&amp;"_"&amp;OFFSET(Pinlist!$G$1,Chart!BD1401,0),"")</f>
        <v>#NUM!</v>
      </c>
      <c r="BI1401" s="298" t="e">
        <f ca="1">IF(LEFT(BE1401,2)="RF",OFFSET(Pinlist!$I$1,Chart!BD1401,0))</f>
        <v>#NUM!</v>
      </c>
      <c r="BJ1401" s="156">
        <f t="shared" si="197"/>
        <v>1398</v>
      </c>
      <c r="BK1401" s="598" t="b">
        <f t="array" aca="1" ref="BK1401" ca="1">IF($BV$15,MIN(SQRT((BF1401-OFFSET(BF1401,1,0,$BU$26-BJ1401))^2+(BG1401-OFFSET(BG1401,1,0,$BU$26-BJ1401))^2)))</f>
        <v>0</v>
      </c>
      <c r="BL1401" s="598" t="b">
        <f t="array" aca="1" ref="BL1401" ca="1">IF($BV$15,MIN(SQRT((BF1401-OFFSET(BF1401,-1,0,1-BJ1401))^2+(BG1401-OFFSET(BG1401,-1,0,1-BJ1401))^2)))</f>
        <v>0</v>
      </c>
      <c r="BM1401" s="225" t="e">
        <f t="shared" ca="1" si="193"/>
        <v>#N/A</v>
      </c>
      <c r="BN1401" s="225" t="e">
        <f t="shared" ca="1" si="194"/>
        <v>#N/A</v>
      </c>
      <c r="BO1401" s="53" t="b">
        <f t="shared" ca="1" si="195"/>
        <v>0</v>
      </c>
      <c r="BP1401" s="168"/>
      <c r="BQ1401" s="168"/>
      <c r="BR1401" s="168"/>
      <c r="BS1401" s="168"/>
      <c r="BT1401" s="168"/>
      <c r="BU1401" s="168"/>
      <c r="BV1401" s="168"/>
      <c r="BW1401" s="168"/>
      <c r="BX1401" s="66"/>
      <c r="BY1401" s="66"/>
      <c r="BZ1401" s="66"/>
      <c r="CA1401" s="66"/>
      <c r="CB1401" s="66"/>
      <c r="CC1401" s="66"/>
      <c r="CD1401" s="168"/>
      <c r="CE1401" s="66"/>
      <c r="CF1401" s="66"/>
      <c r="CG1401" s="66"/>
      <c r="CH1401" s="66"/>
      <c r="CI1401" s="168"/>
      <c r="CJ1401" s="617"/>
      <c r="CK1401" s="168"/>
      <c r="CL1401" s="168"/>
      <c r="CM1401" s="76"/>
      <c r="CN1401" s="76"/>
      <c r="CO1401" s="168"/>
      <c r="CP1401" s="608">
        <f>CP1395+1</f>
        <v>233</v>
      </c>
      <c r="CQ1401" s="609">
        <f>(CP1401&lt;Multiplyer)*$CZ$40</f>
        <v>0</v>
      </c>
      <c r="CR1401" s="618"/>
      <c r="CS1401" s="618"/>
      <c r="CT1401" s="618">
        <f ca="1">$CQ1401*(CP1403+$CZ$29)</f>
        <v>0</v>
      </c>
      <c r="CU1401" s="618">
        <f ca="1">$CQ1401*(CQ1403+$DA$29)</f>
        <v>0</v>
      </c>
      <c r="CV1401" s="618"/>
      <c r="CW1401" s="619"/>
      <c r="CX1401" s="168"/>
      <c r="CY1401" s="168"/>
      <c r="CZ1401" s="168"/>
      <c r="DA1401" s="168"/>
      <c r="DB1401" s="168"/>
      <c r="DC1401" s="168"/>
      <c r="DD1401" s="168"/>
      <c r="DE1401" s="168"/>
      <c r="DF1401" s="168"/>
      <c r="DG1401" s="168"/>
      <c r="DH1401" s="168"/>
      <c r="DI1401" s="168"/>
      <c r="DJ1401" s="168"/>
    </row>
    <row r="1402" spans="52:114" x14ac:dyDescent="0.2">
      <c r="AZ1402" s="3">
        <f ca="1">IF(ISNUMBER(BI1402),((BI1402&gt;Probe_Head!$CB$15)+COUNTIF(OFFSET(Pinlist!$T$1,Chart!BD1402,0),"*CPW*")+(OFFSET(Pinlist!$L$1,Chart!BD1402,0)="36-40")&gt;0)+0,0)</f>
        <v>0</v>
      </c>
      <c r="BA1402" s="161" t="e">
        <f t="shared" ca="1" si="196"/>
        <v>#NUM!</v>
      </c>
      <c r="BB1402" s="66" t="e">
        <f t="shared" ca="1" si="190"/>
        <v>#NUM!</v>
      </c>
      <c r="BC1402" s="66" t="e">
        <f t="shared" ca="1" si="191"/>
        <v>#NUM!</v>
      </c>
      <c r="BD1402" s="156">
        <f ca="1">IFERROR(MATCH(BE1402,OFFSET(Pinlist!$A$2,BD1401*(BA1402=BA1401),0,$BT$23,1),0)+BD1401*(BA1402=BA1401),0)</f>
        <v>0</v>
      </c>
      <c r="BE1402" s="66" t="e">
        <f t="shared" ca="1" si="192"/>
        <v>#NUM!</v>
      </c>
      <c r="BF1402" s="76">
        <f ca="1">(OFFSET(Pinlist!$E$1,BD1402,0)-$BR$18)*MirrorX</f>
        <v>0</v>
      </c>
      <c r="BG1402" s="76">
        <f ca="1">OFFSET(Pinlist!$F$1,BD1402,0)-$BS$18</f>
        <v>0</v>
      </c>
      <c r="BH1402" s="439" t="e">
        <f ca="1">IF(LEFT(BE1402,2)="RF",OFFSET(Pinlist!$D$1,Chart!BD1402,0)&amp;"_"&amp;OFFSET(Pinlist!$G$1,Chart!BD1402,0),"")</f>
        <v>#NUM!</v>
      </c>
      <c r="BI1402" s="298" t="e">
        <f ca="1">IF(LEFT(BE1402,2)="RF",OFFSET(Pinlist!$I$1,Chart!BD1402,0))</f>
        <v>#NUM!</v>
      </c>
      <c r="BJ1402" s="156">
        <f t="shared" si="197"/>
        <v>1399</v>
      </c>
      <c r="BK1402" s="598" t="b">
        <f t="array" aca="1" ref="BK1402" ca="1">IF($BV$15,MIN(SQRT((BF1402-OFFSET(BF1402,1,0,$BU$26-BJ1402))^2+(BG1402-OFFSET(BG1402,1,0,$BU$26-BJ1402))^2)))</f>
        <v>0</v>
      </c>
      <c r="BL1402" s="598" t="b">
        <f t="array" aca="1" ref="BL1402" ca="1">IF($BV$15,MIN(SQRT((BF1402-OFFSET(BF1402,-1,0,1-BJ1402))^2+(BG1402-OFFSET(BG1402,-1,0,1-BJ1402))^2)))</f>
        <v>0</v>
      </c>
      <c r="BM1402" s="225" t="e">
        <f t="shared" ca="1" si="193"/>
        <v>#N/A</v>
      </c>
      <c r="BN1402" s="225" t="e">
        <f t="shared" ca="1" si="194"/>
        <v>#N/A</v>
      </c>
      <c r="BO1402" s="53" t="b">
        <f t="shared" ca="1" si="195"/>
        <v>0</v>
      </c>
      <c r="BP1402" s="168"/>
      <c r="BQ1402" s="168"/>
      <c r="BR1402" s="168"/>
      <c r="BS1402" s="168"/>
      <c r="BT1402" s="168"/>
      <c r="BU1402" s="168"/>
      <c r="BV1402" s="168"/>
      <c r="BW1402" s="168"/>
      <c r="BX1402" s="66"/>
      <c r="BY1402" s="66"/>
      <c r="BZ1402" s="66"/>
      <c r="CA1402" s="66"/>
      <c r="CB1402" s="66"/>
      <c r="CC1402" s="66"/>
      <c r="CD1402" s="168"/>
      <c r="CE1402" s="66"/>
      <c r="CF1402" s="66"/>
      <c r="CG1402" s="66"/>
      <c r="CH1402" s="66"/>
      <c r="CI1402" s="168"/>
      <c r="CJ1402" s="617"/>
      <c r="CK1402" s="168"/>
      <c r="CL1402" s="168"/>
      <c r="CM1402" s="76"/>
      <c r="CN1402" s="76"/>
      <c r="CO1402" s="168"/>
      <c r="CP1402" s="846" t="b">
        <f>CP1401/2&lt;&gt;INT(CP1401/2)</f>
        <v>1</v>
      </c>
      <c r="CQ1402" s="66"/>
      <c r="CR1402" s="76"/>
      <c r="CS1402" s="76"/>
      <c r="CT1402" s="76">
        <f ca="1">CQ1401*(CT1401-$BQ$5)</f>
        <v>0</v>
      </c>
      <c r="CU1402" s="76">
        <f ca="1">CU1401</f>
        <v>0</v>
      </c>
      <c r="CV1402" s="69"/>
      <c r="CW1402" s="439"/>
      <c r="CX1402" s="168"/>
      <c r="CY1402" s="168"/>
      <c r="CZ1402" s="168"/>
      <c r="DA1402" s="168"/>
      <c r="DB1402" s="168"/>
      <c r="DC1402" s="168"/>
      <c r="DD1402" s="168"/>
      <c r="DE1402" s="168"/>
      <c r="DF1402" s="168"/>
      <c r="DG1402" s="168"/>
      <c r="DH1402" s="168"/>
      <c r="DI1402" s="168"/>
      <c r="DJ1402" s="168"/>
    </row>
    <row r="1403" spans="52:114" x14ac:dyDescent="0.2">
      <c r="AZ1403" s="3">
        <f ca="1">IF(ISNUMBER(BI1403),((BI1403&gt;Probe_Head!$CB$15)+COUNTIF(OFFSET(Pinlist!$T$1,Chart!BD1403,0),"*CPW*")+(OFFSET(Pinlist!$L$1,Chart!BD1403,0)="36-40")&gt;0)+0,0)</f>
        <v>0</v>
      </c>
      <c r="BA1403" s="161" t="e">
        <f t="shared" ca="1" si="196"/>
        <v>#NUM!</v>
      </c>
      <c r="BB1403" s="66" t="e">
        <f t="shared" ca="1" si="190"/>
        <v>#NUM!</v>
      </c>
      <c r="BC1403" s="66" t="e">
        <f t="shared" ca="1" si="191"/>
        <v>#NUM!</v>
      </c>
      <c r="BD1403" s="156">
        <f ca="1">IFERROR(MATCH(BE1403,OFFSET(Pinlist!$A$2,BD1402*(BA1403=BA1402),0,$BT$23,1),0)+BD1402*(BA1403=BA1402),0)</f>
        <v>0</v>
      </c>
      <c r="BE1403" s="66" t="e">
        <f t="shared" ca="1" si="192"/>
        <v>#NUM!</v>
      </c>
      <c r="BF1403" s="76">
        <f ca="1">(OFFSET(Pinlist!$E$1,BD1403,0)-$BR$18)*MirrorX</f>
        <v>0</v>
      </c>
      <c r="BG1403" s="76">
        <f ca="1">OFFSET(Pinlist!$F$1,BD1403,0)-$BS$18</f>
        <v>0</v>
      </c>
      <c r="BH1403" s="439" t="e">
        <f ca="1">IF(LEFT(BE1403,2)="RF",OFFSET(Pinlist!$D$1,Chart!BD1403,0)&amp;"_"&amp;OFFSET(Pinlist!$G$1,Chart!BD1403,0),"")</f>
        <v>#NUM!</v>
      </c>
      <c r="BI1403" s="298" t="e">
        <f ca="1">IF(LEFT(BE1403,2)="RF",OFFSET(Pinlist!$I$1,Chart!BD1403,0))</f>
        <v>#NUM!</v>
      </c>
      <c r="BJ1403" s="156">
        <f t="shared" si="197"/>
        <v>1400</v>
      </c>
      <c r="BK1403" s="598" t="b">
        <f t="array" aca="1" ref="BK1403" ca="1">IF($BV$15,MIN(SQRT((BF1403-OFFSET(BF1403,1,0,$BU$26-BJ1403))^2+(BG1403-OFFSET(BG1403,1,0,$BU$26-BJ1403))^2)))</f>
        <v>0</v>
      </c>
      <c r="BL1403" s="598" t="b">
        <f t="array" aca="1" ref="BL1403" ca="1">IF($BV$15,MIN(SQRT((BF1403-OFFSET(BF1403,-1,0,1-BJ1403))^2+(BG1403-OFFSET(BG1403,-1,0,1-BJ1403))^2)))</f>
        <v>0</v>
      </c>
      <c r="BM1403" s="225" t="e">
        <f t="shared" ca="1" si="193"/>
        <v>#N/A</v>
      </c>
      <c r="BN1403" s="225" t="e">
        <f t="shared" ca="1" si="194"/>
        <v>#N/A</v>
      </c>
      <c r="BO1403" s="53" t="b">
        <f t="shared" ca="1" si="195"/>
        <v>0</v>
      </c>
      <c r="BP1403" s="168"/>
      <c r="BQ1403" s="168"/>
      <c r="BR1403" s="168"/>
      <c r="BS1403" s="168"/>
      <c r="BT1403" s="168"/>
      <c r="BU1403" s="168"/>
      <c r="BV1403" s="168"/>
      <c r="BW1403" s="168"/>
      <c r="BX1403" s="66"/>
      <c r="BY1403" s="66"/>
      <c r="BZ1403" s="66"/>
      <c r="CA1403" s="66"/>
      <c r="CB1403" s="66"/>
      <c r="CC1403" s="66"/>
      <c r="CD1403" s="168"/>
      <c r="CE1403" s="66"/>
      <c r="CF1403" s="66"/>
      <c r="CG1403" s="66"/>
      <c r="CH1403" s="66"/>
      <c r="CI1403" s="168"/>
      <c r="CJ1403" s="617"/>
      <c r="CK1403" s="168"/>
      <c r="CL1403" s="168"/>
      <c r="CM1403" s="76"/>
      <c r="CN1403" s="76"/>
      <c r="CO1403" s="168"/>
      <c r="CP1403" s="610">
        <f>IF($BS$70,(CP1401*$CZ$26)+(CP1402*$CZ$27)*$CQ$9,CP1404*$CZ$26)*MirrorX</f>
        <v>0</v>
      </c>
      <c r="CQ1403" s="611">
        <f>IF($BS$70,(CP1401*$DA$26)+(CP1402*$DA$27)*$CQ$9,CQ1404*$DA$26)</f>
        <v>0</v>
      </c>
      <c r="CR1403" s="76"/>
      <c r="CS1403" s="76"/>
      <c r="CT1403" s="76">
        <f ca="1">CT1402</f>
        <v>0</v>
      </c>
      <c r="CU1403" s="76">
        <f ca="1">CQ1401*(CU1402-$BR$5)</f>
        <v>0</v>
      </c>
      <c r="CV1403" s="69"/>
      <c r="CW1403" s="439"/>
      <c r="CX1403" s="168"/>
      <c r="CY1403" s="168"/>
      <c r="CZ1403" s="168"/>
      <c r="DA1403" s="168"/>
      <c r="DB1403" s="168"/>
      <c r="DC1403" s="168"/>
      <c r="DD1403" s="168"/>
      <c r="DE1403" s="168"/>
      <c r="DF1403" s="168"/>
      <c r="DG1403" s="168"/>
      <c r="DH1403" s="168"/>
      <c r="DI1403" s="168"/>
      <c r="DJ1403" s="168"/>
    </row>
    <row r="1404" spans="52:114" x14ac:dyDescent="0.2">
      <c r="AZ1404" s="3">
        <f ca="1">IF(ISNUMBER(BI1404),((BI1404&gt;Probe_Head!$CB$15)+COUNTIF(OFFSET(Pinlist!$T$1,Chart!BD1404,0),"*CPW*")+(OFFSET(Pinlist!$L$1,Chart!BD1404,0)="36-40")&gt;0)+0,0)</f>
        <v>0</v>
      </c>
      <c r="BA1404" s="161" t="e">
        <f t="shared" ca="1" si="196"/>
        <v>#NUM!</v>
      </c>
      <c r="BB1404" s="66" t="e">
        <f t="shared" ca="1" si="190"/>
        <v>#NUM!</v>
      </c>
      <c r="BC1404" s="66" t="e">
        <f t="shared" ca="1" si="191"/>
        <v>#NUM!</v>
      </c>
      <c r="BD1404" s="156">
        <f ca="1">IFERROR(MATCH(BE1404,OFFSET(Pinlist!$A$2,BD1403*(BA1404=BA1403),0,$BT$23,1),0)+BD1403*(BA1404=BA1403),0)</f>
        <v>0</v>
      </c>
      <c r="BE1404" s="66" t="e">
        <f t="shared" ca="1" si="192"/>
        <v>#NUM!</v>
      </c>
      <c r="BF1404" s="76">
        <f ca="1">(OFFSET(Pinlist!$E$1,BD1404,0)-$BR$18)*MirrorX</f>
        <v>0</v>
      </c>
      <c r="BG1404" s="76">
        <f ca="1">OFFSET(Pinlist!$F$1,BD1404,0)-$BS$18</f>
        <v>0</v>
      </c>
      <c r="BH1404" s="439" t="e">
        <f ca="1">IF(LEFT(BE1404,2)="RF",OFFSET(Pinlist!$D$1,Chart!BD1404,0)&amp;"_"&amp;OFFSET(Pinlist!$G$1,Chart!BD1404,0),"")</f>
        <v>#NUM!</v>
      </c>
      <c r="BI1404" s="298" t="e">
        <f ca="1">IF(LEFT(BE1404,2)="RF",OFFSET(Pinlist!$I$1,Chart!BD1404,0))</f>
        <v>#NUM!</v>
      </c>
      <c r="BJ1404" s="156">
        <f t="shared" si="197"/>
        <v>1401</v>
      </c>
      <c r="BK1404" s="598" t="b">
        <f t="array" aca="1" ref="BK1404" ca="1">IF($BV$15,MIN(SQRT((BF1404-OFFSET(BF1404,1,0,$BU$26-BJ1404))^2+(BG1404-OFFSET(BG1404,1,0,$BU$26-BJ1404))^2)))</f>
        <v>0</v>
      </c>
      <c r="BL1404" s="598" t="b">
        <f t="array" aca="1" ref="BL1404" ca="1">IF($BV$15,MIN(SQRT((BF1404-OFFSET(BF1404,-1,0,1-BJ1404))^2+(BG1404-OFFSET(BG1404,-1,0,1-BJ1404))^2)))</f>
        <v>0</v>
      </c>
      <c r="BM1404" s="225" t="e">
        <f t="shared" ca="1" si="193"/>
        <v>#N/A</v>
      </c>
      <c r="BN1404" s="225" t="e">
        <f t="shared" ca="1" si="194"/>
        <v>#N/A</v>
      </c>
      <c r="BO1404" s="53" t="b">
        <f t="shared" ca="1" si="195"/>
        <v>0</v>
      </c>
      <c r="BP1404" s="168"/>
      <c r="BQ1404" s="168"/>
      <c r="BR1404" s="168"/>
      <c r="BS1404" s="168"/>
      <c r="BT1404" s="168"/>
      <c r="BU1404" s="168"/>
      <c r="BV1404" s="168"/>
      <c r="BW1404" s="168"/>
      <c r="BX1404" s="66"/>
      <c r="BY1404" s="66"/>
      <c r="BZ1404" s="66"/>
      <c r="CA1404" s="66"/>
      <c r="CB1404" s="66"/>
      <c r="CC1404" s="66"/>
      <c r="CD1404" s="168"/>
      <c r="CE1404" s="66"/>
      <c r="CF1404" s="66"/>
      <c r="CG1404" s="66"/>
      <c r="CH1404" s="66"/>
      <c r="CI1404" s="168"/>
      <c r="CJ1404" s="617"/>
      <c r="CK1404" s="168"/>
      <c r="CL1404" s="168"/>
      <c r="CM1404" s="76"/>
      <c r="CN1404" s="76"/>
      <c r="CO1404" s="168"/>
      <c r="CP1404" s="614">
        <f>IF(CP1398+1=ABS($R$47),0,CP1398+1)</f>
        <v>1</v>
      </c>
      <c r="CQ1404" s="615">
        <f>IF(CP1398+1=ABS($R$47),CQ1398+1,CQ1398)</f>
        <v>116</v>
      </c>
      <c r="CR1404" s="76"/>
      <c r="CS1404" s="76"/>
      <c r="CT1404" s="76">
        <f ca="1">CT1401</f>
        <v>0</v>
      </c>
      <c r="CU1404" s="76">
        <f ca="1">CU1403</f>
        <v>0</v>
      </c>
      <c r="CV1404" s="69"/>
      <c r="CW1404" s="439"/>
      <c r="CX1404" s="168"/>
      <c r="CY1404" s="168"/>
      <c r="CZ1404" s="168"/>
      <c r="DA1404" s="168"/>
      <c r="DB1404" s="168"/>
      <c r="DC1404" s="168"/>
      <c r="DD1404" s="168"/>
      <c r="DE1404" s="168"/>
      <c r="DF1404" s="168"/>
      <c r="DG1404" s="168"/>
      <c r="DH1404" s="168"/>
      <c r="DI1404" s="168"/>
      <c r="DJ1404" s="168"/>
    </row>
    <row r="1405" spans="52:114" x14ac:dyDescent="0.2">
      <c r="AZ1405" s="3">
        <f ca="1">IF(ISNUMBER(BI1405),((BI1405&gt;Probe_Head!$CB$15)+COUNTIF(OFFSET(Pinlist!$T$1,Chart!BD1405,0),"*CPW*")+(OFFSET(Pinlist!$L$1,Chart!BD1405,0)="36-40")&gt;0)+0,0)</f>
        <v>0</v>
      </c>
      <c r="BA1405" s="161" t="e">
        <f t="shared" ca="1" si="196"/>
        <v>#NUM!</v>
      </c>
      <c r="BB1405" s="66" t="e">
        <f t="shared" ca="1" si="190"/>
        <v>#NUM!</v>
      </c>
      <c r="BC1405" s="66" t="e">
        <f t="shared" ca="1" si="191"/>
        <v>#NUM!</v>
      </c>
      <c r="BD1405" s="156">
        <f ca="1">IFERROR(MATCH(BE1405,OFFSET(Pinlist!$A$2,BD1404*(BA1405=BA1404),0,$BT$23,1),0)+BD1404*(BA1405=BA1404),0)</f>
        <v>0</v>
      </c>
      <c r="BE1405" s="66" t="e">
        <f t="shared" ca="1" si="192"/>
        <v>#NUM!</v>
      </c>
      <c r="BF1405" s="76">
        <f ca="1">(OFFSET(Pinlist!$E$1,BD1405,0)-$BR$18)*MirrorX</f>
        <v>0</v>
      </c>
      <c r="BG1405" s="76">
        <f ca="1">OFFSET(Pinlist!$F$1,BD1405,0)-$BS$18</f>
        <v>0</v>
      </c>
      <c r="BH1405" s="439" t="e">
        <f ca="1">IF(LEFT(BE1405,2)="RF",OFFSET(Pinlist!$D$1,Chart!BD1405,0)&amp;"_"&amp;OFFSET(Pinlist!$G$1,Chart!BD1405,0),"")</f>
        <v>#NUM!</v>
      </c>
      <c r="BI1405" s="298" t="e">
        <f ca="1">IF(LEFT(BE1405,2)="RF",OFFSET(Pinlist!$I$1,Chart!BD1405,0))</f>
        <v>#NUM!</v>
      </c>
      <c r="BJ1405" s="156">
        <f t="shared" si="197"/>
        <v>1402</v>
      </c>
      <c r="BK1405" s="598" t="b">
        <f t="array" aca="1" ref="BK1405" ca="1">IF($BV$15,MIN(SQRT((BF1405-OFFSET(BF1405,1,0,$BU$26-BJ1405))^2+(BG1405-OFFSET(BG1405,1,0,$BU$26-BJ1405))^2)))</f>
        <v>0</v>
      </c>
      <c r="BL1405" s="598" t="b">
        <f t="array" aca="1" ref="BL1405" ca="1">IF($BV$15,MIN(SQRT((BF1405-OFFSET(BF1405,-1,0,1-BJ1405))^2+(BG1405-OFFSET(BG1405,-1,0,1-BJ1405))^2)))</f>
        <v>0</v>
      </c>
      <c r="BM1405" s="225" t="e">
        <f t="shared" ca="1" si="193"/>
        <v>#N/A</v>
      </c>
      <c r="BN1405" s="225" t="e">
        <f t="shared" ca="1" si="194"/>
        <v>#N/A</v>
      </c>
      <c r="BO1405" s="53" t="b">
        <f t="shared" ca="1" si="195"/>
        <v>0</v>
      </c>
      <c r="BP1405" s="168"/>
      <c r="BQ1405" s="168"/>
      <c r="BR1405" s="168"/>
      <c r="BS1405" s="168"/>
      <c r="BT1405" s="168"/>
      <c r="BU1405" s="168"/>
      <c r="BV1405" s="168"/>
      <c r="BW1405" s="168"/>
      <c r="BX1405" s="66"/>
      <c r="BY1405" s="66"/>
      <c r="BZ1405" s="66"/>
      <c r="CA1405" s="66"/>
      <c r="CB1405" s="66"/>
      <c r="CC1405" s="66"/>
      <c r="CD1405" s="168"/>
      <c r="CE1405" s="66"/>
      <c r="CF1405" s="66"/>
      <c r="CG1405" s="66"/>
      <c r="CH1405" s="66"/>
      <c r="CI1405" s="168"/>
      <c r="CJ1405" s="617"/>
      <c r="CK1405" s="168"/>
      <c r="CL1405" s="168"/>
      <c r="CM1405" s="76"/>
      <c r="CN1405" s="76"/>
      <c r="CO1405" s="168"/>
      <c r="CP1405" s="161"/>
      <c r="CQ1405" s="66"/>
      <c r="CR1405" s="76"/>
      <c r="CS1405" s="76"/>
      <c r="CT1405" s="76">
        <f ca="1">CT1401</f>
        <v>0</v>
      </c>
      <c r="CU1405" s="76">
        <f ca="1">CU1401</f>
        <v>0</v>
      </c>
      <c r="CV1405" s="69"/>
      <c r="CW1405" s="439"/>
      <c r="CX1405" s="168"/>
      <c r="CY1405" s="168"/>
      <c r="CZ1405" s="168"/>
      <c r="DA1405" s="168"/>
      <c r="DB1405" s="168"/>
      <c r="DC1405" s="168"/>
      <c r="DD1405" s="168"/>
      <c r="DE1405" s="168"/>
      <c r="DF1405" s="168"/>
      <c r="DG1405" s="168"/>
      <c r="DH1405" s="168"/>
      <c r="DI1405" s="168"/>
      <c r="DJ1405" s="168"/>
    </row>
    <row r="1406" spans="52:114" x14ac:dyDescent="0.2">
      <c r="AZ1406" s="3">
        <f ca="1">IF(ISNUMBER(BI1406),((BI1406&gt;Probe_Head!$CB$15)+COUNTIF(OFFSET(Pinlist!$T$1,Chart!BD1406,0),"*CPW*")+(OFFSET(Pinlist!$L$1,Chart!BD1406,0)="36-40")&gt;0)+0,0)</f>
        <v>0</v>
      </c>
      <c r="BA1406" s="161" t="e">
        <f t="shared" ca="1" si="196"/>
        <v>#NUM!</v>
      </c>
      <c r="BB1406" s="66" t="e">
        <f t="shared" ca="1" si="190"/>
        <v>#NUM!</v>
      </c>
      <c r="BC1406" s="66" t="e">
        <f t="shared" ca="1" si="191"/>
        <v>#NUM!</v>
      </c>
      <c r="BD1406" s="156">
        <f ca="1">IFERROR(MATCH(BE1406,OFFSET(Pinlist!$A$2,BD1405*(BA1406=BA1405),0,$BT$23,1),0)+BD1405*(BA1406=BA1405),0)</f>
        <v>0</v>
      </c>
      <c r="BE1406" s="66" t="e">
        <f t="shared" ca="1" si="192"/>
        <v>#NUM!</v>
      </c>
      <c r="BF1406" s="76">
        <f ca="1">(OFFSET(Pinlist!$E$1,BD1406,0)-$BR$18)*MirrorX</f>
        <v>0</v>
      </c>
      <c r="BG1406" s="76">
        <f ca="1">OFFSET(Pinlist!$F$1,BD1406,0)-$BS$18</f>
        <v>0</v>
      </c>
      <c r="BH1406" s="439" t="e">
        <f ca="1">IF(LEFT(BE1406,2)="RF",OFFSET(Pinlist!$D$1,Chart!BD1406,0)&amp;"_"&amp;OFFSET(Pinlist!$G$1,Chart!BD1406,0),"")</f>
        <v>#NUM!</v>
      </c>
      <c r="BI1406" s="298" t="e">
        <f ca="1">IF(LEFT(BE1406,2)="RF",OFFSET(Pinlist!$I$1,Chart!BD1406,0))</f>
        <v>#NUM!</v>
      </c>
      <c r="BJ1406" s="156">
        <f t="shared" si="197"/>
        <v>1403</v>
      </c>
      <c r="BK1406" s="598" t="b">
        <f t="array" aca="1" ref="BK1406" ca="1">IF($BV$15,MIN(SQRT((BF1406-OFFSET(BF1406,1,0,$BU$26-BJ1406))^2+(BG1406-OFFSET(BG1406,1,0,$BU$26-BJ1406))^2)))</f>
        <v>0</v>
      </c>
      <c r="BL1406" s="598" t="b">
        <f t="array" aca="1" ref="BL1406" ca="1">IF($BV$15,MIN(SQRT((BF1406-OFFSET(BF1406,-1,0,1-BJ1406))^2+(BG1406-OFFSET(BG1406,-1,0,1-BJ1406))^2)))</f>
        <v>0</v>
      </c>
      <c r="BM1406" s="225" t="e">
        <f t="shared" ca="1" si="193"/>
        <v>#N/A</v>
      </c>
      <c r="BN1406" s="225" t="e">
        <f t="shared" ca="1" si="194"/>
        <v>#N/A</v>
      </c>
      <c r="BO1406" s="53" t="b">
        <f t="shared" ca="1" si="195"/>
        <v>0</v>
      </c>
      <c r="BP1406" s="168"/>
      <c r="BQ1406" s="168"/>
      <c r="BR1406" s="168"/>
      <c r="BS1406" s="168"/>
      <c r="BT1406" s="168"/>
      <c r="BU1406" s="168"/>
      <c r="BV1406" s="168"/>
      <c r="BW1406" s="168"/>
      <c r="BX1406" s="66"/>
      <c r="BY1406" s="66"/>
      <c r="BZ1406" s="66"/>
      <c r="CA1406" s="66"/>
      <c r="CB1406" s="66"/>
      <c r="CC1406" s="66"/>
      <c r="CD1406" s="168"/>
      <c r="CE1406" s="66"/>
      <c r="CF1406" s="66"/>
      <c r="CG1406" s="66"/>
      <c r="CH1406" s="66"/>
      <c r="CI1406" s="168"/>
      <c r="CJ1406" s="617"/>
      <c r="CK1406" s="168"/>
      <c r="CL1406" s="168"/>
      <c r="CM1406" s="76"/>
      <c r="CN1406" s="76"/>
      <c r="CO1406" s="168"/>
      <c r="CX1406" s="168"/>
      <c r="CY1406" s="168"/>
      <c r="CZ1406" s="168"/>
      <c r="DA1406" s="168"/>
      <c r="DB1406" s="168"/>
      <c r="DC1406" s="168"/>
      <c r="DD1406" s="168"/>
      <c r="DE1406" s="168"/>
      <c r="DF1406" s="168"/>
      <c r="DG1406" s="168"/>
      <c r="DH1406" s="168"/>
      <c r="DI1406" s="168"/>
      <c r="DJ1406" s="168"/>
    </row>
    <row r="1407" spans="52:114" x14ac:dyDescent="0.2">
      <c r="AZ1407" s="3">
        <f ca="1">IF(ISNUMBER(BI1407),((BI1407&gt;Probe_Head!$CB$15)+COUNTIF(OFFSET(Pinlist!$T$1,Chart!BD1407,0),"*CPW*")+(OFFSET(Pinlist!$L$1,Chart!BD1407,0)="36-40")&gt;0)+0,0)</f>
        <v>0</v>
      </c>
      <c r="BA1407" s="161" t="e">
        <f t="shared" ca="1" si="196"/>
        <v>#NUM!</v>
      </c>
      <c r="BB1407" s="66" t="e">
        <f t="shared" ca="1" si="190"/>
        <v>#NUM!</v>
      </c>
      <c r="BC1407" s="66" t="e">
        <f t="shared" ca="1" si="191"/>
        <v>#NUM!</v>
      </c>
      <c r="BD1407" s="156">
        <f ca="1">IFERROR(MATCH(BE1407,OFFSET(Pinlist!$A$2,BD1406*(BA1407=BA1406),0,$BT$23,1),0)+BD1406*(BA1407=BA1406),0)</f>
        <v>0</v>
      </c>
      <c r="BE1407" s="66" t="e">
        <f t="shared" ca="1" si="192"/>
        <v>#NUM!</v>
      </c>
      <c r="BF1407" s="76">
        <f ca="1">(OFFSET(Pinlist!$E$1,BD1407,0)-$BR$18)*MirrorX</f>
        <v>0</v>
      </c>
      <c r="BG1407" s="76">
        <f ca="1">OFFSET(Pinlist!$F$1,BD1407,0)-$BS$18</f>
        <v>0</v>
      </c>
      <c r="BH1407" s="439" t="e">
        <f ca="1">IF(LEFT(BE1407,2)="RF",OFFSET(Pinlist!$D$1,Chart!BD1407,0)&amp;"_"&amp;OFFSET(Pinlist!$G$1,Chart!BD1407,0),"")</f>
        <v>#NUM!</v>
      </c>
      <c r="BI1407" s="298" t="e">
        <f ca="1">IF(LEFT(BE1407,2)="RF",OFFSET(Pinlist!$I$1,Chart!BD1407,0))</f>
        <v>#NUM!</v>
      </c>
      <c r="BJ1407" s="156">
        <f t="shared" si="197"/>
        <v>1404</v>
      </c>
      <c r="BK1407" s="598" t="b">
        <f t="array" aca="1" ref="BK1407" ca="1">IF($BV$15,MIN(SQRT((BF1407-OFFSET(BF1407,1,0,$BU$26-BJ1407))^2+(BG1407-OFFSET(BG1407,1,0,$BU$26-BJ1407))^2)))</f>
        <v>0</v>
      </c>
      <c r="BL1407" s="598" t="b">
        <f t="array" aca="1" ref="BL1407" ca="1">IF($BV$15,MIN(SQRT((BF1407-OFFSET(BF1407,-1,0,1-BJ1407))^2+(BG1407-OFFSET(BG1407,-1,0,1-BJ1407))^2)))</f>
        <v>0</v>
      </c>
      <c r="BM1407" s="225" t="e">
        <f t="shared" ca="1" si="193"/>
        <v>#N/A</v>
      </c>
      <c r="BN1407" s="225" t="e">
        <f t="shared" ca="1" si="194"/>
        <v>#N/A</v>
      </c>
      <c r="BO1407" s="53" t="b">
        <f t="shared" ca="1" si="195"/>
        <v>0</v>
      </c>
      <c r="BP1407" s="168"/>
      <c r="BQ1407" s="168"/>
      <c r="BR1407" s="168"/>
      <c r="BS1407" s="168"/>
      <c r="BT1407" s="168"/>
      <c r="BU1407" s="168"/>
      <c r="BV1407" s="168"/>
      <c r="BW1407" s="168"/>
      <c r="BX1407" s="66"/>
      <c r="BY1407" s="66"/>
      <c r="BZ1407" s="66"/>
      <c r="CA1407" s="66"/>
      <c r="CB1407" s="66"/>
      <c r="CC1407" s="66"/>
      <c r="CD1407" s="168"/>
      <c r="CE1407" s="66"/>
      <c r="CF1407" s="66"/>
      <c r="CG1407" s="66"/>
      <c r="CH1407" s="66"/>
      <c r="CI1407" s="168"/>
      <c r="CJ1407" s="617"/>
      <c r="CK1407" s="168"/>
      <c r="CL1407" s="168"/>
      <c r="CM1407" s="76"/>
      <c r="CN1407" s="76"/>
      <c r="CO1407" s="168"/>
      <c r="CP1407" s="608">
        <f>CP1401+1</f>
        <v>234</v>
      </c>
      <c r="CQ1407" s="609">
        <f>(CP1407&lt;Multiplyer)*$CZ$40</f>
        <v>0</v>
      </c>
      <c r="CR1407" s="618"/>
      <c r="CS1407" s="618"/>
      <c r="CT1407" s="618">
        <f ca="1">$CQ1407*(CP1409+$CZ$29)</f>
        <v>0</v>
      </c>
      <c r="CU1407" s="618">
        <f ca="1">$CQ1407*(CQ1409+$DA$29)</f>
        <v>0</v>
      </c>
      <c r="CV1407" s="618"/>
      <c r="CW1407" s="619"/>
      <c r="CX1407" s="168"/>
      <c r="CY1407" s="168"/>
      <c r="CZ1407" s="168"/>
      <c r="DA1407" s="168"/>
      <c r="DB1407" s="168"/>
      <c r="DC1407" s="168"/>
      <c r="DD1407" s="168"/>
      <c r="DE1407" s="168"/>
      <c r="DF1407" s="168"/>
      <c r="DG1407" s="168"/>
      <c r="DH1407" s="168"/>
      <c r="DI1407" s="168"/>
      <c r="DJ1407" s="168"/>
    </row>
    <row r="1408" spans="52:114" x14ac:dyDescent="0.2">
      <c r="AZ1408" s="3">
        <f ca="1">IF(ISNUMBER(BI1408),((BI1408&gt;Probe_Head!$CB$15)+COUNTIF(OFFSET(Pinlist!$T$1,Chart!BD1408,0),"*CPW*")+(OFFSET(Pinlist!$L$1,Chart!BD1408,0)="36-40")&gt;0)+0,0)</f>
        <v>0</v>
      </c>
      <c r="BA1408" s="161" t="e">
        <f t="shared" ca="1" si="196"/>
        <v>#NUM!</v>
      </c>
      <c r="BB1408" s="66" t="e">
        <f t="shared" ca="1" si="190"/>
        <v>#NUM!</v>
      </c>
      <c r="BC1408" s="66" t="e">
        <f t="shared" ca="1" si="191"/>
        <v>#NUM!</v>
      </c>
      <c r="BD1408" s="156">
        <f ca="1">IFERROR(MATCH(BE1408,OFFSET(Pinlist!$A$2,BD1407*(BA1408=BA1407),0,$BT$23,1),0)+BD1407*(BA1408=BA1407),0)</f>
        <v>0</v>
      </c>
      <c r="BE1408" s="66" t="e">
        <f t="shared" ca="1" si="192"/>
        <v>#NUM!</v>
      </c>
      <c r="BF1408" s="76">
        <f ca="1">(OFFSET(Pinlist!$E$1,BD1408,0)-$BR$18)*MirrorX</f>
        <v>0</v>
      </c>
      <c r="BG1408" s="76">
        <f ca="1">OFFSET(Pinlist!$F$1,BD1408,0)-$BS$18</f>
        <v>0</v>
      </c>
      <c r="BH1408" s="439" t="e">
        <f ca="1">IF(LEFT(BE1408,2)="RF",OFFSET(Pinlist!$D$1,Chart!BD1408,0)&amp;"_"&amp;OFFSET(Pinlist!$G$1,Chart!BD1408,0),"")</f>
        <v>#NUM!</v>
      </c>
      <c r="BI1408" s="298" t="e">
        <f ca="1">IF(LEFT(BE1408,2)="RF",OFFSET(Pinlist!$I$1,Chart!BD1408,0))</f>
        <v>#NUM!</v>
      </c>
      <c r="BJ1408" s="156">
        <f t="shared" si="197"/>
        <v>1405</v>
      </c>
      <c r="BK1408" s="598" t="b">
        <f t="array" aca="1" ref="BK1408" ca="1">IF($BV$15,MIN(SQRT((BF1408-OFFSET(BF1408,1,0,$BU$26-BJ1408))^2+(BG1408-OFFSET(BG1408,1,0,$BU$26-BJ1408))^2)))</f>
        <v>0</v>
      </c>
      <c r="BL1408" s="598" t="b">
        <f t="array" aca="1" ref="BL1408" ca="1">IF($BV$15,MIN(SQRT((BF1408-OFFSET(BF1408,-1,0,1-BJ1408))^2+(BG1408-OFFSET(BG1408,-1,0,1-BJ1408))^2)))</f>
        <v>0</v>
      </c>
      <c r="BM1408" s="225" t="e">
        <f t="shared" ca="1" si="193"/>
        <v>#N/A</v>
      </c>
      <c r="BN1408" s="225" t="e">
        <f t="shared" ca="1" si="194"/>
        <v>#N/A</v>
      </c>
      <c r="BO1408" s="53" t="b">
        <f t="shared" ca="1" si="195"/>
        <v>0</v>
      </c>
      <c r="BP1408" s="168"/>
      <c r="BQ1408" s="168"/>
      <c r="BR1408" s="168"/>
      <c r="BS1408" s="168"/>
      <c r="BT1408" s="168"/>
      <c r="BU1408" s="168"/>
      <c r="BV1408" s="168"/>
      <c r="BW1408" s="168"/>
      <c r="BX1408" s="66"/>
      <c r="BY1408" s="66"/>
      <c r="BZ1408" s="66"/>
      <c r="CA1408" s="66"/>
      <c r="CB1408" s="66"/>
      <c r="CC1408" s="66"/>
      <c r="CD1408" s="168"/>
      <c r="CE1408" s="66"/>
      <c r="CF1408" s="66"/>
      <c r="CG1408" s="66"/>
      <c r="CH1408" s="66"/>
      <c r="CI1408" s="168"/>
      <c r="CJ1408" s="617"/>
      <c r="CK1408" s="168"/>
      <c r="CL1408" s="168"/>
      <c r="CM1408" s="76"/>
      <c r="CN1408" s="76"/>
      <c r="CO1408" s="168"/>
      <c r="CP1408" s="846" t="b">
        <f>CP1407/2&lt;&gt;INT(CP1407/2)</f>
        <v>0</v>
      </c>
      <c r="CQ1408" s="66"/>
      <c r="CR1408" s="76"/>
      <c r="CS1408" s="76"/>
      <c r="CT1408" s="76">
        <f ca="1">CQ1407*(CT1407-$BQ$5)</f>
        <v>0</v>
      </c>
      <c r="CU1408" s="76">
        <f ca="1">CU1407</f>
        <v>0</v>
      </c>
      <c r="CV1408" s="69"/>
      <c r="CW1408" s="480"/>
      <c r="CX1408" s="168"/>
      <c r="CY1408" s="168"/>
      <c r="CZ1408" s="168"/>
      <c r="DA1408" s="168"/>
      <c r="DB1408" s="168"/>
      <c r="DC1408" s="168"/>
      <c r="DD1408" s="168"/>
      <c r="DE1408" s="168"/>
      <c r="DF1408" s="168"/>
      <c r="DG1408" s="168"/>
      <c r="DH1408" s="168"/>
      <c r="DI1408" s="168"/>
      <c r="DJ1408" s="168"/>
    </row>
    <row r="1409" spans="52:114" x14ac:dyDescent="0.2">
      <c r="AZ1409" s="3">
        <f ca="1">IF(ISNUMBER(BI1409),((BI1409&gt;Probe_Head!$CB$15)+COUNTIF(OFFSET(Pinlist!$T$1,Chart!BD1409,0),"*CPW*")+(OFFSET(Pinlist!$L$1,Chart!BD1409,0)="36-40")&gt;0)+0,0)</f>
        <v>0</v>
      </c>
      <c r="BA1409" s="161" t="e">
        <f t="shared" ca="1" si="196"/>
        <v>#NUM!</v>
      </c>
      <c r="BB1409" s="66" t="e">
        <f t="shared" ca="1" si="190"/>
        <v>#NUM!</v>
      </c>
      <c r="BC1409" s="66" t="e">
        <f t="shared" ca="1" si="191"/>
        <v>#NUM!</v>
      </c>
      <c r="BD1409" s="156">
        <f ca="1">IFERROR(MATCH(BE1409,OFFSET(Pinlist!$A$2,BD1408*(BA1409=BA1408),0,$BT$23,1),0)+BD1408*(BA1409=BA1408),0)</f>
        <v>0</v>
      </c>
      <c r="BE1409" s="66" t="e">
        <f t="shared" ca="1" si="192"/>
        <v>#NUM!</v>
      </c>
      <c r="BF1409" s="76">
        <f ca="1">(OFFSET(Pinlist!$E$1,BD1409,0)-$BR$18)*MirrorX</f>
        <v>0</v>
      </c>
      <c r="BG1409" s="76">
        <f ca="1">OFFSET(Pinlist!$F$1,BD1409,0)-$BS$18</f>
        <v>0</v>
      </c>
      <c r="BH1409" s="439" t="e">
        <f ca="1">IF(LEFT(BE1409,2)="RF",OFFSET(Pinlist!$D$1,Chart!BD1409,0)&amp;"_"&amp;OFFSET(Pinlist!$G$1,Chart!BD1409,0),"")</f>
        <v>#NUM!</v>
      </c>
      <c r="BI1409" s="298" t="e">
        <f ca="1">IF(LEFT(BE1409,2)="RF",OFFSET(Pinlist!$I$1,Chart!BD1409,0))</f>
        <v>#NUM!</v>
      </c>
      <c r="BJ1409" s="156">
        <f t="shared" si="197"/>
        <v>1406</v>
      </c>
      <c r="BK1409" s="598" t="b">
        <f t="array" aca="1" ref="BK1409" ca="1">IF($BV$15,MIN(SQRT((BF1409-OFFSET(BF1409,1,0,$BU$26-BJ1409))^2+(BG1409-OFFSET(BG1409,1,0,$BU$26-BJ1409))^2)))</f>
        <v>0</v>
      </c>
      <c r="BL1409" s="598" t="b">
        <f t="array" aca="1" ref="BL1409" ca="1">IF($BV$15,MIN(SQRT((BF1409-OFFSET(BF1409,-1,0,1-BJ1409))^2+(BG1409-OFFSET(BG1409,-1,0,1-BJ1409))^2)))</f>
        <v>0</v>
      </c>
      <c r="BM1409" s="225" t="e">
        <f t="shared" ca="1" si="193"/>
        <v>#N/A</v>
      </c>
      <c r="BN1409" s="225" t="e">
        <f t="shared" ca="1" si="194"/>
        <v>#N/A</v>
      </c>
      <c r="BO1409" s="53" t="b">
        <f t="shared" ca="1" si="195"/>
        <v>0</v>
      </c>
      <c r="BP1409" s="168"/>
      <c r="BQ1409" s="168"/>
      <c r="BR1409" s="168"/>
      <c r="BS1409" s="168"/>
      <c r="BT1409" s="168"/>
      <c r="BU1409" s="168"/>
      <c r="BV1409" s="168"/>
      <c r="BW1409" s="168"/>
      <c r="BX1409" s="66"/>
      <c r="BY1409" s="66"/>
      <c r="BZ1409" s="66"/>
      <c r="CA1409" s="66"/>
      <c r="CB1409" s="66"/>
      <c r="CC1409" s="66"/>
      <c r="CD1409" s="168"/>
      <c r="CE1409" s="66"/>
      <c r="CF1409" s="66"/>
      <c r="CG1409" s="66"/>
      <c r="CH1409" s="66"/>
      <c r="CI1409" s="168"/>
      <c r="CJ1409" s="617"/>
      <c r="CK1409" s="168"/>
      <c r="CL1409" s="168"/>
      <c r="CM1409" s="76"/>
      <c r="CN1409" s="76"/>
      <c r="CO1409" s="168"/>
      <c r="CP1409" s="610">
        <f>IF($BS$70,(CP1407*$CZ$26)+(CP1408*$CZ$27)*$CQ$9,CP1410*$CZ$26)*MirrorX</f>
        <v>0</v>
      </c>
      <c r="CQ1409" s="611">
        <f>IF($BS$70,(CP1407*$DA$26)+(CP1408*$DA$27)*$CQ$9,CQ1410*$DA$26)</f>
        <v>0</v>
      </c>
      <c r="CR1409" s="76"/>
      <c r="CS1409" s="76"/>
      <c r="CT1409" s="76">
        <f ca="1">CT1408</f>
        <v>0</v>
      </c>
      <c r="CU1409" s="76">
        <f ca="1">CQ1407*(CU1408-$BR$5)</f>
        <v>0</v>
      </c>
      <c r="CV1409" s="69"/>
      <c r="CW1409" s="480"/>
      <c r="CX1409" s="168"/>
      <c r="CY1409" s="168"/>
      <c r="CZ1409" s="168"/>
      <c r="DA1409" s="168"/>
      <c r="DB1409" s="168"/>
      <c r="DC1409" s="168"/>
      <c r="DD1409" s="168"/>
      <c r="DE1409" s="168"/>
      <c r="DF1409" s="168"/>
      <c r="DG1409" s="168"/>
      <c r="DH1409" s="168"/>
      <c r="DI1409" s="168"/>
      <c r="DJ1409" s="168"/>
    </row>
    <row r="1410" spans="52:114" x14ac:dyDescent="0.2">
      <c r="AZ1410" s="3">
        <f ca="1">IF(ISNUMBER(BI1410),((BI1410&gt;Probe_Head!$CB$15)+COUNTIF(OFFSET(Pinlist!$T$1,Chart!BD1410,0),"*CPW*")+(OFFSET(Pinlist!$L$1,Chart!BD1410,0)="36-40")&gt;0)+0,0)</f>
        <v>0</v>
      </c>
      <c r="BA1410" s="161" t="e">
        <f t="shared" ca="1" si="196"/>
        <v>#NUM!</v>
      </c>
      <c r="BB1410" s="66" t="e">
        <f t="shared" ca="1" si="190"/>
        <v>#NUM!</v>
      </c>
      <c r="BC1410" s="66" t="e">
        <f t="shared" ca="1" si="191"/>
        <v>#NUM!</v>
      </c>
      <c r="BD1410" s="156">
        <f ca="1">IFERROR(MATCH(BE1410,OFFSET(Pinlist!$A$2,BD1409*(BA1410=BA1409),0,$BT$23,1),0)+BD1409*(BA1410=BA1409),0)</f>
        <v>0</v>
      </c>
      <c r="BE1410" s="66" t="e">
        <f t="shared" ca="1" si="192"/>
        <v>#NUM!</v>
      </c>
      <c r="BF1410" s="76">
        <f ca="1">(OFFSET(Pinlist!$E$1,BD1410,0)-$BR$18)*MirrorX</f>
        <v>0</v>
      </c>
      <c r="BG1410" s="76">
        <f ca="1">OFFSET(Pinlist!$F$1,BD1410,0)-$BS$18</f>
        <v>0</v>
      </c>
      <c r="BH1410" s="439" t="e">
        <f ca="1">IF(LEFT(BE1410,2)="RF",OFFSET(Pinlist!$D$1,Chart!BD1410,0)&amp;"_"&amp;OFFSET(Pinlist!$G$1,Chart!BD1410,0),"")</f>
        <v>#NUM!</v>
      </c>
      <c r="BI1410" s="298" t="e">
        <f ca="1">IF(LEFT(BE1410,2)="RF",OFFSET(Pinlist!$I$1,Chart!BD1410,0))</f>
        <v>#NUM!</v>
      </c>
      <c r="BJ1410" s="156">
        <f t="shared" si="197"/>
        <v>1407</v>
      </c>
      <c r="BK1410" s="598" t="b">
        <f t="array" aca="1" ref="BK1410" ca="1">IF($BV$15,MIN(SQRT((BF1410-OFFSET(BF1410,1,0,$BU$26-BJ1410))^2+(BG1410-OFFSET(BG1410,1,0,$BU$26-BJ1410))^2)))</f>
        <v>0</v>
      </c>
      <c r="BL1410" s="598" t="b">
        <f t="array" aca="1" ref="BL1410" ca="1">IF($BV$15,MIN(SQRT((BF1410-OFFSET(BF1410,-1,0,1-BJ1410))^2+(BG1410-OFFSET(BG1410,-1,0,1-BJ1410))^2)))</f>
        <v>0</v>
      </c>
      <c r="BM1410" s="225" t="e">
        <f t="shared" ca="1" si="193"/>
        <v>#N/A</v>
      </c>
      <c r="BN1410" s="225" t="e">
        <f t="shared" ca="1" si="194"/>
        <v>#N/A</v>
      </c>
      <c r="BO1410" s="53" t="b">
        <f t="shared" ca="1" si="195"/>
        <v>0</v>
      </c>
      <c r="BP1410" s="168"/>
      <c r="BQ1410" s="168"/>
      <c r="BR1410" s="168"/>
      <c r="BS1410" s="168"/>
      <c r="BT1410" s="168"/>
      <c r="BU1410" s="168"/>
      <c r="BV1410" s="168"/>
      <c r="BW1410" s="168"/>
      <c r="BX1410" s="66"/>
      <c r="BY1410" s="66"/>
      <c r="BZ1410" s="66"/>
      <c r="CA1410" s="66"/>
      <c r="CB1410" s="66"/>
      <c r="CC1410" s="66"/>
      <c r="CD1410" s="168"/>
      <c r="CE1410" s="66"/>
      <c r="CF1410" s="66"/>
      <c r="CG1410" s="66"/>
      <c r="CH1410" s="66"/>
      <c r="CI1410" s="168"/>
      <c r="CJ1410" s="617"/>
      <c r="CK1410" s="168"/>
      <c r="CL1410" s="168"/>
      <c r="CM1410" s="76"/>
      <c r="CN1410" s="76"/>
      <c r="CO1410" s="168"/>
      <c r="CP1410" s="614">
        <f>IF(CP1404+1=ABS($R$47),0,CP1404+1)</f>
        <v>0</v>
      </c>
      <c r="CQ1410" s="615">
        <f>IF(CP1404+1=ABS($R$47),CQ1404+1,CQ1404)</f>
        <v>117</v>
      </c>
      <c r="CR1410" s="76"/>
      <c r="CS1410" s="76"/>
      <c r="CT1410" s="76">
        <f ca="1">CT1407</f>
        <v>0</v>
      </c>
      <c r="CU1410" s="76">
        <f ca="1">CU1409</f>
        <v>0</v>
      </c>
      <c r="CV1410" s="69"/>
      <c r="CW1410" s="480"/>
      <c r="CX1410" s="168"/>
      <c r="CY1410" s="168"/>
      <c r="CZ1410" s="168"/>
      <c r="DA1410" s="168"/>
      <c r="DB1410" s="168"/>
      <c r="DC1410" s="168"/>
      <c r="DD1410" s="168"/>
      <c r="DE1410" s="168"/>
      <c r="DF1410" s="168"/>
      <c r="DG1410" s="168"/>
      <c r="DH1410" s="168"/>
      <c r="DI1410" s="168"/>
      <c r="DJ1410" s="168"/>
    </row>
    <row r="1411" spans="52:114" x14ac:dyDescent="0.2">
      <c r="AZ1411" s="3">
        <f ca="1">IF(ISNUMBER(BI1411),((BI1411&gt;Probe_Head!$CB$15)+COUNTIF(OFFSET(Pinlist!$T$1,Chart!BD1411,0),"*CPW*")+(OFFSET(Pinlist!$L$1,Chart!BD1411,0)="36-40")&gt;0)+0,0)</f>
        <v>0</v>
      </c>
      <c r="BA1411" s="161" t="e">
        <f t="shared" ca="1" si="196"/>
        <v>#NUM!</v>
      </c>
      <c r="BB1411" s="66" t="e">
        <f t="shared" ca="1" si="190"/>
        <v>#NUM!</v>
      </c>
      <c r="BC1411" s="66" t="e">
        <f t="shared" ca="1" si="191"/>
        <v>#NUM!</v>
      </c>
      <c r="BD1411" s="156">
        <f ca="1">IFERROR(MATCH(BE1411,OFFSET(Pinlist!$A$2,BD1410*(BA1411=BA1410),0,$BT$23,1),0)+BD1410*(BA1411=BA1410),0)</f>
        <v>0</v>
      </c>
      <c r="BE1411" s="66" t="e">
        <f t="shared" ca="1" si="192"/>
        <v>#NUM!</v>
      </c>
      <c r="BF1411" s="76">
        <f ca="1">(OFFSET(Pinlist!$E$1,BD1411,0)-$BR$18)*MirrorX</f>
        <v>0</v>
      </c>
      <c r="BG1411" s="76">
        <f ca="1">OFFSET(Pinlist!$F$1,BD1411,0)-$BS$18</f>
        <v>0</v>
      </c>
      <c r="BH1411" s="439" t="e">
        <f ca="1">IF(LEFT(BE1411,2)="RF",OFFSET(Pinlist!$D$1,Chart!BD1411,0)&amp;"_"&amp;OFFSET(Pinlist!$G$1,Chart!BD1411,0),"")</f>
        <v>#NUM!</v>
      </c>
      <c r="BI1411" s="298" t="e">
        <f ca="1">IF(LEFT(BE1411,2)="RF",OFFSET(Pinlist!$I$1,Chart!BD1411,0))</f>
        <v>#NUM!</v>
      </c>
      <c r="BJ1411" s="156">
        <f t="shared" si="197"/>
        <v>1408</v>
      </c>
      <c r="BK1411" s="598" t="b">
        <f t="array" aca="1" ref="BK1411" ca="1">IF($BV$15,MIN(SQRT((BF1411-OFFSET(BF1411,1,0,$BU$26-BJ1411))^2+(BG1411-OFFSET(BG1411,1,0,$BU$26-BJ1411))^2)))</f>
        <v>0</v>
      </c>
      <c r="BL1411" s="598" t="b">
        <f t="array" aca="1" ref="BL1411" ca="1">IF($BV$15,MIN(SQRT((BF1411-OFFSET(BF1411,-1,0,1-BJ1411))^2+(BG1411-OFFSET(BG1411,-1,0,1-BJ1411))^2)))</f>
        <v>0</v>
      </c>
      <c r="BM1411" s="225" t="e">
        <f t="shared" ca="1" si="193"/>
        <v>#N/A</v>
      </c>
      <c r="BN1411" s="225" t="e">
        <f t="shared" ca="1" si="194"/>
        <v>#N/A</v>
      </c>
      <c r="BO1411" s="53" t="b">
        <f t="shared" ca="1" si="195"/>
        <v>0</v>
      </c>
      <c r="BP1411" s="168"/>
      <c r="BQ1411" s="168"/>
      <c r="BR1411" s="168"/>
      <c r="BS1411" s="168"/>
      <c r="BT1411" s="168"/>
      <c r="BU1411" s="168"/>
      <c r="BV1411" s="168"/>
      <c r="BW1411" s="168"/>
      <c r="BX1411" s="66"/>
      <c r="BY1411" s="66"/>
      <c r="BZ1411" s="66"/>
      <c r="CA1411" s="66"/>
      <c r="CB1411" s="66"/>
      <c r="CC1411" s="66"/>
      <c r="CD1411" s="168"/>
      <c r="CE1411" s="66"/>
      <c r="CF1411" s="66"/>
      <c r="CG1411" s="66"/>
      <c r="CH1411" s="66"/>
      <c r="CI1411" s="168"/>
      <c r="CJ1411" s="617"/>
      <c r="CK1411" s="168"/>
      <c r="CL1411" s="168"/>
      <c r="CM1411" s="76"/>
      <c r="CN1411" s="76"/>
      <c r="CO1411" s="168"/>
      <c r="CP1411" s="161"/>
      <c r="CQ1411" s="66"/>
      <c r="CR1411" s="76"/>
      <c r="CS1411" s="76"/>
      <c r="CT1411" s="76">
        <f ca="1">CT1407</f>
        <v>0</v>
      </c>
      <c r="CU1411" s="76">
        <f ca="1">CU1407</f>
        <v>0</v>
      </c>
      <c r="CV1411" s="69"/>
      <c r="CW1411" s="480"/>
      <c r="CX1411" s="168"/>
      <c r="CY1411" s="168"/>
      <c r="CZ1411" s="168"/>
      <c r="DA1411" s="168"/>
      <c r="DB1411" s="168"/>
      <c r="DC1411" s="168"/>
      <c r="DD1411" s="168"/>
      <c r="DE1411" s="168"/>
      <c r="DF1411" s="168"/>
      <c r="DG1411" s="168"/>
      <c r="DH1411" s="168"/>
      <c r="DI1411" s="168"/>
      <c r="DJ1411" s="168"/>
    </row>
    <row r="1412" spans="52:114" x14ac:dyDescent="0.2">
      <c r="AZ1412" s="3">
        <f ca="1">IF(ISNUMBER(BI1412),((BI1412&gt;Probe_Head!$CB$15)+COUNTIF(OFFSET(Pinlist!$T$1,Chart!BD1412,0),"*CPW*")+(OFFSET(Pinlist!$L$1,Chart!BD1412,0)="36-40")&gt;0)+0,0)</f>
        <v>0</v>
      </c>
      <c r="BA1412" s="161" t="e">
        <f t="shared" ca="1" si="196"/>
        <v>#NUM!</v>
      </c>
      <c r="BB1412" s="66" t="e">
        <f t="shared" ref="BB1412:BB1475" ca="1" si="198">SMALL($CJ$4:$CJ$63,BA1412)</f>
        <v>#NUM!</v>
      </c>
      <c r="BC1412" s="66" t="e">
        <f t="shared" ref="BC1412:BC1475" ca="1" si="199">IF(BB1412=BB1411,BC1411+1,1)</f>
        <v>#NUM!</v>
      </c>
      <c r="BD1412" s="156">
        <f ca="1">IFERROR(MATCH(BE1412,OFFSET(Pinlist!$A$2,BD1411*(BA1412=BA1411),0,$BT$23,1),0)+BD1411*(BA1412=BA1411),0)</f>
        <v>0</v>
      </c>
      <c r="BE1412" s="66" t="e">
        <f t="shared" ref="BE1412:BE1475" ca="1" si="200">OFFSET($CC$3,BB1412,0)</f>
        <v>#NUM!</v>
      </c>
      <c r="BF1412" s="76">
        <f ca="1">(OFFSET(Pinlist!$E$1,BD1412,0)-$BR$18)*MirrorX</f>
        <v>0</v>
      </c>
      <c r="BG1412" s="76">
        <f ca="1">OFFSET(Pinlist!$F$1,BD1412,0)-$BS$18</f>
        <v>0</v>
      </c>
      <c r="BH1412" s="439" t="e">
        <f ca="1">IF(LEFT(BE1412,2)="RF",OFFSET(Pinlist!$D$1,Chart!BD1412,0)&amp;"_"&amp;OFFSET(Pinlist!$G$1,Chart!BD1412,0),"")</f>
        <v>#NUM!</v>
      </c>
      <c r="BI1412" s="298" t="e">
        <f ca="1">IF(LEFT(BE1412,2)="RF",OFFSET(Pinlist!$I$1,Chart!BD1412,0))</f>
        <v>#NUM!</v>
      </c>
      <c r="BJ1412" s="156">
        <f t="shared" si="197"/>
        <v>1409</v>
      </c>
      <c r="BK1412" s="598" t="b">
        <f t="array" aca="1" ref="BK1412" ca="1">IF($BV$15,MIN(SQRT((BF1412-OFFSET(BF1412,1,0,$BU$26-BJ1412))^2+(BG1412-OFFSET(BG1412,1,0,$BU$26-BJ1412))^2)))</f>
        <v>0</v>
      </c>
      <c r="BL1412" s="598" t="b">
        <f t="array" aca="1" ref="BL1412" ca="1">IF($BV$15,MIN(SQRT((BF1412-OFFSET(BF1412,-1,0,1-BJ1412))^2+(BG1412-OFFSET(BG1412,-1,0,1-BJ1412))^2)))</f>
        <v>0</v>
      </c>
      <c r="BM1412" s="225" t="e">
        <f t="shared" ref="BM1412:BM1475" ca="1" si="201">IF(AND(BO1412,BD1412&gt;0),BF1412,NA())</f>
        <v>#N/A</v>
      </c>
      <c r="BN1412" s="225" t="e">
        <f t="shared" ref="BN1412:BN1475" ca="1" si="202">IF(AND(BO1412,BD1412&gt;0),BG1412,NA())</f>
        <v>#N/A</v>
      </c>
      <c r="BO1412" s="53" t="b">
        <f t="shared" ref="BO1412:BO1475" ca="1" si="203">OR(IF(ISNUMBER(BK1412),BK1412&lt;=$BK$2),IF(ISNUMBER(BL1412),BL1412&lt;=$BK$2))</f>
        <v>0</v>
      </c>
      <c r="BP1412" s="168"/>
      <c r="BQ1412" s="168"/>
      <c r="BR1412" s="168"/>
      <c r="BS1412" s="168"/>
      <c r="BT1412" s="168"/>
      <c r="BU1412" s="168"/>
      <c r="BV1412" s="168"/>
      <c r="BW1412" s="168"/>
      <c r="BX1412" s="66"/>
      <c r="BY1412" s="66"/>
      <c r="BZ1412" s="66"/>
      <c r="CA1412" s="66"/>
      <c r="CB1412" s="66"/>
      <c r="CC1412" s="66"/>
      <c r="CD1412" s="168"/>
      <c r="CE1412" s="66"/>
      <c r="CF1412" s="66"/>
      <c r="CG1412" s="66"/>
      <c r="CH1412" s="66"/>
      <c r="CI1412" s="168"/>
      <c r="CJ1412" s="617"/>
      <c r="CK1412" s="168"/>
      <c r="CL1412" s="168"/>
      <c r="CM1412" s="76"/>
      <c r="CN1412" s="76"/>
      <c r="CO1412" s="168"/>
      <c r="CX1412" s="168"/>
      <c r="CY1412" s="168"/>
      <c r="CZ1412" s="168"/>
      <c r="DA1412" s="168"/>
      <c r="DB1412" s="168"/>
      <c r="DC1412" s="168"/>
      <c r="DD1412" s="168"/>
      <c r="DE1412" s="168"/>
      <c r="DF1412" s="168"/>
      <c r="DG1412" s="168"/>
      <c r="DH1412" s="168"/>
      <c r="DI1412" s="168"/>
      <c r="DJ1412" s="168"/>
    </row>
    <row r="1413" spans="52:114" x14ac:dyDescent="0.2">
      <c r="AZ1413" s="3">
        <f ca="1">IF(ISNUMBER(BI1413),((BI1413&gt;Probe_Head!$CB$15)+COUNTIF(OFFSET(Pinlist!$T$1,Chart!BD1413,0),"*CPW*")+(OFFSET(Pinlist!$L$1,Chart!BD1413,0)="36-40")&gt;0)+0,0)</f>
        <v>0</v>
      </c>
      <c r="BA1413" s="161" t="e">
        <f t="shared" ref="BA1413:BA1476" ca="1" si="204">BA1412+(BC1412=INDEX($CE$3:$CE$63,1+BB1412))</f>
        <v>#NUM!</v>
      </c>
      <c r="BB1413" s="66" t="e">
        <f t="shared" ca="1" si="198"/>
        <v>#NUM!</v>
      </c>
      <c r="BC1413" s="66" t="e">
        <f t="shared" ca="1" si="199"/>
        <v>#NUM!</v>
      </c>
      <c r="BD1413" s="156">
        <f ca="1">IFERROR(MATCH(BE1413,OFFSET(Pinlist!$A$2,BD1412*(BA1413=BA1412),0,$BT$23,1),0)+BD1412*(BA1413=BA1412),0)</f>
        <v>0</v>
      </c>
      <c r="BE1413" s="66" t="e">
        <f t="shared" ca="1" si="200"/>
        <v>#NUM!</v>
      </c>
      <c r="BF1413" s="76">
        <f ca="1">(OFFSET(Pinlist!$E$1,BD1413,0)-$BR$18)*MirrorX</f>
        <v>0</v>
      </c>
      <c r="BG1413" s="76">
        <f ca="1">OFFSET(Pinlist!$F$1,BD1413,0)-$BS$18</f>
        <v>0</v>
      </c>
      <c r="BH1413" s="439" t="e">
        <f ca="1">IF(LEFT(BE1413,2)="RF",OFFSET(Pinlist!$D$1,Chart!BD1413,0)&amp;"_"&amp;OFFSET(Pinlist!$G$1,Chart!BD1413,0),"")</f>
        <v>#NUM!</v>
      </c>
      <c r="BI1413" s="298" t="e">
        <f ca="1">IF(LEFT(BE1413,2)="RF",OFFSET(Pinlist!$I$1,Chart!BD1413,0))</f>
        <v>#NUM!</v>
      </c>
      <c r="BJ1413" s="156">
        <f t="shared" si="197"/>
        <v>1410</v>
      </c>
      <c r="BK1413" s="598" t="b">
        <f t="array" aca="1" ref="BK1413" ca="1">IF($BV$15,MIN(SQRT((BF1413-OFFSET(BF1413,1,0,$BU$26-BJ1413))^2+(BG1413-OFFSET(BG1413,1,0,$BU$26-BJ1413))^2)))</f>
        <v>0</v>
      </c>
      <c r="BL1413" s="598" t="b">
        <f t="array" aca="1" ref="BL1413" ca="1">IF($BV$15,MIN(SQRT((BF1413-OFFSET(BF1413,-1,0,1-BJ1413))^2+(BG1413-OFFSET(BG1413,-1,0,1-BJ1413))^2)))</f>
        <v>0</v>
      </c>
      <c r="BM1413" s="225" t="e">
        <f t="shared" ca="1" si="201"/>
        <v>#N/A</v>
      </c>
      <c r="BN1413" s="225" t="e">
        <f t="shared" ca="1" si="202"/>
        <v>#N/A</v>
      </c>
      <c r="BO1413" s="53" t="b">
        <f t="shared" ca="1" si="203"/>
        <v>0</v>
      </c>
      <c r="BP1413" s="168"/>
      <c r="BQ1413" s="168"/>
      <c r="BR1413" s="168"/>
      <c r="BS1413" s="168"/>
      <c r="BT1413" s="168"/>
      <c r="BU1413" s="168"/>
      <c r="BV1413" s="168"/>
      <c r="BW1413" s="168"/>
      <c r="BX1413" s="66"/>
      <c r="BY1413" s="66"/>
      <c r="BZ1413" s="66"/>
      <c r="CA1413" s="66"/>
      <c r="CB1413" s="66"/>
      <c r="CC1413" s="66"/>
      <c r="CD1413" s="168"/>
      <c r="CE1413" s="66"/>
      <c r="CF1413" s="66"/>
      <c r="CG1413" s="66"/>
      <c r="CH1413" s="66"/>
      <c r="CI1413" s="168"/>
      <c r="CJ1413" s="617"/>
      <c r="CK1413" s="168"/>
      <c r="CL1413" s="168"/>
      <c r="CM1413" s="76"/>
      <c r="CN1413" s="76"/>
      <c r="CO1413" s="168"/>
      <c r="CP1413" s="608">
        <f>CP1407+1</f>
        <v>235</v>
      </c>
      <c r="CQ1413" s="609">
        <f>(CP1413&lt;Multiplyer)*$CZ$40</f>
        <v>0</v>
      </c>
      <c r="CR1413" s="618"/>
      <c r="CS1413" s="618"/>
      <c r="CT1413" s="618">
        <f ca="1">$CQ1413*(CP1415+$CZ$29)</f>
        <v>0</v>
      </c>
      <c r="CU1413" s="618">
        <f ca="1">$CQ1413*(CQ1415+$DA$29)</f>
        <v>0</v>
      </c>
      <c r="CV1413" s="618"/>
      <c r="CW1413" s="619"/>
      <c r="CX1413" s="168"/>
      <c r="CY1413" s="168"/>
      <c r="CZ1413" s="168"/>
      <c r="DA1413" s="168"/>
      <c r="DB1413" s="168"/>
      <c r="DC1413" s="168"/>
      <c r="DD1413" s="168"/>
      <c r="DE1413" s="168"/>
      <c r="DF1413" s="168"/>
      <c r="DG1413" s="168"/>
      <c r="DH1413" s="168"/>
      <c r="DI1413" s="168"/>
      <c r="DJ1413" s="168"/>
    </row>
    <row r="1414" spans="52:114" x14ac:dyDescent="0.2">
      <c r="AZ1414" s="3">
        <f ca="1">IF(ISNUMBER(BI1414),((BI1414&gt;Probe_Head!$CB$15)+COUNTIF(OFFSET(Pinlist!$T$1,Chart!BD1414,0),"*CPW*")+(OFFSET(Pinlist!$L$1,Chart!BD1414,0)="36-40")&gt;0)+0,0)</f>
        <v>0</v>
      </c>
      <c r="BA1414" s="161" t="e">
        <f t="shared" ca="1" si="204"/>
        <v>#NUM!</v>
      </c>
      <c r="BB1414" s="66" t="e">
        <f t="shared" ca="1" si="198"/>
        <v>#NUM!</v>
      </c>
      <c r="BC1414" s="66" t="e">
        <f t="shared" ca="1" si="199"/>
        <v>#NUM!</v>
      </c>
      <c r="BD1414" s="156">
        <f ca="1">IFERROR(MATCH(BE1414,OFFSET(Pinlist!$A$2,BD1413*(BA1414=BA1413),0,$BT$23,1),0)+BD1413*(BA1414=BA1413),0)</f>
        <v>0</v>
      </c>
      <c r="BE1414" s="66" t="e">
        <f t="shared" ca="1" si="200"/>
        <v>#NUM!</v>
      </c>
      <c r="BF1414" s="76">
        <f ca="1">(OFFSET(Pinlist!$E$1,BD1414,0)-$BR$18)*MirrorX</f>
        <v>0</v>
      </c>
      <c r="BG1414" s="76">
        <f ca="1">OFFSET(Pinlist!$F$1,BD1414,0)-$BS$18</f>
        <v>0</v>
      </c>
      <c r="BH1414" s="439" t="e">
        <f ca="1">IF(LEFT(BE1414,2)="RF",OFFSET(Pinlist!$D$1,Chart!BD1414,0)&amp;"_"&amp;OFFSET(Pinlist!$G$1,Chart!BD1414,0),"")</f>
        <v>#NUM!</v>
      </c>
      <c r="BI1414" s="298" t="e">
        <f ca="1">IF(LEFT(BE1414,2)="RF",OFFSET(Pinlist!$I$1,Chart!BD1414,0))</f>
        <v>#NUM!</v>
      </c>
      <c r="BJ1414" s="156">
        <f t="shared" ref="BJ1414:BJ1477" si="205">BJ1413+1</f>
        <v>1411</v>
      </c>
      <c r="BK1414" s="598" t="b">
        <f t="array" aca="1" ref="BK1414" ca="1">IF($BV$15,MIN(SQRT((BF1414-OFFSET(BF1414,1,0,$BU$26-BJ1414))^2+(BG1414-OFFSET(BG1414,1,0,$BU$26-BJ1414))^2)))</f>
        <v>0</v>
      </c>
      <c r="BL1414" s="598" t="b">
        <f t="array" aca="1" ref="BL1414" ca="1">IF($BV$15,MIN(SQRT((BF1414-OFFSET(BF1414,-1,0,1-BJ1414))^2+(BG1414-OFFSET(BG1414,-1,0,1-BJ1414))^2)))</f>
        <v>0</v>
      </c>
      <c r="BM1414" s="225" t="e">
        <f t="shared" ca="1" si="201"/>
        <v>#N/A</v>
      </c>
      <c r="BN1414" s="225" t="e">
        <f t="shared" ca="1" si="202"/>
        <v>#N/A</v>
      </c>
      <c r="BO1414" s="53" t="b">
        <f t="shared" ca="1" si="203"/>
        <v>0</v>
      </c>
      <c r="BP1414" s="168"/>
      <c r="BQ1414" s="168"/>
      <c r="BR1414" s="168"/>
      <c r="BS1414" s="168"/>
      <c r="BT1414" s="168"/>
      <c r="BU1414" s="168"/>
      <c r="BV1414" s="168"/>
      <c r="BW1414" s="168"/>
      <c r="BX1414" s="66"/>
      <c r="BY1414" s="66"/>
      <c r="BZ1414" s="66"/>
      <c r="CA1414" s="66"/>
      <c r="CB1414" s="66"/>
      <c r="CC1414" s="66"/>
      <c r="CD1414" s="168"/>
      <c r="CE1414" s="66"/>
      <c r="CF1414" s="66"/>
      <c r="CG1414" s="66"/>
      <c r="CH1414" s="66"/>
      <c r="CI1414" s="168"/>
      <c r="CJ1414" s="617"/>
      <c r="CK1414" s="168"/>
      <c r="CL1414" s="168"/>
      <c r="CM1414" s="76"/>
      <c r="CN1414" s="76"/>
      <c r="CO1414" s="168"/>
      <c r="CP1414" s="846" t="b">
        <f>CP1413/2&lt;&gt;INT(CP1413/2)</f>
        <v>1</v>
      </c>
      <c r="CQ1414" s="66"/>
      <c r="CR1414" s="76"/>
      <c r="CS1414" s="76"/>
      <c r="CT1414" s="76">
        <f ca="1">CQ1413*(CT1413-$BQ$5)</f>
        <v>0</v>
      </c>
      <c r="CU1414" s="76">
        <f ca="1">CU1413</f>
        <v>0</v>
      </c>
      <c r="CV1414" s="69"/>
      <c r="CW1414" s="439"/>
      <c r="CX1414" s="168"/>
      <c r="CY1414" s="168"/>
      <c r="CZ1414" s="168"/>
      <c r="DA1414" s="168"/>
      <c r="DB1414" s="168"/>
      <c r="DC1414" s="168"/>
      <c r="DD1414" s="168"/>
      <c r="DE1414" s="168"/>
      <c r="DF1414" s="168"/>
      <c r="DG1414" s="168"/>
      <c r="DH1414" s="168"/>
      <c r="DI1414" s="168"/>
      <c r="DJ1414" s="168"/>
    </row>
    <row r="1415" spans="52:114" x14ac:dyDescent="0.2">
      <c r="AZ1415" s="3">
        <f ca="1">IF(ISNUMBER(BI1415),((BI1415&gt;Probe_Head!$CB$15)+COUNTIF(OFFSET(Pinlist!$T$1,Chart!BD1415,0),"*CPW*")+(OFFSET(Pinlist!$L$1,Chart!BD1415,0)="36-40")&gt;0)+0,0)</f>
        <v>0</v>
      </c>
      <c r="BA1415" s="161" t="e">
        <f t="shared" ca="1" si="204"/>
        <v>#NUM!</v>
      </c>
      <c r="BB1415" s="66" t="e">
        <f t="shared" ca="1" si="198"/>
        <v>#NUM!</v>
      </c>
      <c r="BC1415" s="66" t="e">
        <f t="shared" ca="1" si="199"/>
        <v>#NUM!</v>
      </c>
      <c r="BD1415" s="156">
        <f ca="1">IFERROR(MATCH(BE1415,OFFSET(Pinlist!$A$2,BD1414*(BA1415=BA1414),0,$BT$23,1),0)+BD1414*(BA1415=BA1414),0)</f>
        <v>0</v>
      </c>
      <c r="BE1415" s="66" t="e">
        <f t="shared" ca="1" si="200"/>
        <v>#NUM!</v>
      </c>
      <c r="BF1415" s="76">
        <f ca="1">(OFFSET(Pinlist!$E$1,BD1415,0)-$BR$18)*MirrorX</f>
        <v>0</v>
      </c>
      <c r="BG1415" s="76">
        <f ca="1">OFFSET(Pinlist!$F$1,BD1415,0)-$BS$18</f>
        <v>0</v>
      </c>
      <c r="BH1415" s="439" t="e">
        <f ca="1">IF(LEFT(BE1415,2)="RF",OFFSET(Pinlist!$D$1,Chart!BD1415,0)&amp;"_"&amp;OFFSET(Pinlist!$G$1,Chart!BD1415,0),"")</f>
        <v>#NUM!</v>
      </c>
      <c r="BI1415" s="298" t="e">
        <f ca="1">IF(LEFT(BE1415,2)="RF",OFFSET(Pinlist!$I$1,Chart!BD1415,0))</f>
        <v>#NUM!</v>
      </c>
      <c r="BJ1415" s="156">
        <f t="shared" si="205"/>
        <v>1412</v>
      </c>
      <c r="BK1415" s="598" t="b">
        <f t="array" aca="1" ref="BK1415" ca="1">IF($BV$15,MIN(SQRT((BF1415-OFFSET(BF1415,1,0,$BU$26-BJ1415))^2+(BG1415-OFFSET(BG1415,1,0,$BU$26-BJ1415))^2)))</f>
        <v>0</v>
      </c>
      <c r="BL1415" s="598" t="b">
        <f t="array" aca="1" ref="BL1415" ca="1">IF($BV$15,MIN(SQRT((BF1415-OFFSET(BF1415,-1,0,1-BJ1415))^2+(BG1415-OFFSET(BG1415,-1,0,1-BJ1415))^2)))</f>
        <v>0</v>
      </c>
      <c r="BM1415" s="225" t="e">
        <f t="shared" ca="1" si="201"/>
        <v>#N/A</v>
      </c>
      <c r="BN1415" s="225" t="e">
        <f t="shared" ca="1" si="202"/>
        <v>#N/A</v>
      </c>
      <c r="BO1415" s="53" t="b">
        <f t="shared" ca="1" si="203"/>
        <v>0</v>
      </c>
      <c r="BP1415" s="168"/>
      <c r="BQ1415" s="168"/>
      <c r="BR1415" s="168"/>
      <c r="BS1415" s="168"/>
      <c r="BT1415" s="168"/>
      <c r="BU1415" s="168"/>
      <c r="BV1415" s="168"/>
      <c r="BW1415" s="168"/>
      <c r="BX1415" s="66"/>
      <c r="BY1415" s="66"/>
      <c r="BZ1415" s="66"/>
      <c r="CA1415" s="66"/>
      <c r="CB1415" s="66"/>
      <c r="CC1415" s="66"/>
      <c r="CD1415" s="168"/>
      <c r="CE1415" s="66"/>
      <c r="CF1415" s="66"/>
      <c r="CG1415" s="66"/>
      <c r="CH1415" s="66"/>
      <c r="CI1415" s="168"/>
      <c r="CJ1415" s="617"/>
      <c r="CK1415" s="168"/>
      <c r="CL1415" s="168"/>
      <c r="CM1415" s="76"/>
      <c r="CN1415" s="76"/>
      <c r="CO1415" s="168"/>
      <c r="CP1415" s="610">
        <f>IF($BS$70,(CP1413*$CZ$26)+(CP1414*$CZ$27)*$CQ$9,CP1416*$CZ$26)*MirrorX</f>
        <v>0</v>
      </c>
      <c r="CQ1415" s="611">
        <f>IF($BS$70,(CP1413*$DA$26)+(CP1414*$DA$27)*$CQ$9,CQ1416*$DA$26)</f>
        <v>0</v>
      </c>
      <c r="CR1415" s="76"/>
      <c r="CS1415" s="76"/>
      <c r="CT1415" s="76">
        <f ca="1">CT1414</f>
        <v>0</v>
      </c>
      <c r="CU1415" s="76">
        <f ca="1">CQ1413*(CU1414-$BR$5)</f>
        <v>0</v>
      </c>
      <c r="CV1415" s="69"/>
      <c r="CW1415" s="439"/>
      <c r="CX1415" s="168"/>
      <c r="CY1415" s="168"/>
      <c r="CZ1415" s="168"/>
      <c r="DA1415" s="168"/>
      <c r="DB1415" s="168"/>
      <c r="DC1415" s="168"/>
      <c r="DD1415" s="168"/>
      <c r="DE1415" s="168"/>
      <c r="DF1415" s="168"/>
      <c r="DG1415" s="168"/>
      <c r="DH1415" s="168"/>
      <c r="DI1415" s="168"/>
      <c r="DJ1415" s="168"/>
    </row>
    <row r="1416" spans="52:114" x14ac:dyDescent="0.2">
      <c r="AZ1416" s="3">
        <f ca="1">IF(ISNUMBER(BI1416),((BI1416&gt;Probe_Head!$CB$15)+COUNTIF(OFFSET(Pinlist!$T$1,Chart!BD1416,0),"*CPW*")+(OFFSET(Pinlist!$L$1,Chart!BD1416,0)="36-40")&gt;0)+0,0)</f>
        <v>0</v>
      </c>
      <c r="BA1416" s="161" t="e">
        <f t="shared" ca="1" si="204"/>
        <v>#NUM!</v>
      </c>
      <c r="BB1416" s="66" t="e">
        <f t="shared" ca="1" si="198"/>
        <v>#NUM!</v>
      </c>
      <c r="BC1416" s="66" t="e">
        <f t="shared" ca="1" si="199"/>
        <v>#NUM!</v>
      </c>
      <c r="BD1416" s="156">
        <f ca="1">IFERROR(MATCH(BE1416,OFFSET(Pinlist!$A$2,BD1415*(BA1416=BA1415),0,$BT$23,1),0)+BD1415*(BA1416=BA1415),0)</f>
        <v>0</v>
      </c>
      <c r="BE1416" s="66" t="e">
        <f t="shared" ca="1" si="200"/>
        <v>#NUM!</v>
      </c>
      <c r="BF1416" s="76">
        <f ca="1">(OFFSET(Pinlist!$E$1,BD1416,0)-$BR$18)*MirrorX</f>
        <v>0</v>
      </c>
      <c r="BG1416" s="76">
        <f ca="1">OFFSET(Pinlist!$F$1,BD1416,0)-$BS$18</f>
        <v>0</v>
      </c>
      <c r="BH1416" s="439" t="e">
        <f ca="1">IF(LEFT(BE1416,2)="RF",OFFSET(Pinlist!$D$1,Chart!BD1416,0)&amp;"_"&amp;OFFSET(Pinlist!$G$1,Chart!BD1416,0),"")</f>
        <v>#NUM!</v>
      </c>
      <c r="BI1416" s="298" t="e">
        <f ca="1">IF(LEFT(BE1416,2)="RF",OFFSET(Pinlist!$I$1,Chart!BD1416,0))</f>
        <v>#NUM!</v>
      </c>
      <c r="BJ1416" s="156">
        <f t="shared" si="205"/>
        <v>1413</v>
      </c>
      <c r="BK1416" s="598" t="b">
        <f t="array" aca="1" ref="BK1416" ca="1">IF($BV$15,MIN(SQRT((BF1416-OFFSET(BF1416,1,0,$BU$26-BJ1416))^2+(BG1416-OFFSET(BG1416,1,0,$BU$26-BJ1416))^2)))</f>
        <v>0</v>
      </c>
      <c r="BL1416" s="598" t="b">
        <f t="array" aca="1" ref="BL1416" ca="1">IF($BV$15,MIN(SQRT((BF1416-OFFSET(BF1416,-1,0,1-BJ1416))^2+(BG1416-OFFSET(BG1416,-1,0,1-BJ1416))^2)))</f>
        <v>0</v>
      </c>
      <c r="BM1416" s="225" t="e">
        <f t="shared" ca="1" si="201"/>
        <v>#N/A</v>
      </c>
      <c r="BN1416" s="225" t="e">
        <f t="shared" ca="1" si="202"/>
        <v>#N/A</v>
      </c>
      <c r="BO1416" s="53" t="b">
        <f t="shared" ca="1" si="203"/>
        <v>0</v>
      </c>
      <c r="BP1416" s="168"/>
      <c r="BQ1416" s="168"/>
      <c r="BR1416" s="168"/>
      <c r="BS1416" s="168"/>
      <c r="BT1416" s="168"/>
      <c r="BU1416" s="168"/>
      <c r="BV1416" s="168"/>
      <c r="BW1416" s="168"/>
      <c r="BX1416" s="66"/>
      <c r="BY1416" s="66"/>
      <c r="BZ1416" s="66"/>
      <c r="CA1416" s="66"/>
      <c r="CB1416" s="66"/>
      <c r="CC1416" s="66"/>
      <c r="CD1416" s="168"/>
      <c r="CE1416" s="66"/>
      <c r="CF1416" s="66"/>
      <c r="CG1416" s="66"/>
      <c r="CH1416" s="66"/>
      <c r="CI1416" s="168"/>
      <c r="CJ1416" s="617"/>
      <c r="CK1416" s="168"/>
      <c r="CL1416" s="168"/>
      <c r="CM1416" s="76"/>
      <c r="CN1416" s="76"/>
      <c r="CO1416" s="168"/>
      <c r="CP1416" s="614">
        <f>IF(CP1410+1=ABS($R$47),0,CP1410+1)</f>
        <v>1</v>
      </c>
      <c r="CQ1416" s="615">
        <f>IF(CP1410+1=ABS($R$47),CQ1410+1,CQ1410)</f>
        <v>117</v>
      </c>
      <c r="CR1416" s="76"/>
      <c r="CS1416" s="76"/>
      <c r="CT1416" s="76">
        <f ca="1">CT1413</f>
        <v>0</v>
      </c>
      <c r="CU1416" s="76">
        <f ca="1">CU1415</f>
        <v>0</v>
      </c>
      <c r="CV1416" s="69"/>
      <c r="CW1416" s="439"/>
      <c r="CX1416" s="168"/>
      <c r="CY1416" s="168"/>
      <c r="CZ1416" s="168"/>
      <c r="DA1416" s="168"/>
      <c r="DB1416" s="168"/>
      <c r="DC1416" s="168"/>
      <c r="DD1416" s="168"/>
      <c r="DE1416" s="168"/>
      <c r="DF1416" s="168"/>
      <c r="DG1416" s="168"/>
      <c r="DH1416" s="168"/>
      <c r="DI1416" s="168"/>
      <c r="DJ1416" s="168"/>
    </row>
    <row r="1417" spans="52:114" x14ac:dyDescent="0.2">
      <c r="AZ1417" s="3">
        <f ca="1">IF(ISNUMBER(BI1417),((BI1417&gt;Probe_Head!$CB$15)+COUNTIF(OFFSET(Pinlist!$T$1,Chart!BD1417,0),"*CPW*")+(OFFSET(Pinlist!$L$1,Chart!BD1417,0)="36-40")&gt;0)+0,0)</f>
        <v>0</v>
      </c>
      <c r="BA1417" s="161" t="e">
        <f t="shared" ca="1" si="204"/>
        <v>#NUM!</v>
      </c>
      <c r="BB1417" s="66" t="e">
        <f t="shared" ca="1" si="198"/>
        <v>#NUM!</v>
      </c>
      <c r="BC1417" s="66" t="e">
        <f t="shared" ca="1" si="199"/>
        <v>#NUM!</v>
      </c>
      <c r="BD1417" s="156">
        <f ca="1">IFERROR(MATCH(BE1417,OFFSET(Pinlist!$A$2,BD1416*(BA1417=BA1416),0,$BT$23,1),0)+BD1416*(BA1417=BA1416),0)</f>
        <v>0</v>
      </c>
      <c r="BE1417" s="66" t="e">
        <f t="shared" ca="1" si="200"/>
        <v>#NUM!</v>
      </c>
      <c r="BF1417" s="76">
        <f ca="1">(OFFSET(Pinlist!$E$1,BD1417,0)-$BR$18)*MirrorX</f>
        <v>0</v>
      </c>
      <c r="BG1417" s="76">
        <f ca="1">OFFSET(Pinlist!$F$1,BD1417,0)-$BS$18</f>
        <v>0</v>
      </c>
      <c r="BH1417" s="439" t="e">
        <f ca="1">IF(LEFT(BE1417,2)="RF",OFFSET(Pinlist!$D$1,Chart!BD1417,0)&amp;"_"&amp;OFFSET(Pinlist!$G$1,Chart!BD1417,0),"")</f>
        <v>#NUM!</v>
      </c>
      <c r="BI1417" s="298" t="e">
        <f ca="1">IF(LEFT(BE1417,2)="RF",OFFSET(Pinlist!$I$1,Chart!BD1417,0))</f>
        <v>#NUM!</v>
      </c>
      <c r="BJ1417" s="156">
        <f t="shared" si="205"/>
        <v>1414</v>
      </c>
      <c r="BK1417" s="598" t="b">
        <f t="array" aca="1" ref="BK1417" ca="1">IF($BV$15,MIN(SQRT((BF1417-OFFSET(BF1417,1,0,$BU$26-BJ1417))^2+(BG1417-OFFSET(BG1417,1,0,$BU$26-BJ1417))^2)))</f>
        <v>0</v>
      </c>
      <c r="BL1417" s="598" t="b">
        <f t="array" aca="1" ref="BL1417" ca="1">IF($BV$15,MIN(SQRT((BF1417-OFFSET(BF1417,-1,0,1-BJ1417))^2+(BG1417-OFFSET(BG1417,-1,0,1-BJ1417))^2)))</f>
        <v>0</v>
      </c>
      <c r="BM1417" s="225" t="e">
        <f t="shared" ca="1" si="201"/>
        <v>#N/A</v>
      </c>
      <c r="BN1417" s="225" t="e">
        <f t="shared" ca="1" si="202"/>
        <v>#N/A</v>
      </c>
      <c r="BO1417" s="53" t="b">
        <f t="shared" ca="1" si="203"/>
        <v>0</v>
      </c>
      <c r="BP1417" s="168"/>
      <c r="BQ1417" s="168"/>
      <c r="BR1417" s="168"/>
      <c r="BS1417" s="168"/>
      <c r="BT1417" s="168"/>
      <c r="BU1417" s="168"/>
      <c r="BV1417" s="168"/>
      <c r="BW1417" s="168"/>
      <c r="BX1417" s="66"/>
      <c r="BY1417" s="66"/>
      <c r="BZ1417" s="66"/>
      <c r="CA1417" s="66"/>
      <c r="CB1417" s="66"/>
      <c r="CC1417" s="66"/>
      <c r="CD1417" s="168"/>
      <c r="CE1417" s="66"/>
      <c r="CF1417" s="66"/>
      <c r="CG1417" s="66"/>
      <c r="CH1417" s="66"/>
      <c r="CI1417" s="168"/>
      <c r="CJ1417" s="617"/>
      <c r="CK1417" s="168"/>
      <c r="CL1417" s="168"/>
      <c r="CM1417" s="76"/>
      <c r="CN1417" s="76"/>
      <c r="CO1417" s="168"/>
      <c r="CP1417" s="161"/>
      <c r="CQ1417" s="66"/>
      <c r="CR1417" s="76"/>
      <c r="CS1417" s="76"/>
      <c r="CT1417" s="76">
        <f ca="1">CT1413</f>
        <v>0</v>
      </c>
      <c r="CU1417" s="76">
        <f ca="1">CU1413</f>
        <v>0</v>
      </c>
      <c r="CV1417" s="69"/>
      <c r="CW1417" s="439"/>
      <c r="CX1417" s="168"/>
      <c r="CY1417" s="168"/>
      <c r="CZ1417" s="168"/>
      <c r="DA1417" s="168"/>
      <c r="DB1417" s="168"/>
      <c r="DC1417" s="168"/>
      <c r="DD1417" s="168"/>
      <c r="DE1417" s="168"/>
      <c r="DF1417" s="168"/>
      <c r="DG1417" s="168"/>
      <c r="DH1417" s="168"/>
      <c r="DI1417" s="168"/>
      <c r="DJ1417" s="168"/>
    </row>
    <row r="1418" spans="52:114" x14ac:dyDescent="0.2">
      <c r="AZ1418" s="3">
        <f ca="1">IF(ISNUMBER(BI1418),((BI1418&gt;Probe_Head!$CB$15)+COUNTIF(OFFSET(Pinlist!$T$1,Chart!BD1418,0),"*CPW*")+(OFFSET(Pinlist!$L$1,Chart!BD1418,0)="36-40")&gt;0)+0,0)</f>
        <v>0</v>
      </c>
      <c r="BA1418" s="161" t="e">
        <f t="shared" ca="1" si="204"/>
        <v>#NUM!</v>
      </c>
      <c r="BB1418" s="66" t="e">
        <f t="shared" ca="1" si="198"/>
        <v>#NUM!</v>
      </c>
      <c r="BC1418" s="66" t="e">
        <f t="shared" ca="1" si="199"/>
        <v>#NUM!</v>
      </c>
      <c r="BD1418" s="156">
        <f ca="1">IFERROR(MATCH(BE1418,OFFSET(Pinlist!$A$2,BD1417*(BA1418=BA1417),0,$BT$23,1),0)+BD1417*(BA1418=BA1417),0)</f>
        <v>0</v>
      </c>
      <c r="BE1418" s="66" t="e">
        <f t="shared" ca="1" si="200"/>
        <v>#NUM!</v>
      </c>
      <c r="BF1418" s="76">
        <f ca="1">(OFFSET(Pinlist!$E$1,BD1418,0)-$BR$18)*MirrorX</f>
        <v>0</v>
      </c>
      <c r="BG1418" s="76">
        <f ca="1">OFFSET(Pinlist!$F$1,BD1418,0)-$BS$18</f>
        <v>0</v>
      </c>
      <c r="BH1418" s="439" t="e">
        <f ca="1">IF(LEFT(BE1418,2)="RF",OFFSET(Pinlist!$D$1,Chart!BD1418,0)&amp;"_"&amp;OFFSET(Pinlist!$G$1,Chart!BD1418,0),"")</f>
        <v>#NUM!</v>
      </c>
      <c r="BI1418" s="298" t="e">
        <f ca="1">IF(LEFT(BE1418,2)="RF",OFFSET(Pinlist!$I$1,Chart!BD1418,0))</f>
        <v>#NUM!</v>
      </c>
      <c r="BJ1418" s="156">
        <f t="shared" si="205"/>
        <v>1415</v>
      </c>
      <c r="BK1418" s="598" t="b">
        <f t="array" aca="1" ref="BK1418" ca="1">IF($BV$15,MIN(SQRT((BF1418-OFFSET(BF1418,1,0,$BU$26-BJ1418))^2+(BG1418-OFFSET(BG1418,1,0,$BU$26-BJ1418))^2)))</f>
        <v>0</v>
      </c>
      <c r="BL1418" s="598" t="b">
        <f t="array" aca="1" ref="BL1418" ca="1">IF($BV$15,MIN(SQRT((BF1418-OFFSET(BF1418,-1,0,1-BJ1418))^2+(BG1418-OFFSET(BG1418,-1,0,1-BJ1418))^2)))</f>
        <v>0</v>
      </c>
      <c r="BM1418" s="225" t="e">
        <f t="shared" ca="1" si="201"/>
        <v>#N/A</v>
      </c>
      <c r="BN1418" s="225" t="e">
        <f t="shared" ca="1" si="202"/>
        <v>#N/A</v>
      </c>
      <c r="BO1418" s="53" t="b">
        <f t="shared" ca="1" si="203"/>
        <v>0</v>
      </c>
      <c r="BP1418" s="168"/>
      <c r="BQ1418" s="168"/>
      <c r="BR1418" s="168"/>
      <c r="BS1418" s="168"/>
      <c r="BT1418" s="168"/>
      <c r="BU1418" s="168"/>
      <c r="BV1418" s="168"/>
      <c r="BW1418" s="168"/>
      <c r="BX1418" s="66"/>
      <c r="BY1418" s="66"/>
      <c r="BZ1418" s="66"/>
      <c r="CA1418" s="66"/>
      <c r="CB1418" s="66"/>
      <c r="CC1418" s="66"/>
      <c r="CD1418" s="168"/>
      <c r="CE1418" s="66"/>
      <c r="CF1418" s="66"/>
      <c r="CG1418" s="66"/>
      <c r="CH1418" s="66"/>
      <c r="CI1418" s="168"/>
      <c r="CJ1418" s="617"/>
      <c r="CK1418" s="168"/>
      <c r="CL1418" s="168"/>
      <c r="CM1418" s="76"/>
      <c r="CN1418" s="76"/>
      <c r="CO1418" s="168"/>
      <c r="CX1418" s="168"/>
      <c r="CY1418" s="168"/>
      <c r="CZ1418" s="168"/>
      <c r="DA1418" s="168"/>
      <c r="DB1418" s="168"/>
      <c r="DC1418" s="168"/>
      <c r="DD1418" s="168"/>
      <c r="DE1418" s="168"/>
      <c r="DF1418" s="168"/>
      <c r="DG1418" s="168"/>
      <c r="DH1418" s="168"/>
      <c r="DI1418" s="168"/>
      <c r="DJ1418" s="168"/>
    </row>
    <row r="1419" spans="52:114" x14ac:dyDescent="0.2">
      <c r="AZ1419" s="3">
        <f ca="1">IF(ISNUMBER(BI1419),((BI1419&gt;Probe_Head!$CB$15)+COUNTIF(OFFSET(Pinlist!$T$1,Chart!BD1419,0),"*CPW*")+(OFFSET(Pinlist!$L$1,Chart!BD1419,0)="36-40")&gt;0)+0,0)</f>
        <v>0</v>
      </c>
      <c r="BA1419" s="161" t="e">
        <f t="shared" ca="1" si="204"/>
        <v>#NUM!</v>
      </c>
      <c r="BB1419" s="66" t="e">
        <f t="shared" ca="1" si="198"/>
        <v>#NUM!</v>
      </c>
      <c r="BC1419" s="66" t="e">
        <f t="shared" ca="1" si="199"/>
        <v>#NUM!</v>
      </c>
      <c r="BD1419" s="156">
        <f ca="1">IFERROR(MATCH(BE1419,OFFSET(Pinlist!$A$2,BD1418*(BA1419=BA1418),0,$BT$23,1),0)+BD1418*(BA1419=BA1418),0)</f>
        <v>0</v>
      </c>
      <c r="BE1419" s="66" t="e">
        <f t="shared" ca="1" si="200"/>
        <v>#NUM!</v>
      </c>
      <c r="BF1419" s="76">
        <f ca="1">(OFFSET(Pinlist!$E$1,BD1419,0)-$BR$18)*MirrorX</f>
        <v>0</v>
      </c>
      <c r="BG1419" s="76">
        <f ca="1">OFFSET(Pinlist!$F$1,BD1419,0)-$BS$18</f>
        <v>0</v>
      </c>
      <c r="BH1419" s="439" t="e">
        <f ca="1">IF(LEFT(BE1419,2)="RF",OFFSET(Pinlist!$D$1,Chart!BD1419,0)&amp;"_"&amp;OFFSET(Pinlist!$G$1,Chart!BD1419,0),"")</f>
        <v>#NUM!</v>
      </c>
      <c r="BI1419" s="298" t="e">
        <f ca="1">IF(LEFT(BE1419,2)="RF",OFFSET(Pinlist!$I$1,Chart!BD1419,0))</f>
        <v>#NUM!</v>
      </c>
      <c r="BJ1419" s="156">
        <f t="shared" si="205"/>
        <v>1416</v>
      </c>
      <c r="BK1419" s="598" t="b">
        <f t="array" aca="1" ref="BK1419" ca="1">IF($BV$15,MIN(SQRT((BF1419-OFFSET(BF1419,1,0,$BU$26-BJ1419))^2+(BG1419-OFFSET(BG1419,1,0,$BU$26-BJ1419))^2)))</f>
        <v>0</v>
      </c>
      <c r="BL1419" s="598" t="b">
        <f t="array" aca="1" ref="BL1419" ca="1">IF($BV$15,MIN(SQRT((BF1419-OFFSET(BF1419,-1,0,1-BJ1419))^2+(BG1419-OFFSET(BG1419,-1,0,1-BJ1419))^2)))</f>
        <v>0</v>
      </c>
      <c r="BM1419" s="225" t="e">
        <f t="shared" ca="1" si="201"/>
        <v>#N/A</v>
      </c>
      <c r="BN1419" s="225" t="e">
        <f t="shared" ca="1" si="202"/>
        <v>#N/A</v>
      </c>
      <c r="BO1419" s="53" t="b">
        <f t="shared" ca="1" si="203"/>
        <v>0</v>
      </c>
      <c r="BP1419" s="168"/>
      <c r="BQ1419" s="168"/>
      <c r="BR1419" s="168"/>
      <c r="BS1419" s="168"/>
      <c r="BT1419" s="168"/>
      <c r="BU1419" s="168"/>
      <c r="BV1419" s="168"/>
      <c r="BW1419" s="168"/>
      <c r="BX1419" s="66"/>
      <c r="BY1419" s="66"/>
      <c r="BZ1419" s="66"/>
      <c r="CA1419" s="66"/>
      <c r="CB1419" s="66"/>
      <c r="CC1419" s="66"/>
      <c r="CD1419" s="168"/>
      <c r="CE1419" s="66"/>
      <c r="CF1419" s="66"/>
      <c r="CG1419" s="66"/>
      <c r="CH1419" s="66"/>
      <c r="CI1419" s="168"/>
      <c r="CJ1419" s="617"/>
      <c r="CK1419" s="168"/>
      <c r="CL1419" s="168"/>
      <c r="CM1419" s="76"/>
      <c r="CN1419" s="76"/>
      <c r="CO1419" s="168"/>
      <c r="CP1419" s="608">
        <f>CP1413+1</f>
        <v>236</v>
      </c>
      <c r="CQ1419" s="609">
        <f>(CP1419&lt;Multiplyer)*$CZ$40</f>
        <v>0</v>
      </c>
      <c r="CR1419" s="618"/>
      <c r="CS1419" s="618"/>
      <c r="CT1419" s="618">
        <f ca="1">$CQ1419*(CP1421+$CZ$29)</f>
        <v>0</v>
      </c>
      <c r="CU1419" s="618">
        <f ca="1">$CQ1419*(CQ1421+$DA$29)</f>
        <v>0</v>
      </c>
      <c r="CV1419" s="618"/>
      <c r="CW1419" s="619"/>
      <c r="CX1419" s="168"/>
      <c r="CY1419" s="168"/>
      <c r="CZ1419" s="168"/>
      <c r="DA1419" s="168"/>
      <c r="DB1419" s="168"/>
      <c r="DC1419" s="168"/>
      <c r="DD1419" s="168"/>
      <c r="DE1419" s="168"/>
      <c r="DF1419" s="168"/>
      <c r="DG1419" s="168"/>
      <c r="DH1419" s="168"/>
      <c r="DI1419" s="168"/>
      <c r="DJ1419" s="168"/>
    </row>
    <row r="1420" spans="52:114" x14ac:dyDescent="0.2">
      <c r="AZ1420" s="3">
        <f ca="1">IF(ISNUMBER(BI1420),((BI1420&gt;Probe_Head!$CB$15)+COUNTIF(OFFSET(Pinlist!$T$1,Chart!BD1420,0),"*CPW*")+(OFFSET(Pinlist!$L$1,Chart!BD1420,0)="36-40")&gt;0)+0,0)</f>
        <v>0</v>
      </c>
      <c r="BA1420" s="161" t="e">
        <f t="shared" ca="1" si="204"/>
        <v>#NUM!</v>
      </c>
      <c r="BB1420" s="66" t="e">
        <f t="shared" ca="1" si="198"/>
        <v>#NUM!</v>
      </c>
      <c r="BC1420" s="66" t="e">
        <f t="shared" ca="1" si="199"/>
        <v>#NUM!</v>
      </c>
      <c r="BD1420" s="156">
        <f ca="1">IFERROR(MATCH(BE1420,OFFSET(Pinlist!$A$2,BD1419*(BA1420=BA1419),0,$BT$23,1),0)+BD1419*(BA1420=BA1419),0)</f>
        <v>0</v>
      </c>
      <c r="BE1420" s="66" t="e">
        <f t="shared" ca="1" si="200"/>
        <v>#NUM!</v>
      </c>
      <c r="BF1420" s="76">
        <f ca="1">(OFFSET(Pinlist!$E$1,BD1420,0)-$BR$18)*MirrorX</f>
        <v>0</v>
      </c>
      <c r="BG1420" s="76">
        <f ca="1">OFFSET(Pinlist!$F$1,BD1420,0)-$BS$18</f>
        <v>0</v>
      </c>
      <c r="BH1420" s="439" t="e">
        <f ca="1">IF(LEFT(BE1420,2)="RF",OFFSET(Pinlist!$D$1,Chart!BD1420,0)&amp;"_"&amp;OFFSET(Pinlist!$G$1,Chart!BD1420,0),"")</f>
        <v>#NUM!</v>
      </c>
      <c r="BI1420" s="298" t="e">
        <f ca="1">IF(LEFT(BE1420,2)="RF",OFFSET(Pinlist!$I$1,Chart!BD1420,0))</f>
        <v>#NUM!</v>
      </c>
      <c r="BJ1420" s="156">
        <f t="shared" si="205"/>
        <v>1417</v>
      </c>
      <c r="BK1420" s="598" t="b">
        <f t="array" aca="1" ref="BK1420" ca="1">IF($BV$15,MIN(SQRT((BF1420-OFFSET(BF1420,1,0,$BU$26-BJ1420))^2+(BG1420-OFFSET(BG1420,1,0,$BU$26-BJ1420))^2)))</f>
        <v>0</v>
      </c>
      <c r="BL1420" s="598" t="b">
        <f t="array" aca="1" ref="BL1420" ca="1">IF($BV$15,MIN(SQRT((BF1420-OFFSET(BF1420,-1,0,1-BJ1420))^2+(BG1420-OFFSET(BG1420,-1,0,1-BJ1420))^2)))</f>
        <v>0</v>
      </c>
      <c r="BM1420" s="225" t="e">
        <f t="shared" ca="1" si="201"/>
        <v>#N/A</v>
      </c>
      <c r="BN1420" s="225" t="e">
        <f t="shared" ca="1" si="202"/>
        <v>#N/A</v>
      </c>
      <c r="BO1420" s="53" t="b">
        <f t="shared" ca="1" si="203"/>
        <v>0</v>
      </c>
      <c r="BP1420" s="168"/>
      <c r="BQ1420" s="168"/>
      <c r="BR1420" s="168"/>
      <c r="BS1420" s="168"/>
      <c r="BT1420" s="168"/>
      <c r="BU1420" s="168"/>
      <c r="BV1420" s="168"/>
      <c r="BW1420" s="168"/>
      <c r="BX1420" s="66"/>
      <c r="BY1420" s="66"/>
      <c r="BZ1420" s="66"/>
      <c r="CA1420" s="66"/>
      <c r="CB1420" s="66"/>
      <c r="CC1420" s="66"/>
      <c r="CD1420" s="168"/>
      <c r="CE1420" s="66"/>
      <c r="CF1420" s="66"/>
      <c r="CG1420" s="66"/>
      <c r="CH1420" s="66"/>
      <c r="CI1420" s="168"/>
      <c r="CJ1420" s="617"/>
      <c r="CK1420" s="168"/>
      <c r="CL1420" s="168"/>
      <c r="CM1420" s="76"/>
      <c r="CN1420" s="76"/>
      <c r="CO1420" s="168"/>
      <c r="CP1420" s="846" t="b">
        <f>CP1419/2&lt;&gt;INT(CP1419/2)</f>
        <v>0</v>
      </c>
      <c r="CQ1420" s="66"/>
      <c r="CR1420" s="76"/>
      <c r="CS1420" s="76"/>
      <c r="CT1420" s="76">
        <f ca="1">CQ1419*(CT1419-$BQ$5)</f>
        <v>0</v>
      </c>
      <c r="CU1420" s="76">
        <f ca="1">CU1419</f>
        <v>0</v>
      </c>
      <c r="CV1420" s="69"/>
      <c r="CW1420" s="480"/>
      <c r="CX1420" s="168"/>
      <c r="CY1420" s="168"/>
      <c r="CZ1420" s="168"/>
      <c r="DA1420" s="168"/>
      <c r="DB1420" s="168"/>
      <c r="DC1420" s="168"/>
      <c r="DD1420" s="168"/>
      <c r="DE1420" s="168"/>
      <c r="DF1420" s="168"/>
      <c r="DG1420" s="168"/>
      <c r="DH1420" s="168"/>
      <c r="DI1420" s="168"/>
      <c r="DJ1420" s="168"/>
    </row>
    <row r="1421" spans="52:114" x14ac:dyDescent="0.2">
      <c r="AZ1421" s="3">
        <f ca="1">IF(ISNUMBER(BI1421),((BI1421&gt;Probe_Head!$CB$15)+COUNTIF(OFFSET(Pinlist!$T$1,Chart!BD1421,0),"*CPW*")+(OFFSET(Pinlist!$L$1,Chart!BD1421,0)="36-40")&gt;0)+0,0)</f>
        <v>0</v>
      </c>
      <c r="BA1421" s="161" t="e">
        <f t="shared" ca="1" si="204"/>
        <v>#NUM!</v>
      </c>
      <c r="BB1421" s="66" t="e">
        <f t="shared" ca="1" si="198"/>
        <v>#NUM!</v>
      </c>
      <c r="BC1421" s="66" t="e">
        <f t="shared" ca="1" si="199"/>
        <v>#NUM!</v>
      </c>
      <c r="BD1421" s="156">
        <f ca="1">IFERROR(MATCH(BE1421,OFFSET(Pinlist!$A$2,BD1420*(BA1421=BA1420),0,$BT$23,1),0)+BD1420*(BA1421=BA1420),0)</f>
        <v>0</v>
      </c>
      <c r="BE1421" s="66" t="e">
        <f t="shared" ca="1" si="200"/>
        <v>#NUM!</v>
      </c>
      <c r="BF1421" s="76">
        <f ca="1">(OFFSET(Pinlist!$E$1,BD1421,0)-$BR$18)*MirrorX</f>
        <v>0</v>
      </c>
      <c r="BG1421" s="76">
        <f ca="1">OFFSET(Pinlist!$F$1,BD1421,0)-$BS$18</f>
        <v>0</v>
      </c>
      <c r="BH1421" s="439" t="e">
        <f ca="1">IF(LEFT(BE1421,2)="RF",OFFSET(Pinlist!$D$1,Chart!BD1421,0)&amp;"_"&amp;OFFSET(Pinlist!$G$1,Chart!BD1421,0),"")</f>
        <v>#NUM!</v>
      </c>
      <c r="BI1421" s="298" t="e">
        <f ca="1">IF(LEFT(BE1421,2)="RF",OFFSET(Pinlist!$I$1,Chart!BD1421,0))</f>
        <v>#NUM!</v>
      </c>
      <c r="BJ1421" s="156">
        <f t="shared" si="205"/>
        <v>1418</v>
      </c>
      <c r="BK1421" s="598" t="b">
        <f t="array" aca="1" ref="BK1421" ca="1">IF($BV$15,MIN(SQRT((BF1421-OFFSET(BF1421,1,0,$BU$26-BJ1421))^2+(BG1421-OFFSET(BG1421,1,0,$BU$26-BJ1421))^2)))</f>
        <v>0</v>
      </c>
      <c r="BL1421" s="598" t="b">
        <f t="array" aca="1" ref="BL1421" ca="1">IF($BV$15,MIN(SQRT((BF1421-OFFSET(BF1421,-1,0,1-BJ1421))^2+(BG1421-OFFSET(BG1421,-1,0,1-BJ1421))^2)))</f>
        <v>0</v>
      </c>
      <c r="BM1421" s="225" t="e">
        <f t="shared" ca="1" si="201"/>
        <v>#N/A</v>
      </c>
      <c r="BN1421" s="225" t="e">
        <f t="shared" ca="1" si="202"/>
        <v>#N/A</v>
      </c>
      <c r="BO1421" s="53" t="b">
        <f t="shared" ca="1" si="203"/>
        <v>0</v>
      </c>
      <c r="BP1421" s="168"/>
      <c r="BQ1421" s="168"/>
      <c r="BR1421" s="168"/>
      <c r="BS1421" s="168"/>
      <c r="BT1421" s="168"/>
      <c r="BU1421" s="168"/>
      <c r="BV1421" s="168"/>
      <c r="BW1421" s="168"/>
      <c r="BX1421" s="66"/>
      <c r="BY1421" s="66"/>
      <c r="BZ1421" s="66"/>
      <c r="CA1421" s="66"/>
      <c r="CB1421" s="66"/>
      <c r="CC1421" s="66"/>
      <c r="CD1421" s="168"/>
      <c r="CE1421" s="66"/>
      <c r="CF1421" s="66"/>
      <c r="CG1421" s="66"/>
      <c r="CH1421" s="66"/>
      <c r="CI1421" s="168"/>
      <c r="CJ1421" s="617"/>
      <c r="CK1421" s="168"/>
      <c r="CL1421" s="168"/>
      <c r="CM1421" s="76"/>
      <c r="CN1421" s="76"/>
      <c r="CO1421" s="168"/>
      <c r="CP1421" s="610">
        <f>IF($BS$70,(CP1419*$CZ$26)+(CP1420*$CZ$27)*$CQ$9,CP1422*$CZ$26)*MirrorX</f>
        <v>0</v>
      </c>
      <c r="CQ1421" s="611">
        <f>IF($BS$70,(CP1419*$DA$26)+(CP1420*$DA$27)*$CQ$9,CQ1422*$DA$26)</f>
        <v>0</v>
      </c>
      <c r="CR1421" s="76"/>
      <c r="CS1421" s="76"/>
      <c r="CT1421" s="76">
        <f ca="1">CT1420</f>
        <v>0</v>
      </c>
      <c r="CU1421" s="76">
        <f ca="1">CQ1419*(CU1420-$BR$5)</f>
        <v>0</v>
      </c>
      <c r="CV1421" s="69"/>
      <c r="CW1421" s="480"/>
      <c r="CX1421" s="168"/>
      <c r="CY1421" s="168"/>
      <c r="CZ1421" s="168"/>
      <c r="DA1421" s="168"/>
      <c r="DB1421" s="168"/>
      <c r="DC1421" s="168"/>
      <c r="DD1421" s="168"/>
      <c r="DE1421" s="168"/>
      <c r="DF1421" s="168"/>
      <c r="DG1421" s="168"/>
      <c r="DH1421" s="168"/>
      <c r="DI1421" s="168"/>
      <c r="DJ1421" s="168"/>
    </row>
    <row r="1422" spans="52:114" x14ac:dyDescent="0.2">
      <c r="AZ1422" s="3">
        <f ca="1">IF(ISNUMBER(BI1422),((BI1422&gt;Probe_Head!$CB$15)+COUNTIF(OFFSET(Pinlist!$T$1,Chart!BD1422,0),"*CPW*")+(OFFSET(Pinlist!$L$1,Chart!BD1422,0)="36-40")&gt;0)+0,0)</f>
        <v>0</v>
      </c>
      <c r="BA1422" s="161" t="e">
        <f t="shared" ca="1" si="204"/>
        <v>#NUM!</v>
      </c>
      <c r="BB1422" s="66" t="e">
        <f t="shared" ca="1" si="198"/>
        <v>#NUM!</v>
      </c>
      <c r="BC1422" s="66" t="e">
        <f t="shared" ca="1" si="199"/>
        <v>#NUM!</v>
      </c>
      <c r="BD1422" s="156">
        <f ca="1">IFERROR(MATCH(BE1422,OFFSET(Pinlist!$A$2,BD1421*(BA1422=BA1421),0,$BT$23,1),0)+BD1421*(BA1422=BA1421),0)</f>
        <v>0</v>
      </c>
      <c r="BE1422" s="66" t="e">
        <f t="shared" ca="1" si="200"/>
        <v>#NUM!</v>
      </c>
      <c r="BF1422" s="76">
        <f ca="1">(OFFSET(Pinlist!$E$1,BD1422,0)-$BR$18)*MirrorX</f>
        <v>0</v>
      </c>
      <c r="BG1422" s="76">
        <f ca="1">OFFSET(Pinlist!$F$1,BD1422,0)-$BS$18</f>
        <v>0</v>
      </c>
      <c r="BH1422" s="439" t="e">
        <f ca="1">IF(LEFT(BE1422,2)="RF",OFFSET(Pinlist!$D$1,Chart!BD1422,0)&amp;"_"&amp;OFFSET(Pinlist!$G$1,Chart!BD1422,0),"")</f>
        <v>#NUM!</v>
      </c>
      <c r="BI1422" s="298" t="e">
        <f ca="1">IF(LEFT(BE1422,2)="RF",OFFSET(Pinlist!$I$1,Chart!BD1422,0))</f>
        <v>#NUM!</v>
      </c>
      <c r="BJ1422" s="156">
        <f t="shared" si="205"/>
        <v>1419</v>
      </c>
      <c r="BK1422" s="598" t="b">
        <f t="array" aca="1" ref="BK1422" ca="1">IF($BV$15,MIN(SQRT((BF1422-OFFSET(BF1422,1,0,$BU$26-BJ1422))^2+(BG1422-OFFSET(BG1422,1,0,$BU$26-BJ1422))^2)))</f>
        <v>0</v>
      </c>
      <c r="BL1422" s="598" t="b">
        <f t="array" aca="1" ref="BL1422" ca="1">IF($BV$15,MIN(SQRT((BF1422-OFFSET(BF1422,-1,0,1-BJ1422))^2+(BG1422-OFFSET(BG1422,-1,0,1-BJ1422))^2)))</f>
        <v>0</v>
      </c>
      <c r="BM1422" s="225" t="e">
        <f t="shared" ca="1" si="201"/>
        <v>#N/A</v>
      </c>
      <c r="BN1422" s="225" t="e">
        <f t="shared" ca="1" si="202"/>
        <v>#N/A</v>
      </c>
      <c r="BO1422" s="53" t="b">
        <f t="shared" ca="1" si="203"/>
        <v>0</v>
      </c>
      <c r="BP1422" s="168"/>
      <c r="BQ1422" s="168"/>
      <c r="BR1422" s="168"/>
      <c r="BS1422" s="168"/>
      <c r="BT1422" s="168"/>
      <c r="BU1422" s="168"/>
      <c r="BV1422" s="168"/>
      <c r="BW1422" s="168"/>
      <c r="BX1422" s="66"/>
      <c r="BY1422" s="66"/>
      <c r="BZ1422" s="66"/>
      <c r="CA1422" s="66"/>
      <c r="CB1422" s="66"/>
      <c r="CC1422" s="66"/>
      <c r="CD1422" s="168"/>
      <c r="CE1422" s="66"/>
      <c r="CF1422" s="66"/>
      <c r="CG1422" s="66"/>
      <c r="CH1422" s="66"/>
      <c r="CI1422" s="168"/>
      <c r="CJ1422" s="617"/>
      <c r="CK1422" s="168"/>
      <c r="CL1422" s="168"/>
      <c r="CM1422" s="76"/>
      <c r="CN1422" s="76"/>
      <c r="CO1422" s="168"/>
      <c r="CP1422" s="614">
        <f>IF(CP1416+1=ABS($R$47),0,CP1416+1)</f>
        <v>0</v>
      </c>
      <c r="CQ1422" s="615">
        <f>IF(CP1416+1=ABS($R$47),CQ1416+1,CQ1416)</f>
        <v>118</v>
      </c>
      <c r="CR1422" s="76"/>
      <c r="CS1422" s="76"/>
      <c r="CT1422" s="76">
        <f ca="1">CT1419</f>
        <v>0</v>
      </c>
      <c r="CU1422" s="76">
        <f ca="1">CU1421</f>
        <v>0</v>
      </c>
      <c r="CV1422" s="69"/>
      <c r="CW1422" s="480"/>
      <c r="CX1422" s="168"/>
      <c r="CY1422" s="168"/>
      <c r="CZ1422" s="168"/>
      <c r="DA1422" s="168"/>
      <c r="DB1422" s="168"/>
      <c r="DC1422" s="168"/>
      <c r="DD1422" s="168"/>
      <c r="DE1422" s="168"/>
      <c r="DF1422" s="168"/>
      <c r="DG1422" s="168"/>
      <c r="DH1422" s="168"/>
      <c r="DI1422" s="168"/>
      <c r="DJ1422" s="168"/>
    </row>
    <row r="1423" spans="52:114" x14ac:dyDescent="0.2">
      <c r="AZ1423" s="3">
        <f ca="1">IF(ISNUMBER(BI1423),((BI1423&gt;Probe_Head!$CB$15)+COUNTIF(OFFSET(Pinlist!$T$1,Chart!BD1423,0),"*CPW*")+(OFFSET(Pinlist!$L$1,Chart!BD1423,0)="36-40")&gt;0)+0,0)</f>
        <v>0</v>
      </c>
      <c r="BA1423" s="161" t="e">
        <f t="shared" ca="1" si="204"/>
        <v>#NUM!</v>
      </c>
      <c r="BB1423" s="66" t="e">
        <f t="shared" ca="1" si="198"/>
        <v>#NUM!</v>
      </c>
      <c r="BC1423" s="66" t="e">
        <f t="shared" ca="1" si="199"/>
        <v>#NUM!</v>
      </c>
      <c r="BD1423" s="156">
        <f ca="1">IFERROR(MATCH(BE1423,OFFSET(Pinlist!$A$2,BD1422*(BA1423=BA1422),0,$BT$23,1),0)+BD1422*(BA1423=BA1422),0)</f>
        <v>0</v>
      </c>
      <c r="BE1423" s="66" t="e">
        <f t="shared" ca="1" si="200"/>
        <v>#NUM!</v>
      </c>
      <c r="BF1423" s="76">
        <f ca="1">(OFFSET(Pinlist!$E$1,BD1423,0)-$BR$18)*MirrorX</f>
        <v>0</v>
      </c>
      <c r="BG1423" s="76">
        <f ca="1">OFFSET(Pinlist!$F$1,BD1423,0)-$BS$18</f>
        <v>0</v>
      </c>
      <c r="BH1423" s="439" t="e">
        <f ca="1">IF(LEFT(BE1423,2)="RF",OFFSET(Pinlist!$D$1,Chart!BD1423,0)&amp;"_"&amp;OFFSET(Pinlist!$G$1,Chart!BD1423,0),"")</f>
        <v>#NUM!</v>
      </c>
      <c r="BI1423" s="298" t="e">
        <f ca="1">IF(LEFT(BE1423,2)="RF",OFFSET(Pinlist!$I$1,Chart!BD1423,0))</f>
        <v>#NUM!</v>
      </c>
      <c r="BJ1423" s="156">
        <f t="shared" si="205"/>
        <v>1420</v>
      </c>
      <c r="BK1423" s="598" t="b">
        <f t="array" aca="1" ref="BK1423" ca="1">IF($BV$15,MIN(SQRT((BF1423-OFFSET(BF1423,1,0,$BU$26-BJ1423))^2+(BG1423-OFFSET(BG1423,1,0,$BU$26-BJ1423))^2)))</f>
        <v>0</v>
      </c>
      <c r="BL1423" s="598" t="b">
        <f t="array" aca="1" ref="BL1423" ca="1">IF($BV$15,MIN(SQRT((BF1423-OFFSET(BF1423,-1,0,1-BJ1423))^2+(BG1423-OFFSET(BG1423,-1,0,1-BJ1423))^2)))</f>
        <v>0</v>
      </c>
      <c r="BM1423" s="225" t="e">
        <f t="shared" ca="1" si="201"/>
        <v>#N/A</v>
      </c>
      <c r="BN1423" s="225" t="e">
        <f t="shared" ca="1" si="202"/>
        <v>#N/A</v>
      </c>
      <c r="BO1423" s="53" t="b">
        <f t="shared" ca="1" si="203"/>
        <v>0</v>
      </c>
      <c r="BP1423" s="168"/>
      <c r="BQ1423" s="168"/>
      <c r="BR1423" s="168"/>
      <c r="BS1423" s="168"/>
      <c r="BT1423" s="168"/>
      <c r="BU1423" s="168"/>
      <c r="BV1423" s="168"/>
      <c r="BW1423" s="168"/>
      <c r="BX1423" s="66"/>
      <c r="BY1423" s="66"/>
      <c r="BZ1423" s="66"/>
      <c r="CA1423" s="66"/>
      <c r="CB1423" s="66"/>
      <c r="CC1423" s="66"/>
      <c r="CD1423" s="168"/>
      <c r="CE1423" s="66"/>
      <c r="CF1423" s="66"/>
      <c r="CG1423" s="66"/>
      <c r="CH1423" s="66"/>
      <c r="CI1423" s="168"/>
      <c r="CJ1423" s="617"/>
      <c r="CK1423" s="168"/>
      <c r="CL1423" s="168"/>
      <c r="CM1423" s="76"/>
      <c r="CN1423" s="76"/>
      <c r="CO1423" s="168"/>
      <c r="CP1423" s="161"/>
      <c r="CQ1423" s="66"/>
      <c r="CR1423" s="76"/>
      <c r="CS1423" s="76"/>
      <c r="CT1423" s="76">
        <f ca="1">CT1419</f>
        <v>0</v>
      </c>
      <c r="CU1423" s="76">
        <f ca="1">CU1419</f>
        <v>0</v>
      </c>
      <c r="CV1423" s="69"/>
      <c r="CW1423" s="480"/>
      <c r="CX1423" s="168"/>
      <c r="CY1423" s="168"/>
      <c r="CZ1423" s="168"/>
      <c r="DA1423" s="168"/>
      <c r="DB1423" s="168"/>
      <c r="DC1423" s="168"/>
      <c r="DD1423" s="168"/>
      <c r="DE1423" s="168"/>
      <c r="DF1423" s="168"/>
      <c r="DG1423" s="168"/>
      <c r="DH1423" s="168"/>
      <c r="DI1423" s="168"/>
      <c r="DJ1423" s="168"/>
    </row>
    <row r="1424" spans="52:114" x14ac:dyDescent="0.2">
      <c r="AZ1424" s="3">
        <f ca="1">IF(ISNUMBER(BI1424),((BI1424&gt;Probe_Head!$CB$15)+COUNTIF(OFFSET(Pinlist!$T$1,Chart!BD1424,0),"*CPW*")+(OFFSET(Pinlist!$L$1,Chart!BD1424,0)="36-40")&gt;0)+0,0)</f>
        <v>0</v>
      </c>
      <c r="BA1424" s="161" t="e">
        <f t="shared" ca="1" si="204"/>
        <v>#NUM!</v>
      </c>
      <c r="BB1424" s="66" t="e">
        <f t="shared" ca="1" si="198"/>
        <v>#NUM!</v>
      </c>
      <c r="BC1424" s="66" t="e">
        <f t="shared" ca="1" si="199"/>
        <v>#NUM!</v>
      </c>
      <c r="BD1424" s="156">
        <f ca="1">IFERROR(MATCH(BE1424,OFFSET(Pinlist!$A$2,BD1423*(BA1424=BA1423),0,$BT$23,1),0)+BD1423*(BA1424=BA1423),0)</f>
        <v>0</v>
      </c>
      <c r="BE1424" s="66" t="e">
        <f t="shared" ca="1" si="200"/>
        <v>#NUM!</v>
      </c>
      <c r="BF1424" s="76">
        <f ca="1">(OFFSET(Pinlist!$E$1,BD1424,0)-$BR$18)*MirrorX</f>
        <v>0</v>
      </c>
      <c r="BG1424" s="76">
        <f ca="1">OFFSET(Pinlist!$F$1,BD1424,0)-$BS$18</f>
        <v>0</v>
      </c>
      <c r="BH1424" s="439" t="e">
        <f ca="1">IF(LEFT(BE1424,2)="RF",OFFSET(Pinlist!$D$1,Chart!BD1424,0)&amp;"_"&amp;OFFSET(Pinlist!$G$1,Chart!BD1424,0),"")</f>
        <v>#NUM!</v>
      </c>
      <c r="BI1424" s="298" t="e">
        <f ca="1">IF(LEFT(BE1424,2)="RF",OFFSET(Pinlist!$I$1,Chart!BD1424,0))</f>
        <v>#NUM!</v>
      </c>
      <c r="BJ1424" s="156">
        <f t="shared" si="205"/>
        <v>1421</v>
      </c>
      <c r="BK1424" s="598" t="b">
        <f t="array" aca="1" ref="BK1424" ca="1">IF($BV$15,MIN(SQRT((BF1424-OFFSET(BF1424,1,0,$BU$26-BJ1424))^2+(BG1424-OFFSET(BG1424,1,0,$BU$26-BJ1424))^2)))</f>
        <v>0</v>
      </c>
      <c r="BL1424" s="598" t="b">
        <f t="array" aca="1" ref="BL1424" ca="1">IF($BV$15,MIN(SQRT((BF1424-OFFSET(BF1424,-1,0,1-BJ1424))^2+(BG1424-OFFSET(BG1424,-1,0,1-BJ1424))^2)))</f>
        <v>0</v>
      </c>
      <c r="BM1424" s="225" t="e">
        <f t="shared" ca="1" si="201"/>
        <v>#N/A</v>
      </c>
      <c r="BN1424" s="225" t="e">
        <f t="shared" ca="1" si="202"/>
        <v>#N/A</v>
      </c>
      <c r="BO1424" s="53" t="b">
        <f t="shared" ca="1" si="203"/>
        <v>0</v>
      </c>
      <c r="BP1424" s="168"/>
      <c r="BQ1424" s="168"/>
      <c r="BR1424" s="168"/>
      <c r="BS1424" s="168"/>
      <c r="BT1424" s="168"/>
      <c r="BU1424" s="168"/>
      <c r="BV1424" s="168"/>
      <c r="BW1424" s="168"/>
      <c r="BX1424" s="66"/>
      <c r="BY1424" s="66"/>
      <c r="BZ1424" s="66"/>
      <c r="CA1424" s="66"/>
      <c r="CB1424" s="66"/>
      <c r="CC1424" s="66"/>
      <c r="CD1424" s="168"/>
      <c r="CE1424" s="66"/>
      <c r="CF1424" s="66"/>
      <c r="CG1424" s="66"/>
      <c r="CH1424" s="66"/>
      <c r="CI1424" s="168"/>
      <c r="CJ1424" s="617"/>
      <c r="CK1424" s="168"/>
      <c r="CL1424" s="168"/>
      <c r="CM1424" s="76"/>
      <c r="CN1424" s="76"/>
      <c r="CO1424" s="168"/>
      <c r="CX1424" s="168"/>
      <c r="CY1424" s="168"/>
      <c r="CZ1424" s="168"/>
      <c r="DA1424" s="168"/>
      <c r="DB1424" s="168"/>
      <c r="DC1424" s="168"/>
      <c r="DD1424" s="168"/>
      <c r="DE1424" s="168"/>
      <c r="DF1424" s="168"/>
      <c r="DG1424" s="168"/>
      <c r="DH1424" s="168"/>
      <c r="DI1424" s="168"/>
      <c r="DJ1424" s="168"/>
    </row>
    <row r="1425" spans="52:114" x14ac:dyDescent="0.2">
      <c r="AZ1425" s="3">
        <f ca="1">IF(ISNUMBER(BI1425),((BI1425&gt;Probe_Head!$CB$15)+COUNTIF(OFFSET(Pinlist!$T$1,Chart!BD1425,0),"*CPW*")+(OFFSET(Pinlist!$L$1,Chart!BD1425,0)="36-40")&gt;0)+0,0)</f>
        <v>0</v>
      </c>
      <c r="BA1425" s="161" t="e">
        <f t="shared" ca="1" si="204"/>
        <v>#NUM!</v>
      </c>
      <c r="BB1425" s="66" t="e">
        <f t="shared" ca="1" si="198"/>
        <v>#NUM!</v>
      </c>
      <c r="BC1425" s="66" t="e">
        <f t="shared" ca="1" si="199"/>
        <v>#NUM!</v>
      </c>
      <c r="BD1425" s="156">
        <f ca="1">IFERROR(MATCH(BE1425,OFFSET(Pinlist!$A$2,BD1424*(BA1425=BA1424),0,$BT$23,1),0)+BD1424*(BA1425=BA1424),0)</f>
        <v>0</v>
      </c>
      <c r="BE1425" s="66" t="e">
        <f t="shared" ca="1" si="200"/>
        <v>#NUM!</v>
      </c>
      <c r="BF1425" s="76">
        <f ca="1">(OFFSET(Pinlist!$E$1,BD1425,0)-$BR$18)*MirrorX</f>
        <v>0</v>
      </c>
      <c r="BG1425" s="76">
        <f ca="1">OFFSET(Pinlist!$F$1,BD1425,0)-$BS$18</f>
        <v>0</v>
      </c>
      <c r="BH1425" s="439" t="e">
        <f ca="1">IF(LEFT(BE1425,2)="RF",OFFSET(Pinlist!$D$1,Chart!BD1425,0)&amp;"_"&amp;OFFSET(Pinlist!$G$1,Chart!BD1425,0),"")</f>
        <v>#NUM!</v>
      </c>
      <c r="BI1425" s="298" t="e">
        <f ca="1">IF(LEFT(BE1425,2)="RF",OFFSET(Pinlist!$I$1,Chart!BD1425,0))</f>
        <v>#NUM!</v>
      </c>
      <c r="BJ1425" s="156">
        <f t="shared" si="205"/>
        <v>1422</v>
      </c>
      <c r="BK1425" s="598" t="b">
        <f t="array" aca="1" ref="BK1425" ca="1">IF($BV$15,MIN(SQRT((BF1425-OFFSET(BF1425,1,0,$BU$26-BJ1425))^2+(BG1425-OFFSET(BG1425,1,0,$BU$26-BJ1425))^2)))</f>
        <v>0</v>
      </c>
      <c r="BL1425" s="598" t="b">
        <f t="array" aca="1" ref="BL1425" ca="1">IF($BV$15,MIN(SQRT((BF1425-OFFSET(BF1425,-1,0,1-BJ1425))^2+(BG1425-OFFSET(BG1425,-1,0,1-BJ1425))^2)))</f>
        <v>0</v>
      </c>
      <c r="BM1425" s="225" t="e">
        <f t="shared" ca="1" si="201"/>
        <v>#N/A</v>
      </c>
      <c r="BN1425" s="225" t="e">
        <f t="shared" ca="1" si="202"/>
        <v>#N/A</v>
      </c>
      <c r="BO1425" s="53" t="b">
        <f t="shared" ca="1" si="203"/>
        <v>0</v>
      </c>
      <c r="BP1425" s="168"/>
      <c r="BQ1425" s="168"/>
      <c r="BR1425" s="168"/>
      <c r="BS1425" s="168"/>
      <c r="BT1425" s="168"/>
      <c r="BU1425" s="168"/>
      <c r="BV1425" s="168"/>
      <c r="BW1425" s="168"/>
      <c r="BX1425" s="66"/>
      <c r="BY1425" s="66"/>
      <c r="BZ1425" s="66"/>
      <c r="CA1425" s="66"/>
      <c r="CB1425" s="66"/>
      <c r="CC1425" s="66"/>
      <c r="CD1425" s="168"/>
      <c r="CE1425" s="66"/>
      <c r="CF1425" s="66"/>
      <c r="CG1425" s="66"/>
      <c r="CH1425" s="66"/>
      <c r="CI1425" s="168"/>
      <c r="CJ1425" s="617"/>
      <c r="CK1425" s="168"/>
      <c r="CL1425" s="168"/>
      <c r="CM1425" s="76"/>
      <c r="CN1425" s="76"/>
      <c r="CO1425" s="168"/>
      <c r="CP1425" s="608">
        <f>CP1419+1</f>
        <v>237</v>
      </c>
      <c r="CQ1425" s="609">
        <f>(CP1425&lt;Multiplyer)*$CZ$40</f>
        <v>0</v>
      </c>
      <c r="CR1425" s="618"/>
      <c r="CS1425" s="618"/>
      <c r="CT1425" s="618">
        <f ca="1">$CQ1425*(CP1427+$CZ$29)</f>
        <v>0</v>
      </c>
      <c r="CU1425" s="618">
        <f ca="1">$CQ1425*(CQ1427+$DA$29)</f>
        <v>0</v>
      </c>
      <c r="CV1425" s="618"/>
      <c r="CW1425" s="619"/>
      <c r="CX1425" s="168"/>
      <c r="CY1425" s="168"/>
      <c r="CZ1425" s="168"/>
      <c r="DA1425" s="168"/>
      <c r="DB1425" s="168"/>
      <c r="DC1425" s="168"/>
      <c r="DD1425" s="168"/>
      <c r="DE1425" s="168"/>
      <c r="DF1425" s="168"/>
      <c r="DG1425" s="168"/>
      <c r="DH1425" s="168"/>
      <c r="DI1425" s="168"/>
      <c r="DJ1425" s="168"/>
    </row>
    <row r="1426" spans="52:114" x14ac:dyDescent="0.2">
      <c r="AZ1426" s="3">
        <f ca="1">IF(ISNUMBER(BI1426),((BI1426&gt;Probe_Head!$CB$15)+COUNTIF(OFFSET(Pinlist!$T$1,Chart!BD1426,0),"*CPW*")+(OFFSET(Pinlist!$L$1,Chart!BD1426,0)="36-40")&gt;0)+0,0)</f>
        <v>0</v>
      </c>
      <c r="BA1426" s="161" t="e">
        <f t="shared" ca="1" si="204"/>
        <v>#NUM!</v>
      </c>
      <c r="BB1426" s="66" t="e">
        <f t="shared" ca="1" si="198"/>
        <v>#NUM!</v>
      </c>
      <c r="BC1426" s="66" t="e">
        <f t="shared" ca="1" si="199"/>
        <v>#NUM!</v>
      </c>
      <c r="BD1426" s="156">
        <f ca="1">IFERROR(MATCH(BE1426,OFFSET(Pinlist!$A$2,BD1425*(BA1426=BA1425),0,$BT$23,1),0)+BD1425*(BA1426=BA1425),0)</f>
        <v>0</v>
      </c>
      <c r="BE1426" s="66" t="e">
        <f t="shared" ca="1" si="200"/>
        <v>#NUM!</v>
      </c>
      <c r="BF1426" s="76">
        <f ca="1">(OFFSET(Pinlist!$E$1,BD1426,0)-$BR$18)*MirrorX</f>
        <v>0</v>
      </c>
      <c r="BG1426" s="76">
        <f ca="1">OFFSET(Pinlist!$F$1,BD1426,0)-$BS$18</f>
        <v>0</v>
      </c>
      <c r="BH1426" s="439" t="e">
        <f ca="1">IF(LEFT(BE1426,2)="RF",OFFSET(Pinlist!$D$1,Chart!BD1426,0)&amp;"_"&amp;OFFSET(Pinlist!$G$1,Chart!BD1426,0),"")</f>
        <v>#NUM!</v>
      </c>
      <c r="BI1426" s="298" t="e">
        <f ca="1">IF(LEFT(BE1426,2)="RF",OFFSET(Pinlist!$I$1,Chart!BD1426,0))</f>
        <v>#NUM!</v>
      </c>
      <c r="BJ1426" s="156">
        <f t="shared" si="205"/>
        <v>1423</v>
      </c>
      <c r="BK1426" s="598" t="b">
        <f t="array" aca="1" ref="BK1426" ca="1">IF($BV$15,MIN(SQRT((BF1426-OFFSET(BF1426,1,0,$BU$26-BJ1426))^2+(BG1426-OFFSET(BG1426,1,0,$BU$26-BJ1426))^2)))</f>
        <v>0</v>
      </c>
      <c r="BL1426" s="598" t="b">
        <f t="array" aca="1" ref="BL1426" ca="1">IF($BV$15,MIN(SQRT((BF1426-OFFSET(BF1426,-1,0,1-BJ1426))^2+(BG1426-OFFSET(BG1426,-1,0,1-BJ1426))^2)))</f>
        <v>0</v>
      </c>
      <c r="BM1426" s="225" t="e">
        <f t="shared" ca="1" si="201"/>
        <v>#N/A</v>
      </c>
      <c r="BN1426" s="225" t="e">
        <f t="shared" ca="1" si="202"/>
        <v>#N/A</v>
      </c>
      <c r="BO1426" s="53" t="b">
        <f t="shared" ca="1" si="203"/>
        <v>0</v>
      </c>
      <c r="BP1426" s="168"/>
      <c r="BQ1426" s="168"/>
      <c r="BR1426" s="168"/>
      <c r="BS1426" s="168"/>
      <c r="BT1426" s="168"/>
      <c r="BU1426" s="168"/>
      <c r="BV1426" s="168"/>
      <c r="BW1426" s="168"/>
      <c r="BX1426" s="66"/>
      <c r="BY1426" s="66"/>
      <c r="BZ1426" s="66"/>
      <c r="CA1426" s="66"/>
      <c r="CB1426" s="66"/>
      <c r="CC1426" s="66"/>
      <c r="CD1426" s="168"/>
      <c r="CE1426" s="66"/>
      <c r="CF1426" s="66"/>
      <c r="CG1426" s="66"/>
      <c r="CH1426" s="66"/>
      <c r="CI1426" s="168"/>
      <c r="CJ1426" s="617"/>
      <c r="CK1426" s="168"/>
      <c r="CL1426" s="168"/>
      <c r="CM1426" s="76"/>
      <c r="CN1426" s="76"/>
      <c r="CO1426" s="168"/>
      <c r="CP1426" s="846" t="b">
        <f>CP1425/2&lt;&gt;INT(CP1425/2)</f>
        <v>1</v>
      </c>
      <c r="CQ1426" s="66"/>
      <c r="CR1426" s="76"/>
      <c r="CS1426" s="76"/>
      <c r="CT1426" s="76">
        <f ca="1">CQ1425*(CT1425-$BQ$5)</f>
        <v>0</v>
      </c>
      <c r="CU1426" s="76">
        <f ca="1">CU1425</f>
        <v>0</v>
      </c>
      <c r="CV1426" s="69"/>
      <c r="CW1426" s="439"/>
      <c r="CX1426" s="168"/>
      <c r="CY1426" s="168"/>
      <c r="CZ1426" s="168"/>
      <c r="DA1426" s="168"/>
      <c r="DB1426" s="168"/>
      <c r="DC1426" s="168"/>
      <c r="DD1426" s="168"/>
      <c r="DE1426" s="168"/>
      <c r="DF1426" s="168"/>
      <c r="DG1426" s="168"/>
      <c r="DH1426" s="168"/>
      <c r="DI1426" s="168"/>
      <c r="DJ1426" s="168"/>
    </row>
    <row r="1427" spans="52:114" x14ac:dyDescent="0.2">
      <c r="AZ1427" s="3">
        <f ca="1">IF(ISNUMBER(BI1427),((BI1427&gt;Probe_Head!$CB$15)+COUNTIF(OFFSET(Pinlist!$T$1,Chart!BD1427,0),"*CPW*")+(OFFSET(Pinlist!$L$1,Chart!BD1427,0)="36-40")&gt;0)+0,0)</f>
        <v>0</v>
      </c>
      <c r="BA1427" s="161" t="e">
        <f t="shared" ca="1" si="204"/>
        <v>#NUM!</v>
      </c>
      <c r="BB1427" s="66" t="e">
        <f t="shared" ca="1" si="198"/>
        <v>#NUM!</v>
      </c>
      <c r="BC1427" s="66" t="e">
        <f t="shared" ca="1" si="199"/>
        <v>#NUM!</v>
      </c>
      <c r="BD1427" s="156">
        <f ca="1">IFERROR(MATCH(BE1427,OFFSET(Pinlist!$A$2,BD1426*(BA1427=BA1426),0,$BT$23,1),0)+BD1426*(BA1427=BA1426),0)</f>
        <v>0</v>
      </c>
      <c r="BE1427" s="66" t="e">
        <f t="shared" ca="1" si="200"/>
        <v>#NUM!</v>
      </c>
      <c r="BF1427" s="76">
        <f ca="1">(OFFSET(Pinlist!$E$1,BD1427,0)-$BR$18)*MirrorX</f>
        <v>0</v>
      </c>
      <c r="BG1427" s="76">
        <f ca="1">OFFSET(Pinlist!$F$1,BD1427,0)-$BS$18</f>
        <v>0</v>
      </c>
      <c r="BH1427" s="439" t="e">
        <f ca="1">IF(LEFT(BE1427,2)="RF",OFFSET(Pinlist!$D$1,Chart!BD1427,0)&amp;"_"&amp;OFFSET(Pinlist!$G$1,Chart!BD1427,0),"")</f>
        <v>#NUM!</v>
      </c>
      <c r="BI1427" s="298" t="e">
        <f ca="1">IF(LEFT(BE1427,2)="RF",OFFSET(Pinlist!$I$1,Chart!BD1427,0))</f>
        <v>#NUM!</v>
      </c>
      <c r="BJ1427" s="156">
        <f t="shared" si="205"/>
        <v>1424</v>
      </c>
      <c r="BK1427" s="598" t="b">
        <f t="array" aca="1" ref="BK1427" ca="1">IF($BV$15,MIN(SQRT((BF1427-OFFSET(BF1427,1,0,$BU$26-BJ1427))^2+(BG1427-OFFSET(BG1427,1,0,$BU$26-BJ1427))^2)))</f>
        <v>0</v>
      </c>
      <c r="BL1427" s="598" t="b">
        <f t="array" aca="1" ref="BL1427" ca="1">IF($BV$15,MIN(SQRT((BF1427-OFFSET(BF1427,-1,0,1-BJ1427))^2+(BG1427-OFFSET(BG1427,-1,0,1-BJ1427))^2)))</f>
        <v>0</v>
      </c>
      <c r="BM1427" s="225" t="e">
        <f t="shared" ca="1" si="201"/>
        <v>#N/A</v>
      </c>
      <c r="BN1427" s="225" t="e">
        <f t="shared" ca="1" si="202"/>
        <v>#N/A</v>
      </c>
      <c r="BO1427" s="53" t="b">
        <f t="shared" ca="1" si="203"/>
        <v>0</v>
      </c>
      <c r="BP1427" s="168"/>
      <c r="BQ1427" s="168"/>
      <c r="BR1427" s="168"/>
      <c r="BS1427" s="168"/>
      <c r="BT1427" s="168"/>
      <c r="BU1427" s="168"/>
      <c r="BV1427" s="168"/>
      <c r="BW1427" s="168"/>
      <c r="BX1427" s="66"/>
      <c r="BY1427" s="66"/>
      <c r="BZ1427" s="66"/>
      <c r="CA1427" s="66"/>
      <c r="CB1427" s="66"/>
      <c r="CC1427" s="66"/>
      <c r="CD1427" s="168"/>
      <c r="CE1427" s="66"/>
      <c r="CF1427" s="66"/>
      <c r="CG1427" s="66"/>
      <c r="CH1427" s="66"/>
      <c r="CI1427" s="168"/>
      <c r="CJ1427" s="617"/>
      <c r="CK1427" s="168"/>
      <c r="CL1427" s="168"/>
      <c r="CM1427" s="76"/>
      <c r="CN1427" s="76"/>
      <c r="CO1427" s="168"/>
      <c r="CP1427" s="610">
        <f>IF($BS$70,(CP1425*$CZ$26)+(CP1426*$CZ$27)*$CQ$9,CP1428*$CZ$26)*MirrorX</f>
        <v>0</v>
      </c>
      <c r="CQ1427" s="611">
        <f>IF($BS$70,(CP1425*$DA$26)+(CP1426*$DA$27)*$CQ$9,CQ1428*$DA$26)</f>
        <v>0</v>
      </c>
      <c r="CR1427" s="76"/>
      <c r="CS1427" s="76"/>
      <c r="CT1427" s="76">
        <f ca="1">CT1426</f>
        <v>0</v>
      </c>
      <c r="CU1427" s="76">
        <f ca="1">CQ1425*(CU1426-$BR$5)</f>
        <v>0</v>
      </c>
      <c r="CV1427" s="69"/>
      <c r="CW1427" s="439"/>
      <c r="CX1427" s="168"/>
      <c r="CY1427" s="168"/>
      <c r="CZ1427" s="168"/>
      <c r="DA1427" s="168"/>
      <c r="DB1427" s="168"/>
      <c r="DC1427" s="168"/>
      <c r="DD1427" s="168"/>
      <c r="DE1427" s="168"/>
      <c r="DF1427" s="168"/>
      <c r="DG1427" s="168"/>
      <c r="DH1427" s="168"/>
      <c r="DI1427" s="168"/>
      <c r="DJ1427" s="168"/>
    </row>
    <row r="1428" spans="52:114" x14ac:dyDescent="0.2">
      <c r="AZ1428" s="3">
        <f ca="1">IF(ISNUMBER(BI1428),((BI1428&gt;Probe_Head!$CB$15)+COUNTIF(OFFSET(Pinlist!$T$1,Chart!BD1428,0),"*CPW*")+(OFFSET(Pinlist!$L$1,Chart!BD1428,0)="36-40")&gt;0)+0,0)</f>
        <v>0</v>
      </c>
      <c r="BA1428" s="161" t="e">
        <f t="shared" ca="1" si="204"/>
        <v>#NUM!</v>
      </c>
      <c r="BB1428" s="66" t="e">
        <f t="shared" ca="1" si="198"/>
        <v>#NUM!</v>
      </c>
      <c r="BC1428" s="66" t="e">
        <f t="shared" ca="1" si="199"/>
        <v>#NUM!</v>
      </c>
      <c r="BD1428" s="156">
        <f ca="1">IFERROR(MATCH(BE1428,OFFSET(Pinlist!$A$2,BD1427*(BA1428=BA1427),0,$BT$23,1),0)+BD1427*(BA1428=BA1427),0)</f>
        <v>0</v>
      </c>
      <c r="BE1428" s="66" t="e">
        <f t="shared" ca="1" si="200"/>
        <v>#NUM!</v>
      </c>
      <c r="BF1428" s="76">
        <f ca="1">(OFFSET(Pinlist!$E$1,BD1428,0)-$BR$18)*MirrorX</f>
        <v>0</v>
      </c>
      <c r="BG1428" s="76">
        <f ca="1">OFFSET(Pinlist!$F$1,BD1428,0)-$BS$18</f>
        <v>0</v>
      </c>
      <c r="BH1428" s="439" t="e">
        <f ca="1">IF(LEFT(BE1428,2)="RF",OFFSET(Pinlist!$D$1,Chart!BD1428,0)&amp;"_"&amp;OFFSET(Pinlist!$G$1,Chart!BD1428,0),"")</f>
        <v>#NUM!</v>
      </c>
      <c r="BI1428" s="298" t="e">
        <f ca="1">IF(LEFT(BE1428,2)="RF",OFFSET(Pinlist!$I$1,Chart!BD1428,0))</f>
        <v>#NUM!</v>
      </c>
      <c r="BJ1428" s="156">
        <f t="shared" si="205"/>
        <v>1425</v>
      </c>
      <c r="BK1428" s="598" t="b">
        <f t="array" aca="1" ref="BK1428" ca="1">IF($BV$15,MIN(SQRT((BF1428-OFFSET(BF1428,1,0,$BU$26-BJ1428))^2+(BG1428-OFFSET(BG1428,1,0,$BU$26-BJ1428))^2)))</f>
        <v>0</v>
      </c>
      <c r="BL1428" s="598" t="b">
        <f t="array" aca="1" ref="BL1428" ca="1">IF($BV$15,MIN(SQRT((BF1428-OFFSET(BF1428,-1,0,1-BJ1428))^2+(BG1428-OFFSET(BG1428,-1,0,1-BJ1428))^2)))</f>
        <v>0</v>
      </c>
      <c r="BM1428" s="225" t="e">
        <f t="shared" ca="1" si="201"/>
        <v>#N/A</v>
      </c>
      <c r="BN1428" s="225" t="e">
        <f t="shared" ca="1" si="202"/>
        <v>#N/A</v>
      </c>
      <c r="BO1428" s="53" t="b">
        <f t="shared" ca="1" si="203"/>
        <v>0</v>
      </c>
      <c r="BP1428" s="168"/>
      <c r="BQ1428" s="168"/>
      <c r="BR1428" s="168"/>
      <c r="BS1428" s="168"/>
      <c r="BT1428" s="168"/>
      <c r="BU1428" s="168"/>
      <c r="BV1428" s="168"/>
      <c r="BW1428" s="168"/>
      <c r="BX1428" s="66"/>
      <c r="BY1428" s="66"/>
      <c r="BZ1428" s="66"/>
      <c r="CA1428" s="66"/>
      <c r="CB1428" s="66"/>
      <c r="CC1428" s="66"/>
      <c r="CD1428" s="168"/>
      <c r="CE1428" s="66"/>
      <c r="CF1428" s="66"/>
      <c r="CG1428" s="66"/>
      <c r="CH1428" s="66"/>
      <c r="CI1428" s="168"/>
      <c r="CJ1428" s="617"/>
      <c r="CK1428" s="168"/>
      <c r="CL1428" s="168"/>
      <c r="CM1428" s="76"/>
      <c r="CN1428" s="76"/>
      <c r="CO1428" s="168"/>
      <c r="CP1428" s="614">
        <f>IF(CP1422+1=ABS($R$47),0,CP1422+1)</f>
        <v>1</v>
      </c>
      <c r="CQ1428" s="615">
        <f>IF(CP1422+1=ABS($R$47),CQ1422+1,CQ1422)</f>
        <v>118</v>
      </c>
      <c r="CR1428" s="76"/>
      <c r="CS1428" s="76"/>
      <c r="CT1428" s="76">
        <f ca="1">CT1425</f>
        <v>0</v>
      </c>
      <c r="CU1428" s="76">
        <f ca="1">CU1427</f>
        <v>0</v>
      </c>
      <c r="CV1428" s="69"/>
      <c r="CW1428" s="439"/>
      <c r="CX1428" s="168"/>
      <c r="CY1428" s="168"/>
      <c r="CZ1428" s="168"/>
      <c r="DA1428" s="168"/>
      <c r="DB1428" s="168"/>
      <c r="DC1428" s="168"/>
      <c r="DD1428" s="168"/>
      <c r="DE1428" s="168"/>
      <c r="DF1428" s="168"/>
      <c r="DG1428" s="168"/>
      <c r="DH1428" s="168"/>
      <c r="DI1428" s="168"/>
      <c r="DJ1428" s="168"/>
    </row>
    <row r="1429" spans="52:114" x14ac:dyDescent="0.2">
      <c r="AZ1429" s="3">
        <f ca="1">IF(ISNUMBER(BI1429),((BI1429&gt;Probe_Head!$CB$15)+COUNTIF(OFFSET(Pinlist!$T$1,Chart!BD1429,0),"*CPW*")+(OFFSET(Pinlist!$L$1,Chart!BD1429,0)="36-40")&gt;0)+0,0)</f>
        <v>0</v>
      </c>
      <c r="BA1429" s="161" t="e">
        <f t="shared" ca="1" si="204"/>
        <v>#NUM!</v>
      </c>
      <c r="BB1429" s="66" t="e">
        <f t="shared" ca="1" si="198"/>
        <v>#NUM!</v>
      </c>
      <c r="BC1429" s="66" t="e">
        <f t="shared" ca="1" si="199"/>
        <v>#NUM!</v>
      </c>
      <c r="BD1429" s="156">
        <f ca="1">IFERROR(MATCH(BE1429,OFFSET(Pinlist!$A$2,BD1428*(BA1429=BA1428),0,$BT$23,1),0)+BD1428*(BA1429=BA1428),0)</f>
        <v>0</v>
      </c>
      <c r="BE1429" s="66" t="e">
        <f t="shared" ca="1" si="200"/>
        <v>#NUM!</v>
      </c>
      <c r="BF1429" s="76">
        <f ca="1">(OFFSET(Pinlist!$E$1,BD1429,0)-$BR$18)*MirrorX</f>
        <v>0</v>
      </c>
      <c r="BG1429" s="76">
        <f ca="1">OFFSET(Pinlist!$F$1,BD1429,0)-$BS$18</f>
        <v>0</v>
      </c>
      <c r="BH1429" s="439" t="e">
        <f ca="1">IF(LEFT(BE1429,2)="RF",OFFSET(Pinlist!$D$1,Chart!BD1429,0)&amp;"_"&amp;OFFSET(Pinlist!$G$1,Chart!BD1429,0),"")</f>
        <v>#NUM!</v>
      </c>
      <c r="BI1429" s="298" t="e">
        <f ca="1">IF(LEFT(BE1429,2)="RF",OFFSET(Pinlist!$I$1,Chart!BD1429,0))</f>
        <v>#NUM!</v>
      </c>
      <c r="BJ1429" s="156">
        <f t="shared" si="205"/>
        <v>1426</v>
      </c>
      <c r="BK1429" s="598" t="b">
        <f t="array" aca="1" ref="BK1429" ca="1">IF($BV$15,MIN(SQRT((BF1429-OFFSET(BF1429,1,0,$BU$26-BJ1429))^2+(BG1429-OFFSET(BG1429,1,0,$BU$26-BJ1429))^2)))</f>
        <v>0</v>
      </c>
      <c r="BL1429" s="598" t="b">
        <f t="array" aca="1" ref="BL1429" ca="1">IF($BV$15,MIN(SQRT((BF1429-OFFSET(BF1429,-1,0,1-BJ1429))^2+(BG1429-OFFSET(BG1429,-1,0,1-BJ1429))^2)))</f>
        <v>0</v>
      </c>
      <c r="BM1429" s="225" t="e">
        <f t="shared" ca="1" si="201"/>
        <v>#N/A</v>
      </c>
      <c r="BN1429" s="225" t="e">
        <f t="shared" ca="1" si="202"/>
        <v>#N/A</v>
      </c>
      <c r="BO1429" s="53" t="b">
        <f t="shared" ca="1" si="203"/>
        <v>0</v>
      </c>
      <c r="BP1429" s="168"/>
      <c r="BQ1429" s="168"/>
      <c r="BR1429" s="168"/>
      <c r="BS1429" s="168"/>
      <c r="BT1429" s="168"/>
      <c r="BU1429" s="168"/>
      <c r="BV1429" s="168"/>
      <c r="BW1429" s="168"/>
      <c r="BX1429" s="66"/>
      <c r="BY1429" s="66"/>
      <c r="BZ1429" s="66"/>
      <c r="CA1429" s="66"/>
      <c r="CB1429" s="66"/>
      <c r="CC1429" s="66"/>
      <c r="CD1429" s="168"/>
      <c r="CE1429" s="66"/>
      <c r="CF1429" s="66"/>
      <c r="CG1429" s="66"/>
      <c r="CH1429" s="66"/>
      <c r="CI1429" s="168"/>
      <c r="CJ1429" s="617"/>
      <c r="CK1429" s="168"/>
      <c r="CL1429" s="168"/>
      <c r="CM1429" s="76"/>
      <c r="CN1429" s="76"/>
      <c r="CO1429" s="168"/>
      <c r="CP1429" s="161"/>
      <c r="CQ1429" s="66"/>
      <c r="CR1429" s="76"/>
      <c r="CS1429" s="76"/>
      <c r="CT1429" s="76">
        <f ca="1">CT1425</f>
        <v>0</v>
      </c>
      <c r="CU1429" s="76">
        <f ca="1">CU1425</f>
        <v>0</v>
      </c>
      <c r="CV1429" s="69"/>
      <c r="CW1429" s="439"/>
      <c r="CX1429" s="168"/>
      <c r="CY1429" s="168"/>
      <c r="CZ1429" s="168"/>
      <c r="DA1429" s="168"/>
      <c r="DB1429" s="168"/>
      <c r="DC1429" s="168"/>
      <c r="DD1429" s="168"/>
      <c r="DE1429" s="168"/>
      <c r="DF1429" s="168"/>
      <c r="DG1429" s="168"/>
      <c r="DH1429" s="168"/>
      <c r="DI1429" s="168"/>
      <c r="DJ1429" s="168"/>
    </row>
    <row r="1430" spans="52:114" x14ac:dyDescent="0.2">
      <c r="AZ1430" s="3">
        <f ca="1">IF(ISNUMBER(BI1430),((BI1430&gt;Probe_Head!$CB$15)+COUNTIF(OFFSET(Pinlist!$T$1,Chart!BD1430,0),"*CPW*")+(OFFSET(Pinlist!$L$1,Chart!BD1430,0)="36-40")&gt;0)+0,0)</f>
        <v>0</v>
      </c>
      <c r="BA1430" s="161" t="e">
        <f t="shared" ca="1" si="204"/>
        <v>#NUM!</v>
      </c>
      <c r="BB1430" s="66" t="e">
        <f t="shared" ca="1" si="198"/>
        <v>#NUM!</v>
      </c>
      <c r="BC1430" s="66" t="e">
        <f t="shared" ca="1" si="199"/>
        <v>#NUM!</v>
      </c>
      <c r="BD1430" s="156">
        <f ca="1">IFERROR(MATCH(BE1430,OFFSET(Pinlist!$A$2,BD1429*(BA1430=BA1429),0,$BT$23,1),0)+BD1429*(BA1430=BA1429),0)</f>
        <v>0</v>
      </c>
      <c r="BE1430" s="66" t="e">
        <f t="shared" ca="1" si="200"/>
        <v>#NUM!</v>
      </c>
      <c r="BF1430" s="76">
        <f ca="1">(OFFSET(Pinlist!$E$1,BD1430,0)-$BR$18)*MirrorX</f>
        <v>0</v>
      </c>
      <c r="BG1430" s="76">
        <f ca="1">OFFSET(Pinlist!$F$1,BD1430,0)-$BS$18</f>
        <v>0</v>
      </c>
      <c r="BH1430" s="439" t="e">
        <f ca="1">IF(LEFT(BE1430,2)="RF",OFFSET(Pinlist!$D$1,Chart!BD1430,0)&amp;"_"&amp;OFFSET(Pinlist!$G$1,Chart!BD1430,0),"")</f>
        <v>#NUM!</v>
      </c>
      <c r="BI1430" s="298" t="e">
        <f ca="1">IF(LEFT(BE1430,2)="RF",OFFSET(Pinlist!$I$1,Chart!BD1430,0))</f>
        <v>#NUM!</v>
      </c>
      <c r="BJ1430" s="156">
        <f t="shared" si="205"/>
        <v>1427</v>
      </c>
      <c r="BK1430" s="598" t="b">
        <f t="array" aca="1" ref="BK1430" ca="1">IF($BV$15,MIN(SQRT((BF1430-OFFSET(BF1430,1,0,$BU$26-BJ1430))^2+(BG1430-OFFSET(BG1430,1,0,$BU$26-BJ1430))^2)))</f>
        <v>0</v>
      </c>
      <c r="BL1430" s="598" t="b">
        <f t="array" aca="1" ref="BL1430" ca="1">IF($BV$15,MIN(SQRT((BF1430-OFFSET(BF1430,-1,0,1-BJ1430))^2+(BG1430-OFFSET(BG1430,-1,0,1-BJ1430))^2)))</f>
        <v>0</v>
      </c>
      <c r="BM1430" s="225" t="e">
        <f t="shared" ca="1" si="201"/>
        <v>#N/A</v>
      </c>
      <c r="BN1430" s="225" t="e">
        <f t="shared" ca="1" si="202"/>
        <v>#N/A</v>
      </c>
      <c r="BO1430" s="53" t="b">
        <f t="shared" ca="1" si="203"/>
        <v>0</v>
      </c>
      <c r="BP1430" s="168"/>
      <c r="BQ1430" s="168"/>
      <c r="BR1430" s="168"/>
      <c r="BS1430" s="168"/>
      <c r="BT1430" s="168"/>
      <c r="BU1430" s="168"/>
      <c r="BV1430" s="168"/>
      <c r="BW1430" s="168"/>
      <c r="BX1430" s="66"/>
      <c r="BY1430" s="66"/>
      <c r="BZ1430" s="66"/>
      <c r="CA1430" s="66"/>
      <c r="CB1430" s="66"/>
      <c r="CC1430" s="66"/>
      <c r="CD1430" s="168"/>
      <c r="CE1430" s="66"/>
      <c r="CF1430" s="66"/>
      <c r="CG1430" s="66"/>
      <c r="CH1430" s="66"/>
      <c r="CI1430" s="168"/>
      <c r="CJ1430" s="617"/>
      <c r="CK1430" s="168"/>
      <c r="CL1430" s="168"/>
      <c r="CM1430" s="76"/>
      <c r="CN1430" s="76"/>
      <c r="CO1430" s="168"/>
      <c r="CX1430" s="168"/>
      <c r="CY1430" s="168"/>
      <c r="CZ1430" s="168"/>
      <c r="DA1430" s="168"/>
      <c r="DB1430" s="168"/>
      <c r="DC1430" s="168"/>
      <c r="DD1430" s="168"/>
      <c r="DE1430" s="168"/>
      <c r="DF1430" s="168"/>
      <c r="DG1430" s="168"/>
      <c r="DH1430" s="168"/>
      <c r="DI1430" s="168"/>
      <c r="DJ1430" s="168"/>
    </row>
    <row r="1431" spans="52:114" x14ac:dyDescent="0.2">
      <c r="AZ1431" s="3">
        <f ca="1">IF(ISNUMBER(BI1431),((BI1431&gt;Probe_Head!$CB$15)+COUNTIF(OFFSET(Pinlist!$T$1,Chart!BD1431,0),"*CPW*")+(OFFSET(Pinlist!$L$1,Chart!BD1431,0)="36-40")&gt;0)+0,0)</f>
        <v>0</v>
      </c>
      <c r="BA1431" s="161" t="e">
        <f t="shared" ca="1" si="204"/>
        <v>#NUM!</v>
      </c>
      <c r="BB1431" s="66" t="e">
        <f t="shared" ca="1" si="198"/>
        <v>#NUM!</v>
      </c>
      <c r="BC1431" s="66" t="e">
        <f t="shared" ca="1" si="199"/>
        <v>#NUM!</v>
      </c>
      <c r="BD1431" s="156">
        <f ca="1">IFERROR(MATCH(BE1431,OFFSET(Pinlist!$A$2,BD1430*(BA1431=BA1430),0,$BT$23,1),0)+BD1430*(BA1431=BA1430),0)</f>
        <v>0</v>
      </c>
      <c r="BE1431" s="66" t="e">
        <f t="shared" ca="1" si="200"/>
        <v>#NUM!</v>
      </c>
      <c r="BF1431" s="76">
        <f ca="1">(OFFSET(Pinlist!$E$1,BD1431,0)-$BR$18)*MirrorX</f>
        <v>0</v>
      </c>
      <c r="BG1431" s="76">
        <f ca="1">OFFSET(Pinlist!$F$1,BD1431,0)-$BS$18</f>
        <v>0</v>
      </c>
      <c r="BH1431" s="439" t="e">
        <f ca="1">IF(LEFT(BE1431,2)="RF",OFFSET(Pinlist!$D$1,Chart!BD1431,0)&amp;"_"&amp;OFFSET(Pinlist!$G$1,Chart!BD1431,0),"")</f>
        <v>#NUM!</v>
      </c>
      <c r="BI1431" s="298" t="e">
        <f ca="1">IF(LEFT(BE1431,2)="RF",OFFSET(Pinlist!$I$1,Chart!BD1431,0))</f>
        <v>#NUM!</v>
      </c>
      <c r="BJ1431" s="156">
        <f t="shared" si="205"/>
        <v>1428</v>
      </c>
      <c r="BK1431" s="598" t="b">
        <f t="array" aca="1" ref="BK1431" ca="1">IF($BV$15,MIN(SQRT((BF1431-OFFSET(BF1431,1,0,$BU$26-BJ1431))^2+(BG1431-OFFSET(BG1431,1,0,$BU$26-BJ1431))^2)))</f>
        <v>0</v>
      </c>
      <c r="BL1431" s="598" t="b">
        <f t="array" aca="1" ref="BL1431" ca="1">IF($BV$15,MIN(SQRT((BF1431-OFFSET(BF1431,-1,0,1-BJ1431))^2+(BG1431-OFFSET(BG1431,-1,0,1-BJ1431))^2)))</f>
        <v>0</v>
      </c>
      <c r="BM1431" s="225" t="e">
        <f t="shared" ca="1" si="201"/>
        <v>#N/A</v>
      </c>
      <c r="BN1431" s="225" t="e">
        <f t="shared" ca="1" si="202"/>
        <v>#N/A</v>
      </c>
      <c r="BO1431" s="53" t="b">
        <f t="shared" ca="1" si="203"/>
        <v>0</v>
      </c>
      <c r="BP1431" s="168"/>
      <c r="BQ1431" s="168"/>
      <c r="BR1431" s="168"/>
      <c r="BS1431" s="168"/>
      <c r="BT1431" s="168"/>
      <c r="BU1431" s="168"/>
      <c r="BV1431" s="168"/>
      <c r="BW1431" s="168"/>
      <c r="BX1431" s="66"/>
      <c r="BY1431" s="66"/>
      <c r="BZ1431" s="66"/>
      <c r="CA1431" s="66"/>
      <c r="CB1431" s="66"/>
      <c r="CC1431" s="66"/>
      <c r="CD1431" s="168"/>
      <c r="CE1431" s="66"/>
      <c r="CF1431" s="66"/>
      <c r="CG1431" s="66"/>
      <c r="CH1431" s="66"/>
      <c r="CI1431" s="168"/>
      <c r="CJ1431" s="617"/>
      <c r="CK1431" s="168"/>
      <c r="CL1431" s="168"/>
      <c r="CM1431" s="76"/>
      <c r="CN1431" s="76"/>
      <c r="CO1431" s="168"/>
      <c r="CP1431" s="608">
        <f>CP1425+1</f>
        <v>238</v>
      </c>
      <c r="CQ1431" s="609">
        <f>(CP1431&lt;Multiplyer)*$CZ$40</f>
        <v>0</v>
      </c>
      <c r="CR1431" s="618"/>
      <c r="CS1431" s="618"/>
      <c r="CT1431" s="618">
        <f ca="1">$CQ1431*(CP1433+$CZ$29)</f>
        <v>0</v>
      </c>
      <c r="CU1431" s="618">
        <f ca="1">$CQ1431*(CQ1433+$DA$29)</f>
        <v>0</v>
      </c>
      <c r="CV1431" s="618"/>
      <c r="CW1431" s="619"/>
      <c r="CX1431" s="168"/>
      <c r="CY1431" s="168"/>
      <c r="CZ1431" s="168"/>
      <c r="DA1431" s="168"/>
      <c r="DB1431" s="168"/>
      <c r="DC1431" s="168"/>
      <c r="DD1431" s="168"/>
      <c r="DE1431" s="168"/>
      <c r="DF1431" s="168"/>
      <c r="DG1431" s="168"/>
      <c r="DH1431" s="168"/>
      <c r="DI1431" s="168"/>
      <c r="DJ1431" s="168"/>
    </row>
    <row r="1432" spans="52:114" x14ac:dyDescent="0.2">
      <c r="AZ1432" s="3">
        <f ca="1">IF(ISNUMBER(BI1432),((BI1432&gt;Probe_Head!$CB$15)+COUNTIF(OFFSET(Pinlist!$T$1,Chart!BD1432,0),"*CPW*")+(OFFSET(Pinlist!$L$1,Chart!BD1432,0)="36-40")&gt;0)+0,0)</f>
        <v>0</v>
      </c>
      <c r="BA1432" s="161" t="e">
        <f t="shared" ca="1" si="204"/>
        <v>#NUM!</v>
      </c>
      <c r="BB1432" s="66" t="e">
        <f t="shared" ca="1" si="198"/>
        <v>#NUM!</v>
      </c>
      <c r="BC1432" s="66" t="e">
        <f t="shared" ca="1" si="199"/>
        <v>#NUM!</v>
      </c>
      <c r="BD1432" s="156">
        <f ca="1">IFERROR(MATCH(BE1432,OFFSET(Pinlist!$A$2,BD1431*(BA1432=BA1431),0,$BT$23,1),0)+BD1431*(BA1432=BA1431),0)</f>
        <v>0</v>
      </c>
      <c r="BE1432" s="66" t="e">
        <f t="shared" ca="1" si="200"/>
        <v>#NUM!</v>
      </c>
      <c r="BF1432" s="76">
        <f ca="1">(OFFSET(Pinlist!$E$1,BD1432,0)-$BR$18)*MirrorX</f>
        <v>0</v>
      </c>
      <c r="BG1432" s="76">
        <f ca="1">OFFSET(Pinlist!$F$1,BD1432,0)-$BS$18</f>
        <v>0</v>
      </c>
      <c r="BH1432" s="439" t="e">
        <f ca="1">IF(LEFT(BE1432,2)="RF",OFFSET(Pinlist!$D$1,Chart!BD1432,0)&amp;"_"&amp;OFFSET(Pinlist!$G$1,Chart!BD1432,0),"")</f>
        <v>#NUM!</v>
      </c>
      <c r="BI1432" s="298" t="e">
        <f ca="1">IF(LEFT(BE1432,2)="RF",OFFSET(Pinlist!$I$1,Chart!BD1432,0))</f>
        <v>#NUM!</v>
      </c>
      <c r="BJ1432" s="156">
        <f t="shared" si="205"/>
        <v>1429</v>
      </c>
      <c r="BK1432" s="598" t="b">
        <f t="array" aca="1" ref="BK1432" ca="1">IF($BV$15,MIN(SQRT((BF1432-OFFSET(BF1432,1,0,$BU$26-BJ1432))^2+(BG1432-OFFSET(BG1432,1,0,$BU$26-BJ1432))^2)))</f>
        <v>0</v>
      </c>
      <c r="BL1432" s="598" t="b">
        <f t="array" aca="1" ref="BL1432" ca="1">IF($BV$15,MIN(SQRT((BF1432-OFFSET(BF1432,-1,0,1-BJ1432))^2+(BG1432-OFFSET(BG1432,-1,0,1-BJ1432))^2)))</f>
        <v>0</v>
      </c>
      <c r="BM1432" s="225" t="e">
        <f t="shared" ca="1" si="201"/>
        <v>#N/A</v>
      </c>
      <c r="BN1432" s="225" t="e">
        <f t="shared" ca="1" si="202"/>
        <v>#N/A</v>
      </c>
      <c r="BO1432" s="53" t="b">
        <f t="shared" ca="1" si="203"/>
        <v>0</v>
      </c>
      <c r="BP1432" s="168"/>
      <c r="BQ1432" s="168"/>
      <c r="BR1432" s="168"/>
      <c r="BS1432" s="168"/>
      <c r="BT1432" s="168"/>
      <c r="BU1432" s="168"/>
      <c r="BV1432" s="168"/>
      <c r="BW1432" s="168"/>
      <c r="BX1432" s="66"/>
      <c r="BY1432" s="66"/>
      <c r="BZ1432" s="66"/>
      <c r="CA1432" s="66"/>
      <c r="CB1432" s="66"/>
      <c r="CC1432" s="66"/>
      <c r="CD1432" s="168"/>
      <c r="CE1432" s="66"/>
      <c r="CF1432" s="66"/>
      <c r="CG1432" s="66"/>
      <c r="CH1432" s="66"/>
      <c r="CI1432" s="168"/>
      <c r="CJ1432" s="617"/>
      <c r="CK1432" s="168"/>
      <c r="CL1432" s="168"/>
      <c r="CM1432" s="76"/>
      <c r="CN1432" s="76"/>
      <c r="CO1432" s="168"/>
      <c r="CP1432" s="846" t="b">
        <f>CP1431/2&lt;&gt;INT(CP1431/2)</f>
        <v>0</v>
      </c>
      <c r="CQ1432" s="66"/>
      <c r="CR1432" s="76"/>
      <c r="CS1432" s="76"/>
      <c r="CT1432" s="76">
        <f ca="1">CQ1431*(CT1431-$BQ$5)</f>
        <v>0</v>
      </c>
      <c r="CU1432" s="76">
        <f ca="1">CU1431</f>
        <v>0</v>
      </c>
      <c r="CV1432" s="69"/>
      <c r="CW1432" s="480"/>
      <c r="CX1432" s="168"/>
      <c r="CY1432" s="168"/>
      <c r="CZ1432" s="168"/>
      <c r="DA1432" s="168"/>
      <c r="DB1432" s="168"/>
      <c r="DC1432" s="168"/>
      <c r="DD1432" s="168"/>
      <c r="DE1432" s="168"/>
      <c r="DF1432" s="168"/>
      <c r="DG1432" s="168"/>
      <c r="DH1432" s="168"/>
      <c r="DI1432" s="168"/>
      <c r="DJ1432" s="168"/>
    </row>
    <row r="1433" spans="52:114" x14ac:dyDescent="0.2">
      <c r="AZ1433" s="3">
        <f ca="1">IF(ISNUMBER(BI1433),((BI1433&gt;Probe_Head!$CB$15)+COUNTIF(OFFSET(Pinlist!$T$1,Chart!BD1433,0),"*CPW*")+(OFFSET(Pinlist!$L$1,Chart!BD1433,0)="36-40")&gt;0)+0,0)</f>
        <v>0</v>
      </c>
      <c r="BA1433" s="161" t="e">
        <f t="shared" ca="1" si="204"/>
        <v>#NUM!</v>
      </c>
      <c r="BB1433" s="66" t="e">
        <f t="shared" ca="1" si="198"/>
        <v>#NUM!</v>
      </c>
      <c r="BC1433" s="66" t="e">
        <f t="shared" ca="1" si="199"/>
        <v>#NUM!</v>
      </c>
      <c r="BD1433" s="156">
        <f ca="1">IFERROR(MATCH(BE1433,OFFSET(Pinlist!$A$2,BD1432*(BA1433=BA1432),0,$BT$23,1),0)+BD1432*(BA1433=BA1432),0)</f>
        <v>0</v>
      </c>
      <c r="BE1433" s="66" t="e">
        <f t="shared" ca="1" si="200"/>
        <v>#NUM!</v>
      </c>
      <c r="BF1433" s="76">
        <f ca="1">(OFFSET(Pinlist!$E$1,BD1433,0)-$BR$18)*MirrorX</f>
        <v>0</v>
      </c>
      <c r="BG1433" s="76">
        <f ca="1">OFFSET(Pinlist!$F$1,BD1433,0)-$BS$18</f>
        <v>0</v>
      </c>
      <c r="BH1433" s="439" t="e">
        <f ca="1">IF(LEFT(BE1433,2)="RF",OFFSET(Pinlist!$D$1,Chart!BD1433,0)&amp;"_"&amp;OFFSET(Pinlist!$G$1,Chart!BD1433,0),"")</f>
        <v>#NUM!</v>
      </c>
      <c r="BI1433" s="298" t="e">
        <f ca="1">IF(LEFT(BE1433,2)="RF",OFFSET(Pinlist!$I$1,Chart!BD1433,0))</f>
        <v>#NUM!</v>
      </c>
      <c r="BJ1433" s="156">
        <f t="shared" si="205"/>
        <v>1430</v>
      </c>
      <c r="BK1433" s="598" t="b">
        <f t="array" aca="1" ref="BK1433" ca="1">IF($BV$15,MIN(SQRT((BF1433-OFFSET(BF1433,1,0,$BU$26-BJ1433))^2+(BG1433-OFFSET(BG1433,1,0,$BU$26-BJ1433))^2)))</f>
        <v>0</v>
      </c>
      <c r="BL1433" s="598" t="b">
        <f t="array" aca="1" ref="BL1433" ca="1">IF($BV$15,MIN(SQRT((BF1433-OFFSET(BF1433,-1,0,1-BJ1433))^2+(BG1433-OFFSET(BG1433,-1,0,1-BJ1433))^2)))</f>
        <v>0</v>
      </c>
      <c r="BM1433" s="225" t="e">
        <f t="shared" ca="1" si="201"/>
        <v>#N/A</v>
      </c>
      <c r="BN1433" s="225" t="e">
        <f t="shared" ca="1" si="202"/>
        <v>#N/A</v>
      </c>
      <c r="BO1433" s="53" t="b">
        <f t="shared" ca="1" si="203"/>
        <v>0</v>
      </c>
      <c r="BP1433" s="168"/>
      <c r="BQ1433" s="168"/>
      <c r="BR1433" s="168"/>
      <c r="BS1433" s="168"/>
      <c r="BT1433" s="168"/>
      <c r="BU1433" s="168"/>
      <c r="BV1433" s="168"/>
      <c r="BW1433" s="168"/>
      <c r="BX1433" s="66"/>
      <c r="BY1433" s="66"/>
      <c r="BZ1433" s="66"/>
      <c r="CA1433" s="66"/>
      <c r="CB1433" s="66"/>
      <c r="CC1433" s="66"/>
      <c r="CD1433" s="168"/>
      <c r="CE1433" s="66"/>
      <c r="CF1433" s="66"/>
      <c r="CG1433" s="66"/>
      <c r="CH1433" s="66"/>
      <c r="CI1433" s="168"/>
      <c r="CJ1433" s="617"/>
      <c r="CK1433" s="168"/>
      <c r="CL1433" s="168"/>
      <c r="CM1433" s="76"/>
      <c r="CN1433" s="76"/>
      <c r="CO1433" s="168"/>
      <c r="CP1433" s="610">
        <f>IF($BS$70,(CP1431*$CZ$26)+(CP1432*$CZ$27)*$CQ$9,CP1434*$CZ$26)*MirrorX</f>
        <v>0</v>
      </c>
      <c r="CQ1433" s="611">
        <f>IF($BS$70,(CP1431*$DA$26)+(CP1432*$DA$27)*$CQ$9,CQ1434*$DA$26)</f>
        <v>0</v>
      </c>
      <c r="CR1433" s="76"/>
      <c r="CS1433" s="76"/>
      <c r="CT1433" s="76">
        <f ca="1">CT1432</f>
        <v>0</v>
      </c>
      <c r="CU1433" s="76">
        <f ca="1">CQ1431*(CU1432-$BR$5)</f>
        <v>0</v>
      </c>
      <c r="CV1433" s="69"/>
      <c r="CW1433" s="480"/>
      <c r="CX1433" s="168"/>
      <c r="CY1433" s="168"/>
      <c r="CZ1433" s="168"/>
      <c r="DA1433" s="168"/>
      <c r="DB1433" s="168"/>
      <c r="DC1433" s="168"/>
      <c r="DD1433" s="168"/>
      <c r="DE1433" s="168"/>
      <c r="DF1433" s="168"/>
      <c r="DG1433" s="168"/>
      <c r="DH1433" s="168"/>
      <c r="DI1433" s="168"/>
      <c r="DJ1433" s="168"/>
    </row>
    <row r="1434" spans="52:114" x14ac:dyDescent="0.2">
      <c r="AZ1434" s="3">
        <f ca="1">IF(ISNUMBER(BI1434),((BI1434&gt;Probe_Head!$CB$15)+COUNTIF(OFFSET(Pinlist!$T$1,Chart!BD1434,0),"*CPW*")+(OFFSET(Pinlist!$L$1,Chart!BD1434,0)="36-40")&gt;0)+0,0)</f>
        <v>0</v>
      </c>
      <c r="BA1434" s="161" t="e">
        <f t="shared" ca="1" si="204"/>
        <v>#NUM!</v>
      </c>
      <c r="BB1434" s="66" t="e">
        <f t="shared" ca="1" si="198"/>
        <v>#NUM!</v>
      </c>
      <c r="BC1434" s="66" t="e">
        <f t="shared" ca="1" si="199"/>
        <v>#NUM!</v>
      </c>
      <c r="BD1434" s="156">
        <f ca="1">IFERROR(MATCH(BE1434,OFFSET(Pinlist!$A$2,BD1433*(BA1434=BA1433),0,$BT$23,1),0)+BD1433*(BA1434=BA1433),0)</f>
        <v>0</v>
      </c>
      <c r="BE1434" s="66" t="e">
        <f t="shared" ca="1" si="200"/>
        <v>#NUM!</v>
      </c>
      <c r="BF1434" s="76">
        <f ca="1">(OFFSET(Pinlist!$E$1,BD1434,0)-$BR$18)*MirrorX</f>
        <v>0</v>
      </c>
      <c r="BG1434" s="76">
        <f ca="1">OFFSET(Pinlist!$F$1,BD1434,0)-$BS$18</f>
        <v>0</v>
      </c>
      <c r="BH1434" s="439" t="e">
        <f ca="1">IF(LEFT(BE1434,2)="RF",OFFSET(Pinlist!$D$1,Chart!BD1434,0)&amp;"_"&amp;OFFSET(Pinlist!$G$1,Chart!BD1434,0),"")</f>
        <v>#NUM!</v>
      </c>
      <c r="BI1434" s="298" t="e">
        <f ca="1">IF(LEFT(BE1434,2)="RF",OFFSET(Pinlist!$I$1,Chart!BD1434,0))</f>
        <v>#NUM!</v>
      </c>
      <c r="BJ1434" s="156">
        <f t="shared" si="205"/>
        <v>1431</v>
      </c>
      <c r="BK1434" s="598" t="b">
        <f t="array" aca="1" ref="BK1434" ca="1">IF($BV$15,MIN(SQRT((BF1434-OFFSET(BF1434,1,0,$BU$26-BJ1434))^2+(BG1434-OFFSET(BG1434,1,0,$BU$26-BJ1434))^2)))</f>
        <v>0</v>
      </c>
      <c r="BL1434" s="598" t="b">
        <f t="array" aca="1" ref="BL1434" ca="1">IF($BV$15,MIN(SQRT((BF1434-OFFSET(BF1434,-1,0,1-BJ1434))^2+(BG1434-OFFSET(BG1434,-1,0,1-BJ1434))^2)))</f>
        <v>0</v>
      </c>
      <c r="BM1434" s="225" t="e">
        <f t="shared" ca="1" si="201"/>
        <v>#N/A</v>
      </c>
      <c r="BN1434" s="225" t="e">
        <f t="shared" ca="1" si="202"/>
        <v>#N/A</v>
      </c>
      <c r="BO1434" s="53" t="b">
        <f t="shared" ca="1" si="203"/>
        <v>0</v>
      </c>
      <c r="BP1434" s="168"/>
      <c r="BQ1434" s="168"/>
      <c r="BR1434" s="168"/>
      <c r="BS1434" s="168"/>
      <c r="BT1434" s="168"/>
      <c r="BU1434" s="168"/>
      <c r="BV1434" s="168"/>
      <c r="BW1434" s="168"/>
      <c r="BX1434" s="66"/>
      <c r="BY1434" s="66"/>
      <c r="BZ1434" s="66"/>
      <c r="CA1434" s="66"/>
      <c r="CB1434" s="66"/>
      <c r="CC1434" s="66"/>
      <c r="CD1434" s="168"/>
      <c r="CE1434" s="66"/>
      <c r="CF1434" s="66"/>
      <c r="CG1434" s="66"/>
      <c r="CH1434" s="66"/>
      <c r="CI1434" s="168"/>
      <c r="CJ1434" s="617"/>
      <c r="CK1434" s="168"/>
      <c r="CL1434" s="168"/>
      <c r="CM1434" s="76"/>
      <c r="CN1434" s="76"/>
      <c r="CO1434" s="168"/>
      <c r="CP1434" s="614">
        <f>IF(CP1428+1=ABS($R$47),0,CP1428+1)</f>
        <v>0</v>
      </c>
      <c r="CQ1434" s="615">
        <f>IF(CP1428+1=ABS($R$47),CQ1428+1,CQ1428)</f>
        <v>119</v>
      </c>
      <c r="CR1434" s="76"/>
      <c r="CS1434" s="76"/>
      <c r="CT1434" s="76">
        <f ca="1">CT1431</f>
        <v>0</v>
      </c>
      <c r="CU1434" s="76">
        <f ca="1">CU1433</f>
        <v>0</v>
      </c>
      <c r="CV1434" s="69"/>
      <c r="CW1434" s="480"/>
      <c r="CX1434" s="168"/>
      <c r="CY1434" s="168"/>
      <c r="CZ1434" s="168"/>
      <c r="DA1434" s="168"/>
      <c r="DB1434" s="168"/>
      <c r="DC1434" s="168"/>
      <c r="DD1434" s="168"/>
      <c r="DE1434" s="168"/>
      <c r="DF1434" s="168"/>
      <c r="DG1434" s="168"/>
      <c r="DH1434" s="168"/>
      <c r="DI1434" s="168"/>
      <c r="DJ1434" s="168"/>
    </row>
    <row r="1435" spans="52:114" x14ac:dyDescent="0.2">
      <c r="AZ1435" s="3">
        <f ca="1">IF(ISNUMBER(BI1435),((BI1435&gt;Probe_Head!$CB$15)+COUNTIF(OFFSET(Pinlist!$T$1,Chart!BD1435,0),"*CPW*")+(OFFSET(Pinlist!$L$1,Chart!BD1435,0)="36-40")&gt;0)+0,0)</f>
        <v>0</v>
      </c>
      <c r="BA1435" s="161" t="e">
        <f t="shared" ca="1" si="204"/>
        <v>#NUM!</v>
      </c>
      <c r="BB1435" s="66" t="e">
        <f t="shared" ca="1" si="198"/>
        <v>#NUM!</v>
      </c>
      <c r="BC1435" s="66" t="e">
        <f t="shared" ca="1" si="199"/>
        <v>#NUM!</v>
      </c>
      <c r="BD1435" s="156">
        <f ca="1">IFERROR(MATCH(BE1435,OFFSET(Pinlist!$A$2,BD1434*(BA1435=BA1434),0,$BT$23,1),0)+BD1434*(BA1435=BA1434),0)</f>
        <v>0</v>
      </c>
      <c r="BE1435" s="66" t="e">
        <f t="shared" ca="1" si="200"/>
        <v>#NUM!</v>
      </c>
      <c r="BF1435" s="76">
        <f ca="1">(OFFSET(Pinlist!$E$1,BD1435,0)-$BR$18)*MirrorX</f>
        <v>0</v>
      </c>
      <c r="BG1435" s="76">
        <f ca="1">OFFSET(Pinlist!$F$1,BD1435,0)-$BS$18</f>
        <v>0</v>
      </c>
      <c r="BH1435" s="439" t="e">
        <f ca="1">IF(LEFT(BE1435,2)="RF",OFFSET(Pinlist!$D$1,Chart!BD1435,0)&amp;"_"&amp;OFFSET(Pinlist!$G$1,Chart!BD1435,0),"")</f>
        <v>#NUM!</v>
      </c>
      <c r="BI1435" s="298" t="e">
        <f ca="1">IF(LEFT(BE1435,2)="RF",OFFSET(Pinlist!$I$1,Chart!BD1435,0))</f>
        <v>#NUM!</v>
      </c>
      <c r="BJ1435" s="156">
        <f t="shared" si="205"/>
        <v>1432</v>
      </c>
      <c r="BK1435" s="598" t="b">
        <f t="array" aca="1" ref="BK1435" ca="1">IF($BV$15,MIN(SQRT((BF1435-OFFSET(BF1435,1,0,$BU$26-BJ1435))^2+(BG1435-OFFSET(BG1435,1,0,$BU$26-BJ1435))^2)))</f>
        <v>0</v>
      </c>
      <c r="BL1435" s="598" t="b">
        <f t="array" aca="1" ref="BL1435" ca="1">IF($BV$15,MIN(SQRT((BF1435-OFFSET(BF1435,-1,0,1-BJ1435))^2+(BG1435-OFFSET(BG1435,-1,0,1-BJ1435))^2)))</f>
        <v>0</v>
      </c>
      <c r="BM1435" s="225" t="e">
        <f t="shared" ca="1" si="201"/>
        <v>#N/A</v>
      </c>
      <c r="BN1435" s="225" t="e">
        <f t="shared" ca="1" si="202"/>
        <v>#N/A</v>
      </c>
      <c r="BO1435" s="53" t="b">
        <f t="shared" ca="1" si="203"/>
        <v>0</v>
      </c>
      <c r="BP1435" s="168"/>
      <c r="BQ1435" s="168"/>
      <c r="BR1435" s="168"/>
      <c r="BS1435" s="168"/>
      <c r="BT1435" s="168"/>
      <c r="BU1435" s="168"/>
      <c r="BV1435" s="168"/>
      <c r="BW1435" s="168"/>
      <c r="BX1435" s="66"/>
      <c r="BY1435" s="66"/>
      <c r="BZ1435" s="66"/>
      <c r="CA1435" s="66"/>
      <c r="CB1435" s="66"/>
      <c r="CC1435" s="66"/>
      <c r="CD1435" s="168"/>
      <c r="CE1435" s="66"/>
      <c r="CF1435" s="66"/>
      <c r="CG1435" s="66"/>
      <c r="CH1435" s="66"/>
      <c r="CI1435" s="168"/>
      <c r="CJ1435" s="617"/>
      <c r="CK1435" s="168"/>
      <c r="CL1435" s="168"/>
      <c r="CM1435" s="76"/>
      <c r="CN1435" s="76"/>
      <c r="CO1435" s="168"/>
      <c r="CP1435" s="161"/>
      <c r="CQ1435" s="66"/>
      <c r="CR1435" s="76"/>
      <c r="CS1435" s="76"/>
      <c r="CT1435" s="76">
        <f ca="1">CT1431</f>
        <v>0</v>
      </c>
      <c r="CU1435" s="76">
        <f ca="1">CU1431</f>
        <v>0</v>
      </c>
      <c r="CV1435" s="69"/>
      <c r="CW1435" s="480"/>
      <c r="CX1435" s="168"/>
      <c r="CY1435" s="168"/>
      <c r="CZ1435" s="168"/>
      <c r="DA1435" s="168"/>
      <c r="DB1435" s="168"/>
      <c r="DC1435" s="168"/>
      <c r="DD1435" s="168"/>
      <c r="DE1435" s="168"/>
      <c r="DF1435" s="168"/>
      <c r="DG1435" s="168"/>
      <c r="DH1435" s="168"/>
      <c r="DI1435" s="168"/>
      <c r="DJ1435" s="168"/>
    </row>
    <row r="1436" spans="52:114" x14ac:dyDescent="0.2">
      <c r="AZ1436" s="3">
        <f ca="1">IF(ISNUMBER(BI1436),((BI1436&gt;Probe_Head!$CB$15)+COUNTIF(OFFSET(Pinlist!$T$1,Chart!BD1436,0),"*CPW*")+(OFFSET(Pinlist!$L$1,Chart!BD1436,0)="36-40")&gt;0)+0,0)</f>
        <v>0</v>
      </c>
      <c r="BA1436" s="161" t="e">
        <f t="shared" ca="1" si="204"/>
        <v>#NUM!</v>
      </c>
      <c r="BB1436" s="66" t="e">
        <f t="shared" ca="1" si="198"/>
        <v>#NUM!</v>
      </c>
      <c r="BC1436" s="66" t="e">
        <f t="shared" ca="1" si="199"/>
        <v>#NUM!</v>
      </c>
      <c r="BD1436" s="156">
        <f ca="1">IFERROR(MATCH(BE1436,OFFSET(Pinlist!$A$2,BD1435*(BA1436=BA1435),0,$BT$23,1),0)+BD1435*(BA1436=BA1435),0)</f>
        <v>0</v>
      </c>
      <c r="BE1436" s="66" t="e">
        <f t="shared" ca="1" si="200"/>
        <v>#NUM!</v>
      </c>
      <c r="BF1436" s="76">
        <f ca="1">(OFFSET(Pinlist!$E$1,BD1436,0)-$BR$18)*MirrorX</f>
        <v>0</v>
      </c>
      <c r="BG1436" s="76">
        <f ca="1">OFFSET(Pinlist!$F$1,BD1436,0)-$BS$18</f>
        <v>0</v>
      </c>
      <c r="BH1436" s="439" t="e">
        <f ca="1">IF(LEFT(BE1436,2)="RF",OFFSET(Pinlist!$D$1,Chart!BD1436,0)&amp;"_"&amp;OFFSET(Pinlist!$G$1,Chart!BD1436,0),"")</f>
        <v>#NUM!</v>
      </c>
      <c r="BI1436" s="298" t="e">
        <f ca="1">IF(LEFT(BE1436,2)="RF",OFFSET(Pinlist!$I$1,Chart!BD1436,0))</f>
        <v>#NUM!</v>
      </c>
      <c r="BJ1436" s="156">
        <f t="shared" si="205"/>
        <v>1433</v>
      </c>
      <c r="BK1436" s="598" t="b">
        <f t="array" aca="1" ref="BK1436" ca="1">IF($BV$15,MIN(SQRT((BF1436-OFFSET(BF1436,1,0,$BU$26-BJ1436))^2+(BG1436-OFFSET(BG1436,1,0,$BU$26-BJ1436))^2)))</f>
        <v>0</v>
      </c>
      <c r="BL1436" s="598" t="b">
        <f t="array" aca="1" ref="BL1436" ca="1">IF($BV$15,MIN(SQRT((BF1436-OFFSET(BF1436,-1,0,1-BJ1436))^2+(BG1436-OFFSET(BG1436,-1,0,1-BJ1436))^2)))</f>
        <v>0</v>
      </c>
      <c r="BM1436" s="225" t="e">
        <f t="shared" ca="1" si="201"/>
        <v>#N/A</v>
      </c>
      <c r="BN1436" s="225" t="e">
        <f t="shared" ca="1" si="202"/>
        <v>#N/A</v>
      </c>
      <c r="BO1436" s="53" t="b">
        <f t="shared" ca="1" si="203"/>
        <v>0</v>
      </c>
      <c r="BP1436" s="168"/>
      <c r="BQ1436" s="168"/>
      <c r="BR1436" s="168"/>
      <c r="BS1436" s="168"/>
      <c r="BT1436" s="168"/>
      <c r="BU1436" s="168"/>
      <c r="BV1436" s="168"/>
      <c r="BW1436" s="168"/>
      <c r="BX1436" s="66"/>
      <c r="BY1436" s="66"/>
      <c r="BZ1436" s="66"/>
      <c r="CA1436" s="66"/>
      <c r="CB1436" s="66"/>
      <c r="CC1436" s="66"/>
      <c r="CD1436" s="168"/>
      <c r="CE1436" s="66"/>
      <c r="CF1436" s="66"/>
      <c r="CG1436" s="66"/>
      <c r="CH1436" s="66"/>
      <c r="CI1436" s="168"/>
      <c r="CJ1436" s="617"/>
      <c r="CK1436" s="168"/>
      <c r="CL1436" s="168"/>
      <c r="CM1436" s="76"/>
      <c r="CN1436" s="76"/>
      <c r="CO1436" s="168"/>
      <c r="CX1436" s="168"/>
      <c r="CY1436" s="168"/>
      <c r="CZ1436" s="168"/>
      <c r="DA1436" s="168"/>
      <c r="DB1436" s="168"/>
      <c r="DC1436" s="168"/>
      <c r="DD1436" s="168"/>
      <c r="DE1436" s="168"/>
      <c r="DF1436" s="168"/>
      <c r="DG1436" s="168"/>
      <c r="DH1436" s="168"/>
      <c r="DI1436" s="168"/>
      <c r="DJ1436" s="168"/>
    </row>
    <row r="1437" spans="52:114" x14ac:dyDescent="0.2">
      <c r="AZ1437" s="3">
        <f ca="1">IF(ISNUMBER(BI1437),((BI1437&gt;Probe_Head!$CB$15)+COUNTIF(OFFSET(Pinlist!$T$1,Chart!BD1437,0),"*CPW*")+(OFFSET(Pinlist!$L$1,Chart!BD1437,0)="36-40")&gt;0)+0,0)</f>
        <v>0</v>
      </c>
      <c r="BA1437" s="161" t="e">
        <f t="shared" ca="1" si="204"/>
        <v>#NUM!</v>
      </c>
      <c r="BB1437" s="66" t="e">
        <f t="shared" ca="1" si="198"/>
        <v>#NUM!</v>
      </c>
      <c r="BC1437" s="66" t="e">
        <f t="shared" ca="1" si="199"/>
        <v>#NUM!</v>
      </c>
      <c r="BD1437" s="156">
        <f ca="1">IFERROR(MATCH(BE1437,OFFSET(Pinlist!$A$2,BD1436*(BA1437=BA1436),0,$BT$23,1),0)+BD1436*(BA1437=BA1436),0)</f>
        <v>0</v>
      </c>
      <c r="BE1437" s="66" t="e">
        <f t="shared" ca="1" si="200"/>
        <v>#NUM!</v>
      </c>
      <c r="BF1437" s="76">
        <f ca="1">(OFFSET(Pinlist!$E$1,BD1437,0)-$BR$18)*MirrorX</f>
        <v>0</v>
      </c>
      <c r="BG1437" s="76">
        <f ca="1">OFFSET(Pinlist!$F$1,BD1437,0)-$BS$18</f>
        <v>0</v>
      </c>
      <c r="BH1437" s="439" t="e">
        <f ca="1">IF(LEFT(BE1437,2)="RF",OFFSET(Pinlist!$D$1,Chart!BD1437,0)&amp;"_"&amp;OFFSET(Pinlist!$G$1,Chart!BD1437,0),"")</f>
        <v>#NUM!</v>
      </c>
      <c r="BI1437" s="298" t="e">
        <f ca="1">IF(LEFT(BE1437,2)="RF",OFFSET(Pinlist!$I$1,Chart!BD1437,0))</f>
        <v>#NUM!</v>
      </c>
      <c r="BJ1437" s="156">
        <f t="shared" si="205"/>
        <v>1434</v>
      </c>
      <c r="BK1437" s="598" t="b">
        <f t="array" aca="1" ref="BK1437" ca="1">IF($BV$15,MIN(SQRT((BF1437-OFFSET(BF1437,1,0,$BU$26-BJ1437))^2+(BG1437-OFFSET(BG1437,1,0,$BU$26-BJ1437))^2)))</f>
        <v>0</v>
      </c>
      <c r="BL1437" s="598" t="b">
        <f t="array" aca="1" ref="BL1437" ca="1">IF($BV$15,MIN(SQRT((BF1437-OFFSET(BF1437,-1,0,1-BJ1437))^2+(BG1437-OFFSET(BG1437,-1,0,1-BJ1437))^2)))</f>
        <v>0</v>
      </c>
      <c r="BM1437" s="225" t="e">
        <f t="shared" ca="1" si="201"/>
        <v>#N/A</v>
      </c>
      <c r="BN1437" s="225" t="e">
        <f t="shared" ca="1" si="202"/>
        <v>#N/A</v>
      </c>
      <c r="BO1437" s="53" t="b">
        <f t="shared" ca="1" si="203"/>
        <v>0</v>
      </c>
      <c r="BP1437" s="168"/>
      <c r="BQ1437" s="168"/>
      <c r="BR1437" s="168"/>
      <c r="BS1437" s="168"/>
      <c r="BT1437" s="168"/>
      <c r="BU1437" s="168"/>
      <c r="BV1437" s="168"/>
      <c r="BW1437" s="168"/>
      <c r="BX1437" s="66"/>
      <c r="BY1437" s="66"/>
      <c r="BZ1437" s="66"/>
      <c r="CA1437" s="66"/>
      <c r="CB1437" s="66"/>
      <c r="CC1437" s="66"/>
      <c r="CD1437" s="168"/>
      <c r="CE1437" s="66"/>
      <c r="CF1437" s="66"/>
      <c r="CG1437" s="66"/>
      <c r="CH1437" s="66"/>
      <c r="CI1437" s="168"/>
      <c r="CJ1437" s="617"/>
      <c r="CK1437" s="168"/>
      <c r="CL1437" s="168"/>
      <c r="CM1437" s="76"/>
      <c r="CN1437" s="76"/>
      <c r="CO1437" s="168"/>
      <c r="CP1437" s="608">
        <f>CP1431+1</f>
        <v>239</v>
      </c>
      <c r="CQ1437" s="609">
        <f>(CP1437&lt;Multiplyer)*$CZ$40</f>
        <v>0</v>
      </c>
      <c r="CR1437" s="618"/>
      <c r="CS1437" s="618"/>
      <c r="CT1437" s="618">
        <f ca="1">$CQ1437*(CP1439+$CZ$29)</f>
        <v>0</v>
      </c>
      <c r="CU1437" s="618">
        <f ca="1">$CQ1437*(CQ1439+$DA$29)</f>
        <v>0</v>
      </c>
      <c r="CV1437" s="618"/>
      <c r="CW1437" s="619"/>
      <c r="CX1437" s="168"/>
      <c r="CY1437" s="168"/>
      <c r="CZ1437" s="168"/>
      <c r="DA1437" s="168"/>
      <c r="DB1437" s="168"/>
      <c r="DC1437" s="168"/>
      <c r="DD1437" s="168"/>
      <c r="DE1437" s="168"/>
      <c r="DF1437" s="168"/>
      <c r="DG1437" s="168"/>
      <c r="DH1437" s="168"/>
      <c r="DI1437" s="168"/>
      <c r="DJ1437" s="168"/>
    </row>
    <row r="1438" spans="52:114" x14ac:dyDescent="0.2">
      <c r="AZ1438" s="3">
        <f ca="1">IF(ISNUMBER(BI1438),((BI1438&gt;Probe_Head!$CB$15)+COUNTIF(OFFSET(Pinlist!$T$1,Chart!BD1438,0),"*CPW*")+(OFFSET(Pinlist!$L$1,Chart!BD1438,0)="36-40")&gt;0)+0,0)</f>
        <v>0</v>
      </c>
      <c r="BA1438" s="161" t="e">
        <f t="shared" ca="1" si="204"/>
        <v>#NUM!</v>
      </c>
      <c r="BB1438" s="66" t="e">
        <f t="shared" ca="1" si="198"/>
        <v>#NUM!</v>
      </c>
      <c r="BC1438" s="66" t="e">
        <f t="shared" ca="1" si="199"/>
        <v>#NUM!</v>
      </c>
      <c r="BD1438" s="156">
        <f ca="1">IFERROR(MATCH(BE1438,OFFSET(Pinlist!$A$2,BD1437*(BA1438=BA1437),0,$BT$23,1),0)+BD1437*(BA1438=BA1437),0)</f>
        <v>0</v>
      </c>
      <c r="BE1438" s="66" t="e">
        <f t="shared" ca="1" si="200"/>
        <v>#NUM!</v>
      </c>
      <c r="BF1438" s="76">
        <f ca="1">(OFFSET(Pinlist!$E$1,BD1438,0)-$BR$18)*MirrorX</f>
        <v>0</v>
      </c>
      <c r="BG1438" s="76">
        <f ca="1">OFFSET(Pinlist!$F$1,BD1438,0)-$BS$18</f>
        <v>0</v>
      </c>
      <c r="BH1438" s="439" t="e">
        <f ca="1">IF(LEFT(BE1438,2)="RF",OFFSET(Pinlist!$D$1,Chart!BD1438,0)&amp;"_"&amp;OFFSET(Pinlist!$G$1,Chart!BD1438,0),"")</f>
        <v>#NUM!</v>
      </c>
      <c r="BI1438" s="298" t="e">
        <f ca="1">IF(LEFT(BE1438,2)="RF",OFFSET(Pinlist!$I$1,Chart!BD1438,0))</f>
        <v>#NUM!</v>
      </c>
      <c r="BJ1438" s="156">
        <f t="shared" si="205"/>
        <v>1435</v>
      </c>
      <c r="BK1438" s="598" t="b">
        <f t="array" aca="1" ref="BK1438" ca="1">IF($BV$15,MIN(SQRT((BF1438-OFFSET(BF1438,1,0,$BU$26-BJ1438))^2+(BG1438-OFFSET(BG1438,1,0,$BU$26-BJ1438))^2)))</f>
        <v>0</v>
      </c>
      <c r="BL1438" s="598" t="b">
        <f t="array" aca="1" ref="BL1438" ca="1">IF($BV$15,MIN(SQRT((BF1438-OFFSET(BF1438,-1,0,1-BJ1438))^2+(BG1438-OFFSET(BG1438,-1,0,1-BJ1438))^2)))</f>
        <v>0</v>
      </c>
      <c r="BM1438" s="225" t="e">
        <f t="shared" ca="1" si="201"/>
        <v>#N/A</v>
      </c>
      <c r="BN1438" s="225" t="e">
        <f t="shared" ca="1" si="202"/>
        <v>#N/A</v>
      </c>
      <c r="BO1438" s="53" t="b">
        <f t="shared" ca="1" si="203"/>
        <v>0</v>
      </c>
      <c r="BP1438" s="168"/>
      <c r="BQ1438" s="168"/>
      <c r="BR1438" s="168"/>
      <c r="BS1438" s="168"/>
      <c r="BT1438" s="168"/>
      <c r="BU1438" s="168"/>
      <c r="BV1438" s="168"/>
      <c r="BW1438" s="168"/>
      <c r="BX1438" s="66"/>
      <c r="BY1438" s="66"/>
      <c r="BZ1438" s="66"/>
      <c r="CA1438" s="66"/>
      <c r="CB1438" s="66"/>
      <c r="CC1438" s="66"/>
      <c r="CD1438" s="168"/>
      <c r="CE1438" s="66"/>
      <c r="CF1438" s="66"/>
      <c r="CG1438" s="66"/>
      <c r="CH1438" s="66"/>
      <c r="CI1438" s="168"/>
      <c r="CJ1438" s="617"/>
      <c r="CK1438" s="168"/>
      <c r="CL1438" s="168"/>
      <c r="CM1438" s="76"/>
      <c r="CN1438" s="76"/>
      <c r="CO1438" s="168"/>
      <c r="CP1438" s="846" t="b">
        <f>CP1437/2&lt;&gt;INT(CP1437/2)</f>
        <v>1</v>
      </c>
      <c r="CQ1438" s="66"/>
      <c r="CR1438" s="76"/>
      <c r="CS1438" s="76"/>
      <c r="CT1438" s="76">
        <f ca="1">CQ1437*(CT1437-$BQ$5)</f>
        <v>0</v>
      </c>
      <c r="CU1438" s="76">
        <f ca="1">CU1437</f>
        <v>0</v>
      </c>
      <c r="CV1438" s="69"/>
      <c r="CW1438" s="439"/>
      <c r="CX1438" s="168"/>
      <c r="CY1438" s="168"/>
      <c r="CZ1438" s="168"/>
      <c r="DA1438" s="168"/>
      <c r="DB1438" s="168"/>
      <c r="DC1438" s="168"/>
      <c r="DD1438" s="168"/>
      <c r="DE1438" s="168"/>
      <c r="DF1438" s="168"/>
      <c r="DG1438" s="168"/>
      <c r="DH1438" s="168"/>
      <c r="DI1438" s="168"/>
      <c r="DJ1438" s="168"/>
    </row>
    <row r="1439" spans="52:114" x14ac:dyDescent="0.2">
      <c r="AZ1439" s="3">
        <f ca="1">IF(ISNUMBER(BI1439),((BI1439&gt;Probe_Head!$CB$15)+COUNTIF(OFFSET(Pinlist!$T$1,Chart!BD1439,0),"*CPW*")+(OFFSET(Pinlist!$L$1,Chart!BD1439,0)="36-40")&gt;0)+0,0)</f>
        <v>0</v>
      </c>
      <c r="BA1439" s="161" t="e">
        <f t="shared" ca="1" si="204"/>
        <v>#NUM!</v>
      </c>
      <c r="BB1439" s="66" t="e">
        <f t="shared" ca="1" si="198"/>
        <v>#NUM!</v>
      </c>
      <c r="BC1439" s="66" t="e">
        <f t="shared" ca="1" si="199"/>
        <v>#NUM!</v>
      </c>
      <c r="BD1439" s="156">
        <f ca="1">IFERROR(MATCH(BE1439,OFFSET(Pinlist!$A$2,BD1438*(BA1439=BA1438),0,$BT$23,1),0)+BD1438*(BA1439=BA1438),0)</f>
        <v>0</v>
      </c>
      <c r="BE1439" s="66" t="e">
        <f t="shared" ca="1" si="200"/>
        <v>#NUM!</v>
      </c>
      <c r="BF1439" s="76">
        <f ca="1">(OFFSET(Pinlist!$E$1,BD1439,0)-$BR$18)*MirrorX</f>
        <v>0</v>
      </c>
      <c r="BG1439" s="76">
        <f ca="1">OFFSET(Pinlist!$F$1,BD1439,0)-$BS$18</f>
        <v>0</v>
      </c>
      <c r="BH1439" s="439" t="e">
        <f ca="1">IF(LEFT(BE1439,2)="RF",OFFSET(Pinlist!$D$1,Chart!BD1439,0)&amp;"_"&amp;OFFSET(Pinlist!$G$1,Chart!BD1439,0),"")</f>
        <v>#NUM!</v>
      </c>
      <c r="BI1439" s="298" t="e">
        <f ca="1">IF(LEFT(BE1439,2)="RF",OFFSET(Pinlist!$I$1,Chart!BD1439,0))</f>
        <v>#NUM!</v>
      </c>
      <c r="BJ1439" s="156">
        <f t="shared" si="205"/>
        <v>1436</v>
      </c>
      <c r="BK1439" s="598" t="b">
        <f t="array" aca="1" ref="BK1439" ca="1">IF($BV$15,MIN(SQRT((BF1439-OFFSET(BF1439,1,0,$BU$26-BJ1439))^2+(BG1439-OFFSET(BG1439,1,0,$BU$26-BJ1439))^2)))</f>
        <v>0</v>
      </c>
      <c r="BL1439" s="598" t="b">
        <f t="array" aca="1" ref="BL1439" ca="1">IF($BV$15,MIN(SQRT((BF1439-OFFSET(BF1439,-1,0,1-BJ1439))^2+(BG1439-OFFSET(BG1439,-1,0,1-BJ1439))^2)))</f>
        <v>0</v>
      </c>
      <c r="BM1439" s="225" t="e">
        <f t="shared" ca="1" si="201"/>
        <v>#N/A</v>
      </c>
      <c r="BN1439" s="225" t="e">
        <f t="shared" ca="1" si="202"/>
        <v>#N/A</v>
      </c>
      <c r="BO1439" s="53" t="b">
        <f t="shared" ca="1" si="203"/>
        <v>0</v>
      </c>
      <c r="BP1439" s="168"/>
      <c r="BQ1439" s="168"/>
      <c r="BR1439" s="168"/>
      <c r="BS1439" s="168"/>
      <c r="BT1439" s="168"/>
      <c r="BU1439" s="168"/>
      <c r="BV1439" s="168"/>
      <c r="BW1439" s="168"/>
      <c r="BX1439" s="66"/>
      <c r="BY1439" s="66"/>
      <c r="BZ1439" s="66"/>
      <c r="CA1439" s="66"/>
      <c r="CB1439" s="66"/>
      <c r="CC1439" s="66"/>
      <c r="CD1439" s="168"/>
      <c r="CE1439" s="66"/>
      <c r="CF1439" s="66"/>
      <c r="CG1439" s="66"/>
      <c r="CH1439" s="66"/>
      <c r="CI1439" s="168"/>
      <c r="CJ1439" s="617"/>
      <c r="CK1439" s="168"/>
      <c r="CL1439" s="168"/>
      <c r="CM1439" s="76"/>
      <c r="CN1439" s="76"/>
      <c r="CO1439" s="168"/>
      <c r="CP1439" s="610">
        <f>IF($BS$70,(CP1437*$CZ$26)+(CP1438*$CZ$27)*$CQ$9,CP1440*$CZ$26)*MirrorX</f>
        <v>0</v>
      </c>
      <c r="CQ1439" s="611">
        <f>IF($BS$70,(CP1437*$DA$26)+(CP1438*$DA$27)*$CQ$9,CQ1440*$DA$26)</f>
        <v>0</v>
      </c>
      <c r="CR1439" s="76"/>
      <c r="CS1439" s="76"/>
      <c r="CT1439" s="76">
        <f ca="1">CT1438</f>
        <v>0</v>
      </c>
      <c r="CU1439" s="76">
        <f ca="1">CQ1437*(CU1438-$BR$5)</f>
        <v>0</v>
      </c>
      <c r="CV1439" s="69"/>
      <c r="CW1439" s="439"/>
      <c r="CX1439" s="168"/>
      <c r="CY1439" s="168"/>
      <c r="CZ1439" s="168"/>
      <c r="DA1439" s="168"/>
      <c r="DB1439" s="168"/>
      <c r="DC1439" s="168"/>
      <c r="DD1439" s="168"/>
      <c r="DE1439" s="168"/>
      <c r="DF1439" s="168"/>
      <c r="DG1439" s="168"/>
      <c r="DH1439" s="168"/>
      <c r="DI1439" s="168"/>
      <c r="DJ1439" s="168"/>
    </row>
    <row r="1440" spans="52:114" x14ac:dyDescent="0.2">
      <c r="AZ1440" s="3">
        <f ca="1">IF(ISNUMBER(BI1440),((BI1440&gt;Probe_Head!$CB$15)+COUNTIF(OFFSET(Pinlist!$T$1,Chart!BD1440,0),"*CPW*")+(OFFSET(Pinlist!$L$1,Chart!BD1440,0)="36-40")&gt;0)+0,0)</f>
        <v>0</v>
      </c>
      <c r="BA1440" s="161" t="e">
        <f t="shared" ca="1" si="204"/>
        <v>#NUM!</v>
      </c>
      <c r="BB1440" s="66" t="e">
        <f t="shared" ca="1" si="198"/>
        <v>#NUM!</v>
      </c>
      <c r="BC1440" s="66" t="e">
        <f t="shared" ca="1" si="199"/>
        <v>#NUM!</v>
      </c>
      <c r="BD1440" s="156">
        <f ca="1">IFERROR(MATCH(BE1440,OFFSET(Pinlist!$A$2,BD1439*(BA1440=BA1439),0,$BT$23,1),0)+BD1439*(BA1440=BA1439),0)</f>
        <v>0</v>
      </c>
      <c r="BE1440" s="66" t="e">
        <f t="shared" ca="1" si="200"/>
        <v>#NUM!</v>
      </c>
      <c r="BF1440" s="76">
        <f ca="1">(OFFSET(Pinlist!$E$1,BD1440,0)-$BR$18)*MirrorX</f>
        <v>0</v>
      </c>
      <c r="BG1440" s="76">
        <f ca="1">OFFSET(Pinlist!$F$1,BD1440,0)-$BS$18</f>
        <v>0</v>
      </c>
      <c r="BH1440" s="439" t="e">
        <f ca="1">IF(LEFT(BE1440,2)="RF",OFFSET(Pinlist!$D$1,Chart!BD1440,0)&amp;"_"&amp;OFFSET(Pinlist!$G$1,Chart!BD1440,0),"")</f>
        <v>#NUM!</v>
      </c>
      <c r="BI1440" s="298" t="e">
        <f ca="1">IF(LEFT(BE1440,2)="RF",OFFSET(Pinlist!$I$1,Chart!BD1440,0))</f>
        <v>#NUM!</v>
      </c>
      <c r="BJ1440" s="156">
        <f t="shared" si="205"/>
        <v>1437</v>
      </c>
      <c r="BK1440" s="598" t="b">
        <f t="array" aca="1" ref="BK1440" ca="1">IF($BV$15,MIN(SQRT((BF1440-OFFSET(BF1440,1,0,$BU$26-BJ1440))^2+(BG1440-OFFSET(BG1440,1,0,$BU$26-BJ1440))^2)))</f>
        <v>0</v>
      </c>
      <c r="BL1440" s="598" t="b">
        <f t="array" aca="1" ref="BL1440" ca="1">IF($BV$15,MIN(SQRT((BF1440-OFFSET(BF1440,-1,0,1-BJ1440))^2+(BG1440-OFFSET(BG1440,-1,0,1-BJ1440))^2)))</f>
        <v>0</v>
      </c>
      <c r="BM1440" s="225" t="e">
        <f t="shared" ca="1" si="201"/>
        <v>#N/A</v>
      </c>
      <c r="BN1440" s="225" t="e">
        <f t="shared" ca="1" si="202"/>
        <v>#N/A</v>
      </c>
      <c r="BO1440" s="53" t="b">
        <f t="shared" ca="1" si="203"/>
        <v>0</v>
      </c>
      <c r="BP1440" s="168"/>
      <c r="BQ1440" s="168"/>
      <c r="BR1440" s="168"/>
      <c r="BS1440" s="168"/>
      <c r="BT1440" s="168"/>
      <c r="BU1440" s="168"/>
      <c r="BV1440" s="168"/>
      <c r="BW1440" s="168"/>
      <c r="BX1440" s="66"/>
      <c r="BY1440" s="66"/>
      <c r="BZ1440" s="66"/>
      <c r="CA1440" s="66"/>
      <c r="CB1440" s="66"/>
      <c r="CC1440" s="66"/>
      <c r="CD1440" s="168"/>
      <c r="CE1440" s="66"/>
      <c r="CF1440" s="66"/>
      <c r="CG1440" s="66"/>
      <c r="CH1440" s="66"/>
      <c r="CI1440" s="168"/>
      <c r="CJ1440" s="617"/>
      <c r="CK1440" s="168"/>
      <c r="CL1440" s="168"/>
      <c r="CM1440" s="76"/>
      <c r="CN1440" s="76"/>
      <c r="CO1440" s="168"/>
      <c r="CP1440" s="614">
        <f>IF(CP1434+1=ABS($R$47),0,CP1434+1)</f>
        <v>1</v>
      </c>
      <c r="CQ1440" s="615">
        <f>IF(CP1434+1=ABS($R$47),CQ1434+1,CQ1434)</f>
        <v>119</v>
      </c>
      <c r="CR1440" s="76"/>
      <c r="CS1440" s="76"/>
      <c r="CT1440" s="76">
        <f ca="1">CT1437</f>
        <v>0</v>
      </c>
      <c r="CU1440" s="76">
        <f ca="1">CU1439</f>
        <v>0</v>
      </c>
      <c r="CV1440" s="69"/>
      <c r="CW1440" s="439"/>
      <c r="CX1440" s="168"/>
      <c r="CY1440" s="168"/>
      <c r="CZ1440" s="168"/>
      <c r="DA1440" s="168"/>
      <c r="DB1440" s="168"/>
      <c r="DC1440" s="168"/>
      <c r="DD1440" s="168"/>
      <c r="DE1440" s="168"/>
      <c r="DF1440" s="168"/>
      <c r="DG1440" s="168"/>
      <c r="DH1440" s="168"/>
      <c r="DI1440" s="168"/>
      <c r="DJ1440" s="168"/>
    </row>
    <row r="1441" spans="52:114" x14ac:dyDescent="0.2">
      <c r="AZ1441" s="3">
        <f ca="1">IF(ISNUMBER(BI1441),((BI1441&gt;Probe_Head!$CB$15)+COUNTIF(OFFSET(Pinlist!$T$1,Chart!BD1441,0),"*CPW*")+(OFFSET(Pinlist!$L$1,Chart!BD1441,0)="36-40")&gt;0)+0,0)</f>
        <v>0</v>
      </c>
      <c r="BA1441" s="161" t="e">
        <f t="shared" ca="1" si="204"/>
        <v>#NUM!</v>
      </c>
      <c r="BB1441" s="66" t="e">
        <f t="shared" ca="1" si="198"/>
        <v>#NUM!</v>
      </c>
      <c r="BC1441" s="66" t="e">
        <f t="shared" ca="1" si="199"/>
        <v>#NUM!</v>
      </c>
      <c r="BD1441" s="156">
        <f ca="1">IFERROR(MATCH(BE1441,OFFSET(Pinlist!$A$2,BD1440*(BA1441=BA1440),0,$BT$23,1),0)+BD1440*(BA1441=BA1440),0)</f>
        <v>0</v>
      </c>
      <c r="BE1441" s="66" t="e">
        <f t="shared" ca="1" si="200"/>
        <v>#NUM!</v>
      </c>
      <c r="BF1441" s="76">
        <f ca="1">(OFFSET(Pinlist!$E$1,BD1441,0)-$BR$18)*MirrorX</f>
        <v>0</v>
      </c>
      <c r="BG1441" s="76">
        <f ca="1">OFFSET(Pinlist!$F$1,BD1441,0)-$BS$18</f>
        <v>0</v>
      </c>
      <c r="BH1441" s="439" t="e">
        <f ca="1">IF(LEFT(BE1441,2)="RF",OFFSET(Pinlist!$D$1,Chart!BD1441,0)&amp;"_"&amp;OFFSET(Pinlist!$G$1,Chart!BD1441,0),"")</f>
        <v>#NUM!</v>
      </c>
      <c r="BI1441" s="298" t="e">
        <f ca="1">IF(LEFT(BE1441,2)="RF",OFFSET(Pinlist!$I$1,Chart!BD1441,0))</f>
        <v>#NUM!</v>
      </c>
      <c r="BJ1441" s="156">
        <f t="shared" si="205"/>
        <v>1438</v>
      </c>
      <c r="BK1441" s="598" t="b">
        <f t="array" aca="1" ref="BK1441" ca="1">IF($BV$15,MIN(SQRT((BF1441-OFFSET(BF1441,1,0,$BU$26-BJ1441))^2+(BG1441-OFFSET(BG1441,1,0,$BU$26-BJ1441))^2)))</f>
        <v>0</v>
      </c>
      <c r="BL1441" s="598" t="b">
        <f t="array" aca="1" ref="BL1441" ca="1">IF($BV$15,MIN(SQRT((BF1441-OFFSET(BF1441,-1,0,1-BJ1441))^2+(BG1441-OFFSET(BG1441,-1,0,1-BJ1441))^2)))</f>
        <v>0</v>
      </c>
      <c r="BM1441" s="225" t="e">
        <f t="shared" ca="1" si="201"/>
        <v>#N/A</v>
      </c>
      <c r="BN1441" s="225" t="e">
        <f t="shared" ca="1" si="202"/>
        <v>#N/A</v>
      </c>
      <c r="BO1441" s="53" t="b">
        <f t="shared" ca="1" si="203"/>
        <v>0</v>
      </c>
      <c r="BP1441" s="168"/>
      <c r="BQ1441" s="168"/>
      <c r="BR1441" s="168"/>
      <c r="BS1441" s="168"/>
      <c r="BT1441" s="168"/>
      <c r="BU1441" s="168"/>
      <c r="BV1441" s="168"/>
      <c r="BW1441" s="168"/>
      <c r="BX1441" s="66"/>
      <c r="BY1441" s="66"/>
      <c r="BZ1441" s="66"/>
      <c r="CA1441" s="66"/>
      <c r="CB1441" s="66"/>
      <c r="CC1441" s="66"/>
      <c r="CD1441" s="168"/>
      <c r="CE1441" s="66"/>
      <c r="CF1441" s="66"/>
      <c r="CG1441" s="66"/>
      <c r="CH1441" s="66"/>
      <c r="CI1441" s="168"/>
      <c r="CJ1441" s="617"/>
      <c r="CK1441" s="168"/>
      <c r="CL1441" s="168"/>
      <c r="CM1441" s="76"/>
      <c r="CN1441" s="76"/>
      <c r="CO1441" s="168"/>
      <c r="CP1441" s="161"/>
      <c r="CQ1441" s="66"/>
      <c r="CR1441" s="76"/>
      <c r="CS1441" s="76"/>
      <c r="CT1441" s="76">
        <f ca="1">CT1437</f>
        <v>0</v>
      </c>
      <c r="CU1441" s="76">
        <f ca="1">CU1437</f>
        <v>0</v>
      </c>
      <c r="CV1441" s="69"/>
      <c r="CW1441" s="439"/>
      <c r="CX1441" s="168"/>
      <c r="CY1441" s="168"/>
      <c r="CZ1441" s="168"/>
      <c r="DA1441" s="168"/>
      <c r="DB1441" s="168"/>
      <c r="DC1441" s="168"/>
      <c r="DD1441" s="168"/>
      <c r="DE1441" s="168"/>
      <c r="DF1441" s="168"/>
      <c r="DG1441" s="168"/>
      <c r="DH1441" s="168"/>
      <c r="DI1441" s="168"/>
      <c r="DJ1441" s="168"/>
    </row>
    <row r="1442" spans="52:114" x14ac:dyDescent="0.2">
      <c r="AZ1442" s="3">
        <f ca="1">IF(ISNUMBER(BI1442),((BI1442&gt;Probe_Head!$CB$15)+COUNTIF(OFFSET(Pinlist!$T$1,Chart!BD1442,0),"*CPW*")+(OFFSET(Pinlist!$L$1,Chart!BD1442,0)="36-40")&gt;0)+0,0)</f>
        <v>0</v>
      </c>
      <c r="BA1442" s="161" t="e">
        <f t="shared" ca="1" si="204"/>
        <v>#NUM!</v>
      </c>
      <c r="BB1442" s="66" t="e">
        <f t="shared" ca="1" si="198"/>
        <v>#NUM!</v>
      </c>
      <c r="BC1442" s="66" t="e">
        <f t="shared" ca="1" si="199"/>
        <v>#NUM!</v>
      </c>
      <c r="BD1442" s="156">
        <f ca="1">IFERROR(MATCH(BE1442,OFFSET(Pinlist!$A$2,BD1441*(BA1442=BA1441),0,$BT$23,1),0)+BD1441*(BA1442=BA1441),0)</f>
        <v>0</v>
      </c>
      <c r="BE1442" s="66" t="e">
        <f t="shared" ca="1" si="200"/>
        <v>#NUM!</v>
      </c>
      <c r="BF1442" s="76">
        <f ca="1">(OFFSET(Pinlist!$E$1,BD1442,0)-$BR$18)*MirrorX</f>
        <v>0</v>
      </c>
      <c r="BG1442" s="76">
        <f ca="1">OFFSET(Pinlist!$F$1,BD1442,0)-$BS$18</f>
        <v>0</v>
      </c>
      <c r="BH1442" s="439" t="e">
        <f ca="1">IF(LEFT(BE1442,2)="RF",OFFSET(Pinlist!$D$1,Chart!BD1442,0)&amp;"_"&amp;OFFSET(Pinlist!$G$1,Chart!BD1442,0),"")</f>
        <v>#NUM!</v>
      </c>
      <c r="BI1442" s="298" t="e">
        <f ca="1">IF(LEFT(BE1442,2)="RF",OFFSET(Pinlist!$I$1,Chart!BD1442,0))</f>
        <v>#NUM!</v>
      </c>
      <c r="BJ1442" s="156">
        <f t="shared" si="205"/>
        <v>1439</v>
      </c>
      <c r="BK1442" s="598" t="b">
        <f t="array" aca="1" ref="BK1442" ca="1">IF($BV$15,MIN(SQRT((BF1442-OFFSET(BF1442,1,0,$BU$26-BJ1442))^2+(BG1442-OFFSET(BG1442,1,0,$BU$26-BJ1442))^2)))</f>
        <v>0</v>
      </c>
      <c r="BL1442" s="598" t="b">
        <f t="array" aca="1" ref="BL1442" ca="1">IF($BV$15,MIN(SQRT((BF1442-OFFSET(BF1442,-1,0,1-BJ1442))^2+(BG1442-OFFSET(BG1442,-1,0,1-BJ1442))^2)))</f>
        <v>0</v>
      </c>
      <c r="BM1442" s="225" t="e">
        <f t="shared" ca="1" si="201"/>
        <v>#N/A</v>
      </c>
      <c r="BN1442" s="225" t="e">
        <f t="shared" ca="1" si="202"/>
        <v>#N/A</v>
      </c>
      <c r="BO1442" s="53" t="b">
        <f t="shared" ca="1" si="203"/>
        <v>0</v>
      </c>
      <c r="BP1442" s="168"/>
      <c r="BQ1442" s="168"/>
      <c r="BR1442" s="168"/>
      <c r="BS1442" s="168"/>
      <c r="BT1442" s="168"/>
      <c r="BU1442" s="168"/>
      <c r="BV1442" s="168"/>
      <c r="BW1442" s="168"/>
      <c r="BX1442" s="66"/>
      <c r="BY1442" s="66"/>
      <c r="BZ1442" s="66"/>
      <c r="CA1442" s="66"/>
      <c r="CB1442" s="66"/>
      <c r="CC1442" s="66"/>
      <c r="CD1442" s="168"/>
      <c r="CE1442" s="66"/>
      <c r="CF1442" s="66"/>
      <c r="CG1442" s="66"/>
      <c r="CH1442" s="66"/>
      <c r="CI1442" s="168"/>
      <c r="CJ1442" s="617"/>
      <c r="CK1442" s="168"/>
      <c r="CL1442" s="168"/>
      <c r="CM1442" s="76"/>
      <c r="CN1442" s="76"/>
      <c r="CO1442" s="168"/>
      <c r="CX1442" s="168"/>
      <c r="CY1442" s="168"/>
      <c r="CZ1442" s="168"/>
      <c r="DA1442" s="168"/>
      <c r="DB1442" s="168"/>
      <c r="DC1442" s="168"/>
      <c r="DD1442" s="168"/>
      <c r="DE1442" s="168"/>
      <c r="DF1442" s="168"/>
      <c r="DG1442" s="168"/>
      <c r="DH1442" s="168"/>
      <c r="DI1442" s="168"/>
      <c r="DJ1442" s="168"/>
    </row>
    <row r="1443" spans="52:114" x14ac:dyDescent="0.2">
      <c r="AZ1443" s="3">
        <f ca="1">IF(ISNUMBER(BI1443),((BI1443&gt;Probe_Head!$CB$15)+COUNTIF(OFFSET(Pinlist!$T$1,Chart!BD1443,0),"*CPW*")+(OFFSET(Pinlist!$L$1,Chart!BD1443,0)="36-40")&gt;0)+0,0)</f>
        <v>0</v>
      </c>
      <c r="BA1443" s="161" t="e">
        <f t="shared" ca="1" si="204"/>
        <v>#NUM!</v>
      </c>
      <c r="BB1443" s="66" t="e">
        <f t="shared" ca="1" si="198"/>
        <v>#NUM!</v>
      </c>
      <c r="BC1443" s="66" t="e">
        <f t="shared" ca="1" si="199"/>
        <v>#NUM!</v>
      </c>
      <c r="BD1443" s="156">
        <f ca="1">IFERROR(MATCH(BE1443,OFFSET(Pinlist!$A$2,BD1442*(BA1443=BA1442),0,$BT$23,1),0)+BD1442*(BA1443=BA1442),0)</f>
        <v>0</v>
      </c>
      <c r="BE1443" s="66" t="e">
        <f t="shared" ca="1" si="200"/>
        <v>#NUM!</v>
      </c>
      <c r="BF1443" s="76">
        <f ca="1">(OFFSET(Pinlist!$E$1,BD1443,0)-$BR$18)*MirrorX</f>
        <v>0</v>
      </c>
      <c r="BG1443" s="76">
        <f ca="1">OFFSET(Pinlist!$F$1,BD1443,0)-$BS$18</f>
        <v>0</v>
      </c>
      <c r="BH1443" s="439" t="e">
        <f ca="1">IF(LEFT(BE1443,2)="RF",OFFSET(Pinlist!$D$1,Chart!BD1443,0)&amp;"_"&amp;OFFSET(Pinlist!$G$1,Chart!BD1443,0),"")</f>
        <v>#NUM!</v>
      </c>
      <c r="BI1443" s="298" t="e">
        <f ca="1">IF(LEFT(BE1443,2)="RF",OFFSET(Pinlist!$I$1,Chart!BD1443,0))</f>
        <v>#NUM!</v>
      </c>
      <c r="BJ1443" s="156">
        <f t="shared" si="205"/>
        <v>1440</v>
      </c>
      <c r="BK1443" s="598" t="b">
        <f t="array" aca="1" ref="BK1443" ca="1">IF($BV$15,MIN(SQRT((BF1443-OFFSET(BF1443,1,0,$BU$26-BJ1443))^2+(BG1443-OFFSET(BG1443,1,0,$BU$26-BJ1443))^2)))</f>
        <v>0</v>
      </c>
      <c r="BL1443" s="598" t="b">
        <f t="array" aca="1" ref="BL1443" ca="1">IF($BV$15,MIN(SQRT((BF1443-OFFSET(BF1443,-1,0,1-BJ1443))^2+(BG1443-OFFSET(BG1443,-1,0,1-BJ1443))^2)))</f>
        <v>0</v>
      </c>
      <c r="BM1443" s="225" t="e">
        <f t="shared" ca="1" si="201"/>
        <v>#N/A</v>
      </c>
      <c r="BN1443" s="225" t="e">
        <f t="shared" ca="1" si="202"/>
        <v>#N/A</v>
      </c>
      <c r="BO1443" s="53" t="b">
        <f t="shared" ca="1" si="203"/>
        <v>0</v>
      </c>
      <c r="BP1443" s="168"/>
      <c r="BQ1443" s="168"/>
      <c r="BR1443" s="168"/>
      <c r="BS1443" s="168"/>
      <c r="BT1443" s="168"/>
      <c r="BU1443" s="168"/>
      <c r="BV1443" s="168"/>
      <c r="BW1443" s="168"/>
      <c r="BX1443" s="66"/>
      <c r="BY1443" s="66"/>
      <c r="BZ1443" s="66"/>
      <c r="CA1443" s="66"/>
      <c r="CB1443" s="66"/>
      <c r="CC1443" s="66"/>
      <c r="CD1443" s="168"/>
      <c r="CE1443" s="66"/>
      <c r="CF1443" s="66"/>
      <c r="CG1443" s="66"/>
      <c r="CH1443" s="66"/>
      <c r="CI1443" s="168"/>
      <c r="CJ1443" s="617"/>
      <c r="CK1443" s="168"/>
      <c r="CL1443" s="168"/>
      <c r="CM1443" s="76"/>
      <c r="CN1443" s="76"/>
      <c r="CO1443" s="168"/>
      <c r="CP1443" s="608">
        <f>CP1437+1</f>
        <v>240</v>
      </c>
      <c r="CQ1443" s="609">
        <f>(CP1443&lt;Multiplyer)*$CZ$40</f>
        <v>0</v>
      </c>
      <c r="CR1443" s="618"/>
      <c r="CS1443" s="618"/>
      <c r="CT1443" s="618">
        <f ca="1">$CQ1443*(CP1445+$CZ$29)</f>
        <v>0</v>
      </c>
      <c r="CU1443" s="618">
        <f ca="1">$CQ1443*(CQ1445+$DA$29)</f>
        <v>0</v>
      </c>
      <c r="CV1443" s="618"/>
      <c r="CW1443" s="619"/>
      <c r="CX1443" s="168"/>
      <c r="CY1443" s="168"/>
      <c r="CZ1443" s="168"/>
      <c r="DA1443" s="168"/>
      <c r="DB1443" s="168"/>
      <c r="DC1443" s="168"/>
      <c r="DD1443" s="168"/>
      <c r="DE1443" s="168"/>
      <c r="DF1443" s="168"/>
      <c r="DG1443" s="168"/>
      <c r="DH1443" s="168"/>
      <c r="DI1443" s="168"/>
      <c r="DJ1443" s="168"/>
    </row>
    <row r="1444" spans="52:114" x14ac:dyDescent="0.2">
      <c r="AZ1444" s="3">
        <f ca="1">IF(ISNUMBER(BI1444),((BI1444&gt;Probe_Head!$CB$15)+COUNTIF(OFFSET(Pinlist!$T$1,Chart!BD1444,0),"*CPW*")+(OFFSET(Pinlist!$L$1,Chart!BD1444,0)="36-40")&gt;0)+0,0)</f>
        <v>0</v>
      </c>
      <c r="BA1444" s="161" t="e">
        <f t="shared" ca="1" si="204"/>
        <v>#NUM!</v>
      </c>
      <c r="BB1444" s="66" t="e">
        <f t="shared" ca="1" si="198"/>
        <v>#NUM!</v>
      </c>
      <c r="BC1444" s="66" t="e">
        <f t="shared" ca="1" si="199"/>
        <v>#NUM!</v>
      </c>
      <c r="BD1444" s="156">
        <f ca="1">IFERROR(MATCH(BE1444,OFFSET(Pinlist!$A$2,BD1443*(BA1444=BA1443),0,$BT$23,1),0)+BD1443*(BA1444=BA1443),0)</f>
        <v>0</v>
      </c>
      <c r="BE1444" s="66" t="e">
        <f t="shared" ca="1" si="200"/>
        <v>#NUM!</v>
      </c>
      <c r="BF1444" s="76">
        <f ca="1">(OFFSET(Pinlist!$E$1,BD1444,0)-$BR$18)*MirrorX</f>
        <v>0</v>
      </c>
      <c r="BG1444" s="76">
        <f ca="1">OFFSET(Pinlist!$F$1,BD1444,0)-$BS$18</f>
        <v>0</v>
      </c>
      <c r="BH1444" s="439" t="e">
        <f ca="1">IF(LEFT(BE1444,2)="RF",OFFSET(Pinlist!$D$1,Chart!BD1444,0)&amp;"_"&amp;OFFSET(Pinlist!$G$1,Chart!BD1444,0),"")</f>
        <v>#NUM!</v>
      </c>
      <c r="BI1444" s="298" t="e">
        <f ca="1">IF(LEFT(BE1444,2)="RF",OFFSET(Pinlist!$I$1,Chart!BD1444,0))</f>
        <v>#NUM!</v>
      </c>
      <c r="BJ1444" s="156">
        <f t="shared" si="205"/>
        <v>1441</v>
      </c>
      <c r="BK1444" s="598" t="b">
        <f t="array" aca="1" ref="BK1444" ca="1">IF($BV$15,MIN(SQRT((BF1444-OFFSET(BF1444,1,0,$BU$26-BJ1444))^2+(BG1444-OFFSET(BG1444,1,0,$BU$26-BJ1444))^2)))</f>
        <v>0</v>
      </c>
      <c r="BL1444" s="598" t="b">
        <f t="array" aca="1" ref="BL1444" ca="1">IF($BV$15,MIN(SQRT((BF1444-OFFSET(BF1444,-1,0,1-BJ1444))^2+(BG1444-OFFSET(BG1444,-1,0,1-BJ1444))^2)))</f>
        <v>0</v>
      </c>
      <c r="BM1444" s="225" t="e">
        <f t="shared" ca="1" si="201"/>
        <v>#N/A</v>
      </c>
      <c r="BN1444" s="225" t="e">
        <f t="shared" ca="1" si="202"/>
        <v>#N/A</v>
      </c>
      <c r="BO1444" s="53" t="b">
        <f t="shared" ca="1" si="203"/>
        <v>0</v>
      </c>
      <c r="BP1444" s="168"/>
      <c r="BQ1444" s="168"/>
      <c r="BR1444" s="168"/>
      <c r="BS1444" s="168"/>
      <c r="BT1444" s="168"/>
      <c r="BU1444" s="168"/>
      <c r="BV1444" s="168"/>
      <c r="BW1444" s="168"/>
      <c r="BX1444" s="66"/>
      <c r="BY1444" s="66"/>
      <c r="BZ1444" s="66"/>
      <c r="CA1444" s="66"/>
      <c r="CB1444" s="66"/>
      <c r="CC1444" s="66"/>
      <c r="CD1444" s="168"/>
      <c r="CE1444" s="66"/>
      <c r="CF1444" s="66"/>
      <c r="CG1444" s="66"/>
      <c r="CH1444" s="66"/>
      <c r="CI1444" s="168"/>
      <c r="CJ1444" s="617"/>
      <c r="CK1444" s="168"/>
      <c r="CL1444" s="168"/>
      <c r="CM1444" s="76"/>
      <c r="CN1444" s="76"/>
      <c r="CO1444" s="168"/>
      <c r="CP1444" s="846" t="b">
        <f>CP1443/2&lt;&gt;INT(CP1443/2)</f>
        <v>0</v>
      </c>
      <c r="CQ1444" s="66"/>
      <c r="CR1444" s="76"/>
      <c r="CS1444" s="76"/>
      <c r="CT1444" s="76">
        <f ca="1">CQ1443*(CT1443-$BQ$5)</f>
        <v>0</v>
      </c>
      <c r="CU1444" s="76">
        <f ca="1">CU1443</f>
        <v>0</v>
      </c>
      <c r="CV1444" s="69"/>
      <c r="CW1444" s="480"/>
      <c r="CX1444" s="168"/>
      <c r="CY1444" s="168"/>
      <c r="CZ1444" s="168"/>
      <c r="DA1444" s="168"/>
      <c r="DB1444" s="168"/>
      <c r="DC1444" s="168"/>
      <c r="DD1444" s="168"/>
      <c r="DE1444" s="168"/>
      <c r="DF1444" s="168"/>
      <c r="DG1444" s="168"/>
      <c r="DH1444" s="168"/>
      <c r="DI1444" s="168"/>
      <c r="DJ1444" s="168"/>
    </row>
    <row r="1445" spans="52:114" x14ac:dyDescent="0.2">
      <c r="AZ1445" s="3">
        <f ca="1">IF(ISNUMBER(BI1445),((BI1445&gt;Probe_Head!$CB$15)+COUNTIF(OFFSET(Pinlist!$T$1,Chart!BD1445,0),"*CPW*")+(OFFSET(Pinlist!$L$1,Chart!BD1445,0)="36-40")&gt;0)+0,0)</f>
        <v>0</v>
      </c>
      <c r="BA1445" s="161" t="e">
        <f t="shared" ca="1" si="204"/>
        <v>#NUM!</v>
      </c>
      <c r="BB1445" s="66" t="e">
        <f t="shared" ca="1" si="198"/>
        <v>#NUM!</v>
      </c>
      <c r="BC1445" s="66" t="e">
        <f t="shared" ca="1" si="199"/>
        <v>#NUM!</v>
      </c>
      <c r="BD1445" s="156">
        <f ca="1">IFERROR(MATCH(BE1445,OFFSET(Pinlist!$A$2,BD1444*(BA1445=BA1444),0,$BT$23,1),0)+BD1444*(BA1445=BA1444),0)</f>
        <v>0</v>
      </c>
      <c r="BE1445" s="66" t="e">
        <f t="shared" ca="1" si="200"/>
        <v>#NUM!</v>
      </c>
      <c r="BF1445" s="76">
        <f ca="1">(OFFSET(Pinlist!$E$1,BD1445,0)-$BR$18)*MirrorX</f>
        <v>0</v>
      </c>
      <c r="BG1445" s="76">
        <f ca="1">OFFSET(Pinlist!$F$1,BD1445,0)-$BS$18</f>
        <v>0</v>
      </c>
      <c r="BH1445" s="439" t="e">
        <f ca="1">IF(LEFT(BE1445,2)="RF",OFFSET(Pinlist!$D$1,Chart!BD1445,0)&amp;"_"&amp;OFFSET(Pinlist!$G$1,Chart!BD1445,0),"")</f>
        <v>#NUM!</v>
      </c>
      <c r="BI1445" s="298" t="e">
        <f ca="1">IF(LEFT(BE1445,2)="RF",OFFSET(Pinlist!$I$1,Chart!BD1445,0))</f>
        <v>#NUM!</v>
      </c>
      <c r="BJ1445" s="156">
        <f t="shared" si="205"/>
        <v>1442</v>
      </c>
      <c r="BK1445" s="598" t="b">
        <f t="array" aca="1" ref="BK1445" ca="1">IF($BV$15,MIN(SQRT((BF1445-OFFSET(BF1445,1,0,$BU$26-BJ1445))^2+(BG1445-OFFSET(BG1445,1,0,$BU$26-BJ1445))^2)))</f>
        <v>0</v>
      </c>
      <c r="BL1445" s="598" t="b">
        <f t="array" aca="1" ref="BL1445" ca="1">IF($BV$15,MIN(SQRT((BF1445-OFFSET(BF1445,-1,0,1-BJ1445))^2+(BG1445-OFFSET(BG1445,-1,0,1-BJ1445))^2)))</f>
        <v>0</v>
      </c>
      <c r="BM1445" s="225" t="e">
        <f t="shared" ca="1" si="201"/>
        <v>#N/A</v>
      </c>
      <c r="BN1445" s="225" t="e">
        <f t="shared" ca="1" si="202"/>
        <v>#N/A</v>
      </c>
      <c r="BO1445" s="53" t="b">
        <f t="shared" ca="1" si="203"/>
        <v>0</v>
      </c>
      <c r="BP1445" s="168"/>
      <c r="BQ1445" s="168"/>
      <c r="BR1445" s="168"/>
      <c r="BS1445" s="168"/>
      <c r="BT1445" s="168"/>
      <c r="BU1445" s="168"/>
      <c r="BV1445" s="168"/>
      <c r="BW1445" s="168"/>
      <c r="BX1445" s="66"/>
      <c r="BY1445" s="66"/>
      <c r="BZ1445" s="66"/>
      <c r="CA1445" s="66"/>
      <c r="CB1445" s="66"/>
      <c r="CC1445" s="66"/>
      <c r="CD1445" s="168"/>
      <c r="CE1445" s="66"/>
      <c r="CF1445" s="66"/>
      <c r="CG1445" s="66"/>
      <c r="CH1445" s="66"/>
      <c r="CI1445" s="168"/>
      <c r="CJ1445" s="617"/>
      <c r="CK1445" s="168"/>
      <c r="CL1445" s="168"/>
      <c r="CM1445" s="76"/>
      <c r="CN1445" s="76"/>
      <c r="CO1445" s="168"/>
      <c r="CP1445" s="610">
        <f>IF($BS$70,(CP1443*$CZ$26)+(CP1444*$CZ$27)*$CQ$9,CP1446*$CZ$26)*MirrorX</f>
        <v>0</v>
      </c>
      <c r="CQ1445" s="611">
        <f>IF($BS$70,(CP1443*$DA$26)+(CP1444*$DA$27)*$CQ$9,CQ1446*$DA$26)</f>
        <v>0</v>
      </c>
      <c r="CR1445" s="76"/>
      <c r="CS1445" s="76"/>
      <c r="CT1445" s="76">
        <f ca="1">CT1444</f>
        <v>0</v>
      </c>
      <c r="CU1445" s="76">
        <f ca="1">CQ1443*(CU1444-$BR$5)</f>
        <v>0</v>
      </c>
      <c r="CV1445" s="69"/>
      <c r="CW1445" s="480"/>
      <c r="CX1445" s="168"/>
      <c r="CY1445" s="168"/>
      <c r="CZ1445" s="168"/>
      <c r="DA1445" s="168"/>
      <c r="DB1445" s="168"/>
      <c r="DC1445" s="168"/>
      <c r="DD1445" s="168"/>
      <c r="DE1445" s="168"/>
      <c r="DF1445" s="168"/>
      <c r="DG1445" s="168"/>
      <c r="DH1445" s="168"/>
      <c r="DI1445" s="168"/>
      <c r="DJ1445" s="168"/>
    </row>
    <row r="1446" spans="52:114" x14ac:dyDescent="0.2">
      <c r="AZ1446" s="3">
        <f ca="1">IF(ISNUMBER(BI1446),((BI1446&gt;Probe_Head!$CB$15)+COUNTIF(OFFSET(Pinlist!$T$1,Chart!BD1446,0),"*CPW*")+(OFFSET(Pinlist!$L$1,Chart!BD1446,0)="36-40")&gt;0)+0,0)</f>
        <v>0</v>
      </c>
      <c r="BA1446" s="161" t="e">
        <f t="shared" ca="1" si="204"/>
        <v>#NUM!</v>
      </c>
      <c r="BB1446" s="66" t="e">
        <f t="shared" ca="1" si="198"/>
        <v>#NUM!</v>
      </c>
      <c r="BC1446" s="66" t="e">
        <f t="shared" ca="1" si="199"/>
        <v>#NUM!</v>
      </c>
      <c r="BD1446" s="156">
        <f ca="1">IFERROR(MATCH(BE1446,OFFSET(Pinlist!$A$2,BD1445*(BA1446=BA1445),0,$BT$23,1),0)+BD1445*(BA1446=BA1445),0)</f>
        <v>0</v>
      </c>
      <c r="BE1446" s="66" t="e">
        <f t="shared" ca="1" si="200"/>
        <v>#NUM!</v>
      </c>
      <c r="BF1446" s="76">
        <f ca="1">(OFFSET(Pinlist!$E$1,BD1446,0)-$BR$18)*MirrorX</f>
        <v>0</v>
      </c>
      <c r="BG1446" s="76">
        <f ca="1">OFFSET(Pinlist!$F$1,BD1446,0)-$BS$18</f>
        <v>0</v>
      </c>
      <c r="BH1446" s="439" t="e">
        <f ca="1">IF(LEFT(BE1446,2)="RF",OFFSET(Pinlist!$D$1,Chart!BD1446,0)&amp;"_"&amp;OFFSET(Pinlist!$G$1,Chart!BD1446,0),"")</f>
        <v>#NUM!</v>
      </c>
      <c r="BI1446" s="298" t="e">
        <f ca="1">IF(LEFT(BE1446,2)="RF",OFFSET(Pinlist!$I$1,Chart!BD1446,0))</f>
        <v>#NUM!</v>
      </c>
      <c r="BJ1446" s="156">
        <f t="shared" si="205"/>
        <v>1443</v>
      </c>
      <c r="BK1446" s="598" t="b">
        <f t="array" aca="1" ref="BK1446" ca="1">IF($BV$15,MIN(SQRT((BF1446-OFFSET(BF1446,1,0,$BU$26-BJ1446))^2+(BG1446-OFFSET(BG1446,1,0,$BU$26-BJ1446))^2)))</f>
        <v>0</v>
      </c>
      <c r="BL1446" s="598" t="b">
        <f t="array" aca="1" ref="BL1446" ca="1">IF($BV$15,MIN(SQRT((BF1446-OFFSET(BF1446,-1,0,1-BJ1446))^2+(BG1446-OFFSET(BG1446,-1,0,1-BJ1446))^2)))</f>
        <v>0</v>
      </c>
      <c r="BM1446" s="225" t="e">
        <f t="shared" ca="1" si="201"/>
        <v>#N/A</v>
      </c>
      <c r="BN1446" s="225" t="e">
        <f t="shared" ca="1" si="202"/>
        <v>#N/A</v>
      </c>
      <c r="BO1446" s="53" t="b">
        <f t="shared" ca="1" si="203"/>
        <v>0</v>
      </c>
      <c r="BP1446" s="168"/>
      <c r="BQ1446" s="168"/>
      <c r="BR1446" s="168"/>
      <c r="BS1446" s="168"/>
      <c r="BT1446" s="168"/>
      <c r="BU1446" s="168"/>
      <c r="BV1446" s="168"/>
      <c r="BW1446" s="168"/>
      <c r="BX1446" s="66"/>
      <c r="BY1446" s="66"/>
      <c r="BZ1446" s="66"/>
      <c r="CA1446" s="66"/>
      <c r="CB1446" s="66"/>
      <c r="CC1446" s="66"/>
      <c r="CD1446" s="168"/>
      <c r="CE1446" s="66"/>
      <c r="CF1446" s="66"/>
      <c r="CG1446" s="66"/>
      <c r="CH1446" s="66"/>
      <c r="CI1446" s="168"/>
      <c r="CJ1446" s="617"/>
      <c r="CK1446" s="168"/>
      <c r="CL1446" s="168"/>
      <c r="CM1446" s="76"/>
      <c r="CN1446" s="76"/>
      <c r="CO1446" s="168"/>
      <c r="CP1446" s="614">
        <f>IF(CP1440+1=ABS($R$47),0,CP1440+1)</f>
        <v>0</v>
      </c>
      <c r="CQ1446" s="615">
        <f>IF(CP1440+1=ABS($R$47),CQ1440+1,CQ1440)</f>
        <v>120</v>
      </c>
      <c r="CR1446" s="76"/>
      <c r="CS1446" s="76"/>
      <c r="CT1446" s="76">
        <f ca="1">CT1443</f>
        <v>0</v>
      </c>
      <c r="CU1446" s="76">
        <f ca="1">CU1445</f>
        <v>0</v>
      </c>
      <c r="CV1446" s="69"/>
      <c r="CW1446" s="480"/>
      <c r="CX1446" s="168"/>
      <c r="CY1446" s="168"/>
      <c r="CZ1446" s="168"/>
      <c r="DA1446" s="168"/>
      <c r="DB1446" s="168"/>
      <c r="DC1446" s="168"/>
      <c r="DD1446" s="168"/>
      <c r="DE1446" s="168"/>
      <c r="DF1446" s="168"/>
      <c r="DG1446" s="168"/>
      <c r="DH1446" s="168"/>
      <c r="DI1446" s="168"/>
      <c r="DJ1446" s="168"/>
    </row>
    <row r="1447" spans="52:114" x14ac:dyDescent="0.2">
      <c r="AZ1447" s="3">
        <f ca="1">IF(ISNUMBER(BI1447),((BI1447&gt;Probe_Head!$CB$15)+COUNTIF(OFFSET(Pinlist!$T$1,Chart!BD1447,0),"*CPW*")+(OFFSET(Pinlist!$L$1,Chart!BD1447,0)="36-40")&gt;0)+0,0)</f>
        <v>0</v>
      </c>
      <c r="BA1447" s="161" t="e">
        <f t="shared" ca="1" si="204"/>
        <v>#NUM!</v>
      </c>
      <c r="BB1447" s="66" t="e">
        <f t="shared" ca="1" si="198"/>
        <v>#NUM!</v>
      </c>
      <c r="BC1447" s="66" t="e">
        <f t="shared" ca="1" si="199"/>
        <v>#NUM!</v>
      </c>
      <c r="BD1447" s="156">
        <f ca="1">IFERROR(MATCH(BE1447,OFFSET(Pinlist!$A$2,BD1446*(BA1447=BA1446),0,$BT$23,1),0)+BD1446*(BA1447=BA1446),0)</f>
        <v>0</v>
      </c>
      <c r="BE1447" s="66" t="e">
        <f t="shared" ca="1" si="200"/>
        <v>#NUM!</v>
      </c>
      <c r="BF1447" s="76">
        <f ca="1">(OFFSET(Pinlist!$E$1,BD1447,0)-$BR$18)*MirrorX</f>
        <v>0</v>
      </c>
      <c r="BG1447" s="76">
        <f ca="1">OFFSET(Pinlist!$F$1,BD1447,0)-$BS$18</f>
        <v>0</v>
      </c>
      <c r="BH1447" s="439" t="e">
        <f ca="1">IF(LEFT(BE1447,2)="RF",OFFSET(Pinlist!$D$1,Chart!BD1447,0)&amp;"_"&amp;OFFSET(Pinlist!$G$1,Chart!BD1447,0),"")</f>
        <v>#NUM!</v>
      </c>
      <c r="BI1447" s="298" t="e">
        <f ca="1">IF(LEFT(BE1447,2)="RF",OFFSET(Pinlist!$I$1,Chart!BD1447,0))</f>
        <v>#NUM!</v>
      </c>
      <c r="BJ1447" s="156">
        <f t="shared" si="205"/>
        <v>1444</v>
      </c>
      <c r="BK1447" s="598" t="b">
        <f t="array" aca="1" ref="BK1447" ca="1">IF($BV$15,MIN(SQRT((BF1447-OFFSET(BF1447,1,0,$BU$26-BJ1447))^2+(BG1447-OFFSET(BG1447,1,0,$BU$26-BJ1447))^2)))</f>
        <v>0</v>
      </c>
      <c r="BL1447" s="598" t="b">
        <f t="array" aca="1" ref="BL1447" ca="1">IF($BV$15,MIN(SQRT((BF1447-OFFSET(BF1447,-1,0,1-BJ1447))^2+(BG1447-OFFSET(BG1447,-1,0,1-BJ1447))^2)))</f>
        <v>0</v>
      </c>
      <c r="BM1447" s="225" t="e">
        <f t="shared" ca="1" si="201"/>
        <v>#N/A</v>
      </c>
      <c r="BN1447" s="225" t="e">
        <f t="shared" ca="1" si="202"/>
        <v>#N/A</v>
      </c>
      <c r="BO1447" s="53" t="b">
        <f t="shared" ca="1" si="203"/>
        <v>0</v>
      </c>
      <c r="BP1447" s="168"/>
      <c r="BQ1447" s="168"/>
      <c r="BR1447" s="168"/>
      <c r="BS1447" s="168"/>
      <c r="BT1447" s="168"/>
      <c r="BU1447" s="168"/>
      <c r="BV1447" s="168"/>
      <c r="BW1447" s="168"/>
      <c r="BX1447" s="66"/>
      <c r="BY1447" s="66"/>
      <c r="BZ1447" s="66"/>
      <c r="CA1447" s="66"/>
      <c r="CB1447" s="66"/>
      <c r="CC1447" s="66"/>
      <c r="CD1447" s="168"/>
      <c r="CE1447" s="66"/>
      <c r="CF1447" s="66"/>
      <c r="CG1447" s="66"/>
      <c r="CH1447" s="66"/>
      <c r="CI1447" s="168"/>
      <c r="CJ1447" s="617"/>
      <c r="CK1447" s="168"/>
      <c r="CL1447" s="168"/>
      <c r="CM1447" s="76"/>
      <c r="CN1447" s="76"/>
      <c r="CO1447" s="168"/>
      <c r="CP1447" s="161"/>
      <c r="CQ1447" s="66"/>
      <c r="CR1447" s="76"/>
      <c r="CS1447" s="76"/>
      <c r="CT1447" s="76">
        <f ca="1">CT1443</f>
        <v>0</v>
      </c>
      <c r="CU1447" s="76">
        <f ca="1">CU1443</f>
        <v>0</v>
      </c>
      <c r="CV1447" s="69"/>
      <c r="CW1447" s="480"/>
      <c r="CX1447" s="168"/>
      <c r="CY1447" s="168"/>
      <c r="CZ1447" s="168"/>
      <c r="DA1447" s="168"/>
      <c r="DB1447" s="168"/>
      <c r="DC1447" s="168"/>
      <c r="DD1447" s="168"/>
      <c r="DE1447" s="168"/>
      <c r="DF1447" s="168"/>
      <c r="DG1447" s="168"/>
      <c r="DH1447" s="168"/>
      <c r="DI1447" s="168"/>
      <c r="DJ1447" s="168"/>
    </row>
    <row r="1448" spans="52:114" x14ac:dyDescent="0.2">
      <c r="AZ1448" s="3">
        <f ca="1">IF(ISNUMBER(BI1448),((BI1448&gt;Probe_Head!$CB$15)+COUNTIF(OFFSET(Pinlist!$T$1,Chart!BD1448,0),"*CPW*")+(OFFSET(Pinlist!$L$1,Chart!BD1448,0)="36-40")&gt;0)+0,0)</f>
        <v>0</v>
      </c>
      <c r="BA1448" s="161" t="e">
        <f t="shared" ca="1" si="204"/>
        <v>#NUM!</v>
      </c>
      <c r="BB1448" s="66" t="e">
        <f t="shared" ca="1" si="198"/>
        <v>#NUM!</v>
      </c>
      <c r="BC1448" s="66" t="e">
        <f t="shared" ca="1" si="199"/>
        <v>#NUM!</v>
      </c>
      <c r="BD1448" s="156">
        <f ca="1">IFERROR(MATCH(BE1448,OFFSET(Pinlist!$A$2,BD1447*(BA1448=BA1447),0,$BT$23,1),0)+BD1447*(BA1448=BA1447),0)</f>
        <v>0</v>
      </c>
      <c r="BE1448" s="66" t="e">
        <f t="shared" ca="1" si="200"/>
        <v>#NUM!</v>
      </c>
      <c r="BF1448" s="76">
        <f ca="1">(OFFSET(Pinlist!$E$1,BD1448,0)-$BR$18)*MirrorX</f>
        <v>0</v>
      </c>
      <c r="BG1448" s="76">
        <f ca="1">OFFSET(Pinlist!$F$1,BD1448,0)-$BS$18</f>
        <v>0</v>
      </c>
      <c r="BH1448" s="439" t="e">
        <f ca="1">IF(LEFT(BE1448,2)="RF",OFFSET(Pinlist!$D$1,Chart!BD1448,0)&amp;"_"&amp;OFFSET(Pinlist!$G$1,Chart!BD1448,0),"")</f>
        <v>#NUM!</v>
      </c>
      <c r="BI1448" s="298" t="e">
        <f ca="1">IF(LEFT(BE1448,2)="RF",OFFSET(Pinlist!$I$1,Chart!BD1448,0))</f>
        <v>#NUM!</v>
      </c>
      <c r="BJ1448" s="156">
        <f t="shared" si="205"/>
        <v>1445</v>
      </c>
      <c r="BK1448" s="598" t="b">
        <f t="array" aca="1" ref="BK1448" ca="1">IF($BV$15,MIN(SQRT((BF1448-OFFSET(BF1448,1,0,$BU$26-BJ1448))^2+(BG1448-OFFSET(BG1448,1,0,$BU$26-BJ1448))^2)))</f>
        <v>0</v>
      </c>
      <c r="BL1448" s="598" t="b">
        <f t="array" aca="1" ref="BL1448" ca="1">IF($BV$15,MIN(SQRT((BF1448-OFFSET(BF1448,-1,0,1-BJ1448))^2+(BG1448-OFFSET(BG1448,-1,0,1-BJ1448))^2)))</f>
        <v>0</v>
      </c>
      <c r="BM1448" s="225" t="e">
        <f t="shared" ca="1" si="201"/>
        <v>#N/A</v>
      </c>
      <c r="BN1448" s="225" t="e">
        <f t="shared" ca="1" si="202"/>
        <v>#N/A</v>
      </c>
      <c r="BO1448" s="53" t="b">
        <f t="shared" ca="1" si="203"/>
        <v>0</v>
      </c>
      <c r="BP1448" s="168"/>
      <c r="BQ1448" s="168"/>
      <c r="BR1448" s="168"/>
      <c r="BS1448" s="168"/>
      <c r="BT1448" s="168"/>
      <c r="BU1448" s="168"/>
      <c r="BV1448" s="168"/>
      <c r="BW1448" s="168"/>
      <c r="BX1448" s="66"/>
      <c r="BY1448" s="66"/>
      <c r="BZ1448" s="66"/>
      <c r="CA1448" s="66"/>
      <c r="CB1448" s="66"/>
      <c r="CC1448" s="66"/>
      <c r="CD1448" s="168"/>
      <c r="CE1448" s="66"/>
      <c r="CF1448" s="66"/>
      <c r="CG1448" s="66"/>
      <c r="CH1448" s="66"/>
      <c r="CI1448" s="168"/>
      <c r="CJ1448" s="617"/>
      <c r="CK1448" s="168"/>
      <c r="CL1448" s="168"/>
      <c r="CM1448" s="76"/>
      <c r="CN1448" s="76"/>
      <c r="CO1448" s="168"/>
      <c r="CX1448" s="168"/>
      <c r="CY1448" s="168"/>
      <c r="CZ1448" s="168"/>
      <c r="DA1448" s="168"/>
      <c r="DB1448" s="168"/>
      <c r="DC1448" s="168"/>
      <c r="DD1448" s="168"/>
      <c r="DE1448" s="168"/>
      <c r="DF1448" s="168"/>
      <c r="DG1448" s="168"/>
      <c r="DH1448" s="168"/>
      <c r="DI1448" s="168"/>
      <c r="DJ1448" s="168"/>
    </row>
    <row r="1449" spans="52:114" x14ac:dyDescent="0.2">
      <c r="AZ1449" s="3">
        <f ca="1">IF(ISNUMBER(BI1449),((BI1449&gt;Probe_Head!$CB$15)+COUNTIF(OFFSET(Pinlist!$T$1,Chart!BD1449,0),"*CPW*")+(OFFSET(Pinlist!$L$1,Chart!BD1449,0)="36-40")&gt;0)+0,0)</f>
        <v>0</v>
      </c>
      <c r="BA1449" s="161" t="e">
        <f t="shared" ca="1" si="204"/>
        <v>#NUM!</v>
      </c>
      <c r="BB1449" s="66" t="e">
        <f t="shared" ca="1" si="198"/>
        <v>#NUM!</v>
      </c>
      <c r="BC1449" s="66" t="e">
        <f t="shared" ca="1" si="199"/>
        <v>#NUM!</v>
      </c>
      <c r="BD1449" s="156">
        <f ca="1">IFERROR(MATCH(BE1449,OFFSET(Pinlist!$A$2,BD1448*(BA1449=BA1448),0,$BT$23,1),0)+BD1448*(BA1449=BA1448),0)</f>
        <v>0</v>
      </c>
      <c r="BE1449" s="66" t="e">
        <f t="shared" ca="1" si="200"/>
        <v>#NUM!</v>
      </c>
      <c r="BF1449" s="76">
        <f ca="1">(OFFSET(Pinlist!$E$1,BD1449,0)-$BR$18)*MirrorX</f>
        <v>0</v>
      </c>
      <c r="BG1449" s="76">
        <f ca="1">OFFSET(Pinlist!$F$1,BD1449,0)-$BS$18</f>
        <v>0</v>
      </c>
      <c r="BH1449" s="439" t="e">
        <f ca="1">IF(LEFT(BE1449,2)="RF",OFFSET(Pinlist!$D$1,Chart!BD1449,0)&amp;"_"&amp;OFFSET(Pinlist!$G$1,Chart!BD1449,0),"")</f>
        <v>#NUM!</v>
      </c>
      <c r="BI1449" s="298" t="e">
        <f ca="1">IF(LEFT(BE1449,2)="RF",OFFSET(Pinlist!$I$1,Chart!BD1449,0))</f>
        <v>#NUM!</v>
      </c>
      <c r="BJ1449" s="156">
        <f t="shared" si="205"/>
        <v>1446</v>
      </c>
      <c r="BK1449" s="598" t="b">
        <f t="array" aca="1" ref="BK1449" ca="1">IF($BV$15,MIN(SQRT((BF1449-OFFSET(BF1449,1,0,$BU$26-BJ1449))^2+(BG1449-OFFSET(BG1449,1,0,$BU$26-BJ1449))^2)))</f>
        <v>0</v>
      </c>
      <c r="BL1449" s="598" t="b">
        <f t="array" aca="1" ref="BL1449" ca="1">IF($BV$15,MIN(SQRT((BF1449-OFFSET(BF1449,-1,0,1-BJ1449))^2+(BG1449-OFFSET(BG1449,-1,0,1-BJ1449))^2)))</f>
        <v>0</v>
      </c>
      <c r="BM1449" s="225" t="e">
        <f t="shared" ca="1" si="201"/>
        <v>#N/A</v>
      </c>
      <c r="BN1449" s="225" t="e">
        <f t="shared" ca="1" si="202"/>
        <v>#N/A</v>
      </c>
      <c r="BO1449" s="53" t="b">
        <f t="shared" ca="1" si="203"/>
        <v>0</v>
      </c>
      <c r="BP1449" s="168"/>
      <c r="BQ1449" s="168"/>
      <c r="BR1449" s="168"/>
      <c r="BS1449" s="168"/>
      <c r="BT1449" s="168"/>
      <c r="BU1449" s="168"/>
      <c r="BV1449" s="168"/>
      <c r="BW1449" s="168"/>
      <c r="BX1449" s="66"/>
      <c r="BY1449" s="66"/>
      <c r="BZ1449" s="66"/>
      <c r="CA1449" s="66"/>
      <c r="CB1449" s="66"/>
      <c r="CC1449" s="66"/>
      <c r="CD1449" s="168"/>
      <c r="CE1449" s="66"/>
      <c r="CF1449" s="66"/>
      <c r="CG1449" s="66"/>
      <c r="CH1449" s="66"/>
      <c r="CI1449" s="168"/>
      <c r="CJ1449" s="617"/>
      <c r="CK1449" s="168"/>
      <c r="CL1449" s="168"/>
      <c r="CM1449" s="76"/>
      <c r="CN1449" s="76"/>
      <c r="CO1449" s="168"/>
      <c r="CP1449" s="608">
        <f>CP1443+1</f>
        <v>241</v>
      </c>
      <c r="CQ1449" s="609">
        <f>(CP1449&lt;Multiplyer)*$CZ$40</f>
        <v>0</v>
      </c>
      <c r="CR1449" s="618"/>
      <c r="CS1449" s="618"/>
      <c r="CT1449" s="618">
        <f ca="1">$CQ1449*(CP1451+$CZ$29)</f>
        <v>0</v>
      </c>
      <c r="CU1449" s="618">
        <f ca="1">$CQ1449*(CQ1451+$DA$29)</f>
        <v>0</v>
      </c>
      <c r="CV1449" s="618"/>
      <c r="CW1449" s="619"/>
      <c r="CX1449" s="168"/>
      <c r="CY1449" s="168"/>
      <c r="CZ1449" s="168"/>
      <c r="DA1449" s="168"/>
      <c r="DB1449" s="168"/>
      <c r="DC1449" s="168"/>
      <c r="DD1449" s="168"/>
      <c r="DE1449" s="168"/>
      <c r="DF1449" s="168"/>
      <c r="DG1449" s="168"/>
      <c r="DH1449" s="168"/>
      <c r="DI1449" s="168"/>
      <c r="DJ1449" s="168"/>
    </row>
    <row r="1450" spans="52:114" x14ac:dyDescent="0.2">
      <c r="AZ1450" s="3">
        <f ca="1">IF(ISNUMBER(BI1450),((BI1450&gt;Probe_Head!$CB$15)+COUNTIF(OFFSET(Pinlist!$T$1,Chart!BD1450,0),"*CPW*")+(OFFSET(Pinlist!$L$1,Chart!BD1450,0)="36-40")&gt;0)+0,0)</f>
        <v>0</v>
      </c>
      <c r="BA1450" s="161" t="e">
        <f t="shared" ca="1" si="204"/>
        <v>#NUM!</v>
      </c>
      <c r="BB1450" s="66" t="e">
        <f t="shared" ca="1" si="198"/>
        <v>#NUM!</v>
      </c>
      <c r="BC1450" s="66" t="e">
        <f t="shared" ca="1" si="199"/>
        <v>#NUM!</v>
      </c>
      <c r="BD1450" s="156">
        <f ca="1">IFERROR(MATCH(BE1450,OFFSET(Pinlist!$A$2,BD1449*(BA1450=BA1449),0,$BT$23,1),0)+BD1449*(BA1450=BA1449),0)</f>
        <v>0</v>
      </c>
      <c r="BE1450" s="66" t="e">
        <f t="shared" ca="1" si="200"/>
        <v>#NUM!</v>
      </c>
      <c r="BF1450" s="76">
        <f ca="1">(OFFSET(Pinlist!$E$1,BD1450,0)-$BR$18)*MirrorX</f>
        <v>0</v>
      </c>
      <c r="BG1450" s="76">
        <f ca="1">OFFSET(Pinlist!$F$1,BD1450,0)-$BS$18</f>
        <v>0</v>
      </c>
      <c r="BH1450" s="439" t="e">
        <f ca="1">IF(LEFT(BE1450,2)="RF",OFFSET(Pinlist!$D$1,Chart!BD1450,0)&amp;"_"&amp;OFFSET(Pinlist!$G$1,Chart!BD1450,0),"")</f>
        <v>#NUM!</v>
      </c>
      <c r="BI1450" s="298" t="e">
        <f ca="1">IF(LEFT(BE1450,2)="RF",OFFSET(Pinlist!$I$1,Chart!BD1450,0))</f>
        <v>#NUM!</v>
      </c>
      <c r="BJ1450" s="156">
        <f t="shared" si="205"/>
        <v>1447</v>
      </c>
      <c r="BK1450" s="598" t="b">
        <f t="array" aca="1" ref="BK1450" ca="1">IF($BV$15,MIN(SQRT((BF1450-OFFSET(BF1450,1,0,$BU$26-BJ1450))^2+(BG1450-OFFSET(BG1450,1,0,$BU$26-BJ1450))^2)))</f>
        <v>0</v>
      </c>
      <c r="BL1450" s="598" t="b">
        <f t="array" aca="1" ref="BL1450" ca="1">IF($BV$15,MIN(SQRT((BF1450-OFFSET(BF1450,-1,0,1-BJ1450))^2+(BG1450-OFFSET(BG1450,-1,0,1-BJ1450))^2)))</f>
        <v>0</v>
      </c>
      <c r="BM1450" s="225" t="e">
        <f t="shared" ca="1" si="201"/>
        <v>#N/A</v>
      </c>
      <c r="BN1450" s="225" t="e">
        <f t="shared" ca="1" si="202"/>
        <v>#N/A</v>
      </c>
      <c r="BO1450" s="53" t="b">
        <f t="shared" ca="1" si="203"/>
        <v>0</v>
      </c>
      <c r="BP1450" s="168"/>
      <c r="BQ1450" s="168"/>
      <c r="BR1450" s="168"/>
      <c r="BS1450" s="168"/>
      <c r="BT1450" s="168"/>
      <c r="BU1450" s="168"/>
      <c r="BV1450" s="168"/>
      <c r="BW1450" s="168"/>
      <c r="BX1450" s="66"/>
      <c r="BY1450" s="66"/>
      <c r="BZ1450" s="66"/>
      <c r="CA1450" s="66"/>
      <c r="CB1450" s="66"/>
      <c r="CC1450" s="66"/>
      <c r="CD1450" s="168"/>
      <c r="CE1450" s="66"/>
      <c r="CF1450" s="66"/>
      <c r="CG1450" s="66"/>
      <c r="CH1450" s="66"/>
      <c r="CI1450" s="168"/>
      <c r="CJ1450" s="617"/>
      <c r="CK1450" s="168"/>
      <c r="CL1450" s="168"/>
      <c r="CM1450" s="76"/>
      <c r="CN1450" s="76"/>
      <c r="CO1450" s="168"/>
      <c r="CP1450" s="846" t="b">
        <f>CP1449/2&lt;&gt;INT(CP1449/2)</f>
        <v>1</v>
      </c>
      <c r="CQ1450" s="66"/>
      <c r="CR1450" s="76"/>
      <c r="CS1450" s="76"/>
      <c r="CT1450" s="76">
        <f ca="1">CQ1449*(CT1449-$BQ$5)</f>
        <v>0</v>
      </c>
      <c r="CU1450" s="76">
        <f ca="1">CU1449</f>
        <v>0</v>
      </c>
      <c r="CV1450" s="69"/>
      <c r="CW1450" s="439"/>
      <c r="CX1450" s="168"/>
      <c r="CY1450" s="168"/>
      <c r="CZ1450" s="168"/>
      <c r="DA1450" s="168"/>
      <c r="DB1450" s="168"/>
      <c r="DC1450" s="168"/>
      <c r="DD1450" s="168"/>
      <c r="DE1450" s="168"/>
      <c r="DF1450" s="168"/>
      <c r="DG1450" s="168"/>
      <c r="DH1450" s="168"/>
      <c r="DI1450" s="168"/>
      <c r="DJ1450" s="168"/>
    </row>
    <row r="1451" spans="52:114" x14ac:dyDescent="0.2">
      <c r="AZ1451" s="3">
        <f ca="1">IF(ISNUMBER(BI1451),((BI1451&gt;Probe_Head!$CB$15)+COUNTIF(OFFSET(Pinlist!$T$1,Chart!BD1451,0),"*CPW*")+(OFFSET(Pinlist!$L$1,Chart!BD1451,0)="36-40")&gt;0)+0,0)</f>
        <v>0</v>
      </c>
      <c r="BA1451" s="161" t="e">
        <f t="shared" ca="1" si="204"/>
        <v>#NUM!</v>
      </c>
      <c r="BB1451" s="66" t="e">
        <f t="shared" ca="1" si="198"/>
        <v>#NUM!</v>
      </c>
      <c r="BC1451" s="66" t="e">
        <f t="shared" ca="1" si="199"/>
        <v>#NUM!</v>
      </c>
      <c r="BD1451" s="156">
        <f ca="1">IFERROR(MATCH(BE1451,OFFSET(Pinlist!$A$2,BD1450*(BA1451=BA1450),0,$BT$23,1),0)+BD1450*(BA1451=BA1450),0)</f>
        <v>0</v>
      </c>
      <c r="BE1451" s="66" t="e">
        <f t="shared" ca="1" si="200"/>
        <v>#NUM!</v>
      </c>
      <c r="BF1451" s="76">
        <f ca="1">(OFFSET(Pinlist!$E$1,BD1451,0)-$BR$18)*MirrorX</f>
        <v>0</v>
      </c>
      <c r="BG1451" s="76">
        <f ca="1">OFFSET(Pinlist!$F$1,BD1451,0)-$BS$18</f>
        <v>0</v>
      </c>
      <c r="BH1451" s="439" t="e">
        <f ca="1">IF(LEFT(BE1451,2)="RF",OFFSET(Pinlist!$D$1,Chart!BD1451,0)&amp;"_"&amp;OFFSET(Pinlist!$G$1,Chart!BD1451,0),"")</f>
        <v>#NUM!</v>
      </c>
      <c r="BI1451" s="298" t="e">
        <f ca="1">IF(LEFT(BE1451,2)="RF",OFFSET(Pinlist!$I$1,Chart!BD1451,0))</f>
        <v>#NUM!</v>
      </c>
      <c r="BJ1451" s="156">
        <f t="shared" si="205"/>
        <v>1448</v>
      </c>
      <c r="BK1451" s="598" t="b">
        <f t="array" aca="1" ref="BK1451" ca="1">IF($BV$15,MIN(SQRT((BF1451-OFFSET(BF1451,1,0,$BU$26-BJ1451))^2+(BG1451-OFFSET(BG1451,1,0,$BU$26-BJ1451))^2)))</f>
        <v>0</v>
      </c>
      <c r="BL1451" s="598" t="b">
        <f t="array" aca="1" ref="BL1451" ca="1">IF($BV$15,MIN(SQRT((BF1451-OFFSET(BF1451,-1,0,1-BJ1451))^2+(BG1451-OFFSET(BG1451,-1,0,1-BJ1451))^2)))</f>
        <v>0</v>
      </c>
      <c r="BM1451" s="225" t="e">
        <f t="shared" ca="1" si="201"/>
        <v>#N/A</v>
      </c>
      <c r="BN1451" s="225" t="e">
        <f t="shared" ca="1" si="202"/>
        <v>#N/A</v>
      </c>
      <c r="BO1451" s="53" t="b">
        <f t="shared" ca="1" si="203"/>
        <v>0</v>
      </c>
      <c r="BP1451" s="168"/>
      <c r="BQ1451" s="168"/>
      <c r="BR1451" s="168"/>
      <c r="BS1451" s="168"/>
      <c r="BT1451" s="168"/>
      <c r="BU1451" s="168"/>
      <c r="BV1451" s="168"/>
      <c r="BW1451" s="168"/>
      <c r="BX1451" s="66"/>
      <c r="BY1451" s="66"/>
      <c r="BZ1451" s="66"/>
      <c r="CA1451" s="66"/>
      <c r="CB1451" s="66"/>
      <c r="CC1451" s="66"/>
      <c r="CD1451" s="168"/>
      <c r="CE1451" s="66"/>
      <c r="CF1451" s="66"/>
      <c r="CG1451" s="66"/>
      <c r="CH1451" s="66"/>
      <c r="CI1451" s="168"/>
      <c r="CJ1451" s="617"/>
      <c r="CK1451" s="168"/>
      <c r="CL1451" s="168"/>
      <c r="CM1451" s="76"/>
      <c r="CN1451" s="76"/>
      <c r="CO1451" s="168"/>
      <c r="CP1451" s="610">
        <f>IF($BS$70,(CP1449*$CZ$26)+(CP1450*$CZ$27)*$CQ$9,CP1452*$CZ$26)*MirrorX</f>
        <v>0</v>
      </c>
      <c r="CQ1451" s="611">
        <f>IF($BS$70,(CP1449*$DA$26)+(CP1450*$DA$27)*$CQ$9,CQ1452*$DA$26)</f>
        <v>0</v>
      </c>
      <c r="CR1451" s="76"/>
      <c r="CS1451" s="76"/>
      <c r="CT1451" s="76">
        <f ca="1">CT1450</f>
        <v>0</v>
      </c>
      <c r="CU1451" s="76">
        <f ca="1">CQ1449*(CU1450-$BR$5)</f>
        <v>0</v>
      </c>
      <c r="CV1451" s="69"/>
      <c r="CW1451" s="439"/>
      <c r="CX1451" s="168"/>
      <c r="CY1451" s="168"/>
      <c r="CZ1451" s="168"/>
      <c r="DA1451" s="168"/>
      <c r="DB1451" s="168"/>
      <c r="DC1451" s="168"/>
      <c r="DD1451" s="168"/>
      <c r="DE1451" s="168"/>
      <c r="DF1451" s="168"/>
      <c r="DG1451" s="168"/>
      <c r="DH1451" s="168"/>
      <c r="DI1451" s="168"/>
      <c r="DJ1451" s="168"/>
    </row>
    <row r="1452" spans="52:114" x14ac:dyDescent="0.2">
      <c r="AZ1452" s="3">
        <f ca="1">IF(ISNUMBER(BI1452),((BI1452&gt;Probe_Head!$CB$15)+COUNTIF(OFFSET(Pinlist!$T$1,Chart!BD1452,0),"*CPW*")+(OFFSET(Pinlist!$L$1,Chart!BD1452,0)="36-40")&gt;0)+0,0)</f>
        <v>0</v>
      </c>
      <c r="BA1452" s="161" t="e">
        <f t="shared" ca="1" si="204"/>
        <v>#NUM!</v>
      </c>
      <c r="BB1452" s="66" t="e">
        <f t="shared" ca="1" si="198"/>
        <v>#NUM!</v>
      </c>
      <c r="BC1452" s="66" t="e">
        <f t="shared" ca="1" si="199"/>
        <v>#NUM!</v>
      </c>
      <c r="BD1452" s="156">
        <f ca="1">IFERROR(MATCH(BE1452,OFFSET(Pinlist!$A$2,BD1451*(BA1452=BA1451),0,$BT$23,1),0)+BD1451*(BA1452=BA1451),0)</f>
        <v>0</v>
      </c>
      <c r="BE1452" s="66" t="e">
        <f t="shared" ca="1" si="200"/>
        <v>#NUM!</v>
      </c>
      <c r="BF1452" s="76">
        <f ca="1">(OFFSET(Pinlist!$E$1,BD1452,0)-$BR$18)*MirrorX</f>
        <v>0</v>
      </c>
      <c r="BG1452" s="76">
        <f ca="1">OFFSET(Pinlist!$F$1,BD1452,0)-$BS$18</f>
        <v>0</v>
      </c>
      <c r="BH1452" s="439" t="e">
        <f ca="1">IF(LEFT(BE1452,2)="RF",OFFSET(Pinlist!$D$1,Chart!BD1452,0)&amp;"_"&amp;OFFSET(Pinlist!$G$1,Chart!BD1452,0),"")</f>
        <v>#NUM!</v>
      </c>
      <c r="BI1452" s="298" t="e">
        <f ca="1">IF(LEFT(BE1452,2)="RF",OFFSET(Pinlist!$I$1,Chart!BD1452,0))</f>
        <v>#NUM!</v>
      </c>
      <c r="BJ1452" s="156">
        <f t="shared" si="205"/>
        <v>1449</v>
      </c>
      <c r="BK1452" s="598" t="b">
        <f t="array" aca="1" ref="BK1452" ca="1">IF($BV$15,MIN(SQRT((BF1452-OFFSET(BF1452,1,0,$BU$26-BJ1452))^2+(BG1452-OFFSET(BG1452,1,0,$BU$26-BJ1452))^2)))</f>
        <v>0</v>
      </c>
      <c r="BL1452" s="598" t="b">
        <f t="array" aca="1" ref="BL1452" ca="1">IF($BV$15,MIN(SQRT((BF1452-OFFSET(BF1452,-1,0,1-BJ1452))^2+(BG1452-OFFSET(BG1452,-1,0,1-BJ1452))^2)))</f>
        <v>0</v>
      </c>
      <c r="BM1452" s="225" t="e">
        <f t="shared" ca="1" si="201"/>
        <v>#N/A</v>
      </c>
      <c r="BN1452" s="225" t="e">
        <f t="shared" ca="1" si="202"/>
        <v>#N/A</v>
      </c>
      <c r="BO1452" s="53" t="b">
        <f t="shared" ca="1" si="203"/>
        <v>0</v>
      </c>
      <c r="BP1452" s="168"/>
      <c r="BQ1452" s="168"/>
      <c r="BR1452" s="168"/>
      <c r="BS1452" s="168"/>
      <c r="BT1452" s="168"/>
      <c r="BU1452" s="168"/>
      <c r="BV1452" s="168"/>
      <c r="BW1452" s="168"/>
      <c r="BX1452" s="66"/>
      <c r="BY1452" s="66"/>
      <c r="BZ1452" s="66"/>
      <c r="CA1452" s="66"/>
      <c r="CB1452" s="66"/>
      <c r="CC1452" s="66"/>
      <c r="CD1452" s="168"/>
      <c r="CE1452" s="66"/>
      <c r="CF1452" s="66"/>
      <c r="CG1452" s="66"/>
      <c r="CH1452" s="66"/>
      <c r="CI1452" s="168"/>
      <c r="CJ1452" s="617"/>
      <c r="CK1452" s="168"/>
      <c r="CL1452" s="168"/>
      <c r="CM1452" s="76"/>
      <c r="CN1452" s="76"/>
      <c r="CO1452" s="168"/>
      <c r="CP1452" s="614">
        <f>IF(CP1446+1=ABS($R$47),0,CP1446+1)</f>
        <v>1</v>
      </c>
      <c r="CQ1452" s="615">
        <f>IF(CP1446+1=ABS($R$47),CQ1446+1,CQ1446)</f>
        <v>120</v>
      </c>
      <c r="CR1452" s="76"/>
      <c r="CS1452" s="76"/>
      <c r="CT1452" s="76">
        <f ca="1">CT1449</f>
        <v>0</v>
      </c>
      <c r="CU1452" s="76">
        <f ca="1">CU1451</f>
        <v>0</v>
      </c>
      <c r="CV1452" s="69"/>
      <c r="CW1452" s="439"/>
      <c r="CX1452" s="168"/>
      <c r="CY1452" s="168"/>
      <c r="CZ1452" s="168"/>
      <c r="DA1452" s="168"/>
      <c r="DB1452" s="168"/>
      <c r="DC1452" s="168"/>
      <c r="DD1452" s="168"/>
      <c r="DE1452" s="168"/>
      <c r="DF1452" s="168"/>
      <c r="DG1452" s="168"/>
      <c r="DH1452" s="168"/>
      <c r="DI1452" s="168"/>
      <c r="DJ1452" s="168"/>
    </row>
    <row r="1453" spans="52:114" x14ac:dyDescent="0.2">
      <c r="AZ1453" s="3">
        <f ca="1">IF(ISNUMBER(BI1453),((BI1453&gt;Probe_Head!$CB$15)+COUNTIF(OFFSET(Pinlist!$T$1,Chart!BD1453,0),"*CPW*")+(OFFSET(Pinlist!$L$1,Chart!BD1453,0)="36-40")&gt;0)+0,0)</f>
        <v>0</v>
      </c>
      <c r="BA1453" s="161" t="e">
        <f t="shared" ca="1" si="204"/>
        <v>#NUM!</v>
      </c>
      <c r="BB1453" s="66" t="e">
        <f t="shared" ca="1" si="198"/>
        <v>#NUM!</v>
      </c>
      <c r="BC1453" s="66" t="e">
        <f t="shared" ca="1" si="199"/>
        <v>#NUM!</v>
      </c>
      <c r="BD1453" s="156">
        <f ca="1">IFERROR(MATCH(BE1453,OFFSET(Pinlist!$A$2,BD1452*(BA1453=BA1452),0,$BT$23,1),0)+BD1452*(BA1453=BA1452),0)</f>
        <v>0</v>
      </c>
      <c r="BE1453" s="66" t="e">
        <f t="shared" ca="1" si="200"/>
        <v>#NUM!</v>
      </c>
      <c r="BF1453" s="76">
        <f ca="1">(OFFSET(Pinlist!$E$1,BD1453,0)-$BR$18)*MirrorX</f>
        <v>0</v>
      </c>
      <c r="BG1453" s="76">
        <f ca="1">OFFSET(Pinlist!$F$1,BD1453,0)-$BS$18</f>
        <v>0</v>
      </c>
      <c r="BH1453" s="439" t="e">
        <f ca="1">IF(LEFT(BE1453,2)="RF",OFFSET(Pinlist!$D$1,Chart!BD1453,0)&amp;"_"&amp;OFFSET(Pinlist!$G$1,Chart!BD1453,0),"")</f>
        <v>#NUM!</v>
      </c>
      <c r="BI1453" s="298" t="e">
        <f ca="1">IF(LEFT(BE1453,2)="RF",OFFSET(Pinlist!$I$1,Chart!BD1453,0))</f>
        <v>#NUM!</v>
      </c>
      <c r="BJ1453" s="156">
        <f t="shared" si="205"/>
        <v>1450</v>
      </c>
      <c r="BK1453" s="598" t="b">
        <f t="array" aca="1" ref="BK1453" ca="1">IF($BV$15,MIN(SQRT((BF1453-OFFSET(BF1453,1,0,$BU$26-BJ1453))^2+(BG1453-OFFSET(BG1453,1,0,$BU$26-BJ1453))^2)))</f>
        <v>0</v>
      </c>
      <c r="BL1453" s="598" t="b">
        <f t="array" aca="1" ref="BL1453" ca="1">IF($BV$15,MIN(SQRT((BF1453-OFFSET(BF1453,-1,0,1-BJ1453))^2+(BG1453-OFFSET(BG1453,-1,0,1-BJ1453))^2)))</f>
        <v>0</v>
      </c>
      <c r="BM1453" s="225" t="e">
        <f t="shared" ca="1" si="201"/>
        <v>#N/A</v>
      </c>
      <c r="BN1453" s="225" t="e">
        <f t="shared" ca="1" si="202"/>
        <v>#N/A</v>
      </c>
      <c r="BO1453" s="53" t="b">
        <f t="shared" ca="1" si="203"/>
        <v>0</v>
      </c>
      <c r="BP1453" s="168"/>
      <c r="BQ1453" s="168"/>
      <c r="BR1453" s="168"/>
      <c r="BS1453" s="168"/>
      <c r="BT1453" s="168"/>
      <c r="BU1453" s="168"/>
      <c r="BV1453" s="168"/>
      <c r="BW1453" s="168"/>
      <c r="BX1453" s="66"/>
      <c r="BY1453" s="66"/>
      <c r="BZ1453" s="66"/>
      <c r="CA1453" s="66"/>
      <c r="CB1453" s="66"/>
      <c r="CC1453" s="66"/>
      <c r="CD1453" s="168"/>
      <c r="CE1453" s="66"/>
      <c r="CF1453" s="66"/>
      <c r="CG1453" s="66"/>
      <c r="CH1453" s="66"/>
      <c r="CI1453" s="168"/>
      <c r="CJ1453" s="617"/>
      <c r="CK1453" s="168"/>
      <c r="CL1453" s="168"/>
      <c r="CM1453" s="76"/>
      <c r="CN1453" s="76"/>
      <c r="CO1453" s="168"/>
      <c r="CP1453" s="161"/>
      <c r="CQ1453" s="66"/>
      <c r="CR1453" s="76"/>
      <c r="CS1453" s="76"/>
      <c r="CT1453" s="76">
        <f ca="1">CT1449</f>
        <v>0</v>
      </c>
      <c r="CU1453" s="76">
        <f ca="1">CU1449</f>
        <v>0</v>
      </c>
      <c r="CV1453" s="69"/>
      <c r="CW1453" s="439"/>
      <c r="CX1453" s="168"/>
      <c r="CY1453" s="168"/>
      <c r="CZ1453" s="168"/>
      <c r="DA1453" s="168"/>
      <c r="DB1453" s="168"/>
      <c r="DC1453" s="168"/>
      <c r="DD1453" s="168"/>
      <c r="DE1453" s="168"/>
      <c r="DF1453" s="168"/>
      <c r="DG1453" s="168"/>
      <c r="DH1453" s="168"/>
      <c r="DI1453" s="168"/>
      <c r="DJ1453" s="168"/>
    </row>
    <row r="1454" spans="52:114" x14ac:dyDescent="0.2">
      <c r="AZ1454" s="3">
        <f ca="1">IF(ISNUMBER(BI1454),((BI1454&gt;Probe_Head!$CB$15)+COUNTIF(OFFSET(Pinlist!$T$1,Chart!BD1454,0),"*CPW*")+(OFFSET(Pinlist!$L$1,Chart!BD1454,0)="36-40")&gt;0)+0,0)</f>
        <v>0</v>
      </c>
      <c r="BA1454" s="161" t="e">
        <f t="shared" ca="1" si="204"/>
        <v>#NUM!</v>
      </c>
      <c r="BB1454" s="66" t="e">
        <f t="shared" ca="1" si="198"/>
        <v>#NUM!</v>
      </c>
      <c r="BC1454" s="66" t="e">
        <f t="shared" ca="1" si="199"/>
        <v>#NUM!</v>
      </c>
      <c r="BD1454" s="156">
        <f ca="1">IFERROR(MATCH(BE1454,OFFSET(Pinlist!$A$2,BD1453*(BA1454=BA1453),0,$BT$23,1),0)+BD1453*(BA1454=BA1453),0)</f>
        <v>0</v>
      </c>
      <c r="BE1454" s="66" t="e">
        <f t="shared" ca="1" si="200"/>
        <v>#NUM!</v>
      </c>
      <c r="BF1454" s="76">
        <f ca="1">(OFFSET(Pinlist!$E$1,BD1454,0)-$BR$18)*MirrorX</f>
        <v>0</v>
      </c>
      <c r="BG1454" s="76">
        <f ca="1">OFFSET(Pinlist!$F$1,BD1454,0)-$BS$18</f>
        <v>0</v>
      </c>
      <c r="BH1454" s="439" t="e">
        <f ca="1">IF(LEFT(BE1454,2)="RF",OFFSET(Pinlist!$D$1,Chart!BD1454,0)&amp;"_"&amp;OFFSET(Pinlist!$G$1,Chart!BD1454,0),"")</f>
        <v>#NUM!</v>
      </c>
      <c r="BI1454" s="298" t="e">
        <f ca="1">IF(LEFT(BE1454,2)="RF",OFFSET(Pinlist!$I$1,Chart!BD1454,0))</f>
        <v>#NUM!</v>
      </c>
      <c r="BJ1454" s="156">
        <f t="shared" si="205"/>
        <v>1451</v>
      </c>
      <c r="BK1454" s="598" t="b">
        <f t="array" aca="1" ref="BK1454" ca="1">IF($BV$15,MIN(SQRT((BF1454-OFFSET(BF1454,1,0,$BU$26-BJ1454))^2+(BG1454-OFFSET(BG1454,1,0,$BU$26-BJ1454))^2)))</f>
        <v>0</v>
      </c>
      <c r="BL1454" s="598" t="b">
        <f t="array" aca="1" ref="BL1454" ca="1">IF($BV$15,MIN(SQRT((BF1454-OFFSET(BF1454,-1,0,1-BJ1454))^2+(BG1454-OFFSET(BG1454,-1,0,1-BJ1454))^2)))</f>
        <v>0</v>
      </c>
      <c r="BM1454" s="225" t="e">
        <f t="shared" ca="1" si="201"/>
        <v>#N/A</v>
      </c>
      <c r="BN1454" s="225" t="e">
        <f t="shared" ca="1" si="202"/>
        <v>#N/A</v>
      </c>
      <c r="BO1454" s="53" t="b">
        <f t="shared" ca="1" si="203"/>
        <v>0</v>
      </c>
      <c r="BP1454" s="168"/>
      <c r="BQ1454" s="168"/>
      <c r="BR1454" s="168"/>
      <c r="BS1454" s="168"/>
      <c r="BT1454" s="168"/>
      <c r="BU1454" s="168"/>
      <c r="BV1454" s="168"/>
      <c r="BW1454" s="168"/>
      <c r="BX1454" s="66"/>
      <c r="BY1454" s="66"/>
      <c r="BZ1454" s="66"/>
      <c r="CA1454" s="66"/>
      <c r="CB1454" s="66"/>
      <c r="CC1454" s="66"/>
      <c r="CD1454" s="168"/>
      <c r="CE1454" s="66"/>
      <c r="CF1454" s="66"/>
      <c r="CG1454" s="66"/>
      <c r="CH1454" s="66"/>
      <c r="CI1454" s="168"/>
      <c r="CJ1454" s="617"/>
      <c r="CK1454" s="168"/>
      <c r="CL1454" s="168"/>
      <c r="CM1454" s="76"/>
      <c r="CN1454" s="76"/>
      <c r="CO1454" s="168"/>
      <c r="CX1454" s="168"/>
      <c r="CY1454" s="168"/>
      <c r="CZ1454" s="168"/>
      <c r="DA1454" s="168"/>
      <c r="DB1454" s="168"/>
      <c r="DC1454" s="168"/>
      <c r="DD1454" s="168"/>
      <c r="DE1454" s="168"/>
      <c r="DF1454" s="168"/>
      <c r="DG1454" s="168"/>
      <c r="DH1454" s="168"/>
      <c r="DI1454" s="168"/>
      <c r="DJ1454" s="168"/>
    </row>
    <row r="1455" spans="52:114" x14ac:dyDescent="0.2">
      <c r="AZ1455" s="3">
        <f ca="1">IF(ISNUMBER(BI1455),((BI1455&gt;Probe_Head!$CB$15)+COUNTIF(OFFSET(Pinlist!$T$1,Chart!BD1455,0),"*CPW*")+(OFFSET(Pinlist!$L$1,Chart!BD1455,0)="36-40")&gt;0)+0,0)</f>
        <v>0</v>
      </c>
      <c r="BA1455" s="161" t="e">
        <f t="shared" ca="1" si="204"/>
        <v>#NUM!</v>
      </c>
      <c r="BB1455" s="66" t="e">
        <f t="shared" ca="1" si="198"/>
        <v>#NUM!</v>
      </c>
      <c r="BC1455" s="66" t="e">
        <f t="shared" ca="1" si="199"/>
        <v>#NUM!</v>
      </c>
      <c r="BD1455" s="156">
        <f ca="1">IFERROR(MATCH(BE1455,OFFSET(Pinlist!$A$2,BD1454*(BA1455=BA1454),0,$BT$23,1),0)+BD1454*(BA1455=BA1454),0)</f>
        <v>0</v>
      </c>
      <c r="BE1455" s="66" t="e">
        <f t="shared" ca="1" si="200"/>
        <v>#NUM!</v>
      </c>
      <c r="BF1455" s="76">
        <f ca="1">(OFFSET(Pinlist!$E$1,BD1455,0)-$BR$18)*MirrorX</f>
        <v>0</v>
      </c>
      <c r="BG1455" s="76">
        <f ca="1">OFFSET(Pinlist!$F$1,BD1455,0)-$BS$18</f>
        <v>0</v>
      </c>
      <c r="BH1455" s="439" t="e">
        <f ca="1">IF(LEFT(BE1455,2)="RF",OFFSET(Pinlist!$D$1,Chart!BD1455,0)&amp;"_"&amp;OFFSET(Pinlist!$G$1,Chart!BD1455,0),"")</f>
        <v>#NUM!</v>
      </c>
      <c r="BI1455" s="298" t="e">
        <f ca="1">IF(LEFT(BE1455,2)="RF",OFFSET(Pinlist!$I$1,Chart!BD1455,0))</f>
        <v>#NUM!</v>
      </c>
      <c r="BJ1455" s="156">
        <f t="shared" si="205"/>
        <v>1452</v>
      </c>
      <c r="BK1455" s="598" t="b">
        <f t="array" aca="1" ref="BK1455" ca="1">IF($BV$15,MIN(SQRT((BF1455-OFFSET(BF1455,1,0,$BU$26-BJ1455))^2+(BG1455-OFFSET(BG1455,1,0,$BU$26-BJ1455))^2)))</f>
        <v>0</v>
      </c>
      <c r="BL1455" s="598" t="b">
        <f t="array" aca="1" ref="BL1455" ca="1">IF($BV$15,MIN(SQRT((BF1455-OFFSET(BF1455,-1,0,1-BJ1455))^2+(BG1455-OFFSET(BG1455,-1,0,1-BJ1455))^2)))</f>
        <v>0</v>
      </c>
      <c r="BM1455" s="225" t="e">
        <f t="shared" ca="1" si="201"/>
        <v>#N/A</v>
      </c>
      <c r="BN1455" s="225" t="e">
        <f t="shared" ca="1" si="202"/>
        <v>#N/A</v>
      </c>
      <c r="BO1455" s="53" t="b">
        <f t="shared" ca="1" si="203"/>
        <v>0</v>
      </c>
      <c r="BP1455" s="168"/>
      <c r="BQ1455" s="168"/>
      <c r="BR1455" s="168"/>
      <c r="BS1455" s="168"/>
      <c r="BT1455" s="168"/>
      <c r="BU1455" s="168"/>
      <c r="BV1455" s="168"/>
      <c r="BW1455" s="168"/>
      <c r="BX1455" s="66"/>
      <c r="BY1455" s="66"/>
      <c r="BZ1455" s="66"/>
      <c r="CA1455" s="66"/>
      <c r="CB1455" s="66"/>
      <c r="CC1455" s="66"/>
      <c r="CD1455" s="168"/>
      <c r="CE1455" s="66"/>
      <c r="CF1455" s="66"/>
      <c r="CG1455" s="66"/>
      <c r="CH1455" s="66"/>
      <c r="CI1455" s="168"/>
      <c r="CJ1455" s="617"/>
      <c r="CK1455" s="168"/>
      <c r="CL1455" s="168"/>
      <c r="CM1455" s="76"/>
      <c r="CN1455" s="76"/>
      <c r="CO1455" s="168"/>
      <c r="CP1455" s="608">
        <f>CP1449+1</f>
        <v>242</v>
      </c>
      <c r="CQ1455" s="609">
        <f>(CP1455&lt;Multiplyer)*$CZ$40</f>
        <v>0</v>
      </c>
      <c r="CR1455" s="618"/>
      <c r="CS1455" s="618"/>
      <c r="CT1455" s="618">
        <f ca="1">$CQ1455*(CP1457+$CZ$29)</f>
        <v>0</v>
      </c>
      <c r="CU1455" s="618">
        <f ca="1">$CQ1455*(CQ1457+$DA$29)</f>
        <v>0</v>
      </c>
      <c r="CV1455" s="618"/>
      <c r="CW1455" s="619"/>
      <c r="CX1455" s="168"/>
      <c r="CY1455" s="168"/>
      <c r="CZ1455" s="168"/>
      <c r="DA1455" s="168"/>
      <c r="DB1455" s="168"/>
      <c r="DC1455" s="168"/>
      <c r="DD1455" s="168"/>
      <c r="DE1455" s="168"/>
      <c r="DF1455" s="168"/>
      <c r="DG1455" s="168"/>
      <c r="DH1455" s="168"/>
      <c r="DI1455" s="168"/>
      <c r="DJ1455" s="168"/>
    </row>
    <row r="1456" spans="52:114" x14ac:dyDescent="0.2">
      <c r="AZ1456" s="3">
        <f ca="1">IF(ISNUMBER(BI1456),((BI1456&gt;Probe_Head!$CB$15)+COUNTIF(OFFSET(Pinlist!$T$1,Chart!BD1456,0),"*CPW*")+(OFFSET(Pinlist!$L$1,Chart!BD1456,0)="36-40")&gt;0)+0,0)</f>
        <v>0</v>
      </c>
      <c r="BA1456" s="161" t="e">
        <f t="shared" ca="1" si="204"/>
        <v>#NUM!</v>
      </c>
      <c r="BB1456" s="66" t="e">
        <f t="shared" ca="1" si="198"/>
        <v>#NUM!</v>
      </c>
      <c r="BC1456" s="66" t="e">
        <f t="shared" ca="1" si="199"/>
        <v>#NUM!</v>
      </c>
      <c r="BD1456" s="156">
        <f ca="1">IFERROR(MATCH(BE1456,OFFSET(Pinlist!$A$2,BD1455*(BA1456=BA1455),0,$BT$23,1),0)+BD1455*(BA1456=BA1455),0)</f>
        <v>0</v>
      </c>
      <c r="BE1456" s="66" t="e">
        <f t="shared" ca="1" si="200"/>
        <v>#NUM!</v>
      </c>
      <c r="BF1456" s="76">
        <f ca="1">(OFFSET(Pinlist!$E$1,BD1456,0)-$BR$18)*MirrorX</f>
        <v>0</v>
      </c>
      <c r="BG1456" s="76">
        <f ca="1">OFFSET(Pinlist!$F$1,BD1456,0)-$BS$18</f>
        <v>0</v>
      </c>
      <c r="BH1456" s="439" t="e">
        <f ca="1">IF(LEFT(BE1456,2)="RF",OFFSET(Pinlist!$D$1,Chart!BD1456,0)&amp;"_"&amp;OFFSET(Pinlist!$G$1,Chart!BD1456,0),"")</f>
        <v>#NUM!</v>
      </c>
      <c r="BI1456" s="298" t="e">
        <f ca="1">IF(LEFT(BE1456,2)="RF",OFFSET(Pinlist!$I$1,Chart!BD1456,0))</f>
        <v>#NUM!</v>
      </c>
      <c r="BJ1456" s="156">
        <f t="shared" si="205"/>
        <v>1453</v>
      </c>
      <c r="BK1456" s="598" t="b">
        <f t="array" aca="1" ref="BK1456" ca="1">IF($BV$15,MIN(SQRT((BF1456-OFFSET(BF1456,1,0,$BU$26-BJ1456))^2+(BG1456-OFFSET(BG1456,1,0,$BU$26-BJ1456))^2)))</f>
        <v>0</v>
      </c>
      <c r="BL1456" s="598" t="b">
        <f t="array" aca="1" ref="BL1456" ca="1">IF($BV$15,MIN(SQRT((BF1456-OFFSET(BF1456,-1,0,1-BJ1456))^2+(BG1456-OFFSET(BG1456,-1,0,1-BJ1456))^2)))</f>
        <v>0</v>
      </c>
      <c r="BM1456" s="225" t="e">
        <f t="shared" ca="1" si="201"/>
        <v>#N/A</v>
      </c>
      <c r="BN1456" s="225" t="e">
        <f t="shared" ca="1" si="202"/>
        <v>#N/A</v>
      </c>
      <c r="BO1456" s="53" t="b">
        <f t="shared" ca="1" si="203"/>
        <v>0</v>
      </c>
      <c r="BP1456" s="168"/>
      <c r="BQ1456" s="168"/>
      <c r="BR1456" s="168"/>
      <c r="BS1456" s="168"/>
      <c r="BT1456" s="168"/>
      <c r="BU1456" s="168"/>
      <c r="BV1456" s="168"/>
      <c r="BW1456" s="168"/>
      <c r="BX1456" s="66"/>
      <c r="BY1456" s="66"/>
      <c r="BZ1456" s="66"/>
      <c r="CA1456" s="66"/>
      <c r="CB1456" s="66"/>
      <c r="CC1456" s="66"/>
      <c r="CD1456" s="168"/>
      <c r="CE1456" s="66"/>
      <c r="CF1456" s="66"/>
      <c r="CG1456" s="66"/>
      <c r="CH1456" s="66"/>
      <c r="CI1456" s="168"/>
      <c r="CJ1456" s="617"/>
      <c r="CK1456" s="168"/>
      <c r="CL1456" s="168"/>
      <c r="CM1456" s="76"/>
      <c r="CN1456" s="76"/>
      <c r="CO1456" s="168"/>
      <c r="CP1456" s="846" t="b">
        <f>CP1455/2&lt;&gt;INT(CP1455/2)</f>
        <v>0</v>
      </c>
      <c r="CQ1456" s="66"/>
      <c r="CR1456" s="76"/>
      <c r="CS1456" s="76"/>
      <c r="CT1456" s="76">
        <f ca="1">CQ1455*(CT1455-$BQ$5)</f>
        <v>0</v>
      </c>
      <c r="CU1456" s="76">
        <f ca="1">CU1455</f>
        <v>0</v>
      </c>
      <c r="CV1456" s="69"/>
      <c r="CW1456" s="480"/>
      <c r="CX1456" s="168"/>
      <c r="CY1456" s="168"/>
      <c r="CZ1456" s="168"/>
      <c r="DA1456" s="168"/>
      <c r="DB1456" s="168"/>
      <c r="DC1456" s="168"/>
      <c r="DD1456" s="168"/>
      <c r="DE1456" s="168"/>
      <c r="DF1456" s="168"/>
      <c r="DG1456" s="168"/>
      <c r="DH1456" s="168"/>
      <c r="DI1456" s="168"/>
      <c r="DJ1456" s="168"/>
    </row>
    <row r="1457" spans="52:114" x14ac:dyDescent="0.2">
      <c r="AZ1457" s="3">
        <f ca="1">IF(ISNUMBER(BI1457),((BI1457&gt;Probe_Head!$CB$15)+COUNTIF(OFFSET(Pinlist!$T$1,Chart!BD1457,0),"*CPW*")+(OFFSET(Pinlist!$L$1,Chart!BD1457,0)="36-40")&gt;0)+0,0)</f>
        <v>0</v>
      </c>
      <c r="BA1457" s="161" t="e">
        <f t="shared" ca="1" si="204"/>
        <v>#NUM!</v>
      </c>
      <c r="BB1457" s="66" t="e">
        <f t="shared" ca="1" si="198"/>
        <v>#NUM!</v>
      </c>
      <c r="BC1457" s="66" t="e">
        <f t="shared" ca="1" si="199"/>
        <v>#NUM!</v>
      </c>
      <c r="BD1457" s="156">
        <f ca="1">IFERROR(MATCH(BE1457,OFFSET(Pinlist!$A$2,BD1456*(BA1457=BA1456),0,$BT$23,1),0)+BD1456*(BA1457=BA1456),0)</f>
        <v>0</v>
      </c>
      <c r="BE1457" s="66" t="e">
        <f t="shared" ca="1" si="200"/>
        <v>#NUM!</v>
      </c>
      <c r="BF1457" s="76">
        <f ca="1">(OFFSET(Pinlist!$E$1,BD1457,0)-$BR$18)*MirrorX</f>
        <v>0</v>
      </c>
      <c r="BG1457" s="76">
        <f ca="1">OFFSET(Pinlist!$F$1,BD1457,0)-$BS$18</f>
        <v>0</v>
      </c>
      <c r="BH1457" s="439" t="e">
        <f ca="1">IF(LEFT(BE1457,2)="RF",OFFSET(Pinlist!$D$1,Chart!BD1457,0)&amp;"_"&amp;OFFSET(Pinlist!$G$1,Chart!BD1457,0),"")</f>
        <v>#NUM!</v>
      </c>
      <c r="BI1457" s="298" t="e">
        <f ca="1">IF(LEFT(BE1457,2)="RF",OFFSET(Pinlist!$I$1,Chart!BD1457,0))</f>
        <v>#NUM!</v>
      </c>
      <c r="BJ1457" s="156">
        <f t="shared" si="205"/>
        <v>1454</v>
      </c>
      <c r="BK1457" s="598" t="b">
        <f t="array" aca="1" ref="BK1457" ca="1">IF($BV$15,MIN(SQRT((BF1457-OFFSET(BF1457,1,0,$BU$26-BJ1457))^2+(BG1457-OFFSET(BG1457,1,0,$BU$26-BJ1457))^2)))</f>
        <v>0</v>
      </c>
      <c r="BL1457" s="598" t="b">
        <f t="array" aca="1" ref="BL1457" ca="1">IF($BV$15,MIN(SQRT((BF1457-OFFSET(BF1457,-1,0,1-BJ1457))^2+(BG1457-OFFSET(BG1457,-1,0,1-BJ1457))^2)))</f>
        <v>0</v>
      </c>
      <c r="BM1457" s="225" t="e">
        <f t="shared" ca="1" si="201"/>
        <v>#N/A</v>
      </c>
      <c r="BN1457" s="225" t="e">
        <f t="shared" ca="1" si="202"/>
        <v>#N/A</v>
      </c>
      <c r="BO1457" s="53" t="b">
        <f t="shared" ca="1" si="203"/>
        <v>0</v>
      </c>
      <c r="BP1457" s="168"/>
      <c r="BQ1457" s="168"/>
      <c r="BR1457" s="168"/>
      <c r="BS1457" s="168"/>
      <c r="BT1457" s="168"/>
      <c r="BU1457" s="168"/>
      <c r="BV1457" s="168"/>
      <c r="BW1457" s="168"/>
      <c r="BX1457" s="66"/>
      <c r="BY1457" s="66"/>
      <c r="BZ1457" s="66"/>
      <c r="CA1457" s="66"/>
      <c r="CB1457" s="66"/>
      <c r="CC1457" s="66"/>
      <c r="CD1457" s="168"/>
      <c r="CE1457" s="66"/>
      <c r="CF1457" s="66"/>
      <c r="CG1457" s="66"/>
      <c r="CH1457" s="66"/>
      <c r="CI1457" s="168"/>
      <c r="CJ1457" s="617"/>
      <c r="CK1457" s="168"/>
      <c r="CL1457" s="168"/>
      <c r="CM1457" s="76"/>
      <c r="CN1457" s="76"/>
      <c r="CO1457" s="168"/>
      <c r="CP1457" s="610">
        <f>IF($BS$70,(CP1455*$CZ$26)+(CP1456*$CZ$27)*$CQ$9,CP1458*$CZ$26)*MirrorX</f>
        <v>0</v>
      </c>
      <c r="CQ1457" s="611">
        <f>IF($BS$70,(CP1455*$DA$26)+(CP1456*$DA$27)*$CQ$9,CQ1458*$DA$26)</f>
        <v>0</v>
      </c>
      <c r="CR1457" s="76"/>
      <c r="CS1457" s="76"/>
      <c r="CT1457" s="76">
        <f ca="1">CT1456</f>
        <v>0</v>
      </c>
      <c r="CU1457" s="76">
        <f ca="1">CQ1455*(CU1456-$BR$5)</f>
        <v>0</v>
      </c>
      <c r="CV1457" s="69"/>
      <c r="CW1457" s="480"/>
      <c r="CX1457" s="168"/>
      <c r="CY1457" s="168"/>
      <c r="CZ1457" s="168"/>
      <c r="DA1457" s="168"/>
      <c r="DB1457" s="168"/>
      <c r="DC1457" s="168"/>
      <c r="DD1457" s="168"/>
      <c r="DE1457" s="168"/>
      <c r="DF1457" s="168"/>
      <c r="DG1457" s="168"/>
      <c r="DH1457" s="168"/>
      <c r="DI1457" s="168"/>
      <c r="DJ1457" s="168"/>
    </row>
    <row r="1458" spans="52:114" x14ac:dyDescent="0.2">
      <c r="AZ1458" s="3">
        <f ca="1">IF(ISNUMBER(BI1458),((BI1458&gt;Probe_Head!$CB$15)+COUNTIF(OFFSET(Pinlist!$T$1,Chart!BD1458,0),"*CPW*")+(OFFSET(Pinlist!$L$1,Chart!BD1458,0)="36-40")&gt;0)+0,0)</f>
        <v>0</v>
      </c>
      <c r="BA1458" s="161" t="e">
        <f t="shared" ca="1" si="204"/>
        <v>#NUM!</v>
      </c>
      <c r="BB1458" s="66" t="e">
        <f t="shared" ca="1" si="198"/>
        <v>#NUM!</v>
      </c>
      <c r="BC1458" s="66" t="e">
        <f t="shared" ca="1" si="199"/>
        <v>#NUM!</v>
      </c>
      <c r="BD1458" s="156">
        <f ca="1">IFERROR(MATCH(BE1458,OFFSET(Pinlist!$A$2,BD1457*(BA1458=BA1457),0,$BT$23,1),0)+BD1457*(BA1458=BA1457),0)</f>
        <v>0</v>
      </c>
      <c r="BE1458" s="66" t="e">
        <f t="shared" ca="1" si="200"/>
        <v>#NUM!</v>
      </c>
      <c r="BF1458" s="76">
        <f ca="1">(OFFSET(Pinlist!$E$1,BD1458,0)-$BR$18)*MirrorX</f>
        <v>0</v>
      </c>
      <c r="BG1458" s="76">
        <f ca="1">OFFSET(Pinlist!$F$1,BD1458,0)-$BS$18</f>
        <v>0</v>
      </c>
      <c r="BH1458" s="439" t="e">
        <f ca="1">IF(LEFT(BE1458,2)="RF",OFFSET(Pinlist!$D$1,Chart!BD1458,0)&amp;"_"&amp;OFFSET(Pinlist!$G$1,Chart!BD1458,0),"")</f>
        <v>#NUM!</v>
      </c>
      <c r="BI1458" s="298" t="e">
        <f ca="1">IF(LEFT(BE1458,2)="RF",OFFSET(Pinlist!$I$1,Chart!BD1458,0))</f>
        <v>#NUM!</v>
      </c>
      <c r="BJ1458" s="156">
        <f t="shared" si="205"/>
        <v>1455</v>
      </c>
      <c r="BK1458" s="598" t="b">
        <f t="array" aca="1" ref="BK1458" ca="1">IF($BV$15,MIN(SQRT((BF1458-OFFSET(BF1458,1,0,$BU$26-BJ1458))^2+(BG1458-OFFSET(BG1458,1,0,$BU$26-BJ1458))^2)))</f>
        <v>0</v>
      </c>
      <c r="BL1458" s="598" t="b">
        <f t="array" aca="1" ref="BL1458" ca="1">IF($BV$15,MIN(SQRT((BF1458-OFFSET(BF1458,-1,0,1-BJ1458))^2+(BG1458-OFFSET(BG1458,-1,0,1-BJ1458))^2)))</f>
        <v>0</v>
      </c>
      <c r="BM1458" s="225" t="e">
        <f t="shared" ca="1" si="201"/>
        <v>#N/A</v>
      </c>
      <c r="BN1458" s="225" t="e">
        <f t="shared" ca="1" si="202"/>
        <v>#N/A</v>
      </c>
      <c r="BO1458" s="53" t="b">
        <f t="shared" ca="1" si="203"/>
        <v>0</v>
      </c>
      <c r="BP1458" s="168"/>
      <c r="BQ1458" s="168"/>
      <c r="BR1458" s="168"/>
      <c r="BS1458" s="168"/>
      <c r="BT1458" s="168"/>
      <c r="BU1458" s="168"/>
      <c r="BV1458" s="168"/>
      <c r="BW1458" s="168"/>
      <c r="BX1458" s="66"/>
      <c r="BY1458" s="66"/>
      <c r="BZ1458" s="66"/>
      <c r="CA1458" s="66"/>
      <c r="CB1458" s="66"/>
      <c r="CC1458" s="66"/>
      <c r="CD1458" s="168"/>
      <c r="CE1458" s="66"/>
      <c r="CF1458" s="66"/>
      <c r="CG1458" s="66"/>
      <c r="CH1458" s="66"/>
      <c r="CI1458" s="168"/>
      <c r="CJ1458" s="617"/>
      <c r="CK1458" s="168"/>
      <c r="CL1458" s="168"/>
      <c r="CM1458" s="76"/>
      <c r="CN1458" s="76"/>
      <c r="CO1458" s="168"/>
      <c r="CP1458" s="614">
        <f>IF(CP1452+1=ABS($R$47),0,CP1452+1)</f>
        <v>0</v>
      </c>
      <c r="CQ1458" s="615">
        <f>IF(CP1452+1=ABS($R$47),CQ1452+1,CQ1452)</f>
        <v>121</v>
      </c>
      <c r="CR1458" s="76"/>
      <c r="CS1458" s="76"/>
      <c r="CT1458" s="76">
        <f ca="1">CT1455</f>
        <v>0</v>
      </c>
      <c r="CU1458" s="76">
        <f ca="1">CU1457</f>
        <v>0</v>
      </c>
      <c r="CV1458" s="69"/>
      <c r="CW1458" s="480"/>
      <c r="CX1458" s="168"/>
      <c r="CY1458" s="168"/>
      <c r="CZ1458" s="168"/>
      <c r="DA1458" s="168"/>
      <c r="DB1458" s="168"/>
      <c r="DC1458" s="168"/>
      <c r="DD1458" s="168"/>
      <c r="DE1458" s="168"/>
      <c r="DF1458" s="168"/>
      <c r="DG1458" s="168"/>
      <c r="DH1458" s="168"/>
      <c r="DI1458" s="168"/>
      <c r="DJ1458" s="168"/>
    </row>
    <row r="1459" spans="52:114" x14ac:dyDescent="0.2">
      <c r="AZ1459" s="3">
        <f ca="1">IF(ISNUMBER(BI1459),((BI1459&gt;Probe_Head!$CB$15)+COUNTIF(OFFSET(Pinlist!$T$1,Chart!BD1459,0),"*CPW*")+(OFFSET(Pinlist!$L$1,Chart!BD1459,0)="36-40")&gt;0)+0,0)</f>
        <v>0</v>
      </c>
      <c r="BA1459" s="161" t="e">
        <f t="shared" ca="1" si="204"/>
        <v>#NUM!</v>
      </c>
      <c r="BB1459" s="66" t="e">
        <f t="shared" ca="1" si="198"/>
        <v>#NUM!</v>
      </c>
      <c r="BC1459" s="66" t="e">
        <f t="shared" ca="1" si="199"/>
        <v>#NUM!</v>
      </c>
      <c r="BD1459" s="156">
        <f ca="1">IFERROR(MATCH(BE1459,OFFSET(Pinlist!$A$2,BD1458*(BA1459=BA1458),0,$BT$23,1),0)+BD1458*(BA1459=BA1458),0)</f>
        <v>0</v>
      </c>
      <c r="BE1459" s="66" t="e">
        <f t="shared" ca="1" si="200"/>
        <v>#NUM!</v>
      </c>
      <c r="BF1459" s="76">
        <f ca="1">(OFFSET(Pinlist!$E$1,BD1459,0)-$BR$18)*MirrorX</f>
        <v>0</v>
      </c>
      <c r="BG1459" s="76">
        <f ca="1">OFFSET(Pinlist!$F$1,BD1459,0)-$BS$18</f>
        <v>0</v>
      </c>
      <c r="BH1459" s="439" t="e">
        <f ca="1">IF(LEFT(BE1459,2)="RF",OFFSET(Pinlist!$D$1,Chart!BD1459,0)&amp;"_"&amp;OFFSET(Pinlist!$G$1,Chart!BD1459,0),"")</f>
        <v>#NUM!</v>
      </c>
      <c r="BI1459" s="298" t="e">
        <f ca="1">IF(LEFT(BE1459,2)="RF",OFFSET(Pinlist!$I$1,Chart!BD1459,0))</f>
        <v>#NUM!</v>
      </c>
      <c r="BJ1459" s="156">
        <f t="shared" si="205"/>
        <v>1456</v>
      </c>
      <c r="BK1459" s="598" t="b">
        <f t="array" aca="1" ref="BK1459" ca="1">IF($BV$15,MIN(SQRT((BF1459-OFFSET(BF1459,1,0,$BU$26-BJ1459))^2+(BG1459-OFFSET(BG1459,1,0,$BU$26-BJ1459))^2)))</f>
        <v>0</v>
      </c>
      <c r="BL1459" s="598" t="b">
        <f t="array" aca="1" ref="BL1459" ca="1">IF($BV$15,MIN(SQRT((BF1459-OFFSET(BF1459,-1,0,1-BJ1459))^2+(BG1459-OFFSET(BG1459,-1,0,1-BJ1459))^2)))</f>
        <v>0</v>
      </c>
      <c r="BM1459" s="225" t="e">
        <f t="shared" ca="1" si="201"/>
        <v>#N/A</v>
      </c>
      <c r="BN1459" s="225" t="e">
        <f t="shared" ca="1" si="202"/>
        <v>#N/A</v>
      </c>
      <c r="BO1459" s="53" t="b">
        <f t="shared" ca="1" si="203"/>
        <v>0</v>
      </c>
      <c r="BP1459" s="168"/>
      <c r="BQ1459" s="168"/>
      <c r="BR1459" s="168"/>
      <c r="BS1459" s="168"/>
      <c r="BT1459" s="168"/>
      <c r="BU1459" s="168"/>
      <c r="BV1459" s="168"/>
      <c r="BW1459" s="168"/>
      <c r="BX1459" s="66"/>
      <c r="BY1459" s="66"/>
      <c r="BZ1459" s="66"/>
      <c r="CA1459" s="66"/>
      <c r="CB1459" s="66"/>
      <c r="CC1459" s="66"/>
      <c r="CD1459" s="168"/>
      <c r="CE1459" s="66"/>
      <c r="CF1459" s="66"/>
      <c r="CG1459" s="66"/>
      <c r="CH1459" s="66"/>
      <c r="CI1459" s="168"/>
      <c r="CJ1459" s="617"/>
      <c r="CK1459" s="168"/>
      <c r="CL1459" s="168"/>
      <c r="CM1459" s="76"/>
      <c r="CN1459" s="76"/>
      <c r="CO1459" s="168"/>
      <c r="CP1459" s="161"/>
      <c r="CQ1459" s="66"/>
      <c r="CR1459" s="76"/>
      <c r="CS1459" s="76"/>
      <c r="CT1459" s="76">
        <f ca="1">CT1455</f>
        <v>0</v>
      </c>
      <c r="CU1459" s="76">
        <f ca="1">CU1455</f>
        <v>0</v>
      </c>
      <c r="CV1459" s="69"/>
      <c r="CW1459" s="480"/>
      <c r="CX1459" s="168"/>
      <c r="CY1459" s="168"/>
      <c r="CZ1459" s="168"/>
      <c r="DA1459" s="168"/>
      <c r="DB1459" s="168"/>
      <c r="DC1459" s="168"/>
      <c r="DD1459" s="168"/>
      <c r="DE1459" s="168"/>
      <c r="DF1459" s="168"/>
      <c r="DG1459" s="168"/>
      <c r="DH1459" s="168"/>
      <c r="DI1459" s="168"/>
      <c r="DJ1459" s="168"/>
    </row>
    <row r="1460" spans="52:114" x14ac:dyDescent="0.2">
      <c r="AZ1460" s="3">
        <f ca="1">IF(ISNUMBER(BI1460),((BI1460&gt;Probe_Head!$CB$15)+COUNTIF(OFFSET(Pinlist!$T$1,Chart!BD1460,0),"*CPW*")+(OFFSET(Pinlist!$L$1,Chart!BD1460,0)="36-40")&gt;0)+0,0)</f>
        <v>0</v>
      </c>
      <c r="BA1460" s="161" t="e">
        <f t="shared" ca="1" si="204"/>
        <v>#NUM!</v>
      </c>
      <c r="BB1460" s="66" t="e">
        <f t="shared" ca="1" si="198"/>
        <v>#NUM!</v>
      </c>
      <c r="BC1460" s="66" t="e">
        <f t="shared" ca="1" si="199"/>
        <v>#NUM!</v>
      </c>
      <c r="BD1460" s="156">
        <f ca="1">IFERROR(MATCH(BE1460,OFFSET(Pinlist!$A$2,BD1459*(BA1460=BA1459),0,$BT$23,1),0)+BD1459*(BA1460=BA1459),0)</f>
        <v>0</v>
      </c>
      <c r="BE1460" s="66" t="e">
        <f t="shared" ca="1" si="200"/>
        <v>#NUM!</v>
      </c>
      <c r="BF1460" s="76">
        <f ca="1">(OFFSET(Pinlist!$E$1,BD1460,0)-$BR$18)*MirrorX</f>
        <v>0</v>
      </c>
      <c r="BG1460" s="76">
        <f ca="1">OFFSET(Pinlist!$F$1,BD1460,0)-$BS$18</f>
        <v>0</v>
      </c>
      <c r="BH1460" s="439" t="e">
        <f ca="1">IF(LEFT(BE1460,2)="RF",OFFSET(Pinlist!$D$1,Chart!BD1460,0)&amp;"_"&amp;OFFSET(Pinlist!$G$1,Chart!BD1460,0),"")</f>
        <v>#NUM!</v>
      </c>
      <c r="BI1460" s="298" t="e">
        <f ca="1">IF(LEFT(BE1460,2)="RF",OFFSET(Pinlist!$I$1,Chart!BD1460,0))</f>
        <v>#NUM!</v>
      </c>
      <c r="BJ1460" s="156">
        <f t="shared" si="205"/>
        <v>1457</v>
      </c>
      <c r="BK1460" s="598" t="b">
        <f t="array" aca="1" ref="BK1460" ca="1">IF($BV$15,MIN(SQRT((BF1460-OFFSET(BF1460,1,0,$BU$26-BJ1460))^2+(BG1460-OFFSET(BG1460,1,0,$BU$26-BJ1460))^2)))</f>
        <v>0</v>
      </c>
      <c r="BL1460" s="598" t="b">
        <f t="array" aca="1" ref="BL1460" ca="1">IF($BV$15,MIN(SQRT((BF1460-OFFSET(BF1460,-1,0,1-BJ1460))^2+(BG1460-OFFSET(BG1460,-1,0,1-BJ1460))^2)))</f>
        <v>0</v>
      </c>
      <c r="BM1460" s="225" t="e">
        <f t="shared" ca="1" si="201"/>
        <v>#N/A</v>
      </c>
      <c r="BN1460" s="225" t="e">
        <f t="shared" ca="1" si="202"/>
        <v>#N/A</v>
      </c>
      <c r="BO1460" s="53" t="b">
        <f t="shared" ca="1" si="203"/>
        <v>0</v>
      </c>
      <c r="BP1460" s="168"/>
      <c r="BQ1460" s="168"/>
      <c r="BR1460" s="168"/>
      <c r="BS1460" s="168"/>
      <c r="BT1460" s="168"/>
      <c r="BU1460" s="168"/>
      <c r="BV1460" s="168"/>
      <c r="BW1460" s="168"/>
      <c r="BX1460" s="66"/>
      <c r="BY1460" s="66"/>
      <c r="BZ1460" s="66"/>
      <c r="CA1460" s="66"/>
      <c r="CB1460" s="66"/>
      <c r="CC1460" s="66"/>
      <c r="CD1460" s="168"/>
      <c r="CE1460" s="66"/>
      <c r="CF1460" s="66"/>
      <c r="CG1460" s="66"/>
      <c r="CH1460" s="66"/>
      <c r="CI1460" s="168"/>
      <c r="CJ1460" s="617"/>
      <c r="CK1460" s="168"/>
      <c r="CL1460" s="168"/>
      <c r="CM1460" s="76"/>
      <c r="CN1460" s="76"/>
      <c r="CO1460" s="168"/>
      <c r="CP1460" s="66"/>
      <c r="CQ1460" s="168"/>
      <c r="CR1460" s="168"/>
      <c r="CS1460" s="168"/>
      <c r="CT1460" s="168"/>
      <c r="CU1460" s="168"/>
      <c r="CV1460" s="168"/>
      <c r="CW1460" s="168"/>
      <c r="CX1460" s="168"/>
      <c r="CY1460" s="168"/>
      <c r="CZ1460" s="168"/>
      <c r="DA1460" s="168"/>
      <c r="DB1460" s="168"/>
      <c r="DC1460" s="168"/>
      <c r="DD1460" s="168"/>
      <c r="DE1460" s="168"/>
      <c r="DF1460" s="168"/>
      <c r="DG1460" s="168"/>
      <c r="DH1460" s="168"/>
      <c r="DI1460" s="168"/>
      <c r="DJ1460" s="168"/>
    </row>
    <row r="1461" spans="52:114" x14ac:dyDescent="0.2">
      <c r="AZ1461" s="3">
        <f ca="1">IF(ISNUMBER(BI1461),((BI1461&gt;Probe_Head!$CB$15)+COUNTIF(OFFSET(Pinlist!$T$1,Chart!BD1461,0),"*CPW*")+(OFFSET(Pinlist!$L$1,Chart!BD1461,0)="36-40")&gt;0)+0,0)</f>
        <v>0</v>
      </c>
      <c r="BA1461" s="161" t="e">
        <f t="shared" ca="1" si="204"/>
        <v>#NUM!</v>
      </c>
      <c r="BB1461" s="66" t="e">
        <f t="shared" ca="1" si="198"/>
        <v>#NUM!</v>
      </c>
      <c r="BC1461" s="66" t="e">
        <f t="shared" ca="1" si="199"/>
        <v>#NUM!</v>
      </c>
      <c r="BD1461" s="156">
        <f ca="1">IFERROR(MATCH(BE1461,OFFSET(Pinlist!$A$2,BD1460*(BA1461=BA1460),0,$BT$23,1),0)+BD1460*(BA1461=BA1460),0)</f>
        <v>0</v>
      </c>
      <c r="BE1461" s="66" t="e">
        <f t="shared" ca="1" si="200"/>
        <v>#NUM!</v>
      </c>
      <c r="BF1461" s="76">
        <f ca="1">(OFFSET(Pinlist!$E$1,BD1461,0)-$BR$18)*MirrorX</f>
        <v>0</v>
      </c>
      <c r="BG1461" s="76">
        <f ca="1">OFFSET(Pinlist!$F$1,BD1461,0)-$BS$18</f>
        <v>0</v>
      </c>
      <c r="BH1461" s="439" t="e">
        <f ca="1">IF(LEFT(BE1461,2)="RF",OFFSET(Pinlist!$D$1,Chart!BD1461,0)&amp;"_"&amp;OFFSET(Pinlist!$G$1,Chart!BD1461,0),"")</f>
        <v>#NUM!</v>
      </c>
      <c r="BI1461" s="298" t="e">
        <f ca="1">IF(LEFT(BE1461,2)="RF",OFFSET(Pinlist!$I$1,Chart!BD1461,0))</f>
        <v>#NUM!</v>
      </c>
      <c r="BJ1461" s="156">
        <f t="shared" si="205"/>
        <v>1458</v>
      </c>
      <c r="BK1461" s="598" t="b">
        <f t="array" aca="1" ref="BK1461" ca="1">IF($BV$15,MIN(SQRT((BF1461-OFFSET(BF1461,1,0,$BU$26-BJ1461))^2+(BG1461-OFFSET(BG1461,1,0,$BU$26-BJ1461))^2)))</f>
        <v>0</v>
      </c>
      <c r="BL1461" s="598" t="b">
        <f t="array" aca="1" ref="BL1461" ca="1">IF($BV$15,MIN(SQRT((BF1461-OFFSET(BF1461,-1,0,1-BJ1461))^2+(BG1461-OFFSET(BG1461,-1,0,1-BJ1461))^2)))</f>
        <v>0</v>
      </c>
      <c r="BM1461" s="225" t="e">
        <f t="shared" ca="1" si="201"/>
        <v>#N/A</v>
      </c>
      <c r="BN1461" s="225" t="e">
        <f t="shared" ca="1" si="202"/>
        <v>#N/A</v>
      </c>
      <c r="BO1461" s="53" t="b">
        <f t="shared" ca="1" si="203"/>
        <v>0</v>
      </c>
      <c r="BP1461" s="168"/>
      <c r="BQ1461" s="168"/>
      <c r="BR1461" s="168"/>
      <c r="BS1461" s="168"/>
      <c r="BT1461" s="168"/>
      <c r="BU1461" s="168"/>
      <c r="BV1461" s="168"/>
      <c r="BW1461" s="168"/>
      <c r="BX1461" s="66"/>
      <c r="BY1461" s="66"/>
      <c r="BZ1461" s="66"/>
      <c r="CA1461" s="66"/>
      <c r="CB1461" s="66"/>
      <c r="CC1461" s="66"/>
      <c r="CD1461" s="168"/>
      <c r="CE1461" s="66"/>
      <c r="CF1461" s="66"/>
      <c r="CG1461" s="66"/>
      <c r="CH1461" s="66"/>
      <c r="CI1461" s="168"/>
      <c r="CJ1461" s="617"/>
      <c r="CK1461" s="168"/>
      <c r="CL1461" s="168"/>
      <c r="CM1461" s="76"/>
      <c r="CN1461" s="76"/>
      <c r="CO1461" s="168"/>
      <c r="CP1461" s="608">
        <f>CP1455+1</f>
        <v>243</v>
      </c>
      <c r="CQ1461" s="609">
        <f>(CP1461&lt;Multiplyer)*$CZ$40</f>
        <v>0</v>
      </c>
      <c r="CR1461" s="618"/>
      <c r="CS1461" s="618"/>
      <c r="CT1461" s="618">
        <f ca="1">$CQ1461*(CP1463+$CZ$29)</f>
        <v>0</v>
      </c>
      <c r="CU1461" s="618">
        <f ca="1">$CQ1461*(CQ1463+$DA$29)</f>
        <v>0</v>
      </c>
      <c r="CV1461" s="618"/>
      <c r="CW1461" s="619"/>
      <c r="CX1461" s="168"/>
      <c r="CY1461" s="168"/>
      <c r="CZ1461" s="168"/>
      <c r="DA1461" s="168"/>
      <c r="DB1461" s="168"/>
      <c r="DC1461" s="168"/>
      <c r="DD1461" s="168"/>
      <c r="DE1461" s="168"/>
      <c r="DF1461" s="168"/>
      <c r="DG1461" s="168"/>
      <c r="DH1461" s="168"/>
      <c r="DI1461" s="168"/>
      <c r="DJ1461" s="168"/>
    </row>
    <row r="1462" spans="52:114" x14ac:dyDescent="0.2">
      <c r="AZ1462" s="3">
        <f ca="1">IF(ISNUMBER(BI1462),((BI1462&gt;Probe_Head!$CB$15)+COUNTIF(OFFSET(Pinlist!$T$1,Chart!BD1462,0),"*CPW*")+(OFFSET(Pinlist!$L$1,Chart!BD1462,0)="36-40")&gt;0)+0,0)</f>
        <v>0</v>
      </c>
      <c r="BA1462" s="161" t="e">
        <f t="shared" ca="1" si="204"/>
        <v>#NUM!</v>
      </c>
      <c r="BB1462" s="66" t="e">
        <f t="shared" ca="1" si="198"/>
        <v>#NUM!</v>
      </c>
      <c r="BC1462" s="66" t="e">
        <f t="shared" ca="1" si="199"/>
        <v>#NUM!</v>
      </c>
      <c r="BD1462" s="156">
        <f ca="1">IFERROR(MATCH(BE1462,OFFSET(Pinlist!$A$2,BD1461*(BA1462=BA1461),0,$BT$23,1),0)+BD1461*(BA1462=BA1461),0)</f>
        <v>0</v>
      </c>
      <c r="BE1462" s="66" t="e">
        <f t="shared" ca="1" si="200"/>
        <v>#NUM!</v>
      </c>
      <c r="BF1462" s="76">
        <f ca="1">(OFFSET(Pinlist!$E$1,BD1462,0)-$BR$18)*MirrorX</f>
        <v>0</v>
      </c>
      <c r="BG1462" s="76">
        <f ca="1">OFFSET(Pinlist!$F$1,BD1462,0)-$BS$18</f>
        <v>0</v>
      </c>
      <c r="BH1462" s="439" t="e">
        <f ca="1">IF(LEFT(BE1462,2)="RF",OFFSET(Pinlist!$D$1,Chart!BD1462,0)&amp;"_"&amp;OFFSET(Pinlist!$G$1,Chart!BD1462,0),"")</f>
        <v>#NUM!</v>
      </c>
      <c r="BI1462" s="298" t="e">
        <f ca="1">IF(LEFT(BE1462,2)="RF",OFFSET(Pinlist!$I$1,Chart!BD1462,0))</f>
        <v>#NUM!</v>
      </c>
      <c r="BJ1462" s="156">
        <f t="shared" si="205"/>
        <v>1459</v>
      </c>
      <c r="BK1462" s="598" t="b">
        <f t="array" aca="1" ref="BK1462" ca="1">IF($BV$15,MIN(SQRT((BF1462-OFFSET(BF1462,1,0,$BU$26-BJ1462))^2+(BG1462-OFFSET(BG1462,1,0,$BU$26-BJ1462))^2)))</f>
        <v>0</v>
      </c>
      <c r="BL1462" s="598" t="b">
        <f t="array" aca="1" ref="BL1462" ca="1">IF($BV$15,MIN(SQRT((BF1462-OFFSET(BF1462,-1,0,1-BJ1462))^2+(BG1462-OFFSET(BG1462,-1,0,1-BJ1462))^2)))</f>
        <v>0</v>
      </c>
      <c r="BM1462" s="225" t="e">
        <f t="shared" ca="1" si="201"/>
        <v>#N/A</v>
      </c>
      <c r="BN1462" s="225" t="e">
        <f t="shared" ca="1" si="202"/>
        <v>#N/A</v>
      </c>
      <c r="BO1462" s="53" t="b">
        <f t="shared" ca="1" si="203"/>
        <v>0</v>
      </c>
      <c r="BP1462" s="168"/>
      <c r="BQ1462" s="168"/>
      <c r="BR1462" s="168"/>
      <c r="BS1462" s="168"/>
      <c r="BT1462" s="168"/>
      <c r="BU1462" s="168"/>
      <c r="BV1462" s="168"/>
      <c r="BW1462" s="168"/>
      <c r="BX1462" s="66"/>
      <c r="BY1462" s="66"/>
      <c r="BZ1462" s="66"/>
      <c r="CA1462" s="66"/>
      <c r="CB1462" s="66"/>
      <c r="CC1462" s="66"/>
      <c r="CD1462" s="168"/>
      <c r="CE1462" s="66"/>
      <c r="CF1462" s="66"/>
      <c r="CG1462" s="66"/>
      <c r="CH1462" s="66"/>
      <c r="CI1462" s="168"/>
      <c r="CJ1462" s="617"/>
      <c r="CK1462" s="168"/>
      <c r="CL1462" s="168"/>
      <c r="CM1462" s="76"/>
      <c r="CN1462" s="76"/>
      <c r="CO1462" s="168"/>
      <c r="CP1462" s="846" t="b">
        <f>CP1461/2&lt;&gt;INT(CP1461/2)</f>
        <v>1</v>
      </c>
      <c r="CQ1462" s="66"/>
      <c r="CR1462" s="76"/>
      <c r="CS1462" s="76"/>
      <c r="CT1462" s="76">
        <f ca="1">CQ1461*(CT1461-$BQ$5)</f>
        <v>0</v>
      </c>
      <c r="CU1462" s="76">
        <f ca="1">CU1461</f>
        <v>0</v>
      </c>
      <c r="CV1462" s="69"/>
      <c r="CW1462" s="480"/>
      <c r="CX1462" s="168"/>
      <c r="CY1462" s="168"/>
      <c r="CZ1462" s="168"/>
      <c r="DA1462" s="168"/>
      <c r="DB1462" s="168"/>
      <c r="DC1462" s="168"/>
      <c r="DD1462" s="168"/>
      <c r="DE1462" s="168"/>
      <c r="DF1462" s="168"/>
      <c r="DG1462" s="168"/>
      <c r="DH1462" s="168"/>
      <c r="DI1462" s="168"/>
      <c r="DJ1462" s="168"/>
    </row>
    <row r="1463" spans="52:114" x14ac:dyDescent="0.2">
      <c r="AZ1463" s="3">
        <f ca="1">IF(ISNUMBER(BI1463),((BI1463&gt;Probe_Head!$CB$15)+COUNTIF(OFFSET(Pinlist!$T$1,Chart!BD1463,0),"*CPW*")+(OFFSET(Pinlist!$L$1,Chart!BD1463,0)="36-40")&gt;0)+0,0)</f>
        <v>0</v>
      </c>
      <c r="BA1463" s="161" t="e">
        <f t="shared" ca="1" si="204"/>
        <v>#NUM!</v>
      </c>
      <c r="BB1463" s="66" t="e">
        <f t="shared" ca="1" si="198"/>
        <v>#NUM!</v>
      </c>
      <c r="BC1463" s="66" t="e">
        <f t="shared" ca="1" si="199"/>
        <v>#NUM!</v>
      </c>
      <c r="BD1463" s="156">
        <f ca="1">IFERROR(MATCH(BE1463,OFFSET(Pinlist!$A$2,BD1462*(BA1463=BA1462),0,$BT$23,1),0)+BD1462*(BA1463=BA1462),0)</f>
        <v>0</v>
      </c>
      <c r="BE1463" s="66" t="e">
        <f t="shared" ca="1" si="200"/>
        <v>#NUM!</v>
      </c>
      <c r="BF1463" s="76">
        <f ca="1">(OFFSET(Pinlist!$E$1,BD1463,0)-$BR$18)*MirrorX</f>
        <v>0</v>
      </c>
      <c r="BG1463" s="76">
        <f ca="1">OFFSET(Pinlist!$F$1,BD1463,0)-$BS$18</f>
        <v>0</v>
      </c>
      <c r="BH1463" s="439" t="e">
        <f ca="1">IF(LEFT(BE1463,2)="RF",OFFSET(Pinlist!$D$1,Chart!BD1463,0)&amp;"_"&amp;OFFSET(Pinlist!$G$1,Chart!BD1463,0),"")</f>
        <v>#NUM!</v>
      </c>
      <c r="BI1463" s="298" t="e">
        <f ca="1">IF(LEFT(BE1463,2)="RF",OFFSET(Pinlist!$I$1,Chart!BD1463,0))</f>
        <v>#NUM!</v>
      </c>
      <c r="BJ1463" s="156">
        <f t="shared" si="205"/>
        <v>1460</v>
      </c>
      <c r="BK1463" s="598" t="b">
        <f t="array" aca="1" ref="BK1463" ca="1">IF($BV$15,MIN(SQRT((BF1463-OFFSET(BF1463,1,0,$BU$26-BJ1463))^2+(BG1463-OFFSET(BG1463,1,0,$BU$26-BJ1463))^2)))</f>
        <v>0</v>
      </c>
      <c r="BL1463" s="598" t="b">
        <f t="array" aca="1" ref="BL1463" ca="1">IF($BV$15,MIN(SQRT((BF1463-OFFSET(BF1463,-1,0,1-BJ1463))^2+(BG1463-OFFSET(BG1463,-1,0,1-BJ1463))^2)))</f>
        <v>0</v>
      </c>
      <c r="BM1463" s="225" t="e">
        <f t="shared" ca="1" si="201"/>
        <v>#N/A</v>
      </c>
      <c r="BN1463" s="225" t="e">
        <f t="shared" ca="1" si="202"/>
        <v>#N/A</v>
      </c>
      <c r="BO1463" s="53" t="b">
        <f t="shared" ca="1" si="203"/>
        <v>0</v>
      </c>
      <c r="BP1463" s="168"/>
      <c r="BQ1463" s="168"/>
      <c r="BR1463" s="168"/>
      <c r="BS1463" s="168"/>
      <c r="BT1463" s="168"/>
      <c r="BU1463" s="168"/>
      <c r="BV1463" s="168"/>
      <c r="BW1463" s="168"/>
      <c r="BX1463" s="66"/>
      <c r="BY1463" s="66"/>
      <c r="BZ1463" s="66"/>
      <c r="CA1463" s="66"/>
      <c r="CB1463" s="66"/>
      <c r="CC1463" s="66"/>
      <c r="CD1463" s="168"/>
      <c r="CE1463" s="66"/>
      <c r="CF1463" s="66"/>
      <c r="CG1463" s="66"/>
      <c r="CH1463" s="66"/>
      <c r="CI1463" s="168"/>
      <c r="CJ1463" s="617"/>
      <c r="CK1463" s="168"/>
      <c r="CL1463" s="168"/>
      <c r="CM1463" s="76"/>
      <c r="CN1463" s="76"/>
      <c r="CO1463" s="168"/>
      <c r="CP1463" s="610">
        <f>IF($BS$70,(CP1461*$CZ$26)+(CP1462*$CZ$27)*$CQ$9,CP1464*$CZ$26)*MirrorX</f>
        <v>0</v>
      </c>
      <c r="CQ1463" s="611">
        <f>IF($BS$70,(CP1461*$DA$26)+(CP1462*$DA$27)*$CQ$9,CQ1464*$DA$26)</f>
        <v>0</v>
      </c>
      <c r="CR1463" s="76"/>
      <c r="CS1463" s="76"/>
      <c r="CT1463" s="76">
        <f ca="1">CT1462</f>
        <v>0</v>
      </c>
      <c r="CU1463" s="76">
        <f ca="1">CQ1461*(CU1462-$BR$5)</f>
        <v>0</v>
      </c>
      <c r="CV1463" s="69"/>
      <c r="CW1463" s="480"/>
      <c r="CX1463" s="168"/>
      <c r="CY1463" s="168"/>
      <c r="CZ1463" s="168"/>
      <c r="DA1463" s="168"/>
      <c r="DB1463" s="168"/>
      <c r="DC1463" s="168"/>
      <c r="DD1463" s="168"/>
      <c r="DE1463" s="168"/>
      <c r="DF1463" s="168"/>
      <c r="DG1463" s="168"/>
      <c r="DH1463" s="168"/>
      <c r="DI1463" s="168"/>
      <c r="DJ1463" s="168"/>
    </row>
    <row r="1464" spans="52:114" x14ac:dyDescent="0.2">
      <c r="AZ1464" s="3">
        <f ca="1">IF(ISNUMBER(BI1464),((BI1464&gt;Probe_Head!$CB$15)+COUNTIF(OFFSET(Pinlist!$T$1,Chart!BD1464,0),"*CPW*")+(OFFSET(Pinlist!$L$1,Chart!BD1464,0)="36-40")&gt;0)+0,0)</f>
        <v>0</v>
      </c>
      <c r="BA1464" s="161" t="e">
        <f t="shared" ca="1" si="204"/>
        <v>#NUM!</v>
      </c>
      <c r="BB1464" s="66" t="e">
        <f t="shared" ca="1" si="198"/>
        <v>#NUM!</v>
      </c>
      <c r="BC1464" s="66" t="e">
        <f t="shared" ca="1" si="199"/>
        <v>#NUM!</v>
      </c>
      <c r="BD1464" s="156">
        <f ca="1">IFERROR(MATCH(BE1464,OFFSET(Pinlist!$A$2,BD1463*(BA1464=BA1463),0,$BT$23,1),0)+BD1463*(BA1464=BA1463),0)</f>
        <v>0</v>
      </c>
      <c r="BE1464" s="66" t="e">
        <f t="shared" ca="1" si="200"/>
        <v>#NUM!</v>
      </c>
      <c r="BF1464" s="76">
        <f ca="1">(OFFSET(Pinlist!$E$1,BD1464,0)-$BR$18)*MirrorX</f>
        <v>0</v>
      </c>
      <c r="BG1464" s="76">
        <f ca="1">OFFSET(Pinlist!$F$1,BD1464,0)-$BS$18</f>
        <v>0</v>
      </c>
      <c r="BH1464" s="439" t="e">
        <f ca="1">IF(LEFT(BE1464,2)="RF",OFFSET(Pinlist!$D$1,Chart!BD1464,0)&amp;"_"&amp;OFFSET(Pinlist!$G$1,Chart!BD1464,0),"")</f>
        <v>#NUM!</v>
      </c>
      <c r="BI1464" s="298" t="e">
        <f ca="1">IF(LEFT(BE1464,2)="RF",OFFSET(Pinlist!$I$1,Chart!BD1464,0))</f>
        <v>#NUM!</v>
      </c>
      <c r="BJ1464" s="156">
        <f t="shared" si="205"/>
        <v>1461</v>
      </c>
      <c r="BK1464" s="598" t="b">
        <f t="array" aca="1" ref="BK1464" ca="1">IF($BV$15,MIN(SQRT((BF1464-OFFSET(BF1464,1,0,$BU$26-BJ1464))^2+(BG1464-OFFSET(BG1464,1,0,$BU$26-BJ1464))^2)))</f>
        <v>0</v>
      </c>
      <c r="BL1464" s="598" t="b">
        <f t="array" aca="1" ref="BL1464" ca="1">IF($BV$15,MIN(SQRT((BF1464-OFFSET(BF1464,-1,0,1-BJ1464))^2+(BG1464-OFFSET(BG1464,-1,0,1-BJ1464))^2)))</f>
        <v>0</v>
      </c>
      <c r="BM1464" s="225" t="e">
        <f t="shared" ca="1" si="201"/>
        <v>#N/A</v>
      </c>
      <c r="BN1464" s="225" t="e">
        <f t="shared" ca="1" si="202"/>
        <v>#N/A</v>
      </c>
      <c r="BO1464" s="53" t="b">
        <f t="shared" ca="1" si="203"/>
        <v>0</v>
      </c>
      <c r="BP1464" s="168"/>
      <c r="BQ1464" s="168"/>
      <c r="BR1464" s="168"/>
      <c r="BS1464" s="168"/>
      <c r="BT1464" s="168"/>
      <c r="BU1464" s="168"/>
      <c r="BV1464" s="168"/>
      <c r="BW1464" s="168"/>
      <c r="BX1464" s="66"/>
      <c r="BY1464" s="66"/>
      <c r="BZ1464" s="66"/>
      <c r="CA1464" s="66"/>
      <c r="CB1464" s="66"/>
      <c r="CC1464" s="66"/>
      <c r="CD1464" s="168"/>
      <c r="CE1464" s="66"/>
      <c r="CF1464" s="66"/>
      <c r="CG1464" s="66"/>
      <c r="CH1464" s="66"/>
      <c r="CI1464" s="168"/>
      <c r="CJ1464" s="617"/>
      <c r="CK1464" s="168"/>
      <c r="CL1464" s="168"/>
      <c r="CM1464" s="76"/>
      <c r="CN1464" s="76"/>
      <c r="CO1464" s="168"/>
      <c r="CP1464" s="614">
        <f>IF(CP1458+1=ABS($R$47),0,CP1458+1)</f>
        <v>1</v>
      </c>
      <c r="CQ1464" s="615">
        <f>IF(CP1458+1=ABS($R$47),CQ1458+1,CQ1458)</f>
        <v>121</v>
      </c>
      <c r="CR1464" s="76"/>
      <c r="CS1464" s="76"/>
      <c r="CT1464" s="76">
        <f ca="1">CT1461</f>
        <v>0</v>
      </c>
      <c r="CU1464" s="76">
        <f ca="1">CU1463</f>
        <v>0</v>
      </c>
      <c r="CV1464" s="69"/>
      <c r="CW1464" s="480"/>
      <c r="CX1464" s="168"/>
      <c r="CY1464" s="168"/>
      <c r="CZ1464" s="168"/>
      <c r="DA1464" s="168"/>
      <c r="DB1464" s="168"/>
      <c r="DC1464" s="168"/>
      <c r="DD1464" s="168"/>
      <c r="DE1464" s="168"/>
      <c r="DF1464" s="168"/>
      <c r="DG1464" s="168"/>
      <c r="DH1464" s="168"/>
      <c r="DI1464" s="168"/>
      <c r="DJ1464" s="168"/>
    </row>
    <row r="1465" spans="52:114" x14ac:dyDescent="0.2">
      <c r="AZ1465" s="3">
        <f ca="1">IF(ISNUMBER(BI1465),((BI1465&gt;Probe_Head!$CB$15)+COUNTIF(OFFSET(Pinlist!$T$1,Chart!BD1465,0),"*CPW*")+(OFFSET(Pinlist!$L$1,Chart!BD1465,0)="36-40")&gt;0)+0,0)</f>
        <v>0</v>
      </c>
      <c r="BA1465" s="161" t="e">
        <f t="shared" ca="1" si="204"/>
        <v>#NUM!</v>
      </c>
      <c r="BB1465" s="66" t="e">
        <f t="shared" ca="1" si="198"/>
        <v>#NUM!</v>
      </c>
      <c r="BC1465" s="66" t="e">
        <f t="shared" ca="1" si="199"/>
        <v>#NUM!</v>
      </c>
      <c r="BD1465" s="156">
        <f ca="1">IFERROR(MATCH(BE1465,OFFSET(Pinlist!$A$2,BD1464*(BA1465=BA1464),0,$BT$23,1),0)+BD1464*(BA1465=BA1464),0)</f>
        <v>0</v>
      </c>
      <c r="BE1465" s="66" t="e">
        <f t="shared" ca="1" si="200"/>
        <v>#NUM!</v>
      </c>
      <c r="BF1465" s="76">
        <f ca="1">(OFFSET(Pinlist!$E$1,BD1465,0)-$BR$18)*MirrorX</f>
        <v>0</v>
      </c>
      <c r="BG1465" s="76">
        <f ca="1">OFFSET(Pinlist!$F$1,BD1465,0)-$BS$18</f>
        <v>0</v>
      </c>
      <c r="BH1465" s="439" t="e">
        <f ca="1">IF(LEFT(BE1465,2)="RF",OFFSET(Pinlist!$D$1,Chart!BD1465,0)&amp;"_"&amp;OFFSET(Pinlist!$G$1,Chart!BD1465,0),"")</f>
        <v>#NUM!</v>
      </c>
      <c r="BI1465" s="298" t="e">
        <f ca="1">IF(LEFT(BE1465,2)="RF",OFFSET(Pinlist!$I$1,Chart!BD1465,0))</f>
        <v>#NUM!</v>
      </c>
      <c r="BJ1465" s="156">
        <f t="shared" si="205"/>
        <v>1462</v>
      </c>
      <c r="BK1465" s="598" t="b">
        <f t="array" aca="1" ref="BK1465" ca="1">IF($BV$15,MIN(SQRT((BF1465-OFFSET(BF1465,1,0,$BU$26-BJ1465))^2+(BG1465-OFFSET(BG1465,1,0,$BU$26-BJ1465))^2)))</f>
        <v>0</v>
      </c>
      <c r="BL1465" s="598" t="b">
        <f t="array" aca="1" ref="BL1465" ca="1">IF($BV$15,MIN(SQRT((BF1465-OFFSET(BF1465,-1,0,1-BJ1465))^2+(BG1465-OFFSET(BG1465,-1,0,1-BJ1465))^2)))</f>
        <v>0</v>
      </c>
      <c r="BM1465" s="225" t="e">
        <f t="shared" ca="1" si="201"/>
        <v>#N/A</v>
      </c>
      <c r="BN1465" s="225" t="e">
        <f t="shared" ca="1" si="202"/>
        <v>#N/A</v>
      </c>
      <c r="BO1465" s="53" t="b">
        <f t="shared" ca="1" si="203"/>
        <v>0</v>
      </c>
      <c r="BP1465" s="168"/>
      <c r="BQ1465" s="168"/>
      <c r="BR1465" s="168"/>
      <c r="BS1465" s="168"/>
      <c r="BT1465" s="168"/>
      <c r="BU1465" s="168"/>
      <c r="BV1465" s="168"/>
      <c r="BW1465" s="168"/>
      <c r="BX1465" s="66"/>
      <c r="BY1465" s="66"/>
      <c r="BZ1465" s="66"/>
      <c r="CA1465" s="66"/>
      <c r="CB1465" s="66"/>
      <c r="CC1465" s="66"/>
      <c r="CD1465" s="168"/>
      <c r="CE1465" s="66"/>
      <c r="CF1465" s="66"/>
      <c r="CG1465" s="66"/>
      <c r="CH1465" s="66"/>
      <c r="CI1465" s="168"/>
      <c r="CJ1465" s="617"/>
      <c r="CK1465" s="168"/>
      <c r="CL1465" s="168"/>
      <c r="CM1465" s="76"/>
      <c r="CN1465" s="76"/>
      <c r="CO1465" s="168"/>
      <c r="CP1465" s="161"/>
      <c r="CQ1465" s="66"/>
      <c r="CR1465" s="76"/>
      <c r="CS1465" s="76"/>
      <c r="CT1465" s="76">
        <f ca="1">CT1461</f>
        <v>0</v>
      </c>
      <c r="CU1465" s="76">
        <f ca="1">CU1461</f>
        <v>0</v>
      </c>
      <c r="CV1465" s="69"/>
      <c r="CW1465" s="480"/>
      <c r="CX1465" s="168"/>
      <c r="CY1465" s="168"/>
      <c r="CZ1465" s="168"/>
      <c r="DA1465" s="168"/>
      <c r="DB1465" s="168"/>
      <c r="DC1465" s="168"/>
      <c r="DD1465" s="168"/>
      <c r="DE1465" s="168"/>
      <c r="DF1465" s="168"/>
      <c r="DG1465" s="168"/>
      <c r="DH1465" s="168"/>
      <c r="DI1465" s="168"/>
      <c r="DJ1465" s="168"/>
    </row>
    <row r="1466" spans="52:114" x14ac:dyDescent="0.2">
      <c r="AZ1466" s="3">
        <f ca="1">IF(ISNUMBER(BI1466),((BI1466&gt;Probe_Head!$CB$15)+COUNTIF(OFFSET(Pinlist!$T$1,Chart!BD1466,0),"*CPW*")+(OFFSET(Pinlist!$L$1,Chart!BD1466,0)="36-40")&gt;0)+0,0)</f>
        <v>0</v>
      </c>
      <c r="BA1466" s="161" t="e">
        <f t="shared" ca="1" si="204"/>
        <v>#NUM!</v>
      </c>
      <c r="BB1466" s="66" t="e">
        <f t="shared" ca="1" si="198"/>
        <v>#NUM!</v>
      </c>
      <c r="BC1466" s="66" t="e">
        <f t="shared" ca="1" si="199"/>
        <v>#NUM!</v>
      </c>
      <c r="BD1466" s="156">
        <f ca="1">IFERROR(MATCH(BE1466,OFFSET(Pinlist!$A$2,BD1465*(BA1466=BA1465),0,$BT$23,1),0)+BD1465*(BA1466=BA1465),0)</f>
        <v>0</v>
      </c>
      <c r="BE1466" s="66" t="e">
        <f t="shared" ca="1" si="200"/>
        <v>#NUM!</v>
      </c>
      <c r="BF1466" s="76">
        <f ca="1">(OFFSET(Pinlist!$E$1,BD1466,0)-$BR$18)*MirrorX</f>
        <v>0</v>
      </c>
      <c r="BG1466" s="76">
        <f ca="1">OFFSET(Pinlist!$F$1,BD1466,0)-$BS$18</f>
        <v>0</v>
      </c>
      <c r="BH1466" s="439" t="e">
        <f ca="1">IF(LEFT(BE1466,2)="RF",OFFSET(Pinlist!$D$1,Chart!BD1466,0)&amp;"_"&amp;OFFSET(Pinlist!$G$1,Chart!BD1466,0),"")</f>
        <v>#NUM!</v>
      </c>
      <c r="BI1466" s="298" t="e">
        <f ca="1">IF(LEFT(BE1466,2)="RF",OFFSET(Pinlist!$I$1,Chart!BD1466,0))</f>
        <v>#NUM!</v>
      </c>
      <c r="BJ1466" s="156">
        <f t="shared" si="205"/>
        <v>1463</v>
      </c>
      <c r="BK1466" s="598" t="b">
        <f t="array" aca="1" ref="BK1466" ca="1">IF($BV$15,MIN(SQRT((BF1466-OFFSET(BF1466,1,0,$BU$26-BJ1466))^2+(BG1466-OFFSET(BG1466,1,0,$BU$26-BJ1466))^2)))</f>
        <v>0</v>
      </c>
      <c r="BL1466" s="598" t="b">
        <f t="array" aca="1" ref="BL1466" ca="1">IF($BV$15,MIN(SQRT((BF1466-OFFSET(BF1466,-1,0,1-BJ1466))^2+(BG1466-OFFSET(BG1466,-1,0,1-BJ1466))^2)))</f>
        <v>0</v>
      </c>
      <c r="BM1466" s="225" t="e">
        <f t="shared" ca="1" si="201"/>
        <v>#N/A</v>
      </c>
      <c r="BN1466" s="225" t="e">
        <f t="shared" ca="1" si="202"/>
        <v>#N/A</v>
      </c>
      <c r="BO1466" s="53" t="b">
        <f t="shared" ca="1" si="203"/>
        <v>0</v>
      </c>
      <c r="BP1466" s="168"/>
      <c r="BQ1466" s="168"/>
      <c r="BR1466" s="168"/>
      <c r="BS1466" s="168"/>
      <c r="BT1466" s="168"/>
      <c r="BU1466" s="168"/>
      <c r="BV1466" s="168"/>
      <c r="BW1466" s="168"/>
      <c r="BX1466" s="66"/>
      <c r="BY1466" s="66"/>
      <c r="BZ1466" s="66"/>
      <c r="CA1466" s="66"/>
      <c r="CB1466" s="66"/>
      <c r="CC1466" s="66"/>
      <c r="CD1466" s="168"/>
      <c r="CE1466" s="66"/>
      <c r="CF1466" s="66"/>
      <c r="CG1466" s="66"/>
      <c r="CH1466" s="66"/>
      <c r="CI1466" s="168"/>
      <c r="CJ1466" s="617"/>
      <c r="CK1466" s="168"/>
      <c r="CL1466" s="168"/>
      <c r="CM1466" s="76"/>
      <c r="CN1466" s="76"/>
      <c r="CO1466" s="168"/>
      <c r="CX1466" s="168"/>
      <c r="CY1466" s="168"/>
      <c r="CZ1466" s="168"/>
      <c r="DA1466" s="168"/>
      <c r="DB1466" s="168"/>
      <c r="DC1466" s="168"/>
      <c r="DD1466" s="168"/>
      <c r="DE1466" s="168"/>
      <c r="DF1466" s="168"/>
      <c r="DG1466" s="168"/>
      <c r="DH1466" s="168"/>
      <c r="DI1466" s="168"/>
      <c r="DJ1466" s="168"/>
    </row>
    <row r="1467" spans="52:114" x14ac:dyDescent="0.2">
      <c r="AZ1467" s="3">
        <f ca="1">IF(ISNUMBER(BI1467),((BI1467&gt;Probe_Head!$CB$15)+COUNTIF(OFFSET(Pinlist!$T$1,Chart!BD1467,0),"*CPW*")+(OFFSET(Pinlist!$L$1,Chart!BD1467,0)="36-40")&gt;0)+0,0)</f>
        <v>0</v>
      </c>
      <c r="BA1467" s="161" t="e">
        <f t="shared" ca="1" si="204"/>
        <v>#NUM!</v>
      </c>
      <c r="BB1467" s="66" t="e">
        <f t="shared" ca="1" si="198"/>
        <v>#NUM!</v>
      </c>
      <c r="BC1467" s="66" t="e">
        <f t="shared" ca="1" si="199"/>
        <v>#NUM!</v>
      </c>
      <c r="BD1467" s="156">
        <f ca="1">IFERROR(MATCH(BE1467,OFFSET(Pinlist!$A$2,BD1466*(BA1467=BA1466),0,$BT$23,1),0)+BD1466*(BA1467=BA1466),0)</f>
        <v>0</v>
      </c>
      <c r="BE1467" s="66" t="e">
        <f t="shared" ca="1" si="200"/>
        <v>#NUM!</v>
      </c>
      <c r="BF1467" s="76">
        <f ca="1">(OFFSET(Pinlist!$E$1,BD1467,0)-$BR$18)*MirrorX</f>
        <v>0</v>
      </c>
      <c r="BG1467" s="76">
        <f ca="1">OFFSET(Pinlist!$F$1,BD1467,0)-$BS$18</f>
        <v>0</v>
      </c>
      <c r="BH1467" s="439" t="e">
        <f ca="1">IF(LEFT(BE1467,2)="RF",OFFSET(Pinlist!$D$1,Chart!BD1467,0)&amp;"_"&amp;OFFSET(Pinlist!$G$1,Chart!BD1467,0),"")</f>
        <v>#NUM!</v>
      </c>
      <c r="BI1467" s="298" t="e">
        <f ca="1">IF(LEFT(BE1467,2)="RF",OFFSET(Pinlist!$I$1,Chart!BD1467,0))</f>
        <v>#NUM!</v>
      </c>
      <c r="BJ1467" s="156">
        <f t="shared" si="205"/>
        <v>1464</v>
      </c>
      <c r="BK1467" s="598" t="b">
        <f t="array" aca="1" ref="BK1467" ca="1">IF($BV$15,MIN(SQRT((BF1467-OFFSET(BF1467,1,0,$BU$26-BJ1467))^2+(BG1467-OFFSET(BG1467,1,0,$BU$26-BJ1467))^2)))</f>
        <v>0</v>
      </c>
      <c r="BL1467" s="598" t="b">
        <f t="array" aca="1" ref="BL1467" ca="1">IF($BV$15,MIN(SQRT((BF1467-OFFSET(BF1467,-1,0,1-BJ1467))^2+(BG1467-OFFSET(BG1467,-1,0,1-BJ1467))^2)))</f>
        <v>0</v>
      </c>
      <c r="BM1467" s="225" t="e">
        <f t="shared" ca="1" si="201"/>
        <v>#N/A</v>
      </c>
      <c r="BN1467" s="225" t="e">
        <f t="shared" ca="1" si="202"/>
        <v>#N/A</v>
      </c>
      <c r="BO1467" s="53" t="b">
        <f t="shared" ca="1" si="203"/>
        <v>0</v>
      </c>
      <c r="BP1467" s="168"/>
      <c r="BQ1467" s="168"/>
      <c r="BR1467" s="168"/>
      <c r="BS1467" s="168"/>
      <c r="BT1467" s="168"/>
      <c r="BU1467" s="168"/>
      <c r="BV1467" s="168"/>
      <c r="BW1467" s="168"/>
      <c r="BX1467" s="66"/>
      <c r="BY1467" s="66"/>
      <c r="BZ1467" s="66"/>
      <c r="CA1467" s="66"/>
      <c r="CB1467" s="66"/>
      <c r="CC1467" s="66"/>
      <c r="CD1467" s="168"/>
      <c r="CE1467" s="66"/>
      <c r="CF1467" s="66"/>
      <c r="CG1467" s="66"/>
      <c r="CH1467" s="66"/>
      <c r="CI1467" s="168"/>
      <c r="CJ1467" s="617"/>
      <c r="CK1467" s="168"/>
      <c r="CL1467" s="168"/>
      <c r="CM1467" s="76"/>
      <c r="CN1467" s="76"/>
      <c r="CO1467" s="168"/>
      <c r="CP1467" s="608">
        <f>CP1461+1</f>
        <v>244</v>
      </c>
      <c r="CQ1467" s="609">
        <f>(CP1467&lt;Multiplyer)*$CZ$40</f>
        <v>0</v>
      </c>
      <c r="CR1467" s="618"/>
      <c r="CS1467" s="618"/>
      <c r="CT1467" s="618">
        <f ca="1">$CQ1467*(CP1469+$CZ$29)</f>
        <v>0</v>
      </c>
      <c r="CU1467" s="618">
        <f ca="1">$CQ1467*(CQ1469+$DA$29)</f>
        <v>0</v>
      </c>
      <c r="CV1467" s="618"/>
      <c r="CW1467" s="619"/>
      <c r="CX1467" s="168"/>
      <c r="CY1467" s="168"/>
      <c r="CZ1467" s="168"/>
      <c r="DA1467" s="168"/>
      <c r="DB1467" s="168"/>
      <c r="DC1467" s="168"/>
      <c r="DD1467" s="168"/>
      <c r="DE1467" s="168"/>
      <c r="DF1467" s="168"/>
      <c r="DG1467" s="168"/>
      <c r="DH1467" s="168"/>
      <c r="DI1467" s="168"/>
      <c r="DJ1467" s="168"/>
    </row>
    <row r="1468" spans="52:114" x14ac:dyDescent="0.2">
      <c r="AZ1468" s="3">
        <f ca="1">IF(ISNUMBER(BI1468),((BI1468&gt;Probe_Head!$CB$15)+COUNTIF(OFFSET(Pinlist!$T$1,Chart!BD1468,0),"*CPW*")+(OFFSET(Pinlist!$L$1,Chart!BD1468,0)="36-40")&gt;0)+0,0)</f>
        <v>0</v>
      </c>
      <c r="BA1468" s="161" t="e">
        <f t="shared" ca="1" si="204"/>
        <v>#NUM!</v>
      </c>
      <c r="BB1468" s="66" t="e">
        <f t="shared" ca="1" si="198"/>
        <v>#NUM!</v>
      </c>
      <c r="BC1468" s="66" t="e">
        <f t="shared" ca="1" si="199"/>
        <v>#NUM!</v>
      </c>
      <c r="BD1468" s="156">
        <f ca="1">IFERROR(MATCH(BE1468,OFFSET(Pinlist!$A$2,BD1467*(BA1468=BA1467),0,$BT$23,1),0)+BD1467*(BA1468=BA1467),0)</f>
        <v>0</v>
      </c>
      <c r="BE1468" s="66" t="e">
        <f t="shared" ca="1" si="200"/>
        <v>#NUM!</v>
      </c>
      <c r="BF1468" s="76">
        <f ca="1">(OFFSET(Pinlist!$E$1,BD1468,0)-$BR$18)*MirrorX</f>
        <v>0</v>
      </c>
      <c r="BG1468" s="76">
        <f ca="1">OFFSET(Pinlist!$F$1,BD1468,0)-$BS$18</f>
        <v>0</v>
      </c>
      <c r="BH1468" s="439" t="e">
        <f ca="1">IF(LEFT(BE1468,2)="RF",OFFSET(Pinlist!$D$1,Chart!BD1468,0)&amp;"_"&amp;OFFSET(Pinlist!$G$1,Chart!BD1468,0),"")</f>
        <v>#NUM!</v>
      </c>
      <c r="BI1468" s="298" t="e">
        <f ca="1">IF(LEFT(BE1468,2)="RF",OFFSET(Pinlist!$I$1,Chart!BD1468,0))</f>
        <v>#NUM!</v>
      </c>
      <c r="BJ1468" s="156">
        <f t="shared" si="205"/>
        <v>1465</v>
      </c>
      <c r="BK1468" s="598" t="b">
        <f t="array" aca="1" ref="BK1468" ca="1">IF($BV$15,MIN(SQRT((BF1468-OFFSET(BF1468,1,0,$BU$26-BJ1468))^2+(BG1468-OFFSET(BG1468,1,0,$BU$26-BJ1468))^2)))</f>
        <v>0</v>
      </c>
      <c r="BL1468" s="598" t="b">
        <f t="array" aca="1" ref="BL1468" ca="1">IF($BV$15,MIN(SQRT((BF1468-OFFSET(BF1468,-1,0,1-BJ1468))^2+(BG1468-OFFSET(BG1468,-1,0,1-BJ1468))^2)))</f>
        <v>0</v>
      </c>
      <c r="BM1468" s="225" t="e">
        <f t="shared" ca="1" si="201"/>
        <v>#N/A</v>
      </c>
      <c r="BN1468" s="225" t="e">
        <f t="shared" ca="1" si="202"/>
        <v>#N/A</v>
      </c>
      <c r="BO1468" s="53" t="b">
        <f t="shared" ca="1" si="203"/>
        <v>0</v>
      </c>
      <c r="BP1468" s="168"/>
      <c r="BQ1468" s="168"/>
      <c r="BR1468" s="168"/>
      <c r="BS1468" s="168"/>
      <c r="BT1468" s="168"/>
      <c r="BU1468" s="168"/>
      <c r="BV1468" s="168"/>
      <c r="BW1468" s="168"/>
      <c r="BX1468" s="66"/>
      <c r="BY1468" s="66"/>
      <c r="BZ1468" s="66"/>
      <c r="CA1468" s="66"/>
      <c r="CB1468" s="66"/>
      <c r="CC1468" s="66"/>
      <c r="CD1468" s="168"/>
      <c r="CE1468" s="66"/>
      <c r="CF1468" s="66"/>
      <c r="CG1468" s="66"/>
      <c r="CH1468" s="66"/>
      <c r="CI1468" s="168"/>
      <c r="CJ1468" s="617"/>
      <c r="CK1468" s="168"/>
      <c r="CL1468" s="168"/>
      <c r="CM1468" s="76"/>
      <c r="CN1468" s="76"/>
      <c r="CO1468" s="168"/>
      <c r="CP1468" s="846" t="b">
        <f>CP1467/2&lt;&gt;INT(CP1467/2)</f>
        <v>0</v>
      </c>
      <c r="CQ1468" s="66"/>
      <c r="CR1468" s="76"/>
      <c r="CS1468" s="76"/>
      <c r="CT1468" s="76">
        <f ca="1">CQ1467*(CT1467-$BQ$5)</f>
        <v>0</v>
      </c>
      <c r="CU1468" s="76">
        <f ca="1">CU1467</f>
        <v>0</v>
      </c>
      <c r="CV1468" s="69"/>
      <c r="CW1468" s="439"/>
      <c r="CX1468" s="168"/>
      <c r="CY1468" s="168"/>
      <c r="CZ1468" s="168"/>
      <c r="DA1468" s="168"/>
      <c r="DB1468" s="168"/>
      <c r="DC1468" s="168"/>
      <c r="DD1468" s="168"/>
      <c r="DE1468" s="168"/>
      <c r="DF1468" s="168"/>
      <c r="DG1468" s="168"/>
      <c r="DH1468" s="168"/>
      <c r="DI1468" s="168"/>
      <c r="DJ1468" s="168"/>
    </row>
    <row r="1469" spans="52:114" x14ac:dyDescent="0.2">
      <c r="AZ1469" s="3">
        <f ca="1">IF(ISNUMBER(BI1469),((BI1469&gt;Probe_Head!$CB$15)+COUNTIF(OFFSET(Pinlist!$T$1,Chart!BD1469,0),"*CPW*")+(OFFSET(Pinlist!$L$1,Chart!BD1469,0)="36-40")&gt;0)+0,0)</f>
        <v>0</v>
      </c>
      <c r="BA1469" s="161" t="e">
        <f t="shared" ca="1" si="204"/>
        <v>#NUM!</v>
      </c>
      <c r="BB1469" s="66" t="e">
        <f t="shared" ca="1" si="198"/>
        <v>#NUM!</v>
      </c>
      <c r="BC1469" s="66" t="e">
        <f t="shared" ca="1" si="199"/>
        <v>#NUM!</v>
      </c>
      <c r="BD1469" s="156">
        <f ca="1">IFERROR(MATCH(BE1469,OFFSET(Pinlist!$A$2,BD1468*(BA1469=BA1468),0,$BT$23,1),0)+BD1468*(BA1469=BA1468),0)</f>
        <v>0</v>
      </c>
      <c r="BE1469" s="66" t="e">
        <f t="shared" ca="1" si="200"/>
        <v>#NUM!</v>
      </c>
      <c r="BF1469" s="76">
        <f ca="1">(OFFSET(Pinlist!$E$1,BD1469,0)-$BR$18)*MirrorX</f>
        <v>0</v>
      </c>
      <c r="BG1469" s="76">
        <f ca="1">OFFSET(Pinlist!$F$1,BD1469,0)-$BS$18</f>
        <v>0</v>
      </c>
      <c r="BH1469" s="439" t="e">
        <f ca="1">IF(LEFT(BE1469,2)="RF",OFFSET(Pinlist!$D$1,Chart!BD1469,0)&amp;"_"&amp;OFFSET(Pinlist!$G$1,Chart!BD1469,0),"")</f>
        <v>#NUM!</v>
      </c>
      <c r="BI1469" s="298" t="e">
        <f ca="1">IF(LEFT(BE1469,2)="RF",OFFSET(Pinlist!$I$1,Chart!BD1469,0))</f>
        <v>#NUM!</v>
      </c>
      <c r="BJ1469" s="156">
        <f t="shared" si="205"/>
        <v>1466</v>
      </c>
      <c r="BK1469" s="598" t="b">
        <f t="array" aca="1" ref="BK1469" ca="1">IF($BV$15,MIN(SQRT((BF1469-OFFSET(BF1469,1,0,$BU$26-BJ1469))^2+(BG1469-OFFSET(BG1469,1,0,$BU$26-BJ1469))^2)))</f>
        <v>0</v>
      </c>
      <c r="BL1469" s="598" t="b">
        <f t="array" aca="1" ref="BL1469" ca="1">IF($BV$15,MIN(SQRT((BF1469-OFFSET(BF1469,-1,0,1-BJ1469))^2+(BG1469-OFFSET(BG1469,-1,0,1-BJ1469))^2)))</f>
        <v>0</v>
      </c>
      <c r="BM1469" s="225" t="e">
        <f t="shared" ca="1" si="201"/>
        <v>#N/A</v>
      </c>
      <c r="BN1469" s="225" t="e">
        <f t="shared" ca="1" si="202"/>
        <v>#N/A</v>
      </c>
      <c r="BO1469" s="53" t="b">
        <f t="shared" ca="1" si="203"/>
        <v>0</v>
      </c>
      <c r="BP1469" s="168"/>
      <c r="BQ1469" s="168"/>
      <c r="BR1469" s="168"/>
      <c r="BS1469" s="168"/>
      <c r="BT1469" s="168"/>
      <c r="BU1469" s="168"/>
      <c r="BV1469" s="168"/>
      <c r="BW1469" s="168"/>
      <c r="BX1469" s="66"/>
      <c r="BY1469" s="66"/>
      <c r="BZ1469" s="66"/>
      <c r="CA1469" s="66"/>
      <c r="CB1469" s="66"/>
      <c r="CC1469" s="66"/>
      <c r="CD1469" s="168"/>
      <c r="CE1469" s="66"/>
      <c r="CF1469" s="66"/>
      <c r="CG1469" s="66"/>
      <c r="CH1469" s="66"/>
      <c r="CI1469" s="168"/>
      <c r="CJ1469" s="617"/>
      <c r="CK1469" s="168"/>
      <c r="CL1469" s="168"/>
      <c r="CM1469" s="76"/>
      <c r="CN1469" s="76"/>
      <c r="CO1469" s="168"/>
      <c r="CP1469" s="610">
        <f>IF($BS$70,(CP1467*$CZ$26)+(CP1468*$CZ$27)*$CQ$9,CP1470*$CZ$26)*MirrorX</f>
        <v>0</v>
      </c>
      <c r="CQ1469" s="611">
        <f>IF($BS$70,(CP1467*$DA$26)+(CP1468*$DA$27)*$CQ$9,CQ1470*$DA$26)</f>
        <v>0</v>
      </c>
      <c r="CR1469" s="76"/>
      <c r="CS1469" s="76"/>
      <c r="CT1469" s="76">
        <f ca="1">CT1468</f>
        <v>0</v>
      </c>
      <c r="CU1469" s="76">
        <f ca="1">CQ1467*(CU1468-$BR$5)</f>
        <v>0</v>
      </c>
      <c r="CV1469" s="69"/>
      <c r="CW1469" s="439"/>
      <c r="CX1469" s="168"/>
      <c r="CY1469" s="168"/>
      <c r="CZ1469" s="168"/>
      <c r="DA1469" s="168"/>
      <c r="DB1469" s="168"/>
      <c r="DC1469" s="168"/>
      <c r="DD1469" s="168"/>
      <c r="DE1469" s="168"/>
      <c r="DF1469" s="168"/>
      <c r="DG1469" s="168"/>
      <c r="DH1469" s="168"/>
      <c r="DI1469" s="168"/>
      <c r="DJ1469" s="168"/>
    </row>
    <row r="1470" spans="52:114" x14ac:dyDescent="0.2">
      <c r="AZ1470" s="3">
        <f ca="1">IF(ISNUMBER(BI1470),((BI1470&gt;Probe_Head!$CB$15)+COUNTIF(OFFSET(Pinlist!$T$1,Chart!BD1470,0),"*CPW*")+(OFFSET(Pinlist!$L$1,Chart!BD1470,0)="36-40")&gt;0)+0,0)</f>
        <v>0</v>
      </c>
      <c r="BA1470" s="161" t="e">
        <f t="shared" ca="1" si="204"/>
        <v>#NUM!</v>
      </c>
      <c r="BB1470" s="66" t="e">
        <f t="shared" ca="1" si="198"/>
        <v>#NUM!</v>
      </c>
      <c r="BC1470" s="66" t="e">
        <f t="shared" ca="1" si="199"/>
        <v>#NUM!</v>
      </c>
      <c r="BD1470" s="156">
        <f ca="1">IFERROR(MATCH(BE1470,OFFSET(Pinlist!$A$2,BD1469*(BA1470=BA1469),0,$BT$23,1),0)+BD1469*(BA1470=BA1469),0)</f>
        <v>0</v>
      </c>
      <c r="BE1470" s="66" t="e">
        <f t="shared" ca="1" si="200"/>
        <v>#NUM!</v>
      </c>
      <c r="BF1470" s="76">
        <f ca="1">(OFFSET(Pinlist!$E$1,BD1470,0)-$BR$18)*MirrorX</f>
        <v>0</v>
      </c>
      <c r="BG1470" s="76">
        <f ca="1">OFFSET(Pinlist!$F$1,BD1470,0)-$BS$18</f>
        <v>0</v>
      </c>
      <c r="BH1470" s="439" t="e">
        <f ca="1">IF(LEFT(BE1470,2)="RF",OFFSET(Pinlist!$D$1,Chart!BD1470,0)&amp;"_"&amp;OFFSET(Pinlist!$G$1,Chart!BD1470,0),"")</f>
        <v>#NUM!</v>
      </c>
      <c r="BI1470" s="298" t="e">
        <f ca="1">IF(LEFT(BE1470,2)="RF",OFFSET(Pinlist!$I$1,Chart!BD1470,0))</f>
        <v>#NUM!</v>
      </c>
      <c r="BJ1470" s="156">
        <f t="shared" si="205"/>
        <v>1467</v>
      </c>
      <c r="BK1470" s="598" t="b">
        <f t="array" aca="1" ref="BK1470" ca="1">IF($BV$15,MIN(SQRT((BF1470-OFFSET(BF1470,1,0,$BU$26-BJ1470))^2+(BG1470-OFFSET(BG1470,1,0,$BU$26-BJ1470))^2)))</f>
        <v>0</v>
      </c>
      <c r="BL1470" s="598" t="b">
        <f t="array" aca="1" ref="BL1470" ca="1">IF($BV$15,MIN(SQRT((BF1470-OFFSET(BF1470,-1,0,1-BJ1470))^2+(BG1470-OFFSET(BG1470,-1,0,1-BJ1470))^2)))</f>
        <v>0</v>
      </c>
      <c r="BM1470" s="225" t="e">
        <f t="shared" ca="1" si="201"/>
        <v>#N/A</v>
      </c>
      <c r="BN1470" s="225" t="e">
        <f t="shared" ca="1" si="202"/>
        <v>#N/A</v>
      </c>
      <c r="BO1470" s="53" t="b">
        <f t="shared" ca="1" si="203"/>
        <v>0</v>
      </c>
      <c r="BP1470" s="168"/>
      <c r="BQ1470" s="168"/>
      <c r="BR1470" s="168"/>
      <c r="BS1470" s="168"/>
      <c r="BT1470" s="168"/>
      <c r="BU1470" s="168"/>
      <c r="BV1470" s="168"/>
      <c r="BW1470" s="168"/>
      <c r="BX1470" s="66"/>
      <c r="BY1470" s="66"/>
      <c r="BZ1470" s="66"/>
      <c r="CA1470" s="66"/>
      <c r="CB1470" s="66"/>
      <c r="CC1470" s="66"/>
      <c r="CD1470" s="168"/>
      <c r="CE1470" s="66"/>
      <c r="CF1470" s="66"/>
      <c r="CG1470" s="66"/>
      <c r="CH1470" s="66"/>
      <c r="CI1470" s="168"/>
      <c r="CJ1470" s="617"/>
      <c r="CK1470" s="168"/>
      <c r="CL1470" s="168"/>
      <c r="CM1470" s="76"/>
      <c r="CN1470" s="76"/>
      <c r="CO1470" s="168"/>
      <c r="CP1470" s="614">
        <f>IF(CP1464+1=ABS($R$47),0,CP1464+1)</f>
        <v>0</v>
      </c>
      <c r="CQ1470" s="615">
        <f>IF(CP1464+1=ABS($R$47),CQ1464+1,CQ1464)</f>
        <v>122</v>
      </c>
      <c r="CR1470" s="76"/>
      <c r="CS1470" s="76"/>
      <c r="CT1470" s="76">
        <f ca="1">CT1467</f>
        <v>0</v>
      </c>
      <c r="CU1470" s="76">
        <f ca="1">CU1469</f>
        <v>0</v>
      </c>
      <c r="CV1470" s="69"/>
      <c r="CW1470" s="439"/>
      <c r="CX1470" s="168"/>
      <c r="CY1470" s="168"/>
      <c r="CZ1470" s="168"/>
      <c r="DA1470" s="168"/>
      <c r="DB1470" s="168"/>
      <c r="DC1470" s="168"/>
      <c r="DD1470" s="168"/>
      <c r="DE1470" s="168"/>
      <c r="DF1470" s="168"/>
      <c r="DG1470" s="168"/>
      <c r="DH1470" s="168"/>
      <c r="DI1470" s="168"/>
      <c r="DJ1470" s="168"/>
    </row>
    <row r="1471" spans="52:114" x14ac:dyDescent="0.2">
      <c r="AZ1471" s="3">
        <f ca="1">IF(ISNUMBER(BI1471),((BI1471&gt;Probe_Head!$CB$15)+COUNTIF(OFFSET(Pinlist!$T$1,Chart!BD1471,0),"*CPW*")+(OFFSET(Pinlist!$L$1,Chart!BD1471,0)="36-40")&gt;0)+0,0)</f>
        <v>0</v>
      </c>
      <c r="BA1471" s="161" t="e">
        <f t="shared" ca="1" si="204"/>
        <v>#NUM!</v>
      </c>
      <c r="BB1471" s="66" t="e">
        <f t="shared" ca="1" si="198"/>
        <v>#NUM!</v>
      </c>
      <c r="BC1471" s="66" t="e">
        <f t="shared" ca="1" si="199"/>
        <v>#NUM!</v>
      </c>
      <c r="BD1471" s="156">
        <f ca="1">IFERROR(MATCH(BE1471,OFFSET(Pinlist!$A$2,BD1470*(BA1471=BA1470),0,$BT$23,1),0)+BD1470*(BA1471=BA1470),0)</f>
        <v>0</v>
      </c>
      <c r="BE1471" s="66" t="e">
        <f t="shared" ca="1" si="200"/>
        <v>#NUM!</v>
      </c>
      <c r="BF1471" s="76">
        <f ca="1">(OFFSET(Pinlist!$E$1,BD1471,0)-$BR$18)*MirrorX</f>
        <v>0</v>
      </c>
      <c r="BG1471" s="76">
        <f ca="1">OFFSET(Pinlist!$F$1,BD1471,0)-$BS$18</f>
        <v>0</v>
      </c>
      <c r="BH1471" s="439" t="e">
        <f ca="1">IF(LEFT(BE1471,2)="RF",OFFSET(Pinlist!$D$1,Chart!BD1471,0)&amp;"_"&amp;OFFSET(Pinlist!$G$1,Chart!BD1471,0),"")</f>
        <v>#NUM!</v>
      </c>
      <c r="BI1471" s="298" t="e">
        <f ca="1">IF(LEFT(BE1471,2)="RF",OFFSET(Pinlist!$I$1,Chart!BD1471,0))</f>
        <v>#NUM!</v>
      </c>
      <c r="BJ1471" s="156">
        <f t="shared" si="205"/>
        <v>1468</v>
      </c>
      <c r="BK1471" s="598" t="b">
        <f t="array" aca="1" ref="BK1471" ca="1">IF($BV$15,MIN(SQRT((BF1471-OFFSET(BF1471,1,0,$BU$26-BJ1471))^2+(BG1471-OFFSET(BG1471,1,0,$BU$26-BJ1471))^2)))</f>
        <v>0</v>
      </c>
      <c r="BL1471" s="598" t="b">
        <f t="array" aca="1" ref="BL1471" ca="1">IF($BV$15,MIN(SQRT((BF1471-OFFSET(BF1471,-1,0,1-BJ1471))^2+(BG1471-OFFSET(BG1471,-1,0,1-BJ1471))^2)))</f>
        <v>0</v>
      </c>
      <c r="BM1471" s="225" t="e">
        <f t="shared" ca="1" si="201"/>
        <v>#N/A</v>
      </c>
      <c r="BN1471" s="225" t="e">
        <f t="shared" ca="1" si="202"/>
        <v>#N/A</v>
      </c>
      <c r="BO1471" s="53" t="b">
        <f t="shared" ca="1" si="203"/>
        <v>0</v>
      </c>
      <c r="BP1471" s="168"/>
      <c r="BQ1471" s="168"/>
      <c r="BR1471" s="168"/>
      <c r="BS1471" s="168"/>
      <c r="BT1471" s="168"/>
      <c r="BU1471" s="168"/>
      <c r="BV1471" s="168"/>
      <c r="BW1471" s="168"/>
      <c r="BX1471" s="66"/>
      <c r="BY1471" s="66"/>
      <c r="BZ1471" s="66"/>
      <c r="CA1471" s="66"/>
      <c r="CB1471" s="66"/>
      <c r="CC1471" s="66"/>
      <c r="CD1471" s="168"/>
      <c r="CE1471" s="66"/>
      <c r="CF1471" s="66"/>
      <c r="CG1471" s="66"/>
      <c r="CH1471" s="66"/>
      <c r="CI1471" s="168"/>
      <c r="CJ1471" s="617"/>
      <c r="CK1471" s="168"/>
      <c r="CL1471" s="168"/>
      <c r="CM1471" s="76"/>
      <c r="CN1471" s="76"/>
      <c r="CO1471" s="168"/>
      <c r="CP1471" s="161"/>
      <c r="CQ1471" s="66"/>
      <c r="CR1471" s="76"/>
      <c r="CS1471" s="76"/>
      <c r="CT1471" s="76">
        <f ca="1">CT1467</f>
        <v>0</v>
      </c>
      <c r="CU1471" s="76">
        <f ca="1">CU1467</f>
        <v>0</v>
      </c>
      <c r="CV1471" s="69"/>
      <c r="CW1471" s="439"/>
      <c r="CX1471" s="168"/>
      <c r="CY1471" s="168"/>
      <c r="CZ1471" s="168"/>
      <c r="DA1471" s="168"/>
      <c r="DB1471" s="168"/>
      <c r="DC1471" s="168"/>
      <c r="DD1471" s="168"/>
      <c r="DE1471" s="168"/>
      <c r="DF1471" s="168"/>
      <c r="DG1471" s="168"/>
      <c r="DH1471" s="168"/>
      <c r="DI1471" s="168"/>
      <c r="DJ1471" s="168"/>
    </row>
    <row r="1472" spans="52:114" x14ac:dyDescent="0.2">
      <c r="AZ1472" s="3">
        <f ca="1">IF(ISNUMBER(BI1472),((BI1472&gt;Probe_Head!$CB$15)+COUNTIF(OFFSET(Pinlist!$T$1,Chart!BD1472,0),"*CPW*")+(OFFSET(Pinlist!$L$1,Chart!BD1472,0)="36-40")&gt;0)+0,0)</f>
        <v>0</v>
      </c>
      <c r="BA1472" s="161" t="e">
        <f t="shared" ca="1" si="204"/>
        <v>#NUM!</v>
      </c>
      <c r="BB1472" s="66" t="e">
        <f t="shared" ca="1" si="198"/>
        <v>#NUM!</v>
      </c>
      <c r="BC1472" s="66" t="e">
        <f t="shared" ca="1" si="199"/>
        <v>#NUM!</v>
      </c>
      <c r="BD1472" s="156">
        <f ca="1">IFERROR(MATCH(BE1472,OFFSET(Pinlist!$A$2,BD1471*(BA1472=BA1471),0,$BT$23,1),0)+BD1471*(BA1472=BA1471),0)</f>
        <v>0</v>
      </c>
      <c r="BE1472" s="66" t="e">
        <f t="shared" ca="1" si="200"/>
        <v>#NUM!</v>
      </c>
      <c r="BF1472" s="76">
        <f ca="1">(OFFSET(Pinlist!$E$1,BD1472,0)-$BR$18)*MirrorX</f>
        <v>0</v>
      </c>
      <c r="BG1472" s="76">
        <f ca="1">OFFSET(Pinlist!$F$1,BD1472,0)-$BS$18</f>
        <v>0</v>
      </c>
      <c r="BH1472" s="439" t="e">
        <f ca="1">IF(LEFT(BE1472,2)="RF",OFFSET(Pinlist!$D$1,Chart!BD1472,0)&amp;"_"&amp;OFFSET(Pinlist!$G$1,Chart!BD1472,0),"")</f>
        <v>#NUM!</v>
      </c>
      <c r="BI1472" s="298" t="e">
        <f ca="1">IF(LEFT(BE1472,2)="RF",OFFSET(Pinlist!$I$1,Chart!BD1472,0))</f>
        <v>#NUM!</v>
      </c>
      <c r="BJ1472" s="156">
        <f t="shared" si="205"/>
        <v>1469</v>
      </c>
      <c r="BK1472" s="598" t="b">
        <f t="array" aca="1" ref="BK1472" ca="1">IF($BV$15,MIN(SQRT((BF1472-OFFSET(BF1472,1,0,$BU$26-BJ1472))^2+(BG1472-OFFSET(BG1472,1,0,$BU$26-BJ1472))^2)))</f>
        <v>0</v>
      </c>
      <c r="BL1472" s="598" t="b">
        <f t="array" aca="1" ref="BL1472" ca="1">IF($BV$15,MIN(SQRT((BF1472-OFFSET(BF1472,-1,0,1-BJ1472))^2+(BG1472-OFFSET(BG1472,-1,0,1-BJ1472))^2)))</f>
        <v>0</v>
      </c>
      <c r="BM1472" s="225" t="e">
        <f t="shared" ca="1" si="201"/>
        <v>#N/A</v>
      </c>
      <c r="BN1472" s="225" t="e">
        <f t="shared" ca="1" si="202"/>
        <v>#N/A</v>
      </c>
      <c r="BO1472" s="53" t="b">
        <f t="shared" ca="1" si="203"/>
        <v>0</v>
      </c>
      <c r="BP1472" s="168"/>
      <c r="BQ1472" s="168"/>
      <c r="BR1472" s="168"/>
      <c r="BS1472" s="168"/>
      <c r="BT1472" s="168"/>
      <c r="BU1472" s="168"/>
      <c r="BV1472" s="168"/>
      <c r="BW1472" s="168"/>
      <c r="BX1472" s="66"/>
      <c r="BY1472" s="66"/>
      <c r="BZ1472" s="66"/>
      <c r="CA1472" s="66"/>
      <c r="CB1472" s="66"/>
      <c r="CC1472" s="66"/>
      <c r="CD1472" s="168"/>
      <c r="CE1472" s="66"/>
      <c r="CF1472" s="66"/>
      <c r="CG1472" s="66"/>
      <c r="CH1472" s="66"/>
      <c r="CI1472" s="168"/>
      <c r="CJ1472" s="617"/>
      <c r="CK1472" s="168"/>
      <c r="CL1472" s="168"/>
      <c r="CM1472" s="76"/>
      <c r="CN1472" s="76"/>
      <c r="CO1472" s="168"/>
      <c r="CX1472" s="168"/>
      <c r="CY1472" s="168"/>
      <c r="CZ1472" s="168"/>
      <c r="DA1472" s="168"/>
      <c r="DB1472" s="168"/>
      <c r="DC1472" s="168"/>
      <c r="DD1472" s="168"/>
      <c r="DE1472" s="168"/>
      <c r="DF1472" s="168"/>
      <c r="DG1472" s="168"/>
      <c r="DH1472" s="168"/>
      <c r="DI1472" s="168"/>
      <c r="DJ1472" s="168"/>
    </row>
    <row r="1473" spans="52:114" x14ac:dyDescent="0.2">
      <c r="AZ1473" s="3">
        <f ca="1">IF(ISNUMBER(BI1473),((BI1473&gt;Probe_Head!$CB$15)+COUNTIF(OFFSET(Pinlist!$T$1,Chart!BD1473,0),"*CPW*")+(OFFSET(Pinlist!$L$1,Chart!BD1473,0)="36-40")&gt;0)+0,0)</f>
        <v>0</v>
      </c>
      <c r="BA1473" s="161" t="e">
        <f t="shared" ca="1" si="204"/>
        <v>#NUM!</v>
      </c>
      <c r="BB1473" s="66" t="e">
        <f t="shared" ca="1" si="198"/>
        <v>#NUM!</v>
      </c>
      <c r="BC1473" s="66" t="e">
        <f t="shared" ca="1" si="199"/>
        <v>#NUM!</v>
      </c>
      <c r="BD1473" s="156">
        <f ca="1">IFERROR(MATCH(BE1473,OFFSET(Pinlist!$A$2,BD1472*(BA1473=BA1472),0,$BT$23,1),0)+BD1472*(BA1473=BA1472),0)</f>
        <v>0</v>
      </c>
      <c r="BE1473" s="66" t="e">
        <f t="shared" ca="1" si="200"/>
        <v>#NUM!</v>
      </c>
      <c r="BF1473" s="76">
        <f ca="1">(OFFSET(Pinlist!$E$1,BD1473,0)-$BR$18)*MirrorX</f>
        <v>0</v>
      </c>
      <c r="BG1473" s="76">
        <f ca="1">OFFSET(Pinlist!$F$1,BD1473,0)-$BS$18</f>
        <v>0</v>
      </c>
      <c r="BH1473" s="439" t="e">
        <f ca="1">IF(LEFT(BE1473,2)="RF",OFFSET(Pinlist!$D$1,Chart!BD1473,0)&amp;"_"&amp;OFFSET(Pinlist!$G$1,Chart!BD1473,0),"")</f>
        <v>#NUM!</v>
      </c>
      <c r="BI1473" s="298" t="e">
        <f ca="1">IF(LEFT(BE1473,2)="RF",OFFSET(Pinlist!$I$1,Chart!BD1473,0))</f>
        <v>#NUM!</v>
      </c>
      <c r="BJ1473" s="156">
        <f t="shared" si="205"/>
        <v>1470</v>
      </c>
      <c r="BK1473" s="598" t="b">
        <f t="array" aca="1" ref="BK1473" ca="1">IF($BV$15,MIN(SQRT((BF1473-OFFSET(BF1473,1,0,$BU$26-BJ1473))^2+(BG1473-OFFSET(BG1473,1,0,$BU$26-BJ1473))^2)))</f>
        <v>0</v>
      </c>
      <c r="BL1473" s="598" t="b">
        <f t="array" aca="1" ref="BL1473" ca="1">IF($BV$15,MIN(SQRT((BF1473-OFFSET(BF1473,-1,0,1-BJ1473))^2+(BG1473-OFFSET(BG1473,-1,0,1-BJ1473))^2)))</f>
        <v>0</v>
      </c>
      <c r="BM1473" s="225" t="e">
        <f t="shared" ca="1" si="201"/>
        <v>#N/A</v>
      </c>
      <c r="BN1473" s="225" t="e">
        <f t="shared" ca="1" si="202"/>
        <v>#N/A</v>
      </c>
      <c r="BO1473" s="53" t="b">
        <f t="shared" ca="1" si="203"/>
        <v>0</v>
      </c>
      <c r="BP1473" s="168"/>
      <c r="BQ1473" s="168"/>
      <c r="BR1473" s="168"/>
      <c r="BS1473" s="168"/>
      <c r="BT1473" s="168"/>
      <c r="BU1473" s="168"/>
      <c r="BV1473" s="168"/>
      <c r="BW1473" s="168"/>
      <c r="BX1473" s="66"/>
      <c r="BY1473" s="66"/>
      <c r="BZ1473" s="66"/>
      <c r="CA1473" s="66"/>
      <c r="CB1473" s="66"/>
      <c r="CC1473" s="66"/>
      <c r="CD1473" s="168"/>
      <c r="CE1473" s="66"/>
      <c r="CF1473" s="66"/>
      <c r="CG1473" s="66"/>
      <c r="CH1473" s="66"/>
      <c r="CI1473" s="168"/>
      <c r="CJ1473" s="617"/>
      <c r="CK1473" s="168"/>
      <c r="CL1473" s="168"/>
      <c r="CM1473" s="76"/>
      <c r="CN1473" s="76"/>
      <c r="CO1473" s="168"/>
      <c r="CP1473" s="608">
        <f>CP1467+1</f>
        <v>245</v>
      </c>
      <c r="CQ1473" s="609">
        <f>(CP1473&lt;Multiplyer)*$CZ$40</f>
        <v>0</v>
      </c>
      <c r="CR1473" s="618"/>
      <c r="CS1473" s="618"/>
      <c r="CT1473" s="618">
        <f ca="1">$CQ1473*(CP1475+$CZ$29)</f>
        <v>0</v>
      </c>
      <c r="CU1473" s="618">
        <f ca="1">$CQ1473*(CQ1475+$DA$29)</f>
        <v>0</v>
      </c>
      <c r="CV1473" s="618"/>
      <c r="CW1473" s="619"/>
      <c r="CX1473" s="168"/>
      <c r="CY1473" s="168"/>
      <c r="CZ1473" s="168"/>
      <c r="DA1473" s="168"/>
      <c r="DB1473" s="168"/>
      <c r="DC1473" s="168"/>
      <c r="DD1473" s="168"/>
      <c r="DE1473" s="168"/>
      <c r="DF1473" s="168"/>
      <c r="DG1473" s="168"/>
      <c r="DH1473" s="168"/>
      <c r="DI1473" s="168"/>
      <c r="DJ1473" s="168"/>
    </row>
    <row r="1474" spans="52:114" x14ac:dyDescent="0.2">
      <c r="AZ1474" s="3">
        <f ca="1">IF(ISNUMBER(BI1474),((BI1474&gt;Probe_Head!$CB$15)+COUNTIF(OFFSET(Pinlist!$T$1,Chart!BD1474,0),"*CPW*")+(OFFSET(Pinlist!$L$1,Chart!BD1474,0)="36-40")&gt;0)+0,0)</f>
        <v>0</v>
      </c>
      <c r="BA1474" s="161" t="e">
        <f t="shared" ca="1" si="204"/>
        <v>#NUM!</v>
      </c>
      <c r="BB1474" s="66" t="e">
        <f t="shared" ca="1" si="198"/>
        <v>#NUM!</v>
      </c>
      <c r="BC1474" s="66" t="e">
        <f t="shared" ca="1" si="199"/>
        <v>#NUM!</v>
      </c>
      <c r="BD1474" s="156">
        <f ca="1">IFERROR(MATCH(BE1474,OFFSET(Pinlist!$A$2,BD1473*(BA1474=BA1473),0,$BT$23,1),0)+BD1473*(BA1474=BA1473),0)</f>
        <v>0</v>
      </c>
      <c r="BE1474" s="66" t="e">
        <f t="shared" ca="1" si="200"/>
        <v>#NUM!</v>
      </c>
      <c r="BF1474" s="76">
        <f ca="1">(OFFSET(Pinlist!$E$1,BD1474,0)-$BR$18)*MirrorX</f>
        <v>0</v>
      </c>
      <c r="BG1474" s="76">
        <f ca="1">OFFSET(Pinlist!$F$1,BD1474,0)-$BS$18</f>
        <v>0</v>
      </c>
      <c r="BH1474" s="439" t="e">
        <f ca="1">IF(LEFT(BE1474,2)="RF",OFFSET(Pinlist!$D$1,Chart!BD1474,0)&amp;"_"&amp;OFFSET(Pinlist!$G$1,Chart!BD1474,0),"")</f>
        <v>#NUM!</v>
      </c>
      <c r="BI1474" s="298" t="e">
        <f ca="1">IF(LEFT(BE1474,2)="RF",OFFSET(Pinlist!$I$1,Chart!BD1474,0))</f>
        <v>#NUM!</v>
      </c>
      <c r="BJ1474" s="156">
        <f t="shared" si="205"/>
        <v>1471</v>
      </c>
      <c r="BK1474" s="598" t="b">
        <f t="array" aca="1" ref="BK1474" ca="1">IF($BV$15,MIN(SQRT((BF1474-OFFSET(BF1474,1,0,$BU$26-BJ1474))^2+(BG1474-OFFSET(BG1474,1,0,$BU$26-BJ1474))^2)))</f>
        <v>0</v>
      </c>
      <c r="BL1474" s="598" t="b">
        <f t="array" aca="1" ref="BL1474" ca="1">IF($BV$15,MIN(SQRT((BF1474-OFFSET(BF1474,-1,0,1-BJ1474))^2+(BG1474-OFFSET(BG1474,-1,0,1-BJ1474))^2)))</f>
        <v>0</v>
      </c>
      <c r="BM1474" s="225" t="e">
        <f t="shared" ca="1" si="201"/>
        <v>#N/A</v>
      </c>
      <c r="BN1474" s="225" t="e">
        <f t="shared" ca="1" si="202"/>
        <v>#N/A</v>
      </c>
      <c r="BO1474" s="53" t="b">
        <f t="shared" ca="1" si="203"/>
        <v>0</v>
      </c>
      <c r="BP1474" s="168"/>
      <c r="BQ1474" s="168"/>
      <c r="BR1474" s="168"/>
      <c r="BS1474" s="168"/>
      <c r="BT1474" s="168"/>
      <c r="BU1474" s="168"/>
      <c r="BV1474" s="168"/>
      <c r="BW1474" s="168"/>
      <c r="BX1474" s="66"/>
      <c r="BY1474" s="66"/>
      <c r="BZ1474" s="66"/>
      <c r="CA1474" s="66"/>
      <c r="CB1474" s="66"/>
      <c r="CC1474" s="66"/>
      <c r="CD1474" s="168"/>
      <c r="CE1474" s="66"/>
      <c r="CF1474" s="66"/>
      <c r="CG1474" s="66"/>
      <c r="CH1474" s="66"/>
      <c r="CI1474" s="168"/>
      <c r="CJ1474" s="617"/>
      <c r="CK1474" s="168"/>
      <c r="CL1474" s="168"/>
      <c r="CM1474" s="76"/>
      <c r="CN1474" s="76"/>
      <c r="CO1474" s="168"/>
      <c r="CP1474" s="846" t="b">
        <f>CP1473/2&lt;&gt;INT(CP1473/2)</f>
        <v>1</v>
      </c>
      <c r="CQ1474" s="66"/>
      <c r="CR1474" s="76"/>
      <c r="CS1474" s="76"/>
      <c r="CT1474" s="76">
        <f ca="1">CQ1473*(CT1473-$BQ$5)</f>
        <v>0</v>
      </c>
      <c r="CU1474" s="76">
        <f ca="1">CU1473</f>
        <v>0</v>
      </c>
      <c r="CV1474" s="69"/>
      <c r="CW1474" s="480"/>
      <c r="CX1474" s="168"/>
      <c r="CY1474" s="168"/>
      <c r="CZ1474" s="168"/>
      <c r="DA1474" s="168"/>
      <c r="DB1474" s="168"/>
      <c r="DC1474" s="168"/>
      <c r="DD1474" s="168"/>
      <c r="DE1474" s="168"/>
      <c r="DF1474" s="168"/>
      <c r="DG1474" s="168"/>
      <c r="DH1474" s="168"/>
      <c r="DI1474" s="168"/>
      <c r="DJ1474" s="168"/>
    </row>
    <row r="1475" spans="52:114" x14ac:dyDescent="0.2">
      <c r="AZ1475" s="3">
        <f ca="1">IF(ISNUMBER(BI1475),((BI1475&gt;Probe_Head!$CB$15)+COUNTIF(OFFSET(Pinlist!$T$1,Chart!BD1475,0),"*CPW*")+(OFFSET(Pinlist!$L$1,Chart!BD1475,0)="36-40")&gt;0)+0,0)</f>
        <v>0</v>
      </c>
      <c r="BA1475" s="161" t="e">
        <f t="shared" ca="1" si="204"/>
        <v>#NUM!</v>
      </c>
      <c r="BB1475" s="66" t="e">
        <f t="shared" ca="1" si="198"/>
        <v>#NUM!</v>
      </c>
      <c r="BC1475" s="66" t="e">
        <f t="shared" ca="1" si="199"/>
        <v>#NUM!</v>
      </c>
      <c r="BD1475" s="156">
        <f ca="1">IFERROR(MATCH(BE1475,OFFSET(Pinlist!$A$2,BD1474*(BA1475=BA1474),0,$BT$23,1),0)+BD1474*(BA1475=BA1474),0)</f>
        <v>0</v>
      </c>
      <c r="BE1475" s="66" t="e">
        <f t="shared" ca="1" si="200"/>
        <v>#NUM!</v>
      </c>
      <c r="BF1475" s="76">
        <f ca="1">(OFFSET(Pinlist!$E$1,BD1475,0)-$BR$18)*MirrorX</f>
        <v>0</v>
      </c>
      <c r="BG1475" s="76">
        <f ca="1">OFFSET(Pinlist!$F$1,BD1475,0)-$BS$18</f>
        <v>0</v>
      </c>
      <c r="BH1475" s="439" t="e">
        <f ca="1">IF(LEFT(BE1475,2)="RF",OFFSET(Pinlist!$D$1,Chart!BD1475,0)&amp;"_"&amp;OFFSET(Pinlist!$G$1,Chart!BD1475,0),"")</f>
        <v>#NUM!</v>
      </c>
      <c r="BI1475" s="298" t="e">
        <f ca="1">IF(LEFT(BE1475,2)="RF",OFFSET(Pinlist!$I$1,Chart!BD1475,0))</f>
        <v>#NUM!</v>
      </c>
      <c r="BJ1475" s="156">
        <f t="shared" si="205"/>
        <v>1472</v>
      </c>
      <c r="BK1475" s="598" t="b">
        <f t="array" aca="1" ref="BK1475" ca="1">IF($BV$15,MIN(SQRT((BF1475-OFFSET(BF1475,1,0,$BU$26-BJ1475))^2+(BG1475-OFFSET(BG1475,1,0,$BU$26-BJ1475))^2)))</f>
        <v>0</v>
      </c>
      <c r="BL1475" s="598" t="b">
        <f t="array" aca="1" ref="BL1475" ca="1">IF($BV$15,MIN(SQRT((BF1475-OFFSET(BF1475,-1,0,1-BJ1475))^2+(BG1475-OFFSET(BG1475,-1,0,1-BJ1475))^2)))</f>
        <v>0</v>
      </c>
      <c r="BM1475" s="225" t="e">
        <f t="shared" ca="1" si="201"/>
        <v>#N/A</v>
      </c>
      <c r="BN1475" s="225" t="e">
        <f t="shared" ca="1" si="202"/>
        <v>#N/A</v>
      </c>
      <c r="BO1475" s="53" t="b">
        <f t="shared" ca="1" si="203"/>
        <v>0</v>
      </c>
      <c r="BP1475" s="168"/>
      <c r="BQ1475" s="168"/>
      <c r="BR1475" s="168"/>
      <c r="BS1475" s="168"/>
      <c r="BT1475" s="168"/>
      <c r="BU1475" s="168"/>
      <c r="BV1475" s="168"/>
      <c r="BW1475" s="168"/>
      <c r="BX1475" s="66"/>
      <c r="BY1475" s="66"/>
      <c r="BZ1475" s="66"/>
      <c r="CA1475" s="66"/>
      <c r="CB1475" s="66"/>
      <c r="CC1475" s="66"/>
      <c r="CD1475" s="168"/>
      <c r="CE1475" s="66"/>
      <c r="CF1475" s="66"/>
      <c r="CG1475" s="66"/>
      <c r="CH1475" s="66"/>
      <c r="CI1475" s="168"/>
      <c r="CJ1475" s="617"/>
      <c r="CK1475" s="168"/>
      <c r="CL1475" s="168"/>
      <c r="CM1475" s="76"/>
      <c r="CN1475" s="76"/>
      <c r="CO1475" s="168"/>
      <c r="CP1475" s="610">
        <f>IF($BS$70,(CP1473*$CZ$26)+(CP1474*$CZ$27)*$CQ$9,CP1476*$CZ$26)*MirrorX</f>
        <v>0</v>
      </c>
      <c r="CQ1475" s="611">
        <f>IF($BS$70,(CP1473*$DA$26)+(CP1474*$DA$27)*$CQ$9,CQ1476*$DA$26)</f>
        <v>0</v>
      </c>
      <c r="CR1475" s="76"/>
      <c r="CS1475" s="76"/>
      <c r="CT1475" s="76">
        <f ca="1">CT1474</f>
        <v>0</v>
      </c>
      <c r="CU1475" s="76">
        <f ca="1">CQ1473*(CU1474-$BR$5)</f>
        <v>0</v>
      </c>
      <c r="CV1475" s="69"/>
      <c r="CW1475" s="480"/>
      <c r="CX1475" s="168"/>
      <c r="CY1475" s="168"/>
      <c r="CZ1475" s="168"/>
      <c r="DA1475" s="168"/>
      <c r="DB1475" s="168"/>
      <c r="DC1475" s="168"/>
      <c r="DD1475" s="168"/>
      <c r="DE1475" s="168"/>
      <c r="DF1475" s="168"/>
      <c r="DG1475" s="168"/>
      <c r="DH1475" s="168"/>
      <c r="DI1475" s="168"/>
      <c r="DJ1475" s="168"/>
    </row>
    <row r="1476" spans="52:114" x14ac:dyDescent="0.2">
      <c r="AZ1476" s="3">
        <f ca="1">IF(ISNUMBER(BI1476),((BI1476&gt;Probe_Head!$CB$15)+COUNTIF(OFFSET(Pinlist!$T$1,Chart!BD1476,0),"*CPW*")+(OFFSET(Pinlist!$L$1,Chart!BD1476,0)="36-40")&gt;0)+0,0)</f>
        <v>0</v>
      </c>
      <c r="BA1476" s="161" t="e">
        <f t="shared" ca="1" si="204"/>
        <v>#NUM!</v>
      </c>
      <c r="BB1476" s="66" t="e">
        <f t="shared" ref="BB1476:BB1539" ca="1" si="206">SMALL($CJ$4:$CJ$63,BA1476)</f>
        <v>#NUM!</v>
      </c>
      <c r="BC1476" s="66" t="e">
        <f t="shared" ref="BC1476:BC1539" ca="1" si="207">IF(BB1476=BB1475,BC1475+1,1)</f>
        <v>#NUM!</v>
      </c>
      <c r="BD1476" s="156">
        <f ca="1">IFERROR(MATCH(BE1476,OFFSET(Pinlist!$A$2,BD1475*(BA1476=BA1475),0,$BT$23,1),0)+BD1475*(BA1476=BA1475),0)</f>
        <v>0</v>
      </c>
      <c r="BE1476" s="66" t="e">
        <f t="shared" ref="BE1476:BE1539" ca="1" si="208">OFFSET($CC$3,BB1476,0)</f>
        <v>#NUM!</v>
      </c>
      <c r="BF1476" s="76">
        <f ca="1">(OFFSET(Pinlist!$E$1,BD1476,0)-$BR$18)*MirrorX</f>
        <v>0</v>
      </c>
      <c r="BG1476" s="76">
        <f ca="1">OFFSET(Pinlist!$F$1,BD1476,0)-$BS$18</f>
        <v>0</v>
      </c>
      <c r="BH1476" s="439" t="e">
        <f ca="1">IF(LEFT(BE1476,2)="RF",OFFSET(Pinlist!$D$1,Chart!BD1476,0)&amp;"_"&amp;OFFSET(Pinlist!$G$1,Chart!BD1476,0),"")</f>
        <v>#NUM!</v>
      </c>
      <c r="BI1476" s="298" t="e">
        <f ca="1">IF(LEFT(BE1476,2)="RF",OFFSET(Pinlist!$I$1,Chart!BD1476,0))</f>
        <v>#NUM!</v>
      </c>
      <c r="BJ1476" s="156">
        <f t="shared" si="205"/>
        <v>1473</v>
      </c>
      <c r="BK1476" s="598" t="b">
        <f t="array" aca="1" ref="BK1476" ca="1">IF($BV$15,MIN(SQRT((BF1476-OFFSET(BF1476,1,0,$BU$26-BJ1476))^2+(BG1476-OFFSET(BG1476,1,0,$BU$26-BJ1476))^2)))</f>
        <v>0</v>
      </c>
      <c r="BL1476" s="598" t="b">
        <f t="array" aca="1" ref="BL1476" ca="1">IF($BV$15,MIN(SQRT((BF1476-OFFSET(BF1476,-1,0,1-BJ1476))^2+(BG1476-OFFSET(BG1476,-1,0,1-BJ1476))^2)))</f>
        <v>0</v>
      </c>
      <c r="BM1476" s="225" t="e">
        <f t="shared" ref="BM1476:BM1539" ca="1" si="209">IF(AND(BO1476,BD1476&gt;0),BF1476,NA())</f>
        <v>#N/A</v>
      </c>
      <c r="BN1476" s="225" t="e">
        <f t="shared" ref="BN1476:BN1539" ca="1" si="210">IF(AND(BO1476,BD1476&gt;0),BG1476,NA())</f>
        <v>#N/A</v>
      </c>
      <c r="BO1476" s="53" t="b">
        <f t="shared" ref="BO1476:BO1539" ca="1" si="211">OR(IF(ISNUMBER(BK1476),BK1476&lt;=$BK$2),IF(ISNUMBER(BL1476),BL1476&lt;=$BK$2))</f>
        <v>0</v>
      </c>
      <c r="BP1476" s="168"/>
      <c r="BQ1476" s="168"/>
      <c r="BR1476" s="168"/>
      <c r="BS1476" s="168"/>
      <c r="BT1476" s="168"/>
      <c r="BU1476" s="168"/>
      <c r="BV1476" s="168"/>
      <c r="BW1476" s="168"/>
      <c r="BX1476" s="66"/>
      <c r="BY1476" s="66"/>
      <c r="BZ1476" s="66"/>
      <c r="CA1476" s="66"/>
      <c r="CB1476" s="66"/>
      <c r="CC1476" s="66"/>
      <c r="CD1476" s="168"/>
      <c r="CE1476" s="66"/>
      <c r="CF1476" s="66"/>
      <c r="CG1476" s="66"/>
      <c r="CH1476" s="66"/>
      <c r="CI1476" s="168"/>
      <c r="CJ1476" s="617"/>
      <c r="CK1476" s="168"/>
      <c r="CL1476" s="168"/>
      <c r="CM1476" s="76"/>
      <c r="CN1476" s="76"/>
      <c r="CO1476" s="168"/>
      <c r="CP1476" s="614">
        <f>IF(CP1470+1=ABS($R$47),0,CP1470+1)</f>
        <v>1</v>
      </c>
      <c r="CQ1476" s="615">
        <f>IF(CP1470+1=ABS($R$47),CQ1470+1,CQ1470)</f>
        <v>122</v>
      </c>
      <c r="CR1476" s="76"/>
      <c r="CS1476" s="76"/>
      <c r="CT1476" s="76">
        <f ca="1">CT1473</f>
        <v>0</v>
      </c>
      <c r="CU1476" s="76">
        <f ca="1">CU1475</f>
        <v>0</v>
      </c>
      <c r="CV1476" s="69"/>
      <c r="CW1476" s="480"/>
      <c r="CX1476" s="168"/>
      <c r="CY1476" s="168"/>
      <c r="CZ1476" s="168"/>
      <c r="DA1476" s="168"/>
      <c r="DB1476" s="168"/>
      <c r="DC1476" s="168"/>
      <c r="DD1476" s="168"/>
      <c r="DE1476" s="168"/>
      <c r="DF1476" s="168"/>
      <c r="DG1476" s="168"/>
      <c r="DH1476" s="168"/>
      <c r="DI1476" s="168"/>
      <c r="DJ1476" s="168"/>
    </row>
    <row r="1477" spans="52:114" x14ac:dyDescent="0.2">
      <c r="AZ1477" s="3">
        <f ca="1">IF(ISNUMBER(BI1477),((BI1477&gt;Probe_Head!$CB$15)+COUNTIF(OFFSET(Pinlist!$T$1,Chart!BD1477,0),"*CPW*")+(OFFSET(Pinlist!$L$1,Chart!BD1477,0)="36-40")&gt;0)+0,0)</f>
        <v>0</v>
      </c>
      <c r="BA1477" s="161" t="e">
        <f t="shared" ref="BA1477:BA1540" ca="1" si="212">BA1476+(BC1476=INDEX($CE$3:$CE$63,1+BB1476))</f>
        <v>#NUM!</v>
      </c>
      <c r="BB1477" s="66" t="e">
        <f t="shared" ca="1" si="206"/>
        <v>#NUM!</v>
      </c>
      <c r="BC1477" s="66" t="e">
        <f t="shared" ca="1" si="207"/>
        <v>#NUM!</v>
      </c>
      <c r="BD1477" s="156">
        <f ca="1">IFERROR(MATCH(BE1477,OFFSET(Pinlist!$A$2,BD1476*(BA1477=BA1476),0,$BT$23,1),0)+BD1476*(BA1477=BA1476),0)</f>
        <v>0</v>
      </c>
      <c r="BE1477" s="66" t="e">
        <f t="shared" ca="1" si="208"/>
        <v>#NUM!</v>
      </c>
      <c r="BF1477" s="76">
        <f ca="1">(OFFSET(Pinlist!$E$1,BD1477,0)-$BR$18)*MirrorX</f>
        <v>0</v>
      </c>
      <c r="BG1477" s="76">
        <f ca="1">OFFSET(Pinlist!$F$1,BD1477,0)-$BS$18</f>
        <v>0</v>
      </c>
      <c r="BH1477" s="439" t="e">
        <f ca="1">IF(LEFT(BE1477,2)="RF",OFFSET(Pinlist!$D$1,Chart!BD1477,0)&amp;"_"&amp;OFFSET(Pinlist!$G$1,Chart!BD1477,0),"")</f>
        <v>#NUM!</v>
      </c>
      <c r="BI1477" s="298" t="e">
        <f ca="1">IF(LEFT(BE1477,2)="RF",OFFSET(Pinlist!$I$1,Chart!BD1477,0))</f>
        <v>#NUM!</v>
      </c>
      <c r="BJ1477" s="156">
        <f t="shared" si="205"/>
        <v>1474</v>
      </c>
      <c r="BK1477" s="598" t="b">
        <f t="array" aca="1" ref="BK1477" ca="1">IF($BV$15,MIN(SQRT((BF1477-OFFSET(BF1477,1,0,$BU$26-BJ1477))^2+(BG1477-OFFSET(BG1477,1,0,$BU$26-BJ1477))^2)))</f>
        <v>0</v>
      </c>
      <c r="BL1477" s="598" t="b">
        <f t="array" aca="1" ref="BL1477" ca="1">IF($BV$15,MIN(SQRT((BF1477-OFFSET(BF1477,-1,0,1-BJ1477))^2+(BG1477-OFFSET(BG1477,-1,0,1-BJ1477))^2)))</f>
        <v>0</v>
      </c>
      <c r="BM1477" s="225" t="e">
        <f t="shared" ca="1" si="209"/>
        <v>#N/A</v>
      </c>
      <c r="BN1477" s="225" t="e">
        <f t="shared" ca="1" si="210"/>
        <v>#N/A</v>
      </c>
      <c r="BO1477" s="53" t="b">
        <f t="shared" ca="1" si="211"/>
        <v>0</v>
      </c>
      <c r="BP1477" s="168"/>
      <c r="BQ1477" s="168"/>
      <c r="BR1477" s="168"/>
      <c r="BS1477" s="168"/>
      <c r="BT1477" s="168"/>
      <c r="BU1477" s="168"/>
      <c r="BV1477" s="168"/>
      <c r="BW1477" s="168"/>
      <c r="BX1477" s="66"/>
      <c r="BY1477" s="66"/>
      <c r="BZ1477" s="66"/>
      <c r="CA1477" s="66"/>
      <c r="CB1477" s="66"/>
      <c r="CC1477" s="66"/>
      <c r="CD1477" s="168"/>
      <c r="CE1477" s="66"/>
      <c r="CF1477" s="66"/>
      <c r="CG1477" s="66"/>
      <c r="CH1477" s="66"/>
      <c r="CI1477" s="168"/>
      <c r="CJ1477" s="617"/>
      <c r="CK1477" s="168"/>
      <c r="CL1477" s="168"/>
      <c r="CM1477" s="76"/>
      <c r="CN1477" s="76"/>
      <c r="CO1477" s="168"/>
      <c r="CP1477" s="161"/>
      <c r="CQ1477" s="66"/>
      <c r="CR1477" s="76"/>
      <c r="CS1477" s="76"/>
      <c r="CT1477" s="76">
        <f ca="1">CT1473</f>
        <v>0</v>
      </c>
      <c r="CU1477" s="76">
        <f ca="1">CU1473</f>
        <v>0</v>
      </c>
      <c r="CV1477" s="69"/>
      <c r="CW1477" s="480"/>
      <c r="CX1477" s="168"/>
      <c r="CY1477" s="168"/>
      <c r="CZ1477" s="168"/>
      <c r="DA1477" s="168"/>
      <c r="DB1477" s="168"/>
      <c r="DC1477" s="168"/>
      <c r="DD1477" s="168"/>
      <c r="DE1477" s="168"/>
      <c r="DF1477" s="168"/>
      <c r="DG1477" s="168"/>
      <c r="DH1477" s="168"/>
      <c r="DI1477" s="168"/>
      <c r="DJ1477" s="168"/>
    </row>
    <row r="1478" spans="52:114" x14ac:dyDescent="0.2">
      <c r="AZ1478" s="3">
        <f ca="1">IF(ISNUMBER(BI1478),((BI1478&gt;Probe_Head!$CB$15)+COUNTIF(OFFSET(Pinlist!$T$1,Chart!BD1478,0),"*CPW*")+(OFFSET(Pinlist!$L$1,Chart!BD1478,0)="36-40")&gt;0)+0,0)</f>
        <v>0</v>
      </c>
      <c r="BA1478" s="161" t="e">
        <f t="shared" ca="1" si="212"/>
        <v>#NUM!</v>
      </c>
      <c r="BB1478" s="66" t="e">
        <f t="shared" ca="1" si="206"/>
        <v>#NUM!</v>
      </c>
      <c r="BC1478" s="66" t="e">
        <f t="shared" ca="1" si="207"/>
        <v>#NUM!</v>
      </c>
      <c r="BD1478" s="156">
        <f ca="1">IFERROR(MATCH(BE1478,OFFSET(Pinlist!$A$2,BD1477*(BA1478=BA1477),0,$BT$23,1),0)+BD1477*(BA1478=BA1477),0)</f>
        <v>0</v>
      </c>
      <c r="BE1478" s="66" t="e">
        <f t="shared" ca="1" si="208"/>
        <v>#NUM!</v>
      </c>
      <c r="BF1478" s="76">
        <f ca="1">(OFFSET(Pinlist!$E$1,BD1478,0)-$BR$18)*MirrorX</f>
        <v>0</v>
      </c>
      <c r="BG1478" s="76">
        <f ca="1">OFFSET(Pinlist!$F$1,BD1478,0)-$BS$18</f>
        <v>0</v>
      </c>
      <c r="BH1478" s="439" t="e">
        <f ca="1">IF(LEFT(BE1478,2)="RF",OFFSET(Pinlist!$D$1,Chart!BD1478,0)&amp;"_"&amp;OFFSET(Pinlist!$G$1,Chart!BD1478,0),"")</f>
        <v>#NUM!</v>
      </c>
      <c r="BI1478" s="298" t="e">
        <f ca="1">IF(LEFT(BE1478,2)="RF",OFFSET(Pinlist!$I$1,Chart!BD1478,0))</f>
        <v>#NUM!</v>
      </c>
      <c r="BJ1478" s="156">
        <f t="shared" ref="BJ1478:BJ1541" si="213">BJ1477+1</f>
        <v>1475</v>
      </c>
      <c r="BK1478" s="598" t="b">
        <f t="array" aca="1" ref="BK1478" ca="1">IF($BV$15,MIN(SQRT((BF1478-OFFSET(BF1478,1,0,$BU$26-BJ1478))^2+(BG1478-OFFSET(BG1478,1,0,$BU$26-BJ1478))^2)))</f>
        <v>0</v>
      </c>
      <c r="BL1478" s="598" t="b">
        <f t="array" aca="1" ref="BL1478" ca="1">IF($BV$15,MIN(SQRT((BF1478-OFFSET(BF1478,-1,0,1-BJ1478))^2+(BG1478-OFFSET(BG1478,-1,0,1-BJ1478))^2)))</f>
        <v>0</v>
      </c>
      <c r="BM1478" s="225" t="e">
        <f t="shared" ca="1" si="209"/>
        <v>#N/A</v>
      </c>
      <c r="BN1478" s="225" t="e">
        <f t="shared" ca="1" si="210"/>
        <v>#N/A</v>
      </c>
      <c r="BO1478" s="53" t="b">
        <f t="shared" ca="1" si="211"/>
        <v>0</v>
      </c>
      <c r="BP1478" s="168"/>
      <c r="BQ1478" s="168"/>
      <c r="BR1478" s="168"/>
      <c r="BS1478" s="168"/>
      <c r="BT1478" s="168"/>
      <c r="BU1478" s="168"/>
      <c r="BV1478" s="168"/>
      <c r="BW1478" s="168"/>
      <c r="BX1478" s="66"/>
      <c r="BY1478" s="66"/>
      <c r="BZ1478" s="66"/>
      <c r="CA1478" s="66"/>
      <c r="CB1478" s="66"/>
      <c r="CC1478" s="66"/>
      <c r="CD1478" s="168"/>
      <c r="CE1478" s="66"/>
      <c r="CF1478" s="66"/>
      <c r="CG1478" s="66"/>
      <c r="CH1478" s="66"/>
      <c r="CI1478" s="168"/>
      <c r="CJ1478" s="617"/>
      <c r="CK1478" s="168"/>
      <c r="CL1478" s="168"/>
      <c r="CM1478" s="76"/>
      <c r="CN1478" s="76"/>
      <c r="CO1478" s="168"/>
      <c r="CX1478" s="168"/>
      <c r="CY1478" s="168"/>
      <c r="CZ1478" s="168"/>
      <c r="DA1478" s="168"/>
      <c r="DB1478" s="168"/>
      <c r="DC1478" s="168"/>
      <c r="DD1478" s="168"/>
      <c r="DE1478" s="168"/>
      <c r="DF1478" s="168"/>
      <c r="DG1478" s="168"/>
      <c r="DH1478" s="168"/>
      <c r="DI1478" s="168"/>
      <c r="DJ1478" s="168"/>
    </row>
    <row r="1479" spans="52:114" x14ac:dyDescent="0.2">
      <c r="AZ1479" s="3">
        <f ca="1">IF(ISNUMBER(BI1479),((BI1479&gt;Probe_Head!$CB$15)+COUNTIF(OFFSET(Pinlist!$T$1,Chart!BD1479,0),"*CPW*")+(OFFSET(Pinlist!$L$1,Chart!BD1479,0)="36-40")&gt;0)+0,0)</f>
        <v>0</v>
      </c>
      <c r="BA1479" s="161" t="e">
        <f t="shared" ca="1" si="212"/>
        <v>#NUM!</v>
      </c>
      <c r="BB1479" s="66" t="e">
        <f t="shared" ca="1" si="206"/>
        <v>#NUM!</v>
      </c>
      <c r="BC1479" s="66" t="e">
        <f t="shared" ca="1" si="207"/>
        <v>#NUM!</v>
      </c>
      <c r="BD1479" s="156">
        <f ca="1">IFERROR(MATCH(BE1479,OFFSET(Pinlist!$A$2,BD1478*(BA1479=BA1478),0,$BT$23,1),0)+BD1478*(BA1479=BA1478),0)</f>
        <v>0</v>
      </c>
      <c r="BE1479" s="66" t="e">
        <f t="shared" ca="1" si="208"/>
        <v>#NUM!</v>
      </c>
      <c r="BF1479" s="76">
        <f ca="1">(OFFSET(Pinlist!$E$1,BD1479,0)-$BR$18)*MirrorX</f>
        <v>0</v>
      </c>
      <c r="BG1479" s="76">
        <f ca="1">OFFSET(Pinlist!$F$1,BD1479,0)-$BS$18</f>
        <v>0</v>
      </c>
      <c r="BH1479" s="439" t="e">
        <f ca="1">IF(LEFT(BE1479,2)="RF",OFFSET(Pinlist!$D$1,Chart!BD1479,0)&amp;"_"&amp;OFFSET(Pinlist!$G$1,Chart!BD1479,0),"")</f>
        <v>#NUM!</v>
      </c>
      <c r="BI1479" s="298" t="e">
        <f ca="1">IF(LEFT(BE1479,2)="RF",OFFSET(Pinlist!$I$1,Chart!BD1479,0))</f>
        <v>#NUM!</v>
      </c>
      <c r="BJ1479" s="156">
        <f t="shared" si="213"/>
        <v>1476</v>
      </c>
      <c r="BK1479" s="598" t="b">
        <f t="array" aca="1" ref="BK1479" ca="1">IF($BV$15,MIN(SQRT((BF1479-OFFSET(BF1479,1,0,$BU$26-BJ1479))^2+(BG1479-OFFSET(BG1479,1,0,$BU$26-BJ1479))^2)))</f>
        <v>0</v>
      </c>
      <c r="BL1479" s="598" t="b">
        <f t="array" aca="1" ref="BL1479" ca="1">IF($BV$15,MIN(SQRT((BF1479-OFFSET(BF1479,-1,0,1-BJ1479))^2+(BG1479-OFFSET(BG1479,-1,0,1-BJ1479))^2)))</f>
        <v>0</v>
      </c>
      <c r="BM1479" s="225" t="e">
        <f t="shared" ca="1" si="209"/>
        <v>#N/A</v>
      </c>
      <c r="BN1479" s="225" t="e">
        <f t="shared" ca="1" si="210"/>
        <v>#N/A</v>
      </c>
      <c r="BO1479" s="53" t="b">
        <f t="shared" ca="1" si="211"/>
        <v>0</v>
      </c>
      <c r="BP1479" s="168"/>
      <c r="BQ1479" s="168"/>
      <c r="BR1479" s="168"/>
      <c r="BS1479" s="168"/>
      <c r="BT1479" s="168"/>
      <c r="BU1479" s="168"/>
      <c r="BV1479" s="168"/>
      <c r="BW1479" s="168"/>
      <c r="BX1479" s="66"/>
      <c r="BY1479" s="66"/>
      <c r="BZ1479" s="66"/>
      <c r="CA1479" s="66"/>
      <c r="CB1479" s="66"/>
      <c r="CC1479" s="66"/>
      <c r="CD1479" s="168"/>
      <c r="CE1479" s="66"/>
      <c r="CF1479" s="66"/>
      <c r="CG1479" s="66"/>
      <c r="CH1479" s="66"/>
      <c r="CI1479" s="168"/>
      <c r="CJ1479" s="617"/>
      <c r="CK1479" s="168"/>
      <c r="CL1479" s="168"/>
      <c r="CM1479" s="76"/>
      <c r="CN1479" s="76"/>
      <c r="CO1479" s="168"/>
      <c r="CP1479" s="608">
        <f>CP1473+1</f>
        <v>246</v>
      </c>
      <c r="CQ1479" s="609">
        <f>(CP1479&lt;Multiplyer)*$CZ$40</f>
        <v>0</v>
      </c>
      <c r="CR1479" s="618"/>
      <c r="CS1479" s="618"/>
      <c r="CT1479" s="618">
        <f ca="1">$CQ1479*(CP1481+$CZ$29)</f>
        <v>0</v>
      </c>
      <c r="CU1479" s="618">
        <f ca="1">$CQ1479*(CQ1481+$DA$29)</f>
        <v>0</v>
      </c>
      <c r="CV1479" s="618"/>
      <c r="CW1479" s="619"/>
      <c r="CX1479" s="168"/>
      <c r="CY1479" s="168"/>
      <c r="CZ1479" s="168"/>
      <c r="DA1479" s="168"/>
      <c r="DB1479" s="168"/>
      <c r="DC1479" s="168"/>
      <c r="DD1479" s="168"/>
      <c r="DE1479" s="168"/>
      <c r="DF1479" s="168"/>
      <c r="DG1479" s="168"/>
      <c r="DH1479" s="168"/>
      <c r="DI1479" s="168"/>
      <c r="DJ1479" s="168"/>
    </row>
    <row r="1480" spans="52:114" x14ac:dyDescent="0.2">
      <c r="AZ1480" s="3">
        <f ca="1">IF(ISNUMBER(BI1480),((BI1480&gt;Probe_Head!$CB$15)+COUNTIF(OFFSET(Pinlist!$T$1,Chart!BD1480,0),"*CPW*")+(OFFSET(Pinlist!$L$1,Chart!BD1480,0)="36-40")&gt;0)+0,0)</f>
        <v>0</v>
      </c>
      <c r="BA1480" s="161" t="e">
        <f t="shared" ca="1" si="212"/>
        <v>#NUM!</v>
      </c>
      <c r="BB1480" s="66" t="e">
        <f t="shared" ca="1" si="206"/>
        <v>#NUM!</v>
      </c>
      <c r="BC1480" s="66" t="e">
        <f t="shared" ca="1" si="207"/>
        <v>#NUM!</v>
      </c>
      <c r="BD1480" s="156">
        <f ca="1">IFERROR(MATCH(BE1480,OFFSET(Pinlist!$A$2,BD1479*(BA1480=BA1479),0,$BT$23,1),0)+BD1479*(BA1480=BA1479),0)</f>
        <v>0</v>
      </c>
      <c r="BE1480" s="66" t="e">
        <f t="shared" ca="1" si="208"/>
        <v>#NUM!</v>
      </c>
      <c r="BF1480" s="76">
        <f ca="1">(OFFSET(Pinlist!$E$1,BD1480,0)-$BR$18)*MirrorX</f>
        <v>0</v>
      </c>
      <c r="BG1480" s="76">
        <f ca="1">OFFSET(Pinlist!$F$1,BD1480,0)-$BS$18</f>
        <v>0</v>
      </c>
      <c r="BH1480" s="439" t="e">
        <f ca="1">IF(LEFT(BE1480,2)="RF",OFFSET(Pinlist!$D$1,Chart!BD1480,0)&amp;"_"&amp;OFFSET(Pinlist!$G$1,Chart!BD1480,0),"")</f>
        <v>#NUM!</v>
      </c>
      <c r="BI1480" s="298" t="e">
        <f ca="1">IF(LEFT(BE1480,2)="RF",OFFSET(Pinlist!$I$1,Chart!BD1480,0))</f>
        <v>#NUM!</v>
      </c>
      <c r="BJ1480" s="156">
        <f t="shared" si="213"/>
        <v>1477</v>
      </c>
      <c r="BK1480" s="598" t="b">
        <f t="array" aca="1" ref="BK1480" ca="1">IF($BV$15,MIN(SQRT((BF1480-OFFSET(BF1480,1,0,$BU$26-BJ1480))^2+(BG1480-OFFSET(BG1480,1,0,$BU$26-BJ1480))^2)))</f>
        <v>0</v>
      </c>
      <c r="BL1480" s="598" t="b">
        <f t="array" aca="1" ref="BL1480" ca="1">IF($BV$15,MIN(SQRT((BF1480-OFFSET(BF1480,-1,0,1-BJ1480))^2+(BG1480-OFFSET(BG1480,-1,0,1-BJ1480))^2)))</f>
        <v>0</v>
      </c>
      <c r="BM1480" s="225" t="e">
        <f t="shared" ca="1" si="209"/>
        <v>#N/A</v>
      </c>
      <c r="BN1480" s="225" t="e">
        <f t="shared" ca="1" si="210"/>
        <v>#N/A</v>
      </c>
      <c r="BO1480" s="53" t="b">
        <f t="shared" ca="1" si="211"/>
        <v>0</v>
      </c>
      <c r="BP1480" s="168"/>
      <c r="BQ1480" s="168"/>
      <c r="BR1480" s="168"/>
      <c r="BS1480" s="168"/>
      <c r="BT1480" s="168"/>
      <c r="BU1480" s="168"/>
      <c r="BV1480" s="168"/>
      <c r="BW1480" s="168"/>
      <c r="BX1480" s="66"/>
      <c r="BY1480" s="66"/>
      <c r="BZ1480" s="66"/>
      <c r="CA1480" s="66"/>
      <c r="CB1480" s="66"/>
      <c r="CC1480" s="66"/>
      <c r="CD1480" s="168"/>
      <c r="CE1480" s="66"/>
      <c r="CF1480" s="66"/>
      <c r="CG1480" s="66"/>
      <c r="CH1480" s="66"/>
      <c r="CI1480" s="168"/>
      <c r="CJ1480" s="617"/>
      <c r="CK1480" s="168"/>
      <c r="CL1480" s="168"/>
      <c r="CM1480" s="76"/>
      <c r="CN1480" s="76"/>
      <c r="CO1480" s="168"/>
      <c r="CP1480" s="846" t="b">
        <f>CP1479/2&lt;&gt;INT(CP1479/2)</f>
        <v>0</v>
      </c>
      <c r="CQ1480" s="66"/>
      <c r="CR1480" s="76"/>
      <c r="CS1480" s="76"/>
      <c r="CT1480" s="76">
        <f ca="1">CQ1479*(CT1479-$BQ$5)</f>
        <v>0</v>
      </c>
      <c r="CU1480" s="76">
        <f ca="1">CU1479</f>
        <v>0</v>
      </c>
      <c r="CV1480" s="69"/>
      <c r="CW1480" s="439"/>
      <c r="CX1480" s="168"/>
      <c r="CY1480" s="168"/>
      <c r="CZ1480" s="168"/>
      <c r="DA1480" s="168"/>
      <c r="DB1480" s="168"/>
      <c r="DC1480" s="168"/>
      <c r="DD1480" s="168"/>
      <c r="DE1480" s="168"/>
      <c r="DF1480" s="168"/>
      <c r="DG1480" s="168"/>
      <c r="DH1480" s="168"/>
      <c r="DI1480" s="168"/>
      <c r="DJ1480" s="168"/>
    </row>
    <row r="1481" spans="52:114" x14ac:dyDescent="0.2">
      <c r="AZ1481" s="3">
        <f ca="1">IF(ISNUMBER(BI1481),((BI1481&gt;Probe_Head!$CB$15)+COUNTIF(OFFSET(Pinlist!$T$1,Chart!BD1481,0),"*CPW*")+(OFFSET(Pinlist!$L$1,Chart!BD1481,0)="36-40")&gt;0)+0,0)</f>
        <v>0</v>
      </c>
      <c r="BA1481" s="161" t="e">
        <f t="shared" ca="1" si="212"/>
        <v>#NUM!</v>
      </c>
      <c r="BB1481" s="66" t="e">
        <f t="shared" ca="1" si="206"/>
        <v>#NUM!</v>
      </c>
      <c r="BC1481" s="66" t="e">
        <f t="shared" ca="1" si="207"/>
        <v>#NUM!</v>
      </c>
      <c r="BD1481" s="156">
        <f ca="1">IFERROR(MATCH(BE1481,OFFSET(Pinlist!$A$2,BD1480*(BA1481=BA1480),0,$BT$23,1),0)+BD1480*(BA1481=BA1480),0)</f>
        <v>0</v>
      </c>
      <c r="BE1481" s="66" t="e">
        <f t="shared" ca="1" si="208"/>
        <v>#NUM!</v>
      </c>
      <c r="BF1481" s="76">
        <f ca="1">(OFFSET(Pinlist!$E$1,BD1481,0)-$BR$18)*MirrorX</f>
        <v>0</v>
      </c>
      <c r="BG1481" s="76">
        <f ca="1">OFFSET(Pinlist!$F$1,BD1481,0)-$BS$18</f>
        <v>0</v>
      </c>
      <c r="BH1481" s="439" t="e">
        <f ca="1">IF(LEFT(BE1481,2)="RF",OFFSET(Pinlist!$D$1,Chart!BD1481,0)&amp;"_"&amp;OFFSET(Pinlist!$G$1,Chart!BD1481,0),"")</f>
        <v>#NUM!</v>
      </c>
      <c r="BI1481" s="298" t="e">
        <f ca="1">IF(LEFT(BE1481,2)="RF",OFFSET(Pinlist!$I$1,Chart!BD1481,0))</f>
        <v>#NUM!</v>
      </c>
      <c r="BJ1481" s="156">
        <f t="shared" si="213"/>
        <v>1478</v>
      </c>
      <c r="BK1481" s="598" t="b">
        <f t="array" aca="1" ref="BK1481" ca="1">IF($BV$15,MIN(SQRT((BF1481-OFFSET(BF1481,1,0,$BU$26-BJ1481))^2+(BG1481-OFFSET(BG1481,1,0,$BU$26-BJ1481))^2)))</f>
        <v>0</v>
      </c>
      <c r="BL1481" s="598" t="b">
        <f t="array" aca="1" ref="BL1481" ca="1">IF($BV$15,MIN(SQRT((BF1481-OFFSET(BF1481,-1,0,1-BJ1481))^2+(BG1481-OFFSET(BG1481,-1,0,1-BJ1481))^2)))</f>
        <v>0</v>
      </c>
      <c r="BM1481" s="225" t="e">
        <f t="shared" ca="1" si="209"/>
        <v>#N/A</v>
      </c>
      <c r="BN1481" s="225" t="e">
        <f t="shared" ca="1" si="210"/>
        <v>#N/A</v>
      </c>
      <c r="BO1481" s="53" t="b">
        <f t="shared" ca="1" si="211"/>
        <v>0</v>
      </c>
      <c r="BP1481" s="168"/>
      <c r="BQ1481" s="168"/>
      <c r="BR1481" s="168"/>
      <c r="BS1481" s="168"/>
      <c r="BT1481" s="168"/>
      <c r="BU1481" s="168"/>
      <c r="BV1481" s="168"/>
      <c r="BW1481" s="168"/>
      <c r="BX1481" s="66"/>
      <c r="BY1481" s="66"/>
      <c r="BZ1481" s="66"/>
      <c r="CA1481" s="66"/>
      <c r="CB1481" s="66"/>
      <c r="CC1481" s="66"/>
      <c r="CD1481" s="168"/>
      <c r="CE1481" s="66"/>
      <c r="CF1481" s="66"/>
      <c r="CG1481" s="66"/>
      <c r="CH1481" s="66"/>
      <c r="CI1481" s="168"/>
      <c r="CJ1481" s="617"/>
      <c r="CK1481" s="168"/>
      <c r="CL1481" s="168"/>
      <c r="CM1481" s="76"/>
      <c r="CN1481" s="76"/>
      <c r="CO1481" s="168"/>
      <c r="CP1481" s="610">
        <f>IF($BS$70,(CP1479*$CZ$26)+(CP1480*$CZ$27)*$CQ$9,CP1482*$CZ$26)*MirrorX</f>
        <v>0</v>
      </c>
      <c r="CQ1481" s="611">
        <f>IF($BS$70,(CP1479*$DA$26)+(CP1480*$DA$27)*$CQ$9,CQ1482*$DA$26)</f>
        <v>0</v>
      </c>
      <c r="CR1481" s="76"/>
      <c r="CS1481" s="76"/>
      <c r="CT1481" s="76">
        <f ca="1">CT1480</f>
        <v>0</v>
      </c>
      <c r="CU1481" s="76">
        <f ca="1">CQ1479*(CU1480-$BR$5)</f>
        <v>0</v>
      </c>
      <c r="CV1481" s="69"/>
      <c r="CW1481" s="439"/>
      <c r="CX1481" s="168"/>
      <c r="CY1481" s="168"/>
      <c r="CZ1481" s="168"/>
      <c r="DA1481" s="168"/>
      <c r="DB1481" s="168"/>
      <c r="DC1481" s="168"/>
      <c r="DD1481" s="168"/>
      <c r="DE1481" s="168"/>
      <c r="DF1481" s="168"/>
      <c r="DG1481" s="168"/>
      <c r="DH1481" s="168"/>
      <c r="DI1481" s="168"/>
      <c r="DJ1481" s="168"/>
    </row>
    <row r="1482" spans="52:114" x14ac:dyDescent="0.2">
      <c r="AZ1482" s="3">
        <f ca="1">IF(ISNUMBER(BI1482),((BI1482&gt;Probe_Head!$CB$15)+COUNTIF(OFFSET(Pinlist!$T$1,Chart!BD1482,0),"*CPW*")+(OFFSET(Pinlist!$L$1,Chart!BD1482,0)="36-40")&gt;0)+0,0)</f>
        <v>0</v>
      </c>
      <c r="BA1482" s="161" t="e">
        <f t="shared" ca="1" si="212"/>
        <v>#NUM!</v>
      </c>
      <c r="BB1482" s="66" t="e">
        <f t="shared" ca="1" si="206"/>
        <v>#NUM!</v>
      </c>
      <c r="BC1482" s="66" t="e">
        <f t="shared" ca="1" si="207"/>
        <v>#NUM!</v>
      </c>
      <c r="BD1482" s="156">
        <f ca="1">IFERROR(MATCH(BE1482,OFFSET(Pinlist!$A$2,BD1481*(BA1482=BA1481),0,$BT$23,1),0)+BD1481*(BA1482=BA1481),0)</f>
        <v>0</v>
      </c>
      <c r="BE1482" s="66" t="e">
        <f t="shared" ca="1" si="208"/>
        <v>#NUM!</v>
      </c>
      <c r="BF1482" s="76">
        <f ca="1">(OFFSET(Pinlist!$E$1,BD1482,0)-$BR$18)*MirrorX</f>
        <v>0</v>
      </c>
      <c r="BG1482" s="76">
        <f ca="1">OFFSET(Pinlist!$F$1,BD1482,0)-$BS$18</f>
        <v>0</v>
      </c>
      <c r="BH1482" s="439" t="e">
        <f ca="1">IF(LEFT(BE1482,2)="RF",OFFSET(Pinlist!$D$1,Chart!BD1482,0)&amp;"_"&amp;OFFSET(Pinlist!$G$1,Chart!BD1482,0),"")</f>
        <v>#NUM!</v>
      </c>
      <c r="BI1482" s="298" t="e">
        <f ca="1">IF(LEFT(BE1482,2)="RF",OFFSET(Pinlist!$I$1,Chart!BD1482,0))</f>
        <v>#NUM!</v>
      </c>
      <c r="BJ1482" s="156">
        <f t="shared" si="213"/>
        <v>1479</v>
      </c>
      <c r="BK1482" s="598" t="b">
        <f t="array" aca="1" ref="BK1482" ca="1">IF($BV$15,MIN(SQRT((BF1482-OFFSET(BF1482,1,0,$BU$26-BJ1482))^2+(BG1482-OFFSET(BG1482,1,0,$BU$26-BJ1482))^2)))</f>
        <v>0</v>
      </c>
      <c r="BL1482" s="598" t="b">
        <f t="array" aca="1" ref="BL1482" ca="1">IF($BV$15,MIN(SQRT((BF1482-OFFSET(BF1482,-1,0,1-BJ1482))^2+(BG1482-OFFSET(BG1482,-1,0,1-BJ1482))^2)))</f>
        <v>0</v>
      </c>
      <c r="BM1482" s="225" t="e">
        <f t="shared" ca="1" si="209"/>
        <v>#N/A</v>
      </c>
      <c r="BN1482" s="225" t="e">
        <f t="shared" ca="1" si="210"/>
        <v>#N/A</v>
      </c>
      <c r="BO1482" s="53" t="b">
        <f t="shared" ca="1" si="211"/>
        <v>0</v>
      </c>
      <c r="BP1482" s="168"/>
      <c r="BQ1482" s="168"/>
      <c r="BR1482" s="168"/>
      <c r="BS1482" s="168"/>
      <c r="BT1482" s="168"/>
      <c r="BU1482" s="168"/>
      <c r="BV1482" s="168"/>
      <c r="BW1482" s="168"/>
      <c r="BX1482" s="66"/>
      <c r="BY1482" s="66"/>
      <c r="BZ1482" s="66"/>
      <c r="CA1482" s="66"/>
      <c r="CB1482" s="66"/>
      <c r="CC1482" s="66"/>
      <c r="CD1482" s="168"/>
      <c r="CE1482" s="66"/>
      <c r="CF1482" s="66"/>
      <c r="CG1482" s="66"/>
      <c r="CH1482" s="66"/>
      <c r="CI1482" s="168"/>
      <c r="CJ1482" s="617"/>
      <c r="CK1482" s="168"/>
      <c r="CL1482" s="168"/>
      <c r="CM1482" s="76"/>
      <c r="CN1482" s="76"/>
      <c r="CO1482" s="168"/>
      <c r="CP1482" s="614">
        <f>IF(CP1476+1=ABS($R$47),0,CP1476+1)</f>
        <v>0</v>
      </c>
      <c r="CQ1482" s="615">
        <f>IF(CP1476+1=ABS($R$47),CQ1476+1,CQ1476)</f>
        <v>123</v>
      </c>
      <c r="CR1482" s="76"/>
      <c r="CS1482" s="76"/>
      <c r="CT1482" s="76">
        <f ca="1">CT1479</f>
        <v>0</v>
      </c>
      <c r="CU1482" s="76">
        <f ca="1">CU1481</f>
        <v>0</v>
      </c>
      <c r="CV1482" s="69"/>
      <c r="CW1482" s="439"/>
      <c r="CX1482" s="168"/>
      <c r="CY1482" s="168"/>
      <c r="CZ1482" s="168"/>
      <c r="DA1482" s="168"/>
      <c r="DB1482" s="168"/>
      <c r="DC1482" s="168"/>
      <c r="DD1482" s="168"/>
      <c r="DE1482" s="168"/>
      <c r="DF1482" s="168"/>
      <c r="DG1482" s="168"/>
      <c r="DH1482" s="168"/>
      <c r="DI1482" s="168"/>
      <c r="DJ1482" s="168"/>
    </row>
    <row r="1483" spans="52:114" x14ac:dyDescent="0.2">
      <c r="AZ1483" s="3">
        <f ca="1">IF(ISNUMBER(BI1483),((BI1483&gt;Probe_Head!$CB$15)+COUNTIF(OFFSET(Pinlist!$T$1,Chart!BD1483,0),"*CPW*")+(OFFSET(Pinlist!$L$1,Chart!BD1483,0)="36-40")&gt;0)+0,0)</f>
        <v>0</v>
      </c>
      <c r="BA1483" s="161" t="e">
        <f t="shared" ca="1" si="212"/>
        <v>#NUM!</v>
      </c>
      <c r="BB1483" s="66" t="e">
        <f t="shared" ca="1" si="206"/>
        <v>#NUM!</v>
      </c>
      <c r="BC1483" s="66" t="e">
        <f t="shared" ca="1" si="207"/>
        <v>#NUM!</v>
      </c>
      <c r="BD1483" s="156">
        <f ca="1">IFERROR(MATCH(BE1483,OFFSET(Pinlist!$A$2,BD1482*(BA1483=BA1482),0,$BT$23,1),0)+BD1482*(BA1483=BA1482),0)</f>
        <v>0</v>
      </c>
      <c r="BE1483" s="66" t="e">
        <f t="shared" ca="1" si="208"/>
        <v>#NUM!</v>
      </c>
      <c r="BF1483" s="76">
        <f ca="1">(OFFSET(Pinlist!$E$1,BD1483,0)-$BR$18)*MirrorX</f>
        <v>0</v>
      </c>
      <c r="BG1483" s="76">
        <f ca="1">OFFSET(Pinlist!$F$1,BD1483,0)-$BS$18</f>
        <v>0</v>
      </c>
      <c r="BH1483" s="439" t="e">
        <f ca="1">IF(LEFT(BE1483,2)="RF",OFFSET(Pinlist!$D$1,Chart!BD1483,0)&amp;"_"&amp;OFFSET(Pinlist!$G$1,Chart!BD1483,0),"")</f>
        <v>#NUM!</v>
      </c>
      <c r="BI1483" s="298" t="e">
        <f ca="1">IF(LEFT(BE1483,2)="RF",OFFSET(Pinlist!$I$1,Chart!BD1483,0))</f>
        <v>#NUM!</v>
      </c>
      <c r="BJ1483" s="156">
        <f t="shared" si="213"/>
        <v>1480</v>
      </c>
      <c r="BK1483" s="598" t="b">
        <f t="array" aca="1" ref="BK1483" ca="1">IF($BV$15,MIN(SQRT((BF1483-OFFSET(BF1483,1,0,$BU$26-BJ1483))^2+(BG1483-OFFSET(BG1483,1,0,$BU$26-BJ1483))^2)))</f>
        <v>0</v>
      </c>
      <c r="BL1483" s="598" t="b">
        <f t="array" aca="1" ref="BL1483" ca="1">IF($BV$15,MIN(SQRT((BF1483-OFFSET(BF1483,-1,0,1-BJ1483))^2+(BG1483-OFFSET(BG1483,-1,0,1-BJ1483))^2)))</f>
        <v>0</v>
      </c>
      <c r="BM1483" s="225" t="e">
        <f t="shared" ca="1" si="209"/>
        <v>#N/A</v>
      </c>
      <c r="BN1483" s="225" t="e">
        <f t="shared" ca="1" si="210"/>
        <v>#N/A</v>
      </c>
      <c r="BO1483" s="53" t="b">
        <f t="shared" ca="1" si="211"/>
        <v>0</v>
      </c>
      <c r="BP1483" s="168"/>
      <c r="BQ1483" s="168"/>
      <c r="BR1483" s="168"/>
      <c r="BS1483" s="168"/>
      <c r="BT1483" s="168"/>
      <c r="BU1483" s="168"/>
      <c r="BV1483" s="168"/>
      <c r="BW1483" s="168"/>
      <c r="BX1483" s="66"/>
      <c r="BY1483" s="66"/>
      <c r="BZ1483" s="66"/>
      <c r="CA1483" s="66"/>
      <c r="CB1483" s="66"/>
      <c r="CC1483" s="66"/>
      <c r="CD1483" s="168"/>
      <c r="CE1483" s="66"/>
      <c r="CF1483" s="66"/>
      <c r="CG1483" s="66"/>
      <c r="CH1483" s="66"/>
      <c r="CI1483" s="168"/>
      <c r="CJ1483" s="617"/>
      <c r="CK1483" s="168"/>
      <c r="CL1483" s="168"/>
      <c r="CM1483" s="76"/>
      <c r="CN1483" s="76"/>
      <c r="CO1483" s="168"/>
      <c r="CP1483" s="161"/>
      <c r="CQ1483" s="66"/>
      <c r="CR1483" s="76"/>
      <c r="CS1483" s="76"/>
      <c r="CT1483" s="76">
        <f ca="1">CT1479</f>
        <v>0</v>
      </c>
      <c r="CU1483" s="76">
        <f ca="1">CU1479</f>
        <v>0</v>
      </c>
      <c r="CV1483" s="69"/>
      <c r="CW1483" s="439"/>
      <c r="CX1483" s="168"/>
      <c r="CY1483" s="168"/>
      <c r="CZ1483" s="168"/>
      <c r="DA1483" s="168"/>
      <c r="DB1483" s="168"/>
      <c r="DC1483" s="168"/>
      <c r="DD1483" s="168"/>
      <c r="DE1483" s="168"/>
      <c r="DF1483" s="168"/>
      <c r="DG1483" s="168"/>
      <c r="DH1483" s="168"/>
      <c r="DI1483" s="168"/>
      <c r="DJ1483" s="168"/>
    </row>
    <row r="1484" spans="52:114" x14ac:dyDescent="0.2">
      <c r="AZ1484" s="3">
        <f ca="1">IF(ISNUMBER(BI1484),((BI1484&gt;Probe_Head!$CB$15)+COUNTIF(OFFSET(Pinlist!$T$1,Chart!BD1484,0),"*CPW*")+(OFFSET(Pinlist!$L$1,Chart!BD1484,0)="36-40")&gt;0)+0,0)</f>
        <v>0</v>
      </c>
      <c r="BA1484" s="161" t="e">
        <f t="shared" ca="1" si="212"/>
        <v>#NUM!</v>
      </c>
      <c r="BB1484" s="66" t="e">
        <f t="shared" ca="1" si="206"/>
        <v>#NUM!</v>
      </c>
      <c r="BC1484" s="66" t="e">
        <f t="shared" ca="1" si="207"/>
        <v>#NUM!</v>
      </c>
      <c r="BD1484" s="156">
        <f ca="1">IFERROR(MATCH(BE1484,OFFSET(Pinlist!$A$2,BD1483*(BA1484=BA1483),0,$BT$23,1),0)+BD1483*(BA1484=BA1483),0)</f>
        <v>0</v>
      </c>
      <c r="BE1484" s="66" t="e">
        <f t="shared" ca="1" si="208"/>
        <v>#NUM!</v>
      </c>
      <c r="BF1484" s="76">
        <f ca="1">(OFFSET(Pinlist!$E$1,BD1484,0)-$BR$18)*MirrorX</f>
        <v>0</v>
      </c>
      <c r="BG1484" s="76">
        <f ca="1">OFFSET(Pinlist!$F$1,BD1484,0)-$BS$18</f>
        <v>0</v>
      </c>
      <c r="BH1484" s="439" t="e">
        <f ca="1">IF(LEFT(BE1484,2)="RF",OFFSET(Pinlist!$D$1,Chart!BD1484,0)&amp;"_"&amp;OFFSET(Pinlist!$G$1,Chart!BD1484,0),"")</f>
        <v>#NUM!</v>
      </c>
      <c r="BI1484" s="298" t="e">
        <f ca="1">IF(LEFT(BE1484,2)="RF",OFFSET(Pinlist!$I$1,Chart!BD1484,0))</f>
        <v>#NUM!</v>
      </c>
      <c r="BJ1484" s="156">
        <f t="shared" si="213"/>
        <v>1481</v>
      </c>
      <c r="BK1484" s="598" t="b">
        <f t="array" aca="1" ref="BK1484" ca="1">IF($BV$15,MIN(SQRT((BF1484-OFFSET(BF1484,1,0,$BU$26-BJ1484))^2+(BG1484-OFFSET(BG1484,1,0,$BU$26-BJ1484))^2)))</f>
        <v>0</v>
      </c>
      <c r="BL1484" s="598" t="b">
        <f t="array" aca="1" ref="BL1484" ca="1">IF($BV$15,MIN(SQRT((BF1484-OFFSET(BF1484,-1,0,1-BJ1484))^2+(BG1484-OFFSET(BG1484,-1,0,1-BJ1484))^2)))</f>
        <v>0</v>
      </c>
      <c r="BM1484" s="225" t="e">
        <f t="shared" ca="1" si="209"/>
        <v>#N/A</v>
      </c>
      <c r="BN1484" s="225" t="e">
        <f t="shared" ca="1" si="210"/>
        <v>#N/A</v>
      </c>
      <c r="BO1484" s="53" t="b">
        <f t="shared" ca="1" si="211"/>
        <v>0</v>
      </c>
      <c r="BP1484" s="168"/>
      <c r="BQ1484" s="168"/>
      <c r="BR1484" s="168"/>
      <c r="BS1484" s="168"/>
      <c r="BT1484" s="168"/>
      <c r="BU1484" s="168"/>
      <c r="BV1484" s="168"/>
      <c r="BW1484" s="168"/>
      <c r="BX1484" s="66"/>
      <c r="BY1484" s="66"/>
      <c r="BZ1484" s="66"/>
      <c r="CA1484" s="66"/>
      <c r="CB1484" s="66"/>
      <c r="CC1484" s="66"/>
      <c r="CD1484" s="168"/>
      <c r="CE1484" s="66"/>
      <c r="CF1484" s="66"/>
      <c r="CG1484" s="66"/>
      <c r="CH1484" s="66"/>
      <c r="CI1484" s="168"/>
      <c r="CJ1484" s="617"/>
      <c r="CK1484" s="168"/>
      <c r="CL1484" s="168"/>
      <c r="CM1484" s="76"/>
      <c r="CN1484" s="76"/>
      <c r="CO1484" s="168"/>
      <c r="CX1484" s="168"/>
      <c r="CY1484" s="168"/>
      <c r="CZ1484" s="168"/>
      <c r="DA1484" s="168"/>
      <c r="DB1484" s="168"/>
      <c r="DC1484" s="168"/>
      <c r="DD1484" s="168"/>
      <c r="DE1484" s="168"/>
      <c r="DF1484" s="168"/>
      <c r="DG1484" s="168"/>
      <c r="DH1484" s="168"/>
      <c r="DI1484" s="168"/>
      <c r="DJ1484" s="168"/>
    </row>
    <row r="1485" spans="52:114" x14ac:dyDescent="0.2">
      <c r="AZ1485" s="3">
        <f ca="1">IF(ISNUMBER(BI1485),((BI1485&gt;Probe_Head!$CB$15)+COUNTIF(OFFSET(Pinlist!$T$1,Chart!BD1485,0),"*CPW*")+(OFFSET(Pinlist!$L$1,Chart!BD1485,0)="36-40")&gt;0)+0,0)</f>
        <v>0</v>
      </c>
      <c r="BA1485" s="161" t="e">
        <f t="shared" ca="1" si="212"/>
        <v>#NUM!</v>
      </c>
      <c r="BB1485" s="66" t="e">
        <f t="shared" ca="1" si="206"/>
        <v>#NUM!</v>
      </c>
      <c r="BC1485" s="66" t="e">
        <f t="shared" ca="1" si="207"/>
        <v>#NUM!</v>
      </c>
      <c r="BD1485" s="156">
        <f ca="1">IFERROR(MATCH(BE1485,OFFSET(Pinlist!$A$2,BD1484*(BA1485=BA1484),0,$BT$23,1),0)+BD1484*(BA1485=BA1484),0)</f>
        <v>0</v>
      </c>
      <c r="BE1485" s="66" t="e">
        <f t="shared" ca="1" si="208"/>
        <v>#NUM!</v>
      </c>
      <c r="BF1485" s="76">
        <f ca="1">(OFFSET(Pinlist!$E$1,BD1485,0)-$BR$18)*MirrorX</f>
        <v>0</v>
      </c>
      <c r="BG1485" s="76">
        <f ca="1">OFFSET(Pinlist!$F$1,BD1485,0)-$BS$18</f>
        <v>0</v>
      </c>
      <c r="BH1485" s="439" t="e">
        <f ca="1">IF(LEFT(BE1485,2)="RF",OFFSET(Pinlist!$D$1,Chart!BD1485,0)&amp;"_"&amp;OFFSET(Pinlist!$G$1,Chart!BD1485,0),"")</f>
        <v>#NUM!</v>
      </c>
      <c r="BI1485" s="298" t="e">
        <f ca="1">IF(LEFT(BE1485,2)="RF",OFFSET(Pinlist!$I$1,Chart!BD1485,0))</f>
        <v>#NUM!</v>
      </c>
      <c r="BJ1485" s="156">
        <f t="shared" si="213"/>
        <v>1482</v>
      </c>
      <c r="BK1485" s="598" t="b">
        <f t="array" aca="1" ref="BK1485" ca="1">IF($BV$15,MIN(SQRT((BF1485-OFFSET(BF1485,1,0,$BU$26-BJ1485))^2+(BG1485-OFFSET(BG1485,1,0,$BU$26-BJ1485))^2)))</f>
        <v>0</v>
      </c>
      <c r="BL1485" s="598" t="b">
        <f t="array" aca="1" ref="BL1485" ca="1">IF($BV$15,MIN(SQRT((BF1485-OFFSET(BF1485,-1,0,1-BJ1485))^2+(BG1485-OFFSET(BG1485,-1,0,1-BJ1485))^2)))</f>
        <v>0</v>
      </c>
      <c r="BM1485" s="225" t="e">
        <f t="shared" ca="1" si="209"/>
        <v>#N/A</v>
      </c>
      <c r="BN1485" s="225" t="e">
        <f t="shared" ca="1" si="210"/>
        <v>#N/A</v>
      </c>
      <c r="BO1485" s="53" t="b">
        <f t="shared" ca="1" si="211"/>
        <v>0</v>
      </c>
      <c r="BP1485" s="168"/>
      <c r="BQ1485" s="168"/>
      <c r="BR1485" s="168"/>
      <c r="BS1485" s="168"/>
      <c r="BT1485" s="168"/>
      <c r="BU1485" s="168"/>
      <c r="BV1485" s="168"/>
      <c r="BW1485" s="168"/>
      <c r="BX1485" s="66"/>
      <c r="BY1485" s="66"/>
      <c r="BZ1485" s="66"/>
      <c r="CA1485" s="66"/>
      <c r="CB1485" s="66"/>
      <c r="CC1485" s="66"/>
      <c r="CD1485" s="168"/>
      <c r="CE1485" s="66"/>
      <c r="CF1485" s="66"/>
      <c r="CG1485" s="66"/>
      <c r="CH1485" s="66"/>
      <c r="CI1485" s="168"/>
      <c r="CJ1485" s="617"/>
      <c r="CK1485" s="168"/>
      <c r="CL1485" s="168"/>
      <c r="CM1485" s="76"/>
      <c r="CN1485" s="76"/>
      <c r="CO1485" s="168"/>
      <c r="CP1485" s="608">
        <f>CP1479+1</f>
        <v>247</v>
      </c>
      <c r="CQ1485" s="609">
        <f>(CP1485&lt;Multiplyer)*$CZ$40</f>
        <v>0</v>
      </c>
      <c r="CR1485" s="618"/>
      <c r="CS1485" s="618"/>
      <c r="CT1485" s="618">
        <f ca="1">$CQ1485*(CP1487+$CZ$29)</f>
        <v>0</v>
      </c>
      <c r="CU1485" s="618">
        <f ca="1">$CQ1485*(CQ1487+$DA$29)</f>
        <v>0</v>
      </c>
      <c r="CV1485" s="618"/>
      <c r="CW1485" s="619"/>
      <c r="CX1485" s="168"/>
      <c r="CY1485" s="168"/>
      <c r="CZ1485" s="168"/>
      <c r="DA1485" s="168"/>
      <c r="DB1485" s="168"/>
      <c r="DC1485" s="168"/>
      <c r="DD1485" s="168"/>
      <c r="DE1485" s="168"/>
      <c r="DF1485" s="168"/>
      <c r="DG1485" s="168"/>
      <c r="DH1485" s="168"/>
      <c r="DI1485" s="168"/>
      <c r="DJ1485" s="168"/>
    </row>
    <row r="1486" spans="52:114" x14ac:dyDescent="0.2">
      <c r="AZ1486" s="3">
        <f ca="1">IF(ISNUMBER(BI1486),((BI1486&gt;Probe_Head!$CB$15)+COUNTIF(OFFSET(Pinlist!$T$1,Chart!BD1486,0),"*CPW*")+(OFFSET(Pinlist!$L$1,Chart!BD1486,0)="36-40")&gt;0)+0,0)</f>
        <v>0</v>
      </c>
      <c r="BA1486" s="161" t="e">
        <f t="shared" ca="1" si="212"/>
        <v>#NUM!</v>
      </c>
      <c r="BB1486" s="66" t="e">
        <f t="shared" ca="1" si="206"/>
        <v>#NUM!</v>
      </c>
      <c r="BC1486" s="66" t="e">
        <f t="shared" ca="1" si="207"/>
        <v>#NUM!</v>
      </c>
      <c r="BD1486" s="156">
        <f ca="1">IFERROR(MATCH(BE1486,OFFSET(Pinlist!$A$2,BD1485*(BA1486=BA1485),0,$BT$23,1),0)+BD1485*(BA1486=BA1485),0)</f>
        <v>0</v>
      </c>
      <c r="BE1486" s="66" t="e">
        <f t="shared" ca="1" si="208"/>
        <v>#NUM!</v>
      </c>
      <c r="BF1486" s="76">
        <f ca="1">(OFFSET(Pinlist!$E$1,BD1486,0)-$BR$18)*MirrorX</f>
        <v>0</v>
      </c>
      <c r="BG1486" s="76">
        <f ca="1">OFFSET(Pinlist!$F$1,BD1486,0)-$BS$18</f>
        <v>0</v>
      </c>
      <c r="BH1486" s="439" t="e">
        <f ca="1">IF(LEFT(BE1486,2)="RF",OFFSET(Pinlist!$D$1,Chart!BD1486,0)&amp;"_"&amp;OFFSET(Pinlist!$G$1,Chart!BD1486,0),"")</f>
        <v>#NUM!</v>
      </c>
      <c r="BI1486" s="298" t="e">
        <f ca="1">IF(LEFT(BE1486,2)="RF",OFFSET(Pinlist!$I$1,Chart!BD1486,0))</f>
        <v>#NUM!</v>
      </c>
      <c r="BJ1486" s="156">
        <f t="shared" si="213"/>
        <v>1483</v>
      </c>
      <c r="BK1486" s="598" t="b">
        <f t="array" aca="1" ref="BK1486" ca="1">IF($BV$15,MIN(SQRT((BF1486-OFFSET(BF1486,1,0,$BU$26-BJ1486))^2+(BG1486-OFFSET(BG1486,1,0,$BU$26-BJ1486))^2)))</f>
        <v>0</v>
      </c>
      <c r="BL1486" s="598" t="b">
        <f t="array" aca="1" ref="BL1486" ca="1">IF($BV$15,MIN(SQRT((BF1486-OFFSET(BF1486,-1,0,1-BJ1486))^2+(BG1486-OFFSET(BG1486,-1,0,1-BJ1486))^2)))</f>
        <v>0</v>
      </c>
      <c r="BM1486" s="225" t="e">
        <f t="shared" ca="1" si="209"/>
        <v>#N/A</v>
      </c>
      <c r="BN1486" s="225" t="e">
        <f t="shared" ca="1" si="210"/>
        <v>#N/A</v>
      </c>
      <c r="BO1486" s="53" t="b">
        <f t="shared" ca="1" si="211"/>
        <v>0</v>
      </c>
      <c r="BP1486" s="168"/>
      <c r="BQ1486" s="168"/>
      <c r="BR1486" s="168"/>
      <c r="BS1486" s="168"/>
      <c r="BT1486" s="168"/>
      <c r="BU1486" s="168"/>
      <c r="BV1486" s="168"/>
      <c r="BW1486" s="168"/>
      <c r="BX1486" s="66"/>
      <c r="BY1486" s="66"/>
      <c r="BZ1486" s="66"/>
      <c r="CA1486" s="66"/>
      <c r="CB1486" s="66"/>
      <c r="CC1486" s="66"/>
      <c r="CD1486" s="168"/>
      <c r="CE1486" s="66"/>
      <c r="CF1486" s="66"/>
      <c r="CG1486" s="66"/>
      <c r="CH1486" s="66"/>
      <c r="CI1486" s="168"/>
      <c r="CJ1486" s="617"/>
      <c r="CK1486" s="168"/>
      <c r="CL1486" s="168"/>
      <c r="CM1486" s="76"/>
      <c r="CN1486" s="76"/>
      <c r="CO1486" s="168"/>
      <c r="CP1486" s="846" t="b">
        <f>CP1485/2&lt;&gt;INT(CP1485/2)</f>
        <v>1</v>
      </c>
      <c r="CQ1486" s="66"/>
      <c r="CR1486" s="76"/>
      <c r="CS1486" s="76"/>
      <c r="CT1486" s="76">
        <f ca="1">CQ1485*(CT1485-$BQ$5)</f>
        <v>0</v>
      </c>
      <c r="CU1486" s="76">
        <f ca="1">CU1485</f>
        <v>0</v>
      </c>
      <c r="CV1486" s="69"/>
      <c r="CW1486" s="480"/>
      <c r="CX1486" s="168"/>
      <c r="CY1486" s="168"/>
      <c r="CZ1486" s="168"/>
      <c r="DA1486" s="168"/>
      <c r="DB1486" s="168"/>
      <c r="DC1486" s="168"/>
      <c r="DD1486" s="168"/>
      <c r="DE1486" s="168"/>
      <c r="DF1486" s="168"/>
      <c r="DG1486" s="168"/>
      <c r="DH1486" s="168"/>
      <c r="DI1486" s="168"/>
      <c r="DJ1486" s="168"/>
    </row>
    <row r="1487" spans="52:114" x14ac:dyDescent="0.2">
      <c r="AZ1487" s="3">
        <f ca="1">IF(ISNUMBER(BI1487),((BI1487&gt;Probe_Head!$CB$15)+COUNTIF(OFFSET(Pinlist!$T$1,Chart!BD1487,0),"*CPW*")+(OFFSET(Pinlist!$L$1,Chart!BD1487,0)="36-40")&gt;0)+0,0)</f>
        <v>0</v>
      </c>
      <c r="BA1487" s="161" t="e">
        <f t="shared" ca="1" si="212"/>
        <v>#NUM!</v>
      </c>
      <c r="BB1487" s="66" t="e">
        <f t="shared" ca="1" si="206"/>
        <v>#NUM!</v>
      </c>
      <c r="BC1487" s="66" t="e">
        <f t="shared" ca="1" si="207"/>
        <v>#NUM!</v>
      </c>
      <c r="BD1487" s="156">
        <f ca="1">IFERROR(MATCH(BE1487,OFFSET(Pinlist!$A$2,BD1486*(BA1487=BA1486),0,$BT$23,1),0)+BD1486*(BA1487=BA1486),0)</f>
        <v>0</v>
      </c>
      <c r="BE1487" s="66" t="e">
        <f t="shared" ca="1" si="208"/>
        <v>#NUM!</v>
      </c>
      <c r="BF1487" s="76">
        <f ca="1">(OFFSET(Pinlist!$E$1,BD1487,0)-$BR$18)*MirrorX</f>
        <v>0</v>
      </c>
      <c r="BG1487" s="76">
        <f ca="1">OFFSET(Pinlist!$F$1,BD1487,0)-$BS$18</f>
        <v>0</v>
      </c>
      <c r="BH1487" s="439" t="e">
        <f ca="1">IF(LEFT(BE1487,2)="RF",OFFSET(Pinlist!$D$1,Chart!BD1487,0)&amp;"_"&amp;OFFSET(Pinlist!$G$1,Chart!BD1487,0),"")</f>
        <v>#NUM!</v>
      </c>
      <c r="BI1487" s="298" t="e">
        <f ca="1">IF(LEFT(BE1487,2)="RF",OFFSET(Pinlist!$I$1,Chart!BD1487,0))</f>
        <v>#NUM!</v>
      </c>
      <c r="BJ1487" s="156">
        <f t="shared" si="213"/>
        <v>1484</v>
      </c>
      <c r="BK1487" s="598" t="b">
        <f t="array" aca="1" ref="BK1487" ca="1">IF($BV$15,MIN(SQRT((BF1487-OFFSET(BF1487,1,0,$BU$26-BJ1487))^2+(BG1487-OFFSET(BG1487,1,0,$BU$26-BJ1487))^2)))</f>
        <v>0</v>
      </c>
      <c r="BL1487" s="598" t="b">
        <f t="array" aca="1" ref="BL1487" ca="1">IF($BV$15,MIN(SQRT((BF1487-OFFSET(BF1487,-1,0,1-BJ1487))^2+(BG1487-OFFSET(BG1487,-1,0,1-BJ1487))^2)))</f>
        <v>0</v>
      </c>
      <c r="BM1487" s="225" t="e">
        <f t="shared" ca="1" si="209"/>
        <v>#N/A</v>
      </c>
      <c r="BN1487" s="225" t="e">
        <f t="shared" ca="1" si="210"/>
        <v>#N/A</v>
      </c>
      <c r="BO1487" s="53" t="b">
        <f t="shared" ca="1" si="211"/>
        <v>0</v>
      </c>
      <c r="BP1487" s="168"/>
      <c r="BQ1487" s="168"/>
      <c r="BR1487" s="168"/>
      <c r="BS1487" s="168"/>
      <c r="BT1487" s="168"/>
      <c r="BU1487" s="168"/>
      <c r="BV1487" s="168"/>
      <c r="BW1487" s="168"/>
      <c r="BX1487" s="66"/>
      <c r="BY1487" s="66"/>
      <c r="BZ1487" s="66"/>
      <c r="CA1487" s="66"/>
      <c r="CB1487" s="66"/>
      <c r="CC1487" s="66"/>
      <c r="CD1487" s="168"/>
      <c r="CE1487" s="66"/>
      <c r="CF1487" s="66"/>
      <c r="CG1487" s="66"/>
      <c r="CH1487" s="66"/>
      <c r="CI1487" s="168"/>
      <c r="CJ1487" s="617"/>
      <c r="CK1487" s="168"/>
      <c r="CL1487" s="168"/>
      <c r="CM1487" s="76"/>
      <c r="CN1487" s="76"/>
      <c r="CO1487" s="168"/>
      <c r="CP1487" s="610">
        <f>IF($BS$70,(CP1485*$CZ$26)+(CP1486*$CZ$27)*$CQ$9,CP1488*$CZ$26)*MirrorX</f>
        <v>0</v>
      </c>
      <c r="CQ1487" s="611">
        <f>IF($BS$70,(CP1485*$DA$26)+(CP1486*$DA$27)*$CQ$9,CQ1488*$DA$26)</f>
        <v>0</v>
      </c>
      <c r="CR1487" s="76"/>
      <c r="CS1487" s="76"/>
      <c r="CT1487" s="76">
        <f ca="1">CT1486</f>
        <v>0</v>
      </c>
      <c r="CU1487" s="76">
        <f ca="1">CQ1485*(CU1486-$BR$5)</f>
        <v>0</v>
      </c>
      <c r="CV1487" s="69"/>
      <c r="CW1487" s="480"/>
      <c r="CX1487" s="168"/>
      <c r="CY1487" s="168"/>
      <c r="CZ1487" s="168"/>
      <c r="DA1487" s="168"/>
      <c r="DB1487" s="168"/>
      <c r="DC1487" s="168"/>
      <c r="DD1487" s="168"/>
      <c r="DE1487" s="168"/>
      <c r="DF1487" s="168"/>
      <c r="DG1487" s="168"/>
      <c r="DH1487" s="168"/>
      <c r="DI1487" s="168"/>
      <c r="DJ1487" s="168"/>
    </row>
    <row r="1488" spans="52:114" x14ac:dyDescent="0.2">
      <c r="AZ1488" s="3">
        <f ca="1">IF(ISNUMBER(BI1488),((BI1488&gt;Probe_Head!$CB$15)+COUNTIF(OFFSET(Pinlist!$T$1,Chart!BD1488,0),"*CPW*")+(OFFSET(Pinlist!$L$1,Chart!BD1488,0)="36-40")&gt;0)+0,0)</f>
        <v>0</v>
      </c>
      <c r="BA1488" s="161" t="e">
        <f t="shared" ca="1" si="212"/>
        <v>#NUM!</v>
      </c>
      <c r="BB1488" s="66" t="e">
        <f t="shared" ca="1" si="206"/>
        <v>#NUM!</v>
      </c>
      <c r="BC1488" s="66" t="e">
        <f t="shared" ca="1" si="207"/>
        <v>#NUM!</v>
      </c>
      <c r="BD1488" s="156">
        <f ca="1">IFERROR(MATCH(BE1488,OFFSET(Pinlist!$A$2,BD1487*(BA1488=BA1487),0,$BT$23,1),0)+BD1487*(BA1488=BA1487),0)</f>
        <v>0</v>
      </c>
      <c r="BE1488" s="66" t="e">
        <f t="shared" ca="1" si="208"/>
        <v>#NUM!</v>
      </c>
      <c r="BF1488" s="76">
        <f ca="1">(OFFSET(Pinlist!$E$1,BD1488,0)-$BR$18)*MirrorX</f>
        <v>0</v>
      </c>
      <c r="BG1488" s="76">
        <f ca="1">OFFSET(Pinlist!$F$1,BD1488,0)-$BS$18</f>
        <v>0</v>
      </c>
      <c r="BH1488" s="439" t="e">
        <f ca="1">IF(LEFT(BE1488,2)="RF",OFFSET(Pinlist!$D$1,Chart!BD1488,0)&amp;"_"&amp;OFFSET(Pinlist!$G$1,Chart!BD1488,0),"")</f>
        <v>#NUM!</v>
      </c>
      <c r="BI1488" s="298" t="e">
        <f ca="1">IF(LEFT(BE1488,2)="RF",OFFSET(Pinlist!$I$1,Chart!BD1488,0))</f>
        <v>#NUM!</v>
      </c>
      <c r="BJ1488" s="156">
        <f t="shared" si="213"/>
        <v>1485</v>
      </c>
      <c r="BK1488" s="598" t="b">
        <f t="array" aca="1" ref="BK1488" ca="1">IF($BV$15,MIN(SQRT((BF1488-OFFSET(BF1488,1,0,$BU$26-BJ1488))^2+(BG1488-OFFSET(BG1488,1,0,$BU$26-BJ1488))^2)))</f>
        <v>0</v>
      </c>
      <c r="BL1488" s="598" t="b">
        <f t="array" aca="1" ref="BL1488" ca="1">IF($BV$15,MIN(SQRT((BF1488-OFFSET(BF1488,-1,0,1-BJ1488))^2+(BG1488-OFFSET(BG1488,-1,0,1-BJ1488))^2)))</f>
        <v>0</v>
      </c>
      <c r="BM1488" s="225" t="e">
        <f t="shared" ca="1" si="209"/>
        <v>#N/A</v>
      </c>
      <c r="BN1488" s="225" t="e">
        <f t="shared" ca="1" si="210"/>
        <v>#N/A</v>
      </c>
      <c r="BO1488" s="53" t="b">
        <f t="shared" ca="1" si="211"/>
        <v>0</v>
      </c>
      <c r="BP1488" s="168"/>
      <c r="BQ1488" s="168"/>
      <c r="BR1488" s="168"/>
      <c r="BS1488" s="168"/>
      <c r="BT1488" s="168"/>
      <c r="BU1488" s="168"/>
      <c r="BV1488" s="168"/>
      <c r="BW1488" s="168"/>
      <c r="BX1488" s="66"/>
      <c r="BY1488" s="66"/>
      <c r="BZ1488" s="66"/>
      <c r="CA1488" s="66"/>
      <c r="CB1488" s="66"/>
      <c r="CC1488" s="66"/>
      <c r="CD1488" s="168"/>
      <c r="CE1488" s="66"/>
      <c r="CF1488" s="66"/>
      <c r="CG1488" s="66"/>
      <c r="CH1488" s="66"/>
      <c r="CI1488" s="168"/>
      <c r="CJ1488" s="617"/>
      <c r="CK1488" s="168"/>
      <c r="CL1488" s="168"/>
      <c r="CM1488" s="76"/>
      <c r="CN1488" s="76"/>
      <c r="CO1488" s="168"/>
      <c r="CP1488" s="614">
        <f>IF(CP1482+1=ABS($R$47),0,CP1482+1)</f>
        <v>1</v>
      </c>
      <c r="CQ1488" s="615">
        <f>IF(CP1482+1=ABS($R$47),CQ1482+1,CQ1482)</f>
        <v>123</v>
      </c>
      <c r="CR1488" s="76"/>
      <c r="CS1488" s="76"/>
      <c r="CT1488" s="76">
        <f ca="1">CT1485</f>
        <v>0</v>
      </c>
      <c r="CU1488" s="76">
        <f ca="1">CU1487</f>
        <v>0</v>
      </c>
      <c r="CV1488" s="69"/>
      <c r="CW1488" s="480"/>
      <c r="CX1488" s="168"/>
      <c r="CY1488" s="168"/>
      <c r="CZ1488" s="168"/>
      <c r="DA1488" s="168"/>
      <c r="DB1488" s="168"/>
      <c r="DC1488" s="168"/>
      <c r="DD1488" s="168"/>
      <c r="DE1488" s="168"/>
      <c r="DF1488" s="168"/>
      <c r="DG1488" s="168"/>
      <c r="DH1488" s="168"/>
      <c r="DI1488" s="168"/>
      <c r="DJ1488" s="168"/>
    </row>
    <row r="1489" spans="52:114" x14ac:dyDescent="0.2">
      <c r="AZ1489" s="3">
        <f ca="1">IF(ISNUMBER(BI1489),((BI1489&gt;Probe_Head!$CB$15)+COUNTIF(OFFSET(Pinlist!$T$1,Chart!BD1489,0),"*CPW*")+(OFFSET(Pinlist!$L$1,Chart!BD1489,0)="36-40")&gt;0)+0,0)</f>
        <v>0</v>
      </c>
      <c r="BA1489" s="161" t="e">
        <f t="shared" ca="1" si="212"/>
        <v>#NUM!</v>
      </c>
      <c r="BB1489" s="66" t="e">
        <f t="shared" ca="1" si="206"/>
        <v>#NUM!</v>
      </c>
      <c r="BC1489" s="66" t="e">
        <f t="shared" ca="1" si="207"/>
        <v>#NUM!</v>
      </c>
      <c r="BD1489" s="156">
        <f ca="1">IFERROR(MATCH(BE1489,OFFSET(Pinlist!$A$2,BD1488*(BA1489=BA1488),0,$BT$23,1),0)+BD1488*(BA1489=BA1488),0)</f>
        <v>0</v>
      </c>
      <c r="BE1489" s="66" t="e">
        <f t="shared" ca="1" si="208"/>
        <v>#NUM!</v>
      </c>
      <c r="BF1489" s="76">
        <f ca="1">(OFFSET(Pinlist!$E$1,BD1489,0)-$BR$18)*MirrorX</f>
        <v>0</v>
      </c>
      <c r="BG1489" s="76">
        <f ca="1">OFFSET(Pinlist!$F$1,BD1489,0)-$BS$18</f>
        <v>0</v>
      </c>
      <c r="BH1489" s="439" t="e">
        <f ca="1">IF(LEFT(BE1489,2)="RF",OFFSET(Pinlist!$D$1,Chart!BD1489,0)&amp;"_"&amp;OFFSET(Pinlist!$G$1,Chart!BD1489,0),"")</f>
        <v>#NUM!</v>
      </c>
      <c r="BI1489" s="298" t="e">
        <f ca="1">IF(LEFT(BE1489,2)="RF",OFFSET(Pinlist!$I$1,Chart!BD1489,0))</f>
        <v>#NUM!</v>
      </c>
      <c r="BJ1489" s="156">
        <f t="shared" si="213"/>
        <v>1486</v>
      </c>
      <c r="BK1489" s="598" t="b">
        <f t="array" aca="1" ref="BK1489" ca="1">IF($BV$15,MIN(SQRT((BF1489-OFFSET(BF1489,1,0,$BU$26-BJ1489))^2+(BG1489-OFFSET(BG1489,1,0,$BU$26-BJ1489))^2)))</f>
        <v>0</v>
      </c>
      <c r="BL1489" s="598" t="b">
        <f t="array" aca="1" ref="BL1489" ca="1">IF($BV$15,MIN(SQRT((BF1489-OFFSET(BF1489,-1,0,1-BJ1489))^2+(BG1489-OFFSET(BG1489,-1,0,1-BJ1489))^2)))</f>
        <v>0</v>
      </c>
      <c r="BM1489" s="225" t="e">
        <f t="shared" ca="1" si="209"/>
        <v>#N/A</v>
      </c>
      <c r="BN1489" s="225" t="e">
        <f t="shared" ca="1" si="210"/>
        <v>#N/A</v>
      </c>
      <c r="BO1489" s="53" t="b">
        <f t="shared" ca="1" si="211"/>
        <v>0</v>
      </c>
      <c r="BP1489" s="168"/>
      <c r="BQ1489" s="168"/>
      <c r="BR1489" s="168"/>
      <c r="BS1489" s="168"/>
      <c r="BT1489" s="168"/>
      <c r="BU1489" s="168"/>
      <c r="BV1489" s="168"/>
      <c r="BW1489" s="168"/>
      <c r="BX1489" s="66"/>
      <c r="BY1489" s="66"/>
      <c r="BZ1489" s="66"/>
      <c r="CA1489" s="66"/>
      <c r="CB1489" s="66"/>
      <c r="CC1489" s="66"/>
      <c r="CD1489" s="168"/>
      <c r="CE1489" s="66"/>
      <c r="CF1489" s="66"/>
      <c r="CG1489" s="66"/>
      <c r="CH1489" s="66"/>
      <c r="CI1489" s="168"/>
      <c r="CJ1489" s="617"/>
      <c r="CK1489" s="168"/>
      <c r="CL1489" s="168"/>
      <c r="CM1489" s="76"/>
      <c r="CN1489" s="76"/>
      <c r="CO1489" s="168"/>
      <c r="CP1489" s="161"/>
      <c r="CQ1489" s="66"/>
      <c r="CR1489" s="76"/>
      <c r="CS1489" s="76"/>
      <c r="CT1489" s="76">
        <f ca="1">CT1485</f>
        <v>0</v>
      </c>
      <c r="CU1489" s="76">
        <f ca="1">CU1485</f>
        <v>0</v>
      </c>
      <c r="CV1489" s="69"/>
      <c r="CW1489" s="480"/>
      <c r="CX1489" s="168"/>
      <c r="CY1489" s="168"/>
      <c r="CZ1489" s="168"/>
      <c r="DA1489" s="168"/>
      <c r="DB1489" s="168"/>
      <c r="DC1489" s="168"/>
      <c r="DD1489" s="168"/>
      <c r="DE1489" s="168"/>
      <c r="DF1489" s="168"/>
      <c r="DG1489" s="168"/>
      <c r="DH1489" s="168"/>
      <c r="DI1489" s="168"/>
      <c r="DJ1489" s="168"/>
    </row>
    <row r="1490" spans="52:114" x14ac:dyDescent="0.2">
      <c r="AZ1490" s="3">
        <f ca="1">IF(ISNUMBER(BI1490),((BI1490&gt;Probe_Head!$CB$15)+COUNTIF(OFFSET(Pinlist!$T$1,Chart!BD1490,0),"*CPW*")+(OFFSET(Pinlist!$L$1,Chart!BD1490,0)="36-40")&gt;0)+0,0)</f>
        <v>0</v>
      </c>
      <c r="BA1490" s="161" t="e">
        <f t="shared" ca="1" si="212"/>
        <v>#NUM!</v>
      </c>
      <c r="BB1490" s="66" t="e">
        <f t="shared" ca="1" si="206"/>
        <v>#NUM!</v>
      </c>
      <c r="BC1490" s="66" t="e">
        <f t="shared" ca="1" si="207"/>
        <v>#NUM!</v>
      </c>
      <c r="BD1490" s="156">
        <f ca="1">IFERROR(MATCH(BE1490,OFFSET(Pinlist!$A$2,BD1489*(BA1490=BA1489),0,$BT$23,1),0)+BD1489*(BA1490=BA1489),0)</f>
        <v>0</v>
      </c>
      <c r="BE1490" s="66" t="e">
        <f t="shared" ca="1" si="208"/>
        <v>#NUM!</v>
      </c>
      <c r="BF1490" s="76">
        <f ca="1">(OFFSET(Pinlist!$E$1,BD1490,0)-$BR$18)*MirrorX</f>
        <v>0</v>
      </c>
      <c r="BG1490" s="76">
        <f ca="1">OFFSET(Pinlist!$F$1,BD1490,0)-$BS$18</f>
        <v>0</v>
      </c>
      <c r="BH1490" s="439" t="e">
        <f ca="1">IF(LEFT(BE1490,2)="RF",OFFSET(Pinlist!$D$1,Chart!BD1490,0)&amp;"_"&amp;OFFSET(Pinlist!$G$1,Chart!BD1490,0),"")</f>
        <v>#NUM!</v>
      </c>
      <c r="BI1490" s="298" t="e">
        <f ca="1">IF(LEFT(BE1490,2)="RF",OFFSET(Pinlist!$I$1,Chart!BD1490,0))</f>
        <v>#NUM!</v>
      </c>
      <c r="BJ1490" s="156">
        <f t="shared" si="213"/>
        <v>1487</v>
      </c>
      <c r="BK1490" s="598" t="b">
        <f t="array" aca="1" ref="BK1490" ca="1">IF($BV$15,MIN(SQRT((BF1490-OFFSET(BF1490,1,0,$BU$26-BJ1490))^2+(BG1490-OFFSET(BG1490,1,0,$BU$26-BJ1490))^2)))</f>
        <v>0</v>
      </c>
      <c r="BL1490" s="598" t="b">
        <f t="array" aca="1" ref="BL1490" ca="1">IF($BV$15,MIN(SQRT((BF1490-OFFSET(BF1490,-1,0,1-BJ1490))^2+(BG1490-OFFSET(BG1490,-1,0,1-BJ1490))^2)))</f>
        <v>0</v>
      </c>
      <c r="BM1490" s="225" t="e">
        <f t="shared" ca="1" si="209"/>
        <v>#N/A</v>
      </c>
      <c r="BN1490" s="225" t="e">
        <f t="shared" ca="1" si="210"/>
        <v>#N/A</v>
      </c>
      <c r="BO1490" s="53" t="b">
        <f t="shared" ca="1" si="211"/>
        <v>0</v>
      </c>
      <c r="BP1490" s="168"/>
      <c r="BQ1490" s="168"/>
      <c r="BR1490" s="168"/>
      <c r="BS1490" s="168"/>
      <c r="BT1490" s="168"/>
      <c r="BU1490" s="168"/>
      <c r="BV1490" s="168"/>
      <c r="BW1490" s="168"/>
      <c r="BX1490" s="66"/>
      <c r="BY1490" s="66"/>
      <c r="BZ1490" s="66"/>
      <c r="CA1490" s="66"/>
      <c r="CB1490" s="66"/>
      <c r="CC1490" s="66"/>
      <c r="CD1490" s="168"/>
      <c r="CE1490" s="66"/>
      <c r="CF1490" s="66"/>
      <c r="CG1490" s="66"/>
      <c r="CH1490" s="66"/>
      <c r="CI1490" s="168"/>
      <c r="CJ1490" s="617"/>
      <c r="CK1490" s="168"/>
      <c r="CL1490" s="168"/>
      <c r="CM1490" s="76"/>
      <c r="CN1490" s="76"/>
      <c r="CO1490" s="168"/>
      <c r="CX1490" s="168"/>
      <c r="CY1490" s="168"/>
      <c r="CZ1490" s="168"/>
      <c r="DA1490" s="168"/>
      <c r="DB1490" s="168"/>
      <c r="DC1490" s="168"/>
      <c r="DD1490" s="168"/>
      <c r="DE1490" s="168"/>
      <c r="DF1490" s="168"/>
      <c r="DG1490" s="168"/>
      <c r="DH1490" s="168"/>
      <c r="DI1490" s="168"/>
      <c r="DJ1490" s="168"/>
    </row>
    <row r="1491" spans="52:114" x14ac:dyDescent="0.2">
      <c r="AZ1491" s="3">
        <f ca="1">IF(ISNUMBER(BI1491),((BI1491&gt;Probe_Head!$CB$15)+COUNTIF(OFFSET(Pinlist!$T$1,Chart!BD1491,0),"*CPW*")+(OFFSET(Pinlist!$L$1,Chart!BD1491,0)="36-40")&gt;0)+0,0)</f>
        <v>0</v>
      </c>
      <c r="BA1491" s="161" t="e">
        <f t="shared" ca="1" si="212"/>
        <v>#NUM!</v>
      </c>
      <c r="BB1491" s="66" t="e">
        <f t="shared" ca="1" si="206"/>
        <v>#NUM!</v>
      </c>
      <c r="BC1491" s="66" t="e">
        <f t="shared" ca="1" si="207"/>
        <v>#NUM!</v>
      </c>
      <c r="BD1491" s="156">
        <f ca="1">IFERROR(MATCH(BE1491,OFFSET(Pinlist!$A$2,BD1490*(BA1491=BA1490),0,$BT$23,1),0)+BD1490*(BA1491=BA1490),0)</f>
        <v>0</v>
      </c>
      <c r="BE1491" s="66" t="e">
        <f t="shared" ca="1" si="208"/>
        <v>#NUM!</v>
      </c>
      <c r="BF1491" s="76">
        <f ca="1">(OFFSET(Pinlist!$E$1,BD1491,0)-$BR$18)*MirrorX</f>
        <v>0</v>
      </c>
      <c r="BG1491" s="76">
        <f ca="1">OFFSET(Pinlist!$F$1,BD1491,0)-$BS$18</f>
        <v>0</v>
      </c>
      <c r="BH1491" s="439" t="e">
        <f ca="1">IF(LEFT(BE1491,2)="RF",OFFSET(Pinlist!$D$1,Chart!BD1491,0)&amp;"_"&amp;OFFSET(Pinlist!$G$1,Chart!BD1491,0),"")</f>
        <v>#NUM!</v>
      </c>
      <c r="BI1491" s="298" t="e">
        <f ca="1">IF(LEFT(BE1491,2)="RF",OFFSET(Pinlist!$I$1,Chart!BD1491,0))</f>
        <v>#NUM!</v>
      </c>
      <c r="BJ1491" s="156">
        <f t="shared" si="213"/>
        <v>1488</v>
      </c>
      <c r="BK1491" s="598" t="b">
        <f t="array" aca="1" ref="BK1491" ca="1">IF($BV$15,MIN(SQRT((BF1491-OFFSET(BF1491,1,0,$BU$26-BJ1491))^2+(BG1491-OFFSET(BG1491,1,0,$BU$26-BJ1491))^2)))</f>
        <v>0</v>
      </c>
      <c r="BL1491" s="598" t="b">
        <f t="array" aca="1" ref="BL1491" ca="1">IF($BV$15,MIN(SQRT((BF1491-OFFSET(BF1491,-1,0,1-BJ1491))^2+(BG1491-OFFSET(BG1491,-1,0,1-BJ1491))^2)))</f>
        <v>0</v>
      </c>
      <c r="BM1491" s="225" t="e">
        <f t="shared" ca="1" si="209"/>
        <v>#N/A</v>
      </c>
      <c r="BN1491" s="225" t="e">
        <f t="shared" ca="1" si="210"/>
        <v>#N/A</v>
      </c>
      <c r="BO1491" s="53" t="b">
        <f t="shared" ca="1" si="211"/>
        <v>0</v>
      </c>
      <c r="BP1491" s="168"/>
      <c r="BQ1491" s="168"/>
      <c r="BR1491" s="168"/>
      <c r="BS1491" s="168"/>
      <c r="BT1491" s="168"/>
      <c r="BU1491" s="168"/>
      <c r="BV1491" s="168"/>
      <c r="BW1491" s="168"/>
      <c r="BX1491" s="66"/>
      <c r="BY1491" s="66"/>
      <c r="BZ1491" s="66"/>
      <c r="CA1491" s="66"/>
      <c r="CB1491" s="66"/>
      <c r="CC1491" s="66"/>
      <c r="CD1491" s="168"/>
      <c r="CE1491" s="66"/>
      <c r="CF1491" s="66"/>
      <c r="CG1491" s="66"/>
      <c r="CH1491" s="66"/>
      <c r="CI1491" s="168"/>
      <c r="CJ1491" s="617"/>
      <c r="CK1491" s="168"/>
      <c r="CL1491" s="168"/>
      <c r="CM1491" s="76"/>
      <c r="CN1491" s="76"/>
      <c r="CO1491" s="168"/>
      <c r="CP1491" s="608">
        <f>CP1485+1</f>
        <v>248</v>
      </c>
      <c r="CQ1491" s="609">
        <f>(CP1491&lt;Multiplyer)*$CZ$40</f>
        <v>0</v>
      </c>
      <c r="CR1491" s="618"/>
      <c r="CS1491" s="618"/>
      <c r="CT1491" s="618">
        <f ca="1">$CQ1491*(CP1493+$CZ$29)</f>
        <v>0</v>
      </c>
      <c r="CU1491" s="618">
        <f ca="1">$CQ1491*(CQ1493+$DA$29)</f>
        <v>0</v>
      </c>
      <c r="CV1491" s="618"/>
      <c r="CW1491" s="619"/>
      <c r="CX1491" s="168"/>
      <c r="CY1491" s="168"/>
      <c r="CZ1491" s="168"/>
      <c r="DA1491" s="168"/>
      <c r="DB1491" s="168"/>
      <c r="DC1491" s="168"/>
      <c r="DD1491" s="168"/>
      <c r="DE1491" s="168"/>
      <c r="DF1491" s="168"/>
      <c r="DG1491" s="168"/>
      <c r="DH1491" s="168"/>
      <c r="DI1491" s="168"/>
      <c r="DJ1491" s="168"/>
    </row>
    <row r="1492" spans="52:114" x14ac:dyDescent="0.2">
      <c r="AZ1492" s="3">
        <f ca="1">IF(ISNUMBER(BI1492),((BI1492&gt;Probe_Head!$CB$15)+COUNTIF(OFFSET(Pinlist!$T$1,Chart!BD1492,0),"*CPW*")+(OFFSET(Pinlist!$L$1,Chart!BD1492,0)="36-40")&gt;0)+0,0)</f>
        <v>0</v>
      </c>
      <c r="BA1492" s="161" t="e">
        <f t="shared" ca="1" si="212"/>
        <v>#NUM!</v>
      </c>
      <c r="BB1492" s="66" t="e">
        <f t="shared" ca="1" si="206"/>
        <v>#NUM!</v>
      </c>
      <c r="BC1492" s="66" t="e">
        <f t="shared" ca="1" si="207"/>
        <v>#NUM!</v>
      </c>
      <c r="BD1492" s="156">
        <f ca="1">IFERROR(MATCH(BE1492,OFFSET(Pinlist!$A$2,BD1491*(BA1492=BA1491),0,$BT$23,1),0)+BD1491*(BA1492=BA1491),0)</f>
        <v>0</v>
      </c>
      <c r="BE1492" s="66" t="e">
        <f t="shared" ca="1" si="208"/>
        <v>#NUM!</v>
      </c>
      <c r="BF1492" s="76">
        <f ca="1">(OFFSET(Pinlist!$E$1,BD1492,0)-$BR$18)*MirrorX</f>
        <v>0</v>
      </c>
      <c r="BG1492" s="76">
        <f ca="1">OFFSET(Pinlist!$F$1,BD1492,0)-$BS$18</f>
        <v>0</v>
      </c>
      <c r="BH1492" s="439" t="e">
        <f ca="1">IF(LEFT(BE1492,2)="RF",OFFSET(Pinlist!$D$1,Chart!BD1492,0)&amp;"_"&amp;OFFSET(Pinlist!$G$1,Chart!BD1492,0),"")</f>
        <v>#NUM!</v>
      </c>
      <c r="BI1492" s="298" t="e">
        <f ca="1">IF(LEFT(BE1492,2)="RF",OFFSET(Pinlist!$I$1,Chart!BD1492,0))</f>
        <v>#NUM!</v>
      </c>
      <c r="BJ1492" s="156">
        <f t="shared" si="213"/>
        <v>1489</v>
      </c>
      <c r="BK1492" s="598" t="b">
        <f t="array" aca="1" ref="BK1492" ca="1">IF($BV$15,MIN(SQRT((BF1492-OFFSET(BF1492,1,0,$BU$26-BJ1492))^2+(BG1492-OFFSET(BG1492,1,0,$BU$26-BJ1492))^2)))</f>
        <v>0</v>
      </c>
      <c r="BL1492" s="598" t="b">
        <f t="array" aca="1" ref="BL1492" ca="1">IF($BV$15,MIN(SQRT((BF1492-OFFSET(BF1492,-1,0,1-BJ1492))^2+(BG1492-OFFSET(BG1492,-1,0,1-BJ1492))^2)))</f>
        <v>0</v>
      </c>
      <c r="BM1492" s="225" t="e">
        <f t="shared" ca="1" si="209"/>
        <v>#N/A</v>
      </c>
      <c r="BN1492" s="225" t="e">
        <f t="shared" ca="1" si="210"/>
        <v>#N/A</v>
      </c>
      <c r="BO1492" s="53" t="b">
        <f t="shared" ca="1" si="211"/>
        <v>0</v>
      </c>
      <c r="BP1492" s="168"/>
      <c r="BQ1492" s="168"/>
      <c r="BR1492" s="168"/>
      <c r="BS1492" s="168"/>
      <c r="BT1492" s="168"/>
      <c r="BU1492" s="168"/>
      <c r="BV1492" s="168"/>
      <c r="BW1492" s="168"/>
      <c r="BX1492" s="66"/>
      <c r="BY1492" s="66"/>
      <c r="BZ1492" s="66"/>
      <c r="CA1492" s="66"/>
      <c r="CB1492" s="66"/>
      <c r="CC1492" s="66"/>
      <c r="CD1492" s="168"/>
      <c r="CE1492" s="66"/>
      <c r="CF1492" s="66"/>
      <c r="CG1492" s="66"/>
      <c r="CH1492" s="66"/>
      <c r="CI1492" s="168"/>
      <c r="CJ1492" s="617"/>
      <c r="CK1492" s="168"/>
      <c r="CL1492" s="168"/>
      <c r="CM1492" s="76"/>
      <c r="CN1492" s="76"/>
      <c r="CO1492" s="168"/>
      <c r="CP1492" s="846" t="b">
        <f>CP1491/2&lt;&gt;INT(CP1491/2)</f>
        <v>0</v>
      </c>
      <c r="CQ1492" s="66"/>
      <c r="CR1492" s="76"/>
      <c r="CS1492" s="76"/>
      <c r="CT1492" s="76">
        <f ca="1">CQ1491*(CT1491-$BQ$5)</f>
        <v>0</v>
      </c>
      <c r="CU1492" s="76">
        <f ca="1">CU1491</f>
        <v>0</v>
      </c>
      <c r="CV1492" s="69"/>
      <c r="CW1492" s="439"/>
      <c r="CX1492" s="168"/>
      <c r="CY1492" s="168"/>
      <c r="CZ1492" s="168"/>
      <c r="DA1492" s="168"/>
      <c r="DB1492" s="168"/>
      <c r="DC1492" s="168"/>
      <c r="DD1492" s="168"/>
      <c r="DE1492" s="168"/>
      <c r="DF1492" s="168"/>
      <c r="DG1492" s="168"/>
      <c r="DH1492" s="168"/>
      <c r="DI1492" s="168"/>
      <c r="DJ1492" s="168"/>
    </row>
    <row r="1493" spans="52:114" x14ac:dyDescent="0.2">
      <c r="AZ1493" s="3">
        <f ca="1">IF(ISNUMBER(BI1493),((BI1493&gt;Probe_Head!$CB$15)+COUNTIF(OFFSET(Pinlist!$T$1,Chart!BD1493,0),"*CPW*")+(OFFSET(Pinlist!$L$1,Chart!BD1493,0)="36-40")&gt;0)+0,0)</f>
        <v>0</v>
      </c>
      <c r="BA1493" s="161" t="e">
        <f t="shared" ca="1" si="212"/>
        <v>#NUM!</v>
      </c>
      <c r="BB1493" s="66" t="e">
        <f t="shared" ca="1" si="206"/>
        <v>#NUM!</v>
      </c>
      <c r="BC1493" s="66" t="e">
        <f t="shared" ca="1" si="207"/>
        <v>#NUM!</v>
      </c>
      <c r="BD1493" s="156">
        <f ca="1">IFERROR(MATCH(BE1493,OFFSET(Pinlist!$A$2,BD1492*(BA1493=BA1492),0,$BT$23,1),0)+BD1492*(BA1493=BA1492),0)</f>
        <v>0</v>
      </c>
      <c r="BE1493" s="66" t="e">
        <f t="shared" ca="1" si="208"/>
        <v>#NUM!</v>
      </c>
      <c r="BF1493" s="76">
        <f ca="1">(OFFSET(Pinlist!$E$1,BD1493,0)-$BR$18)*MirrorX</f>
        <v>0</v>
      </c>
      <c r="BG1493" s="76">
        <f ca="1">OFFSET(Pinlist!$F$1,BD1493,0)-$BS$18</f>
        <v>0</v>
      </c>
      <c r="BH1493" s="439" t="e">
        <f ca="1">IF(LEFT(BE1493,2)="RF",OFFSET(Pinlist!$D$1,Chart!BD1493,0)&amp;"_"&amp;OFFSET(Pinlist!$G$1,Chart!BD1493,0),"")</f>
        <v>#NUM!</v>
      </c>
      <c r="BI1493" s="298" t="e">
        <f ca="1">IF(LEFT(BE1493,2)="RF",OFFSET(Pinlist!$I$1,Chart!BD1493,0))</f>
        <v>#NUM!</v>
      </c>
      <c r="BJ1493" s="156">
        <f t="shared" si="213"/>
        <v>1490</v>
      </c>
      <c r="BK1493" s="598" t="b">
        <f t="array" aca="1" ref="BK1493" ca="1">IF($BV$15,MIN(SQRT((BF1493-OFFSET(BF1493,1,0,$BU$26-BJ1493))^2+(BG1493-OFFSET(BG1493,1,0,$BU$26-BJ1493))^2)))</f>
        <v>0</v>
      </c>
      <c r="BL1493" s="598" t="b">
        <f t="array" aca="1" ref="BL1493" ca="1">IF($BV$15,MIN(SQRT((BF1493-OFFSET(BF1493,-1,0,1-BJ1493))^2+(BG1493-OFFSET(BG1493,-1,0,1-BJ1493))^2)))</f>
        <v>0</v>
      </c>
      <c r="BM1493" s="225" t="e">
        <f t="shared" ca="1" si="209"/>
        <v>#N/A</v>
      </c>
      <c r="BN1493" s="225" t="e">
        <f t="shared" ca="1" si="210"/>
        <v>#N/A</v>
      </c>
      <c r="BO1493" s="53" t="b">
        <f t="shared" ca="1" si="211"/>
        <v>0</v>
      </c>
      <c r="BP1493" s="168"/>
      <c r="BQ1493" s="168"/>
      <c r="BR1493" s="168"/>
      <c r="BS1493" s="168"/>
      <c r="BT1493" s="168"/>
      <c r="BU1493" s="168"/>
      <c r="BV1493" s="168"/>
      <c r="BW1493" s="168"/>
      <c r="BX1493" s="66"/>
      <c r="BY1493" s="66"/>
      <c r="BZ1493" s="66"/>
      <c r="CA1493" s="66"/>
      <c r="CB1493" s="66"/>
      <c r="CC1493" s="66"/>
      <c r="CD1493" s="168"/>
      <c r="CE1493" s="66"/>
      <c r="CF1493" s="66"/>
      <c r="CG1493" s="66"/>
      <c r="CH1493" s="66"/>
      <c r="CI1493" s="168"/>
      <c r="CJ1493" s="617"/>
      <c r="CK1493" s="168"/>
      <c r="CL1493" s="168"/>
      <c r="CM1493" s="76"/>
      <c r="CN1493" s="76"/>
      <c r="CO1493" s="168"/>
      <c r="CP1493" s="610">
        <f>IF($BS$70,(CP1491*$CZ$26)+(CP1492*$CZ$27)*$CQ$9,CP1494*$CZ$26)*MirrorX</f>
        <v>0</v>
      </c>
      <c r="CQ1493" s="611">
        <f>IF($BS$70,(CP1491*$DA$26)+(CP1492*$DA$27)*$CQ$9,CQ1494*$DA$26)</f>
        <v>0</v>
      </c>
      <c r="CR1493" s="76"/>
      <c r="CS1493" s="76"/>
      <c r="CT1493" s="76">
        <f ca="1">CT1492</f>
        <v>0</v>
      </c>
      <c r="CU1493" s="76">
        <f ca="1">CQ1491*(CU1492-$BR$5)</f>
        <v>0</v>
      </c>
      <c r="CV1493" s="69"/>
      <c r="CW1493" s="439"/>
      <c r="CX1493" s="168"/>
      <c r="CY1493" s="168"/>
      <c r="CZ1493" s="168"/>
      <c r="DA1493" s="168"/>
      <c r="DB1493" s="168"/>
      <c r="DC1493" s="168"/>
      <c r="DD1493" s="168"/>
      <c r="DE1493" s="168"/>
      <c r="DF1493" s="168"/>
      <c r="DG1493" s="168"/>
      <c r="DH1493" s="168"/>
      <c r="DI1493" s="168"/>
      <c r="DJ1493" s="168"/>
    </row>
    <row r="1494" spans="52:114" x14ac:dyDescent="0.2">
      <c r="AZ1494" s="3">
        <f ca="1">IF(ISNUMBER(BI1494),((BI1494&gt;Probe_Head!$CB$15)+COUNTIF(OFFSET(Pinlist!$T$1,Chart!BD1494,0),"*CPW*")+(OFFSET(Pinlist!$L$1,Chart!BD1494,0)="36-40")&gt;0)+0,0)</f>
        <v>0</v>
      </c>
      <c r="BA1494" s="161" t="e">
        <f t="shared" ca="1" si="212"/>
        <v>#NUM!</v>
      </c>
      <c r="BB1494" s="66" t="e">
        <f t="shared" ca="1" si="206"/>
        <v>#NUM!</v>
      </c>
      <c r="BC1494" s="66" t="e">
        <f t="shared" ca="1" si="207"/>
        <v>#NUM!</v>
      </c>
      <c r="BD1494" s="156">
        <f ca="1">IFERROR(MATCH(BE1494,OFFSET(Pinlist!$A$2,BD1493*(BA1494=BA1493),0,$BT$23,1),0)+BD1493*(BA1494=BA1493),0)</f>
        <v>0</v>
      </c>
      <c r="BE1494" s="66" t="e">
        <f t="shared" ca="1" si="208"/>
        <v>#NUM!</v>
      </c>
      <c r="BF1494" s="76">
        <f ca="1">(OFFSET(Pinlist!$E$1,BD1494,0)-$BR$18)*MirrorX</f>
        <v>0</v>
      </c>
      <c r="BG1494" s="76">
        <f ca="1">OFFSET(Pinlist!$F$1,BD1494,0)-$BS$18</f>
        <v>0</v>
      </c>
      <c r="BH1494" s="439" t="e">
        <f ca="1">IF(LEFT(BE1494,2)="RF",OFFSET(Pinlist!$D$1,Chart!BD1494,0)&amp;"_"&amp;OFFSET(Pinlist!$G$1,Chart!BD1494,0),"")</f>
        <v>#NUM!</v>
      </c>
      <c r="BI1494" s="298" t="e">
        <f ca="1">IF(LEFT(BE1494,2)="RF",OFFSET(Pinlist!$I$1,Chart!BD1494,0))</f>
        <v>#NUM!</v>
      </c>
      <c r="BJ1494" s="156">
        <f t="shared" si="213"/>
        <v>1491</v>
      </c>
      <c r="BK1494" s="598" t="b">
        <f t="array" aca="1" ref="BK1494" ca="1">IF($BV$15,MIN(SQRT((BF1494-OFFSET(BF1494,1,0,$BU$26-BJ1494))^2+(BG1494-OFFSET(BG1494,1,0,$BU$26-BJ1494))^2)))</f>
        <v>0</v>
      </c>
      <c r="BL1494" s="598" t="b">
        <f t="array" aca="1" ref="BL1494" ca="1">IF($BV$15,MIN(SQRT((BF1494-OFFSET(BF1494,-1,0,1-BJ1494))^2+(BG1494-OFFSET(BG1494,-1,0,1-BJ1494))^2)))</f>
        <v>0</v>
      </c>
      <c r="BM1494" s="225" t="e">
        <f t="shared" ca="1" si="209"/>
        <v>#N/A</v>
      </c>
      <c r="BN1494" s="225" t="e">
        <f t="shared" ca="1" si="210"/>
        <v>#N/A</v>
      </c>
      <c r="BO1494" s="53" t="b">
        <f t="shared" ca="1" si="211"/>
        <v>0</v>
      </c>
      <c r="BP1494" s="168"/>
      <c r="BQ1494" s="168"/>
      <c r="BR1494" s="168"/>
      <c r="BS1494" s="168"/>
      <c r="BT1494" s="168"/>
      <c r="BU1494" s="168"/>
      <c r="BV1494" s="168"/>
      <c r="BW1494" s="168"/>
      <c r="BX1494" s="66"/>
      <c r="BY1494" s="66"/>
      <c r="BZ1494" s="66"/>
      <c r="CA1494" s="66"/>
      <c r="CB1494" s="66"/>
      <c r="CC1494" s="66"/>
      <c r="CD1494" s="168"/>
      <c r="CE1494" s="66"/>
      <c r="CF1494" s="66"/>
      <c r="CG1494" s="66"/>
      <c r="CH1494" s="66"/>
      <c r="CI1494" s="168"/>
      <c r="CJ1494" s="617"/>
      <c r="CK1494" s="168"/>
      <c r="CL1494" s="168"/>
      <c r="CM1494" s="76"/>
      <c r="CN1494" s="76"/>
      <c r="CO1494" s="168"/>
      <c r="CP1494" s="614">
        <f>IF(CP1488+1=ABS($R$47),0,CP1488+1)</f>
        <v>0</v>
      </c>
      <c r="CQ1494" s="615">
        <f>IF(CP1488+1=ABS($R$47),CQ1488+1,CQ1488)</f>
        <v>124</v>
      </c>
      <c r="CR1494" s="76"/>
      <c r="CS1494" s="76"/>
      <c r="CT1494" s="76">
        <f ca="1">CT1491</f>
        <v>0</v>
      </c>
      <c r="CU1494" s="76">
        <f ca="1">CU1493</f>
        <v>0</v>
      </c>
      <c r="CV1494" s="69"/>
      <c r="CW1494" s="439"/>
      <c r="CX1494" s="168"/>
      <c r="CY1494" s="168"/>
      <c r="CZ1494" s="168"/>
      <c r="DA1494" s="168"/>
      <c r="DB1494" s="168"/>
      <c r="DC1494" s="168"/>
      <c r="DD1494" s="168"/>
      <c r="DE1494" s="168"/>
      <c r="DF1494" s="168"/>
      <c r="DG1494" s="168"/>
      <c r="DH1494" s="168"/>
      <c r="DI1494" s="168"/>
      <c r="DJ1494" s="168"/>
    </row>
    <row r="1495" spans="52:114" x14ac:dyDescent="0.2">
      <c r="AZ1495" s="3">
        <f ca="1">IF(ISNUMBER(BI1495),((BI1495&gt;Probe_Head!$CB$15)+COUNTIF(OFFSET(Pinlist!$T$1,Chart!BD1495,0),"*CPW*")+(OFFSET(Pinlist!$L$1,Chart!BD1495,0)="36-40")&gt;0)+0,0)</f>
        <v>0</v>
      </c>
      <c r="BA1495" s="161" t="e">
        <f t="shared" ca="1" si="212"/>
        <v>#NUM!</v>
      </c>
      <c r="BB1495" s="66" t="e">
        <f t="shared" ca="1" si="206"/>
        <v>#NUM!</v>
      </c>
      <c r="BC1495" s="66" t="e">
        <f t="shared" ca="1" si="207"/>
        <v>#NUM!</v>
      </c>
      <c r="BD1495" s="156">
        <f ca="1">IFERROR(MATCH(BE1495,OFFSET(Pinlist!$A$2,BD1494*(BA1495=BA1494),0,$BT$23,1),0)+BD1494*(BA1495=BA1494),0)</f>
        <v>0</v>
      </c>
      <c r="BE1495" s="66" t="e">
        <f t="shared" ca="1" si="208"/>
        <v>#NUM!</v>
      </c>
      <c r="BF1495" s="76">
        <f ca="1">(OFFSET(Pinlist!$E$1,BD1495,0)-$BR$18)*MirrorX</f>
        <v>0</v>
      </c>
      <c r="BG1495" s="76">
        <f ca="1">OFFSET(Pinlist!$F$1,BD1495,0)-$BS$18</f>
        <v>0</v>
      </c>
      <c r="BH1495" s="439" t="e">
        <f ca="1">IF(LEFT(BE1495,2)="RF",OFFSET(Pinlist!$D$1,Chart!BD1495,0)&amp;"_"&amp;OFFSET(Pinlist!$G$1,Chart!BD1495,0),"")</f>
        <v>#NUM!</v>
      </c>
      <c r="BI1495" s="298" t="e">
        <f ca="1">IF(LEFT(BE1495,2)="RF",OFFSET(Pinlist!$I$1,Chart!BD1495,0))</f>
        <v>#NUM!</v>
      </c>
      <c r="BJ1495" s="156">
        <f t="shared" si="213"/>
        <v>1492</v>
      </c>
      <c r="BK1495" s="598" t="b">
        <f t="array" aca="1" ref="BK1495" ca="1">IF($BV$15,MIN(SQRT((BF1495-OFFSET(BF1495,1,0,$BU$26-BJ1495))^2+(BG1495-OFFSET(BG1495,1,0,$BU$26-BJ1495))^2)))</f>
        <v>0</v>
      </c>
      <c r="BL1495" s="598" t="b">
        <f t="array" aca="1" ref="BL1495" ca="1">IF($BV$15,MIN(SQRT((BF1495-OFFSET(BF1495,-1,0,1-BJ1495))^2+(BG1495-OFFSET(BG1495,-1,0,1-BJ1495))^2)))</f>
        <v>0</v>
      </c>
      <c r="BM1495" s="225" t="e">
        <f t="shared" ca="1" si="209"/>
        <v>#N/A</v>
      </c>
      <c r="BN1495" s="225" t="e">
        <f t="shared" ca="1" si="210"/>
        <v>#N/A</v>
      </c>
      <c r="BO1495" s="53" t="b">
        <f t="shared" ca="1" si="211"/>
        <v>0</v>
      </c>
      <c r="BP1495" s="168"/>
      <c r="BQ1495" s="168"/>
      <c r="BR1495" s="168"/>
      <c r="BS1495" s="168"/>
      <c r="BT1495" s="168"/>
      <c r="BU1495" s="168"/>
      <c r="BV1495" s="168"/>
      <c r="BW1495" s="168"/>
      <c r="BX1495" s="66"/>
      <c r="BY1495" s="66"/>
      <c r="BZ1495" s="66"/>
      <c r="CA1495" s="66"/>
      <c r="CB1495" s="66"/>
      <c r="CC1495" s="66"/>
      <c r="CD1495" s="168"/>
      <c r="CE1495" s="66"/>
      <c r="CF1495" s="66"/>
      <c r="CG1495" s="66"/>
      <c r="CH1495" s="66"/>
      <c r="CI1495" s="168"/>
      <c r="CJ1495" s="617"/>
      <c r="CK1495" s="168"/>
      <c r="CL1495" s="168"/>
      <c r="CM1495" s="76"/>
      <c r="CN1495" s="76"/>
      <c r="CO1495" s="168"/>
      <c r="CP1495" s="161"/>
      <c r="CQ1495" s="66"/>
      <c r="CR1495" s="76"/>
      <c r="CS1495" s="76"/>
      <c r="CT1495" s="76">
        <f ca="1">CT1491</f>
        <v>0</v>
      </c>
      <c r="CU1495" s="76">
        <f ca="1">CU1491</f>
        <v>0</v>
      </c>
      <c r="CV1495" s="69"/>
      <c r="CW1495" s="439"/>
      <c r="CX1495" s="168"/>
      <c r="CY1495" s="168"/>
      <c r="CZ1495" s="168"/>
      <c r="DA1495" s="168"/>
      <c r="DB1495" s="168"/>
      <c r="DC1495" s="168"/>
      <c r="DD1495" s="168"/>
      <c r="DE1495" s="168"/>
      <c r="DF1495" s="168"/>
      <c r="DG1495" s="168"/>
      <c r="DH1495" s="168"/>
      <c r="DI1495" s="168"/>
      <c r="DJ1495" s="168"/>
    </row>
    <row r="1496" spans="52:114" x14ac:dyDescent="0.2">
      <c r="AZ1496" s="3">
        <f ca="1">IF(ISNUMBER(BI1496),((BI1496&gt;Probe_Head!$CB$15)+COUNTIF(OFFSET(Pinlist!$T$1,Chart!BD1496,0),"*CPW*")+(OFFSET(Pinlist!$L$1,Chart!BD1496,0)="36-40")&gt;0)+0,0)</f>
        <v>0</v>
      </c>
      <c r="BA1496" s="161" t="e">
        <f t="shared" ca="1" si="212"/>
        <v>#NUM!</v>
      </c>
      <c r="BB1496" s="66" t="e">
        <f t="shared" ca="1" si="206"/>
        <v>#NUM!</v>
      </c>
      <c r="BC1496" s="66" t="e">
        <f t="shared" ca="1" si="207"/>
        <v>#NUM!</v>
      </c>
      <c r="BD1496" s="156">
        <f ca="1">IFERROR(MATCH(BE1496,OFFSET(Pinlist!$A$2,BD1495*(BA1496=BA1495),0,$BT$23,1),0)+BD1495*(BA1496=BA1495),0)</f>
        <v>0</v>
      </c>
      <c r="BE1496" s="66" t="e">
        <f t="shared" ca="1" si="208"/>
        <v>#NUM!</v>
      </c>
      <c r="BF1496" s="76">
        <f ca="1">(OFFSET(Pinlist!$E$1,BD1496,0)-$BR$18)*MirrorX</f>
        <v>0</v>
      </c>
      <c r="BG1496" s="76">
        <f ca="1">OFFSET(Pinlist!$F$1,BD1496,0)-$BS$18</f>
        <v>0</v>
      </c>
      <c r="BH1496" s="439" t="e">
        <f ca="1">IF(LEFT(BE1496,2)="RF",OFFSET(Pinlist!$D$1,Chart!BD1496,0)&amp;"_"&amp;OFFSET(Pinlist!$G$1,Chart!BD1496,0),"")</f>
        <v>#NUM!</v>
      </c>
      <c r="BI1496" s="298" t="e">
        <f ca="1">IF(LEFT(BE1496,2)="RF",OFFSET(Pinlist!$I$1,Chart!BD1496,0))</f>
        <v>#NUM!</v>
      </c>
      <c r="BJ1496" s="156">
        <f t="shared" si="213"/>
        <v>1493</v>
      </c>
      <c r="BK1496" s="598" t="b">
        <f t="array" aca="1" ref="BK1496" ca="1">IF($BV$15,MIN(SQRT((BF1496-OFFSET(BF1496,1,0,$BU$26-BJ1496))^2+(BG1496-OFFSET(BG1496,1,0,$BU$26-BJ1496))^2)))</f>
        <v>0</v>
      </c>
      <c r="BL1496" s="598" t="b">
        <f t="array" aca="1" ref="BL1496" ca="1">IF($BV$15,MIN(SQRT((BF1496-OFFSET(BF1496,-1,0,1-BJ1496))^2+(BG1496-OFFSET(BG1496,-1,0,1-BJ1496))^2)))</f>
        <v>0</v>
      </c>
      <c r="BM1496" s="225" t="e">
        <f t="shared" ca="1" si="209"/>
        <v>#N/A</v>
      </c>
      <c r="BN1496" s="225" t="e">
        <f t="shared" ca="1" si="210"/>
        <v>#N/A</v>
      </c>
      <c r="BO1496" s="53" t="b">
        <f t="shared" ca="1" si="211"/>
        <v>0</v>
      </c>
      <c r="BP1496" s="168"/>
      <c r="BQ1496" s="168"/>
      <c r="BR1496" s="168"/>
      <c r="BS1496" s="168"/>
      <c r="BT1496" s="168"/>
      <c r="BU1496" s="168"/>
      <c r="BV1496" s="168"/>
      <c r="BW1496" s="168"/>
      <c r="BX1496" s="66"/>
      <c r="BY1496" s="66"/>
      <c r="BZ1496" s="66"/>
      <c r="CA1496" s="66"/>
      <c r="CB1496" s="66"/>
      <c r="CC1496" s="66"/>
      <c r="CD1496" s="168"/>
      <c r="CE1496" s="66"/>
      <c r="CF1496" s="66"/>
      <c r="CG1496" s="66"/>
      <c r="CH1496" s="66"/>
      <c r="CI1496" s="168"/>
      <c r="CJ1496" s="617"/>
      <c r="CK1496" s="168"/>
      <c r="CL1496" s="168"/>
      <c r="CM1496" s="76"/>
      <c r="CN1496" s="76"/>
      <c r="CO1496" s="168"/>
      <c r="CX1496" s="168"/>
      <c r="CY1496" s="168"/>
      <c r="CZ1496" s="168"/>
      <c r="DA1496" s="168"/>
      <c r="DB1496" s="168"/>
      <c r="DC1496" s="168"/>
      <c r="DD1496" s="168"/>
      <c r="DE1496" s="168"/>
      <c r="DF1496" s="168"/>
      <c r="DG1496" s="168"/>
      <c r="DH1496" s="168"/>
      <c r="DI1496" s="168"/>
      <c r="DJ1496" s="168"/>
    </row>
    <row r="1497" spans="52:114" x14ac:dyDescent="0.2">
      <c r="AZ1497" s="3">
        <f ca="1">IF(ISNUMBER(BI1497),((BI1497&gt;Probe_Head!$CB$15)+COUNTIF(OFFSET(Pinlist!$T$1,Chart!BD1497,0),"*CPW*")+(OFFSET(Pinlist!$L$1,Chart!BD1497,0)="36-40")&gt;0)+0,0)</f>
        <v>0</v>
      </c>
      <c r="BA1497" s="161" t="e">
        <f t="shared" ca="1" si="212"/>
        <v>#NUM!</v>
      </c>
      <c r="BB1497" s="66" t="e">
        <f t="shared" ca="1" si="206"/>
        <v>#NUM!</v>
      </c>
      <c r="BC1497" s="66" t="e">
        <f t="shared" ca="1" si="207"/>
        <v>#NUM!</v>
      </c>
      <c r="BD1497" s="156">
        <f ca="1">IFERROR(MATCH(BE1497,OFFSET(Pinlist!$A$2,BD1496*(BA1497=BA1496),0,$BT$23,1),0)+BD1496*(BA1497=BA1496),0)</f>
        <v>0</v>
      </c>
      <c r="BE1497" s="66" t="e">
        <f t="shared" ca="1" si="208"/>
        <v>#NUM!</v>
      </c>
      <c r="BF1497" s="76">
        <f ca="1">(OFFSET(Pinlist!$E$1,BD1497,0)-$BR$18)*MirrorX</f>
        <v>0</v>
      </c>
      <c r="BG1497" s="76">
        <f ca="1">OFFSET(Pinlist!$F$1,BD1497,0)-$BS$18</f>
        <v>0</v>
      </c>
      <c r="BH1497" s="439" t="e">
        <f ca="1">IF(LEFT(BE1497,2)="RF",OFFSET(Pinlist!$D$1,Chart!BD1497,0)&amp;"_"&amp;OFFSET(Pinlist!$G$1,Chart!BD1497,0),"")</f>
        <v>#NUM!</v>
      </c>
      <c r="BI1497" s="298" t="e">
        <f ca="1">IF(LEFT(BE1497,2)="RF",OFFSET(Pinlist!$I$1,Chart!BD1497,0))</f>
        <v>#NUM!</v>
      </c>
      <c r="BJ1497" s="156">
        <f t="shared" si="213"/>
        <v>1494</v>
      </c>
      <c r="BK1497" s="598" t="b">
        <f t="array" aca="1" ref="BK1497" ca="1">IF($BV$15,MIN(SQRT((BF1497-OFFSET(BF1497,1,0,$BU$26-BJ1497))^2+(BG1497-OFFSET(BG1497,1,0,$BU$26-BJ1497))^2)))</f>
        <v>0</v>
      </c>
      <c r="BL1497" s="598" t="b">
        <f t="array" aca="1" ref="BL1497" ca="1">IF($BV$15,MIN(SQRT((BF1497-OFFSET(BF1497,-1,0,1-BJ1497))^2+(BG1497-OFFSET(BG1497,-1,0,1-BJ1497))^2)))</f>
        <v>0</v>
      </c>
      <c r="BM1497" s="225" t="e">
        <f t="shared" ca="1" si="209"/>
        <v>#N/A</v>
      </c>
      <c r="BN1497" s="225" t="e">
        <f t="shared" ca="1" si="210"/>
        <v>#N/A</v>
      </c>
      <c r="BO1497" s="53" t="b">
        <f t="shared" ca="1" si="211"/>
        <v>0</v>
      </c>
      <c r="BP1497" s="168"/>
      <c r="BQ1497" s="168"/>
      <c r="BR1497" s="168"/>
      <c r="BS1497" s="168"/>
      <c r="BT1497" s="168"/>
      <c r="BU1497" s="168"/>
      <c r="BV1497" s="168"/>
      <c r="BW1497" s="168"/>
      <c r="BX1497" s="66"/>
      <c r="BY1497" s="66"/>
      <c r="BZ1497" s="66"/>
      <c r="CA1497" s="66"/>
      <c r="CB1497" s="66"/>
      <c r="CC1497" s="66"/>
      <c r="CD1497" s="168"/>
      <c r="CE1497" s="66"/>
      <c r="CF1497" s="66"/>
      <c r="CG1497" s="66"/>
      <c r="CH1497" s="66"/>
      <c r="CI1497" s="168"/>
      <c r="CJ1497" s="617"/>
      <c r="CK1497" s="168"/>
      <c r="CL1497" s="168"/>
      <c r="CM1497" s="76"/>
      <c r="CN1497" s="76"/>
      <c r="CO1497" s="168"/>
      <c r="CP1497" s="608">
        <f>CP1491+1</f>
        <v>249</v>
      </c>
      <c r="CQ1497" s="609">
        <f>(CP1497&lt;Multiplyer)*$CZ$40</f>
        <v>0</v>
      </c>
      <c r="CR1497" s="618"/>
      <c r="CS1497" s="618"/>
      <c r="CT1497" s="618">
        <f ca="1">$CQ1497*(CP1499+$CZ$29)</f>
        <v>0</v>
      </c>
      <c r="CU1497" s="618">
        <f ca="1">$CQ1497*(CQ1499+$DA$29)</f>
        <v>0</v>
      </c>
      <c r="CV1497" s="618"/>
      <c r="CW1497" s="619"/>
      <c r="CX1497" s="168"/>
      <c r="CY1497" s="168"/>
      <c r="CZ1497" s="168"/>
      <c r="DA1497" s="168"/>
      <c r="DB1497" s="168"/>
      <c r="DC1497" s="168"/>
      <c r="DD1497" s="168"/>
      <c r="DE1497" s="168"/>
      <c r="DF1497" s="168"/>
      <c r="DG1497" s="168"/>
      <c r="DH1497" s="168"/>
      <c r="DI1497" s="168"/>
      <c r="DJ1497" s="168"/>
    </row>
    <row r="1498" spans="52:114" x14ac:dyDescent="0.2">
      <c r="AZ1498" s="3">
        <f ca="1">IF(ISNUMBER(BI1498),((BI1498&gt;Probe_Head!$CB$15)+COUNTIF(OFFSET(Pinlist!$T$1,Chart!BD1498,0),"*CPW*")+(OFFSET(Pinlist!$L$1,Chart!BD1498,0)="36-40")&gt;0)+0,0)</f>
        <v>0</v>
      </c>
      <c r="BA1498" s="161" t="e">
        <f t="shared" ca="1" si="212"/>
        <v>#NUM!</v>
      </c>
      <c r="BB1498" s="66" t="e">
        <f t="shared" ca="1" si="206"/>
        <v>#NUM!</v>
      </c>
      <c r="BC1498" s="66" t="e">
        <f t="shared" ca="1" si="207"/>
        <v>#NUM!</v>
      </c>
      <c r="BD1498" s="156">
        <f ca="1">IFERROR(MATCH(BE1498,OFFSET(Pinlist!$A$2,BD1497*(BA1498=BA1497),0,$BT$23,1),0)+BD1497*(BA1498=BA1497),0)</f>
        <v>0</v>
      </c>
      <c r="BE1498" s="66" t="e">
        <f t="shared" ca="1" si="208"/>
        <v>#NUM!</v>
      </c>
      <c r="BF1498" s="76">
        <f ca="1">(OFFSET(Pinlist!$E$1,BD1498,0)-$BR$18)*MirrorX</f>
        <v>0</v>
      </c>
      <c r="BG1498" s="76">
        <f ca="1">OFFSET(Pinlist!$F$1,BD1498,0)-$BS$18</f>
        <v>0</v>
      </c>
      <c r="BH1498" s="439" t="e">
        <f ca="1">IF(LEFT(BE1498,2)="RF",OFFSET(Pinlist!$D$1,Chart!BD1498,0)&amp;"_"&amp;OFFSET(Pinlist!$G$1,Chart!BD1498,0),"")</f>
        <v>#NUM!</v>
      </c>
      <c r="BI1498" s="298" t="e">
        <f ca="1">IF(LEFT(BE1498,2)="RF",OFFSET(Pinlist!$I$1,Chart!BD1498,0))</f>
        <v>#NUM!</v>
      </c>
      <c r="BJ1498" s="156">
        <f t="shared" si="213"/>
        <v>1495</v>
      </c>
      <c r="BK1498" s="598" t="b">
        <f t="array" aca="1" ref="BK1498" ca="1">IF($BV$15,MIN(SQRT((BF1498-OFFSET(BF1498,1,0,$BU$26-BJ1498))^2+(BG1498-OFFSET(BG1498,1,0,$BU$26-BJ1498))^2)))</f>
        <v>0</v>
      </c>
      <c r="BL1498" s="598" t="b">
        <f t="array" aca="1" ref="BL1498" ca="1">IF($BV$15,MIN(SQRT((BF1498-OFFSET(BF1498,-1,0,1-BJ1498))^2+(BG1498-OFFSET(BG1498,-1,0,1-BJ1498))^2)))</f>
        <v>0</v>
      </c>
      <c r="BM1498" s="225" t="e">
        <f t="shared" ca="1" si="209"/>
        <v>#N/A</v>
      </c>
      <c r="BN1498" s="225" t="e">
        <f t="shared" ca="1" si="210"/>
        <v>#N/A</v>
      </c>
      <c r="BO1498" s="53" t="b">
        <f t="shared" ca="1" si="211"/>
        <v>0</v>
      </c>
      <c r="BP1498" s="168"/>
      <c r="BQ1498" s="168"/>
      <c r="BR1498" s="168"/>
      <c r="BS1498" s="168"/>
      <c r="BT1498" s="168"/>
      <c r="BU1498" s="168"/>
      <c r="BV1498" s="168"/>
      <c r="BW1498" s="168"/>
      <c r="BX1498" s="66"/>
      <c r="BY1498" s="66"/>
      <c r="BZ1498" s="66"/>
      <c r="CA1498" s="66"/>
      <c r="CB1498" s="66"/>
      <c r="CC1498" s="66"/>
      <c r="CD1498" s="168"/>
      <c r="CE1498" s="66"/>
      <c r="CF1498" s="66"/>
      <c r="CG1498" s="66"/>
      <c r="CH1498" s="66"/>
      <c r="CI1498" s="168"/>
      <c r="CJ1498" s="617"/>
      <c r="CK1498" s="168"/>
      <c r="CL1498" s="168"/>
      <c r="CM1498" s="76"/>
      <c r="CN1498" s="76"/>
      <c r="CO1498" s="168"/>
      <c r="CP1498" s="846" t="b">
        <f>CP1497/2&lt;&gt;INT(CP1497/2)</f>
        <v>1</v>
      </c>
      <c r="CQ1498" s="66"/>
      <c r="CR1498" s="76"/>
      <c r="CS1498" s="76"/>
      <c r="CT1498" s="76">
        <f ca="1">CQ1497*(CT1497-$BQ$5)</f>
        <v>0</v>
      </c>
      <c r="CU1498" s="76">
        <f ca="1">CU1497</f>
        <v>0</v>
      </c>
      <c r="CV1498" s="69"/>
      <c r="CW1498" s="480"/>
      <c r="CX1498" s="168"/>
      <c r="CY1498" s="168"/>
      <c r="CZ1498" s="168"/>
      <c r="DA1498" s="168"/>
      <c r="DB1498" s="168"/>
      <c r="DC1498" s="168"/>
      <c r="DD1498" s="168"/>
      <c r="DE1498" s="168"/>
      <c r="DF1498" s="168"/>
      <c r="DG1498" s="168"/>
      <c r="DH1498" s="168"/>
      <c r="DI1498" s="168"/>
      <c r="DJ1498" s="168"/>
    </row>
    <row r="1499" spans="52:114" x14ac:dyDescent="0.2">
      <c r="AZ1499" s="3">
        <f ca="1">IF(ISNUMBER(BI1499),((BI1499&gt;Probe_Head!$CB$15)+COUNTIF(OFFSET(Pinlist!$T$1,Chart!BD1499,0),"*CPW*")+(OFFSET(Pinlist!$L$1,Chart!BD1499,0)="36-40")&gt;0)+0,0)</f>
        <v>0</v>
      </c>
      <c r="BA1499" s="161" t="e">
        <f t="shared" ca="1" si="212"/>
        <v>#NUM!</v>
      </c>
      <c r="BB1499" s="66" t="e">
        <f t="shared" ca="1" si="206"/>
        <v>#NUM!</v>
      </c>
      <c r="BC1499" s="66" t="e">
        <f t="shared" ca="1" si="207"/>
        <v>#NUM!</v>
      </c>
      <c r="BD1499" s="156">
        <f ca="1">IFERROR(MATCH(BE1499,OFFSET(Pinlist!$A$2,BD1498*(BA1499=BA1498),0,$BT$23,1),0)+BD1498*(BA1499=BA1498),0)</f>
        <v>0</v>
      </c>
      <c r="BE1499" s="66" t="e">
        <f t="shared" ca="1" si="208"/>
        <v>#NUM!</v>
      </c>
      <c r="BF1499" s="76">
        <f ca="1">(OFFSET(Pinlist!$E$1,BD1499,0)-$BR$18)*MirrorX</f>
        <v>0</v>
      </c>
      <c r="BG1499" s="76">
        <f ca="1">OFFSET(Pinlist!$F$1,BD1499,0)-$BS$18</f>
        <v>0</v>
      </c>
      <c r="BH1499" s="439" t="e">
        <f ca="1">IF(LEFT(BE1499,2)="RF",OFFSET(Pinlist!$D$1,Chart!BD1499,0)&amp;"_"&amp;OFFSET(Pinlist!$G$1,Chart!BD1499,0),"")</f>
        <v>#NUM!</v>
      </c>
      <c r="BI1499" s="298" t="e">
        <f ca="1">IF(LEFT(BE1499,2)="RF",OFFSET(Pinlist!$I$1,Chart!BD1499,0))</f>
        <v>#NUM!</v>
      </c>
      <c r="BJ1499" s="156">
        <f t="shared" si="213"/>
        <v>1496</v>
      </c>
      <c r="BK1499" s="598" t="b">
        <f t="array" aca="1" ref="BK1499" ca="1">IF($BV$15,MIN(SQRT((BF1499-OFFSET(BF1499,1,0,$BU$26-BJ1499))^2+(BG1499-OFFSET(BG1499,1,0,$BU$26-BJ1499))^2)))</f>
        <v>0</v>
      </c>
      <c r="BL1499" s="598" t="b">
        <f t="array" aca="1" ref="BL1499" ca="1">IF($BV$15,MIN(SQRT((BF1499-OFFSET(BF1499,-1,0,1-BJ1499))^2+(BG1499-OFFSET(BG1499,-1,0,1-BJ1499))^2)))</f>
        <v>0</v>
      </c>
      <c r="BM1499" s="225" t="e">
        <f t="shared" ca="1" si="209"/>
        <v>#N/A</v>
      </c>
      <c r="BN1499" s="225" t="e">
        <f t="shared" ca="1" si="210"/>
        <v>#N/A</v>
      </c>
      <c r="BO1499" s="53" t="b">
        <f t="shared" ca="1" si="211"/>
        <v>0</v>
      </c>
      <c r="BP1499" s="168"/>
      <c r="BQ1499" s="168"/>
      <c r="BR1499" s="168"/>
      <c r="BS1499" s="168"/>
      <c r="BT1499" s="168"/>
      <c r="BU1499" s="168"/>
      <c r="BV1499" s="168"/>
      <c r="BW1499" s="168"/>
      <c r="BX1499" s="66"/>
      <c r="BY1499" s="66"/>
      <c r="BZ1499" s="66"/>
      <c r="CA1499" s="66"/>
      <c r="CB1499" s="66"/>
      <c r="CC1499" s="66"/>
      <c r="CD1499" s="168"/>
      <c r="CE1499" s="66"/>
      <c r="CF1499" s="66"/>
      <c r="CG1499" s="66"/>
      <c r="CH1499" s="66"/>
      <c r="CI1499" s="168"/>
      <c r="CJ1499" s="617"/>
      <c r="CK1499" s="168"/>
      <c r="CL1499" s="168"/>
      <c r="CM1499" s="76"/>
      <c r="CN1499" s="76"/>
      <c r="CO1499" s="168"/>
      <c r="CP1499" s="610">
        <f>IF($BS$70,(CP1497*$CZ$26)+(CP1498*$CZ$27)*$CQ$9,CP1500*$CZ$26)*MirrorX</f>
        <v>0</v>
      </c>
      <c r="CQ1499" s="611">
        <f>IF($BS$70,(CP1497*$DA$26)+(CP1498*$DA$27)*$CQ$9,CQ1500*$DA$26)</f>
        <v>0</v>
      </c>
      <c r="CR1499" s="76"/>
      <c r="CS1499" s="76"/>
      <c r="CT1499" s="76">
        <f ca="1">CT1498</f>
        <v>0</v>
      </c>
      <c r="CU1499" s="76">
        <f ca="1">CQ1497*(CU1498-$BR$5)</f>
        <v>0</v>
      </c>
      <c r="CV1499" s="69"/>
      <c r="CW1499" s="480"/>
      <c r="CX1499" s="168"/>
      <c r="CY1499" s="168"/>
      <c r="CZ1499" s="168"/>
      <c r="DA1499" s="168"/>
      <c r="DB1499" s="168"/>
      <c r="DC1499" s="168"/>
      <c r="DD1499" s="168"/>
      <c r="DE1499" s="168"/>
      <c r="DF1499" s="168"/>
      <c r="DG1499" s="168"/>
      <c r="DH1499" s="168"/>
      <c r="DI1499" s="168"/>
      <c r="DJ1499" s="168"/>
    </row>
    <row r="1500" spans="52:114" x14ac:dyDescent="0.2">
      <c r="AZ1500" s="3">
        <f ca="1">IF(ISNUMBER(BI1500),((BI1500&gt;Probe_Head!$CB$15)+COUNTIF(OFFSET(Pinlist!$T$1,Chart!BD1500,0),"*CPW*")+(OFFSET(Pinlist!$L$1,Chart!BD1500,0)="36-40")&gt;0)+0,0)</f>
        <v>0</v>
      </c>
      <c r="BA1500" s="161" t="e">
        <f t="shared" ca="1" si="212"/>
        <v>#NUM!</v>
      </c>
      <c r="BB1500" s="66" t="e">
        <f t="shared" ca="1" si="206"/>
        <v>#NUM!</v>
      </c>
      <c r="BC1500" s="66" t="e">
        <f t="shared" ca="1" si="207"/>
        <v>#NUM!</v>
      </c>
      <c r="BD1500" s="156">
        <f ca="1">IFERROR(MATCH(BE1500,OFFSET(Pinlist!$A$2,BD1499*(BA1500=BA1499),0,$BT$23,1),0)+BD1499*(BA1500=BA1499),0)</f>
        <v>0</v>
      </c>
      <c r="BE1500" s="66" t="e">
        <f t="shared" ca="1" si="208"/>
        <v>#NUM!</v>
      </c>
      <c r="BF1500" s="76">
        <f ca="1">(OFFSET(Pinlist!$E$1,BD1500,0)-$BR$18)*MirrorX</f>
        <v>0</v>
      </c>
      <c r="BG1500" s="76">
        <f ca="1">OFFSET(Pinlist!$F$1,BD1500,0)-$BS$18</f>
        <v>0</v>
      </c>
      <c r="BH1500" s="439" t="e">
        <f ca="1">IF(LEFT(BE1500,2)="RF",OFFSET(Pinlist!$D$1,Chart!BD1500,0)&amp;"_"&amp;OFFSET(Pinlist!$G$1,Chart!BD1500,0),"")</f>
        <v>#NUM!</v>
      </c>
      <c r="BI1500" s="298" t="e">
        <f ca="1">IF(LEFT(BE1500,2)="RF",OFFSET(Pinlist!$I$1,Chart!BD1500,0))</f>
        <v>#NUM!</v>
      </c>
      <c r="BJ1500" s="156">
        <f t="shared" si="213"/>
        <v>1497</v>
      </c>
      <c r="BK1500" s="598" t="b">
        <f t="array" aca="1" ref="BK1500" ca="1">IF($BV$15,MIN(SQRT((BF1500-OFFSET(BF1500,1,0,$BU$26-BJ1500))^2+(BG1500-OFFSET(BG1500,1,0,$BU$26-BJ1500))^2)))</f>
        <v>0</v>
      </c>
      <c r="BL1500" s="598" t="b">
        <f t="array" aca="1" ref="BL1500" ca="1">IF($BV$15,MIN(SQRT((BF1500-OFFSET(BF1500,-1,0,1-BJ1500))^2+(BG1500-OFFSET(BG1500,-1,0,1-BJ1500))^2)))</f>
        <v>0</v>
      </c>
      <c r="BM1500" s="225" t="e">
        <f t="shared" ca="1" si="209"/>
        <v>#N/A</v>
      </c>
      <c r="BN1500" s="225" t="e">
        <f t="shared" ca="1" si="210"/>
        <v>#N/A</v>
      </c>
      <c r="BO1500" s="53" t="b">
        <f t="shared" ca="1" si="211"/>
        <v>0</v>
      </c>
      <c r="BP1500" s="168"/>
      <c r="BQ1500" s="168"/>
      <c r="BR1500" s="168"/>
      <c r="BS1500" s="168"/>
      <c r="BT1500" s="168"/>
      <c r="BU1500" s="168"/>
      <c r="BV1500" s="168"/>
      <c r="BW1500" s="168"/>
      <c r="BX1500" s="66"/>
      <c r="BY1500" s="66"/>
      <c r="BZ1500" s="66"/>
      <c r="CA1500" s="66"/>
      <c r="CB1500" s="66"/>
      <c r="CC1500" s="66"/>
      <c r="CD1500" s="168"/>
      <c r="CE1500" s="66"/>
      <c r="CF1500" s="66"/>
      <c r="CG1500" s="66"/>
      <c r="CH1500" s="66"/>
      <c r="CI1500" s="168"/>
      <c r="CJ1500" s="617"/>
      <c r="CK1500" s="168"/>
      <c r="CL1500" s="168"/>
      <c r="CM1500" s="76"/>
      <c r="CN1500" s="76"/>
      <c r="CO1500" s="168"/>
      <c r="CP1500" s="614">
        <f>IF(CP1494+1=ABS($R$47),0,CP1494+1)</f>
        <v>1</v>
      </c>
      <c r="CQ1500" s="615">
        <f>IF(CP1494+1=ABS($R$47),CQ1494+1,CQ1494)</f>
        <v>124</v>
      </c>
      <c r="CR1500" s="76"/>
      <c r="CS1500" s="76"/>
      <c r="CT1500" s="76">
        <f ca="1">CT1497</f>
        <v>0</v>
      </c>
      <c r="CU1500" s="76">
        <f ca="1">CU1499</f>
        <v>0</v>
      </c>
      <c r="CV1500" s="69"/>
      <c r="CW1500" s="480"/>
      <c r="CX1500" s="168"/>
      <c r="CY1500" s="168"/>
      <c r="CZ1500" s="168"/>
      <c r="DA1500" s="168"/>
      <c r="DB1500" s="168"/>
      <c r="DC1500" s="168"/>
      <c r="DD1500" s="168"/>
      <c r="DE1500" s="168"/>
      <c r="DF1500" s="168"/>
      <c r="DG1500" s="168"/>
      <c r="DH1500" s="168"/>
      <c r="DI1500" s="168"/>
      <c r="DJ1500" s="168"/>
    </row>
    <row r="1501" spans="52:114" x14ac:dyDescent="0.2">
      <c r="AZ1501" s="3">
        <f ca="1">IF(ISNUMBER(BI1501),((BI1501&gt;Probe_Head!$CB$15)+COUNTIF(OFFSET(Pinlist!$T$1,Chart!BD1501,0),"*CPW*")+(OFFSET(Pinlist!$L$1,Chart!BD1501,0)="36-40")&gt;0)+0,0)</f>
        <v>0</v>
      </c>
      <c r="BA1501" s="161" t="e">
        <f t="shared" ca="1" si="212"/>
        <v>#NUM!</v>
      </c>
      <c r="BB1501" s="66" t="e">
        <f t="shared" ca="1" si="206"/>
        <v>#NUM!</v>
      </c>
      <c r="BC1501" s="66" t="e">
        <f t="shared" ca="1" si="207"/>
        <v>#NUM!</v>
      </c>
      <c r="BD1501" s="156">
        <f ca="1">IFERROR(MATCH(BE1501,OFFSET(Pinlist!$A$2,BD1500*(BA1501=BA1500),0,$BT$23,1),0)+BD1500*(BA1501=BA1500),0)</f>
        <v>0</v>
      </c>
      <c r="BE1501" s="66" t="e">
        <f t="shared" ca="1" si="208"/>
        <v>#NUM!</v>
      </c>
      <c r="BF1501" s="76">
        <f ca="1">(OFFSET(Pinlist!$E$1,BD1501,0)-$BR$18)*MirrorX</f>
        <v>0</v>
      </c>
      <c r="BG1501" s="76">
        <f ca="1">OFFSET(Pinlist!$F$1,BD1501,0)-$BS$18</f>
        <v>0</v>
      </c>
      <c r="BH1501" s="439" t="e">
        <f ca="1">IF(LEFT(BE1501,2)="RF",OFFSET(Pinlist!$D$1,Chart!BD1501,0)&amp;"_"&amp;OFFSET(Pinlist!$G$1,Chart!BD1501,0),"")</f>
        <v>#NUM!</v>
      </c>
      <c r="BI1501" s="298" t="e">
        <f ca="1">IF(LEFT(BE1501,2)="RF",OFFSET(Pinlist!$I$1,Chart!BD1501,0))</f>
        <v>#NUM!</v>
      </c>
      <c r="BJ1501" s="156">
        <f t="shared" si="213"/>
        <v>1498</v>
      </c>
      <c r="BK1501" s="598" t="b">
        <f t="array" aca="1" ref="BK1501" ca="1">IF($BV$15,MIN(SQRT((BF1501-OFFSET(BF1501,1,0,$BU$26-BJ1501))^2+(BG1501-OFFSET(BG1501,1,0,$BU$26-BJ1501))^2)))</f>
        <v>0</v>
      </c>
      <c r="BL1501" s="598" t="b">
        <f t="array" aca="1" ref="BL1501" ca="1">IF($BV$15,MIN(SQRT((BF1501-OFFSET(BF1501,-1,0,1-BJ1501))^2+(BG1501-OFFSET(BG1501,-1,0,1-BJ1501))^2)))</f>
        <v>0</v>
      </c>
      <c r="BM1501" s="225" t="e">
        <f t="shared" ca="1" si="209"/>
        <v>#N/A</v>
      </c>
      <c r="BN1501" s="225" t="e">
        <f t="shared" ca="1" si="210"/>
        <v>#N/A</v>
      </c>
      <c r="BO1501" s="53" t="b">
        <f t="shared" ca="1" si="211"/>
        <v>0</v>
      </c>
      <c r="BP1501" s="168"/>
      <c r="BQ1501" s="168"/>
      <c r="BR1501" s="168"/>
      <c r="BS1501" s="168"/>
      <c r="BT1501" s="168"/>
      <c r="BU1501" s="168"/>
      <c r="BV1501" s="168"/>
      <c r="BW1501" s="168"/>
      <c r="BX1501" s="66"/>
      <c r="BY1501" s="66"/>
      <c r="BZ1501" s="66"/>
      <c r="CA1501" s="66"/>
      <c r="CB1501" s="66"/>
      <c r="CC1501" s="66"/>
      <c r="CD1501" s="168"/>
      <c r="CE1501" s="66"/>
      <c r="CF1501" s="66"/>
      <c r="CG1501" s="66"/>
      <c r="CH1501" s="66"/>
      <c r="CI1501" s="168"/>
      <c r="CJ1501" s="617"/>
      <c r="CK1501" s="168"/>
      <c r="CL1501" s="168"/>
      <c r="CM1501" s="76"/>
      <c r="CN1501" s="76"/>
      <c r="CO1501" s="168"/>
      <c r="CP1501" s="161"/>
      <c r="CQ1501" s="66"/>
      <c r="CR1501" s="76"/>
      <c r="CS1501" s="76"/>
      <c r="CT1501" s="76">
        <f ca="1">CT1497</f>
        <v>0</v>
      </c>
      <c r="CU1501" s="76">
        <f ca="1">CU1497</f>
        <v>0</v>
      </c>
      <c r="CV1501" s="69"/>
      <c r="CW1501" s="480"/>
      <c r="CX1501" s="168"/>
      <c r="CY1501" s="168"/>
      <c r="CZ1501" s="168"/>
      <c r="DA1501" s="168"/>
      <c r="DB1501" s="168"/>
      <c r="DC1501" s="168"/>
      <c r="DD1501" s="168"/>
      <c r="DE1501" s="168"/>
      <c r="DF1501" s="168"/>
      <c r="DG1501" s="168"/>
      <c r="DH1501" s="168"/>
      <c r="DI1501" s="168"/>
      <c r="DJ1501" s="168"/>
    </row>
    <row r="1502" spans="52:114" x14ac:dyDescent="0.2">
      <c r="AZ1502" s="3">
        <f ca="1">IF(ISNUMBER(BI1502),((BI1502&gt;Probe_Head!$CB$15)+COUNTIF(OFFSET(Pinlist!$T$1,Chart!BD1502,0),"*CPW*")+(OFFSET(Pinlist!$L$1,Chart!BD1502,0)="36-40")&gt;0)+0,0)</f>
        <v>0</v>
      </c>
      <c r="BA1502" s="161" t="e">
        <f t="shared" ca="1" si="212"/>
        <v>#NUM!</v>
      </c>
      <c r="BB1502" s="66" t="e">
        <f t="shared" ca="1" si="206"/>
        <v>#NUM!</v>
      </c>
      <c r="BC1502" s="66" t="e">
        <f t="shared" ca="1" si="207"/>
        <v>#NUM!</v>
      </c>
      <c r="BD1502" s="156">
        <f ca="1">IFERROR(MATCH(BE1502,OFFSET(Pinlist!$A$2,BD1501*(BA1502=BA1501),0,$BT$23,1),0)+BD1501*(BA1502=BA1501),0)</f>
        <v>0</v>
      </c>
      <c r="BE1502" s="66" t="e">
        <f t="shared" ca="1" si="208"/>
        <v>#NUM!</v>
      </c>
      <c r="BF1502" s="76">
        <f ca="1">(OFFSET(Pinlist!$E$1,BD1502,0)-$BR$18)*MirrorX</f>
        <v>0</v>
      </c>
      <c r="BG1502" s="76">
        <f ca="1">OFFSET(Pinlist!$F$1,BD1502,0)-$BS$18</f>
        <v>0</v>
      </c>
      <c r="BH1502" s="439" t="e">
        <f ca="1">IF(LEFT(BE1502,2)="RF",OFFSET(Pinlist!$D$1,Chart!BD1502,0)&amp;"_"&amp;OFFSET(Pinlist!$G$1,Chart!BD1502,0),"")</f>
        <v>#NUM!</v>
      </c>
      <c r="BI1502" s="298" t="e">
        <f ca="1">IF(LEFT(BE1502,2)="RF",OFFSET(Pinlist!$I$1,Chart!BD1502,0))</f>
        <v>#NUM!</v>
      </c>
      <c r="BJ1502" s="156">
        <f t="shared" si="213"/>
        <v>1499</v>
      </c>
      <c r="BK1502" s="598" t="b">
        <f t="array" aca="1" ref="BK1502" ca="1">IF($BV$15,MIN(SQRT((BF1502-OFFSET(BF1502,1,0,$BU$26-BJ1502))^2+(BG1502-OFFSET(BG1502,1,0,$BU$26-BJ1502))^2)))</f>
        <v>0</v>
      </c>
      <c r="BL1502" s="598" t="b">
        <f t="array" aca="1" ref="BL1502" ca="1">IF($BV$15,MIN(SQRT((BF1502-OFFSET(BF1502,-1,0,1-BJ1502))^2+(BG1502-OFFSET(BG1502,-1,0,1-BJ1502))^2)))</f>
        <v>0</v>
      </c>
      <c r="BM1502" s="225" t="e">
        <f t="shared" ca="1" si="209"/>
        <v>#N/A</v>
      </c>
      <c r="BN1502" s="225" t="e">
        <f t="shared" ca="1" si="210"/>
        <v>#N/A</v>
      </c>
      <c r="BO1502" s="53" t="b">
        <f t="shared" ca="1" si="211"/>
        <v>0</v>
      </c>
      <c r="BP1502" s="168"/>
      <c r="BQ1502" s="168"/>
      <c r="BR1502" s="168"/>
      <c r="BS1502" s="168"/>
      <c r="BT1502" s="168"/>
      <c r="BU1502" s="168"/>
      <c r="BV1502" s="168"/>
      <c r="BW1502" s="168"/>
      <c r="BX1502" s="66"/>
      <c r="BY1502" s="66"/>
      <c r="BZ1502" s="66"/>
      <c r="CA1502" s="66"/>
      <c r="CB1502" s="66"/>
      <c r="CC1502" s="66"/>
      <c r="CD1502" s="168"/>
      <c r="CE1502" s="66"/>
      <c r="CF1502" s="66"/>
      <c r="CG1502" s="66"/>
      <c r="CH1502" s="66"/>
      <c r="CI1502" s="168"/>
      <c r="CJ1502" s="617"/>
      <c r="CK1502" s="168"/>
      <c r="CL1502" s="168"/>
      <c r="CM1502" s="76"/>
      <c r="CN1502" s="76"/>
      <c r="CO1502" s="168"/>
      <c r="CX1502" s="168"/>
      <c r="CY1502" s="168"/>
      <c r="CZ1502" s="168"/>
      <c r="DA1502" s="168"/>
      <c r="DB1502" s="168"/>
      <c r="DC1502" s="168"/>
      <c r="DD1502" s="168"/>
      <c r="DE1502" s="168"/>
      <c r="DF1502" s="168"/>
      <c r="DG1502" s="168"/>
      <c r="DH1502" s="168"/>
      <c r="DI1502" s="168"/>
      <c r="DJ1502" s="168"/>
    </row>
    <row r="1503" spans="52:114" x14ac:dyDescent="0.2">
      <c r="AZ1503" s="3">
        <f ca="1">IF(ISNUMBER(BI1503),((BI1503&gt;Probe_Head!$CB$15)+COUNTIF(OFFSET(Pinlist!$T$1,Chart!BD1503,0),"*CPW*")+(OFFSET(Pinlist!$L$1,Chart!BD1503,0)="36-40")&gt;0)+0,0)</f>
        <v>0</v>
      </c>
      <c r="BA1503" s="161" t="e">
        <f t="shared" ca="1" si="212"/>
        <v>#NUM!</v>
      </c>
      <c r="BB1503" s="66" t="e">
        <f t="shared" ca="1" si="206"/>
        <v>#NUM!</v>
      </c>
      <c r="BC1503" s="66" t="e">
        <f t="shared" ca="1" si="207"/>
        <v>#NUM!</v>
      </c>
      <c r="BD1503" s="156">
        <f ca="1">IFERROR(MATCH(BE1503,OFFSET(Pinlist!$A$2,BD1502*(BA1503=BA1502),0,$BT$23,1),0)+BD1502*(BA1503=BA1502),0)</f>
        <v>0</v>
      </c>
      <c r="BE1503" s="66" t="e">
        <f t="shared" ca="1" si="208"/>
        <v>#NUM!</v>
      </c>
      <c r="BF1503" s="76">
        <f ca="1">(OFFSET(Pinlist!$E$1,BD1503,0)-$BR$18)*MirrorX</f>
        <v>0</v>
      </c>
      <c r="BG1503" s="76">
        <f ca="1">OFFSET(Pinlist!$F$1,BD1503,0)-$BS$18</f>
        <v>0</v>
      </c>
      <c r="BH1503" s="439" t="e">
        <f ca="1">IF(LEFT(BE1503,2)="RF",OFFSET(Pinlist!$D$1,Chart!BD1503,0)&amp;"_"&amp;OFFSET(Pinlist!$G$1,Chart!BD1503,0),"")</f>
        <v>#NUM!</v>
      </c>
      <c r="BI1503" s="298" t="e">
        <f ca="1">IF(LEFT(BE1503,2)="RF",OFFSET(Pinlist!$I$1,Chart!BD1503,0))</f>
        <v>#NUM!</v>
      </c>
      <c r="BJ1503" s="156">
        <f t="shared" si="213"/>
        <v>1500</v>
      </c>
      <c r="BK1503" s="598" t="b">
        <f t="array" aca="1" ref="BK1503" ca="1">IF($BV$15,MIN(SQRT((BF1503-OFFSET(BF1503,1,0,$BU$26-BJ1503))^2+(BG1503-OFFSET(BG1503,1,0,$BU$26-BJ1503))^2)))</f>
        <v>0</v>
      </c>
      <c r="BL1503" s="598" t="b">
        <f t="array" aca="1" ref="BL1503" ca="1">IF($BV$15,MIN(SQRT((BF1503-OFFSET(BF1503,-1,0,1-BJ1503))^2+(BG1503-OFFSET(BG1503,-1,0,1-BJ1503))^2)))</f>
        <v>0</v>
      </c>
      <c r="BM1503" s="225" t="e">
        <f t="shared" ca="1" si="209"/>
        <v>#N/A</v>
      </c>
      <c r="BN1503" s="225" t="e">
        <f t="shared" ca="1" si="210"/>
        <v>#N/A</v>
      </c>
      <c r="BO1503" s="53" t="b">
        <f t="shared" ca="1" si="211"/>
        <v>0</v>
      </c>
      <c r="BP1503" s="168"/>
      <c r="BQ1503" s="168"/>
      <c r="BR1503" s="168"/>
      <c r="BS1503" s="168"/>
      <c r="BT1503" s="168"/>
      <c r="BU1503" s="168"/>
      <c r="BV1503" s="168"/>
      <c r="BW1503" s="168"/>
      <c r="BX1503" s="66"/>
      <c r="BY1503" s="66"/>
      <c r="BZ1503" s="66"/>
      <c r="CA1503" s="66"/>
      <c r="CB1503" s="66"/>
      <c r="CC1503" s="66"/>
      <c r="CD1503" s="168"/>
      <c r="CE1503" s="66"/>
      <c r="CF1503" s="66"/>
      <c r="CG1503" s="66"/>
      <c r="CH1503" s="66"/>
      <c r="CI1503" s="168"/>
      <c r="CJ1503" s="617"/>
      <c r="CK1503" s="168"/>
      <c r="CL1503" s="168"/>
      <c r="CM1503" s="76"/>
      <c r="CN1503" s="76"/>
      <c r="CO1503" s="168"/>
      <c r="CP1503" s="608">
        <f>CP1497+1</f>
        <v>250</v>
      </c>
      <c r="CQ1503" s="609">
        <f>(CP1503&lt;Multiplyer)*$CZ$40</f>
        <v>0</v>
      </c>
      <c r="CR1503" s="618"/>
      <c r="CS1503" s="618"/>
      <c r="CT1503" s="618">
        <f ca="1">$CQ1503*(CP1505+$CZ$29)</f>
        <v>0</v>
      </c>
      <c r="CU1503" s="618">
        <f ca="1">$CQ1503*(CQ1505+$DA$29)</f>
        <v>0</v>
      </c>
      <c r="CV1503" s="618"/>
      <c r="CW1503" s="619"/>
      <c r="CX1503" s="168"/>
      <c r="CY1503" s="168"/>
      <c r="CZ1503" s="168"/>
      <c r="DA1503" s="168"/>
      <c r="DB1503" s="168"/>
      <c r="DC1503" s="168"/>
      <c r="DD1503" s="168"/>
      <c r="DE1503" s="168"/>
      <c r="DF1503" s="168"/>
      <c r="DG1503" s="168"/>
      <c r="DH1503" s="168"/>
      <c r="DI1503" s="168"/>
      <c r="DJ1503" s="168"/>
    </row>
    <row r="1504" spans="52:114" x14ac:dyDescent="0.2">
      <c r="AZ1504" s="3">
        <f ca="1">IF(ISNUMBER(BI1504),((BI1504&gt;Probe_Head!$CB$15)+COUNTIF(OFFSET(Pinlist!$T$1,Chart!BD1504,0),"*CPW*")+(OFFSET(Pinlist!$L$1,Chart!BD1504,0)="36-40")&gt;0)+0,0)</f>
        <v>0</v>
      </c>
      <c r="BA1504" s="161" t="e">
        <f t="shared" ca="1" si="212"/>
        <v>#NUM!</v>
      </c>
      <c r="BB1504" s="66" t="e">
        <f t="shared" ca="1" si="206"/>
        <v>#NUM!</v>
      </c>
      <c r="BC1504" s="66" t="e">
        <f t="shared" ca="1" si="207"/>
        <v>#NUM!</v>
      </c>
      <c r="BD1504" s="156">
        <f ca="1">IFERROR(MATCH(BE1504,OFFSET(Pinlist!$A$2,BD1503*(BA1504=BA1503),0,$BT$23,1),0)+BD1503*(BA1504=BA1503),0)</f>
        <v>0</v>
      </c>
      <c r="BE1504" s="66" t="e">
        <f t="shared" ca="1" si="208"/>
        <v>#NUM!</v>
      </c>
      <c r="BF1504" s="76">
        <f ca="1">(OFFSET(Pinlist!$E$1,BD1504,0)-$BR$18)*MirrorX</f>
        <v>0</v>
      </c>
      <c r="BG1504" s="76">
        <f ca="1">OFFSET(Pinlist!$F$1,BD1504,0)-$BS$18</f>
        <v>0</v>
      </c>
      <c r="BH1504" s="439" t="e">
        <f ca="1">IF(LEFT(BE1504,2)="RF",OFFSET(Pinlist!$D$1,Chart!BD1504,0)&amp;"_"&amp;OFFSET(Pinlist!$G$1,Chart!BD1504,0),"")</f>
        <v>#NUM!</v>
      </c>
      <c r="BI1504" s="298" t="e">
        <f ca="1">IF(LEFT(BE1504,2)="RF",OFFSET(Pinlist!$I$1,Chart!BD1504,0))</f>
        <v>#NUM!</v>
      </c>
      <c r="BJ1504" s="156">
        <f t="shared" si="213"/>
        <v>1501</v>
      </c>
      <c r="BK1504" s="598" t="b">
        <f t="array" aca="1" ref="BK1504" ca="1">IF($BV$15,MIN(SQRT((BF1504-OFFSET(BF1504,1,0,$BU$26-BJ1504))^2+(BG1504-OFFSET(BG1504,1,0,$BU$26-BJ1504))^2)))</f>
        <v>0</v>
      </c>
      <c r="BL1504" s="598" t="b">
        <f t="array" aca="1" ref="BL1504" ca="1">IF($BV$15,MIN(SQRT((BF1504-OFFSET(BF1504,-1,0,1-BJ1504))^2+(BG1504-OFFSET(BG1504,-1,0,1-BJ1504))^2)))</f>
        <v>0</v>
      </c>
      <c r="BM1504" s="225" t="e">
        <f t="shared" ca="1" si="209"/>
        <v>#N/A</v>
      </c>
      <c r="BN1504" s="225" t="e">
        <f t="shared" ca="1" si="210"/>
        <v>#N/A</v>
      </c>
      <c r="BO1504" s="53" t="b">
        <f t="shared" ca="1" si="211"/>
        <v>0</v>
      </c>
      <c r="BP1504" s="168"/>
      <c r="BQ1504" s="168"/>
      <c r="BR1504" s="168"/>
      <c r="BS1504" s="168"/>
      <c r="BT1504" s="168"/>
      <c r="BU1504" s="168"/>
      <c r="BV1504" s="168"/>
      <c r="BW1504" s="168"/>
      <c r="BX1504" s="66"/>
      <c r="BY1504" s="66"/>
      <c r="BZ1504" s="66"/>
      <c r="CA1504" s="66"/>
      <c r="CB1504" s="66"/>
      <c r="CC1504" s="66"/>
      <c r="CD1504" s="168"/>
      <c r="CE1504" s="66"/>
      <c r="CF1504" s="66"/>
      <c r="CG1504" s="66"/>
      <c r="CH1504" s="66"/>
      <c r="CI1504" s="168"/>
      <c r="CJ1504" s="617"/>
      <c r="CK1504" s="168"/>
      <c r="CL1504" s="168"/>
      <c r="CM1504" s="76"/>
      <c r="CN1504" s="76"/>
      <c r="CO1504" s="168"/>
      <c r="CP1504" s="846" t="b">
        <f>CP1503/2&lt;&gt;INT(CP1503/2)</f>
        <v>0</v>
      </c>
      <c r="CQ1504" s="66"/>
      <c r="CR1504" s="76"/>
      <c r="CS1504" s="76"/>
      <c r="CT1504" s="76">
        <f ca="1">CQ1503*(CT1503-$BQ$5)</f>
        <v>0</v>
      </c>
      <c r="CU1504" s="76">
        <f ca="1">CU1503</f>
        <v>0</v>
      </c>
      <c r="CV1504" s="69"/>
      <c r="CW1504" s="439"/>
      <c r="CX1504" s="168"/>
      <c r="CY1504" s="168"/>
      <c r="CZ1504" s="168"/>
      <c r="DA1504" s="168"/>
      <c r="DB1504" s="168"/>
      <c r="DC1504" s="168"/>
      <c r="DD1504" s="168"/>
      <c r="DE1504" s="168"/>
      <c r="DF1504" s="168"/>
      <c r="DG1504" s="168"/>
      <c r="DH1504" s="168"/>
      <c r="DI1504" s="168"/>
      <c r="DJ1504" s="168"/>
    </row>
    <row r="1505" spans="52:114" x14ac:dyDescent="0.2">
      <c r="AZ1505" s="3">
        <f ca="1">IF(ISNUMBER(BI1505),((BI1505&gt;Probe_Head!$CB$15)+COUNTIF(OFFSET(Pinlist!$T$1,Chart!BD1505,0),"*CPW*")+(OFFSET(Pinlist!$L$1,Chart!BD1505,0)="36-40")&gt;0)+0,0)</f>
        <v>0</v>
      </c>
      <c r="BA1505" s="161" t="e">
        <f t="shared" ca="1" si="212"/>
        <v>#NUM!</v>
      </c>
      <c r="BB1505" s="66" t="e">
        <f t="shared" ca="1" si="206"/>
        <v>#NUM!</v>
      </c>
      <c r="BC1505" s="66" t="e">
        <f t="shared" ca="1" si="207"/>
        <v>#NUM!</v>
      </c>
      <c r="BD1505" s="156">
        <f ca="1">IFERROR(MATCH(BE1505,OFFSET(Pinlist!$A$2,BD1504*(BA1505=BA1504),0,$BT$23,1),0)+BD1504*(BA1505=BA1504),0)</f>
        <v>0</v>
      </c>
      <c r="BE1505" s="66" t="e">
        <f t="shared" ca="1" si="208"/>
        <v>#NUM!</v>
      </c>
      <c r="BF1505" s="76">
        <f ca="1">(OFFSET(Pinlist!$E$1,BD1505,0)-$BR$18)*MirrorX</f>
        <v>0</v>
      </c>
      <c r="BG1505" s="76">
        <f ca="1">OFFSET(Pinlist!$F$1,BD1505,0)-$BS$18</f>
        <v>0</v>
      </c>
      <c r="BH1505" s="439" t="e">
        <f ca="1">IF(LEFT(BE1505,2)="RF",OFFSET(Pinlist!$D$1,Chart!BD1505,0)&amp;"_"&amp;OFFSET(Pinlist!$G$1,Chart!BD1505,0),"")</f>
        <v>#NUM!</v>
      </c>
      <c r="BI1505" s="298" t="e">
        <f ca="1">IF(LEFT(BE1505,2)="RF",OFFSET(Pinlist!$I$1,Chart!BD1505,0))</f>
        <v>#NUM!</v>
      </c>
      <c r="BJ1505" s="156">
        <f t="shared" si="213"/>
        <v>1502</v>
      </c>
      <c r="BK1505" s="598" t="b">
        <f t="array" aca="1" ref="BK1505" ca="1">IF($BV$15,MIN(SQRT((BF1505-OFFSET(BF1505,1,0,$BU$26-BJ1505))^2+(BG1505-OFFSET(BG1505,1,0,$BU$26-BJ1505))^2)))</f>
        <v>0</v>
      </c>
      <c r="BL1505" s="598" t="b">
        <f t="array" aca="1" ref="BL1505" ca="1">IF($BV$15,MIN(SQRT((BF1505-OFFSET(BF1505,-1,0,1-BJ1505))^2+(BG1505-OFFSET(BG1505,-1,0,1-BJ1505))^2)))</f>
        <v>0</v>
      </c>
      <c r="BM1505" s="225" t="e">
        <f t="shared" ca="1" si="209"/>
        <v>#N/A</v>
      </c>
      <c r="BN1505" s="225" t="e">
        <f t="shared" ca="1" si="210"/>
        <v>#N/A</v>
      </c>
      <c r="BO1505" s="53" t="b">
        <f t="shared" ca="1" si="211"/>
        <v>0</v>
      </c>
      <c r="BP1505" s="168"/>
      <c r="BQ1505" s="168"/>
      <c r="BR1505" s="168"/>
      <c r="BS1505" s="168"/>
      <c r="BT1505" s="168"/>
      <c r="BU1505" s="168"/>
      <c r="BV1505" s="168"/>
      <c r="BW1505" s="168"/>
      <c r="BX1505" s="66"/>
      <c r="BY1505" s="66"/>
      <c r="BZ1505" s="66"/>
      <c r="CA1505" s="66"/>
      <c r="CB1505" s="66"/>
      <c r="CC1505" s="66"/>
      <c r="CD1505" s="168"/>
      <c r="CE1505" s="66"/>
      <c r="CF1505" s="66"/>
      <c r="CG1505" s="66"/>
      <c r="CH1505" s="66"/>
      <c r="CI1505" s="168"/>
      <c r="CJ1505" s="617"/>
      <c r="CK1505" s="168"/>
      <c r="CL1505" s="168"/>
      <c r="CM1505" s="76"/>
      <c r="CN1505" s="76"/>
      <c r="CO1505" s="168"/>
      <c r="CP1505" s="610">
        <f>IF($BS$70,(CP1503*$CZ$26)+(CP1504*$CZ$27)*$CQ$9,CP1506*$CZ$26)*MirrorX</f>
        <v>0</v>
      </c>
      <c r="CQ1505" s="611">
        <f>IF($BS$70,(CP1503*$DA$26)+(CP1504*$DA$27)*$CQ$9,CQ1506*$DA$26)</f>
        <v>0</v>
      </c>
      <c r="CR1505" s="76"/>
      <c r="CS1505" s="76"/>
      <c r="CT1505" s="76">
        <f ca="1">CT1504</f>
        <v>0</v>
      </c>
      <c r="CU1505" s="76">
        <f ca="1">CQ1503*(CU1504-$BR$5)</f>
        <v>0</v>
      </c>
      <c r="CV1505" s="69"/>
      <c r="CW1505" s="439"/>
      <c r="CX1505" s="168"/>
      <c r="CY1505" s="168"/>
      <c r="CZ1505" s="168"/>
      <c r="DA1505" s="168"/>
      <c r="DB1505" s="168"/>
      <c r="DC1505" s="168"/>
      <c r="DD1505" s="168"/>
      <c r="DE1505" s="168"/>
      <c r="DF1505" s="168"/>
      <c r="DG1505" s="168"/>
      <c r="DH1505" s="168"/>
      <c r="DI1505" s="168"/>
      <c r="DJ1505" s="168"/>
    </row>
    <row r="1506" spans="52:114" x14ac:dyDescent="0.2">
      <c r="AZ1506" s="3">
        <f ca="1">IF(ISNUMBER(BI1506),((BI1506&gt;Probe_Head!$CB$15)+COUNTIF(OFFSET(Pinlist!$T$1,Chart!BD1506,0),"*CPW*")+(OFFSET(Pinlist!$L$1,Chart!BD1506,0)="36-40")&gt;0)+0,0)</f>
        <v>0</v>
      </c>
      <c r="BA1506" s="161" t="e">
        <f t="shared" ca="1" si="212"/>
        <v>#NUM!</v>
      </c>
      <c r="BB1506" s="66" t="e">
        <f t="shared" ca="1" si="206"/>
        <v>#NUM!</v>
      </c>
      <c r="BC1506" s="66" t="e">
        <f t="shared" ca="1" si="207"/>
        <v>#NUM!</v>
      </c>
      <c r="BD1506" s="156">
        <f ca="1">IFERROR(MATCH(BE1506,OFFSET(Pinlist!$A$2,BD1505*(BA1506=BA1505),0,$BT$23,1),0)+BD1505*(BA1506=BA1505),0)</f>
        <v>0</v>
      </c>
      <c r="BE1506" s="66" t="e">
        <f t="shared" ca="1" si="208"/>
        <v>#NUM!</v>
      </c>
      <c r="BF1506" s="76">
        <f ca="1">(OFFSET(Pinlist!$E$1,BD1506,0)-$BR$18)*MirrorX</f>
        <v>0</v>
      </c>
      <c r="BG1506" s="76">
        <f ca="1">OFFSET(Pinlist!$F$1,BD1506,0)-$BS$18</f>
        <v>0</v>
      </c>
      <c r="BH1506" s="439" t="e">
        <f ca="1">IF(LEFT(BE1506,2)="RF",OFFSET(Pinlist!$D$1,Chart!BD1506,0)&amp;"_"&amp;OFFSET(Pinlist!$G$1,Chart!BD1506,0),"")</f>
        <v>#NUM!</v>
      </c>
      <c r="BI1506" s="298" t="e">
        <f ca="1">IF(LEFT(BE1506,2)="RF",OFFSET(Pinlist!$I$1,Chart!BD1506,0))</f>
        <v>#NUM!</v>
      </c>
      <c r="BJ1506" s="156">
        <f t="shared" si="213"/>
        <v>1503</v>
      </c>
      <c r="BK1506" s="598" t="b">
        <f t="array" aca="1" ref="BK1506" ca="1">IF($BV$15,MIN(SQRT((BF1506-OFFSET(BF1506,1,0,$BU$26-BJ1506))^2+(BG1506-OFFSET(BG1506,1,0,$BU$26-BJ1506))^2)))</f>
        <v>0</v>
      </c>
      <c r="BL1506" s="598" t="b">
        <f t="array" aca="1" ref="BL1506" ca="1">IF($BV$15,MIN(SQRT((BF1506-OFFSET(BF1506,-1,0,1-BJ1506))^2+(BG1506-OFFSET(BG1506,-1,0,1-BJ1506))^2)))</f>
        <v>0</v>
      </c>
      <c r="BM1506" s="225" t="e">
        <f t="shared" ca="1" si="209"/>
        <v>#N/A</v>
      </c>
      <c r="BN1506" s="225" t="e">
        <f t="shared" ca="1" si="210"/>
        <v>#N/A</v>
      </c>
      <c r="BO1506" s="53" t="b">
        <f t="shared" ca="1" si="211"/>
        <v>0</v>
      </c>
      <c r="BP1506" s="168"/>
      <c r="BQ1506" s="168"/>
      <c r="BR1506" s="168"/>
      <c r="BS1506" s="168"/>
      <c r="BT1506" s="168"/>
      <c r="BU1506" s="168"/>
      <c r="BV1506" s="168"/>
      <c r="BW1506" s="168"/>
      <c r="BX1506" s="66"/>
      <c r="BY1506" s="66"/>
      <c r="BZ1506" s="66"/>
      <c r="CA1506" s="66"/>
      <c r="CB1506" s="66"/>
      <c r="CC1506" s="66"/>
      <c r="CD1506" s="168"/>
      <c r="CE1506" s="66"/>
      <c r="CF1506" s="66"/>
      <c r="CG1506" s="66"/>
      <c r="CH1506" s="66"/>
      <c r="CI1506" s="168"/>
      <c r="CJ1506" s="617"/>
      <c r="CK1506" s="168"/>
      <c r="CL1506" s="168"/>
      <c r="CM1506" s="76"/>
      <c r="CN1506" s="76"/>
      <c r="CO1506" s="168"/>
      <c r="CP1506" s="614">
        <f>IF(CP1500+1=ABS($R$47),0,CP1500+1)</f>
        <v>0</v>
      </c>
      <c r="CQ1506" s="615">
        <f>IF(CP1500+1=ABS($R$47),CQ1500+1,CQ1500)</f>
        <v>125</v>
      </c>
      <c r="CR1506" s="76"/>
      <c r="CS1506" s="76"/>
      <c r="CT1506" s="76">
        <f ca="1">CT1503</f>
        <v>0</v>
      </c>
      <c r="CU1506" s="76">
        <f ca="1">CU1505</f>
        <v>0</v>
      </c>
      <c r="CV1506" s="69"/>
      <c r="CW1506" s="439"/>
      <c r="CX1506" s="168"/>
      <c r="CY1506" s="168"/>
      <c r="CZ1506" s="168"/>
      <c r="DA1506" s="168"/>
      <c r="DB1506" s="168"/>
      <c r="DC1506" s="168"/>
      <c r="DD1506" s="168"/>
      <c r="DE1506" s="168"/>
      <c r="DF1506" s="168"/>
      <c r="DG1506" s="168"/>
      <c r="DH1506" s="168"/>
      <c r="DI1506" s="168"/>
      <c r="DJ1506" s="168"/>
    </row>
    <row r="1507" spans="52:114" x14ac:dyDescent="0.2">
      <c r="AZ1507" s="3">
        <f ca="1">IF(ISNUMBER(BI1507),((BI1507&gt;Probe_Head!$CB$15)+COUNTIF(OFFSET(Pinlist!$T$1,Chart!BD1507,0),"*CPW*")+(OFFSET(Pinlist!$L$1,Chart!BD1507,0)="36-40")&gt;0)+0,0)</f>
        <v>0</v>
      </c>
      <c r="BA1507" s="161" t="e">
        <f t="shared" ca="1" si="212"/>
        <v>#NUM!</v>
      </c>
      <c r="BB1507" s="66" t="e">
        <f t="shared" ca="1" si="206"/>
        <v>#NUM!</v>
      </c>
      <c r="BC1507" s="66" t="e">
        <f t="shared" ca="1" si="207"/>
        <v>#NUM!</v>
      </c>
      <c r="BD1507" s="156">
        <f ca="1">IFERROR(MATCH(BE1507,OFFSET(Pinlist!$A$2,BD1506*(BA1507=BA1506),0,$BT$23,1),0)+BD1506*(BA1507=BA1506),0)</f>
        <v>0</v>
      </c>
      <c r="BE1507" s="66" t="e">
        <f t="shared" ca="1" si="208"/>
        <v>#NUM!</v>
      </c>
      <c r="BF1507" s="76">
        <f ca="1">(OFFSET(Pinlist!$E$1,BD1507,0)-$BR$18)*MirrorX</f>
        <v>0</v>
      </c>
      <c r="BG1507" s="76">
        <f ca="1">OFFSET(Pinlist!$F$1,BD1507,0)-$BS$18</f>
        <v>0</v>
      </c>
      <c r="BH1507" s="439" t="e">
        <f ca="1">IF(LEFT(BE1507,2)="RF",OFFSET(Pinlist!$D$1,Chart!BD1507,0)&amp;"_"&amp;OFFSET(Pinlist!$G$1,Chart!BD1507,0),"")</f>
        <v>#NUM!</v>
      </c>
      <c r="BI1507" s="298" t="e">
        <f ca="1">IF(LEFT(BE1507,2)="RF",OFFSET(Pinlist!$I$1,Chart!BD1507,0))</f>
        <v>#NUM!</v>
      </c>
      <c r="BJ1507" s="156">
        <f t="shared" si="213"/>
        <v>1504</v>
      </c>
      <c r="BK1507" s="598" t="b">
        <f t="array" aca="1" ref="BK1507" ca="1">IF($BV$15,MIN(SQRT((BF1507-OFFSET(BF1507,1,0,$BU$26-BJ1507))^2+(BG1507-OFFSET(BG1507,1,0,$BU$26-BJ1507))^2)))</f>
        <v>0</v>
      </c>
      <c r="BL1507" s="598" t="b">
        <f t="array" aca="1" ref="BL1507" ca="1">IF($BV$15,MIN(SQRT((BF1507-OFFSET(BF1507,-1,0,1-BJ1507))^2+(BG1507-OFFSET(BG1507,-1,0,1-BJ1507))^2)))</f>
        <v>0</v>
      </c>
      <c r="BM1507" s="225" t="e">
        <f t="shared" ca="1" si="209"/>
        <v>#N/A</v>
      </c>
      <c r="BN1507" s="225" t="e">
        <f t="shared" ca="1" si="210"/>
        <v>#N/A</v>
      </c>
      <c r="BO1507" s="53" t="b">
        <f t="shared" ca="1" si="211"/>
        <v>0</v>
      </c>
      <c r="BP1507" s="168"/>
      <c r="BQ1507" s="168"/>
      <c r="BR1507" s="168"/>
      <c r="BS1507" s="168"/>
      <c r="BT1507" s="168"/>
      <c r="BU1507" s="168"/>
      <c r="BV1507" s="168"/>
      <c r="BW1507" s="168"/>
      <c r="BX1507" s="66"/>
      <c r="BY1507" s="66"/>
      <c r="BZ1507" s="66"/>
      <c r="CA1507" s="66"/>
      <c r="CB1507" s="66"/>
      <c r="CC1507" s="66"/>
      <c r="CD1507" s="168"/>
      <c r="CE1507" s="66"/>
      <c r="CF1507" s="66"/>
      <c r="CG1507" s="66"/>
      <c r="CH1507" s="66"/>
      <c r="CI1507" s="168"/>
      <c r="CJ1507" s="617"/>
      <c r="CK1507" s="168"/>
      <c r="CL1507" s="168"/>
      <c r="CM1507" s="76"/>
      <c r="CN1507" s="76"/>
      <c r="CO1507" s="168"/>
      <c r="CP1507" s="161"/>
      <c r="CQ1507" s="66"/>
      <c r="CR1507" s="76"/>
      <c r="CS1507" s="76"/>
      <c r="CT1507" s="76">
        <f ca="1">CT1503</f>
        <v>0</v>
      </c>
      <c r="CU1507" s="76">
        <f ca="1">CU1503</f>
        <v>0</v>
      </c>
      <c r="CV1507" s="69"/>
      <c r="CW1507" s="439"/>
      <c r="CX1507" s="168"/>
      <c r="CY1507" s="168"/>
      <c r="CZ1507" s="168"/>
      <c r="DA1507" s="168"/>
      <c r="DB1507" s="168"/>
      <c r="DC1507" s="168"/>
      <c r="DD1507" s="168"/>
      <c r="DE1507" s="168"/>
      <c r="DF1507" s="168"/>
      <c r="DG1507" s="168"/>
      <c r="DH1507" s="168"/>
      <c r="DI1507" s="168"/>
      <c r="DJ1507" s="168"/>
    </row>
    <row r="1508" spans="52:114" x14ac:dyDescent="0.2">
      <c r="AZ1508" s="3">
        <f ca="1">IF(ISNUMBER(BI1508),((BI1508&gt;Probe_Head!$CB$15)+COUNTIF(OFFSET(Pinlist!$T$1,Chart!BD1508,0),"*CPW*")+(OFFSET(Pinlist!$L$1,Chart!BD1508,0)="36-40")&gt;0)+0,0)</f>
        <v>0</v>
      </c>
      <c r="BA1508" s="161" t="e">
        <f t="shared" ca="1" si="212"/>
        <v>#NUM!</v>
      </c>
      <c r="BB1508" s="66" t="e">
        <f t="shared" ca="1" si="206"/>
        <v>#NUM!</v>
      </c>
      <c r="BC1508" s="66" t="e">
        <f t="shared" ca="1" si="207"/>
        <v>#NUM!</v>
      </c>
      <c r="BD1508" s="156">
        <f ca="1">IFERROR(MATCH(BE1508,OFFSET(Pinlist!$A$2,BD1507*(BA1508=BA1507),0,$BT$23,1),0)+BD1507*(BA1508=BA1507),0)</f>
        <v>0</v>
      </c>
      <c r="BE1508" s="66" t="e">
        <f t="shared" ca="1" si="208"/>
        <v>#NUM!</v>
      </c>
      <c r="BF1508" s="76">
        <f ca="1">(OFFSET(Pinlist!$E$1,BD1508,0)-$BR$18)*MirrorX</f>
        <v>0</v>
      </c>
      <c r="BG1508" s="76">
        <f ca="1">OFFSET(Pinlist!$F$1,BD1508,0)-$BS$18</f>
        <v>0</v>
      </c>
      <c r="BH1508" s="439" t="e">
        <f ca="1">IF(LEFT(BE1508,2)="RF",OFFSET(Pinlist!$D$1,Chart!BD1508,0)&amp;"_"&amp;OFFSET(Pinlist!$G$1,Chart!BD1508,0),"")</f>
        <v>#NUM!</v>
      </c>
      <c r="BI1508" s="298" t="e">
        <f ca="1">IF(LEFT(BE1508,2)="RF",OFFSET(Pinlist!$I$1,Chart!BD1508,0))</f>
        <v>#NUM!</v>
      </c>
      <c r="BJ1508" s="156">
        <f t="shared" si="213"/>
        <v>1505</v>
      </c>
      <c r="BK1508" s="598" t="b">
        <f t="array" aca="1" ref="BK1508" ca="1">IF($BV$15,MIN(SQRT((BF1508-OFFSET(BF1508,1,0,$BU$26-BJ1508))^2+(BG1508-OFFSET(BG1508,1,0,$BU$26-BJ1508))^2)))</f>
        <v>0</v>
      </c>
      <c r="BL1508" s="598" t="b">
        <f t="array" aca="1" ref="BL1508" ca="1">IF($BV$15,MIN(SQRT((BF1508-OFFSET(BF1508,-1,0,1-BJ1508))^2+(BG1508-OFFSET(BG1508,-1,0,1-BJ1508))^2)))</f>
        <v>0</v>
      </c>
      <c r="BM1508" s="225" t="e">
        <f t="shared" ca="1" si="209"/>
        <v>#N/A</v>
      </c>
      <c r="BN1508" s="225" t="e">
        <f t="shared" ca="1" si="210"/>
        <v>#N/A</v>
      </c>
      <c r="BO1508" s="53" t="b">
        <f t="shared" ca="1" si="211"/>
        <v>0</v>
      </c>
      <c r="BP1508" s="168"/>
      <c r="BQ1508" s="168"/>
      <c r="BR1508" s="168"/>
      <c r="BS1508" s="168"/>
      <c r="BT1508" s="168"/>
      <c r="BU1508" s="168"/>
      <c r="BV1508" s="168"/>
      <c r="BW1508" s="168"/>
      <c r="BX1508" s="66"/>
      <c r="BY1508" s="66"/>
      <c r="BZ1508" s="66"/>
      <c r="CA1508" s="66"/>
      <c r="CB1508" s="66"/>
      <c r="CC1508" s="66"/>
      <c r="CD1508" s="168"/>
      <c r="CE1508" s="66"/>
      <c r="CF1508" s="66"/>
      <c r="CG1508" s="66"/>
      <c r="CH1508" s="66"/>
      <c r="CI1508" s="168"/>
      <c r="CJ1508" s="617"/>
      <c r="CK1508" s="168"/>
      <c r="CL1508" s="168"/>
      <c r="CM1508" s="76"/>
      <c r="CN1508" s="76"/>
      <c r="CO1508" s="168"/>
      <c r="CX1508" s="168"/>
      <c r="CY1508" s="168"/>
      <c r="CZ1508" s="168"/>
      <c r="DA1508" s="168"/>
      <c r="DB1508" s="168"/>
      <c r="DC1508" s="168"/>
      <c r="DD1508" s="168"/>
      <c r="DE1508" s="168"/>
      <c r="DF1508" s="168"/>
      <c r="DG1508" s="168"/>
      <c r="DH1508" s="168"/>
      <c r="DI1508" s="168"/>
      <c r="DJ1508" s="168"/>
    </row>
    <row r="1509" spans="52:114" x14ac:dyDescent="0.2">
      <c r="AZ1509" s="3">
        <f ca="1">IF(ISNUMBER(BI1509),((BI1509&gt;Probe_Head!$CB$15)+COUNTIF(OFFSET(Pinlist!$T$1,Chart!BD1509,0),"*CPW*")+(OFFSET(Pinlist!$L$1,Chart!BD1509,0)="36-40")&gt;0)+0,0)</f>
        <v>0</v>
      </c>
      <c r="BA1509" s="161" t="e">
        <f t="shared" ca="1" si="212"/>
        <v>#NUM!</v>
      </c>
      <c r="BB1509" s="66" t="e">
        <f t="shared" ca="1" si="206"/>
        <v>#NUM!</v>
      </c>
      <c r="BC1509" s="66" t="e">
        <f t="shared" ca="1" si="207"/>
        <v>#NUM!</v>
      </c>
      <c r="BD1509" s="156">
        <f ca="1">IFERROR(MATCH(BE1509,OFFSET(Pinlist!$A$2,BD1508*(BA1509=BA1508),0,$BT$23,1),0)+BD1508*(BA1509=BA1508),0)</f>
        <v>0</v>
      </c>
      <c r="BE1509" s="66" t="e">
        <f t="shared" ca="1" si="208"/>
        <v>#NUM!</v>
      </c>
      <c r="BF1509" s="76">
        <f ca="1">(OFFSET(Pinlist!$E$1,BD1509,0)-$BR$18)*MirrorX</f>
        <v>0</v>
      </c>
      <c r="BG1509" s="76">
        <f ca="1">OFFSET(Pinlist!$F$1,BD1509,0)-$BS$18</f>
        <v>0</v>
      </c>
      <c r="BH1509" s="439" t="e">
        <f ca="1">IF(LEFT(BE1509,2)="RF",OFFSET(Pinlist!$D$1,Chart!BD1509,0)&amp;"_"&amp;OFFSET(Pinlist!$G$1,Chart!BD1509,0),"")</f>
        <v>#NUM!</v>
      </c>
      <c r="BI1509" s="298" t="e">
        <f ca="1">IF(LEFT(BE1509,2)="RF",OFFSET(Pinlist!$I$1,Chart!BD1509,0))</f>
        <v>#NUM!</v>
      </c>
      <c r="BJ1509" s="156">
        <f t="shared" si="213"/>
        <v>1506</v>
      </c>
      <c r="BK1509" s="598" t="b">
        <f t="array" aca="1" ref="BK1509" ca="1">IF($BV$15,MIN(SQRT((BF1509-OFFSET(BF1509,1,0,$BU$26-BJ1509))^2+(BG1509-OFFSET(BG1509,1,0,$BU$26-BJ1509))^2)))</f>
        <v>0</v>
      </c>
      <c r="BL1509" s="598" t="b">
        <f t="array" aca="1" ref="BL1509" ca="1">IF($BV$15,MIN(SQRT((BF1509-OFFSET(BF1509,-1,0,1-BJ1509))^2+(BG1509-OFFSET(BG1509,-1,0,1-BJ1509))^2)))</f>
        <v>0</v>
      </c>
      <c r="BM1509" s="225" t="e">
        <f t="shared" ca="1" si="209"/>
        <v>#N/A</v>
      </c>
      <c r="BN1509" s="225" t="e">
        <f t="shared" ca="1" si="210"/>
        <v>#N/A</v>
      </c>
      <c r="BO1509" s="53" t="b">
        <f t="shared" ca="1" si="211"/>
        <v>0</v>
      </c>
      <c r="BP1509" s="168"/>
      <c r="BQ1509" s="168"/>
      <c r="BR1509" s="168"/>
      <c r="BS1509" s="168"/>
      <c r="BT1509" s="168"/>
      <c r="BU1509" s="168"/>
      <c r="BV1509" s="168"/>
      <c r="BW1509" s="168"/>
      <c r="BX1509" s="66"/>
      <c r="BY1509" s="66"/>
      <c r="BZ1509" s="66"/>
      <c r="CA1509" s="66"/>
      <c r="CB1509" s="66"/>
      <c r="CC1509" s="66"/>
      <c r="CD1509" s="168"/>
      <c r="CE1509" s="66"/>
      <c r="CF1509" s="66"/>
      <c r="CG1509" s="66"/>
      <c r="CH1509" s="66"/>
      <c r="CI1509" s="168"/>
      <c r="CJ1509" s="617"/>
      <c r="CK1509" s="168"/>
      <c r="CL1509" s="168"/>
      <c r="CM1509" s="76"/>
      <c r="CN1509" s="76"/>
      <c r="CO1509" s="168"/>
      <c r="CP1509" s="608">
        <f>CP1503+1</f>
        <v>251</v>
      </c>
      <c r="CQ1509" s="609">
        <f>(CP1509&lt;Multiplyer)*$CZ$40</f>
        <v>0</v>
      </c>
      <c r="CR1509" s="618"/>
      <c r="CS1509" s="618"/>
      <c r="CT1509" s="618">
        <f ca="1">$CQ1509*(CP1511+$CZ$29)</f>
        <v>0</v>
      </c>
      <c r="CU1509" s="618">
        <f ca="1">$CQ1509*(CQ1511+$DA$29)</f>
        <v>0</v>
      </c>
      <c r="CV1509" s="618"/>
      <c r="CW1509" s="619"/>
      <c r="CX1509" s="168"/>
      <c r="CY1509" s="168"/>
      <c r="CZ1509" s="168"/>
      <c r="DA1509" s="168"/>
      <c r="DB1509" s="168"/>
      <c r="DC1509" s="168"/>
      <c r="DD1509" s="168"/>
      <c r="DE1509" s="168"/>
      <c r="DF1509" s="168"/>
      <c r="DG1509" s="168"/>
      <c r="DH1509" s="168"/>
      <c r="DI1509" s="168"/>
      <c r="DJ1509" s="168"/>
    </row>
    <row r="1510" spans="52:114" x14ac:dyDescent="0.2">
      <c r="AZ1510" s="3">
        <f ca="1">IF(ISNUMBER(BI1510),((BI1510&gt;Probe_Head!$CB$15)+COUNTIF(OFFSET(Pinlist!$T$1,Chart!BD1510,0),"*CPW*")+(OFFSET(Pinlist!$L$1,Chart!BD1510,0)="36-40")&gt;0)+0,0)</f>
        <v>0</v>
      </c>
      <c r="BA1510" s="161" t="e">
        <f t="shared" ca="1" si="212"/>
        <v>#NUM!</v>
      </c>
      <c r="BB1510" s="66" t="e">
        <f t="shared" ca="1" si="206"/>
        <v>#NUM!</v>
      </c>
      <c r="BC1510" s="66" t="e">
        <f t="shared" ca="1" si="207"/>
        <v>#NUM!</v>
      </c>
      <c r="BD1510" s="156">
        <f ca="1">IFERROR(MATCH(BE1510,OFFSET(Pinlist!$A$2,BD1509*(BA1510=BA1509),0,$BT$23,1),0)+BD1509*(BA1510=BA1509),0)</f>
        <v>0</v>
      </c>
      <c r="BE1510" s="66" t="e">
        <f t="shared" ca="1" si="208"/>
        <v>#NUM!</v>
      </c>
      <c r="BF1510" s="76">
        <f ca="1">(OFFSET(Pinlist!$E$1,BD1510,0)-$BR$18)*MirrorX</f>
        <v>0</v>
      </c>
      <c r="BG1510" s="76">
        <f ca="1">OFFSET(Pinlist!$F$1,BD1510,0)-$BS$18</f>
        <v>0</v>
      </c>
      <c r="BH1510" s="439" t="e">
        <f ca="1">IF(LEFT(BE1510,2)="RF",OFFSET(Pinlist!$D$1,Chart!BD1510,0)&amp;"_"&amp;OFFSET(Pinlist!$G$1,Chart!BD1510,0),"")</f>
        <v>#NUM!</v>
      </c>
      <c r="BI1510" s="298" t="e">
        <f ca="1">IF(LEFT(BE1510,2)="RF",OFFSET(Pinlist!$I$1,Chart!BD1510,0))</f>
        <v>#NUM!</v>
      </c>
      <c r="BJ1510" s="156">
        <f t="shared" si="213"/>
        <v>1507</v>
      </c>
      <c r="BK1510" s="598" t="b">
        <f t="array" aca="1" ref="BK1510" ca="1">IF($BV$15,MIN(SQRT((BF1510-OFFSET(BF1510,1,0,$BU$26-BJ1510))^2+(BG1510-OFFSET(BG1510,1,0,$BU$26-BJ1510))^2)))</f>
        <v>0</v>
      </c>
      <c r="BL1510" s="598" t="b">
        <f t="array" aca="1" ref="BL1510" ca="1">IF($BV$15,MIN(SQRT((BF1510-OFFSET(BF1510,-1,0,1-BJ1510))^2+(BG1510-OFFSET(BG1510,-1,0,1-BJ1510))^2)))</f>
        <v>0</v>
      </c>
      <c r="BM1510" s="225" t="e">
        <f t="shared" ca="1" si="209"/>
        <v>#N/A</v>
      </c>
      <c r="BN1510" s="225" t="e">
        <f t="shared" ca="1" si="210"/>
        <v>#N/A</v>
      </c>
      <c r="BO1510" s="53" t="b">
        <f t="shared" ca="1" si="211"/>
        <v>0</v>
      </c>
      <c r="BP1510" s="168"/>
      <c r="BQ1510" s="168"/>
      <c r="BR1510" s="168"/>
      <c r="BS1510" s="168"/>
      <c r="BT1510" s="168"/>
      <c r="BU1510" s="168"/>
      <c r="BV1510" s="168"/>
      <c r="BW1510" s="168"/>
      <c r="BX1510" s="66"/>
      <c r="BY1510" s="66"/>
      <c r="BZ1510" s="66"/>
      <c r="CA1510" s="66"/>
      <c r="CB1510" s="66"/>
      <c r="CC1510" s="66"/>
      <c r="CD1510" s="168"/>
      <c r="CE1510" s="66"/>
      <c r="CF1510" s="66"/>
      <c r="CG1510" s="66"/>
      <c r="CH1510" s="66"/>
      <c r="CI1510" s="168"/>
      <c r="CJ1510" s="617"/>
      <c r="CK1510" s="168"/>
      <c r="CL1510" s="168"/>
      <c r="CM1510" s="76"/>
      <c r="CN1510" s="76"/>
      <c r="CO1510" s="168"/>
      <c r="CP1510" s="846" t="b">
        <f>CP1509/2&lt;&gt;INT(CP1509/2)</f>
        <v>1</v>
      </c>
      <c r="CQ1510" s="66"/>
      <c r="CR1510" s="76"/>
      <c r="CS1510" s="76"/>
      <c r="CT1510" s="76">
        <f ca="1">CQ1509*(CT1509-$BQ$5)</f>
        <v>0</v>
      </c>
      <c r="CU1510" s="76">
        <f ca="1">CU1509</f>
        <v>0</v>
      </c>
      <c r="CV1510" s="69"/>
      <c r="CW1510" s="480"/>
      <c r="CX1510" s="168"/>
      <c r="CY1510" s="168"/>
      <c r="CZ1510" s="168"/>
      <c r="DA1510" s="168"/>
      <c r="DB1510" s="168"/>
      <c r="DC1510" s="168"/>
      <c r="DD1510" s="168"/>
      <c r="DE1510" s="168"/>
      <c r="DF1510" s="168"/>
      <c r="DG1510" s="168"/>
      <c r="DH1510" s="168"/>
      <c r="DI1510" s="168"/>
      <c r="DJ1510" s="168"/>
    </row>
    <row r="1511" spans="52:114" x14ac:dyDescent="0.2">
      <c r="AZ1511" s="3">
        <f ca="1">IF(ISNUMBER(BI1511),((BI1511&gt;Probe_Head!$CB$15)+COUNTIF(OFFSET(Pinlist!$T$1,Chart!BD1511,0),"*CPW*")+(OFFSET(Pinlist!$L$1,Chart!BD1511,0)="36-40")&gt;0)+0,0)</f>
        <v>0</v>
      </c>
      <c r="BA1511" s="161" t="e">
        <f t="shared" ca="1" si="212"/>
        <v>#NUM!</v>
      </c>
      <c r="BB1511" s="66" t="e">
        <f t="shared" ca="1" si="206"/>
        <v>#NUM!</v>
      </c>
      <c r="BC1511" s="66" t="e">
        <f t="shared" ca="1" si="207"/>
        <v>#NUM!</v>
      </c>
      <c r="BD1511" s="156">
        <f ca="1">IFERROR(MATCH(BE1511,OFFSET(Pinlist!$A$2,BD1510*(BA1511=BA1510),0,$BT$23,1),0)+BD1510*(BA1511=BA1510),0)</f>
        <v>0</v>
      </c>
      <c r="BE1511" s="66" t="e">
        <f t="shared" ca="1" si="208"/>
        <v>#NUM!</v>
      </c>
      <c r="BF1511" s="76">
        <f ca="1">(OFFSET(Pinlist!$E$1,BD1511,0)-$BR$18)*MirrorX</f>
        <v>0</v>
      </c>
      <c r="BG1511" s="76">
        <f ca="1">OFFSET(Pinlist!$F$1,BD1511,0)-$BS$18</f>
        <v>0</v>
      </c>
      <c r="BH1511" s="439" t="e">
        <f ca="1">IF(LEFT(BE1511,2)="RF",OFFSET(Pinlist!$D$1,Chart!BD1511,0)&amp;"_"&amp;OFFSET(Pinlist!$G$1,Chart!BD1511,0),"")</f>
        <v>#NUM!</v>
      </c>
      <c r="BI1511" s="298" t="e">
        <f ca="1">IF(LEFT(BE1511,2)="RF",OFFSET(Pinlist!$I$1,Chart!BD1511,0))</f>
        <v>#NUM!</v>
      </c>
      <c r="BJ1511" s="156">
        <f t="shared" si="213"/>
        <v>1508</v>
      </c>
      <c r="BK1511" s="598" t="b">
        <f t="array" aca="1" ref="BK1511" ca="1">IF($BV$15,MIN(SQRT((BF1511-OFFSET(BF1511,1,0,$BU$26-BJ1511))^2+(BG1511-OFFSET(BG1511,1,0,$BU$26-BJ1511))^2)))</f>
        <v>0</v>
      </c>
      <c r="BL1511" s="598" t="b">
        <f t="array" aca="1" ref="BL1511" ca="1">IF($BV$15,MIN(SQRT((BF1511-OFFSET(BF1511,-1,0,1-BJ1511))^2+(BG1511-OFFSET(BG1511,-1,0,1-BJ1511))^2)))</f>
        <v>0</v>
      </c>
      <c r="BM1511" s="225" t="e">
        <f t="shared" ca="1" si="209"/>
        <v>#N/A</v>
      </c>
      <c r="BN1511" s="225" t="e">
        <f t="shared" ca="1" si="210"/>
        <v>#N/A</v>
      </c>
      <c r="BO1511" s="53" t="b">
        <f t="shared" ca="1" si="211"/>
        <v>0</v>
      </c>
      <c r="BP1511" s="168"/>
      <c r="BQ1511" s="168"/>
      <c r="BR1511" s="168"/>
      <c r="BS1511" s="168"/>
      <c r="BT1511" s="168"/>
      <c r="BU1511" s="168"/>
      <c r="BV1511" s="168"/>
      <c r="BW1511" s="168"/>
      <c r="BX1511" s="66"/>
      <c r="BY1511" s="66"/>
      <c r="BZ1511" s="66"/>
      <c r="CA1511" s="66"/>
      <c r="CB1511" s="66"/>
      <c r="CC1511" s="66"/>
      <c r="CD1511" s="168"/>
      <c r="CE1511" s="66"/>
      <c r="CF1511" s="66"/>
      <c r="CG1511" s="66"/>
      <c r="CH1511" s="66"/>
      <c r="CI1511" s="168"/>
      <c r="CJ1511" s="617"/>
      <c r="CK1511" s="168"/>
      <c r="CL1511" s="168"/>
      <c r="CM1511" s="76"/>
      <c r="CN1511" s="76"/>
      <c r="CO1511" s="168"/>
      <c r="CP1511" s="610">
        <f>IF($BS$70,(CP1509*$CZ$26)+(CP1510*$CZ$27)*$CQ$9,CP1512*$CZ$26)*MirrorX</f>
        <v>0</v>
      </c>
      <c r="CQ1511" s="611">
        <f>IF($BS$70,(CP1509*$DA$26)+(CP1510*$DA$27)*$CQ$9,CQ1512*$DA$26)</f>
        <v>0</v>
      </c>
      <c r="CR1511" s="76"/>
      <c r="CS1511" s="76"/>
      <c r="CT1511" s="76">
        <f ca="1">CT1510</f>
        <v>0</v>
      </c>
      <c r="CU1511" s="76">
        <f ca="1">CQ1509*(CU1510-$BR$5)</f>
        <v>0</v>
      </c>
      <c r="CV1511" s="69"/>
      <c r="CW1511" s="480"/>
      <c r="CX1511" s="168"/>
      <c r="CY1511" s="168"/>
      <c r="CZ1511" s="168"/>
      <c r="DA1511" s="168"/>
      <c r="DB1511" s="168"/>
      <c r="DC1511" s="168"/>
      <c r="DD1511" s="168"/>
      <c r="DE1511" s="168"/>
      <c r="DF1511" s="168"/>
      <c r="DG1511" s="168"/>
      <c r="DH1511" s="168"/>
      <c r="DI1511" s="168"/>
      <c r="DJ1511" s="168"/>
    </row>
    <row r="1512" spans="52:114" x14ac:dyDescent="0.2">
      <c r="AZ1512" s="3">
        <f ca="1">IF(ISNUMBER(BI1512),((BI1512&gt;Probe_Head!$CB$15)+COUNTIF(OFFSET(Pinlist!$T$1,Chart!BD1512,0),"*CPW*")+(OFFSET(Pinlist!$L$1,Chart!BD1512,0)="36-40")&gt;0)+0,0)</f>
        <v>0</v>
      </c>
      <c r="BA1512" s="161" t="e">
        <f t="shared" ca="1" si="212"/>
        <v>#NUM!</v>
      </c>
      <c r="BB1512" s="66" t="e">
        <f t="shared" ca="1" si="206"/>
        <v>#NUM!</v>
      </c>
      <c r="BC1512" s="66" t="e">
        <f t="shared" ca="1" si="207"/>
        <v>#NUM!</v>
      </c>
      <c r="BD1512" s="156">
        <f ca="1">IFERROR(MATCH(BE1512,OFFSET(Pinlist!$A$2,BD1511*(BA1512=BA1511),0,$BT$23,1),0)+BD1511*(BA1512=BA1511),0)</f>
        <v>0</v>
      </c>
      <c r="BE1512" s="66" t="e">
        <f t="shared" ca="1" si="208"/>
        <v>#NUM!</v>
      </c>
      <c r="BF1512" s="76">
        <f ca="1">(OFFSET(Pinlist!$E$1,BD1512,0)-$BR$18)*MirrorX</f>
        <v>0</v>
      </c>
      <c r="BG1512" s="76">
        <f ca="1">OFFSET(Pinlist!$F$1,BD1512,0)-$BS$18</f>
        <v>0</v>
      </c>
      <c r="BH1512" s="439" t="e">
        <f ca="1">IF(LEFT(BE1512,2)="RF",OFFSET(Pinlist!$D$1,Chart!BD1512,0)&amp;"_"&amp;OFFSET(Pinlist!$G$1,Chart!BD1512,0),"")</f>
        <v>#NUM!</v>
      </c>
      <c r="BI1512" s="298" t="e">
        <f ca="1">IF(LEFT(BE1512,2)="RF",OFFSET(Pinlist!$I$1,Chart!BD1512,0))</f>
        <v>#NUM!</v>
      </c>
      <c r="BJ1512" s="156">
        <f t="shared" si="213"/>
        <v>1509</v>
      </c>
      <c r="BK1512" s="598" t="b">
        <f t="array" aca="1" ref="BK1512" ca="1">IF($BV$15,MIN(SQRT((BF1512-OFFSET(BF1512,1,0,$BU$26-BJ1512))^2+(BG1512-OFFSET(BG1512,1,0,$BU$26-BJ1512))^2)))</f>
        <v>0</v>
      </c>
      <c r="BL1512" s="598" t="b">
        <f t="array" aca="1" ref="BL1512" ca="1">IF($BV$15,MIN(SQRT((BF1512-OFFSET(BF1512,-1,0,1-BJ1512))^2+(BG1512-OFFSET(BG1512,-1,0,1-BJ1512))^2)))</f>
        <v>0</v>
      </c>
      <c r="BM1512" s="225" t="e">
        <f t="shared" ca="1" si="209"/>
        <v>#N/A</v>
      </c>
      <c r="BN1512" s="225" t="e">
        <f t="shared" ca="1" si="210"/>
        <v>#N/A</v>
      </c>
      <c r="BO1512" s="53" t="b">
        <f t="shared" ca="1" si="211"/>
        <v>0</v>
      </c>
      <c r="BP1512" s="168"/>
      <c r="BQ1512" s="168"/>
      <c r="BR1512" s="168"/>
      <c r="BS1512" s="168"/>
      <c r="BT1512" s="168"/>
      <c r="BU1512" s="168"/>
      <c r="BV1512" s="168"/>
      <c r="BW1512" s="168"/>
      <c r="BX1512" s="66"/>
      <c r="BY1512" s="66"/>
      <c r="BZ1512" s="66"/>
      <c r="CA1512" s="66"/>
      <c r="CB1512" s="66"/>
      <c r="CC1512" s="66"/>
      <c r="CD1512" s="168"/>
      <c r="CE1512" s="66"/>
      <c r="CF1512" s="66"/>
      <c r="CG1512" s="66"/>
      <c r="CH1512" s="66"/>
      <c r="CI1512" s="168"/>
      <c r="CJ1512" s="617"/>
      <c r="CK1512" s="168"/>
      <c r="CL1512" s="168"/>
      <c r="CM1512" s="76"/>
      <c r="CN1512" s="76"/>
      <c r="CO1512" s="168"/>
      <c r="CP1512" s="614">
        <f>IF(CP1506+1=ABS($R$47),0,CP1506+1)</f>
        <v>1</v>
      </c>
      <c r="CQ1512" s="615">
        <f>IF(CP1506+1=ABS($R$47),CQ1506+1,CQ1506)</f>
        <v>125</v>
      </c>
      <c r="CR1512" s="76"/>
      <c r="CS1512" s="76"/>
      <c r="CT1512" s="76">
        <f ca="1">CT1509</f>
        <v>0</v>
      </c>
      <c r="CU1512" s="76">
        <f ca="1">CU1511</f>
        <v>0</v>
      </c>
      <c r="CV1512" s="69"/>
      <c r="CW1512" s="480"/>
      <c r="CX1512" s="168"/>
      <c r="CY1512" s="168"/>
      <c r="CZ1512" s="168"/>
      <c r="DA1512" s="168"/>
      <c r="DB1512" s="168"/>
      <c r="DC1512" s="168"/>
      <c r="DD1512" s="168"/>
      <c r="DE1512" s="168"/>
      <c r="DF1512" s="168"/>
      <c r="DG1512" s="168"/>
      <c r="DH1512" s="168"/>
      <c r="DI1512" s="168"/>
      <c r="DJ1512" s="168"/>
    </row>
    <row r="1513" spans="52:114" x14ac:dyDescent="0.2">
      <c r="AZ1513" s="3">
        <f ca="1">IF(ISNUMBER(BI1513),((BI1513&gt;Probe_Head!$CB$15)+COUNTIF(OFFSET(Pinlist!$T$1,Chart!BD1513,0),"*CPW*")+(OFFSET(Pinlist!$L$1,Chart!BD1513,0)="36-40")&gt;0)+0,0)</f>
        <v>0</v>
      </c>
      <c r="BA1513" s="161" t="e">
        <f t="shared" ca="1" si="212"/>
        <v>#NUM!</v>
      </c>
      <c r="BB1513" s="66" t="e">
        <f t="shared" ca="1" si="206"/>
        <v>#NUM!</v>
      </c>
      <c r="BC1513" s="66" t="e">
        <f t="shared" ca="1" si="207"/>
        <v>#NUM!</v>
      </c>
      <c r="BD1513" s="156">
        <f ca="1">IFERROR(MATCH(BE1513,OFFSET(Pinlist!$A$2,BD1512*(BA1513=BA1512),0,$BT$23,1),0)+BD1512*(BA1513=BA1512),0)</f>
        <v>0</v>
      </c>
      <c r="BE1513" s="66" t="e">
        <f t="shared" ca="1" si="208"/>
        <v>#NUM!</v>
      </c>
      <c r="BF1513" s="76">
        <f ca="1">(OFFSET(Pinlist!$E$1,BD1513,0)-$BR$18)*MirrorX</f>
        <v>0</v>
      </c>
      <c r="BG1513" s="76">
        <f ca="1">OFFSET(Pinlist!$F$1,BD1513,0)-$BS$18</f>
        <v>0</v>
      </c>
      <c r="BH1513" s="439" t="e">
        <f ca="1">IF(LEFT(BE1513,2)="RF",OFFSET(Pinlist!$D$1,Chart!BD1513,0)&amp;"_"&amp;OFFSET(Pinlist!$G$1,Chart!BD1513,0),"")</f>
        <v>#NUM!</v>
      </c>
      <c r="BI1513" s="298" t="e">
        <f ca="1">IF(LEFT(BE1513,2)="RF",OFFSET(Pinlist!$I$1,Chart!BD1513,0))</f>
        <v>#NUM!</v>
      </c>
      <c r="BJ1513" s="156">
        <f t="shared" si="213"/>
        <v>1510</v>
      </c>
      <c r="BK1513" s="598" t="b">
        <f t="array" aca="1" ref="BK1513" ca="1">IF($BV$15,MIN(SQRT((BF1513-OFFSET(BF1513,1,0,$BU$26-BJ1513))^2+(BG1513-OFFSET(BG1513,1,0,$BU$26-BJ1513))^2)))</f>
        <v>0</v>
      </c>
      <c r="BL1513" s="598" t="b">
        <f t="array" aca="1" ref="BL1513" ca="1">IF($BV$15,MIN(SQRT((BF1513-OFFSET(BF1513,-1,0,1-BJ1513))^2+(BG1513-OFFSET(BG1513,-1,0,1-BJ1513))^2)))</f>
        <v>0</v>
      </c>
      <c r="BM1513" s="225" t="e">
        <f t="shared" ca="1" si="209"/>
        <v>#N/A</v>
      </c>
      <c r="BN1513" s="225" t="e">
        <f t="shared" ca="1" si="210"/>
        <v>#N/A</v>
      </c>
      <c r="BO1513" s="53" t="b">
        <f t="shared" ca="1" si="211"/>
        <v>0</v>
      </c>
      <c r="BP1513" s="168"/>
      <c r="BQ1513" s="168"/>
      <c r="BR1513" s="168"/>
      <c r="BS1513" s="168"/>
      <c r="BT1513" s="168"/>
      <c r="BU1513" s="168"/>
      <c r="BV1513" s="168"/>
      <c r="BW1513" s="168"/>
      <c r="BX1513" s="66"/>
      <c r="BY1513" s="66"/>
      <c r="BZ1513" s="66"/>
      <c r="CA1513" s="66"/>
      <c r="CB1513" s="66"/>
      <c r="CC1513" s="66"/>
      <c r="CD1513" s="168"/>
      <c r="CE1513" s="66"/>
      <c r="CF1513" s="66"/>
      <c r="CG1513" s="66"/>
      <c r="CH1513" s="66"/>
      <c r="CI1513" s="168"/>
      <c r="CJ1513" s="617"/>
      <c r="CK1513" s="168"/>
      <c r="CL1513" s="168"/>
      <c r="CM1513" s="76"/>
      <c r="CN1513" s="76"/>
      <c r="CO1513" s="168"/>
      <c r="CP1513" s="161"/>
      <c r="CQ1513" s="66"/>
      <c r="CR1513" s="76"/>
      <c r="CS1513" s="76"/>
      <c r="CT1513" s="76">
        <f ca="1">CT1509</f>
        <v>0</v>
      </c>
      <c r="CU1513" s="76">
        <f ca="1">CU1509</f>
        <v>0</v>
      </c>
      <c r="CV1513" s="69"/>
      <c r="CW1513" s="480"/>
      <c r="CX1513" s="168"/>
      <c r="CY1513" s="168"/>
      <c r="CZ1513" s="168"/>
      <c r="DA1513" s="168"/>
      <c r="DB1513" s="168"/>
      <c r="DC1513" s="168"/>
      <c r="DD1513" s="168"/>
      <c r="DE1513" s="168"/>
      <c r="DF1513" s="168"/>
      <c r="DG1513" s="168"/>
      <c r="DH1513" s="168"/>
      <c r="DI1513" s="168"/>
      <c r="DJ1513" s="168"/>
    </row>
    <row r="1514" spans="52:114" x14ac:dyDescent="0.2">
      <c r="AZ1514" s="3">
        <f ca="1">IF(ISNUMBER(BI1514),((BI1514&gt;Probe_Head!$CB$15)+COUNTIF(OFFSET(Pinlist!$T$1,Chart!BD1514,0),"*CPW*")+(OFFSET(Pinlist!$L$1,Chart!BD1514,0)="36-40")&gt;0)+0,0)</f>
        <v>0</v>
      </c>
      <c r="BA1514" s="161" t="e">
        <f t="shared" ca="1" si="212"/>
        <v>#NUM!</v>
      </c>
      <c r="BB1514" s="66" t="e">
        <f t="shared" ca="1" si="206"/>
        <v>#NUM!</v>
      </c>
      <c r="BC1514" s="66" t="e">
        <f t="shared" ca="1" si="207"/>
        <v>#NUM!</v>
      </c>
      <c r="BD1514" s="156">
        <f ca="1">IFERROR(MATCH(BE1514,OFFSET(Pinlist!$A$2,BD1513*(BA1514=BA1513),0,$BT$23,1),0)+BD1513*(BA1514=BA1513),0)</f>
        <v>0</v>
      </c>
      <c r="BE1514" s="66" t="e">
        <f t="shared" ca="1" si="208"/>
        <v>#NUM!</v>
      </c>
      <c r="BF1514" s="76">
        <f ca="1">(OFFSET(Pinlist!$E$1,BD1514,0)-$BR$18)*MirrorX</f>
        <v>0</v>
      </c>
      <c r="BG1514" s="76">
        <f ca="1">OFFSET(Pinlist!$F$1,BD1514,0)-$BS$18</f>
        <v>0</v>
      </c>
      <c r="BH1514" s="439" t="e">
        <f ca="1">IF(LEFT(BE1514,2)="RF",OFFSET(Pinlist!$D$1,Chart!BD1514,0)&amp;"_"&amp;OFFSET(Pinlist!$G$1,Chart!BD1514,0),"")</f>
        <v>#NUM!</v>
      </c>
      <c r="BI1514" s="298" t="e">
        <f ca="1">IF(LEFT(BE1514,2)="RF",OFFSET(Pinlist!$I$1,Chart!BD1514,0))</f>
        <v>#NUM!</v>
      </c>
      <c r="BJ1514" s="156">
        <f t="shared" si="213"/>
        <v>1511</v>
      </c>
      <c r="BK1514" s="598" t="b">
        <f t="array" aca="1" ref="BK1514" ca="1">IF($BV$15,MIN(SQRT((BF1514-OFFSET(BF1514,1,0,$BU$26-BJ1514))^2+(BG1514-OFFSET(BG1514,1,0,$BU$26-BJ1514))^2)))</f>
        <v>0</v>
      </c>
      <c r="BL1514" s="598" t="b">
        <f t="array" aca="1" ref="BL1514" ca="1">IF($BV$15,MIN(SQRT((BF1514-OFFSET(BF1514,-1,0,1-BJ1514))^2+(BG1514-OFFSET(BG1514,-1,0,1-BJ1514))^2)))</f>
        <v>0</v>
      </c>
      <c r="BM1514" s="225" t="e">
        <f t="shared" ca="1" si="209"/>
        <v>#N/A</v>
      </c>
      <c r="BN1514" s="225" t="e">
        <f t="shared" ca="1" si="210"/>
        <v>#N/A</v>
      </c>
      <c r="BO1514" s="53" t="b">
        <f t="shared" ca="1" si="211"/>
        <v>0</v>
      </c>
      <c r="BP1514" s="168"/>
      <c r="BQ1514" s="168"/>
      <c r="BR1514" s="168"/>
      <c r="BS1514" s="168"/>
      <c r="BT1514" s="168"/>
      <c r="BU1514" s="168"/>
      <c r="BV1514" s="168"/>
      <c r="BW1514" s="168"/>
      <c r="BX1514" s="66"/>
      <c r="BY1514" s="66"/>
      <c r="BZ1514" s="66"/>
      <c r="CA1514" s="66"/>
      <c r="CB1514" s="66"/>
      <c r="CC1514" s="66"/>
      <c r="CD1514" s="168"/>
      <c r="CE1514" s="66"/>
      <c r="CF1514" s="66"/>
      <c r="CG1514" s="66"/>
      <c r="CH1514" s="66"/>
      <c r="CI1514" s="168"/>
      <c r="CJ1514" s="617"/>
      <c r="CK1514" s="168"/>
      <c r="CL1514" s="168"/>
      <c r="CM1514" s="76"/>
      <c r="CN1514" s="76"/>
      <c r="CO1514" s="168"/>
      <c r="CX1514" s="168"/>
      <c r="CY1514" s="168"/>
      <c r="CZ1514" s="168"/>
      <c r="DA1514" s="168"/>
      <c r="DB1514" s="168"/>
      <c r="DC1514" s="168"/>
      <c r="DD1514" s="168"/>
      <c r="DE1514" s="168"/>
      <c r="DF1514" s="168"/>
      <c r="DG1514" s="168"/>
      <c r="DH1514" s="168"/>
      <c r="DI1514" s="168"/>
      <c r="DJ1514" s="168"/>
    </row>
    <row r="1515" spans="52:114" x14ac:dyDescent="0.2">
      <c r="AZ1515" s="3">
        <f ca="1">IF(ISNUMBER(BI1515),((BI1515&gt;Probe_Head!$CB$15)+COUNTIF(OFFSET(Pinlist!$T$1,Chart!BD1515,0),"*CPW*")+(OFFSET(Pinlist!$L$1,Chart!BD1515,0)="36-40")&gt;0)+0,0)</f>
        <v>0</v>
      </c>
      <c r="BA1515" s="161" t="e">
        <f t="shared" ca="1" si="212"/>
        <v>#NUM!</v>
      </c>
      <c r="BB1515" s="66" t="e">
        <f t="shared" ca="1" si="206"/>
        <v>#NUM!</v>
      </c>
      <c r="BC1515" s="66" t="e">
        <f t="shared" ca="1" si="207"/>
        <v>#NUM!</v>
      </c>
      <c r="BD1515" s="156">
        <f ca="1">IFERROR(MATCH(BE1515,OFFSET(Pinlist!$A$2,BD1514*(BA1515=BA1514),0,$BT$23,1),0)+BD1514*(BA1515=BA1514),0)</f>
        <v>0</v>
      </c>
      <c r="BE1515" s="66" t="e">
        <f t="shared" ca="1" si="208"/>
        <v>#NUM!</v>
      </c>
      <c r="BF1515" s="76">
        <f ca="1">(OFFSET(Pinlist!$E$1,BD1515,0)-$BR$18)*MirrorX</f>
        <v>0</v>
      </c>
      <c r="BG1515" s="76">
        <f ca="1">OFFSET(Pinlist!$F$1,BD1515,0)-$BS$18</f>
        <v>0</v>
      </c>
      <c r="BH1515" s="439" t="e">
        <f ca="1">IF(LEFT(BE1515,2)="RF",OFFSET(Pinlist!$D$1,Chart!BD1515,0)&amp;"_"&amp;OFFSET(Pinlist!$G$1,Chart!BD1515,0),"")</f>
        <v>#NUM!</v>
      </c>
      <c r="BI1515" s="298" t="e">
        <f ca="1">IF(LEFT(BE1515,2)="RF",OFFSET(Pinlist!$I$1,Chart!BD1515,0))</f>
        <v>#NUM!</v>
      </c>
      <c r="BJ1515" s="156">
        <f t="shared" si="213"/>
        <v>1512</v>
      </c>
      <c r="BK1515" s="598" t="b">
        <f t="array" aca="1" ref="BK1515" ca="1">IF($BV$15,MIN(SQRT((BF1515-OFFSET(BF1515,1,0,$BU$26-BJ1515))^2+(BG1515-OFFSET(BG1515,1,0,$BU$26-BJ1515))^2)))</f>
        <v>0</v>
      </c>
      <c r="BL1515" s="598" t="b">
        <f t="array" aca="1" ref="BL1515" ca="1">IF($BV$15,MIN(SQRT((BF1515-OFFSET(BF1515,-1,0,1-BJ1515))^2+(BG1515-OFFSET(BG1515,-1,0,1-BJ1515))^2)))</f>
        <v>0</v>
      </c>
      <c r="BM1515" s="225" t="e">
        <f t="shared" ca="1" si="209"/>
        <v>#N/A</v>
      </c>
      <c r="BN1515" s="225" t="e">
        <f t="shared" ca="1" si="210"/>
        <v>#N/A</v>
      </c>
      <c r="BO1515" s="53" t="b">
        <f t="shared" ca="1" si="211"/>
        <v>0</v>
      </c>
      <c r="BP1515" s="168"/>
      <c r="BQ1515" s="168"/>
      <c r="BR1515" s="168"/>
      <c r="BS1515" s="168"/>
      <c r="BT1515" s="168"/>
      <c r="BU1515" s="168"/>
      <c r="BV1515" s="168"/>
      <c r="BW1515" s="168"/>
      <c r="BX1515" s="66"/>
      <c r="BY1515" s="66"/>
      <c r="BZ1515" s="66"/>
      <c r="CA1515" s="66"/>
      <c r="CB1515" s="66"/>
      <c r="CC1515" s="66"/>
      <c r="CD1515" s="168"/>
      <c r="CE1515" s="66"/>
      <c r="CF1515" s="66"/>
      <c r="CG1515" s="66"/>
      <c r="CH1515" s="66"/>
      <c r="CI1515" s="168"/>
      <c r="CJ1515" s="617"/>
      <c r="CK1515" s="168"/>
      <c r="CL1515" s="168"/>
      <c r="CM1515" s="76"/>
      <c r="CN1515" s="76"/>
      <c r="CO1515" s="168"/>
      <c r="CP1515" s="608">
        <f>CP1509+1</f>
        <v>252</v>
      </c>
      <c r="CQ1515" s="609">
        <f>(CP1515&lt;Multiplyer)*$CZ$40</f>
        <v>0</v>
      </c>
      <c r="CR1515" s="618"/>
      <c r="CS1515" s="618"/>
      <c r="CT1515" s="618">
        <f ca="1">$CQ1515*(CP1517+$CZ$29)</f>
        <v>0</v>
      </c>
      <c r="CU1515" s="618">
        <f ca="1">$CQ1515*(CQ1517+$DA$29)</f>
        <v>0</v>
      </c>
      <c r="CV1515" s="618"/>
      <c r="CW1515" s="619"/>
      <c r="CX1515" s="168"/>
      <c r="CY1515" s="168"/>
      <c r="CZ1515" s="168"/>
      <c r="DA1515" s="168"/>
      <c r="DB1515" s="168"/>
      <c r="DC1515" s="168"/>
      <c r="DD1515" s="168"/>
      <c r="DE1515" s="168"/>
      <c r="DF1515" s="168"/>
      <c r="DG1515" s="168"/>
      <c r="DH1515" s="168"/>
      <c r="DI1515" s="168"/>
      <c r="DJ1515" s="168"/>
    </row>
    <row r="1516" spans="52:114" x14ac:dyDescent="0.2">
      <c r="AZ1516" s="3">
        <f ca="1">IF(ISNUMBER(BI1516),((BI1516&gt;Probe_Head!$CB$15)+COUNTIF(OFFSET(Pinlist!$T$1,Chart!BD1516,0),"*CPW*")+(OFFSET(Pinlist!$L$1,Chart!BD1516,0)="36-40")&gt;0)+0,0)</f>
        <v>0</v>
      </c>
      <c r="BA1516" s="161" t="e">
        <f t="shared" ca="1" si="212"/>
        <v>#NUM!</v>
      </c>
      <c r="BB1516" s="66" t="e">
        <f t="shared" ca="1" si="206"/>
        <v>#NUM!</v>
      </c>
      <c r="BC1516" s="66" t="e">
        <f t="shared" ca="1" si="207"/>
        <v>#NUM!</v>
      </c>
      <c r="BD1516" s="156">
        <f ca="1">IFERROR(MATCH(BE1516,OFFSET(Pinlist!$A$2,BD1515*(BA1516=BA1515),0,$BT$23,1),0)+BD1515*(BA1516=BA1515),0)</f>
        <v>0</v>
      </c>
      <c r="BE1516" s="66" t="e">
        <f t="shared" ca="1" si="208"/>
        <v>#NUM!</v>
      </c>
      <c r="BF1516" s="76">
        <f ca="1">(OFFSET(Pinlist!$E$1,BD1516,0)-$BR$18)*MirrorX</f>
        <v>0</v>
      </c>
      <c r="BG1516" s="76">
        <f ca="1">OFFSET(Pinlist!$F$1,BD1516,0)-$BS$18</f>
        <v>0</v>
      </c>
      <c r="BH1516" s="439" t="e">
        <f ca="1">IF(LEFT(BE1516,2)="RF",OFFSET(Pinlist!$D$1,Chart!BD1516,0)&amp;"_"&amp;OFFSET(Pinlist!$G$1,Chart!BD1516,0),"")</f>
        <v>#NUM!</v>
      </c>
      <c r="BI1516" s="298" t="e">
        <f ca="1">IF(LEFT(BE1516,2)="RF",OFFSET(Pinlist!$I$1,Chart!BD1516,0))</f>
        <v>#NUM!</v>
      </c>
      <c r="BJ1516" s="156">
        <f t="shared" si="213"/>
        <v>1513</v>
      </c>
      <c r="BK1516" s="598" t="b">
        <f t="array" aca="1" ref="BK1516" ca="1">IF($BV$15,MIN(SQRT((BF1516-OFFSET(BF1516,1,0,$BU$26-BJ1516))^2+(BG1516-OFFSET(BG1516,1,0,$BU$26-BJ1516))^2)))</f>
        <v>0</v>
      </c>
      <c r="BL1516" s="598" t="b">
        <f t="array" aca="1" ref="BL1516" ca="1">IF($BV$15,MIN(SQRT((BF1516-OFFSET(BF1516,-1,0,1-BJ1516))^2+(BG1516-OFFSET(BG1516,-1,0,1-BJ1516))^2)))</f>
        <v>0</v>
      </c>
      <c r="BM1516" s="225" t="e">
        <f t="shared" ca="1" si="209"/>
        <v>#N/A</v>
      </c>
      <c r="BN1516" s="225" t="e">
        <f t="shared" ca="1" si="210"/>
        <v>#N/A</v>
      </c>
      <c r="BO1516" s="53" t="b">
        <f t="shared" ca="1" si="211"/>
        <v>0</v>
      </c>
      <c r="BP1516" s="168"/>
      <c r="BQ1516" s="168"/>
      <c r="BR1516" s="168"/>
      <c r="BS1516" s="168"/>
      <c r="BT1516" s="168"/>
      <c r="BU1516" s="168"/>
      <c r="BV1516" s="168"/>
      <c r="BW1516" s="168"/>
      <c r="BX1516" s="66"/>
      <c r="BY1516" s="66"/>
      <c r="BZ1516" s="66"/>
      <c r="CA1516" s="66"/>
      <c r="CB1516" s="66"/>
      <c r="CC1516" s="66"/>
      <c r="CD1516" s="168"/>
      <c r="CE1516" s="66"/>
      <c r="CF1516" s="66"/>
      <c r="CG1516" s="66"/>
      <c r="CH1516" s="66"/>
      <c r="CI1516" s="168"/>
      <c r="CJ1516" s="617"/>
      <c r="CK1516" s="168"/>
      <c r="CL1516" s="168"/>
      <c r="CM1516" s="76"/>
      <c r="CN1516" s="76"/>
      <c r="CO1516" s="168"/>
      <c r="CP1516" s="846" t="b">
        <f>CP1515/2&lt;&gt;INT(CP1515/2)</f>
        <v>0</v>
      </c>
      <c r="CQ1516" s="66"/>
      <c r="CR1516" s="76"/>
      <c r="CS1516" s="76"/>
      <c r="CT1516" s="76">
        <f ca="1">CQ1515*(CT1515-$BQ$5)</f>
        <v>0</v>
      </c>
      <c r="CU1516" s="76">
        <f ca="1">CU1515</f>
        <v>0</v>
      </c>
      <c r="CV1516" s="69"/>
      <c r="CW1516" s="439"/>
      <c r="CX1516" s="168"/>
      <c r="CY1516" s="168"/>
      <c r="CZ1516" s="168"/>
      <c r="DA1516" s="168"/>
      <c r="DB1516" s="168"/>
      <c r="DC1516" s="168"/>
      <c r="DD1516" s="168"/>
      <c r="DE1516" s="168"/>
      <c r="DF1516" s="168"/>
      <c r="DG1516" s="168"/>
      <c r="DH1516" s="168"/>
      <c r="DI1516" s="168"/>
      <c r="DJ1516" s="168"/>
    </row>
    <row r="1517" spans="52:114" x14ac:dyDescent="0.2">
      <c r="AZ1517" s="3">
        <f ca="1">IF(ISNUMBER(BI1517),((BI1517&gt;Probe_Head!$CB$15)+COUNTIF(OFFSET(Pinlist!$T$1,Chart!BD1517,0),"*CPW*")+(OFFSET(Pinlist!$L$1,Chart!BD1517,0)="36-40")&gt;0)+0,0)</f>
        <v>0</v>
      </c>
      <c r="BA1517" s="161" t="e">
        <f t="shared" ca="1" si="212"/>
        <v>#NUM!</v>
      </c>
      <c r="BB1517" s="66" t="e">
        <f t="shared" ca="1" si="206"/>
        <v>#NUM!</v>
      </c>
      <c r="BC1517" s="66" t="e">
        <f t="shared" ca="1" si="207"/>
        <v>#NUM!</v>
      </c>
      <c r="BD1517" s="156">
        <f ca="1">IFERROR(MATCH(BE1517,OFFSET(Pinlist!$A$2,BD1516*(BA1517=BA1516),0,$BT$23,1),0)+BD1516*(BA1517=BA1516),0)</f>
        <v>0</v>
      </c>
      <c r="BE1517" s="66" t="e">
        <f t="shared" ca="1" si="208"/>
        <v>#NUM!</v>
      </c>
      <c r="BF1517" s="76">
        <f ca="1">(OFFSET(Pinlist!$E$1,BD1517,0)-$BR$18)*MirrorX</f>
        <v>0</v>
      </c>
      <c r="BG1517" s="76">
        <f ca="1">OFFSET(Pinlist!$F$1,BD1517,0)-$BS$18</f>
        <v>0</v>
      </c>
      <c r="BH1517" s="439" t="e">
        <f ca="1">IF(LEFT(BE1517,2)="RF",OFFSET(Pinlist!$D$1,Chart!BD1517,0)&amp;"_"&amp;OFFSET(Pinlist!$G$1,Chart!BD1517,0),"")</f>
        <v>#NUM!</v>
      </c>
      <c r="BI1517" s="298" t="e">
        <f ca="1">IF(LEFT(BE1517,2)="RF",OFFSET(Pinlist!$I$1,Chart!BD1517,0))</f>
        <v>#NUM!</v>
      </c>
      <c r="BJ1517" s="156">
        <f t="shared" si="213"/>
        <v>1514</v>
      </c>
      <c r="BK1517" s="598" t="b">
        <f t="array" aca="1" ref="BK1517" ca="1">IF($BV$15,MIN(SQRT((BF1517-OFFSET(BF1517,1,0,$BU$26-BJ1517))^2+(BG1517-OFFSET(BG1517,1,0,$BU$26-BJ1517))^2)))</f>
        <v>0</v>
      </c>
      <c r="BL1517" s="598" t="b">
        <f t="array" aca="1" ref="BL1517" ca="1">IF($BV$15,MIN(SQRT((BF1517-OFFSET(BF1517,-1,0,1-BJ1517))^2+(BG1517-OFFSET(BG1517,-1,0,1-BJ1517))^2)))</f>
        <v>0</v>
      </c>
      <c r="BM1517" s="225" t="e">
        <f t="shared" ca="1" si="209"/>
        <v>#N/A</v>
      </c>
      <c r="BN1517" s="225" t="e">
        <f t="shared" ca="1" si="210"/>
        <v>#N/A</v>
      </c>
      <c r="BO1517" s="53" t="b">
        <f t="shared" ca="1" si="211"/>
        <v>0</v>
      </c>
      <c r="BP1517" s="168"/>
      <c r="BQ1517" s="168"/>
      <c r="BR1517" s="168"/>
      <c r="BS1517" s="168"/>
      <c r="BT1517" s="168"/>
      <c r="BU1517" s="168"/>
      <c r="BV1517" s="168"/>
      <c r="BW1517" s="168"/>
      <c r="BX1517" s="66"/>
      <c r="BY1517" s="66"/>
      <c r="BZ1517" s="66"/>
      <c r="CA1517" s="66"/>
      <c r="CB1517" s="66"/>
      <c r="CC1517" s="66"/>
      <c r="CD1517" s="168"/>
      <c r="CE1517" s="66"/>
      <c r="CF1517" s="66"/>
      <c r="CG1517" s="66"/>
      <c r="CH1517" s="66"/>
      <c r="CI1517" s="168"/>
      <c r="CJ1517" s="617"/>
      <c r="CK1517" s="168"/>
      <c r="CL1517" s="168"/>
      <c r="CM1517" s="76"/>
      <c r="CN1517" s="76"/>
      <c r="CO1517" s="168"/>
      <c r="CP1517" s="610">
        <f>IF($BS$70,(CP1515*$CZ$26)+(CP1516*$CZ$27)*$CQ$9,CP1518*$CZ$26)*MirrorX</f>
        <v>0</v>
      </c>
      <c r="CQ1517" s="611">
        <f>IF($BS$70,(CP1515*$DA$26)+(CP1516*$DA$27)*$CQ$9,CQ1518*$DA$26)</f>
        <v>0</v>
      </c>
      <c r="CR1517" s="76"/>
      <c r="CS1517" s="76"/>
      <c r="CT1517" s="76">
        <f ca="1">CT1516</f>
        <v>0</v>
      </c>
      <c r="CU1517" s="76">
        <f ca="1">CQ1515*(CU1516-$BR$5)</f>
        <v>0</v>
      </c>
      <c r="CV1517" s="69"/>
      <c r="CW1517" s="439"/>
      <c r="CX1517" s="168"/>
      <c r="CY1517" s="168"/>
      <c r="CZ1517" s="168"/>
      <c r="DA1517" s="168"/>
      <c r="DB1517" s="168"/>
      <c r="DC1517" s="168"/>
      <c r="DD1517" s="168"/>
      <c r="DE1517" s="168"/>
      <c r="DF1517" s="168"/>
      <c r="DG1517" s="168"/>
      <c r="DH1517" s="168"/>
      <c r="DI1517" s="168"/>
      <c r="DJ1517" s="168"/>
    </row>
    <row r="1518" spans="52:114" x14ac:dyDescent="0.2">
      <c r="AZ1518" s="3">
        <f ca="1">IF(ISNUMBER(BI1518),((BI1518&gt;Probe_Head!$CB$15)+COUNTIF(OFFSET(Pinlist!$T$1,Chart!BD1518,0),"*CPW*")+(OFFSET(Pinlist!$L$1,Chart!BD1518,0)="36-40")&gt;0)+0,0)</f>
        <v>0</v>
      </c>
      <c r="BA1518" s="161" t="e">
        <f t="shared" ca="1" si="212"/>
        <v>#NUM!</v>
      </c>
      <c r="BB1518" s="66" t="e">
        <f t="shared" ca="1" si="206"/>
        <v>#NUM!</v>
      </c>
      <c r="BC1518" s="66" t="e">
        <f t="shared" ca="1" si="207"/>
        <v>#NUM!</v>
      </c>
      <c r="BD1518" s="156">
        <f ca="1">IFERROR(MATCH(BE1518,OFFSET(Pinlist!$A$2,BD1517*(BA1518=BA1517),0,$BT$23,1),0)+BD1517*(BA1518=BA1517),0)</f>
        <v>0</v>
      </c>
      <c r="BE1518" s="66" t="e">
        <f t="shared" ca="1" si="208"/>
        <v>#NUM!</v>
      </c>
      <c r="BF1518" s="76">
        <f ca="1">(OFFSET(Pinlist!$E$1,BD1518,0)-$BR$18)*MirrorX</f>
        <v>0</v>
      </c>
      <c r="BG1518" s="76">
        <f ca="1">OFFSET(Pinlist!$F$1,BD1518,0)-$BS$18</f>
        <v>0</v>
      </c>
      <c r="BH1518" s="439" t="e">
        <f ca="1">IF(LEFT(BE1518,2)="RF",OFFSET(Pinlist!$D$1,Chart!BD1518,0)&amp;"_"&amp;OFFSET(Pinlist!$G$1,Chart!BD1518,0),"")</f>
        <v>#NUM!</v>
      </c>
      <c r="BI1518" s="298" t="e">
        <f ca="1">IF(LEFT(BE1518,2)="RF",OFFSET(Pinlist!$I$1,Chart!BD1518,0))</f>
        <v>#NUM!</v>
      </c>
      <c r="BJ1518" s="156">
        <f t="shared" si="213"/>
        <v>1515</v>
      </c>
      <c r="BK1518" s="598" t="b">
        <f t="array" aca="1" ref="BK1518" ca="1">IF($BV$15,MIN(SQRT((BF1518-OFFSET(BF1518,1,0,$BU$26-BJ1518))^2+(BG1518-OFFSET(BG1518,1,0,$BU$26-BJ1518))^2)))</f>
        <v>0</v>
      </c>
      <c r="BL1518" s="598" t="b">
        <f t="array" aca="1" ref="BL1518" ca="1">IF($BV$15,MIN(SQRT((BF1518-OFFSET(BF1518,-1,0,1-BJ1518))^2+(BG1518-OFFSET(BG1518,-1,0,1-BJ1518))^2)))</f>
        <v>0</v>
      </c>
      <c r="BM1518" s="225" t="e">
        <f t="shared" ca="1" si="209"/>
        <v>#N/A</v>
      </c>
      <c r="BN1518" s="225" t="e">
        <f t="shared" ca="1" si="210"/>
        <v>#N/A</v>
      </c>
      <c r="BO1518" s="53" t="b">
        <f t="shared" ca="1" si="211"/>
        <v>0</v>
      </c>
      <c r="BP1518" s="168"/>
      <c r="BQ1518" s="168"/>
      <c r="BR1518" s="168"/>
      <c r="BS1518" s="168"/>
      <c r="BT1518" s="168"/>
      <c r="BU1518" s="168"/>
      <c r="BV1518" s="168"/>
      <c r="BW1518" s="168"/>
      <c r="BX1518" s="66"/>
      <c r="BY1518" s="66"/>
      <c r="BZ1518" s="66"/>
      <c r="CA1518" s="66"/>
      <c r="CB1518" s="66"/>
      <c r="CC1518" s="66"/>
      <c r="CD1518" s="168"/>
      <c r="CE1518" s="66"/>
      <c r="CF1518" s="66"/>
      <c r="CG1518" s="66"/>
      <c r="CH1518" s="66"/>
      <c r="CI1518" s="168"/>
      <c r="CJ1518" s="617"/>
      <c r="CK1518" s="168"/>
      <c r="CL1518" s="168"/>
      <c r="CM1518" s="76"/>
      <c r="CN1518" s="76"/>
      <c r="CO1518" s="168"/>
      <c r="CP1518" s="614">
        <f>IF(CP1512+1=ABS($R$47),0,CP1512+1)</f>
        <v>0</v>
      </c>
      <c r="CQ1518" s="615">
        <f>IF(CP1512+1=ABS($R$47),CQ1512+1,CQ1512)</f>
        <v>126</v>
      </c>
      <c r="CR1518" s="76"/>
      <c r="CS1518" s="76"/>
      <c r="CT1518" s="76">
        <f ca="1">CT1515</f>
        <v>0</v>
      </c>
      <c r="CU1518" s="76">
        <f ca="1">CU1517</f>
        <v>0</v>
      </c>
      <c r="CV1518" s="69"/>
      <c r="CW1518" s="439"/>
      <c r="CX1518" s="168"/>
      <c r="CY1518" s="168"/>
      <c r="CZ1518" s="168"/>
      <c r="DA1518" s="168"/>
      <c r="DB1518" s="168"/>
      <c r="DC1518" s="168"/>
      <c r="DD1518" s="168"/>
      <c r="DE1518" s="168"/>
      <c r="DF1518" s="168"/>
      <c r="DG1518" s="168"/>
      <c r="DH1518" s="168"/>
      <c r="DI1518" s="168"/>
      <c r="DJ1518" s="168"/>
    </row>
    <row r="1519" spans="52:114" x14ac:dyDescent="0.2">
      <c r="AZ1519" s="3">
        <f ca="1">IF(ISNUMBER(BI1519),((BI1519&gt;Probe_Head!$CB$15)+COUNTIF(OFFSET(Pinlist!$T$1,Chart!BD1519,0),"*CPW*")+(OFFSET(Pinlist!$L$1,Chart!BD1519,0)="36-40")&gt;0)+0,0)</f>
        <v>0</v>
      </c>
      <c r="BA1519" s="161" t="e">
        <f t="shared" ca="1" si="212"/>
        <v>#NUM!</v>
      </c>
      <c r="BB1519" s="66" t="e">
        <f t="shared" ca="1" si="206"/>
        <v>#NUM!</v>
      </c>
      <c r="BC1519" s="66" t="e">
        <f t="shared" ca="1" si="207"/>
        <v>#NUM!</v>
      </c>
      <c r="BD1519" s="156">
        <f ca="1">IFERROR(MATCH(BE1519,OFFSET(Pinlist!$A$2,BD1518*(BA1519=BA1518),0,$BT$23,1),0)+BD1518*(BA1519=BA1518),0)</f>
        <v>0</v>
      </c>
      <c r="BE1519" s="66" t="e">
        <f t="shared" ca="1" si="208"/>
        <v>#NUM!</v>
      </c>
      <c r="BF1519" s="76">
        <f ca="1">(OFFSET(Pinlist!$E$1,BD1519,0)-$BR$18)*MirrorX</f>
        <v>0</v>
      </c>
      <c r="BG1519" s="76">
        <f ca="1">OFFSET(Pinlist!$F$1,BD1519,0)-$BS$18</f>
        <v>0</v>
      </c>
      <c r="BH1519" s="439" t="e">
        <f ca="1">IF(LEFT(BE1519,2)="RF",OFFSET(Pinlist!$D$1,Chart!BD1519,0)&amp;"_"&amp;OFFSET(Pinlist!$G$1,Chart!BD1519,0),"")</f>
        <v>#NUM!</v>
      </c>
      <c r="BI1519" s="298" t="e">
        <f ca="1">IF(LEFT(BE1519,2)="RF",OFFSET(Pinlist!$I$1,Chart!BD1519,0))</f>
        <v>#NUM!</v>
      </c>
      <c r="BJ1519" s="156">
        <f t="shared" si="213"/>
        <v>1516</v>
      </c>
      <c r="BK1519" s="598" t="b">
        <f t="array" aca="1" ref="BK1519" ca="1">IF($BV$15,MIN(SQRT((BF1519-OFFSET(BF1519,1,0,$BU$26-BJ1519))^2+(BG1519-OFFSET(BG1519,1,0,$BU$26-BJ1519))^2)))</f>
        <v>0</v>
      </c>
      <c r="BL1519" s="598" t="b">
        <f t="array" aca="1" ref="BL1519" ca="1">IF($BV$15,MIN(SQRT((BF1519-OFFSET(BF1519,-1,0,1-BJ1519))^2+(BG1519-OFFSET(BG1519,-1,0,1-BJ1519))^2)))</f>
        <v>0</v>
      </c>
      <c r="BM1519" s="225" t="e">
        <f t="shared" ca="1" si="209"/>
        <v>#N/A</v>
      </c>
      <c r="BN1519" s="225" t="e">
        <f t="shared" ca="1" si="210"/>
        <v>#N/A</v>
      </c>
      <c r="BO1519" s="53" t="b">
        <f t="shared" ca="1" si="211"/>
        <v>0</v>
      </c>
      <c r="BP1519" s="168"/>
      <c r="BQ1519" s="168"/>
      <c r="BR1519" s="168"/>
      <c r="BS1519" s="168"/>
      <c r="BT1519" s="168"/>
      <c r="BU1519" s="168"/>
      <c r="BV1519" s="168"/>
      <c r="BW1519" s="168"/>
      <c r="BX1519" s="66"/>
      <c r="BY1519" s="66"/>
      <c r="BZ1519" s="66"/>
      <c r="CA1519" s="66"/>
      <c r="CB1519" s="66"/>
      <c r="CC1519" s="66"/>
      <c r="CD1519" s="168"/>
      <c r="CE1519" s="66"/>
      <c r="CF1519" s="66"/>
      <c r="CG1519" s="66"/>
      <c r="CH1519" s="66"/>
      <c r="CI1519" s="168"/>
      <c r="CJ1519" s="617"/>
      <c r="CK1519" s="168"/>
      <c r="CL1519" s="168"/>
      <c r="CM1519" s="76"/>
      <c r="CN1519" s="76"/>
      <c r="CO1519" s="168"/>
      <c r="CP1519" s="161"/>
      <c r="CQ1519" s="66"/>
      <c r="CR1519" s="76"/>
      <c r="CS1519" s="76"/>
      <c r="CT1519" s="76">
        <f ca="1">CT1515</f>
        <v>0</v>
      </c>
      <c r="CU1519" s="76">
        <f ca="1">CU1515</f>
        <v>0</v>
      </c>
      <c r="CV1519" s="69"/>
      <c r="CW1519" s="439"/>
      <c r="CX1519" s="168"/>
      <c r="CY1519" s="168"/>
      <c r="CZ1519" s="168"/>
      <c r="DA1519" s="168"/>
      <c r="DB1519" s="168"/>
      <c r="DC1519" s="168"/>
      <c r="DD1519" s="168"/>
      <c r="DE1519" s="168"/>
      <c r="DF1519" s="168"/>
      <c r="DG1519" s="168"/>
      <c r="DH1519" s="168"/>
      <c r="DI1519" s="168"/>
      <c r="DJ1519" s="168"/>
    </row>
    <row r="1520" spans="52:114" x14ac:dyDescent="0.2">
      <c r="AZ1520" s="3">
        <f ca="1">IF(ISNUMBER(BI1520),((BI1520&gt;Probe_Head!$CB$15)+COUNTIF(OFFSET(Pinlist!$T$1,Chart!BD1520,0),"*CPW*")+(OFFSET(Pinlist!$L$1,Chart!BD1520,0)="36-40")&gt;0)+0,0)</f>
        <v>0</v>
      </c>
      <c r="BA1520" s="161" t="e">
        <f t="shared" ca="1" si="212"/>
        <v>#NUM!</v>
      </c>
      <c r="BB1520" s="66" t="e">
        <f t="shared" ca="1" si="206"/>
        <v>#NUM!</v>
      </c>
      <c r="BC1520" s="66" t="e">
        <f t="shared" ca="1" si="207"/>
        <v>#NUM!</v>
      </c>
      <c r="BD1520" s="156">
        <f ca="1">IFERROR(MATCH(BE1520,OFFSET(Pinlist!$A$2,BD1519*(BA1520=BA1519),0,$BT$23,1),0)+BD1519*(BA1520=BA1519),0)</f>
        <v>0</v>
      </c>
      <c r="BE1520" s="66" t="e">
        <f t="shared" ca="1" si="208"/>
        <v>#NUM!</v>
      </c>
      <c r="BF1520" s="76">
        <f ca="1">(OFFSET(Pinlist!$E$1,BD1520,0)-$BR$18)*MirrorX</f>
        <v>0</v>
      </c>
      <c r="BG1520" s="76">
        <f ca="1">OFFSET(Pinlist!$F$1,BD1520,0)-$BS$18</f>
        <v>0</v>
      </c>
      <c r="BH1520" s="439" t="e">
        <f ca="1">IF(LEFT(BE1520,2)="RF",OFFSET(Pinlist!$D$1,Chart!BD1520,0)&amp;"_"&amp;OFFSET(Pinlist!$G$1,Chart!BD1520,0),"")</f>
        <v>#NUM!</v>
      </c>
      <c r="BI1520" s="298" t="e">
        <f ca="1">IF(LEFT(BE1520,2)="RF",OFFSET(Pinlist!$I$1,Chart!BD1520,0))</f>
        <v>#NUM!</v>
      </c>
      <c r="BJ1520" s="156">
        <f t="shared" si="213"/>
        <v>1517</v>
      </c>
      <c r="BK1520" s="598" t="b">
        <f t="array" aca="1" ref="BK1520" ca="1">IF($BV$15,MIN(SQRT((BF1520-OFFSET(BF1520,1,0,$BU$26-BJ1520))^2+(BG1520-OFFSET(BG1520,1,0,$BU$26-BJ1520))^2)))</f>
        <v>0</v>
      </c>
      <c r="BL1520" s="598" t="b">
        <f t="array" aca="1" ref="BL1520" ca="1">IF($BV$15,MIN(SQRT((BF1520-OFFSET(BF1520,-1,0,1-BJ1520))^2+(BG1520-OFFSET(BG1520,-1,0,1-BJ1520))^2)))</f>
        <v>0</v>
      </c>
      <c r="BM1520" s="225" t="e">
        <f t="shared" ca="1" si="209"/>
        <v>#N/A</v>
      </c>
      <c r="BN1520" s="225" t="e">
        <f t="shared" ca="1" si="210"/>
        <v>#N/A</v>
      </c>
      <c r="BO1520" s="53" t="b">
        <f t="shared" ca="1" si="211"/>
        <v>0</v>
      </c>
      <c r="BP1520" s="168"/>
      <c r="BQ1520" s="168"/>
      <c r="BR1520" s="168"/>
      <c r="BS1520" s="168"/>
      <c r="BT1520" s="168"/>
      <c r="BU1520" s="168"/>
      <c r="BV1520" s="168"/>
      <c r="BW1520" s="168"/>
      <c r="BX1520" s="66"/>
      <c r="BY1520" s="66"/>
      <c r="BZ1520" s="66"/>
      <c r="CA1520" s="66"/>
      <c r="CB1520" s="66"/>
      <c r="CC1520" s="66"/>
      <c r="CD1520" s="168"/>
      <c r="CE1520" s="66"/>
      <c r="CF1520" s="66"/>
      <c r="CG1520" s="66"/>
      <c r="CH1520" s="66"/>
      <c r="CI1520" s="168"/>
      <c r="CJ1520" s="617"/>
      <c r="CK1520" s="168"/>
      <c r="CL1520" s="168"/>
      <c r="CM1520" s="76"/>
      <c r="CN1520" s="76"/>
      <c r="CO1520" s="168"/>
      <c r="CP1520" s="66"/>
      <c r="CQ1520" s="168"/>
      <c r="CR1520" s="168"/>
      <c r="CS1520" s="168"/>
      <c r="CT1520" s="168"/>
      <c r="CU1520" s="168"/>
      <c r="CV1520" s="168"/>
      <c r="CW1520" s="168"/>
      <c r="CX1520" s="168"/>
      <c r="CY1520" s="168"/>
      <c r="CZ1520" s="168"/>
      <c r="DA1520" s="168"/>
      <c r="DB1520" s="168"/>
      <c r="DC1520" s="168"/>
      <c r="DD1520" s="168"/>
      <c r="DE1520" s="168"/>
      <c r="DF1520" s="168"/>
      <c r="DG1520" s="168"/>
      <c r="DH1520" s="168"/>
      <c r="DI1520" s="168"/>
      <c r="DJ1520" s="168"/>
    </row>
    <row r="1521" spans="52:114" x14ac:dyDescent="0.2">
      <c r="AZ1521" s="3">
        <f ca="1">IF(ISNUMBER(BI1521),((BI1521&gt;Probe_Head!$CB$15)+COUNTIF(OFFSET(Pinlist!$T$1,Chart!BD1521,0),"*CPW*")+(OFFSET(Pinlist!$L$1,Chart!BD1521,0)="36-40")&gt;0)+0,0)</f>
        <v>0</v>
      </c>
      <c r="BA1521" s="161" t="e">
        <f t="shared" ca="1" si="212"/>
        <v>#NUM!</v>
      </c>
      <c r="BB1521" s="66" t="e">
        <f t="shared" ca="1" si="206"/>
        <v>#NUM!</v>
      </c>
      <c r="BC1521" s="66" t="e">
        <f t="shared" ca="1" si="207"/>
        <v>#NUM!</v>
      </c>
      <c r="BD1521" s="156">
        <f ca="1">IFERROR(MATCH(BE1521,OFFSET(Pinlist!$A$2,BD1520*(BA1521=BA1520),0,$BT$23,1),0)+BD1520*(BA1521=BA1520),0)</f>
        <v>0</v>
      </c>
      <c r="BE1521" s="66" t="e">
        <f t="shared" ca="1" si="208"/>
        <v>#NUM!</v>
      </c>
      <c r="BF1521" s="76">
        <f ca="1">(OFFSET(Pinlist!$E$1,BD1521,0)-$BR$18)*MirrorX</f>
        <v>0</v>
      </c>
      <c r="BG1521" s="76">
        <f ca="1">OFFSET(Pinlist!$F$1,BD1521,0)-$BS$18</f>
        <v>0</v>
      </c>
      <c r="BH1521" s="439" t="e">
        <f ca="1">IF(LEFT(BE1521,2)="RF",OFFSET(Pinlist!$D$1,Chart!BD1521,0)&amp;"_"&amp;OFFSET(Pinlist!$G$1,Chart!BD1521,0),"")</f>
        <v>#NUM!</v>
      </c>
      <c r="BI1521" s="298" t="e">
        <f ca="1">IF(LEFT(BE1521,2)="RF",OFFSET(Pinlist!$I$1,Chart!BD1521,0))</f>
        <v>#NUM!</v>
      </c>
      <c r="BJ1521" s="156">
        <f t="shared" si="213"/>
        <v>1518</v>
      </c>
      <c r="BK1521" s="598" t="b">
        <f t="array" aca="1" ref="BK1521" ca="1">IF($BV$15,MIN(SQRT((BF1521-OFFSET(BF1521,1,0,$BU$26-BJ1521))^2+(BG1521-OFFSET(BG1521,1,0,$BU$26-BJ1521))^2)))</f>
        <v>0</v>
      </c>
      <c r="BL1521" s="598" t="b">
        <f t="array" aca="1" ref="BL1521" ca="1">IF($BV$15,MIN(SQRT((BF1521-OFFSET(BF1521,-1,0,1-BJ1521))^2+(BG1521-OFFSET(BG1521,-1,0,1-BJ1521))^2)))</f>
        <v>0</v>
      </c>
      <c r="BM1521" s="225" t="e">
        <f t="shared" ca="1" si="209"/>
        <v>#N/A</v>
      </c>
      <c r="BN1521" s="225" t="e">
        <f t="shared" ca="1" si="210"/>
        <v>#N/A</v>
      </c>
      <c r="BO1521" s="53" t="b">
        <f t="shared" ca="1" si="211"/>
        <v>0</v>
      </c>
      <c r="BP1521" s="168"/>
      <c r="BQ1521" s="168"/>
      <c r="BR1521" s="168"/>
      <c r="BS1521" s="168"/>
      <c r="BT1521" s="168"/>
      <c r="BU1521" s="168"/>
      <c r="BV1521" s="168"/>
      <c r="BW1521" s="168"/>
      <c r="BX1521" s="66"/>
      <c r="BY1521" s="66"/>
      <c r="BZ1521" s="66"/>
      <c r="CA1521" s="66"/>
      <c r="CB1521" s="66"/>
      <c r="CC1521" s="66"/>
      <c r="CD1521" s="168"/>
      <c r="CE1521" s="66"/>
      <c r="CF1521" s="66"/>
      <c r="CG1521" s="66"/>
      <c r="CH1521" s="66"/>
      <c r="CI1521" s="168"/>
      <c r="CJ1521" s="617"/>
      <c r="CK1521" s="168"/>
      <c r="CL1521" s="168"/>
      <c r="CM1521" s="76"/>
      <c r="CN1521" s="76"/>
      <c r="CO1521" s="168"/>
      <c r="CP1521" s="608">
        <f>CP1515+1</f>
        <v>253</v>
      </c>
      <c r="CQ1521" s="609">
        <f>(CP1521&lt;Multiplyer)*$CZ$40</f>
        <v>0</v>
      </c>
      <c r="CR1521" s="618"/>
      <c r="CS1521" s="618"/>
      <c r="CT1521" s="618">
        <f ca="1">$CQ1521*(CP1523+$CZ$29)</f>
        <v>0</v>
      </c>
      <c r="CU1521" s="618">
        <f ca="1">$CQ1521*(CQ1523+$DA$29)</f>
        <v>0</v>
      </c>
      <c r="CV1521" s="618"/>
      <c r="CW1521" s="619"/>
      <c r="CX1521" s="168"/>
      <c r="CY1521" s="168"/>
      <c r="CZ1521" s="168"/>
      <c r="DA1521" s="168"/>
      <c r="DB1521" s="168"/>
      <c r="DC1521" s="168"/>
      <c r="DD1521" s="168"/>
      <c r="DE1521" s="168"/>
      <c r="DF1521" s="168"/>
      <c r="DG1521" s="168"/>
      <c r="DH1521" s="168"/>
      <c r="DI1521" s="168"/>
      <c r="DJ1521" s="168"/>
    </row>
    <row r="1522" spans="52:114" x14ac:dyDescent="0.2">
      <c r="AZ1522" s="3">
        <f ca="1">IF(ISNUMBER(BI1522),((BI1522&gt;Probe_Head!$CB$15)+COUNTIF(OFFSET(Pinlist!$T$1,Chart!BD1522,0),"*CPW*")+(OFFSET(Pinlist!$L$1,Chart!BD1522,0)="36-40")&gt;0)+0,0)</f>
        <v>0</v>
      </c>
      <c r="BA1522" s="161" t="e">
        <f t="shared" ca="1" si="212"/>
        <v>#NUM!</v>
      </c>
      <c r="BB1522" s="66" t="e">
        <f t="shared" ca="1" si="206"/>
        <v>#NUM!</v>
      </c>
      <c r="BC1522" s="66" t="e">
        <f t="shared" ca="1" si="207"/>
        <v>#NUM!</v>
      </c>
      <c r="BD1522" s="156">
        <f ca="1">IFERROR(MATCH(BE1522,OFFSET(Pinlist!$A$2,BD1521*(BA1522=BA1521),0,$BT$23,1),0)+BD1521*(BA1522=BA1521),0)</f>
        <v>0</v>
      </c>
      <c r="BE1522" s="66" t="e">
        <f t="shared" ca="1" si="208"/>
        <v>#NUM!</v>
      </c>
      <c r="BF1522" s="76">
        <f ca="1">(OFFSET(Pinlist!$E$1,BD1522,0)-$BR$18)*MirrorX</f>
        <v>0</v>
      </c>
      <c r="BG1522" s="76">
        <f ca="1">OFFSET(Pinlist!$F$1,BD1522,0)-$BS$18</f>
        <v>0</v>
      </c>
      <c r="BH1522" s="439" t="e">
        <f ca="1">IF(LEFT(BE1522,2)="RF",OFFSET(Pinlist!$D$1,Chart!BD1522,0)&amp;"_"&amp;OFFSET(Pinlist!$G$1,Chart!BD1522,0),"")</f>
        <v>#NUM!</v>
      </c>
      <c r="BI1522" s="298" t="e">
        <f ca="1">IF(LEFT(BE1522,2)="RF",OFFSET(Pinlist!$I$1,Chart!BD1522,0))</f>
        <v>#NUM!</v>
      </c>
      <c r="BJ1522" s="156">
        <f t="shared" si="213"/>
        <v>1519</v>
      </c>
      <c r="BK1522" s="598" t="b">
        <f t="array" aca="1" ref="BK1522" ca="1">IF($BV$15,MIN(SQRT((BF1522-OFFSET(BF1522,1,0,$BU$26-BJ1522))^2+(BG1522-OFFSET(BG1522,1,0,$BU$26-BJ1522))^2)))</f>
        <v>0</v>
      </c>
      <c r="BL1522" s="598" t="b">
        <f t="array" aca="1" ref="BL1522" ca="1">IF($BV$15,MIN(SQRT((BF1522-OFFSET(BF1522,-1,0,1-BJ1522))^2+(BG1522-OFFSET(BG1522,-1,0,1-BJ1522))^2)))</f>
        <v>0</v>
      </c>
      <c r="BM1522" s="225" t="e">
        <f t="shared" ca="1" si="209"/>
        <v>#N/A</v>
      </c>
      <c r="BN1522" s="225" t="e">
        <f t="shared" ca="1" si="210"/>
        <v>#N/A</v>
      </c>
      <c r="BO1522" s="53" t="b">
        <f t="shared" ca="1" si="211"/>
        <v>0</v>
      </c>
      <c r="BP1522" s="168"/>
      <c r="BQ1522" s="168"/>
      <c r="BR1522" s="168"/>
      <c r="BS1522" s="168"/>
      <c r="BT1522" s="168"/>
      <c r="BU1522" s="168"/>
      <c r="BV1522" s="168"/>
      <c r="BW1522" s="168"/>
      <c r="BX1522" s="66"/>
      <c r="BY1522" s="66"/>
      <c r="BZ1522" s="66"/>
      <c r="CA1522" s="66"/>
      <c r="CB1522" s="66"/>
      <c r="CC1522" s="66"/>
      <c r="CD1522" s="168"/>
      <c r="CE1522" s="66"/>
      <c r="CF1522" s="66"/>
      <c r="CG1522" s="66"/>
      <c r="CH1522" s="66"/>
      <c r="CI1522" s="168"/>
      <c r="CJ1522" s="617"/>
      <c r="CK1522" s="168"/>
      <c r="CL1522" s="168"/>
      <c r="CM1522" s="76"/>
      <c r="CN1522" s="76"/>
      <c r="CO1522" s="168"/>
      <c r="CP1522" s="846" t="b">
        <f>CP1521/2&lt;&gt;INT(CP1521/2)</f>
        <v>1</v>
      </c>
      <c r="CQ1522" s="66"/>
      <c r="CR1522" s="76"/>
      <c r="CS1522" s="76"/>
      <c r="CT1522" s="76">
        <f ca="1">CQ1521*(CT1521-$BQ$5)</f>
        <v>0</v>
      </c>
      <c r="CU1522" s="76">
        <f ca="1">CU1521</f>
        <v>0</v>
      </c>
      <c r="CV1522" s="69"/>
      <c r="CW1522" s="480"/>
      <c r="CX1522" s="168"/>
      <c r="CY1522" s="168"/>
      <c r="CZ1522" s="168"/>
      <c r="DA1522" s="168"/>
      <c r="DB1522" s="168"/>
      <c r="DC1522" s="168"/>
      <c r="DD1522" s="168"/>
      <c r="DE1522" s="168"/>
      <c r="DF1522" s="168"/>
      <c r="DG1522" s="168"/>
      <c r="DH1522" s="168"/>
      <c r="DI1522" s="168"/>
      <c r="DJ1522" s="168"/>
    </row>
    <row r="1523" spans="52:114" x14ac:dyDescent="0.2">
      <c r="AZ1523" s="3">
        <f ca="1">IF(ISNUMBER(BI1523),((BI1523&gt;Probe_Head!$CB$15)+COUNTIF(OFFSET(Pinlist!$T$1,Chart!BD1523,0),"*CPW*")+(OFFSET(Pinlist!$L$1,Chart!BD1523,0)="36-40")&gt;0)+0,0)</f>
        <v>0</v>
      </c>
      <c r="BA1523" s="161" t="e">
        <f t="shared" ca="1" si="212"/>
        <v>#NUM!</v>
      </c>
      <c r="BB1523" s="66" t="e">
        <f t="shared" ca="1" si="206"/>
        <v>#NUM!</v>
      </c>
      <c r="BC1523" s="66" t="e">
        <f t="shared" ca="1" si="207"/>
        <v>#NUM!</v>
      </c>
      <c r="BD1523" s="156">
        <f ca="1">IFERROR(MATCH(BE1523,OFFSET(Pinlist!$A$2,BD1522*(BA1523=BA1522),0,$BT$23,1),0)+BD1522*(BA1523=BA1522),0)</f>
        <v>0</v>
      </c>
      <c r="BE1523" s="66" t="e">
        <f t="shared" ca="1" si="208"/>
        <v>#NUM!</v>
      </c>
      <c r="BF1523" s="76">
        <f ca="1">(OFFSET(Pinlist!$E$1,BD1523,0)-$BR$18)*MirrorX</f>
        <v>0</v>
      </c>
      <c r="BG1523" s="76">
        <f ca="1">OFFSET(Pinlist!$F$1,BD1523,0)-$BS$18</f>
        <v>0</v>
      </c>
      <c r="BH1523" s="439" t="e">
        <f ca="1">IF(LEFT(BE1523,2)="RF",OFFSET(Pinlist!$D$1,Chart!BD1523,0)&amp;"_"&amp;OFFSET(Pinlist!$G$1,Chart!BD1523,0),"")</f>
        <v>#NUM!</v>
      </c>
      <c r="BI1523" s="298" t="e">
        <f ca="1">IF(LEFT(BE1523,2)="RF",OFFSET(Pinlist!$I$1,Chart!BD1523,0))</f>
        <v>#NUM!</v>
      </c>
      <c r="BJ1523" s="156">
        <f t="shared" si="213"/>
        <v>1520</v>
      </c>
      <c r="BK1523" s="598" t="b">
        <f t="array" aca="1" ref="BK1523" ca="1">IF($BV$15,MIN(SQRT((BF1523-OFFSET(BF1523,1,0,$BU$26-BJ1523))^2+(BG1523-OFFSET(BG1523,1,0,$BU$26-BJ1523))^2)))</f>
        <v>0</v>
      </c>
      <c r="BL1523" s="598" t="b">
        <f t="array" aca="1" ref="BL1523" ca="1">IF($BV$15,MIN(SQRT((BF1523-OFFSET(BF1523,-1,0,1-BJ1523))^2+(BG1523-OFFSET(BG1523,-1,0,1-BJ1523))^2)))</f>
        <v>0</v>
      </c>
      <c r="BM1523" s="225" t="e">
        <f t="shared" ca="1" si="209"/>
        <v>#N/A</v>
      </c>
      <c r="BN1523" s="225" t="e">
        <f t="shared" ca="1" si="210"/>
        <v>#N/A</v>
      </c>
      <c r="BO1523" s="53" t="b">
        <f t="shared" ca="1" si="211"/>
        <v>0</v>
      </c>
      <c r="BP1523" s="168"/>
      <c r="BQ1523" s="168"/>
      <c r="BR1523" s="168"/>
      <c r="BS1523" s="168"/>
      <c r="BT1523" s="168"/>
      <c r="BU1523" s="168"/>
      <c r="BV1523" s="168"/>
      <c r="BW1523" s="168"/>
      <c r="BX1523" s="66"/>
      <c r="BY1523" s="66"/>
      <c r="BZ1523" s="66"/>
      <c r="CA1523" s="66"/>
      <c r="CB1523" s="66"/>
      <c r="CC1523" s="66"/>
      <c r="CD1523" s="168"/>
      <c r="CE1523" s="66"/>
      <c r="CF1523" s="66"/>
      <c r="CG1523" s="66"/>
      <c r="CH1523" s="66"/>
      <c r="CI1523" s="168"/>
      <c r="CJ1523" s="617"/>
      <c r="CK1523" s="168"/>
      <c r="CL1523" s="168"/>
      <c r="CM1523" s="76"/>
      <c r="CN1523" s="76"/>
      <c r="CO1523" s="168"/>
      <c r="CP1523" s="610">
        <f>IF($BS$70,(CP1521*$CZ$26)+(CP1522*$CZ$27)*$CQ$9,CP1524*$CZ$26)*MirrorX</f>
        <v>0</v>
      </c>
      <c r="CQ1523" s="611">
        <f>IF($BS$70,(CP1521*$DA$26)+(CP1522*$DA$27)*$CQ$9,CQ1524*$DA$26)</f>
        <v>0</v>
      </c>
      <c r="CR1523" s="76"/>
      <c r="CS1523" s="76"/>
      <c r="CT1523" s="76">
        <f ca="1">CT1522</f>
        <v>0</v>
      </c>
      <c r="CU1523" s="76">
        <f ca="1">CQ1521*(CU1522-$BR$5)</f>
        <v>0</v>
      </c>
      <c r="CV1523" s="69"/>
      <c r="CW1523" s="480"/>
      <c r="CX1523" s="168"/>
      <c r="CY1523" s="168"/>
      <c r="CZ1523" s="168"/>
      <c r="DA1523" s="168"/>
      <c r="DB1523" s="168"/>
      <c r="DC1523" s="168"/>
      <c r="DD1523" s="168"/>
      <c r="DE1523" s="168"/>
      <c r="DF1523" s="168"/>
      <c r="DG1523" s="168"/>
      <c r="DH1523" s="168"/>
      <c r="DI1523" s="168"/>
      <c r="DJ1523" s="168"/>
    </row>
    <row r="1524" spans="52:114" x14ac:dyDescent="0.2">
      <c r="AZ1524" s="3">
        <f ca="1">IF(ISNUMBER(BI1524),((BI1524&gt;Probe_Head!$CB$15)+COUNTIF(OFFSET(Pinlist!$T$1,Chart!BD1524,0),"*CPW*")+(OFFSET(Pinlist!$L$1,Chart!BD1524,0)="36-40")&gt;0)+0,0)</f>
        <v>0</v>
      </c>
      <c r="BA1524" s="161" t="e">
        <f t="shared" ca="1" si="212"/>
        <v>#NUM!</v>
      </c>
      <c r="BB1524" s="66" t="e">
        <f t="shared" ca="1" si="206"/>
        <v>#NUM!</v>
      </c>
      <c r="BC1524" s="66" t="e">
        <f t="shared" ca="1" si="207"/>
        <v>#NUM!</v>
      </c>
      <c r="BD1524" s="156">
        <f ca="1">IFERROR(MATCH(BE1524,OFFSET(Pinlist!$A$2,BD1523*(BA1524=BA1523),0,$BT$23,1),0)+BD1523*(BA1524=BA1523),0)</f>
        <v>0</v>
      </c>
      <c r="BE1524" s="66" t="e">
        <f t="shared" ca="1" si="208"/>
        <v>#NUM!</v>
      </c>
      <c r="BF1524" s="76">
        <f ca="1">(OFFSET(Pinlist!$E$1,BD1524,0)-$BR$18)*MirrorX</f>
        <v>0</v>
      </c>
      <c r="BG1524" s="76">
        <f ca="1">OFFSET(Pinlist!$F$1,BD1524,0)-$BS$18</f>
        <v>0</v>
      </c>
      <c r="BH1524" s="439" t="e">
        <f ca="1">IF(LEFT(BE1524,2)="RF",OFFSET(Pinlist!$D$1,Chart!BD1524,0)&amp;"_"&amp;OFFSET(Pinlist!$G$1,Chart!BD1524,0),"")</f>
        <v>#NUM!</v>
      </c>
      <c r="BI1524" s="298" t="e">
        <f ca="1">IF(LEFT(BE1524,2)="RF",OFFSET(Pinlist!$I$1,Chart!BD1524,0))</f>
        <v>#NUM!</v>
      </c>
      <c r="BJ1524" s="156">
        <f t="shared" si="213"/>
        <v>1521</v>
      </c>
      <c r="BK1524" s="598" t="b">
        <f t="array" aca="1" ref="BK1524" ca="1">IF($BV$15,MIN(SQRT((BF1524-OFFSET(BF1524,1,0,$BU$26-BJ1524))^2+(BG1524-OFFSET(BG1524,1,0,$BU$26-BJ1524))^2)))</f>
        <v>0</v>
      </c>
      <c r="BL1524" s="598" t="b">
        <f t="array" aca="1" ref="BL1524" ca="1">IF($BV$15,MIN(SQRT((BF1524-OFFSET(BF1524,-1,0,1-BJ1524))^2+(BG1524-OFFSET(BG1524,-1,0,1-BJ1524))^2)))</f>
        <v>0</v>
      </c>
      <c r="BM1524" s="225" t="e">
        <f t="shared" ca="1" si="209"/>
        <v>#N/A</v>
      </c>
      <c r="BN1524" s="225" t="e">
        <f t="shared" ca="1" si="210"/>
        <v>#N/A</v>
      </c>
      <c r="BO1524" s="53" t="b">
        <f t="shared" ca="1" si="211"/>
        <v>0</v>
      </c>
      <c r="BP1524" s="168"/>
      <c r="BQ1524" s="168"/>
      <c r="BR1524" s="168"/>
      <c r="BS1524" s="168"/>
      <c r="BT1524" s="168"/>
      <c r="BU1524" s="168"/>
      <c r="BV1524" s="168"/>
      <c r="BW1524" s="168"/>
      <c r="BX1524" s="66"/>
      <c r="BY1524" s="66"/>
      <c r="BZ1524" s="66"/>
      <c r="CA1524" s="66"/>
      <c r="CB1524" s="66"/>
      <c r="CC1524" s="66"/>
      <c r="CD1524" s="168"/>
      <c r="CE1524" s="66"/>
      <c r="CF1524" s="66"/>
      <c r="CG1524" s="66"/>
      <c r="CH1524" s="66"/>
      <c r="CI1524" s="168"/>
      <c r="CJ1524" s="617"/>
      <c r="CK1524" s="168"/>
      <c r="CL1524" s="168"/>
      <c r="CM1524" s="76"/>
      <c r="CN1524" s="76"/>
      <c r="CO1524" s="168"/>
      <c r="CP1524" s="614">
        <f>IF(CP1518+1=ABS($R$47),0,CP1518+1)</f>
        <v>1</v>
      </c>
      <c r="CQ1524" s="615">
        <f>IF(CP1518+1=ABS($R$47),CQ1518+1,CQ1518)</f>
        <v>126</v>
      </c>
      <c r="CR1524" s="76"/>
      <c r="CS1524" s="76"/>
      <c r="CT1524" s="76">
        <f ca="1">CT1521</f>
        <v>0</v>
      </c>
      <c r="CU1524" s="76">
        <f ca="1">CU1523</f>
        <v>0</v>
      </c>
      <c r="CV1524" s="69"/>
      <c r="CW1524" s="480"/>
      <c r="CX1524" s="168"/>
      <c r="CY1524" s="168"/>
      <c r="CZ1524" s="168"/>
      <c r="DA1524" s="168"/>
      <c r="DB1524" s="168"/>
      <c r="DC1524" s="168"/>
      <c r="DD1524" s="168"/>
      <c r="DE1524" s="168"/>
      <c r="DF1524" s="168"/>
      <c r="DG1524" s="168"/>
      <c r="DH1524" s="168"/>
      <c r="DI1524" s="168"/>
      <c r="DJ1524" s="168"/>
    </row>
    <row r="1525" spans="52:114" x14ac:dyDescent="0.2">
      <c r="AZ1525" s="3">
        <f ca="1">IF(ISNUMBER(BI1525),((BI1525&gt;Probe_Head!$CB$15)+COUNTIF(OFFSET(Pinlist!$T$1,Chart!BD1525,0),"*CPW*")+(OFFSET(Pinlist!$L$1,Chart!BD1525,0)="36-40")&gt;0)+0,0)</f>
        <v>0</v>
      </c>
      <c r="BA1525" s="161" t="e">
        <f t="shared" ca="1" si="212"/>
        <v>#NUM!</v>
      </c>
      <c r="BB1525" s="66" t="e">
        <f t="shared" ca="1" si="206"/>
        <v>#NUM!</v>
      </c>
      <c r="BC1525" s="66" t="e">
        <f t="shared" ca="1" si="207"/>
        <v>#NUM!</v>
      </c>
      <c r="BD1525" s="156">
        <f ca="1">IFERROR(MATCH(BE1525,OFFSET(Pinlist!$A$2,BD1524*(BA1525=BA1524),0,$BT$23,1),0)+BD1524*(BA1525=BA1524),0)</f>
        <v>0</v>
      </c>
      <c r="BE1525" s="66" t="e">
        <f t="shared" ca="1" si="208"/>
        <v>#NUM!</v>
      </c>
      <c r="BF1525" s="76">
        <f ca="1">(OFFSET(Pinlist!$E$1,BD1525,0)-$BR$18)*MirrorX</f>
        <v>0</v>
      </c>
      <c r="BG1525" s="76">
        <f ca="1">OFFSET(Pinlist!$F$1,BD1525,0)-$BS$18</f>
        <v>0</v>
      </c>
      <c r="BH1525" s="439" t="e">
        <f ca="1">IF(LEFT(BE1525,2)="RF",OFFSET(Pinlist!$D$1,Chart!BD1525,0)&amp;"_"&amp;OFFSET(Pinlist!$G$1,Chart!BD1525,0),"")</f>
        <v>#NUM!</v>
      </c>
      <c r="BI1525" s="298" t="e">
        <f ca="1">IF(LEFT(BE1525,2)="RF",OFFSET(Pinlist!$I$1,Chart!BD1525,0))</f>
        <v>#NUM!</v>
      </c>
      <c r="BJ1525" s="156">
        <f t="shared" si="213"/>
        <v>1522</v>
      </c>
      <c r="BK1525" s="598" t="b">
        <f t="array" aca="1" ref="BK1525" ca="1">IF($BV$15,MIN(SQRT((BF1525-OFFSET(BF1525,1,0,$BU$26-BJ1525))^2+(BG1525-OFFSET(BG1525,1,0,$BU$26-BJ1525))^2)))</f>
        <v>0</v>
      </c>
      <c r="BL1525" s="598" t="b">
        <f t="array" aca="1" ref="BL1525" ca="1">IF($BV$15,MIN(SQRT((BF1525-OFFSET(BF1525,-1,0,1-BJ1525))^2+(BG1525-OFFSET(BG1525,-1,0,1-BJ1525))^2)))</f>
        <v>0</v>
      </c>
      <c r="BM1525" s="225" t="e">
        <f t="shared" ca="1" si="209"/>
        <v>#N/A</v>
      </c>
      <c r="BN1525" s="225" t="e">
        <f t="shared" ca="1" si="210"/>
        <v>#N/A</v>
      </c>
      <c r="BO1525" s="53" t="b">
        <f t="shared" ca="1" si="211"/>
        <v>0</v>
      </c>
      <c r="BP1525" s="168"/>
      <c r="BQ1525" s="168"/>
      <c r="BR1525" s="168"/>
      <c r="BS1525" s="168"/>
      <c r="BT1525" s="168"/>
      <c r="BU1525" s="168"/>
      <c r="BV1525" s="168"/>
      <c r="BW1525" s="168"/>
      <c r="BX1525" s="66"/>
      <c r="BY1525" s="66"/>
      <c r="BZ1525" s="66"/>
      <c r="CA1525" s="66"/>
      <c r="CB1525" s="66"/>
      <c r="CC1525" s="66"/>
      <c r="CD1525" s="168"/>
      <c r="CE1525" s="66"/>
      <c r="CF1525" s="66"/>
      <c r="CG1525" s="66"/>
      <c r="CH1525" s="66"/>
      <c r="CI1525" s="168"/>
      <c r="CJ1525" s="617"/>
      <c r="CK1525" s="168"/>
      <c r="CL1525" s="168"/>
      <c r="CM1525" s="76"/>
      <c r="CN1525" s="76"/>
      <c r="CO1525" s="168"/>
      <c r="CP1525" s="161"/>
      <c r="CQ1525" s="66"/>
      <c r="CR1525" s="76"/>
      <c r="CS1525" s="76"/>
      <c r="CT1525" s="76">
        <f ca="1">CT1521</f>
        <v>0</v>
      </c>
      <c r="CU1525" s="76">
        <f ca="1">CU1521</f>
        <v>0</v>
      </c>
      <c r="CV1525" s="69"/>
      <c r="CW1525" s="480"/>
      <c r="CX1525" s="168"/>
      <c r="CY1525" s="168"/>
      <c r="CZ1525" s="168"/>
      <c r="DA1525" s="168"/>
      <c r="DB1525" s="168"/>
      <c r="DC1525" s="168"/>
      <c r="DD1525" s="168"/>
      <c r="DE1525" s="168"/>
      <c r="DF1525" s="168"/>
      <c r="DG1525" s="168"/>
      <c r="DH1525" s="168"/>
      <c r="DI1525" s="168"/>
      <c r="DJ1525" s="168"/>
    </row>
    <row r="1526" spans="52:114" x14ac:dyDescent="0.2">
      <c r="AZ1526" s="3">
        <f ca="1">IF(ISNUMBER(BI1526),((BI1526&gt;Probe_Head!$CB$15)+COUNTIF(OFFSET(Pinlist!$T$1,Chart!BD1526,0),"*CPW*")+(OFFSET(Pinlist!$L$1,Chart!BD1526,0)="36-40")&gt;0)+0,0)</f>
        <v>0</v>
      </c>
      <c r="BA1526" s="161" t="e">
        <f t="shared" ca="1" si="212"/>
        <v>#NUM!</v>
      </c>
      <c r="BB1526" s="66" t="e">
        <f t="shared" ca="1" si="206"/>
        <v>#NUM!</v>
      </c>
      <c r="BC1526" s="66" t="e">
        <f t="shared" ca="1" si="207"/>
        <v>#NUM!</v>
      </c>
      <c r="BD1526" s="156">
        <f ca="1">IFERROR(MATCH(BE1526,OFFSET(Pinlist!$A$2,BD1525*(BA1526=BA1525),0,$BT$23,1),0)+BD1525*(BA1526=BA1525),0)</f>
        <v>0</v>
      </c>
      <c r="BE1526" s="66" t="e">
        <f t="shared" ca="1" si="208"/>
        <v>#NUM!</v>
      </c>
      <c r="BF1526" s="76">
        <f ca="1">(OFFSET(Pinlist!$E$1,BD1526,0)-$BR$18)*MirrorX</f>
        <v>0</v>
      </c>
      <c r="BG1526" s="76">
        <f ca="1">OFFSET(Pinlist!$F$1,BD1526,0)-$BS$18</f>
        <v>0</v>
      </c>
      <c r="BH1526" s="439" t="e">
        <f ca="1">IF(LEFT(BE1526,2)="RF",OFFSET(Pinlist!$D$1,Chart!BD1526,0)&amp;"_"&amp;OFFSET(Pinlist!$G$1,Chart!BD1526,0),"")</f>
        <v>#NUM!</v>
      </c>
      <c r="BI1526" s="298" t="e">
        <f ca="1">IF(LEFT(BE1526,2)="RF",OFFSET(Pinlist!$I$1,Chart!BD1526,0))</f>
        <v>#NUM!</v>
      </c>
      <c r="BJ1526" s="156">
        <f t="shared" si="213"/>
        <v>1523</v>
      </c>
      <c r="BK1526" s="598" t="b">
        <f t="array" aca="1" ref="BK1526" ca="1">IF($BV$15,MIN(SQRT((BF1526-OFFSET(BF1526,1,0,$BU$26-BJ1526))^2+(BG1526-OFFSET(BG1526,1,0,$BU$26-BJ1526))^2)))</f>
        <v>0</v>
      </c>
      <c r="BL1526" s="598" t="b">
        <f t="array" aca="1" ref="BL1526" ca="1">IF($BV$15,MIN(SQRT((BF1526-OFFSET(BF1526,-1,0,1-BJ1526))^2+(BG1526-OFFSET(BG1526,-1,0,1-BJ1526))^2)))</f>
        <v>0</v>
      </c>
      <c r="BM1526" s="225" t="e">
        <f t="shared" ca="1" si="209"/>
        <v>#N/A</v>
      </c>
      <c r="BN1526" s="225" t="e">
        <f t="shared" ca="1" si="210"/>
        <v>#N/A</v>
      </c>
      <c r="BO1526" s="53" t="b">
        <f t="shared" ca="1" si="211"/>
        <v>0</v>
      </c>
      <c r="BP1526" s="168"/>
      <c r="BQ1526" s="168"/>
      <c r="BR1526" s="168"/>
      <c r="BS1526" s="168"/>
      <c r="BT1526" s="168"/>
      <c r="BU1526" s="168"/>
      <c r="BV1526" s="168"/>
      <c r="BW1526" s="168"/>
      <c r="BX1526" s="66"/>
      <c r="BY1526" s="66"/>
      <c r="BZ1526" s="66"/>
      <c r="CA1526" s="66"/>
      <c r="CB1526" s="66"/>
      <c r="CC1526" s="66"/>
      <c r="CD1526" s="168"/>
      <c r="CE1526" s="66"/>
      <c r="CF1526" s="66"/>
      <c r="CG1526" s="66"/>
      <c r="CH1526" s="66"/>
      <c r="CI1526" s="168"/>
      <c r="CJ1526" s="617"/>
      <c r="CK1526" s="168"/>
      <c r="CL1526" s="168"/>
      <c r="CM1526" s="76"/>
      <c r="CN1526" s="76"/>
      <c r="CO1526" s="168"/>
      <c r="CX1526" s="168"/>
      <c r="CY1526" s="168"/>
      <c r="CZ1526" s="168"/>
      <c r="DA1526" s="168"/>
      <c r="DB1526" s="168"/>
      <c r="DC1526" s="168"/>
      <c r="DD1526" s="168"/>
      <c r="DE1526" s="168"/>
      <c r="DF1526" s="168"/>
      <c r="DG1526" s="168"/>
      <c r="DH1526" s="168"/>
      <c r="DI1526" s="168"/>
      <c r="DJ1526" s="168"/>
    </row>
    <row r="1527" spans="52:114" x14ac:dyDescent="0.2">
      <c r="AZ1527" s="3">
        <f ca="1">IF(ISNUMBER(BI1527),((BI1527&gt;Probe_Head!$CB$15)+COUNTIF(OFFSET(Pinlist!$T$1,Chart!BD1527,0),"*CPW*")+(OFFSET(Pinlist!$L$1,Chart!BD1527,0)="36-40")&gt;0)+0,0)</f>
        <v>0</v>
      </c>
      <c r="BA1527" s="161" t="e">
        <f t="shared" ca="1" si="212"/>
        <v>#NUM!</v>
      </c>
      <c r="BB1527" s="66" t="e">
        <f t="shared" ca="1" si="206"/>
        <v>#NUM!</v>
      </c>
      <c r="BC1527" s="66" t="e">
        <f t="shared" ca="1" si="207"/>
        <v>#NUM!</v>
      </c>
      <c r="BD1527" s="156">
        <f ca="1">IFERROR(MATCH(BE1527,OFFSET(Pinlist!$A$2,BD1526*(BA1527=BA1526),0,$BT$23,1),0)+BD1526*(BA1527=BA1526),0)</f>
        <v>0</v>
      </c>
      <c r="BE1527" s="66" t="e">
        <f t="shared" ca="1" si="208"/>
        <v>#NUM!</v>
      </c>
      <c r="BF1527" s="76">
        <f ca="1">(OFFSET(Pinlist!$E$1,BD1527,0)-$BR$18)*MirrorX</f>
        <v>0</v>
      </c>
      <c r="BG1527" s="76">
        <f ca="1">OFFSET(Pinlist!$F$1,BD1527,0)-$BS$18</f>
        <v>0</v>
      </c>
      <c r="BH1527" s="439" t="e">
        <f ca="1">IF(LEFT(BE1527,2)="RF",OFFSET(Pinlist!$D$1,Chart!BD1527,0)&amp;"_"&amp;OFFSET(Pinlist!$G$1,Chart!BD1527,0),"")</f>
        <v>#NUM!</v>
      </c>
      <c r="BI1527" s="298" t="e">
        <f ca="1">IF(LEFT(BE1527,2)="RF",OFFSET(Pinlist!$I$1,Chart!BD1527,0))</f>
        <v>#NUM!</v>
      </c>
      <c r="BJ1527" s="156">
        <f t="shared" si="213"/>
        <v>1524</v>
      </c>
      <c r="BK1527" s="598" t="b">
        <f t="array" aca="1" ref="BK1527" ca="1">IF($BV$15,MIN(SQRT((BF1527-OFFSET(BF1527,1,0,$BU$26-BJ1527))^2+(BG1527-OFFSET(BG1527,1,0,$BU$26-BJ1527))^2)))</f>
        <v>0</v>
      </c>
      <c r="BL1527" s="598" t="b">
        <f t="array" aca="1" ref="BL1527" ca="1">IF($BV$15,MIN(SQRT((BF1527-OFFSET(BF1527,-1,0,1-BJ1527))^2+(BG1527-OFFSET(BG1527,-1,0,1-BJ1527))^2)))</f>
        <v>0</v>
      </c>
      <c r="BM1527" s="225" t="e">
        <f t="shared" ca="1" si="209"/>
        <v>#N/A</v>
      </c>
      <c r="BN1527" s="225" t="e">
        <f t="shared" ca="1" si="210"/>
        <v>#N/A</v>
      </c>
      <c r="BO1527" s="53" t="b">
        <f t="shared" ca="1" si="211"/>
        <v>0</v>
      </c>
      <c r="BP1527" s="168"/>
      <c r="BQ1527" s="168"/>
      <c r="BR1527" s="168"/>
      <c r="BS1527" s="168"/>
      <c r="BT1527" s="168"/>
      <c r="BU1527" s="168"/>
      <c r="BV1527" s="168"/>
      <c r="BW1527" s="168"/>
      <c r="BX1527" s="66"/>
      <c r="BY1527" s="66"/>
      <c r="BZ1527" s="66"/>
      <c r="CA1527" s="66"/>
      <c r="CB1527" s="66"/>
      <c r="CC1527" s="66"/>
      <c r="CD1527" s="168"/>
      <c r="CE1527" s="66"/>
      <c r="CF1527" s="66"/>
      <c r="CG1527" s="66"/>
      <c r="CH1527" s="66"/>
      <c r="CI1527" s="168"/>
      <c r="CJ1527" s="617"/>
      <c r="CK1527" s="168"/>
      <c r="CL1527" s="168"/>
      <c r="CM1527" s="76"/>
      <c r="CN1527" s="76"/>
      <c r="CO1527" s="168"/>
      <c r="CP1527" s="608">
        <f>CP1521+1</f>
        <v>254</v>
      </c>
      <c r="CQ1527" s="609">
        <f>(CP1527&lt;Multiplyer)*$CZ$40</f>
        <v>0</v>
      </c>
      <c r="CR1527" s="618"/>
      <c r="CS1527" s="618"/>
      <c r="CT1527" s="618">
        <f ca="1">$CQ1527*(CP1529+$CZ$29)</f>
        <v>0</v>
      </c>
      <c r="CU1527" s="618">
        <f ca="1">$CQ1527*(CQ1529+$DA$29)</f>
        <v>0</v>
      </c>
      <c r="CV1527" s="618"/>
      <c r="CW1527" s="619"/>
      <c r="CX1527" s="168"/>
      <c r="CY1527" s="168"/>
      <c r="CZ1527" s="168"/>
      <c r="DA1527" s="168"/>
      <c r="DB1527" s="168"/>
      <c r="DC1527" s="168"/>
      <c r="DD1527" s="168"/>
      <c r="DE1527" s="168"/>
      <c r="DF1527" s="168"/>
      <c r="DG1527" s="168"/>
      <c r="DH1527" s="168"/>
      <c r="DI1527" s="168"/>
      <c r="DJ1527" s="168"/>
    </row>
    <row r="1528" spans="52:114" x14ac:dyDescent="0.2">
      <c r="AZ1528" s="3">
        <f ca="1">IF(ISNUMBER(BI1528),((BI1528&gt;Probe_Head!$CB$15)+COUNTIF(OFFSET(Pinlist!$T$1,Chart!BD1528,0),"*CPW*")+(OFFSET(Pinlist!$L$1,Chart!BD1528,0)="36-40")&gt;0)+0,0)</f>
        <v>0</v>
      </c>
      <c r="BA1528" s="161" t="e">
        <f t="shared" ca="1" si="212"/>
        <v>#NUM!</v>
      </c>
      <c r="BB1528" s="66" t="e">
        <f t="shared" ca="1" si="206"/>
        <v>#NUM!</v>
      </c>
      <c r="BC1528" s="66" t="e">
        <f t="shared" ca="1" si="207"/>
        <v>#NUM!</v>
      </c>
      <c r="BD1528" s="156">
        <f ca="1">IFERROR(MATCH(BE1528,OFFSET(Pinlist!$A$2,BD1527*(BA1528=BA1527),0,$BT$23,1),0)+BD1527*(BA1528=BA1527),0)</f>
        <v>0</v>
      </c>
      <c r="BE1528" s="66" t="e">
        <f t="shared" ca="1" si="208"/>
        <v>#NUM!</v>
      </c>
      <c r="BF1528" s="76">
        <f ca="1">(OFFSET(Pinlist!$E$1,BD1528,0)-$BR$18)*MirrorX</f>
        <v>0</v>
      </c>
      <c r="BG1528" s="76">
        <f ca="1">OFFSET(Pinlist!$F$1,BD1528,0)-$BS$18</f>
        <v>0</v>
      </c>
      <c r="BH1528" s="439" t="e">
        <f ca="1">IF(LEFT(BE1528,2)="RF",OFFSET(Pinlist!$D$1,Chart!BD1528,0)&amp;"_"&amp;OFFSET(Pinlist!$G$1,Chart!BD1528,0),"")</f>
        <v>#NUM!</v>
      </c>
      <c r="BI1528" s="298" t="e">
        <f ca="1">IF(LEFT(BE1528,2)="RF",OFFSET(Pinlist!$I$1,Chart!BD1528,0))</f>
        <v>#NUM!</v>
      </c>
      <c r="BJ1528" s="156">
        <f t="shared" si="213"/>
        <v>1525</v>
      </c>
      <c r="BK1528" s="598" t="b">
        <f t="array" aca="1" ref="BK1528" ca="1">IF($BV$15,MIN(SQRT((BF1528-OFFSET(BF1528,1,0,$BU$26-BJ1528))^2+(BG1528-OFFSET(BG1528,1,0,$BU$26-BJ1528))^2)))</f>
        <v>0</v>
      </c>
      <c r="BL1528" s="598" t="b">
        <f t="array" aca="1" ref="BL1528" ca="1">IF($BV$15,MIN(SQRT((BF1528-OFFSET(BF1528,-1,0,1-BJ1528))^2+(BG1528-OFFSET(BG1528,-1,0,1-BJ1528))^2)))</f>
        <v>0</v>
      </c>
      <c r="BM1528" s="225" t="e">
        <f t="shared" ca="1" si="209"/>
        <v>#N/A</v>
      </c>
      <c r="BN1528" s="225" t="e">
        <f t="shared" ca="1" si="210"/>
        <v>#N/A</v>
      </c>
      <c r="BO1528" s="53" t="b">
        <f t="shared" ca="1" si="211"/>
        <v>0</v>
      </c>
      <c r="BP1528" s="168"/>
      <c r="BQ1528" s="168"/>
      <c r="BR1528" s="168"/>
      <c r="BS1528" s="168"/>
      <c r="BT1528" s="168"/>
      <c r="BU1528" s="168"/>
      <c r="BV1528" s="168"/>
      <c r="BW1528" s="168"/>
      <c r="BX1528" s="66"/>
      <c r="BY1528" s="66"/>
      <c r="BZ1528" s="66"/>
      <c r="CA1528" s="66"/>
      <c r="CB1528" s="66"/>
      <c r="CC1528" s="66"/>
      <c r="CD1528" s="168"/>
      <c r="CE1528" s="66"/>
      <c r="CF1528" s="66"/>
      <c r="CG1528" s="66"/>
      <c r="CH1528" s="66"/>
      <c r="CI1528" s="168"/>
      <c r="CJ1528" s="617"/>
      <c r="CK1528" s="168"/>
      <c r="CL1528" s="168"/>
      <c r="CM1528" s="76"/>
      <c r="CN1528" s="76"/>
      <c r="CO1528" s="168"/>
      <c r="CP1528" s="846" t="b">
        <f>CP1527/2&lt;&gt;INT(CP1527/2)</f>
        <v>0</v>
      </c>
      <c r="CQ1528" s="66"/>
      <c r="CR1528" s="76"/>
      <c r="CS1528" s="76"/>
      <c r="CT1528" s="76">
        <f ca="1">CQ1527*(CT1527-$BQ$5)</f>
        <v>0</v>
      </c>
      <c r="CU1528" s="76">
        <f ca="1">CU1527</f>
        <v>0</v>
      </c>
      <c r="CV1528" s="69"/>
      <c r="CW1528" s="439"/>
      <c r="CX1528" s="168"/>
      <c r="CY1528" s="168"/>
      <c r="CZ1528" s="168"/>
      <c r="DA1528" s="168"/>
      <c r="DB1528" s="168"/>
      <c r="DC1528" s="168"/>
      <c r="DD1528" s="168"/>
      <c r="DE1528" s="168"/>
      <c r="DF1528" s="168"/>
      <c r="DG1528" s="168"/>
      <c r="DH1528" s="168"/>
      <c r="DI1528" s="168"/>
      <c r="DJ1528" s="168"/>
    </row>
    <row r="1529" spans="52:114" x14ac:dyDescent="0.2">
      <c r="AZ1529" s="3">
        <f ca="1">IF(ISNUMBER(BI1529),((BI1529&gt;Probe_Head!$CB$15)+COUNTIF(OFFSET(Pinlist!$T$1,Chart!BD1529,0),"*CPW*")+(OFFSET(Pinlist!$L$1,Chart!BD1529,0)="36-40")&gt;0)+0,0)</f>
        <v>0</v>
      </c>
      <c r="BA1529" s="161" t="e">
        <f t="shared" ca="1" si="212"/>
        <v>#NUM!</v>
      </c>
      <c r="BB1529" s="66" t="e">
        <f t="shared" ca="1" si="206"/>
        <v>#NUM!</v>
      </c>
      <c r="BC1529" s="66" t="e">
        <f t="shared" ca="1" si="207"/>
        <v>#NUM!</v>
      </c>
      <c r="BD1529" s="156">
        <f ca="1">IFERROR(MATCH(BE1529,OFFSET(Pinlist!$A$2,BD1528*(BA1529=BA1528),0,$BT$23,1),0)+BD1528*(BA1529=BA1528),0)</f>
        <v>0</v>
      </c>
      <c r="BE1529" s="66" t="e">
        <f t="shared" ca="1" si="208"/>
        <v>#NUM!</v>
      </c>
      <c r="BF1529" s="76">
        <f ca="1">(OFFSET(Pinlist!$E$1,BD1529,0)-$BR$18)*MirrorX</f>
        <v>0</v>
      </c>
      <c r="BG1529" s="76">
        <f ca="1">OFFSET(Pinlist!$F$1,BD1529,0)-$BS$18</f>
        <v>0</v>
      </c>
      <c r="BH1529" s="439" t="e">
        <f ca="1">IF(LEFT(BE1529,2)="RF",OFFSET(Pinlist!$D$1,Chart!BD1529,0)&amp;"_"&amp;OFFSET(Pinlist!$G$1,Chart!BD1529,0),"")</f>
        <v>#NUM!</v>
      </c>
      <c r="BI1529" s="298" t="e">
        <f ca="1">IF(LEFT(BE1529,2)="RF",OFFSET(Pinlist!$I$1,Chart!BD1529,0))</f>
        <v>#NUM!</v>
      </c>
      <c r="BJ1529" s="156">
        <f t="shared" si="213"/>
        <v>1526</v>
      </c>
      <c r="BK1529" s="598" t="b">
        <f t="array" aca="1" ref="BK1529" ca="1">IF($BV$15,MIN(SQRT((BF1529-OFFSET(BF1529,1,0,$BU$26-BJ1529))^2+(BG1529-OFFSET(BG1529,1,0,$BU$26-BJ1529))^2)))</f>
        <v>0</v>
      </c>
      <c r="BL1529" s="598" t="b">
        <f t="array" aca="1" ref="BL1529" ca="1">IF($BV$15,MIN(SQRT((BF1529-OFFSET(BF1529,-1,0,1-BJ1529))^2+(BG1529-OFFSET(BG1529,-1,0,1-BJ1529))^2)))</f>
        <v>0</v>
      </c>
      <c r="BM1529" s="225" t="e">
        <f t="shared" ca="1" si="209"/>
        <v>#N/A</v>
      </c>
      <c r="BN1529" s="225" t="e">
        <f t="shared" ca="1" si="210"/>
        <v>#N/A</v>
      </c>
      <c r="BO1529" s="53" t="b">
        <f t="shared" ca="1" si="211"/>
        <v>0</v>
      </c>
      <c r="BP1529" s="168"/>
      <c r="BQ1529" s="168"/>
      <c r="BR1529" s="168"/>
      <c r="BS1529" s="168"/>
      <c r="BT1529" s="168"/>
      <c r="BU1529" s="168"/>
      <c r="BV1529" s="168"/>
      <c r="BW1529" s="168"/>
      <c r="BX1529" s="66"/>
      <c r="BY1529" s="66"/>
      <c r="BZ1529" s="66"/>
      <c r="CA1529" s="66"/>
      <c r="CB1529" s="66"/>
      <c r="CC1529" s="66"/>
      <c r="CD1529" s="168"/>
      <c r="CE1529" s="66"/>
      <c r="CF1529" s="66"/>
      <c r="CG1529" s="66"/>
      <c r="CH1529" s="66"/>
      <c r="CI1529" s="168"/>
      <c r="CJ1529" s="617"/>
      <c r="CK1529" s="168"/>
      <c r="CL1529" s="168"/>
      <c r="CM1529" s="76"/>
      <c r="CN1529" s="76"/>
      <c r="CO1529" s="168"/>
      <c r="CP1529" s="610">
        <f>IF($BS$70,(CP1527*$CZ$26)+(CP1528*$CZ$27)*$CQ$9,CP1530*$CZ$26)*MirrorX</f>
        <v>0</v>
      </c>
      <c r="CQ1529" s="611">
        <f>IF($BS$70,(CP1527*$DA$26)+(CP1528*$DA$27)*$CQ$9,CQ1530*$DA$26)</f>
        <v>0</v>
      </c>
      <c r="CR1529" s="76"/>
      <c r="CS1529" s="76"/>
      <c r="CT1529" s="76">
        <f ca="1">CT1528</f>
        <v>0</v>
      </c>
      <c r="CU1529" s="76">
        <f ca="1">CQ1527*(CU1528-$BR$5)</f>
        <v>0</v>
      </c>
      <c r="CV1529" s="69"/>
      <c r="CW1529" s="439"/>
      <c r="CX1529" s="168"/>
      <c r="CY1529" s="168"/>
      <c r="CZ1529" s="168"/>
      <c r="DA1529" s="168"/>
      <c r="DB1529" s="168"/>
      <c r="DC1529" s="168"/>
      <c r="DD1529" s="168"/>
      <c r="DE1529" s="168"/>
      <c r="DF1529" s="168"/>
      <c r="DG1529" s="168"/>
      <c r="DH1529" s="168"/>
      <c r="DI1529" s="168"/>
      <c r="DJ1529" s="168"/>
    </row>
    <row r="1530" spans="52:114" x14ac:dyDescent="0.2">
      <c r="AZ1530" s="3">
        <f ca="1">IF(ISNUMBER(BI1530),((BI1530&gt;Probe_Head!$CB$15)+COUNTIF(OFFSET(Pinlist!$T$1,Chart!BD1530,0),"*CPW*")+(OFFSET(Pinlist!$L$1,Chart!BD1530,0)="36-40")&gt;0)+0,0)</f>
        <v>0</v>
      </c>
      <c r="BA1530" s="161" t="e">
        <f t="shared" ca="1" si="212"/>
        <v>#NUM!</v>
      </c>
      <c r="BB1530" s="66" t="e">
        <f t="shared" ca="1" si="206"/>
        <v>#NUM!</v>
      </c>
      <c r="BC1530" s="66" t="e">
        <f t="shared" ca="1" si="207"/>
        <v>#NUM!</v>
      </c>
      <c r="BD1530" s="156">
        <f ca="1">IFERROR(MATCH(BE1530,OFFSET(Pinlist!$A$2,BD1529*(BA1530=BA1529),0,$BT$23,1),0)+BD1529*(BA1530=BA1529),0)</f>
        <v>0</v>
      </c>
      <c r="BE1530" s="66" t="e">
        <f t="shared" ca="1" si="208"/>
        <v>#NUM!</v>
      </c>
      <c r="BF1530" s="76">
        <f ca="1">(OFFSET(Pinlist!$E$1,BD1530,0)-$BR$18)*MirrorX</f>
        <v>0</v>
      </c>
      <c r="BG1530" s="76">
        <f ca="1">OFFSET(Pinlist!$F$1,BD1530,0)-$BS$18</f>
        <v>0</v>
      </c>
      <c r="BH1530" s="439" t="e">
        <f ca="1">IF(LEFT(BE1530,2)="RF",OFFSET(Pinlist!$D$1,Chart!BD1530,0)&amp;"_"&amp;OFFSET(Pinlist!$G$1,Chart!BD1530,0),"")</f>
        <v>#NUM!</v>
      </c>
      <c r="BI1530" s="298" t="e">
        <f ca="1">IF(LEFT(BE1530,2)="RF",OFFSET(Pinlist!$I$1,Chart!BD1530,0))</f>
        <v>#NUM!</v>
      </c>
      <c r="BJ1530" s="156">
        <f t="shared" si="213"/>
        <v>1527</v>
      </c>
      <c r="BK1530" s="598" t="b">
        <f t="array" aca="1" ref="BK1530" ca="1">IF($BV$15,MIN(SQRT((BF1530-OFFSET(BF1530,1,0,$BU$26-BJ1530))^2+(BG1530-OFFSET(BG1530,1,0,$BU$26-BJ1530))^2)))</f>
        <v>0</v>
      </c>
      <c r="BL1530" s="598" t="b">
        <f t="array" aca="1" ref="BL1530" ca="1">IF($BV$15,MIN(SQRT((BF1530-OFFSET(BF1530,-1,0,1-BJ1530))^2+(BG1530-OFFSET(BG1530,-1,0,1-BJ1530))^2)))</f>
        <v>0</v>
      </c>
      <c r="BM1530" s="225" t="e">
        <f t="shared" ca="1" si="209"/>
        <v>#N/A</v>
      </c>
      <c r="BN1530" s="225" t="e">
        <f t="shared" ca="1" si="210"/>
        <v>#N/A</v>
      </c>
      <c r="BO1530" s="53" t="b">
        <f t="shared" ca="1" si="211"/>
        <v>0</v>
      </c>
      <c r="BP1530" s="168"/>
      <c r="BQ1530" s="168"/>
      <c r="BR1530" s="168"/>
      <c r="BS1530" s="168"/>
      <c r="BT1530" s="168"/>
      <c r="BU1530" s="168"/>
      <c r="BV1530" s="168"/>
      <c r="BW1530" s="168"/>
      <c r="BX1530" s="66"/>
      <c r="BY1530" s="66"/>
      <c r="BZ1530" s="66"/>
      <c r="CA1530" s="66"/>
      <c r="CB1530" s="66"/>
      <c r="CC1530" s="66"/>
      <c r="CD1530" s="168"/>
      <c r="CE1530" s="66"/>
      <c r="CF1530" s="66"/>
      <c r="CG1530" s="66"/>
      <c r="CH1530" s="66"/>
      <c r="CI1530" s="168"/>
      <c r="CJ1530" s="617"/>
      <c r="CK1530" s="168"/>
      <c r="CL1530" s="168"/>
      <c r="CM1530" s="76"/>
      <c r="CN1530" s="76"/>
      <c r="CO1530" s="168"/>
      <c r="CP1530" s="614">
        <f>IF(CP1524+1=ABS($R$47),0,CP1524+1)</f>
        <v>0</v>
      </c>
      <c r="CQ1530" s="615">
        <f>IF(CP1524+1=ABS($R$47),CQ1524+1,CQ1524)</f>
        <v>127</v>
      </c>
      <c r="CR1530" s="76"/>
      <c r="CS1530" s="76"/>
      <c r="CT1530" s="76">
        <f ca="1">CT1527</f>
        <v>0</v>
      </c>
      <c r="CU1530" s="76">
        <f ca="1">CU1529</f>
        <v>0</v>
      </c>
      <c r="CV1530" s="69"/>
      <c r="CW1530" s="439"/>
      <c r="CX1530" s="168"/>
      <c r="CY1530" s="168"/>
      <c r="CZ1530" s="168"/>
      <c r="DA1530" s="168"/>
      <c r="DB1530" s="168"/>
      <c r="DC1530" s="168"/>
      <c r="DD1530" s="168"/>
      <c r="DE1530" s="168"/>
      <c r="DF1530" s="168"/>
      <c r="DG1530" s="168"/>
      <c r="DH1530" s="168"/>
      <c r="DI1530" s="168"/>
      <c r="DJ1530" s="168"/>
    </row>
    <row r="1531" spans="52:114" x14ac:dyDescent="0.2">
      <c r="AZ1531" s="3">
        <f ca="1">IF(ISNUMBER(BI1531),((BI1531&gt;Probe_Head!$CB$15)+COUNTIF(OFFSET(Pinlist!$T$1,Chart!BD1531,0),"*CPW*")+(OFFSET(Pinlist!$L$1,Chart!BD1531,0)="36-40")&gt;0)+0,0)</f>
        <v>0</v>
      </c>
      <c r="BA1531" s="161" t="e">
        <f t="shared" ca="1" si="212"/>
        <v>#NUM!</v>
      </c>
      <c r="BB1531" s="66" t="e">
        <f t="shared" ca="1" si="206"/>
        <v>#NUM!</v>
      </c>
      <c r="BC1531" s="66" t="e">
        <f t="shared" ca="1" si="207"/>
        <v>#NUM!</v>
      </c>
      <c r="BD1531" s="156">
        <f ca="1">IFERROR(MATCH(BE1531,OFFSET(Pinlist!$A$2,BD1530*(BA1531=BA1530),0,$BT$23,1),0)+BD1530*(BA1531=BA1530),0)</f>
        <v>0</v>
      </c>
      <c r="BE1531" s="66" t="e">
        <f t="shared" ca="1" si="208"/>
        <v>#NUM!</v>
      </c>
      <c r="BF1531" s="76">
        <f ca="1">(OFFSET(Pinlist!$E$1,BD1531,0)-$BR$18)*MirrorX</f>
        <v>0</v>
      </c>
      <c r="BG1531" s="76">
        <f ca="1">OFFSET(Pinlist!$F$1,BD1531,0)-$BS$18</f>
        <v>0</v>
      </c>
      <c r="BH1531" s="439" t="e">
        <f ca="1">IF(LEFT(BE1531,2)="RF",OFFSET(Pinlist!$D$1,Chart!BD1531,0)&amp;"_"&amp;OFFSET(Pinlist!$G$1,Chart!BD1531,0),"")</f>
        <v>#NUM!</v>
      </c>
      <c r="BI1531" s="298" t="e">
        <f ca="1">IF(LEFT(BE1531,2)="RF",OFFSET(Pinlist!$I$1,Chart!BD1531,0))</f>
        <v>#NUM!</v>
      </c>
      <c r="BJ1531" s="156">
        <f t="shared" si="213"/>
        <v>1528</v>
      </c>
      <c r="BK1531" s="598" t="b">
        <f t="array" aca="1" ref="BK1531" ca="1">IF($BV$15,MIN(SQRT((BF1531-OFFSET(BF1531,1,0,$BU$26-BJ1531))^2+(BG1531-OFFSET(BG1531,1,0,$BU$26-BJ1531))^2)))</f>
        <v>0</v>
      </c>
      <c r="BL1531" s="598" t="b">
        <f t="array" aca="1" ref="BL1531" ca="1">IF($BV$15,MIN(SQRT((BF1531-OFFSET(BF1531,-1,0,1-BJ1531))^2+(BG1531-OFFSET(BG1531,-1,0,1-BJ1531))^2)))</f>
        <v>0</v>
      </c>
      <c r="BM1531" s="225" t="e">
        <f t="shared" ca="1" si="209"/>
        <v>#N/A</v>
      </c>
      <c r="BN1531" s="225" t="e">
        <f t="shared" ca="1" si="210"/>
        <v>#N/A</v>
      </c>
      <c r="BO1531" s="53" t="b">
        <f t="shared" ca="1" si="211"/>
        <v>0</v>
      </c>
      <c r="BP1531" s="168"/>
      <c r="BQ1531" s="168"/>
      <c r="BR1531" s="168"/>
      <c r="BS1531" s="168"/>
      <c r="BT1531" s="168"/>
      <c r="BU1531" s="168"/>
      <c r="BV1531" s="168"/>
      <c r="BW1531" s="168"/>
      <c r="BX1531" s="66"/>
      <c r="BY1531" s="66"/>
      <c r="BZ1531" s="66"/>
      <c r="CA1531" s="66"/>
      <c r="CB1531" s="66"/>
      <c r="CC1531" s="66"/>
      <c r="CD1531" s="168"/>
      <c r="CE1531" s="66"/>
      <c r="CF1531" s="66"/>
      <c r="CG1531" s="66"/>
      <c r="CH1531" s="66"/>
      <c r="CI1531" s="168"/>
      <c r="CJ1531" s="617"/>
      <c r="CK1531" s="168"/>
      <c r="CL1531" s="168"/>
      <c r="CM1531" s="76"/>
      <c r="CN1531" s="76"/>
      <c r="CO1531" s="168"/>
      <c r="CP1531" s="161"/>
      <c r="CQ1531" s="66"/>
      <c r="CR1531" s="76"/>
      <c r="CS1531" s="76"/>
      <c r="CT1531" s="76">
        <f ca="1">CT1527</f>
        <v>0</v>
      </c>
      <c r="CU1531" s="76">
        <f ca="1">CU1527</f>
        <v>0</v>
      </c>
      <c r="CV1531" s="69"/>
      <c r="CW1531" s="439"/>
      <c r="CX1531" s="168"/>
      <c r="CY1531" s="168"/>
      <c r="CZ1531" s="168"/>
      <c r="DA1531" s="168"/>
      <c r="DB1531" s="168"/>
      <c r="DC1531" s="168"/>
      <c r="DD1531" s="168"/>
      <c r="DE1531" s="168"/>
      <c r="DF1531" s="168"/>
      <c r="DG1531" s="168"/>
      <c r="DH1531" s="168"/>
      <c r="DI1531" s="168"/>
      <c r="DJ1531" s="168"/>
    </row>
    <row r="1532" spans="52:114" x14ac:dyDescent="0.2">
      <c r="AZ1532" s="3">
        <f ca="1">IF(ISNUMBER(BI1532),((BI1532&gt;Probe_Head!$CB$15)+COUNTIF(OFFSET(Pinlist!$T$1,Chart!BD1532,0),"*CPW*")+(OFFSET(Pinlist!$L$1,Chart!BD1532,0)="36-40")&gt;0)+0,0)</f>
        <v>0</v>
      </c>
      <c r="BA1532" s="161" t="e">
        <f t="shared" ca="1" si="212"/>
        <v>#NUM!</v>
      </c>
      <c r="BB1532" s="66" t="e">
        <f t="shared" ca="1" si="206"/>
        <v>#NUM!</v>
      </c>
      <c r="BC1532" s="66" t="e">
        <f t="shared" ca="1" si="207"/>
        <v>#NUM!</v>
      </c>
      <c r="BD1532" s="156">
        <f ca="1">IFERROR(MATCH(BE1532,OFFSET(Pinlist!$A$2,BD1531*(BA1532=BA1531),0,$BT$23,1),0)+BD1531*(BA1532=BA1531),0)</f>
        <v>0</v>
      </c>
      <c r="BE1532" s="66" t="e">
        <f t="shared" ca="1" si="208"/>
        <v>#NUM!</v>
      </c>
      <c r="BF1532" s="76">
        <f ca="1">(OFFSET(Pinlist!$E$1,BD1532,0)-$BR$18)*MirrorX</f>
        <v>0</v>
      </c>
      <c r="BG1532" s="76">
        <f ca="1">OFFSET(Pinlist!$F$1,BD1532,0)-$BS$18</f>
        <v>0</v>
      </c>
      <c r="BH1532" s="439" t="e">
        <f ca="1">IF(LEFT(BE1532,2)="RF",OFFSET(Pinlist!$D$1,Chart!BD1532,0)&amp;"_"&amp;OFFSET(Pinlist!$G$1,Chart!BD1532,0),"")</f>
        <v>#NUM!</v>
      </c>
      <c r="BI1532" s="298" t="e">
        <f ca="1">IF(LEFT(BE1532,2)="RF",OFFSET(Pinlist!$I$1,Chart!BD1532,0))</f>
        <v>#NUM!</v>
      </c>
      <c r="BJ1532" s="156">
        <f t="shared" si="213"/>
        <v>1529</v>
      </c>
      <c r="BK1532" s="598" t="b">
        <f t="array" aca="1" ref="BK1532" ca="1">IF($BV$15,MIN(SQRT((BF1532-OFFSET(BF1532,1,0,$BU$26-BJ1532))^2+(BG1532-OFFSET(BG1532,1,0,$BU$26-BJ1532))^2)))</f>
        <v>0</v>
      </c>
      <c r="BL1532" s="598" t="b">
        <f t="array" aca="1" ref="BL1532" ca="1">IF($BV$15,MIN(SQRT((BF1532-OFFSET(BF1532,-1,0,1-BJ1532))^2+(BG1532-OFFSET(BG1532,-1,0,1-BJ1532))^2)))</f>
        <v>0</v>
      </c>
      <c r="BM1532" s="225" t="e">
        <f t="shared" ca="1" si="209"/>
        <v>#N/A</v>
      </c>
      <c r="BN1532" s="225" t="e">
        <f t="shared" ca="1" si="210"/>
        <v>#N/A</v>
      </c>
      <c r="BO1532" s="53" t="b">
        <f t="shared" ca="1" si="211"/>
        <v>0</v>
      </c>
      <c r="BP1532" s="168"/>
      <c r="BQ1532" s="168"/>
      <c r="BR1532" s="168"/>
      <c r="BS1532" s="168"/>
      <c r="BT1532" s="168"/>
      <c r="BU1532" s="168"/>
      <c r="BV1532" s="168"/>
      <c r="BW1532" s="168"/>
      <c r="BX1532" s="66"/>
      <c r="BY1532" s="66"/>
      <c r="BZ1532" s="66"/>
      <c r="CA1532" s="66"/>
      <c r="CB1532" s="66"/>
      <c r="CC1532" s="66"/>
      <c r="CD1532" s="168"/>
      <c r="CE1532" s="66"/>
      <c r="CF1532" s="66"/>
      <c r="CG1532" s="66"/>
      <c r="CH1532" s="66"/>
      <c r="CI1532" s="168"/>
      <c r="CJ1532" s="617"/>
      <c r="CK1532" s="168"/>
      <c r="CL1532" s="168"/>
      <c r="CM1532" s="76"/>
      <c r="CN1532" s="76"/>
      <c r="CO1532" s="168"/>
      <c r="CP1532" s="66"/>
      <c r="CQ1532" s="168"/>
      <c r="CR1532" s="168"/>
      <c r="CS1532" s="168"/>
      <c r="CT1532" s="168"/>
      <c r="CU1532" s="168"/>
      <c r="CV1532" s="168"/>
      <c r="CW1532" s="168"/>
      <c r="CX1532" s="168"/>
      <c r="CY1532" s="168"/>
      <c r="CZ1532" s="168"/>
      <c r="DA1532" s="168"/>
      <c r="DB1532" s="168"/>
      <c r="DC1532" s="168"/>
      <c r="DD1532" s="168"/>
      <c r="DE1532" s="168"/>
      <c r="DF1532" s="168"/>
      <c r="DG1532" s="168"/>
      <c r="DH1532" s="168"/>
      <c r="DI1532" s="168"/>
      <c r="DJ1532" s="168"/>
    </row>
    <row r="1533" spans="52:114" x14ac:dyDescent="0.2">
      <c r="AZ1533" s="3">
        <f ca="1">IF(ISNUMBER(BI1533),((BI1533&gt;Probe_Head!$CB$15)+COUNTIF(OFFSET(Pinlist!$T$1,Chart!BD1533,0),"*CPW*")+(OFFSET(Pinlist!$L$1,Chart!BD1533,0)="36-40")&gt;0)+0,0)</f>
        <v>0</v>
      </c>
      <c r="BA1533" s="161" t="e">
        <f t="shared" ca="1" si="212"/>
        <v>#NUM!</v>
      </c>
      <c r="BB1533" s="66" t="e">
        <f t="shared" ca="1" si="206"/>
        <v>#NUM!</v>
      </c>
      <c r="BC1533" s="66" t="e">
        <f t="shared" ca="1" si="207"/>
        <v>#NUM!</v>
      </c>
      <c r="BD1533" s="156">
        <f ca="1">IFERROR(MATCH(BE1533,OFFSET(Pinlist!$A$2,BD1532*(BA1533=BA1532),0,$BT$23,1),0)+BD1532*(BA1533=BA1532),0)</f>
        <v>0</v>
      </c>
      <c r="BE1533" s="66" t="e">
        <f t="shared" ca="1" si="208"/>
        <v>#NUM!</v>
      </c>
      <c r="BF1533" s="76">
        <f ca="1">(OFFSET(Pinlist!$E$1,BD1533,0)-$BR$18)*MirrorX</f>
        <v>0</v>
      </c>
      <c r="BG1533" s="76">
        <f ca="1">OFFSET(Pinlist!$F$1,BD1533,0)-$BS$18</f>
        <v>0</v>
      </c>
      <c r="BH1533" s="439" t="e">
        <f ca="1">IF(LEFT(BE1533,2)="RF",OFFSET(Pinlist!$D$1,Chart!BD1533,0)&amp;"_"&amp;OFFSET(Pinlist!$G$1,Chart!BD1533,0),"")</f>
        <v>#NUM!</v>
      </c>
      <c r="BI1533" s="298" t="e">
        <f ca="1">IF(LEFT(BE1533,2)="RF",OFFSET(Pinlist!$I$1,Chart!BD1533,0))</f>
        <v>#NUM!</v>
      </c>
      <c r="BJ1533" s="156">
        <f t="shared" si="213"/>
        <v>1530</v>
      </c>
      <c r="BK1533" s="598" t="b">
        <f t="array" aca="1" ref="BK1533" ca="1">IF($BV$15,MIN(SQRT((BF1533-OFFSET(BF1533,1,0,$BU$26-BJ1533))^2+(BG1533-OFFSET(BG1533,1,0,$BU$26-BJ1533))^2)))</f>
        <v>0</v>
      </c>
      <c r="BL1533" s="598" t="b">
        <f t="array" aca="1" ref="BL1533" ca="1">IF($BV$15,MIN(SQRT((BF1533-OFFSET(BF1533,-1,0,1-BJ1533))^2+(BG1533-OFFSET(BG1533,-1,0,1-BJ1533))^2)))</f>
        <v>0</v>
      </c>
      <c r="BM1533" s="225" t="e">
        <f t="shared" ca="1" si="209"/>
        <v>#N/A</v>
      </c>
      <c r="BN1533" s="225" t="e">
        <f t="shared" ca="1" si="210"/>
        <v>#N/A</v>
      </c>
      <c r="BO1533" s="53" t="b">
        <f t="shared" ca="1" si="211"/>
        <v>0</v>
      </c>
      <c r="BP1533" s="168"/>
      <c r="BQ1533" s="168"/>
      <c r="BR1533" s="168"/>
      <c r="BS1533" s="168"/>
      <c r="BT1533" s="168"/>
      <c r="BU1533" s="168"/>
      <c r="BV1533" s="168"/>
      <c r="BW1533" s="168"/>
      <c r="BX1533" s="66"/>
      <c r="BY1533" s="66"/>
      <c r="BZ1533" s="66"/>
      <c r="CA1533" s="66"/>
      <c r="CB1533" s="66"/>
      <c r="CC1533" s="66"/>
      <c r="CD1533" s="168"/>
      <c r="CE1533" s="66"/>
      <c r="CF1533" s="66"/>
      <c r="CG1533" s="66"/>
      <c r="CH1533" s="66"/>
      <c r="CI1533" s="168"/>
      <c r="CJ1533" s="617"/>
      <c r="CK1533" s="168"/>
      <c r="CL1533" s="168"/>
      <c r="CM1533" s="76"/>
      <c r="CN1533" s="76"/>
      <c r="CO1533" s="168"/>
      <c r="CP1533" s="608">
        <f>CP1527+1</f>
        <v>255</v>
      </c>
      <c r="CQ1533" s="609">
        <f>(CP1533&lt;Multiplyer)*$CZ$40</f>
        <v>0</v>
      </c>
      <c r="CR1533" s="618"/>
      <c r="CS1533" s="618"/>
      <c r="CT1533" s="618">
        <f ca="1">$CQ1533*(CP1535+$CZ$29)</f>
        <v>0</v>
      </c>
      <c r="CU1533" s="618">
        <f ca="1">$CQ1533*(CQ1535+$DA$29)</f>
        <v>0</v>
      </c>
      <c r="CV1533" s="618"/>
      <c r="CW1533" s="619"/>
      <c r="CX1533" s="168"/>
      <c r="CY1533" s="168"/>
      <c r="CZ1533" s="168"/>
      <c r="DA1533" s="168"/>
      <c r="DB1533" s="168"/>
      <c r="DC1533" s="168"/>
      <c r="DD1533" s="168"/>
      <c r="DE1533" s="168"/>
      <c r="DF1533" s="168"/>
      <c r="DG1533" s="168"/>
      <c r="DH1533" s="168"/>
      <c r="DI1533" s="168"/>
      <c r="DJ1533" s="168"/>
    </row>
    <row r="1534" spans="52:114" x14ac:dyDescent="0.2">
      <c r="AZ1534" s="3">
        <f ca="1">IF(ISNUMBER(BI1534),((BI1534&gt;Probe_Head!$CB$15)+COUNTIF(OFFSET(Pinlist!$T$1,Chart!BD1534,0),"*CPW*")+(OFFSET(Pinlist!$L$1,Chart!BD1534,0)="36-40")&gt;0)+0,0)</f>
        <v>0</v>
      </c>
      <c r="BA1534" s="161" t="e">
        <f t="shared" ca="1" si="212"/>
        <v>#NUM!</v>
      </c>
      <c r="BB1534" s="66" t="e">
        <f t="shared" ca="1" si="206"/>
        <v>#NUM!</v>
      </c>
      <c r="BC1534" s="66" t="e">
        <f t="shared" ca="1" si="207"/>
        <v>#NUM!</v>
      </c>
      <c r="BD1534" s="156">
        <f ca="1">IFERROR(MATCH(BE1534,OFFSET(Pinlist!$A$2,BD1533*(BA1534=BA1533),0,$BT$23,1),0)+BD1533*(BA1534=BA1533),0)</f>
        <v>0</v>
      </c>
      <c r="BE1534" s="66" t="e">
        <f t="shared" ca="1" si="208"/>
        <v>#NUM!</v>
      </c>
      <c r="BF1534" s="76">
        <f ca="1">(OFFSET(Pinlist!$E$1,BD1534,0)-$BR$18)*MirrorX</f>
        <v>0</v>
      </c>
      <c r="BG1534" s="76">
        <f ca="1">OFFSET(Pinlist!$F$1,BD1534,0)-$BS$18</f>
        <v>0</v>
      </c>
      <c r="BH1534" s="439" t="e">
        <f ca="1">IF(LEFT(BE1534,2)="RF",OFFSET(Pinlist!$D$1,Chart!BD1534,0)&amp;"_"&amp;OFFSET(Pinlist!$G$1,Chart!BD1534,0),"")</f>
        <v>#NUM!</v>
      </c>
      <c r="BI1534" s="298" t="e">
        <f ca="1">IF(LEFT(BE1534,2)="RF",OFFSET(Pinlist!$I$1,Chart!BD1534,0))</f>
        <v>#NUM!</v>
      </c>
      <c r="BJ1534" s="156">
        <f t="shared" si="213"/>
        <v>1531</v>
      </c>
      <c r="BK1534" s="598" t="b">
        <f t="array" aca="1" ref="BK1534" ca="1">IF($BV$15,MIN(SQRT((BF1534-OFFSET(BF1534,1,0,$BU$26-BJ1534))^2+(BG1534-OFFSET(BG1534,1,0,$BU$26-BJ1534))^2)))</f>
        <v>0</v>
      </c>
      <c r="BL1534" s="598" t="b">
        <f t="array" aca="1" ref="BL1534" ca="1">IF($BV$15,MIN(SQRT((BF1534-OFFSET(BF1534,-1,0,1-BJ1534))^2+(BG1534-OFFSET(BG1534,-1,0,1-BJ1534))^2)))</f>
        <v>0</v>
      </c>
      <c r="BM1534" s="225" t="e">
        <f t="shared" ca="1" si="209"/>
        <v>#N/A</v>
      </c>
      <c r="BN1534" s="225" t="e">
        <f t="shared" ca="1" si="210"/>
        <v>#N/A</v>
      </c>
      <c r="BO1534" s="53" t="b">
        <f t="shared" ca="1" si="211"/>
        <v>0</v>
      </c>
      <c r="BP1534" s="168"/>
      <c r="BQ1534" s="168"/>
      <c r="BR1534" s="168"/>
      <c r="BS1534" s="168"/>
      <c r="BT1534" s="168"/>
      <c r="BU1534" s="168"/>
      <c r="BV1534" s="168"/>
      <c r="BW1534" s="168"/>
      <c r="BX1534" s="66"/>
      <c r="BY1534" s="66"/>
      <c r="BZ1534" s="66"/>
      <c r="CA1534" s="66"/>
      <c r="CB1534" s="66"/>
      <c r="CC1534" s="66"/>
      <c r="CD1534" s="168"/>
      <c r="CE1534" s="66"/>
      <c r="CF1534" s="66"/>
      <c r="CG1534" s="66"/>
      <c r="CH1534" s="66"/>
      <c r="CI1534" s="168"/>
      <c r="CJ1534" s="617"/>
      <c r="CK1534" s="168"/>
      <c r="CL1534" s="168"/>
      <c r="CM1534" s="76"/>
      <c r="CN1534" s="76"/>
      <c r="CO1534" s="168"/>
      <c r="CP1534" s="846" t="b">
        <f>CP1533/2&lt;&gt;INT(CP1533/2)</f>
        <v>1</v>
      </c>
      <c r="CQ1534" s="66"/>
      <c r="CR1534" s="76"/>
      <c r="CS1534" s="76"/>
      <c r="CT1534" s="76">
        <f ca="1">CQ1533*(CT1533-$BQ$5)</f>
        <v>0</v>
      </c>
      <c r="CU1534" s="76">
        <f ca="1">CU1533</f>
        <v>0</v>
      </c>
      <c r="CV1534" s="69"/>
      <c r="CW1534" s="480"/>
      <c r="CX1534" s="168"/>
      <c r="CY1534" s="168"/>
      <c r="CZ1534" s="168"/>
      <c r="DA1534" s="168"/>
      <c r="DB1534" s="168"/>
      <c r="DC1534" s="168"/>
      <c r="DD1534" s="168"/>
      <c r="DE1534" s="168"/>
      <c r="DF1534" s="168"/>
      <c r="DG1534" s="168"/>
      <c r="DH1534" s="168"/>
      <c r="DI1534" s="168"/>
      <c r="DJ1534" s="168"/>
    </row>
    <row r="1535" spans="52:114" x14ac:dyDescent="0.2">
      <c r="AZ1535" s="3">
        <f ca="1">IF(ISNUMBER(BI1535),((BI1535&gt;Probe_Head!$CB$15)+COUNTIF(OFFSET(Pinlist!$T$1,Chart!BD1535,0),"*CPW*")+(OFFSET(Pinlist!$L$1,Chart!BD1535,0)="36-40")&gt;0)+0,0)</f>
        <v>0</v>
      </c>
      <c r="BA1535" s="161" t="e">
        <f t="shared" ca="1" si="212"/>
        <v>#NUM!</v>
      </c>
      <c r="BB1535" s="66" t="e">
        <f t="shared" ca="1" si="206"/>
        <v>#NUM!</v>
      </c>
      <c r="BC1535" s="66" t="e">
        <f t="shared" ca="1" si="207"/>
        <v>#NUM!</v>
      </c>
      <c r="BD1535" s="156">
        <f ca="1">IFERROR(MATCH(BE1535,OFFSET(Pinlist!$A$2,BD1534*(BA1535=BA1534),0,$BT$23,1),0)+BD1534*(BA1535=BA1534),0)</f>
        <v>0</v>
      </c>
      <c r="BE1535" s="66" t="e">
        <f t="shared" ca="1" si="208"/>
        <v>#NUM!</v>
      </c>
      <c r="BF1535" s="76">
        <f ca="1">(OFFSET(Pinlist!$E$1,BD1535,0)-$BR$18)*MirrorX</f>
        <v>0</v>
      </c>
      <c r="BG1535" s="76">
        <f ca="1">OFFSET(Pinlist!$F$1,BD1535,0)-$BS$18</f>
        <v>0</v>
      </c>
      <c r="BH1535" s="439" t="e">
        <f ca="1">IF(LEFT(BE1535,2)="RF",OFFSET(Pinlist!$D$1,Chart!BD1535,0)&amp;"_"&amp;OFFSET(Pinlist!$G$1,Chart!BD1535,0),"")</f>
        <v>#NUM!</v>
      </c>
      <c r="BI1535" s="298" t="e">
        <f ca="1">IF(LEFT(BE1535,2)="RF",OFFSET(Pinlist!$I$1,Chart!BD1535,0))</f>
        <v>#NUM!</v>
      </c>
      <c r="BJ1535" s="156">
        <f t="shared" si="213"/>
        <v>1532</v>
      </c>
      <c r="BK1535" s="598" t="b">
        <f t="array" aca="1" ref="BK1535" ca="1">IF($BV$15,MIN(SQRT((BF1535-OFFSET(BF1535,1,0,$BU$26-BJ1535))^2+(BG1535-OFFSET(BG1535,1,0,$BU$26-BJ1535))^2)))</f>
        <v>0</v>
      </c>
      <c r="BL1535" s="598" t="b">
        <f t="array" aca="1" ref="BL1535" ca="1">IF($BV$15,MIN(SQRT((BF1535-OFFSET(BF1535,-1,0,1-BJ1535))^2+(BG1535-OFFSET(BG1535,-1,0,1-BJ1535))^2)))</f>
        <v>0</v>
      </c>
      <c r="BM1535" s="225" t="e">
        <f t="shared" ca="1" si="209"/>
        <v>#N/A</v>
      </c>
      <c r="BN1535" s="225" t="e">
        <f t="shared" ca="1" si="210"/>
        <v>#N/A</v>
      </c>
      <c r="BO1535" s="53" t="b">
        <f t="shared" ca="1" si="211"/>
        <v>0</v>
      </c>
      <c r="BP1535" s="168"/>
      <c r="BQ1535" s="168"/>
      <c r="BR1535" s="168"/>
      <c r="BS1535" s="168"/>
      <c r="BT1535" s="168"/>
      <c r="BU1535" s="168"/>
      <c r="BV1535" s="168"/>
      <c r="BW1535" s="168"/>
      <c r="BX1535" s="66"/>
      <c r="BY1535" s="66"/>
      <c r="BZ1535" s="66"/>
      <c r="CA1535" s="66"/>
      <c r="CB1535" s="66"/>
      <c r="CC1535" s="66"/>
      <c r="CD1535" s="168"/>
      <c r="CE1535" s="66"/>
      <c r="CF1535" s="66"/>
      <c r="CG1535" s="66"/>
      <c r="CH1535" s="66"/>
      <c r="CI1535" s="168"/>
      <c r="CJ1535" s="617"/>
      <c r="CK1535" s="168"/>
      <c r="CL1535" s="168"/>
      <c r="CM1535" s="76"/>
      <c r="CN1535" s="76"/>
      <c r="CO1535" s="168"/>
      <c r="CP1535" s="610">
        <f>IF($BS$70,(CP1533*$CZ$26)+(CP1534*$CZ$27)*$CQ$9,CP1536*$CZ$26)*MirrorX</f>
        <v>0</v>
      </c>
      <c r="CQ1535" s="611">
        <f>IF($BS$70,(CP1533*$DA$26)+(CP1534*$DA$27)*$CQ$9,CQ1536*$DA$26)</f>
        <v>0</v>
      </c>
      <c r="CR1535" s="76"/>
      <c r="CS1535" s="76"/>
      <c r="CT1535" s="76">
        <f ca="1">CT1534</f>
        <v>0</v>
      </c>
      <c r="CU1535" s="76">
        <f ca="1">CQ1533*(CU1534-$BR$5)</f>
        <v>0</v>
      </c>
      <c r="CV1535" s="69"/>
      <c r="CW1535" s="480"/>
      <c r="CX1535" s="168"/>
      <c r="CY1535" s="168"/>
      <c r="CZ1535" s="168"/>
      <c r="DA1535" s="168"/>
      <c r="DB1535" s="168"/>
      <c r="DC1535" s="168"/>
      <c r="DD1535" s="168"/>
      <c r="DE1535" s="168"/>
      <c r="DF1535" s="168"/>
      <c r="DG1535" s="168"/>
      <c r="DH1535" s="168"/>
      <c r="DI1535" s="168"/>
      <c r="DJ1535" s="168"/>
    </row>
    <row r="1536" spans="52:114" x14ac:dyDescent="0.2">
      <c r="AZ1536" s="3">
        <f ca="1">IF(ISNUMBER(BI1536),((BI1536&gt;Probe_Head!$CB$15)+COUNTIF(OFFSET(Pinlist!$T$1,Chart!BD1536,0),"*CPW*")+(OFFSET(Pinlist!$L$1,Chart!BD1536,0)="36-40")&gt;0)+0,0)</f>
        <v>0</v>
      </c>
      <c r="BA1536" s="161" t="e">
        <f t="shared" ca="1" si="212"/>
        <v>#NUM!</v>
      </c>
      <c r="BB1536" s="66" t="e">
        <f t="shared" ca="1" si="206"/>
        <v>#NUM!</v>
      </c>
      <c r="BC1536" s="66" t="e">
        <f t="shared" ca="1" si="207"/>
        <v>#NUM!</v>
      </c>
      <c r="BD1536" s="156">
        <f ca="1">IFERROR(MATCH(BE1536,OFFSET(Pinlist!$A$2,BD1535*(BA1536=BA1535),0,$BT$23,1),0)+BD1535*(BA1536=BA1535),0)</f>
        <v>0</v>
      </c>
      <c r="BE1536" s="66" t="e">
        <f t="shared" ca="1" si="208"/>
        <v>#NUM!</v>
      </c>
      <c r="BF1536" s="76">
        <f ca="1">(OFFSET(Pinlist!$E$1,BD1536,0)-$BR$18)*MirrorX</f>
        <v>0</v>
      </c>
      <c r="BG1536" s="76">
        <f ca="1">OFFSET(Pinlist!$F$1,BD1536,0)-$BS$18</f>
        <v>0</v>
      </c>
      <c r="BH1536" s="439" t="e">
        <f ca="1">IF(LEFT(BE1536,2)="RF",OFFSET(Pinlist!$D$1,Chart!BD1536,0)&amp;"_"&amp;OFFSET(Pinlist!$G$1,Chart!BD1536,0),"")</f>
        <v>#NUM!</v>
      </c>
      <c r="BI1536" s="298" t="e">
        <f ca="1">IF(LEFT(BE1536,2)="RF",OFFSET(Pinlist!$I$1,Chart!BD1536,0))</f>
        <v>#NUM!</v>
      </c>
      <c r="BJ1536" s="156">
        <f t="shared" si="213"/>
        <v>1533</v>
      </c>
      <c r="BK1536" s="598" t="b">
        <f t="array" aca="1" ref="BK1536" ca="1">IF($BV$15,MIN(SQRT((BF1536-OFFSET(BF1536,1,0,$BU$26-BJ1536))^2+(BG1536-OFFSET(BG1536,1,0,$BU$26-BJ1536))^2)))</f>
        <v>0</v>
      </c>
      <c r="BL1536" s="598" t="b">
        <f t="array" aca="1" ref="BL1536" ca="1">IF($BV$15,MIN(SQRT((BF1536-OFFSET(BF1536,-1,0,1-BJ1536))^2+(BG1536-OFFSET(BG1536,-1,0,1-BJ1536))^2)))</f>
        <v>0</v>
      </c>
      <c r="BM1536" s="225" t="e">
        <f t="shared" ca="1" si="209"/>
        <v>#N/A</v>
      </c>
      <c r="BN1536" s="225" t="e">
        <f t="shared" ca="1" si="210"/>
        <v>#N/A</v>
      </c>
      <c r="BO1536" s="53" t="b">
        <f t="shared" ca="1" si="211"/>
        <v>0</v>
      </c>
      <c r="BP1536" s="168"/>
      <c r="BQ1536" s="168"/>
      <c r="BR1536" s="168"/>
      <c r="BS1536" s="168"/>
      <c r="BT1536" s="168"/>
      <c r="BU1536" s="168"/>
      <c r="BV1536" s="168"/>
      <c r="BW1536" s="168"/>
      <c r="BX1536" s="66"/>
      <c r="BY1536" s="66"/>
      <c r="BZ1536" s="66"/>
      <c r="CA1536" s="66"/>
      <c r="CB1536" s="66"/>
      <c r="CC1536" s="66"/>
      <c r="CD1536" s="168"/>
      <c r="CE1536" s="66"/>
      <c r="CF1536" s="66"/>
      <c r="CG1536" s="66"/>
      <c r="CH1536" s="66"/>
      <c r="CI1536" s="168"/>
      <c r="CJ1536" s="617"/>
      <c r="CK1536" s="168"/>
      <c r="CL1536" s="168"/>
      <c r="CM1536" s="76"/>
      <c r="CN1536" s="76"/>
      <c r="CO1536" s="168"/>
      <c r="CP1536" s="614">
        <f>IF(CP1530+1=ABS($R$47),0,CP1530+1)</f>
        <v>1</v>
      </c>
      <c r="CQ1536" s="615">
        <f>IF(CP1530+1=ABS($R$47),CQ1530+1,CQ1530)</f>
        <v>127</v>
      </c>
      <c r="CR1536" s="76"/>
      <c r="CS1536" s="76"/>
      <c r="CT1536" s="76">
        <f ca="1">CT1533</f>
        <v>0</v>
      </c>
      <c r="CU1536" s="76">
        <f ca="1">CU1535</f>
        <v>0</v>
      </c>
      <c r="CV1536" s="69"/>
      <c r="CW1536" s="480"/>
      <c r="CX1536" s="168"/>
      <c r="CY1536" s="168"/>
      <c r="CZ1536" s="168"/>
      <c r="DA1536" s="168"/>
      <c r="DB1536" s="168"/>
      <c r="DC1536" s="168"/>
      <c r="DD1536" s="168"/>
      <c r="DE1536" s="168"/>
      <c r="DF1536" s="168"/>
      <c r="DG1536" s="168"/>
      <c r="DH1536" s="168"/>
      <c r="DI1536" s="168"/>
      <c r="DJ1536" s="168"/>
    </row>
    <row r="1537" spans="52:114" x14ac:dyDescent="0.2">
      <c r="AZ1537" s="3">
        <f ca="1">IF(ISNUMBER(BI1537),((BI1537&gt;Probe_Head!$CB$15)+COUNTIF(OFFSET(Pinlist!$T$1,Chart!BD1537,0),"*CPW*")+(OFFSET(Pinlist!$L$1,Chart!BD1537,0)="36-40")&gt;0)+0,0)</f>
        <v>0</v>
      </c>
      <c r="BA1537" s="161" t="e">
        <f t="shared" ca="1" si="212"/>
        <v>#NUM!</v>
      </c>
      <c r="BB1537" s="66" t="e">
        <f t="shared" ca="1" si="206"/>
        <v>#NUM!</v>
      </c>
      <c r="BC1537" s="66" t="e">
        <f t="shared" ca="1" si="207"/>
        <v>#NUM!</v>
      </c>
      <c r="BD1537" s="156">
        <f ca="1">IFERROR(MATCH(BE1537,OFFSET(Pinlist!$A$2,BD1536*(BA1537=BA1536),0,$BT$23,1),0)+BD1536*(BA1537=BA1536),0)</f>
        <v>0</v>
      </c>
      <c r="BE1537" s="66" t="e">
        <f t="shared" ca="1" si="208"/>
        <v>#NUM!</v>
      </c>
      <c r="BF1537" s="76">
        <f ca="1">(OFFSET(Pinlist!$E$1,BD1537,0)-$BR$18)*MirrorX</f>
        <v>0</v>
      </c>
      <c r="BG1537" s="76">
        <f ca="1">OFFSET(Pinlist!$F$1,BD1537,0)-$BS$18</f>
        <v>0</v>
      </c>
      <c r="BH1537" s="439" t="e">
        <f ca="1">IF(LEFT(BE1537,2)="RF",OFFSET(Pinlist!$D$1,Chart!BD1537,0)&amp;"_"&amp;OFFSET(Pinlist!$G$1,Chart!BD1537,0),"")</f>
        <v>#NUM!</v>
      </c>
      <c r="BI1537" s="298" t="e">
        <f ca="1">IF(LEFT(BE1537,2)="RF",OFFSET(Pinlist!$I$1,Chart!BD1537,0))</f>
        <v>#NUM!</v>
      </c>
      <c r="BJ1537" s="156">
        <f t="shared" si="213"/>
        <v>1534</v>
      </c>
      <c r="BK1537" s="598" t="b">
        <f t="array" aca="1" ref="BK1537" ca="1">IF($BV$15,MIN(SQRT((BF1537-OFFSET(BF1537,1,0,$BU$26-BJ1537))^2+(BG1537-OFFSET(BG1537,1,0,$BU$26-BJ1537))^2)))</f>
        <v>0</v>
      </c>
      <c r="BL1537" s="598" t="b">
        <f t="array" aca="1" ref="BL1537" ca="1">IF($BV$15,MIN(SQRT((BF1537-OFFSET(BF1537,-1,0,1-BJ1537))^2+(BG1537-OFFSET(BG1537,-1,0,1-BJ1537))^2)))</f>
        <v>0</v>
      </c>
      <c r="BM1537" s="225" t="e">
        <f t="shared" ca="1" si="209"/>
        <v>#N/A</v>
      </c>
      <c r="BN1537" s="225" t="e">
        <f t="shared" ca="1" si="210"/>
        <v>#N/A</v>
      </c>
      <c r="BO1537" s="53" t="b">
        <f t="shared" ca="1" si="211"/>
        <v>0</v>
      </c>
      <c r="BP1537" s="168"/>
      <c r="BQ1537" s="168"/>
      <c r="BR1537" s="168"/>
      <c r="BS1537" s="168"/>
      <c r="BT1537" s="168"/>
      <c r="BU1537" s="168"/>
      <c r="BV1537" s="168"/>
      <c r="BW1537" s="168"/>
      <c r="BX1537" s="66"/>
      <c r="BY1537" s="66"/>
      <c r="BZ1537" s="66"/>
      <c r="CA1537" s="66"/>
      <c r="CB1537" s="66"/>
      <c r="CC1537" s="66"/>
      <c r="CD1537" s="168"/>
      <c r="CE1537" s="66"/>
      <c r="CF1537" s="66"/>
      <c r="CG1537" s="66"/>
      <c r="CH1537" s="66"/>
      <c r="CI1537" s="168"/>
      <c r="CJ1537" s="617"/>
      <c r="CK1537" s="168"/>
      <c r="CL1537" s="168"/>
      <c r="CM1537" s="76"/>
      <c r="CN1537" s="76"/>
      <c r="CO1537" s="168"/>
      <c r="CP1537" s="161"/>
      <c r="CQ1537" s="66"/>
      <c r="CR1537" s="76"/>
      <c r="CS1537" s="76"/>
      <c r="CT1537" s="76">
        <f ca="1">CT1533</f>
        <v>0</v>
      </c>
      <c r="CU1537" s="76">
        <f ca="1">CU1533</f>
        <v>0</v>
      </c>
      <c r="CV1537" s="69"/>
      <c r="CW1537" s="480"/>
      <c r="CX1537" s="168"/>
      <c r="CY1537" s="168"/>
      <c r="CZ1537" s="168"/>
      <c r="DA1537" s="168"/>
      <c r="DB1537" s="168"/>
      <c r="DC1537" s="168"/>
      <c r="DD1537" s="168"/>
      <c r="DE1537" s="168"/>
      <c r="DF1537" s="168"/>
      <c r="DG1537" s="168"/>
      <c r="DH1537" s="168"/>
      <c r="DI1537" s="168"/>
      <c r="DJ1537" s="168"/>
    </row>
    <row r="1538" spans="52:114" x14ac:dyDescent="0.2">
      <c r="AZ1538" s="3">
        <f ca="1">IF(ISNUMBER(BI1538),((BI1538&gt;Probe_Head!$CB$15)+COUNTIF(OFFSET(Pinlist!$T$1,Chart!BD1538,0),"*CPW*")+(OFFSET(Pinlist!$L$1,Chart!BD1538,0)="36-40")&gt;0)+0,0)</f>
        <v>0</v>
      </c>
      <c r="BA1538" s="161" t="e">
        <f t="shared" ca="1" si="212"/>
        <v>#NUM!</v>
      </c>
      <c r="BB1538" s="66" t="e">
        <f t="shared" ca="1" si="206"/>
        <v>#NUM!</v>
      </c>
      <c r="BC1538" s="66" t="e">
        <f t="shared" ca="1" si="207"/>
        <v>#NUM!</v>
      </c>
      <c r="BD1538" s="156">
        <f ca="1">IFERROR(MATCH(BE1538,OFFSET(Pinlist!$A$2,BD1537*(BA1538=BA1537),0,$BT$23,1),0)+BD1537*(BA1538=BA1537),0)</f>
        <v>0</v>
      </c>
      <c r="BE1538" s="66" t="e">
        <f t="shared" ca="1" si="208"/>
        <v>#NUM!</v>
      </c>
      <c r="BF1538" s="76">
        <f ca="1">(OFFSET(Pinlist!$E$1,BD1538,0)-$BR$18)*MirrorX</f>
        <v>0</v>
      </c>
      <c r="BG1538" s="76">
        <f ca="1">OFFSET(Pinlist!$F$1,BD1538,0)-$BS$18</f>
        <v>0</v>
      </c>
      <c r="BH1538" s="439" t="e">
        <f ca="1">IF(LEFT(BE1538,2)="RF",OFFSET(Pinlist!$D$1,Chart!BD1538,0)&amp;"_"&amp;OFFSET(Pinlist!$G$1,Chart!BD1538,0),"")</f>
        <v>#NUM!</v>
      </c>
      <c r="BI1538" s="298" t="e">
        <f ca="1">IF(LEFT(BE1538,2)="RF",OFFSET(Pinlist!$I$1,Chart!BD1538,0))</f>
        <v>#NUM!</v>
      </c>
      <c r="BJ1538" s="156">
        <f t="shared" si="213"/>
        <v>1535</v>
      </c>
      <c r="BK1538" s="598" t="b">
        <f t="array" aca="1" ref="BK1538" ca="1">IF($BV$15,MIN(SQRT((BF1538-OFFSET(BF1538,1,0,$BU$26-BJ1538))^2+(BG1538-OFFSET(BG1538,1,0,$BU$26-BJ1538))^2)))</f>
        <v>0</v>
      </c>
      <c r="BL1538" s="598" t="b">
        <f t="array" aca="1" ref="BL1538" ca="1">IF($BV$15,MIN(SQRT((BF1538-OFFSET(BF1538,-1,0,1-BJ1538))^2+(BG1538-OFFSET(BG1538,-1,0,1-BJ1538))^2)))</f>
        <v>0</v>
      </c>
      <c r="BM1538" s="225" t="e">
        <f t="shared" ca="1" si="209"/>
        <v>#N/A</v>
      </c>
      <c r="BN1538" s="225" t="e">
        <f t="shared" ca="1" si="210"/>
        <v>#N/A</v>
      </c>
      <c r="BO1538" s="53" t="b">
        <f t="shared" ca="1" si="211"/>
        <v>0</v>
      </c>
      <c r="BP1538" s="168"/>
      <c r="BQ1538" s="168"/>
      <c r="BR1538" s="168"/>
      <c r="BS1538" s="168"/>
      <c r="BT1538" s="168"/>
      <c r="BU1538" s="168"/>
      <c r="BV1538" s="168"/>
      <c r="BW1538" s="168"/>
      <c r="BX1538" s="66"/>
      <c r="BY1538" s="66"/>
      <c r="BZ1538" s="66"/>
      <c r="CA1538" s="66"/>
      <c r="CB1538" s="66"/>
      <c r="CC1538" s="66"/>
      <c r="CD1538" s="168"/>
      <c r="CE1538" s="66"/>
      <c r="CF1538" s="66"/>
      <c r="CG1538" s="66"/>
      <c r="CH1538" s="66"/>
      <c r="CI1538" s="168"/>
      <c r="CJ1538" s="617"/>
      <c r="CK1538" s="168"/>
      <c r="CL1538" s="168"/>
      <c r="CM1538" s="76"/>
      <c r="CN1538" s="76"/>
      <c r="CO1538" s="168"/>
      <c r="CX1538" s="168"/>
      <c r="CY1538" s="168"/>
      <c r="CZ1538" s="168"/>
      <c r="DA1538" s="168"/>
      <c r="DB1538" s="168"/>
      <c r="DC1538" s="168"/>
      <c r="DD1538" s="168"/>
      <c r="DE1538" s="168"/>
      <c r="DF1538" s="168"/>
      <c r="DG1538" s="168"/>
      <c r="DH1538" s="168"/>
      <c r="DI1538" s="168"/>
      <c r="DJ1538" s="168"/>
    </row>
    <row r="1539" spans="52:114" x14ac:dyDescent="0.2">
      <c r="AZ1539" s="3">
        <f ca="1">IF(ISNUMBER(BI1539),((BI1539&gt;Probe_Head!$CB$15)+COUNTIF(OFFSET(Pinlist!$T$1,Chart!BD1539,0),"*CPW*")+(OFFSET(Pinlist!$L$1,Chart!BD1539,0)="36-40")&gt;0)+0,0)</f>
        <v>0</v>
      </c>
      <c r="BA1539" s="161" t="e">
        <f t="shared" ca="1" si="212"/>
        <v>#NUM!</v>
      </c>
      <c r="BB1539" s="66" t="e">
        <f t="shared" ca="1" si="206"/>
        <v>#NUM!</v>
      </c>
      <c r="BC1539" s="66" t="e">
        <f t="shared" ca="1" si="207"/>
        <v>#NUM!</v>
      </c>
      <c r="BD1539" s="156">
        <f ca="1">IFERROR(MATCH(BE1539,OFFSET(Pinlist!$A$2,BD1538*(BA1539=BA1538),0,$BT$23,1),0)+BD1538*(BA1539=BA1538),0)</f>
        <v>0</v>
      </c>
      <c r="BE1539" s="66" t="e">
        <f t="shared" ca="1" si="208"/>
        <v>#NUM!</v>
      </c>
      <c r="BF1539" s="76">
        <f ca="1">(OFFSET(Pinlist!$E$1,BD1539,0)-$BR$18)*MirrorX</f>
        <v>0</v>
      </c>
      <c r="BG1539" s="76">
        <f ca="1">OFFSET(Pinlist!$F$1,BD1539,0)-$BS$18</f>
        <v>0</v>
      </c>
      <c r="BH1539" s="439" t="e">
        <f ca="1">IF(LEFT(BE1539,2)="RF",OFFSET(Pinlist!$D$1,Chart!BD1539,0)&amp;"_"&amp;OFFSET(Pinlist!$G$1,Chart!BD1539,0),"")</f>
        <v>#NUM!</v>
      </c>
      <c r="BI1539" s="298" t="e">
        <f ca="1">IF(LEFT(BE1539,2)="RF",OFFSET(Pinlist!$I$1,Chart!BD1539,0))</f>
        <v>#NUM!</v>
      </c>
      <c r="BJ1539" s="156">
        <f t="shared" si="213"/>
        <v>1536</v>
      </c>
      <c r="BK1539" s="598" t="b">
        <f t="array" aca="1" ref="BK1539" ca="1">IF($BV$15,MIN(SQRT((BF1539-OFFSET(BF1539,1,0,$BU$26-BJ1539))^2+(BG1539-OFFSET(BG1539,1,0,$BU$26-BJ1539))^2)))</f>
        <v>0</v>
      </c>
      <c r="BL1539" s="598" t="b">
        <f t="array" aca="1" ref="BL1539" ca="1">IF($BV$15,MIN(SQRT((BF1539-OFFSET(BF1539,-1,0,1-BJ1539))^2+(BG1539-OFFSET(BG1539,-1,0,1-BJ1539))^2)))</f>
        <v>0</v>
      </c>
      <c r="BM1539" s="225" t="e">
        <f t="shared" ca="1" si="209"/>
        <v>#N/A</v>
      </c>
      <c r="BN1539" s="225" t="e">
        <f t="shared" ca="1" si="210"/>
        <v>#N/A</v>
      </c>
      <c r="BO1539" s="53" t="b">
        <f t="shared" ca="1" si="211"/>
        <v>0</v>
      </c>
      <c r="BP1539" s="168"/>
      <c r="BQ1539" s="168"/>
      <c r="BR1539" s="168"/>
      <c r="BS1539" s="168"/>
      <c r="BT1539" s="168"/>
      <c r="BU1539" s="168"/>
      <c r="BV1539" s="168"/>
      <c r="BW1539" s="168"/>
      <c r="BX1539" s="66"/>
      <c r="BY1539" s="66"/>
      <c r="BZ1539" s="66"/>
      <c r="CA1539" s="66"/>
      <c r="CB1539" s="66"/>
      <c r="CC1539" s="66"/>
      <c r="CD1539" s="168"/>
      <c r="CE1539" s="66"/>
      <c r="CF1539" s="66"/>
      <c r="CG1539" s="66"/>
      <c r="CH1539" s="66"/>
      <c r="CI1539" s="168"/>
      <c r="CJ1539" s="617"/>
      <c r="CK1539" s="168"/>
      <c r="CL1539" s="168"/>
      <c r="CM1539" s="76"/>
      <c r="CN1539" s="76"/>
      <c r="CO1539" s="168"/>
      <c r="CX1539" s="168"/>
      <c r="CY1539" s="168"/>
      <c r="CZ1539" s="168"/>
      <c r="DA1539" s="168"/>
      <c r="DB1539" s="168"/>
      <c r="DC1539" s="168"/>
      <c r="DD1539" s="168"/>
      <c r="DE1539" s="168"/>
      <c r="DF1539" s="168"/>
      <c r="DG1539" s="168"/>
      <c r="DH1539" s="168"/>
      <c r="DI1539" s="168"/>
      <c r="DJ1539" s="168"/>
    </row>
    <row r="1540" spans="52:114" x14ac:dyDescent="0.2">
      <c r="AZ1540" s="3">
        <f ca="1">IF(ISNUMBER(BI1540),((BI1540&gt;Probe_Head!$CB$15)+COUNTIF(OFFSET(Pinlist!$T$1,Chart!BD1540,0),"*CPW*")+(OFFSET(Pinlist!$L$1,Chart!BD1540,0)="36-40")&gt;0)+0,0)</f>
        <v>0</v>
      </c>
      <c r="BA1540" s="161" t="e">
        <f t="shared" ca="1" si="212"/>
        <v>#NUM!</v>
      </c>
      <c r="BB1540" s="66" t="e">
        <f t="shared" ref="BB1540:BB1603" ca="1" si="214">SMALL($CJ$4:$CJ$63,BA1540)</f>
        <v>#NUM!</v>
      </c>
      <c r="BC1540" s="66" t="e">
        <f t="shared" ref="BC1540:BC1603" ca="1" si="215">IF(BB1540=BB1539,BC1539+1,1)</f>
        <v>#NUM!</v>
      </c>
      <c r="BD1540" s="156">
        <f ca="1">IFERROR(MATCH(BE1540,OFFSET(Pinlist!$A$2,BD1539*(BA1540=BA1539),0,$BT$23,1),0)+BD1539*(BA1540=BA1539),0)</f>
        <v>0</v>
      </c>
      <c r="BE1540" s="66" t="e">
        <f t="shared" ref="BE1540:BE1603" ca="1" si="216">OFFSET($CC$3,BB1540,0)</f>
        <v>#NUM!</v>
      </c>
      <c r="BF1540" s="76">
        <f ca="1">(OFFSET(Pinlist!$E$1,BD1540,0)-$BR$18)*MirrorX</f>
        <v>0</v>
      </c>
      <c r="BG1540" s="76">
        <f ca="1">OFFSET(Pinlist!$F$1,BD1540,0)-$BS$18</f>
        <v>0</v>
      </c>
      <c r="BH1540" s="439" t="e">
        <f ca="1">IF(LEFT(BE1540,2)="RF",OFFSET(Pinlist!$D$1,Chart!BD1540,0)&amp;"_"&amp;OFFSET(Pinlist!$G$1,Chart!BD1540,0),"")</f>
        <v>#NUM!</v>
      </c>
      <c r="BI1540" s="298" t="e">
        <f ca="1">IF(LEFT(BE1540,2)="RF",OFFSET(Pinlist!$I$1,Chart!BD1540,0))</f>
        <v>#NUM!</v>
      </c>
      <c r="BJ1540" s="156">
        <f t="shared" si="213"/>
        <v>1537</v>
      </c>
      <c r="BK1540" s="598" t="b">
        <f t="array" aca="1" ref="BK1540" ca="1">IF($BV$15,MIN(SQRT((BF1540-OFFSET(BF1540,1,0,$BU$26-BJ1540))^2+(BG1540-OFFSET(BG1540,1,0,$BU$26-BJ1540))^2)))</f>
        <v>0</v>
      </c>
      <c r="BL1540" s="598" t="b">
        <f t="array" aca="1" ref="BL1540" ca="1">IF($BV$15,MIN(SQRT((BF1540-OFFSET(BF1540,-1,0,1-BJ1540))^2+(BG1540-OFFSET(BG1540,-1,0,1-BJ1540))^2)))</f>
        <v>0</v>
      </c>
      <c r="BM1540" s="225" t="e">
        <f t="shared" ref="BM1540:BM1603" ca="1" si="217">IF(AND(BO1540,BD1540&gt;0),BF1540,NA())</f>
        <v>#N/A</v>
      </c>
      <c r="BN1540" s="225" t="e">
        <f t="shared" ref="BN1540:BN1603" ca="1" si="218">IF(AND(BO1540,BD1540&gt;0),BG1540,NA())</f>
        <v>#N/A</v>
      </c>
      <c r="BO1540" s="53" t="b">
        <f t="shared" ref="BO1540:BO1603" ca="1" si="219">OR(IF(ISNUMBER(BK1540),BK1540&lt;=$BK$2),IF(ISNUMBER(BL1540),BL1540&lt;=$BK$2))</f>
        <v>0</v>
      </c>
      <c r="BP1540" s="168"/>
      <c r="BQ1540" s="168"/>
      <c r="BR1540" s="168"/>
      <c r="BS1540" s="168"/>
      <c r="BT1540" s="168"/>
      <c r="BU1540" s="168"/>
      <c r="BV1540" s="168"/>
      <c r="BW1540" s="168"/>
      <c r="BX1540" s="66"/>
      <c r="BY1540" s="66"/>
      <c r="BZ1540" s="66"/>
      <c r="CA1540" s="66"/>
      <c r="CB1540" s="66"/>
      <c r="CC1540" s="66"/>
      <c r="CD1540" s="168"/>
      <c r="CE1540" s="66"/>
      <c r="CF1540" s="66"/>
      <c r="CG1540" s="66"/>
      <c r="CH1540" s="66"/>
      <c r="CI1540" s="168"/>
      <c r="CJ1540" s="617"/>
      <c r="CK1540" s="168"/>
      <c r="CL1540" s="168"/>
      <c r="CM1540" s="76"/>
      <c r="CN1540" s="76"/>
      <c r="CO1540" s="168"/>
      <c r="CX1540" s="168"/>
      <c r="CY1540" s="168"/>
      <c r="CZ1540" s="168"/>
      <c r="DA1540" s="168"/>
      <c r="DB1540" s="168"/>
      <c r="DC1540" s="168"/>
      <c r="DD1540" s="168"/>
      <c r="DE1540" s="168"/>
      <c r="DF1540" s="168"/>
      <c r="DG1540" s="168"/>
      <c r="DH1540" s="168"/>
      <c r="DI1540" s="168"/>
      <c r="DJ1540" s="168"/>
    </row>
    <row r="1541" spans="52:114" x14ac:dyDescent="0.2">
      <c r="AZ1541" s="3">
        <f ca="1">IF(ISNUMBER(BI1541),((BI1541&gt;Probe_Head!$CB$15)+COUNTIF(OFFSET(Pinlist!$T$1,Chart!BD1541,0),"*CPW*")+(OFFSET(Pinlist!$L$1,Chart!BD1541,0)="36-40")&gt;0)+0,0)</f>
        <v>0</v>
      </c>
      <c r="BA1541" s="161" t="e">
        <f t="shared" ref="BA1541:BA1604" ca="1" si="220">BA1540+(BC1540=INDEX($CE$3:$CE$63,1+BB1540))</f>
        <v>#NUM!</v>
      </c>
      <c r="BB1541" s="66" t="e">
        <f t="shared" ca="1" si="214"/>
        <v>#NUM!</v>
      </c>
      <c r="BC1541" s="66" t="e">
        <f t="shared" ca="1" si="215"/>
        <v>#NUM!</v>
      </c>
      <c r="BD1541" s="156">
        <f ca="1">IFERROR(MATCH(BE1541,OFFSET(Pinlist!$A$2,BD1540*(BA1541=BA1540),0,$BT$23,1),0)+BD1540*(BA1541=BA1540),0)</f>
        <v>0</v>
      </c>
      <c r="BE1541" s="66" t="e">
        <f t="shared" ca="1" si="216"/>
        <v>#NUM!</v>
      </c>
      <c r="BF1541" s="76">
        <f ca="1">(OFFSET(Pinlist!$E$1,BD1541,0)-$BR$18)*MirrorX</f>
        <v>0</v>
      </c>
      <c r="BG1541" s="76">
        <f ca="1">OFFSET(Pinlist!$F$1,BD1541,0)-$BS$18</f>
        <v>0</v>
      </c>
      <c r="BH1541" s="439" t="e">
        <f ca="1">IF(LEFT(BE1541,2)="RF",OFFSET(Pinlist!$D$1,Chart!BD1541,0)&amp;"_"&amp;OFFSET(Pinlist!$G$1,Chart!BD1541,0),"")</f>
        <v>#NUM!</v>
      </c>
      <c r="BI1541" s="298" t="e">
        <f ca="1">IF(LEFT(BE1541,2)="RF",OFFSET(Pinlist!$I$1,Chart!BD1541,0))</f>
        <v>#NUM!</v>
      </c>
      <c r="BJ1541" s="156">
        <f t="shared" si="213"/>
        <v>1538</v>
      </c>
      <c r="BK1541" s="598" t="b">
        <f t="array" aca="1" ref="BK1541" ca="1">IF($BV$15,MIN(SQRT((BF1541-OFFSET(BF1541,1,0,$BU$26-BJ1541))^2+(BG1541-OFFSET(BG1541,1,0,$BU$26-BJ1541))^2)))</f>
        <v>0</v>
      </c>
      <c r="BL1541" s="598" t="b">
        <f t="array" aca="1" ref="BL1541" ca="1">IF($BV$15,MIN(SQRT((BF1541-OFFSET(BF1541,-1,0,1-BJ1541))^2+(BG1541-OFFSET(BG1541,-1,0,1-BJ1541))^2)))</f>
        <v>0</v>
      </c>
      <c r="BM1541" s="225" t="e">
        <f t="shared" ca="1" si="217"/>
        <v>#N/A</v>
      </c>
      <c r="BN1541" s="225" t="e">
        <f t="shared" ca="1" si="218"/>
        <v>#N/A</v>
      </c>
      <c r="BO1541" s="53" t="b">
        <f t="shared" ca="1" si="219"/>
        <v>0</v>
      </c>
      <c r="BP1541" s="168"/>
      <c r="BQ1541" s="168"/>
      <c r="BR1541" s="168"/>
      <c r="BS1541" s="168"/>
      <c r="BT1541" s="168"/>
      <c r="BU1541" s="168"/>
      <c r="BV1541" s="168"/>
      <c r="BW1541" s="168"/>
      <c r="BX1541" s="66"/>
      <c r="BY1541" s="66"/>
      <c r="BZ1541" s="66"/>
      <c r="CA1541" s="66"/>
      <c r="CB1541" s="66"/>
      <c r="CC1541" s="66"/>
      <c r="CD1541" s="168"/>
      <c r="CE1541" s="66"/>
      <c r="CF1541" s="66"/>
      <c r="CG1541" s="66"/>
      <c r="CH1541" s="66"/>
      <c r="CI1541" s="168"/>
      <c r="CJ1541" s="617"/>
      <c r="CK1541" s="168"/>
      <c r="CL1541" s="168"/>
      <c r="CM1541" s="76"/>
      <c r="CN1541" s="76"/>
      <c r="CO1541" s="168"/>
      <c r="CX1541" s="168"/>
      <c r="CY1541" s="168"/>
      <c r="CZ1541" s="168"/>
      <c r="DA1541" s="168"/>
      <c r="DB1541" s="168"/>
      <c r="DC1541" s="168"/>
      <c r="DD1541" s="168"/>
      <c r="DE1541" s="168"/>
      <c r="DF1541" s="168"/>
      <c r="DG1541" s="168"/>
      <c r="DH1541" s="168"/>
      <c r="DI1541" s="168"/>
      <c r="DJ1541" s="168"/>
    </row>
    <row r="1542" spans="52:114" x14ac:dyDescent="0.2">
      <c r="AZ1542" s="3">
        <f ca="1">IF(ISNUMBER(BI1542),((BI1542&gt;Probe_Head!$CB$15)+COUNTIF(OFFSET(Pinlist!$T$1,Chart!BD1542,0),"*CPW*")+(OFFSET(Pinlist!$L$1,Chart!BD1542,0)="36-40")&gt;0)+0,0)</f>
        <v>0</v>
      </c>
      <c r="BA1542" s="161" t="e">
        <f t="shared" ca="1" si="220"/>
        <v>#NUM!</v>
      </c>
      <c r="BB1542" s="66" t="e">
        <f t="shared" ca="1" si="214"/>
        <v>#NUM!</v>
      </c>
      <c r="BC1542" s="66" t="e">
        <f t="shared" ca="1" si="215"/>
        <v>#NUM!</v>
      </c>
      <c r="BD1542" s="156">
        <f ca="1">IFERROR(MATCH(BE1542,OFFSET(Pinlist!$A$2,BD1541*(BA1542=BA1541),0,$BT$23,1),0)+BD1541*(BA1542=BA1541),0)</f>
        <v>0</v>
      </c>
      <c r="BE1542" s="66" t="e">
        <f t="shared" ca="1" si="216"/>
        <v>#NUM!</v>
      </c>
      <c r="BF1542" s="76">
        <f ca="1">(OFFSET(Pinlist!$E$1,BD1542,0)-$BR$18)*MirrorX</f>
        <v>0</v>
      </c>
      <c r="BG1542" s="76">
        <f ca="1">OFFSET(Pinlist!$F$1,BD1542,0)-$BS$18</f>
        <v>0</v>
      </c>
      <c r="BH1542" s="439" t="e">
        <f ca="1">IF(LEFT(BE1542,2)="RF",OFFSET(Pinlist!$D$1,Chart!BD1542,0)&amp;"_"&amp;OFFSET(Pinlist!$G$1,Chart!BD1542,0),"")</f>
        <v>#NUM!</v>
      </c>
      <c r="BI1542" s="298" t="e">
        <f ca="1">IF(LEFT(BE1542,2)="RF",OFFSET(Pinlist!$I$1,Chart!BD1542,0))</f>
        <v>#NUM!</v>
      </c>
      <c r="BJ1542" s="156">
        <f t="shared" ref="BJ1542:BJ1605" si="221">BJ1541+1</f>
        <v>1539</v>
      </c>
      <c r="BK1542" s="598" t="b">
        <f t="array" aca="1" ref="BK1542" ca="1">IF($BV$15,MIN(SQRT((BF1542-OFFSET(BF1542,1,0,$BU$26-BJ1542))^2+(BG1542-OFFSET(BG1542,1,0,$BU$26-BJ1542))^2)))</f>
        <v>0</v>
      </c>
      <c r="BL1542" s="598" t="b">
        <f t="array" aca="1" ref="BL1542" ca="1">IF($BV$15,MIN(SQRT((BF1542-OFFSET(BF1542,-1,0,1-BJ1542))^2+(BG1542-OFFSET(BG1542,-1,0,1-BJ1542))^2)))</f>
        <v>0</v>
      </c>
      <c r="BM1542" s="225" t="e">
        <f t="shared" ca="1" si="217"/>
        <v>#N/A</v>
      </c>
      <c r="BN1542" s="225" t="e">
        <f t="shared" ca="1" si="218"/>
        <v>#N/A</v>
      </c>
      <c r="BO1542" s="53" t="b">
        <f t="shared" ca="1" si="219"/>
        <v>0</v>
      </c>
      <c r="BP1542" s="168"/>
      <c r="BQ1542" s="168"/>
      <c r="BR1542" s="168"/>
      <c r="BS1542" s="168"/>
      <c r="BT1542" s="168"/>
      <c r="BU1542" s="168"/>
      <c r="BV1542" s="168"/>
      <c r="BW1542" s="168"/>
      <c r="BX1542" s="66"/>
      <c r="BY1542" s="66"/>
      <c r="BZ1542" s="66"/>
      <c r="CA1542" s="66"/>
      <c r="CB1542" s="66"/>
      <c r="CC1542" s="66"/>
      <c r="CD1542" s="168"/>
      <c r="CE1542" s="66"/>
      <c r="CF1542" s="66"/>
      <c r="CG1542" s="66"/>
      <c r="CH1542" s="66"/>
      <c r="CI1542" s="168"/>
      <c r="CJ1542" s="617"/>
      <c r="CK1542" s="168"/>
      <c r="CL1542" s="168"/>
      <c r="CM1542" s="76"/>
      <c r="CN1542" s="76"/>
      <c r="CO1542" s="168"/>
      <c r="CX1542" s="168"/>
      <c r="CY1542" s="168"/>
      <c r="CZ1542" s="168"/>
      <c r="DA1542" s="168"/>
      <c r="DB1542" s="168"/>
      <c r="DC1542" s="168"/>
      <c r="DD1542" s="168"/>
      <c r="DE1542" s="168"/>
      <c r="DF1542" s="168"/>
      <c r="DG1542" s="168"/>
      <c r="DH1542" s="168"/>
      <c r="DI1542" s="168"/>
      <c r="DJ1542" s="168"/>
    </row>
    <row r="1543" spans="52:114" x14ac:dyDescent="0.2">
      <c r="AZ1543" s="3">
        <f ca="1">IF(ISNUMBER(BI1543),((BI1543&gt;Probe_Head!$CB$15)+COUNTIF(OFFSET(Pinlist!$T$1,Chart!BD1543,0),"*CPW*")+(OFFSET(Pinlist!$L$1,Chart!BD1543,0)="36-40")&gt;0)+0,0)</f>
        <v>0</v>
      </c>
      <c r="BA1543" s="161" t="e">
        <f t="shared" ca="1" si="220"/>
        <v>#NUM!</v>
      </c>
      <c r="BB1543" s="66" t="e">
        <f t="shared" ca="1" si="214"/>
        <v>#NUM!</v>
      </c>
      <c r="BC1543" s="66" t="e">
        <f t="shared" ca="1" si="215"/>
        <v>#NUM!</v>
      </c>
      <c r="BD1543" s="156">
        <f ca="1">IFERROR(MATCH(BE1543,OFFSET(Pinlist!$A$2,BD1542*(BA1543=BA1542),0,$BT$23,1),0)+BD1542*(BA1543=BA1542),0)</f>
        <v>0</v>
      </c>
      <c r="BE1543" s="66" t="e">
        <f t="shared" ca="1" si="216"/>
        <v>#NUM!</v>
      </c>
      <c r="BF1543" s="76">
        <f ca="1">(OFFSET(Pinlist!$E$1,BD1543,0)-$BR$18)*MirrorX</f>
        <v>0</v>
      </c>
      <c r="BG1543" s="76">
        <f ca="1">OFFSET(Pinlist!$F$1,BD1543,0)-$BS$18</f>
        <v>0</v>
      </c>
      <c r="BH1543" s="439" t="e">
        <f ca="1">IF(LEFT(BE1543,2)="RF",OFFSET(Pinlist!$D$1,Chart!BD1543,0)&amp;"_"&amp;OFFSET(Pinlist!$G$1,Chart!BD1543,0),"")</f>
        <v>#NUM!</v>
      </c>
      <c r="BI1543" s="298" t="e">
        <f ca="1">IF(LEFT(BE1543,2)="RF",OFFSET(Pinlist!$I$1,Chart!BD1543,0))</f>
        <v>#NUM!</v>
      </c>
      <c r="BJ1543" s="156">
        <f t="shared" si="221"/>
        <v>1540</v>
      </c>
      <c r="BK1543" s="598" t="b">
        <f t="array" aca="1" ref="BK1543" ca="1">IF($BV$15,MIN(SQRT((BF1543-OFFSET(BF1543,1,0,$BU$26-BJ1543))^2+(BG1543-OFFSET(BG1543,1,0,$BU$26-BJ1543))^2)))</f>
        <v>0</v>
      </c>
      <c r="BL1543" s="598" t="b">
        <f t="array" aca="1" ref="BL1543" ca="1">IF($BV$15,MIN(SQRT((BF1543-OFFSET(BF1543,-1,0,1-BJ1543))^2+(BG1543-OFFSET(BG1543,-1,0,1-BJ1543))^2)))</f>
        <v>0</v>
      </c>
      <c r="BM1543" s="225" t="e">
        <f t="shared" ca="1" si="217"/>
        <v>#N/A</v>
      </c>
      <c r="BN1543" s="225" t="e">
        <f t="shared" ca="1" si="218"/>
        <v>#N/A</v>
      </c>
      <c r="BO1543" s="53" t="b">
        <f t="shared" ca="1" si="219"/>
        <v>0</v>
      </c>
      <c r="BP1543" s="168"/>
      <c r="BQ1543" s="168"/>
      <c r="BR1543" s="168"/>
      <c r="BS1543" s="168"/>
      <c r="BT1543" s="168"/>
      <c r="BU1543" s="168"/>
      <c r="BV1543" s="168"/>
      <c r="BW1543" s="168"/>
      <c r="BX1543" s="66"/>
      <c r="BY1543" s="66"/>
      <c r="BZ1543" s="66"/>
      <c r="CA1543" s="66"/>
      <c r="CB1543" s="66"/>
      <c r="CC1543" s="66"/>
      <c r="CD1543" s="168"/>
      <c r="CE1543" s="66"/>
      <c r="CF1543" s="66"/>
      <c r="CG1543" s="66"/>
      <c r="CH1543" s="66"/>
      <c r="CI1543" s="168"/>
      <c r="CJ1543" s="617"/>
      <c r="CK1543" s="168"/>
      <c r="CL1543" s="168"/>
      <c r="CM1543" s="76"/>
      <c r="CN1543" s="76"/>
      <c r="CO1543" s="168"/>
      <c r="CX1543" s="168"/>
      <c r="CY1543" s="168"/>
      <c r="CZ1543" s="168"/>
      <c r="DA1543" s="168"/>
      <c r="DB1543" s="168"/>
      <c r="DC1543" s="168"/>
      <c r="DD1543" s="168"/>
      <c r="DE1543" s="168"/>
      <c r="DF1543" s="168"/>
      <c r="DG1543" s="168"/>
      <c r="DH1543" s="168"/>
      <c r="DI1543" s="168"/>
      <c r="DJ1543" s="168"/>
    </row>
    <row r="1544" spans="52:114" x14ac:dyDescent="0.2">
      <c r="AZ1544" s="3">
        <f ca="1">IF(ISNUMBER(BI1544),((BI1544&gt;Probe_Head!$CB$15)+COUNTIF(OFFSET(Pinlist!$T$1,Chart!BD1544,0),"*CPW*")+(OFFSET(Pinlist!$L$1,Chart!BD1544,0)="36-40")&gt;0)+0,0)</f>
        <v>0</v>
      </c>
      <c r="BA1544" s="161" t="e">
        <f t="shared" ca="1" si="220"/>
        <v>#NUM!</v>
      </c>
      <c r="BB1544" s="66" t="e">
        <f t="shared" ca="1" si="214"/>
        <v>#NUM!</v>
      </c>
      <c r="BC1544" s="66" t="e">
        <f t="shared" ca="1" si="215"/>
        <v>#NUM!</v>
      </c>
      <c r="BD1544" s="156">
        <f ca="1">IFERROR(MATCH(BE1544,OFFSET(Pinlist!$A$2,BD1543*(BA1544=BA1543),0,$BT$23,1),0)+BD1543*(BA1544=BA1543),0)</f>
        <v>0</v>
      </c>
      <c r="BE1544" s="66" t="e">
        <f t="shared" ca="1" si="216"/>
        <v>#NUM!</v>
      </c>
      <c r="BF1544" s="76">
        <f ca="1">(OFFSET(Pinlist!$E$1,BD1544,0)-$BR$18)*MirrorX</f>
        <v>0</v>
      </c>
      <c r="BG1544" s="76">
        <f ca="1">OFFSET(Pinlist!$F$1,BD1544,0)-$BS$18</f>
        <v>0</v>
      </c>
      <c r="BH1544" s="439" t="e">
        <f ca="1">IF(LEFT(BE1544,2)="RF",OFFSET(Pinlist!$D$1,Chart!BD1544,0)&amp;"_"&amp;OFFSET(Pinlist!$G$1,Chart!BD1544,0),"")</f>
        <v>#NUM!</v>
      </c>
      <c r="BI1544" s="298" t="e">
        <f ca="1">IF(LEFT(BE1544,2)="RF",OFFSET(Pinlist!$I$1,Chart!BD1544,0))</f>
        <v>#NUM!</v>
      </c>
      <c r="BJ1544" s="156">
        <f t="shared" si="221"/>
        <v>1541</v>
      </c>
      <c r="BK1544" s="598" t="b">
        <f t="array" aca="1" ref="BK1544" ca="1">IF($BV$15,MIN(SQRT((BF1544-OFFSET(BF1544,1,0,$BU$26-BJ1544))^2+(BG1544-OFFSET(BG1544,1,0,$BU$26-BJ1544))^2)))</f>
        <v>0</v>
      </c>
      <c r="BL1544" s="598" t="b">
        <f t="array" aca="1" ref="BL1544" ca="1">IF($BV$15,MIN(SQRT((BF1544-OFFSET(BF1544,-1,0,1-BJ1544))^2+(BG1544-OFFSET(BG1544,-1,0,1-BJ1544))^2)))</f>
        <v>0</v>
      </c>
      <c r="BM1544" s="225" t="e">
        <f t="shared" ca="1" si="217"/>
        <v>#N/A</v>
      </c>
      <c r="BN1544" s="225" t="e">
        <f t="shared" ca="1" si="218"/>
        <v>#N/A</v>
      </c>
      <c r="BO1544" s="53" t="b">
        <f t="shared" ca="1" si="219"/>
        <v>0</v>
      </c>
      <c r="BP1544" s="168"/>
      <c r="BQ1544" s="168"/>
      <c r="BR1544" s="168"/>
      <c r="BS1544" s="168"/>
      <c r="BT1544" s="168"/>
      <c r="BU1544" s="168"/>
      <c r="BV1544" s="168"/>
      <c r="BW1544" s="168"/>
      <c r="BX1544" s="66"/>
      <c r="BY1544" s="66"/>
      <c r="BZ1544" s="66"/>
      <c r="CA1544" s="66"/>
      <c r="CB1544" s="66"/>
      <c r="CC1544" s="66"/>
      <c r="CD1544" s="168"/>
      <c r="CE1544" s="66"/>
      <c r="CF1544" s="66"/>
      <c r="CG1544" s="66"/>
      <c r="CH1544" s="66"/>
      <c r="CI1544" s="168"/>
      <c r="CJ1544" s="617"/>
      <c r="CK1544" s="168"/>
      <c r="CL1544" s="168"/>
      <c r="CM1544" s="76"/>
      <c r="CN1544" s="76"/>
      <c r="CO1544" s="168"/>
      <c r="CP1544" s="66"/>
      <c r="CQ1544" s="168"/>
      <c r="CR1544" s="168"/>
      <c r="CS1544" s="168"/>
      <c r="CT1544" s="168"/>
      <c r="CU1544" s="168"/>
      <c r="CV1544" s="168"/>
      <c r="CW1544" s="168"/>
      <c r="CX1544" s="168"/>
      <c r="CY1544" s="168"/>
      <c r="CZ1544" s="168"/>
      <c r="DA1544" s="168"/>
      <c r="DB1544" s="168"/>
      <c r="DC1544" s="168"/>
      <c r="DD1544" s="168"/>
      <c r="DE1544" s="168"/>
      <c r="DF1544" s="168"/>
      <c r="DG1544" s="168"/>
      <c r="DH1544" s="168"/>
      <c r="DI1544" s="168"/>
      <c r="DJ1544" s="168"/>
    </row>
    <row r="1545" spans="52:114" x14ac:dyDescent="0.2">
      <c r="AZ1545" s="3">
        <f ca="1">IF(ISNUMBER(BI1545),((BI1545&gt;Probe_Head!$CB$15)+COUNTIF(OFFSET(Pinlist!$T$1,Chart!BD1545,0),"*CPW*")+(OFFSET(Pinlist!$L$1,Chart!BD1545,0)="36-40")&gt;0)+0,0)</f>
        <v>0</v>
      </c>
      <c r="BA1545" s="161" t="e">
        <f t="shared" ca="1" si="220"/>
        <v>#NUM!</v>
      </c>
      <c r="BB1545" s="66" t="e">
        <f t="shared" ca="1" si="214"/>
        <v>#NUM!</v>
      </c>
      <c r="BC1545" s="66" t="e">
        <f t="shared" ca="1" si="215"/>
        <v>#NUM!</v>
      </c>
      <c r="BD1545" s="156">
        <f ca="1">IFERROR(MATCH(BE1545,OFFSET(Pinlist!$A$2,BD1544*(BA1545=BA1544),0,$BT$23,1),0)+BD1544*(BA1545=BA1544),0)</f>
        <v>0</v>
      </c>
      <c r="BE1545" s="66" t="e">
        <f t="shared" ca="1" si="216"/>
        <v>#NUM!</v>
      </c>
      <c r="BF1545" s="76">
        <f ca="1">(OFFSET(Pinlist!$E$1,BD1545,0)-$BR$18)*MirrorX</f>
        <v>0</v>
      </c>
      <c r="BG1545" s="76">
        <f ca="1">OFFSET(Pinlist!$F$1,BD1545,0)-$BS$18</f>
        <v>0</v>
      </c>
      <c r="BH1545" s="439" t="e">
        <f ca="1">IF(LEFT(BE1545,2)="RF",OFFSET(Pinlist!$D$1,Chart!BD1545,0)&amp;"_"&amp;OFFSET(Pinlist!$G$1,Chart!BD1545,0),"")</f>
        <v>#NUM!</v>
      </c>
      <c r="BI1545" s="298" t="e">
        <f ca="1">IF(LEFT(BE1545,2)="RF",OFFSET(Pinlist!$I$1,Chart!BD1545,0))</f>
        <v>#NUM!</v>
      </c>
      <c r="BJ1545" s="156">
        <f t="shared" si="221"/>
        <v>1542</v>
      </c>
      <c r="BK1545" s="598" t="b">
        <f t="array" aca="1" ref="BK1545" ca="1">IF($BV$15,MIN(SQRT((BF1545-OFFSET(BF1545,1,0,$BU$26-BJ1545))^2+(BG1545-OFFSET(BG1545,1,0,$BU$26-BJ1545))^2)))</f>
        <v>0</v>
      </c>
      <c r="BL1545" s="598" t="b">
        <f t="array" aca="1" ref="BL1545" ca="1">IF($BV$15,MIN(SQRT((BF1545-OFFSET(BF1545,-1,0,1-BJ1545))^2+(BG1545-OFFSET(BG1545,-1,0,1-BJ1545))^2)))</f>
        <v>0</v>
      </c>
      <c r="BM1545" s="225" t="e">
        <f t="shared" ca="1" si="217"/>
        <v>#N/A</v>
      </c>
      <c r="BN1545" s="225" t="e">
        <f t="shared" ca="1" si="218"/>
        <v>#N/A</v>
      </c>
      <c r="BO1545" s="53" t="b">
        <f t="shared" ca="1" si="219"/>
        <v>0</v>
      </c>
      <c r="BP1545" s="168"/>
      <c r="BQ1545" s="168"/>
      <c r="BR1545" s="168"/>
      <c r="BS1545" s="168"/>
      <c r="BT1545" s="168"/>
      <c r="BU1545" s="168"/>
      <c r="BV1545" s="168"/>
      <c r="BW1545" s="168"/>
      <c r="BX1545" s="66"/>
      <c r="BY1545" s="66"/>
      <c r="BZ1545" s="66"/>
      <c r="CA1545" s="66"/>
      <c r="CB1545" s="66"/>
      <c r="CC1545" s="66"/>
      <c r="CD1545" s="168"/>
      <c r="CE1545" s="66"/>
      <c r="CF1545" s="66"/>
      <c r="CG1545" s="66"/>
      <c r="CH1545" s="66"/>
      <c r="CI1545" s="168"/>
      <c r="CJ1545" s="617"/>
      <c r="CK1545" s="168"/>
      <c r="CL1545" s="168"/>
      <c r="CM1545" s="76"/>
      <c r="CN1545" s="76"/>
      <c r="CO1545" s="168"/>
      <c r="CP1545" s="66"/>
      <c r="CQ1545" s="168"/>
      <c r="CR1545" s="168"/>
      <c r="CS1545" s="168"/>
      <c r="CT1545" s="168"/>
      <c r="CU1545" s="168"/>
      <c r="CV1545" s="168"/>
      <c r="CW1545" s="168"/>
      <c r="CX1545" s="168"/>
      <c r="CY1545" s="168"/>
      <c r="CZ1545" s="168"/>
      <c r="DA1545" s="168"/>
      <c r="DB1545" s="168"/>
      <c r="DC1545" s="168"/>
      <c r="DD1545" s="168"/>
      <c r="DE1545" s="168"/>
      <c r="DF1545" s="168"/>
      <c r="DG1545" s="168"/>
      <c r="DH1545" s="168"/>
      <c r="DI1545" s="168"/>
      <c r="DJ1545" s="168"/>
    </row>
    <row r="1546" spans="52:114" x14ac:dyDescent="0.2">
      <c r="AZ1546" s="3">
        <f ca="1">IF(ISNUMBER(BI1546),((BI1546&gt;Probe_Head!$CB$15)+COUNTIF(OFFSET(Pinlist!$T$1,Chart!BD1546,0),"*CPW*")+(OFFSET(Pinlist!$L$1,Chart!BD1546,0)="36-40")&gt;0)+0,0)</f>
        <v>0</v>
      </c>
      <c r="BA1546" s="161" t="e">
        <f t="shared" ca="1" si="220"/>
        <v>#NUM!</v>
      </c>
      <c r="BB1546" s="66" t="e">
        <f t="shared" ca="1" si="214"/>
        <v>#NUM!</v>
      </c>
      <c r="BC1546" s="66" t="e">
        <f t="shared" ca="1" si="215"/>
        <v>#NUM!</v>
      </c>
      <c r="BD1546" s="156">
        <f ca="1">IFERROR(MATCH(BE1546,OFFSET(Pinlist!$A$2,BD1545*(BA1546=BA1545),0,$BT$23,1),0)+BD1545*(BA1546=BA1545),0)</f>
        <v>0</v>
      </c>
      <c r="BE1546" s="66" t="e">
        <f t="shared" ca="1" si="216"/>
        <v>#NUM!</v>
      </c>
      <c r="BF1546" s="76">
        <f ca="1">(OFFSET(Pinlist!$E$1,BD1546,0)-$BR$18)*MirrorX</f>
        <v>0</v>
      </c>
      <c r="BG1546" s="76">
        <f ca="1">OFFSET(Pinlist!$F$1,BD1546,0)-$BS$18</f>
        <v>0</v>
      </c>
      <c r="BH1546" s="439" t="e">
        <f ca="1">IF(LEFT(BE1546,2)="RF",OFFSET(Pinlist!$D$1,Chart!BD1546,0)&amp;"_"&amp;OFFSET(Pinlist!$G$1,Chart!BD1546,0),"")</f>
        <v>#NUM!</v>
      </c>
      <c r="BI1546" s="298" t="e">
        <f ca="1">IF(LEFT(BE1546,2)="RF",OFFSET(Pinlist!$I$1,Chart!BD1546,0))</f>
        <v>#NUM!</v>
      </c>
      <c r="BJ1546" s="156">
        <f t="shared" si="221"/>
        <v>1543</v>
      </c>
      <c r="BK1546" s="598" t="b">
        <f t="array" aca="1" ref="BK1546" ca="1">IF($BV$15,MIN(SQRT((BF1546-OFFSET(BF1546,1,0,$BU$26-BJ1546))^2+(BG1546-OFFSET(BG1546,1,0,$BU$26-BJ1546))^2)))</f>
        <v>0</v>
      </c>
      <c r="BL1546" s="598" t="b">
        <f t="array" aca="1" ref="BL1546" ca="1">IF($BV$15,MIN(SQRT((BF1546-OFFSET(BF1546,-1,0,1-BJ1546))^2+(BG1546-OFFSET(BG1546,-1,0,1-BJ1546))^2)))</f>
        <v>0</v>
      </c>
      <c r="BM1546" s="225" t="e">
        <f t="shared" ca="1" si="217"/>
        <v>#N/A</v>
      </c>
      <c r="BN1546" s="225" t="e">
        <f t="shared" ca="1" si="218"/>
        <v>#N/A</v>
      </c>
      <c r="BO1546" s="53" t="b">
        <f t="shared" ca="1" si="219"/>
        <v>0</v>
      </c>
      <c r="BP1546" s="168"/>
      <c r="BQ1546" s="168"/>
      <c r="BR1546" s="168"/>
      <c r="BS1546" s="168"/>
      <c r="BT1546" s="168"/>
      <c r="BU1546" s="168"/>
      <c r="BV1546" s="168"/>
      <c r="BW1546" s="168"/>
      <c r="BX1546" s="66"/>
      <c r="BY1546" s="66"/>
      <c r="BZ1546" s="66"/>
      <c r="CA1546" s="66"/>
      <c r="CB1546" s="66"/>
      <c r="CC1546" s="66"/>
      <c r="CD1546" s="168"/>
      <c r="CE1546" s="66"/>
      <c r="CF1546" s="66"/>
      <c r="CG1546" s="66"/>
      <c r="CH1546" s="66"/>
      <c r="CI1546" s="168"/>
      <c r="CJ1546" s="617"/>
      <c r="CK1546" s="168"/>
      <c r="CL1546" s="168"/>
      <c r="CM1546" s="76"/>
      <c r="CN1546" s="76"/>
      <c r="CO1546" s="168"/>
      <c r="CP1546" s="66"/>
      <c r="CQ1546" s="168"/>
      <c r="CR1546" s="168"/>
      <c r="CS1546" s="168"/>
      <c r="CT1546" s="168"/>
      <c r="CU1546" s="168"/>
      <c r="CV1546" s="168"/>
      <c r="CW1546" s="168"/>
      <c r="CX1546" s="168"/>
      <c r="CY1546" s="168"/>
      <c r="CZ1546" s="168"/>
      <c r="DA1546" s="168"/>
      <c r="DB1546" s="168"/>
      <c r="DC1546" s="168"/>
      <c r="DD1546" s="168"/>
      <c r="DE1546" s="168"/>
      <c r="DF1546" s="168"/>
      <c r="DG1546" s="168"/>
      <c r="DH1546" s="168"/>
      <c r="DI1546" s="168"/>
      <c r="DJ1546" s="168"/>
    </row>
    <row r="1547" spans="52:114" x14ac:dyDescent="0.2">
      <c r="AZ1547" s="3">
        <f ca="1">IF(ISNUMBER(BI1547),((BI1547&gt;Probe_Head!$CB$15)+COUNTIF(OFFSET(Pinlist!$T$1,Chart!BD1547,0),"*CPW*")+(OFFSET(Pinlist!$L$1,Chart!BD1547,0)="36-40")&gt;0)+0,0)</f>
        <v>0</v>
      </c>
      <c r="BA1547" s="161" t="e">
        <f t="shared" ca="1" si="220"/>
        <v>#NUM!</v>
      </c>
      <c r="BB1547" s="66" t="e">
        <f t="shared" ca="1" si="214"/>
        <v>#NUM!</v>
      </c>
      <c r="BC1547" s="66" t="e">
        <f t="shared" ca="1" si="215"/>
        <v>#NUM!</v>
      </c>
      <c r="BD1547" s="156">
        <f ca="1">IFERROR(MATCH(BE1547,OFFSET(Pinlist!$A$2,BD1546*(BA1547=BA1546),0,$BT$23,1),0)+BD1546*(BA1547=BA1546),0)</f>
        <v>0</v>
      </c>
      <c r="BE1547" s="66" t="e">
        <f t="shared" ca="1" si="216"/>
        <v>#NUM!</v>
      </c>
      <c r="BF1547" s="76">
        <f ca="1">(OFFSET(Pinlist!$E$1,BD1547,0)-$BR$18)*MirrorX</f>
        <v>0</v>
      </c>
      <c r="BG1547" s="76">
        <f ca="1">OFFSET(Pinlist!$F$1,BD1547,0)-$BS$18</f>
        <v>0</v>
      </c>
      <c r="BH1547" s="439" t="e">
        <f ca="1">IF(LEFT(BE1547,2)="RF",OFFSET(Pinlist!$D$1,Chart!BD1547,0)&amp;"_"&amp;OFFSET(Pinlist!$G$1,Chart!BD1547,0),"")</f>
        <v>#NUM!</v>
      </c>
      <c r="BI1547" s="298" t="e">
        <f ca="1">IF(LEFT(BE1547,2)="RF",OFFSET(Pinlist!$I$1,Chart!BD1547,0))</f>
        <v>#NUM!</v>
      </c>
      <c r="BJ1547" s="156">
        <f t="shared" si="221"/>
        <v>1544</v>
      </c>
      <c r="BK1547" s="598" t="b">
        <f t="array" aca="1" ref="BK1547" ca="1">IF($BV$15,MIN(SQRT((BF1547-OFFSET(BF1547,1,0,$BU$26-BJ1547))^2+(BG1547-OFFSET(BG1547,1,0,$BU$26-BJ1547))^2)))</f>
        <v>0</v>
      </c>
      <c r="BL1547" s="598" t="b">
        <f t="array" aca="1" ref="BL1547" ca="1">IF($BV$15,MIN(SQRT((BF1547-OFFSET(BF1547,-1,0,1-BJ1547))^2+(BG1547-OFFSET(BG1547,-1,0,1-BJ1547))^2)))</f>
        <v>0</v>
      </c>
      <c r="BM1547" s="225" t="e">
        <f t="shared" ca="1" si="217"/>
        <v>#N/A</v>
      </c>
      <c r="BN1547" s="225" t="e">
        <f t="shared" ca="1" si="218"/>
        <v>#N/A</v>
      </c>
      <c r="BO1547" s="53" t="b">
        <f t="shared" ca="1" si="219"/>
        <v>0</v>
      </c>
      <c r="BP1547" s="168"/>
      <c r="BQ1547" s="168"/>
      <c r="BR1547" s="168"/>
      <c r="BS1547" s="168"/>
      <c r="BT1547" s="168"/>
      <c r="BU1547" s="168"/>
      <c r="BV1547" s="168"/>
      <c r="BW1547" s="168"/>
      <c r="BX1547" s="66"/>
      <c r="BY1547" s="66"/>
      <c r="BZ1547" s="66"/>
      <c r="CA1547" s="66"/>
      <c r="CB1547" s="66"/>
      <c r="CC1547" s="66"/>
      <c r="CD1547" s="168"/>
      <c r="CE1547" s="66"/>
      <c r="CF1547" s="66"/>
      <c r="CG1547" s="66"/>
      <c r="CH1547" s="66"/>
      <c r="CI1547" s="168"/>
      <c r="CJ1547" s="617"/>
      <c r="CK1547" s="168"/>
      <c r="CL1547" s="168"/>
      <c r="CM1547" s="76"/>
      <c r="CN1547" s="76"/>
      <c r="CO1547" s="168"/>
      <c r="CP1547" s="66"/>
      <c r="CQ1547" s="168"/>
      <c r="CR1547" s="168"/>
      <c r="CS1547" s="168"/>
      <c r="CT1547" s="168"/>
      <c r="CU1547" s="168"/>
      <c r="CV1547" s="168"/>
      <c r="CW1547" s="168"/>
      <c r="CX1547" s="168"/>
      <c r="CY1547" s="168"/>
      <c r="CZ1547" s="168"/>
      <c r="DA1547" s="168"/>
      <c r="DB1547" s="168"/>
      <c r="DC1547" s="168"/>
      <c r="DD1547" s="168"/>
      <c r="DE1547" s="168"/>
      <c r="DF1547" s="168"/>
      <c r="DG1547" s="168"/>
      <c r="DH1547" s="168"/>
      <c r="DI1547" s="168"/>
      <c r="DJ1547" s="168"/>
    </row>
    <row r="1548" spans="52:114" x14ac:dyDescent="0.2">
      <c r="AZ1548" s="3">
        <f ca="1">IF(ISNUMBER(BI1548),((BI1548&gt;Probe_Head!$CB$15)+COUNTIF(OFFSET(Pinlist!$T$1,Chart!BD1548,0),"*CPW*")+(OFFSET(Pinlist!$L$1,Chart!BD1548,0)="36-40")&gt;0)+0,0)</f>
        <v>0</v>
      </c>
      <c r="BA1548" s="161" t="e">
        <f t="shared" ca="1" si="220"/>
        <v>#NUM!</v>
      </c>
      <c r="BB1548" s="66" t="e">
        <f t="shared" ca="1" si="214"/>
        <v>#NUM!</v>
      </c>
      <c r="BC1548" s="66" t="e">
        <f t="shared" ca="1" si="215"/>
        <v>#NUM!</v>
      </c>
      <c r="BD1548" s="156">
        <f ca="1">IFERROR(MATCH(BE1548,OFFSET(Pinlist!$A$2,BD1547*(BA1548=BA1547),0,$BT$23,1),0)+BD1547*(BA1548=BA1547),0)</f>
        <v>0</v>
      </c>
      <c r="BE1548" s="66" t="e">
        <f t="shared" ca="1" si="216"/>
        <v>#NUM!</v>
      </c>
      <c r="BF1548" s="76">
        <f ca="1">(OFFSET(Pinlist!$E$1,BD1548,0)-$BR$18)*MirrorX</f>
        <v>0</v>
      </c>
      <c r="BG1548" s="76">
        <f ca="1">OFFSET(Pinlist!$F$1,BD1548,0)-$BS$18</f>
        <v>0</v>
      </c>
      <c r="BH1548" s="439" t="e">
        <f ca="1">IF(LEFT(BE1548,2)="RF",OFFSET(Pinlist!$D$1,Chart!BD1548,0)&amp;"_"&amp;OFFSET(Pinlist!$G$1,Chart!BD1548,0),"")</f>
        <v>#NUM!</v>
      </c>
      <c r="BI1548" s="298" t="e">
        <f ca="1">IF(LEFT(BE1548,2)="RF",OFFSET(Pinlist!$I$1,Chart!BD1548,0))</f>
        <v>#NUM!</v>
      </c>
      <c r="BJ1548" s="156">
        <f t="shared" si="221"/>
        <v>1545</v>
      </c>
      <c r="BK1548" s="598" t="b">
        <f t="array" aca="1" ref="BK1548" ca="1">IF($BV$15,MIN(SQRT((BF1548-OFFSET(BF1548,1,0,$BU$26-BJ1548))^2+(BG1548-OFFSET(BG1548,1,0,$BU$26-BJ1548))^2)))</f>
        <v>0</v>
      </c>
      <c r="BL1548" s="598" t="b">
        <f t="array" aca="1" ref="BL1548" ca="1">IF($BV$15,MIN(SQRT((BF1548-OFFSET(BF1548,-1,0,1-BJ1548))^2+(BG1548-OFFSET(BG1548,-1,0,1-BJ1548))^2)))</f>
        <v>0</v>
      </c>
      <c r="BM1548" s="225" t="e">
        <f t="shared" ca="1" si="217"/>
        <v>#N/A</v>
      </c>
      <c r="BN1548" s="225" t="e">
        <f t="shared" ca="1" si="218"/>
        <v>#N/A</v>
      </c>
      <c r="BO1548" s="53" t="b">
        <f t="shared" ca="1" si="219"/>
        <v>0</v>
      </c>
      <c r="BP1548" s="168"/>
      <c r="BQ1548" s="168"/>
      <c r="BR1548" s="168"/>
      <c r="BS1548" s="168"/>
      <c r="BT1548" s="168"/>
      <c r="BU1548" s="168"/>
      <c r="BV1548" s="168"/>
      <c r="BW1548" s="168"/>
      <c r="BX1548" s="66"/>
      <c r="BY1548" s="66"/>
      <c r="BZ1548" s="66"/>
      <c r="CA1548" s="66"/>
      <c r="CB1548" s="66"/>
      <c r="CC1548" s="66"/>
      <c r="CD1548" s="168"/>
      <c r="CE1548" s="66"/>
      <c r="CF1548" s="66"/>
      <c r="CG1548" s="66"/>
      <c r="CH1548" s="66"/>
      <c r="CI1548" s="168"/>
      <c r="CJ1548" s="617"/>
      <c r="CK1548" s="168"/>
      <c r="CL1548" s="168"/>
      <c r="CM1548" s="76"/>
      <c r="CN1548" s="76"/>
      <c r="CO1548" s="168"/>
      <c r="CP1548" s="66"/>
      <c r="CQ1548" s="168"/>
      <c r="CR1548" s="168"/>
      <c r="CS1548" s="168"/>
      <c r="CT1548" s="168"/>
      <c r="CU1548" s="168"/>
      <c r="CV1548" s="168"/>
      <c r="CW1548" s="168"/>
      <c r="CX1548" s="168"/>
      <c r="CY1548" s="168"/>
      <c r="CZ1548" s="168"/>
      <c r="DA1548" s="168"/>
      <c r="DB1548" s="168"/>
      <c r="DC1548" s="168"/>
      <c r="DD1548" s="168"/>
      <c r="DE1548" s="168"/>
      <c r="DF1548" s="168"/>
      <c r="DG1548" s="168"/>
      <c r="DH1548" s="168"/>
      <c r="DI1548" s="168"/>
      <c r="DJ1548" s="168"/>
    </row>
    <row r="1549" spans="52:114" x14ac:dyDescent="0.2">
      <c r="AZ1549" s="3">
        <f ca="1">IF(ISNUMBER(BI1549),((BI1549&gt;Probe_Head!$CB$15)+COUNTIF(OFFSET(Pinlist!$T$1,Chart!BD1549,0),"*CPW*")+(OFFSET(Pinlist!$L$1,Chart!BD1549,0)="36-40")&gt;0)+0,0)</f>
        <v>0</v>
      </c>
      <c r="BA1549" s="161" t="e">
        <f t="shared" ca="1" si="220"/>
        <v>#NUM!</v>
      </c>
      <c r="BB1549" s="66" t="e">
        <f t="shared" ca="1" si="214"/>
        <v>#NUM!</v>
      </c>
      <c r="BC1549" s="66" t="e">
        <f t="shared" ca="1" si="215"/>
        <v>#NUM!</v>
      </c>
      <c r="BD1549" s="156">
        <f ca="1">IFERROR(MATCH(BE1549,OFFSET(Pinlist!$A$2,BD1548*(BA1549=BA1548),0,$BT$23,1),0)+BD1548*(BA1549=BA1548),0)</f>
        <v>0</v>
      </c>
      <c r="BE1549" s="66" t="e">
        <f t="shared" ca="1" si="216"/>
        <v>#NUM!</v>
      </c>
      <c r="BF1549" s="76">
        <f ca="1">(OFFSET(Pinlist!$E$1,BD1549,0)-$BR$18)*MirrorX</f>
        <v>0</v>
      </c>
      <c r="BG1549" s="76">
        <f ca="1">OFFSET(Pinlist!$F$1,BD1549,0)-$BS$18</f>
        <v>0</v>
      </c>
      <c r="BH1549" s="439" t="e">
        <f ca="1">IF(LEFT(BE1549,2)="RF",OFFSET(Pinlist!$D$1,Chart!BD1549,0)&amp;"_"&amp;OFFSET(Pinlist!$G$1,Chart!BD1549,0),"")</f>
        <v>#NUM!</v>
      </c>
      <c r="BI1549" s="298" t="e">
        <f ca="1">IF(LEFT(BE1549,2)="RF",OFFSET(Pinlist!$I$1,Chart!BD1549,0))</f>
        <v>#NUM!</v>
      </c>
      <c r="BJ1549" s="156">
        <f t="shared" si="221"/>
        <v>1546</v>
      </c>
      <c r="BK1549" s="598" t="b">
        <f t="array" aca="1" ref="BK1549" ca="1">IF($BV$15,MIN(SQRT((BF1549-OFFSET(BF1549,1,0,$BU$26-BJ1549))^2+(BG1549-OFFSET(BG1549,1,0,$BU$26-BJ1549))^2)))</f>
        <v>0</v>
      </c>
      <c r="BL1549" s="598" t="b">
        <f t="array" aca="1" ref="BL1549" ca="1">IF($BV$15,MIN(SQRT((BF1549-OFFSET(BF1549,-1,0,1-BJ1549))^2+(BG1549-OFFSET(BG1549,-1,0,1-BJ1549))^2)))</f>
        <v>0</v>
      </c>
      <c r="BM1549" s="225" t="e">
        <f t="shared" ca="1" si="217"/>
        <v>#N/A</v>
      </c>
      <c r="BN1549" s="225" t="e">
        <f t="shared" ca="1" si="218"/>
        <v>#N/A</v>
      </c>
      <c r="BO1549" s="53" t="b">
        <f t="shared" ca="1" si="219"/>
        <v>0</v>
      </c>
      <c r="BP1549" s="168"/>
      <c r="BQ1549" s="168"/>
      <c r="BR1549" s="168"/>
      <c r="BS1549" s="168"/>
      <c r="BT1549" s="168"/>
      <c r="BU1549" s="168"/>
      <c r="BV1549" s="168"/>
      <c r="BW1549" s="168"/>
      <c r="BX1549" s="66"/>
      <c r="BY1549" s="66"/>
      <c r="BZ1549" s="66"/>
      <c r="CA1549" s="66"/>
      <c r="CB1549" s="66"/>
      <c r="CC1549" s="66"/>
      <c r="CD1549" s="168"/>
      <c r="CE1549" s="66"/>
      <c r="CF1549" s="66"/>
      <c r="CG1549" s="66"/>
      <c r="CH1549" s="66"/>
      <c r="CI1549" s="168"/>
      <c r="CJ1549" s="617"/>
      <c r="CK1549" s="168"/>
      <c r="CL1549" s="168"/>
      <c r="CM1549" s="76"/>
      <c r="CN1549" s="76"/>
      <c r="CO1549" s="168"/>
      <c r="CP1549" s="66"/>
      <c r="CQ1549" s="168"/>
      <c r="CR1549" s="168"/>
      <c r="CS1549" s="168"/>
      <c r="CT1549" s="168"/>
      <c r="CU1549" s="168"/>
      <c r="CV1549" s="168"/>
      <c r="CW1549" s="168"/>
      <c r="CX1549" s="168"/>
      <c r="CY1549" s="168"/>
      <c r="CZ1549" s="168"/>
      <c r="DA1549" s="168"/>
      <c r="DB1549" s="168"/>
      <c r="DC1549" s="168"/>
      <c r="DD1549" s="168"/>
      <c r="DE1549" s="168"/>
      <c r="DF1549" s="168"/>
      <c r="DG1549" s="168"/>
      <c r="DH1549" s="168"/>
      <c r="DI1549" s="168"/>
      <c r="DJ1549" s="168"/>
    </row>
    <row r="1550" spans="52:114" x14ac:dyDescent="0.2">
      <c r="AZ1550" s="3">
        <f ca="1">IF(ISNUMBER(BI1550),((BI1550&gt;Probe_Head!$CB$15)+COUNTIF(OFFSET(Pinlist!$T$1,Chart!BD1550,0),"*CPW*")+(OFFSET(Pinlist!$L$1,Chart!BD1550,0)="36-40")&gt;0)+0,0)</f>
        <v>0</v>
      </c>
      <c r="BA1550" s="161" t="e">
        <f t="shared" ca="1" si="220"/>
        <v>#NUM!</v>
      </c>
      <c r="BB1550" s="66" t="e">
        <f t="shared" ca="1" si="214"/>
        <v>#NUM!</v>
      </c>
      <c r="BC1550" s="66" t="e">
        <f t="shared" ca="1" si="215"/>
        <v>#NUM!</v>
      </c>
      <c r="BD1550" s="156">
        <f ca="1">IFERROR(MATCH(BE1550,OFFSET(Pinlist!$A$2,BD1549*(BA1550=BA1549),0,$BT$23,1),0)+BD1549*(BA1550=BA1549),0)</f>
        <v>0</v>
      </c>
      <c r="BE1550" s="66" t="e">
        <f t="shared" ca="1" si="216"/>
        <v>#NUM!</v>
      </c>
      <c r="BF1550" s="76">
        <f ca="1">(OFFSET(Pinlist!$E$1,BD1550,0)-$BR$18)*MirrorX</f>
        <v>0</v>
      </c>
      <c r="BG1550" s="76">
        <f ca="1">OFFSET(Pinlist!$F$1,BD1550,0)-$BS$18</f>
        <v>0</v>
      </c>
      <c r="BH1550" s="439" t="e">
        <f ca="1">IF(LEFT(BE1550,2)="RF",OFFSET(Pinlist!$D$1,Chart!BD1550,0)&amp;"_"&amp;OFFSET(Pinlist!$G$1,Chart!BD1550,0),"")</f>
        <v>#NUM!</v>
      </c>
      <c r="BI1550" s="298" t="e">
        <f ca="1">IF(LEFT(BE1550,2)="RF",OFFSET(Pinlist!$I$1,Chart!BD1550,0))</f>
        <v>#NUM!</v>
      </c>
      <c r="BJ1550" s="156">
        <f t="shared" si="221"/>
        <v>1547</v>
      </c>
      <c r="BK1550" s="598" t="b">
        <f t="array" aca="1" ref="BK1550" ca="1">IF($BV$15,MIN(SQRT((BF1550-OFFSET(BF1550,1,0,$BU$26-BJ1550))^2+(BG1550-OFFSET(BG1550,1,0,$BU$26-BJ1550))^2)))</f>
        <v>0</v>
      </c>
      <c r="BL1550" s="598" t="b">
        <f t="array" aca="1" ref="BL1550" ca="1">IF($BV$15,MIN(SQRT((BF1550-OFFSET(BF1550,-1,0,1-BJ1550))^2+(BG1550-OFFSET(BG1550,-1,0,1-BJ1550))^2)))</f>
        <v>0</v>
      </c>
      <c r="BM1550" s="225" t="e">
        <f t="shared" ca="1" si="217"/>
        <v>#N/A</v>
      </c>
      <c r="BN1550" s="225" t="e">
        <f t="shared" ca="1" si="218"/>
        <v>#N/A</v>
      </c>
      <c r="BO1550" s="53" t="b">
        <f t="shared" ca="1" si="219"/>
        <v>0</v>
      </c>
      <c r="BP1550" s="168"/>
      <c r="BQ1550" s="168"/>
      <c r="BR1550" s="168"/>
      <c r="BS1550" s="168"/>
      <c r="BT1550" s="168"/>
      <c r="BU1550" s="168"/>
      <c r="BV1550" s="168"/>
      <c r="BW1550" s="168"/>
      <c r="BX1550" s="66"/>
      <c r="BY1550" s="66"/>
      <c r="BZ1550" s="66"/>
      <c r="CA1550" s="66"/>
      <c r="CB1550" s="66"/>
      <c r="CC1550" s="66"/>
      <c r="CD1550" s="168"/>
      <c r="CE1550" s="66"/>
      <c r="CF1550" s="66"/>
      <c r="CG1550" s="66"/>
      <c r="CH1550" s="66"/>
      <c r="CI1550" s="168"/>
      <c r="CJ1550" s="617"/>
      <c r="CK1550" s="168"/>
      <c r="CL1550" s="168"/>
      <c r="CM1550" s="76"/>
      <c r="CN1550" s="76"/>
      <c r="CO1550" s="168"/>
      <c r="CP1550" s="66"/>
      <c r="CQ1550" s="168"/>
      <c r="CR1550" s="168"/>
      <c r="CS1550" s="168"/>
      <c r="CT1550" s="168"/>
      <c r="CU1550" s="168"/>
      <c r="CV1550" s="168"/>
      <c r="CW1550" s="168"/>
      <c r="CX1550" s="168"/>
      <c r="CY1550" s="168"/>
      <c r="CZ1550" s="168"/>
      <c r="DA1550" s="168"/>
      <c r="DB1550" s="168"/>
      <c r="DC1550" s="168"/>
      <c r="DD1550" s="168"/>
      <c r="DE1550" s="168"/>
      <c r="DF1550" s="168"/>
      <c r="DG1550" s="168"/>
      <c r="DH1550" s="168"/>
      <c r="DI1550" s="168"/>
      <c r="DJ1550" s="168"/>
    </row>
    <row r="1551" spans="52:114" x14ac:dyDescent="0.2">
      <c r="AZ1551" s="3">
        <f ca="1">IF(ISNUMBER(BI1551),((BI1551&gt;Probe_Head!$CB$15)+COUNTIF(OFFSET(Pinlist!$T$1,Chart!BD1551,0),"*CPW*")+(OFFSET(Pinlist!$L$1,Chart!BD1551,0)="36-40")&gt;0)+0,0)</f>
        <v>0</v>
      </c>
      <c r="BA1551" s="161" t="e">
        <f t="shared" ca="1" si="220"/>
        <v>#NUM!</v>
      </c>
      <c r="BB1551" s="66" t="e">
        <f t="shared" ca="1" si="214"/>
        <v>#NUM!</v>
      </c>
      <c r="BC1551" s="66" t="e">
        <f t="shared" ca="1" si="215"/>
        <v>#NUM!</v>
      </c>
      <c r="BD1551" s="156">
        <f ca="1">IFERROR(MATCH(BE1551,OFFSET(Pinlist!$A$2,BD1550*(BA1551=BA1550),0,$BT$23,1),0)+BD1550*(BA1551=BA1550),0)</f>
        <v>0</v>
      </c>
      <c r="BE1551" s="66" t="e">
        <f t="shared" ca="1" si="216"/>
        <v>#NUM!</v>
      </c>
      <c r="BF1551" s="76">
        <f ca="1">(OFFSET(Pinlist!$E$1,BD1551,0)-$BR$18)*MirrorX</f>
        <v>0</v>
      </c>
      <c r="BG1551" s="76">
        <f ca="1">OFFSET(Pinlist!$F$1,BD1551,0)-$BS$18</f>
        <v>0</v>
      </c>
      <c r="BH1551" s="439" t="e">
        <f ca="1">IF(LEFT(BE1551,2)="RF",OFFSET(Pinlist!$D$1,Chart!BD1551,0)&amp;"_"&amp;OFFSET(Pinlist!$G$1,Chart!BD1551,0),"")</f>
        <v>#NUM!</v>
      </c>
      <c r="BI1551" s="298" t="e">
        <f ca="1">IF(LEFT(BE1551,2)="RF",OFFSET(Pinlist!$I$1,Chart!BD1551,0))</f>
        <v>#NUM!</v>
      </c>
      <c r="BJ1551" s="156">
        <f t="shared" si="221"/>
        <v>1548</v>
      </c>
      <c r="BK1551" s="598" t="b">
        <f t="array" aca="1" ref="BK1551" ca="1">IF($BV$15,MIN(SQRT((BF1551-OFFSET(BF1551,1,0,$BU$26-BJ1551))^2+(BG1551-OFFSET(BG1551,1,0,$BU$26-BJ1551))^2)))</f>
        <v>0</v>
      </c>
      <c r="BL1551" s="598" t="b">
        <f t="array" aca="1" ref="BL1551" ca="1">IF($BV$15,MIN(SQRT((BF1551-OFFSET(BF1551,-1,0,1-BJ1551))^2+(BG1551-OFFSET(BG1551,-1,0,1-BJ1551))^2)))</f>
        <v>0</v>
      </c>
      <c r="BM1551" s="225" t="e">
        <f t="shared" ca="1" si="217"/>
        <v>#N/A</v>
      </c>
      <c r="BN1551" s="225" t="e">
        <f t="shared" ca="1" si="218"/>
        <v>#N/A</v>
      </c>
      <c r="BO1551" s="53" t="b">
        <f t="shared" ca="1" si="219"/>
        <v>0</v>
      </c>
      <c r="BP1551" s="168"/>
      <c r="BQ1551" s="168"/>
      <c r="BR1551" s="168"/>
      <c r="BS1551" s="168"/>
      <c r="BT1551" s="168"/>
      <c r="BU1551" s="168"/>
      <c r="BV1551" s="168"/>
      <c r="BW1551" s="168"/>
      <c r="BX1551" s="66"/>
      <c r="BY1551" s="66"/>
      <c r="BZ1551" s="66"/>
      <c r="CA1551" s="66"/>
      <c r="CB1551" s="66"/>
      <c r="CC1551" s="66"/>
      <c r="CD1551" s="168"/>
      <c r="CE1551" s="66"/>
      <c r="CF1551" s="66"/>
      <c r="CG1551" s="66"/>
      <c r="CH1551" s="66"/>
      <c r="CI1551" s="168"/>
      <c r="CJ1551" s="617"/>
      <c r="CK1551" s="168"/>
      <c r="CL1551" s="168"/>
      <c r="CM1551" s="76"/>
      <c r="CN1551" s="76"/>
      <c r="CO1551" s="168"/>
      <c r="CP1551" s="66"/>
      <c r="CQ1551" s="168"/>
      <c r="CR1551" s="168"/>
      <c r="CS1551" s="168"/>
      <c r="CT1551" s="168"/>
      <c r="CU1551" s="168"/>
      <c r="CV1551" s="168"/>
      <c r="CW1551" s="168"/>
      <c r="CX1551" s="168"/>
      <c r="CY1551" s="168"/>
      <c r="CZ1551" s="168"/>
      <c r="DA1551" s="168"/>
      <c r="DB1551" s="168"/>
      <c r="DC1551" s="168"/>
      <c r="DD1551" s="168"/>
      <c r="DE1551" s="168"/>
      <c r="DF1551" s="168"/>
      <c r="DG1551" s="168"/>
      <c r="DH1551" s="168"/>
      <c r="DI1551" s="168"/>
      <c r="DJ1551" s="168"/>
    </row>
    <row r="1552" spans="52:114" x14ac:dyDescent="0.2">
      <c r="AZ1552" s="3">
        <f ca="1">IF(ISNUMBER(BI1552),((BI1552&gt;Probe_Head!$CB$15)+COUNTIF(OFFSET(Pinlist!$T$1,Chart!BD1552,0),"*CPW*")+(OFFSET(Pinlist!$L$1,Chart!BD1552,0)="36-40")&gt;0)+0,0)</f>
        <v>0</v>
      </c>
      <c r="BA1552" s="161" t="e">
        <f t="shared" ca="1" si="220"/>
        <v>#NUM!</v>
      </c>
      <c r="BB1552" s="66" t="e">
        <f t="shared" ca="1" si="214"/>
        <v>#NUM!</v>
      </c>
      <c r="BC1552" s="66" t="e">
        <f t="shared" ca="1" si="215"/>
        <v>#NUM!</v>
      </c>
      <c r="BD1552" s="156">
        <f ca="1">IFERROR(MATCH(BE1552,OFFSET(Pinlist!$A$2,BD1551*(BA1552=BA1551),0,$BT$23,1),0)+BD1551*(BA1552=BA1551),0)</f>
        <v>0</v>
      </c>
      <c r="BE1552" s="66" t="e">
        <f t="shared" ca="1" si="216"/>
        <v>#NUM!</v>
      </c>
      <c r="BF1552" s="76">
        <f ca="1">(OFFSET(Pinlist!$E$1,BD1552,0)-$BR$18)*MirrorX</f>
        <v>0</v>
      </c>
      <c r="BG1552" s="76">
        <f ca="1">OFFSET(Pinlist!$F$1,BD1552,0)-$BS$18</f>
        <v>0</v>
      </c>
      <c r="BH1552" s="439" t="e">
        <f ca="1">IF(LEFT(BE1552,2)="RF",OFFSET(Pinlist!$D$1,Chart!BD1552,0)&amp;"_"&amp;OFFSET(Pinlist!$G$1,Chart!BD1552,0),"")</f>
        <v>#NUM!</v>
      </c>
      <c r="BI1552" s="298" t="e">
        <f ca="1">IF(LEFT(BE1552,2)="RF",OFFSET(Pinlist!$I$1,Chart!BD1552,0))</f>
        <v>#NUM!</v>
      </c>
      <c r="BJ1552" s="156">
        <f t="shared" si="221"/>
        <v>1549</v>
      </c>
      <c r="BK1552" s="598" t="b">
        <f t="array" aca="1" ref="BK1552" ca="1">IF($BV$15,MIN(SQRT((BF1552-OFFSET(BF1552,1,0,$BU$26-BJ1552))^2+(BG1552-OFFSET(BG1552,1,0,$BU$26-BJ1552))^2)))</f>
        <v>0</v>
      </c>
      <c r="BL1552" s="598" t="b">
        <f t="array" aca="1" ref="BL1552" ca="1">IF($BV$15,MIN(SQRT((BF1552-OFFSET(BF1552,-1,0,1-BJ1552))^2+(BG1552-OFFSET(BG1552,-1,0,1-BJ1552))^2)))</f>
        <v>0</v>
      </c>
      <c r="BM1552" s="225" t="e">
        <f t="shared" ca="1" si="217"/>
        <v>#N/A</v>
      </c>
      <c r="BN1552" s="225" t="e">
        <f t="shared" ca="1" si="218"/>
        <v>#N/A</v>
      </c>
      <c r="BO1552" s="53" t="b">
        <f t="shared" ca="1" si="219"/>
        <v>0</v>
      </c>
      <c r="BP1552" s="168"/>
      <c r="BQ1552" s="168"/>
      <c r="BR1552" s="168"/>
      <c r="BS1552" s="168"/>
      <c r="BT1552" s="168"/>
      <c r="BU1552" s="168"/>
      <c r="BV1552" s="168"/>
      <c r="BW1552" s="168"/>
      <c r="BX1552" s="66"/>
      <c r="BY1552" s="66"/>
      <c r="BZ1552" s="66"/>
      <c r="CA1552" s="66"/>
      <c r="CB1552" s="66"/>
      <c r="CC1552" s="66"/>
      <c r="CD1552" s="168"/>
      <c r="CE1552" s="66"/>
      <c r="CF1552" s="66"/>
      <c r="CG1552" s="66"/>
      <c r="CH1552" s="66"/>
      <c r="CI1552" s="168"/>
      <c r="CJ1552" s="617"/>
      <c r="CK1552" s="168"/>
      <c r="CL1552" s="168"/>
      <c r="CM1552" s="76"/>
      <c r="CN1552" s="76"/>
      <c r="CO1552" s="168"/>
      <c r="CP1552" s="66"/>
      <c r="CQ1552" s="168"/>
      <c r="CR1552" s="168"/>
      <c r="CS1552" s="168"/>
      <c r="CT1552" s="168"/>
      <c r="CU1552" s="168"/>
      <c r="CV1552" s="168"/>
      <c r="CW1552" s="168"/>
      <c r="CX1552" s="168"/>
      <c r="CY1552" s="168"/>
      <c r="CZ1552" s="168"/>
      <c r="DA1552" s="168"/>
      <c r="DB1552" s="168"/>
      <c r="DC1552" s="168"/>
      <c r="DD1552" s="168"/>
      <c r="DE1552" s="168"/>
      <c r="DF1552" s="168"/>
      <c r="DG1552" s="168"/>
      <c r="DH1552" s="168"/>
      <c r="DI1552" s="168"/>
      <c r="DJ1552" s="168"/>
    </row>
    <row r="1553" spans="52:114" x14ac:dyDescent="0.2">
      <c r="AZ1553" s="3">
        <f ca="1">IF(ISNUMBER(BI1553),((BI1553&gt;Probe_Head!$CB$15)+COUNTIF(OFFSET(Pinlist!$T$1,Chart!BD1553,0),"*CPW*")+(OFFSET(Pinlist!$L$1,Chart!BD1553,0)="36-40")&gt;0)+0,0)</f>
        <v>0</v>
      </c>
      <c r="BA1553" s="161" t="e">
        <f t="shared" ca="1" si="220"/>
        <v>#NUM!</v>
      </c>
      <c r="BB1553" s="66" t="e">
        <f t="shared" ca="1" si="214"/>
        <v>#NUM!</v>
      </c>
      <c r="BC1553" s="66" t="e">
        <f t="shared" ca="1" si="215"/>
        <v>#NUM!</v>
      </c>
      <c r="BD1553" s="156">
        <f ca="1">IFERROR(MATCH(BE1553,OFFSET(Pinlist!$A$2,BD1552*(BA1553=BA1552),0,$BT$23,1),0)+BD1552*(BA1553=BA1552),0)</f>
        <v>0</v>
      </c>
      <c r="BE1553" s="66" t="e">
        <f t="shared" ca="1" si="216"/>
        <v>#NUM!</v>
      </c>
      <c r="BF1553" s="76">
        <f ca="1">(OFFSET(Pinlist!$E$1,BD1553,0)-$BR$18)*MirrorX</f>
        <v>0</v>
      </c>
      <c r="BG1553" s="76">
        <f ca="1">OFFSET(Pinlist!$F$1,BD1553,0)-$BS$18</f>
        <v>0</v>
      </c>
      <c r="BH1553" s="439" t="e">
        <f ca="1">IF(LEFT(BE1553,2)="RF",OFFSET(Pinlist!$D$1,Chart!BD1553,0)&amp;"_"&amp;OFFSET(Pinlist!$G$1,Chart!BD1553,0),"")</f>
        <v>#NUM!</v>
      </c>
      <c r="BI1553" s="298" t="e">
        <f ca="1">IF(LEFT(BE1553,2)="RF",OFFSET(Pinlist!$I$1,Chart!BD1553,0))</f>
        <v>#NUM!</v>
      </c>
      <c r="BJ1553" s="156">
        <f t="shared" si="221"/>
        <v>1550</v>
      </c>
      <c r="BK1553" s="598" t="b">
        <f t="array" aca="1" ref="BK1553" ca="1">IF($BV$15,MIN(SQRT((BF1553-OFFSET(BF1553,1,0,$BU$26-BJ1553))^2+(BG1553-OFFSET(BG1553,1,0,$BU$26-BJ1553))^2)))</f>
        <v>0</v>
      </c>
      <c r="BL1553" s="598" t="b">
        <f t="array" aca="1" ref="BL1553" ca="1">IF($BV$15,MIN(SQRT((BF1553-OFFSET(BF1553,-1,0,1-BJ1553))^2+(BG1553-OFFSET(BG1553,-1,0,1-BJ1553))^2)))</f>
        <v>0</v>
      </c>
      <c r="BM1553" s="225" t="e">
        <f t="shared" ca="1" si="217"/>
        <v>#N/A</v>
      </c>
      <c r="BN1553" s="225" t="e">
        <f t="shared" ca="1" si="218"/>
        <v>#N/A</v>
      </c>
      <c r="BO1553" s="53" t="b">
        <f t="shared" ca="1" si="219"/>
        <v>0</v>
      </c>
      <c r="BP1553" s="168"/>
      <c r="BQ1553" s="168"/>
      <c r="BR1553" s="168"/>
      <c r="BS1553" s="168"/>
      <c r="BT1553" s="168"/>
      <c r="BU1553" s="168"/>
      <c r="BV1553" s="168"/>
      <c r="BW1553" s="168"/>
      <c r="BX1553" s="66"/>
      <c r="BY1553" s="66"/>
      <c r="BZ1553" s="66"/>
      <c r="CA1553" s="66"/>
      <c r="CB1553" s="66"/>
      <c r="CC1553" s="66"/>
      <c r="CD1553" s="168"/>
      <c r="CE1553" s="66"/>
      <c r="CF1553" s="66"/>
      <c r="CG1553" s="66"/>
      <c r="CH1553" s="66"/>
      <c r="CI1553" s="168"/>
      <c r="CJ1553" s="617"/>
      <c r="CK1553" s="168"/>
      <c r="CL1553" s="168"/>
      <c r="CM1553" s="76"/>
      <c r="CN1553" s="76"/>
      <c r="CO1553" s="168"/>
      <c r="CP1553" s="66"/>
      <c r="CQ1553" s="168"/>
      <c r="CR1553" s="168"/>
      <c r="CS1553" s="168"/>
      <c r="CT1553" s="168"/>
      <c r="CU1553" s="168"/>
      <c r="CV1553" s="168"/>
      <c r="CW1553" s="168"/>
      <c r="CX1553" s="168"/>
      <c r="CY1553" s="168"/>
      <c r="CZ1553" s="168"/>
      <c r="DA1553" s="168"/>
      <c r="DB1553" s="168"/>
      <c r="DC1553" s="168"/>
      <c r="DD1553" s="168"/>
      <c r="DE1553" s="168"/>
      <c r="DF1553" s="168"/>
      <c r="DG1553" s="168"/>
      <c r="DH1553" s="168"/>
      <c r="DI1553" s="168"/>
      <c r="DJ1553" s="168"/>
    </row>
    <row r="1554" spans="52:114" x14ac:dyDescent="0.2">
      <c r="AZ1554" s="3">
        <f ca="1">IF(ISNUMBER(BI1554),((BI1554&gt;Probe_Head!$CB$15)+COUNTIF(OFFSET(Pinlist!$T$1,Chart!BD1554,0),"*CPW*")+(OFFSET(Pinlist!$L$1,Chart!BD1554,0)="36-40")&gt;0)+0,0)</f>
        <v>0</v>
      </c>
      <c r="BA1554" s="161" t="e">
        <f t="shared" ca="1" si="220"/>
        <v>#NUM!</v>
      </c>
      <c r="BB1554" s="66" t="e">
        <f t="shared" ca="1" si="214"/>
        <v>#NUM!</v>
      </c>
      <c r="BC1554" s="66" t="e">
        <f t="shared" ca="1" si="215"/>
        <v>#NUM!</v>
      </c>
      <c r="BD1554" s="156">
        <f ca="1">IFERROR(MATCH(BE1554,OFFSET(Pinlist!$A$2,BD1553*(BA1554=BA1553),0,$BT$23,1),0)+BD1553*(BA1554=BA1553),0)</f>
        <v>0</v>
      </c>
      <c r="BE1554" s="66" t="e">
        <f t="shared" ca="1" si="216"/>
        <v>#NUM!</v>
      </c>
      <c r="BF1554" s="76">
        <f ca="1">(OFFSET(Pinlist!$E$1,BD1554,0)-$BR$18)*MirrorX</f>
        <v>0</v>
      </c>
      <c r="BG1554" s="76">
        <f ca="1">OFFSET(Pinlist!$F$1,BD1554,0)-$BS$18</f>
        <v>0</v>
      </c>
      <c r="BH1554" s="439" t="e">
        <f ca="1">IF(LEFT(BE1554,2)="RF",OFFSET(Pinlist!$D$1,Chart!BD1554,0)&amp;"_"&amp;OFFSET(Pinlist!$G$1,Chart!BD1554,0),"")</f>
        <v>#NUM!</v>
      </c>
      <c r="BI1554" s="298" t="e">
        <f ca="1">IF(LEFT(BE1554,2)="RF",OFFSET(Pinlist!$I$1,Chart!BD1554,0))</f>
        <v>#NUM!</v>
      </c>
      <c r="BJ1554" s="156">
        <f t="shared" si="221"/>
        <v>1551</v>
      </c>
      <c r="BK1554" s="598" t="b">
        <f t="array" aca="1" ref="BK1554" ca="1">IF($BV$15,MIN(SQRT((BF1554-OFFSET(BF1554,1,0,$BU$26-BJ1554))^2+(BG1554-OFFSET(BG1554,1,0,$BU$26-BJ1554))^2)))</f>
        <v>0</v>
      </c>
      <c r="BL1554" s="598" t="b">
        <f t="array" aca="1" ref="BL1554" ca="1">IF($BV$15,MIN(SQRT((BF1554-OFFSET(BF1554,-1,0,1-BJ1554))^2+(BG1554-OFFSET(BG1554,-1,0,1-BJ1554))^2)))</f>
        <v>0</v>
      </c>
      <c r="BM1554" s="225" t="e">
        <f t="shared" ca="1" si="217"/>
        <v>#N/A</v>
      </c>
      <c r="BN1554" s="225" t="e">
        <f t="shared" ca="1" si="218"/>
        <v>#N/A</v>
      </c>
      <c r="BO1554" s="53" t="b">
        <f t="shared" ca="1" si="219"/>
        <v>0</v>
      </c>
      <c r="BP1554" s="168"/>
      <c r="BQ1554" s="168"/>
      <c r="BR1554" s="168"/>
      <c r="BS1554" s="168"/>
      <c r="BT1554" s="168"/>
      <c r="BU1554" s="168"/>
      <c r="BV1554" s="168"/>
      <c r="BW1554" s="168"/>
      <c r="BX1554" s="66"/>
      <c r="BY1554" s="66"/>
      <c r="BZ1554" s="66"/>
      <c r="CA1554" s="66"/>
      <c r="CB1554" s="66"/>
      <c r="CC1554" s="66"/>
      <c r="CD1554" s="168"/>
      <c r="CE1554" s="66"/>
      <c r="CF1554" s="66"/>
      <c r="CG1554" s="66"/>
      <c r="CH1554" s="66"/>
      <c r="CI1554" s="168"/>
      <c r="CJ1554" s="617"/>
      <c r="CK1554" s="168"/>
      <c r="CL1554" s="168"/>
      <c r="CM1554" s="76"/>
      <c r="CN1554" s="76"/>
      <c r="CO1554" s="168"/>
      <c r="CP1554" s="66"/>
      <c r="CQ1554" s="168"/>
      <c r="CR1554" s="168"/>
      <c r="CS1554" s="168"/>
      <c r="CT1554" s="168"/>
      <c r="CU1554" s="168"/>
      <c r="CV1554" s="168"/>
      <c r="CW1554" s="168"/>
      <c r="CX1554" s="168"/>
      <c r="CY1554" s="168"/>
      <c r="CZ1554" s="168"/>
      <c r="DA1554" s="168"/>
      <c r="DB1554" s="168"/>
      <c r="DC1554" s="168"/>
      <c r="DD1554" s="168"/>
      <c r="DE1554" s="168"/>
      <c r="DF1554" s="168"/>
      <c r="DG1554" s="168"/>
      <c r="DH1554" s="168"/>
      <c r="DI1554" s="168"/>
      <c r="DJ1554" s="168"/>
    </row>
    <row r="1555" spans="52:114" x14ac:dyDescent="0.2">
      <c r="AZ1555" s="3">
        <f ca="1">IF(ISNUMBER(BI1555),((BI1555&gt;Probe_Head!$CB$15)+COUNTIF(OFFSET(Pinlist!$T$1,Chart!BD1555,0),"*CPW*")+(OFFSET(Pinlist!$L$1,Chart!BD1555,0)="36-40")&gt;0)+0,0)</f>
        <v>0</v>
      </c>
      <c r="BA1555" s="161" t="e">
        <f t="shared" ca="1" si="220"/>
        <v>#NUM!</v>
      </c>
      <c r="BB1555" s="66" t="e">
        <f t="shared" ca="1" si="214"/>
        <v>#NUM!</v>
      </c>
      <c r="BC1555" s="66" t="e">
        <f t="shared" ca="1" si="215"/>
        <v>#NUM!</v>
      </c>
      <c r="BD1555" s="156">
        <f ca="1">IFERROR(MATCH(BE1555,OFFSET(Pinlist!$A$2,BD1554*(BA1555=BA1554),0,$BT$23,1),0)+BD1554*(BA1555=BA1554),0)</f>
        <v>0</v>
      </c>
      <c r="BE1555" s="66" t="e">
        <f t="shared" ca="1" si="216"/>
        <v>#NUM!</v>
      </c>
      <c r="BF1555" s="76">
        <f ca="1">(OFFSET(Pinlist!$E$1,BD1555,0)-$BR$18)*MirrorX</f>
        <v>0</v>
      </c>
      <c r="BG1555" s="76">
        <f ca="1">OFFSET(Pinlist!$F$1,BD1555,0)-$BS$18</f>
        <v>0</v>
      </c>
      <c r="BH1555" s="439" t="e">
        <f ca="1">IF(LEFT(BE1555,2)="RF",OFFSET(Pinlist!$D$1,Chart!BD1555,0)&amp;"_"&amp;OFFSET(Pinlist!$G$1,Chart!BD1555,0),"")</f>
        <v>#NUM!</v>
      </c>
      <c r="BI1555" s="298" t="e">
        <f ca="1">IF(LEFT(BE1555,2)="RF",OFFSET(Pinlist!$I$1,Chart!BD1555,0))</f>
        <v>#NUM!</v>
      </c>
      <c r="BJ1555" s="156">
        <f t="shared" si="221"/>
        <v>1552</v>
      </c>
      <c r="BK1555" s="598" t="b">
        <f t="array" aca="1" ref="BK1555" ca="1">IF($BV$15,MIN(SQRT((BF1555-OFFSET(BF1555,1,0,$BU$26-BJ1555))^2+(BG1555-OFFSET(BG1555,1,0,$BU$26-BJ1555))^2)))</f>
        <v>0</v>
      </c>
      <c r="BL1555" s="598" t="b">
        <f t="array" aca="1" ref="BL1555" ca="1">IF($BV$15,MIN(SQRT((BF1555-OFFSET(BF1555,-1,0,1-BJ1555))^2+(BG1555-OFFSET(BG1555,-1,0,1-BJ1555))^2)))</f>
        <v>0</v>
      </c>
      <c r="BM1555" s="225" t="e">
        <f t="shared" ca="1" si="217"/>
        <v>#N/A</v>
      </c>
      <c r="BN1555" s="225" t="e">
        <f t="shared" ca="1" si="218"/>
        <v>#N/A</v>
      </c>
      <c r="BO1555" s="53" t="b">
        <f t="shared" ca="1" si="219"/>
        <v>0</v>
      </c>
      <c r="BP1555" s="168"/>
      <c r="BQ1555" s="168"/>
      <c r="BR1555" s="168"/>
      <c r="BS1555" s="168"/>
      <c r="BT1555" s="168"/>
      <c r="BU1555" s="168"/>
      <c r="BV1555" s="168"/>
      <c r="BW1555" s="168"/>
      <c r="BX1555" s="66"/>
      <c r="BY1555" s="66"/>
      <c r="BZ1555" s="66"/>
      <c r="CA1555" s="66"/>
      <c r="CB1555" s="66"/>
      <c r="CC1555" s="66"/>
      <c r="CD1555" s="168"/>
      <c r="CE1555" s="66"/>
      <c r="CF1555" s="66"/>
      <c r="CG1555" s="66"/>
      <c r="CH1555" s="66"/>
      <c r="CI1555" s="168"/>
      <c r="CJ1555" s="617"/>
      <c r="CK1555" s="168"/>
      <c r="CL1555" s="168"/>
      <c r="CM1555" s="76"/>
      <c r="CN1555" s="76"/>
      <c r="CO1555" s="168"/>
      <c r="CP1555" s="66"/>
      <c r="CQ1555" s="168"/>
      <c r="CR1555" s="168"/>
      <c r="CS1555" s="168"/>
      <c r="CT1555" s="168"/>
      <c r="CU1555" s="168"/>
      <c r="CV1555" s="168"/>
      <c r="CW1555" s="168"/>
      <c r="CX1555" s="168"/>
      <c r="CY1555" s="168"/>
      <c r="CZ1555" s="168"/>
      <c r="DA1555" s="168"/>
      <c r="DB1555" s="168"/>
      <c r="DC1555" s="168"/>
      <c r="DD1555" s="168"/>
      <c r="DE1555" s="168"/>
      <c r="DF1555" s="168"/>
      <c r="DG1555" s="168"/>
      <c r="DH1555" s="168"/>
      <c r="DI1555" s="168"/>
      <c r="DJ1555" s="168"/>
    </row>
    <row r="1556" spans="52:114" x14ac:dyDescent="0.2">
      <c r="AZ1556" s="3">
        <f ca="1">IF(ISNUMBER(BI1556),((BI1556&gt;Probe_Head!$CB$15)+COUNTIF(OFFSET(Pinlist!$T$1,Chart!BD1556,0),"*CPW*")+(OFFSET(Pinlist!$L$1,Chart!BD1556,0)="36-40")&gt;0)+0,0)</f>
        <v>0</v>
      </c>
      <c r="BA1556" s="161" t="e">
        <f t="shared" ca="1" si="220"/>
        <v>#NUM!</v>
      </c>
      <c r="BB1556" s="66" t="e">
        <f t="shared" ca="1" si="214"/>
        <v>#NUM!</v>
      </c>
      <c r="BC1556" s="66" t="e">
        <f t="shared" ca="1" si="215"/>
        <v>#NUM!</v>
      </c>
      <c r="BD1556" s="156">
        <f ca="1">IFERROR(MATCH(BE1556,OFFSET(Pinlist!$A$2,BD1555*(BA1556=BA1555),0,$BT$23,1),0)+BD1555*(BA1556=BA1555),0)</f>
        <v>0</v>
      </c>
      <c r="BE1556" s="66" t="e">
        <f t="shared" ca="1" si="216"/>
        <v>#NUM!</v>
      </c>
      <c r="BF1556" s="76">
        <f ca="1">(OFFSET(Pinlist!$E$1,BD1556,0)-$BR$18)*MirrorX</f>
        <v>0</v>
      </c>
      <c r="BG1556" s="76">
        <f ca="1">OFFSET(Pinlist!$F$1,BD1556,0)-$BS$18</f>
        <v>0</v>
      </c>
      <c r="BH1556" s="439" t="e">
        <f ca="1">IF(LEFT(BE1556,2)="RF",OFFSET(Pinlist!$D$1,Chart!BD1556,0)&amp;"_"&amp;OFFSET(Pinlist!$G$1,Chart!BD1556,0),"")</f>
        <v>#NUM!</v>
      </c>
      <c r="BI1556" s="298" t="e">
        <f ca="1">IF(LEFT(BE1556,2)="RF",OFFSET(Pinlist!$I$1,Chart!BD1556,0))</f>
        <v>#NUM!</v>
      </c>
      <c r="BJ1556" s="156">
        <f t="shared" si="221"/>
        <v>1553</v>
      </c>
      <c r="BK1556" s="598" t="b">
        <f t="array" aca="1" ref="BK1556" ca="1">IF($BV$15,MIN(SQRT((BF1556-OFFSET(BF1556,1,0,$BU$26-BJ1556))^2+(BG1556-OFFSET(BG1556,1,0,$BU$26-BJ1556))^2)))</f>
        <v>0</v>
      </c>
      <c r="BL1556" s="598" t="b">
        <f t="array" aca="1" ref="BL1556" ca="1">IF($BV$15,MIN(SQRT((BF1556-OFFSET(BF1556,-1,0,1-BJ1556))^2+(BG1556-OFFSET(BG1556,-1,0,1-BJ1556))^2)))</f>
        <v>0</v>
      </c>
      <c r="BM1556" s="225" t="e">
        <f t="shared" ca="1" si="217"/>
        <v>#N/A</v>
      </c>
      <c r="BN1556" s="225" t="e">
        <f t="shared" ca="1" si="218"/>
        <v>#N/A</v>
      </c>
      <c r="BO1556" s="53" t="b">
        <f t="shared" ca="1" si="219"/>
        <v>0</v>
      </c>
      <c r="BP1556" s="168"/>
      <c r="BQ1556" s="168"/>
      <c r="BR1556" s="168"/>
      <c r="BS1556" s="168"/>
      <c r="BT1556" s="168"/>
      <c r="BU1556" s="168"/>
      <c r="BV1556" s="168"/>
      <c r="BW1556" s="168"/>
      <c r="BX1556" s="66"/>
      <c r="BY1556" s="66"/>
      <c r="BZ1556" s="66"/>
      <c r="CA1556" s="66"/>
      <c r="CB1556" s="66"/>
      <c r="CC1556" s="66"/>
      <c r="CD1556" s="168"/>
      <c r="CE1556" s="66"/>
      <c r="CF1556" s="66"/>
      <c r="CG1556" s="66"/>
      <c r="CH1556" s="66"/>
      <c r="CI1556" s="168"/>
      <c r="CJ1556" s="617"/>
      <c r="CK1556" s="168"/>
      <c r="CL1556" s="168"/>
      <c r="CM1556" s="76"/>
      <c r="CN1556" s="76"/>
      <c r="CO1556" s="168"/>
      <c r="CP1556" s="66"/>
      <c r="CQ1556" s="168"/>
      <c r="CR1556" s="168"/>
      <c r="CS1556" s="168"/>
      <c r="CT1556" s="168"/>
      <c r="CU1556" s="168"/>
      <c r="CV1556" s="168"/>
      <c r="CW1556" s="168"/>
      <c r="CX1556" s="168"/>
      <c r="CY1556" s="168"/>
      <c r="CZ1556" s="168"/>
      <c r="DA1556" s="168"/>
      <c r="DB1556" s="168"/>
      <c r="DC1556" s="168"/>
      <c r="DD1556" s="168"/>
      <c r="DE1556" s="168"/>
      <c r="DF1556" s="168"/>
      <c r="DG1556" s="168"/>
      <c r="DH1556" s="168"/>
      <c r="DI1556" s="168"/>
      <c r="DJ1556" s="168"/>
    </row>
    <row r="1557" spans="52:114" x14ac:dyDescent="0.2">
      <c r="AZ1557" s="3">
        <f ca="1">IF(ISNUMBER(BI1557),((BI1557&gt;Probe_Head!$CB$15)+COUNTIF(OFFSET(Pinlist!$T$1,Chart!BD1557,0),"*CPW*")+(OFFSET(Pinlist!$L$1,Chart!BD1557,0)="36-40")&gt;0)+0,0)</f>
        <v>0</v>
      </c>
      <c r="BA1557" s="161" t="e">
        <f t="shared" ca="1" si="220"/>
        <v>#NUM!</v>
      </c>
      <c r="BB1557" s="66" t="e">
        <f t="shared" ca="1" si="214"/>
        <v>#NUM!</v>
      </c>
      <c r="BC1557" s="66" t="e">
        <f t="shared" ca="1" si="215"/>
        <v>#NUM!</v>
      </c>
      <c r="BD1557" s="156">
        <f ca="1">IFERROR(MATCH(BE1557,OFFSET(Pinlist!$A$2,BD1556*(BA1557=BA1556),0,$BT$23,1),0)+BD1556*(BA1557=BA1556),0)</f>
        <v>0</v>
      </c>
      <c r="BE1557" s="66" t="e">
        <f t="shared" ca="1" si="216"/>
        <v>#NUM!</v>
      </c>
      <c r="BF1557" s="76">
        <f ca="1">(OFFSET(Pinlist!$E$1,BD1557,0)-$BR$18)*MirrorX</f>
        <v>0</v>
      </c>
      <c r="BG1557" s="76">
        <f ca="1">OFFSET(Pinlist!$F$1,BD1557,0)-$BS$18</f>
        <v>0</v>
      </c>
      <c r="BH1557" s="439" t="e">
        <f ca="1">IF(LEFT(BE1557,2)="RF",OFFSET(Pinlist!$D$1,Chart!BD1557,0)&amp;"_"&amp;OFFSET(Pinlist!$G$1,Chart!BD1557,0),"")</f>
        <v>#NUM!</v>
      </c>
      <c r="BI1557" s="298" t="e">
        <f ca="1">IF(LEFT(BE1557,2)="RF",OFFSET(Pinlist!$I$1,Chart!BD1557,0))</f>
        <v>#NUM!</v>
      </c>
      <c r="BJ1557" s="156">
        <f t="shared" si="221"/>
        <v>1554</v>
      </c>
      <c r="BK1557" s="598" t="b">
        <f t="array" aca="1" ref="BK1557" ca="1">IF($BV$15,MIN(SQRT((BF1557-OFFSET(BF1557,1,0,$BU$26-BJ1557))^2+(BG1557-OFFSET(BG1557,1,0,$BU$26-BJ1557))^2)))</f>
        <v>0</v>
      </c>
      <c r="BL1557" s="598" t="b">
        <f t="array" aca="1" ref="BL1557" ca="1">IF($BV$15,MIN(SQRT((BF1557-OFFSET(BF1557,-1,0,1-BJ1557))^2+(BG1557-OFFSET(BG1557,-1,0,1-BJ1557))^2)))</f>
        <v>0</v>
      </c>
      <c r="BM1557" s="225" t="e">
        <f t="shared" ca="1" si="217"/>
        <v>#N/A</v>
      </c>
      <c r="BN1557" s="225" t="e">
        <f t="shared" ca="1" si="218"/>
        <v>#N/A</v>
      </c>
      <c r="BO1557" s="53" t="b">
        <f t="shared" ca="1" si="219"/>
        <v>0</v>
      </c>
      <c r="BP1557" s="168"/>
      <c r="BQ1557" s="168"/>
      <c r="BR1557" s="168"/>
      <c r="BS1557" s="168"/>
      <c r="BT1557" s="168"/>
      <c r="BU1557" s="168"/>
      <c r="BV1557" s="168"/>
      <c r="BW1557" s="168"/>
      <c r="BX1557" s="66"/>
      <c r="BY1557" s="66"/>
      <c r="BZ1557" s="66"/>
      <c r="CA1557" s="66"/>
      <c r="CB1557" s="66"/>
      <c r="CC1557" s="66"/>
      <c r="CD1557" s="168"/>
      <c r="CE1557" s="66"/>
      <c r="CF1557" s="66"/>
      <c r="CG1557" s="66"/>
      <c r="CH1557" s="66"/>
      <c r="CI1557" s="168"/>
      <c r="CJ1557" s="617"/>
      <c r="CK1557" s="168"/>
      <c r="CL1557" s="168"/>
      <c r="CM1557" s="76"/>
      <c r="CN1557" s="76"/>
      <c r="CO1557" s="168"/>
      <c r="CP1557" s="66"/>
      <c r="CQ1557" s="168"/>
      <c r="CR1557" s="168"/>
      <c r="CS1557" s="168"/>
      <c r="CT1557" s="168"/>
      <c r="CU1557" s="168"/>
      <c r="CV1557" s="168"/>
      <c r="CW1557" s="168"/>
      <c r="CX1557" s="168"/>
      <c r="CY1557" s="168"/>
      <c r="CZ1557" s="168"/>
      <c r="DA1557" s="168"/>
      <c r="DB1557" s="168"/>
      <c r="DC1557" s="168"/>
      <c r="DD1557" s="168"/>
      <c r="DE1557" s="168"/>
      <c r="DF1557" s="168"/>
      <c r="DG1557" s="168"/>
      <c r="DH1557" s="168"/>
      <c r="DI1557" s="168"/>
      <c r="DJ1557" s="168"/>
    </row>
    <row r="1558" spans="52:114" x14ac:dyDescent="0.2">
      <c r="AZ1558" s="3">
        <f ca="1">IF(ISNUMBER(BI1558),((BI1558&gt;Probe_Head!$CB$15)+COUNTIF(OFFSET(Pinlist!$T$1,Chart!BD1558,0),"*CPW*")+(OFFSET(Pinlist!$L$1,Chart!BD1558,0)="36-40")&gt;0)+0,0)</f>
        <v>0</v>
      </c>
      <c r="BA1558" s="161" t="e">
        <f t="shared" ca="1" si="220"/>
        <v>#NUM!</v>
      </c>
      <c r="BB1558" s="66" t="e">
        <f t="shared" ca="1" si="214"/>
        <v>#NUM!</v>
      </c>
      <c r="BC1558" s="66" t="e">
        <f t="shared" ca="1" si="215"/>
        <v>#NUM!</v>
      </c>
      <c r="BD1558" s="156">
        <f ca="1">IFERROR(MATCH(BE1558,OFFSET(Pinlist!$A$2,BD1557*(BA1558=BA1557),0,$BT$23,1),0)+BD1557*(BA1558=BA1557),0)</f>
        <v>0</v>
      </c>
      <c r="BE1558" s="66" t="e">
        <f t="shared" ca="1" si="216"/>
        <v>#NUM!</v>
      </c>
      <c r="BF1558" s="76">
        <f ca="1">(OFFSET(Pinlist!$E$1,BD1558,0)-$BR$18)*MirrorX</f>
        <v>0</v>
      </c>
      <c r="BG1558" s="76">
        <f ca="1">OFFSET(Pinlist!$F$1,BD1558,0)-$BS$18</f>
        <v>0</v>
      </c>
      <c r="BH1558" s="439" t="e">
        <f ca="1">IF(LEFT(BE1558,2)="RF",OFFSET(Pinlist!$D$1,Chart!BD1558,0)&amp;"_"&amp;OFFSET(Pinlist!$G$1,Chart!BD1558,0),"")</f>
        <v>#NUM!</v>
      </c>
      <c r="BI1558" s="298" t="e">
        <f ca="1">IF(LEFT(BE1558,2)="RF",OFFSET(Pinlist!$I$1,Chart!BD1558,0))</f>
        <v>#NUM!</v>
      </c>
      <c r="BJ1558" s="156">
        <f t="shared" si="221"/>
        <v>1555</v>
      </c>
      <c r="BK1558" s="598" t="b">
        <f t="array" aca="1" ref="BK1558" ca="1">IF($BV$15,MIN(SQRT((BF1558-OFFSET(BF1558,1,0,$BU$26-BJ1558))^2+(BG1558-OFFSET(BG1558,1,0,$BU$26-BJ1558))^2)))</f>
        <v>0</v>
      </c>
      <c r="BL1558" s="598" t="b">
        <f t="array" aca="1" ref="BL1558" ca="1">IF($BV$15,MIN(SQRT((BF1558-OFFSET(BF1558,-1,0,1-BJ1558))^2+(BG1558-OFFSET(BG1558,-1,0,1-BJ1558))^2)))</f>
        <v>0</v>
      </c>
      <c r="BM1558" s="225" t="e">
        <f t="shared" ca="1" si="217"/>
        <v>#N/A</v>
      </c>
      <c r="BN1558" s="225" t="e">
        <f t="shared" ca="1" si="218"/>
        <v>#N/A</v>
      </c>
      <c r="BO1558" s="53" t="b">
        <f t="shared" ca="1" si="219"/>
        <v>0</v>
      </c>
      <c r="BP1558" s="168"/>
      <c r="BQ1558" s="168"/>
      <c r="BR1558" s="168"/>
      <c r="BS1558" s="168"/>
      <c r="BT1558" s="168"/>
      <c r="BU1558" s="168"/>
      <c r="BV1558" s="168"/>
      <c r="BW1558" s="168"/>
      <c r="BX1558" s="66"/>
      <c r="BY1558" s="66"/>
      <c r="BZ1558" s="66"/>
      <c r="CA1558" s="66"/>
      <c r="CB1558" s="66"/>
      <c r="CC1558" s="66"/>
      <c r="CD1558" s="168"/>
      <c r="CE1558" s="66"/>
      <c r="CF1558" s="66"/>
      <c r="CG1558" s="66"/>
      <c r="CH1558" s="66"/>
      <c r="CI1558" s="168"/>
      <c r="CJ1558" s="617"/>
      <c r="CK1558" s="168"/>
      <c r="CL1558" s="168"/>
      <c r="CM1558" s="76"/>
      <c r="CN1558" s="76"/>
      <c r="CO1558" s="168"/>
      <c r="CP1558" s="66"/>
      <c r="CQ1558" s="168"/>
      <c r="CR1558" s="168"/>
      <c r="CS1558" s="168"/>
      <c r="CT1558" s="168"/>
      <c r="CU1558" s="168"/>
      <c r="CV1558" s="168"/>
      <c r="CW1558" s="168"/>
      <c r="CX1558" s="168"/>
      <c r="CY1558" s="168"/>
      <c r="CZ1558" s="168"/>
      <c r="DA1558" s="168"/>
      <c r="DB1558" s="168"/>
      <c r="DC1558" s="168"/>
      <c r="DD1558" s="168"/>
      <c r="DE1558" s="168"/>
      <c r="DF1558" s="168"/>
      <c r="DG1558" s="168"/>
      <c r="DH1558" s="168"/>
      <c r="DI1558" s="168"/>
      <c r="DJ1558" s="168"/>
    </row>
    <row r="1559" spans="52:114" x14ac:dyDescent="0.2">
      <c r="AZ1559" s="3">
        <f ca="1">IF(ISNUMBER(BI1559),((BI1559&gt;Probe_Head!$CB$15)+COUNTIF(OFFSET(Pinlist!$T$1,Chart!BD1559,0),"*CPW*")+(OFFSET(Pinlist!$L$1,Chart!BD1559,0)="36-40")&gt;0)+0,0)</f>
        <v>0</v>
      </c>
      <c r="BA1559" s="161" t="e">
        <f t="shared" ca="1" si="220"/>
        <v>#NUM!</v>
      </c>
      <c r="BB1559" s="66" t="e">
        <f t="shared" ca="1" si="214"/>
        <v>#NUM!</v>
      </c>
      <c r="BC1559" s="66" t="e">
        <f t="shared" ca="1" si="215"/>
        <v>#NUM!</v>
      </c>
      <c r="BD1559" s="156">
        <f ca="1">IFERROR(MATCH(BE1559,OFFSET(Pinlist!$A$2,BD1558*(BA1559=BA1558),0,$BT$23,1),0)+BD1558*(BA1559=BA1558),0)</f>
        <v>0</v>
      </c>
      <c r="BE1559" s="66" t="e">
        <f t="shared" ca="1" si="216"/>
        <v>#NUM!</v>
      </c>
      <c r="BF1559" s="76">
        <f ca="1">(OFFSET(Pinlist!$E$1,BD1559,0)-$BR$18)*MirrorX</f>
        <v>0</v>
      </c>
      <c r="BG1559" s="76">
        <f ca="1">OFFSET(Pinlist!$F$1,BD1559,0)-$BS$18</f>
        <v>0</v>
      </c>
      <c r="BH1559" s="439" t="e">
        <f ca="1">IF(LEFT(BE1559,2)="RF",OFFSET(Pinlist!$D$1,Chart!BD1559,0)&amp;"_"&amp;OFFSET(Pinlist!$G$1,Chart!BD1559,0),"")</f>
        <v>#NUM!</v>
      </c>
      <c r="BI1559" s="298" t="e">
        <f ca="1">IF(LEFT(BE1559,2)="RF",OFFSET(Pinlist!$I$1,Chart!BD1559,0))</f>
        <v>#NUM!</v>
      </c>
      <c r="BJ1559" s="156">
        <f t="shared" si="221"/>
        <v>1556</v>
      </c>
      <c r="BK1559" s="598" t="b">
        <f t="array" aca="1" ref="BK1559" ca="1">IF($BV$15,MIN(SQRT((BF1559-OFFSET(BF1559,1,0,$BU$26-BJ1559))^2+(BG1559-OFFSET(BG1559,1,0,$BU$26-BJ1559))^2)))</f>
        <v>0</v>
      </c>
      <c r="BL1559" s="598" t="b">
        <f t="array" aca="1" ref="BL1559" ca="1">IF($BV$15,MIN(SQRT((BF1559-OFFSET(BF1559,-1,0,1-BJ1559))^2+(BG1559-OFFSET(BG1559,-1,0,1-BJ1559))^2)))</f>
        <v>0</v>
      </c>
      <c r="BM1559" s="225" t="e">
        <f t="shared" ca="1" si="217"/>
        <v>#N/A</v>
      </c>
      <c r="BN1559" s="225" t="e">
        <f t="shared" ca="1" si="218"/>
        <v>#N/A</v>
      </c>
      <c r="BO1559" s="53" t="b">
        <f t="shared" ca="1" si="219"/>
        <v>0</v>
      </c>
      <c r="BP1559" s="168"/>
      <c r="BQ1559" s="168"/>
      <c r="BR1559" s="168"/>
      <c r="BS1559" s="168"/>
      <c r="BT1559" s="168"/>
      <c r="BU1559" s="168"/>
      <c r="BV1559" s="168"/>
      <c r="BW1559" s="168"/>
      <c r="BX1559" s="66"/>
      <c r="BY1559" s="66"/>
      <c r="BZ1559" s="66"/>
      <c r="CA1559" s="66"/>
      <c r="CB1559" s="66"/>
      <c r="CC1559" s="66"/>
      <c r="CD1559" s="168"/>
      <c r="CE1559" s="66"/>
      <c r="CF1559" s="66"/>
      <c r="CG1559" s="66"/>
      <c r="CH1559" s="66"/>
      <c r="CI1559" s="168"/>
      <c r="CJ1559" s="617"/>
      <c r="CK1559" s="168"/>
      <c r="CL1559" s="168"/>
      <c r="CM1559" s="76"/>
      <c r="CN1559" s="76"/>
      <c r="CO1559" s="168"/>
      <c r="CP1559" s="66"/>
      <c r="CQ1559" s="168"/>
      <c r="CR1559" s="168"/>
      <c r="CS1559" s="168"/>
      <c r="CT1559" s="168"/>
      <c r="CU1559" s="168"/>
      <c r="CV1559" s="168"/>
      <c r="CW1559" s="168"/>
      <c r="CX1559" s="168"/>
      <c r="CY1559" s="168"/>
      <c r="CZ1559" s="168"/>
      <c r="DA1559" s="168"/>
      <c r="DB1559" s="168"/>
      <c r="DC1559" s="168"/>
      <c r="DD1559" s="168"/>
      <c r="DE1559" s="168"/>
      <c r="DF1559" s="168"/>
      <c r="DG1559" s="168"/>
      <c r="DH1559" s="168"/>
      <c r="DI1559" s="168"/>
      <c r="DJ1559" s="168"/>
    </row>
    <row r="1560" spans="52:114" x14ac:dyDescent="0.2">
      <c r="AZ1560" s="3">
        <f ca="1">IF(ISNUMBER(BI1560),((BI1560&gt;Probe_Head!$CB$15)+COUNTIF(OFFSET(Pinlist!$T$1,Chart!BD1560,0),"*CPW*")+(OFFSET(Pinlist!$L$1,Chart!BD1560,0)="36-40")&gt;0)+0,0)</f>
        <v>0</v>
      </c>
      <c r="BA1560" s="161" t="e">
        <f t="shared" ca="1" si="220"/>
        <v>#NUM!</v>
      </c>
      <c r="BB1560" s="66" t="e">
        <f t="shared" ca="1" si="214"/>
        <v>#NUM!</v>
      </c>
      <c r="BC1560" s="66" t="e">
        <f t="shared" ca="1" si="215"/>
        <v>#NUM!</v>
      </c>
      <c r="BD1560" s="156">
        <f ca="1">IFERROR(MATCH(BE1560,OFFSET(Pinlist!$A$2,BD1559*(BA1560=BA1559),0,$BT$23,1),0)+BD1559*(BA1560=BA1559),0)</f>
        <v>0</v>
      </c>
      <c r="BE1560" s="66" t="e">
        <f t="shared" ca="1" si="216"/>
        <v>#NUM!</v>
      </c>
      <c r="BF1560" s="76">
        <f ca="1">(OFFSET(Pinlist!$E$1,BD1560,0)-$BR$18)*MirrorX</f>
        <v>0</v>
      </c>
      <c r="BG1560" s="76">
        <f ca="1">OFFSET(Pinlist!$F$1,BD1560,0)-$BS$18</f>
        <v>0</v>
      </c>
      <c r="BH1560" s="439" t="e">
        <f ca="1">IF(LEFT(BE1560,2)="RF",OFFSET(Pinlist!$D$1,Chart!BD1560,0)&amp;"_"&amp;OFFSET(Pinlist!$G$1,Chart!BD1560,0),"")</f>
        <v>#NUM!</v>
      </c>
      <c r="BI1560" s="298" t="e">
        <f ca="1">IF(LEFT(BE1560,2)="RF",OFFSET(Pinlist!$I$1,Chart!BD1560,0))</f>
        <v>#NUM!</v>
      </c>
      <c r="BJ1560" s="156">
        <f t="shared" si="221"/>
        <v>1557</v>
      </c>
      <c r="BK1560" s="598" t="b">
        <f t="array" aca="1" ref="BK1560" ca="1">IF($BV$15,MIN(SQRT((BF1560-OFFSET(BF1560,1,0,$BU$26-BJ1560))^2+(BG1560-OFFSET(BG1560,1,0,$BU$26-BJ1560))^2)))</f>
        <v>0</v>
      </c>
      <c r="BL1560" s="598" t="b">
        <f t="array" aca="1" ref="BL1560" ca="1">IF($BV$15,MIN(SQRT((BF1560-OFFSET(BF1560,-1,0,1-BJ1560))^2+(BG1560-OFFSET(BG1560,-1,0,1-BJ1560))^2)))</f>
        <v>0</v>
      </c>
      <c r="BM1560" s="225" t="e">
        <f t="shared" ca="1" si="217"/>
        <v>#N/A</v>
      </c>
      <c r="BN1560" s="225" t="e">
        <f t="shared" ca="1" si="218"/>
        <v>#N/A</v>
      </c>
      <c r="BO1560" s="53" t="b">
        <f t="shared" ca="1" si="219"/>
        <v>0</v>
      </c>
      <c r="BP1560" s="168"/>
      <c r="BQ1560" s="168"/>
      <c r="BR1560" s="168"/>
      <c r="BS1560" s="168"/>
      <c r="BT1560" s="168"/>
      <c r="BU1560" s="168"/>
      <c r="BV1560" s="168"/>
      <c r="BW1560" s="168"/>
      <c r="BX1560" s="66"/>
      <c r="BY1560" s="66"/>
      <c r="BZ1560" s="66"/>
      <c r="CA1560" s="66"/>
      <c r="CB1560" s="66"/>
      <c r="CC1560" s="66"/>
      <c r="CD1560" s="168"/>
      <c r="CE1560" s="66"/>
      <c r="CF1560" s="66"/>
      <c r="CG1560" s="66"/>
      <c r="CH1560" s="66"/>
      <c r="CI1560" s="168"/>
      <c r="CJ1560" s="617"/>
      <c r="CK1560" s="168"/>
      <c r="CL1560" s="168"/>
      <c r="CM1560" s="76"/>
      <c r="CN1560" s="76"/>
      <c r="CO1560" s="168"/>
      <c r="CP1560" s="66"/>
      <c r="CQ1560" s="168"/>
      <c r="CR1560" s="168"/>
      <c r="CS1560" s="168"/>
      <c r="CT1560" s="168"/>
      <c r="CU1560" s="168"/>
      <c r="CV1560" s="168"/>
      <c r="CW1560" s="168"/>
      <c r="CX1560" s="168"/>
      <c r="CY1560" s="168"/>
      <c r="CZ1560" s="168"/>
      <c r="DA1560" s="168"/>
      <c r="DB1560" s="168"/>
      <c r="DC1560" s="168"/>
      <c r="DD1560" s="168"/>
      <c r="DE1560" s="168"/>
      <c r="DF1560" s="168"/>
      <c r="DG1560" s="168"/>
      <c r="DH1560" s="168"/>
      <c r="DI1560" s="168"/>
      <c r="DJ1560" s="168"/>
    </row>
    <row r="1561" spans="52:114" x14ac:dyDescent="0.2">
      <c r="AZ1561" s="3">
        <f ca="1">IF(ISNUMBER(BI1561),((BI1561&gt;Probe_Head!$CB$15)+COUNTIF(OFFSET(Pinlist!$T$1,Chart!BD1561,0),"*CPW*")+(OFFSET(Pinlist!$L$1,Chart!BD1561,0)="36-40")&gt;0)+0,0)</f>
        <v>0</v>
      </c>
      <c r="BA1561" s="161" t="e">
        <f t="shared" ca="1" si="220"/>
        <v>#NUM!</v>
      </c>
      <c r="BB1561" s="66" t="e">
        <f t="shared" ca="1" si="214"/>
        <v>#NUM!</v>
      </c>
      <c r="BC1561" s="66" t="e">
        <f t="shared" ca="1" si="215"/>
        <v>#NUM!</v>
      </c>
      <c r="BD1561" s="156">
        <f ca="1">IFERROR(MATCH(BE1561,OFFSET(Pinlist!$A$2,BD1560*(BA1561=BA1560),0,$BT$23,1),0)+BD1560*(BA1561=BA1560),0)</f>
        <v>0</v>
      </c>
      <c r="BE1561" s="66" t="e">
        <f t="shared" ca="1" si="216"/>
        <v>#NUM!</v>
      </c>
      <c r="BF1561" s="76">
        <f ca="1">(OFFSET(Pinlist!$E$1,BD1561,0)-$BR$18)*MirrorX</f>
        <v>0</v>
      </c>
      <c r="BG1561" s="76">
        <f ca="1">OFFSET(Pinlist!$F$1,BD1561,0)-$BS$18</f>
        <v>0</v>
      </c>
      <c r="BH1561" s="439" t="e">
        <f ca="1">IF(LEFT(BE1561,2)="RF",OFFSET(Pinlist!$D$1,Chart!BD1561,0)&amp;"_"&amp;OFFSET(Pinlist!$G$1,Chart!BD1561,0),"")</f>
        <v>#NUM!</v>
      </c>
      <c r="BI1561" s="298" t="e">
        <f ca="1">IF(LEFT(BE1561,2)="RF",OFFSET(Pinlist!$I$1,Chart!BD1561,0))</f>
        <v>#NUM!</v>
      </c>
      <c r="BJ1561" s="156">
        <f t="shared" si="221"/>
        <v>1558</v>
      </c>
      <c r="BK1561" s="598" t="b">
        <f t="array" aca="1" ref="BK1561" ca="1">IF($BV$15,MIN(SQRT((BF1561-OFFSET(BF1561,1,0,$BU$26-BJ1561))^2+(BG1561-OFFSET(BG1561,1,0,$BU$26-BJ1561))^2)))</f>
        <v>0</v>
      </c>
      <c r="BL1561" s="598" t="b">
        <f t="array" aca="1" ref="BL1561" ca="1">IF($BV$15,MIN(SQRT((BF1561-OFFSET(BF1561,-1,0,1-BJ1561))^2+(BG1561-OFFSET(BG1561,-1,0,1-BJ1561))^2)))</f>
        <v>0</v>
      </c>
      <c r="BM1561" s="225" t="e">
        <f t="shared" ca="1" si="217"/>
        <v>#N/A</v>
      </c>
      <c r="BN1561" s="225" t="e">
        <f t="shared" ca="1" si="218"/>
        <v>#N/A</v>
      </c>
      <c r="BO1561" s="53" t="b">
        <f t="shared" ca="1" si="219"/>
        <v>0</v>
      </c>
      <c r="BP1561" s="168"/>
      <c r="BQ1561" s="168"/>
      <c r="BR1561" s="168"/>
      <c r="BS1561" s="168"/>
      <c r="BT1561" s="168"/>
      <c r="BU1561" s="168"/>
      <c r="BV1561" s="168"/>
      <c r="BW1561" s="168"/>
      <c r="BX1561" s="66"/>
      <c r="BY1561" s="66"/>
      <c r="BZ1561" s="66"/>
      <c r="CA1561" s="66"/>
      <c r="CB1561" s="66"/>
      <c r="CC1561" s="66"/>
      <c r="CD1561" s="168"/>
      <c r="CE1561" s="66"/>
      <c r="CF1561" s="66"/>
      <c r="CG1561" s="66"/>
      <c r="CH1561" s="66"/>
      <c r="CI1561" s="168"/>
      <c r="CJ1561" s="617"/>
      <c r="CK1561" s="168"/>
      <c r="CL1561" s="168"/>
      <c r="CM1561" s="76"/>
      <c r="CN1561" s="76"/>
      <c r="CO1561" s="168"/>
      <c r="CP1561" s="66"/>
      <c r="CQ1561" s="168"/>
      <c r="CR1561" s="168"/>
      <c r="CS1561" s="168"/>
      <c r="CT1561" s="168"/>
      <c r="CU1561" s="168"/>
      <c r="CV1561" s="168"/>
      <c r="CW1561" s="168"/>
      <c r="CX1561" s="168"/>
      <c r="CY1561" s="168"/>
      <c r="CZ1561" s="168"/>
      <c r="DA1561" s="168"/>
      <c r="DB1561" s="168"/>
      <c r="DC1561" s="168"/>
      <c r="DD1561" s="168"/>
      <c r="DE1561" s="168"/>
      <c r="DF1561" s="168"/>
      <c r="DG1561" s="168"/>
      <c r="DH1561" s="168"/>
      <c r="DI1561" s="168"/>
      <c r="DJ1561" s="168"/>
    </row>
    <row r="1562" spans="52:114" x14ac:dyDescent="0.2">
      <c r="AZ1562" s="3">
        <f ca="1">IF(ISNUMBER(BI1562),((BI1562&gt;Probe_Head!$CB$15)+COUNTIF(OFFSET(Pinlist!$T$1,Chart!BD1562,0),"*CPW*")+(OFFSET(Pinlist!$L$1,Chart!BD1562,0)="36-40")&gt;0)+0,0)</f>
        <v>0</v>
      </c>
      <c r="BA1562" s="161" t="e">
        <f t="shared" ca="1" si="220"/>
        <v>#NUM!</v>
      </c>
      <c r="BB1562" s="66" t="e">
        <f t="shared" ca="1" si="214"/>
        <v>#NUM!</v>
      </c>
      <c r="BC1562" s="66" t="e">
        <f t="shared" ca="1" si="215"/>
        <v>#NUM!</v>
      </c>
      <c r="BD1562" s="156">
        <f ca="1">IFERROR(MATCH(BE1562,OFFSET(Pinlist!$A$2,BD1561*(BA1562=BA1561),0,$BT$23,1),0)+BD1561*(BA1562=BA1561),0)</f>
        <v>0</v>
      </c>
      <c r="BE1562" s="66" t="e">
        <f t="shared" ca="1" si="216"/>
        <v>#NUM!</v>
      </c>
      <c r="BF1562" s="76">
        <f ca="1">(OFFSET(Pinlist!$E$1,BD1562,0)-$BR$18)*MirrorX</f>
        <v>0</v>
      </c>
      <c r="BG1562" s="76">
        <f ca="1">OFFSET(Pinlist!$F$1,BD1562,0)-$BS$18</f>
        <v>0</v>
      </c>
      <c r="BH1562" s="439" t="e">
        <f ca="1">IF(LEFT(BE1562,2)="RF",OFFSET(Pinlist!$D$1,Chart!BD1562,0)&amp;"_"&amp;OFFSET(Pinlist!$G$1,Chart!BD1562,0),"")</f>
        <v>#NUM!</v>
      </c>
      <c r="BI1562" s="298" t="e">
        <f ca="1">IF(LEFT(BE1562,2)="RF",OFFSET(Pinlist!$I$1,Chart!BD1562,0))</f>
        <v>#NUM!</v>
      </c>
      <c r="BJ1562" s="156">
        <f t="shared" si="221"/>
        <v>1559</v>
      </c>
      <c r="BK1562" s="598" t="b">
        <f t="array" aca="1" ref="BK1562" ca="1">IF($BV$15,MIN(SQRT((BF1562-OFFSET(BF1562,1,0,$BU$26-BJ1562))^2+(BG1562-OFFSET(BG1562,1,0,$BU$26-BJ1562))^2)))</f>
        <v>0</v>
      </c>
      <c r="BL1562" s="598" t="b">
        <f t="array" aca="1" ref="BL1562" ca="1">IF($BV$15,MIN(SQRT((BF1562-OFFSET(BF1562,-1,0,1-BJ1562))^2+(BG1562-OFFSET(BG1562,-1,0,1-BJ1562))^2)))</f>
        <v>0</v>
      </c>
      <c r="BM1562" s="225" t="e">
        <f t="shared" ca="1" si="217"/>
        <v>#N/A</v>
      </c>
      <c r="BN1562" s="225" t="e">
        <f t="shared" ca="1" si="218"/>
        <v>#N/A</v>
      </c>
      <c r="BO1562" s="53" t="b">
        <f t="shared" ca="1" si="219"/>
        <v>0</v>
      </c>
      <c r="BP1562" s="168"/>
      <c r="BQ1562" s="168"/>
      <c r="BR1562" s="168"/>
      <c r="BS1562" s="168"/>
      <c r="BT1562" s="168"/>
      <c r="BU1562" s="168"/>
      <c r="BV1562" s="168"/>
      <c r="BW1562" s="168"/>
      <c r="BX1562" s="66"/>
      <c r="BY1562" s="66"/>
      <c r="BZ1562" s="66"/>
      <c r="CA1562" s="66"/>
      <c r="CB1562" s="66"/>
      <c r="CC1562" s="66"/>
      <c r="CD1562" s="168"/>
      <c r="CE1562" s="66"/>
      <c r="CF1562" s="66"/>
      <c r="CG1562" s="66"/>
      <c r="CH1562" s="66"/>
      <c r="CI1562" s="168"/>
      <c r="CJ1562" s="617"/>
      <c r="CK1562" s="168"/>
      <c r="CL1562" s="168"/>
      <c r="CM1562" s="76"/>
      <c r="CN1562" s="76"/>
      <c r="CO1562" s="168"/>
      <c r="CP1562" s="66"/>
      <c r="CQ1562" s="168"/>
      <c r="CR1562" s="168"/>
      <c r="CS1562" s="168"/>
      <c r="CT1562" s="168"/>
      <c r="CU1562" s="168"/>
      <c r="CV1562" s="168"/>
      <c r="CW1562" s="168"/>
      <c r="CX1562" s="168"/>
      <c r="CY1562" s="168"/>
      <c r="CZ1562" s="168"/>
      <c r="DA1562" s="168"/>
      <c r="DB1562" s="168"/>
      <c r="DC1562" s="168"/>
      <c r="DD1562" s="168"/>
      <c r="DE1562" s="168"/>
      <c r="DF1562" s="168"/>
      <c r="DG1562" s="168"/>
      <c r="DH1562" s="168"/>
      <c r="DI1562" s="168"/>
      <c r="DJ1562" s="168"/>
    </row>
    <row r="1563" spans="52:114" x14ac:dyDescent="0.2">
      <c r="AZ1563" s="3">
        <f ca="1">IF(ISNUMBER(BI1563),((BI1563&gt;Probe_Head!$CB$15)+COUNTIF(OFFSET(Pinlist!$T$1,Chart!BD1563,0),"*CPW*")+(OFFSET(Pinlist!$L$1,Chart!BD1563,0)="36-40")&gt;0)+0,0)</f>
        <v>0</v>
      </c>
      <c r="BA1563" s="161" t="e">
        <f t="shared" ca="1" si="220"/>
        <v>#NUM!</v>
      </c>
      <c r="BB1563" s="66" t="e">
        <f t="shared" ca="1" si="214"/>
        <v>#NUM!</v>
      </c>
      <c r="BC1563" s="66" t="e">
        <f t="shared" ca="1" si="215"/>
        <v>#NUM!</v>
      </c>
      <c r="BD1563" s="156">
        <f ca="1">IFERROR(MATCH(BE1563,OFFSET(Pinlist!$A$2,BD1562*(BA1563=BA1562),0,$BT$23,1),0)+BD1562*(BA1563=BA1562),0)</f>
        <v>0</v>
      </c>
      <c r="BE1563" s="66" t="e">
        <f t="shared" ca="1" si="216"/>
        <v>#NUM!</v>
      </c>
      <c r="BF1563" s="76">
        <f ca="1">(OFFSET(Pinlist!$E$1,BD1563,0)-$BR$18)*MirrorX</f>
        <v>0</v>
      </c>
      <c r="BG1563" s="76">
        <f ca="1">OFFSET(Pinlist!$F$1,BD1563,0)-$BS$18</f>
        <v>0</v>
      </c>
      <c r="BH1563" s="439" t="e">
        <f ca="1">IF(LEFT(BE1563,2)="RF",OFFSET(Pinlist!$D$1,Chart!BD1563,0)&amp;"_"&amp;OFFSET(Pinlist!$G$1,Chart!BD1563,0),"")</f>
        <v>#NUM!</v>
      </c>
      <c r="BI1563" s="298" t="e">
        <f ca="1">IF(LEFT(BE1563,2)="RF",OFFSET(Pinlist!$I$1,Chart!BD1563,0))</f>
        <v>#NUM!</v>
      </c>
      <c r="BJ1563" s="156">
        <f t="shared" si="221"/>
        <v>1560</v>
      </c>
      <c r="BK1563" s="598" t="b">
        <f t="array" aca="1" ref="BK1563" ca="1">IF($BV$15,MIN(SQRT((BF1563-OFFSET(BF1563,1,0,$BU$26-BJ1563))^2+(BG1563-OFFSET(BG1563,1,0,$BU$26-BJ1563))^2)))</f>
        <v>0</v>
      </c>
      <c r="BL1563" s="598" t="b">
        <f t="array" aca="1" ref="BL1563" ca="1">IF($BV$15,MIN(SQRT((BF1563-OFFSET(BF1563,-1,0,1-BJ1563))^2+(BG1563-OFFSET(BG1563,-1,0,1-BJ1563))^2)))</f>
        <v>0</v>
      </c>
      <c r="BM1563" s="225" t="e">
        <f t="shared" ca="1" si="217"/>
        <v>#N/A</v>
      </c>
      <c r="BN1563" s="225" t="e">
        <f t="shared" ca="1" si="218"/>
        <v>#N/A</v>
      </c>
      <c r="BO1563" s="53" t="b">
        <f t="shared" ca="1" si="219"/>
        <v>0</v>
      </c>
      <c r="BP1563" s="168"/>
      <c r="BQ1563" s="168"/>
      <c r="BR1563" s="168"/>
      <c r="BS1563" s="168"/>
      <c r="BT1563" s="168"/>
      <c r="BU1563" s="168"/>
      <c r="BV1563" s="168"/>
      <c r="BW1563" s="168"/>
      <c r="BX1563" s="66"/>
      <c r="BY1563" s="66"/>
      <c r="BZ1563" s="66"/>
      <c r="CA1563" s="66"/>
      <c r="CB1563" s="66"/>
      <c r="CC1563" s="66"/>
      <c r="CD1563" s="168"/>
      <c r="CE1563" s="66"/>
      <c r="CF1563" s="66"/>
      <c r="CG1563" s="66"/>
      <c r="CH1563" s="66"/>
      <c r="CI1563" s="168"/>
      <c r="CJ1563" s="617"/>
      <c r="CK1563" s="168"/>
      <c r="CL1563" s="168"/>
      <c r="CM1563" s="76"/>
      <c r="CN1563" s="76"/>
      <c r="CO1563" s="168"/>
      <c r="CP1563" s="66"/>
      <c r="CQ1563" s="168"/>
      <c r="CR1563" s="168"/>
      <c r="CS1563" s="168"/>
      <c r="CT1563" s="168"/>
      <c r="CU1563" s="168"/>
      <c r="CV1563" s="168"/>
      <c r="CW1563" s="168"/>
      <c r="CX1563" s="168"/>
      <c r="CY1563" s="168"/>
      <c r="CZ1563" s="168"/>
      <c r="DA1563" s="168"/>
      <c r="DB1563" s="168"/>
      <c r="DC1563" s="168"/>
      <c r="DD1563" s="168"/>
      <c r="DE1563" s="168"/>
      <c r="DF1563" s="168"/>
      <c r="DG1563" s="168"/>
      <c r="DH1563" s="168"/>
      <c r="DI1563" s="168"/>
      <c r="DJ1563" s="168"/>
    </row>
    <row r="1564" spans="52:114" x14ac:dyDescent="0.2">
      <c r="AZ1564" s="3">
        <f ca="1">IF(ISNUMBER(BI1564),((BI1564&gt;Probe_Head!$CB$15)+COUNTIF(OFFSET(Pinlist!$T$1,Chart!BD1564,0),"*CPW*")+(OFFSET(Pinlist!$L$1,Chart!BD1564,0)="36-40")&gt;0)+0,0)</f>
        <v>0</v>
      </c>
      <c r="BA1564" s="161" t="e">
        <f t="shared" ca="1" si="220"/>
        <v>#NUM!</v>
      </c>
      <c r="BB1564" s="66" t="e">
        <f t="shared" ca="1" si="214"/>
        <v>#NUM!</v>
      </c>
      <c r="BC1564" s="66" t="e">
        <f t="shared" ca="1" si="215"/>
        <v>#NUM!</v>
      </c>
      <c r="BD1564" s="156">
        <f ca="1">IFERROR(MATCH(BE1564,OFFSET(Pinlist!$A$2,BD1563*(BA1564=BA1563),0,$BT$23,1),0)+BD1563*(BA1564=BA1563),0)</f>
        <v>0</v>
      </c>
      <c r="BE1564" s="66" t="e">
        <f t="shared" ca="1" si="216"/>
        <v>#NUM!</v>
      </c>
      <c r="BF1564" s="76">
        <f ca="1">(OFFSET(Pinlist!$E$1,BD1564,0)-$BR$18)*MirrorX</f>
        <v>0</v>
      </c>
      <c r="BG1564" s="76">
        <f ca="1">OFFSET(Pinlist!$F$1,BD1564,0)-$BS$18</f>
        <v>0</v>
      </c>
      <c r="BH1564" s="439" t="e">
        <f ca="1">IF(LEFT(BE1564,2)="RF",OFFSET(Pinlist!$D$1,Chart!BD1564,0)&amp;"_"&amp;OFFSET(Pinlist!$G$1,Chart!BD1564,0),"")</f>
        <v>#NUM!</v>
      </c>
      <c r="BI1564" s="298" t="e">
        <f ca="1">IF(LEFT(BE1564,2)="RF",OFFSET(Pinlist!$I$1,Chart!BD1564,0))</f>
        <v>#NUM!</v>
      </c>
      <c r="BJ1564" s="156">
        <f t="shared" si="221"/>
        <v>1561</v>
      </c>
      <c r="BK1564" s="598" t="b">
        <f t="array" aca="1" ref="BK1564" ca="1">IF($BV$15,MIN(SQRT((BF1564-OFFSET(BF1564,1,0,$BU$26-BJ1564))^2+(BG1564-OFFSET(BG1564,1,0,$BU$26-BJ1564))^2)))</f>
        <v>0</v>
      </c>
      <c r="BL1564" s="598" t="b">
        <f t="array" aca="1" ref="BL1564" ca="1">IF($BV$15,MIN(SQRT((BF1564-OFFSET(BF1564,-1,0,1-BJ1564))^2+(BG1564-OFFSET(BG1564,-1,0,1-BJ1564))^2)))</f>
        <v>0</v>
      </c>
      <c r="BM1564" s="225" t="e">
        <f t="shared" ca="1" si="217"/>
        <v>#N/A</v>
      </c>
      <c r="BN1564" s="225" t="e">
        <f t="shared" ca="1" si="218"/>
        <v>#N/A</v>
      </c>
      <c r="BO1564" s="53" t="b">
        <f t="shared" ca="1" si="219"/>
        <v>0</v>
      </c>
      <c r="BP1564" s="168"/>
      <c r="BQ1564" s="168"/>
      <c r="BR1564" s="168"/>
      <c r="BS1564" s="168"/>
      <c r="BT1564" s="168"/>
      <c r="BU1564" s="168"/>
      <c r="BV1564" s="168"/>
      <c r="BW1564" s="168"/>
      <c r="BX1564" s="66"/>
      <c r="BY1564" s="66"/>
      <c r="BZ1564" s="66"/>
      <c r="CA1564" s="66"/>
      <c r="CB1564" s="66"/>
      <c r="CC1564" s="66"/>
      <c r="CD1564" s="168"/>
      <c r="CE1564" s="66"/>
      <c r="CF1564" s="66"/>
      <c r="CG1564" s="66"/>
      <c r="CH1564" s="66"/>
      <c r="CI1564" s="168"/>
      <c r="CJ1564" s="617"/>
      <c r="CK1564" s="168"/>
      <c r="CL1564" s="168"/>
      <c r="CM1564" s="76"/>
      <c r="CN1564" s="76"/>
      <c r="CO1564" s="168"/>
      <c r="CP1564" s="66"/>
      <c r="CQ1564" s="168"/>
      <c r="CR1564" s="168"/>
      <c r="CS1564" s="168"/>
      <c r="CT1564" s="168"/>
      <c r="CU1564" s="168"/>
      <c r="CV1564" s="168"/>
      <c r="CW1564" s="168"/>
      <c r="CX1564" s="168"/>
      <c r="CY1564" s="168"/>
      <c r="CZ1564" s="168"/>
      <c r="DA1564" s="168"/>
      <c r="DB1564" s="168"/>
      <c r="DC1564" s="168"/>
      <c r="DD1564" s="168"/>
      <c r="DE1564" s="168"/>
      <c r="DF1564" s="168"/>
      <c r="DG1564" s="168"/>
      <c r="DH1564" s="168"/>
      <c r="DI1564" s="168"/>
      <c r="DJ1564" s="168"/>
    </row>
    <row r="1565" spans="52:114" x14ac:dyDescent="0.2">
      <c r="AZ1565" s="3">
        <f ca="1">IF(ISNUMBER(BI1565),((BI1565&gt;Probe_Head!$CB$15)+COUNTIF(OFFSET(Pinlist!$T$1,Chart!BD1565,0),"*CPW*")+(OFFSET(Pinlist!$L$1,Chart!BD1565,0)="36-40")&gt;0)+0,0)</f>
        <v>0</v>
      </c>
      <c r="BA1565" s="161" t="e">
        <f t="shared" ca="1" si="220"/>
        <v>#NUM!</v>
      </c>
      <c r="BB1565" s="66" t="e">
        <f t="shared" ca="1" si="214"/>
        <v>#NUM!</v>
      </c>
      <c r="BC1565" s="66" t="e">
        <f t="shared" ca="1" si="215"/>
        <v>#NUM!</v>
      </c>
      <c r="BD1565" s="156">
        <f ca="1">IFERROR(MATCH(BE1565,OFFSET(Pinlist!$A$2,BD1564*(BA1565=BA1564),0,$BT$23,1),0)+BD1564*(BA1565=BA1564),0)</f>
        <v>0</v>
      </c>
      <c r="BE1565" s="66" t="e">
        <f t="shared" ca="1" si="216"/>
        <v>#NUM!</v>
      </c>
      <c r="BF1565" s="76">
        <f ca="1">(OFFSET(Pinlist!$E$1,BD1565,0)-$BR$18)*MirrorX</f>
        <v>0</v>
      </c>
      <c r="BG1565" s="76">
        <f ca="1">OFFSET(Pinlist!$F$1,BD1565,0)-$BS$18</f>
        <v>0</v>
      </c>
      <c r="BH1565" s="439" t="e">
        <f ca="1">IF(LEFT(BE1565,2)="RF",OFFSET(Pinlist!$D$1,Chart!BD1565,0)&amp;"_"&amp;OFFSET(Pinlist!$G$1,Chart!BD1565,0),"")</f>
        <v>#NUM!</v>
      </c>
      <c r="BI1565" s="298" t="e">
        <f ca="1">IF(LEFT(BE1565,2)="RF",OFFSET(Pinlist!$I$1,Chart!BD1565,0))</f>
        <v>#NUM!</v>
      </c>
      <c r="BJ1565" s="156">
        <f t="shared" si="221"/>
        <v>1562</v>
      </c>
      <c r="BK1565" s="598" t="b">
        <f t="array" aca="1" ref="BK1565" ca="1">IF($BV$15,MIN(SQRT((BF1565-OFFSET(BF1565,1,0,$BU$26-BJ1565))^2+(BG1565-OFFSET(BG1565,1,0,$BU$26-BJ1565))^2)))</f>
        <v>0</v>
      </c>
      <c r="BL1565" s="598" t="b">
        <f t="array" aca="1" ref="BL1565" ca="1">IF($BV$15,MIN(SQRT((BF1565-OFFSET(BF1565,-1,0,1-BJ1565))^2+(BG1565-OFFSET(BG1565,-1,0,1-BJ1565))^2)))</f>
        <v>0</v>
      </c>
      <c r="BM1565" s="225" t="e">
        <f t="shared" ca="1" si="217"/>
        <v>#N/A</v>
      </c>
      <c r="BN1565" s="225" t="e">
        <f t="shared" ca="1" si="218"/>
        <v>#N/A</v>
      </c>
      <c r="BO1565" s="53" t="b">
        <f t="shared" ca="1" si="219"/>
        <v>0</v>
      </c>
      <c r="BP1565" s="168"/>
      <c r="BQ1565" s="168"/>
      <c r="BR1565" s="168"/>
      <c r="BS1565" s="168"/>
      <c r="BT1565" s="168"/>
      <c r="BU1565" s="168"/>
      <c r="BV1565" s="168"/>
      <c r="BW1565" s="168"/>
      <c r="BX1565" s="66"/>
      <c r="BY1565" s="66"/>
      <c r="BZ1565" s="66"/>
      <c r="CA1565" s="66"/>
      <c r="CB1565" s="66"/>
      <c r="CC1565" s="66"/>
      <c r="CD1565" s="168"/>
      <c r="CE1565" s="66"/>
      <c r="CF1565" s="66"/>
      <c r="CG1565" s="66"/>
      <c r="CH1565" s="66"/>
      <c r="CI1565" s="168"/>
      <c r="CJ1565" s="617"/>
      <c r="CK1565" s="168"/>
      <c r="CL1565" s="168"/>
      <c r="CM1565" s="76"/>
      <c r="CN1565" s="76"/>
      <c r="CO1565" s="168"/>
      <c r="CP1565" s="66"/>
      <c r="CQ1565" s="168"/>
      <c r="CR1565" s="168"/>
      <c r="CS1565" s="168"/>
      <c r="CT1565" s="168"/>
      <c r="CU1565" s="168"/>
      <c r="CV1565" s="168"/>
      <c r="CW1565" s="168"/>
      <c r="CX1565" s="168"/>
      <c r="CY1565" s="168"/>
      <c r="CZ1565" s="168"/>
      <c r="DA1565" s="168"/>
      <c r="DB1565" s="168"/>
      <c r="DC1565" s="168"/>
      <c r="DD1565" s="168"/>
      <c r="DE1565" s="168"/>
      <c r="DF1565" s="168"/>
      <c r="DG1565" s="168"/>
      <c r="DH1565" s="168"/>
      <c r="DI1565" s="168"/>
      <c r="DJ1565" s="168"/>
    </row>
    <row r="1566" spans="52:114" x14ac:dyDescent="0.2">
      <c r="AZ1566" s="3">
        <f ca="1">IF(ISNUMBER(BI1566),((BI1566&gt;Probe_Head!$CB$15)+COUNTIF(OFFSET(Pinlist!$T$1,Chart!BD1566,0),"*CPW*")+(OFFSET(Pinlist!$L$1,Chart!BD1566,0)="36-40")&gt;0)+0,0)</f>
        <v>0</v>
      </c>
      <c r="BA1566" s="161" t="e">
        <f t="shared" ca="1" si="220"/>
        <v>#NUM!</v>
      </c>
      <c r="BB1566" s="66" t="e">
        <f t="shared" ca="1" si="214"/>
        <v>#NUM!</v>
      </c>
      <c r="BC1566" s="66" t="e">
        <f t="shared" ca="1" si="215"/>
        <v>#NUM!</v>
      </c>
      <c r="BD1566" s="156">
        <f ca="1">IFERROR(MATCH(BE1566,OFFSET(Pinlist!$A$2,BD1565*(BA1566=BA1565),0,$BT$23,1),0)+BD1565*(BA1566=BA1565),0)</f>
        <v>0</v>
      </c>
      <c r="BE1566" s="66" t="e">
        <f t="shared" ca="1" si="216"/>
        <v>#NUM!</v>
      </c>
      <c r="BF1566" s="76">
        <f ca="1">(OFFSET(Pinlist!$E$1,BD1566,0)-$BR$18)*MirrorX</f>
        <v>0</v>
      </c>
      <c r="BG1566" s="76">
        <f ca="1">OFFSET(Pinlist!$F$1,BD1566,0)-$BS$18</f>
        <v>0</v>
      </c>
      <c r="BH1566" s="439" t="e">
        <f ca="1">IF(LEFT(BE1566,2)="RF",OFFSET(Pinlist!$D$1,Chart!BD1566,0)&amp;"_"&amp;OFFSET(Pinlist!$G$1,Chart!BD1566,0),"")</f>
        <v>#NUM!</v>
      </c>
      <c r="BI1566" s="298" t="e">
        <f ca="1">IF(LEFT(BE1566,2)="RF",OFFSET(Pinlist!$I$1,Chart!BD1566,0))</f>
        <v>#NUM!</v>
      </c>
      <c r="BJ1566" s="156">
        <f t="shared" si="221"/>
        <v>1563</v>
      </c>
      <c r="BK1566" s="598" t="b">
        <f t="array" aca="1" ref="BK1566" ca="1">IF($BV$15,MIN(SQRT((BF1566-OFFSET(BF1566,1,0,$BU$26-BJ1566))^2+(BG1566-OFFSET(BG1566,1,0,$BU$26-BJ1566))^2)))</f>
        <v>0</v>
      </c>
      <c r="BL1566" s="598" t="b">
        <f t="array" aca="1" ref="BL1566" ca="1">IF($BV$15,MIN(SQRT((BF1566-OFFSET(BF1566,-1,0,1-BJ1566))^2+(BG1566-OFFSET(BG1566,-1,0,1-BJ1566))^2)))</f>
        <v>0</v>
      </c>
      <c r="BM1566" s="225" t="e">
        <f t="shared" ca="1" si="217"/>
        <v>#N/A</v>
      </c>
      <c r="BN1566" s="225" t="e">
        <f t="shared" ca="1" si="218"/>
        <v>#N/A</v>
      </c>
      <c r="BO1566" s="53" t="b">
        <f t="shared" ca="1" si="219"/>
        <v>0</v>
      </c>
      <c r="BP1566" s="168"/>
      <c r="BQ1566" s="168"/>
      <c r="BR1566" s="168"/>
      <c r="BS1566" s="168"/>
      <c r="BT1566" s="168"/>
      <c r="BU1566" s="168"/>
      <c r="BV1566" s="168"/>
      <c r="BW1566" s="168"/>
      <c r="BX1566" s="66"/>
      <c r="BY1566" s="66"/>
      <c r="BZ1566" s="66"/>
      <c r="CA1566" s="66"/>
      <c r="CB1566" s="66"/>
      <c r="CC1566" s="66"/>
      <c r="CD1566" s="168"/>
      <c r="CE1566" s="66"/>
      <c r="CF1566" s="66"/>
      <c r="CG1566" s="66"/>
      <c r="CH1566" s="66"/>
      <c r="CI1566" s="168"/>
      <c r="CJ1566" s="617"/>
      <c r="CK1566" s="168"/>
      <c r="CL1566" s="168"/>
      <c r="CM1566" s="76"/>
      <c r="CN1566" s="76"/>
      <c r="CO1566" s="168"/>
      <c r="CP1566" s="66"/>
      <c r="CQ1566" s="168"/>
      <c r="CR1566" s="168"/>
      <c r="CS1566" s="168"/>
      <c r="CT1566" s="168"/>
      <c r="CU1566" s="168"/>
      <c r="CV1566" s="168"/>
      <c r="CW1566" s="168"/>
      <c r="CX1566" s="168"/>
      <c r="CY1566" s="168"/>
      <c r="CZ1566" s="168"/>
      <c r="DA1566" s="168"/>
      <c r="DB1566" s="168"/>
      <c r="DC1566" s="168"/>
      <c r="DD1566" s="168"/>
      <c r="DE1566" s="168"/>
      <c r="DF1566" s="168"/>
      <c r="DG1566" s="168"/>
      <c r="DH1566" s="168"/>
      <c r="DI1566" s="168"/>
      <c r="DJ1566" s="168"/>
    </row>
    <row r="1567" spans="52:114" x14ac:dyDescent="0.2">
      <c r="AZ1567" s="3">
        <f ca="1">IF(ISNUMBER(BI1567),((BI1567&gt;Probe_Head!$CB$15)+COUNTIF(OFFSET(Pinlist!$T$1,Chart!BD1567,0),"*CPW*")+(OFFSET(Pinlist!$L$1,Chart!BD1567,0)="36-40")&gt;0)+0,0)</f>
        <v>0</v>
      </c>
      <c r="BA1567" s="161" t="e">
        <f t="shared" ca="1" si="220"/>
        <v>#NUM!</v>
      </c>
      <c r="BB1567" s="66" t="e">
        <f t="shared" ca="1" si="214"/>
        <v>#NUM!</v>
      </c>
      <c r="BC1567" s="66" t="e">
        <f t="shared" ca="1" si="215"/>
        <v>#NUM!</v>
      </c>
      <c r="BD1567" s="156">
        <f ca="1">IFERROR(MATCH(BE1567,OFFSET(Pinlist!$A$2,BD1566*(BA1567=BA1566),0,$BT$23,1),0)+BD1566*(BA1567=BA1566),0)</f>
        <v>0</v>
      </c>
      <c r="BE1567" s="66" t="e">
        <f t="shared" ca="1" si="216"/>
        <v>#NUM!</v>
      </c>
      <c r="BF1567" s="76">
        <f ca="1">(OFFSET(Pinlist!$E$1,BD1567,0)-$BR$18)*MirrorX</f>
        <v>0</v>
      </c>
      <c r="BG1567" s="76">
        <f ca="1">OFFSET(Pinlist!$F$1,BD1567,0)-$BS$18</f>
        <v>0</v>
      </c>
      <c r="BH1567" s="439" t="e">
        <f ca="1">IF(LEFT(BE1567,2)="RF",OFFSET(Pinlist!$D$1,Chart!BD1567,0)&amp;"_"&amp;OFFSET(Pinlist!$G$1,Chart!BD1567,0),"")</f>
        <v>#NUM!</v>
      </c>
      <c r="BI1567" s="298" t="e">
        <f ca="1">IF(LEFT(BE1567,2)="RF",OFFSET(Pinlist!$I$1,Chart!BD1567,0))</f>
        <v>#NUM!</v>
      </c>
      <c r="BJ1567" s="156">
        <f t="shared" si="221"/>
        <v>1564</v>
      </c>
      <c r="BK1567" s="598" t="b">
        <f t="array" aca="1" ref="BK1567" ca="1">IF($BV$15,MIN(SQRT((BF1567-OFFSET(BF1567,1,0,$BU$26-BJ1567))^2+(BG1567-OFFSET(BG1567,1,0,$BU$26-BJ1567))^2)))</f>
        <v>0</v>
      </c>
      <c r="BL1567" s="598" t="b">
        <f t="array" aca="1" ref="BL1567" ca="1">IF($BV$15,MIN(SQRT((BF1567-OFFSET(BF1567,-1,0,1-BJ1567))^2+(BG1567-OFFSET(BG1567,-1,0,1-BJ1567))^2)))</f>
        <v>0</v>
      </c>
      <c r="BM1567" s="225" t="e">
        <f t="shared" ca="1" si="217"/>
        <v>#N/A</v>
      </c>
      <c r="BN1567" s="225" t="e">
        <f t="shared" ca="1" si="218"/>
        <v>#N/A</v>
      </c>
      <c r="BO1567" s="53" t="b">
        <f t="shared" ca="1" si="219"/>
        <v>0</v>
      </c>
      <c r="BP1567" s="168"/>
      <c r="BQ1567" s="168"/>
      <c r="BR1567" s="168"/>
      <c r="BS1567" s="168"/>
      <c r="BT1567" s="168"/>
      <c r="BU1567" s="168"/>
      <c r="BV1567" s="168"/>
      <c r="BW1567" s="168"/>
      <c r="BX1567" s="66"/>
      <c r="BY1567" s="66"/>
      <c r="BZ1567" s="66"/>
      <c r="CA1567" s="66"/>
      <c r="CB1567" s="66"/>
      <c r="CC1567" s="66"/>
      <c r="CD1567" s="168"/>
      <c r="CE1567" s="66"/>
      <c r="CF1567" s="66"/>
      <c r="CG1567" s="66"/>
      <c r="CH1567" s="66"/>
      <c r="CI1567" s="168"/>
      <c r="CJ1567" s="617"/>
      <c r="CK1567" s="168"/>
      <c r="CL1567" s="168"/>
      <c r="CM1567" s="76"/>
      <c r="CN1567" s="76"/>
      <c r="CO1567" s="168"/>
      <c r="CP1567" s="66"/>
      <c r="CQ1567" s="168"/>
      <c r="CR1567" s="168"/>
      <c r="CS1567" s="168"/>
      <c r="CT1567" s="168"/>
      <c r="CU1567" s="168"/>
      <c r="CV1567" s="168"/>
      <c r="CW1567" s="168"/>
      <c r="CX1567" s="168"/>
      <c r="CY1567" s="168"/>
      <c r="CZ1567" s="168"/>
      <c r="DA1567" s="168"/>
      <c r="DB1567" s="168"/>
      <c r="DC1567" s="168"/>
      <c r="DD1567" s="168"/>
      <c r="DE1567" s="168"/>
      <c r="DF1567" s="168"/>
      <c r="DG1567" s="168"/>
      <c r="DH1567" s="168"/>
      <c r="DI1567" s="168"/>
      <c r="DJ1567" s="168"/>
    </row>
    <row r="1568" spans="52:114" x14ac:dyDescent="0.2">
      <c r="AZ1568" s="3">
        <f ca="1">IF(ISNUMBER(BI1568),((BI1568&gt;Probe_Head!$CB$15)+COUNTIF(OFFSET(Pinlist!$T$1,Chart!BD1568,0),"*CPW*")+(OFFSET(Pinlist!$L$1,Chart!BD1568,0)="36-40")&gt;0)+0,0)</f>
        <v>0</v>
      </c>
      <c r="BA1568" s="161" t="e">
        <f t="shared" ca="1" si="220"/>
        <v>#NUM!</v>
      </c>
      <c r="BB1568" s="66" t="e">
        <f t="shared" ca="1" si="214"/>
        <v>#NUM!</v>
      </c>
      <c r="BC1568" s="66" t="e">
        <f t="shared" ca="1" si="215"/>
        <v>#NUM!</v>
      </c>
      <c r="BD1568" s="156">
        <f ca="1">IFERROR(MATCH(BE1568,OFFSET(Pinlist!$A$2,BD1567*(BA1568=BA1567),0,$BT$23,1),0)+BD1567*(BA1568=BA1567),0)</f>
        <v>0</v>
      </c>
      <c r="BE1568" s="66" t="e">
        <f t="shared" ca="1" si="216"/>
        <v>#NUM!</v>
      </c>
      <c r="BF1568" s="76">
        <f ca="1">(OFFSET(Pinlist!$E$1,BD1568,0)-$BR$18)*MirrorX</f>
        <v>0</v>
      </c>
      <c r="BG1568" s="76">
        <f ca="1">OFFSET(Pinlist!$F$1,BD1568,0)-$BS$18</f>
        <v>0</v>
      </c>
      <c r="BH1568" s="439" t="e">
        <f ca="1">IF(LEFT(BE1568,2)="RF",OFFSET(Pinlist!$D$1,Chart!BD1568,0)&amp;"_"&amp;OFFSET(Pinlist!$G$1,Chart!BD1568,0),"")</f>
        <v>#NUM!</v>
      </c>
      <c r="BI1568" s="298" t="e">
        <f ca="1">IF(LEFT(BE1568,2)="RF",OFFSET(Pinlist!$I$1,Chart!BD1568,0))</f>
        <v>#NUM!</v>
      </c>
      <c r="BJ1568" s="156">
        <f t="shared" si="221"/>
        <v>1565</v>
      </c>
      <c r="BK1568" s="598" t="b">
        <f t="array" aca="1" ref="BK1568" ca="1">IF($BV$15,MIN(SQRT((BF1568-OFFSET(BF1568,1,0,$BU$26-BJ1568))^2+(BG1568-OFFSET(BG1568,1,0,$BU$26-BJ1568))^2)))</f>
        <v>0</v>
      </c>
      <c r="BL1568" s="598" t="b">
        <f t="array" aca="1" ref="BL1568" ca="1">IF($BV$15,MIN(SQRT((BF1568-OFFSET(BF1568,-1,0,1-BJ1568))^2+(BG1568-OFFSET(BG1568,-1,0,1-BJ1568))^2)))</f>
        <v>0</v>
      </c>
      <c r="BM1568" s="225" t="e">
        <f t="shared" ca="1" si="217"/>
        <v>#N/A</v>
      </c>
      <c r="BN1568" s="225" t="e">
        <f t="shared" ca="1" si="218"/>
        <v>#N/A</v>
      </c>
      <c r="BO1568" s="53" t="b">
        <f t="shared" ca="1" si="219"/>
        <v>0</v>
      </c>
      <c r="BP1568" s="168"/>
      <c r="BQ1568" s="168"/>
      <c r="BR1568" s="168"/>
      <c r="BS1568" s="168"/>
      <c r="BT1568" s="168"/>
      <c r="BU1568" s="168"/>
      <c r="BV1568" s="168"/>
      <c r="BW1568" s="168"/>
      <c r="BX1568" s="66"/>
      <c r="BY1568" s="66"/>
      <c r="BZ1568" s="66"/>
      <c r="CA1568" s="66"/>
      <c r="CB1568" s="66"/>
      <c r="CC1568" s="66"/>
      <c r="CD1568" s="168"/>
      <c r="CE1568" s="66"/>
      <c r="CF1568" s="66"/>
      <c r="CG1568" s="66"/>
      <c r="CH1568" s="66"/>
      <c r="CI1568" s="168"/>
      <c r="CJ1568" s="617"/>
      <c r="CK1568" s="168"/>
      <c r="CL1568" s="168"/>
      <c r="CM1568" s="76"/>
      <c r="CN1568" s="76"/>
      <c r="CO1568" s="168"/>
      <c r="CP1568" s="66"/>
      <c r="CQ1568" s="168"/>
      <c r="CR1568" s="168"/>
      <c r="CS1568" s="168"/>
      <c r="CT1568" s="168"/>
      <c r="CU1568" s="168"/>
      <c r="CV1568" s="168"/>
      <c r="CW1568" s="168"/>
      <c r="CX1568" s="168"/>
      <c r="CY1568" s="168"/>
      <c r="CZ1568" s="168"/>
      <c r="DA1568" s="168"/>
      <c r="DB1568" s="168"/>
      <c r="DC1568" s="168"/>
      <c r="DD1568" s="168"/>
      <c r="DE1568" s="168"/>
      <c r="DF1568" s="168"/>
      <c r="DG1568" s="168"/>
      <c r="DH1568" s="168"/>
      <c r="DI1568" s="168"/>
      <c r="DJ1568" s="168"/>
    </row>
    <row r="1569" spans="52:114" x14ac:dyDescent="0.2">
      <c r="AZ1569" s="3">
        <f ca="1">IF(ISNUMBER(BI1569),((BI1569&gt;Probe_Head!$CB$15)+COUNTIF(OFFSET(Pinlist!$T$1,Chart!BD1569,0),"*CPW*")+(OFFSET(Pinlist!$L$1,Chart!BD1569,0)="36-40")&gt;0)+0,0)</f>
        <v>0</v>
      </c>
      <c r="BA1569" s="161" t="e">
        <f t="shared" ca="1" si="220"/>
        <v>#NUM!</v>
      </c>
      <c r="BB1569" s="66" t="e">
        <f t="shared" ca="1" si="214"/>
        <v>#NUM!</v>
      </c>
      <c r="BC1569" s="66" t="e">
        <f t="shared" ca="1" si="215"/>
        <v>#NUM!</v>
      </c>
      <c r="BD1569" s="156">
        <f ca="1">IFERROR(MATCH(BE1569,OFFSET(Pinlist!$A$2,BD1568*(BA1569=BA1568),0,$BT$23,1),0)+BD1568*(BA1569=BA1568),0)</f>
        <v>0</v>
      </c>
      <c r="BE1569" s="66" t="e">
        <f t="shared" ca="1" si="216"/>
        <v>#NUM!</v>
      </c>
      <c r="BF1569" s="76">
        <f ca="1">(OFFSET(Pinlist!$E$1,BD1569,0)-$BR$18)*MirrorX</f>
        <v>0</v>
      </c>
      <c r="BG1569" s="76">
        <f ca="1">OFFSET(Pinlist!$F$1,BD1569,0)-$BS$18</f>
        <v>0</v>
      </c>
      <c r="BH1569" s="439" t="e">
        <f ca="1">IF(LEFT(BE1569,2)="RF",OFFSET(Pinlist!$D$1,Chart!BD1569,0)&amp;"_"&amp;OFFSET(Pinlist!$G$1,Chart!BD1569,0),"")</f>
        <v>#NUM!</v>
      </c>
      <c r="BI1569" s="298" t="e">
        <f ca="1">IF(LEFT(BE1569,2)="RF",OFFSET(Pinlist!$I$1,Chart!BD1569,0))</f>
        <v>#NUM!</v>
      </c>
      <c r="BJ1569" s="156">
        <f t="shared" si="221"/>
        <v>1566</v>
      </c>
      <c r="BK1569" s="598" t="b">
        <f t="array" aca="1" ref="BK1569" ca="1">IF($BV$15,MIN(SQRT((BF1569-OFFSET(BF1569,1,0,$BU$26-BJ1569))^2+(BG1569-OFFSET(BG1569,1,0,$BU$26-BJ1569))^2)))</f>
        <v>0</v>
      </c>
      <c r="BL1569" s="598" t="b">
        <f t="array" aca="1" ref="BL1569" ca="1">IF($BV$15,MIN(SQRT((BF1569-OFFSET(BF1569,-1,0,1-BJ1569))^2+(BG1569-OFFSET(BG1569,-1,0,1-BJ1569))^2)))</f>
        <v>0</v>
      </c>
      <c r="BM1569" s="225" t="e">
        <f t="shared" ca="1" si="217"/>
        <v>#N/A</v>
      </c>
      <c r="BN1569" s="225" t="e">
        <f t="shared" ca="1" si="218"/>
        <v>#N/A</v>
      </c>
      <c r="BO1569" s="53" t="b">
        <f t="shared" ca="1" si="219"/>
        <v>0</v>
      </c>
      <c r="BP1569" s="168"/>
      <c r="BQ1569" s="168"/>
      <c r="BR1569" s="168"/>
      <c r="BS1569" s="168"/>
      <c r="BT1569" s="168"/>
      <c r="BU1569" s="168"/>
      <c r="BV1569" s="168"/>
      <c r="BW1569" s="168"/>
      <c r="BX1569" s="66"/>
      <c r="BY1569" s="66"/>
      <c r="BZ1569" s="66"/>
      <c r="CA1569" s="66"/>
      <c r="CB1569" s="66"/>
      <c r="CC1569" s="66"/>
      <c r="CD1569" s="168"/>
      <c r="CE1569" s="66"/>
      <c r="CF1569" s="66"/>
      <c r="CG1569" s="66"/>
      <c r="CH1569" s="66"/>
      <c r="CI1569" s="168"/>
      <c r="CJ1569" s="617"/>
      <c r="CK1569" s="168"/>
      <c r="CL1569" s="168"/>
      <c r="CM1569" s="76"/>
      <c r="CN1569" s="76"/>
      <c r="CO1569" s="168"/>
      <c r="CP1569" s="66"/>
      <c r="CQ1569" s="168"/>
      <c r="CR1569" s="168"/>
      <c r="CS1569" s="168"/>
      <c r="CT1569" s="168"/>
      <c r="CU1569" s="168"/>
      <c r="CV1569" s="168"/>
      <c r="CW1569" s="168"/>
      <c r="CX1569" s="168"/>
      <c r="CY1569" s="168"/>
      <c r="CZ1569" s="168"/>
      <c r="DA1569" s="168"/>
      <c r="DB1569" s="168"/>
      <c r="DC1569" s="168"/>
      <c r="DD1569" s="168"/>
      <c r="DE1569" s="168"/>
      <c r="DF1569" s="168"/>
      <c r="DG1569" s="168"/>
      <c r="DH1569" s="168"/>
      <c r="DI1569" s="168"/>
      <c r="DJ1569" s="168"/>
    </row>
    <row r="1570" spans="52:114" x14ac:dyDescent="0.2">
      <c r="AZ1570" s="3">
        <f ca="1">IF(ISNUMBER(BI1570),((BI1570&gt;Probe_Head!$CB$15)+COUNTIF(OFFSET(Pinlist!$T$1,Chart!BD1570,0),"*CPW*")+(OFFSET(Pinlist!$L$1,Chart!BD1570,0)="36-40")&gt;0)+0,0)</f>
        <v>0</v>
      </c>
      <c r="BA1570" s="161" t="e">
        <f t="shared" ca="1" si="220"/>
        <v>#NUM!</v>
      </c>
      <c r="BB1570" s="66" t="e">
        <f t="shared" ca="1" si="214"/>
        <v>#NUM!</v>
      </c>
      <c r="BC1570" s="66" t="e">
        <f t="shared" ca="1" si="215"/>
        <v>#NUM!</v>
      </c>
      <c r="BD1570" s="156">
        <f ca="1">IFERROR(MATCH(BE1570,OFFSET(Pinlist!$A$2,BD1569*(BA1570=BA1569),0,$BT$23,1),0)+BD1569*(BA1570=BA1569),0)</f>
        <v>0</v>
      </c>
      <c r="BE1570" s="66" t="e">
        <f t="shared" ca="1" si="216"/>
        <v>#NUM!</v>
      </c>
      <c r="BF1570" s="76">
        <f ca="1">(OFFSET(Pinlist!$E$1,BD1570,0)-$BR$18)*MirrorX</f>
        <v>0</v>
      </c>
      <c r="BG1570" s="76">
        <f ca="1">OFFSET(Pinlist!$F$1,BD1570,0)-$BS$18</f>
        <v>0</v>
      </c>
      <c r="BH1570" s="439" t="e">
        <f ca="1">IF(LEFT(BE1570,2)="RF",OFFSET(Pinlist!$D$1,Chart!BD1570,0)&amp;"_"&amp;OFFSET(Pinlist!$G$1,Chart!BD1570,0),"")</f>
        <v>#NUM!</v>
      </c>
      <c r="BI1570" s="298" t="e">
        <f ca="1">IF(LEFT(BE1570,2)="RF",OFFSET(Pinlist!$I$1,Chart!BD1570,0))</f>
        <v>#NUM!</v>
      </c>
      <c r="BJ1570" s="156">
        <f t="shared" si="221"/>
        <v>1567</v>
      </c>
      <c r="BK1570" s="598" t="b">
        <f t="array" aca="1" ref="BK1570" ca="1">IF($BV$15,MIN(SQRT((BF1570-OFFSET(BF1570,1,0,$BU$26-BJ1570))^2+(BG1570-OFFSET(BG1570,1,0,$BU$26-BJ1570))^2)))</f>
        <v>0</v>
      </c>
      <c r="BL1570" s="598" t="b">
        <f t="array" aca="1" ref="BL1570" ca="1">IF($BV$15,MIN(SQRT((BF1570-OFFSET(BF1570,-1,0,1-BJ1570))^2+(BG1570-OFFSET(BG1570,-1,0,1-BJ1570))^2)))</f>
        <v>0</v>
      </c>
      <c r="BM1570" s="225" t="e">
        <f t="shared" ca="1" si="217"/>
        <v>#N/A</v>
      </c>
      <c r="BN1570" s="225" t="e">
        <f t="shared" ca="1" si="218"/>
        <v>#N/A</v>
      </c>
      <c r="BO1570" s="53" t="b">
        <f t="shared" ca="1" si="219"/>
        <v>0</v>
      </c>
      <c r="BP1570" s="168"/>
      <c r="BQ1570" s="168"/>
      <c r="BR1570" s="168"/>
      <c r="BS1570" s="168"/>
      <c r="BT1570" s="168"/>
      <c r="BU1570" s="168"/>
      <c r="BV1570" s="168"/>
      <c r="BW1570" s="168"/>
      <c r="BX1570" s="66"/>
      <c r="BY1570" s="66"/>
      <c r="BZ1570" s="66"/>
      <c r="CA1570" s="66"/>
      <c r="CB1570" s="66"/>
      <c r="CC1570" s="66"/>
      <c r="CD1570" s="168"/>
      <c r="CE1570" s="66"/>
      <c r="CF1570" s="66"/>
      <c r="CG1570" s="66"/>
      <c r="CH1570" s="66"/>
      <c r="CI1570" s="168"/>
      <c r="CJ1570" s="617"/>
      <c r="CK1570" s="168"/>
      <c r="CL1570" s="168"/>
      <c r="CM1570" s="76"/>
      <c r="CN1570" s="76"/>
      <c r="CO1570" s="168"/>
      <c r="CP1570" s="66"/>
      <c r="CQ1570" s="168"/>
      <c r="CR1570" s="168"/>
      <c r="CS1570" s="168"/>
      <c r="CT1570" s="168"/>
      <c r="CU1570" s="168"/>
      <c r="CV1570" s="168"/>
      <c r="CW1570" s="168"/>
      <c r="CX1570" s="168"/>
      <c r="CY1570" s="168"/>
      <c r="CZ1570" s="168"/>
      <c r="DA1570" s="168"/>
      <c r="DB1570" s="168"/>
      <c r="DC1570" s="168"/>
      <c r="DD1570" s="168"/>
      <c r="DE1570" s="168"/>
      <c r="DF1570" s="168"/>
      <c r="DG1570" s="168"/>
      <c r="DH1570" s="168"/>
      <c r="DI1570" s="168"/>
      <c r="DJ1570" s="168"/>
    </row>
    <row r="1571" spans="52:114" x14ac:dyDescent="0.2">
      <c r="AZ1571" s="3">
        <f ca="1">IF(ISNUMBER(BI1571),((BI1571&gt;Probe_Head!$CB$15)+COUNTIF(OFFSET(Pinlist!$T$1,Chart!BD1571,0),"*CPW*")+(OFFSET(Pinlist!$L$1,Chart!BD1571,0)="36-40")&gt;0)+0,0)</f>
        <v>0</v>
      </c>
      <c r="BA1571" s="161" t="e">
        <f t="shared" ca="1" si="220"/>
        <v>#NUM!</v>
      </c>
      <c r="BB1571" s="66" t="e">
        <f t="shared" ca="1" si="214"/>
        <v>#NUM!</v>
      </c>
      <c r="BC1571" s="66" t="e">
        <f t="shared" ca="1" si="215"/>
        <v>#NUM!</v>
      </c>
      <c r="BD1571" s="156">
        <f ca="1">IFERROR(MATCH(BE1571,OFFSET(Pinlist!$A$2,BD1570*(BA1571=BA1570),0,$BT$23,1),0)+BD1570*(BA1571=BA1570),0)</f>
        <v>0</v>
      </c>
      <c r="BE1571" s="66" t="e">
        <f t="shared" ca="1" si="216"/>
        <v>#NUM!</v>
      </c>
      <c r="BF1571" s="76">
        <f ca="1">(OFFSET(Pinlist!$E$1,BD1571,0)-$BR$18)*MirrorX</f>
        <v>0</v>
      </c>
      <c r="BG1571" s="76">
        <f ca="1">OFFSET(Pinlist!$F$1,BD1571,0)-$BS$18</f>
        <v>0</v>
      </c>
      <c r="BH1571" s="439" t="e">
        <f ca="1">IF(LEFT(BE1571,2)="RF",OFFSET(Pinlist!$D$1,Chart!BD1571,0)&amp;"_"&amp;OFFSET(Pinlist!$G$1,Chart!BD1571,0),"")</f>
        <v>#NUM!</v>
      </c>
      <c r="BI1571" s="298" t="e">
        <f ca="1">IF(LEFT(BE1571,2)="RF",OFFSET(Pinlist!$I$1,Chart!BD1571,0))</f>
        <v>#NUM!</v>
      </c>
      <c r="BJ1571" s="156">
        <f t="shared" si="221"/>
        <v>1568</v>
      </c>
      <c r="BK1571" s="598" t="b">
        <f t="array" aca="1" ref="BK1571" ca="1">IF($BV$15,MIN(SQRT((BF1571-OFFSET(BF1571,1,0,$BU$26-BJ1571))^2+(BG1571-OFFSET(BG1571,1,0,$BU$26-BJ1571))^2)))</f>
        <v>0</v>
      </c>
      <c r="BL1571" s="598" t="b">
        <f t="array" aca="1" ref="BL1571" ca="1">IF($BV$15,MIN(SQRT((BF1571-OFFSET(BF1571,-1,0,1-BJ1571))^2+(BG1571-OFFSET(BG1571,-1,0,1-BJ1571))^2)))</f>
        <v>0</v>
      </c>
      <c r="BM1571" s="225" t="e">
        <f t="shared" ca="1" si="217"/>
        <v>#N/A</v>
      </c>
      <c r="BN1571" s="225" t="e">
        <f t="shared" ca="1" si="218"/>
        <v>#N/A</v>
      </c>
      <c r="BO1571" s="53" t="b">
        <f t="shared" ca="1" si="219"/>
        <v>0</v>
      </c>
      <c r="BP1571" s="168"/>
      <c r="BQ1571" s="168"/>
      <c r="BR1571" s="168"/>
      <c r="BS1571" s="168"/>
      <c r="BT1571" s="168"/>
      <c r="BU1571" s="168"/>
      <c r="BV1571" s="168"/>
      <c r="BW1571" s="168"/>
      <c r="BX1571" s="66"/>
      <c r="BY1571" s="66"/>
      <c r="BZ1571" s="66"/>
      <c r="CA1571" s="66"/>
      <c r="CB1571" s="66"/>
      <c r="CC1571" s="66"/>
      <c r="CD1571" s="168"/>
      <c r="CE1571" s="66"/>
      <c r="CF1571" s="66"/>
      <c r="CG1571" s="66"/>
      <c r="CH1571" s="66"/>
      <c r="CI1571" s="168"/>
      <c r="CJ1571" s="617"/>
      <c r="CK1571" s="168"/>
      <c r="CL1571" s="168"/>
      <c r="CM1571" s="76"/>
      <c r="CN1571" s="76"/>
      <c r="CO1571" s="168"/>
      <c r="CP1571" s="66"/>
      <c r="CQ1571" s="168"/>
      <c r="CR1571" s="168"/>
      <c r="CS1571" s="168"/>
      <c r="CT1571" s="168"/>
      <c r="CU1571" s="168"/>
      <c r="CV1571" s="168"/>
      <c r="CW1571" s="168"/>
      <c r="CX1571" s="168"/>
      <c r="CY1571" s="168"/>
      <c r="CZ1571" s="168"/>
      <c r="DA1571" s="168"/>
      <c r="DB1571" s="168"/>
      <c r="DC1571" s="168"/>
      <c r="DD1571" s="168"/>
      <c r="DE1571" s="168"/>
      <c r="DF1571" s="168"/>
      <c r="DG1571" s="168"/>
      <c r="DH1571" s="168"/>
      <c r="DI1571" s="168"/>
      <c r="DJ1571" s="168"/>
    </row>
    <row r="1572" spans="52:114" x14ac:dyDescent="0.2">
      <c r="AZ1572" s="3">
        <f ca="1">IF(ISNUMBER(BI1572),((BI1572&gt;Probe_Head!$CB$15)+COUNTIF(OFFSET(Pinlist!$T$1,Chart!BD1572,0),"*CPW*")+(OFFSET(Pinlist!$L$1,Chart!BD1572,0)="36-40")&gt;0)+0,0)</f>
        <v>0</v>
      </c>
      <c r="BA1572" s="161" t="e">
        <f t="shared" ca="1" si="220"/>
        <v>#NUM!</v>
      </c>
      <c r="BB1572" s="66" t="e">
        <f t="shared" ca="1" si="214"/>
        <v>#NUM!</v>
      </c>
      <c r="BC1572" s="66" t="e">
        <f t="shared" ca="1" si="215"/>
        <v>#NUM!</v>
      </c>
      <c r="BD1572" s="156">
        <f ca="1">IFERROR(MATCH(BE1572,OFFSET(Pinlist!$A$2,BD1571*(BA1572=BA1571),0,$BT$23,1),0)+BD1571*(BA1572=BA1571),0)</f>
        <v>0</v>
      </c>
      <c r="BE1572" s="66" t="e">
        <f t="shared" ca="1" si="216"/>
        <v>#NUM!</v>
      </c>
      <c r="BF1572" s="76">
        <f ca="1">(OFFSET(Pinlist!$E$1,BD1572,0)-$BR$18)*MirrorX</f>
        <v>0</v>
      </c>
      <c r="BG1572" s="76">
        <f ca="1">OFFSET(Pinlist!$F$1,BD1572,0)-$BS$18</f>
        <v>0</v>
      </c>
      <c r="BH1572" s="439" t="e">
        <f ca="1">IF(LEFT(BE1572,2)="RF",OFFSET(Pinlist!$D$1,Chart!BD1572,0)&amp;"_"&amp;OFFSET(Pinlist!$G$1,Chart!BD1572,0),"")</f>
        <v>#NUM!</v>
      </c>
      <c r="BI1572" s="298" t="e">
        <f ca="1">IF(LEFT(BE1572,2)="RF",OFFSET(Pinlist!$I$1,Chart!BD1572,0))</f>
        <v>#NUM!</v>
      </c>
      <c r="BJ1572" s="156">
        <f t="shared" si="221"/>
        <v>1569</v>
      </c>
      <c r="BK1572" s="598" t="b">
        <f t="array" aca="1" ref="BK1572" ca="1">IF($BV$15,MIN(SQRT((BF1572-OFFSET(BF1572,1,0,$BU$26-BJ1572))^2+(BG1572-OFFSET(BG1572,1,0,$BU$26-BJ1572))^2)))</f>
        <v>0</v>
      </c>
      <c r="BL1572" s="598" t="b">
        <f t="array" aca="1" ref="BL1572" ca="1">IF($BV$15,MIN(SQRT((BF1572-OFFSET(BF1572,-1,0,1-BJ1572))^2+(BG1572-OFFSET(BG1572,-1,0,1-BJ1572))^2)))</f>
        <v>0</v>
      </c>
      <c r="BM1572" s="225" t="e">
        <f t="shared" ca="1" si="217"/>
        <v>#N/A</v>
      </c>
      <c r="BN1572" s="225" t="e">
        <f t="shared" ca="1" si="218"/>
        <v>#N/A</v>
      </c>
      <c r="BO1572" s="53" t="b">
        <f t="shared" ca="1" si="219"/>
        <v>0</v>
      </c>
      <c r="BP1572" s="168"/>
      <c r="BQ1572" s="168"/>
      <c r="BR1572" s="168"/>
      <c r="BS1572" s="168"/>
      <c r="BT1572" s="168"/>
      <c r="BU1572" s="168"/>
      <c r="BV1572" s="168"/>
      <c r="BW1572" s="168"/>
      <c r="BX1572" s="66"/>
      <c r="BY1572" s="66"/>
      <c r="BZ1572" s="66"/>
      <c r="CA1572" s="66"/>
      <c r="CB1572" s="66"/>
      <c r="CC1572" s="66"/>
      <c r="CD1572" s="168"/>
      <c r="CE1572" s="66"/>
      <c r="CF1572" s="66"/>
      <c r="CG1572" s="66"/>
      <c r="CH1572" s="66"/>
      <c r="CI1572" s="168"/>
      <c r="CJ1572" s="617"/>
      <c r="CK1572" s="168"/>
      <c r="CL1572" s="168"/>
      <c r="CM1572" s="76"/>
      <c r="CN1572" s="76"/>
      <c r="CO1572" s="168"/>
      <c r="CP1572" s="66"/>
      <c r="CQ1572" s="168"/>
      <c r="CR1572" s="168"/>
      <c r="CS1572" s="168"/>
      <c r="CT1572" s="168"/>
      <c r="CU1572" s="168"/>
      <c r="CV1572" s="168"/>
      <c r="CW1572" s="168"/>
      <c r="CX1572" s="168"/>
      <c r="CY1572" s="168"/>
      <c r="CZ1572" s="168"/>
      <c r="DA1572" s="168"/>
      <c r="DB1572" s="168"/>
      <c r="DC1572" s="168"/>
      <c r="DD1572" s="168"/>
      <c r="DE1572" s="168"/>
      <c r="DF1572" s="168"/>
      <c r="DG1572" s="168"/>
      <c r="DH1572" s="168"/>
      <c r="DI1572" s="168"/>
      <c r="DJ1572" s="168"/>
    </row>
    <row r="1573" spans="52:114" x14ac:dyDescent="0.2">
      <c r="AZ1573" s="3">
        <f ca="1">IF(ISNUMBER(BI1573),((BI1573&gt;Probe_Head!$CB$15)+COUNTIF(OFFSET(Pinlist!$T$1,Chart!BD1573,0),"*CPW*")+(OFFSET(Pinlist!$L$1,Chart!BD1573,0)="36-40")&gt;0)+0,0)</f>
        <v>0</v>
      </c>
      <c r="BA1573" s="161" t="e">
        <f t="shared" ca="1" si="220"/>
        <v>#NUM!</v>
      </c>
      <c r="BB1573" s="66" t="e">
        <f t="shared" ca="1" si="214"/>
        <v>#NUM!</v>
      </c>
      <c r="BC1573" s="66" t="e">
        <f t="shared" ca="1" si="215"/>
        <v>#NUM!</v>
      </c>
      <c r="BD1573" s="156">
        <f ca="1">IFERROR(MATCH(BE1573,OFFSET(Pinlist!$A$2,BD1572*(BA1573=BA1572),0,$BT$23,1),0)+BD1572*(BA1573=BA1572),0)</f>
        <v>0</v>
      </c>
      <c r="BE1573" s="66" t="e">
        <f t="shared" ca="1" si="216"/>
        <v>#NUM!</v>
      </c>
      <c r="BF1573" s="76">
        <f ca="1">(OFFSET(Pinlist!$E$1,BD1573,0)-$BR$18)*MirrorX</f>
        <v>0</v>
      </c>
      <c r="BG1573" s="76">
        <f ca="1">OFFSET(Pinlist!$F$1,BD1573,0)-$BS$18</f>
        <v>0</v>
      </c>
      <c r="BH1573" s="439" t="e">
        <f ca="1">IF(LEFT(BE1573,2)="RF",OFFSET(Pinlist!$D$1,Chart!BD1573,0)&amp;"_"&amp;OFFSET(Pinlist!$G$1,Chart!BD1573,0),"")</f>
        <v>#NUM!</v>
      </c>
      <c r="BI1573" s="298" t="e">
        <f ca="1">IF(LEFT(BE1573,2)="RF",OFFSET(Pinlist!$I$1,Chart!BD1573,0))</f>
        <v>#NUM!</v>
      </c>
      <c r="BJ1573" s="156">
        <f t="shared" si="221"/>
        <v>1570</v>
      </c>
      <c r="BK1573" s="598" t="b">
        <f t="array" aca="1" ref="BK1573" ca="1">IF($BV$15,MIN(SQRT((BF1573-OFFSET(BF1573,1,0,$BU$26-BJ1573))^2+(BG1573-OFFSET(BG1573,1,0,$BU$26-BJ1573))^2)))</f>
        <v>0</v>
      </c>
      <c r="BL1573" s="598" t="b">
        <f t="array" aca="1" ref="BL1573" ca="1">IF($BV$15,MIN(SQRT((BF1573-OFFSET(BF1573,-1,0,1-BJ1573))^2+(BG1573-OFFSET(BG1573,-1,0,1-BJ1573))^2)))</f>
        <v>0</v>
      </c>
      <c r="BM1573" s="225" t="e">
        <f t="shared" ca="1" si="217"/>
        <v>#N/A</v>
      </c>
      <c r="BN1573" s="225" t="e">
        <f t="shared" ca="1" si="218"/>
        <v>#N/A</v>
      </c>
      <c r="BO1573" s="53" t="b">
        <f t="shared" ca="1" si="219"/>
        <v>0</v>
      </c>
      <c r="BP1573" s="168"/>
      <c r="BQ1573" s="168"/>
      <c r="BR1573" s="168"/>
      <c r="BS1573" s="168"/>
      <c r="BT1573" s="168"/>
      <c r="BU1573" s="168"/>
      <c r="BV1573" s="168"/>
      <c r="BW1573" s="168"/>
      <c r="BX1573" s="66"/>
      <c r="BY1573" s="66"/>
      <c r="BZ1573" s="66"/>
      <c r="CA1573" s="66"/>
      <c r="CB1573" s="66"/>
      <c r="CC1573" s="66"/>
      <c r="CD1573" s="168"/>
      <c r="CE1573" s="66"/>
      <c r="CF1573" s="66"/>
      <c r="CG1573" s="66"/>
      <c r="CH1573" s="66"/>
      <c r="CI1573" s="168"/>
      <c r="CJ1573" s="617"/>
      <c r="CK1573" s="168"/>
      <c r="CL1573" s="168"/>
      <c r="CM1573" s="76"/>
      <c r="CN1573" s="76"/>
      <c r="CO1573" s="168"/>
      <c r="CP1573" s="66"/>
      <c r="CQ1573" s="168"/>
      <c r="CR1573" s="168"/>
      <c r="CS1573" s="168"/>
      <c r="CT1573" s="168"/>
      <c r="CU1573" s="168"/>
      <c r="CV1573" s="168"/>
      <c r="CW1573" s="168"/>
      <c r="CX1573" s="168"/>
      <c r="CY1573" s="168"/>
      <c r="CZ1573" s="168"/>
      <c r="DA1573" s="168"/>
      <c r="DB1573" s="168"/>
      <c r="DC1573" s="168"/>
      <c r="DD1573" s="168"/>
      <c r="DE1573" s="168"/>
      <c r="DF1573" s="168"/>
      <c r="DG1573" s="168"/>
      <c r="DH1573" s="168"/>
      <c r="DI1573" s="168"/>
      <c r="DJ1573" s="168"/>
    </row>
    <row r="1574" spans="52:114" x14ac:dyDescent="0.2">
      <c r="AZ1574" s="3">
        <f ca="1">IF(ISNUMBER(BI1574),((BI1574&gt;Probe_Head!$CB$15)+COUNTIF(OFFSET(Pinlist!$T$1,Chart!BD1574,0),"*CPW*")+(OFFSET(Pinlist!$L$1,Chart!BD1574,0)="36-40")&gt;0)+0,0)</f>
        <v>0</v>
      </c>
      <c r="BA1574" s="161" t="e">
        <f t="shared" ca="1" si="220"/>
        <v>#NUM!</v>
      </c>
      <c r="BB1574" s="66" t="e">
        <f t="shared" ca="1" si="214"/>
        <v>#NUM!</v>
      </c>
      <c r="BC1574" s="66" t="e">
        <f t="shared" ca="1" si="215"/>
        <v>#NUM!</v>
      </c>
      <c r="BD1574" s="156">
        <f ca="1">IFERROR(MATCH(BE1574,OFFSET(Pinlist!$A$2,BD1573*(BA1574=BA1573),0,$BT$23,1),0)+BD1573*(BA1574=BA1573),0)</f>
        <v>0</v>
      </c>
      <c r="BE1574" s="66" t="e">
        <f t="shared" ca="1" si="216"/>
        <v>#NUM!</v>
      </c>
      <c r="BF1574" s="76">
        <f ca="1">(OFFSET(Pinlist!$E$1,BD1574,0)-$BR$18)*MirrorX</f>
        <v>0</v>
      </c>
      <c r="BG1574" s="76">
        <f ca="1">OFFSET(Pinlist!$F$1,BD1574,0)-$BS$18</f>
        <v>0</v>
      </c>
      <c r="BH1574" s="439" t="e">
        <f ca="1">IF(LEFT(BE1574,2)="RF",OFFSET(Pinlist!$D$1,Chart!BD1574,0)&amp;"_"&amp;OFFSET(Pinlist!$G$1,Chart!BD1574,0),"")</f>
        <v>#NUM!</v>
      </c>
      <c r="BI1574" s="298" t="e">
        <f ca="1">IF(LEFT(BE1574,2)="RF",OFFSET(Pinlist!$I$1,Chart!BD1574,0))</f>
        <v>#NUM!</v>
      </c>
      <c r="BJ1574" s="156">
        <f t="shared" si="221"/>
        <v>1571</v>
      </c>
      <c r="BK1574" s="598" t="b">
        <f t="array" aca="1" ref="BK1574" ca="1">IF($BV$15,MIN(SQRT((BF1574-OFFSET(BF1574,1,0,$BU$26-BJ1574))^2+(BG1574-OFFSET(BG1574,1,0,$BU$26-BJ1574))^2)))</f>
        <v>0</v>
      </c>
      <c r="BL1574" s="598" t="b">
        <f t="array" aca="1" ref="BL1574" ca="1">IF($BV$15,MIN(SQRT((BF1574-OFFSET(BF1574,-1,0,1-BJ1574))^2+(BG1574-OFFSET(BG1574,-1,0,1-BJ1574))^2)))</f>
        <v>0</v>
      </c>
      <c r="BM1574" s="225" t="e">
        <f t="shared" ca="1" si="217"/>
        <v>#N/A</v>
      </c>
      <c r="BN1574" s="225" t="e">
        <f t="shared" ca="1" si="218"/>
        <v>#N/A</v>
      </c>
      <c r="BO1574" s="53" t="b">
        <f t="shared" ca="1" si="219"/>
        <v>0</v>
      </c>
      <c r="BP1574" s="168"/>
      <c r="BQ1574" s="168"/>
      <c r="BR1574" s="168"/>
      <c r="BS1574" s="168"/>
      <c r="BT1574" s="168"/>
      <c r="BU1574" s="168"/>
      <c r="BV1574" s="168"/>
      <c r="BW1574" s="168"/>
      <c r="BX1574" s="66"/>
      <c r="BY1574" s="66"/>
      <c r="BZ1574" s="66"/>
      <c r="CA1574" s="66"/>
      <c r="CB1574" s="66"/>
      <c r="CC1574" s="66"/>
      <c r="CD1574" s="168"/>
      <c r="CE1574" s="66"/>
      <c r="CF1574" s="66"/>
      <c r="CG1574" s="66"/>
      <c r="CH1574" s="66"/>
      <c r="CI1574" s="168"/>
      <c r="CJ1574" s="617"/>
      <c r="CK1574" s="168"/>
      <c r="CL1574" s="168"/>
      <c r="CM1574" s="76"/>
      <c r="CN1574" s="76"/>
      <c r="CO1574" s="168"/>
      <c r="CP1574" s="66"/>
      <c r="CQ1574" s="168"/>
      <c r="CR1574" s="168"/>
      <c r="CS1574" s="168"/>
      <c r="CT1574" s="168"/>
      <c r="CU1574" s="168"/>
      <c r="CV1574" s="168"/>
      <c r="CW1574" s="168"/>
      <c r="CX1574" s="168"/>
      <c r="CY1574" s="168"/>
      <c r="CZ1574" s="168"/>
      <c r="DA1574" s="168"/>
      <c r="DB1574" s="168"/>
      <c r="DC1574" s="168"/>
      <c r="DD1574" s="168"/>
      <c r="DE1574" s="168"/>
      <c r="DF1574" s="168"/>
      <c r="DG1574" s="168"/>
      <c r="DH1574" s="168"/>
      <c r="DI1574" s="168"/>
      <c r="DJ1574" s="168"/>
    </row>
    <row r="1575" spans="52:114" x14ac:dyDescent="0.2">
      <c r="AZ1575" s="3">
        <f ca="1">IF(ISNUMBER(BI1575),((BI1575&gt;Probe_Head!$CB$15)+COUNTIF(OFFSET(Pinlist!$T$1,Chart!BD1575,0),"*CPW*")+(OFFSET(Pinlist!$L$1,Chart!BD1575,0)="36-40")&gt;0)+0,0)</f>
        <v>0</v>
      </c>
      <c r="BA1575" s="161" t="e">
        <f t="shared" ca="1" si="220"/>
        <v>#NUM!</v>
      </c>
      <c r="BB1575" s="66" t="e">
        <f t="shared" ca="1" si="214"/>
        <v>#NUM!</v>
      </c>
      <c r="BC1575" s="66" t="e">
        <f t="shared" ca="1" si="215"/>
        <v>#NUM!</v>
      </c>
      <c r="BD1575" s="156">
        <f ca="1">IFERROR(MATCH(BE1575,OFFSET(Pinlist!$A$2,BD1574*(BA1575=BA1574),0,$BT$23,1),0)+BD1574*(BA1575=BA1574),0)</f>
        <v>0</v>
      </c>
      <c r="BE1575" s="66" t="e">
        <f t="shared" ca="1" si="216"/>
        <v>#NUM!</v>
      </c>
      <c r="BF1575" s="76">
        <f ca="1">(OFFSET(Pinlist!$E$1,BD1575,0)-$BR$18)*MirrorX</f>
        <v>0</v>
      </c>
      <c r="BG1575" s="76">
        <f ca="1">OFFSET(Pinlist!$F$1,BD1575,0)-$BS$18</f>
        <v>0</v>
      </c>
      <c r="BH1575" s="439" t="e">
        <f ca="1">IF(LEFT(BE1575,2)="RF",OFFSET(Pinlist!$D$1,Chart!BD1575,0)&amp;"_"&amp;OFFSET(Pinlist!$G$1,Chart!BD1575,0),"")</f>
        <v>#NUM!</v>
      </c>
      <c r="BI1575" s="298" t="e">
        <f ca="1">IF(LEFT(BE1575,2)="RF",OFFSET(Pinlist!$I$1,Chart!BD1575,0))</f>
        <v>#NUM!</v>
      </c>
      <c r="BJ1575" s="156">
        <f t="shared" si="221"/>
        <v>1572</v>
      </c>
      <c r="BK1575" s="598" t="b">
        <f t="array" aca="1" ref="BK1575" ca="1">IF($BV$15,MIN(SQRT((BF1575-OFFSET(BF1575,1,0,$BU$26-BJ1575))^2+(BG1575-OFFSET(BG1575,1,0,$BU$26-BJ1575))^2)))</f>
        <v>0</v>
      </c>
      <c r="BL1575" s="598" t="b">
        <f t="array" aca="1" ref="BL1575" ca="1">IF($BV$15,MIN(SQRT((BF1575-OFFSET(BF1575,-1,0,1-BJ1575))^2+(BG1575-OFFSET(BG1575,-1,0,1-BJ1575))^2)))</f>
        <v>0</v>
      </c>
      <c r="BM1575" s="225" t="e">
        <f t="shared" ca="1" si="217"/>
        <v>#N/A</v>
      </c>
      <c r="BN1575" s="225" t="e">
        <f t="shared" ca="1" si="218"/>
        <v>#N/A</v>
      </c>
      <c r="BO1575" s="53" t="b">
        <f t="shared" ca="1" si="219"/>
        <v>0</v>
      </c>
      <c r="BP1575" s="168"/>
      <c r="BQ1575" s="168"/>
      <c r="BR1575" s="168"/>
      <c r="BS1575" s="168"/>
      <c r="BT1575" s="168"/>
      <c r="BU1575" s="168"/>
      <c r="BV1575" s="168"/>
      <c r="BW1575" s="168"/>
      <c r="BX1575" s="66"/>
      <c r="BY1575" s="66"/>
      <c r="BZ1575" s="66"/>
      <c r="CA1575" s="66"/>
      <c r="CB1575" s="66"/>
      <c r="CC1575" s="66"/>
      <c r="CD1575" s="168"/>
      <c r="CE1575" s="66"/>
      <c r="CF1575" s="66"/>
      <c r="CG1575" s="66"/>
      <c r="CH1575" s="66"/>
      <c r="CI1575" s="168"/>
      <c r="CJ1575" s="617"/>
      <c r="CK1575" s="168"/>
      <c r="CL1575" s="168"/>
      <c r="CM1575" s="76"/>
      <c r="CN1575" s="76"/>
      <c r="CO1575" s="168"/>
      <c r="CP1575" s="66"/>
      <c r="CQ1575" s="168"/>
      <c r="CR1575" s="168"/>
      <c r="CS1575" s="168"/>
      <c r="CT1575" s="168"/>
      <c r="CU1575" s="168"/>
      <c r="CV1575" s="168"/>
      <c r="CW1575" s="168"/>
      <c r="CX1575" s="168"/>
      <c r="CY1575" s="168"/>
      <c r="CZ1575" s="168"/>
      <c r="DA1575" s="168"/>
      <c r="DB1575" s="168"/>
      <c r="DC1575" s="168"/>
      <c r="DD1575" s="168"/>
      <c r="DE1575" s="168"/>
      <c r="DF1575" s="168"/>
      <c r="DG1575" s="168"/>
      <c r="DH1575" s="168"/>
      <c r="DI1575" s="168"/>
      <c r="DJ1575" s="168"/>
    </row>
    <row r="1576" spans="52:114" x14ac:dyDescent="0.2">
      <c r="AZ1576" s="3">
        <f ca="1">IF(ISNUMBER(BI1576),((BI1576&gt;Probe_Head!$CB$15)+COUNTIF(OFFSET(Pinlist!$T$1,Chart!BD1576,0),"*CPW*")+(OFFSET(Pinlist!$L$1,Chart!BD1576,0)="36-40")&gt;0)+0,0)</f>
        <v>0</v>
      </c>
      <c r="BA1576" s="161" t="e">
        <f t="shared" ca="1" si="220"/>
        <v>#NUM!</v>
      </c>
      <c r="BB1576" s="66" t="e">
        <f t="shared" ca="1" si="214"/>
        <v>#NUM!</v>
      </c>
      <c r="BC1576" s="66" t="e">
        <f t="shared" ca="1" si="215"/>
        <v>#NUM!</v>
      </c>
      <c r="BD1576" s="156">
        <f ca="1">IFERROR(MATCH(BE1576,OFFSET(Pinlist!$A$2,BD1575*(BA1576=BA1575),0,$BT$23,1),0)+BD1575*(BA1576=BA1575),0)</f>
        <v>0</v>
      </c>
      <c r="BE1576" s="66" t="e">
        <f t="shared" ca="1" si="216"/>
        <v>#NUM!</v>
      </c>
      <c r="BF1576" s="76">
        <f ca="1">(OFFSET(Pinlist!$E$1,BD1576,0)-$BR$18)*MirrorX</f>
        <v>0</v>
      </c>
      <c r="BG1576" s="76">
        <f ca="1">OFFSET(Pinlist!$F$1,BD1576,0)-$BS$18</f>
        <v>0</v>
      </c>
      <c r="BH1576" s="439" t="e">
        <f ca="1">IF(LEFT(BE1576,2)="RF",OFFSET(Pinlist!$D$1,Chart!BD1576,0)&amp;"_"&amp;OFFSET(Pinlist!$G$1,Chart!BD1576,0),"")</f>
        <v>#NUM!</v>
      </c>
      <c r="BI1576" s="298" t="e">
        <f ca="1">IF(LEFT(BE1576,2)="RF",OFFSET(Pinlist!$I$1,Chart!BD1576,0))</f>
        <v>#NUM!</v>
      </c>
      <c r="BJ1576" s="156">
        <f t="shared" si="221"/>
        <v>1573</v>
      </c>
      <c r="BK1576" s="598" t="b">
        <f t="array" aca="1" ref="BK1576" ca="1">IF($BV$15,MIN(SQRT((BF1576-OFFSET(BF1576,1,0,$BU$26-BJ1576))^2+(BG1576-OFFSET(BG1576,1,0,$BU$26-BJ1576))^2)))</f>
        <v>0</v>
      </c>
      <c r="BL1576" s="598" t="b">
        <f t="array" aca="1" ref="BL1576" ca="1">IF($BV$15,MIN(SQRT((BF1576-OFFSET(BF1576,-1,0,1-BJ1576))^2+(BG1576-OFFSET(BG1576,-1,0,1-BJ1576))^2)))</f>
        <v>0</v>
      </c>
      <c r="BM1576" s="225" t="e">
        <f t="shared" ca="1" si="217"/>
        <v>#N/A</v>
      </c>
      <c r="BN1576" s="225" t="e">
        <f t="shared" ca="1" si="218"/>
        <v>#N/A</v>
      </c>
      <c r="BO1576" s="53" t="b">
        <f t="shared" ca="1" si="219"/>
        <v>0</v>
      </c>
      <c r="BP1576" s="168"/>
      <c r="BQ1576" s="168"/>
      <c r="BR1576" s="168"/>
      <c r="BS1576" s="168"/>
      <c r="BT1576" s="168"/>
      <c r="BU1576" s="168"/>
      <c r="BV1576" s="168"/>
      <c r="BW1576" s="168"/>
      <c r="BX1576" s="66"/>
      <c r="BY1576" s="66"/>
      <c r="BZ1576" s="66"/>
      <c r="CA1576" s="66"/>
      <c r="CB1576" s="66"/>
      <c r="CC1576" s="66"/>
      <c r="CD1576" s="168"/>
      <c r="CE1576" s="66"/>
      <c r="CF1576" s="66"/>
      <c r="CG1576" s="66"/>
      <c r="CH1576" s="66"/>
      <c r="CI1576" s="168"/>
      <c r="CJ1576" s="617"/>
      <c r="CK1576" s="168"/>
      <c r="CL1576" s="168"/>
      <c r="CM1576" s="76"/>
      <c r="CN1576" s="76"/>
      <c r="CO1576" s="168"/>
      <c r="CP1576" s="66"/>
      <c r="CQ1576" s="168"/>
      <c r="CR1576" s="168"/>
      <c r="CS1576" s="168"/>
      <c r="CT1576" s="168"/>
      <c r="CU1576" s="168"/>
      <c r="CV1576" s="168"/>
      <c r="CW1576" s="168"/>
      <c r="CX1576" s="168"/>
      <c r="CY1576" s="168"/>
      <c r="CZ1576" s="168"/>
      <c r="DA1576" s="168"/>
      <c r="DB1576" s="168"/>
      <c r="DC1576" s="168"/>
      <c r="DD1576" s="168"/>
      <c r="DE1576" s="168"/>
      <c r="DF1576" s="168"/>
      <c r="DG1576" s="168"/>
      <c r="DH1576" s="168"/>
      <c r="DI1576" s="168"/>
      <c r="DJ1576" s="168"/>
    </row>
    <row r="1577" spans="52:114" x14ac:dyDescent="0.2">
      <c r="AZ1577" s="3">
        <f ca="1">IF(ISNUMBER(BI1577),((BI1577&gt;Probe_Head!$CB$15)+COUNTIF(OFFSET(Pinlist!$T$1,Chart!BD1577,0),"*CPW*")+(OFFSET(Pinlist!$L$1,Chart!BD1577,0)="36-40")&gt;0)+0,0)</f>
        <v>0</v>
      </c>
      <c r="BA1577" s="161" t="e">
        <f t="shared" ca="1" si="220"/>
        <v>#NUM!</v>
      </c>
      <c r="BB1577" s="66" t="e">
        <f t="shared" ca="1" si="214"/>
        <v>#NUM!</v>
      </c>
      <c r="BC1577" s="66" t="e">
        <f t="shared" ca="1" si="215"/>
        <v>#NUM!</v>
      </c>
      <c r="BD1577" s="156">
        <f ca="1">IFERROR(MATCH(BE1577,OFFSET(Pinlist!$A$2,BD1576*(BA1577=BA1576),0,$BT$23,1),0)+BD1576*(BA1577=BA1576),0)</f>
        <v>0</v>
      </c>
      <c r="BE1577" s="66" t="e">
        <f t="shared" ca="1" si="216"/>
        <v>#NUM!</v>
      </c>
      <c r="BF1577" s="76">
        <f ca="1">(OFFSET(Pinlist!$E$1,BD1577,0)-$BR$18)*MirrorX</f>
        <v>0</v>
      </c>
      <c r="BG1577" s="76">
        <f ca="1">OFFSET(Pinlist!$F$1,BD1577,0)-$BS$18</f>
        <v>0</v>
      </c>
      <c r="BH1577" s="439" t="e">
        <f ca="1">IF(LEFT(BE1577,2)="RF",OFFSET(Pinlist!$D$1,Chart!BD1577,0)&amp;"_"&amp;OFFSET(Pinlist!$G$1,Chart!BD1577,0),"")</f>
        <v>#NUM!</v>
      </c>
      <c r="BI1577" s="298" t="e">
        <f ca="1">IF(LEFT(BE1577,2)="RF",OFFSET(Pinlist!$I$1,Chart!BD1577,0))</f>
        <v>#NUM!</v>
      </c>
      <c r="BJ1577" s="156">
        <f t="shared" si="221"/>
        <v>1574</v>
      </c>
      <c r="BK1577" s="598" t="b">
        <f t="array" aca="1" ref="BK1577" ca="1">IF($BV$15,MIN(SQRT((BF1577-OFFSET(BF1577,1,0,$BU$26-BJ1577))^2+(BG1577-OFFSET(BG1577,1,0,$BU$26-BJ1577))^2)))</f>
        <v>0</v>
      </c>
      <c r="BL1577" s="598" t="b">
        <f t="array" aca="1" ref="BL1577" ca="1">IF($BV$15,MIN(SQRT((BF1577-OFFSET(BF1577,-1,0,1-BJ1577))^2+(BG1577-OFFSET(BG1577,-1,0,1-BJ1577))^2)))</f>
        <v>0</v>
      </c>
      <c r="BM1577" s="225" t="e">
        <f t="shared" ca="1" si="217"/>
        <v>#N/A</v>
      </c>
      <c r="BN1577" s="225" t="e">
        <f t="shared" ca="1" si="218"/>
        <v>#N/A</v>
      </c>
      <c r="BO1577" s="53" t="b">
        <f t="shared" ca="1" si="219"/>
        <v>0</v>
      </c>
      <c r="BP1577" s="168"/>
      <c r="BQ1577" s="168"/>
      <c r="BR1577" s="168"/>
      <c r="BS1577" s="168"/>
      <c r="BT1577" s="168"/>
      <c r="BU1577" s="168"/>
      <c r="BV1577" s="168"/>
      <c r="BW1577" s="168"/>
      <c r="BX1577" s="66"/>
      <c r="BY1577" s="66"/>
      <c r="BZ1577" s="66"/>
      <c r="CA1577" s="66"/>
      <c r="CB1577" s="66"/>
      <c r="CC1577" s="66"/>
      <c r="CD1577" s="168"/>
      <c r="CE1577" s="66"/>
      <c r="CF1577" s="66"/>
      <c r="CG1577" s="66"/>
      <c r="CH1577" s="66"/>
      <c r="CI1577" s="168"/>
      <c r="CJ1577" s="617"/>
      <c r="CK1577" s="168"/>
      <c r="CL1577" s="168"/>
      <c r="CM1577" s="76"/>
      <c r="CN1577" s="76"/>
      <c r="CO1577" s="168"/>
      <c r="CP1577" s="66"/>
      <c r="CQ1577" s="168"/>
      <c r="CR1577" s="168"/>
      <c r="CS1577" s="168"/>
      <c r="CT1577" s="168"/>
      <c r="CU1577" s="168"/>
      <c r="CV1577" s="168"/>
      <c r="CW1577" s="168"/>
      <c r="CX1577" s="168"/>
      <c r="CY1577" s="168"/>
      <c r="CZ1577" s="168"/>
      <c r="DA1577" s="168"/>
      <c r="DB1577" s="168"/>
      <c r="DC1577" s="168"/>
      <c r="DD1577" s="168"/>
      <c r="DE1577" s="168"/>
      <c r="DF1577" s="168"/>
      <c r="DG1577" s="168"/>
      <c r="DH1577" s="168"/>
      <c r="DI1577" s="168"/>
      <c r="DJ1577" s="168"/>
    </row>
    <row r="1578" spans="52:114" x14ac:dyDescent="0.2">
      <c r="AZ1578" s="3">
        <f ca="1">IF(ISNUMBER(BI1578),((BI1578&gt;Probe_Head!$CB$15)+COUNTIF(OFFSET(Pinlist!$T$1,Chart!BD1578,0),"*CPW*")+(OFFSET(Pinlist!$L$1,Chart!BD1578,0)="36-40")&gt;0)+0,0)</f>
        <v>0</v>
      </c>
      <c r="BA1578" s="161" t="e">
        <f t="shared" ca="1" si="220"/>
        <v>#NUM!</v>
      </c>
      <c r="BB1578" s="66" t="e">
        <f t="shared" ca="1" si="214"/>
        <v>#NUM!</v>
      </c>
      <c r="BC1578" s="66" t="e">
        <f t="shared" ca="1" si="215"/>
        <v>#NUM!</v>
      </c>
      <c r="BD1578" s="156">
        <f ca="1">IFERROR(MATCH(BE1578,OFFSET(Pinlist!$A$2,BD1577*(BA1578=BA1577),0,$BT$23,1),0)+BD1577*(BA1578=BA1577),0)</f>
        <v>0</v>
      </c>
      <c r="BE1578" s="66" t="e">
        <f t="shared" ca="1" si="216"/>
        <v>#NUM!</v>
      </c>
      <c r="BF1578" s="76">
        <f ca="1">(OFFSET(Pinlist!$E$1,BD1578,0)-$BR$18)*MirrorX</f>
        <v>0</v>
      </c>
      <c r="BG1578" s="76">
        <f ca="1">OFFSET(Pinlist!$F$1,BD1578,0)-$BS$18</f>
        <v>0</v>
      </c>
      <c r="BH1578" s="439" t="e">
        <f ca="1">IF(LEFT(BE1578,2)="RF",OFFSET(Pinlist!$D$1,Chart!BD1578,0)&amp;"_"&amp;OFFSET(Pinlist!$G$1,Chart!BD1578,0),"")</f>
        <v>#NUM!</v>
      </c>
      <c r="BI1578" s="298" t="e">
        <f ca="1">IF(LEFT(BE1578,2)="RF",OFFSET(Pinlist!$I$1,Chart!BD1578,0))</f>
        <v>#NUM!</v>
      </c>
      <c r="BJ1578" s="156">
        <f t="shared" si="221"/>
        <v>1575</v>
      </c>
      <c r="BK1578" s="598" t="b">
        <f t="array" aca="1" ref="BK1578" ca="1">IF($BV$15,MIN(SQRT((BF1578-OFFSET(BF1578,1,0,$BU$26-BJ1578))^2+(BG1578-OFFSET(BG1578,1,0,$BU$26-BJ1578))^2)))</f>
        <v>0</v>
      </c>
      <c r="BL1578" s="598" t="b">
        <f t="array" aca="1" ref="BL1578" ca="1">IF($BV$15,MIN(SQRT((BF1578-OFFSET(BF1578,-1,0,1-BJ1578))^2+(BG1578-OFFSET(BG1578,-1,0,1-BJ1578))^2)))</f>
        <v>0</v>
      </c>
      <c r="BM1578" s="225" t="e">
        <f t="shared" ca="1" si="217"/>
        <v>#N/A</v>
      </c>
      <c r="BN1578" s="225" t="e">
        <f t="shared" ca="1" si="218"/>
        <v>#N/A</v>
      </c>
      <c r="BO1578" s="53" t="b">
        <f t="shared" ca="1" si="219"/>
        <v>0</v>
      </c>
      <c r="BP1578" s="168"/>
      <c r="BQ1578" s="168"/>
      <c r="BR1578" s="168"/>
      <c r="BS1578" s="168"/>
      <c r="BT1578" s="168"/>
      <c r="BU1578" s="168"/>
      <c r="BV1578" s="168"/>
      <c r="BW1578" s="168"/>
      <c r="BX1578" s="66"/>
      <c r="BY1578" s="66"/>
      <c r="BZ1578" s="66"/>
      <c r="CA1578" s="66"/>
      <c r="CB1578" s="66"/>
      <c r="CC1578" s="66"/>
      <c r="CD1578" s="168"/>
      <c r="CE1578" s="66"/>
      <c r="CF1578" s="66"/>
      <c r="CG1578" s="66"/>
      <c r="CH1578" s="66"/>
      <c r="CI1578" s="168"/>
      <c r="CJ1578" s="617"/>
      <c r="CK1578" s="168"/>
      <c r="CL1578" s="168"/>
      <c r="CM1578" s="76"/>
      <c r="CN1578" s="76"/>
      <c r="CO1578" s="168"/>
      <c r="CP1578" s="66"/>
      <c r="CQ1578" s="168"/>
      <c r="CR1578" s="168"/>
      <c r="CS1578" s="168"/>
      <c r="CT1578" s="168"/>
      <c r="CU1578" s="168"/>
      <c r="CV1578" s="168"/>
      <c r="CW1578" s="168"/>
      <c r="CX1578" s="168"/>
      <c r="CY1578" s="168"/>
      <c r="CZ1578" s="168"/>
      <c r="DA1578" s="168"/>
      <c r="DB1578" s="168"/>
      <c r="DC1578" s="168"/>
      <c r="DD1578" s="168"/>
      <c r="DE1578" s="168"/>
      <c r="DF1578" s="168"/>
      <c r="DG1578" s="168"/>
      <c r="DH1578" s="168"/>
      <c r="DI1578" s="168"/>
      <c r="DJ1578" s="168"/>
    </row>
    <row r="1579" spans="52:114" x14ac:dyDescent="0.2">
      <c r="AZ1579" s="3">
        <f ca="1">IF(ISNUMBER(BI1579),((BI1579&gt;Probe_Head!$CB$15)+COUNTIF(OFFSET(Pinlist!$T$1,Chart!BD1579,0),"*CPW*")+(OFFSET(Pinlist!$L$1,Chart!BD1579,0)="36-40")&gt;0)+0,0)</f>
        <v>0</v>
      </c>
      <c r="BA1579" s="161" t="e">
        <f t="shared" ca="1" si="220"/>
        <v>#NUM!</v>
      </c>
      <c r="BB1579" s="66" t="e">
        <f t="shared" ca="1" si="214"/>
        <v>#NUM!</v>
      </c>
      <c r="BC1579" s="66" t="e">
        <f t="shared" ca="1" si="215"/>
        <v>#NUM!</v>
      </c>
      <c r="BD1579" s="156">
        <f ca="1">IFERROR(MATCH(BE1579,OFFSET(Pinlist!$A$2,BD1578*(BA1579=BA1578),0,$BT$23,1),0)+BD1578*(BA1579=BA1578),0)</f>
        <v>0</v>
      </c>
      <c r="BE1579" s="66" t="e">
        <f t="shared" ca="1" si="216"/>
        <v>#NUM!</v>
      </c>
      <c r="BF1579" s="76">
        <f ca="1">(OFFSET(Pinlist!$E$1,BD1579,0)-$BR$18)*MirrorX</f>
        <v>0</v>
      </c>
      <c r="BG1579" s="76">
        <f ca="1">OFFSET(Pinlist!$F$1,BD1579,0)-$BS$18</f>
        <v>0</v>
      </c>
      <c r="BH1579" s="439" t="e">
        <f ca="1">IF(LEFT(BE1579,2)="RF",OFFSET(Pinlist!$D$1,Chart!BD1579,0)&amp;"_"&amp;OFFSET(Pinlist!$G$1,Chart!BD1579,0),"")</f>
        <v>#NUM!</v>
      </c>
      <c r="BI1579" s="298" t="e">
        <f ca="1">IF(LEFT(BE1579,2)="RF",OFFSET(Pinlist!$I$1,Chart!BD1579,0))</f>
        <v>#NUM!</v>
      </c>
      <c r="BJ1579" s="156">
        <f t="shared" si="221"/>
        <v>1576</v>
      </c>
      <c r="BK1579" s="598" t="b">
        <f t="array" aca="1" ref="BK1579" ca="1">IF($BV$15,MIN(SQRT((BF1579-OFFSET(BF1579,1,0,$BU$26-BJ1579))^2+(BG1579-OFFSET(BG1579,1,0,$BU$26-BJ1579))^2)))</f>
        <v>0</v>
      </c>
      <c r="BL1579" s="598" t="b">
        <f t="array" aca="1" ref="BL1579" ca="1">IF($BV$15,MIN(SQRT((BF1579-OFFSET(BF1579,-1,0,1-BJ1579))^2+(BG1579-OFFSET(BG1579,-1,0,1-BJ1579))^2)))</f>
        <v>0</v>
      </c>
      <c r="BM1579" s="225" t="e">
        <f t="shared" ca="1" si="217"/>
        <v>#N/A</v>
      </c>
      <c r="BN1579" s="225" t="e">
        <f t="shared" ca="1" si="218"/>
        <v>#N/A</v>
      </c>
      <c r="BO1579" s="53" t="b">
        <f t="shared" ca="1" si="219"/>
        <v>0</v>
      </c>
      <c r="BP1579" s="168"/>
      <c r="BQ1579" s="168"/>
      <c r="BR1579" s="168"/>
      <c r="BS1579" s="168"/>
      <c r="BT1579" s="168"/>
      <c r="BU1579" s="168"/>
      <c r="BV1579" s="168"/>
      <c r="BW1579" s="168"/>
      <c r="BX1579" s="66"/>
      <c r="BY1579" s="66"/>
      <c r="BZ1579" s="66"/>
      <c r="CA1579" s="66"/>
      <c r="CB1579" s="66"/>
      <c r="CC1579" s="66"/>
      <c r="CD1579" s="168"/>
      <c r="CE1579" s="66"/>
      <c r="CF1579" s="66"/>
      <c r="CG1579" s="66"/>
      <c r="CH1579" s="66"/>
      <c r="CI1579" s="168"/>
      <c r="CJ1579" s="617"/>
      <c r="CK1579" s="168"/>
      <c r="CL1579" s="168"/>
      <c r="CM1579" s="76"/>
      <c r="CN1579" s="76"/>
      <c r="CO1579" s="168"/>
      <c r="CP1579" s="66"/>
      <c r="CQ1579" s="168"/>
      <c r="CR1579" s="168"/>
      <c r="CS1579" s="168"/>
      <c r="CT1579" s="168"/>
      <c r="CU1579" s="168"/>
      <c r="CV1579" s="168"/>
      <c r="CW1579" s="168"/>
      <c r="CX1579" s="168"/>
      <c r="CY1579" s="168"/>
      <c r="CZ1579" s="168"/>
      <c r="DA1579" s="168"/>
      <c r="DB1579" s="168"/>
      <c r="DC1579" s="168"/>
      <c r="DD1579" s="168"/>
      <c r="DE1579" s="168"/>
      <c r="DF1579" s="168"/>
      <c r="DG1579" s="168"/>
      <c r="DH1579" s="168"/>
      <c r="DI1579" s="168"/>
      <c r="DJ1579" s="168"/>
    </row>
    <row r="1580" spans="52:114" x14ac:dyDescent="0.2">
      <c r="AZ1580" s="3">
        <f ca="1">IF(ISNUMBER(BI1580),((BI1580&gt;Probe_Head!$CB$15)+COUNTIF(OFFSET(Pinlist!$T$1,Chart!BD1580,0),"*CPW*")+(OFFSET(Pinlist!$L$1,Chart!BD1580,0)="36-40")&gt;0)+0,0)</f>
        <v>0</v>
      </c>
      <c r="BA1580" s="161" t="e">
        <f t="shared" ca="1" si="220"/>
        <v>#NUM!</v>
      </c>
      <c r="BB1580" s="66" t="e">
        <f t="shared" ca="1" si="214"/>
        <v>#NUM!</v>
      </c>
      <c r="BC1580" s="66" t="e">
        <f t="shared" ca="1" si="215"/>
        <v>#NUM!</v>
      </c>
      <c r="BD1580" s="156">
        <f ca="1">IFERROR(MATCH(BE1580,OFFSET(Pinlist!$A$2,BD1579*(BA1580=BA1579),0,$BT$23,1),0)+BD1579*(BA1580=BA1579),0)</f>
        <v>0</v>
      </c>
      <c r="BE1580" s="66" t="e">
        <f t="shared" ca="1" si="216"/>
        <v>#NUM!</v>
      </c>
      <c r="BF1580" s="76">
        <f ca="1">(OFFSET(Pinlist!$E$1,BD1580,0)-$BR$18)*MirrorX</f>
        <v>0</v>
      </c>
      <c r="BG1580" s="76">
        <f ca="1">OFFSET(Pinlist!$F$1,BD1580,0)-$BS$18</f>
        <v>0</v>
      </c>
      <c r="BH1580" s="439" t="e">
        <f ca="1">IF(LEFT(BE1580,2)="RF",OFFSET(Pinlist!$D$1,Chart!BD1580,0)&amp;"_"&amp;OFFSET(Pinlist!$G$1,Chart!BD1580,0),"")</f>
        <v>#NUM!</v>
      </c>
      <c r="BI1580" s="298" t="e">
        <f ca="1">IF(LEFT(BE1580,2)="RF",OFFSET(Pinlist!$I$1,Chart!BD1580,0))</f>
        <v>#NUM!</v>
      </c>
      <c r="BJ1580" s="156">
        <f t="shared" si="221"/>
        <v>1577</v>
      </c>
      <c r="BK1580" s="598" t="b">
        <f t="array" aca="1" ref="BK1580" ca="1">IF($BV$15,MIN(SQRT((BF1580-OFFSET(BF1580,1,0,$BU$26-BJ1580))^2+(BG1580-OFFSET(BG1580,1,0,$BU$26-BJ1580))^2)))</f>
        <v>0</v>
      </c>
      <c r="BL1580" s="598" t="b">
        <f t="array" aca="1" ref="BL1580" ca="1">IF($BV$15,MIN(SQRT((BF1580-OFFSET(BF1580,-1,0,1-BJ1580))^2+(BG1580-OFFSET(BG1580,-1,0,1-BJ1580))^2)))</f>
        <v>0</v>
      </c>
      <c r="BM1580" s="225" t="e">
        <f t="shared" ca="1" si="217"/>
        <v>#N/A</v>
      </c>
      <c r="BN1580" s="225" t="e">
        <f t="shared" ca="1" si="218"/>
        <v>#N/A</v>
      </c>
      <c r="BO1580" s="53" t="b">
        <f t="shared" ca="1" si="219"/>
        <v>0</v>
      </c>
      <c r="BP1580" s="168"/>
      <c r="BQ1580" s="168"/>
      <c r="BR1580" s="168"/>
      <c r="BS1580" s="168"/>
      <c r="BT1580" s="168"/>
      <c r="BU1580" s="168"/>
      <c r="BV1580" s="168"/>
      <c r="BW1580" s="168"/>
      <c r="BX1580" s="66"/>
      <c r="BY1580" s="66"/>
      <c r="BZ1580" s="66"/>
      <c r="CA1580" s="66"/>
      <c r="CB1580" s="66"/>
      <c r="CC1580" s="66"/>
      <c r="CD1580" s="168"/>
      <c r="CE1580" s="66"/>
      <c r="CF1580" s="66"/>
      <c r="CG1580" s="66"/>
      <c r="CH1580" s="66"/>
      <c r="CI1580" s="168"/>
      <c r="CJ1580" s="617"/>
      <c r="CK1580" s="168"/>
      <c r="CL1580" s="168"/>
      <c r="CM1580" s="76"/>
      <c r="CN1580" s="76"/>
      <c r="CO1580" s="168"/>
      <c r="CP1580" s="66"/>
      <c r="CQ1580" s="168"/>
      <c r="CR1580" s="168"/>
      <c r="CS1580" s="168"/>
      <c r="CT1580" s="168"/>
      <c r="CU1580" s="168"/>
      <c r="CV1580" s="168"/>
      <c r="CW1580" s="168"/>
      <c r="CX1580" s="168"/>
      <c r="CY1580" s="168"/>
      <c r="CZ1580" s="168"/>
      <c r="DA1580" s="168"/>
      <c r="DB1580" s="168"/>
      <c r="DC1580" s="168"/>
      <c r="DD1580" s="168"/>
      <c r="DE1580" s="168"/>
      <c r="DF1580" s="168"/>
      <c r="DG1580" s="168"/>
      <c r="DH1580" s="168"/>
      <c r="DI1580" s="168"/>
      <c r="DJ1580" s="168"/>
    </row>
    <row r="1581" spans="52:114" x14ac:dyDescent="0.2">
      <c r="AZ1581" s="3">
        <f ca="1">IF(ISNUMBER(BI1581),((BI1581&gt;Probe_Head!$CB$15)+COUNTIF(OFFSET(Pinlist!$T$1,Chart!BD1581,0),"*CPW*")+(OFFSET(Pinlist!$L$1,Chart!BD1581,0)="36-40")&gt;0)+0,0)</f>
        <v>0</v>
      </c>
      <c r="BA1581" s="161" t="e">
        <f t="shared" ca="1" si="220"/>
        <v>#NUM!</v>
      </c>
      <c r="BB1581" s="66" t="e">
        <f t="shared" ca="1" si="214"/>
        <v>#NUM!</v>
      </c>
      <c r="BC1581" s="66" t="e">
        <f t="shared" ca="1" si="215"/>
        <v>#NUM!</v>
      </c>
      <c r="BD1581" s="156">
        <f ca="1">IFERROR(MATCH(BE1581,OFFSET(Pinlist!$A$2,BD1580*(BA1581=BA1580),0,$BT$23,1),0)+BD1580*(BA1581=BA1580),0)</f>
        <v>0</v>
      </c>
      <c r="BE1581" s="66" t="e">
        <f t="shared" ca="1" si="216"/>
        <v>#NUM!</v>
      </c>
      <c r="BF1581" s="76">
        <f ca="1">(OFFSET(Pinlist!$E$1,BD1581,0)-$BR$18)*MirrorX</f>
        <v>0</v>
      </c>
      <c r="BG1581" s="76">
        <f ca="1">OFFSET(Pinlist!$F$1,BD1581,0)-$BS$18</f>
        <v>0</v>
      </c>
      <c r="BH1581" s="439" t="e">
        <f ca="1">IF(LEFT(BE1581,2)="RF",OFFSET(Pinlist!$D$1,Chart!BD1581,0)&amp;"_"&amp;OFFSET(Pinlist!$G$1,Chart!BD1581,0),"")</f>
        <v>#NUM!</v>
      </c>
      <c r="BI1581" s="298" t="e">
        <f ca="1">IF(LEFT(BE1581,2)="RF",OFFSET(Pinlist!$I$1,Chart!BD1581,0))</f>
        <v>#NUM!</v>
      </c>
      <c r="BJ1581" s="156">
        <f t="shared" si="221"/>
        <v>1578</v>
      </c>
      <c r="BK1581" s="598" t="b">
        <f t="array" aca="1" ref="BK1581" ca="1">IF($BV$15,MIN(SQRT((BF1581-OFFSET(BF1581,1,0,$BU$26-BJ1581))^2+(BG1581-OFFSET(BG1581,1,0,$BU$26-BJ1581))^2)))</f>
        <v>0</v>
      </c>
      <c r="BL1581" s="598" t="b">
        <f t="array" aca="1" ref="BL1581" ca="1">IF($BV$15,MIN(SQRT((BF1581-OFFSET(BF1581,-1,0,1-BJ1581))^2+(BG1581-OFFSET(BG1581,-1,0,1-BJ1581))^2)))</f>
        <v>0</v>
      </c>
      <c r="BM1581" s="225" t="e">
        <f t="shared" ca="1" si="217"/>
        <v>#N/A</v>
      </c>
      <c r="BN1581" s="225" t="e">
        <f t="shared" ca="1" si="218"/>
        <v>#N/A</v>
      </c>
      <c r="BO1581" s="53" t="b">
        <f t="shared" ca="1" si="219"/>
        <v>0</v>
      </c>
      <c r="BP1581" s="168"/>
      <c r="BQ1581" s="168"/>
      <c r="BR1581" s="168"/>
      <c r="BS1581" s="168"/>
      <c r="BT1581" s="168"/>
      <c r="BU1581" s="168"/>
      <c r="BV1581" s="168"/>
      <c r="BW1581" s="168"/>
      <c r="BX1581" s="66"/>
      <c r="BY1581" s="66"/>
      <c r="BZ1581" s="66"/>
      <c r="CA1581" s="66"/>
      <c r="CB1581" s="66"/>
      <c r="CC1581" s="66"/>
      <c r="CD1581" s="168"/>
      <c r="CE1581" s="66"/>
      <c r="CF1581" s="66"/>
      <c r="CG1581" s="66"/>
      <c r="CH1581" s="66"/>
      <c r="CI1581" s="168"/>
      <c r="CJ1581" s="617"/>
      <c r="CK1581" s="168"/>
      <c r="CL1581" s="168"/>
      <c r="CM1581" s="76"/>
      <c r="CN1581" s="76"/>
      <c r="CO1581" s="168"/>
      <c r="CP1581" s="66"/>
      <c r="CQ1581" s="168"/>
      <c r="CR1581" s="168"/>
      <c r="CS1581" s="168"/>
      <c r="CT1581" s="168"/>
      <c r="CU1581" s="168"/>
      <c r="CV1581" s="168"/>
      <c r="CW1581" s="168"/>
      <c r="CX1581" s="168"/>
      <c r="CY1581" s="168"/>
      <c r="CZ1581" s="168"/>
      <c r="DA1581" s="168"/>
      <c r="DB1581" s="168"/>
      <c r="DC1581" s="168"/>
      <c r="DD1581" s="168"/>
      <c r="DE1581" s="168"/>
      <c r="DF1581" s="168"/>
      <c r="DG1581" s="168"/>
      <c r="DH1581" s="168"/>
      <c r="DI1581" s="168"/>
      <c r="DJ1581" s="168"/>
    </row>
    <row r="1582" spans="52:114" x14ac:dyDescent="0.2">
      <c r="AZ1582" s="3">
        <f ca="1">IF(ISNUMBER(BI1582),((BI1582&gt;Probe_Head!$CB$15)+COUNTIF(OFFSET(Pinlist!$T$1,Chart!BD1582,0),"*CPW*")+(OFFSET(Pinlist!$L$1,Chart!BD1582,0)="36-40")&gt;0)+0,0)</f>
        <v>0</v>
      </c>
      <c r="BA1582" s="161" t="e">
        <f t="shared" ca="1" si="220"/>
        <v>#NUM!</v>
      </c>
      <c r="BB1582" s="66" t="e">
        <f t="shared" ca="1" si="214"/>
        <v>#NUM!</v>
      </c>
      <c r="BC1582" s="66" t="e">
        <f t="shared" ca="1" si="215"/>
        <v>#NUM!</v>
      </c>
      <c r="BD1582" s="156">
        <f ca="1">IFERROR(MATCH(BE1582,OFFSET(Pinlist!$A$2,BD1581*(BA1582=BA1581),0,$BT$23,1),0)+BD1581*(BA1582=BA1581),0)</f>
        <v>0</v>
      </c>
      <c r="BE1582" s="66" t="e">
        <f t="shared" ca="1" si="216"/>
        <v>#NUM!</v>
      </c>
      <c r="BF1582" s="76">
        <f ca="1">(OFFSET(Pinlist!$E$1,BD1582,0)-$BR$18)*MirrorX</f>
        <v>0</v>
      </c>
      <c r="BG1582" s="76">
        <f ca="1">OFFSET(Pinlist!$F$1,BD1582,0)-$BS$18</f>
        <v>0</v>
      </c>
      <c r="BH1582" s="439" t="e">
        <f ca="1">IF(LEFT(BE1582,2)="RF",OFFSET(Pinlist!$D$1,Chart!BD1582,0)&amp;"_"&amp;OFFSET(Pinlist!$G$1,Chart!BD1582,0),"")</f>
        <v>#NUM!</v>
      </c>
      <c r="BI1582" s="298" t="e">
        <f ca="1">IF(LEFT(BE1582,2)="RF",OFFSET(Pinlist!$I$1,Chart!BD1582,0))</f>
        <v>#NUM!</v>
      </c>
      <c r="BJ1582" s="156">
        <f t="shared" si="221"/>
        <v>1579</v>
      </c>
      <c r="BK1582" s="598" t="b">
        <f t="array" aca="1" ref="BK1582" ca="1">IF($BV$15,MIN(SQRT((BF1582-OFFSET(BF1582,1,0,$BU$26-BJ1582))^2+(BG1582-OFFSET(BG1582,1,0,$BU$26-BJ1582))^2)))</f>
        <v>0</v>
      </c>
      <c r="BL1582" s="598" t="b">
        <f t="array" aca="1" ref="BL1582" ca="1">IF($BV$15,MIN(SQRT((BF1582-OFFSET(BF1582,-1,0,1-BJ1582))^2+(BG1582-OFFSET(BG1582,-1,0,1-BJ1582))^2)))</f>
        <v>0</v>
      </c>
      <c r="BM1582" s="225" t="e">
        <f t="shared" ca="1" si="217"/>
        <v>#N/A</v>
      </c>
      <c r="BN1582" s="225" t="e">
        <f t="shared" ca="1" si="218"/>
        <v>#N/A</v>
      </c>
      <c r="BO1582" s="53" t="b">
        <f t="shared" ca="1" si="219"/>
        <v>0</v>
      </c>
      <c r="BP1582" s="168"/>
      <c r="BQ1582" s="168"/>
      <c r="BR1582" s="168"/>
      <c r="BS1582" s="168"/>
      <c r="BT1582" s="168"/>
      <c r="BU1582" s="168"/>
      <c r="BV1582" s="168"/>
      <c r="BW1582" s="168"/>
      <c r="BX1582" s="66"/>
      <c r="BY1582" s="66"/>
      <c r="BZ1582" s="66"/>
      <c r="CA1582" s="66"/>
      <c r="CB1582" s="66"/>
      <c r="CC1582" s="66"/>
      <c r="CD1582" s="168"/>
      <c r="CE1582" s="66"/>
      <c r="CF1582" s="66"/>
      <c r="CG1582" s="66"/>
      <c r="CH1582" s="66"/>
      <c r="CI1582" s="168"/>
      <c r="CJ1582" s="617"/>
      <c r="CK1582" s="168"/>
      <c r="CL1582" s="168"/>
      <c r="CM1582" s="76"/>
      <c r="CN1582" s="76"/>
      <c r="CO1582" s="168"/>
      <c r="CP1582" s="66"/>
      <c r="CQ1582" s="168"/>
      <c r="CR1582" s="168"/>
      <c r="CS1582" s="168"/>
      <c r="CT1582" s="168"/>
      <c r="CU1582" s="168"/>
      <c r="CV1582" s="168"/>
      <c r="CW1582" s="168"/>
      <c r="CX1582" s="168"/>
      <c r="CY1582" s="168"/>
      <c r="CZ1582" s="168"/>
      <c r="DA1582" s="168"/>
      <c r="DB1582" s="168"/>
      <c r="DC1582" s="168"/>
      <c r="DD1582" s="168"/>
      <c r="DE1582" s="168"/>
      <c r="DF1582" s="168"/>
      <c r="DG1582" s="168"/>
      <c r="DH1582" s="168"/>
      <c r="DI1582" s="168"/>
      <c r="DJ1582" s="168"/>
    </row>
    <row r="1583" spans="52:114" x14ac:dyDescent="0.2">
      <c r="AZ1583" s="3">
        <f ca="1">IF(ISNUMBER(BI1583),((BI1583&gt;Probe_Head!$CB$15)+COUNTIF(OFFSET(Pinlist!$T$1,Chart!BD1583,0),"*CPW*")+(OFFSET(Pinlist!$L$1,Chart!BD1583,0)="36-40")&gt;0)+0,0)</f>
        <v>0</v>
      </c>
      <c r="BA1583" s="161" t="e">
        <f t="shared" ca="1" si="220"/>
        <v>#NUM!</v>
      </c>
      <c r="BB1583" s="66" t="e">
        <f t="shared" ca="1" si="214"/>
        <v>#NUM!</v>
      </c>
      <c r="BC1583" s="66" t="e">
        <f t="shared" ca="1" si="215"/>
        <v>#NUM!</v>
      </c>
      <c r="BD1583" s="156">
        <f ca="1">IFERROR(MATCH(BE1583,OFFSET(Pinlist!$A$2,BD1582*(BA1583=BA1582),0,$BT$23,1),0)+BD1582*(BA1583=BA1582),0)</f>
        <v>0</v>
      </c>
      <c r="BE1583" s="66" t="e">
        <f t="shared" ca="1" si="216"/>
        <v>#NUM!</v>
      </c>
      <c r="BF1583" s="76">
        <f ca="1">(OFFSET(Pinlist!$E$1,BD1583,0)-$BR$18)*MirrorX</f>
        <v>0</v>
      </c>
      <c r="BG1583" s="76">
        <f ca="1">OFFSET(Pinlist!$F$1,BD1583,0)-$BS$18</f>
        <v>0</v>
      </c>
      <c r="BH1583" s="439" t="e">
        <f ca="1">IF(LEFT(BE1583,2)="RF",OFFSET(Pinlist!$D$1,Chart!BD1583,0)&amp;"_"&amp;OFFSET(Pinlist!$G$1,Chart!BD1583,0),"")</f>
        <v>#NUM!</v>
      </c>
      <c r="BI1583" s="298" t="e">
        <f ca="1">IF(LEFT(BE1583,2)="RF",OFFSET(Pinlist!$I$1,Chart!BD1583,0))</f>
        <v>#NUM!</v>
      </c>
      <c r="BJ1583" s="156">
        <f t="shared" si="221"/>
        <v>1580</v>
      </c>
      <c r="BK1583" s="598" t="b">
        <f t="array" aca="1" ref="BK1583" ca="1">IF($BV$15,MIN(SQRT((BF1583-OFFSET(BF1583,1,0,$BU$26-BJ1583))^2+(BG1583-OFFSET(BG1583,1,0,$BU$26-BJ1583))^2)))</f>
        <v>0</v>
      </c>
      <c r="BL1583" s="598" t="b">
        <f t="array" aca="1" ref="BL1583" ca="1">IF($BV$15,MIN(SQRT((BF1583-OFFSET(BF1583,-1,0,1-BJ1583))^2+(BG1583-OFFSET(BG1583,-1,0,1-BJ1583))^2)))</f>
        <v>0</v>
      </c>
      <c r="BM1583" s="225" t="e">
        <f t="shared" ca="1" si="217"/>
        <v>#N/A</v>
      </c>
      <c r="BN1583" s="225" t="e">
        <f t="shared" ca="1" si="218"/>
        <v>#N/A</v>
      </c>
      <c r="BO1583" s="53" t="b">
        <f t="shared" ca="1" si="219"/>
        <v>0</v>
      </c>
      <c r="BP1583" s="168"/>
      <c r="BQ1583" s="168"/>
      <c r="BR1583" s="168"/>
      <c r="BS1583" s="168"/>
      <c r="BT1583" s="168"/>
      <c r="BU1583" s="168"/>
      <c r="BV1583" s="168"/>
      <c r="BW1583" s="168"/>
      <c r="BX1583" s="66"/>
      <c r="BY1583" s="66"/>
      <c r="BZ1583" s="66"/>
      <c r="CA1583" s="66"/>
      <c r="CB1583" s="66"/>
      <c r="CC1583" s="66"/>
      <c r="CD1583" s="168"/>
      <c r="CE1583" s="66"/>
      <c r="CF1583" s="66"/>
      <c r="CG1583" s="66"/>
      <c r="CH1583" s="66"/>
      <c r="CI1583" s="168"/>
      <c r="CJ1583" s="617"/>
      <c r="CK1583" s="168"/>
      <c r="CL1583" s="168"/>
      <c r="CM1583" s="76"/>
      <c r="CN1583" s="76"/>
      <c r="CO1583" s="168"/>
      <c r="CP1583" s="66"/>
      <c r="CQ1583" s="168"/>
      <c r="CR1583" s="168"/>
      <c r="CS1583" s="168"/>
      <c r="CT1583" s="168"/>
      <c r="CU1583" s="168"/>
      <c r="CV1583" s="168"/>
      <c r="CW1583" s="168"/>
      <c r="CX1583" s="168"/>
      <c r="CY1583" s="168"/>
      <c r="CZ1583" s="168"/>
      <c r="DA1583" s="168"/>
      <c r="DB1583" s="168"/>
      <c r="DC1583" s="168"/>
      <c r="DD1583" s="168"/>
      <c r="DE1583" s="168"/>
      <c r="DF1583" s="168"/>
      <c r="DG1583" s="168"/>
      <c r="DH1583" s="168"/>
      <c r="DI1583" s="168"/>
      <c r="DJ1583" s="168"/>
    </row>
    <row r="1584" spans="52:114" x14ac:dyDescent="0.2">
      <c r="AZ1584" s="3">
        <f ca="1">IF(ISNUMBER(BI1584),((BI1584&gt;Probe_Head!$CB$15)+COUNTIF(OFFSET(Pinlist!$T$1,Chart!BD1584,0),"*CPW*")+(OFFSET(Pinlist!$L$1,Chart!BD1584,0)="36-40")&gt;0)+0,0)</f>
        <v>0</v>
      </c>
      <c r="BA1584" s="161" t="e">
        <f t="shared" ca="1" si="220"/>
        <v>#NUM!</v>
      </c>
      <c r="BB1584" s="66" t="e">
        <f t="shared" ca="1" si="214"/>
        <v>#NUM!</v>
      </c>
      <c r="BC1584" s="66" t="e">
        <f t="shared" ca="1" si="215"/>
        <v>#NUM!</v>
      </c>
      <c r="BD1584" s="156">
        <f ca="1">IFERROR(MATCH(BE1584,OFFSET(Pinlist!$A$2,BD1583*(BA1584=BA1583),0,$BT$23,1),0)+BD1583*(BA1584=BA1583),0)</f>
        <v>0</v>
      </c>
      <c r="BE1584" s="66" t="e">
        <f t="shared" ca="1" si="216"/>
        <v>#NUM!</v>
      </c>
      <c r="BF1584" s="76">
        <f ca="1">(OFFSET(Pinlist!$E$1,BD1584,0)-$BR$18)*MirrorX</f>
        <v>0</v>
      </c>
      <c r="BG1584" s="76">
        <f ca="1">OFFSET(Pinlist!$F$1,BD1584,0)-$BS$18</f>
        <v>0</v>
      </c>
      <c r="BH1584" s="439" t="e">
        <f ca="1">IF(LEFT(BE1584,2)="RF",OFFSET(Pinlist!$D$1,Chart!BD1584,0)&amp;"_"&amp;OFFSET(Pinlist!$G$1,Chart!BD1584,0),"")</f>
        <v>#NUM!</v>
      </c>
      <c r="BI1584" s="298" t="e">
        <f ca="1">IF(LEFT(BE1584,2)="RF",OFFSET(Pinlist!$I$1,Chart!BD1584,0))</f>
        <v>#NUM!</v>
      </c>
      <c r="BJ1584" s="156">
        <f t="shared" si="221"/>
        <v>1581</v>
      </c>
      <c r="BK1584" s="598" t="b">
        <f t="array" aca="1" ref="BK1584" ca="1">IF($BV$15,MIN(SQRT((BF1584-OFFSET(BF1584,1,0,$BU$26-BJ1584))^2+(BG1584-OFFSET(BG1584,1,0,$BU$26-BJ1584))^2)))</f>
        <v>0</v>
      </c>
      <c r="BL1584" s="598" t="b">
        <f t="array" aca="1" ref="BL1584" ca="1">IF($BV$15,MIN(SQRT((BF1584-OFFSET(BF1584,-1,0,1-BJ1584))^2+(BG1584-OFFSET(BG1584,-1,0,1-BJ1584))^2)))</f>
        <v>0</v>
      </c>
      <c r="BM1584" s="225" t="e">
        <f t="shared" ca="1" si="217"/>
        <v>#N/A</v>
      </c>
      <c r="BN1584" s="225" t="e">
        <f t="shared" ca="1" si="218"/>
        <v>#N/A</v>
      </c>
      <c r="BO1584" s="53" t="b">
        <f t="shared" ca="1" si="219"/>
        <v>0</v>
      </c>
      <c r="BP1584" s="168"/>
      <c r="BQ1584" s="168"/>
      <c r="BR1584" s="168"/>
      <c r="BS1584" s="168"/>
      <c r="BT1584" s="168"/>
      <c r="BU1584" s="168"/>
      <c r="BV1584" s="168"/>
      <c r="BW1584" s="168"/>
      <c r="BX1584" s="66"/>
      <c r="BY1584" s="66"/>
      <c r="BZ1584" s="66"/>
      <c r="CA1584" s="66"/>
      <c r="CB1584" s="66"/>
      <c r="CC1584" s="66"/>
      <c r="CD1584" s="168"/>
      <c r="CE1584" s="66"/>
      <c r="CF1584" s="66"/>
      <c r="CG1584" s="66"/>
      <c r="CH1584" s="66"/>
      <c r="CI1584" s="168"/>
      <c r="CJ1584" s="617"/>
      <c r="CK1584" s="168"/>
      <c r="CL1584" s="168"/>
      <c r="CM1584" s="76"/>
      <c r="CN1584" s="76"/>
      <c r="CO1584" s="168"/>
      <c r="CP1584" s="66"/>
      <c r="CQ1584" s="168"/>
      <c r="CR1584" s="168"/>
      <c r="CS1584" s="168"/>
      <c r="CT1584" s="168"/>
      <c r="CU1584" s="168"/>
      <c r="CV1584" s="168"/>
      <c r="CW1584" s="168"/>
      <c r="CX1584" s="168"/>
      <c r="CY1584" s="168"/>
      <c r="CZ1584" s="168"/>
      <c r="DA1584" s="168"/>
      <c r="DB1584" s="168"/>
      <c r="DC1584" s="168"/>
      <c r="DD1584" s="168"/>
      <c r="DE1584" s="168"/>
      <c r="DF1584" s="168"/>
      <c r="DG1584" s="168"/>
      <c r="DH1584" s="168"/>
      <c r="DI1584" s="168"/>
      <c r="DJ1584" s="168"/>
    </row>
    <row r="1585" spans="52:114" x14ac:dyDescent="0.2">
      <c r="AZ1585" s="3">
        <f ca="1">IF(ISNUMBER(BI1585),((BI1585&gt;Probe_Head!$CB$15)+COUNTIF(OFFSET(Pinlist!$T$1,Chart!BD1585,0),"*CPW*")+(OFFSET(Pinlist!$L$1,Chart!BD1585,0)="36-40")&gt;0)+0,0)</f>
        <v>0</v>
      </c>
      <c r="BA1585" s="161" t="e">
        <f t="shared" ca="1" si="220"/>
        <v>#NUM!</v>
      </c>
      <c r="BB1585" s="66" t="e">
        <f t="shared" ca="1" si="214"/>
        <v>#NUM!</v>
      </c>
      <c r="BC1585" s="66" t="e">
        <f t="shared" ca="1" si="215"/>
        <v>#NUM!</v>
      </c>
      <c r="BD1585" s="156">
        <f ca="1">IFERROR(MATCH(BE1585,OFFSET(Pinlist!$A$2,BD1584*(BA1585=BA1584),0,$BT$23,1),0)+BD1584*(BA1585=BA1584),0)</f>
        <v>0</v>
      </c>
      <c r="BE1585" s="66" t="e">
        <f t="shared" ca="1" si="216"/>
        <v>#NUM!</v>
      </c>
      <c r="BF1585" s="76">
        <f ca="1">(OFFSET(Pinlist!$E$1,BD1585,0)-$BR$18)*MirrorX</f>
        <v>0</v>
      </c>
      <c r="BG1585" s="76">
        <f ca="1">OFFSET(Pinlist!$F$1,BD1585,0)-$BS$18</f>
        <v>0</v>
      </c>
      <c r="BH1585" s="439" t="e">
        <f ca="1">IF(LEFT(BE1585,2)="RF",OFFSET(Pinlist!$D$1,Chart!BD1585,0)&amp;"_"&amp;OFFSET(Pinlist!$G$1,Chart!BD1585,0),"")</f>
        <v>#NUM!</v>
      </c>
      <c r="BI1585" s="298" t="e">
        <f ca="1">IF(LEFT(BE1585,2)="RF",OFFSET(Pinlist!$I$1,Chart!BD1585,0))</f>
        <v>#NUM!</v>
      </c>
      <c r="BJ1585" s="156">
        <f t="shared" si="221"/>
        <v>1582</v>
      </c>
      <c r="BK1585" s="598" t="b">
        <f t="array" aca="1" ref="BK1585" ca="1">IF($BV$15,MIN(SQRT((BF1585-OFFSET(BF1585,1,0,$BU$26-BJ1585))^2+(BG1585-OFFSET(BG1585,1,0,$BU$26-BJ1585))^2)))</f>
        <v>0</v>
      </c>
      <c r="BL1585" s="598" t="b">
        <f t="array" aca="1" ref="BL1585" ca="1">IF($BV$15,MIN(SQRT((BF1585-OFFSET(BF1585,-1,0,1-BJ1585))^2+(BG1585-OFFSET(BG1585,-1,0,1-BJ1585))^2)))</f>
        <v>0</v>
      </c>
      <c r="BM1585" s="225" t="e">
        <f t="shared" ca="1" si="217"/>
        <v>#N/A</v>
      </c>
      <c r="BN1585" s="225" t="e">
        <f t="shared" ca="1" si="218"/>
        <v>#N/A</v>
      </c>
      <c r="BO1585" s="53" t="b">
        <f t="shared" ca="1" si="219"/>
        <v>0</v>
      </c>
      <c r="BP1585" s="168"/>
      <c r="BQ1585" s="168"/>
      <c r="BR1585" s="168"/>
      <c r="BS1585" s="168"/>
      <c r="BT1585" s="168"/>
      <c r="BU1585" s="168"/>
      <c r="BV1585" s="168"/>
      <c r="BW1585" s="168"/>
      <c r="BX1585" s="66"/>
      <c r="BY1585" s="66"/>
      <c r="BZ1585" s="66"/>
      <c r="CA1585" s="66"/>
      <c r="CB1585" s="66"/>
      <c r="CC1585" s="66"/>
      <c r="CD1585" s="168"/>
      <c r="CE1585" s="66"/>
      <c r="CF1585" s="66"/>
      <c r="CG1585" s="66"/>
      <c r="CH1585" s="66"/>
      <c r="CI1585" s="168"/>
      <c r="CJ1585" s="617"/>
      <c r="CK1585" s="168"/>
      <c r="CL1585" s="168"/>
      <c r="CM1585" s="76"/>
      <c r="CN1585" s="76"/>
      <c r="CO1585" s="168"/>
      <c r="CP1585" s="66"/>
      <c r="CQ1585" s="168"/>
      <c r="CR1585" s="168"/>
      <c r="CS1585" s="168"/>
      <c r="CT1585" s="168"/>
      <c r="CU1585" s="168"/>
      <c r="CV1585" s="168"/>
      <c r="CW1585" s="168"/>
      <c r="CX1585" s="168"/>
      <c r="CY1585" s="168"/>
      <c r="CZ1585" s="168"/>
      <c r="DA1585" s="168"/>
      <c r="DB1585" s="168"/>
      <c r="DC1585" s="168"/>
      <c r="DD1585" s="168"/>
      <c r="DE1585" s="168"/>
      <c r="DF1585" s="168"/>
      <c r="DG1585" s="168"/>
      <c r="DH1585" s="168"/>
      <c r="DI1585" s="168"/>
      <c r="DJ1585" s="168"/>
    </row>
    <row r="1586" spans="52:114" x14ac:dyDescent="0.2">
      <c r="AZ1586" s="3">
        <f ca="1">IF(ISNUMBER(BI1586),((BI1586&gt;Probe_Head!$CB$15)+COUNTIF(OFFSET(Pinlist!$T$1,Chart!BD1586,0),"*CPW*")+(OFFSET(Pinlist!$L$1,Chart!BD1586,0)="36-40")&gt;0)+0,0)</f>
        <v>0</v>
      </c>
      <c r="BA1586" s="161" t="e">
        <f t="shared" ca="1" si="220"/>
        <v>#NUM!</v>
      </c>
      <c r="BB1586" s="66" t="e">
        <f t="shared" ca="1" si="214"/>
        <v>#NUM!</v>
      </c>
      <c r="BC1586" s="66" t="e">
        <f t="shared" ca="1" si="215"/>
        <v>#NUM!</v>
      </c>
      <c r="BD1586" s="156">
        <f ca="1">IFERROR(MATCH(BE1586,OFFSET(Pinlist!$A$2,BD1585*(BA1586=BA1585),0,$BT$23,1),0)+BD1585*(BA1586=BA1585),0)</f>
        <v>0</v>
      </c>
      <c r="BE1586" s="66" t="e">
        <f t="shared" ca="1" si="216"/>
        <v>#NUM!</v>
      </c>
      <c r="BF1586" s="76">
        <f ca="1">(OFFSET(Pinlist!$E$1,BD1586,0)-$BR$18)*MirrorX</f>
        <v>0</v>
      </c>
      <c r="BG1586" s="76">
        <f ca="1">OFFSET(Pinlist!$F$1,BD1586,0)-$BS$18</f>
        <v>0</v>
      </c>
      <c r="BH1586" s="439" t="e">
        <f ca="1">IF(LEFT(BE1586,2)="RF",OFFSET(Pinlist!$D$1,Chart!BD1586,0)&amp;"_"&amp;OFFSET(Pinlist!$G$1,Chart!BD1586,0),"")</f>
        <v>#NUM!</v>
      </c>
      <c r="BI1586" s="298" t="e">
        <f ca="1">IF(LEFT(BE1586,2)="RF",OFFSET(Pinlist!$I$1,Chart!BD1586,0))</f>
        <v>#NUM!</v>
      </c>
      <c r="BJ1586" s="156">
        <f t="shared" si="221"/>
        <v>1583</v>
      </c>
      <c r="BK1586" s="598" t="b">
        <f t="array" aca="1" ref="BK1586" ca="1">IF($BV$15,MIN(SQRT((BF1586-OFFSET(BF1586,1,0,$BU$26-BJ1586))^2+(BG1586-OFFSET(BG1586,1,0,$BU$26-BJ1586))^2)))</f>
        <v>0</v>
      </c>
      <c r="BL1586" s="598" t="b">
        <f t="array" aca="1" ref="BL1586" ca="1">IF($BV$15,MIN(SQRT((BF1586-OFFSET(BF1586,-1,0,1-BJ1586))^2+(BG1586-OFFSET(BG1586,-1,0,1-BJ1586))^2)))</f>
        <v>0</v>
      </c>
      <c r="BM1586" s="225" t="e">
        <f t="shared" ca="1" si="217"/>
        <v>#N/A</v>
      </c>
      <c r="BN1586" s="225" t="e">
        <f t="shared" ca="1" si="218"/>
        <v>#N/A</v>
      </c>
      <c r="BO1586" s="53" t="b">
        <f t="shared" ca="1" si="219"/>
        <v>0</v>
      </c>
      <c r="BP1586" s="168"/>
      <c r="BQ1586" s="168"/>
      <c r="BR1586" s="168"/>
      <c r="BS1586" s="168"/>
      <c r="BT1586" s="168"/>
      <c r="BU1586" s="168"/>
      <c r="BV1586" s="168"/>
      <c r="BW1586" s="168"/>
      <c r="BX1586" s="66"/>
      <c r="BY1586" s="66"/>
      <c r="BZ1586" s="66"/>
      <c r="CA1586" s="66"/>
      <c r="CB1586" s="66"/>
      <c r="CC1586" s="66"/>
      <c r="CD1586" s="168"/>
      <c r="CE1586" s="66"/>
      <c r="CF1586" s="66"/>
      <c r="CG1586" s="66"/>
      <c r="CH1586" s="66"/>
      <c r="CI1586" s="168"/>
      <c r="CJ1586" s="617"/>
      <c r="CK1586" s="168"/>
      <c r="CL1586" s="168"/>
      <c r="CM1586" s="76"/>
      <c r="CN1586" s="76"/>
      <c r="CO1586" s="168"/>
      <c r="CP1586" s="66"/>
      <c r="CQ1586" s="168"/>
      <c r="CR1586" s="168"/>
      <c r="CS1586" s="168"/>
      <c r="CT1586" s="168"/>
      <c r="CU1586" s="168"/>
      <c r="CV1586" s="168"/>
      <c r="CW1586" s="168"/>
      <c r="CX1586" s="168"/>
      <c r="CY1586" s="168"/>
      <c r="CZ1586" s="168"/>
      <c r="DA1586" s="168"/>
      <c r="DB1586" s="168"/>
      <c r="DC1586" s="168"/>
      <c r="DD1586" s="168"/>
      <c r="DE1586" s="168"/>
      <c r="DF1586" s="168"/>
      <c r="DG1586" s="168"/>
      <c r="DH1586" s="168"/>
      <c r="DI1586" s="168"/>
      <c r="DJ1586" s="168"/>
    </row>
    <row r="1587" spans="52:114" x14ac:dyDescent="0.2">
      <c r="AZ1587" s="3">
        <f ca="1">IF(ISNUMBER(BI1587),((BI1587&gt;Probe_Head!$CB$15)+COUNTIF(OFFSET(Pinlist!$T$1,Chart!BD1587,0),"*CPW*")+(OFFSET(Pinlist!$L$1,Chart!BD1587,0)="36-40")&gt;0)+0,0)</f>
        <v>0</v>
      </c>
      <c r="BA1587" s="161" t="e">
        <f t="shared" ca="1" si="220"/>
        <v>#NUM!</v>
      </c>
      <c r="BB1587" s="66" t="e">
        <f t="shared" ca="1" si="214"/>
        <v>#NUM!</v>
      </c>
      <c r="BC1587" s="66" t="e">
        <f t="shared" ca="1" si="215"/>
        <v>#NUM!</v>
      </c>
      <c r="BD1587" s="156">
        <f ca="1">IFERROR(MATCH(BE1587,OFFSET(Pinlist!$A$2,BD1586*(BA1587=BA1586),0,$BT$23,1),0)+BD1586*(BA1587=BA1586),0)</f>
        <v>0</v>
      </c>
      <c r="BE1587" s="66" t="e">
        <f t="shared" ca="1" si="216"/>
        <v>#NUM!</v>
      </c>
      <c r="BF1587" s="76">
        <f ca="1">(OFFSET(Pinlist!$E$1,BD1587,0)-$BR$18)*MirrorX</f>
        <v>0</v>
      </c>
      <c r="BG1587" s="76">
        <f ca="1">OFFSET(Pinlist!$F$1,BD1587,0)-$BS$18</f>
        <v>0</v>
      </c>
      <c r="BH1587" s="439" t="e">
        <f ca="1">IF(LEFT(BE1587,2)="RF",OFFSET(Pinlist!$D$1,Chart!BD1587,0)&amp;"_"&amp;OFFSET(Pinlist!$G$1,Chart!BD1587,0),"")</f>
        <v>#NUM!</v>
      </c>
      <c r="BI1587" s="298" t="e">
        <f ca="1">IF(LEFT(BE1587,2)="RF",OFFSET(Pinlist!$I$1,Chart!BD1587,0))</f>
        <v>#NUM!</v>
      </c>
      <c r="BJ1587" s="156">
        <f t="shared" si="221"/>
        <v>1584</v>
      </c>
      <c r="BK1587" s="598" t="b">
        <f t="array" aca="1" ref="BK1587" ca="1">IF($BV$15,MIN(SQRT((BF1587-OFFSET(BF1587,1,0,$BU$26-BJ1587))^2+(BG1587-OFFSET(BG1587,1,0,$BU$26-BJ1587))^2)))</f>
        <v>0</v>
      </c>
      <c r="BL1587" s="598" t="b">
        <f t="array" aca="1" ref="BL1587" ca="1">IF($BV$15,MIN(SQRT((BF1587-OFFSET(BF1587,-1,0,1-BJ1587))^2+(BG1587-OFFSET(BG1587,-1,0,1-BJ1587))^2)))</f>
        <v>0</v>
      </c>
      <c r="BM1587" s="225" t="e">
        <f t="shared" ca="1" si="217"/>
        <v>#N/A</v>
      </c>
      <c r="BN1587" s="225" t="e">
        <f t="shared" ca="1" si="218"/>
        <v>#N/A</v>
      </c>
      <c r="BO1587" s="53" t="b">
        <f t="shared" ca="1" si="219"/>
        <v>0</v>
      </c>
      <c r="BP1587" s="168"/>
      <c r="BQ1587" s="168"/>
      <c r="BR1587" s="168"/>
      <c r="BS1587" s="168"/>
      <c r="BT1587" s="168"/>
      <c r="BU1587" s="168"/>
      <c r="BV1587" s="168"/>
      <c r="BW1587" s="168"/>
      <c r="BX1587" s="66"/>
      <c r="BY1587" s="66"/>
      <c r="BZ1587" s="66"/>
      <c r="CA1587" s="66"/>
      <c r="CB1587" s="66"/>
      <c r="CC1587" s="66"/>
      <c r="CD1587" s="168"/>
      <c r="CE1587" s="66"/>
      <c r="CF1587" s="66"/>
      <c r="CG1587" s="66"/>
      <c r="CH1587" s="66"/>
      <c r="CI1587" s="168"/>
      <c r="CJ1587" s="617"/>
      <c r="CK1587" s="168"/>
      <c r="CL1587" s="168"/>
      <c r="CM1587" s="76"/>
      <c r="CN1587" s="76"/>
      <c r="CO1587" s="168"/>
      <c r="CP1587" s="66"/>
      <c r="CQ1587" s="168"/>
      <c r="CR1587" s="168"/>
      <c r="CS1587" s="168"/>
      <c r="CT1587" s="168"/>
      <c r="CU1587" s="168"/>
      <c r="CV1587" s="168"/>
      <c r="CW1587" s="168"/>
      <c r="CX1587" s="168"/>
      <c r="CY1587" s="168"/>
      <c r="CZ1587" s="168"/>
      <c r="DA1587" s="168"/>
      <c r="DB1587" s="168"/>
      <c r="DC1587" s="168"/>
      <c r="DD1587" s="168"/>
      <c r="DE1587" s="168"/>
      <c r="DF1587" s="168"/>
      <c r="DG1587" s="168"/>
      <c r="DH1587" s="168"/>
      <c r="DI1587" s="168"/>
      <c r="DJ1587" s="168"/>
    </row>
    <row r="1588" spans="52:114" x14ac:dyDescent="0.2">
      <c r="AZ1588" s="3">
        <f ca="1">IF(ISNUMBER(BI1588),((BI1588&gt;Probe_Head!$CB$15)+COUNTIF(OFFSET(Pinlist!$T$1,Chart!BD1588,0),"*CPW*")+(OFFSET(Pinlist!$L$1,Chart!BD1588,0)="36-40")&gt;0)+0,0)</f>
        <v>0</v>
      </c>
      <c r="BA1588" s="161" t="e">
        <f t="shared" ca="1" si="220"/>
        <v>#NUM!</v>
      </c>
      <c r="BB1588" s="66" t="e">
        <f t="shared" ca="1" si="214"/>
        <v>#NUM!</v>
      </c>
      <c r="BC1588" s="66" t="e">
        <f t="shared" ca="1" si="215"/>
        <v>#NUM!</v>
      </c>
      <c r="BD1588" s="156">
        <f ca="1">IFERROR(MATCH(BE1588,OFFSET(Pinlist!$A$2,BD1587*(BA1588=BA1587),0,$BT$23,1),0)+BD1587*(BA1588=BA1587),0)</f>
        <v>0</v>
      </c>
      <c r="BE1588" s="66" t="e">
        <f t="shared" ca="1" si="216"/>
        <v>#NUM!</v>
      </c>
      <c r="BF1588" s="76">
        <f ca="1">(OFFSET(Pinlist!$E$1,BD1588,0)-$BR$18)*MirrorX</f>
        <v>0</v>
      </c>
      <c r="BG1588" s="76">
        <f ca="1">OFFSET(Pinlist!$F$1,BD1588,0)-$BS$18</f>
        <v>0</v>
      </c>
      <c r="BH1588" s="439" t="e">
        <f ca="1">IF(LEFT(BE1588,2)="RF",OFFSET(Pinlist!$D$1,Chart!BD1588,0)&amp;"_"&amp;OFFSET(Pinlist!$G$1,Chart!BD1588,0),"")</f>
        <v>#NUM!</v>
      </c>
      <c r="BI1588" s="298" t="e">
        <f ca="1">IF(LEFT(BE1588,2)="RF",OFFSET(Pinlist!$I$1,Chart!BD1588,0))</f>
        <v>#NUM!</v>
      </c>
      <c r="BJ1588" s="156">
        <f t="shared" si="221"/>
        <v>1585</v>
      </c>
      <c r="BK1588" s="598" t="b">
        <f t="array" aca="1" ref="BK1588" ca="1">IF($BV$15,MIN(SQRT((BF1588-OFFSET(BF1588,1,0,$BU$26-BJ1588))^2+(BG1588-OFFSET(BG1588,1,0,$BU$26-BJ1588))^2)))</f>
        <v>0</v>
      </c>
      <c r="BL1588" s="598" t="b">
        <f t="array" aca="1" ref="BL1588" ca="1">IF($BV$15,MIN(SQRT((BF1588-OFFSET(BF1588,-1,0,1-BJ1588))^2+(BG1588-OFFSET(BG1588,-1,0,1-BJ1588))^2)))</f>
        <v>0</v>
      </c>
      <c r="BM1588" s="225" t="e">
        <f t="shared" ca="1" si="217"/>
        <v>#N/A</v>
      </c>
      <c r="BN1588" s="225" t="e">
        <f t="shared" ca="1" si="218"/>
        <v>#N/A</v>
      </c>
      <c r="BO1588" s="53" t="b">
        <f t="shared" ca="1" si="219"/>
        <v>0</v>
      </c>
      <c r="BP1588" s="168"/>
      <c r="BQ1588" s="168"/>
      <c r="BR1588" s="168"/>
      <c r="BS1588" s="168"/>
      <c r="BT1588" s="168"/>
      <c r="BU1588" s="168"/>
      <c r="BV1588" s="168"/>
      <c r="BW1588" s="168"/>
      <c r="BX1588" s="66"/>
      <c r="BY1588" s="66"/>
      <c r="BZ1588" s="66"/>
      <c r="CA1588" s="66"/>
      <c r="CB1588" s="66"/>
      <c r="CC1588" s="66"/>
      <c r="CD1588" s="168"/>
      <c r="CE1588" s="66"/>
      <c r="CF1588" s="66"/>
      <c r="CG1588" s="66"/>
      <c r="CH1588" s="66"/>
      <c r="CI1588" s="168"/>
      <c r="CJ1588" s="617"/>
      <c r="CK1588" s="168"/>
      <c r="CL1588" s="168"/>
      <c r="CM1588" s="76"/>
      <c r="CN1588" s="76"/>
      <c r="CO1588" s="168"/>
      <c r="CP1588" s="66"/>
      <c r="CQ1588" s="168"/>
      <c r="CR1588" s="168"/>
      <c r="CS1588" s="168"/>
      <c r="CT1588" s="168"/>
      <c r="CU1588" s="168"/>
      <c r="CV1588" s="168"/>
      <c r="CW1588" s="168"/>
      <c r="CX1588" s="168"/>
      <c r="CY1588" s="168"/>
      <c r="CZ1588" s="168"/>
      <c r="DA1588" s="168"/>
      <c r="DB1588" s="168"/>
      <c r="DC1588" s="168"/>
      <c r="DD1588" s="168"/>
      <c r="DE1588" s="168"/>
      <c r="DF1588" s="168"/>
      <c r="DG1588" s="168"/>
      <c r="DH1588" s="168"/>
      <c r="DI1588" s="168"/>
      <c r="DJ1588" s="168"/>
    </row>
    <row r="1589" spans="52:114" x14ac:dyDescent="0.2">
      <c r="AZ1589" s="3">
        <f ca="1">IF(ISNUMBER(BI1589),((BI1589&gt;Probe_Head!$CB$15)+COUNTIF(OFFSET(Pinlist!$T$1,Chart!BD1589,0),"*CPW*")+(OFFSET(Pinlist!$L$1,Chart!BD1589,0)="36-40")&gt;0)+0,0)</f>
        <v>0</v>
      </c>
      <c r="BA1589" s="161" t="e">
        <f t="shared" ca="1" si="220"/>
        <v>#NUM!</v>
      </c>
      <c r="BB1589" s="66" t="e">
        <f t="shared" ca="1" si="214"/>
        <v>#NUM!</v>
      </c>
      <c r="BC1589" s="66" t="e">
        <f t="shared" ca="1" si="215"/>
        <v>#NUM!</v>
      </c>
      <c r="BD1589" s="156">
        <f ca="1">IFERROR(MATCH(BE1589,OFFSET(Pinlist!$A$2,BD1588*(BA1589=BA1588),0,$BT$23,1),0)+BD1588*(BA1589=BA1588),0)</f>
        <v>0</v>
      </c>
      <c r="BE1589" s="66" t="e">
        <f t="shared" ca="1" si="216"/>
        <v>#NUM!</v>
      </c>
      <c r="BF1589" s="76">
        <f ca="1">(OFFSET(Pinlist!$E$1,BD1589,0)-$BR$18)*MirrorX</f>
        <v>0</v>
      </c>
      <c r="BG1589" s="76">
        <f ca="1">OFFSET(Pinlist!$F$1,BD1589,0)-$BS$18</f>
        <v>0</v>
      </c>
      <c r="BH1589" s="439" t="e">
        <f ca="1">IF(LEFT(BE1589,2)="RF",OFFSET(Pinlist!$D$1,Chart!BD1589,0)&amp;"_"&amp;OFFSET(Pinlist!$G$1,Chart!BD1589,0),"")</f>
        <v>#NUM!</v>
      </c>
      <c r="BI1589" s="298" t="e">
        <f ca="1">IF(LEFT(BE1589,2)="RF",OFFSET(Pinlist!$I$1,Chart!BD1589,0))</f>
        <v>#NUM!</v>
      </c>
      <c r="BJ1589" s="156">
        <f t="shared" si="221"/>
        <v>1586</v>
      </c>
      <c r="BK1589" s="598" t="b">
        <f t="array" aca="1" ref="BK1589" ca="1">IF($BV$15,MIN(SQRT((BF1589-OFFSET(BF1589,1,0,$BU$26-BJ1589))^2+(BG1589-OFFSET(BG1589,1,0,$BU$26-BJ1589))^2)))</f>
        <v>0</v>
      </c>
      <c r="BL1589" s="598" t="b">
        <f t="array" aca="1" ref="BL1589" ca="1">IF($BV$15,MIN(SQRT((BF1589-OFFSET(BF1589,-1,0,1-BJ1589))^2+(BG1589-OFFSET(BG1589,-1,0,1-BJ1589))^2)))</f>
        <v>0</v>
      </c>
      <c r="BM1589" s="225" t="e">
        <f t="shared" ca="1" si="217"/>
        <v>#N/A</v>
      </c>
      <c r="BN1589" s="225" t="e">
        <f t="shared" ca="1" si="218"/>
        <v>#N/A</v>
      </c>
      <c r="BO1589" s="53" t="b">
        <f t="shared" ca="1" si="219"/>
        <v>0</v>
      </c>
      <c r="BP1589" s="168"/>
      <c r="BQ1589" s="168"/>
      <c r="BR1589" s="168"/>
      <c r="BS1589" s="168"/>
      <c r="BT1589" s="168"/>
      <c r="BU1589" s="168"/>
      <c r="BV1589" s="168"/>
      <c r="BW1589" s="168"/>
      <c r="BX1589" s="66"/>
      <c r="BY1589" s="66"/>
      <c r="BZ1589" s="66"/>
      <c r="CA1589" s="66"/>
      <c r="CB1589" s="66"/>
      <c r="CC1589" s="66"/>
      <c r="CD1589" s="168"/>
      <c r="CE1589" s="66"/>
      <c r="CF1589" s="66"/>
      <c r="CG1589" s="66"/>
      <c r="CH1589" s="66"/>
      <c r="CI1589" s="168"/>
      <c r="CJ1589" s="617"/>
      <c r="CK1589" s="168"/>
      <c r="CL1589" s="168"/>
      <c r="CM1589" s="76"/>
      <c r="CN1589" s="76"/>
      <c r="CO1589" s="168"/>
      <c r="CP1589" s="66"/>
      <c r="CQ1589" s="168"/>
      <c r="CR1589" s="168"/>
      <c r="CS1589" s="168"/>
      <c r="CT1589" s="168"/>
      <c r="CU1589" s="168"/>
      <c r="CV1589" s="168"/>
      <c r="CW1589" s="168"/>
      <c r="CX1589" s="168"/>
      <c r="CY1589" s="168"/>
      <c r="CZ1589" s="168"/>
      <c r="DA1589" s="168"/>
      <c r="DB1589" s="168"/>
      <c r="DC1589" s="168"/>
      <c r="DD1589" s="168"/>
      <c r="DE1589" s="168"/>
      <c r="DF1589" s="168"/>
      <c r="DG1589" s="168"/>
      <c r="DH1589" s="168"/>
      <c r="DI1589" s="168"/>
      <c r="DJ1589" s="168"/>
    </row>
    <row r="1590" spans="52:114" x14ac:dyDescent="0.2">
      <c r="AZ1590" s="3">
        <f ca="1">IF(ISNUMBER(BI1590),((BI1590&gt;Probe_Head!$CB$15)+COUNTIF(OFFSET(Pinlist!$T$1,Chart!BD1590,0),"*CPW*")+(OFFSET(Pinlist!$L$1,Chart!BD1590,0)="36-40")&gt;0)+0,0)</f>
        <v>0</v>
      </c>
      <c r="BA1590" s="161" t="e">
        <f t="shared" ca="1" si="220"/>
        <v>#NUM!</v>
      </c>
      <c r="BB1590" s="66" t="e">
        <f t="shared" ca="1" si="214"/>
        <v>#NUM!</v>
      </c>
      <c r="BC1590" s="66" t="e">
        <f t="shared" ca="1" si="215"/>
        <v>#NUM!</v>
      </c>
      <c r="BD1590" s="156">
        <f ca="1">IFERROR(MATCH(BE1590,OFFSET(Pinlist!$A$2,BD1589*(BA1590=BA1589),0,$BT$23,1),0)+BD1589*(BA1590=BA1589),0)</f>
        <v>0</v>
      </c>
      <c r="BE1590" s="66" t="e">
        <f t="shared" ca="1" si="216"/>
        <v>#NUM!</v>
      </c>
      <c r="BF1590" s="76">
        <f ca="1">(OFFSET(Pinlist!$E$1,BD1590,0)-$BR$18)*MirrorX</f>
        <v>0</v>
      </c>
      <c r="BG1590" s="76">
        <f ca="1">OFFSET(Pinlist!$F$1,BD1590,0)-$BS$18</f>
        <v>0</v>
      </c>
      <c r="BH1590" s="439" t="e">
        <f ca="1">IF(LEFT(BE1590,2)="RF",OFFSET(Pinlist!$D$1,Chart!BD1590,0)&amp;"_"&amp;OFFSET(Pinlist!$G$1,Chart!BD1590,0),"")</f>
        <v>#NUM!</v>
      </c>
      <c r="BI1590" s="298" t="e">
        <f ca="1">IF(LEFT(BE1590,2)="RF",OFFSET(Pinlist!$I$1,Chart!BD1590,0))</f>
        <v>#NUM!</v>
      </c>
      <c r="BJ1590" s="156">
        <f t="shared" si="221"/>
        <v>1587</v>
      </c>
      <c r="BK1590" s="598" t="b">
        <f t="array" aca="1" ref="BK1590" ca="1">IF($BV$15,MIN(SQRT((BF1590-OFFSET(BF1590,1,0,$BU$26-BJ1590))^2+(BG1590-OFFSET(BG1590,1,0,$BU$26-BJ1590))^2)))</f>
        <v>0</v>
      </c>
      <c r="BL1590" s="598" t="b">
        <f t="array" aca="1" ref="BL1590" ca="1">IF($BV$15,MIN(SQRT((BF1590-OFFSET(BF1590,-1,0,1-BJ1590))^2+(BG1590-OFFSET(BG1590,-1,0,1-BJ1590))^2)))</f>
        <v>0</v>
      </c>
      <c r="BM1590" s="225" t="e">
        <f t="shared" ca="1" si="217"/>
        <v>#N/A</v>
      </c>
      <c r="BN1590" s="225" t="e">
        <f t="shared" ca="1" si="218"/>
        <v>#N/A</v>
      </c>
      <c r="BO1590" s="53" t="b">
        <f t="shared" ca="1" si="219"/>
        <v>0</v>
      </c>
      <c r="BP1590" s="168"/>
      <c r="BQ1590" s="168"/>
      <c r="BR1590" s="168"/>
      <c r="BS1590" s="168"/>
      <c r="BT1590" s="168"/>
      <c r="BU1590" s="168"/>
      <c r="BV1590" s="168"/>
      <c r="BW1590" s="168"/>
      <c r="BX1590" s="66"/>
      <c r="BY1590" s="66"/>
      <c r="BZ1590" s="66"/>
      <c r="CA1590" s="66"/>
      <c r="CB1590" s="66"/>
      <c r="CC1590" s="66"/>
      <c r="CD1590" s="168"/>
      <c r="CE1590" s="66"/>
      <c r="CF1590" s="66"/>
      <c r="CG1590" s="66"/>
      <c r="CH1590" s="66"/>
      <c r="CI1590" s="168"/>
      <c r="CJ1590" s="617"/>
      <c r="CK1590" s="168"/>
      <c r="CL1590" s="168"/>
      <c r="CM1590" s="76"/>
      <c r="CN1590" s="76"/>
      <c r="CO1590" s="168"/>
      <c r="CP1590" s="66"/>
      <c r="CQ1590" s="168"/>
      <c r="CR1590" s="168"/>
      <c r="CS1590" s="168"/>
      <c r="CT1590" s="168"/>
      <c r="CU1590" s="168"/>
      <c r="CV1590" s="168"/>
      <c r="CW1590" s="168"/>
      <c r="CX1590" s="168"/>
      <c r="CY1590" s="168"/>
      <c r="CZ1590" s="168"/>
      <c r="DA1590" s="168"/>
      <c r="DB1590" s="168"/>
      <c r="DC1590" s="168"/>
      <c r="DD1590" s="168"/>
      <c r="DE1590" s="168"/>
      <c r="DF1590" s="168"/>
      <c r="DG1590" s="168"/>
      <c r="DH1590" s="168"/>
      <c r="DI1590" s="168"/>
      <c r="DJ1590" s="168"/>
    </row>
    <row r="1591" spans="52:114" x14ac:dyDescent="0.2">
      <c r="AZ1591" s="3">
        <f ca="1">IF(ISNUMBER(BI1591),((BI1591&gt;Probe_Head!$CB$15)+COUNTIF(OFFSET(Pinlist!$T$1,Chart!BD1591,0),"*CPW*")+(OFFSET(Pinlist!$L$1,Chart!BD1591,0)="36-40")&gt;0)+0,0)</f>
        <v>0</v>
      </c>
      <c r="BA1591" s="161" t="e">
        <f t="shared" ca="1" si="220"/>
        <v>#NUM!</v>
      </c>
      <c r="BB1591" s="66" t="e">
        <f t="shared" ca="1" si="214"/>
        <v>#NUM!</v>
      </c>
      <c r="BC1591" s="66" t="e">
        <f t="shared" ca="1" si="215"/>
        <v>#NUM!</v>
      </c>
      <c r="BD1591" s="156">
        <f ca="1">IFERROR(MATCH(BE1591,OFFSET(Pinlist!$A$2,BD1590*(BA1591=BA1590),0,$BT$23,1),0)+BD1590*(BA1591=BA1590),0)</f>
        <v>0</v>
      </c>
      <c r="BE1591" s="66" t="e">
        <f t="shared" ca="1" si="216"/>
        <v>#NUM!</v>
      </c>
      <c r="BF1591" s="76">
        <f ca="1">(OFFSET(Pinlist!$E$1,BD1591,0)-$BR$18)*MirrorX</f>
        <v>0</v>
      </c>
      <c r="BG1591" s="76">
        <f ca="1">OFFSET(Pinlist!$F$1,BD1591,0)-$BS$18</f>
        <v>0</v>
      </c>
      <c r="BH1591" s="439" t="e">
        <f ca="1">IF(LEFT(BE1591,2)="RF",OFFSET(Pinlist!$D$1,Chart!BD1591,0)&amp;"_"&amp;OFFSET(Pinlist!$G$1,Chart!BD1591,0),"")</f>
        <v>#NUM!</v>
      </c>
      <c r="BI1591" s="298" t="e">
        <f ca="1">IF(LEFT(BE1591,2)="RF",OFFSET(Pinlist!$I$1,Chart!BD1591,0))</f>
        <v>#NUM!</v>
      </c>
      <c r="BJ1591" s="156">
        <f t="shared" si="221"/>
        <v>1588</v>
      </c>
      <c r="BK1591" s="598" t="b">
        <f t="array" aca="1" ref="BK1591" ca="1">IF($BV$15,MIN(SQRT((BF1591-OFFSET(BF1591,1,0,$BU$26-BJ1591))^2+(BG1591-OFFSET(BG1591,1,0,$BU$26-BJ1591))^2)))</f>
        <v>0</v>
      </c>
      <c r="BL1591" s="598" t="b">
        <f t="array" aca="1" ref="BL1591" ca="1">IF($BV$15,MIN(SQRT((BF1591-OFFSET(BF1591,-1,0,1-BJ1591))^2+(BG1591-OFFSET(BG1591,-1,0,1-BJ1591))^2)))</f>
        <v>0</v>
      </c>
      <c r="BM1591" s="225" t="e">
        <f t="shared" ca="1" si="217"/>
        <v>#N/A</v>
      </c>
      <c r="BN1591" s="225" t="e">
        <f t="shared" ca="1" si="218"/>
        <v>#N/A</v>
      </c>
      <c r="BO1591" s="53" t="b">
        <f t="shared" ca="1" si="219"/>
        <v>0</v>
      </c>
      <c r="BP1591" s="168"/>
      <c r="BQ1591" s="168"/>
      <c r="BR1591" s="168"/>
      <c r="BS1591" s="168"/>
      <c r="BT1591" s="168"/>
      <c r="BU1591" s="168"/>
      <c r="BV1591" s="168"/>
      <c r="BW1591" s="168"/>
      <c r="BX1591" s="66"/>
      <c r="BY1591" s="66"/>
      <c r="BZ1591" s="66"/>
      <c r="CA1591" s="66"/>
      <c r="CB1591" s="66"/>
      <c r="CC1591" s="66"/>
      <c r="CD1591" s="168"/>
      <c r="CE1591" s="66"/>
      <c r="CF1591" s="66"/>
      <c r="CG1591" s="66"/>
      <c r="CH1591" s="66"/>
      <c r="CI1591" s="168"/>
      <c r="CJ1591" s="617"/>
      <c r="CK1591" s="168"/>
      <c r="CL1591" s="168"/>
      <c r="CM1591" s="76"/>
      <c r="CN1591" s="76"/>
      <c r="CO1591" s="168"/>
      <c r="CP1591" s="66"/>
      <c r="CQ1591" s="168"/>
      <c r="CR1591" s="168"/>
      <c r="CS1591" s="168"/>
      <c r="CT1591" s="168"/>
      <c r="CU1591" s="168"/>
      <c r="CV1591" s="168"/>
      <c r="CW1591" s="168"/>
      <c r="CX1591" s="168"/>
      <c r="CY1591" s="168"/>
      <c r="CZ1591" s="168"/>
      <c r="DA1591" s="168"/>
      <c r="DB1591" s="168"/>
      <c r="DC1591" s="168"/>
      <c r="DD1591" s="168"/>
      <c r="DE1591" s="168"/>
      <c r="DF1591" s="168"/>
      <c r="DG1591" s="168"/>
      <c r="DH1591" s="168"/>
      <c r="DI1591" s="168"/>
      <c r="DJ1591" s="168"/>
    </row>
    <row r="1592" spans="52:114" x14ac:dyDescent="0.2">
      <c r="AZ1592" s="3">
        <f ca="1">IF(ISNUMBER(BI1592),((BI1592&gt;Probe_Head!$CB$15)+COUNTIF(OFFSET(Pinlist!$T$1,Chart!BD1592,0),"*CPW*")+(OFFSET(Pinlist!$L$1,Chart!BD1592,0)="36-40")&gt;0)+0,0)</f>
        <v>0</v>
      </c>
      <c r="BA1592" s="161" t="e">
        <f t="shared" ca="1" si="220"/>
        <v>#NUM!</v>
      </c>
      <c r="BB1592" s="66" t="e">
        <f t="shared" ca="1" si="214"/>
        <v>#NUM!</v>
      </c>
      <c r="BC1592" s="66" t="e">
        <f t="shared" ca="1" si="215"/>
        <v>#NUM!</v>
      </c>
      <c r="BD1592" s="156">
        <f ca="1">IFERROR(MATCH(BE1592,OFFSET(Pinlist!$A$2,BD1591*(BA1592=BA1591),0,$BT$23,1),0)+BD1591*(BA1592=BA1591),0)</f>
        <v>0</v>
      </c>
      <c r="BE1592" s="66" t="e">
        <f t="shared" ca="1" si="216"/>
        <v>#NUM!</v>
      </c>
      <c r="BF1592" s="76">
        <f ca="1">(OFFSET(Pinlist!$E$1,BD1592,0)-$BR$18)*MirrorX</f>
        <v>0</v>
      </c>
      <c r="BG1592" s="76">
        <f ca="1">OFFSET(Pinlist!$F$1,BD1592,0)-$BS$18</f>
        <v>0</v>
      </c>
      <c r="BH1592" s="439" t="e">
        <f ca="1">IF(LEFT(BE1592,2)="RF",OFFSET(Pinlist!$D$1,Chart!BD1592,0)&amp;"_"&amp;OFFSET(Pinlist!$G$1,Chart!BD1592,0),"")</f>
        <v>#NUM!</v>
      </c>
      <c r="BI1592" s="298" t="e">
        <f ca="1">IF(LEFT(BE1592,2)="RF",OFFSET(Pinlist!$I$1,Chart!BD1592,0))</f>
        <v>#NUM!</v>
      </c>
      <c r="BJ1592" s="156">
        <f t="shared" si="221"/>
        <v>1589</v>
      </c>
      <c r="BK1592" s="598" t="b">
        <f t="array" aca="1" ref="BK1592" ca="1">IF($BV$15,MIN(SQRT((BF1592-OFFSET(BF1592,1,0,$BU$26-BJ1592))^2+(BG1592-OFFSET(BG1592,1,0,$BU$26-BJ1592))^2)))</f>
        <v>0</v>
      </c>
      <c r="BL1592" s="598" t="b">
        <f t="array" aca="1" ref="BL1592" ca="1">IF($BV$15,MIN(SQRT((BF1592-OFFSET(BF1592,-1,0,1-BJ1592))^2+(BG1592-OFFSET(BG1592,-1,0,1-BJ1592))^2)))</f>
        <v>0</v>
      </c>
      <c r="BM1592" s="225" t="e">
        <f t="shared" ca="1" si="217"/>
        <v>#N/A</v>
      </c>
      <c r="BN1592" s="225" t="e">
        <f t="shared" ca="1" si="218"/>
        <v>#N/A</v>
      </c>
      <c r="BO1592" s="53" t="b">
        <f t="shared" ca="1" si="219"/>
        <v>0</v>
      </c>
      <c r="BP1592" s="168"/>
      <c r="BQ1592" s="168"/>
      <c r="BR1592" s="168"/>
      <c r="BS1592" s="168"/>
      <c r="BT1592" s="168"/>
      <c r="BU1592" s="168"/>
      <c r="BV1592" s="168"/>
      <c r="BW1592" s="168"/>
      <c r="BX1592" s="66"/>
      <c r="BY1592" s="66"/>
      <c r="BZ1592" s="66"/>
      <c r="CA1592" s="66"/>
      <c r="CB1592" s="66"/>
      <c r="CC1592" s="66"/>
      <c r="CD1592" s="168"/>
      <c r="CE1592" s="66"/>
      <c r="CF1592" s="66"/>
      <c r="CG1592" s="66"/>
      <c r="CH1592" s="66"/>
      <c r="CI1592" s="168"/>
      <c r="CJ1592" s="617"/>
      <c r="CK1592" s="168"/>
      <c r="CL1592" s="168"/>
      <c r="CM1592" s="76"/>
      <c r="CN1592" s="76"/>
      <c r="CO1592" s="168"/>
      <c r="CP1592" s="66"/>
      <c r="CQ1592" s="168"/>
      <c r="CR1592" s="168"/>
      <c r="CS1592" s="168"/>
      <c r="CT1592" s="168"/>
      <c r="CU1592" s="168"/>
      <c r="CV1592" s="168"/>
      <c r="CW1592" s="168"/>
      <c r="CX1592" s="168"/>
      <c r="CY1592" s="168"/>
      <c r="CZ1592" s="168"/>
      <c r="DA1592" s="168"/>
      <c r="DB1592" s="168"/>
      <c r="DC1592" s="168"/>
      <c r="DD1592" s="168"/>
      <c r="DE1592" s="168"/>
      <c r="DF1592" s="168"/>
      <c r="DG1592" s="168"/>
      <c r="DH1592" s="168"/>
      <c r="DI1592" s="168"/>
      <c r="DJ1592" s="168"/>
    </row>
    <row r="1593" spans="52:114" x14ac:dyDescent="0.2">
      <c r="AZ1593" s="3">
        <f ca="1">IF(ISNUMBER(BI1593),((BI1593&gt;Probe_Head!$CB$15)+COUNTIF(OFFSET(Pinlist!$T$1,Chart!BD1593,0),"*CPW*")+(OFFSET(Pinlist!$L$1,Chart!BD1593,0)="36-40")&gt;0)+0,0)</f>
        <v>0</v>
      </c>
      <c r="BA1593" s="161" t="e">
        <f t="shared" ca="1" si="220"/>
        <v>#NUM!</v>
      </c>
      <c r="BB1593" s="66" t="e">
        <f t="shared" ca="1" si="214"/>
        <v>#NUM!</v>
      </c>
      <c r="BC1593" s="66" t="e">
        <f t="shared" ca="1" si="215"/>
        <v>#NUM!</v>
      </c>
      <c r="BD1593" s="156">
        <f ca="1">IFERROR(MATCH(BE1593,OFFSET(Pinlist!$A$2,BD1592*(BA1593=BA1592),0,$BT$23,1),0)+BD1592*(BA1593=BA1592),0)</f>
        <v>0</v>
      </c>
      <c r="BE1593" s="66" t="e">
        <f t="shared" ca="1" si="216"/>
        <v>#NUM!</v>
      </c>
      <c r="BF1593" s="76">
        <f ca="1">(OFFSET(Pinlist!$E$1,BD1593,0)-$BR$18)*MirrorX</f>
        <v>0</v>
      </c>
      <c r="BG1593" s="76">
        <f ca="1">OFFSET(Pinlist!$F$1,BD1593,0)-$BS$18</f>
        <v>0</v>
      </c>
      <c r="BH1593" s="439" t="e">
        <f ca="1">IF(LEFT(BE1593,2)="RF",OFFSET(Pinlist!$D$1,Chart!BD1593,0)&amp;"_"&amp;OFFSET(Pinlist!$G$1,Chart!BD1593,0),"")</f>
        <v>#NUM!</v>
      </c>
      <c r="BI1593" s="298" t="e">
        <f ca="1">IF(LEFT(BE1593,2)="RF",OFFSET(Pinlist!$I$1,Chart!BD1593,0))</f>
        <v>#NUM!</v>
      </c>
      <c r="BJ1593" s="156">
        <f t="shared" si="221"/>
        <v>1590</v>
      </c>
      <c r="BK1593" s="598" t="b">
        <f t="array" aca="1" ref="BK1593" ca="1">IF($BV$15,MIN(SQRT((BF1593-OFFSET(BF1593,1,0,$BU$26-BJ1593))^2+(BG1593-OFFSET(BG1593,1,0,$BU$26-BJ1593))^2)))</f>
        <v>0</v>
      </c>
      <c r="BL1593" s="598" t="b">
        <f t="array" aca="1" ref="BL1593" ca="1">IF($BV$15,MIN(SQRT((BF1593-OFFSET(BF1593,-1,0,1-BJ1593))^2+(BG1593-OFFSET(BG1593,-1,0,1-BJ1593))^2)))</f>
        <v>0</v>
      </c>
      <c r="BM1593" s="225" t="e">
        <f t="shared" ca="1" si="217"/>
        <v>#N/A</v>
      </c>
      <c r="BN1593" s="225" t="e">
        <f t="shared" ca="1" si="218"/>
        <v>#N/A</v>
      </c>
      <c r="BO1593" s="53" t="b">
        <f t="shared" ca="1" si="219"/>
        <v>0</v>
      </c>
      <c r="BP1593" s="168"/>
      <c r="BQ1593" s="168"/>
      <c r="BR1593" s="168"/>
      <c r="BS1593" s="168"/>
      <c r="BT1593" s="168"/>
      <c r="BU1593" s="168"/>
      <c r="BV1593" s="168"/>
      <c r="BW1593" s="168"/>
      <c r="BX1593" s="66"/>
      <c r="BY1593" s="66"/>
      <c r="BZ1593" s="66"/>
      <c r="CA1593" s="66"/>
      <c r="CB1593" s="66"/>
      <c r="CC1593" s="66"/>
      <c r="CD1593" s="168"/>
      <c r="CE1593" s="66"/>
      <c r="CF1593" s="66"/>
      <c r="CG1593" s="66"/>
      <c r="CH1593" s="66"/>
      <c r="CI1593" s="168"/>
      <c r="CJ1593" s="617"/>
      <c r="CK1593" s="168"/>
      <c r="CL1593" s="168"/>
      <c r="CM1593" s="76"/>
      <c r="CN1593" s="76"/>
      <c r="CO1593" s="168"/>
      <c r="CP1593" s="66"/>
      <c r="CQ1593" s="168"/>
      <c r="CR1593" s="168"/>
      <c r="CS1593" s="168"/>
      <c r="CT1593" s="168"/>
      <c r="CU1593" s="168"/>
      <c r="CV1593" s="168"/>
      <c r="CW1593" s="168"/>
      <c r="CX1593" s="168"/>
      <c r="CY1593" s="168"/>
      <c r="CZ1593" s="168"/>
      <c r="DA1593" s="168"/>
      <c r="DB1593" s="168"/>
      <c r="DC1593" s="168"/>
      <c r="DD1593" s="168"/>
      <c r="DE1593" s="168"/>
      <c r="DF1593" s="168"/>
      <c r="DG1593" s="168"/>
      <c r="DH1593" s="168"/>
      <c r="DI1593" s="168"/>
      <c r="DJ1593" s="168"/>
    </row>
    <row r="1594" spans="52:114" x14ac:dyDescent="0.2">
      <c r="AZ1594" s="3">
        <f ca="1">IF(ISNUMBER(BI1594),((BI1594&gt;Probe_Head!$CB$15)+COUNTIF(OFFSET(Pinlist!$T$1,Chart!BD1594,0),"*CPW*")+(OFFSET(Pinlist!$L$1,Chart!BD1594,0)="36-40")&gt;0)+0,0)</f>
        <v>0</v>
      </c>
      <c r="BA1594" s="161" t="e">
        <f t="shared" ca="1" si="220"/>
        <v>#NUM!</v>
      </c>
      <c r="BB1594" s="66" t="e">
        <f t="shared" ca="1" si="214"/>
        <v>#NUM!</v>
      </c>
      <c r="BC1594" s="66" t="e">
        <f t="shared" ca="1" si="215"/>
        <v>#NUM!</v>
      </c>
      <c r="BD1594" s="156">
        <f ca="1">IFERROR(MATCH(BE1594,OFFSET(Pinlist!$A$2,BD1593*(BA1594=BA1593),0,$BT$23,1),0)+BD1593*(BA1594=BA1593),0)</f>
        <v>0</v>
      </c>
      <c r="BE1594" s="66" t="e">
        <f t="shared" ca="1" si="216"/>
        <v>#NUM!</v>
      </c>
      <c r="BF1594" s="76">
        <f ca="1">(OFFSET(Pinlist!$E$1,BD1594,0)-$BR$18)*MirrorX</f>
        <v>0</v>
      </c>
      <c r="BG1594" s="76">
        <f ca="1">OFFSET(Pinlist!$F$1,BD1594,0)-$BS$18</f>
        <v>0</v>
      </c>
      <c r="BH1594" s="439" t="e">
        <f ca="1">IF(LEFT(BE1594,2)="RF",OFFSET(Pinlist!$D$1,Chart!BD1594,0)&amp;"_"&amp;OFFSET(Pinlist!$G$1,Chart!BD1594,0),"")</f>
        <v>#NUM!</v>
      </c>
      <c r="BI1594" s="298" t="e">
        <f ca="1">IF(LEFT(BE1594,2)="RF",OFFSET(Pinlist!$I$1,Chart!BD1594,0))</f>
        <v>#NUM!</v>
      </c>
      <c r="BJ1594" s="156">
        <f t="shared" si="221"/>
        <v>1591</v>
      </c>
      <c r="BK1594" s="598" t="b">
        <f t="array" aca="1" ref="BK1594" ca="1">IF($BV$15,MIN(SQRT((BF1594-OFFSET(BF1594,1,0,$BU$26-BJ1594))^2+(BG1594-OFFSET(BG1594,1,0,$BU$26-BJ1594))^2)))</f>
        <v>0</v>
      </c>
      <c r="BL1594" s="598" t="b">
        <f t="array" aca="1" ref="BL1594" ca="1">IF($BV$15,MIN(SQRT((BF1594-OFFSET(BF1594,-1,0,1-BJ1594))^2+(BG1594-OFFSET(BG1594,-1,0,1-BJ1594))^2)))</f>
        <v>0</v>
      </c>
      <c r="BM1594" s="225" t="e">
        <f t="shared" ca="1" si="217"/>
        <v>#N/A</v>
      </c>
      <c r="BN1594" s="225" t="e">
        <f t="shared" ca="1" si="218"/>
        <v>#N/A</v>
      </c>
      <c r="BO1594" s="53" t="b">
        <f t="shared" ca="1" si="219"/>
        <v>0</v>
      </c>
      <c r="BP1594" s="168"/>
      <c r="BQ1594" s="168"/>
      <c r="BR1594" s="168"/>
      <c r="BS1594" s="168"/>
      <c r="BT1594" s="168"/>
      <c r="BU1594" s="168"/>
      <c r="BV1594" s="168"/>
      <c r="BW1594" s="168"/>
      <c r="BX1594" s="66"/>
      <c r="BY1594" s="66"/>
      <c r="BZ1594" s="66"/>
      <c r="CA1594" s="66"/>
      <c r="CB1594" s="66"/>
      <c r="CC1594" s="66"/>
      <c r="CD1594" s="168"/>
      <c r="CE1594" s="66"/>
      <c r="CF1594" s="66"/>
      <c r="CG1594" s="66"/>
      <c r="CH1594" s="66"/>
      <c r="CI1594" s="168"/>
      <c r="CJ1594" s="617"/>
      <c r="CK1594" s="168"/>
      <c r="CL1594" s="168"/>
      <c r="CM1594" s="76"/>
      <c r="CN1594" s="76"/>
      <c r="CO1594" s="168"/>
      <c r="CP1594" s="66"/>
      <c r="CQ1594" s="168"/>
      <c r="CR1594" s="168"/>
      <c r="CS1594" s="168"/>
      <c r="CT1594" s="168"/>
      <c r="CU1594" s="168"/>
      <c r="CV1594" s="168"/>
      <c r="CW1594" s="168"/>
      <c r="CX1594" s="168"/>
      <c r="CY1594" s="168"/>
      <c r="CZ1594" s="168"/>
      <c r="DA1594" s="168"/>
      <c r="DB1594" s="168"/>
      <c r="DC1594" s="168"/>
      <c r="DD1594" s="168"/>
      <c r="DE1594" s="168"/>
      <c r="DF1594" s="168"/>
      <c r="DG1594" s="168"/>
      <c r="DH1594" s="168"/>
      <c r="DI1594" s="168"/>
      <c r="DJ1594" s="168"/>
    </row>
    <row r="1595" spans="52:114" x14ac:dyDescent="0.2">
      <c r="AZ1595" s="3">
        <f ca="1">IF(ISNUMBER(BI1595),((BI1595&gt;Probe_Head!$CB$15)+COUNTIF(OFFSET(Pinlist!$T$1,Chart!BD1595,0),"*CPW*")+(OFFSET(Pinlist!$L$1,Chart!BD1595,0)="36-40")&gt;0)+0,0)</f>
        <v>0</v>
      </c>
      <c r="BA1595" s="161" t="e">
        <f t="shared" ca="1" si="220"/>
        <v>#NUM!</v>
      </c>
      <c r="BB1595" s="66" t="e">
        <f t="shared" ca="1" si="214"/>
        <v>#NUM!</v>
      </c>
      <c r="BC1595" s="66" t="e">
        <f t="shared" ca="1" si="215"/>
        <v>#NUM!</v>
      </c>
      <c r="BD1595" s="156">
        <f ca="1">IFERROR(MATCH(BE1595,OFFSET(Pinlist!$A$2,BD1594*(BA1595=BA1594),0,$BT$23,1),0)+BD1594*(BA1595=BA1594),0)</f>
        <v>0</v>
      </c>
      <c r="BE1595" s="66" t="e">
        <f t="shared" ca="1" si="216"/>
        <v>#NUM!</v>
      </c>
      <c r="BF1595" s="76">
        <f ca="1">(OFFSET(Pinlist!$E$1,BD1595,0)-$BR$18)*MirrorX</f>
        <v>0</v>
      </c>
      <c r="BG1595" s="76">
        <f ca="1">OFFSET(Pinlist!$F$1,BD1595,0)-$BS$18</f>
        <v>0</v>
      </c>
      <c r="BH1595" s="439" t="e">
        <f ca="1">IF(LEFT(BE1595,2)="RF",OFFSET(Pinlist!$D$1,Chart!BD1595,0)&amp;"_"&amp;OFFSET(Pinlist!$G$1,Chart!BD1595,0),"")</f>
        <v>#NUM!</v>
      </c>
      <c r="BI1595" s="298" t="e">
        <f ca="1">IF(LEFT(BE1595,2)="RF",OFFSET(Pinlist!$I$1,Chart!BD1595,0))</f>
        <v>#NUM!</v>
      </c>
      <c r="BJ1595" s="156">
        <f t="shared" si="221"/>
        <v>1592</v>
      </c>
      <c r="BK1595" s="598" t="b">
        <f t="array" aca="1" ref="BK1595" ca="1">IF($BV$15,MIN(SQRT((BF1595-OFFSET(BF1595,1,0,$BU$26-BJ1595))^2+(BG1595-OFFSET(BG1595,1,0,$BU$26-BJ1595))^2)))</f>
        <v>0</v>
      </c>
      <c r="BL1595" s="598" t="b">
        <f t="array" aca="1" ref="BL1595" ca="1">IF($BV$15,MIN(SQRT((BF1595-OFFSET(BF1595,-1,0,1-BJ1595))^2+(BG1595-OFFSET(BG1595,-1,0,1-BJ1595))^2)))</f>
        <v>0</v>
      </c>
      <c r="BM1595" s="225" t="e">
        <f t="shared" ca="1" si="217"/>
        <v>#N/A</v>
      </c>
      <c r="BN1595" s="225" t="e">
        <f t="shared" ca="1" si="218"/>
        <v>#N/A</v>
      </c>
      <c r="BO1595" s="53" t="b">
        <f t="shared" ca="1" si="219"/>
        <v>0</v>
      </c>
      <c r="BP1595" s="168"/>
      <c r="BQ1595" s="168"/>
      <c r="BR1595" s="168"/>
      <c r="BS1595" s="168"/>
      <c r="BT1595" s="168"/>
      <c r="BU1595" s="168"/>
      <c r="BV1595" s="168"/>
      <c r="BW1595" s="168"/>
      <c r="BX1595" s="66"/>
      <c r="BY1595" s="66"/>
      <c r="BZ1595" s="66"/>
      <c r="CA1595" s="66"/>
      <c r="CB1595" s="66"/>
      <c r="CC1595" s="66"/>
      <c r="CD1595" s="168"/>
      <c r="CE1595" s="66"/>
      <c r="CF1595" s="66"/>
      <c r="CG1595" s="66"/>
      <c r="CH1595" s="66"/>
      <c r="CI1595" s="168"/>
      <c r="CJ1595" s="617"/>
      <c r="CK1595" s="168"/>
      <c r="CL1595" s="168"/>
      <c r="CM1595" s="76"/>
      <c r="CN1595" s="76"/>
      <c r="CO1595" s="168"/>
      <c r="CP1595" s="66"/>
      <c r="CQ1595" s="168"/>
      <c r="CR1595" s="168"/>
      <c r="CS1595" s="168"/>
      <c r="CT1595" s="168"/>
      <c r="CU1595" s="168"/>
      <c r="CV1595" s="168"/>
      <c r="CW1595" s="168"/>
      <c r="CX1595" s="168"/>
      <c r="CY1595" s="168"/>
      <c r="CZ1595" s="168"/>
      <c r="DA1595" s="168"/>
      <c r="DB1595" s="168"/>
      <c r="DC1595" s="168"/>
      <c r="DD1595" s="168"/>
      <c r="DE1595" s="168"/>
      <c r="DF1595" s="168"/>
      <c r="DG1595" s="168"/>
      <c r="DH1595" s="168"/>
      <c r="DI1595" s="168"/>
      <c r="DJ1595" s="168"/>
    </row>
    <row r="1596" spans="52:114" x14ac:dyDescent="0.2">
      <c r="AZ1596" s="3">
        <f ca="1">IF(ISNUMBER(BI1596),((BI1596&gt;Probe_Head!$CB$15)+COUNTIF(OFFSET(Pinlist!$T$1,Chart!BD1596,0),"*CPW*")+(OFFSET(Pinlist!$L$1,Chart!BD1596,0)="36-40")&gt;0)+0,0)</f>
        <v>0</v>
      </c>
      <c r="BA1596" s="161" t="e">
        <f t="shared" ca="1" si="220"/>
        <v>#NUM!</v>
      </c>
      <c r="BB1596" s="66" t="e">
        <f t="shared" ca="1" si="214"/>
        <v>#NUM!</v>
      </c>
      <c r="BC1596" s="66" t="e">
        <f t="shared" ca="1" si="215"/>
        <v>#NUM!</v>
      </c>
      <c r="BD1596" s="156">
        <f ca="1">IFERROR(MATCH(BE1596,OFFSET(Pinlist!$A$2,BD1595*(BA1596=BA1595),0,$BT$23,1),0)+BD1595*(BA1596=BA1595),0)</f>
        <v>0</v>
      </c>
      <c r="BE1596" s="66" t="e">
        <f t="shared" ca="1" si="216"/>
        <v>#NUM!</v>
      </c>
      <c r="BF1596" s="76">
        <f ca="1">(OFFSET(Pinlist!$E$1,BD1596,0)-$BR$18)*MirrorX</f>
        <v>0</v>
      </c>
      <c r="BG1596" s="76">
        <f ca="1">OFFSET(Pinlist!$F$1,BD1596,0)-$BS$18</f>
        <v>0</v>
      </c>
      <c r="BH1596" s="439" t="e">
        <f ca="1">IF(LEFT(BE1596,2)="RF",OFFSET(Pinlist!$D$1,Chart!BD1596,0)&amp;"_"&amp;OFFSET(Pinlist!$G$1,Chart!BD1596,0),"")</f>
        <v>#NUM!</v>
      </c>
      <c r="BI1596" s="298" t="e">
        <f ca="1">IF(LEFT(BE1596,2)="RF",OFFSET(Pinlist!$I$1,Chart!BD1596,0))</f>
        <v>#NUM!</v>
      </c>
      <c r="BJ1596" s="156">
        <f t="shared" si="221"/>
        <v>1593</v>
      </c>
      <c r="BK1596" s="598" t="b">
        <f t="array" aca="1" ref="BK1596" ca="1">IF($BV$15,MIN(SQRT((BF1596-OFFSET(BF1596,1,0,$BU$26-BJ1596))^2+(BG1596-OFFSET(BG1596,1,0,$BU$26-BJ1596))^2)))</f>
        <v>0</v>
      </c>
      <c r="BL1596" s="598" t="b">
        <f t="array" aca="1" ref="BL1596" ca="1">IF($BV$15,MIN(SQRT((BF1596-OFFSET(BF1596,-1,0,1-BJ1596))^2+(BG1596-OFFSET(BG1596,-1,0,1-BJ1596))^2)))</f>
        <v>0</v>
      </c>
      <c r="BM1596" s="225" t="e">
        <f t="shared" ca="1" si="217"/>
        <v>#N/A</v>
      </c>
      <c r="BN1596" s="225" t="e">
        <f t="shared" ca="1" si="218"/>
        <v>#N/A</v>
      </c>
      <c r="BO1596" s="53" t="b">
        <f t="shared" ca="1" si="219"/>
        <v>0</v>
      </c>
      <c r="BP1596" s="168"/>
      <c r="BQ1596" s="168"/>
      <c r="BR1596" s="168"/>
      <c r="BS1596" s="168"/>
      <c r="BT1596" s="168"/>
      <c r="BU1596" s="168"/>
      <c r="BV1596" s="168"/>
      <c r="BW1596" s="168"/>
      <c r="BX1596" s="66"/>
      <c r="BY1596" s="66"/>
      <c r="BZ1596" s="66"/>
      <c r="CA1596" s="66"/>
      <c r="CB1596" s="66"/>
      <c r="CC1596" s="66"/>
      <c r="CD1596" s="168"/>
      <c r="CE1596" s="66"/>
      <c r="CF1596" s="66"/>
      <c r="CG1596" s="66"/>
      <c r="CH1596" s="66"/>
      <c r="CI1596" s="168"/>
      <c r="CJ1596" s="617"/>
      <c r="CK1596" s="168"/>
      <c r="CL1596" s="168"/>
      <c r="CM1596" s="76"/>
      <c r="CN1596" s="76"/>
      <c r="CO1596" s="168"/>
      <c r="CP1596" s="66"/>
      <c r="CQ1596" s="168"/>
      <c r="CR1596" s="168"/>
      <c r="CS1596" s="168"/>
      <c r="CT1596" s="168"/>
      <c r="CU1596" s="168"/>
      <c r="CV1596" s="168"/>
      <c r="CW1596" s="168"/>
      <c r="CX1596" s="168"/>
      <c r="CY1596" s="168"/>
      <c r="CZ1596" s="168"/>
      <c r="DA1596" s="168"/>
      <c r="DB1596" s="168"/>
      <c r="DC1596" s="168"/>
      <c r="DD1596" s="168"/>
      <c r="DE1596" s="168"/>
      <c r="DF1596" s="168"/>
      <c r="DG1596" s="168"/>
      <c r="DH1596" s="168"/>
      <c r="DI1596" s="168"/>
      <c r="DJ1596" s="168"/>
    </row>
    <row r="1597" spans="52:114" x14ac:dyDescent="0.2">
      <c r="AZ1597" s="3">
        <f ca="1">IF(ISNUMBER(BI1597),((BI1597&gt;Probe_Head!$CB$15)+COUNTIF(OFFSET(Pinlist!$T$1,Chart!BD1597,0),"*CPW*")+(OFFSET(Pinlist!$L$1,Chart!BD1597,0)="36-40")&gt;0)+0,0)</f>
        <v>0</v>
      </c>
      <c r="BA1597" s="161" t="e">
        <f t="shared" ca="1" si="220"/>
        <v>#NUM!</v>
      </c>
      <c r="BB1597" s="66" t="e">
        <f t="shared" ca="1" si="214"/>
        <v>#NUM!</v>
      </c>
      <c r="BC1597" s="66" t="e">
        <f t="shared" ca="1" si="215"/>
        <v>#NUM!</v>
      </c>
      <c r="BD1597" s="156">
        <f ca="1">IFERROR(MATCH(BE1597,OFFSET(Pinlist!$A$2,BD1596*(BA1597=BA1596),0,$BT$23,1),0)+BD1596*(BA1597=BA1596),0)</f>
        <v>0</v>
      </c>
      <c r="BE1597" s="66" t="e">
        <f t="shared" ca="1" si="216"/>
        <v>#NUM!</v>
      </c>
      <c r="BF1597" s="76">
        <f ca="1">(OFFSET(Pinlist!$E$1,BD1597,0)-$BR$18)*MirrorX</f>
        <v>0</v>
      </c>
      <c r="BG1597" s="76">
        <f ca="1">OFFSET(Pinlist!$F$1,BD1597,0)-$BS$18</f>
        <v>0</v>
      </c>
      <c r="BH1597" s="439" t="e">
        <f ca="1">IF(LEFT(BE1597,2)="RF",OFFSET(Pinlist!$D$1,Chart!BD1597,0)&amp;"_"&amp;OFFSET(Pinlist!$G$1,Chart!BD1597,0),"")</f>
        <v>#NUM!</v>
      </c>
      <c r="BI1597" s="298" t="e">
        <f ca="1">IF(LEFT(BE1597,2)="RF",OFFSET(Pinlist!$I$1,Chart!BD1597,0))</f>
        <v>#NUM!</v>
      </c>
      <c r="BJ1597" s="156">
        <f t="shared" si="221"/>
        <v>1594</v>
      </c>
      <c r="BK1597" s="598" t="b">
        <f t="array" aca="1" ref="BK1597" ca="1">IF($BV$15,MIN(SQRT((BF1597-OFFSET(BF1597,1,0,$BU$26-BJ1597))^2+(BG1597-OFFSET(BG1597,1,0,$BU$26-BJ1597))^2)))</f>
        <v>0</v>
      </c>
      <c r="BL1597" s="598" t="b">
        <f t="array" aca="1" ref="BL1597" ca="1">IF($BV$15,MIN(SQRT((BF1597-OFFSET(BF1597,-1,0,1-BJ1597))^2+(BG1597-OFFSET(BG1597,-1,0,1-BJ1597))^2)))</f>
        <v>0</v>
      </c>
      <c r="BM1597" s="225" t="e">
        <f t="shared" ca="1" si="217"/>
        <v>#N/A</v>
      </c>
      <c r="BN1597" s="225" t="e">
        <f t="shared" ca="1" si="218"/>
        <v>#N/A</v>
      </c>
      <c r="BO1597" s="53" t="b">
        <f t="shared" ca="1" si="219"/>
        <v>0</v>
      </c>
      <c r="BP1597" s="168"/>
      <c r="BQ1597" s="168"/>
      <c r="BR1597" s="168"/>
      <c r="BS1597" s="168"/>
      <c r="BT1597" s="168"/>
      <c r="BU1597" s="168"/>
      <c r="BV1597" s="168"/>
      <c r="BW1597" s="168"/>
      <c r="BX1597" s="66"/>
      <c r="BY1597" s="66"/>
      <c r="BZ1597" s="66"/>
      <c r="CA1597" s="66"/>
      <c r="CB1597" s="66"/>
      <c r="CC1597" s="66"/>
      <c r="CD1597" s="168"/>
      <c r="CE1597" s="66"/>
      <c r="CF1597" s="66"/>
      <c r="CG1597" s="66"/>
      <c r="CH1597" s="66"/>
      <c r="CI1597" s="168"/>
      <c r="CJ1597" s="617"/>
      <c r="CK1597" s="168"/>
      <c r="CL1597" s="168"/>
      <c r="CM1597" s="76"/>
      <c r="CN1597" s="76"/>
      <c r="CO1597" s="168"/>
      <c r="CP1597" s="66"/>
      <c r="CQ1597" s="168"/>
      <c r="CR1597" s="168"/>
      <c r="CS1597" s="168"/>
      <c r="CT1597" s="168"/>
      <c r="CU1597" s="168"/>
      <c r="CV1597" s="168"/>
      <c r="CW1597" s="168"/>
      <c r="CX1597" s="168"/>
      <c r="CY1597" s="168"/>
      <c r="CZ1597" s="168"/>
      <c r="DA1597" s="168"/>
      <c r="DB1597" s="168"/>
      <c r="DC1597" s="168"/>
      <c r="DD1597" s="168"/>
      <c r="DE1597" s="168"/>
      <c r="DF1597" s="168"/>
      <c r="DG1597" s="168"/>
      <c r="DH1597" s="168"/>
      <c r="DI1597" s="168"/>
      <c r="DJ1597" s="168"/>
    </row>
    <row r="1598" spans="52:114" x14ac:dyDescent="0.2">
      <c r="AZ1598" s="3">
        <f ca="1">IF(ISNUMBER(BI1598),((BI1598&gt;Probe_Head!$CB$15)+COUNTIF(OFFSET(Pinlist!$T$1,Chart!BD1598,0),"*CPW*")+(OFFSET(Pinlist!$L$1,Chart!BD1598,0)="36-40")&gt;0)+0,0)</f>
        <v>0</v>
      </c>
      <c r="BA1598" s="161" t="e">
        <f t="shared" ca="1" si="220"/>
        <v>#NUM!</v>
      </c>
      <c r="BB1598" s="66" t="e">
        <f t="shared" ca="1" si="214"/>
        <v>#NUM!</v>
      </c>
      <c r="BC1598" s="66" t="e">
        <f t="shared" ca="1" si="215"/>
        <v>#NUM!</v>
      </c>
      <c r="BD1598" s="156">
        <f ca="1">IFERROR(MATCH(BE1598,OFFSET(Pinlist!$A$2,BD1597*(BA1598=BA1597),0,$BT$23,1),0)+BD1597*(BA1598=BA1597),0)</f>
        <v>0</v>
      </c>
      <c r="BE1598" s="66" t="e">
        <f t="shared" ca="1" si="216"/>
        <v>#NUM!</v>
      </c>
      <c r="BF1598" s="76">
        <f ca="1">(OFFSET(Pinlist!$E$1,BD1598,0)-$BR$18)*MirrorX</f>
        <v>0</v>
      </c>
      <c r="BG1598" s="76">
        <f ca="1">OFFSET(Pinlist!$F$1,BD1598,0)-$BS$18</f>
        <v>0</v>
      </c>
      <c r="BH1598" s="439" t="e">
        <f ca="1">IF(LEFT(BE1598,2)="RF",OFFSET(Pinlist!$D$1,Chart!BD1598,0)&amp;"_"&amp;OFFSET(Pinlist!$G$1,Chart!BD1598,0),"")</f>
        <v>#NUM!</v>
      </c>
      <c r="BI1598" s="298" t="e">
        <f ca="1">IF(LEFT(BE1598,2)="RF",OFFSET(Pinlist!$I$1,Chart!BD1598,0))</f>
        <v>#NUM!</v>
      </c>
      <c r="BJ1598" s="156">
        <f t="shared" si="221"/>
        <v>1595</v>
      </c>
      <c r="BK1598" s="598" t="b">
        <f t="array" aca="1" ref="BK1598" ca="1">IF($BV$15,MIN(SQRT((BF1598-OFFSET(BF1598,1,0,$BU$26-BJ1598))^2+(BG1598-OFFSET(BG1598,1,0,$BU$26-BJ1598))^2)))</f>
        <v>0</v>
      </c>
      <c r="BL1598" s="598" t="b">
        <f t="array" aca="1" ref="BL1598" ca="1">IF($BV$15,MIN(SQRT((BF1598-OFFSET(BF1598,-1,0,1-BJ1598))^2+(BG1598-OFFSET(BG1598,-1,0,1-BJ1598))^2)))</f>
        <v>0</v>
      </c>
      <c r="BM1598" s="225" t="e">
        <f t="shared" ca="1" si="217"/>
        <v>#N/A</v>
      </c>
      <c r="BN1598" s="225" t="e">
        <f t="shared" ca="1" si="218"/>
        <v>#N/A</v>
      </c>
      <c r="BO1598" s="53" t="b">
        <f t="shared" ca="1" si="219"/>
        <v>0</v>
      </c>
      <c r="BP1598" s="168"/>
      <c r="BQ1598" s="168"/>
      <c r="BR1598" s="168"/>
      <c r="BS1598" s="168"/>
      <c r="BT1598" s="168"/>
      <c r="BU1598" s="168"/>
      <c r="BV1598" s="168"/>
      <c r="BW1598" s="168"/>
      <c r="BX1598" s="66"/>
      <c r="BY1598" s="66"/>
      <c r="BZ1598" s="66"/>
      <c r="CA1598" s="66"/>
      <c r="CB1598" s="66"/>
      <c r="CC1598" s="66"/>
      <c r="CD1598" s="168"/>
      <c r="CE1598" s="66"/>
      <c r="CF1598" s="66"/>
      <c r="CG1598" s="66"/>
      <c r="CH1598" s="66"/>
      <c r="CI1598" s="168"/>
      <c r="CJ1598" s="617"/>
      <c r="CK1598" s="168"/>
      <c r="CL1598" s="168"/>
      <c r="CM1598" s="76"/>
      <c r="CN1598" s="76"/>
      <c r="CO1598" s="168"/>
      <c r="CP1598" s="66"/>
      <c r="CQ1598" s="168"/>
      <c r="CR1598" s="168"/>
      <c r="CS1598" s="168"/>
      <c r="CT1598" s="168"/>
      <c r="CU1598" s="168"/>
      <c r="CV1598" s="168"/>
      <c r="CW1598" s="168"/>
      <c r="CX1598" s="168"/>
      <c r="CY1598" s="168"/>
      <c r="CZ1598" s="168"/>
      <c r="DA1598" s="168"/>
      <c r="DB1598" s="168"/>
      <c r="DC1598" s="168"/>
      <c r="DD1598" s="168"/>
      <c r="DE1598" s="168"/>
      <c r="DF1598" s="168"/>
      <c r="DG1598" s="168"/>
      <c r="DH1598" s="168"/>
      <c r="DI1598" s="168"/>
      <c r="DJ1598" s="168"/>
    </row>
    <row r="1599" spans="52:114" x14ac:dyDescent="0.2">
      <c r="AZ1599" s="3">
        <f ca="1">IF(ISNUMBER(BI1599),((BI1599&gt;Probe_Head!$CB$15)+COUNTIF(OFFSET(Pinlist!$T$1,Chart!BD1599,0),"*CPW*")+(OFFSET(Pinlist!$L$1,Chart!BD1599,0)="36-40")&gt;0)+0,0)</f>
        <v>0</v>
      </c>
      <c r="BA1599" s="161" t="e">
        <f t="shared" ca="1" si="220"/>
        <v>#NUM!</v>
      </c>
      <c r="BB1599" s="66" t="e">
        <f t="shared" ca="1" si="214"/>
        <v>#NUM!</v>
      </c>
      <c r="BC1599" s="66" t="e">
        <f t="shared" ca="1" si="215"/>
        <v>#NUM!</v>
      </c>
      <c r="BD1599" s="156">
        <f ca="1">IFERROR(MATCH(BE1599,OFFSET(Pinlist!$A$2,BD1598*(BA1599=BA1598),0,$BT$23,1),0)+BD1598*(BA1599=BA1598),0)</f>
        <v>0</v>
      </c>
      <c r="BE1599" s="66" t="e">
        <f t="shared" ca="1" si="216"/>
        <v>#NUM!</v>
      </c>
      <c r="BF1599" s="76">
        <f ca="1">(OFFSET(Pinlist!$E$1,BD1599,0)-$BR$18)*MirrorX</f>
        <v>0</v>
      </c>
      <c r="BG1599" s="76">
        <f ca="1">OFFSET(Pinlist!$F$1,BD1599,0)-$BS$18</f>
        <v>0</v>
      </c>
      <c r="BH1599" s="439" t="e">
        <f ca="1">IF(LEFT(BE1599,2)="RF",OFFSET(Pinlist!$D$1,Chart!BD1599,0)&amp;"_"&amp;OFFSET(Pinlist!$G$1,Chart!BD1599,0),"")</f>
        <v>#NUM!</v>
      </c>
      <c r="BI1599" s="298" t="e">
        <f ca="1">IF(LEFT(BE1599,2)="RF",OFFSET(Pinlist!$I$1,Chart!BD1599,0))</f>
        <v>#NUM!</v>
      </c>
      <c r="BJ1599" s="156">
        <f t="shared" si="221"/>
        <v>1596</v>
      </c>
      <c r="BK1599" s="598" t="b">
        <f t="array" aca="1" ref="BK1599" ca="1">IF($BV$15,MIN(SQRT((BF1599-OFFSET(BF1599,1,0,$BU$26-BJ1599))^2+(BG1599-OFFSET(BG1599,1,0,$BU$26-BJ1599))^2)))</f>
        <v>0</v>
      </c>
      <c r="BL1599" s="598" t="b">
        <f t="array" aca="1" ref="BL1599" ca="1">IF($BV$15,MIN(SQRT((BF1599-OFFSET(BF1599,-1,0,1-BJ1599))^2+(BG1599-OFFSET(BG1599,-1,0,1-BJ1599))^2)))</f>
        <v>0</v>
      </c>
      <c r="BM1599" s="225" t="e">
        <f t="shared" ca="1" si="217"/>
        <v>#N/A</v>
      </c>
      <c r="BN1599" s="225" t="e">
        <f t="shared" ca="1" si="218"/>
        <v>#N/A</v>
      </c>
      <c r="BO1599" s="53" t="b">
        <f t="shared" ca="1" si="219"/>
        <v>0</v>
      </c>
      <c r="BP1599" s="168"/>
      <c r="BQ1599" s="168"/>
      <c r="BR1599" s="168"/>
      <c r="BS1599" s="168"/>
      <c r="BT1599" s="168"/>
      <c r="BU1599" s="168"/>
      <c r="BV1599" s="168"/>
      <c r="BW1599" s="168"/>
      <c r="BX1599" s="66"/>
      <c r="BY1599" s="66"/>
      <c r="BZ1599" s="66"/>
      <c r="CA1599" s="66"/>
      <c r="CB1599" s="66"/>
      <c r="CC1599" s="66"/>
      <c r="CD1599" s="168"/>
      <c r="CE1599" s="66"/>
      <c r="CF1599" s="66"/>
      <c r="CG1599" s="66"/>
      <c r="CH1599" s="66"/>
      <c r="CI1599" s="168"/>
      <c r="CJ1599" s="617"/>
      <c r="CK1599" s="168"/>
      <c r="CL1599" s="168"/>
      <c r="CM1599" s="76"/>
      <c r="CN1599" s="76"/>
      <c r="CO1599" s="168"/>
      <c r="CP1599" s="66"/>
      <c r="CQ1599" s="168"/>
      <c r="CR1599" s="168"/>
      <c r="CS1599" s="168"/>
      <c r="CT1599" s="168"/>
      <c r="CU1599" s="168"/>
      <c r="CV1599" s="168"/>
      <c r="CW1599" s="168"/>
      <c r="CX1599" s="168"/>
      <c r="CY1599" s="168"/>
      <c r="CZ1599" s="168"/>
      <c r="DA1599" s="168"/>
      <c r="DB1599" s="168"/>
      <c r="DC1599" s="168"/>
      <c r="DD1599" s="168"/>
      <c r="DE1599" s="168"/>
      <c r="DF1599" s="168"/>
      <c r="DG1599" s="168"/>
      <c r="DH1599" s="168"/>
      <c r="DI1599" s="168"/>
      <c r="DJ1599" s="168"/>
    </row>
    <row r="1600" spans="52:114" x14ac:dyDescent="0.2">
      <c r="AZ1600" s="3">
        <f ca="1">IF(ISNUMBER(BI1600),((BI1600&gt;Probe_Head!$CB$15)+COUNTIF(OFFSET(Pinlist!$T$1,Chart!BD1600,0),"*CPW*")+(OFFSET(Pinlist!$L$1,Chart!BD1600,0)="36-40")&gt;0)+0,0)</f>
        <v>0</v>
      </c>
      <c r="BA1600" s="161" t="e">
        <f t="shared" ca="1" si="220"/>
        <v>#NUM!</v>
      </c>
      <c r="BB1600" s="66" t="e">
        <f t="shared" ca="1" si="214"/>
        <v>#NUM!</v>
      </c>
      <c r="BC1600" s="66" t="e">
        <f t="shared" ca="1" si="215"/>
        <v>#NUM!</v>
      </c>
      <c r="BD1600" s="156">
        <f ca="1">IFERROR(MATCH(BE1600,OFFSET(Pinlist!$A$2,BD1599*(BA1600=BA1599),0,$BT$23,1),0)+BD1599*(BA1600=BA1599),0)</f>
        <v>0</v>
      </c>
      <c r="BE1600" s="66" t="e">
        <f t="shared" ca="1" si="216"/>
        <v>#NUM!</v>
      </c>
      <c r="BF1600" s="76">
        <f ca="1">(OFFSET(Pinlist!$E$1,BD1600,0)-$BR$18)*MirrorX</f>
        <v>0</v>
      </c>
      <c r="BG1600" s="76">
        <f ca="1">OFFSET(Pinlist!$F$1,BD1600,0)-$BS$18</f>
        <v>0</v>
      </c>
      <c r="BH1600" s="439" t="e">
        <f ca="1">IF(LEFT(BE1600,2)="RF",OFFSET(Pinlist!$D$1,Chart!BD1600,0)&amp;"_"&amp;OFFSET(Pinlist!$G$1,Chart!BD1600,0),"")</f>
        <v>#NUM!</v>
      </c>
      <c r="BI1600" s="298" t="e">
        <f ca="1">IF(LEFT(BE1600,2)="RF",OFFSET(Pinlist!$I$1,Chart!BD1600,0))</f>
        <v>#NUM!</v>
      </c>
      <c r="BJ1600" s="156">
        <f t="shared" si="221"/>
        <v>1597</v>
      </c>
      <c r="BK1600" s="598" t="b">
        <f t="array" aca="1" ref="BK1600" ca="1">IF($BV$15,MIN(SQRT((BF1600-OFFSET(BF1600,1,0,$BU$26-BJ1600))^2+(BG1600-OFFSET(BG1600,1,0,$BU$26-BJ1600))^2)))</f>
        <v>0</v>
      </c>
      <c r="BL1600" s="598" t="b">
        <f t="array" aca="1" ref="BL1600" ca="1">IF($BV$15,MIN(SQRT((BF1600-OFFSET(BF1600,-1,0,1-BJ1600))^2+(BG1600-OFFSET(BG1600,-1,0,1-BJ1600))^2)))</f>
        <v>0</v>
      </c>
      <c r="BM1600" s="225" t="e">
        <f t="shared" ca="1" si="217"/>
        <v>#N/A</v>
      </c>
      <c r="BN1600" s="225" t="e">
        <f t="shared" ca="1" si="218"/>
        <v>#N/A</v>
      </c>
      <c r="BO1600" s="53" t="b">
        <f t="shared" ca="1" si="219"/>
        <v>0</v>
      </c>
      <c r="BP1600" s="168"/>
      <c r="BQ1600" s="168"/>
      <c r="BR1600" s="168"/>
      <c r="BS1600" s="168"/>
      <c r="BT1600" s="168"/>
      <c r="BU1600" s="168"/>
      <c r="BV1600" s="168"/>
      <c r="BW1600" s="168"/>
      <c r="BX1600" s="66"/>
      <c r="BY1600" s="66"/>
      <c r="BZ1600" s="66"/>
      <c r="CA1600" s="66"/>
      <c r="CB1600" s="66"/>
      <c r="CC1600" s="66"/>
      <c r="CD1600" s="168"/>
      <c r="CE1600" s="66"/>
      <c r="CF1600" s="66"/>
      <c r="CG1600" s="66"/>
      <c r="CH1600" s="66"/>
      <c r="CI1600" s="168"/>
      <c r="CJ1600" s="617"/>
      <c r="CK1600" s="168"/>
      <c r="CL1600" s="168"/>
      <c r="CM1600" s="76"/>
      <c r="CN1600" s="76"/>
      <c r="CO1600" s="168"/>
      <c r="CP1600" s="66"/>
      <c r="CQ1600" s="168"/>
      <c r="CR1600" s="168"/>
      <c r="CS1600" s="168"/>
      <c r="CT1600" s="168"/>
      <c r="CU1600" s="168"/>
      <c r="CV1600" s="168"/>
      <c r="CW1600" s="168"/>
      <c r="CX1600" s="168"/>
      <c r="CY1600" s="168"/>
      <c r="CZ1600" s="168"/>
      <c r="DA1600" s="168"/>
      <c r="DB1600" s="168"/>
      <c r="DC1600" s="168"/>
      <c r="DD1600" s="168"/>
      <c r="DE1600" s="168"/>
      <c r="DF1600" s="168"/>
      <c r="DG1600" s="168"/>
      <c r="DH1600" s="168"/>
      <c r="DI1600" s="168"/>
      <c r="DJ1600" s="168"/>
    </row>
    <row r="1601" spans="52:114" x14ac:dyDescent="0.2">
      <c r="AZ1601" s="3">
        <f ca="1">IF(ISNUMBER(BI1601),((BI1601&gt;Probe_Head!$CB$15)+COUNTIF(OFFSET(Pinlist!$T$1,Chart!BD1601,0),"*CPW*")+(OFFSET(Pinlist!$L$1,Chart!BD1601,0)="36-40")&gt;0)+0,0)</f>
        <v>0</v>
      </c>
      <c r="BA1601" s="161" t="e">
        <f t="shared" ca="1" si="220"/>
        <v>#NUM!</v>
      </c>
      <c r="BB1601" s="66" t="e">
        <f t="shared" ca="1" si="214"/>
        <v>#NUM!</v>
      </c>
      <c r="BC1601" s="66" t="e">
        <f t="shared" ca="1" si="215"/>
        <v>#NUM!</v>
      </c>
      <c r="BD1601" s="156">
        <f ca="1">IFERROR(MATCH(BE1601,OFFSET(Pinlist!$A$2,BD1600*(BA1601=BA1600),0,$BT$23,1),0)+BD1600*(BA1601=BA1600),0)</f>
        <v>0</v>
      </c>
      <c r="BE1601" s="66" t="e">
        <f t="shared" ca="1" si="216"/>
        <v>#NUM!</v>
      </c>
      <c r="BF1601" s="76">
        <f ca="1">(OFFSET(Pinlist!$E$1,BD1601,0)-$BR$18)*MirrorX</f>
        <v>0</v>
      </c>
      <c r="BG1601" s="76">
        <f ca="1">OFFSET(Pinlist!$F$1,BD1601,0)-$BS$18</f>
        <v>0</v>
      </c>
      <c r="BH1601" s="439" t="e">
        <f ca="1">IF(LEFT(BE1601,2)="RF",OFFSET(Pinlist!$D$1,Chart!BD1601,0)&amp;"_"&amp;OFFSET(Pinlist!$G$1,Chart!BD1601,0),"")</f>
        <v>#NUM!</v>
      </c>
      <c r="BI1601" s="298" t="e">
        <f ca="1">IF(LEFT(BE1601,2)="RF",OFFSET(Pinlist!$I$1,Chart!BD1601,0))</f>
        <v>#NUM!</v>
      </c>
      <c r="BJ1601" s="156">
        <f t="shared" si="221"/>
        <v>1598</v>
      </c>
      <c r="BK1601" s="598" t="b">
        <f t="array" aca="1" ref="BK1601" ca="1">IF($BV$15,MIN(SQRT((BF1601-OFFSET(BF1601,1,0,$BU$26-BJ1601))^2+(BG1601-OFFSET(BG1601,1,0,$BU$26-BJ1601))^2)))</f>
        <v>0</v>
      </c>
      <c r="BL1601" s="598" t="b">
        <f t="array" aca="1" ref="BL1601" ca="1">IF($BV$15,MIN(SQRT((BF1601-OFFSET(BF1601,-1,0,1-BJ1601))^2+(BG1601-OFFSET(BG1601,-1,0,1-BJ1601))^2)))</f>
        <v>0</v>
      </c>
      <c r="BM1601" s="225" t="e">
        <f t="shared" ca="1" si="217"/>
        <v>#N/A</v>
      </c>
      <c r="BN1601" s="225" t="e">
        <f t="shared" ca="1" si="218"/>
        <v>#N/A</v>
      </c>
      <c r="BO1601" s="53" t="b">
        <f t="shared" ca="1" si="219"/>
        <v>0</v>
      </c>
      <c r="BP1601" s="168"/>
      <c r="BQ1601" s="168"/>
      <c r="BR1601" s="168"/>
      <c r="BS1601" s="168"/>
      <c r="BT1601" s="168"/>
      <c r="BU1601" s="168"/>
      <c r="BV1601" s="168"/>
      <c r="BW1601" s="168"/>
      <c r="BX1601" s="66"/>
      <c r="BY1601" s="66"/>
      <c r="BZ1601" s="66"/>
      <c r="CA1601" s="66"/>
      <c r="CB1601" s="66"/>
      <c r="CC1601" s="66"/>
      <c r="CD1601" s="168"/>
      <c r="CE1601" s="66"/>
      <c r="CF1601" s="66"/>
      <c r="CG1601" s="66"/>
      <c r="CH1601" s="66"/>
      <c r="CI1601" s="168"/>
      <c r="CJ1601" s="617"/>
      <c r="CK1601" s="168"/>
      <c r="CL1601" s="168"/>
      <c r="CM1601" s="76"/>
      <c r="CN1601" s="76"/>
      <c r="CO1601" s="168"/>
      <c r="CP1601" s="66"/>
      <c r="CQ1601" s="168"/>
      <c r="CR1601" s="168"/>
      <c r="CS1601" s="168"/>
      <c r="CT1601" s="168"/>
      <c r="CU1601" s="168"/>
      <c r="CV1601" s="168"/>
      <c r="CW1601" s="168"/>
      <c r="CX1601" s="168"/>
      <c r="CY1601" s="168"/>
      <c r="CZ1601" s="168"/>
      <c r="DA1601" s="168"/>
      <c r="DB1601" s="168"/>
      <c r="DC1601" s="168"/>
      <c r="DD1601" s="168"/>
      <c r="DE1601" s="168"/>
      <c r="DF1601" s="168"/>
      <c r="DG1601" s="168"/>
      <c r="DH1601" s="168"/>
      <c r="DI1601" s="168"/>
      <c r="DJ1601" s="168"/>
    </row>
    <row r="1602" spans="52:114" x14ac:dyDescent="0.2">
      <c r="AZ1602" s="3">
        <f ca="1">IF(ISNUMBER(BI1602),((BI1602&gt;Probe_Head!$CB$15)+COUNTIF(OFFSET(Pinlist!$T$1,Chart!BD1602,0),"*CPW*")+(OFFSET(Pinlist!$L$1,Chart!BD1602,0)="36-40")&gt;0)+0,0)</f>
        <v>0</v>
      </c>
      <c r="BA1602" s="161" t="e">
        <f t="shared" ca="1" si="220"/>
        <v>#NUM!</v>
      </c>
      <c r="BB1602" s="66" t="e">
        <f t="shared" ca="1" si="214"/>
        <v>#NUM!</v>
      </c>
      <c r="BC1602" s="66" t="e">
        <f t="shared" ca="1" si="215"/>
        <v>#NUM!</v>
      </c>
      <c r="BD1602" s="156">
        <f ca="1">IFERROR(MATCH(BE1602,OFFSET(Pinlist!$A$2,BD1601*(BA1602=BA1601),0,$BT$23,1),0)+BD1601*(BA1602=BA1601),0)</f>
        <v>0</v>
      </c>
      <c r="BE1602" s="66" t="e">
        <f t="shared" ca="1" si="216"/>
        <v>#NUM!</v>
      </c>
      <c r="BF1602" s="76">
        <f ca="1">(OFFSET(Pinlist!$E$1,BD1602,0)-$BR$18)*MirrorX</f>
        <v>0</v>
      </c>
      <c r="BG1602" s="76">
        <f ca="1">OFFSET(Pinlist!$F$1,BD1602,0)-$BS$18</f>
        <v>0</v>
      </c>
      <c r="BH1602" s="439" t="e">
        <f ca="1">IF(LEFT(BE1602,2)="RF",OFFSET(Pinlist!$D$1,Chart!BD1602,0)&amp;"_"&amp;OFFSET(Pinlist!$G$1,Chart!BD1602,0),"")</f>
        <v>#NUM!</v>
      </c>
      <c r="BI1602" s="298" t="e">
        <f ca="1">IF(LEFT(BE1602,2)="RF",OFFSET(Pinlist!$I$1,Chart!BD1602,0))</f>
        <v>#NUM!</v>
      </c>
      <c r="BJ1602" s="156">
        <f t="shared" si="221"/>
        <v>1599</v>
      </c>
      <c r="BK1602" s="598" t="b">
        <f t="array" aca="1" ref="BK1602" ca="1">IF($BV$15,MIN(SQRT((BF1602-OFFSET(BF1602,1,0,$BU$26-BJ1602))^2+(BG1602-OFFSET(BG1602,1,0,$BU$26-BJ1602))^2)))</f>
        <v>0</v>
      </c>
      <c r="BL1602" s="598" t="b">
        <f t="array" aca="1" ref="BL1602" ca="1">IF($BV$15,MIN(SQRT((BF1602-OFFSET(BF1602,-1,0,1-BJ1602))^2+(BG1602-OFFSET(BG1602,-1,0,1-BJ1602))^2)))</f>
        <v>0</v>
      </c>
      <c r="BM1602" s="225" t="e">
        <f t="shared" ca="1" si="217"/>
        <v>#N/A</v>
      </c>
      <c r="BN1602" s="225" t="e">
        <f t="shared" ca="1" si="218"/>
        <v>#N/A</v>
      </c>
      <c r="BO1602" s="53" t="b">
        <f t="shared" ca="1" si="219"/>
        <v>0</v>
      </c>
      <c r="BP1602" s="168"/>
      <c r="BQ1602" s="168"/>
      <c r="BR1602" s="168"/>
      <c r="BS1602" s="168"/>
      <c r="BT1602" s="168"/>
      <c r="BU1602" s="168"/>
      <c r="BV1602" s="168"/>
      <c r="BW1602" s="168"/>
      <c r="BX1602" s="66"/>
      <c r="BY1602" s="66"/>
      <c r="BZ1602" s="66"/>
      <c r="CA1602" s="66"/>
      <c r="CB1602" s="66"/>
      <c r="CC1602" s="66"/>
      <c r="CD1602" s="168"/>
      <c r="CE1602" s="66"/>
      <c r="CF1602" s="66"/>
      <c r="CG1602" s="66"/>
      <c r="CH1602" s="66"/>
      <c r="CI1602" s="168"/>
      <c r="CJ1602" s="617"/>
      <c r="CK1602" s="168"/>
      <c r="CL1602" s="168"/>
      <c r="CM1602" s="76"/>
      <c r="CN1602" s="76"/>
      <c r="CO1602" s="168"/>
      <c r="CP1602" s="66"/>
      <c r="CQ1602" s="168"/>
      <c r="CR1602" s="168"/>
      <c r="CS1602" s="168"/>
      <c r="CT1602" s="168"/>
      <c r="CU1602" s="168"/>
      <c r="CV1602" s="168"/>
      <c r="CW1602" s="168"/>
      <c r="CX1602" s="168"/>
      <c r="CY1602" s="168"/>
      <c r="CZ1602" s="168"/>
      <c r="DA1602" s="168"/>
      <c r="DB1602" s="168"/>
      <c r="DC1602" s="168"/>
      <c r="DD1602" s="168"/>
      <c r="DE1602" s="168"/>
      <c r="DF1602" s="168"/>
      <c r="DG1602" s="168"/>
      <c r="DH1602" s="168"/>
      <c r="DI1602" s="168"/>
      <c r="DJ1602" s="168"/>
    </row>
    <row r="1603" spans="52:114" x14ac:dyDescent="0.2">
      <c r="AZ1603" s="3">
        <f ca="1">IF(ISNUMBER(BI1603),((BI1603&gt;Probe_Head!$CB$15)+COUNTIF(OFFSET(Pinlist!$T$1,Chart!BD1603,0),"*CPW*")+(OFFSET(Pinlist!$L$1,Chart!BD1603,0)="36-40")&gt;0)+0,0)</f>
        <v>0</v>
      </c>
      <c r="BA1603" s="161" t="e">
        <f t="shared" ca="1" si="220"/>
        <v>#NUM!</v>
      </c>
      <c r="BB1603" s="66" t="e">
        <f t="shared" ca="1" si="214"/>
        <v>#NUM!</v>
      </c>
      <c r="BC1603" s="66" t="e">
        <f t="shared" ca="1" si="215"/>
        <v>#NUM!</v>
      </c>
      <c r="BD1603" s="156">
        <f ca="1">IFERROR(MATCH(BE1603,OFFSET(Pinlist!$A$2,BD1602*(BA1603=BA1602),0,$BT$23,1),0)+BD1602*(BA1603=BA1602),0)</f>
        <v>0</v>
      </c>
      <c r="BE1603" s="66" t="e">
        <f t="shared" ca="1" si="216"/>
        <v>#NUM!</v>
      </c>
      <c r="BF1603" s="76">
        <f ca="1">(OFFSET(Pinlist!$E$1,BD1603,0)-$BR$18)*MirrorX</f>
        <v>0</v>
      </c>
      <c r="BG1603" s="76">
        <f ca="1">OFFSET(Pinlist!$F$1,BD1603,0)-$BS$18</f>
        <v>0</v>
      </c>
      <c r="BH1603" s="439" t="e">
        <f ca="1">IF(LEFT(BE1603,2)="RF",OFFSET(Pinlist!$D$1,Chart!BD1603,0)&amp;"_"&amp;OFFSET(Pinlist!$G$1,Chart!BD1603,0),"")</f>
        <v>#NUM!</v>
      </c>
      <c r="BI1603" s="298" t="e">
        <f ca="1">IF(LEFT(BE1603,2)="RF",OFFSET(Pinlist!$I$1,Chart!BD1603,0))</f>
        <v>#NUM!</v>
      </c>
      <c r="BJ1603" s="156">
        <f t="shared" si="221"/>
        <v>1600</v>
      </c>
      <c r="BK1603" s="598" t="b">
        <f t="array" aca="1" ref="BK1603" ca="1">IF($BV$15,MIN(SQRT((BF1603-OFFSET(BF1603,1,0,$BU$26-BJ1603))^2+(BG1603-OFFSET(BG1603,1,0,$BU$26-BJ1603))^2)))</f>
        <v>0</v>
      </c>
      <c r="BL1603" s="598" t="b">
        <f t="array" aca="1" ref="BL1603" ca="1">IF($BV$15,MIN(SQRT((BF1603-OFFSET(BF1603,-1,0,1-BJ1603))^2+(BG1603-OFFSET(BG1603,-1,0,1-BJ1603))^2)))</f>
        <v>0</v>
      </c>
      <c r="BM1603" s="225" t="e">
        <f t="shared" ca="1" si="217"/>
        <v>#N/A</v>
      </c>
      <c r="BN1603" s="225" t="e">
        <f t="shared" ca="1" si="218"/>
        <v>#N/A</v>
      </c>
      <c r="BO1603" s="53" t="b">
        <f t="shared" ca="1" si="219"/>
        <v>0</v>
      </c>
      <c r="BP1603" s="168"/>
      <c r="BQ1603" s="168"/>
      <c r="BR1603" s="168"/>
      <c r="BS1603" s="168"/>
      <c r="BT1603" s="168"/>
      <c r="BU1603" s="168"/>
      <c r="BV1603" s="168"/>
      <c r="BW1603" s="168"/>
      <c r="BX1603" s="66"/>
      <c r="BY1603" s="66"/>
      <c r="BZ1603" s="66"/>
      <c r="CA1603" s="66"/>
      <c r="CB1603" s="66"/>
      <c r="CC1603" s="66"/>
      <c r="CD1603" s="168"/>
      <c r="CE1603" s="66"/>
      <c r="CF1603" s="66"/>
      <c r="CG1603" s="66"/>
      <c r="CH1603" s="66"/>
      <c r="CI1603" s="168"/>
      <c r="CJ1603" s="617"/>
      <c r="CK1603" s="168"/>
      <c r="CL1603" s="168"/>
      <c r="CM1603" s="76"/>
      <c r="CN1603" s="76"/>
      <c r="CO1603" s="168"/>
      <c r="CP1603" s="66"/>
      <c r="CQ1603" s="168"/>
      <c r="CR1603" s="168"/>
      <c r="CS1603" s="168"/>
      <c r="CT1603" s="168"/>
      <c r="CU1603" s="168"/>
      <c r="CV1603" s="168"/>
      <c r="CW1603" s="168"/>
      <c r="CX1603" s="168"/>
      <c r="CY1603" s="168"/>
      <c r="CZ1603" s="168"/>
      <c r="DA1603" s="168"/>
      <c r="DB1603" s="168"/>
      <c r="DC1603" s="168"/>
      <c r="DD1603" s="168"/>
      <c r="DE1603" s="168"/>
      <c r="DF1603" s="168"/>
      <c r="DG1603" s="168"/>
      <c r="DH1603" s="168"/>
      <c r="DI1603" s="168"/>
      <c r="DJ1603" s="168"/>
    </row>
    <row r="1604" spans="52:114" x14ac:dyDescent="0.2">
      <c r="AZ1604" s="3">
        <f ca="1">IF(ISNUMBER(BI1604),((BI1604&gt;Probe_Head!$CB$15)+COUNTIF(OFFSET(Pinlist!$T$1,Chart!BD1604,0),"*CPW*")+(OFFSET(Pinlist!$L$1,Chart!BD1604,0)="36-40")&gt;0)+0,0)</f>
        <v>0</v>
      </c>
      <c r="BA1604" s="161" t="e">
        <f t="shared" ca="1" si="220"/>
        <v>#NUM!</v>
      </c>
      <c r="BB1604" s="66" t="e">
        <f t="shared" ref="BB1604:BB1667" ca="1" si="222">SMALL($CJ$4:$CJ$63,BA1604)</f>
        <v>#NUM!</v>
      </c>
      <c r="BC1604" s="66" t="e">
        <f t="shared" ref="BC1604:BC1667" ca="1" si="223">IF(BB1604=BB1603,BC1603+1,1)</f>
        <v>#NUM!</v>
      </c>
      <c r="BD1604" s="156">
        <f ca="1">IFERROR(MATCH(BE1604,OFFSET(Pinlist!$A$2,BD1603*(BA1604=BA1603),0,$BT$23,1),0)+BD1603*(BA1604=BA1603),0)</f>
        <v>0</v>
      </c>
      <c r="BE1604" s="66" t="e">
        <f t="shared" ref="BE1604:BE1667" ca="1" si="224">OFFSET($CC$3,BB1604,0)</f>
        <v>#NUM!</v>
      </c>
      <c r="BF1604" s="76">
        <f ca="1">(OFFSET(Pinlist!$E$1,BD1604,0)-$BR$18)*MirrorX</f>
        <v>0</v>
      </c>
      <c r="BG1604" s="76">
        <f ca="1">OFFSET(Pinlist!$F$1,BD1604,0)-$BS$18</f>
        <v>0</v>
      </c>
      <c r="BH1604" s="439" t="e">
        <f ca="1">IF(LEFT(BE1604,2)="RF",OFFSET(Pinlist!$D$1,Chart!BD1604,0)&amp;"_"&amp;OFFSET(Pinlist!$G$1,Chart!BD1604,0),"")</f>
        <v>#NUM!</v>
      </c>
      <c r="BI1604" s="298" t="e">
        <f ca="1">IF(LEFT(BE1604,2)="RF",OFFSET(Pinlist!$I$1,Chart!BD1604,0))</f>
        <v>#NUM!</v>
      </c>
      <c r="BJ1604" s="156">
        <f t="shared" si="221"/>
        <v>1601</v>
      </c>
      <c r="BK1604" s="598" t="b">
        <f t="array" aca="1" ref="BK1604" ca="1">IF($BV$15,MIN(SQRT((BF1604-OFFSET(BF1604,1,0,$BU$26-BJ1604))^2+(BG1604-OFFSET(BG1604,1,0,$BU$26-BJ1604))^2)))</f>
        <v>0</v>
      </c>
      <c r="BL1604" s="598" t="b">
        <f t="array" aca="1" ref="BL1604" ca="1">IF($BV$15,MIN(SQRT((BF1604-OFFSET(BF1604,-1,0,1-BJ1604))^2+(BG1604-OFFSET(BG1604,-1,0,1-BJ1604))^2)))</f>
        <v>0</v>
      </c>
      <c r="BM1604" s="225" t="e">
        <f t="shared" ref="BM1604:BM1667" ca="1" si="225">IF(AND(BO1604,BD1604&gt;0),BF1604,NA())</f>
        <v>#N/A</v>
      </c>
      <c r="BN1604" s="225" t="e">
        <f t="shared" ref="BN1604:BN1667" ca="1" si="226">IF(AND(BO1604,BD1604&gt;0),BG1604,NA())</f>
        <v>#N/A</v>
      </c>
      <c r="BO1604" s="53" t="b">
        <f t="shared" ref="BO1604:BO1667" ca="1" si="227">OR(IF(ISNUMBER(BK1604),BK1604&lt;=$BK$2),IF(ISNUMBER(BL1604),BL1604&lt;=$BK$2))</f>
        <v>0</v>
      </c>
      <c r="BP1604" s="168"/>
      <c r="BQ1604" s="168"/>
      <c r="BR1604" s="168"/>
      <c r="BS1604" s="168"/>
      <c r="BT1604" s="168"/>
      <c r="BU1604" s="168"/>
      <c r="BV1604" s="168"/>
      <c r="BW1604" s="168"/>
      <c r="BX1604" s="66"/>
      <c r="BY1604" s="66"/>
      <c r="BZ1604" s="66"/>
      <c r="CA1604" s="66"/>
      <c r="CB1604" s="66"/>
      <c r="CC1604" s="66"/>
      <c r="CD1604" s="168"/>
      <c r="CE1604" s="66"/>
      <c r="CF1604" s="66"/>
      <c r="CG1604" s="66"/>
      <c r="CH1604" s="66"/>
      <c r="CI1604" s="168"/>
      <c r="CJ1604" s="617"/>
      <c r="CK1604" s="168"/>
      <c r="CL1604" s="168"/>
      <c r="CM1604" s="76"/>
      <c r="CN1604" s="76"/>
      <c r="CO1604" s="168"/>
      <c r="CP1604" s="66"/>
      <c r="CQ1604" s="168"/>
      <c r="CR1604" s="168"/>
      <c r="CS1604" s="168"/>
      <c r="CT1604" s="168"/>
      <c r="CU1604" s="168"/>
      <c r="CV1604" s="168"/>
      <c r="CW1604" s="168"/>
      <c r="CX1604" s="168"/>
      <c r="CY1604" s="168"/>
      <c r="CZ1604" s="168"/>
      <c r="DA1604" s="168"/>
      <c r="DB1604" s="168"/>
      <c r="DC1604" s="168"/>
      <c r="DD1604" s="168"/>
      <c r="DE1604" s="168"/>
      <c r="DF1604" s="168"/>
      <c r="DG1604" s="168"/>
      <c r="DH1604" s="168"/>
      <c r="DI1604" s="168"/>
      <c r="DJ1604" s="168"/>
    </row>
    <row r="1605" spans="52:114" x14ac:dyDescent="0.2">
      <c r="AZ1605" s="3">
        <f ca="1">IF(ISNUMBER(BI1605),((BI1605&gt;Probe_Head!$CB$15)+COUNTIF(OFFSET(Pinlist!$T$1,Chart!BD1605,0),"*CPW*")+(OFFSET(Pinlist!$L$1,Chart!BD1605,0)="36-40")&gt;0)+0,0)</f>
        <v>0</v>
      </c>
      <c r="BA1605" s="161" t="e">
        <f t="shared" ref="BA1605:BA1668" ca="1" si="228">BA1604+(BC1604=INDEX($CE$3:$CE$63,1+BB1604))</f>
        <v>#NUM!</v>
      </c>
      <c r="BB1605" s="66" t="e">
        <f t="shared" ca="1" si="222"/>
        <v>#NUM!</v>
      </c>
      <c r="BC1605" s="66" t="e">
        <f t="shared" ca="1" si="223"/>
        <v>#NUM!</v>
      </c>
      <c r="BD1605" s="156">
        <f ca="1">IFERROR(MATCH(BE1605,OFFSET(Pinlist!$A$2,BD1604*(BA1605=BA1604),0,$BT$23,1),0)+BD1604*(BA1605=BA1604),0)</f>
        <v>0</v>
      </c>
      <c r="BE1605" s="66" t="e">
        <f t="shared" ca="1" si="224"/>
        <v>#NUM!</v>
      </c>
      <c r="BF1605" s="76">
        <f ca="1">(OFFSET(Pinlist!$E$1,BD1605,0)-$BR$18)*MirrorX</f>
        <v>0</v>
      </c>
      <c r="BG1605" s="76">
        <f ca="1">OFFSET(Pinlist!$F$1,BD1605,0)-$BS$18</f>
        <v>0</v>
      </c>
      <c r="BH1605" s="439" t="e">
        <f ca="1">IF(LEFT(BE1605,2)="RF",OFFSET(Pinlist!$D$1,Chart!BD1605,0)&amp;"_"&amp;OFFSET(Pinlist!$G$1,Chart!BD1605,0),"")</f>
        <v>#NUM!</v>
      </c>
      <c r="BI1605" s="298" t="e">
        <f ca="1">IF(LEFT(BE1605,2)="RF",OFFSET(Pinlist!$I$1,Chart!BD1605,0))</f>
        <v>#NUM!</v>
      </c>
      <c r="BJ1605" s="156">
        <f t="shared" si="221"/>
        <v>1602</v>
      </c>
      <c r="BK1605" s="598" t="b">
        <f t="array" aca="1" ref="BK1605" ca="1">IF($BV$15,MIN(SQRT((BF1605-OFFSET(BF1605,1,0,$BU$26-BJ1605))^2+(BG1605-OFFSET(BG1605,1,0,$BU$26-BJ1605))^2)))</f>
        <v>0</v>
      </c>
      <c r="BL1605" s="598" t="b">
        <f t="array" aca="1" ref="BL1605" ca="1">IF($BV$15,MIN(SQRT((BF1605-OFFSET(BF1605,-1,0,1-BJ1605))^2+(BG1605-OFFSET(BG1605,-1,0,1-BJ1605))^2)))</f>
        <v>0</v>
      </c>
      <c r="BM1605" s="225" t="e">
        <f t="shared" ca="1" si="225"/>
        <v>#N/A</v>
      </c>
      <c r="BN1605" s="225" t="e">
        <f t="shared" ca="1" si="226"/>
        <v>#N/A</v>
      </c>
      <c r="BO1605" s="53" t="b">
        <f t="shared" ca="1" si="227"/>
        <v>0</v>
      </c>
      <c r="BP1605" s="168"/>
      <c r="BQ1605" s="168"/>
      <c r="BR1605" s="168"/>
      <c r="BS1605" s="168"/>
      <c r="BT1605" s="168"/>
      <c r="BU1605" s="168"/>
      <c r="BV1605" s="168"/>
      <c r="BW1605" s="168"/>
      <c r="BX1605" s="66"/>
      <c r="BY1605" s="66"/>
      <c r="BZ1605" s="66"/>
      <c r="CA1605" s="66"/>
      <c r="CB1605" s="66"/>
      <c r="CC1605" s="66"/>
      <c r="CD1605" s="168"/>
      <c r="CE1605" s="66"/>
      <c r="CF1605" s="66"/>
      <c r="CG1605" s="66"/>
      <c r="CH1605" s="66"/>
      <c r="CI1605" s="168"/>
      <c r="CJ1605" s="617"/>
      <c r="CK1605" s="168"/>
      <c r="CL1605" s="168"/>
      <c r="CM1605" s="76"/>
      <c r="CN1605" s="76"/>
      <c r="CO1605" s="168"/>
      <c r="CP1605" s="66"/>
      <c r="CQ1605" s="168"/>
      <c r="CR1605" s="168"/>
      <c r="CS1605" s="168"/>
      <c r="CT1605" s="168"/>
      <c r="CU1605" s="168"/>
      <c r="CV1605" s="168"/>
      <c r="CW1605" s="168"/>
      <c r="CX1605" s="168"/>
      <c r="CY1605" s="168"/>
      <c r="CZ1605" s="168"/>
      <c r="DA1605" s="168"/>
      <c r="DB1605" s="168"/>
      <c r="DC1605" s="168"/>
      <c r="DD1605" s="168"/>
      <c r="DE1605" s="168"/>
      <c r="DF1605" s="168"/>
      <c r="DG1605" s="168"/>
      <c r="DH1605" s="168"/>
      <c r="DI1605" s="168"/>
      <c r="DJ1605" s="168"/>
    </row>
    <row r="1606" spans="52:114" x14ac:dyDescent="0.2">
      <c r="AZ1606" s="3">
        <f ca="1">IF(ISNUMBER(BI1606),((BI1606&gt;Probe_Head!$CB$15)+COUNTIF(OFFSET(Pinlist!$T$1,Chart!BD1606,0),"*CPW*")+(OFFSET(Pinlist!$L$1,Chart!BD1606,0)="36-40")&gt;0)+0,0)</f>
        <v>0</v>
      </c>
      <c r="BA1606" s="161" t="e">
        <f t="shared" ca="1" si="228"/>
        <v>#NUM!</v>
      </c>
      <c r="BB1606" s="66" t="e">
        <f t="shared" ca="1" si="222"/>
        <v>#NUM!</v>
      </c>
      <c r="BC1606" s="66" t="e">
        <f t="shared" ca="1" si="223"/>
        <v>#NUM!</v>
      </c>
      <c r="BD1606" s="156">
        <f ca="1">IFERROR(MATCH(BE1606,OFFSET(Pinlist!$A$2,BD1605*(BA1606=BA1605),0,$BT$23,1),0)+BD1605*(BA1606=BA1605),0)</f>
        <v>0</v>
      </c>
      <c r="BE1606" s="66" t="e">
        <f t="shared" ca="1" si="224"/>
        <v>#NUM!</v>
      </c>
      <c r="BF1606" s="76">
        <f ca="1">(OFFSET(Pinlist!$E$1,BD1606,0)-$BR$18)*MirrorX</f>
        <v>0</v>
      </c>
      <c r="BG1606" s="76">
        <f ca="1">OFFSET(Pinlist!$F$1,BD1606,0)-$BS$18</f>
        <v>0</v>
      </c>
      <c r="BH1606" s="439" t="e">
        <f ca="1">IF(LEFT(BE1606,2)="RF",OFFSET(Pinlist!$D$1,Chart!BD1606,0)&amp;"_"&amp;OFFSET(Pinlist!$G$1,Chart!BD1606,0),"")</f>
        <v>#NUM!</v>
      </c>
      <c r="BI1606" s="298" t="e">
        <f ca="1">IF(LEFT(BE1606,2)="RF",OFFSET(Pinlist!$I$1,Chart!BD1606,0))</f>
        <v>#NUM!</v>
      </c>
      <c r="BJ1606" s="156">
        <f t="shared" ref="BJ1606:BJ1669" si="229">BJ1605+1</f>
        <v>1603</v>
      </c>
      <c r="BK1606" s="598" t="b">
        <f t="array" aca="1" ref="BK1606" ca="1">IF($BV$15,MIN(SQRT((BF1606-OFFSET(BF1606,1,0,$BU$26-BJ1606))^2+(BG1606-OFFSET(BG1606,1,0,$BU$26-BJ1606))^2)))</f>
        <v>0</v>
      </c>
      <c r="BL1606" s="598" t="b">
        <f t="array" aca="1" ref="BL1606" ca="1">IF($BV$15,MIN(SQRT((BF1606-OFFSET(BF1606,-1,0,1-BJ1606))^2+(BG1606-OFFSET(BG1606,-1,0,1-BJ1606))^2)))</f>
        <v>0</v>
      </c>
      <c r="BM1606" s="225" t="e">
        <f t="shared" ca="1" si="225"/>
        <v>#N/A</v>
      </c>
      <c r="BN1606" s="225" t="e">
        <f t="shared" ca="1" si="226"/>
        <v>#N/A</v>
      </c>
      <c r="BO1606" s="53" t="b">
        <f t="shared" ca="1" si="227"/>
        <v>0</v>
      </c>
      <c r="BP1606" s="168"/>
      <c r="BQ1606" s="168"/>
      <c r="BR1606" s="168"/>
      <c r="BS1606" s="168"/>
      <c r="BT1606" s="168"/>
      <c r="BU1606" s="168"/>
      <c r="BV1606" s="168"/>
      <c r="BW1606" s="168"/>
      <c r="BX1606" s="66"/>
      <c r="BY1606" s="66"/>
      <c r="BZ1606" s="66"/>
      <c r="CA1606" s="66"/>
      <c r="CB1606" s="66"/>
      <c r="CC1606" s="66"/>
      <c r="CD1606" s="168"/>
      <c r="CE1606" s="66"/>
      <c r="CF1606" s="66"/>
      <c r="CG1606" s="66"/>
      <c r="CH1606" s="66"/>
      <c r="CI1606" s="168"/>
      <c r="CJ1606" s="617"/>
      <c r="CK1606" s="168"/>
      <c r="CL1606" s="168"/>
      <c r="CM1606" s="76"/>
      <c r="CN1606" s="76"/>
      <c r="CO1606" s="168"/>
      <c r="CP1606" s="66"/>
      <c r="CQ1606" s="168"/>
      <c r="CR1606" s="168"/>
      <c r="CS1606" s="168"/>
      <c r="CT1606" s="168"/>
      <c r="CU1606" s="168"/>
      <c r="CV1606" s="168"/>
      <c r="CW1606" s="168"/>
      <c r="CX1606" s="168"/>
      <c r="CY1606" s="168"/>
      <c r="CZ1606" s="168"/>
      <c r="DA1606" s="168"/>
      <c r="DB1606" s="168"/>
      <c r="DC1606" s="168"/>
      <c r="DD1606" s="168"/>
      <c r="DE1606" s="168"/>
      <c r="DF1606" s="168"/>
      <c r="DG1606" s="168"/>
      <c r="DH1606" s="168"/>
      <c r="DI1606" s="168"/>
      <c r="DJ1606" s="168"/>
    </row>
    <row r="1607" spans="52:114" x14ac:dyDescent="0.2">
      <c r="AZ1607" s="3">
        <f ca="1">IF(ISNUMBER(BI1607),((BI1607&gt;Probe_Head!$CB$15)+COUNTIF(OFFSET(Pinlist!$T$1,Chart!BD1607,0),"*CPW*")+(OFFSET(Pinlist!$L$1,Chart!BD1607,0)="36-40")&gt;0)+0,0)</f>
        <v>0</v>
      </c>
      <c r="BA1607" s="161" t="e">
        <f t="shared" ca="1" si="228"/>
        <v>#NUM!</v>
      </c>
      <c r="BB1607" s="66" t="e">
        <f t="shared" ca="1" si="222"/>
        <v>#NUM!</v>
      </c>
      <c r="BC1607" s="66" t="e">
        <f t="shared" ca="1" si="223"/>
        <v>#NUM!</v>
      </c>
      <c r="BD1607" s="156">
        <f ca="1">IFERROR(MATCH(BE1607,OFFSET(Pinlist!$A$2,BD1606*(BA1607=BA1606),0,$BT$23,1),0)+BD1606*(BA1607=BA1606),0)</f>
        <v>0</v>
      </c>
      <c r="BE1607" s="66" t="e">
        <f t="shared" ca="1" si="224"/>
        <v>#NUM!</v>
      </c>
      <c r="BF1607" s="76">
        <f ca="1">(OFFSET(Pinlist!$E$1,BD1607,0)-$BR$18)*MirrorX</f>
        <v>0</v>
      </c>
      <c r="BG1607" s="76">
        <f ca="1">OFFSET(Pinlist!$F$1,BD1607,0)-$BS$18</f>
        <v>0</v>
      </c>
      <c r="BH1607" s="439" t="e">
        <f ca="1">IF(LEFT(BE1607,2)="RF",OFFSET(Pinlist!$D$1,Chart!BD1607,0)&amp;"_"&amp;OFFSET(Pinlist!$G$1,Chart!BD1607,0),"")</f>
        <v>#NUM!</v>
      </c>
      <c r="BI1607" s="298" t="e">
        <f ca="1">IF(LEFT(BE1607,2)="RF",OFFSET(Pinlist!$I$1,Chart!BD1607,0))</f>
        <v>#NUM!</v>
      </c>
      <c r="BJ1607" s="156">
        <f t="shared" si="229"/>
        <v>1604</v>
      </c>
      <c r="BK1607" s="598" t="b">
        <f t="array" aca="1" ref="BK1607" ca="1">IF($BV$15,MIN(SQRT((BF1607-OFFSET(BF1607,1,0,$BU$26-BJ1607))^2+(BG1607-OFFSET(BG1607,1,0,$BU$26-BJ1607))^2)))</f>
        <v>0</v>
      </c>
      <c r="BL1607" s="598" t="b">
        <f t="array" aca="1" ref="BL1607" ca="1">IF($BV$15,MIN(SQRT((BF1607-OFFSET(BF1607,-1,0,1-BJ1607))^2+(BG1607-OFFSET(BG1607,-1,0,1-BJ1607))^2)))</f>
        <v>0</v>
      </c>
      <c r="BM1607" s="225" t="e">
        <f t="shared" ca="1" si="225"/>
        <v>#N/A</v>
      </c>
      <c r="BN1607" s="225" t="e">
        <f t="shared" ca="1" si="226"/>
        <v>#N/A</v>
      </c>
      <c r="BO1607" s="53" t="b">
        <f t="shared" ca="1" si="227"/>
        <v>0</v>
      </c>
      <c r="BP1607" s="168"/>
      <c r="BQ1607" s="168"/>
      <c r="BR1607" s="168"/>
      <c r="BS1607" s="168"/>
      <c r="BT1607" s="168"/>
      <c r="BU1607" s="168"/>
      <c r="BV1607" s="168"/>
      <c r="BW1607" s="168"/>
      <c r="BX1607" s="66"/>
      <c r="BY1607" s="66"/>
      <c r="BZ1607" s="66"/>
      <c r="CA1607" s="66"/>
      <c r="CB1607" s="66"/>
      <c r="CC1607" s="66"/>
      <c r="CD1607" s="168"/>
      <c r="CE1607" s="66"/>
      <c r="CF1607" s="66"/>
      <c r="CG1607" s="66"/>
      <c r="CH1607" s="66"/>
      <c r="CI1607" s="168"/>
      <c r="CJ1607" s="617"/>
      <c r="CK1607" s="168"/>
      <c r="CL1607" s="168"/>
      <c r="CM1607" s="76"/>
      <c r="CN1607" s="76"/>
      <c r="CO1607" s="168"/>
      <c r="CP1607" s="66"/>
      <c r="CQ1607" s="168"/>
      <c r="CR1607" s="168"/>
      <c r="CS1607" s="168"/>
      <c r="CT1607" s="168"/>
      <c r="CU1607" s="168"/>
      <c r="CV1607" s="168"/>
      <c r="CW1607" s="168"/>
      <c r="CX1607" s="168"/>
      <c r="CY1607" s="168"/>
      <c r="CZ1607" s="168"/>
      <c r="DA1607" s="168"/>
      <c r="DB1607" s="168"/>
      <c r="DC1607" s="168"/>
      <c r="DD1607" s="168"/>
      <c r="DE1607" s="168"/>
      <c r="DF1607" s="168"/>
      <c r="DG1607" s="168"/>
      <c r="DH1607" s="168"/>
      <c r="DI1607" s="168"/>
      <c r="DJ1607" s="168"/>
    </row>
    <row r="1608" spans="52:114" x14ac:dyDescent="0.2">
      <c r="AZ1608" s="3">
        <f ca="1">IF(ISNUMBER(BI1608),((BI1608&gt;Probe_Head!$CB$15)+COUNTIF(OFFSET(Pinlist!$T$1,Chart!BD1608,0),"*CPW*")+(OFFSET(Pinlist!$L$1,Chart!BD1608,0)="36-40")&gt;0)+0,0)</f>
        <v>0</v>
      </c>
      <c r="BA1608" s="161" t="e">
        <f t="shared" ca="1" si="228"/>
        <v>#NUM!</v>
      </c>
      <c r="BB1608" s="66" t="e">
        <f t="shared" ca="1" si="222"/>
        <v>#NUM!</v>
      </c>
      <c r="BC1608" s="66" t="e">
        <f t="shared" ca="1" si="223"/>
        <v>#NUM!</v>
      </c>
      <c r="BD1608" s="156">
        <f ca="1">IFERROR(MATCH(BE1608,OFFSET(Pinlist!$A$2,BD1607*(BA1608=BA1607),0,$BT$23,1),0)+BD1607*(BA1608=BA1607),0)</f>
        <v>0</v>
      </c>
      <c r="BE1608" s="66" t="e">
        <f t="shared" ca="1" si="224"/>
        <v>#NUM!</v>
      </c>
      <c r="BF1608" s="76">
        <f ca="1">(OFFSET(Pinlist!$E$1,BD1608,0)-$BR$18)*MirrorX</f>
        <v>0</v>
      </c>
      <c r="BG1608" s="76">
        <f ca="1">OFFSET(Pinlist!$F$1,BD1608,0)-$BS$18</f>
        <v>0</v>
      </c>
      <c r="BH1608" s="439" t="e">
        <f ca="1">IF(LEFT(BE1608,2)="RF",OFFSET(Pinlist!$D$1,Chart!BD1608,0)&amp;"_"&amp;OFFSET(Pinlist!$G$1,Chart!BD1608,0),"")</f>
        <v>#NUM!</v>
      </c>
      <c r="BI1608" s="298" t="e">
        <f ca="1">IF(LEFT(BE1608,2)="RF",OFFSET(Pinlist!$I$1,Chart!BD1608,0))</f>
        <v>#NUM!</v>
      </c>
      <c r="BJ1608" s="156">
        <f t="shared" si="229"/>
        <v>1605</v>
      </c>
      <c r="BK1608" s="598" t="b">
        <f t="array" aca="1" ref="BK1608" ca="1">IF($BV$15,MIN(SQRT((BF1608-OFFSET(BF1608,1,0,$BU$26-BJ1608))^2+(BG1608-OFFSET(BG1608,1,0,$BU$26-BJ1608))^2)))</f>
        <v>0</v>
      </c>
      <c r="BL1608" s="598" t="b">
        <f t="array" aca="1" ref="BL1608" ca="1">IF($BV$15,MIN(SQRT((BF1608-OFFSET(BF1608,-1,0,1-BJ1608))^2+(BG1608-OFFSET(BG1608,-1,0,1-BJ1608))^2)))</f>
        <v>0</v>
      </c>
      <c r="BM1608" s="225" t="e">
        <f t="shared" ca="1" si="225"/>
        <v>#N/A</v>
      </c>
      <c r="BN1608" s="225" t="e">
        <f t="shared" ca="1" si="226"/>
        <v>#N/A</v>
      </c>
      <c r="BO1608" s="53" t="b">
        <f t="shared" ca="1" si="227"/>
        <v>0</v>
      </c>
      <c r="BP1608" s="168"/>
      <c r="BQ1608" s="168"/>
      <c r="BR1608" s="168"/>
      <c r="BS1608" s="168"/>
      <c r="BT1608" s="168"/>
      <c r="BU1608" s="168"/>
      <c r="BV1608" s="168"/>
      <c r="BW1608" s="168"/>
      <c r="BX1608" s="66"/>
      <c r="BY1608" s="66"/>
      <c r="BZ1608" s="66"/>
      <c r="CA1608" s="66"/>
      <c r="CB1608" s="66"/>
      <c r="CC1608" s="66"/>
      <c r="CD1608" s="168"/>
      <c r="CE1608" s="66"/>
      <c r="CF1608" s="66"/>
      <c r="CG1608" s="66"/>
      <c r="CH1608" s="66"/>
      <c r="CI1608" s="168"/>
      <c r="CJ1608" s="617"/>
      <c r="CK1608" s="168"/>
      <c r="CL1608" s="168"/>
      <c r="CM1608" s="76"/>
      <c r="CN1608" s="76"/>
      <c r="CO1608" s="168"/>
      <c r="CP1608" s="66"/>
      <c r="CQ1608" s="168"/>
      <c r="CR1608" s="168"/>
      <c r="CS1608" s="168"/>
      <c r="CT1608" s="168"/>
      <c r="CU1608" s="168"/>
      <c r="CV1608" s="168"/>
      <c r="CW1608" s="168"/>
      <c r="CX1608" s="168"/>
      <c r="CY1608" s="168"/>
      <c r="CZ1608" s="168"/>
      <c r="DA1608" s="168"/>
      <c r="DB1608" s="168"/>
      <c r="DC1608" s="168"/>
      <c r="DD1608" s="168"/>
      <c r="DE1608" s="168"/>
      <c r="DF1608" s="168"/>
      <c r="DG1608" s="168"/>
      <c r="DH1608" s="168"/>
      <c r="DI1608" s="168"/>
      <c r="DJ1608" s="168"/>
    </row>
    <row r="1609" spans="52:114" x14ac:dyDescent="0.2">
      <c r="AZ1609" s="3">
        <f ca="1">IF(ISNUMBER(BI1609),((BI1609&gt;Probe_Head!$CB$15)+COUNTIF(OFFSET(Pinlist!$T$1,Chart!BD1609,0),"*CPW*")+(OFFSET(Pinlist!$L$1,Chart!BD1609,0)="36-40")&gt;0)+0,0)</f>
        <v>0</v>
      </c>
      <c r="BA1609" s="161" t="e">
        <f t="shared" ca="1" si="228"/>
        <v>#NUM!</v>
      </c>
      <c r="BB1609" s="66" t="e">
        <f t="shared" ca="1" si="222"/>
        <v>#NUM!</v>
      </c>
      <c r="BC1609" s="66" t="e">
        <f t="shared" ca="1" si="223"/>
        <v>#NUM!</v>
      </c>
      <c r="BD1609" s="156">
        <f ca="1">IFERROR(MATCH(BE1609,OFFSET(Pinlist!$A$2,BD1608*(BA1609=BA1608),0,$BT$23,1),0)+BD1608*(BA1609=BA1608),0)</f>
        <v>0</v>
      </c>
      <c r="BE1609" s="66" t="e">
        <f t="shared" ca="1" si="224"/>
        <v>#NUM!</v>
      </c>
      <c r="BF1609" s="76">
        <f ca="1">(OFFSET(Pinlist!$E$1,BD1609,0)-$BR$18)*MirrorX</f>
        <v>0</v>
      </c>
      <c r="BG1609" s="76">
        <f ca="1">OFFSET(Pinlist!$F$1,BD1609,0)-$BS$18</f>
        <v>0</v>
      </c>
      <c r="BH1609" s="439" t="e">
        <f ca="1">IF(LEFT(BE1609,2)="RF",OFFSET(Pinlist!$D$1,Chart!BD1609,0)&amp;"_"&amp;OFFSET(Pinlist!$G$1,Chart!BD1609,0),"")</f>
        <v>#NUM!</v>
      </c>
      <c r="BI1609" s="298" t="e">
        <f ca="1">IF(LEFT(BE1609,2)="RF",OFFSET(Pinlist!$I$1,Chart!BD1609,0))</f>
        <v>#NUM!</v>
      </c>
      <c r="BJ1609" s="156">
        <f t="shared" si="229"/>
        <v>1606</v>
      </c>
      <c r="BK1609" s="598" t="b">
        <f t="array" aca="1" ref="BK1609" ca="1">IF($BV$15,MIN(SQRT((BF1609-OFFSET(BF1609,1,0,$BU$26-BJ1609))^2+(BG1609-OFFSET(BG1609,1,0,$BU$26-BJ1609))^2)))</f>
        <v>0</v>
      </c>
      <c r="BL1609" s="598" t="b">
        <f t="array" aca="1" ref="BL1609" ca="1">IF($BV$15,MIN(SQRT((BF1609-OFFSET(BF1609,-1,0,1-BJ1609))^2+(BG1609-OFFSET(BG1609,-1,0,1-BJ1609))^2)))</f>
        <v>0</v>
      </c>
      <c r="BM1609" s="225" t="e">
        <f t="shared" ca="1" si="225"/>
        <v>#N/A</v>
      </c>
      <c r="BN1609" s="225" t="e">
        <f t="shared" ca="1" si="226"/>
        <v>#N/A</v>
      </c>
      <c r="BO1609" s="53" t="b">
        <f t="shared" ca="1" si="227"/>
        <v>0</v>
      </c>
      <c r="BP1609" s="168"/>
      <c r="BQ1609" s="168"/>
      <c r="BR1609" s="168"/>
      <c r="BS1609" s="168"/>
      <c r="BT1609" s="168"/>
      <c r="BU1609" s="168"/>
      <c r="BV1609" s="168"/>
      <c r="BW1609" s="168"/>
      <c r="BX1609" s="66"/>
      <c r="BY1609" s="66"/>
      <c r="BZ1609" s="66"/>
      <c r="CA1609" s="66"/>
      <c r="CB1609" s="66"/>
      <c r="CC1609" s="66"/>
      <c r="CD1609" s="168"/>
      <c r="CE1609" s="66"/>
      <c r="CF1609" s="66"/>
      <c r="CG1609" s="66"/>
      <c r="CH1609" s="66"/>
      <c r="CI1609" s="168"/>
      <c r="CJ1609" s="617"/>
      <c r="CK1609" s="168"/>
      <c r="CL1609" s="168"/>
      <c r="CM1609" s="76"/>
      <c r="CN1609" s="76"/>
      <c r="CO1609" s="168"/>
      <c r="CP1609" s="66"/>
      <c r="CQ1609" s="168"/>
      <c r="CR1609" s="168"/>
      <c r="CS1609" s="168"/>
      <c r="CT1609" s="168"/>
      <c r="CU1609" s="168"/>
      <c r="CV1609" s="168"/>
      <c r="CW1609" s="168"/>
      <c r="CX1609" s="168"/>
      <c r="CY1609" s="168"/>
      <c r="CZ1609" s="168"/>
      <c r="DA1609" s="168"/>
      <c r="DB1609" s="168"/>
      <c r="DC1609" s="168"/>
      <c r="DD1609" s="168"/>
      <c r="DE1609" s="168"/>
      <c r="DF1609" s="168"/>
      <c r="DG1609" s="168"/>
      <c r="DH1609" s="168"/>
      <c r="DI1609" s="168"/>
      <c r="DJ1609" s="168"/>
    </row>
    <row r="1610" spans="52:114" x14ac:dyDescent="0.2">
      <c r="AZ1610" s="3">
        <f ca="1">IF(ISNUMBER(BI1610),((BI1610&gt;Probe_Head!$CB$15)+COUNTIF(OFFSET(Pinlist!$T$1,Chart!BD1610,0),"*CPW*")+(OFFSET(Pinlist!$L$1,Chart!BD1610,0)="36-40")&gt;0)+0,0)</f>
        <v>0</v>
      </c>
      <c r="BA1610" s="161" t="e">
        <f t="shared" ca="1" si="228"/>
        <v>#NUM!</v>
      </c>
      <c r="BB1610" s="66" t="e">
        <f t="shared" ca="1" si="222"/>
        <v>#NUM!</v>
      </c>
      <c r="BC1610" s="66" t="e">
        <f t="shared" ca="1" si="223"/>
        <v>#NUM!</v>
      </c>
      <c r="BD1610" s="156">
        <f ca="1">IFERROR(MATCH(BE1610,OFFSET(Pinlist!$A$2,BD1609*(BA1610=BA1609),0,$BT$23,1),0)+BD1609*(BA1610=BA1609),0)</f>
        <v>0</v>
      </c>
      <c r="BE1610" s="66" t="e">
        <f t="shared" ca="1" si="224"/>
        <v>#NUM!</v>
      </c>
      <c r="BF1610" s="76">
        <f ca="1">(OFFSET(Pinlist!$E$1,BD1610,0)-$BR$18)*MirrorX</f>
        <v>0</v>
      </c>
      <c r="BG1610" s="76">
        <f ca="1">OFFSET(Pinlist!$F$1,BD1610,0)-$BS$18</f>
        <v>0</v>
      </c>
      <c r="BH1610" s="439" t="e">
        <f ca="1">IF(LEFT(BE1610,2)="RF",OFFSET(Pinlist!$D$1,Chart!BD1610,0)&amp;"_"&amp;OFFSET(Pinlist!$G$1,Chart!BD1610,0),"")</f>
        <v>#NUM!</v>
      </c>
      <c r="BI1610" s="298" t="e">
        <f ca="1">IF(LEFT(BE1610,2)="RF",OFFSET(Pinlist!$I$1,Chart!BD1610,0))</f>
        <v>#NUM!</v>
      </c>
      <c r="BJ1610" s="156">
        <f t="shared" si="229"/>
        <v>1607</v>
      </c>
      <c r="BK1610" s="598" t="b">
        <f t="array" aca="1" ref="BK1610" ca="1">IF($BV$15,MIN(SQRT((BF1610-OFFSET(BF1610,1,0,$BU$26-BJ1610))^2+(BG1610-OFFSET(BG1610,1,0,$BU$26-BJ1610))^2)))</f>
        <v>0</v>
      </c>
      <c r="BL1610" s="598" t="b">
        <f t="array" aca="1" ref="BL1610" ca="1">IF($BV$15,MIN(SQRT((BF1610-OFFSET(BF1610,-1,0,1-BJ1610))^2+(BG1610-OFFSET(BG1610,-1,0,1-BJ1610))^2)))</f>
        <v>0</v>
      </c>
      <c r="BM1610" s="225" t="e">
        <f t="shared" ca="1" si="225"/>
        <v>#N/A</v>
      </c>
      <c r="BN1610" s="225" t="e">
        <f t="shared" ca="1" si="226"/>
        <v>#N/A</v>
      </c>
      <c r="BO1610" s="53" t="b">
        <f t="shared" ca="1" si="227"/>
        <v>0</v>
      </c>
      <c r="BP1610" s="168"/>
      <c r="BQ1610" s="168"/>
      <c r="BR1610" s="168"/>
      <c r="BS1610" s="168"/>
      <c r="BT1610" s="168"/>
      <c r="BU1610" s="168"/>
      <c r="BV1610" s="168"/>
      <c r="BW1610" s="168"/>
      <c r="BX1610" s="66"/>
      <c r="BY1610" s="66"/>
      <c r="BZ1610" s="66"/>
      <c r="CA1610" s="66"/>
      <c r="CB1610" s="66"/>
      <c r="CC1610" s="66"/>
      <c r="CD1610" s="168"/>
      <c r="CE1610" s="66"/>
      <c r="CF1610" s="66"/>
      <c r="CG1610" s="66"/>
      <c r="CH1610" s="66"/>
      <c r="CI1610" s="168"/>
      <c r="CJ1610" s="617"/>
      <c r="CK1610" s="168"/>
      <c r="CL1610" s="168"/>
      <c r="CM1610" s="76"/>
      <c r="CN1610" s="76"/>
      <c r="CO1610" s="168"/>
      <c r="CP1610" s="66"/>
      <c r="CQ1610" s="168"/>
      <c r="CR1610" s="168"/>
      <c r="CS1610" s="168"/>
      <c r="CT1610" s="168"/>
      <c r="CU1610" s="168"/>
      <c r="CV1610" s="168"/>
      <c r="CW1610" s="168"/>
      <c r="CX1610" s="168"/>
      <c r="CY1610" s="168"/>
      <c r="CZ1610" s="168"/>
      <c r="DA1610" s="168"/>
      <c r="DB1610" s="168"/>
      <c r="DC1610" s="168"/>
      <c r="DD1610" s="168"/>
      <c r="DE1610" s="168"/>
      <c r="DF1610" s="168"/>
      <c r="DG1610" s="168"/>
      <c r="DH1610" s="168"/>
      <c r="DI1610" s="168"/>
      <c r="DJ1610" s="168"/>
    </row>
    <row r="1611" spans="52:114" x14ac:dyDescent="0.2">
      <c r="AZ1611" s="3">
        <f ca="1">IF(ISNUMBER(BI1611),((BI1611&gt;Probe_Head!$CB$15)+COUNTIF(OFFSET(Pinlist!$T$1,Chart!BD1611,0),"*CPW*")+(OFFSET(Pinlist!$L$1,Chart!BD1611,0)="36-40")&gt;0)+0,0)</f>
        <v>0</v>
      </c>
      <c r="BA1611" s="161" t="e">
        <f t="shared" ca="1" si="228"/>
        <v>#NUM!</v>
      </c>
      <c r="BB1611" s="66" t="e">
        <f t="shared" ca="1" si="222"/>
        <v>#NUM!</v>
      </c>
      <c r="BC1611" s="66" t="e">
        <f t="shared" ca="1" si="223"/>
        <v>#NUM!</v>
      </c>
      <c r="BD1611" s="156">
        <f ca="1">IFERROR(MATCH(BE1611,OFFSET(Pinlist!$A$2,BD1610*(BA1611=BA1610),0,$BT$23,1),0)+BD1610*(BA1611=BA1610),0)</f>
        <v>0</v>
      </c>
      <c r="BE1611" s="66" t="e">
        <f t="shared" ca="1" si="224"/>
        <v>#NUM!</v>
      </c>
      <c r="BF1611" s="76">
        <f ca="1">(OFFSET(Pinlist!$E$1,BD1611,0)-$BR$18)*MirrorX</f>
        <v>0</v>
      </c>
      <c r="BG1611" s="76">
        <f ca="1">OFFSET(Pinlist!$F$1,BD1611,0)-$BS$18</f>
        <v>0</v>
      </c>
      <c r="BH1611" s="439" t="e">
        <f ca="1">IF(LEFT(BE1611,2)="RF",OFFSET(Pinlist!$D$1,Chart!BD1611,0)&amp;"_"&amp;OFFSET(Pinlist!$G$1,Chart!BD1611,0),"")</f>
        <v>#NUM!</v>
      </c>
      <c r="BI1611" s="298" t="e">
        <f ca="1">IF(LEFT(BE1611,2)="RF",OFFSET(Pinlist!$I$1,Chart!BD1611,0))</f>
        <v>#NUM!</v>
      </c>
      <c r="BJ1611" s="156">
        <f t="shared" si="229"/>
        <v>1608</v>
      </c>
      <c r="BK1611" s="598" t="b">
        <f t="array" aca="1" ref="BK1611" ca="1">IF($BV$15,MIN(SQRT((BF1611-OFFSET(BF1611,1,0,$BU$26-BJ1611))^2+(BG1611-OFFSET(BG1611,1,0,$BU$26-BJ1611))^2)))</f>
        <v>0</v>
      </c>
      <c r="BL1611" s="598" t="b">
        <f t="array" aca="1" ref="BL1611" ca="1">IF($BV$15,MIN(SQRT((BF1611-OFFSET(BF1611,-1,0,1-BJ1611))^2+(BG1611-OFFSET(BG1611,-1,0,1-BJ1611))^2)))</f>
        <v>0</v>
      </c>
      <c r="BM1611" s="225" t="e">
        <f t="shared" ca="1" si="225"/>
        <v>#N/A</v>
      </c>
      <c r="BN1611" s="225" t="e">
        <f t="shared" ca="1" si="226"/>
        <v>#N/A</v>
      </c>
      <c r="BO1611" s="53" t="b">
        <f t="shared" ca="1" si="227"/>
        <v>0</v>
      </c>
      <c r="BP1611" s="168"/>
      <c r="BQ1611" s="168"/>
      <c r="BR1611" s="168"/>
      <c r="BS1611" s="168"/>
      <c r="BT1611" s="168"/>
      <c r="BU1611" s="168"/>
      <c r="BV1611" s="168"/>
      <c r="BW1611" s="168"/>
      <c r="BX1611" s="66"/>
      <c r="BY1611" s="66"/>
      <c r="BZ1611" s="66"/>
      <c r="CA1611" s="66"/>
      <c r="CB1611" s="66"/>
      <c r="CC1611" s="66"/>
      <c r="CD1611" s="168"/>
      <c r="CE1611" s="66"/>
      <c r="CF1611" s="66"/>
      <c r="CG1611" s="66"/>
      <c r="CH1611" s="66"/>
      <c r="CI1611" s="168"/>
      <c r="CJ1611" s="617"/>
      <c r="CK1611" s="168"/>
      <c r="CL1611" s="168"/>
      <c r="CM1611" s="76"/>
      <c r="CN1611" s="76"/>
      <c r="CO1611" s="168"/>
      <c r="CP1611" s="66"/>
      <c r="CQ1611" s="168"/>
      <c r="CR1611" s="168"/>
      <c r="CS1611" s="168"/>
      <c r="CT1611" s="168"/>
      <c r="CU1611" s="168"/>
      <c r="CV1611" s="168"/>
      <c r="CW1611" s="168"/>
      <c r="CX1611" s="168"/>
      <c r="CY1611" s="168"/>
      <c r="CZ1611" s="168"/>
      <c r="DA1611" s="168"/>
      <c r="DB1611" s="168"/>
      <c r="DC1611" s="168"/>
      <c r="DD1611" s="168"/>
      <c r="DE1611" s="168"/>
      <c r="DF1611" s="168"/>
      <c r="DG1611" s="168"/>
      <c r="DH1611" s="168"/>
      <c r="DI1611" s="168"/>
      <c r="DJ1611" s="168"/>
    </row>
    <row r="1612" spans="52:114" x14ac:dyDescent="0.2">
      <c r="AZ1612" s="3">
        <f ca="1">IF(ISNUMBER(BI1612),((BI1612&gt;Probe_Head!$CB$15)+COUNTIF(OFFSET(Pinlist!$T$1,Chart!BD1612,0),"*CPW*")+(OFFSET(Pinlist!$L$1,Chart!BD1612,0)="36-40")&gt;0)+0,0)</f>
        <v>0</v>
      </c>
      <c r="BA1612" s="161" t="e">
        <f t="shared" ca="1" si="228"/>
        <v>#NUM!</v>
      </c>
      <c r="BB1612" s="66" t="e">
        <f t="shared" ca="1" si="222"/>
        <v>#NUM!</v>
      </c>
      <c r="BC1612" s="66" t="e">
        <f t="shared" ca="1" si="223"/>
        <v>#NUM!</v>
      </c>
      <c r="BD1612" s="156">
        <f ca="1">IFERROR(MATCH(BE1612,OFFSET(Pinlist!$A$2,BD1611*(BA1612=BA1611),0,$BT$23,1),0)+BD1611*(BA1612=BA1611),0)</f>
        <v>0</v>
      </c>
      <c r="BE1612" s="66" t="e">
        <f t="shared" ca="1" si="224"/>
        <v>#NUM!</v>
      </c>
      <c r="BF1612" s="76">
        <f ca="1">(OFFSET(Pinlist!$E$1,BD1612,0)-$BR$18)*MirrorX</f>
        <v>0</v>
      </c>
      <c r="BG1612" s="76">
        <f ca="1">OFFSET(Pinlist!$F$1,BD1612,0)-$BS$18</f>
        <v>0</v>
      </c>
      <c r="BH1612" s="439" t="e">
        <f ca="1">IF(LEFT(BE1612,2)="RF",OFFSET(Pinlist!$D$1,Chart!BD1612,0)&amp;"_"&amp;OFFSET(Pinlist!$G$1,Chart!BD1612,0),"")</f>
        <v>#NUM!</v>
      </c>
      <c r="BI1612" s="298" t="e">
        <f ca="1">IF(LEFT(BE1612,2)="RF",OFFSET(Pinlist!$I$1,Chart!BD1612,0))</f>
        <v>#NUM!</v>
      </c>
      <c r="BJ1612" s="156">
        <f t="shared" si="229"/>
        <v>1609</v>
      </c>
      <c r="BK1612" s="598" t="b">
        <f t="array" aca="1" ref="BK1612" ca="1">IF($BV$15,MIN(SQRT((BF1612-OFFSET(BF1612,1,0,$BU$26-BJ1612))^2+(BG1612-OFFSET(BG1612,1,0,$BU$26-BJ1612))^2)))</f>
        <v>0</v>
      </c>
      <c r="BL1612" s="598" t="b">
        <f t="array" aca="1" ref="BL1612" ca="1">IF($BV$15,MIN(SQRT((BF1612-OFFSET(BF1612,-1,0,1-BJ1612))^2+(BG1612-OFFSET(BG1612,-1,0,1-BJ1612))^2)))</f>
        <v>0</v>
      </c>
      <c r="BM1612" s="225" t="e">
        <f t="shared" ca="1" si="225"/>
        <v>#N/A</v>
      </c>
      <c r="BN1612" s="225" t="e">
        <f t="shared" ca="1" si="226"/>
        <v>#N/A</v>
      </c>
      <c r="BO1612" s="53" t="b">
        <f t="shared" ca="1" si="227"/>
        <v>0</v>
      </c>
      <c r="BP1612" s="168"/>
      <c r="BQ1612" s="168"/>
      <c r="BR1612" s="168"/>
      <c r="BS1612" s="168"/>
      <c r="BT1612" s="168"/>
      <c r="BU1612" s="168"/>
      <c r="BV1612" s="168"/>
      <c r="BW1612" s="168"/>
      <c r="BX1612" s="66"/>
      <c r="BY1612" s="66"/>
      <c r="BZ1612" s="66"/>
      <c r="CA1612" s="66"/>
      <c r="CB1612" s="66"/>
      <c r="CC1612" s="66"/>
      <c r="CD1612" s="168"/>
      <c r="CE1612" s="66"/>
      <c r="CF1612" s="66"/>
      <c r="CG1612" s="66"/>
      <c r="CH1612" s="66"/>
      <c r="CI1612" s="168"/>
      <c r="CJ1612" s="617"/>
      <c r="CK1612" s="168"/>
      <c r="CL1612" s="168"/>
      <c r="CM1612" s="76"/>
      <c r="CN1612" s="76"/>
      <c r="CO1612" s="168"/>
      <c r="CP1612" s="66"/>
      <c r="CQ1612" s="168"/>
      <c r="CR1612" s="168"/>
      <c r="CS1612" s="168"/>
      <c r="CT1612" s="168"/>
      <c r="CU1612" s="168"/>
      <c r="CV1612" s="168"/>
      <c r="CW1612" s="168"/>
      <c r="CX1612" s="168"/>
      <c r="CY1612" s="168"/>
      <c r="CZ1612" s="168"/>
      <c r="DA1612" s="168"/>
      <c r="DB1612" s="168"/>
      <c r="DC1612" s="168"/>
      <c r="DD1612" s="168"/>
      <c r="DE1612" s="168"/>
      <c r="DF1612" s="168"/>
      <c r="DG1612" s="168"/>
      <c r="DH1612" s="168"/>
      <c r="DI1612" s="168"/>
      <c r="DJ1612" s="168"/>
    </row>
    <row r="1613" spans="52:114" x14ac:dyDescent="0.2">
      <c r="AZ1613" s="3">
        <f ca="1">IF(ISNUMBER(BI1613),((BI1613&gt;Probe_Head!$CB$15)+COUNTIF(OFFSET(Pinlist!$T$1,Chart!BD1613,0),"*CPW*")+(OFFSET(Pinlist!$L$1,Chart!BD1613,0)="36-40")&gt;0)+0,0)</f>
        <v>0</v>
      </c>
      <c r="BA1613" s="161" t="e">
        <f t="shared" ca="1" si="228"/>
        <v>#NUM!</v>
      </c>
      <c r="BB1613" s="66" t="e">
        <f t="shared" ca="1" si="222"/>
        <v>#NUM!</v>
      </c>
      <c r="BC1613" s="66" t="e">
        <f t="shared" ca="1" si="223"/>
        <v>#NUM!</v>
      </c>
      <c r="BD1613" s="156">
        <f ca="1">IFERROR(MATCH(BE1613,OFFSET(Pinlist!$A$2,BD1612*(BA1613=BA1612),0,$BT$23,1),0)+BD1612*(BA1613=BA1612),0)</f>
        <v>0</v>
      </c>
      <c r="BE1613" s="66" t="e">
        <f t="shared" ca="1" si="224"/>
        <v>#NUM!</v>
      </c>
      <c r="BF1613" s="76">
        <f ca="1">(OFFSET(Pinlist!$E$1,BD1613,0)-$BR$18)*MirrorX</f>
        <v>0</v>
      </c>
      <c r="BG1613" s="76">
        <f ca="1">OFFSET(Pinlist!$F$1,BD1613,0)-$BS$18</f>
        <v>0</v>
      </c>
      <c r="BH1613" s="439" t="e">
        <f ca="1">IF(LEFT(BE1613,2)="RF",OFFSET(Pinlist!$D$1,Chart!BD1613,0)&amp;"_"&amp;OFFSET(Pinlist!$G$1,Chart!BD1613,0),"")</f>
        <v>#NUM!</v>
      </c>
      <c r="BI1613" s="298" t="e">
        <f ca="1">IF(LEFT(BE1613,2)="RF",OFFSET(Pinlist!$I$1,Chart!BD1613,0))</f>
        <v>#NUM!</v>
      </c>
      <c r="BJ1613" s="156">
        <f t="shared" si="229"/>
        <v>1610</v>
      </c>
      <c r="BK1613" s="598" t="b">
        <f t="array" aca="1" ref="BK1613" ca="1">IF($BV$15,MIN(SQRT((BF1613-OFFSET(BF1613,1,0,$BU$26-BJ1613))^2+(BG1613-OFFSET(BG1613,1,0,$BU$26-BJ1613))^2)))</f>
        <v>0</v>
      </c>
      <c r="BL1613" s="598" t="b">
        <f t="array" aca="1" ref="BL1613" ca="1">IF($BV$15,MIN(SQRT((BF1613-OFFSET(BF1613,-1,0,1-BJ1613))^2+(BG1613-OFFSET(BG1613,-1,0,1-BJ1613))^2)))</f>
        <v>0</v>
      </c>
      <c r="BM1613" s="225" t="e">
        <f t="shared" ca="1" si="225"/>
        <v>#N/A</v>
      </c>
      <c r="BN1613" s="225" t="e">
        <f t="shared" ca="1" si="226"/>
        <v>#N/A</v>
      </c>
      <c r="BO1613" s="53" t="b">
        <f t="shared" ca="1" si="227"/>
        <v>0</v>
      </c>
      <c r="BP1613" s="168"/>
      <c r="BQ1613" s="168"/>
      <c r="BR1613" s="168"/>
      <c r="BS1613" s="168"/>
      <c r="BT1613" s="168"/>
      <c r="BU1613" s="168"/>
      <c r="BV1613" s="168"/>
      <c r="BW1613" s="168"/>
      <c r="BX1613" s="66"/>
      <c r="BY1613" s="66"/>
      <c r="BZ1613" s="66"/>
      <c r="CA1613" s="66"/>
      <c r="CB1613" s="66"/>
      <c r="CC1613" s="66"/>
      <c r="CD1613" s="168"/>
      <c r="CE1613" s="66"/>
      <c r="CF1613" s="66"/>
      <c r="CG1613" s="66"/>
      <c r="CH1613" s="66"/>
      <c r="CI1613" s="168"/>
      <c r="CJ1613" s="617"/>
      <c r="CK1613" s="168"/>
      <c r="CL1613" s="168"/>
      <c r="CM1613" s="76"/>
      <c r="CN1613" s="76"/>
      <c r="CO1613" s="168"/>
      <c r="CP1613" s="66"/>
      <c r="CQ1613" s="168"/>
      <c r="CR1613" s="168"/>
      <c r="CS1613" s="168"/>
      <c r="CT1613" s="168"/>
      <c r="CU1613" s="168"/>
      <c r="CV1613" s="168"/>
      <c r="CW1613" s="168"/>
      <c r="CX1613" s="168"/>
      <c r="CY1613" s="168"/>
      <c r="CZ1613" s="168"/>
      <c r="DA1613" s="168"/>
      <c r="DB1613" s="168"/>
      <c r="DC1613" s="168"/>
      <c r="DD1613" s="168"/>
      <c r="DE1613" s="168"/>
      <c r="DF1613" s="168"/>
      <c r="DG1613" s="168"/>
      <c r="DH1613" s="168"/>
      <c r="DI1613" s="168"/>
      <c r="DJ1613" s="168"/>
    </row>
    <row r="1614" spans="52:114" x14ac:dyDescent="0.2">
      <c r="AZ1614" s="3">
        <f ca="1">IF(ISNUMBER(BI1614),((BI1614&gt;Probe_Head!$CB$15)+COUNTIF(OFFSET(Pinlist!$T$1,Chart!BD1614,0),"*CPW*")+(OFFSET(Pinlist!$L$1,Chart!BD1614,0)="36-40")&gt;0)+0,0)</f>
        <v>0</v>
      </c>
      <c r="BA1614" s="161" t="e">
        <f t="shared" ca="1" si="228"/>
        <v>#NUM!</v>
      </c>
      <c r="BB1614" s="66" t="e">
        <f t="shared" ca="1" si="222"/>
        <v>#NUM!</v>
      </c>
      <c r="BC1614" s="66" t="e">
        <f t="shared" ca="1" si="223"/>
        <v>#NUM!</v>
      </c>
      <c r="BD1614" s="156">
        <f ca="1">IFERROR(MATCH(BE1614,OFFSET(Pinlist!$A$2,BD1613*(BA1614=BA1613),0,$BT$23,1),0)+BD1613*(BA1614=BA1613),0)</f>
        <v>0</v>
      </c>
      <c r="BE1614" s="66" t="e">
        <f t="shared" ca="1" si="224"/>
        <v>#NUM!</v>
      </c>
      <c r="BF1614" s="76">
        <f ca="1">(OFFSET(Pinlist!$E$1,BD1614,0)-$BR$18)*MirrorX</f>
        <v>0</v>
      </c>
      <c r="BG1614" s="76">
        <f ca="1">OFFSET(Pinlist!$F$1,BD1614,0)-$BS$18</f>
        <v>0</v>
      </c>
      <c r="BH1614" s="439" t="e">
        <f ca="1">IF(LEFT(BE1614,2)="RF",OFFSET(Pinlist!$D$1,Chart!BD1614,0)&amp;"_"&amp;OFFSET(Pinlist!$G$1,Chart!BD1614,0),"")</f>
        <v>#NUM!</v>
      </c>
      <c r="BI1614" s="298" t="e">
        <f ca="1">IF(LEFT(BE1614,2)="RF",OFFSET(Pinlist!$I$1,Chart!BD1614,0))</f>
        <v>#NUM!</v>
      </c>
      <c r="BJ1614" s="156">
        <f t="shared" si="229"/>
        <v>1611</v>
      </c>
      <c r="BK1614" s="598" t="b">
        <f t="array" aca="1" ref="BK1614" ca="1">IF($BV$15,MIN(SQRT((BF1614-OFFSET(BF1614,1,0,$BU$26-BJ1614))^2+(BG1614-OFFSET(BG1614,1,0,$BU$26-BJ1614))^2)))</f>
        <v>0</v>
      </c>
      <c r="BL1614" s="598" t="b">
        <f t="array" aca="1" ref="BL1614" ca="1">IF($BV$15,MIN(SQRT((BF1614-OFFSET(BF1614,-1,0,1-BJ1614))^2+(BG1614-OFFSET(BG1614,-1,0,1-BJ1614))^2)))</f>
        <v>0</v>
      </c>
      <c r="BM1614" s="225" t="e">
        <f t="shared" ca="1" si="225"/>
        <v>#N/A</v>
      </c>
      <c r="BN1614" s="225" t="e">
        <f t="shared" ca="1" si="226"/>
        <v>#N/A</v>
      </c>
      <c r="BO1614" s="53" t="b">
        <f t="shared" ca="1" si="227"/>
        <v>0</v>
      </c>
      <c r="BP1614" s="168"/>
      <c r="BQ1614" s="168"/>
      <c r="BR1614" s="168"/>
      <c r="BS1614" s="168"/>
      <c r="BT1614" s="168"/>
      <c r="BU1614" s="168"/>
      <c r="BV1614" s="168"/>
      <c r="BW1614" s="168"/>
      <c r="BX1614" s="66"/>
      <c r="BY1614" s="66"/>
      <c r="BZ1614" s="66"/>
      <c r="CA1614" s="66"/>
      <c r="CB1614" s="66"/>
      <c r="CC1614" s="66"/>
      <c r="CD1614" s="168"/>
      <c r="CE1614" s="66"/>
      <c r="CF1614" s="66"/>
      <c r="CG1614" s="66"/>
      <c r="CH1614" s="66"/>
      <c r="CI1614" s="168"/>
      <c r="CJ1614" s="617"/>
      <c r="CK1614" s="168"/>
      <c r="CL1614" s="168"/>
      <c r="CM1614" s="76"/>
      <c r="CN1614" s="76"/>
      <c r="CO1614" s="168"/>
      <c r="CP1614" s="66"/>
      <c r="CQ1614" s="168"/>
      <c r="CR1614" s="168"/>
      <c r="CS1614" s="168"/>
      <c r="CT1614" s="168"/>
      <c r="CU1614" s="168"/>
      <c r="CV1614" s="168"/>
      <c r="CW1614" s="168"/>
      <c r="CX1614" s="168"/>
      <c r="CY1614" s="168"/>
      <c r="CZ1614" s="168"/>
      <c r="DA1614" s="168"/>
      <c r="DB1614" s="168"/>
      <c r="DC1614" s="168"/>
      <c r="DD1614" s="168"/>
      <c r="DE1614" s="168"/>
      <c r="DF1614" s="168"/>
      <c r="DG1614" s="168"/>
      <c r="DH1614" s="168"/>
      <c r="DI1614" s="168"/>
      <c r="DJ1614" s="168"/>
    </row>
    <row r="1615" spans="52:114" x14ac:dyDescent="0.2">
      <c r="AZ1615" s="3">
        <f ca="1">IF(ISNUMBER(BI1615),((BI1615&gt;Probe_Head!$CB$15)+COUNTIF(OFFSET(Pinlist!$T$1,Chart!BD1615,0),"*CPW*")+(OFFSET(Pinlist!$L$1,Chart!BD1615,0)="36-40")&gt;0)+0,0)</f>
        <v>0</v>
      </c>
      <c r="BA1615" s="161" t="e">
        <f t="shared" ca="1" si="228"/>
        <v>#NUM!</v>
      </c>
      <c r="BB1615" s="66" t="e">
        <f t="shared" ca="1" si="222"/>
        <v>#NUM!</v>
      </c>
      <c r="BC1615" s="66" t="e">
        <f t="shared" ca="1" si="223"/>
        <v>#NUM!</v>
      </c>
      <c r="BD1615" s="156">
        <f ca="1">IFERROR(MATCH(BE1615,OFFSET(Pinlist!$A$2,BD1614*(BA1615=BA1614),0,$BT$23,1),0)+BD1614*(BA1615=BA1614),0)</f>
        <v>0</v>
      </c>
      <c r="BE1615" s="66" t="e">
        <f t="shared" ca="1" si="224"/>
        <v>#NUM!</v>
      </c>
      <c r="BF1615" s="76">
        <f ca="1">(OFFSET(Pinlist!$E$1,BD1615,0)-$BR$18)*MirrorX</f>
        <v>0</v>
      </c>
      <c r="BG1615" s="76">
        <f ca="1">OFFSET(Pinlist!$F$1,BD1615,0)-$BS$18</f>
        <v>0</v>
      </c>
      <c r="BH1615" s="439" t="e">
        <f ca="1">IF(LEFT(BE1615,2)="RF",OFFSET(Pinlist!$D$1,Chart!BD1615,0)&amp;"_"&amp;OFFSET(Pinlist!$G$1,Chart!BD1615,0),"")</f>
        <v>#NUM!</v>
      </c>
      <c r="BI1615" s="298" t="e">
        <f ca="1">IF(LEFT(BE1615,2)="RF",OFFSET(Pinlist!$I$1,Chart!BD1615,0))</f>
        <v>#NUM!</v>
      </c>
      <c r="BJ1615" s="156">
        <f t="shared" si="229"/>
        <v>1612</v>
      </c>
      <c r="BK1615" s="598" t="b">
        <f t="array" aca="1" ref="BK1615" ca="1">IF($BV$15,MIN(SQRT((BF1615-OFFSET(BF1615,1,0,$BU$26-BJ1615))^2+(BG1615-OFFSET(BG1615,1,0,$BU$26-BJ1615))^2)))</f>
        <v>0</v>
      </c>
      <c r="BL1615" s="598" t="b">
        <f t="array" aca="1" ref="BL1615" ca="1">IF($BV$15,MIN(SQRT((BF1615-OFFSET(BF1615,-1,0,1-BJ1615))^2+(BG1615-OFFSET(BG1615,-1,0,1-BJ1615))^2)))</f>
        <v>0</v>
      </c>
      <c r="BM1615" s="225" t="e">
        <f t="shared" ca="1" si="225"/>
        <v>#N/A</v>
      </c>
      <c r="BN1615" s="225" t="e">
        <f t="shared" ca="1" si="226"/>
        <v>#N/A</v>
      </c>
      <c r="BO1615" s="53" t="b">
        <f t="shared" ca="1" si="227"/>
        <v>0</v>
      </c>
      <c r="BP1615" s="168"/>
      <c r="BQ1615" s="168"/>
      <c r="BR1615" s="168"/>
      <c r="BS1615" s="168"/>
      <c r="BT1615" s="168"/>
      <c r="BU1615" s="168"/>
      <c r="BV1615" s="168"/>
      <c r="BW1615" s="168"/>
      <c r="BX1615" s="66"/>
      <c r="BY1615" s="66"/>
      <c r="BZ1615" s="66"/>
      <c r="CA1615" s="66"/>
      <c r="CB1615" s="66"/>
      <c r="CC1615" s="66"/>
      <c r="CD1615" s="168"/>
      <c r="CE1615" s="66"/>
      <c r="CF1615" s="66"/>
      <c r="CG1615" s="66"/>
      <c r="CH1615" s="66"/>
      <c r="CI1615" s="168"/>
      <c r="CJ1615" s="617"/>
      <c r="CK1615" s="168"/>
      <c r="CL1615" s="168"/>
      <c r="CM1615" s="76"/>
      <c r="CN1615" s="76"/>
      <c r="CO1615" s="168"/>
      <c r="CP1615" s="66"/>
      <c r="CQ1615" s="168"/>
      <c r="CR1615" s="168"/>
      <c r="CS1615" s="168"/>
      <c r="CT1615" s="168"/>
      <c r="CU1615" s="168"/>
      <c r="CV1615" s="168"/>
      <c r="CW1615" s="168"/>
      <c r="CX1615" s="168"/>
      <c r="CY1615" s="168"/>
      <c r="CZ1615" s="168"/>
      <c r="DA1615" s="168"/>
      <c r="DB1615" s="168"/>
      <c r="DC1615" s="168"/>
      <c r="DD1615" s="168"/>
      <c r="DE1615" s="168"/>
      <c r="DF1615" s="168"/>
      <c r="DG1615" s="168"/>
      <c r="DH1615" s="168"/>
      <c r="DI1615" s="168"/>
      <c r="DJ1615" s="168"/>
    </row>
    <row r="1616" spans="52:114" x14ac:dyDescent="0.2">
      <c r="AZ1616" s="3">
        <f ca="1">IF(ISNUMBER(BI1616),((BI1616&gt;Probe_Head!$CB$15)+COUNTIF(OFFSET(Pinlist!$T$1,Chart!BD1616,0),"*CPW*")+(OFFSET(Pinlist!$L$1,Chart!BD1616,0)="36-40")&gt;0)+0,0)</f>
        <v>0</v>
      </c>
      <c r="BA1616" s="161" t="e">
        <f t="shared" ca="1" si="228"/>
        <v>#NUM!</v>
      </c>
      <c r="BB1616" s="66" t="e">
        <f t="shared" ca="1" si="222"/>
        <v>#NUM!</v>
      </c>
      <c r="BC1616" s="66" t="e">
        <f t="shared" ca="1" si="223"/>
        <v>#NUM!</v>
      </c>
      <c r="BD1616" s="156">
        <f ca="1">IFERROR(MATCH(BE1616,OFFSET(Pinlist!$A$2,BD1615*(BA1616=BA1615),0,$BT$23,1),0)+BD1615*(BA1616=BA1615),0)</f>
        <v>0</v>
      </c>
      <c r="BE1616" s="66" t="e">
        <f t="shared" ca="1" si="224"/>
        <v>#NUM!</v>
      </c>
      <c r="BF1616" s="76">
        <f ca="1">(OFFSET(Pinlist!$E$1,BD1616,0)-$BR$18)*MirrorX</f>
        <v>0</v>
      </c>
      <c r="BG1616" s="76">
        <f ca="1">OFFSET(Pinlist!$F$1,BD1616,0)-$BS$18</f>
        <v>0</v>
      </c>
      <c r="BH1616" s="439" t="e">
        <f ca="1">IF(LEFT(BE1616,2)="RF",OFFSET(Pinlist!$D$1,Chart!BD1616,0)&amp;"_"&amp;OFFSET(Pinlist!$G$1,Chart!BD1616,0),"")</f>
        <v>#NUM!</v>
      </c>
      <c r="BI1616" s="298" t="e">
        <f ca="1">IF(LEFT(BE1616,2)="RF",OFFSET(Pinlist!$I$1,Chart!BD1616,0))</f>
        <v>#NUM!</v>
      </c>
      <c r="BJ1616" s="156">
        <f t="shared" si="229"/>
        <v>1613</v>
      </c>
      <c r="BK1616" s="598" t="b">
        <f t="array" aca="1" ref="BK1616" ca="1">IF($BV$15,MIN(SQRT((BF1616-OFFSET(BF1616,1,0,$BU$26-BJ1616))^2+(BG1616-OFFSET(BG1616,1,0,$BU$26-BJ1616))^2)))</f>
        <v>0</v>
      </c>
      <c r="BL1616" s="598" t="b">
        <f t="array" aca="1" ref="BL1616" ca="1">IF($BV$15,MIN(SQRT((BF1616-OFFSET(BF1616,-1,0,1-BJ1616))^2+(BG1616-OFFSET(BG1616,-1,0,1-BJ1616))^2)))</f>
        <v>0</v>
      </c>
      <c r="BM1616" s="225" t="e">
        <f t="shared" ca="1" si="225"/>
        <v>#N/A</v>
      </c>
      <c r="BN1616" s="225" t="e">
        <f t="shared" ca="1" si="226"/>
        <v>#N/A</v>
      </c>
      <c r="BO1616" s="53" t="b">
        <f t="shared" ca="1" si="227"/>
        <v>0</v>
      </c>
      <c r="BP1616" s="168"/>
      <c r="BQ1616" s="168"/>
      <c r="BR1616" s="168"/>
      <c r="BS1616" s="168"/>
      <c r="BT1616" s="168"/>
      <c r="BU1616" s="168"/>
      <c r="BV1616" s="168"/>
      <c r="BW1616" s="168"/>
      <c r="BX1616" s="66"/>
      <c r="BY1616" s="66"/>
      <c r="BZ1616" s="66"/>
      <c r="CA1616" s="66"/>
      <c r="CB1616" s="66"/>
      <c r="CC1616" s="66"/>
      <c r="CD1616" s="168"/>
      <c r="CE1616" s="66"/>
      <c r="CF1616" s="66"/>
      <c r="CG1616" s="66"/>
      <c r="CH1616" s="66"/>
      <c r="CI1616" s="168"/>
      <c r="CJ1616" s="617"/>
      <c r="CK1616" s="168"/>
      <c r="CL1616" s="168"/>
      <c r="CM1616" s="76"/>
      <c r="CN1616" s="76"/>
      <c r="CO1616" s="168"/>
      <c r="CP1616" s="66"/>
      <c r="CQ1616" s="168"/>
      <c r="CR1616" s="168"/>
      <c r="CS1616" s="168"/>
      <c r="CT1616" s="168"/>
      <c r="CU1616" s="168"/>
      <c r="CV1616" s="168"/>
      <c r="CW1616" s="168"/>
      <c r="CX1616" s="168"/>
      <c r="CY1616" s="168"/>
      <c r="CZ1616" s="168"/>
      <c r="DA1616" s="168"/>
      <c r="DB1616" s="168"/>
      <c r="DC1616" s="168"/>
      <c r="DD1616" s="168"/>
      <c r="DE1616" s="168"/>
      <c r="DF1616" s="168"/>
      <c r="DG1616" s="168"/>
      <c r="DH1616" s="168"/>
      <c r="DI1616" s="168"/>
      <c r="DJ1616" s="168"/>
    </row>
    <row r="1617" spans="52:114" x14ac:dyDescent="0.2">
      <c r="AZ1617" s="3">
        <f ca="1">IF(ISNUMBER(BI1617),((BI1617&gt;Probe_Head!$CB$15)+COUNTIF(OFFSET(Pinlist!$T$1,Chart!BD1617,0),"*CPW*")+(OFFSET(Pinlist!$L$1,Chart!BD1617,0)="36-40")&gt;0)+0,0)</f>
        <v>0</v>
      </c>
      <c r="BA1617" s="161" t="e">
        <f t="shared" ca="1" si="228"/>
        <v>#NUM!</v>
      </c>
      <c r="BB1617" s="66" t="e">
        <f t="shared" ca="1" si="222"/>
        <v>#NUM!</v>
      </c>
      <c r="BC1617" s="66" t="e">
        <f t="shared" ca="1" si="223"/>
        <v>#NUM!</v>
      </c>
      <c r="BD1617" s="156">
        <f ca="1">IFERROR(MATCH(BE1617,OFFSET(Pinlist!$A$2,BD1616*(BA1617=BA1616),0,$BT$23,1),0)+BD1616*(BA1617=BA1616),0)</f>
        <v>0</v>
      </c>
      <c r="BE1617" s="66" t="e">
        <f t="shared" ca="1" si="224"/>
        <v>#NUM!</v>
      </c>
      <c r="BF1617" s="76">
        <f ca="1">(OFFSET(Pinlist!$E$1,BD1617,0)-$BR$18)*MirrorX</f>
        <v>0</v>
      </c>
      <c r="BG1617" s="76">
        <f ca="1">OFFSET(Pinlist!$F$1,BD1617,0)-$BS$18</f>
        <v>0</v>
      </c>
      <c r="BH1617" s="439" t="e">
        <f ca="1">IF(LEFT(BE1617,2)="RF",OFFSET(Pinlist!$D$1,Chart!BD1617,0)&amp;"_"&amp;OFFSET(Pinlist!$G$1,Chart!BD1617,0),"")</f>
        <v>#NUM!</v>
      </c>
      <c r="BI1617" s="298" t="e">
        <f ca="1">IF(LEFT(BE1617,2)="RF",OFFSET(Pinlist!$I$1,Chart!BD1617,0))</f>
        <v>#NUM!</v>
      </c>
      <c r="BJ1617" s="156">
        <f t="shared" si="229"/>
        <v>1614</v>
      </c>
      <c r="BK1617" s="598" t="b">
        <f t="array" aca="1" ref="BK1617" ca="1">IF($BV$15,MIN(SQRT((BF1617-OFFSET(BF1617,1,0,$BU$26-BJ1617))^2+(BG1617-OFFSET(BG1617,1,0,$BU$26-BJ1617))^2)))</f>
        <v>0</v>
      </c>
      <c r="BL1617" s="598" t="b">
        <f t="array" aca="1" ref="BL1617" ca="1">IF($BV$15,MIN(SQRT((BF1617-OFFSET(BF1617,-1,0,1-BJ1617))^2+(BG1617-OFFSET(BG1617,-1,0,1-BJ1617))^2)))</f>
        <v>0</v>
      </c>
      <c r="BM1617" s="225" t="e">
        <f t="shared" ca="1" si="225"/>
        <v>#N/A</v>
      </c>
      <c r="BN1617" s="225" t="e">
        <f t="shared" ca="1" si="226"/>
        <v>#N/A</v>
      </c>
      <c r="BO1617" s="53" t="b">
        <f t="shared" ca="1" si="227"/>
        <v>0</v>
      </c>
      <c r="BP1617" s="168"/>
      <c r="BQ1617" s="168"/>
      <c r="BR1617" s="168"/>
      <c r="BS1617" s="168"/>
      <c r="BT1617" s="168"/>
      <c r="BU1617" s="168"/>
      <c r="BV1617" s="168"/>
      <c r="BW1617" s="168"/>
      <c r="BX1617" s="66"/>
      <c r="BY1617" s="66"/>
      <c r="BZ1617" s="66"/>
      <c r="CA1617" s="66"/>
      <c r="CB1617" s="66"/>
      <c r="CC1617" s="66"/>
      <c r="CD1617" s="168"/>
      <c r="CE1617" s="66"/>
      <c r="CF1617" s="66"/>
      <c r="CG1617" s="66"/>
      <c r="CH1617" s="66"/>
      <c r="CI1617" s="168"/>
      <c r="CJ1617" s="617"/>
      <c r="CK1617" s="168"/>
      <c r="CL1617" s="168"/>
      <c r="CM1617" s="76"/>
      <c r="CN1617" s="76"/>
      <c r="CO1617" s="168"/>
      <c r="CP1617" s="66"/>
      <c r="CQ1617" s="168"/>
      <c r="CR1617" s="168"/>
      <c r="CS1617" s="168"/>
      <c r="CT1617" s="168"/>
      <c r="CU1617" s="168"/>
      <c r="CV1617" s="168"/>
      <c r="CW1617" s="168"/>
      <c r="CX1617" s="168"/>
      <c r="CY1617" s="168"/>
      <c r="CZ1617" s="168"/>
      <c r="DA1617" s="168"/>
      <c r="DB1617" s="168"/>
      <c r="DC1617" s="168"/>
      <c r="DD1617" s="168"/>
      <c r="DE1617" s="168"/>
      <c r="DF1617" s="168"/>
      <c r="DG1617" s="168"/>
      <c r="DH1617" s="168"/>
      <c r="DI1617" s="168"/>
      <c r="DJ1617" s="168"/>
    </row>
    <row r="1618" spans="52:114" x14ac:dyDescent="0.2">
      <c r="AZ1618" s="3">
        <f ca="1">IF(ISNUMBER(BI1618),((BI1618&gt;Probe_Head!$CB$15)+COUNTIF(OFFSET(Pinlist!$T$1,Chart!BD1618,0),"*CPW*")+(OFFSET(Pinlist!$L$1,Chart!BD1618,0)="36-40")&gt;0)+0,0)</f>
        <v>0</v>
      </c>
      <c r="BA1618" s="161" t="e">
        <f t="shared" ca="1" si="228"/>
        <v>#NUM!</v>
      </c>
      <c r="BB1618" s="66" t="e">
        <f t="shared" ca="1" si="222"/>
        <v>#NUM!</v>
      </c>
      <c r="BC1618" s="66" t="e">
        <f t="shared" ca="1" si="223"/>
        <v>#NUM!</v>
      </c>
      <c r="BD1618" s="156">
        <f ca="1">IFERROR(MATCH(BE1618,OFFSET(Pinlist!$A$2,BD1617*(BA1618=BA1617),0,$BT$23,1),0)+BD1617*(BA1618=BA1617),0)</f>
        <v>0</v>
      </c>
      <c r="BE1618" s="66" t="e">
        <f t="shared" ca="1" si="224"/>
        <v>#NUM!</v>
      </c>
      <c r="BF1618" s="76">
        <f ca="1">(OFFSET(Pinlist!$E$1,BD1618,0)-$BR$18)*MirrorX</f>
        <v>0</v>
      </c>
      <c r="BG1618" s="76">
        <f ca="1">OFFSET(Pinlist!$F$1,BD1618,0)-$BS$18</f>
        <v>0</v>
      </c>
      <c r="BH1618" s="439" t="e">
        <f ca="1">IF(LEFT(BE1618,2)="RF",OFFSET(Pinlist!$D$1,Chart!BD1618,0)&amp;"_"&amp;OFFSET(Pinlist!$G$1,Chart!BD1618,0),"")</f>
        <v>#NUM!</v>
      </c>
      <c r="BI1618" s="298" t="e">
        <f ca="1">IF(LEFT(BE1618,2)="RF",OFFSET(Pinlist!$I$1,Chart!BD1618,0))</f>
        <v>#NUM!</v>
      </c>
      <c r="BJ1618" s="156">
        <f t="shared" si="229"/>
        <v>1615</v>
      </c>
      <c r="BK1618" s="598" t="b">
        <f t="array" aca="1" ref="BK1618" ca="1">IF($BV$15,MIN(SQRT((BF1618-OFFSET(BF1618,1,0,$BU$26-BJ1618))^2+(BG1618-OFFSET(BG1618,1,0,$BU$26-BJ1618))^2)))</f>
        <v>0</v>
      </c>
      <c r="BL1618" s="598" t="b">
        <f t="array" aca="1" ref="BL1618" ca="1">IF($BV$15,MIN(SQRT((BF1618-OFFSET(BF1618,-1,0,1-BJ1618))^2+(BG1618-OFFSET(BG1618,-1,0,1-BJ1618))^2)))</f>
        <v>0</v>
      </c>
      <c r="BM1618" s="225" t="e">
        <f t="shared" ca="1" si="225"/>
        <v>#N/A</v>
      </c>
      <c r="BN1618" s="225" t="e">
        <f t="shared" ca="1" si="226"/>
        <v>#N/A</v>
      </c>
      <c r="BO1618" s="53" t="b">
        <f t="shared" ca="1" si="227"/>
        <v>0</v>
      </c>
      <c r="BP1618" s="168"/>
      <c r="BQ1618" s="168"/>
      <c r="BR1618" s="168"/>
      <c r="BS1618" s="168"/>
      <c r="BT1618" s="168"/>
      <c r="BU1618" s="168"/>
      <c r="BV1618" s="168"/>
      <c r="BW1618" s="168"/>
      <c r="BX1618" s="66"/>
      <c r="BY1618" s="66"/>
      <c r="BZ1618" s="66"/>
      <c r="CA1618" s="66"/>
      <c r="CB1618" s="66"/>
      <c r="CC1618" s="66"/>
      <c r="CD1618" s="168"/>
      <c r="CE1618" s="66"/>
      <c r="CF1618" s="66"/>
      <c r="CG1618" s="66"/>
      <c r="CH1618" s="66"/>
      <c r="CI1618" s="168"/>
      <c r="CJ1618" s="617"/>
      <c r="CK1618" s="168"/>
      <c r="CL1618" s="168"/>
      <c r="CM1618" s="76"/>
      <c r="CN1618" s="76"/>
      <c r="CO1618" s="168"/>
      <c r="CP1618" s="66"/>
      <c r="CQ1618" s="168"/>
      <c r="CR1618" s="168"/>
      <c r="CS1618" s="168"/>
      <c r="CT1618" s="168"/>
      <c r="CU1618" s="168"/>
      <c r="CV1618" s="168"/>
      <c r="CW1618" s="168"/>
      <c r="CX1618" s="168"/>
      <c r="CY1618" s="168"/>
      <c r="CZ1618" s="168"/>
      <c r="DA1618" s="168"/>
      <c r="DB1618" s="168"/>
      <c r="DC1618" s="168"/>
      <c r="DD1618" s="168"/>
      <c r="DE1618" s="168"/>
      <c r="DF1618" s="168"/>
      <c r="DG1618" s="168"/>
      <c r="DH1618" s="168"/>
      <c r="DI1618" s="168"/>
      <c r="DJ1618" s="168"/>
    </row>
    <row r="1619" spans="52:114" x14ac:dyDescent="0.2">
      <c r="AZ1619" s="3">
        <f ca="1">IF(ISNUMBER(BI1619),((BI1619&gt;Probe_Head!$CB$15)+COUNTIF(OFFSET(Pinlist!$T$1,Chart!BD1619,0),"*CPW*")+(OFFSET(Pinlist!$L$1,Chart!BD1619,0)="36-40")&gt;0)+0,0)</f>
        <v>0</v>
      </c>
      <c r="BA1619" s="161" t="e">
        <f t="shared" ca="1" si="228"/>
        <v>#NUM!</v>
      </c>
      <c r="BB1619" s="66" t="e">
        <f t="shared" ca="1" si="222"/>
        <v>#NUM!</v>
      </c>
      <c r="BC1619" s="66" t="e">
        <f t="shared" ca="1" si="223"/>
        <v>#NUM!</v>
      </c>
      <c r="BD1619" s="156">
        <f ca="1">IFERROR(MATCH(BE1619,OFFSET(Pinlist!$A$2,BD1618*(BA1619=BA1618),0,$BT$23,1),0)+BD1618*(BA1619=BA1618),0)</f>
        <v>0</v>
      </c>
      <c r="BE1619" s="66" t="e">
        <f t="shared" ca="1" si="224"/>
        <v>#NUM!</v>
      </c>
      <c r="BF1619" s="76">
        <f ca="1">(OFFSET(Pinlist!$E$1,BD1619,0)-$BR$18)*MirrorX</f>
        <v>0</v>
      </c>
      <c r="BG1619" s="76">
        <f ca="1">OFFSET(Pinlist!$F$1,BD1619,0)-$BS$18</f>
        <v>0</v>
      </c>
      <c r="BH1619" s="439" t="e">
        <f ca="1">IF(LEFT(BE1619,2)="RF",OFFSET(Pinlist!$D$1,Chart!BD1619,0)&amp;"_"&amp;OFFSET(Pinlist!$G$1,Chart!BD1619,0),"")</f>
        <v>#NUM!</v>
      </c>
      <c r="BI1619" s="298" t="e">
        <f ca="1">IF(LEFT(BE1619,2)="RF",OFFSET(Pinlist!$I$1,Chart!BD1619,0))</f>
        <v>#NUM!</v>
      </c>
      <c r="BJ1619" s="156">
        <f t="shared" si="229"/>
        <v>1616</v>
      </c>
      <c r="BK1619" s="598" t="b">
        <f t="array" aca="1" ref="BK1619" ca="1">IF($BV$15,MIN(SQRT((BF1619-OFFSET(BF1619,1,0,$BU$26-BJ1619))^2+(BG1619-OFFSET(BG1619,1,0,$BU$26-BJ1619))^2)))</f>
        <v>0</v>
      </c>
      <c r="BL1619" s="598" t="b">
        <f t="array" aca="1" ref="BL1619" ca="1">IF($BV$15,MIN(SQRT((BF1619-OFFSET(BF1619,-1,0,1-BJ1619))^2+(BG1619-OFFSET(BG1619,-1,0,1-BJ1619))^2)))</f>
        <v>0</v>
      </c>
      <c r="BM1619" s="225" t="e">
        <f t="shared" ca="1" si="225"/>
        <v>#N/A</v>
      </c>
      <c r="BN1619" s="225" t="e">
        <f t="shared" ca="1" si="226"/>
        <v>#N/A</v>
      </c>
      <c r="BO1619" s="53" t="b">
        <f t="shared" ca="1" si="227"/>
        <v>0</v>
      </c>
      <c r="BP1619" s="168"/>
      <c r="BQ1619" s="168"/>
      <c r="BR1619" s="168"/>
      <c r="BS1619" s="168"/>
      <c r="BT1619" s="168"/>
      <c r="BU1619" s="168"/>
      <c r="BV1619" s="168"/>
      <c r="BW1619" s="168"/>
      <c r="BX1619" s="66"/>
      <c r="BY1619" s="66"/>
      <c r="BZ1619" s="66"/>
      <c r="CA1619" s="66"/>
      <c r="CB1619" s="66"/>
      <c r="CC1619" s="66"/>
      <c r="CD1619" s="168"/>
      <c r="CE1619" s="66"/>
      <c r="CF1619" s="66"/>
      <c r="CG1619" s="66"/>
      <c r="CH1619" s="66"/>
      <c r="CI1619" s="168"/>
      <c r="CJ1619" s="617"/>
      <c r="CK1619" s="168"/>
      <c r="CL1619" s="168"/>
      <c r="CM1619" s="76"/>
      <c r="CN1619" s="76"/>
      <c r="CO1619" s="168"/>
      <c r="CP1619" s="66"/>
      <c r="CQ1619" s="168"/>
      <c r="CR1619" s="168"/>
      <c r="CS1619" s="168"/>
      <c r="CT1619" s="168"/>
      <c r="CU1619" s="168"/>
      <c r="CV1619" s="168"/>
      <c r="CW1619" s="168"/>
      <c r="CX1619" s="168"/>
      <c r="CY1619" s="168"/>
      <c r="CZ1619" s="168"/>
      <c r="DA1619" s="168"/>
      <c r="DB1619" s="168"/>
      <c r="DC1619" s="168"/>
      <c r="DD1619" s="168"/>
      <c r="DE1619" s="168"/>
      <c r="DF1619" s="168"/>
      <c r="DG1619" s="168"/>
      <c r="DH1619" s="168"/>
      <c r="DI1619" s="168"/>
      <c r="DJ1619" s="168"/>
    </row>
    <row r="1620" spans="52:114" x14ac:dyDescent="0.2">
      <c r="AZ1620" s="3">
        <f ca="1">IF(ISNUMBER(BI1620),((BI1620&gt;Probe_Head!$CB$15)+COUNTIF(OFFSET(Pinlist!$T$1,Chart!BD1620,0),"*CPW*")+(OFFSET(Pinlist!$L$1,Chart!BD1620,0)="36-40")&gt;0)+0,0)</f>
        <v>0</v>
      </c>
      <c r="BA1620" s="161" t="e">
        <f t="shared" ca="1" si="228"/>
        <v>#NUM!</v>
      </c>
      <c r="BB1620" s="66" t="e">
        <f t="shared" ca="1" si="222"/>
        <v>#NUM!</v>
      </c>
      <c r="BC1620" s="66" t="e">
        <f t="shared" ca="1" si="223"/>
        <v>#NUM!</v>
      </c>
      <c r="BD1620" s="156">
        <f ca="1">IFERROR(MATCH(BE1620,OFFSET(Pinlist!$A$2,BD1619*(BA1620=BA1619),0,$BT$23,1),0)+BD1619*(BA1620=BA1619),0)</f>
        <v>0</v>
      </c>
      <c r="BE1620" s="66" t="e">
        <f t="shared" ca="1" si="224"/>
        <v>#NUM!</v>
      </c>
      <c r="BF1620" s="76">
        <f ca="1">(OFFSET(Pinlist!$E$1,BD1620,0)-$BR$18)*MirrorX</f>
        <v>0</v>
      </c>
      <c r="BG1620" s="76">
        <f ca="1">OFFSET(Pinlist!$F$1,BD1620,0)-$BS$18</f>
        <v>0</v>
      </c>
      <c r="BH1620" s="439" t="e">
        <f ca="1">IF(LEFT(BE1620,2)="RF",OFFSET(Pinlist!$D$1,Chart!BD1620,0)&amp;"_"&amp;OFFSET(Pinlist!$G$1,Chart!BD1620,0),"")</f>
        <v>#NUM!</v>
      </c>
      <c r="BI1620" s="298" t="e">
        <f ca="1">IF(LEFT(BE1620,2)="RF",OFFSET(Pinlist!$I$1,Chart!BD1620,0))</f>
        <v>#NUM!</v>
      </c>
      <c r="BJ1620" s="156">
        <f t="shared" si="229"/>
        <v>1617</v>
      </c>
      <c r="BK1620" s="598" t="b">
        <f t="array" aca="1" ref="BK1620" ca="1">IF($BV$15,MIN(SQRT((BF1620-OFFSET(BF1620,1,0,$BU$26-BJ1620))^2+(BG1620-OFFSET(BG1620,1,0,$BU$26-BJ1620))^2)))</f>
        <v>0</v>
      </c>
      <c r="BL1620" s="598" t="b">
        <f t="array" aca="1" ref="BL1620" ca="1">IF($BV$15,MIN(SQRT((BF1620-OFFSET(BF1620,-1,0,1-BJ1620))^2+(BG1620-OFFSET(BG1620,-1,0,1-BJ1620))^2)))</f>
        <v>0</v>
      </c>
      <c r="BM1620" s="225" t="e">
        <f t="shared" ca="1" si="225"/>
        <v>#N/A</v>
      </c>
      <c r="BN1620" s="225" t="e">
        <f t="shared" ca="1" si="226"/>
        <v>#N/A</v>
      </c>
      <c r="BO1620" s="53" t="b">
        <f t="shared" ca="1" si="227"/>
        <v>0</v>
      </c>
      <c r="BP1620" s="168"/>
      <c r="BQ1620" s="168"/>
      <c r="BR1620" s="168"/>
      <c r="BS1620" s="168"/>
      <c r="BT1620" s="168"/>
      <c r="BU1620" s="168"/>
      <c r="BV1620" s="168"/>
      <c r="BW1620" s="168"/>
      <c r="BX1620" s="66"/>
      <c r="BY1620" s="66"/>
      <c r="BZ1620" s="66"/>
      <c r="CA1620" s="66"/>
      <c r="CB1620" s="66"/>
      <c r="CC1620" s="66"/>
      <c r="CD1620" s="168"/>
      <c r="CE1620" s="66"/>
      <c r="CF1620" s="66"/>
      <c r="CG1620" s="66"/>
      <c r="CH1620" s="66"/>
      <c r="CI1620" s="168"/>
      <c r="CJ1620" s="617"/>
      <c r="CK1620" s="168"/>
      <c r="CL1620" s="168"/>
      <c r="CM1620" s="76"/>
      <c r="CN1620" s="76"/>
      <c r="CO1620" s="168"/>
      <c r="CP1620" s="66"/>
      <c r="CQ1620" s="168"/>
      <c r="CR1620" s="168"/>
      <c r="CS1620" s="168"/>
      <c r="CT1620" s="168"/>
      <c r="CU1620" s="168"/>
      <c r="CV1620" s="168"/>
      <c r="CW1620" s="168"/>
      <c r="CX1620" s="168"/>
      <c r="CY1620" s="168"/>
      <c r="CZ1620" s="168"/>
      <c r="DA1620" s="168"/>
      <c r="DB1620" s="168"/>
      <c r="DC1620" s="168"/>
      <c r="DD1620" s="168"/>
      <c r="DE1620" s="168"/>
      <c r="DF1620" s="168"/>
      <c r="DG1620" s="168"/>
      <c r="DH1620" s="168"/>
      <c r="DI1620" s="168"/>
      <c r="DJ1620" s="168"/>
    </row>
    <row r="1621" spans="52:114" x14ac:dyDescent="0.2">
      <c r="AZ1621" s="3">
        <f ca="1">IF(ISNUMBER(BI1621),((BI1621&gt;Probe_Head!$CB$15)+COUNTIF(OFFSET(Pinlist!$T$1,Chart!BD1621,0),"*CPW*")+(OFFSET(Pinlist!$L$1,Chart!BD1621,0)="36-40")&gt;0)+0,0)</f>
        <v>0</v>
      </c>
      <c r="BA1621" s="161" t="e">
        <f t="shared" ca="1" si="228"/>
        <v>#NUM!</v>
      </c>
      <c r="BB1621" s="66" t="e">
        <f t="shared" ca="1" si="222"/>
        <v>#NUM!</v>
      </c>
      <c r="BC1621" s="66" t="e">
        <f t="shared" ca="1" si="223"/>
        <v>#NUM!</v>
      </c>
      <c r="BD1621" s="156">
        <f ca="1">IFERROR(MATCH(BE1621,OFFSET(Pinlist!$A$2,BD1620*(BA1621=BA1620),0,$BT$23,1),0)+BD1620*(BA1621=BA1620),0)</f>
        <v>0</v>
      </c>
      <c r="BE1621" s="66" t="e">
        <f t="shared" ca="1" si="224"/>
        <v>#NUM!</v>
      </c>
      <c r="BF1621" s="76">
        <f ca="1">(OFFSET(Pinlist!$E$1,BD1621,0)-$BR$18)*MirrorX</f>
        <v>0</v>
      </c>
      <c r="BG1621" s="76">
        <f ca="1">OFFSET(Pinlist!$F$1,BD1621,0)-$BS$18</f>
        <v>0</v>
      </c>
      <c r="BH1621" s="439" t="e">
        <f ca="1">IF(LEFT(BE1621,2)="RF",OFFSET(Pinlist!$D$1,Chart!BD1621,0)&amp;"_"&amp;OFFSET(Pinlist!$G$1,Chart!BD1621,0),"")</f>
        <v>#NUM!</v>
      </c>
      <c r="BI1621" s="298" t="e">
        <f ca="1">IF(LEFT(BE1621,2)="RF",OFFSET(Pinlist!$I$1,Chart!BD1621,0))</f>
        <v>#NUM!</v>
      </c>
      <c r="BJ1621" s="156">
        <f t="shared" si="229"/>
        <v>1618</v>
      </c>
      <c r="BK1621" s="598" t="b">
        <f t="array" aca="1" ref="BK1621" ca="1">IF($BV$15,MIN(SQRT((BF1621-OFFSET(BF1621,1,0,$BU$26-BJ1621))^2+(BG1621-OFFSET(BG1621,1,0,$BU$26-BJ1621))^2)))</f>
        <v>0</v>
      </c>
      <c r="BL1621" s="598" t="b">
        <f t="array" aca="1" ref="BL1621" ca="1">IF($BV$15,MIN(SQRT((BF1621-OFFSET(BF1621,-1,0,1-BJ1621))^2+(BG1621-OFFSET(BG1621,-1,0,1-BJ1621))^2)))</f>
        <v>0</v>
      </c>
      <c r="BM1621" s="225" t="e">
        <f t="shared" ca="1" si="225"/>
        <v>#N/A</v>
      </c>
      <c r="BN1621" s="225" t="e">
        <f t="shared" ca="1" si="226"/>
        <v>#N/A</v>
      </c>
      <c r="BO1621" s="53" t="b">
        <f t="shared" ca="1" si="227"/>
        <v>0</v>
      </c>
      <c r="BP1621" s="168"/>
      <c r="BQ1621" s="168"/>
      <c r="BR1621" s="168"/>
      <c r="BS1621" s="168"/>
      <c r="BT1621" s="168"/>
      <c r="BU1621" s="168"/>
      <c r="BV1621" s="168"/>
      <c r="BW1621" s="168"/>
      <c r="BX1621" s="66"/>
      <c r="BY1621" s="66"/>
      <c r="BZ1621" s="66"/>
      <c r="CA1621" s="66"/>
      <c r="CB1621" s="66"/>
      <c r="CC1621" s="66"/>
      <c r="CD1621" s="168"/>
      <c r="CE1621" s="66"/>
      <c r="CF1621" s="66"/>
      <c r="CG1621" s="66"/>
      <c r="CH1621" s="66"/>
      <c r="CI1621" s="168"/>
      <c r="CJ1621" s="617"/>
      <c r="CK1621" s="168"/>
      <c r="CL1621" s="168"/>
      <c r="CM1621" s="76"/>
      <c r="CN1621" s="76"/>
      <c r="CO1621" s="168"/>
      <c r="CP1621" s="66"/>
      <c r="CQ1621" s="168"/>
      <c r="CR1621" s="168"/>
      <c r="CS1621" s="168"/>
      <c r="CT1621" s="168"/>
      <c r="CU1621" s="168"/>
      <c r="CV1621" s="168"/>
      <c r="CW1621" s="168"/>
      <c r="CX1621" s="168"/>
      <c r="CY1621" s="168"/>
      <c r="CZ1621" s="168"/>
      <c r="DA1621" s="168"/>
      <c r="DB1621" s="168"/>
      <c r="DC1621" s="168"/>
      <c r="DD1621" s="168"/>
      <c r="DE1621" s="168"/>
      <c r="DF1621" s="168"/>
      <c r="DG1621" s="168"/>
      <c r="DH1621" s="168"/>
      <c r="DI1621" s="168"/>
      <c r="DJ1621" s="168"/>
    </row>
    <row r="1622" spans="52:114" x14ac:dyDescent="0.2">
      <c r="AZ1622" s="3">
        <f ca="1">IF(ISNUMBER(BI1622),((BI1622&gt;Probe_Head!$CB$15)+COUNTIF(OFFSET(Pinlist!$T$1,Chart!BD1622,0),"*CPW*")+(OFFSET(Pinlist!$L$1,Chart!BD1622,0)="36-40")&gt;0)+0,0)</f>
        <v>0</v>
      </c>
      <c r="BA1622" s="161" t="e">
        <f t="shared" ca="1" si="228"/>
        <v>#NUM!</v>
      </c>
      <c r="BB1622" s="66" t="e">
        <f t="shared" ca="1" si="222"/>
        <v>#NUM!</v>
      </c>
      <c r="BC1622" s="66" t="e">
        <f t="shared" ca="1" si="223"/>
        <v>#NUM!</v>
      </c>
      <c r="BD1622" s="156">
        <f ca="1">IFERROR(MATCH(BE1622,OFFSET(Pinlist!$A$2,BD1621*(BA1622=BA1621),0,$BT$23,1),0)+BD1621*(BA1622=BA1621),0)</f>
        <v>0</v>
      </c>
      <c r="BE1622" s="66" t="e">
        <f t="shared" ca="1" si="224"/>
        <v>#NUM!</v>
      </c>
      <c r="BF1622" s="76">
        <f ca="1">(OFFSET(Pinlist!$E$1,BD1622,0)-$BR$18)*MirrorX</f>
        <v>0</v>
      </c>
      <c r="BG1622" s="76">
        <f ca="1">OFFSET(Pinlist!$F$1,BD1622,0)-$BS$18</f>
        <v>0</v>
      </c>
      <c r="BH1622" s="439" t="e">
        <f ca="1">IF(LEFT(BE1622,2)="RF",OFFSET(Pinlist!$D$1,Chart!BD1622,0)&amp;"_"&amp;OFFSET(Pinlist!$G$1,Chart!BD1622,0),"")</f>
        <v>#NUM!</v>
      </c>
      <c r="BI1622" s="298" t="e">
        <f ca="1">IF(LEFT(BE1622,2)="RF",OFFSET(Pinlist!$I$1,Chart!BD1622,0))</f>
        <v>#NUM!</v>
      </c>
      <c r="BJ1622" s="156">
        <f t="shared" si="229"/>
        <v>1619</v>
      </c>
      <c r="BK1622" s="598" t="b">
        <f t="array" aca="1" ref="BK1622" ca="1">IF($BV$15,MIN(SQRT((BF1622-OFFSET(BF1622,1,0,$BU$26-BJ1622))^2+(BG1622-OFFSET(BG1622,1,0,$BU$26-BJ1622))^2)))</f>
        <v>0</v>
      </c>
      <c r="BL1622" s="598" t="b">
        <f t="array" aca="1" ref="BL1622" ca="1">IF($BV$15,MIN(SQRT((BF1622-OFFSET(BF1622,-1,0,1-BJ1622))^2+(BG1622-OFFSET(BG1622,-1,0,1-BJ1622))^2)))</f>
        <v>0</v>
      </c>
      <c r="BM1622" s="225" t="e">
        <f t="shared" ca="1" si="225"/>
        <v>#N/A</v>
      </c>
      <c r="BN1622" s="225" t="e">
        <f t="shared" ca="1" si="226"/>
        <v>#N/A</v>
      </c>
      <c r="BO1622" s="53" t="b">
        <f t="shared" ca="1" si="227"/>
        <v>0</v>
      </c>
      <c r="BP1622" s="168"/>
      <c r="BQ1622" s="168"/>
      <c r="BR1622" s="168"/>
      <c r="BS1622" s="168"/>
      <c r="BT1622" s="168"/>
      <c r="BU1622" s="168"/>
      <c r="BV1622" s="168"/>
      <c r="BW1622" s="168"/>
      <c r="BX1622" s="66"/>
      <c r="BY1622" s="66"/>
      <c r="BZ1622" s="66"/>
      <c r="CA1622" s="66"/>
      <c r="CB1622" s="66"/>
      <c r="CC1622" s="66"/>
      <c r="CD1622" s="168"/>
      <c r="CE1622" s="66"/>
      <c r="CF1622" s="66"/>
      <c r="CG1622" s="66"/>
      <c r="CH1622" s="66"/>
      <c r="CI1622" s="168"/>
      <c r="CJ1622" s="617"/>
      <c r="CK1622" s="168"/>
      <c r="CL1622" s="168"/>
      <c r="CM1622" s="76"/>
      <c r="CN1622" s="76"/>
      <c r="CO1622" s="168"/>
      <c r="CP1622" s="66"/>
      <c r="CQ1622" s="168"/>
      <c r="CR1622" s="168"/>
      <c r="CS1622" s="168"/>
      <c r="CT1622" s="168"/>
      <c r="CU1622" s="168"/>
      <c r="CV1622" s="168"/>
      <c r="CW1622" s="168"/>
      <c r="CX1622" s="168"/>
      <c r="CY1622" s="168"/>
      <c r="CZ1622" s="168"/>
      <c r="DA1622" s="168"/>
      <c r="DB1622" s="168"/>
      <c r="DC1622" s="168"/>
      <c r="DD1622" s="168"/>
      <c r="DE1622" s="168"/>
      <c r="DF1622" s="168"/>
      <c r="DG1622" s="168"/>
      <c r="DH1622" s="168"/>
      <c r="DI1622" s="168"/>
      <c r="DJ1622" s="168"/>
    </row>
    <row r="1623" spans="52:114" x14ac:dyDescent="0.2">
      <c r="AZ1623" s="3">
        <f ca="1">IF(ISNUMBER(BI1623),((BI1623&gt;Probe_Head!$CB$15)+COUNTIF(OFFSET(Pinlist!$T$1,Chart!BD1623,0),"*CPW*")+(OFFSET(Pinlist!$L$1,Chart!BD1623,0)="36-40")&gt;0)+0,0)</f>
        <v>0</v>
      </c>
      <c r="BA1623" s="161" t="e">
        <f t="shared" ca="1" si="228"/>
        <v>#NUM!</v>
      </c>
      <c r="BB1623" s="66" t="e">
        <f t="shared" ca="1" si="222"/>
        <v>#NUM!</v>
      </c>
      <c r="BC1623" s="66" t="e">
        <f t="shared" ca="1" si="223"/>
        <v>#NUM!</v>
      </c>
      <c r="BD1623" s="156">
        <f ca="1">IFERROR(MATCH(BE1623,OFFSET(Pinlist!$A$2,BD1622*(BA1623=BA1622),0,$BT$23,1),0)+BD1622*(BA1623=BA1622),0)</f>
        <v>0</v>
      </c>
      <c r="BE1623" s="66" t="e">
        <f t="shared" ca="1" si="224"/>
        <v>#NUM!</v>
      </c>
      <c r="BF1623" s="76">
        <f ca="1">(OFFSET(Pinlist!$E$1,BD1623,0)-$BR$18)*MirrorX</f>
        <v>0</v>
      </c>
      <c r="BG1623" s="76">
        <f ca="1">OFFSET(Pinlist!$F$1,BD1623,0)-$BS$18</f>
        <v>0</v>
      </c>
      <c r="BH1623" s="439" t="e">
        <f ca="1">IF(LEFT(BE1623,2)="RF",OFFSET(Pinlist!$D$1,Chart!BD1623,0)&amp;"_"&amp;OFFSET(Pinlist!$G$1,Chart!BD1623,0),"")</f>
        <v>#NUM!</v>
      </c>
      <c r="BI1623" s="298" t="e">
        <f ca="1">IF(LEFT(BE1623,2)="RF",OFFSET(Pinlist!$I$1,Chart!BD1623,0))</f>
        <v>#NUM!</v>
      </c>
      <c r="BJ1623" s="156">
        <f t="shared" si="229"/>
        <v>1620</v>
      </c>
      <c r="BK1623" s="598" t="b">
        <f t="array" aca="1" ref="BK1623" ca="1">IF($BV$15,MIN(SQRT((BF1623-OFFSET(BF1623,1,0,$BU$26-BJ1623))^2+(BG1623-OFFSET(BG1623,1,0,$BU$26-BJ1623))^2)))</f>
        <v>0</v>
      </c>
      <c r="BL1623" s="598" t="b">
        <f t="array" aca="1" ref="BL1623" ca="1">IF($BV$15,MIN(SQRT((BF1623-OFFSET(BF1623,-1,0,1-BJ1623))^2+(BG1623-OFFSET(BG1623,-1,0,1-BJ1623))^2)))</f>
        <v>0</v>
      </c>
      <c r="BM1623" s="225" t="e">
        <f t="shared" ca="1" si="225"/>
        <v>#N/A</v>
      </c>
      <c r="BN1623" s="225" t="e">
        <f t="shared" ca="1" si="226"/>
        <v>#N/A</v>
      </c>
      <c r="BO1623" s="53" t="b">
        <f t="shared" ca="1" si="227"/>
        <v>0</v>
      </c>
      <c r="BP1623" s="168"/>
      <c r="BQ1623" s="168"/>
      <c r="BR1623" s="168"/>
      <c r="BS1623" s="168"/>
      <c r="BT1623" s="168"/>
      <c r="BU1623" s="168"/>
      <c r="BV1623" s="168"/>
      <c r="BW1623" s="168"/>
      <c r="BX1623" s="66"/>
      <c r="BY1623" s="66"/>
      <c r="BZ1623" s="66"/>
      <c r="CA1623" s="66"/>
      <c r="CB1623" s="66"/>
      <c r="CC1623" s="66"/>
      <c r="CD1623" s="168"/>
      <c r="CE1623" s="66"/>
      <c r="CF1623" s="66"/>
      <c r="CG1623" s="66"/>
      <c r="CH1623" s="66"/>
      <c r="CI1623" s="168"/>
      <c r="CJ1623" s="617"/>
      <c r="CK1623" s="168"/>
      <c r="CL1623" s="168"/>
      <c r="CM1623" s="76"/>
      <c r="CN1623" s="76"/>
      <c r="CO1623" s="168"/>
      <c r="CP1623" s="66"/>
      <c r="CQ1623" s="168"/>
      <c r="CR1623" s="168"/>
      <c r="CS1623" s="168"/>
      <c r="CT1623" s="168"/>
      <c r="CU1623" s="168"/>
      <c r="CV1623" s="168"/>
      <c r="CW1623" s="168"/>
      <c r="CX1623" s="168"/>
      <c r="CY1623" s="168"/>
      <c r="CZ1623" s="168"/>
      <c r="DA1623" s="168"/>
      <c r="DB1623" s="168"/>
      <c r="DC1623" s="168"/>
      <c r="DD1623" s="168"/>
      <c r="DE1623" s="168"/>
      <c r="DF1623" s="168"/>
      <c r="DG1623" s="168"/>
      <c r="DH1623" s="168"/>
      <c r="DI1623" s="168"/>
      <c r="DJ1623" s="168"/>
    </row>
    <row r="1624" spans="52:114" x14ac:dyDescent="0.2">
      <c r="AZ1624" s="3">
        <f ca="1">IF(ISNUMBER(BI1624),((BI1624&gt;Probe_Head!$CB$15)+COUNTIF(OFFSET(Pinlist!$T$1,Chart!BD1624,0),"*CPW*")+(OFFSET(Pinlist!$L$1,Chart!BD1624,0)="36-40")&gt;0)+0,0)</f>
        <v>0</v>
      </c>
      <c r="BA1624" s="161" t="e">
        <f t="shared" ca="1" si="228"/>
        <v>#NUM!</v>
      </c>
      <c r="BB1624" s="66" t="e">
        <f t="shared" ca="1" si="222"/>
        <v>#NUM!</v>
      </c>
      <c r="BC1624" s="66" t="e">
        <f t="shared" ca="1" si="223"/>
        <v>#NUM!</v>
      </c>
      <c r="BD1624" s="156">
        <f ca="1">IFERROR(MATCH(BE1624,OFFSET(Pinlist!$A$2,BD1623*(BA1624=BA1623),0,$BT$23,1),0)+BD1623*(BA1624=BA1623),0)</f>
        <v>0</v>
      </c>
      <c r="BE1624" s="66" t="e">
        <f t="shared" ca="1" si="224"/>
        <v>#NUM!</v>
      </c>
      <c r="BF1624" s="76">
        <f ca="1">(OFFSET(Pinlist!$E$1,BD1624,0)-$BR$18)*MirrorX</f>
        <v>0</v>
      </c>
      <c r="BG1624" s="76">
        <f ca="1">OFFSET(Pinlist!$F$1,BD1624,0)-$BS$18</f>
        <v>0</v>
      </c>
      <c r="BH1624" s="439" t="e">
        <f ca="1">IF(LEFT(BE1624,2)="RF",OFFSET(Pinlist!$D$1,Chart!BD1624,0)&amp;"_"&amp;OFFSET(Pinlist!$G$1,Chart!BD1624,0),"")</f>
        <v>#NUM!</v>
      </c>
      <c r="BI1624" s="298" t="e">
        <f ca="1">IF(LEFT(BE1624,2)="RF",OFFSET(Pinlist!$I$1,Chart!BD1624,0))</f>
        <v>#NUM!</v>
      </c>
      <c r="BJ1624" s="156">
        <f t="shared" si="229"/>
        <v>1621</v>
      </c>
      <c r="BK1624" s="598" t="b">
        <f t="array" aca="1" ref="BK1624" ca="1">IF($BV$15,MIN(SQRT((BF1624-OFFSET(BF1624,1,0,$BU$26-BJ1624))^2+(BG1624-OFFSET(BG1624,1,0,$BU$26-BJ1624))^2)))</f>
        <v>0</v>
      </c>
      <c r="BL1624" s="598" t="b">
        <f t="array" aca="1" ref="BL1624" ca="1">IF($BV$15,MIN(SQRT((BF1624-OFFSET(BF1624,-1,0,1-BJ1624))^2+(BG1624-OFFSET(BG1624,-1,0,1-BJ1624))^2)))</f>
        <v>0</v>
      </c>
      <c r="BM1624" s="225" t="e">
        <f t="shared" ca="1" si="225"/>
        <v>#N/A</v>
      </c>
      <c r="BN1624" s="225" t="e">
        <f t="shared" ca="1" si="226"/>
        <v>#N/A</v>
      </c>
      <c r="BO1624" s="53" t="b">
        <f t="shared" ca="1" si="227"/>
        <v>0</v>
      </c>
      <c r="BP1624" s="168"/>
      <c r="BQ1624" s="168"/>
      <c r="BR1624" s="168"/>
      <c r="BS1624" s="168"/>
      <c r="BT1624" s="168"/>
      <c r="BU1624" s="168"/>
      <c r="BV1624" s="168"/>
      <c r="BW1624" s="168"/>
      <c r="BX1624" s="66"/>
      <c r="BY1624" s="66"/>
      <c r="BZ1624" s="66"/>
      <c r="CA1624" s="66"/>
      <c r="CB1624" s="66"/>
      <c r="CC1624" s="66"/>
      <c r="CD1624" s="168"/>
      <c r="CE1624" s="66"/>
      <c r="CF1624" s="66"/>
      <c r="CG1624" s="66"/>
      <c r="CH1624" s="66"/>
      <c r="CI1624" s="168"/>
      <c r="CJ1624" s="617"/>
      <c r="CK1624" s="168"/>
      <c r="CL1624" s="168"/>
      <c r="CM1624" s="76"/>
      <c r="CN1624" s="76"/>
      <c r="CO1624" s="168"/>
      <c r="CP1624" s="66"/>
      <c r="CQ1624" s="168"/>
      <c r="CR1624" s="168"/>
      <c r="CS1624" s="168"/>
      <c r="CT1624" s="168"/>
      <c r="CU1624" s="168"/>
      <c r="CV1624" s="168"/>
      <c r="CW1624" s="168"/>
      <c r="CX1624" s="168"/>
      <c r="CY1624" s="168"/>
      <c r="CZ1624" s="168"/>
      <c r="DA1624" s="168"/>
      <c r="DB1624" s="168"/>
      <c r="DC1624" s="168"/>
      <c r="DD1624" s="168"/>
      <c r="DE1624" s="168"/>
      <c r="DF1624" s="168"/>
      <c r="DG1624" s="168"/>
      <c r="DH1624" s="168"/>
      <c r="DI1624" s="168"/>
      <c r="DJ1624" s="168"/>
    </row>
    <row r="1625" spans="52:114" x14ac:dyDescent="0.2">
      <c r="AZ1625" s="3">
        <f ca="1">IF(ISNUMBER(BI1625),((BI1625&gt;Probe_Head!$CB$15)+COUNTIF(OFFSET(Pinlist!$T$1,Chart!BD1625,0),"*CPW*")+(OFFSET(Pinlist!$L$1,Chart!BD1625,0)="36-40")&gt;0)+0,0)</f>
        <v>0</v>
      </c>
      <c r="BA1625" s="161" t="e">
        <f t="shared" ca="1" si="228"/>
        <v>#NUM!</v>
      </c>
      <c r="BB1625" s="66" t="e">
        <f t="shared" ca="1" si="222"/>
        <v>#NUM!</v>
      </c>
      <c r="BC1625" s="66" t="e">
        <f t="shared" ca="1" si="223"/>
        <v>#NUM!</v>
      </c>
      <c r="BD1625" s="156">
        <f ca="1">IFERROR(MATCH(BE1625,OFFSET(Pinlist!$A$2,BD1624*(BA1625=BA1624),0,$BT$23,1),0)+BD1624*(BA1625=BA1624),0)</f>
        <v>0</v>
      </c>
      <c r="BE1625" s="66" t="e">
        <f t="shared" ca="1" si="224"/>
        <v>#NUM!</v>
      </c>
      <c r="BF1625" s="76">
        <f ca="1">(OFFSET(Pinlist!$E$1,BD1625,0)-$BR$18)*MirrorX</f>
        <v>0</v>
      </c>
      <c r="BG1625" s="76">
        <f ca="1">OFFSET(Pinlist!$F$1,BD1625,0)-$BS$18</f>
        <v>0</v>
      </c>
      <c r="BH1625" s="439" t="e">
        <f ca="1">IF(LEFT(BE1625,2)="RF",OFFSET(Pinlist!$D$1,Chart!BD1625,0)&amp;"_"&amp;OFFSET(Pinlist!$G$1,Chart!BD1625,0),"")</f>
        <v>#NUM!</v>
      </c>
      <c r="BI1625" s="298" t="e">
        <f ca="1">IF(LEFT(BE1625,2)="RF",OFFSET(Pinlist!$I$1,Chart!BD1625,0))</f>
        <v>#NUM!</v>
      </c>
      <c r="BJ1625" s="156">
        <f t="shared" si="229"/>
        <v>1622</v>
      </c>
      <c r="BK1625" s="598" t="b">
        <f t="array" aca="1" ref="BK1625" ca="1">IF($BV$15,MIN(SQRT((BF1625-OFFSET(BF1625,1,0,$BU$26-BJ1625))^2+(BG1625-OFFSET(BG1625,1,0,$BU$26-BJ1625))^2)))</f>
        <v>0</v>
      </c>
      <c r="BL1625" s="598" t="b">
        <f t="array" aca="1" ref="BL1625" ca="1">IF($BV$15,MIN(SQRT((BF1625-OFFSET(BF1625,-1,0,1-BJ1625))^2+(BG1625-OFFSET(BG1625,-1,0,1-BJ1625))^2)))</f>
        <v>0</v>
      </c>
      <c r="BM1625" s="225" t="e">
        <f t="shared" ca="1" si="225"/>
        <v>#N/A</v>
      </c>
      <c r="BN1625" s="225" t="e">
        <f t="shared" ca="1" si="226"/>
        <v>#N/A</v>
      </c>
      <c r="BO1625" s="53" t="b">
        <f t="shared" ca="1" si="227"/>
        <v>0</v>
      </c>
      <c r="BP1625" s="168"/>
      <c r="BQ1625" s="168"/>
      <c r="BR1625" s="168"/>
      <c r="BS1625" s="168"/>
      <c r="BT1625" s="168"/>
      <c r="BU1625" s="168"/>
      <c r="BV1625" s="168"/>
      <c r="BW1625" s="168"/>
      <c r="BX1625" s="66"/>
      <c r="BY1625" s="66"/>
      <c r="BZ1625" s="66"/>
      <c r="CA1625" s="66"/>
      <c r="CB1625" s="66"/>
      <c r="CC1625" s="66"/>
      <c r="CD1625" s="168"/>
      <c r="CE1625" s="66"/>
      <c r="CF1625" s="66"/>
      <c r="CG1625" s="66"/>
      <c r="CH1625" s="66"/>
      <c r="CI1625" s="168"/>
      <c r="CJ1625" s="617"/>
      <c r="CK1625" s="168"/>
      <c r="CL1625" s="168"/>
      <c r="CM1625" s="76"/>
      <c r="CN1625" s="76"/>
      <c r="CO1625" s="168"/>
      <c r="CP1625" s="66"/>
      <c r="CQ1625" s="168"/>
      <c r="CR1625" s="168"/>
      <c r="CS1625" s="168"/>
      <c r="CT1625" s="168"/>
      <c r="CU1625" s="168"/>
      <c r="CV1625" s="168"/>
      <c r="CW1625" s="168"/>
      <c r="CX1625" s="168"/>
      <c r="CY1625" s="168"/>
      <c r="CZ1625" s="168"/>
      <c r="DA1625" s="168"/>
      <c r="DB1625" s="168"/>
      <c r="DC1625" s="168"/>
      <c r="DD1625" s="168"/>
      <c r="DE1625" s="168"/>
      <c r="DF1625" s="168"/>
      <c r="DG1625" s="168"/>
      <c r="DH1625" s="168"/>
      <c r="DI1625" s="168"/>
      <c r="DJ1625" s="168"/>
    </row>
    <row r="1626" spans="52:114" x14ac:dyDescent="0.2">
      <c r="AZ1626" s="3">
        <f ca="1">IF(ISNUMBER(BI1626),((BI1626&gt;Probe_Head!$CB$15)+COUNTIF(OFFSET(Pinlist!$T$1,Chart!BD1626,0),"*CPW*")+(OFFSET(Pinlist!$L$1,Chart!BD1626,0)="36-40")&gt;0)+0,0)</f>
        <v>0</v>
      </c>
      <c r="BA1626" s="161" t="e">
        <f t="shared" ca="1" si="228"/>
        <v>#NUM!</v>
      </c>
      <c r="BB1626" s="66" t="e">
        <f t="shared" ca="1" si="222"/>
        <v>#NUM!</v>
      </c>
      <c r="BC1626" s="66" t="e">
        <f t="shared" ca="1" si="223"/>
        <v>#NUM!</v>
      </c>
      <c r="BD1626" s="156">
        <f ca="1">IFERROR(MATCH(BE1626,OFFSET(Pinlist!$A$2,BD1625*(BA1626=BA1625),0,$BT$23,1),0)+BD1625*(BA1626=BA1625),0)</f>
        <v>0</v>
      </c>
      <c r="BE1626" s="66" t="e">
        <f t="shared" ca="1" si="224"/>
        <v>#NUM!</v>
      </c>
      <c r="BF1626" s="76">
        <f ca="1">(OFFSET(Pinlist!$E$1,BD1626,0)-$BR$18)*MirrorX</f>
        <v>0</v>
      </c>
      <c r="BG1626" s="76">
        <f ca="1">OFFSET(Pinlist!$F$1,BD1626,0)-$BS$18</f>
        <v>0</v>
      </c>
      <c r="BH1626" s="439" t="e">
        <f ca="1">IF(LEFT(BE1626,2)="RF",OFFSET(Pinlist!$D$1,Chart!BD1626,0)&amp;"_"&amp;OFFSET(Pinlist!$G$1,Chart!BD1626,0),"")</f>
        <v>#NUM!</v>
      </c>
      <c r="BI1626" s="298" t="e">
        <f ca="1">IF(LEFT(BE1626,2)="RF",OFFSET(Pinlist!$I$1,Chart!BD1626,0))</f>
        <v>#NUM!</v>
      </c>
      <c r="BJ1626" s="156">
        <f t="shared" si="229"/>
        <v>1623</v>
      </c>
      <c r="BK1626" s="598" t="b">
        <f t="array" aca="1" ref="BK1626" ca="1">IF($BV$15,MIN(SQRT((BF1626-OFFSET(BF1626,1,0,$BU$26-BJ1626))^2+(BG1626-OFFSET(BG1626,1,0,$BU$26-BJ1626))^2)))</f>
        <v>0</v>
      </c>
      <c r="BL1626" s="598" t="b">
        <f t="array" aca="1" ref="BL1626" ca="1">IF($BV$15,MIN(SQRT((BF1626-OFFSET(BF1626,-1,0,1-BJ1626))^2+(BG1626-OFFSET(BG1626,-1,0,1-BJ1626))^2)))</f>
        <v>0</v>
      </c>
      <c r="BM1626" s="225" t="e">
        <f t="shared" ca="1" si="225"/>
        <v>#N/A</v>
      </c>
      <c r="BN1626" s="225" t="e">
        <f t="shared" ca="1" si="226"/>
        <v>#N/A</v>
      </c>
      <c r="BO1626" s="53" t="b">
        <f t="shared" ca="1" si="227"/>
        <v>0</v>
      </c>
      <c r="BP1626" s="168"/>
      <c r="BQ1626" s="168"/>
      <c r="BR1626" s="168"/>
      <c r="BS1626" s="168"/>
      <c r="BT1626" s="168"/>
      <c r="BU1626" s="168"/>
      <c r="BV1626" s="168"/>
      <c r="BW1626" s="168"/>
      <c r="BX1626" s="66"/>
      <c r="BY1626" s="66"/>
      <c r="BZ1626" s="66"/>
      <c r="CA1626" s="66"/>
      <c r="CB1626" s="66"/>
      <c r="CC1626" s="66"/>
      <c r="CD1626" s="168"/>
      <c r="CE1626" s="66"/>
      <c r="CF1626" s="66"/>
      <c r="CG1626" s="66"/>
      <c r="CH1626" s="66"/>
      <c r="CI1626" s="168"/>
      <c r="CJ1626" s="617"/>
      <c r="CK1626" s="168"/>
      <c r="CL1626" s="168"/>
      <c r="CM1626" s="76"/>
      <c r="CN1626" s="76"/>
      <c r="CO1626" s="168"/>
      <c r="CP1626" s="66"/>
      <c r="CQ1626" s="168"/>
      <c r="CR1626" s="168"/>
      <c r="CS1626" s="168"/>
      <c r="CT1626" s="168"/>
      <c r="CU1626" s="168"/>
      <c r="CV1626" s="168"/>
      <c r="CW1626" s="168"/>
      <c r="CX1626" s="168"/>
      <c r="CY1626" s="168"/>
      <c r="CZ1626" s="168"/>
      <c r="DA1626" s="168"/>
      <c r="DB1626" s="168"/>
      <c r="DC1626" s="168"/>
      <c r="DD1626" s="168"/>
      <c r="DE1626" s="168"/>
      <c r="DF1626" s="168"/>
      <c r="DG1626" s="168"/>
      <c r="DH1626" s="168"/>
      <c r="DI1626" s="168"/>
      <c r="DJ1626" s="168"/>
    </row>
    <row r="1627" spans="52:114" x14ac:dyDescent="0.2">
      <c r="AZ1627" s="3">
        <f ca="1">IF(ISNUMBER(BI1627),((BI1627&gt;Probe_Head!$CB$15)+COUNTIF(OFFSET(Pinlist!$T$1,Chart!BD1627,0),"*CPW*")+(OFFSET(Pinlist!$L$1,Chart!BD1627,0)="36-40")&gt;0)+0,0)</f>
        <v>0</v>
      </c>
      <c r="BA1627" s="161" t="e">
        <f t="shared" ca="1" si="228"/>
        <v>#NUM!</v>
      </c>
      <c r="BB1627" s="66" t="e">
        <f t="shared" ca="1" si="222"/>
        <v>#NUM!</v>
      </c>
      <c r="BC1627" s="66" t="e">
        <f t="shared" ca="1" si="223"/>
        <v>#NUM!</v>
      </c>
      <c r="BD1627" s="156">
        <f ca="1">IFERROR(MATCH(BE1627,OFFSET(Pinlist!$A$2,BD1626*(BA1627=BA1626),0,$BT$23,1),0)+BD1626*(BA1627=BA1626),0)</f>
        <v>0</v>
      </c>
      <c r="BE1627" s="66" t="e">
        <f t="shared" ca="1" si="224"/>
        <v>#NUM!</v>
      </c>
      <c r="BF1627" s="76">
        <f ca="1">(OFFSET(Pinlist!$E$1,BD1627,0)-$BR$18)*MirrorX</f>
        <v>0</v>
      </c>
      <c r="BG1627" s="76">
        <f ca="1">OFFSET(Pinlist!$F$1,BD1627,0)-$BS$18</f>
        <v>0</v>
      </c>
      <c r="BH1627" s="439" t="e">
        <f ca="1">IF(LEFT(BE1627,2)="RF",OFFSET(Pinlist!$D$1,Chart!BD1627,0)&amp;"_"&amp;OFFSET(Pinlist!$G$1,Chart!BD1627,0),"")</f>
        <v>#NUM!</v>
      </c>
      <c r="BI1627" s="298" t="e">
        <f ca="1">IF(LEFT(BE1627,2)="RF",OFFSET(Pinlist!$I$1,Chart!BD1627,0))</f>
        <v>#NUM!</v>
      </c>
      <c r="BJ1627" s="156">
        <f t="shared" si="229"/>
        <v>1624</v>
      </c>
      <c r="BK1627" s="598" t="b">
        <f t="array" aca="1" ref="BK1627" ca="1">IF($BV$15,MIN(SQRT((BF1627-OFFSET(BF1627,1,0,$BU$26-BJ1627))^2+(BG1627-OFFSET(BG1627,1,0,$BU$26-BJ1627))^2)))</f>
        <v>0</v>
      </c>
      <c r="BL1627" s="598" t="b">
        <f t="array" aca="1" ref="BL1627" ca="1">IF($BV$15,MIN(SQRT((BF1627-OFFSET(BF1627,-1,0,1-BJ1627))^2+(BG1627-OFFSET(BG1627,-1,0,1-BJ1627))^2)))</f>
        <v>0</v>
      </c>
      <c r="BM1627" s="225" t="e">
        <f t="shared" ca="1" si="225"/>
        <v>#N/A</v>
      </c>
      <c r="BN1627" s="225" t="e">
        <f t="shared" ca="1" si="226"/>
        <v>#N/A</v>
      </c>
      <c r="BO1627" s="53" t="b">
        <f t="shared" ca="1" si="227"/>
        <v>0</v>
      </c>
      <c r="BP1627" s="168"/>
      <c r="BQ1627" s="168"/>
      <c r="BR1627" s="168"/>
      <c r="BS1627" s="168"/>
      <c r="BT1627" s="168"/>
      <c r="BU1627" s="168"/>
      <c r="BV1627" s="168"/>
      <c r="BW1627" s="168"/>
      <c r="BX1627" s="66"/>
      <c r="BY1627" s="66"/>
      <c r="BZ1627" s="66"/>
      <c r="CA1627" s="66"/>
      <c r="CB1627" s="66"/>
      <c r="CC1627" s="66"/>
      <c r="CD1627" s="168"/>
      <c r="CE1627" s="66"/>
      <c r="CF1627" s="66"/>
      <c r="CG1627" s="66"/>
      <c r="CH1627" s="66"/>
      <c r="CI1627" s="168"/>
      <c r="CJ1627" s="617"/>
      <c r="CK1627" s="168"/>
      <c r="CL1627" s="168"/>
      <c r="CM1627" s="76"/>
      <c r="CN1627" s="76"/>
      <c r="CO1627" s="168"/>
      <c r="CP1627" s="66"/>
      <c r="CQ1627" s="168"/>
      <c r="CR1627" s="168"/>
      <c r="CS1627" s="168"/>
      <c r="CT1627" s="168"/>
      <c r="CU1627" s="168"/>
      <c r="CV1627" s="168"/>
      <c r="CW1627" s="168"/>
      <c r="CX1627" s="168"/>
      <c r="CY1627" s="168"/>
      <c r="CZ1627" s="168"/>
      <c r="DA1627" s="168"/>
      <c r="DB1627" s="168"/>
      <c r="DC1627" s="168"/>
      <c r="DD1627" s="168"/>
      <c r="DE1627" s="168"/>
      <c r="DF1627" s="168"/>
      <c r="DG1627" s="168"/>
      <c r="DH1627" s="168"/>
      <c r="DI1627" s="168"/>
      <c r="DJ1627" s="168"/>
    </row>
    <row r="1628" spans="52:114" x14ac:dyDescent="0.2">
      <c r="AZ1628" s="3">
        <f ca="1">IF(ISNUMBER(BI1628),((BI1628&gt;Probe_Head!$CB$15)+COUNTIF(OFFSET(Pinlist!$T$1,Chart!BD1628,0),"*CPW*")+(OFFSET(Pinlist!$L$1,Chart!BD1628,0)="36-40")&gt;0)+0,0)</f>
        <v>0</v>
      </c>
      <c r="BA1628" s="161" t="e">
        <f t="shared" ca="1" si="228"/>
        <v>#NUM!</v>
      </c>
      <c r="BB1628" s="66" t="e">
        <f t="shared" ca="1" si="222"/>
        <v>#NUM!</v>
      </c>
      <c r="BC1628" s="66" t="e">
        <f t="shared" ca="1" si="223"/>
        <v>#NUM!</v>
      </c>
      <c r="BD1628" s="156">
        <f ca="1">IFERROR(MATCH(BE1628,OFFSET(Pinlist!$A$2,BD1627*(BA1628=BA1627),0,$BT$23,1),0)+BD1627*(BA1628=BA1627),0)</f>
        <v>0</v>
      </c>
      <c r="BE1628" s="66" t="e">
        <f t="shared" ca="1" si="224"/>
        <v>#NUM!</v>
      </c>
      <c r="BF1628" s="76">
        <f ca="1">(OFFSET(Pinlist!$E$1,BD1628,0)-$BR$18)*MirrorX</f>
        <v>0</v>
      </c>
      <c r="BG1628" s="76">
        <f ca="1">OFFSET(Pinlist!$F$1,BD1628,0)-$BS$18</f>
        <v>0</v>
      </c>
      <c r="BH1628" s="439" t="e">
        <f ca="1">IF(LEFT(BE1628,2)="RF",OFFSET(Pinlist!$D$1,Chart!BD1628,0)&amp;"_"&amp;OFFSET(Pinlist!$G$1,Chart!BD1628,0),"")</f>
        <v>#NUM!</v>
      </c>
      <c r="BI1628" s="298" t="e">
        <f ca="1">IF(LEFT(BE1628,2)="RF",OFFSET(Pinlist!$I$1,Chart!BD1628,0))</f>
        <v>#NUM!</v>
      </c>
      <c r="BJ1628" s="156">
        <f t="shared" si="229"/>
        <v>1625</v>
      </c>
      <c r="BK1628" s="598" t="b">
        <f t="array" aca="1" ref="BK1628" ca="1">IF($BV$15,MIN(SQRT((BF1628-OFFSET(BF1628,1,0,$BU$26-BJ1628))^2+(BG1628-OFFSET(BG1628,1,0,$BU$26-BJ1628))^2)))</f>
        <v>0</v>
      </c>
      <c r="BL1628" s="598" t="b">
        <f t="array" aca="1" ref="BL1628" ca="1">IF($BV$15,MIN(SQRT((BF1628-OFFSET(BF1628,-1,0,1-BJ1628))^2+(BG1628-OFFSET(BG1628,-1,0,1-BJ1628))^2)))</f>
        <v>0</v>
      </c>
      <c r="BM1628" s="225" t="e">
        <f t="shared" ca="1" si="225"/>
        <v>#N/A</v>
      </c>
      <c r="BN1628" s="225" t="e">
        <f t="shared" ca="1" si="226"/>
        <v>#N/A</v>
      </c>
      <c r="BO1628" s="53" t="b">
        <f t="shared" ca="1" si="227"/>
        <v>0</v>
      </c>
      <c r="BP1628" s="168"/>
      <c r="BQ1628" s="168"/>
      <c r="BR1628" s="168"/>
      <c r="BS1628" s="168"/>
      <c r="BT1628" s="168"/>
      <c r="BU1628" s="168"/>
      <c r="BV1628" s="168"/>
      <c r="BW1628" s="168"/>
      <c r="BX1628" s="66"/>
      <c r="BY1628" s="66"/>
      <c r="BZ1628" s="66"/>
      <c r="CA1628" s="66"/>
      <c r="CB1628" s="66"/>
      <c r="CC1628" s="66"/>
      <c r="CD1628" s="168"/>
      <c r="CE1628" s="66"/>
      <c r="CF1628" s="66"/>
      <c r="CG1628" s="66"/>
      <c r="CH1628" s="66"/>
      <c r="CI1628" s="168"/>
      <c r="CJ1628" s="617"/>
      <c r="CK1628" s="168"/>
      <c r="CL1628" s="168"/>
      <c r="CM1628" s="76"/>
      <c r="CN1628" s="76"/>
      <c r="CO1628" s="168"/>
      <c r="CP1628" s="66"/>
      <c r="CQ1628" s="168"/>
      <c r="CR1628" s="168"/>
      <c r="CS1628" s="168"/>
      <c r="CT1628" s="168"/>
      <c r="CU1628" s="168"/>
      <c r="CV1628" s="168"/>
      <c r="CW1628" s="168"/>
      <c r="CX1628" s="168"/>
      <c r="CY1628" s="168"/>
      <c r="CZ1628" s="168"/>
      <c r="DA1628" s="168"/>
      <c r="DB1628" s="168"/>
      <c r="DC1628" s="168"/>
      <c r="DD1628" s="168"/>
      <c r="DE1628" s="168"/>
      <c r="DF1628" s="168"/>
      <c r="DG1628" s="168"/>
      <c r="DH1628" s="168"/>
      <c r="DI1628" s="168"/>
      <c r="DJ1628" s="168"/>
    </row>
    <row r="1629" spans="52:114" x14ac:dyDescent="0.2">
      <c r="AZ1629" s="3">
        <f ca="1">IF(ISNUMBER(BI1629),((BI1629&gt;Probe_Head!$CB$15)+COUNTIF(OFFSET(Pinlist!$T$1,Chart!BD1629,0),"*CPW*")+(OFFSET(Pinlist!$L$1,Chart!BD1629,0)="36-40")&gt;0)+0,0)</f>
        <v>0</v>
      </c>
      <c r="BA1629" s="161" t="e">
        <f t="shared" ca="1" si="228"/>
        <v>#NUM!</v>
      </c>
      <c r="BB1629" s="66" t="e">
        <f t="shared" ca="1" si="222"/>
        <v>#NUM!</v>
      </c>
      <c r="BC1629" s="66" t="e">
        <f t="shared" ca="1" si="223"/>
        <v>#NUM!</v>
      </c>
      <c r="BD1629" s="156">
        <f ca="1">IFERROR(MATCH(BE1629,OFFSET(Pinlist!$A$2,BD1628*(BA1629=BA1628),0,$BT$23,1),0)+BD1628*(BA1629=BA1628),0)</f>
        <v>0</v>
      </c>
      <c r="BE1629" s="66" t="e">
        <f t="shared" ca="1" si="224"/>
        <v>#NUM!</v>
      </c>
      <c r="BF1629" s="76">
        <f ca="1">(OFFSET(Pinlist!$E$1,BD1629,0)-$BR$18)*MirrorX</f>
        <v>0</v>
      </c>
      <c r="BG1629" s="76">
        <f ca="1">OFFSET(Pinlist!$F$1,BD1629,0)-$BS$18</f>
        <v>0</v>
      </c>
      <c r="BH1629" s="439" t="e">
        <f ca="1">IF(LEFT(BE1629,2)="RF",OFFSET(Pinlist!$D$1,Chart!BD1629,0)&amp;"_"&amp;OFFSET(Pinlist!$G$1,Chart!BD1629,0),"")</f>
        <v>#NUM!</v>
      </c>
      <c r="BI1629" s="298" t="e">
        <f ca="1">IF(LEFT(BE1629,2)="RF",OFFSET(Pinlist!$I$1,Chart!BD1629,0))</f>
        <v>#NUM!</v>
      </c>
      <c r="BJ1629" s="156">
        <f t="shared" si="229"/>
        <v>1626</v>
      </c>
      <c r="BK1629" s="598" t="b">
        <f t="array" aca="1" ref="BK1629" ca="1">IF($BV$15,MIN(SQRT((BF1629-OFFSET(BF1629,1,0,$BU$26-BJ1629))^2+(BG1629-OFFSET(BG1629,1,0,$BU$26-BJ1629))^2)))</f>
        <v>0</v>
      </c>
      <c r="BL1629" s="598" t="b">
        <f t="array" aca="1" ref="BL1629" ca="1">IF($BV$15,MIN(SQRT((BF1629-OFFSET(BF1629,-1,0,1-BJ1629))^2+(BG1629-OFFSET(BG1629,-1,0,1-BJ1629))^2)))</f>
        <v>0</v>
      </c>
      <c r="BM1629" s="225" t="e">
        <f t="shared" ca="1" si="225"/>
        <v>#N/A</v>
      </c>
      <c r="BN1629" s="225" t="e">
        <f t="shared" ca="1" si="226"/>
        <v>#N/A</v>
      </c>
      <c r="BO1629" s="53" t="b">
        <f t="shared" ca="1" si="227"/>
        <v>0</v>
      </c>
      <c r="BP1629" s="168"/>
      <c r="BQ1629" s="168"/>
      <c r="BR1629" s="168"/>
      <c r="BS1629" s="168"/>
      <c r="BT1629" s="168"/>
      <c r="BU1629" s="168"/>
      <c r="BV1629" s="168"/>
      <c r="BW1629" s="168"/>
      <c r="BX1629" s="66"/>
      <c r="BY1629" s="66"/>
      <c r="BZ1629" s="66"/>
      <c r="CA1629" s="66"/>
      <c r="CB1629" s="66"/>
      <c r="CC1629" s="66"/>
      <c r="CD1629" s="168"/>
      <c r="CE1629" s="66"/>
      <c r="CF1629" s="66"/>
      <c r="CG1629" s="66"/>
      <c r="CH1629" s="66"/>
      <c r="CI1629" s="168"/>
      <c r="CJ1629" s="617"/>
      <c r="CK1629" s="168"/>
      <c r="CL1629" s="168"/>
      <c r="CM1629" s="76"/>
      <c r="CN1629" s="76"/>
      <c r="CO1629" s="168"/>
      <c r="CP1629" s="66"/>
      <c r="CQ1629" s="168"/>
      <c r="CR1629" s="168"/>
      <c r="CS1629" s="168"/>
      <c r="CT1629" s="168"/>
      <c r="CU1629" s="168"/>
      <c r="CV1629" s="168"/>
      <c r="CW1629" s="168"/>
      <c r="CX1629" s="168"/>
      <c r="CY1629" s="168"/>
      <c r="CZ1629" s="168"/>
      <c r="DA1629" s="168"/>
      <c r="DB1629" s="168"/>
      <c r="DC1629" s="168"/>
      <c r="DD1629" s="168"/>
      <c r="DE1629" s="168"/>
      <c r="DF1629" s="168"/>
      <c r="DG1629" s="168"/>
      <c r="DH1629" s="168"/>
      <c r="DI1629" s="168"/>
      <c r="DJ1629" s="168"/>
    </row>
    <row r="1630" spans="52:114" x14ac:dyDescent="0.2">
      <c r="AZ1630" s="3">
        <f ca="1">IF(ISNUMBER(BI1630),((BI1630&gt;Probe_Head!$CB$15)+COUNTIF(OFFSET(Pinlist!$T$1,Chart!BD1630,0),"*CPW*")+(OFFSET(Pinlist!$L$1,Chart!BD1630,0)="36-40")&gt;0)+0,0)</f>
        <v>0</v>
      </c>
      <c r="BA1630" s="161" t="e">
        <f t="shared" ca="1" si="228"/>
        <v>#NUM!</v>
      </c>
      <c r="BB1630" s="66" t="e">
        <f t="shared" ca="1" si="222"/>
        <v>#NUM!</v>
      </c>
      <c r="BC1630" s="66" t="e">
        <f t="shared" ca="1" si="223"/>
        <v>#NUM!</v>
      </c>
      <c r="BD1630" s="156">
        <f ca="1">IFERROR(MATCH(BE1630,OFFSET(Pinlist!$A$2,BD1629*(BA1630=BA1629),0,$BT$23,1),0)+BD1629*(BA1630=BA1629),0)</f>
        <v>0</v>
      </c>
      <c r="BE1630" s="66" t="e">
        <f t="shared" ca="1" si="224"/>
        <v>#NUM!</v>
      </c>
      <c r="BF1630" s="76">
        <f ca="1">(OFFSET(Pinlist!$E$1,BD1630,0)-$BR$18)*MirrorX</f>
        <v>0</v>
      </c>
      <c r="BG1630" s="76">
        <f ca="1">OFFSET(Pinlist!$F$1,BD1630,0)-$BS$18</f>
        <v>0</v>
      </c>
      <c r="BH1630" s="439" t="e">
        <f ca="1">IF(LEFT(BE1630,2)="RF",OFFSET(Pinlist!$D$1,Chart!BD1630,0)&amp;"_"&amp;OFFSET(Pinlist!$G$1,Chart!BD1630,0),"")</f>
        <v>#NUM!</v>
      </c>
      <c r="BI1630" s="298" t="e">
        <f ca="1">IF(LEFT(BE1630,2)="RF",OFFSET(Pinlist!$I$1,Chart!BD1630,0))</f>
        <v>#NUM!</v>
      </c>
      <c r="BJ1630" s="156">
        <f t="shared" si="229"/>
        <v>1627</v>
      </c>
      <c r="BK1630" s="598" t="b">
        <f t="array" aca="1" ref="BK1630" ca="1">IF($BV$15,MIN(SQRT((BF1630-OFFSET(BF1630,1,0,$BU$26-BJ1630))^2+(BG1630-OFFSET(BG1630,1,0,$BU$26-BJ1630))^2)))</f>
        <v>0</v>
      </c>
      <c r="BL1630" s="598" t="b">
        <f t="array" aca="1" ref="BL1630" ca="1">IF($BV$15,MIN(SQRT((BF1630-OFFSET(BF1630,-1,0,1-BJ1630))^2+(BG1630-OFFSET(BG1630,-1,0,1-BJ1630))^2)))</f>
        <v>0</v>
      </c>
      <c r="BM1630" s="225" t="e">
        <f t="shared" ca="1" si="225"/>
        <v>#N/A</v>
      </c>
      <c r="BN1630" s="225" t="e">
        <f t="shared" ca="1" si="226"/>
        <v>#N/A</v>
      </c>
      <c r="BO1630" s="53" t="b">
        <f t="shared" ca="1" si="227"/>
        <v>0</v>
      </c>
      <c r="BP1630" s="168"/>
      <c r="BQ1630" s="168"/>
      <c r="BR1630" s="168"/>
      <c r="BS1630" s="168"/>
      <c r="BT1630" s="168"/>
      <c r="BU1630" s="168"/>
      <c r="BV1630" s="168"/>
      <c r="BW1630" s="168"/>
      <c r="BX1630" s="66"/>
      <c r="BY1630" s="66"/>
      <c r="BZ1630" s="66"/>
      <c r="CA1630" s="66"/>
      <c r="CB1630" s="66"/>
      <c r="CC1630" s="66"/>
      <c r="CD1630" s="168"/>
      <c r="CE1630" s="66"/>
      <c r="CF1630" s="66"/>
      <c r="CG1630" s="66"/>
      <c r="CH1630" s="66"/>
      <c r="CI1630" s="168"/>
      <c r="CJ1630" s="617"/>
      <c r="CK1630" s="168"/>
      <c r="CL1630" s="168"/>
      <c r="CM1630" s="76"/>
      <c r="CN1630" s="76"/>
      <c r="CO1630" s="168"/>
      <c r="CP1630" s="66"/>
      <c r="CQ1630" s="168"/>
      <c r="CR1630" s="168"/>
      <c r="CS1630" s="168"/>
      <c r="CT1630" s="168"/>
      <c r="CU1630" s="168"/>
      <c r="CV1630" s="168"/>
      <c r="CW1630" s="168"/>
      <c r="CX1630" s="168"/>
      <c r="CY1630" s="168"/>
      <c r="CZ1630" s="168"/>
      <c r="DA1630" s="168"/>
      <c r="DB1630" s="168"/>
      <c r="DC1630" s="168"/>
      <c r="DD1630" s="168"/>
      <c r="DE1630" s="168"/>
      <c r="DF1630" s="168"/>
      <c r="DG1630" s="168"/>
      <c r="DH1630" s="168"/>
      <c r="DI1630" s="168"/>
      <c r="DJ1630" s="168"/>
    </row>
    <row r="1631" spans="52:114" x14ac:dyDescent="0.2">
      <c r="AZ1631" s="3">
        <f ca="1">IF(ISNUMBER(BI1631),((BI1631&gt;Probe_Head!$CB$15)+COUNTIF(OFFSET(Pinlist!$T$1,Chart!BD1631,0),"*CPW*")+(OFFSET(Pinlist!$L$1,Chart!BD1631,0)="36-40")&gt;0)+0,0)</f>
        <v>0</v>
      </c>
      <c r="BA1631" s="161" t="e">
        <f t="shared" ca="1" si="228"/>
        <v>#NUM!</v>
      </c>
      <c r="BB1631" s="66" t="e">
        <f t="shared" ca="1" si="222"/>
        <v>#NUM!</v>
      </c>
      <c r="BC1631" s="66" t="e">
        <f t="shared" ca="1" si="223"/>
        <v>#NUM!</v>
      </c>
      <c r="BD1631" s="156">
        <f ca="1">IFERROR(MATCH(BE1631,OFFSET(Pinlist!$A$2,BD1630*(BA1631=BA1630),0,$BT$23,1),0)+BD1630*(BA1631=BA1630),0)</f>
        <v>0</v>
      </c>
      <c r="BE1631" s="66" t="e">
        <f t="shared" ca="1" si="224"/>
        <v>#NUM!</v>
      </c>
      <c r="BF1631" s="76">
        <f ca="1">(OFFSET(Pinlist!$E$1,BD1631,0)-$BR$18)*MirrorX</f>
        <v>0</v>
      </c>
      <c r="BG1631" s="76">
        <f ca="1">OFFSET(Pinlist!$F$1,BD1631,0)-$BS$18</f>
        <v>0</v>
      </c>
      <c r="BH1631" s="439" t="e">
        <f ca="1">IF(LEFT(BE1631,2)="RF",OFFSET(Pinlist!$D$1,Chart!BD1631,0)&amp;"_"&amp;OFFSET(Pinlist!$G$1,Chart!BD1631,0),"")</f>
        <v>#NUM!</v>
      </c>
      <c r="BI1631" s="298" t="e">
        <f ca="1">IF(LEFT(BE1631,2)="RF",OFFSET(Pinlist!$I$1,Chart!BD1631,0))</f>
        <v>#NUM!</v>
      </c>
      <c r="BJ1631" s="156">
        <f t="shared" si="229"/>
        <v>1628</v>
      </c>
      <c r="BK1631" s="598" t="b">
        <f t="array" aca="1" ref="BK1631" ca="1">IF($BV$15,MIN(SQRT((BF1631-OFFSET(BF1631,1,0,$BU$26-BJ1631))^2+(BG1631-OFFSET(BG1631,1,0,$BU$26-BJ1631))^2)))</f>
        <v>0</v>
      </c>
      <c r="BL1631" s="598" t="b">
        <f t="array" aca="1" ref="BL1631" ca="1">IF($BV$15,MIN(SQRT((BF1631-OFFSET(BF1631,-1,0,1-BJ1631))^2+(BG1631-OFFSET(BG1631,-1,0,1-BJ1631))^2)))</f>
        <v>0</v>
      </c>
      <c r="BM1631" s="225" t="e">
        <f t="shared" ca="1" si="225"/>
        <v>#N/A</v>
      </c>
      <c r="BN1631" s="225" t="e">
        <f t="shared" ca="1" si="226"/>
        <v>#N/A</v>
      </c>
      <c r="BO1631" s="53" t="b">
        <f t="shared" ca="1" si="227"/>
        <v>0</v>
      </c>
      <c r="BP1631" s="168"/>
      <c r="BQ1631" s="168"/>
      <c r="BR1631" s="168"/>
      <c r="BS1631" s="168"/>
      <c r="BT1631" s="168"/>
      <c r="BU1631" s="168"/>
      <c r="BV1631" s="168"/>
      <c r="BW1631" s="168"/>
      <c r="BX1631" s="66"/>
      <c r="BY1631" s="66"/>
      <c r="BZ1631" s="66"/>
      <c r="CA1631" s="66"/>
      <c r="CB1631" s="66"/>
      <c r="CC1631" s="66"/>
      <c r="CD1631" s="168"/>
      <c r="CE1631" s="66"/>
      <c r="CF1631" s="66"/>
      <c r="CG1631" s="66"/>
      <c r="CH1631" s="66"/>
      <c r="CI1631" s="168"/>
      <c r="CJ1631" s="617"/>
      <c r="CK1631" s="168"/>
      <c r="CL1631" s="168"/>
      <c r="CM1631" s="76"/>
      <c r="CN1631" s="76"/>
      <c r="CO1631" s="168"/>
      <c r="CP1631" s="66"/>
      <c r="CQ1631" s="168"/>
      <c r="CR1631" s="168"/>
      <c r="CS1631" s="168"/>
      <c r="CT1631" s="168"/>
      <c r="CU1631" s="168"/>
      <c r="CV1631" s="168"/>
      <c r="CW1631" s="168"/>
      <c r="CX1631" s="168"/>
      <c r="CY1631" s="168"/>
      <c r="CZ1631" s="168"/>
      <c r="DA1631" s="168"/>
      <c r="DB1631" s="168"/>
      <c r="DC1631" s="168"/>
      <c r="DD1631" s="168"/>
      <c r="DE1631" s="168"/>
      <c r="DF1631" s="168"/>
      <c r="DG1631" s="168"/>
      <c r="DH1631" s="168"/>
      <c r="DI1631" s="168"/>
      <c r="DJ1631" s="168"/>
    </row>
    <row r="1632" spans="52:114" x14ac:dyDescent="0.2">
      <c r="AZ1632" s="3">
        <f ca="1">IF(ISNUMBER(BI1632),((BI1632&gt;Probe_Head!$CB$15)+COUNTIF(OFFSET(Pinlist!$T$1,Chart!BD1632,0),"*CPW*")+(OFFSET(Pinlist!$L$1,Chart!BD1632,0)="36-40")&gt;0)+0,0)</f>
        <v>0</v>
      </c>
      <c r="BA1632" s="161" t="e">
        <f t="shared" ca="1" si="228"/>
        <v>#NUM!</v>
      </c>
      <c r="BB1632" s="66" t="e">
        <f t="shared" ca="1" si="222"/>
        <v>#NUM!</v>
      </c>
      <c r="BC1632" s="66" t="e">
        <f t="shared" ca="1" si="223"/>
        <v>#NUM!</v>
      </c>
      <c r="BD1632" s="156">
        <f ca="1">IFERROR(MATCH(BE1632,OFFSET(Pinlist!$A$2,BD1631*(BA1632=BA1631),0,$BT$23,1),0)+BD1631*(BA1632=BA1631),0)</f>
        <v>0</v>
      </c>
      <c r="BE1632" s="66" t="e">
        <f t="shared" ca="1" si="224"/>
        <v>#NUM!</v>
      </c>
      <c r="BF1632" s="76">
        <f ca="1">(OFFSET(Pinlist!$E$1,BD1632,0)-$BR$18)*MirrorX</f>
        <v>0</v>
      </c>
      <c r="BG1632" s="76">
        <f ca="1">OFFSET(Pinlist!$F$1,BD1632,0)-$BS$18</f>
        <v>0</v>
      </c>
      <c r="BH1632" s="439" t="e">
        <f ca="1">IF(LEFT(BE1632,2)="RF",OFFSET(Pinlist!$D$1,Chart!BD1632,0)&amp;"_"&amp;OFFSET(Pinlist!$G$1,Chart!BD1632,0),"")</f>
        <v>#NUM!</v>
      </c>
      <c r="BI1632" s="298" t="e">
        <f ca="1">IF(LEFT(BE1632,2)="RF",OFFSET(Pinlist!$I$1,Chart!BD1632,0))</f>
        <v>#NUM!</v>
      </c>
      <c r="BJ1632" s="156">
        <f t="shared" si="229"/>
        <v>1629</v>
      </c>
      <c r="BK1632" s="598" t="b">
        <f t="array" aca="1" ref="BK1632" ca="1">IF($BV$15,MIN(SQRT((BF1632-OFFSET(BF1632,1,0,$BU$26-BJ1632))^2+(BG1632-OFFSET(BG1632,1,0,$BU$26-BJ1632))^2)))</f>
        <v>0</v>
      </c>
      <c r="BL1632" s="598" t="b">
        <f t="array" aca="1" ref="BL1632" ca="1">IF($BV$15,MIN(SQRT((BF1632-OFFSET(BF1632,-1,0,1-BJ1632))^2+(BG1632-OFFSET(BG1632,-1,0,1-BJ1632))^2)))</f>
        <v>0</v>
      </c>
      <c r="BM1632" s="225" t="e">
        <f t="shared" ca="1" si="225"/>
        <v>#N/A</v>
      </c>
      <c r="BN1632" s="225" t="e">
        <f t="shared" ca="1" si="226"/>
        <v>#N/A</v>
      </c>
      <c r="BO1632" s="53" t="b">
        <f t="shared" ca="1" si="227"/>
        <v>0</v>
      </c>
      <c r="BP1632" s="168"/>
      <c r="BQ1632" s="168"/>
      <c r="BR1632" s="168"/>
      <c r="BS1632" s="168"/>
      <c r="BT1632" s="168"/>
      <c r="BU1632" s="168"/>
      <c r="BV1632" s="168"/>
      <c r="BW1632" s="168"/>
      <c r="BX1632" s="66"/>
      <c r="BY1632" s="66"/>
      <c r="BZ1632" s="66"/>
      <c r="CA1632" s="66"/>
      <c r="CB1632" s="66"/>
      <c r="CC1632" s="66"/>
      <c r="CD1632" s="168"/>
      <c r="CE1632" s="66"/>
      <c r="CF1632" s="66"/>
      <c r="CG1632" s="66"/>
      <c r="CH1632" s="66"/>
      <c r="CI1632" s="168"/>
      <c r="CJ1632" s="617"/>
      <c r="CK1632" s="168"/>
      <c r="CL1632" s="168"/>
      <c r="CM1632" s="76"/>
      <c r="CN1632" s="76"/>
      <c r="CO1632" s="168"/>
      <c r="CP1632" s="66"/>
      <c r="CQ1632" s="168"/>
      <c r="CR1632" s="168"/>
      <c r="CS1632" s="168"/>
      <c r="CT1632" s="168"/>
      <c r="CU1632" s="168"/>
      <c r="CV1632" s="168"/>
      <c r="CW1632" s="168"/>
      <c r="CX1632" s="168"/>
      <c r="CY1632" s="168"/>
      <c r="CZ1632" s="168"/>
      <c r="DA1632" s="168"/>
      <c r="DB1632" s="168"/>
      <c r="DC1632" s="168"/>
      <c r="DD1632" s="168"/>
      <c r="DE1632" s="168"/>
      <c r="DF1632" s="168"/>
      <c r="DG1632" s="168"/>
      <c r="DH1632" s="168"/>
      <c r="DI1632" s="168"/>
      <c r="DJ1632" s="168"/>
    </row>
    <row r="1633" spans="52:114" x14ac:dyDescent="0.2">
      <c r="AZ1633" s="3">
        <f ca="1">IF(ISNUMBER(BI1633),((BI1633&gt;Probe_Head!$CB$15)+COUNTIF(OFFSET(Pinlist!$T$1,Chart!BD1633,0),"*CPW*")+(OFFSET(Pinlist!$L$1,Chart!BD1633,0)="36-40")&gt;0)+0,0)</f>
        <v>0</v>
      </c>
      <c r="BA1633" s="161" t="e">
        <f t="shared" ca="1" si="228"/>
        <v>#NUM!</v>
      </c>
      <c r="BB1633" s="66" t="e">
        <f t="shared" ca="1" si="222"/>
        <v>#NUM!</v>
      </c>
      <c r="BC1633" s="66" t="e">
        <f t="shared" ca="1" si="223"/>
        <v>#NUM!</v>
      </c>
      <c r="BD1633" s="156">
        <f ca="1">IFERROR(MATCH(BE1633,OFFSET(Pinlist!$A$2,BD1632*(BA1633=BA1632),0,$BT$23,1),0)+BD1632*(BA1633=BA1632),0)</f>
        <v>0</v>
      </c>
      <c r="BE1633" s="66" t="e">
        <f t="shared" ca="1" si="224"/>
        <v>#NUM!</v>
      </c>
      <c r="BF1633" s="76">
        <f ca="1">(OFFSET(Pinlist!$E$1,BD1633,0)-$BR$18)*MirrorX</f>
        <v>0</v>
      </c>
      <c r="BG1633" s="76">
        <f ca="1">OFFSET(Pinlist!$F$1,BD1633,0)-$BS$18</f>
        <v>0</v>
      </c>
      <c r="BH1633" s="439" t="e">
        <f ca="1">IF(LEFT(BE1633,2)="RF",OFFSET(Pinlist!$D$1,Chart!BD1633,0)&amp;"_"&amp;OFFSET(Pinlist!$G$1,Chart!BD1633,0),"")</f>
        <v>#NUM!</v>
      </c>
      <c r="BI1633" s="298" t="e">
        <f ca="1">IF(LEFT(BE1633,2)="RF",OFFSET(Pinlist!$I$1,Chart!BD1633,0))</f>
        <v>#NUM!</v>
      </c>
      <c r="BJ1633" s="156">
        <f t="shared" si="229"/>
        <v>1630</v>
      </c>
      <c r="BK1633" s="598" t="b">
        <f t="array" aca="1" ref="BK1633" ca="1">IF($BV$15,MIN(SQRT((BF1633-OFFSET(BF1633,1,0,$BU$26-BJ1633))^2+(BG1633-OFFSET(BG1633,1,0,$BU$26-BJ1633))^2)))</f>
        <v>0</v>
      </c>
      <c r="BL1633" s="598" t="b">
        <f t="array" aca="1" ref="BL1633" ca="1">IF($BV$15,MIN(SQRT((BF1633-OFFSET(BF1633,-1,0,1-BJ1633))^2+(BG1633-OFFSET(BG1633,-1,0,1-BJ1633))^2)))</f>
        <v>0</v>
      </c>
      <c r="BM1633" s="225" t="e">
        <f t="shared" ca="1" si="225"/>
        <v>#N/A</v>
      </c>
      <c r="BN1633" s="225" t="e">
        <f t="shared" ca="1" si="226"/>
        <v>#N/A</v>
      </c>
      <c r="BO1633" s="53" t="b">
        <f t="shared" ca="1" si="227"/>
        <v>0</v>
      </c>
      <c r="BP1633" s="168"/>
      <c r="BQ1633" s="168"/>
      <c r="BR1633" s="168"/>
      <c r="BS1633" s="168"/>
      <c r="BT1633" s="168"/>
      <c r="BU1633" s="168"/>
      <c r="BV1633" s="168"/>
      <c r="BW1633" s="168"/>
      <c r="BX1633" s="66"/>
      <c r="BY1633" s="66"/>
      <c r="BZ1633" s="66"/>
      <c r="CA1633" s="66"/>
      <c r="CB1633" s="66"/>
      <c r="CC1633" s="66"/>
      <c r="CD1633" s="168"/>
      <c r="CE1633" s="66"/>
      <c r="CF1633" s="66"/>
      <c r="CG1633" s="66"/>
      <c r="CH1633" s="66"/>
      <c r="CI1633" s="168"/>
      <c r="CJ1633" s="617"/>
      <c r="CK1633" s="168"/>
      <c r="CL1633" s="168"/>
      <c r="CM1633" s="76"/>
      <c r="CN1633" s="76"/>
      <c r="CO1633" s="168"/>
      <c r="CP1633" s="66"/>
      <c r="CQ1633" s="168"/>
      <c r="CR1633" s="168"/>
      <c r="CS1633" s="168"/>
      <c r="CT1633" s="168"/>
      <c r="CU1633" s="168"/>
      <c r="CV1633" s="168"/>
      <c r="CW1633" s="168"/>
      <c r="CX1633" s="168"/>
      <c r="CY1633" s="168"/>
      <c r="CZ1633" s="168"/>
      <c r="DA1633" s="168"/>
      <c r="DB1633" s="168"/>
      <c r="DC1633" s="168"/>
      <c r="DD1633" s="168"/>
      <c r="DE1633" s="168"/>
      <c r="DF1633" s="168"/>
      <c r="DG1633" s="168"/>
      <c r="DH1633" s="168"/>
      <c r="DI1633" s="168"/>
      <c r="DJ1633" s="168"/>
    </row>
    <row r="1634" spans="52:114" x14ac:dyDescent="0.2">
      <c r="AZ1634" s="3">
        <f ca="1">IF(ISNUMBER(BI1634),((BI1634&gt;Probe_Head!$CB$15)+COUNTIF(OFFSET(Pinlist!$T$1,Chart!BD1634,0),"*CPW*")+(OFFSET(Pinlist!$L$1,Chart!BD1634,0)="36-40")&gt;0)+0,0)</f>
        <v>0</v>
      </c>
      <c r="BA1634" s="161" t="e">
        <f t="shared" ca="1" si="228"/>
        <v>#NUM!</v>
      </c>
      <c r="BB1634" s="66" t="e">
        <f t="shared" ca="1" si="222"/>
        <v>#NUM!</v>
      </c>
      <c r="BC1634" s="66" t="e">
        <f t="shared" ca="1" si="223"/>
        <v>#NUM!</v>
      </c>
      <c r="BD1634" s="156">
        <f ca="1">IFERROR(MATCH(BE1634,OFFSET(Pinlist!$A$2,BD1633*(BA1634=BA1633),0,$BT$23,1),0)+BD1633*(BA1634=BA1633),0)</f>
        <v>0</v>
      </c>
      <c r="BE1634" s="66" t="e">
        <f t="shared" ca="1" si="224"/>
        <v>#NUM!</v>
      </c>
      <c r="BF1634" s="76">
        <f ca="1">(OFFSET(Pinlist!$E$1,BD1634,0)-$BR$18)*MirrorX</f>
        <v>0</v>
      </c>
      <c r="BG1634" s="76">
        <f ca="1">OFFSET(Pinlist!$F$1,BD1634,0)-$BS$18</f>
        <v>0</v>
      </c>
      <c r="BH1634" s="439" t="e">
        <f ca="1">IF(LEFT(BE1634,2)="RF",OFFSET(Pinlist!$D$1,Chart!BD1634,0)&amp;"_"&amp;OFFSET(Pinlist!$G$1,Chart!BD1634,0),"")</f>
        <v>#NUM!</v>
      </c>
      <c r="BI1634" s="298" t="e">
        <f ca="1">IF(LEFT(BE1634,2)="RF",OFFSET(Pinlist!$I$1,Chart!BD1634,0))</f>
        <v>#NUM!</v>
      </c>
      <c r="BJ1634" s="156">
        <f t="shared" si="229"/>
        <v>1631</v>
      </c>
      <c r="BK1634" s="598" t="b">
        <f t="array" aca="1" ref="BK1634" ca="1">IF($BV$15,MIN(SQRT((BF1634-OFFSET(BF1634,1,0,$BU$26-BJ1634))^2+(BG1634-OFFSET(BG1634,1,0,$BU$26-BJ1634))^2)))</f>
        <v>0</v>
      </c>
      <c r="BL1634" s="598" t="b">
        <f t="array" aca="1" ref="BL1634" ca="1">IF($BV$15,MIN(SQRT((BF1634-OFFSET(BF1634,-1,0,1-BJ1634))^2+(BG1634-OFFSET(BG1634,-1,0,1-BJ1634))^2)))</f>
        <v>0</v>
      </c>
      <c r="BM1634" s="225" t="e">
        <f t="shared" ca="1" si="225"/>
        <v>#N/A</v>
      </c>
      <c r="BN1634" s="225" t="e">
        <f t="shared" ca="1" si="226"/>
        <v>#N/A</v>
      </c>
      <c r="BO1634" s="53" t="b">
        <f t="shared" ca="1" si="227"/>
        <v>0</v>
      </c>
      <c r="BP1634" s="168"/>
      <c r="BQ1634" s="168"/>
      <c r="BR1634" s="168"/>
      <c r="BS1634" s="168"/>
      <c r="BT1634" s="168"/>
      <c r="BU1634" s="168"/>
      <c r="BV1634" s="168"/>
      <c r="BW1634" s="168"/>
      <c r="BX1634" s="66"/>
      <c r="BY1634" s="66"/>
      <c r="BZ1634" s="66"/>
      <c r="CA1634" s="66"/>
      <c r="CB1634" s="66"/>
      <c r="CC1634" s="66"/>
      <c r="CD1634" s="168"/>
      <c r="CE1634" s="66"/>
      <c r="CF1634" s="66"/>
      <c r="CG1634" s="66"/>
      <c r="CH1634" s="66"/>
      <c r="CI1634" s="168"/>
      <c r="CJ1634" s="617"/>
      <c r="CK1634" s="168"/>
      <c r="CL1634" s="168"/>
      <c r="CM1634" s="76"/>
      <c r="CN1634" s="76"/>
      <c r="CO1634" s="168"/>
      <c r="CP1634" s="66"/>
      <c r="CQ1634" s="168"/>
      <c r="CR1634" s="168"/>
      <c r="CS1634" s="168"/>
      <c r="CT1634" s="168"/>
      <c r="CU1634" s="168"/>
      <c r="CV1634" s="168"/>
      <c r="CW1634" s="168"/>
      <c r="CX1634" s="168"/>
      <c r="CY1634" s="168"/>
      <c r="CZ1634" s="168"/>
      <c r="DA1634" s="168"/>
      <c r="DB1634" s="168"/>
      <c r="DC1634" s="168"/>
      <c r="DD1634" s="168"/>
      <c r="DE1634" s="168"/>
      <c r="DF1634" s="168"/>
      <c r="DG1634" s="168"/>
      <c r="DH1634" s="168"/>
      <c r="DI1634" s="168"/>
      <c r="DJ1634" s="168"/>
    </row>
    <row r="1635" spans="52:114" x14ac:dyDescent="0.2">
      <c r="AZ1635" s="3">
        <f ca="1">IF(ISNUMBER(BI1635),((BI1635&gt;Probe_Head!$CB$15)+COUNTIF(OFFSET(Pinlist!$T$1,Chart!BD1635,0),"*CPW*")+(OFFSET(Pinlist!$L$1,Chart!BD1635,0)="36-40")&gt;0)+0,0)</f>
        <v>0</v>
      </c>
      <c r="BA1635" s="161" t="e">
        <f t="shared" ca="1" si="228"/>
        <v>#NUM!</v>
      </c>
      <c r="BB1635" s="66" t="e">
        <f t="shared" ca="1" si="222"/>
        <v>#NUM!</v>
      </c>
      <c r="BC1635" s="66" t="e">
        <f t="shared" ca="1" si="223"/>
        <v>#NUM!</v>
      </c>
      <c r="BD1635" s="156">
        <f ca="1">IFERROR(MATCH(BE1635,OFFSET(Pinlist!$A$2,BD1634*(BA1635=BA1634),0,$BT$23,1),0)+BD1634*(BA1635=BA1634),0)</f>
        <v>0</v>
      </c>
      <c r="BE1635" s="66" t="e">
        <f t="shared" ca="1" si="224"/>
        <v>#NUM!</v>
      </c>
      <c r="BF1635" s="76">
        <f ca="1">(OFFSET(Pinlist!$E$1,BD1635,0)-$BR$18)*MirrorX</f>
        <v>0</v>
      </c>
      <c r="BG1635" s="76">
        <f ca="1">OFFSET(Pinlist!$F$1,BD1635,0)-$BS$18</f>
        <v>0</v>
      </c>
      <c r="BH1635" s="439" t="e">
        <f ca="1">IF(LEFT(BE1635,2)="RF",OFFSET(Pinlist!$D$1,Chart!BD1635,0)&amp;"_"&amp;OFFSET(Pinlist!$G$1,Chart!BD1635,0),"")</f>
        <v>#NUM!</v>
      </c>
      <c r="BI1635" s="298" t="e">
        <f ca="1">IF(LEFT(BE1635,2)="RF",OFFSET(Pinlist!$I$1,Chart!BD1635,0))</f>
        <v>#NUM!</v>
      </c>
      <c r="BJ1635" s="156">
        <f t="shared" si="229"/>
        <v>1632</v>
      </c>
      <c r="BK1635" s="598" t="b">
        <f t="array" aca="1" ref="BK1635" ca="1">IF($BV$15,MIN(SQRT((BF1635-OFFSET(BF1635,1,0,$BU$26-BJ1635))^2+(BG1635-OFFSET(BG1635,1,0,$BU$26-BJ1635))^2)))</f>
        <v>0</v>
      </c>
      <c r="BL1635" s="598" t="b">
        <f t="array" aca="1" ref="BL1635" ca="1">IF($BV$15,MIN(SQRT((BF1635-OFFSET(BF1635,-1,0,1-BJ1635))^2+(BG1635-OFFSET(BG1635,-1,0,1-BJ1635))^2)))</f>
        <v>0</v>
      </c>
      <c r="BM1635" s="225" t="e">
        <f t="shared" ca="1" si="225"/>
        <v>#N/A</v>
      </c>
      <c r="BN1635" s="225" t="e">
        <f t="shared" ca="1" si="226"/>
        <v>#N/A</v>
      </c>
      <c r="BO1635" s="53" t="b">
        <f t="shared" ca="1" si="227"/>
        <v>0</v>
      </c>
      <c r="BP1635" s="168"/>
      <c r="BQ1635" s="168"/>
      <c r="BR1635" s="168"/>
      <c r="BS1635" s="168"/>
      <c r="BT1635" s="168"/>
      <c r="BU1635" s="168"/>
      <c r="BV1635" s="168"/>
      <c r="BW1635" s="168"/>
      <c r="BX1635" s="66"/>
      <c r="BY1635" s="66"/>
      <c r="BZ1635" s="66"/>
      <c r="CA1635" s="66"/>
      <c r="CB1635" s="66"/>
      <c r="CC1635" s="66"/>
      <c r="CD1635" s="168"/>
      <c r="CE1635" s="66"/>
      <c r="CF1635" s="66"/>
      <c r="CG1635" s="66"/>
      <c r="CH1635" s="66"/>
      <c r="CI1635" s="168"/>
      <c r="CJ1635" s="617"/>
      <c r="CK1635" s="168"/>
      <c r="CL1635" s="168"/>
      <c r="CM1635" s="76"/>
      <c r="CN1635" s="76"/>
      <c r="CO1635" s="168"/>
      <c r="CP1635" s="66"/>
      <c r="CQ1635" s="168"/>
      <c r="CR1635" s="168"/>
      <c r="CS1635" s="168"/>
      <c r="CT1635" s="168"/>
      <c r="CU1635" s="168"/>
      <c r="CV1635" s="168"/>
      <c r="CW1635" s="168"/>
      <c r="CX1635" s="168"/>
      <c r="CY1635" s="168"/>
      <c r="CZ1635" s="168"/>
      <c r="DA1635" s="168"/>
      <c r="DB1635" s="168"/>
      <c r="DC1635" s="168"/>
      <c r="DD1635" s="168"/>
      <c r="DE1635" s="168"/>
      <c r="DF1635" s="168"/>
      <c r="DG1635" s="168"/>
      <c r="DH1635" s="168"/>
      <c r="DI1635" s="168"/>
      <c r="DJ1635" s="168"/>
    </row>
    <row r="1636" spans="52:114" x14ac:dyDescent="0.2">
      <c r="AZ1636" s="3">
        <f ca="1">IF(ISNUMBER(BI1636),((BI1636&gt;Probe_Head!$CB$15)+COUNTIF(OFFSET(Pinlist!$T$1,Chart!BD1636,0),"*CPW*")+(OFFSET(Pinlist!$L$1,Chart!BD1636,0)="36-40")&gt;0)+0,0)</f>
        <v>0</v>
      </c>
      <c r="BA1636" s="161" t="e">
        <f t="shared" ca="1" si="228"/>
        <v>#NUM!</v>
      </c>
      <c r="BB1636" s="66" t="e">
        <f t="shared" ca="1" si="222"/>
        <v>#NUM!</v>
      </c>
      <c r="BC1636" s="66" t="e">
        <f t="shared" ca="1" si="223"/>
        <v>#NUM!</v>
      </c>
      <c r="BD1636" s="156">
        <f ca="1">IFERROR(MATCH(BE1636,OFFSET(Pinlist!$A$2,BD1635*(BA1636=BA1635),0,$BT$23,1),0)+BD1635*(BA1636=BA1635),0)</f>
        <v>0</v>
      </c>
      <c r="BE1636" s="66" t="e">
        <f t="shared" ca="1" si="224"/>
        <v>#NUM!</v>
      </c>
      <c r="BF1636" s="76">
        <f ca="1">(OFFSET(Pinlist!$E$1,BD1636,0)-$BR$18)*MirrorX</f>
        <v>0</v>
      </c>
      <c r="BG1636" s="76">
        <f ca="1">OFFSET(Pinlist!$F$1,BD1636,0)-$BS$18</f>
        <v>0</v>
      </c>
      <c r="BH1636" s="439" t="e">
        <f ca="1">IF(LEFT(BE1636,2)="RF",OFFSET(Pinlist!$D$1,Chart!BD1636,0)&amp;"_"&amp;OFFSET(Pinlist!$G$1,Chart!BD1636,0),"")</f>
        <v>#NUM!</v>
      </c>
      <c r="BI1636" s="298" t="e">
        <f ca="1">IF(LEFT(BE1636,2)="RF",OFFSET(Pinlist!$I$1,Chart!BD1636,0))</f>
        <v>#NUM!</v>
      </c>
      <c r="BJ1636" s="156">
        <f t="shared" si="229"/>
        <v>1633</v>
      </c>
      <c r="BK1636" s="598" t="b">
        <f t="array" aca="1" ref="BK1636" ca="1">IF($BV$15,MIN(SQRT((BF1636-OFFSET(BF1636,1,0,$BU$26-BJ1636))^2+(BG1636-OFFSET(BG1636,1,0,$BU$26-BJ1636))^2)))</f>
        <v>0</v>
      </c>
      <c r="BL1636" s="598" t="b">
        <f t="array" aca="1" ref="BL1636" ca="1">IF($BV$15,MIN(SQRT((BF1636-OFFSET(BF1636,-1,0,1-BJ1636))^2+(BG1636-OFFSET(BG1636,-1,0,1-BJ1636))^2)))</f>
        <v>0</v>
      </c>
      <c r="BM1636" s="225" t="e">
        <f t="shared" ca="1" si="225"/>
        <v>#N/A</v>
      </c>
      <c r="BN1636" s="225" t="e">
        <f t="shared" ca="1" si="226"/>
        <v>#N/A</v>
      </c>
      <c r="BO1636" s="53" t="b">
        <f t="shared" ca="1" si="227"/>
        <v>0</v>
      </c>
      <c r="BP1636" s="168"/>
      <c r="BQ1636" s="168"/>
      <c r="BR1636" s="168"/>
      <c r="BS1636" s="168"/>
      <c r="BT1636" s="168"/>
      <c r="BU1636" s="168"/>
      <c r="BV1636" s="168"/>
      <c r="BW1636" s="168"/>
      <c r="BX1636" s="66"/>
      <c r="BY1636" s="66"/>
      <c r="BZ1636" s="66"/>
      <c r="CA1636" s="66"/>
      <c r="CB1636" s="66"/>
      <c r="CC1636" s="66"/>
      <c r="CD1636" s="168"/>
      <c r="CE1636" s="66"/>
      <c r="CF1636" s="66"/>
      <c r="CG1636" s="66"/>
      <c r="CH1636" s="66"/>
      <c r="CI1636" s="168"/>
      <c r="CJ1636" s="617"/>
      <c r="CK1636" s="168"/>
      <c r="CL1636" s="168"/>
      <c r="CM1636" s="76"/>
      <c r="CN1636" s="76"/>
      <c r="CO1636" s="168"/>
      <c r="CP1636" s="66"/>
      <c r="CQ1636" s="168"/>
      <c r="CR1636" s="168"/>
      <c r="CS1636" s="168"/>
      <c r="CT1636" s="168"/>
      <c r="CU1636" s="168"/>
      <c r="CV1636" s="168"/>
      <c r="CW1636" s="168"/>
      <c r="CX1636" s="168"/>
      <c r="CY1636" s="168"/>
      <c r="CZ1636" s="168"/>
      <c r="DA1636" s="168"/>
      <c r="DB1636" s="168"/>
      <c r="DC1636" s="168"/>
      <c r="DD1636" s="168"/>
      <c r="DE1636" s="168"/>
      <c r="DF1636" s="168"/>
      <c r="DG1636" s="168"/>
      <c r="DH1636" s="168"/>
      <c r="DI1636" s="168"/>
      <c r="DJ1636" s="168"/>
    </row>
    <row r="1637" spans="52:114" x14ac:dyDescent="0.2">
      <c r="AZ1637" s="3">
        <f ca="1">IF(ISNUMBER(BI1637),((BI1637&gt;Probe_Head!$CB$15)+COUNTIF(OFFSET(Pinlist!$T$1,Chart!BD1637,0),"*CPW*")+(OFFSET(Pinlist!$L$1,Chart!BD1637,0)="36-40")&gt;0)+0,0)</f>
        <v>0</v>
      </c>
      <c r="BA1637" s="161" t="e">
        <f t="shared" ca="1" si="228"/>
        <v>#NUM!</v>
      </c>
      <c r="BB1637" s="66" t="e">
        <f t="shared" ca="1" si="222"/>
        <v>#NUM!</v>
      </c>
      <c r="BC1637" s="66" t="e">
        <f t="shared" ca="1" si="223"/>
        <v>#NUM!</v>
      </c>
      <c r="BD1637" s="156">
        <f ca="1">IFERROR(MATCH(BE1637,OFFSET(Pinlist!$A$2,BD1636*(BA1637=BA1636),0,$BT$23,1),0)+BD1636*(BA1637=BA1636),0)</f>
        <v>0</v>
      </c>
      <c r="BE1637" s="66" t="e">
        <f t="shared" ca="1" si="224"/>
        <v>#NUM!</v>
      </c>
      <c r="BF1637" s="76">
        <f ca="1">(OFFSET(Pinlist!$E$1,BD1637,0)-$BR$18)*MirrorX</f>
        <v>0</v>
      </c>
      <c r="BG1637" s="76">
        <f ca="1">OFFSET(Pinlist!$F$1,BD1637,0)-$BS$18</f>
        <v>0</v>
      </c>
      <c r="BH1637" s="439" t="e">
        <f ca="1">IF(LEFT(BE1637,2)="RF",OFFSET(Pinlist!$D$1,Chart!BD1637,0)&amp;"_"&amp;OFFSET(Pinlist!$G$1,Chart!BD1637,0),"")</f>
        <v>#NUM!</v>
      </c>
      <c r="BI1637" s="298" t="e">
        <f ca="1">IF(LEFT(BE1637,2)="RF",OFFSET(Pinlist!$I$1,Chart!BD1637,0))</f>
        <v>#NUM!</v>
      </c>
      <c r="BJ1637" s="156">
        <f t="shared" si="229"/>
        <v>1634</v>
      </c>
      <c r="BK1637" s="598" t="b">
        <f t="array" aca="1" ref="BK1637" ca="1">IF($BV$15,MIN(SQRT((BF1637-OFFSET(BF1637,1,0,$BU$26-BJ1637))^2+(BG1637-OFFSET(BG1637,1,0,$BU$26-BJ1637))^2)))</f>
        <v>0</v>
      </c>
      <c r="BL1637" s="598" t="b">
        <f t="array" aca="1" ref="BL1637" ca="1">IF($BV$15,MIN(SQRT((BF1637-OFFSET(BF1637,-1,0,1-BJ1637))^2+(BG1637-OFFSET(BG1637,-1,0,1-BJ1637))^2)))</f>
        <v>0</v>
      </c>
      <c r="BM1637" s="225" t="e">
        <f t="shared" ca="1" si="225"/>
        <v>#N/A</v>
      </c>
      <c r="BN1637" s="225" t="e">
        <f t="shared" ca="1" si="226"/>
        <v>#N/A</v>
      </c>
      <c r="BO1637" s="53" t="b">
        <f t="shared" ca="1" si="227"/>
        <v>0</v>
      </c>
      <c r="BP1637" s="168"/>
      <c r="BQ1637" s="168"/>
      <c r="BR1637" s="168"/>
      <c r="BS1637" s="168"/>
      <c r="BT1637" s="168"/>
      <c r="BU1637" s="168"/>
      <c r="BV1637" s="168"/>
      <c r="BW1637" s="168"/>
      <c r="BX1637" s="66"/>
      <c r="BY1637" s="66"/>
      <c r="BZ1637" s="66"/>
      <c r="CA1637" s="66"/>
      <c r="CB1637" s="66"/>
      <c r="CC1637" s="66"/>
      <c r="CD1637" s="168"/>
      <c r="CE1637" s="66"/>
      <c r="CF1637" s="66"/>
      <c r="CG1637" s="66"/>
      <c r="CH1637" s="66"/>
      <c r="CI1637" s="168"/>
      <c r="CJ1637" s="617"/>
      <c r="CK1637" s="168"/>
      <c r="CL1637" s="168"/>
      <c r="CM1637" s="76"/>
      <c r="CN1637" s="76"/>
      <c r="CO1637" s="168"/>
      <c r="CP1637" s="66"/>
      <c r="CQ1637" s="168"/>
      <c r="CR1637" s="168"/>
      <c r="CS1637" s="168"/>
      <c r="CT1637" s="168"/>
      <c r="CU1637" s="168"/>
      <c r="CV1637" s="168"/>
      <c r="CW1637" s="168"/>
      <c r="CX1637" s="168"/>
      <c r="CY1637" s="168"/>
      <c r="CZ1637" s="168"/>
      <c r="DA1637" s="168"/>
      <c r="DB1637" s="168"/>
      <c r="DC1637" s="168"/>
      <c r="DD1637" s="168"/>
      <c r="DE1637" s="168"/>
      <c r="DF1637" s="168"/>
      <c r="DG1637" s="168"/>
      <c r="DH1637" s="168"/>
      <c r="DI1637" s="168"/>
      <c r="DJ1637" s="168"/>
    </row>
    <row r="1638" spans="52:114" x14ac:dyDescent="0.2">
      <c r="AZ1638" s="3">
        <f ca="1">IF(ISNUMBER(BI1638),((BI1638&gt;Probe_Head!$CB$15)+COUNTIF(OFFSET(Pinlist!$T$1,Chart!BD1638,0),"*CPW*")+(OFFSET(Pinlist!$L$1,Chart!BD1638,0)="36-40")&gt;0)+0,0)</f>
        <v>0</v>
      </c>
      <c r="BA1638" s="161" t="e">
        <f t="shared" ca="1" si="228"/>
        <v>#NUM!</v>
      </c>
      <c r="BB1638" s="66" t="e">
        <f t="shared" ca="1" si="222"/>
        <v>#NUM!</v>
      </c>
      <c r="BC1638" s="66" t="e">
        <f t="shared" ca="1" si="223"/>
        <v>#NUM!</v>
      </c>
      <c r="BD1638" s="156">
        <f ca="1">IFERROR(MATCH(BE1638,OFFSET(Pinlist!$A$2,BD1637*(BA1638=BA1637),0,$BT$23,1),0)+BD1637*(BA1638=BA1637),0)</f>
        <v>0</v>
      </c>
      <c r="BE1638" s="66" t="e">
        <f t="shared" ca="1" si="224"/>
        <v>#NUM!</v>
      </c>
      <c r="BF1638" s="76">
        <f ca="1">(OFFSET(Pinlist!$E$1,BD1638,0)-$BR$18)*MirrorX</f>
        <v>0</v>
      </c>
      <c r="BG1638" s="76">
        <f ca="1">OFFSET(Pinlist!$F$1,BD1638,0)-$BS$18</f>
        <v>0</v>
      </c>
      <c r="BH1638" s="439" t="e">
        <f ca="1">IF(LEFT(BE1638,2)="RF",OFFSET(Pinlist!$D$1,Chart!BD1638,0)&amp;"_"&amp;OFFSET(Pinlist!$G$1,Chart!BD1638,0),"")</f>
        <v>#NUM!</v>
      </c>
      <c r="BI1638" s="298" t="e">
        <f ca="1">IF(LEFT(BE1638,2)="RF",OFFSET(Pinlist!$I$1,Chart!BD1638,0))</f>
        <v>#NUM!</v>
      </c>
      <c r="BJ1638" s="156">
        <f t="shared" si="229"/>
        <v>1635</v>
      </c>
      <c r="BK1638" s="598" t="b">
        <f t="array" aca="1" ref="BK1638" ca="1">IF($BV$15,MIN(SQRT((BF1638-OFFSET(BF1638,1,0,$BU$26-BJ1638))^2+(BG1638-OFFSET(BG1638,1,0,$BU$26-BJ1638))^2)))</f>
        <v>0</v>
      </c>
      <c r="BL1638" s="598" t="b">
        <f t="array" aca="1" ref="BL1638" ca="1">IF($BV$15,MIN(SQRT((BF1638-OFFSET(BF1638,-1,0,1-BJ1638))^2+(BG1638-OFFSET(BG1638,-1,0,1-BJ1638))^2)))</f>
        <v>0</v>
      </c>
      <c r="BM1638" s="225" t="e">
        <f t="shared" ca="1" si="225"/>
        <v>#N/A</v>
      </c>
      <c r="BN1638" s="225" t="e">
        <f t="shared" ca="1" si="226"/>
        <v>#N/A</v>
      </c>
      <c r="BO1638" s="53" t="b">
        <f t="shared" ca="1" si="227"/>
        <v>0</v>
      </c>
      <c r="BP1638" s="168"/>
      <c r="BQ1638" s="168"/>
      <c r="BR1638" s="168"/>
      <c r="BS1638" s="168"/>
      <c r="BT1638" s="168"/>
      <c r="BU1638" s="168"/>
      <c r="BV1638" s="168"/>
      <c r="BW1638" s="168"/>
      <c r="BX1638" s="66"/>
      <c r="BY1638" s="66"/>
      <c r="BZ1638" s="66"/>
      <c r="CA1638" s="66"/>
      <c r="CB1638" s="66"/>
      <c r="CC1638" s="66"/>
      <c r="CD1638" s="168"/>
      <c r="CE1638" s="66"/>
      <c r="CF1638" s="66"/>
      <c r="CG1638" s="66"/>
      <c r="CH1638" s="66"/>
      <c r="CI1638" s="168"/>
      <c r="CJ1638" s="617"/>
      <c r="CK1638" s="168"/>
      <c r="CL1638" s="168"/>
      <c r="CM1638" s="76"/>
      <c r="CN1638" s="76"/>
      <c r="CO1638" s="168"/>
      <c r="CP1638" s="66"/>
      <c r="CQ1638" s="168"/>
      <c r="CR1638" s="168"/>
      <c r="CS1638" s="168"/>
      <c r="CT1638" s="168"/>
      <c r="CU1638" s="168"/>
      <c r="CV1638" s="168"/>
      <c r="CW1638" s="168"/>
      <c r="CX1638" s="168"/>
      <c r="CY1638" s="168"/>
      <c r="CZ1638" s="168"/>
      <c r="DA1638" s="168"/>
      <c r="DB1638" s="168"/>
      <c r="DC1638" s="168"/>
      <c r="DD1638" s="168"/>
      <c r="DE1638" s="168"/>
      <c r="DF1638" s="168"/>
      <c r="DG1638" s="168"/>
      <c r="DH1638" s="168"/>
      <c r="DI1638" s="168"/>
      <c r="DJ1638" s="168"/>
    </row>
    <row r="1639" spans="52:114" x14ac:dyDescent="0.2">
      <c r="AZ1639" s="3">
        <f ca="1">IF(ISNUMBER(BI1639),((BI1639&gt;Probe_Head!$CB$15)+COUNTIF(OFFSET(Pinlist!$T$1,Chart!BD1639,0),"*CPW*")+(OFFSET(Pinlist!$L$1,Chart!BD1639,0)="36-40")&gt;0)+0,0)</f>
        <v>0</v>
      </c>
      <c r="BA1639" s="161" t="e">
        <f t="shared" ca="1" si="228"/>
        <v>#NUM!</v>
      </c>
      <c r="BB1639" s="66" t="e">
        <f t="shared" ca="1" si="222"/>
        <v>#NUM!</v>
      </c>
      <c r="BC1639" s="66" t="e">
        <f t="shared" ca="1" si="223"/>
        <v>#NUM!</v>
      </c>
      <c r="BD1639" s="156">
        <f ca="1">IFERROR(MATCH(BE1639,OFFSET(Pinlist!$A$2,BD1638*(BA1639=BA1638),0,$BT$23,1),0)+BD1638*(BA1639=BA1638),0)</f>
        <v>0</v>
      </c>
      <c r="BE1639" s="66" t="e">
        <f t="shared" ca="1" si="224"/>
        <v>#NUM!</v>
      </c>
      <c r="BF1639" s="76">
        <f ca="1">(OFFSET(Pinlist!$E$1,BD1639,0)-$BR$18)*MirrorX</f>
        <v>0</v>
      </c>
      <c r="BG1639" s="76">
        <f ca="1">OFFSET(Pinlist!$F$1,BD1639,0)-$BS$18</f>
        <v>0</v>
      </c>
      <c r="BH1639" s="439" t="e">
        <f ca="1">IF(LEFT(BE1639,2)="RF",OFFSET(Pinlist!$D$1,Chart!BD1639,0)&amp;"_"&amp;OFFSET(Pinlist!$G$1,Chart!BD1639,0),"")</f>
        <v>#NUM!</v>
      </c>
      <c r="BI1639" s="298" t="e">
        <f ca="1">IF(LEFT(BE1639,2)="RF",OFFSET(Pinlist!$I$1,Chart!BD1639,0))</f>
        <v>#NUM!</v>
      </c>
      <c r="BJ1639" s="156">
        <f t="shared" si="229"/>
        <v>1636</v>
      </c>
      <c r="BK1639" s="598" t="b">
        <f t="array" aca="1" ref="BK1639" ca="1">IF($BV$15,MIN(SQRT((BF1639-OFFSET(BF1639,1,0,$BU$26-BJ1639))^2+(BG1639-OFFSET(BG1639,1,0,$BU$26-BJ1639))^2)))</f>
        <v>0</v>
      </c>
      <c r="BL1639" s="598" t="b">
        <f t="array" aca="1" ref="BL1639" ca="1">IF($BV$15,MIN(SQRT((BF1639-OFFSET(BF1639,-1,0,1-BJ1639))^2+(BG1639-OFFSET(BG1639,-1,0,1-BJ1639))^2)))</f>
        <v>0</v>
      </c>
      <c r="BM1639" s="225" t="e">
        <f t="shared" ca="1" si="225"/>
        <v>#N/A</v>
      </c>
      <c r="BN1639" s="225" t="e">
        <f t="shared" ca="1" si="226"/>
        <v>#N/A</v>
      </c>
      <c r="BO1639" s="53" t="b">
        <f t="shared" ca="1" si="227"/>
        <v>0</v>
      </c>
      <c r="BP1639" s="168"/>
      <c r="BQ1639" s="168"/>
      <c r="BR1639" s="168"/>
      <c r="BS1639" s="168"/>
      <c r="BT1639" s="168"/>
      <c r="BU1639" s="168"/>
      <c r="BV1639" s="168"/>
      <c r="BW1639" s="168"/>
      <c r="BX1639" s="66"/>
      <c r="BY1639" s="66"/>
      <c r="BZ1639" s="66"/>
      <c r="CA1639" s="66"/>
      <c r="CB1639" s="66"/>
      <c r="CC1639" s="66"/>
      <c r="CD1639" s="168"/>
      <c r="CE1639" s="66"/>
      <c r="CF1639" s="66"/>
      <c r="CG1639" s="66"/>
      <c r="CH1639" s="66"/>
      <c r="CI1639" s="168"/>
      <c r="CJ1639" s="617"/>
      <c r="CK1639" s="168"/>
      <c r="CL1639" s="168"/>
      <c r="CM1639" s="76"/>
      <c r="CN1639" s="76"/>
      <c r="CO1639" s="168"/>
      <c r="CP1639" s="66"/>
      <c r="CQ1639" s="168"/>
      <c r="CR1639" s="168"/>
      <c r="CS1639" s="168"/>
      <c r="CT1639" s="168"/>
      <c r="CU1639" s="168"/>
      <c r="CV1639" s="168"/>
      <c r="CW1639" s="168"/>
      <c r="CX1639" s="168"/>
      <c r="CY1639" s="168"/>
      <c r="CZ1639" s="168"/>
      <c r="DA1639" s="168"/>
      <c r="DB1639" s="168"/>
      <c r="DC1639" s="168"/>
      <c r="DD1639" s="168"/>
      <c r="DE1639" s="168"/>
      <c r="DF1639" s="168"/>
      <c r="DG1639" s="168"/>
      <c r="DH1639" s="168"/>
      <c r="DI1639" s="168"/>
      <c r="DJ1639" s="168"/>
    </row>
    <row r="1640" spans="52:114" x14ac:dyDescent="0.2">
      <c r="AZ1640" s="3">
        <f ca="1">IF(ISNUMBER(BI1640),((BI1640&gt;Probe_Head!$CB$15)+COUNTIF(OFFSET(Pinlist!$T$1,Chart!BD1640,0),"*CPW*")+(OFFSET(Pinlist!$L$1,Chart!BD1640,0)="36-40")&gt;0)+0,0)</f>
        <v>0</v>
      </c>
      <c r="BA1640" s="161" t="e">
        <f t="shared" ca="1" si="228"/>
        <v>#NUM!</v>
      </c>
      <c r="BB1640" s="66" t="e">
        <f t="shared" ca="1" si="222"/>
        <v>#NUM!</v>
      </c>
      <c r="BC1640" s="66" t="e">
        <f t="shared" ca="1" si="223"/>
        <v>#NUM!</v>
      </c>
      <c r="BD1640" s="156">
        <f ca="1">IFERROR(MATCH(BE1640,OFFSET(Pinlist!$A$2,BD1639*(BA1640=BA1639),0,$BT$23,1),0)+BD1639*(BA1640=BA1639),0)</f>
        <v>0</v>
      </c>
      <c r="BE1640" s="66" t="e">
        <f t="shared" ca="1" si="224"/>
        <v>#NUM!</v>
      </c>
      <c r="BF1640" s="76">
        <f ca="1">(OFFSET(Pinlist!$E$1,BD1640,0)-$BR$18)*MirrorX</f>
        <v>0</v>
      </c>
      <c r="BG1640" s="76">
        <f ca="1">OFFSET(Pinlist!$F$1,BD1640,0)-$BS$18</f>
        <v>0</v>
      </c>
      <c r="BH1640" s="439" t="e">
        <f ca="1">IF(LEFT(BE1640,2)="RF",OFFSET(Pinlist!$D$1,Chart!BD1640,0)&amp;"_"&amp;OFFSET(Pinlist!$G$1,Chart!BD1640,0),"")</f>
        <v>#NUM!</v>
      </c>
      <c r="BI1640" s="298" t="e">
        <f ca="1">IF(LEFT(BE1640,2)="RF",OFFSET(Pinlist!$I$1,Chart!BD1640,0))</f>
        <v>#NUM!</v>
      </c>
      <c r="BJ1640" s="156">
        <f t="shared" si="229"/>
        <v>1637</v>
      </c>
      <c r="BK1640" s="598" t="b">
        <f t="array" aca="1" ref="BK1640" ca="1">IF($BV$15,MIN(SQRT((BF1640-OFFSET(BF1640,1,0,$BU$26-BJ1640))^2+(BG1640-OFFSET(BG1640,1,0,$BU$26-BJ1640))^2)))</f>
        <v>0</v>
      </c>
      <c r="BL1640" s="598" t="b">
        <f t="array" aca="1" ref="BL1640" ca="1">IF($BV$15,MIN(SQRT((BF1640-OFFSET(BF1640,-1,0,1-BJ1640))^2+(BG1640-OFFSET(BG1640,-1,0,1-BJ1640))^2)))</f>
        <v>0</v>
      </c>
      <c r="BM1640" s="225" t="e">
        <f t="shared" ca="1" si="225"/>
        <v>#N/A</v>
      </c>
      <c r="BN1640" s="225" t="e">
        <f t="shared" ca="1" si="226"/>
        <v>#N/A</v>
      </c>
      <c r="BO1640" s="53" t="b">
        <f t="shared" ca="1" si="227"/>
        <v>0</v>
      </c>
      <c r="BP1640" s="168"/>
      <c r="BQ1640" s="168"/>
      <c r="BR1640" s="168"/>
      <c r="BS1640" s="168"/>
      <c r="BT1640" s="168"/>
      <c r="BU1640" s="168"/>
      <c r="BV1640" s="168"/>
      <c r="BW1640" s="168"/>
      <c r="BX1640" s="66"/>
      <c r="BY1640" s="66"/>
      <c r="BZ1640" s="66"/>
      <c r="CA1640" s="66"/>
      <c r="CB1640" s="66"/>
      <c r="CC1640" s="66"/>
      <c r="CD1640" s="168"/>
      <c r="CE1640" s="66"/>
      <c r="CF1640" s="66"/>
      <c r="CG1640" s="66"/>
      <c r="CH1640" s="66"/>
      <c r="CI1640" s="168"/>
      <c r="CJ1640" s="617"/>
      <c r="CK1640" s="168"/>
      <c r="CL1640" s="168"/>
      <c r="CM1640" s="76"/>
      <c r="CN1640" s="76"/>
      <c r="CO1640" s="168"/>
      <c r="CP1640" s="66"/>
      <c r="CQ1640" s="168"/>
      <c r="CR1640" s="168"/>
      <c r="CS1640" s="168"/>
      <c r="CT1640" s="168"/>
      <c r="CU1640" s="168"/>
      <c r="CV1640" s="168"/>
      <c r="CW1640" s="168"/>
      <c r="CX1640" s="168"/>
      <c r="CY1640" s="168"/>
      <c r="CZ1640" s="168"/>
      <c r="DA1640" s="168"/>
      <c r="DB1640" s="168"/>
      <c r="DC1640" s="168"/>
      <c r="DD1640" s="168"/>
      <c r="DE1640" s="168"/>
      <c r="DF1640" s="168"/>
      <c r="DG1640" s="168"/>
      <c r="DH1640" s="168"/>
      <c r="DI1640" s="168"/>
      <c r="DJ1640" s="168"/>
    </row>
    <row r="1641" spans="52:114" x14ac:dyDescent="0.2">
      <c r="AZ1641" s="3">
        <f ca="1">IF(ISNUMBER(BI1641),((BI1641&gt;Probe_Head!$CB$15)+COUNTIF(OFFSET(Pinlist!$T$1,Chart!BD1641,0),"*CPW*")+(OFFSET(Pinlist!$L$1,Chart!BD1641,0)="36-40")&gt;0)+0,0)</f>
        <v>0</v>
      </c>
      <c r="BA1641" s="161" t="e">
        <f t="shared" ca="1" si="228"/>
        <v>#NUM!</v>
      </c>
      <c r="BB1641" s="66" t="e">
        <f t="shared" ca="1" si="222"/>
        <v>#NUM!</v>
      </c>
      <c r="BC1641" s="66" t="e">
        <f t="shared" ca="1" si="223"/>
        <v>#NUM!</v>
      </c>
      <c r="BD1641" s="156">
        <f ca="1">IFERROR(MATCH(BE1641,OFFSET(Pinlist!$A$2,BD1640*(BA1641=BA1640),0,$BT$23,1),0)+BD1640*(BA1641=BA1640),0)</f>
        <v>0</v>
      </c>
      <c r="BE1641" s="66" t="e">
        <f t="shared" ca="1" si="224"/>
        <v>#NUM!</v>
      </c>
      <c r="BF1641" s="76">
        <f ca="1">(OFFSET(Pinlist!$E$1,BD1641,0)-$BR$18)*MirrorX</f>
        <v>0</v>
      </c>
      <c r="BG1641" s="76">
        <f ca="1">OFFSET(Pinlist!$F$1,BD1641,0)-$BS$18</f>
        <v>0</v>
      </c>
      <c r="BH1641" s="439" t="e">
        <f ca="1">IF(LEFT(BE1641,2)="RF",OFFSET(Pinlist!$D$1,Chart!BD1641,0)&amp;"_"&amp;OFFSET(Pinlist!$G$1,Chart!BD1641,0),"")</f>
        <v>#NUM!</v>
      </c>
      <c r="BI1641" s="298" t="e">
        <f ca="1">IF(LEFT(BE1641,2)="RF",OFFSET(Pinlist!$I$1,Chart!BD1641,0))</f>
        <v>#NUM!</v>
      </c>
      <c r="BJ1641" s="156">
        <f t="shared" si="229"/>
        <v>1638</v>
      </c>
      <c r="BK1641" s="598" t="b">
        <f t="array" aca="1" ref="BK1641" ca="1">IF($BV$15,MIN(SQRT((BF1641-OFFSET(BF1641,1,0,$BU$26-BJ1641))^2+(BG1641-OFFSET(BG1641,1,0,$BU$26-BJ1641))^2)))</f>
        <v>0</v>
      </c>
      <c r="BL1641" s="598" t="b">
        <f t="array" aca="1" ref="BL1641" ca="1">IF($BV$15,MIN(SQRT((BF1641-OFFSET(BF1641,-1,0,1-BJ1641))^2+(BG1641-OFFSET(BG1641,-1,0,1-BJ1641))^2)))</f>
        <v>0</v>
      </c>
      <c r="BM1641" s="225" t="e">
        <f t="shared" ca="1" si="225"/>
        <v>#N/A</v>
      </c>
      <c r="BN1641" s="225" t="e">
        <f t="shared" ca="1" si="226"/>
        <v>#N/A</v>
      </c>
      <c r="BO1641" s="53" t="b">
        <f t="shared" ca="1" si="227"/>
        <v>0</v>
      </c>
      <c r="BP1641" s="168"/>
      <c r="BQ1641" s="168"/>
      <c r="BR1641" s="168"/>
      <c r="BS1641" s="168"/>
      <c r="BT1641" s="168"/>
      <c r="BU1641" s="168"/>
      <c r="BV1641" s="168"/>
      <c r="BW1641" s="168"/>
      <c r="BX1641" s="66"/>
      <c r="BY1641" s="66"/>
      <c r="BZ1641" s="66"/>
      <c r="CA1641" s="66"/>
      <c r="CB1641" s="66"/>
      <c r="CC1641" s="66"/>
      <c r="CD1641" s="168"/>
      <c r="CE1641" s="66"/>
      <c r="CF1641" s="66"/>
      <c r="CG1641" s="66"/>
      <c r="CH1641" s="66"/>
      <c r="CI1641" s="168"/>
      <c r="CJ1641" s="617"/>
      <c r="CK1641" s="168"/>
      <c r="CL1641" s="168"/>
      <c r="CM1641" s="76"/>
      <c r="CN1641" s="76"/>
      <c r="CO1641" s="168"/>
      <c r="CP1641" s="66"/>
      <c r="CQ1641" s="168"/>
      <c r="CR1641" s="168"/>
      <c r="CS1641" s="168"/>
      <c r="CT1641" s="168"/>
      <c r="CU1641" s="168"/>
      <c r="CV1641" s="168"/>
      <c r="CW1641" s="168"/>
      <c r="CX1641" s="168"/>
      <c r="CY1641" s="168"/>
      <c r="CZ1641" s="168"/>
      <c r="DA1641" s="168"/>
      <c r="DB1641" s="168"/>
      <c r="DC1641" s="168"/>
      <c r="DD1641" s="168"/>
      <c r="DE1641" s="168"/>
      <c r="DF1641" s="168"/>
      <c r="DG1641" s="168"/>
      <c r="DH1641" s="168"/>
      <c r="DI1641" s="168"/>
      <c r="DJ1641" s="168"/>
    </row>
    <row r="1642" spans="52:114" x14ac:dyDescent="0.2">
      <c r="AZ1642" s="3">
        <f ca="1">IF(ISNUMBER(BI1642),((BI1642&gt;Probe_Head!$CB$15)+COUNTIF(OFFSET(Pinlist!$T$1,Chart!BD1642,0),"*CPW*")+(OFFSET(Pinlist!$L$1,Chart!BD1642,0)="36-40")&gt;0)+0,0)</f>
        <v>0</v>
      </c>
      <c r="BA1642" s="161" t="e">
        <f t="shared" ca="1" si="228"/>
        <v>#NUM!</v>
      </c>
      <c r="BB1642" s="66" t="e">
        <f t="shared" ca="1" si="222"/>
        <v>#NUM!</v>
      </c>
      <c r="BC1642" s="66" t="e">
        <f t="shared" ca="1" si="223"/>
        <v>#NUM!</v>
      </c>
      <c r="BD1642" s="156">
        <f ca="1">IFERROR(MATCH(BE1642,OFFSET(Pinlist!$A$2,BD1641*(BA1642=BA1641),0,$BT$23,1),0)+BD1641*(BA1642=BA1641),0)</f>
        <v>0</v>
      </c>
      <c r="BE1642" s="66" t="e">
        <f t="shared" ca="1" si="224"/>
        <v>#NUM!</v>
      </c>
      <c r="BF1642" s="76">
        <f ca="1">(OFFSET(Pinlist!$E$1,BD1642,0)-$BR$18)*MirrorX</f>
        <v>0</v>
      </c>
      <c r="BG1642" s="76">
        <f ca="1">OFFSET(Pinlist!$F$1,BD1642,0)-$BS$18</f>
        <v>0</v>
      </c>
      <c r="BH1642" s="439" t="e">
        <f ca="1">IF(LEFT(BE1642,2)="RF",OFFSET(Pinlist!$D$1,Chart!BD1642,0)&amp;"_"&amp;OFFSET(Pinlist!$G$1,Chart!BD1642,0),"")</f>
        <v>#NUM!</v>
      </c>
      <c r="BI1642" s="298" t="e">
        <f ca="1">IF(LEFT(BE1642,2)="RF",OFFSET(Pinlist!$I$1,Chart!BD1642,0))</f>
        <v>#NUM!</v>
      </c>
      <c r="BJ1642" s="156">
        <f t="shared" si="229"/>
        <v>1639</v>
      </c>
      <c r="BK1642" s="598" t="b">
        <f t="array" aca="1" ref="BK1642" ca="1">IF($BV$15,MIN(SQRT((BF1642-OFFSET(BF1642,1,0,$BU$26-BJ1642))^2+(BG1642-OFFSET(BG1642,1,0,$BU$26-BJ1642))^2)))</f>
        <v>0</v>
      </c>
      <c r="BL1642" s="598" t="b">
        <f t="array" aca="1" ref="BL1642" ca="1">IF($BV$15,MIN(SQRT((BF1642-OFFSET(BF1642,-1,0,1-BJ1642))^2+(BG1642-OFFSET(BG1642,-1,0,1-BJ1642))^2)))</f>
        <v>0</v>
      </c>
      <c r="BM1642" s="225" t="e">
        <f t="shared" ca="1" si="225"/>
        <v>#N/A</v>
      </c>
      <c r="BN1642" s="225" t="e">
        <f t="shared" ca="1" si="226"/>
        <v>#N/A</v>
      </c>
      <c r="BO1642" s="53" t="b">
        <f t="shared" ca="1" si="227"/>
        <v>0</v>
      </c>
      <c r="BP1642" s="168"/>
      <c r="BQ1642" s="168"/>
      <c r="BR1642" s="168"/>
      <c r="BS1642" s="168"/>
      <c r="BT1642" s="168"/>
      <c r="BU1642" s="168"/>
      <c r="BV1642" s="168"/>
      <c r="BW1642" s="168"/>
      <c r="BX1642" s="66"/>
      <c r="BY1642" s="66"/>
      <c r="BZ1642" s="66"/>
      <c r="CA1642" s="66"/>
      <c r="CB1642" s="66"/>
      <c r="CC1642" s="66"/>
      <c r="CD1642" s="168"/>
      <c r="CE1642" s="66"/>
      <c r="CF1642" s="66"/>
      <c r="CG1642" s="66"/>
      <c r="CH1642" s="66"/>
      <c r="CI1642" s="168"/>
      <c r="CJ1642" s="617"/>
      <c r="CK1642" s="168"/>
      <c r="CL1642" s="168"/>
      <c r="CM1642" s="76"/>
      <c r="CN1642" s="76"/>
      <c r="CO1642" s="168"/>
      <c r="CP1642" s="66"/>
      <c r="CQ1642" s="168"/>
      <c r="CR1642" s="168"/>
      <c r="CS1642" s="168"/>
      <c r="CT1642" s="168"/>
      <c r="CU1642" s="168"/>
      <c r="CV1642" s="168"/>
      <c r="CW1642" s="168"/>
      <c r="CX1642" s="168"/>
      <c r="CY1642" s="168"/>
      <c r="CZ1642" s="168"/>
      <c r="DA1642" s="168"/>
      <c r="DB1642" s="168"/>
      <c r="DC1642" s="168"/>
      <c r="DD1642" s="168"/>
      <c r="DE1642" s="168"/>
      <c r="DF1642" s="168"/>
      <c r="DG1642" s="168"/>
      <c r="DH1642" s="168"/>
      <c r="DI1642" s="168"/>
      <c r="DJ1642" s="168"/>
    </row>
    <row r="1643" spans="52:114" x14ac:dyDescent="0.2">
      <c r="AZ1643" s="3">
        <f ca="1">IF(ISNUMBER(BI1643),((BI1643&gt;Probe_Head!$CB$15)+COUNTIF(OFFSET(Pinlist!$T$1,Chart!BD1643,0),"*CPW*")+(OFFSET(Pinlist!$L$1,Chart!BD1643,0)="36-40")&gt;0)+0,0)</f>
        <v>0</v>
      </c>
      <c r="BA1643" s="161" t="e">
        <f t="shared" ca="1" si="228"/>
        <v>#NUM!</v>
      </c>
      <c r="BB1643" s="66" t="e">
        <f t="shared" ca="1" si="222"/>
        <v>#NUM!</v>
      </c>
      <c r="BC1643" s="66" t="e">
        <f t="shared" ca="1" si="223"/>
        <v>#NUM!</v>
      </c>
      <c r="BD1643" s="156">
        <f ca="1">IFERROR(MATCH(BE1643,OFFSET(Pinlist!$A$2,BD1642*(BA1643=BA1642),0,$BT$23,1),0)+BD1642*(BA1643=BA1642),0)</f>
        <v>0</v>
      </c>
      <c r="BE1643" s="66" t="e">
        <f t="shared" ca="1" si="224"/>
        <v>#NUM!</v>
      </c>
      <c r="BF1643" s="76">
        <f ca="1">(OFFSET(Pinlist!$E$1,BD1643,0)-$BR$18)*MirrorX</f>
        <v>0</v>
      </c>
      <c r="BG1643" s="76">
        <f ca="1">OFFSET(Pinlist!$F$1,BD1643,0)-$BS$18</f>
        <v>0</v>
      </c>
      <c r="BH1643" s="439" t="e">
        <f ca="1">IF(LEFT(BE1643,2)="RF",OFFSET(Pinlist!$D$1,Chart!BD1643,0)&amp;"_"&amp;OFFSET(Pinlist!$G$1,Chart!BD1643,0),"")</f>
        <v>#NUM!</v>
      </c>
      <c r="BI1643" s="298" t="e">
        <f ca="1">IF(LEFT(BE1643,2)="RF",OFFSET(Pinlist!$I$1,Chart!BD1643,0))</f>
        <v>#NUM!</v>
      </c>
      <c r="BJ1643" s="156">
        <f t="shared" si="229"/>
        <v>1640</v>
      </c>
      <c r="BK1643" s="598" t="b">
        <f t="array" aca="1" ref="BK1643" ca="1">IF($BV$15,MIN(SQRT((BF1643-OFFSET(BF1643,1,0,$BU$26-BJ1643))^2+(BG1643-OFFSET(BG1643,1,0,$BU$26-BJ1643))^2)))</f>
        <v>0</v>
      </c>
      <c r="BL1643" s="598" t="b">
        <f t="array" aca="1" ref="BL1643" ca="1">IF($BV$15,MIN(SQRT((BF1643-OFFSET(BF1643,-1,0,1-BJ1643))^2+(BG1643-OFFSET(BG1643,-1,0,1-BJ1643))^2)))</f>
        <v>0</v>
      </c>
      <c r="BM1643" s="225" t="e">
        <f t="shared" ca="1" si="225"/>
        <v>#N/A</v>
      </c>
      <c r="BN1643" s="225" t="e">
        <f t="shared" ca="1" si="226"/>
        <v>#N/A</v>
      </c>
      <c r="BO1643" s="53" t="b">
        <f t="shared" ca="1" si="227"/>
        <v>0</v>
      </c>
      <c r="BP1643" s="168"/>
      <c r="BQ1643" s="168"/>
      <c r="BR1643" s="168"/>
      <c r="BS1643" s="168"/>
      <c r="BT1643" s="168"/>
      <c r="BU1643" s="168"/>
      <c r="BV1643" s="168"/>
      <c r="BW1643" s="168"/>
      <c r="BX1643" s="66"/>
      <c r="BY1643" s="66"/>
      <c r="BZ1643" s="66"/>
      <c r="CA1643" s="66"/>
      <c r="CB1643" s="66"/>
      <c r="CC1643" s="66"/>
      <c r="CD1643" s="168"/>
      <c r="CE1643" s="66"/>
      <c r="CF1643" s="66"/>
      <c r="CG1643" s="66"/>
      <c r="CH1643" s="66"/>
      <c r="CI1643" s="168"/>
      <c r="CJ1643" s="617"/>
      <c r="CK1643" s="168"/>
      <c r="CL1643" s="168"/>
      <c r="CM1643" s="76"/>
      <c r="CN1643" s="76"/>
      <c r="CO1643" s="168"/>
      <c r="CP1643" s="66"/>
      <c r="CQ1643" s="168"/>
      <c r="CR1643" s="168"/>
      <c r="CS1643" s="168"/>
      <c r="CT1643" s="168"/>
      <c r="CU1643" s="168"/>
      <c r="CV1643" s="168"/>
      <c r="CW1643" s="168"/>
      <c r="CX1643" s="168"/>
      <c r="CY1643" s="168"/>
      <c r="CZ1643" s="168"/>
      <c r="DA1643" s="168"/>
      <c r="DB1643" s="168"/>
      <c r="DC1643" s="168"/>
      <c r="DD1643" s="168"/>
      <c r="DE1643" s="168"/>
      <c r="DF1643" s="168"/>
      <c r="DG1643" s="168"/>
      <c r="DH1643" s="168"/>
      <c r="DI1643" s="168"/>
      <c r="DJ1643" s="168"/>
    </row>
    <row r="1644" spans="52:114" x14ac:dyDescent="0.2">
      <c r="AZ1644" s="3">
        <f ca="1">IF(ISNUMBER(BI1644),((BI1644&gt;Probe_Head!$CB$15)+COUNTIF(OFFSET(Pinlist!$T$1,Chart!BD1644,0),"*CPW*")+(OFFSET(Pinlist!$L$1,Chart!BD1644,0)="36-40")&gt;0)+0,0)</f>
        <v>0</v>
      </c>
      <c r="BA1644" s="161" t="e">
        <f t="shared" ca="1" si="228"/>
        <v>#NUM!</v>
      </c>
      <c r="BB1644" s="66" t="e">
        <f t="shared" ca="1" si="222"/>
        <v>#NUM!</v>
      </c>
      <c r="BC1644" s="66" t="e">
        <f t="shared" ca="1" si="223"/>
        <v>#NUM!</v>
      </c>
      <c r="BD1644" s="156">
        <f ca="1">IFERROR(MATCH(BE1644,OFFSET(Pinlist!$A$2,BD1643*(BA1644=BA1643),0,$BT$23,1),0)+BD1643*(BA1644=BA1643),0)</f>
        <v>0</v>
      </c>
      <c r="BE1644" s="66" t="e">
        <f t="shared" ca="1" si="224"/>
        <v>#NUM!</v>
      </c>
      <c r="BF1644" s="76">
        <f ca="1">(OFFSET(Pinlist!$E$1,BD1644,0)-$BR$18)*MirrorX</f>
        <v>0</v>
      </c>
      <c r="BG1644" s="76">
        <f ca="1">OFFSET(Pinlist!$F$1,BD1644,0)-$BS$18</f>
        <v>0</v>
      </c>
      <c r="BH1644" s="439" t="e">
        <f ca="1">IF(LEFT(BE1644,2)="RF",OFFSET(Pinlist!$D$1,Chart!BD1644,0)&amp;"_"&amp;OFFSET(Pinlist!$G$1,Chart!BD1644,0),"")</f>
        <v>#NUM!</v>
      </c>
      <c r="BI1644" s="298" t="e">
        <f ca="1">IF(LEFT(BE1644,2)="RF",OFFSET(Pinlist!$I$1,Chart!BD1644,0))</f>
        <v>#NUM!</v>
      </c>
      <c r="BJ1644" s="156">
        <f t="shared" si="229"/>
        <v>1641</v>
      </c>
      <c r="BK1644" s="598" t="b">
        <f t="array" aca="1" ref="BK1644" ca="1">IF($BV$15,MIN(SQRT((BF1644-OFFSET(BF1644,1,0,$BU$26-BJ1644))^2+(BG1644-OFFSET(BG1644,1,0,$BU$26-BJ1644))^2)))</f>
        <v>0</v>
      </c>
      <c r="BL1644" s="598" t="b">
        <f t="array" aca="1" ref="BL1644" ca="1">IF($BV$15,MIN(SQRT((BF1644-OFFSET(BF1644,-1,0,1-BJ1644))^2+(BG1644-OFFSET(BG1644,-1,0,1-BJ1644))^2)))</f>
        <v>0</v>
      </c>
      <c r="BM1644" s="225" t="e">
        <f t="shared" ca="1" si="225"/>
        <v>#N/A</v>
      </c>
      <c r="BN1644" s="225" t="e">
        <f t="shared" ca="1" si="226"/>
        <v>#N/A</v>
      </c>
      <c r="BO1644" s="53" t="b">
        <f t="shared" ca="1" si="227"/>
        <v>0</v>
      </c>
      <c r="BP1644" s="168"/>
      <c r="BQ1644" s="168"/>
      <c r="BR1644" s="168"/>
      <c r="BS1644" s="168"/>
      <c r="BT1644" s="168"/>
      <c r="BU1644" s="168"/>
      <c r="BV1644" s="168"/>
      <c r="BW1644" s="168"/>
      <c r="BX1644" s="66"/>
      <c r="BY1644" s="66"/>
      <c r="BZ1644" s="66"/>
      <c r="CA1644" s="66"/>
      <c r="CB1644" s="66"/>
      <c r="CC1644" s="66"/>
      <c r="CD1644" s="168"/>
      <c r="CE1644" s="66"/>
      <c r="CF1644" s="66"/>
      <c r="CG1644" s="66"/>
      <c r="CH1644" s="66"/>
      <c r="CI1644" s="168"/>
      <c r="CJ1644" s="617"/>
      <c r="CK1644" s="168"/>
      <c r="CL1644" s="168"/>
      <c r="CM1644" s="76"/>
      <c r="CN1644" s="76"/>
      <c r="CO1644" s="168"/>
      <c r="CP1644" s="66"/>
      <c r="CQ1644" s="168"/>
      <c r="CR1644" s="168"/>
      <c r="CS1644" s="168"/>
      <c r="CT1644" s="168"/>
      <c r="CU1644" s="168"/>
      <c r="CV1644" s="168"/>
      <c r="CW1644" s="168"/>
      <c r="CX1644" s="168"/>
      <c r="CY1644" s="168"/>
      <c r="CZ1644" s="168"/>
      <c r="DA1644" s="168"/>
      <c r="DB1644" s="168"/>
      <c r="DC1644" s="168"/>
      <c r="DD1644" s="168"/>
      <c r="DE1644" s="168"/>
      <c r="DF1644" s="168"/>
      <c r="DG1644" s="168"/>
      <c r="DH1644" s="168"/>
      <c r="DI1644" s="168"/>
      <c r="DJ1644" s="168"/>
    </row>
    <row r="1645" spans="52:114" x14ac:dyDescent="0.2">
      <c r="AZ1645" s="3">
        <f ca="1">IF(ISNUMBER(BI1645),((BI1645&gt;Probe_Head!$CB$15)+COUNTIF(OFFSET(Pinlist!$T$1,Chart!BD1645,0),"*CPW*")+(OFFSET(Pinlist!$L$1,Chart!BD1645,0)="36-40")&gt;0)+0,0)</f>
        <v>0</v>
      </c>
      <c r="BA1645" s="161" t="e">
        <f t="shared" ca="1" si="228"/>
        <v>#NUM!</v>
      </c>
      <c r="BB1645" s="66" t="e">
        <f t="shared" ca="1" si="222"/>
        <v>#NUM!</v>
      </c>
      <c r="BC1645" s="66" t="e">
        <f t="shared" ca="1" si="223"/>
        <v>#NUM!</v>
      </c>
      <c r="BD1645" s="156">
        <f ca="1">IFERROR(MATCH(BE1645,OFFSET(Pinlist!$A$2,BD1644*(BA1645=BA1644),0,$BT$23,1),0)+BD1644*(BA1645=BA1644),0)</f>
        <v>0</v>
      </c>
      <c r="BE1645" s="66" t="e">
        <f t="shared" ca="1" si="224"/>
        <v>#NUM!</v>
      </c>
      <c r="BF1645" s="76">
        <f ca="1">(OFFSET(Pinlist!$E$1,BD1645,0)-$BR$18)*MirrorX</f>
        <v>0</v>
      </c>
      <c r="BG1645" s="76">
        <f ca="1">OFFSET(Pinlist!$F$1,BD1645,0)-$BS$18</f>
        <v>0</v>
      </c>
      <c r="BH1645" s="439" t="e">
        <f ca="1">IF(LEFT(BE1645,2)="RF",OFFSET(Pinlist!$D$1,Chart!BD1645,0)&amp;"_"&amp;OFFSET(Pinlist!$G$1,Chart!BD1645,0),"")</f>
        <v>#NUM!</v>
      </c>
      <c r="BI1645" s="298" t="e">
        <f ca="1">IF(LEFT(BE1645,2)="RF",OFFSET(Pinlist!$I$1,Chart!BD1645,0))</f>
        <v>#NUM!</v>
      </c>
      <c r="BJ1645" s="156">
        <f t="shared" si="229"/>
        <v>1642</v>
      </c>
      <c r="BK1645" s="598" t="b">
        <f t="array" aca="1" ref="BK1645" ca="1">IF($BV$15,MIN(SQRT((BF1645-OFFSET(BF1645,1,0,$BU$26-BJ1645))^2+(BG1645-OFFSET(BG1645,1,0,$BU$26-BJ1645))^2)))</f>
        <v>0</v>
      </c>
      <c r="BL1645" s="598" t="b">
        <f t="array" aca="1" ref="BL1645" ca="1">IF($BV$15,MIN(SQRT((BF1645-OFFSET(BF1645,-1,0,1-BJ1645))^2+(BG1645-OFFSET(BG1645,-1,0,1-BJ1645))^2)))</f>
        <v>0</v>
      </c>
      <c r="BM1645" s="225" t="e">
        <f t="shared" ca="1" si="225"/>
        <v>#N/A</v>
      </c>
      <c r="BN1645" s="225" t="e">
        <f t="shared" ca="1" si="226"/>
        <v>#N/A</v>
      </c>
      <c r="BO1645" s="53" t="b">
        <f t="shared" ca="1" si="227"/>
        <v>0</v>
      </c>
      <c r="BP1645" s="168"/>
      <c r="BQ1645" s="168"/>
      <c r="BR1645" s="168"/>
      <c r="BS1645" s="168"/>
      <c r="BT1645" s="168"/>
      <c r="BU1645" s="168"/>
      <c r="BV1645" s="168"/>
      <c r="BW1645" s="168"/>
      <c r="BX1645" s="66"/>
      <c r="BY1645" s="66"/>
      <c r="BZ1645" s="66"/>
      <c r="CA1645" s="66"/>
      <c r="CB1645" s="66"/>
      <c r="CC1645" s="66"/>
      <c r="CD1645" s="168"/>
      <c r="CE1645" s="66"/>
      <c r="CF1645" s="66"/>
      <c r="CG1645" s="66"/>
      <c r="CH1645" s="66"/>
      <c r="CI1645" s="168"/>
      <c r="CJ1645" s="617"/>
      <c r="CK1645" s="168"/>
      <c r="CL1645" s="168"/>
      <c r="CM1645" s="76"/>
      <c r="CN1645" s="76"/>
      <c r="CO1645" s="168"/>
      <c r="CP1645" s="66"/>
      <c r="CQ1645" s="168"/>
      <c r="CR1645" s="168"/>
      <c r="CS1645" s="168"/>
      <c r="CT1645" s="168"/>
      <c r="CU1645" s="168"/>
      <c r="CV1645" s="168"/>
      <c r="CW1645" s="168"/>
      <c r="CX1645" s="168"/>
      <c r="CY1645" s="168"/>
      <c r="CZ1645" s="168"/>
      <c r="DA1645" s="168"/>
      <c r="DB1645" s="168"/>
      <c r="DC1645" s="168"/>
      <c r="DD1645" s="168"/>
      <c r="DE1645" s="168"/>
      <c r="DF1645" s="168"/>
      <c r="DG1645" s="168"/>
      <c r="DH1645" s="168"/>
      <c r="DI1645" s="168"/>
      <c r="DJ1645" s="168"/>
    </row>
    <row r="1646" spans="52:114" x14ac:dyDescent="0.2">
      <c r="AZ1646" s="3">
        <f ca="1">IF(ISNUMBER(BI1646),((BI1646&gt;Probe_Head!$CB$15)+COUNTIF(OFFSET(Pinlist!$T$1,Chart!BD1646,0),"*CPW*")+(OFFSET(Pinlist!$L$1,Chart!BD1646,0)="36-40")&gt;0)+0,0)</f>
        <v>0</v>
      </c>
      <c r="BA1646" s="161" t="e">
        <f t="shared" ca="1" si="228"/>
        <v>#NUM!</v>
      </c>
      <c r="BB1646" s="66" t="e">
        <f t="shared" ca="1" si="222"/>
        <v>#NUM!</v>
      </c>
      <c r="BC1646" s="66" t="e">
        <f t="shared" ca="1" si="223"/>
        <v>#NUM!</v>
      </c>
      <c r="BD1646" s="156">
        <f ca="1">IFERROR(MATCH(BE1646,OFFSET(Pinlist!$A$2,BD1645*(BA1646=BA1645),0,$BT$23,1),0)+BD1645*(BA1646=BA1645),0)</f>
        <v>0</v>
      </c>
      <c r="BE1646" s="66" t="e">
        <f t="shared" ca="1" si="224"/>
        <v>#NUM!</v>
      </c>
      <c r="BF1646" s="76">
        <f ca="1">(OFFSET(Pinlist!$E$1,BD1646,0)-$BR$18)*MirrorX</f>
        <v>0</v>
      </c>
      <c r="BG1646" s="76">
        <f ca="1">OFFSET(Pinlist!$F$1,BD1646,0)-$BS$18</f>
        <v>0</v>
      </c>
      <c r="BH1646" s="439" t="e">
        <f ca="1">IF(LEFT(BE1646,2)="RF",OFFSET(Pinlist!$D$1,Chart!BD1646,0)&amp;"_"&amp;OFFSET(Pinlist!$G$1,Chart!BD1646,0),"")</f>
        <v>#NUM!</v>
      </c>
      <c r="BI1646" s="298" t="e">
        <f ca="1">IF(LEFT(BE1646,2)="RF",OFFSET(Pinlist!$I$1,Chart!BD1646,0))</f>
        <v>#NUM!</v>
      </c>
      <c r="BJ1646" s="156">
        <f t="shared" si="229"/>
        <v>1643</v>
      </c>
      <c r="BK1646" s="598" t="b">
        <f t="array" aca="1" ref="BK1646" ca="1">IF($BV$15,MIN(SQRT((BF1646-OFFSET(BF1646,1,0,$BU$26-BJ1646))^2+(BG1646-OFFSET(BG1646,1,0,$BU$26-BJ1646))^2)))</f>
        <v>0</v>
      </c>
      <c r="BL1646" s="598" t="b">
        <f t="array" aca="1" ref="BL1646" ca="1">IF($BV$15,MIN(SQRT((BF1646-OFFSET(BF1646,-1,0,1-BJ1646))^2+(BG1646-OFFSET(BG1646,-1,0,1-BJ1646))^2)))</f>
        <v>0</v>
      </c>
      <c r="BM1646" s="225" t="e">
        <f t="shared" ca="1" si="225"/>
        <v>#N/A</v>
      </c>
      <c r="BN1646" s="225" t="e">
        <f t="shared" ca="1" si="226"/>
        <v>#N/A</v>
      </c>
      <c r="BO1646" s="53" t="b">
        <f t="shared" ca="1" si="227"/>
        <v>0</v>
      </c>
      <c r="BP1646" s="168"/>
      <c r="BQ1646" s="168"/>
      <c r="BR1646" s="168"/>
      <c r="BS1646" s="168"/>
      <c r="BT1646" s="168"/>
      <c r="BU1646" s="168"/>
      <c r="BV1646" s="168"/>
      <c r="BW1646" s="168"/>
      <c r="BX1646" s="66"/>
      <c r="BY1646" s="66"/>
      <c r="BZ1646" s="66"/>
      <c r="CA1646" s="66"/>
      <c r="CB1646" s="66"/>
      <c r="CC1646" s="66"/>
      <c r="CD1646" s="168"/>
      <c r="CE1646" s="66"/>
      <c r="CF1646" s="66"/>
      <c r="CG1646" s="66"/>
      <c r="CH1646" s="66"/>
      <c r="CI1646" s="168"/>
      <c r="CJ1646" s="617"/>
      <c r="CK1646" s="168"/>
      <c r="CL1646" s="168"/>
      <c r="CM1646" s="76"/>
      <c r="CN1646" s="76"/>
      <c r="CO1646" s="168"/>
      <c r="CP1646" s="66"/>
      <c r="CQ1646" s="168"/>
      <c r="CR1646" s="168"/>
      <c r="CS1646" s="168"/>
      <c r="CT1646" s="168"/>
      <c r="CU1646" s="168"/>
      <c r="CV1646" s="168"/>
      <c r="CW1646" s="168"/>
      <c r="CX1646" s="168"/>
      <c r="CY1646" s="168"/>
      <c r="CZ1646" s="168"/>
      <c r="DA1646" s="168"/>
      <c r="DB1646" s="168"/>
      <c r="DC1646" s="168"/>
      <c r="DD1646" s="168"/>
      <c r="DE1646" s="168"/>
      <c r="DF1646" s="168"/>
      <c r="DG1646" s="168"/>
      <c r="DH1646" s="168"/>
      <c r="DI1646" s="168"/>
      <c r="DJ1646" s="168"/>
    </row>
    <row r="1647" spans="52:114" x14ac:dyDescent="0.2">
      <c r="AZ1647" s="3">
        <f ca="1">IF(ISNUMBER(BI1647),((BI1647&gt;Probe_Head!$CB$15)+COUNTIF(OFFSET(Pinlist!$T$1,Chart!BD1647,0),"*CPW*")+(OFFSET(Pinlist!$L$1,Chart!BD1647,0)="36-40")&gt;0)+0,0)</f>
        <v>0</v>
      </c>
      <c r="BA1647" s="161" t="e">
        <f t="shared" ca="1" si="228"/>
        <v>#NUM!</v>
      </c>
      <c r="BB1647" s="66" t="e">
        <f t="shared" ca="1" si="222"/>
        <v>#NUM!</v>
      </c>
      <c r="BC1647" s="66" t="e">
        <f t="shared" ca="1" si="223"/>
        <v>#NUM!</v>
      </c>
      <c r="BD1647" s="156">
        <f ca="1">IFERROR(MATCH(BE1647,OFFSET(Pinlist!$A$2,BD1646*(BA1647=BA1646),0,$BT$23,1),0)+BD1646*(BA1647=BA1646),0)</f>
        <v>0</v>
      </c>
      <c r="BE1647" s="66" t="e">
        <f t="shared" ca="1" si="224"/>
        <v>#NUM!</v>
      </c>
      <c r="BF1647" s="76">
        <f ca="1">(OFFSET(Pinlist!$E$1,BD1647,0)-$BR$18)*MirrorX</f>
        <v>0</v>
      </c>
      <c r="BG1647" s="76">
        <f ca="1">OFFSET(Pinlist!$F$1,BD1647,0)-$BS$18</f>
        <v>0</v>
      </c>
      <c r="BH1647" s="439" t="e">
        <f ca="1">IF(LEFT(BE1647,2)="RF",OFFSET(Pinlist!$D$1,Chart!BD1647,0)&amp;"_"&amp;OFFSET(Pinlist!$G$1,Chart!BD1647,0),"")</f>
        <v>#NUM!</v>
      </c>
      <c r="BI1647" s="298" t="e">
        <f ca="1">IF(LEFT(BE1647,2)="RF",OFFSET(Pinlist!$I$1,Chart!BD1647,0))</f>
        <v>#NUM!</v>
      </c>
      <c r="BJ1647" s="156">
        <f t="shared" si="229"/>
        <v>1644</v>
      </c>
      <c r="BK1647" s="598" t="b">
        <f t="array" aca="1" ref="BK1647" ca="1">IF($BV$15,MIN(SQRT((BF1647-OFFSET(BF1647,1,0,$BU$26-BJ1647))^2+(BG1647-OFFSET(BG1647,1,0,$BU$26-BJ1647))^2)))</f>
        <v>0</v>
      </c>
      <c r="BL1647" s="598" t="b">
        <f t="array" aca="1" ref="BL1647" ca="1">IF($BV$15,MIN(SQRT((BF1647-OFFSET(BF1647,-1,0,1-BJ1647))^2+(BG1647-OFFSET(BG1647,-1,0,1-BJ1647))^2)))</f>
        <v>0</v>
      </c>
      <c r="BM1647" s="225" t="e">
        <f t="shared" ca="1" si="225"/>
        <v>#N/A</v>
      </c>
      <c r="BN1647" s="225" t="e">
        <f t="shared" ca="1" si="226"/>
        <v>#N/A</v>
      </c>
      <c r="BO1647" s="53" t="b">
        <f t="shared" ca="1" si="227"/>
        <v>0</v>
      </c>
      <c r="BP1647" s="168"/>
      <c r="BQ1647" s="168"/>
      <c r="BR1647" s="168"/>
      <c r="BS1647" s="168"/>
      <c r="BT1647" s="168"/>
      <c r="BU1647" s="168"/>
      <c r="BV1647" s="168"/>
      <c r="BW1647" s="168"/>
      <c r="BX1647" s="66"/>
      <c r="BY1647" s="66"/>
      <c r="BZ1647" s="66"/>
      <c r="CA1647" s="66"/>
      <c r="CB1647" s="66"/>
      <c r="CC1647" s="66"/>
      <c r="CD1647" s="168"/>
      <c r="CE1647" s="66"/>
      <c r="CF1647" s="66"/>
      <c r="CG1647" s="66"/>
      <c r="CH1647" s="66"/>
      <c r="CI1647" s="168"/>
      <c r="CJ1647" s="617"/>
      <c r="CK1647" s="168"/>
      <c r="CL1647" s="168"/>
      <c r="CM1647" s="76"/>
      <c r="CN1647" s="76"/>
      <c r="CO1647" s="168"/>
      <c r="CP1647" s="66"/>
      <c r="CQ1647" s="168"/>
      <c r="CR1647" s="168"/>
      <c r="CS1647" s="168"/>
      <c r="CT1647" s="168"/>
      <c r="CU1647" s="168"/>
      <c r="CV1647" s="168"/>
      <c r="CW1647" s="168"/>
      <c r="CX1647" s="168"/>
      <c r="CY1647" s="168"/>
      <c r="CZ1647" s="168"/>
      <c r="DA1647" s="168"/>
      <c r="DB1647" s="168"/>
      <c r="DC1647" s="168"/>
      <c r="DD1647" s="168"/>
      <c r="DE1647" s="168"/>
      <c r="DF1647" s="168"/>
      <c r="DG1647" s="168"/>
      <c r="DH1647" s="168"/>
      <c r="DI1647" s="168"/>
      <c r="DJ1647" s="168"/>
    </row>
    <row r="1648" spans="52:114" x14ac:dyDescent="0.2">
      <c r="AZ1648" s="3">
        <f ca="1">IF(ISNUMBER(BI1648),((BI1648&gt;Probe_Head!$CB$15)+COUNTIF(OFFSET(Pinlist!$T$1,Chart!BD1648,0),"*CPW*")+(OFFSET(Pinlist!$L$1,Chart!BD1648,0)="36-40")&gt;0)+0,0)</f>
        <v>0</v>
      </c>
      <c r="BA1648" s="161" t="e">
        <f t="shared" ca="1" si="228"/>
        <v>#NUM!</v>
      </c>
      <c r="BB1648" s="66" t="e">
        <f t="shared" ca="1" si="222"/>
        <v>#NUM!</v>
      </c>
      <c r="BC1648" s="66" t="e">
        <f t="shared" ca="1" si="223"/>
        <v>#NUM!</v>
      </c>
      <c r="BD1648" s="156">
        <f ca="1">IFERROR(MATCH(BE1648,OFFSET(Pinlist!$A$2,BD1647*(BA1648=BA1647),0,$BT$23,1),0)+BD1647*(BA1648=BA1647),0)</f>
        <v>0</v>
      </c>
      <c r="BE1648" s="66" t="e">
        <f t="shared" ca="1" si="224"/>
        <v>#NUM!</v>
      </c>
      <c r="BF1648" s="76">
        <f ca="1">(OFFSET(Pinlist!$E$1,BD1648,0)-$BR$18)*MirrorX</f>
        <v>0</v>
      </c>
      <c r="BG1648" s="76">
        <f ca="1">OFFSET(Pinlist!$F$1,BD1648,0)-$BS$18</f>
        <v>0</v>
      </c>
      <c r="BH1648" s="439" t="e">
        <f ca="1">IF(LEFT(BE1648,2)="RF",OFFSET(Pinlist!$D$1,Chart!BD1648,0)&amp;"_"&amp;OFFSET(Pinlist!$G$1,Chart!BD1648,0),"")</f>
        <v>#NUM!</v>
      </c>
      <c r="BI1648" s="298" t="e">
        <f ca="1">IF(LEFT(BE1648,2)="RF",OFFSET(Pinlist!$I$1,Chart!BD1648,0))</f>
        <v>#NUM!</v>
      </c>
      <c r="BJ1648" s="156">
        <f t="shared" si="229"/>
        <v>1645</v>
      </c>
      <c r="BK1648" s="598" t="b">
        <f t="array" aca="1" ref="BK1648" ca="1">IF($BV$15,MIN(SQRT((BF1648-OFFSET(BF1648,1,0,$BU$26-BJ1648))^2+(BG1648-OFFSET(BG1648,1,0,$BU$26-BJ1648))^2)))</f>
        <v>0</v>
      </c>
      <c r="BL1648" s="598" t="b">
        <f t="array" aca="1" ref="BL1648" ca="1">IF($BV$15,MIN(SQRT((BF1648-OFFSET(BF1648,-1,0,1-BJ1648))^2+(BG1648-OFFSET(BG1648,-1,0,1-BJ1648))^2)))</f>
        <v>0</v>
      </c>
      <c r="BM1648" s="225" t="e">
        <f t="shared" ca="1" si="225"/>
        <v>#N/A</v>
      </c>
      <c r="BN1648" s="225" t="e">
        <f t="shared" ca="1" si="226"/>
        <v>#N/A</v>
      </c>
      <c r="BO1648" s="53" t="b">
        <f t="shared" ca="1" si="227"/>
        <v>0</v>
      </c>
      <c r="BP1648" s="168"/>
      <c r="BQ1648" s="168"/>
      <c r="BR1648" s="168"/>
      <c r="BS1648" s="168"/>
      <c r="BT1648" s="168"/>
      <c r="BU1648" s="168"/>
      <c r="BV1648" s="168"/>
      <c r="BW1648" s="168"/>
      <c r="BX1648" s="66"/>
      <c r="BY1648" s="66"/>
      <c r="BZ1648" s="66"/>
      <c r="CA1648" s="66"/>
      <c r="CB1648" s="66"/>
      <c r="CC1648" s="66"/>
      <c r="CD1648" s="168"/>
      <c r="CE1648" s="66"/>
      <c r="CF1648" s="66"/>
      <c r="CG1648" s="66"/>
      <c r="CH1648" s="66"/>
      <c r="CI1648" s="168"/>
      <c r="CJ1648" s="617"/>
      <c r="CK1648" s="168"/>
      <c r="CL1648" s="168"/>
      <c r="CM1648" s="76"/>
      <c r="CN1648" s="76"/>
      <c r="CO1648" s="168"/>
      <c r="CP1648" s="66"/>
      <c r="CQ1648" s="168"/>
      <c r="CR1648" s="168"/>
      <c r="CS1648" s="168"/>
      <c r="CT1648" s="168"/>
      <c r="CU1648" s="168"/>
      <c r="CV1648" s="168"/>
      <c r="CW1648" s="168"/>
      <c r="CX1648" s="168"/>
      <c r="CY1648" s="168"/>
      <c r="CZ1648" s="168"/>
      <c r="DA1648" s="168"/>
      <c r="DB1648" s="168"/>
      <c r="DC1648" s="168"/>
      <c r="DD1648" s="168"/>
      <c r="DE1648" s="168"/>
      <c r="DF1648" s="168"/>
      <c r="DG1648" s="168"/>
      <c r="DH1648" s="168"/>
      <c r="DI1648" s="168"/>
      <c r="DJ1648" s="168"/>
    </row>
    <row r="1649" spans="52:114" x14ac:dyDescent="0.2">
      <c r="AZ1649" s="3">
        <f ca="1">IF(ISNUMBER(BI1649),((BI1649&gt;Probe_Head!$CB$15)+COUNTIF(OFFSET(Pinlist!$T$1,Chart!BD1649,0),"*CPW*")+(OFFSET(Pinlist!$L$1,Chart!BD1649,0)="36-40")&gt;0)+0,0)</f>
        <v>0</v>
      </c>
      <c r="BA1649" s="161" t="e">
        <f t="shared" ca="1" si="228"/>
        <v>#NUM!</v>
      </c>
      <c r="BB1649" s="66" t="e">
        <f t="shared" ca="1" si="222"/>
        <v>#NUM!</v>
      </c>
      <c r="BC1649" s="66" t="e">
        <f t="shared" ca="1" si="223"/>
        <v>#NUM!</v>
      </c>
      <c r="BD1649" s="156">
        <f ca="1">IFERROR(MATCH(BE1649,OFFSET(Pinlist!$A$2,BD1648*(BA1649=BA1648),0,$BT$23,1),0)+BD1648*(BA1649=BA1648),0)</f>
        <v>0</v>
      </c>
      <c r="BE1649" s="66" t="e">
        <f t="shared" ca="1" si="224"/>
        <v>#NUM!</v>
      </c>
      <c r="BF1649" s="76">
        <f ca="1">(OFFSET(Pinlist!$E$1,BD1649,0)-$BR$18)*MirrorX</f>
        <v>0</v>
      </c>
      <c r="BG1649" s="76">
        <f ca="1">OFFSET(Pinlist!$F$1,BD1649,0)-$BS$18</f>
        <v>0</v>
      </c>
      <c r="BH1649" s="439" t="e">
        <f ca="1">IF(LEFT(BE1649,2)="RF",OFFSET(Pinlist!$D$1,Chart!BD1649,0)&amp;"_"&amp;OFFSET(Pinlist!$G$1,Chart!BD1649,0),"")</f>
        <v>#NUM!</v>
      </c>
      <c r="BI1649" s="298" t="e">
        <f ca="1">IF(LEFT(BE1649,2)="RF",OFFSET(Pinlist!$I$1,Chart!BD1649,0))</f>
        <v>#NUM!</v>
      </c>
      <c r="BJ1649" s="156">
        <f t="shared" si="229"/>
        <v>1646</v>
      </c>
      <c r="BK1649" s="598" t="b">
        <f t="array" aca="1" ref="BK1649" ca="1">IF($BV$15,MIN(SQRT((BF1649-OFFSET(BF1649,1,0,$BU$26-BJ1649))^2+(BG1649-OFFSET(BG1649,1,0,$BU$26-BJ1649))^2)))</f>
        <v>0</v>
      </c>
      <c r="BL1649" s="598" t="b">
        <f t="array" aca="1" ref="BL1649" ca="1">IF($BV$15,MIN(SQRT((BF1649-OFFSET(BF1649,-1,0,1-BJ1649))^2+(BG1649-OFFSET(BG1649,-1,0,1-BJ1649))^2)))</f>
        <v>0</v>
      </c>
      <c r="BM1649" s="225" t="e">
        <f t="shared" ca="1" si="225"/>
        <v>#N/A</v>
      </c>
      <c r="BN1649" s="225" t="e">
        <f t="shared" ca="1" si="226"/>
        <v>#N/A</v>
      </c>
      <c r="BO1649" s="53" t="b">
        <f t="shared" ca="1" si="227"/>
        <v>0</v>
      </c>
      <c r="BP1649" s="168"/>
      <c r="BQ1649" s="168"/>
      <c r="BR1649" s="168"/>
      <c r="BS1649" s="168"/>
      <c r="BT1649" s="168"/>
      <c r="BU1649" s="168"/>
      <c r="BV1649" s="168"/>
      <c r="BW1649" s="168"/>
      <c r="BX1649" s="66"/>
      <c r="BY1649" s="66"/>
      <c r="BZ1649" s="66"/>
      <c r="CA1649" s="66"/>
      <c r="CB1649" s="66"/>
      <c r="CC1649" s="66"/>
      <c r="CD1649" s="168"/>
      <c r="CE1649" s="66"/>
      <c r="CF1649" s="66"/>
      <c r="CG1649" s="66"/>
      <c r="CH1649" s="66"/>
      <c r="CI1649" s="168"/>
      <c r="CJ1649" s="617"/>
      <c r="CK1649" s="168"/>
      <c r="CL1649" s="168"/>
      <c r="CM1649" s="76"/>
      <c r="CN1649" s="76"/>
      <c r="CO1649" s="168"/>
      <c r="CP1649" s="66"/>
      <c r="CQ1649" s="168"/>
      <c r="CR1649" s="168"/>
      <c r="CS1649" s="168"/>
      <c r="CT1649" s="168"/>
      <c r="CU1649" s="168"/>
      <c r="CV1649" s="168"/>
      <c r="CW1649" s="168"/>
      <c r="CX1649" s="168"/>
      <c r="CY1649" s="168"/>
      <c r="CZ1649" s="168"/>
      <c r="DA1649" s="168"/>
      <c r="DB1649" s="168"/>
      <c r="DC1649" s="168"/>
      <c r="DD1649" s="168"/>
      <c r="DE1649" s="168"/>
      <c r="DF1649" s="168"/>
      <c r="DG1649" s="168"/>
      <c r="DH1649" s="168"/>
      <c r="DI1649" s="168"/>
      <c r="DJ1649" s="168"/>
    </row>
    <row r="1650" spans="52:114" x14ac:dyDescent="0.2">
      <c r="AZ1650" s="3">
        <f ca="1">IF(ISNUMBER(BI1650),((BI1650&gt;Probe_Head!$CB$15)+COUNTIF(OFFSET(Pinlist!$T$1,Chart!BD1650,0),"*CPW*")+(OFFSET(Pinlist!$L$1,Chart!BD1650,0)="36-40")&gt;0)+0,0)</f>
        <v>0</v>
      </c>
      <c r="BA1650" s="161" t="e">
        <f t="shared" ca="1" si="228"/>
        <v>#NUM!</v>
      </c>
      <c r="BB1650" s="66" t="e">
        <f t="shared" ca="1" si="222"/>
        <v>#NUM!</v>
      </c>
      <c r="BC1650" s="66" t="e">
        <f t="shared" ca="1" si="223"/>
        <v>#NUM!</v>
      </c>
      <c r="BD1650" s="156">
        <f ca="1">IFERROR(MATCH(BE1650,OFFSET(Pinlist!$A$2,BD1649*(BA1650=BA1649),0,$BT$23,1),0)+BD1649*(BA1650=BA1649),0)</f>
        <v>0</v>
      </c>
      <c r="BE1650" s="66" t="e">
        <f t="shared" ca="1" si="224"/>
        <v>#NUM!</v>
      </c>
      <c r="BF1650" s="76">
        <f ca="1">(OFFSET(Pinlist!$E$1,BD1650,0)-$BR$18)*MirrorX</f>
        <v>0</v>
      </c>
      <c r="BG1650" s="76">
        <f ca="1">OFFSET(Pinlist!$F$1,BD1650,0)-$BS$18</f>
        <v>0</v>
      </c>
      <c r="BH1650" s="439" t="e">
        <f ca="1">IF(LEFT(BE1650,2)="RF",OFFSET(Pinlist!$D$1,Chart!BD1650,0)&amp;"_"&amp;OFFSET(Pinlist!$G$1,Chart!BD1650,0),"")</f>
        <v>#NUM!</v>
      </c>
      <c r="BI1650" s="298" t="e">
        <f ca="1">IF(LEFT(BE1650,2)="RF",OFFSET(Pinlist!$I$1,Chart!BD1650,0))</f>
        <v>#NUM!</v>
      </c>
      <c r="BJ1650" s="156">
        <f t="shared" si="229"/>
        <v>1647</v>
      </c>
      <c r="BK1650" s="598" t="b">
        <f t="array" aca="1" ref="BK1650" ca="1">IF($BV$15,MIN(SQRT((BF1650-OFFSET(BF1650,1,0,$BU$26-BJ1650))^2+(BG1650-OFFSET(BG1650,1,0,$BU$26-BJ1650))^2)))</f>
        <v>0</v>
      </c>
      <c r="BL1650" s="598" t="b">
        <f t="array" aca="1" ref="BL1650" ca="1">IF($BV$15,MIN(SQRT((BF1650-OFFSET(BF1650,-1,0,1-BJ1650))^2+(BG1650-OFFSET(BG1650,-1,0,1-BJ1650))^2)))</f>
        <v>0</v>
      </c>
      <c r="BM1650" s="225" t="e">
        <f t="shared" ca="1" si="225"/>
        <v>#N/A</v>
      </c>
      <c r="BN1650" s="225" t="e">
        <f t="shared" ca="1" si="226"/>
        <v>#N/A</v>
      </c>
      <c r="BO1650" s="53" t="b">
        <f t="shared" ca="1" si="227"/>
        <v>0</v>
      </c>
      <c r="BP1650" s="168"/>
      <c r="BQ1650" s="168"/>
      <c r="BR1650" s="168"/>
      <c r="BS1650" s="168"/>
      <c r="BT1650" s="168"/>
      <c r="BU1650" s="168"/>
      <c r="BV1650" s="168"/>
      <c r="BW1650" s="168"/>
      <c r="BX1650" s="66"/>
      <c r="BY1650" s="66"/>
      <c r="BZ1650" s="66"/>
      <c r="CA1650" s="66"/>
      <c r="CB1650" s="66"/>
      <c r="CC1650" s="66"/>
      <c r="CD1650" s="168"/>
      <c r="CE1650" s="66"/>
      <c r="CF1650" s="66"/>
      <c r="CG1650" s="66"/>
      <c r="CH1650" s="66"/>
      <c r="CI1650" s="168"/>
      <c r="CJ1650" s="617"/>
      <c r="CK1650" s="168"/>
      <c r="CL1650" s="168"/>
      <c r="CM1650" s="76"/>
      <c r="CN1650" s="76"/>
      <c r="CO1650" s="168"/>
      <c r="CP1650" s="66"/>
      <c r="CQ1650" s="168"/>
      <c r="CR1650" s="168"/>
      <c r="CS1650" s="168"/>
      <c r="CT1650" s="168"/>
      <c r="CU1650" s="168"/>
      <c r="CV1650" s="168"/>
      <c r="CW1650" s="168"/>
      <c r="CX1650" s="168"/>
      <c r="CY1650" s="168"/>
      <c r="CZ1650" s="168"/>
      <c r="DA1650" s="168"/>
      <c r="DB1650" s="168"/>
      <c r="DC1650" s="168"/>
      <c r="DD1650" s="168"/>
      <c r="DE1650" s="168"/>
      <c r="DF1650" s="168"/>
      <c r="DG1650" s="168"/>
      <c r="DH1650" s="168"/>
      <c r="DI1650" s="168"/>
      <c r="DJ1650" s="168"/>
    </row>
    <row r="1651" spans="52:114" x14ac:dyDescent="0.2">
      <c r="AZ1651" s="3">
        <f ca="1">IF(ISNUMBER(BI1651),((BI1651&gt;Probe_Head!$CB$15)+COUNTIF(OFFSET(Pinlist!$T$1,Chart!BD1651,0),"*CPW*")+(OFFSET(Pinlist!$L$1,Chart!BD1651,0)="36-40")&gt;0)+0,0)</f>
        <v>0</v>
      </c>
      <c r="BA1651" s="161" t="e">
        <f t="shared" ca="1" si="228"/>
        <v>#NUM!</v>
      </c>
      <c r="BB1651" s="66" t="e">
        <f t="shared" ca="1" si="222"/>
        <v>#NUM!</v>
      </c>
      <c r="BC1651" s="66" t="e">
        <f t="shared" ca="1" si="223"/>
        <v>#NUM!</v>
      </c>
      <c r="BD1651" s="156">
        <f ca="1">IFERROR(MATCH(BE1651,OFFSET(Pinlist!$A$2,BD1650*(BA1651=BA1650),0,$BT$23,1),0)+BD1650*(BA1651=BA1650),0)</f>
        <v>0</v>
      </c>
      <c r="BE1651" s="66" t="e">
        <f t="shared" ca="1" si="224"/>
        <v>#NUM!</v>
      </c>
      <c r="BF1651" s="76">
        <f ca="1">(OFFSET(Pinlist!$E$1,BD1651,0)-$BR$18)*MirrorX</f>
        <v>0</v>
      </c>
      <c r="BG1651" s="76">
        <f ca="1">OFFSET(Pinlist!$F$1,BD1651,0)-$BS$18</f>
        <v>0</v>
      </c>
      <c r="BH1651" s="439" t="e">
        <f ca="1">IF(LEFT(BE1651,2)="RF",OFFSET(Pinlist!$D$1,Chart!BD1651,0)&amp;"_"&amp;OFFSET(Pinlist!$G$1,Chart!BD1651,0),"")</f>
        <v>#NUM!</v>
      </c>
      <c r="BI1651" s="298" t="e">
        <f ca="1">IF(LEFT(BE1651,2)="RF",OFFSET(Pinlist!$I$1,Chart!BD1651,0))</f>
        <v>#NUM!</v>
      </c>
      <c r="BJ1651" s="156">
        <f t="shared" si="229"/>
        <v>1648</v>
      </c>
      <c r="BK1651" s="598" t="b">
        <f t="array" aca="1" ref="BK1651" ca="1">IF($BV$15,MIN(SQRT((BF1651-OFFSET(BF1651,1,0,$BU$26-BJ1651))^2+(BG1651-OFFSET(BG1651,1,0,$BU$26-BJ1651))^2)))</f>
        <v>0</v>
      </c>
      <c r="BL1651" s="598" t="b">
        <f t="array" aca="1" ref="BL1651" ca="1">IF($BV$15,MIN(SQRT((BF1651-OFFSET(BF1651,-1,0,1-BJ1651))^2+(BG1651-OFFSET(BG1651,-1,0,1-BJ1651))^2)))</f>
        <v>0</v>
      </c>
      <c r="BM1651" s="225" t="e">
        <f t="shared" ca="1" si="225"/>
        <v>#N/A</v>
      </c>
      <c r="BN1651" s="225" t="e">
        <f t="shared" ca="1" si="226"/>
        <v>#N/A</v>
      </c>
      <c r="BO1651" s="53" t="b">
        <f t="shared" ca="1" si="227"/>
        <v>0</v>
      </c>
      <c r="BP1651" s="168"/>
      <c r="BQ1651" s="168"/>
      <c r="BR1651" s="168"/>
      <c r="BS1651" s="168"/>
      <c r="BT1651" s="168"/>
      <c r="BU1651" s="168"/>
      <c r="BV1651" s="168"/>
      <c r="BW1651" s="168"/>
      <c r="BX1651" s="66"/>
      <c r="BY1651" s="66"/>
      <c r="BZ1651" s="66"/>
      <c r="CA1651" s="66"/>
      <c r="CB1651" s="66"/>
      <c r="CC1651" s="66"/>
      <c r="CD1651" s="168"/>
      <c r="CE1651" s="66"/>
      <c r="CF1651" s="66"/>
      <c r="CG1651" s="66"/>
      <c r="CH1651" s="66"/>
      <c r="CI1651" s="168"/>
      <c r="CJ1651" s="617"/>
      <c r="CK1651" s="168"/>
      <c r="CL1651" s="168"/>
      <c r="CM1651" s="76"/>
      <c r="CN1651" s="76"/>
      <c r="CO1651" s="168"/>
      <c r="CP1651" s="66"/>
      <c r="CQ1651" s="168"/>
      <c r="CR1651" s="168"/>
      <c r="CS1651" s="168"/>
      <c r="CT1651" s="168"/>
      <c r="CU1651" s="168"/>
      <c r="CV1651" s="168"/>
      <c r="CW1651" s="168"/>
      <c r="CX1651" s="168"/>
      <c r="CY1651" s="168"/>
      <c r="CZ1651" s="168"/>
      <c r="DA1651" s="168"/>
      <c r="DB1651" s="168"/>
      <c r="DC1651" s="168"/>
      <c r="DD1651" s="168"/>
      <c r="DE1651" s="168"/>
      <c r="DF1651" s="168"/>
      <c r="DG1651" s="168"/>
      <c r="DH1651" s="168"/>
      <c r="DI1651" s="168"/>
      <c r="DJ1651" s="168"/>
    </row>
    <row r="1652" spans="52:114" x14ac:dyDescent="0.2">
      <c r="AZ1652" s="3">
        <f ca="1">IF(ISNUMBER(BI1652),((BI1652&gt;Probe_Head!$CB$15)+COUNTIF(OFFSET(Pinlist!$T$1,Chart!BD1652,0),"*CPW*")+(OFFSET(Pinlist!$L$1,Chart!BD1652,0)="36-40")&gt;0)+0,0)</f>
        <v>0</v>
      </c>
      <c r="BA1652" s="161" t="e">
        <f t="shared" ca="1" si="228"/>
        <v>#NUM!</v>
      </c>
      <c r="BB1652" s="66" t="e">
        <f t="shared" ca="1" si="222"/>
        <v>#NUM!</v>
      </c>
      <c r="BC1652" s="66" t="e">
        <f t="shared" ca="1" si="223"/>
        <v>#NUM!</v>
      </c>
      <c r="BD1652" s="156">
        <f ca="1">IFERROR(MATCH(BE1652,OFFSET(Pinlist!$A$2,BD1651*(BA1652=BA1651),0,$BT$23,1),0)+BD1651*(BA1652=BA1651),0)</f>
        <v>0</v>
      </c>
      <c r="BE1652" s="66" t="e">
        <f t="shared" ca="1" si="224"/>
        <v>#NUM!</v>
      </c>
      <c r="BF1652" s="76">
        <f ca="1">(OFFSET(Pinlist!$E$1,BD1652,0)-$BR$18)*MirrorX</f>
        <v>0</v>
      </c>
      <c r="BG1652" s="76">
        <f ca="1">OFFSET(Pinlist!$F$1,BD1652,0)-$BS$18</f>
        <v>0</v>
      </c>
      <c r="BH1652" s="439" t="e">
        <f ca="1">IF(LEFT(BE1652,2)="RF",OFFSET(Pinlist!$D$1,Chart!BD1652,0)&amp;"_"&amp;OFFSET(Pinlist!$G$1,Chart!BD1652,0),"")</f>
        <v>#NUM!</v>
      </c>
      <c r="BI1652" s="298" t="e">
        <f ca="1">IF(LEFT(BE1652,2)="RF",OFFSET(Pinlist!$I$1,Chart!BD1652,0))</f>
        <v>#NUM!</v>
      </c>
      <c r="BJ1652" s="156">
        <f t="shared" si="229"/>
        <v>1649</v>
      </c>
      <c r="BK1652" s="598" t="b">
        <f t="array" aca="1" ref="BK1652" ca="1">IF($BV$15,MIN(SQRT((BF1652-OFFSET(BF1652,1,0,$BU$26-BJ1652))^2+(BG1652-OFFSET(BG1652,1,0,$BU$26-BJ1652))^2)))</f>
        <v>0</v>
      </c>
      <c r="BL1652" s="598" t="b">
        <f t="array" aca="1" ref="BL1652" ca="1">IF($BV$15,MIN(SQRT((BF1652-OFFSET(BF1652,-1,0,1-BJ1652))^2+(BG1652-OFFSET(BG1652,-1,0,1-BJ1652))^2)))</f>
        <v>0</v>
      </c>
      <c r="BM1652" s="225" t="e">
        <f t="shared" ca="1" si="225"/>
        <v>#N/A</v>
      </c>
      <c r="BN1652" s="225" t="e">
        <f t="shared" ca="1" si="226"/>
        <v>#N/A</v>
      </c>
      <c r="BO1652" s="53" t="b">
        <f t="shared" ca="1" si="227"/>
        <v>0</v>
      </c>
      <c r="BP1652" s="168"/>
      <c r="BQ1652" s="168"/>
      <c r="BR1652" s="168"/>
      <c r="BS1652" s="168"/>
      <c r="BT1652" s="168"/>
      <c r="BU1652" s="168"/>
      <c r="BV1652" s="168"/>
      <c r="BW1652" s="168"/>
      <c r="BX1652" s="66"/>
      <c r="BY1652" s="66"/>
      <c r="BZ1652" s="66"/>
      <c r="CA1652" s="66"/>
      <c r="CB1652" s="66"/>
      <c r="CC1652" s="66"/>
      <c r="CD1652" s="168"/>
      <c r="CE1652" s="66"/>
      <c r="CF1652" s="66"/>
      <c r="CG1652" s="66"/>
      <c r="CH1652" s="66"/>
      <c r="CI1652" s="168"/>
      <c r="CJ1652" s="617"/>
      <c r="CK1652" s="168"/>
      <c r="CL1652" s="168"/>
      <c r="CM1652" s="76"/>
      <c r="CN1652" s="76"/>
      <c r="CO1652" s="168"/>
      <c r="CP1652" s="66"/>
      <c r="CQ1652" s="168"/>
      <c r="CR1652" s="168"/>
      <c r="CS1652" s="168"/>
      <c r="CT1652" s="168"/>
      <c r="CU1652" s="168"/>
      <c r="CV1652" s="168"/>
      <c r="CW1652" s="168"/>
      <c r="CX1652" s="168"/>
      <c r="CY1652" s="168"/>
      <c r="CZ1652" s="168"/>
      <c r="DA1652" s="168"/>
      <c r="DB1652" s="168"/>
      <c r="DC1652" s="168"/>
      <c r="DD1652" s="168"/>
      <c r="DE1652" s="168"/>
      <c r="DF1652" s="168"/>
      <c r="DG1652" s="168"/>
      <c r="DH1652" s="168"/>
      <c r="DI1652" s="168"/>
      <c r="DJ1652" s="168"/>
    </row>
    <row r="1653" spans="52:114" x14ac:dyDescent="0.2">
      <c r="AZ1653" s="3">
        <f ca="1">IF(ISNUMBER(BI1653),((BI1653&gt;Probe_Head!$CB$15)+COUNTIF(OFFSET(Pinlist!$T$1,Chart!BD1653,0),"*CPW*")+(OFFSET(Pinlist!$L$1,Chart!BD1653,0)="36-40")&gt;0)+0,0)</f>
        <v>0</v>
      </c>
      <c r="BA1653" s="161" t="e">
        <f t="shared" ca="1" si="228"/>
        <v>#NUM!</v>
      </c>
      <c r="BB1653" s="66" t="e">
        <f t="shared" ca="1" si="222"/>
        <v>#NUM!</v>
      </c>
      <c r="BC1653" s="66" t="e">
        <f t="shared" ca="1" si="223"/>
        <v>#NUM!</v>
      </c>
      <c r="BD1653" s="156">
        <f ca="1">IFERROR(MATCH(BE1653,OFFSET(Pinlist!$A$2,BD1652*(BA1653=BA1652),0,$BT$23,1),0)+BD1652*(BA1653=BA1652),0)</f>
        <v>0</v>
      </c>
      <c r="BE1653" s="66" t="e">
        <f t="shared" ca="1" si="224"/>
        <v>#NUM!</v>
      </c>
      <c r="BF1653" s="76">
        <f ca="1">(OFFSET(Pinlist!$E$1,BD1653,0)-$BR$18)*MirrorX</f>
        <v>0</v>
      </c>
      <c r="BG1653" s="76">
        <f ca="1">OFFSET(Pinlist!$F$1,BD1653,0)-$BS$18</f>
        <v>0</v>
      </c>
      <c r="BH1653" s="439" t="e">
        <f ca="1">IF(LEFT(BE1653,2)="RF",OFFSET(Pinlist!$D$1,Chart!BD1653,0)&amp;"_"&amp;OFFSET(Pinlist!$G$1,Chart!BD1653,0),"")</f>
        <v>#NUM!</v>
      </c>
      <c r="BI1653" s="298" t="e">
        <f ca="1">IF(LEFT(BE1653,2)="RF",OFFSET(Pinlist!$I$1,Chart!BD1653,0))</f>
        <v>#NUM!</v>
      </c>
      <c r="BJ1653" s="156">
        <f t="shared" si="229"/>
        <v>1650</v>
      </c>
      <c r="BK1653" s="598" t="b">
        <f t="array" aca="1" ref="BK1653" ca="1">IF($BV$15,MIN(SQRT((BF1653-OFFSET(BF1653,1,0,$BU$26-BJ1653))^2+(BG1653-OFFSET(BG1653,1,0,$BU$26-BJ1653))^2)))</f>
        <v>0</v>
      </c>
      <c r="BL1653" s="598" t="b">
        <f t="array" aca="1" ref="BL1653" ca="1">IF($BV$15,MIN(SQRT((BF1653-OFFSET(BF1653,-1,0,1-BJ1653))^2+(BG1653-OFFSET(BG1653,-1,0,1-BJ1653))^2)))</f>
        <v>0</v>
      </c>
      <c r="BM1653" s="225" t="e">
        <f t="shared" ca="1" si="225"/>
        <v>#N/A</v>
      </c>
      <c r="BN1653" s="225" t="e">
        <f t="shared" ca="1" si="226"/>
        <v>#N/A</v>
      </c>
      <c r="BO1653" s="53" t="b">
        <f t="shared" ca="1" si="227"/>
        <v>0</v>
      </c>
      <c r="BP1653" s="168"/>
      <c r="BQ1653" s="168"/>
      <c r="BR1653" s="168"/>
      <c r="BS1653" s="168"/>
      <c r="BT1653" s="168"/>
      <c r="BU1653" s="168"/>
      <c r="BV1653" s="168"/>
      <c r="BW1653" s="168"/>
      <c r="BX1653" s="66"/>
      <c r="BY1653" s="66"/>
      <c r="BZ1653" s="66"/>
      <c r="CA1653" s="66"/>
      <c r="CB1653" s="66"/>
      <c r="CC1653" s="66"/>
      <c r="CD1653" s="168"/>
      <c r="CE1653" s="66"/>
      <c r="CF1653" s="66"/>
      <c r="CG1653" s="66"/>
      <c r="CH1653" s="66"/>
      <c r="CI1653" s="168"/>
      <c r="CJ1653" s="617"/>
      <c r="CK1653" s="168"/>
      <c r="CL1653" s="168"/>
      <c r="CM1653" s="76"/>
      <c r="CN1653" s="76"/>
      <c r="CO1653" s="168"/>
      <c r="CP1653" s="66"/>
      <c r="CQ1653" s="168"/>
      <c r="CR1653" s="168"/>
      <c r="CS1653" s="168"/>
      <c r="CT1653" s="168"/>
      <c r="CU1653" s="168"/>
      <c r="CV1653" s="168"/>
      <c r="CW1653" s="168"/>
      <c r="CX1653" s="168"/>
      <c r="CY1653" s="168"/>
      <c r="CZ1653" s="168"/>
      <c r="DA1653" s="168"/>
      <c r="DB1653" s="168"/>
      <c r="DC1653" s="168"/>
      <c r="DD1653" s="168"/>
      <c r="DE1653" s="168"/>
      <c r="DF1653" s="168"/>
      <c r="DG1653" s="168"/>
      <c r="DH1653" s="168"/>
      <c r="DI1653" s="168"/>
      <c r="DJ1653" s="168"/>
    </row>
    <row r="1654" spans="52:114" x14ac:dyDescent="0.2">
      <c r="AZ1654" s="3">
        <f ca="1">IF(ISNUMBER(BI1654),((BI1654&gt;Probe_Head!$CB$15)+COUNTIF(OFFSET(Pinlist!$T$1,Chart!BD1654,0),"*CPW*")+(OFFSET(Pinlist!$L$1,Chart!BD1654,0)="36-40")&gt;0)+0,0)</f>
        <v>0</v>
      </c>
      <c r="BA1654" s="161" t="e">
        <f t="shared" ca="1" si="228"/>
        <v>#NUM!</v>
      </c>
      <c r="BB1654" s="66" t="e">
        <f t="shared" ca="1" si="222"/>
        <v>#NUM!</v>
      </c>
      <c r="BC1654" s="66" t="e">
        <f t="shared" ca="1" si="223"/>
        <v>#NUM!</v>
      </c>
      <c r="BD1654" s="156">
        <f ca="1">IFERROR(MATCH(BE1654,OFFSET(Pinlist!$A$2,BD1653*(BA1654=BA1653),0,$BT$23,1),0)+BD1653*(BA1654=BA1653),0)</f>
        <v>0</v>
      </c>
      <c r="BE1654" s="66" t="e">
        <f t="shared" ca="1" si="224"/>
        <v>#NUM!</v>
      </c>
      <c r="BF1654" s="76">
        <f ca="1">(OFFSET(Pinlist!$E$1,BD1654,0)-$BR$18)*MirrorX</f>
        <v>0</v>
      </c>
      <c r="BG1654" s="76">
        <f ca="1">OFFSET(Pinlist!$F$1,BD1654,0)-$BS$18</f>
        <v>0</v>
      </c>
      <c r="BH1654" s="439" t="e">
        <f ca="1">IF(LEFT(BE1654,2)="RF",OFFSET(Pinlist!$D$1,Chart!BD1654,0)&amp;"_"&amp;OFFSET(Pinlist!$G$1,Chart!BD1654,0),"")</f>
        <v>#NUM!</v>
      </c>
      <c r="BI1654" s="298" t="e">
        <f ca="1">IF(LEFT(BE1654,2)="RF",OFFSET(Pinlist!$I$1,Chart!BD1654,0))</f>
        <v>#NUM!</v>
      </c>
      <c r="BJ1654" s="156">
        <f t="shared" si="229"/>
        <v>1651</v>
      </c>
      <c r="BK1654" s="598" t="b">
        <f t="array" aca="1" ref="BK1654" ca="1">IF($BV$15,MIN(SQRT((BF1654-OFFSET(BF1654,1,0,$BU$26-BJ1654))^2+(BG1654-OFFSET(BG1654,1,0,$BU$26-BJ1654))^2)))</f>
        <v>0</v>
      </c>
      <c r="BL1654" s="598" t="b">
        <f t="array" aca="1" ref="BL1654" ca="1">IF($BV$15,MIN(SQRT((BF1654-OFFSET(BF1654,-1,0,1-BJ1654))^2+(BG1654-OFFSET(BG1654,-1,0,1-BJ1654))^2)))</f>
        <v>0</v>
      </c>
      <c r="BM1654" s="225" t="e">
        <f t="shared" ca="1" si="225"/>
        <v>#N/A</v>
      </c>
      <c r="BN1654" s="225" t="e">
        <f t="shared" ca="1" si="226"/>
        <v>#N/A</v>
      </c>
      <c r="BO1654" s="53" t="b">
        <f t="shared" ca="1" si="227"/>
        <v>0</v>
      </c>
      <c r="BP1654" s="168"/>
      <c r="BQ1654" s="168"/>
      <c r="BR1654" s="168"/>
      <c r="BS1654" s="168"/>
      <c r="BT1654" s="168"/>
      <c r="BU1654" s="168"/>
      <c r="BV1654" s="168"/>
      <c r="BW1654" s="168"/>
      <c r="BX1654" s="66"/>
      <c r="BY1654" s="66"/>
      <c r="BZ1654" s="66"/>
      <c r="CA1654" s="66"/>
      <c r="CB1654" s="66"/>
      <c r="CC1654" s="66"/>
      <c r="CD1654" s="168"/>
      <c r="CE1654" s="66"/>
      <c r="CF1654" s="66"/>
      <c r="CG1654" s="66"/>
      <c r="CH1654" s="66"/>
      <c r="CI1654" s="168"/>
      <c r="CJ1654" s="617"/>
      <c r="CK1654" s="168"/>
      <c r="CL1654" s="168"/>
      <c r="CM1654" s="76"/>
      <c r="CN1654" s="76"/>
      <c r="CO1654" s="168"/>
      <c r="CP1654" s="66"/>
      <c r="CQ1654" s="168"/>
      <c r="CR1654" s="168"/>
      <c r="CS1654" s="168"/>
      <c r="CT1654" s="168"/>
      <c r="CU1654" s="168"/>
      <c r="CV1654" s="168"/>
      <c r="CW1654" s="168"/>
      <c r="CX1654" s="168"/>
      <c r="CY1654" s="168"/>
      <c r="CZ1654" s="168"/>
      <c r="DA1654" s="168"/>
      <c r="DB1654" s="168"/>
      <c r="DC1654" s="168"/>
      <c r="DD1654" s="168"/>
      <c r="DE1654" s="168"/>
      <c r="DF1654" s="168"/>
      <c r="DG1654" s="168"/>
      <c r="DH1654" s="168"/>
      <c r="DI1654" s="168"/>
      <c r="DJ1654" s="168"/>
    </row>
    <row r="1655" spans="52:114" x14ac:dyDescent="0.2">
      <c r="AZ1655" s="3">
        <f ca="1">IF(ISNUMBER(BI1655),((BI1655&gt;Probe_Head!$CB$15)+COUNTIF(OFFSET(Pinlist!$T$1,Chart!BD1655,0),"*CPW*")+(OFFSET(Pinlist!$L$1,Chart!BD1655,0)="36-40")&gt;0)+0,0)</f>
        <v>0</v>
      </c>
      <c r="BA1655" s="161" t="e">
        <f t="shared" ca="1" si="228"/>
        <v>#NUM!</v>
      </c>
      <c r="BB1655" s="66" t="e">
        <f t="shared" ca="1" si="222"/>
        <v>#NUM!</v>
      </c>
      <c r="BC1655" s="66" t="e">
        <f t="shared" ca="1" si="223"/>
        <v>#NUM!</v>
      </c>
      <c r="BD1655" s="156">
        <f ca="1">IFERROR(MATCH(BE1655,OFFSET(Pinlist!$A$2,BD1654*(BA1655=BA1654),0,$BT$23,1),0)+BD1654*(BA1655=BA1654),0)</f>
        <v>0</v>
      </c>
      <c r="BE1655" s="66" t="e">
        <f t="shared" ca="1" si="224"/>
        <v>#NUM!</v>
      </c>
      <c r="BF1655" s="76">
        <f ca="1">(OFFSET(Pinlist!$E$1,BD1655,0)-$BR$18)*MirrorX</f>
        <v>0</v>
      </c>
      <c r="BG1655" s="76">
        <f ca="1">OFFSET(Pinlist!$F$1,BD1655,0)-$BS$18</f>
        <v>0</v>
      </c>
      <c r="BH1655" s="439" t="e">
        <f ca="1">IF(LEFT(BE1655,2)="RF",OFFSET(Pinlist!$D$1,Chart!BD1655,0)&amp;"_"&amp;OFFSET(Pinlist!$G$1,Chart!BD1655,0),"")</f>
        <v>#NUM!</v>
      </c>
      <c r="BI1655" s="298" t="e">
        <f ca="1">IF(LEFT(BE1655,2)="RF",OFFSET(Pinlist!$I$1,Chart!BD1655,0))</f>
        <v>#NUM!</v>
      </c>
      <c r="BJ1655" s="156">
        <f t="shared" si="229"/>
        <v>1652</v>
      </c>
      <c r="BK1655" s="598" t="b">
        <f t="array" aca="1" ref="BK1655" ca="1">IF($BV$15,MIN(SQRT((BF1655-OFFSET(BF1655,1,0,$BU$26-BJ1655))^2+(BG1655-OFFSET(BG1655,1,0,$BU$26-BJ1655))^2)))</f>
        <v>0</v>
      </c>
      <c r="BL1655" s="598" t="b">
        <f t="array" aca="1" ref="BL1655" ca="1">IF($BV$15,MIN(SQRT((BF1655-OFFSET(BF1655,-1,0,1-BJ1655))^2+(BG1655-OFFSET(BG1655,-1,0,1-BJ1655))^2)))</f>
        <v>0</v>
      </c>
      <c r="BM1655" s="225" t="e">
        <f t="shared" ca="1" si="225"/>
        <v>#N/A</v>
      </c>
      <c r="BN1655" s="225" t="e">
        <f t="shared" ca="1" si="226"/>
        <v>#N/A</v>
      </c>
      <c r="BO1655" s="53" t="b">
        <f t="shared" ca="1" si="227"/>
        <v>0</v>
      </c>
      <c r="BP1655" s="168"/>
      <c r="BQ1655" s="168"/>
      <c r="BR1655" s="168"/>
      <c r="BS1655" s="168"/>
      <c r="BT1655" s="168"/>
      <c r="BU1655" s="168"/>
      <c r="BV1655" s="168"/>
      <c r="BW1655" s="168"/>
      <c r="BX1655" s="66"/>
      <c r="BY1655" s="66"/>
      <c r="BZ1655" s="66"/>
      <c r="CA1655" s="66"/>
      <c r="CB1655" s="66"/>
      <c r="CC1655" s="66"/>
      <c r="CD1655" s="168"/>
      <c r="CE1655" s="66"/>
      <c r="CF1655" s="66"/>
      <c r="CG1655" s="66"/>
      <c r="CH1655" s="66"/>
      <c r="CI1655" s="168"/>
      <c r="CJ1655" s="617"/>
      <c r="CK1655" s="168"/>
      <c r="CL1655" s="168"/>
      <c r="CM1655" s="76"/>
      <c r="CN1655" s="76"/>
      <c r="CO1655" s="168"/>
      <c r="CP1655" s="66"/>
      <c r="CQ1655" s="168"/>
      <c r="CR1655" s="168"/>
      <c r="CS1655" s="168"/>
      <c r="CT1655" s="168"/>
      <c r="CU1655" s="168"/>
      <c r="CV1655" s="168"/>
      <c r="CW1655" s="168"/>
      <c r="CX1655" s="168"/>
      <c r="CY1655" s="168"/>
      <c r="CZ1655" s="168"/>
      <c r="DA1655" s="168"/>
      <c r="DB1655" s="168"/>
      <c r="DC1655" s="168"/>
      <c r="DD1655" s="168"/>
      <c r="DE1655" s="168"/>
      <c r="DF1655" s="168"/>
      <c r="DG1655" s="168"/>
      <c r="DH1655" s="168"/>
      <c r="DI1655" s="168"/>
      <c r="DJ1655" s="168"/>
    </row>
    <row r="1656" spans="52:114" x14ac:dyDescent="0.2">
      <c r="AZ1656" s="3">
        <f ca="1">IF(ISNUMBER(BI1656),((BI1656&gt;Probe_Head!$CB$15)+COUNTIF(OFFSET(Pinlist!$T$1,Chart!BD1656,0),"*CPW*")+(OFFSET(Pinlist!$L$1,Chart!BD1656,0)="36-40")&gt;0)+0,0)</f>
        <v>0</v>
      </c>
      <c r="BA1656" s="161" t="e">
        <f t="shared" ca="1" si="228"/>
        <v>#NUM!</v>
      </c>
      <c r="BB1656" s="66" t="e">
        <f t="shared" ca="1" si="222"/>
        <v>#NUM!</v>
      </c>
      <c r="BC1656" s="66" t="e">
        <f t="shared" ca="1" si="223"/>
        <v>#NUM!</v>
      </c>
      <c r="BD1656" s="156">
        <f ca="1">IFERROR(MATCH(BE1656,OFFSET(Pinlist!$A$2,BD1655*(BA1656=BA1655),0,$BT$23,1),0)+BD1655*(BA1656=BA1655),0)</f>
        <v>0</v>
      </c>
      <c r="BE1656" s="66" t="e">
        <f t="shared" ca="1" si="224"/>
        <v>#NUM!</v>
      </c>
      <c r="BF1656" s="76">
        <f ca="1">(OFFSET(Pinlist!$E$1,BD1656,0)-$BR$18)*MirrorX</f>
        <v>0</v>
      </c>
      <c r="BG1656" s="76">
        <f ca="1">OFFSET(Pinlist!$F$1,BD1656,0)-$BS$18</f>
        <v>0</v>
      </c>
      <c r="BH1656" s="439" t="e">
        <f ca="1">IF(LEFT(BE1656,2)="RF",OFFSET(Pinlist!$D$1,Chart!BD1656,0)&amp;"_"&amp;OFFSET(Pinlist!$G$1,Chart!BD1656,0),"")</f>
        <v>#NUM!</v>
      </c>
      <c r="BI1656" s="298" t="e">
        <f ca="1">IF(LEFT(BE1656,2)="RF",OFFSET(Pinlist!$I$1,Chart!BD1656,0))</f>
        <v>#NUM!</v>
      </c>
      <c r="BJ1656" s="156">
        <f t="shared" si="229"/>
        <v>1653</v>
      </c>
      <c r="BK1656" s="598" t="b">
        <f t="array" aca="1" ref="BK1656" ca="1">IF($BV$15,MIN(SQRT((BF1656-OFFSET(BF1656,1,0,$BU$26-BJ1656))^2+(BG1656-OFFSET(BG1656,1,0,$BU$26-BJ1656))^2)))</f>
        <v>0</v>
      </c>
      <c r="BL1656" s="598" t="b">
        <f t="array" aca="1" ref="BL1656" ca="1">IF($BV$15,MIN(SQRT((BF1656-OFFSET(BF1656,-1,0,1-BJ1656))^2+(BG1656-OFFSET(BG1656,-1,0,1-BJ1656))^2)))</f>
        <v>0</v>
      </c>
      <c r="BM1656" s="225" t="e">
        <f t="shared" ca="1" si="225"/>
        <v>#N/A</v>
      </c>
      <c r="BN1656" s="225" t="e">
        <f t="shared" ca="1" si="226"/>
        <v>#N/A</v>
      </c>
      <c r="BO1656" s="53" t="b">
        <f t="shared" ca="1" si="227"/>
        <v>0</v>
      </c>
      <c r="BP1656" s="168"/>
      <c r="BQ1656" s="168"/>
      <c r="BR1656" s="168"/>
      <c r="BS1656" s="168"/>
      <c r="BT1656" s="168"/>
      <c r="BU1656" s="168"/>
      <c r="BV1656" s="168"/>
      <c r="BW1656" s="168"/>
      <c r="BX1656" s="66"/>
      <c r="BY1656" s="66"/>
      <c r="BZ1656" s="66"/>
      <c r="CA1656" s="66"/>
      <c r="CB1656" s="66"/>
      <c r="CC1656" s="66"/>
      <c r="CD1656" s="168"/>
      <c r="CE1656" s="66"/>
      <c r="CF1656" s="66"/>
      <c r="CG1656" s="66"/>
      <c r="CH1656" s="66"/>
      <c r="CI1656" s="168"/>
      <c r="CJ1656" s="617"/>
      <c r="CK1656" s="168"/>
      <c r="CL1656" s="168"/>
      <c r="CM1656" s="76"/>
      <c r="CN1656" s="76"/>
      <c r="CO1656" s="168"/>
      <c r="CP1656" s="66"/>
      <c r="CQ1656" s="168"/>
      <c r="CR1656" s="168"/>
      <c r="CS1656" s="168"/>
      <c r="CT1656" s="168"/>
      <c r="CU1656" s="168"/>
      <c r="CV1656" s="168"/>
      <c r="CW1656" s="168"/>
      <c r="CX1656" s="168"/>
      <c r="CY1656" s="168"/>
      <c r="CZ1656" s="168"/>
      <c r="DA1656" s="168"/>
      <c r="DB1656" s="168"/>
      <c r="DC1656" s="168"/>
      <c r="DD1656" s="168"/>
      <c r="DE1656" s="168"/>
      <c r="DF1656" s="168"/>
      <c r="DG1656" s="168"/>
      <c r="DH1656" s="168"/>
      <c r="DI1656" s="168"/>
      <c r="DJ1656" s="168"/>
    </row>
    <row r="1657" spans="52:114" x14ac:dyDescent="0.2">
      <c r="AZ1657" s="3">
        <f ca="1">IF(ISNUMBER(BI1657),((BI1657&gt;Probe_Head!$CB$15)+COUNTIF(OFFSET(Pinlist!$T$1,Chart!BD1657,0),"*CPW*")+(OFFSET(Pinlist!$L$1,Chart!BD1657,0)="36-40")&gt;0)+0,0)</f>
        <v>0</v>
      </c>
      <c r="BA1657" s="161" t="e">
        <f t="shared" ca="1" si="228"/>
        <v>#NUM!</v>
      </c>
      <c r="BB1657" s="66" t="e">
        <f t="shared" ca="1" si="222"/>
        <v>#NUM!</v>
      </c>
      <c r="BC1657" s="66" t="e">
        <f t="shared" ca="1" si="223"/>
        <v>#NUM!</v>
      </c>
      <c r="BD1657" s="156">
        <f ca="1">IFERROR(MATCH(BE1657,OFFSET(Pinlist!$A$2,BD1656*(BA1657=BA1656),0,$BT$23,1),0)+BD1656*(BA1657=BA1656),0)</f>
        <v>0</v>
      </c>
      <c r="BE1657" s="66" t="e">
        <f t="shared" ca="1" si="224"/>
        <v>#NUM!</v>
      </c>
      <c r="BF1657" s="76">
        <f ca="1">(OFFSET(Pinlist!$E$1,BD1657,0)-$BR$18)*MirrorX</f>
        <v>0</v>
      </c>
      <c r="BG1657" s="76">
        <f ca="1">OFFSET(Pinlist!$F$1,BD1657,0)-$BS$18</f>
        <v>0</v>
      </c>
      <c r="BH1657" s="439" t="e">
        <f ca="1">IF(LEFT(BE1657,2)="RF",OFFSET(Pinlist!$D$1,Chart!BD1657,0)&amp;"_"&amp;OFFSET(Pinlist!$G$1,Chart!BD1657,0),"")</f>
        <v>#NUM!</v>
      </c>
      <c r="BI1657" s="298" t="e">
        <f ca="1">IF(LEFT(BE1657,2)="RF",OFFSET(Pinlist!$I$1,Chart!BD1657,0))</f>
        <v>#NUM!</v>
      </c>
      <c r="BJ1657" s="156">
        <f t="shared" si="229"/>
        <v>1654</v>
      </c>
      <c r="BK1657" s="598" t="b">
        <f t="array" aca="1" ref="BK1657" ca="1">IF($BV$15,MIN(SQRT((BF1657-OFFSET(BF1657,1,0,$BU$26-BJ1657))^2+(BG1657-OFFSET(BG1657,1,0,$BU$26-BJ1657))^2)))</f>
        <v>0</v>
      </c>
      <c r="BL1657" s="598" t="b">
        <f t="array" aca="1" ref="BL1657" ca="1">IF($BV$15,MIN(SQRT((BF1657-OFFSET(BF1657,-1,0,1-BJ1657))^2+(BG1657-OFFSET(BG1657,-1,0,1-BJ1657))^2)))</f>
        <v>0</v>
      </c>
      <c r="BM1657" s="225" t="e">
        <f t="shared" ca="1" si="225"/>
        <v>#N/A</v>
      </c>
      <c r="BN1657" s="225" t="e">
        <f t="shared" ca="1" si="226"/>
        <v>#N/A</v>
      </c>
      <c r="BO1657" s="53" t="b">
        <f t="shared" ca="1" si="227"/>
        <v>0</v>
      </c>
      <c r="BP1657" s="168"/>
      <c r="BQ1657" s="168"/>
      <c r="BR1657" s="168"/>
      <c r="BS1657" s="168"/>
      <c r="BT1657" s="168"/>
      <c r="BU1657" s="168"/>
      <c r="BV1657" s="168"/>
      <c r="BW1657" s="168"/>
      <c r="BX1657" s="66"/>
      <c r="BY1657" s="66"/>
      <c r="BZ1657" s="66"/>
      <c r="CA1657" s="66"/>
      <c r="CB1657" s="66"/>
      <c r="CC1657" s="66"/>
      <c r="CD1657" s="168"/>
      <c r="CE1657" s="66"/>
      <c r="CF1657" s="66"/>
      <c r="CG1657" s="66"/>
      <c r="CH1657" s="66"/>
      <c r="CI1657" s="168"/>
      <c r="CJ1657" s="617"/>
      <c r="CK1657" s="168"/>
      <c r="CL1657" s="168"/>
      <c r="CM1657" s="76"/>
      <c r="CN1657" s="76"/>
      <c r="CO1657" s="168"/>
      <c r="CP1657" s="66"/>
      <c r="CQ1657" s="168"/>
      <c r="CR1657" s="168"/>
      <c r="CS1657" s="168"/>
      <c r="CT1657" s="168"/>
      <c r="CU1657" s="168"/>
      <c r="CV1657" s="168"/>
      <c r="CW1657" s="168"/>
      <c r="CX1657" s="168"/>
      <c r="CY1657" s="168"/>
      <c r="CZ1657" s="168"/>
      <c r="DA1657" s="168"/>
      <c r="DB1657" s="168"/>
      <c r="DC1657" s="168"/>
      <c r="DD1657" s="168"/>
      <c r="DE1657" s="168"/>
      <c r="DF1657" s="168"/>
      <c r="DG1657" s="168"/>
      <c r="DH1657" s="168"/>
      <c r="DI1657" s="168"/>
      <c r="DJ1657" s="168"/>
    </row>
    <row r="1658" spans="52:114" x14ac:dyDescent="0.2">
      <c r="AZ1658" s="3">
        <f ca="1">IF(ISNUMBER(BI1658),((BI1658&gt;Probe_Head!$CB$15)+COUNTIF(OFFSET(Pinlist!$T$1,Chart!BD1658,0),"*CPW*")+(OFFSET(Pinlist!$L$1,Chart!BD1658,0)="36-40")&gt;0)+0,0)</f>
        <v>0</v>
      </c>
      <c r="BA1658" s="161" t="e">
        <f t="shared" ca="1" si="228"/>
        <v>#NUM!</v>
      </c>
      <c r="BB1658" s="66" t="e">
        <f t="shared" ca="1" si="222"/>
        <v>#NUM!</v>
      </c>
      <c r="BC1658" s="66" t="e">
        <f t="shared" ca="1" si="223"/>
        <v>#NUM!</v>
      </c>
      <c r="BD1658" s="156">
        <f ca="1">IFERROR(MATCH(BE1658,OFFSET(Pinlist!$A$2,BD1657*(BA1658=BA1657),0,$BT$23,1),0)+BD1657*(BA1658=BA1657),0)</f>
        <v>0</v>
      </c>
      <c r="BE1658" s="66" t="e">
        <f t="shared" ca="1" si="224"/>
        <v>#NUM!</v>
      </c>
      <c r="BF1658" s="76">
        <f ca="1">(OFFSET(Pinlist!$E$1,BD1658,0)-$BR$18)*MirrorX</f>
        <v>0</v>
      </c>
      <c r="BG1658" s="76">
        <f ca="1">OFFSET(Pinlist!$F$1,BD1658,0)-$BS$18</f>
        <v>0</v>
      </c>
      <c r="BH1658" s="439" t="e">
        <f ca="1">IF(LEFT(BE1658,2)="RF",OFFSET(Pinlist!$D$1,Chart!BD1658,0)&amp;"_"&amp;OFFSET(Pinlist!$G$1,Chart!BD1658,0),"")</f>
        <v>#NUM!</v>
      </c>
      <c r="BI1658" s="298" t="e">
        <f ca="1">IF(LEFT(BE1658,2)="RF",OFFSET(Pinlist!$I$1,Chart!BD1658,0))</f>
        <v>#NUM!</v>
      </c>
      <c r="BJ1658" s="156">
        <f t="shared" si="229"/>
        <v>1655</v>
      </c>
      <c r="BK1658" s="598" t="b">
        <f t="array" aca="1" ref="BK1658" ca="1">IF($BV$15,MIN(SQRT((BF1658-OFFSET(BF1658,1,0,$BU$26-BJ1658))^2+(BG1658-OFFSET(BG1658,1,0,$BU$26-BJ1658))^2)))</f>
        <v>0</v>
      </c>
      <c r="BL1658" s="598" t="b">
        <f t="array" aca="1" ref="BL1658" ca="1">IF($BV$15,MIN(SQRT((BF1658-OFFSET(BF1658,-1,0,1-BJ1658))^2+(BG1658-OFFSET(BG1658,-1,0,1-BJ1658))^2)))</f>
        <v>0</v>
      </c>
      <c r="BM1658" s="225" t="e">
        <f t="shared" ca="1" si="225"/>
        <v>#N/A</v>
      </c>
      <c r="BN1658" s="225" t="e">
        <f t="shared" ca="1" si="226"/>
        <v>#N/A</v>
      </c>
      <c r="BO1658" s="53" t="b">
        <f t="shared" ca="1" si="227"/>
        <v>0</v>
      </c>
      <c r="BP1658" s="168"/>
      <c r="BQ1658" s="168"/>
      <c r="BR1658" s="168"/>
      <c r="BS1658" s="168"/>
      <c r="BT1658" s="168"/>
      <c r="BU1658" s="168"/>
      <c r="BV1658" s="168"/>
      <c r="BW1658" s="168"/>
      <c r="BX1658" s="66"/>
      <c r="BY1658" s="66"/>
      <c r="BZ1658" s="66"/>
      <c r="CA1658" s="66"/>
      <c r="CB1658" s="66"/>
      <c r="CC1658" s="66"/>
      <c r="CD1658" s="168"/>
      <c r="CE1658" s="66"/>
      <c r="CF1658" s="66"/>
      <c r="CG1658" s="66"/>
      <c r="CH1658" s="66"/>
      <c r="CI1658" s="168"/>
      <c r="CJ1658" s="617"/>
      <c r="CK1658" s="168"/>
      <c r="CL1658" s="168"/>
      <c r="CM1658" s="76"/>
      <c r="CN1658" s="76"/>
      <c r="CO1658" s="168"/>
      <c r="CP1658" s="66"/>
      <c r="CQ1658" s="168"/>
      <c r="CR1658" s="168"/>
      <c r="CS1658" s="168"/>
      <c r="CT1658" s="168"/>
      <c r="CU1658" s="168"/>
      <c r="CV1658" s="168"/>
      <c r="CW1658" s="168"/>
      <c r="CX1658" s="168"/>
      <c r="CY1658" s="168"/>
      <c r="CZ1658" s="168"/>
      <c r="DA1658" s="168"/>
      <c r="DB1658" s="168"/>
      <c r="DC1658" s="168"/>
      <c r="DD1658" s="168"/>
      <c r="DE1658" s="168"/>
      <c r="DF1658" s="168"/>
      <c r="DG1658" s="168"/>
      <c r="DH1658" s="168"/>
      <c r="DI1658" s="168"/>
      <c r="DJ1658" s="168"/>
    </row>
    <row r="1659" spans="52:114" x14ac:dyDescent="0.2">
      <c r="AZ1659" s="3">
        <f ca="1">IF(ISNUMBER(BI1659),((BI1659&gt;Probe_Head!$CB$15)+COUNTIF(OFFSET(Pinlist!$T$1,Chart!BD1659,0),"*CPW*")+(OFFSET(Pinlist!$L$1,Chart!BD1659,0)="36-40")&gt;0)+0,0)</f>
        <v>0</v>
      </c>
      <c r="BA1659" s="161" t="e">
        <f t="shared" ca="1" si="228"/>
        <v>#NUM!</v>
      </c>
      <c r="BB1659" s="66" t="e">
        <f t="shared" ca="1" si="222"/>
        <v>#NUM!</v>
      </c>
      <c r="BC1659" s="66" t="e">
        <f t="shared" ca="1" si="223"/>
        <v>#NUM!</v>
      </c>
      <c r="BD1659" s="156">
        <f ca="1">IFERROR(MATCH(BE1659,OFFSET(Pinlist!$A$2,BD1658*(BA1659=BA1658),0,$BT$23,1),0)+BD1658*(BA1659=BA1658),0)</f>
        <v>0</v>
      </c>
      <c r="BE1659" s="66" t="e">
        <f t="shared" ca="1" si="224"/>
        <v>#NUM!</v>
      </c>
      <c r="BF1659" s="76">
        <f ca="1">(OFFSET(Pinlist!$E$1,BD1659,0)-$BR$18)*MirrorX</f>
        <v>0</v>
      </c>
      <c r="BG1659" s="76">
        <f ca="1">OFFSET(Pinlist!$F$1,BD1659,0)-$BS$18</f>
        <v>0</v>
      </c>
      <c r="BH1659" s="439" t="e">
        <f ca="1">IF(LEFT(BE1659,2)="RF",OFFSET(Pinlist!$D$1,Chart!BD1659,0)&amp;"_"&amp;OFFSET(Pinlist!$G$1,Chart!BD1659,0),"")</f>
        <v>#NUM!</v>
      </c>
      <c r="BI1659" s="298" t="e">
        <f ca="1">IF(LEFT(BE1659,2)="RF",OFFSET(Pinlist!$I$1,Chart!BD1659,0))</f>
        <v>#NUM!</v>
      </c>
      <c r="BJ1659" s="156">
        <f t="shared" si="229"/>
        <v>1656</v>
      </c>
      <c r="BK1659" s="598" t="b">
        <f t="array" aca="1" ref="BK1659" ca="1">IF($BV$15,MIN(SQRT((BF1659-OFFSET(BF1659,1,0,$BU$26-BJ1659))^2+(BG1659-OFFSET(BG1659,1,0,$BU$26-BJ1659))^2)))</f>
        <v>0</v>
      </c>
      <c r="BL1659" s="598" t="b">
        <f t="array" aca="1" ref="BL1659" ca="1">IF($BV$15,MIN(SQRT((BF1659-OFFSET(BF1659,-1,0,1-BJ1659))^2+(BG1659-OFFSET(BG1659,-1,0,1-BJ1659))^2)))</f>
        <v>0</v>
      </c>
      <c r="BM1659" s="225" t="e">
        <f t="shared" ca="1" si="225"/>
        <v>#N/A</v>
      </c>
      <c r="BN1659" s="225" t="e">
        <f t="shared" ca="1" si="226"/>
        <v>#N/A</v>
      </c>
      <c r="BO1659" s="53" t="b">
        <f t="shared" ca="1" si="227"/>
        <v>0</v>
      </c>
      <c r="BP1659" s="168"/>
      <c r="BQ1659" s="168"/>
      <c r="BR1659" s="168"/>
      <c r="BS1659" s="168"/>
      <c r="BT1659" s="168"/>
      <c r="BU1659" s="168"/>
      <c r="BV1659" s="168"/>
      <c r="BW1659" s="168"/>
      <c r="BX1659" s="66"/>
      <c r="BY1659" s="66"/>
      <c r="BZ1659" s="66"/>
      <c r="CA1659" s="66"/>
      <c r="CB1659" s="66"/>
      <c r="CC1659" s="66"/>
      <c r="CD1659" s="168"/>
      <c r="CE1659" s="66"/>
      <c r="CF1659" s="66"/>
      <c r="CG1659" s="66"/>
      <c r="CH1659" s="66"/>
      <c r="CI1659" s="168"/>
      <c r="CJ1659" s="617"/>
      <c r="CK1659" s="168"/>
      <c r="CL1659" s="168"/>
      <c r="CM1659" s="76"/>
      <c r="CN1659" s="76"/>
      <c r="CO1659" s="168"/>
      <c r="CP1659" s="66"/>
      <c r="CQ1659" s="168"/>
      <c r="CR1659" s="168"/>
      <c r="CS1659" s="168"/>
      <c r="CT1659" s="168"/>
      <c r="CU1659" s="168"/>
      <c r="CV1659" s="168"/>
      <c r="CW1659" s="168"/>
      <c r="CX1659" s="168"/>
      <c r="CY1659" s="168"/>
      <c r="CZ1659" s="168"/>
      <c r="DA1659" s="168"/>
      <c r="DB1659" s="168"/>
      <c r="DC1659" s="168"/>
      <c r="DD1659" s="168"/>
      <c r="DE1659" s="168"/>
      <c r="DF1659" s="168"/>
      <c r="DG1659" s="168"/>
      <c r="DH1659" s="168"/>
      <c r="DI1659" s="168"/>
      <c r="DJ1659" s="168"/>
    </row>
    <row r="1660" spans="52:114" x14ac:dyDescent="0.2">
      <c r="AZ1660" s="3">
        <f ca="1">IF(ISNUMBER(BI1660),((BI1660&gt;Probe_Head!$CB$15)+COUNTIF(OFFSET(Pinlist!$T$1,Chart!BD1660,0),"*CPW*")+(OFFSET(Pinlist!$L$1,Chart!BD1660,0)="36-40")&gt;0)+0,0)</f>
        <v>0</v>
      </c>
      <c r="BA1660" s="161" t="e">
        <f t="shared" ca="1" si="228"/>
        <v>#NUM!</v>
      </c>
      <c r="BB1660" s="66" t="e">
        <f t="shared" ca="1" si="222"/>
        <v>#NUM!</v>
      </c>
      <c r="BC1660" s="66" t="e">
        <f t="shared" ca="1" si="223"/>
        <v>#NUM!</v>
      </c>
      <c r="BD1660" s="156">
        <f ca="1">IFERROR(MATCH(BE1660,OFFSET(Pinlist!$A$2,BD1659*(BA1660=BA1659),0,$BT$23,1),0)+BD1659*(BA1660=BA1659),0)</f>
        <v>0</v>
      </c>
      <c r="BE1660" s="66" t="e">
        <f t="shared" ca="1" si="224"/>
        <v>#NUM!</v>
      </c>
      <c r="BF1660" s="76">
        <f ca="1">(OFFSET(Pinlist!$E$1,BD1660,0)-$BR$18)*MirrorX</f>
        <v>0</v>
      </c>
      <c r="BG1660" s="76">
        <f ca="1">OFFSET(Pinlist!$F$1,BD1660,0)-$BS$18</f>
        <v>0</v>
      </c>
      <c r="BH1660" s="439" t="e">
        <f ca="1">IF(LEFT(BE1660,2)="RF",OFFSET(Pinlist!$D$1,Chart!BD1660,0)&amp;"_"&amp;OFFSET(Pinlist!$G$1,Chart!BD1660,0),"")</f>
        <v>#NUM!</v>
      </c>
      <c r="BI1660" s="298" t="e">
        <f ca="1">IF(LEFT(BE1660,2)="RF",OFFSET(Pinlist!$I$1,Chart!BD1660,0))</f>
        <v>#NUM!</v>
      </c>
      <c r="BJ1660" s="156">
        <f t="shared" si="229"/>
        <v>1657</v>
      </c>
      <c r="BK1660" s="598" t="b">
        <f t="array" aca="1" ref="BK1660" ca="1">IF($BV$15,MIN(SQRT((BF1660-OFFSET(BF1660,1,0,$BU$26-BJ1660))^2+(BG1660-OFFSET(BG1660,1,0,$BU$26-BJ1660))^2)))</f>
        <v>0</v>
      </c>
      <c r="BL1660" s="598" t="b">
        <f t="array" aca="1" ref="BL1660" ca="1">IF($BV$15,MIN(SQRT((BF1660-OFFSET(BF1660,-1,0,1-BJ1660))^2+(BG1660-OFFSET(BG1660,-1,0,1-BJ1660))^2)))</f>
        <v>0</v>
      </c>
      <c r="BM1660" s="225" t="e">
        <f t="shared" ca="1" si="225"/>
        <v>#N/A</v>
      </c>
      <c r="BN1660" s="225" t="e">
        <f t="shared" ca="1" si="226"/>
        <v>#N/A</v>
      </c>
      <c r="BO1660" s="53" t="b">
        <f t="shared" ca="1" si="227"/>
        <v>0</v>
      </c>
      <c r="BP1660" s="168"/>
      <c r="BQ1660" s="168"/>
      <c r="BR1660" s="168"/>
      <c r="BS1660" s="168"/>
      <c r="BT1660" s="168"/>
      <c r="BU1660" s="168"/>
      <c r="BV1660" s="168"/>
      <c r="BW1660" s="168"/>
      <c r="BX1660" s="66"/>
      <c r="BY1660" s="66"/>
      <c r="BZ1660" s="66"/>
      <c r="CA1660" s="66"/>
      <c r="CB1660" s="66"/>
      <c r="CC1660" s="66"/>
      <c r="CD1660" s="168"/>
      <c r="CE1660" s="66"/>
      <c r="CF1660" s="66"/>
      <c r="CG1660" s="66"/>
      <c r="CH1660" s="66"/>
      <c r="CI1660" s="168"/>
      <c r="CJ1660" s="617"/>
      <c r="CK1660" s="168"/>
      <c r="CL1660" s="168"/>
      <c r="CM1660" s="76"/>
      <c r="CN1660" s="76"/>
      <c r="CO1660" s="168"/>
      <c r="CP1660" s="66"/>
      <c r="CQ1660" s="168"/>
      <c r="CR1660" s="168"/>
      <c r="CS1660" s="168"/>
      <c r="CT1660" s="168"/>
      <c r="CU1660" s="168"/>
      <c r="CV1660" s="168"/>
      <c r="CW1660" s="168"/>
      <c r="CX1660" s="168"/>
      <c r="CY1660" s="168"/>
      <c r="CZ1660" s="168"/>
      <c r="DA1660" s="168"/>
      <c r="DB1660" s="168"/>
      <c r="DC1660" s="168"/>
      <c r="DD1660" s="168"/>
      <c r="DE1660" s="168"/>
      <c r="DF1660" s="168"/>
      <c r="DG1660" s="168"/>
      <c r="DH1660" s="168"/>
      <c r="DI1660" s="168"/>
      <c r="DJ1660" s="168"/>
    </row>
    <row r="1661" spans="52:114" x14ac:dyDescent="0.2">
      <c r="AZ1661" s="3">
        <f ca="1">IF(ISNUMBER(BI1661),((BI1661&gt;Probe_Head!$CB$15)+COUNTIF(OFFSET(Pinlist!$T$1,Chart!BD1661,0),"*CPW*")+(OFFSET(Pinlist!$L$1,Chart!BD1661,0)="36-40")&gt;0)+0,0)</f>
        <v>0</v>
      </c>
      <c r="BA1661" s="161" t="e">
        <f t="shared" ca="1" si="228"/>
        <v>#NUM!</v>
      </c>
      <c r="BB1661" s="66" t="e">
        <f t="shared" ca="1" si="222"/>
        <v>#NUM!</v>
      </c>
      <c r="BC1661" s="66" t="e">
        <f t="shared" ca="1" si="223"/>
        <v>#NUM!</v>
      </c>
      <c r="BD1661" s="156">
        <f ca="1">IFERROR(MATCH(BE1661,OFFSET(Pinlist!$A$2,BD1660*(BA1661=BA1660),0,$BT$23,1),0)+BD1660*(BA1661=BA1660),0)</f>
        <v>0</v>
      </c>
      <c r="BE1661" s="66" t="e">
        <f t="shared" ca="1" si="224"/>
        <v>#NUM!</v>
      </c>
      <c r="BF1661" s="76">
        <f ca="1">(OFFSET(Pinlist!$E$1,BD1661,0)-$BR$18)*MirrorX</f>
        <v>0</v>
      </c>
      <c r="BG1661" s="76">
        <f ca="1">OFFSET(Pinlist!$F$1,BD1661,0)-$BS$18</f>
        <v>0</v>
      </c>
      <c r="BH1661" s="439" t="e">
        <f ca="1">IF(LEFT(BE1661,2)="RF",OFFSET(Pinlist!$D$1,Chart!BD1661,0)&amp;"_"&amp;OFFSET(Pinlist!$G$1,Chart!BD1661,0),"")</f>
        <v>#NUM!</v>
      </c>
      <c r="BI1661" s="298" t="e">
        <f ca="1">IF(LEFT(BE1661,2)="RF",OFFSET(Pinlist!$I$1,Chart!BD1661,0))</f>
        <v>#NUM!</v>
      </c>
      <c r="BJ1661" s="156">
        <f t="shared" si="229"/>
        <v>1658</v>
      </c>
      <c r="BK1661" s="598" t="b">
        <f t="array" aca="1" ref="BK1661" ca="1">IF($BV$15,MIN(SQRT((BF1661-OFFSET(BF1661,1,0,$BU$26-BJ1661))^2+(BG1661-OFFSET(BG1661,1,0,$BU$26-BJ1661))^2)))</f>
        <v>0</v>
      </c>
      <c r="BL1661" s="598" t="b">
        <f t="array" aca="1" ref="BL1661" ca="1">IF($BV$15,MIN(SQRT((BF1661-OFFSET(BF1661,-1,0,1-BJ1661))^2+(BG1661-OFFSET(BG1661,-1,0,1-BJ1661))^2)))</f>
        <v>0</v>
      </c>
      <c r="BM1661" s="225" t="e">
        <f t="shared" ca="1" si="225"/>
        <v>#N/A</v>
      </c>
      <c r="BN1661" s="225" t="e">
        <f t="shared" ca="1" si="226"/>
        <v>#N/A</v>
      </c>
      <c r="BO1661" s="53" t="b">
        <f t="shared" ca="1" si="227"/>
        <v>0</v>
      </c>
      <c r="BP1661" s="168"/>
      <c r="BQ1661" s="168"/>
      <c r="BR1661" s="168"/>
      <c r="BS1661" s="168"/>
      <c r="BT1661" s="168"/>
      <c r="BU1661" s="168"/>
      <c r="BV1661" s="168"/>
      <c r="BW1661" s="168"/>
      <c r="BX1661" s="66"/>
      <c r="BY1661" s="66"/>
      <c r="BZ1661" s="66"/>
      <c r="CA1661" s="66"/>
      <c r="CB1661" s="66"/>
      <c r="CC1661" s="66"/>
      <c r="CD1661" s="168"/>
      <c r="CE1661" s="66"/>
      <c r="CF1661" s="66"/>
      <c r="CG1661" s="66"/>
      <c r="CH1661" s="66"/>
      <c r="CI1661" s="168"/>
      <c r="CJ1661" s="617"/>
      <c r="CK1661" s="168"/>
      <c r="CL1661" s="168"/>
      <c r="CM1661" s="76"/>
      <c r="CN1661" s="76"/>
      <c r="CO1661" s="168"/>
      <c r="CP1661" s="66"/>
      <c r="CQ1661" s="168"/>
      <c r="CR1661" s="168"/>
      <c r="CS1661" s="168"/>
      <c r="CT1661" s="168"/>
      <c r="CU1661" s="168"/>
      <c r="CV1661" s="168"/>
      <c r="CW1661" s="168"/>
      <c r="CX1661" s="168"/>
      <c r="CY1661" s="168"/>
      <c r="CZ1661" s="168"/>
      <c r="DA1661" s="168"/>
      <c r="DB1661" s="168"/>
      <c r="DC1661" s="168"/>
      <c r="DD1661" s="168"/>
      <c r="DE1661" s="168"/>
      <c r="DF1661" s="168"/>
      <c r="DG1661" s="168"/>
      <c r="DH1661" s="168"/>
      <c r="DI1661" s="168"/>
      <c r="DJ1661" s="168"/>
    </row>
    <row r="1662" spans="52:114" x14ac:dyDescent="0.2">
      <c r="AZ1662" s="3">
        <f ca="1">IF(ISNUMBER(BI1662),((BI1662&gt;Probe_Head!$CB$15)+COUNTIF(OFFSET(Pinlist!$T$1,Chart!BD1662,0),"*CPW*")+(OFFSET(Pinlist!$L$1,Chart!BD1662,0)="36-40")&gt;0)+0,0)</f>
        <v>0</v>
      </c>
      <c r="BA1662" s="161" t="e">
        <f t="shared" ca="1" si="228"/>
        <v>#NUM!</v>
      </c>
      <c r="BB1662" s="66" t="e">
        <f t="shared" ca="1" si="222"/>
        <v>#NUM!</v>
      </c>
      <c r="BC1662" s="66" t="e">
        <f t="shared" ca="1" si="223"/>
        <v>#NUM!</v>
      </c>
      <c r="BD1662" s="156">
        <f ca="1">IFERROR(MATCH(BE1662,OFFSET(Pinlist!$A$2,BD1661*(BA1662=BA1661),0,$BT$23,1),0)+BD1661*(BA1662=BA1661),0)</f>
        <v>0</v>
      </c>
      <c r="BE1662" s="66" t="e">
        <f t="shared" ca="1" si="224"/>
        <v>#NUM!</v>
      </c>
      <c r="BF1662" s="76">
        <f ca="1">(OFFSET(Pinlist!$E$1,BD1662,0)-$BR$18)*MirrorX</f>
        <v>0</v>
      </c>
      <c r="BG1662" s="76">
        <f ca="1">OFFSET(Pinlist!$F$1,BD1662,0)-$BS$18</f>
        <v>0</v>
      </c>
      <c r="BH1662" s="439" t="e">
        <f ca="1">IF(LEFT(BE1662,2)="RF",OFFSET(Pinlist!$D$1,Chart!BD1662,0)&amp;"_"&amp;OFFSET(Pinlist!$G$1,Chart!BD1662,0),"")</f>
        <v>#NUM!</v>
      </c>
      <c r="BI1662" s="298" t="e">
        <f ca="1">IF(LEFT(BE1662,2)="RF",OFFSET(Pinlist!$I$1,Chart!BD1662,0))</f>
        <v>#NUM!</v>
      </c>
      <c r="BJ1662" s="156">
        <f t="shared" si="229"/>
        <v>1659</v>
      </c>
      <c r="BK1662" s="598" t="b">
        <f t="array" aca="1" ref="BK1662" ca="1">IF($BV$15,MIN(SQRT((BF1662-OFFSET(BF1662,1,0,$BU$26-BJ1662))^2+(BG1662-OFFSET(BG1662,1,0,$BU$26-BJ1662))^2)))</f>
        <v>0</v>
      </c>
      <c r="BL1662" s="598" t="b">
        <f t="array" aca="1" ref="BL1662" ca="1">IF($BV$15,MIN(SQRT((BF1662-OFFSET(BF1662,-1,0,1-BJ1662))^2+(BG1662-OFFSET(BG1662,-1,0,1-BJ1662))^2)))</f>
        <v>0</v>
      </c>
      <c r="BM1662" s="225" t="e">
        <f t="shared" ca="1" si="225"/>
        <v>#N/A</v>
      </c>
      <c r="BN1662" s="225" t="e">
        <f t="shared" ca="1" si="226"/>
        <v>#N/A</v>
      </c>
      <c r="BO1662" s="53" t="b">
        <f t="shared" ca="1" si="227"/>
        <v>0</v>
      </c>
      <c r="BP1662" s="168"/>
      <c r="BQ1662" s="168"/>
      <c r="BR1662" s="168"/>
      <c r="BS1662" s="168"/>
      <c r="BT1662" s="168"/>
      <c r="BU1662" s="168"/>
      <c r="BV1662" s="168"/>
      <c r="BW1662" s="168"/>
      <c r="BX1662" s="66"/>
      <c r="BY1662" s="66"/>
      <c r="BZ1662" s="66"/>
      <c r="CA1662" s="66"/>
      <c r="CB1662" s="66"/>
      <c r="CC1662" s="66"/>
      <c r="CD1662" s="168"/>
      <c r="CE1662" s="66"/>
      <c r="CF1662" s="66"/>
      <c r="CG1662" s="66"/>
      <c r="CH1662" s="66"/>
      <c r="CI1662" s="168"/>
      <c r="CJ1662" s="617"/>
      <c r="CK1662" s="168"/>
      <c r="CL1662" s="168"/>
      <c r="CM1662" s="76"/>
      <c r="CN1662" s="76"/>
      <c r="CO1662" s="168"/>
      <c r="CP1662" s="66"/>
      <c r="CQ1662" s="168"/>
      <c r="CR1662" s="168"/>
      <c r="CS1662" s="168"/>
      <c r="CT1662" s="168"/>
      <c r="CU1662" s="168"/>
      <c r="CV1662" s="168"/>
      <c r="CW1662" s="168"/>
      <c r="CX1662" s="168"/>
      <c r="CY1662" s="168"/>
      <c r="CZ1662" s="168"/>
      <c r="DA1662" s="168"/>
      <c r="DB1662" s="168"/>
      <c r="DC1662" s="168"/>
      <c r="DD1662" s="168"/>
      <c r="DE1662" s="168"/>
      <c r="DF1662" s="168"/>
      <c r="DG1662" s="168"/>
      <c r="DH1662" s="168"/>
      <c r="DI1662" s="168"/>
      <c r="DJ1662" s="168"/>
    </row>
    <row r="1663" spans="52:114" x14ac:dyDescent="0.2">
      <c r="AZ1663" s="3">
        <f ca="1">IF(ISNUMBER(BI1663),((BI1663&gt;Probe_Head!$CB$15)+COUNTIF(OFFSET(Pinlist!$T$1,Chart!BD1663,0),"*CPW*")+(OFFSET(Pinlist!$L$1,Chart!BD1663,0)="36-40")&gt;0)+0,0)</f>
        <v>0</v>
      </c>
      <c r="BA1663" s="161" t="e">
        <f t="shared" ca="1" si="228"/>
        <v>#NUM!</v>
      </c>
      <c r="BB1663" s="66" t="e">
        <f t="shared" ca="1" si="222"/>
        <v>#NUM!</v>
      </c>
      <c r="BC1663" s="66" t="e">
        <f t="shared" ca="1" si="223"/>
        <v>#NUM!</v>
      </c>
      <c r="BD1663" s="156">
        <f ca="1">IFERROR(MATCH(BE1663,OFFSET(Pinlist!$A$2,BD1662*(BA1663=BA1662),0,$BT$23,1),0)+BD1662*(BA1663=BA1662),0)</f>
        <v>0</v>
      </c>
      <c r="BE1663" s="66" t="e">
        <f t="shared" ca="1" si="224"/>
        <v>#NUM!</v>
      </c>
      <c r="BF1663" s="76">
        <f ca="1">(OFFSET(Pinlist!$E$1,BD1663,0)-$BR$18)*MirrorX</f>
        <v>0</v>
      </c>
      <c r="BG1663" s="76">
        <f ca="1">OFFSET(Pinlist!$F$1,BD1663,0)-$BS$18</f>
        <v>0</v>
      </c>
      <c r="BH1663" s="439" t="e">
        <f ca="1">IF(LEFT(BE1663,2)="RF",OFFSET(Pinlist!$D$1,Chart!BD1663,0)&amp;"_"&amp;OFFSET(Pinlist!$G$1,Chart!BD1663,0),"")</f>
        <v>#NUM!</v>
      </c>
      <c r="BI1663" s="298" t="e">
        <f ca="1">IF(LEFT(BE1663,2)="RF",OFFSET(Pinlist!$I$1,Chart!BD1663,0))</f>
        <v>#NUM!</v>
      </c>
      <c r="BJ1663" s="156">
        <f t="shared" si="229"/>
        <v>1660</v>
      </c>
      <c r="BK1663" s="598" t="b">
        <f t="array" aca="1" ref="BK1663" ca="1">IF($BV$15,MIN(SQRT((BF1663-OFFSET(BF1663,1,0,$BU$26-BJ1663))^2+(BG1663-OFFSET(BG1663,1,0,$BU$26-BJ1663))^2)))</f>
        <v>0</v>
      </c>
      <c r="BL1663" s="598" t="b">
        <f t="array" aca="1" ref="BL1663" ca="1">IF($BV$15,MIN(SQRT((BF1663-OFFSET(BF1663,-1,0,1-BJ1663))^2+(BG1663-OFFSET(BG1663,-1,0,1-BJ1663))^2)))</f>
        <v>0</v>
      </c>
      <c r="BM1663" s="225" t="e">
        <f t="shared" ca="1" si="225"/>
        <v>#N/A</v>
      </c>
      <c r="BN1663" s="225" t="e">
        <f t="shared" ca="1" si="226"/>
        <v>#N/A</v>
      </c>
      <c r="BO1663" s="53" t="b">
        <f t="shared" ca="1" si="227"/>
        <v>0</v>
      </c>
      <c r="BP1663" s="168"/>
      <c r="BQ1663" s="168"/>
      <c r="BR1663" s="168"/>
      <c r="BS1663" s="168"/>
      <c r="BT1663" s="168"/>
      <c r="BU1663" s="168"/>
      <c r="BV1663" s="168"/>
      <c r="BW1663" s="168"/>
      <c r="BX1663" s="66"/>
      <c r="BY1663" s="66"/>
      <c r="BZ1663" s="66"/>
      <c r="CA1663" s="66"/>
      <c r="CB1663" s="66"/>
      <c r="CC1663" s="66"/>
      <c r="CD1663" s="168"/>
      <c r="CE1663" s="66"/>
      <c r="CF1663" s="66"/>
      <c r="CG1663" s="66"/>
      <c r="CH1663" s="66"/>
      <c r="CI1663" s="168"/>
      <c r="CJ1663" s="617"/>
      <c r="CK1663" s="168"/>
      <c r="CL1663" s="168"/>
      <c r="CM1663" s="76"/>
      <c r="CN1663" s="76"/>
      <c r="CO1663" s="168"/>
      <c r="CP1663" s="66"/>
      <c r="CQ1663" s="168"/>
      <c r="CR1663" s="168"/>
      <c r="CS1663" s="168"/>
      <c r="CT1663" s="168"/>
      <c r="CU1663" s="168"/>
      <c r="CV1663" s="168"/>
      <c r="CW1663" s="168"/>
      <c r="CX1663" s="168"/>
      <c r="CY1663" s="168"/>
      <c r="CZ1663" s="168"/>
      <c r="DA1663" s="168"/>
      <c r="DB1663" s="168"/>
      <c r="DC1663" s="168"/>
      <c r="DD1663" s="168"/>
      <c r="DE1663" s="168"/>
      <c r="DF1663" s="168"/>
      <c r="DG1663" s="168"/>
      <c r="DH1663" s="168"/>
      <c r="DI1663" s="168"/>
      <c r="DJ1663" s="168"/>
    </row>
    <row r="1664" spans="52:114" x14ac:dyDescent="0.2">
      <c r="AZ1664" s="3">
        <f ca="1">IF(ISNUMBER(BI1664),((BI1664&gt;Probe_Head!$CB$15)+COUNTIF(OFFSET(Pinlist!$T$1,Chart!BD1664,0),"*CPW*")+(OFFSET(Pinlist!$L$1,Chart!BD1664,0)="36-40")&gt;0)+0,0)</f>
        <v>0</v>
      </c>
      <c r="BA1664" s="161" t="e">
        <f t="shared" ca="1" si="228"/>
        <v>#NUM!</v>
      </c>
      <c r="BB1664" s="66" t="e">
        <f t="shared" ca="1" si="222"/>
        <v>#NUM!</v>
      </c>
      <c r="BC1664" s="66" t="e">
        <f t="shared" ca="1" si="223"/>
        <v>#NUM!</v>
      </c>
      <c r="BD1664" s="156">
        <f ca="1">IFERROR(MATCH(BE1664,OFFSET(Pinlist!$A$2,BD1663*(BA1664=BA1663),0,$BT$23,1),0)+BD1663*(BA1664=BA1663),0)</f>
        <v>0</v>
      </c>
      <c r="BE1664" s="66" t="e">
        <f t="shared" ca="1" si="224"/>
        <v>#NUM!</v>
      </c>
      <c r="BF1664" s="76">
        <f ca="1">(OFFSET(Pinlist!$E$1,BD1664,0)-$BR$18)*MirrorX</f>
        <v>0</v>
      </c>
      <c r="BG1664" s="76">
        <f ca="1">OFFSET(Pinlist!$F$1,BD1664,0)-$BS$18</f>
        <v>0</v>
      </c>
      <c r="BH1664" s="439" t="e">
        <f ca="1">IF(LEFT(BE1664,2)="RF",OFFSET(Pinlist!$D$1,Chart!BD1664,0)&amp;"_"&amp;OFFSET(Pinlist!$G$1,Chart!BD1664,0),"")</f>
        <v>#NUM!</v>
      </c>
      <c r="BI1664" s="298" t="e">
        <f ca="1">IF(LEFT(BE1664,2)="RF",OFFSET(Pinlist!$I$1,Chart!BD1664,0))</f>
        <v>#NUM!</v>
      </c>
      <c r="BJ1664" s="156">
        <f t="shared" si="229"/>
        <v>1661</v>
      </c>
      <c r="BK1664" s="598" t="b">
        <f t="array" aca="1" ref="BK1664" ca="1">IF($BV$15,MIN(SQRT((BF1664-OFFSET(BF1664,1,0,$BU$26-BJ1664))^2+(BG1664-OFFSET(BG1664,1,0,$BU$26-BJ1664))^2)))</f>
        <v>0</v>
      </c>
      <c r="BL1664" s="598" t="b">
        <f t="array" aca="1" ref="BL1664" ca="1">IF($BV$15,MIN(SQRT((BF1664-OFFSET(BF1664,-1,0,1-BJ1664))^2+(BG1664-OFFSET(BG1664,-1,0,1-BJ1664))^2)))</f>
        <v>0</v>
      </c>
      <c r="BM1664" s="225" t="e">
        <f t="shared" ca="1" si="225"/>
        <v>#N/A</v>
      </c>
      <c r="BN1664" s="225" t="e">
        <f t="shared" ca="1" si="226"/>
        <v>#N/A</v>
      </c>
      <c r="BO1664" s="53" t="b">
        <f t="shared" ca="1" si="227"/>
        <v>0</v>
      </c>
      <c r="BP1664" s="168"/>
      <c r="BQ1664" s="168"/>
      <c r="BR1664" s="168"/>
      <c r="BS1664" s="168"/>
      <c r="BT1664" s="168"/>
      <c r="BU1664" s="168"/>
      <c r="BV1664" s="168"/>
      <c r="BW1664" s="168"/>
      <c r="BX1664" s="66"/>
      <c r="BY1664" s="66"/>
      <c r="BZ1664" s="66"/>
      <c r="CA1664" s="66"/>
      <c r="CB1664" s="66"/>
      <c r="CC1664" s="66"/>
      <c r="CD1664" s="168"/>
      <c r="CE1664" s="66"/>
      <c r="CF1664" s="66"/>
      <c r="CG1664" s="66"/>
      <c r="CH1664" s="66"/>
      <c r="CI1664" s="168"/>
      <c r="CJ1664" s="617"/>
      <c r="CK1664" s="168"/>
      <c r="CL1664" s="168"/>
      <c r="CM1664" s="76"/>
      <c r="CN1664" s="76"/>
      <c r="CO1664" s="168"/>
      <c r="CP1664" s="66"/>
      <c r="CQ1664" s="168"/>
      <c r="CR1664" s="168"/>
      <c r="CS1664" s="168"/>
      <c r="CT1664" s="168"/>
      <c r="CU1664" s="168"/>
      <c r="CV1664" s="168"/>
      <c r="CW1664" s="168"/>
      <c r="CX1664" s="168"/>
      <c r="CY1664" s="168"/>
      <c r="CZ1664" s="168"/>
      <c r="DA1664" s="168"/>
      <c r="DB1664" s="168"/>
      <c r="DC1664" s="168"/>
      <c r="DD1664" s="168"/>
      <c r="DE1664" s="168"/>
      <c r="DF1664" s="168"/>
      <c r="DG1664" s="168"/>
      <c r="DH1664" s="168"/>
      <c r="DI1664" s="168"/>
      <c r="DJ1664" s="168"/>
    </row>
    <row r="1665" spans="52:114" x14ac:dyDescent="0.2">
      <c r="AZ1665" s="3">
        <f ca="1">IF(ISNUMBER(BI1665),((BI1665&gt;Probe_Head!$CB$15)+COUNTIF(OFFSET(Pinlist!$T$1,Chart!BD1665,0),"*CPW*")+(OFFSET(Pinlist!$L$1,Chart!BD1665,0)="36-40")&gt;0)+0,0)</f>
        <v>0</v>
      </c>
      <c r="BA1665" s="161" t="e">
        <f t="shared" ca="1" si="228"/>
        <v>#NUM!</v>
      </c>
      <c r="BB1665" s="66" t="e">
        <f t="shared" ca="1" si="222"/>
        <v>#NUM!</v>
      </c>
      <c r="BC1665" s="66" t="e">
        <f t="shared" ca="1" si="223"/>
        <v>#NUM!</v>
      </c>
      <c r="BD1665" s="156">
        <f ca="1">IFERROR(MATCH(BE1665,OFFSET(Pinlist!$A$2,BD1664*(BA1665=BA1664),0,$BT$23,1),0)+BD1664*(BA1665=BA1664),0)</f>
        <v>0</v>
      </c>
      <c r="BE1665" s="66" t="e">
        <f t="shared" ca="1" si="224"/>
        <v>#NUM!</v>
      </c>
      <c r="BF1665" s="76">
        <f ca="1">(OFFSET(Pinlist!$E$1,BD1665,0)-$BR$18)*MirrorX</f>
        <v>0</v>
      </c>
      <c r="BG1665" s="76">
        <f ca="1">OFFSET(Pinlist!$F$1,BD1665,0)-$BS$18</f>
        <v>0</v>
      </c>
      <c r="BH1665" s="439" t="e">
        <f ca="1">IF(LEFT(BE1665,2)="RF",OFFSET(Pinlist!$D$1,Chart!BD1665,0)&amp;"_"&amp;OFFSET(Pinlist!$G$1,Chart!BD1665,0),"")</f>
        <v>#NUM!</v>
      </c>
      <c r="BI1665" s="298" t="e">
        <f ca="1">IF(LEFT(BE1665,2)="RF",OFFSET(Pinlist!$I$1,Chart!BD1665,0))</f>
        <v>#NUM!</v>
      </c>
      <c r="BJ1665" s="156">
        <f t="shared" si="229"/>
        <v>1662</v>
      </c>
      <c r="BK1665" s="598" t="b">
        <f t="array" aca="1" ref="BK1665" ca="1">IF($BV$15,MIN(SQRT((BF1665-OFFSET(BF1665,1,0,$BU$26-BJ1665))^2+(BG1665-OFFSET(BG1665,1,0,$BU$26-BJ1665))^2)))</f>
        <v>0</v>
      </c>
      <c r="BL1665" s="598" t="b">
        <f t="array" aca="1" ref="BL1665" ca="1">IF($BV$15,MIN(SQRT((BF1665-OFFSET(BF1665,-1,0,1-BJ1665))^2+(BG1665-OFFSET(BG1665,-1,0,1-BJ1665))^2)))</f>
        <v>0</v>
      </c>
      <c r="BM1665" s="225" t="e">
        <f t="shared" ca="1" si="225"/>
        <v>#N/A</v>
      </c>
      <c r="BN1665" s="225" t="e">
        <f t="shared" ca="1" si="226"/>
        <v>#N/A</v>
      </c>
      <c r="BO1665" s="53" t="b">
        <f t="shared" ca="1" si="227"/>
        <v>0</v>
      </c>
      <c r="BP1665" s="168"/>
      <c r="BQ1665" s="168"/>
      <c r="BR1665" s="168"/>
      <c r="BS1665" s="168"/>
      <c r="BT1665" s="168"/>
      <c r="BU1665" s="168"/>
      <c r="BV1665" s="168"/>
      <c r="BW1665" s="168"/>
      <c r="BX1665" s="66"/>
      <c r="BY1665" s="66"/>
      <c r="BZ1665" s="66"/>
      <c r="CA1665" s="66"/>
      <c r="CB1665" s="66"/>
      <c r="CC1665" s="66"/>
      <c r="CD1665" s="168"/>
      <c r="CE1665" s="66"/>
      <c r="CF1665" s="66"/>
      <c r="CG1665" s="66"/>
      <c r="CH1665" s="66"/>
      <c r="CI1665" s="168"/>
      <c r="CJ1665" s="617"/>
      <c r="CK1665" s="168"/>
      <c r="CL1665" s="168"/>
      <c r="CM1665" s="76"/>
      <c r="CN1665" s="76"/>
      <c r="CO1665" s="168"/>
      <c r="CP1665" s="66"/>
      <c r="CQ1665" s="168"/>
      <c r="CR1665" s="168"/>
      <c r="CS1665" s="168"/>
      <c r="CT1665" s="168"/>
      <c r="CU1665" s="168"/>
      <c r="CV1665" s="168"/>
      <c r="CW1665" s="168"/>
      <c r="CX1665" s="168"/>
      <c r="CY1665" s="168"/>
      <c r="CZ1665" s="168"/>
      <c r="DA1665" s="168"/>
      <c r="DB1665" s="168"/>
      <c r="DC1665" s="168"/>
      <c r="DD1665" s="168"/>
      <c r="DE1665" s="168"/>
      <c r="DF1665" s="168"/>
      <c r="DG1665" s="168"/>
      <c r="DH1665" s="168"/>
      <c r="DI1665" s="168"/>
      <c r="DJ1665" s="168"/>
    </row>
    <row r="1666" spans="52:114" x14ac:dyDescent="0.2">
      <c r="AZ1666" s="3">
        <f ca="1">IF(ISNUMBER(BI1666),((BI1666&gt;Probe_Head!$CB$15)+COUNTIF(OFFSET(Pinlist!$T$1,Chart!BD1666,0),"*CPW*")+(OFFSET(Pinlist!$L$1,Chart!BD1666,0)="36-40")&gt;0)+0,0)</f>
        <v>0</v>
      </c>
      <c r="BA1666" s="161" t="e">
        <f t="shared" ca="1" si="228"/>
        <v>#NUM!</v>
      </c>
      <c r="BB1666" s="66" t="e">
        <f t="shared" ca="1" si="222"/>
        <v>#NUM!</v>
      </c>
      <c r="BC1666" s="66" t="e">
        <f t="shared" ca="1" si="223"/>
        <v>#NUM!</v>
      </c>
      <c r="BD1666" s="156">
        <f ca="1">IFERROR(MATCH(BE1666,OFFSET(Pinlist!$A$2,BD1665*(BA1666=BA1665),0,$BT$23,1),0)+BD1665*(BA1666=BA1665),0)</f>
        <v>0</v>
      </c>
      <c r="BE1666" s="66" t="e">
        <f t="shared" ca="1" si="224"/>
        <v>#NUM!</v>
      </c>
      <c r="BF1666" s="76">
        <f ca="1">(OFFSET(Pinlist!$E$1,BD1666,0)-$BR$18)*MirrorX</f>
        <v>0</v>
      </c>
      <c r="BG1666" s="76">
        <f ca="1">OFFSET(Pinlist!$F$1,BD1666,0)-$BS$18</f>
        <v>0</v>
      </c>
      <c r="BH1666" s="439" t="e">
        <f ca="1">IF(LEFT(BE1666,2)="RF",OFFSET(Pinlist!$D$1,Chart!BD1666,0)&amp;"_"&amp;OFFSET(Pinlist!$G$1,Chart!BD1666,0),"")</f>
        <v>#NUM!</v>
      </c>
      <c r="BI1666" s="298" t="e">
        <f ca="1">IF(LEFT(BE1666,2)="RF",OFFSET(Pinlist!$I$1,Chart!BD1666,0))</f>
        <v>#NUM!</v>
      </c>
      <c r="BJ1666" s="156">
        <f t="shared" si="229"/>
        <v>1663</v>
      </c>
      <c r="BK1666" s="598" t="b">
        <f t="array" aca="1" ref="BK1666" ca="1">IF($BV$15,MIN(SQRT((BF1666-OFFSET(BF1666,1,0,$BU$26-BJ1666))^2+(BG1666-OFFSET(BG1666,1,0,$BU$26-BJ1666))^2)))</f>
        <v>0</v>
      </c>
      <c r="BL1666" s="598" t="b">
        <f t="array" aca="1" ref="BL1666" ca="1">IF($BV$15,MIN(SQRT((BF1666-OFFSET(BF1666,-1,0,1-BJ1666))^2+(BG1666-OFFSET(BG1666,-1,0,1-BJ1666))^2)))</f>
        <v>0</v>
      </c>
      <c r="BM1666" s="225" t="e">
        <f t="shared" ca="1" si="225"/>
        <v>#N/A</v>
      </c>
      <c r="BN1666" s="225" t="e">
        <f t="shared" ca="1" si="226"/>
        <v>#N/A</v>
      </c>
      <c r="BO1666" s="53" t="b">
        <f t="shared" ca="1" si="227"/>
        <v>0</v>
      </c>
      <c r="BP1666" s="168"/>
      <c r="BQ1666" s="168"/>
      <c r="BR1666" s="168"/>
      <c r="BS1666" s="168"/>
      <c r="BT1666" s="168"/>
      <c r="BU1666" s="168"/>
      <c r="BV1666" s="168"/>
      <c r="BW1666" s="168"/>
      <c r="BX1666" s="66"/>
      <c r="BY1666" s="66"/>
      <c r="BZ1666" s="66"/>
      <c r="CA1666" s="66"/>
      <c r="CB1666" s="66"/>
      <c r="CC1666" s="66"/>
      <c r="CD1666" s="168"/>
      <c r="CE1666" s="66"/>
      <c r="CF1666" s="66"/>
      <c r="CG1666" s="66"/>
      <c r="CH1666" s="66"/>
      <c r="CI1666" s="168"/>
      <c r="CJ1666" s="617"/>
      <c r="CK1666" s="168"/>
      <c r="CL1666" s="168"/>
      <c r="CM1666" s="76"/>
      <c r="CN1666" s="76"/>
      <c r="CO1666" s="168"/>
      <c r="CP1666" s="66"/>
      <c r="CQ1666" s="168"/>
      <c r="CR1666" s="168"/>
      <c r="CS1666" s="168"/>
      <c r="CT1666" s="168"/>
      <c r="CU1666" s="168"/>
      <c r="CV1666" s="168"/>
      <c r="CW1666" s="168"/>
      <c r="CX1666" s="168"/>
      <c r="CY1666" s="168"/>
      <c r="CZ1666" s="168"/>
      <c r="DA1666" s="168"/>
      <c r="DB1666" s="168"/>
      <c r="DC1666" s="168"/>
      <c r="DD1666" s="168"/>
      <c r="DE1666" s="168"/>
      <c r="DF1666" s="168"/>
      <c r="DG1666" s="168"/>
      <c r="DH1666" s="168"/>
      <c r="DI1666" s="168"/>
      <c r="DJ1666" s="168"/>
    </row>
    <row r="1667" spans="52:114" x14ac:dyDescent="0.2">
      <c r="AZ1667" s="3">
        <f ca="1">IF(ISNUMBER(BI1667),((BI1667&gt;Probe_Head!$CB$15)+COUNTIF(OFFSET(Pinlist!$T$1,Chart!BD1667,0),"*CPW*")+(OFFSET(Pinlist!$L$1,Chart!BD1667,0)="36-40")&gt;0)+0,0)</f>
        <v>0</v>
      </c>
      <c r="BA1667" s="161" t="e">
        <f t="shared" ca="1" si="228"/>
        <v>#NUM!</v>
      </c>
      <c r="BB1667" s="66" t="e">
        <f t="shared" ca="1" si="222"/>
        <v>#NUM!</v>
      </c>
      <c r="BC1667" s="66" t="e">
        <f t="shared" ca="1" si="223"/>
        <v>#NUM!</v>
      </c>
      <c r="BD1667" s="156">
        <f ca="1">IFERROR(MATCH(BE1667,OFFSET(Pinlist!$A$2,BD1666*(BA1667=BA1666),0,$BT$23,1),0)+BD1666*(BA1667=BA1666),0)</f>
        <v>0</v>
      </c>
      <c r="BE1667" s="66" t="e">
        <f t="shared" ca="1" si="224"/>
        <v>#NUM!</v>
      </c>
      <c r="BF1667" s="76">
        <f ca="1">(OFFSET(Pinlist!$E$1,BD1667,0)-$BR$18)*MirrorX</f>
        <v>0</v>
      </c>
      <c r="BG1667" s="76">
        <f ca="1">OFFSET(Pinlist!$F$1,BD1667,0)-$BS$18</f>
        <v>0</v>
      </c>
      <c r="BH1667" s="439" t="e">
        <f ca="1">IF(LEFT(BE1667,2)="RF",OFFSET(Pinlist!$D$1,Chart!BD1667,0)&amp;"_"&amp;OFFSET(Pinlist!$G$1,Chart!BD1667,0),"")</f>
        <v>#NUM!</v>
      </c>
      <c r="BI1667" s="298" t="e">
        <f ca="1">IF(LEFT(BE1667,2)="RF",OFFSET(Pinlist!$I$1,Chart!BD1667,0))</f>
        <v>#NUM!</v>
      </c>
      <c r="BJ1667" s="156">
        <f t="shared" si="229"/>
        <v>1664</v>
      </c>
      <c r="BK1667" s="598" t="b">
        <f t="array" aca="1" ref="BK1667" ca="1">IF($BV$15,MIN(SQRT((BF1667-OFFSET(BF1667,1,0,$BU$26-BJ1667))^2+(BG1667-OFFSET(BG1667,1,0,$BU$26-BJ1667))^2)))</f>
        <v>0</v>
      </c>
      <c r="BL1667" s="598" t="b">
        <f t="array" aca="1" ref="BL1667" ca="1">IF($BV$15,MIN(SQRT((BF1667-OFFSET(BF1667,-1,0,1-BJ1667))^2+(BG1667-OFFSET(BG1667,-1,0,1-BJ1667))^2)))</f>
        <v>0</v>
      </c>
      <c r="BM1667" s="225" t="e">
        <f t="shared" ca="1" si="225"/>
        <v>#N/A</v>
      </c>
      <c r="BN1667" s="225" t="e">
        <f t="shared" ca="1" si="226"/>
        <v>#N/A</v>
      </c>
      <c r="BO1667" s="53" t="b">
        <f t="shared" ca="1" si="227"/>
        <v>0</v>
      </c>
      <c r="BP1667" s="168"/>
      <c r="BQ1667" s="168"/>
      <c r="BR1667" s="168"/>
      <c r="BS1667" s="168"/>
      <c r="BT1667" s="168"/>
      <c r="BU1667" s="168"/>
      <c r="BV1667" s="168"/>
      <c r="BW1667" s="168"/>
      <c r="BX1667" s="66"/>
      <c r="BY1667" s="66"/>
      <c r="BZ1667" s="66"/>
      <c r="CA1667" s="66"/>
      <c r="CB1667" s="66"/>
      <c r="CC1667" s="66"/>
      <c r="CD1667" s="168"/>
      <c r="CE1667" s="66"/>
      <c r="CF1667" s="66"/>
      <c r="CG1667" s="66"/>
      <c r="CH1667" s="66"/>
      <c r="CI1667" s="168"/>
      <c r="CJ1667" s="617"/>
      <c r="CK1667" s="168"/>
      <c r="CL1667" s="168"/>
      <c r="CM1667" s="76"/>
      <c r="CN1667" s="76"/>
      <c r="CO1667" s="168"/>
      <c r="CP1667" s="66"/>
      <c r="CQ1667" s="168"/>
      <c r="CR1667" s="168"/>
      <c r="CS1667" s="168"/>
      <c r="CT1667" s="168"/>
      <c r="CU1667" s="168"/>
      <c r="CV1667" s="168"/>
      <c r="CW1667" s="168"/>
      <c r="CX1667" s="168"/>
      <c r="CY1667" s="168"/>
      <c r="CZ1667" s="168"/>
      <c r="DA1667" s="168"/>
      <c r="DB1667" s="168"/>
      <c r="DC1667" s="168"/>
      <c r="DD1667" s="168"/>
      <c r="DE1667" s="168"/>
      <c r="DF1667" s="168"/>
      <c r="DG1667" s="168"/>
      <c r="DH1667" s="168"/>
      <c r="DI1667" s="168"/>
      <c r="DJ1667" s="168"/>
    </row>
    <row r="1668" spans="52:114" x14ac:dyDescent="0.2">
      <c r="AZ1668" s="3">
        <f ca="1">IF(ISNUMBER(BI1668),((BI1668&gt;Probe_Head!$CB$15)+COUNTIF(OFFSET(Pinlist!$T$1,Chart!BD1668,0),"*CPW*")+(OFFSET(Pinlist!$L$1,Chart!BD1668,0)="36-40")&gt;0)+0,0)</f>
        <v>0</v>
      </c>
      <c r="BA1668" s="161" t="e">
        <f t="shared" ca="1" si="228"/>
        <v>#NUM!</v>
      </c>
      <c r="BB1668" s="66" t="e">
        <f t="shared" ref="BB1668:BB1731" ca="1" si="230">SMALL($CJ$4:$CJ$63,BA1668)</f>
        <v>#NUM!</v>
      </c>
      <c r="BC1668" s="66" t="e">
        <f t="shared" ref="BC1668:BC1731" ca="1" si="231">IF(BB1668=BB1667,BC1667+1,1)</f>
        <v>#NUM!</v>
      </c>
      <c r="BD1668" s="156">
        <f ca="1">IFERROR(MATCH(BE1668,OFFSET(Pinlist!$A$2,BD1667*(BA1668=BA1667),0,$BT$23,1),0)+BD1667*(BA1668=BA1667),0)</f>
        <v>0</v>
      </c>
      <c r="BE1668" s="66" t="e">
        <f t="shared" ref="BE1668:BE1731" ca="1" si="232">OFFSET($CC$3,BB1668,0)</f>
        <v>#NUM!</v>
      </c>
      <c r="BF1668" s="76">
        <f ca="1">(OFFSET(Pinlist!$E$1,BD1668,0)-$BR$18)*MirrorX</f>
        <v>0</v>
      </c>
      <c r="BG1668" s="76">
        <f ca="1">OFFSET(Pinlist!$F$1,BD1668,0)-$BS$18</f>
        <v>0</v>
      </c>
      <c r="BH1668" s="439" t="e">
        <f ca="1">IF(LEFT(BE1668,2)="RF",OFFSET(Pinlist!$D$1,Chart!BD1668,0)&amp;"_"&amp;OFFSET(Pinlist!$G$1,Chart!BD1668,0),"")</f>
        <v>#NUM!</v>
      </c>
      <c r="BI1668" s="298" t="e">
        <f ca="1">IF(LEFT(BE1668,2)="RF",OFFSET(Pinlist!$I$1,Chart!BD1668,0))</f>
        <v>#NUM!</v>
      </c>
      <c r="BJ1668" s="156">
        <f t="shared" si="229"/>
        <v>1665</v>
      </c>
      <c r="BK1668" s="598" t="b">
        <f t="array" aca="1" ref="BK1668" ca="1">IF($BV$15,MIN(SQRT((BF1668-OFFSET(BF1668,1,0,$BU$26-BJ1668))^2+(BG1668-OFFSET(BG1668,1,0,$BU$26-BJ1668))^2)))</f>
        <v>0</v>
      </c>
      <c r="BL1668" s="598" t="b">
        <f t="array" aca="1" ref="BL1668" ca="1">IF($BV$15,MIN(SQRT((BF1668-OFFSET(BF1668,-1,0,1-BJ1668))^2+(BG1668-OFFSET(BG1668,-1,0,1-BJ1668))^2)))</f>
        <v>0</v>
      </c>
      <c r="BM1668" s="225" t="e">
        <f t="shared" ref="BM1668:BM1731" ca="1" si="233">IF(AND(BO1668,BD1668&gt;0),BF1668,NA())</f>
        <v>#N/A</v>
      </c>
      <c r="BN1668" s="225" t="e">
        <f t="shared" ref="BN1668:BN1731" ca="1" si="234">IF(AND(BO1668,BD1668&gt;0),BG1668,NA())</f>
        <v>#N/A</v>
      </c>
      <c r="BO1668" s="53" t="b">
        <f t="shared" ref="BO1668:BO1731" ca="1" si="235">OR(IF(ISNUMBER(BK1668),BK1668&lt;=$BK$2),IF(ISNUMBER(BL1668),BL1668&lt;=$BK$2))</f>
        <v>0</v>
      </c>
      <c r="BP1668" s="168"/>
      <c r="BQ1668" s="168"/>
      <c r="BR1668" s="168"/>
      <c r="BS1668" s="168"/>
      <c r="BT1668" s="168"/>
      <c r="BU1668" s="168"/>
      <c r="BV1668" s="168"/>
      <c r="BW1668" s="168"/>
      <c r="BX1668" s="66"/>
      <c r="BY1668" s="66"/>
      <c r="BZ1668" s="66"/>
      <c r="CA1668" s="66"/>
      <c r="CB1668" s="66"/>
      <c r="CC1668" s="66"/>
      <c r="CD1668" s="168"/>
      <c r="CE1668" s="66"/>
      <c r="CF1668" s="66"/>
      <c r="CG1668" s="66"/>
      <c r="CH1668" s="66"/>
      <c r="CI1668" s="168"/>
      <c r="CJ1668" s="617"/>
      <c r="CK1668" s="168"/>
      <c r="CL1668" s="168"/>
      <c r="CM1668" s="76"/>
      <c r="CN1668" s="76"/>
      <c r="CO1668" s="168"/>
      <c r="CP1668" s="66"/>
      <c r="CQ1668" s="168"/>
      <c r="CR1668" s="168"/>
      <c r="CS1668" s="168"/>
      <c r="CT1668" s="168"/>
      <c r="CU1668" s="168"/>
      <c r="CV1668" s="168"/>
      <c r="CW1668" s="168"/>
      <c r="CX1668" s="168"/>
      <c r="CY1668" s="168"/>
      <c r="CZ1668" s="168"/>
      <c r="DA1668" s="168"/>
      <c r="DB1668" s="168"/>
      <c r="DC1668" s="168"/>
      <c r="DD1668" s="168"/>
      <c r="DE1668" s="168"/>
      <c r="DF1668" s="168"/>
      <c r="DG1668" s="168"/>
      <c r="DH1668" s="168"/>
      <c r="DI1668" s="168"/>
      <c r="DJ1668" s="168"/>
    </row>
    <row r="1669" spans="52:114" x14ac:dyDescent="0.2">
      <c r="AZ1669" s="3">
        <f ca="1">IF(ISNUMBER(BI1669),((BI1669&gt;Probe_Head!$CB$15)+COUNTIF(OFFSET(Pinlist!$T$1,Chart!BD1669,0),"*CPW*")+(OFFSET(Pinlist!$L$1,Chart!BD1669,0)="36-40")&gt;0)+0,0)</f>
        <v>0</v>
      </c>
      <c r="BA1669" s="161" t="e">
        <f t="shared" ref="BA1669:BA1732" ca="1" si="236">BA1668+(BC1668=INDEX($CE$3:$CE$63,1+BB1668))</f>
        <v>#NUM!</v>
      </c>
      <c r="BB1669" s="66" t="e">
        <f t="shared" ca="1" si="230"/>
        <v>#NUM!</v>
      </c>
      <c r="BC1669" s="66" t="e">
        <f t="shared" ca="1" si="231"/>
        <v>#NUM!</v>
      </c>
      <c r="BD1669" s="156">
        <f ca="1">IFERROR(MATCH(BE1669,OFFSET(Pinlist!$A$2,BD1668*(BA1669=BA1668),0,$BT$23,1),0)+BD1668*(BA1669=BA1668),0)</f>
        <v>0</v>
      </c>
      <c r="BE1669" s="66" t="e">
        <f t="shared" ca="1" si="232"/>
        <v>#NUM!</v>
      </c>
      <c r="BF1669" s="76">
        <f ca="1">(OFFSET(Pinlist!$E$1,BD1669,0)-$BR$18)*MirrorX</f>
        <v>0</v>
      </c>
      <c r="BG1669" s="76">
        <f ca="1">OFFSET(Pinlist!$F$1,BD1669,0)-$BS$18</f>
        <v>0</v>
      </c>
      <c r="BH1669" s="439" t="e">
        <f ca="1">IF(LEFT(BE1669,2)="RF",OFFSET(Pinlist!$D$1,Chart!BD1669,0)&amp;"_"&amp;OFFSET(Pinlist!$G$1,Chart!BD1669,0),"")</f>
        <v>#NUM!</v>
      </c>
      <c r="BI1669" s="298" t="e">
        <f ca="1">IF(LEFT(BE1669,2)="RF",OFFSET(Pinlist!$I$1,Chart!BD1669,0))</f>
        <v>#NUM!</v>
      </c>
      <c r="BJ1669" s="156">
        <f t="shared" si="229"/>
        <v>1666</v>
      </c>
      <c r="BK1669" s="598" t="b">
        <f t="array" aca="1" ref="BK1669" ca="1">IF($BV$15,MIN(SQRT((BF1669-OFFSET(BF1669,1,0,$BU$26-BJ1669))^2+(BG1669-OFFSET(BG1669,1,0,$BU$26-BJ1669))^2)))</f>
        <v>0</v>
      </c>
      <c r="BL1669" s="598" t="b">
        <f t="array" aca="1" ref="BL1669" ca="1">IF($BV$15,MIN(SQRT((BF1669-OFFSET(BF1669,-1,0,1-BJ1669))^2+(BG1669-OFFSET(BG1669,-1,0,1-BJ1669))^2)))</f>
        <v>0</v>
      </c>
      <c r="BM1669" s="225" t="e">
        <f t="shared" ca="1" si="233"/>
        <v>#N/A</v>
      </c>
      <c r="BN1669" s="225" t="e">
        <f t="shared" ca="1" si="234"/>
        <v>#N/A</v>
      </c>
      <c r="BO1669" s="53" t="b">
        <f t="shared" ca="1" si="235"/>
        <v>0</v>
      </c>
      <c r="BP1669" s="168"/>
      <c r="BQ1669" s="168"/>
      <c r="BR1669" s="168"/>
      <c r="BS1669" s="168"/>
      <c r="BT1669" s="168"/>
      <c r="BU1669" s="168"/>
      <c r="BV1669" s="168"/>
      <c r="BW1669" s="168"/>
      <c r="BX1669" s="66"/>
      <c r="BY1669" s="66"/>
      <c r="BZ1669" s="66"/>
      <c r="CA1669" s="66"/>
      <c r="CB1669" s="66"/>
      <c r="CC1669" s="66"/>
      <c r="CD1669" s="168"/>
      <c r="CE1669" s="66"/>
      <c r="CF1669" s="66"/>
      <c r="CG1669" s="66"/>
      <c r="CH1669" s="66"/>
      <c r="CI1669" s="168"/>
      <c r="CJ1669" s="617"/>
      <c r="CK1669" s="168"/>
      <c r="CL1669" s="168"/>
      <c r="CM1669" s="76"/>
      <c r="CN1669" s="76"/>
      <c r="CO1669" s="168"/>
      <c r="CP1669" s="66"/>
      <c r="CQ1669" s="168"/>
      <c r="CR1669" s="168"/>
      <c r="CS1669" s="168"/>
      <c r="CT1669" s="168"/>
      <c r="CU1669" s="168"/>
      <c r="CV1669" s="168"/>
      <c r="CW1669" s="168"/>
      <c r="CX1669" s="168"/>
      <c r="CY1669" s="168"/>
      <c r="CZ1669" s="168"/>
      <c r="DA1669" s="168"/>
      <c r="DB1669" s="168"/>
      <c r="DC1669" s="168"/>
      <c r="DD1669" s="168"/>
      <c r="DE1669" s="168"/>
      <c r="DF1669" s="168"/>
      <c r="DG1669" s="168"/>
      <c r="DH1669" s="168"/>
      <c r="DI1669" s="168"/>
      <c r="DJ1669" s="168"/>
    </row>
    <row r="1670" spans="52:114" x14ac:dyDescent="0.2">
      <c r="AZ1670" s="3">
        <f ca="1">IF(ISNUMBER(BI1670),((BI1670&gt;Probe_Head!$CB$15)+COUNTIF(OFFSET(Pinlist!$T$1,Chart!BD1670,0),"*CPW*")+(OFFSET(Pinlist!$L$1,Chart!BD1670,0)="36-40")&gt;0)+0,0)</f>
        <v>0</v>
      </c>
      <c r="BA1670" s="161" t="e">
        <f t="shared" ca="1" si="236"/>
        <v>#NUM!</v>
      </c>
      <c r="BB1670" s="66" t="e">
        <f t="shared" ca="1" si="230"/>
        <v>#NUM!</v>
      </c>
      <c r="BC1670" s="66" t="e">
        <f t="shared" ca="1" si="231"/>
        <v>#NUM!</v>
      </c>
      <c r="BD1670" s="156">
        <f ca="1">IFERROR(MATCH(BE1670,OFFSET(Pinlist!$A$2,BD1669*(BA1670=BA1669),0,$BT$23,1),0)+BD1669*(BA1670=BA1669),0)</f>
        <v>0</v>
      </c>
      <c r="BE1670" s="66" t="e">
        <f t="shared" ca="1" si="232"/>
        <v>#NUM!</v>
      </c>
      <c r="BF1670" s="76">
        <f ca="1">(OFFSET(Pinlist!$E$1,BD1670,0)-$BR$18)*MirrorX</f>
        <v>0</v>
      </c>
      <c r="BG1670" s="76">
        <f ca="1">OFFSET(Pinlist!$F$1,BD1670,0)-$BS$18</f>
        <v>0</v>
      </c>
      <c r="BH1670" s="439" t="e">
        <f ca="1">IF(LEFT(BE1670,2)="RF",OFFSET(Pinlist!$D$1,Chart!BD1670,0)&amp;"_"&amp;OFFSET(Pinlist!$G$1,Chart!BD1670,0),"")</f>
        <v>#NUM!</v>
      </c>
      <c r="BI1670" s="298" t="e">
        <f ca="1">IF(LEFT(BE1670,2)="RF",OFFSET(Pinlist!$I$1,Chart!BD1670,0))</f>
        <v>#NUM!</v>
      </c>
      <c r="BJ1670" s="156">
        <f t="shared" ref="BJ1670:BJ1733" si="237">BJ1669+1</f>
        <v>1667</v>
      </c>
      <c r="BK1670" s="598" t="b">
        <f t="array" aca="1" ref="BK1670" ca="1">IF($BV$15,MIN(SQRT((BF1670-OFFSET(BF1670,1,0,$BU$26-BJ1670))^2+(BG1670-OFFSET(BG1670,1,0,$BU$26-BJ1670))^2)))</f>
        <v>0</v>
      </c>
      <c r="BL1670" s="598" t="b">
        <f t="array" aca="1" ref="BL1670" ca="1">IF($BV$15,MIN(SQRT((BF1670-OFFSET(BF1670,-1,0,1-BJ1670))^2+(BG1670-OFFSET(BG1670,-1,0,1-BJ1670))^2)))</f>
        <v>0</v>
      </c>
      <c r="BM1670" s="225" t="e">
        <f t="shared" ca="1" si="233"/>
        <v>#N/A</v>
      </c>
      <c r="BN1670" s="225" t="e">
        <f t="shared" ca="1" si="234"/>
        <v>#N/A</v>
      </c>
      <c r="BO1670" s="53" t="b">
        <f t="shared" ca="1" si="235"/>
        <v>0</v>
      </c>
      <c r="BP1670" s="168"/>
      <c r="BQ1670" s="168"/>
      <c r="BR1670" s="168"/>
      <c r="BS1670" s="168"/>
      <c r="BT1670" s="168"/>
      <c r="BU1670" s="168"/>
      <c r="BV1670" s="168"/>
      <c r="BW1670" s="168"/>
      <c r="BX1670" s="66"/>
      <c r="BY1670" s="66"/>
      <c r="BZ1670" s="66"/>
      <c r="CA1670" s="66"/>
      <c r="CB1670" s="66"/>
      <c r="CC1670" s="66"/>
      <c r="CD1670" s="168"/>
      <c r="CE1670" s="66"/>
      <c r="CF1670" s="66"/>
      <c r="CG1670" s="66"/>
      <c r="CH1670" s="66"/>
      <c r="CI1670" s="168"/>
      <c r="CJ1670" s="617"/>
      <c r="CK1670" s="168"/>
      <c r="CL1670" s="168"/>
      <c r="CM1670" s="76"/>
      <c r="CN1670" s="76"/>
      <c r="CO1670" s="168"/>
      <c r="CP1670" s="66"/>
      <c r="CQ1670" s="168"/>
      <c r="CR1670" s="168"/>
      <c r="CS1670" s="168"/>
      <c r="CT1670" s="168"/>
      <c r="CU1670" s="168"/>
      <c r="CV1670" s="168"/>
      <c r="CW1670" s="168"/>
      <c r="CX1670" s="168"/>
      <c r="CY1670" s="168"/>
      <c r="CZ1670" s="168"/>
      <c r="DA1670" s="168"/>
      <c r="DB1670" s="168"/>
      <c r="DC1670" s="168"/>
      <c r="DD1670" s="168"/>
      <c r="DE1670" s="168"/>
      <c r="DF1670" s="168"/>
      <c r="DG1670" s="168"/>
      <c r="DH1670" s="168"/>
      <c r="DI1670" s="168"/>
      <c r="DJ1670" s="168"/>
    </row>
    <row r="1671" spans="52:114" x14ac:dyDescent="0.2">
      <c r="AZ1671" s="3">
        <f ca="1">IF(ISNUMBER(BI1671),((BI1671&gt;Probe_Head!$CB$15)+COUNTIF(OFFSET(Pinlist!$T$1,Chart!BD1671,0),"*CPW*")+(OFFSET(Pinlist!$L$1,Chart!BD1671,0)="36-40")&gt;0)+0,0)</f>
        <v>0</v>
      </c>
      <c r="BA1671" s="161" t="e">
        <f t="shared" ca="1" si="236"/>
        <v>#NUM!</v>
      </c>
      <c r="BB1671" s="66" t="e">
        <f t="shared" ca="1" si="230"/>
        <v>#NUM!</v>
      </c>
      <c r="BC1671" s="66" t="e">
        <f t="shared" ca="1" si="231"/>
        <v>#NUM!</v>
      </c>
      <c r="BD1671" s="156">
        <f ca="1">IFERROR(MATCH(BE1671,OFFSET(Pinlist!$A$2,BD1670*(BA1671=BA1670),0,$BT$23,1),0)+BD1670*(BA1671=BA1670),0)</f>
        <v>0</v>
      </c>
      <c r="BE1671" s="66" t="e">
        <f t="shared" ca="1" si="232"/>
        <v>#NUM!</v>
      </c>
      <c r="BF1671" s="76">
        <f ca="1">(OFFSET(Pinlist!$E$1,BD1671,0)-$BR$18)*MirrorX</f>
        <v>0</v>
      </c>
      <c r="BG1671" s="76">
        <f ca="1">OFFSET(Pinlist!$F$1,BD1671,0)-$BS$18</f>
        <v>0</v>
      </c>
      <c r="BH1671" s="439" t="e">
        <f ca="1">IF(LEFT(BE1671,2)="RF",OFFSET(Pinlist!$D$1,Chart!BD1671,0)&amp;"_"&amp;OFFSET(Pinlist!$G$1,Chart!BD1671,0),"")</f>
        <v>#NUM!</v>
      </c>
      <c r="BI1671" s="298" t="e">
        <f ca="1">IF(LEFT(BE1671,2)="RF",OFFSET(Pinlist!$I$1,Chart!BD1671,0))</f>
        <v>#NUM!</v>
      </c>
      <c r="BJ1671" s="156">
        <f t="shared" si="237"/>
        <v>1668</v>
      </c>
      <c r="BK1671" s="598" t="b">
        <f t="array" aca="1" ref="BK1671" ca="1">IF($BV$15,MIN(SQRT((BF1671-OFFSET(BF1671,1,0,$BU$26-BJ1671))^2+(BG1671-OFFSET(BG1671,1,0,$BU$26-BJ1671))^2)))</f>
        <v>0</v>
      </c>
      <c r="BL1671" s="598" t="b">
        <f t="array" aca="1" ref="BL1671" ca="1">IF($BV$15,MIN(SQRT((BF1671-OFFSET(BF1671,-1,0,1-BJ1671))^2+(BG1671-OFFSET(BG1671,-1,0,1-BJ1671))^2)))</f>
        <v>0</v>
      </c>
      <c r="BM1671" s="225" t="e">
        <f t="shared" ca="1" si="233"/>
        <v>#N/A</v>
      </c>
      <c r="BN1671" s="225" t="e">
        <f t="shared" ca="1" si="234"/>
        <v>#N/A</v>
      </c>
      <c r="BO1671" s="53" t="b">
        <f t="shared" ca="1" si="235"/>
        <v>0</v>
      </c>
      <c r="BP1671" s="168"/>
      <c r="BQ1671" s="168"/>
      <c r="BR1671" s="168"/>
      <c r="BS1671" s="168"/>
      <c r="BT1671" s="168"/>
      <c r="BU1671" s="168"/>
      <c r="BV1671" s="168"/>
      <c r="BW1671" s="168"/>
      <c r="BX1671" s="66"/>
      <c r="BY1671" s="66"/>
      <c r="BZ1671" s="66"/>
      <c r="CA1671" s="66"/>
      <c r="CB1671" s="66"/>
      <c r="CC1671" s="66"/>
      <c r="CD1671" s="168"/>
      <c r="CE1671" s="66"/>
      <c r="CF1671" s="66"/>
      <c r="CG1671" s="66"/>
      <c r="CH1671" s="66"/>
      <c r="CI1671" s="168"/>
      <c r="CJ1671" s="617"/>
      <c r="CK1671" s="168"/>
      <c r="CL1671" s="168"/>
      <c r="CM1671" s="76"/>
      <c r="CN1671" s="76"/>
      <c r="CO1671" s="168"/>
      <c r="CP1671" s="66"/>
      <c r="CQ1671" s="168"/>
      <c r="CR1671" s="168"/>
      <c r="CS1671" s="168"/>
      <c r="CT1671" s="168"/>
      <c r="CU1671" s="168"/>
      <c r="CV1671" s="168"/>
      <c r="CW1671" s="168"/>
      <c r="CX1671" s="168"/>
      <c r="CY1671" s="168"/>
      <c r="CZ1671" s="168"/>
      <c r="DA1671" s="168"/>
      <c r="DB1671" s="168"/>
      <c r="DC1671" s="168"/>
      <c r="DD1671" s="168"/>
      <c r="DE1671" s="168"/>
      <c r="DF1671" s="168"/>
      <c r="DG1671" s="168"/>
      <c r="DH1671" s="168"/>
      <c r="DI1671" s="168"/>
      <c r="DJ1671" s="168"/>
    </row>
    <row r="1672" spans="52:114" x14ac:dyDescent="0.2">
      <c r="AZ1672" s="3">
        <f ca="1">IF(ISNUMBER(BI1672),((BI1672&gt;Probe_Head!$CB$15)+COUNTIF(OFFSET(Pinlist!$T$1,Chart!BD1672,0),"*CPW*")+(OFFSET(Pinlist!$L$1,Chart!BD1672,0)="36-40")&gt;0)+0,0)</f>
        <v>0</v>
      </c>
      <c r="BA1672" s="161" t="e">
        <f t="shared" ca="1" si="236"/>
        <v>#NUM!</v>
      </c>
      <c r="BB1672" s="66" t="e">
        <f t="shared" ca="1" si="230"/>
        <v>#NUM!</v>
      </c>
      <c r="BC1672" s="66" t="e">
        <f t="shared" ca="1" si="231"/>
        <v>#NUM!</v>
      </c>
      <c r="BD1672" s="156">
        <f ca="1">IFERROR(MATCH(BE1672,OFFSET(Pinlist!$A$2,BD1671*(BA1672=BA1671),0,$BT$23,1),0)+BD1671*(BA1672=BA1671),0)</f>
        <v>0</v>
      </c>
      <c r="BE1672" s="66" t="e">
        <f t="shared" ca="1" si="232"/>
        <v>#NUM!</v>
      </c>
      <c r="BF1672" s="76">
        <f ca="1">(OFFSET(Pinlist!$E$1,BD1672,0)-$BR$18)*MirrorX</f>
        <v>0</v>
      </c>
      <c r="BG1672" s="76">
        <f ca="1">OFFSET(Pinlist!$F$1,BD1672,0)-$BS$18</f>
        <v>0</v>
      </c>
      <c r="BH1672" s="439" t="e">
        <f ca="1">IF(LEFT(BE1672,2)="RF",OFFSET(Pinlist!$D$1,Chart!BD1672,0)&amp;"_"&amp;OFFSET(Pinlist!$G$1,Chart!BD1672,0),"")</f>
        <v>#NUM!</v>
      </c>
      <c r="BI1672" s="298" t="e">
        <f ca="1">IF(LEFT(BE1672,2)="RF",OFFSET(Pinlist!$I$1,Chart!BD1672,0))</f>
        <v>#NUM!</v>
      </c>
      <c r="BJ1672" s="156">
        <f t="shared" si="237"/>
        <v>1669</v>
      </c>
      <c r="BK1672" s="598" t="b">
        <f t="array" aca="1" ref="BK1672" ca="1">IF($BV$15,MIN(SQRT((BF1672-OFFSET(BF1672,1,0,$BU$26-BJ1672))^2+(BG1672-OFFSET(BG1672,1,0,$BU$26-BJ1672))^2)))</f>
        <v>0</v>
      </c>
      <c r="BL1672" s="598" t="b">
        <f t="array" aca="1" ref="BL1672" ca="1">IF($BV$15,MIN(SQRT((BF1672-OFFSET(BF1672,-1,0,1-BJ1672))^2+(BG1672-OFFSET(BG1672,-1,0,1-BJ1672))^2)))</f>
        <v>0</v>
      </c>
      <c r="BM1672" s="225" t="e">
        <f t="shared" ca="1" si="233"/>
        <v>#N/A</v>
      </c>
      <c r="BN1672" s="225" t="e">
        <f t="shared" ca="1" si="234"/>
        <v>#N/A</v>
      </c>
      <c r="BO1672" s="53" t="b">
        <f t="shared" ca="1" si="235"/>
        <v>0</v>
      </c>
      <c r="BP1672" s="168"/>
      <c r="BQ1672" s="168"/>
      <c r="BR1672" s="168"/>
      <c r="BS1672" s="168"/>
      <c r="BT1672" s="168"/>
      <c r="BU1672" s="168"/>
      <c r="BV1672" s="168"/>
      <c r="BW1672" s="168"/>
      <c r="BX1672" s="66"/>
      <c r="BY1672" s="66"/>
      <c r="BZ1672" s="66"/>
      <c r="CA1672" s="66"/>
      <c r="CB1672" s="66"/>
      <c r="CC1672" s="66"/>
      <c r="CD1672" s="168"/>
      <c r="CE1672" s="66"/>
      <c r="CF1672" s="66"/>
      <c r="CG1672" s="66"/>
      <c r="CH1672" s="66"/>
      <c r="CI1672" s="168"/>
      <c r="CJ1672" s="617"/>
      <c r="CK1672" s="168"/>
      <c r="CL1672" s="168"/>
      <c r="CM1672" s="76"/>
      <c r="CN1672" s="76"/>
      <c r="CO1672" s="168"/>
      <c r="CP1672" s="66"/>
      <c r="CQ1672" s="168"/>
      <c r="CR1672" s="168"/>
      <c r="CS1672" s="168"/>
      <c r="CT1672" s="168"/>
      <c r="CU1672" s="168"/>
      <c r="CV1672" s="168"/>
      <c r="CW1672" s="168"/>
      <c r="CX1672" s="168"/>
      <c r="CY1672" s="168"/>
      <c r="CZ1672" s="168"/>
      <c r="DA1672" s="168"/>
      <c r="DB1672" s="168"/>
      <c r="DC1672" s="168"/>
      <c r="DD1672" s="168"/>
      <c r="DE1672" s="168"/>
      <c r="DF1672" s="168"/>
      <c r="DG1672" s="168"/>
      <c r="DH1672" s="168"/>
      <c r="DI1672" s="168"/>
      <c r="DJ1672" s="168"/>
    </row>
    <row r="1673" spans="52:114" x14ac:dyDescent="0.2">
      <c r="AZ1673" s="3">
        <f ca="1">IF(ISNUMBER(BI1673),((BI1673&gt;Probe_Head!$CB$15)+COUNTIF(OFFSET(Pinlist!$T$1,Chart!BD1673,0),"*CPW*")+(OFFSET(Pinlist!$L$1,Chart!BD1673,0)="36-40")&gt;0)+0,0)</f>
        <v>0</v>
      </c>
      <c r="BA1673" s="161" t="e">
        <f t="shared" ca="1" si="236"/>
        <v>#NUM!</v>
      </c>
      <c r="BB1673" s="66" t="e">
        <f t="shared" ca="1" si="230"/>
        <v>#NUM!</v>
      </c>
      <c r="BC1673" s="66" t="e">
        <f t="shared" ca="1" si="231"/>
        <v>#NUM!</v>
      </c>
      <c r="BD1673" s="156">
        <f ca="1">IFERROR(MATCH(BE1673,OFFSET(Pinlist!$A$2,BD1672*(BA1673=BA1672),0,$BT$23,1),0)+BD1672*(BA1673=BA1672),0)</f>
        <v>0</v>
      </c>
      <c r="BE1673" s="66" t="e">
        <f t="shared" ca="1" si="232"/>
        <v>#NUM!</v>
      </c>
      <c r="BF1673" s="76">
        <f ca="1">(OFFSET(Pinlist!$E$1,BD1673,0)-$BR$18)*MirrorX</f>
        <v>0</v>
      </c>
      <c r="BG1673" s="76">
        <f ca="1">OFFSET(Pinlist!$F$1,BD1673,0)-$BS$18</f>
        <v>0</v>
      </c>
      <c r="BH1673" s="439" t="e">
        <f ca="1">IF(LEFT(BE1673,2)="RF",OFFSET(Pinlist!$D$1,Chart!BD1673,0)&amp;"_"&amp;OFFSET(Pinlist!$G$1,Chart!BD1673,0),"")</f>
        <v>#NUM!</v>
      </c>
      <c r="BI1673" s="298" t="e">
        <f ca="1">IF(LEFT(BE1673,2)="RF",OFFSET(Pinlist!$I$1,Chart!BD1673,0))</f>
        <v>#NUM!</v>
      </c>
      <c r="BJ1673" s="156">
        <f t="shared" si="237"/>
        <v>1670</v>
      </c>
      <c r="BK1673" s="598" t="b">
        <f t="array" aca="1" ref="BK1673" ca="1">IF($BV$15,MIN(SQRT((BF1673-OFFSET(BF1673,1,0,$BU$26-BJ1673))^2+(BG1673-OFFSET(BG1673,1,0,$BU$26-BJ1673))^2)))</f>
        <v>0</v>
      </c>
      <c r="BL1673" s="598" t="b">
        <f t="array" aca="1" ref="BL1673" ca="1">IF($BV$15,MIN(SQRT((BF1673-OFFSET(BF1673,-1,0,1-BJ1673))^2+(BG1673-OFFSET(BG1673,-1,0,1-BJ1673))^2)))</f>
        <v>0</v>
      </c>
      <c r="BM1673" s="225" t="e">
        <f t="shared" ca="1" si="233"/>
        <v>#N/A</v>
      </c>
      <c r="BN1673" s="225" t="e">
        <f t="shared" ca="1" si="234"/>
        <v>#N/A</v>
      </c>
      <c r="BO1673" s="53" t="b">
        <f t="shared" ca="1" si="235"/>
        <v>0</v>
      </c>
      <c r="BP1673" s="168"/>
      <c r="BQ1673" s="168"/>
      <c r="BR1673" s="168"/>
      <c r="BS1673" s="168"/>
      <c r="BT1673" s="168"/>
      <c r="BU1673" s="168"/>
      <c r="BV1673" s="168"/>
      <c r="BW1673" s="168"/>
      <c r="BX1673" s="66"/>
      <c r="BY1673" s="66"/>
      <c r="BZ1673" s="66"/>
      <c r="CA1673" s="66"/>
      <c r="CB1673" s="66"/>
      <c r="CC1673" s="66"/>
      <c r="CD1673" s="168"/>
      <c r="CE1673" s="66"/>
      <c r="CF1673" s="66"/>
      <c r="CG1673" s="66"/>
      <c r="CH1673" s="66"/>
      <c r="CI1673" s="168"/>
      <c r="CJ1673" s="617"/>
      <c r="CK1673" s="168"/>
      <c r="CL1673" s="168"/>
      <c r="CM1673" s="76"/>
      <c r="CN1673" s="76"/>
      <c r="CO1673" s="168"/>
      <c r="CP1673" s="66"/>
      <c r="CQ1673" s="168"/>
      <c r="CR1673" s="168"/>
      <c r="CS1673" s="168"/>
      <c r="CT1673" s="168"/>
      <c r="CU1673" s="168"/>
      <c r="CV1673" s="168"/>
      <c r="CW1673" s="168"/>
      <c r="CX1673" s="168"/>
      <c r="CY1673" s="168"/>
      <c r="CZ1673" s="168"/>
      <c r="DA1673" s="168"/>
      <c r="DB1673" s="168"/>
      <c r="DC1673" s="168"/>
      <c r="DD1673" s="168"/>
      <c r="DE1673" s="168"/>
      <c r="DF1673" s="168"/>
      <c r="DG1673" s="168"/>
      <c r="DH1673" s="168"/>
      <c r="DI1673" s="168"/>
      <c r="DJ1673" s="168"/>
    </row>
    <row r="1674" spans="52:114" x14ac:dyDescent="0.2">
      <c r="AZ1674" s="3">
        <f ca="1">IF(ISNUMBER(BI1674),((BI1674&gt;Probe_Head!$CB$15)+COUNTIF(OFFSET(Pinlist!$T$1,Chart!BD1674,0),"*CPW*")+(OFFSET(Pinlist!$L$1,Chart!BD1674,0)="36-40")&gt;0)+0,0)</f>
        <v>0</v>
      </c>
      <c r="BA1674" s="161" t="e">
        <f t="shared" ca="1" si="236"/>
        <v>#NUM!</v>
      </c>
      <c r="BB1674" s="66" t="e">
        <f t="shared" ca="1" si="230"/>
        <v>#NUM!</v>
      </c>
      <c r="BC1674" s="66" t="e">
        <f t="shared" ca="1" si="231"/>
        <v>#NUM!</v>
      </c>
      <c r="BD1674" s="156">
        <f ca="1">IFERROR(MATCH(BE1674,OFFSET(Pinlist!$A$2,BD1673*(BA1674=BA1673),0,$BT$23,1),0)+BD1673*(BA1674=BA1673),0)</f>
        <v>0</v>
      </c>
      <c r="BE1674" s="66" t="e">
        <f t="shared" ca="1" si="232"/>
        <v>#NUM!</v>
      </c>
      <c r="BF1674" s="76">
        <f ca="1">(OFFSET(Pinlist!$E$1,BD1674,0)-$BR$18)*MirrorX</f>
        <v>0</v>
      </c>
      <c r="BG1674" s="76">
        <f ca="1">OFFSET(Pinlist!$F$1,BD1674,0)-$BS$18</f>
        <v>0</v>
      </c>
      <c r="BH1674" s="439" t="e">
        <f ca="1">IF(LEFT(BE1674,2)="RF",OFFSET(Pinlist!$D$1,Chart!BD1674,0)&amp;"_"&amp;OFFSET(Pinlist!$G$1,Chart!BD1674,0),"")</f>
        <v>#NUM!</v>
      </c>
      <c r="BI1674" s="298" t="e">
        <f ca="1">IF(LEFT(BE1674,2)="RF",OFFSET(Pinlist!$I$1,Chart!BD1674,0))</f>
        <v>#NUM!</v>
      </c>
      <c r="BJ1674" s="156">
        <f t="shared" si="237"/>
        <v>1671</v>
      </c>
      <c r="BK1674" s="598" t="b">
        <f t="array" aca="1" ref="BK1674" ca="1">IF($BV$15,MIN(SQRT((BF1674-OFFSET(BF1674,1,0,$BU$26-BJ1674))^2+(BG1674-OFFSET(BG1674,1,0,$BU$26-BJ1674))^2)))</f>
        <v>0</v>
      </c>
      <c r="BL1674" s="598" t="b">
        <f t="array" aca="1" ref="BL1674" ca="1">IF($BV$15,MIN(SQRT((BF1674-OFFSET(BF1674,-1,0,1-BJ1674))^2+(BG1674-OFFSET(BG1674,-1,0,1-BJ1674))^2)))</f>
        <v>0</v>
      </c>
      <c r="BM1674" s="225" t="e">
        <f t="shared" ca="1" si="233"/>
        <v>#N/A</v>
      </c>
      <c r="BN1674" s="225" t="e">
        <f t="shared" ca="1" si="234"/>
        <v>#N/A</v>
      </c>
      <c r="BO1674" s="53" t="b">
        <f t="shared" ca="1" si="235"/>
        <v>0</v>
      </c>
      <c r="BP1674" s="168"/>
      <c r="BQ1674" s="168"/>
      <c r="BR1674" s="168"/>
      <c r="BS1674" s="168"/>
      <c r="BT1674" s="168"/>
      <c r="BU1674" s="168"/>
      <c r="BV1674" s="168"/>
      <c r="BW1674" s="168"/>
      <c r="BX1674" s="66"/>
      <c r="BY1674" s="66"/>
      <c r="BZ1674" s="66"/>
      <c r="CA1674" s="66"/>
      <c r="CB1674" s="66"/>
      <c r="CC1674" s="66"/>
      <c r="CD1674" s="168"/>
      <c r="CE1674" s="66"/>
      <c r="CF1674" s="66"/>
      <c r="CG1674" s="66"/>
      <c r="CH1674" s="66"/>
      <c r="CI1674" s="168"/>
      <c r="CJ1674" s="617"/>
      <c r="CK1674" s="168"/>
      <c r="CL1674" s="168"/>
      <c r="CM1674" s="76"/>
      <c r="CN1674" s="76"/>
      <c r="CO1674" s="168"/>
      <c r="CP1674" s="66"/>
      <c r="CQ1674" s="168"/>
      <c r="CR1674" s="168"/>
      <c r="CS1674" s="168"/>
      <c r="CT1674" s="168"/>
      <c r="CU1674" s="168"/>
      <c r="CV1674" s="168"/>
      <c r="CW1674" s="168"/>
      <c r="CX1674" s="168"/>
      <c r="CY1674" s="168"/>
      <c r="CZ1674" s="168"/>
      <c r="DA1674" s="168"/>
      <c r="DB1674" s="168"/>
      <c r="DC1674" s="168"/>
      <c r="DD1674" s="168"/>
      <c r="DE1674" s="168"/>
      <c r="DF1674" s="168"/>
      <c r="DG1674" s="168"/>
      <c r="DH1674" s="168"/>
      <c r="DI1674" s="168"/>
      <c r="DJ1674" s="168"/>
    </row>
    <row r="1675" spans="52:114" x14ac:dyDescent="0.2">
      <c r="AZ1675" s="3">
        <f ca="1">IF(ISNUMBER(BI1675),((BI1675&gt;Probe_Head!$CB$15)+COUNTIF(OFFSET(Pinlist!$T$1,Chart!BD1675,0),"*CPW*")+(OFFSET(Pinlist!$L$1,Chart!BD1675,0)="36-40")&gt;0)+0,0)</f>
        <v>0</v>
      </c>
      <c r="BA1675" s="161" t="e">
        <f t="shared" ca="1" si="236"/>
        <v>#NUM!</v>
      </c>
      <c r="BB1675" s="66" t="e">
        <f t="shared" ca="1" si="230"/>
        <v>#NUM!</v>
      </c>
      <c r="BC1675" s="66" t="e">
        <f t="shared" ca="1" si="231"/>
        <v>#NUM!</v>
      </c>
      <c r="BD1675" s="156">
        <f ca="1">IFERROR(MATCH(BE1675,OFFSET(Pinlist!$A$2,BD1674*(BA1675=BA1674),0,$BT$23,1),0)+BD1674*(BA1675=BA1674),0)</f>
        <v>0</v>
      </c>
      <c r="BE1675" s="66" t="e">
        <f t="shared" ca="1" si="232"/>
        <v>#NUM!</v>
      </c>
      <c r="BF1675" s="76">
        <f ca="1">(OFFSET(Pinlist!$E$1,BD1675,0)-$BR$18)*MirrorX</f>
        <v>0</v>
      </c>
      <c r="BG1675" s="76">
        <f ca="1">OFFSET(Pinlist!$F$1,BD1675,0)-$BS$18</f>
        <v>0</v>
      </c>
      <c r="BH1675" s="439" t="e">
        <f ca="1">IF(LEFT(BE1675,2)="RF",OFFSET(Pinlist!$D$1,Chart!BD1675,0)&amp;"_"&amp;OFFSET(Pinlist!$G$1,Chart!BD1675,0),"")</f>
        <v>#NUM!</v>
      </c>
      <c r="BI1675" s="298" t="e">
        <f ca="1">IF(LEFT(BE1675,2)="RF",OFFSET(Pinlist!$I$1,Chart!BD1675,0))</f>
        <v>#NUM!</v>
      </c>
      <c r="BJ1675" s="156">
        <f t="shared" si="237"/>
        <v>1672</v>
      </c>
      <c r="BK1675" s="598" t="b">
        <f t="array" aca="1" ref="BK1675" ca="1">IF($BV$15,MIN(SQRT((BF1675-OFFSET(BF1675,1,0,$BU$26-BJ1675))^2+(BG1675-OFFSET(BG1675,1,0,$BU$26-BJ1675))^2)))</f>
        <v>0</v>
      </c>
      <c r="BL1675" s="598" t="b">
        <f t="array" aca="1" ref="BL1675" ca="1">IF($BV$15,MIN(SQRT((BF1675-OFFSET(BF1675,-1,0,1-BJ1675))^2+(BG1675-OFFSET(BG1675,-1,0,1-BJ1675))^2)))</f>
        <v>0</v>
      </c>
      <c r="BM1675" s="225" t="e">
        <f t="shared" ca="1" si="233"/>
        <v>#N/A</v>
      </c>
      <c r="BN1675" s="225" t="e">
        <f t="shared" ca="1" si="234"/>
        <v>#N/A</v>
      </c>
      <c r="BO1675" s="53" t="b">
        <f t="shared" ca="1" si="235"/>
        <v>0</v>
      </c>
      <c r="BP1675" s="168"/>
      <c r="BQ1675" s="168"/>
      <c r="BR1675" s="168"/>
      <c r="BS1675" s="168"/>
      <c r="BT1675" s="168"/>
      <c r="BU1675" s="168"/>
      <c r="BV1675" s="168"/>
      <c r="BW1675" s="168"/>
      <c r="BX1675" s="66"/>
      <c r="BY1675" s="66"/>
      <c r="BZ1675" s="66"/>
      <c r="CA1675" s="66"/>
      <c r="CB1675" s="66"/>
      <c r="CC1675" s="66"/>
      <c r="CD1675" s="168"/>
      <c r="CE1675" s="66"/>
      <c r="CF1675" s="66"/>
      <c r="CG1675" s="66"/>
      <c r="CH1675" s="66"/>
      <c r="CI1675" s="168"/>
      <c r="CJ1675" s="617"/>
      <c r="CK1675" s="168"/>
      <c r="CL1675" s="168"/>
      <c r="CM1675" s="76"/>
      <c r="CN1675" s="76"/>
      <c r="CO1675" s="168"/>
      <c r="CP1675" s="66"/>
      <c r="CQ1675" s="168"/>
      <c r="CR1675" s="168"/>
      <c r="CS1675" s="168"/>
      <c r="CT1675" s="168"/>
      <c r="CU1675" s="168"/>
      <c r="CV1675" s="168"/>
      <c r="CW1675" s="168"/>
      <c r="CX1675" s="168"/>
      <c r="CY1675" s="168"/>
      <c r="CZ1675" s="168"/>
      <c r="DA1675" s="168"/>
      <c r="DB1675" s="168"/>
      <c r="DC1675" s="168"/>
      <c r="DD1675" s="168"/>
      <c r="DE1675" s="168"/>
      <c r="DF1675" s="168"/>
      <c r="DG1675" s="168"/>
      <c r="DH1675" s="168"/>
      <c r="DI1675" s="168"/>
      <c r="DJ1675" s="168"/>
    </row>
    <row r="1676" spans="52:114" x14ac:dyDescent="0.2">
      <c r="AZ1676" s="3">
        <f ca="1">IF(ISNUMBER(BI1676),((BI1676&gt;Probe_Head!$CB$15)+COUNTIF(OFFSET(Pinlist!$T$1,Chart!BD1676,0),"*CPW*")+(OFFSET(Pinlist!$L$1,Chart!BD1676,0)="36-40")&gt;0)+0,0)</f>
        <v>0</v>
      </c>
      <c r="BA1676" s="161" t="e">
        <f t="shared" ca="1" si="236"/>
        <v>#NUM!</v>
      </c>
      <c r="BB1676" s="66" t="e">
        <f t="shared" ca="1" si="230"/>
        <v>#NUM!</v>
      </c>
      <c r="BC1676" s="66" t="e">
        <f t="shared" ca="1" si="231"/>
        <v>#NUM!</v>
      </c>
      <c r="BD1676" s="156">
        <f ca="1">IFERROR(MATCH(BE1676,OFFSET(Pinlist!$A$2,BD1675*(BA1676=BA1675),0,$BT$23,1),0)+BD1675*(BA1676=BA1675),0)</f>
        <v>0</v>
      </c>
      <c r="BE1676" s="66" t="e">
        <f t="shared" ca="1" si="232"/>
        <v>#NUM!</v>
      </c>
      <c r="BF1676" s="76">
        <f ca="1">(OFFSET(Pinlist!$E$1,BD1676,0)-$BR$18)*MirrorX</f>
        <v>0</v>
      </c>
      <c r="BG1676" s="76">
        <f ca="1">OFFSET(Pinlist!$F$1,BD1676,0)-$BS$18</f>
        <v>0</v>
      </c>
      <c r="BH1676" s="439" t="e">
        <f ca="1">IF(LEFT(BE1676,2)="RF",OFFSET(Pinlist!$D$1,Chart!BD1676,0)&amp;"_"&amp;OFFSET(Pinlist!$G$1,Chart!BD1676,0),"")</f>
        <v>#NUM!</v>
      </c>
      <c r="BI1676" s="298" t="e">
        <f ca="1">IF(LEFT(BE1676,2)="RF",OFFSET(Pinlist!$I$1,Chart!BD1676,0))</f>
        <v>#NUM!</v>
      </c>
      <c r="BJ1676" s="156">
        <f t="shared" si="237"/>
        <v>1673</v>
      </c>
      <c r="BK1676" s="598" t="b">
        <f t="array" aca="1" ref="BK1676" ca="1">IF($BV$15,MIN(SQRT((BF1676-OFFSET(BF1676,1,0,$BU$26-BJ1676))^2+(BG1676-OFFSET(BG1676,1,0,$BU$26-BJ1676))^2)))</f>
        <v>0</v>
      </c>
      <c r="BL1676" s="598" t="b">
        <f t="array" aca="1" ref="BL1676" ca="1">IF($BV$15,MIN(SQRT((BF1676-OFFSET(BF1676,-1,0,1-BJ1676))^2+(BG1676-OFFSET(BG1676,-1,0,1-BJ1676))^2)))</f>
        <v>0</v>
      </c>
      <c r="BM1676" s="225" t="e">
        <f t="shared" ca="1" si="233"/>
        <v>#N/A</v>
      </c>
      <c r="BN1676" s="225" t="e">
        <f t="shared" ca="1" si="234"/>
        <v>#N/A</v>
      </c>
      <c r="BO1676" s="53" t="b">
        <f t="shared" ca="1" si="235"/>
        <v>0</v>
      </c>
      <c r="BP1676" s="168"/>
      <c r="BQ1676" s="168"/>
      <c r="BR1676" s="168"/>
      <c r="BS1676" s="168"/>
      <c r="BT1676" s="168"/>
      <c r="BU1676" s="168"/>
      <c r="BV1676" s="168"/>
      <c r="BW1676" s="168"/>
      <c r="BX1676" s="66"/>
      <c r="BY1676" s="66"/>
      <c r="BZ1676" s="66"/>
      <c r="CA1676" s="66"/>
      <c r="CB1676" s="66"/>
      <c r="CC1676" s="66"/>
      <c r="CD1676" s="168"/>
      <c r="CE1676" s="66"/>
      <c r="CF1676" s="66"/>
      <c r="CG1676" s="66"/>
      <c r="CH1676" s="66"/>
      <c r="CI1676" s="168"/>
      <c r="CJ1676" s="617"/>
      <c r="CK1676" s="168"/>
      <c r="CL1676" s="168"/>
      <c r="CM1676" s="76"/>
      <c r="CN1676" s="76"/>
      <c r="CO1676" s="168"/>
      <c r="CP1676" s="66"/>
      <c r="CQ1676" s="168"/>
      <c r="CR1676" s="168"/>
      <c r="CS1676" s="168"/>
      <c r="CT1676" s="168"/>
      <c r="CU1676" s="168"/>
      <c r="CV1676" s="168"/>
      <c r="CW1676" s="168"/>
      <c r="CX1676" s="168"/>
      <c r="CY1676" s="168"/>
      <c r="CZ1676" s="168"/>
      <c r="DA1676" s="168"/>
      <c r="DB1676" s="168"/>
      <c r="DC1676" s="168"/>
      <c r="DD1676" s="168"/>
      <c r="DE1676" s="168"/>
      <c r="DF1676" s="168"/>
      <c r="DG1676" s="168"/>
      <c r="DH1676" s="168"/>
      <c r="DI1676" s="168"/>
      <c r="DJ1676" s="168"/>
    </row>
    <row r="1677" spans="52:114" x14ac:dyDescent="0.2">
      <c r="AZ1677" s="3">
        <f ca="1">IF(ISNUMBER(BI1677),((BI1677&gt;Probe_Head!$CB$15)+COUNTIF(OFFSET(Pinlist!$T$1,Chart!BD1677,0),"*CPW*")+(OFFSET(Pinlist!$L$1,Chart!BD1677,0)="36-40")&gt;0)+0,0)</f>
        <v>0</v>
      </c>
      <c r="BA1677" s="161" t="e">
        <f t="shared" ca="1" si="236"/>
        <v>#NUM!</v>
      </c>
      <c r="BB1677" s="66" t="e">
        <f t="shared" ca="1" si="230"/>
        <v>#NUM!</v>
      </c>
      <c r="BC1677" s="66" t="e">
        <f t="shared" ca="1" si="231"/>
        <v>#NUM!</v>
      </c>
      <c r="BD1677" s="156">
        <f ca="1">IFERROR(MATCH(BE1677,OFFSET(Pinlist!$A$2,BD1676*(BA1677=BA1676),0,$BT$23,1),0)+BD1676*(BA1677=BA1676),0)</f>
        <v>0</v>
      </c>
      <c r="BE1677" s="66" t="e">
        <f t="shared" ca="1" si="232"/>
        <v>#NUM!</v>
      </c>
      <c r="BF1677" s="76">
        <f ca="1">(OFFSET(Pinlist!$E$1,BD1677,0)-$BR$18)*MirrorX</f>
        <v>0</v>
      </c>
      <c r="BG1677" s="76">
        <f ca="1">OFFSET(Pinlist!$F$1,BD1677,0)-$BS$18</f>
        <v>0</v>
      </c>
      <c r="BH1677" s="439" t="e">
        <f ca="1">IF(LEFT(BE1677,2)="RF",OFFSET(Pinlist!$D$1,Chart!BD1677,0)&amp;"_"&amp;OFFSET(Pinlist!$G$1,Chart!BD1677,0),"")</f>
        <v>#NUM!</v>
      </c>
      <c r="BI1677" s="298" t="e">
        <f ca="1">IF(LEFT(BE1677,2)="RF",OFFSET(Pinlist!$I$1,Chart!BD1677,0))</f>
        <v>#NUM!</v>
      </c>
      <c r="BJ1677" s="156">
        <f t="shared" si="237"/>
        <v>1674</v>
      </c>
      <c r="BK1677" s="598" t="b">
        <f t="array" aca="1" ref="BK1677" ca="1">IF($BV$15,MIN(SQRT((BF1677-OFFSET(BF1677,1,0,$BU$26-BJ1677))^2+(BG1677-OFFSET(BG1677,1,0,$BU$26-BJ1677))^2)))</f>
        <v>0</v>
      </c>
      <c r="BL1677" s="598" t="b">
        <f t="array" aca="1" ref="BL1677" ca="1">IF($BV$15,MIN(SQRT((BF1677-OFFSET(BF1677,-1,0,1-BJ1677))^2+(BG1677-OFFSET(BG1677,-1,0,1-BJ1677))^2)))</f>
        <v>0</v>
      </c>
      <c r="BM1677" s="225" t="e">
        <f t="shared" ca="1" si="233"/>
        <v>#N/A</v>
      </c>
      <c r="BN1677" s="225" t="e">
        <f t="shared" ca="1" si="234"/>
        <v>#N/A</v>
      </c>
      <c r="BO1677" s="53" t="b">
        <f t="shared" ca="1" si="235"/>
        <v>0</v>
      </c>
      <c r="BP1677" s="168"/>
      <c r="BQ1677" s="168"/>
      <c r="BR1677" s="168"/>
      <c r="BS1677" s="168"/>
      <c r="BT1677" s="168"/>
      <c r="BU1677" s="168"/>
      <c r="BV1677" s="168"/>
      <c r="BW1677" s="168"/>
      <c r="BX1677" s="66"/>
      <c r="BY1677" s="66"/>
      <c r="BZ1677" s="66"/>
      <c r="CA1677" s="66"/>
      <c r="CB1677" s="66"/>
      <c r="CC1677" s="66"/>
      <c r="CD1677" s="168"/>
      <c r="CE1677" s="66"/>
      <c r="CF1677" s="66"/>
      <c r="CG1677" s="66"/>
      <c r="CH1677" s="66"/>
      <c r="CI1677" s="168"/>
      <c r="CJ1677" s="617"/>
      <c r="CK1677" s="168"/>
      <c r="CL1677" s="168"/>
      <c r="CM1677" s="76"/>
      <c r="CN1677" s="76"/>
      <c r="CO1677" s="168"/>
      <c r="CP1677" s="66"/>
      <c r="CQ1677" s="168"/>
      <c r="CR1677" s="168"/>
      <c r="CS1677" s="168"/>
      <c r="CT1677" s="168"/>
      <c r="CU1677" s="168"/>
      <c r="CV1677" s="168"/>
      <c r="CW1677" s="168"/>
      <c r="CX1677" s="168"/>
      <c r="CY1677" s="168"/>
      <c r="CZ1677" s="168"/>
      <c r="DA1677" s="168"/>
      <c r="DB1677" s="168"/>
      <c r="DC1677" s="168"/>
      <c r="DD1677" s="168"/>
      <c r="DE1677" s="168"/>
      <c r="DF1677" s="168"/>
      <c r="DG1677" s="168"/>
      <c r="DH1677" s="168"/>
      <c r="DI1677" s="168"/>
      <c r="DJ1677" s="168"/>
    </row>
    <row r="1678" spans="52:114" x14ac:dyDescent="0.2">
      <c r="AZ1678" s="3">
        <f ca="1">IF(ISNUMBER(BI1678),((BI1678&gt;Probe_Head!$CB$15)+COUNTIF(OFFSET(Pinlist!$T$1,Chart!BD1678,0),"*CPW*")+(OFFSET(Pinlist!$L$1,Chart!BD1678,0)="36-40")&gt;0)+0,0)</f>
        <v>0</v>
      </c>
      <c r="BA1678" s="161" t="e">
        <f t="shared" ca="1" si="236"/>
        <v>#NUM!</v>
      </c>
      <c r="BB1678" s="66" t="e">
        <f t="shared" ca="1" si="230"/>
        <v>#NUM!</v>
      </c>
      <c r="BC1678" s="66" t="e">
        <f t="shared" ca="1" si="231"/>
        <v>#NUM!</v>
      </c>
      <c r="BD1678" s="156">
        <f ca="1">IFERROR(MATCH(BE1678,OFFSET(Pinlist!$A$2,BD1677*(BA1678=BA1677),0,$BT$23,1),0)+BD1677*(BA1678=BA1677),0)</f>
        <v>0</v>
      </c>
      <c r="BE1678" s="66" t="e">
        <f t="shared" ca="1" si="232"/>
        <v>#NUM!</v>
      </c>
      <c r="BF1678" s="76">
        <f ca="1">(OFFSET(Pinlist!$E$1,BD1678,0)-$BR$18)*MirrorX</f>
        <v>0</v>
      </c>
      <c r="BG1678" s="76">
        <f ca="1">OFFSET(Pinlist!$F$1,BD1678,0)-$BS$18</f>
        <v>0</v>
      </c>
      <c r="BH1678" s="439" t="e">
        <f ca="1">IF(LEFT(BE1678,2)="RF",OFFSET(Pinlist!$D$1,Chart!BD1678,0)&amp;"_"&amp;OFFSET(Pinlist!$G$1,Chart!BD1678,0),"")</f>
        <v>#NUM!</v>
      </c>
      <c r="BI1678" s="298" t="e">
        <f ca="1">IF(LEFT(BE1678,2)="RF",OFFSET(Pinlist!$I$1,Chart!BD1678,0))</f>
        <v>#NUM!</v>
      </c>
      <c r="BJ1678" s="156">
        <f t="shared" si="237"/>
        <v>1675</v>
      </c>
      <c r="BK1678" s="598" t="b">
        <f t="array" aca="1" ref="BK1678" ca="1">IF($BV$15,MIN(SQRT((BF1678-OFFSET(BF1678,1,0,$BU$26-BJ1678))^2+(BG1678-OFFSET(BG1678,1,0,$BU$26-BJ1678))^2)))</f>
        <v>0</v>
      </c>
      <c r="BL1678" s="598" t="b">
        <f t="array" aca="1" ref="BL1678" ca="1">IF($BV$15,MIN(SQRT((BF1678-OFFSET(BF1678,-1,0,1-BJ1678))^2+(BG1678-OFFSET(BG1678,-1,0,1-BJ1678))^2)))</f>
        <v>0</v>
      </c>
      <c r="BM1678" s="225" t="e">
        <f t="shared" ca="1" si="233"/>
        <v>#N/A</v>
      </c>
      <c r="BN1678" s="225" t="e">
        <f t="shared" ca="1" si="234"/>
        <v>#N/A</v>
      </c>
      <c r="BO1678" s="53" t="b">
        <f t="shared" ca="1" si="235"/>
        <v>0</v>
      </c>
      <c r="BP1678" s="168"/>
      <c r="BQ1678" s="168"/>
      <c r="BR1678" s="168"/>
      <c r="BS1678" s="168"/>
      <c r="BT1678" s="168"/>
      <c r="BU1678" s="168"/>
      <c r="BV1678" s="168"/>
      <c r="BW1678" s="168"/>
      <c r="BX1678" s="66"/>
      <c r="BY1678" s="66"/>
      <c r="BZ1678" s="66"/>
      <c r="CA1678" s="66"/>
      <c r="CB1678" s="66"/>
      <c r="CC1678" s="66"/>
      <c r="CD1678" s="168"/>
      <c r="CE1678" s="66"/>
      <c r="CF1678" s="66"/>
      <c r="CG1678" s="66"/>
      <c r="CH1678" s="66"/>
      <c r="CI1678" s="168"/>
      <c r="CJ1678" s="617"/>
      <c r="CK1678" s="168"/>
      <c r="CL1678" s="168"/>
      <c r="CM1678" s="76"/>
      <c r="CN1678" s="76"/>
      <c r="CO1678" s="168"/>
      <c r="CP1678" s="66"/>
      <c r="CQ1678" s="168"/>
      <c r="CR1678" s="168"/>
      <c r="CS1678" s="168"/>
      <c r="CT1678" s="168"/>
      <c r="CU1678" s="168"/>
      <c r="CV1678" s="168"/>
      <c r="CW1678" s="168"/>
      <c r="CX1678" s="168"/>
      <c r="CY1678" s="168"/>
      <c r="CZ1678" s="168"/>
      <c r="DA1678" s="168"/>
      <c r="DB1678" s="168"/>
      <c r="DC1678" s="168"/>
      <c r="DD1678" s="168"/>
      <c r="DE1678" s="168"/>
      <c r="DF1678" s="168"/>
      <c r="DG1678" s="168"/>
      <c r="DH1678" s="168"/>
      <c r="DI1678" s="168"/>
      <c r="DJ1678" s="168"/>
    </row>
    <row r="1679" spans="52:114" x14ac:dyDescent="0.2">
      <c r="AZ1679" s="3">
        <f ca="1">IF(ISNUMBER(BI1679),((BI1679&gt;Probe_Head!$CB$15)+COUNTIF(OFFSET(Pinlist!$T$1,Chart!BD1679,0),"*CPW*")+(OFFSET(Pinlist!$L$1,Chart!BD1679,0)="36-40")&gt;0)+0,0)</f>
        <v>0</v>
      </c>
      <c r="BA1679" s="161" t="e">
        <f t="shared" ca="1" si="236"/>
        <v>#NUM!</v>
      </c>
      <c r="BB1679" s="66" t="e">
        <f t="shared" ca="1" si="230"/>
        <v>#NUM!</v>
      </c>
      <c r="BC1679" s="66" t="e">
        <f t="shared" ca="1" si="231"/>
        <v>#NUM!</v>
      </c>
      <c r="BD1679" s="156">
        <f ca="1">IFERROR(MATCH(BE1679,OFFSET(Pinlist!$A$2,BD1678*(BA1679=BA1678),0,$BT$23,1),0)+BD1678*(BA1679=BA1678),0)</f>
        <v>0</v>
      </c>
      <c r="BE1679" s="66" t="e">
        <f t="shared" ca="1" si="232"/>
        <v>#NUM!</v>
      </c>
      <c r="BF1679" s="76">
        <f ca="1">(OFFSET(Pinlist!$E$1,BD1679,0)-$BR$18)*MirrorX</f>
        <v>0</v>
      </c>
      <c r="BG1679" s="76">
        <f ca="1">OFFSET(Pinlist!$F$1,BD1679,0)-$BS$18</f>
        <v>0</v>
      </c>
      <c r="BH1679" s="439" t="e">
        <f ca="1">IF(LEFT(BE1679,2)="RF",OFFSET(Pinlist!$D$1,Chart!BD1679,0)&amp;"_"&amp;OFFSET(Pinlist!$G$1,Chart!BD1679,0),"")</f>
        <v>#NUM!</v>
      </c>
      <c r="BI1679" s="298" t="e">
        <f ca="1">IF(LEFT(BE1679,2)="RF",OFFSET(Pinlist!$I$1,Chart!BD1679,0))</f>
        <v>#NUM!</v>
      </c>
      <c r="BJ1679" s="156">
        <f t="shared" si="237"/>
        <v>1676</v>
      </c>
      <c r="BK1679" s="598" t="b">
        <f t="array" aca="1" ref="BK1679" ca="1">IF($BV$15,MIN(SQRT((BF1679-OFFSET(BF1679,1,0,$BU$26-BJ1679))^2+(BG1679-OFFSET(BG1679,1,0,$BU$26-BJ1679))^2)))</f>
        <v>0</v>
      </c>
      <c r="BL1679" s="598" t="b">
        <f t="array" aca="1" ref="BL1679" ca="1">IF($BV$15,MIN(SQRT((BF1679-OFFSET(BF1679,-1,0,1-BJ1679))^2+(BG1679-OFFSET(BG1679,-1,0,1-BJ1679))^2)))</f>
        <v>0</v>
      </c>
      <c r="BM1679" s="225" t="e">
        <f t="shared" ca="1" si="233"/>
        <v>#N/A</v>
      </c>
      <c r="BN1679" s="225" t="e">
        <f t="shared" ca="1" si="234"/>
        <v>#N/A</v>
      </c>
      <c r="BO1679" s="53" t="b">
        <f t="shared" ca="1" si="235"/>
        <v>0</v>
      </c>
      <c r="BP1679" s="168"/>
      <c r="BQ1679" s="168"/>
      <c r="BR1679" s="168"/>
      <c r="BS1679" s="168"/>
      <c r="BT1679" s="168"/>
      <c r="BU1679" s="168"/>
      <c r="BV1679" s="168"/>
      <c r="BW1679" s="168"/>
      <c r="BX1679" s="66"/>
      <c r="BY1679" s="66"/>
      <c r="BZ1679" s="66"/>
      <c r="CA1679" s="66"/>
      <c r="CB1679" s="66"/>
      <c r="CC1679" s="66"/>
      <c r="CD1679" s="168"/>
      <c r="CE1679" s="66"/>
      <c r="CF1679" s="66"/>
      <c r="CG1679" s="66"/>
      <c r="CH1679" s="66"/>
      <c r="CI1679" s="168"/>
      <c r="CJ1679" s="617"/>
      <c r="CK1679" s="168"/>
      <c r="CL1679" s="168"/>
      <c r="CM1679" s="76"/>
      <c r="CN1679" s="76"/>
      <c r="CO1679" s="168"/>
      <c r="CP1679" s="66"/>
      <c r="CQ1679" s="168"/>
      <c r="CR1679" s="168"/>
      <c r="CS1679" s="168"/>
      <c r="CT1679" s="168"/>
      <c r="CU1679" s="168"/>
      <c r="CV1679" s="168"/>
      <c r="CW1679" s="168"/>
      <c r="CX1679" s="168"/>
      <c r="CY1679" s="168"/>
      <c r="CZ1679" s="168"/>
      <c r="DA1679" s="168"/>
      <c r="DB1679" s="168"/>
      <c r="DC1679" s="168"/>
      <c r="DD1679" s="168"/>
      <c r="DE1679" s="168"/>
      <c r="DF1679" s="168"/>
      <c r="DG1679" s="168"/>
      <c r="DH1679" s="168"/>
      <c r="DI1679" s="168"/>
      <c r="DJ1679" s="168"/>
    </row>
    <row r="1680" spans="52:114" x14ac:dyDescent="0.2">
      <c r="AZ1680" s="3">
        <f ca="1">IF(ISNUMBER(BI1680),((BI1680&gt;Probe_Head!$CB$15)+COUNTIF(OFFSET(Pinlist!$T$1,Chart!BD1680,0),"*CPW*")+(OFFSET(Pinlist!$L$1,Chart!BD1680,0)="36-40")&gt;0)+0,0)</f>
        <v>0</v>
      </c>
      <c r="BA1680" s="161" t="e">
        <f t="shared" ca="1" si="236"/>
        <v>#NUM!</v>
      </c>
      <c r="BB1680" s="66" t="e">
        <f t="shared" ca="1" si="230"/>
        <v>#NUM!</v>
      </c>
      <c r="BC1680" s="66" t="e">
        <f t="shared" ca="1" si="231"/>
        <v>#NUM!</v>
      </c>
      <c r="BD1680" s="156">
        <f ca="1">IFERROR(MATCH(BE1680,OFFSET(Pinlist!$A$2,BD1679*(BA1680=BA1679),0,$BT$23,1),0)+BD1679*(BA1680=BA1679),0)</f>
        <v>0</v>
      </c>
      <c r="BE1680" s="66" t="e">
        <f t="shared" ca="1" si="232"/>
        <v>#NUM!</v>
      </c>
      <c r="BF1680" s="76">
        <f ca="1">(OFFSET(Pinlist!$E$1,BD1680,0)-$BR$18)*MirrorX</f>
        <v>0</v>
      </c>
      <c r="BG1680" s="76">
        <f ca="1">OFFSET(Pinlist!$F$1,BD1680,0)-$BS$18</f>
        <v>0</v>
      </c>
      <c r="BH1680" s="439" t="e">
        <f ca="1">IF(LEFT(BE1680,2)="RF",OFFSET(Pinlist!$D$1,Chart!BD1680,0)&amp;"_"&amp;OFFSET(Pinlist!$G$1,Chart!BD1680,0),"")</f>
        <v>#NUM!</v>
      </c>
      <c r="BI1680" s="298" t="e">
        <f ca="1">IF(LEFT(BE1680,2)="RF",OFFSET(Pinlist!$I$1,Chart!BD1680,0))</f>
        <v>#NUM!</v>
      </c>
      <c r="BJ1680" s="156">
        <f t="shared" si="237"/>
        <v>1677</v>
      </c>
      <c r="BK1680" s="598" t="b">
        <f t="array" aca="1" ref="BK1680" ca="1">IF($BV$15,MIN(SQRT((BF1680-OFFSET(BF1680,1,0,$BU$26-BJ1680))^2+(BG1680-OFFSET(BG1680,1,0,$BU$26-BJ1680))^2)))</f>
        <v>0</v>
      </c>
      <c r="BL1680" s="598" t="b">
        <f t="array" aca="1" ref="BL1680" ca="1">IF($BV$15,MIN(SQRT((BF1680-OFFSET(BF1680,-1,0,1-BJ1680))^2+(BG1680-OFFSET(BG1680,-1,0,1-BJ1680))^2)))</f>
        <v>0</v>
      </c>
      <c r="BM1680" s="225" t="e">
        <f t="shared" ca="1" si="233"/>
        <v>#N/A</v>
      </c>
      <c r="BN1680" s="225" t="e">
        <f t="shared" ca="1" si="234"/>
        <v>#N/A</v>
      </c>
      <c r="BO1680" s="53" t="b">
        <f t="shared" ca="1" si="235"/>
        <v>0</v>
      </c>
      <c r="BP1680" s="168"/>
      <c r="BQ1680" s="168"/>
      <c r="BR1680" s="168"/>
      <c r="BS1680" s="168"/>
      <c r="BT1680" s="168"/>
      <c r="BU1680" s="168"/>
      <c r="BV1680" s="168"/>
      <c r="BW1680" s="168"/>
      <c r="BX1680" s="66"/>
      <c r="BY1680" s="66"/>
      <c r="BZ1680" s="66"/>
      <c r="CA1680" s="66"/>
      <c r="CB1680" s="66"/>
      <c r="CC1680" s="66"/>
      <c r="CD1680" s="168"/>
      <c r="CE1680" s="66"/>
      <c r="CF1680" s="66"/>
      <c r="CG1680" s="66"/>
      <c r="CH1680" s="66"/>
      <c r="CI1680" s="168"/>
      <c r="CJ1680" s="617"/>
      <c r="CK1680" s="168"/>
      <c r="CL1680" s="168"/>
      <c r="CM1680" s="76"/>
      <c r="CN1680" s="76"/>
      <c r="CO1680" s="168"/>
      <c r="CP1680" s="66"/>
      <c r="CQ1680" s="168"/>
      <c r="CR1680" s="168"/>
      <c r="CS1680" s="168"/>
      <c r="CT1680" s="168"/>
      <c r="CU1680" s="168"/>
      <c r="CV1680" s="168"/>
      <c r="CW1680" s="168"/>
      <c r="CX1680" s="168"/>
      <c r="CY1680" s="168"/>
      <c r="CZ1680" s="168"/>
      <c r="DA1680" s="168"/>
      <c r="DB1680" s="168"/>
      <c r="DC1680" s="168"/>
      <c r="DD1680" s="168"/>
      <c r="DE1680" s="168"/>
      <c r="DF1680" s="168"/>
      <c r="DG1680" s="168"/>
      <c r="DH1680" s="168"/>
      <c r="DI1680" s="168"/>
      <c r="DJ1680" s="168"/>
    </row>
    <row r="1681" spans="52:114" x14ac:dyDescent="0.2">
      <c r="AZ1681" s="3">
        <f ca="1">IF(ISNUMBER(BI1681),((BI1681&gt;Probe_Head!$CB$15)+COUNTIF(OFFSET(Pinlist!$T$1,Chart!BD1681,0),"*CPW*")+(OFFSET(Pinlist!$L$1,Chart!BD1681,0)="36-40")&gt;0)+0,0)</f>
        <v>0</v>
      </c>
      <c r="BA1681" s="161" t="e">
        <f t="shared" ca="1" si="236"/>
        <v>#NUM!</v>
      </c>
      <c r="BB1681" s="66" t="e">
        <f t="shared" ca="1" si="230"/>
        <v>#NUM!</v>
      </c>
      <c r="BC1681" s="66" t="e">
        <f t="shared" ca="1" si="231"/>
        <v>#NUM!</v>
      </c>
      <c r="BD1681" s="156">
        <f ca="1">IFERROR(MATCH(BE1681,OFFSET(Pinlist!$A$2,BD1680*(BA1681=BA1680),0,$BT$23,1),0)+BD1680*(BA1681=BA1680),0)</f>
        <v>0</v>
      </c>
      <c r="BE1681" s="66" t="e">
        <f t="shared" ca="1" si="232"/>
        <v>#NUM!</v>
      </c>
      <c r="BF1681" s="76">
        <f ca="1">(OFFSET(Pinlist!$E$1,BD1681,0)-$BR$18)*MirrorX</f>
        <v>0</v>
      </c>
      <c r="BG1681" s="76">
        <f ca="1">OFFSET(Pinlist!$F$1,BD1681,0)-$BS$18</f>
        <v>0</v>
      </c>
      <c r="BH1681" s="439" t="e">
        <f ca="1">IF(LEFT(BE1681,2)="RF",OFFSET(Pinlist!$D$1,Chart!BD1681,0)&amp;"_"&amp;OFFSET(Pinlist!$G$1,Chart!BD1681,0),"")</f>
        <v>#NUM!</v>
      </c>
      <c r="BI1681" s="298" t="e">
        <f ca="1">IF(LEFT(BE1681,2)="RF",OFFSET(Pinlist!$I$1,Chart!BD1681,0))</f>
        <v>#NUM!</v>
      </c>
      <c r="BJ1681" s="156">
        <f t="shared" si="237"/>
        <v>1678</v>
      </c>
      <c r="BK1681" s="598" t="b">
        <f t="array" aca="1" ref="BK1681" ca="1">IF($BV$15,MIN(SQRT((BF1681-OFFSET(BF1681,1,0,$BU$26-BJ1681))^2+(BG1681-OFFSET(BG1681,1,0,$BU$26-BJ1681))^2)))</f>
        <v>0</v>
      </c>
      <c r="BL1681" s="598" t="b">
        <f t="array" aca="1" ref="BL1681" ca="1">IF($BV$15,MIN(SQRT((BF1681-OFFSET(BF1681,-1,0,1-BJ1681))^2+(BG1681-OFFSET(BG1681,-1,0,1-BJ1681))^2)))</f>
        <v>0</v>
      </c>
      <c r="BM1681" s="225" t="e">
        <f t="shared" ca="1" si="233"/>
        <v>#N/A</v>
      </c>
      <c r="BN1681" s="225" t="e">
        <f t="shared" ca="1" si="234"/>
        <v>#N/A</v>
      </c>
      <c r="BO1681" s="53" t="b">
        <f t="shared" ca="1" si="235"/>
        <v>0</v>
      </c>
      <c r="BP1681" s="168"/>
      <c r="BQ1681" s="168"/>
      <c r="BR1681" s="168"/>
      <c r="BS1681" s="168"/>
      <c r="BT1681" s="168"/>
      <c r="BU1681" s="168"/>
      <c r="BV1681" s="168"/>
      <c r="BW1681" s="168"/>
      <c r="BX1681" s="66"/>
      <c r="BY1681" s="66"/>
      <c r="BZ1681" s="66"/>
      <c r="CA1681" s="66"/>
      <c r="CB1681" s="66"/>
      <c r="CC1681" s="66"/>
      <c r="CD1681" s="168"/>
      <c r="CE1681" s="66"/>
      <c r="CF1681" s="66"/>
      <c r="CG1681" s="66"/>
      <c r="CH1681" s="66"/>
      <c r="CI1681" s="168"/>
      <c r="CJ1681" s="617"/>
      <c r="CK1681" s="168"/>
      <c r="CL1681" s="168"/>
      <c r="CM1681" s="76"/>
      <c r="CN1681" s="76"/>
      <c r="CO1681" s="168"/>
      <c r="CP1681" s="66"/>
      <c r="CQ1681" s="168"/>
      <c r="CR1681" s="168"/>
      <c r="CS1681" s="168"/>
      <c r="CT1681" s="168"/>
      <c r="CU1681" s="168"/>
      <c r="CV1681" s="168"/>
      <c r="CW1681" s="168"/>
      <c r="CX1681" s="168"/>
      <c r="CY1681" s="168"/>
      <c r="CZ1681" s="168"/>
      <c r="DA1681" s="168"/>
      <c r="DB1681" s="168"/>
      <c r="DC1681" s="168"/>
      <c r="DD1681" s="168"/>
      <c r="DE1681" s="168"/>
      <c r="DF1681" s="168"/>
      <c r="DG1681" s="168"/>
      <c r="DH1681" s="168"/>
      <c r="DI1681" s="168"/>
      <c r="DJ1681" s="168"/>
    </row>
    <row r="1682" spans="52:114" x14ac:dyDescent="0.2">
      <c r="AZ1682" s="3">
        <f ca="1">IF(ISNUMBER(BI1682),((BI1682&gt;Probe_Head!$CB$15)+COUNTIF(OFFSET(Pinlist!$T$1,Chart!BD1682,0),"*CPW*")+(OFFSET(Pinlist!$L$1,Chart!BD1682,0)="36-40")&gt;0)+0,0)</f>
        <v>0</v>
      </c>
      <c r="BA1682" s="161" t="e">
        <f t="shared" ca="1" si="236"/>
        <v>#NUM!</v>
      </c>
      <c r="BB1682" s="66" t="e">
        <f t="shared" ca="1" si="230"/>
        <v>#NUM!</v>
      </c>
      <c r="BC1682" s="66" t="e">
        <f t="shared" ca="1" si="231"/>
        <v>#NUM!</v>
      </c>
      <c r="BD1682" s="156">
        <f ca="1">IFERROR(MATCH(BE1682,OFFSET(Pinlist!$A$2,BD1681*(BA1682=BA1681),0,$BT$23,1),0)+BD1681*(BA1682=BA1681),0)</f>
        <v>0</v>
      </c>
      <c r="BE1682" s="66" t="e">
        <f t="shared" ca="1" si="232"/>
        <v>#NUM!</v>
      </c>
      <c r="BF1682" s="76">
        <f ca="1">(OFFSET(Pinlist!$E$1,BD1682,0)-$BR$18)*MirrorX</f>
        <v>0</v>
      </c>
      <c r="BG1682" s="76">
        <f ca="1">OFFSET(Pinlist!$F$1,BD1682,0)-$BS$18</f>
        <v>0</v>
      </c>
      <c r="BH1682" s="439" t="e">
        <f ca="1">IF(LEFT(BE1682,2)="RF",OFFSET(Pinlist!$D$1,Chart!BD1682,0)&amp;"_"&amp;OFFSET(Pinlist!$G$1,Chart!BD1682,0),"")</f>
        <v>#NUM!</v>
      </c>
      <c r="BI1682" s="298" t="e">
        <f ca="1">IF(LEFT(BE1682,2)="RF",OFFSET(Pinlist!$I$1,Chart!BD1682,0))</f>
        <v>#NUM!</v>
      </c>
      <c r="BJ1682" s="156">
        <f t="shared" si="237"/>
        <v>1679</v>
      </c>
      <c r="BK1682" s="598" t="b">
        <f t="array" aca="1" ref="BK1682" ca="1">IF($BV$15,MIN(SQRT((BF1682-OFFSET(BF1682,1,0,$BU$26-BJ1682))^2+(BG1682-OFFSET(BG1682,1,0,$BU$26-BJ1682))^2)))</f>
        <v>0</v>
      </c>
      <c r="BL1682" s="598" t="b">
        <f t="array" aca="1" ref="BL1682" ca="1">IF($BV$15,MIN(SQRT((BF1682-OFFSET(BF1682,-1,0,1-BJ1682))^2+(BG1682-OFFSET(BG1682,-1,0,1-BJ1682))^2)))</f>
        <v>0</v>
      </c>
      <c r="BM1682" s="225" t="e">
        <f t="shared" ca="1" si="233"/>
        <v>#N/A</v>
      </c>
      <c r="BN1682" s="225" t="e">
        <f t="shared" ca="1" si="234"/>
        <v>#N/A</v>
      </c>
      <c r="BO1682" s="53" t="b">
        <f t="shared" ca="1" si="235"/>
        <v>0</v>
      </c>
      <c r="BP1682" s="168"/>
      <c r="BQ1682" s="168"/>
      <c r="BR1682" s="168"/>
      <c r="BS1682" s="168"/>
      <c r="BT1682" s="168"/>
      <c r="BU1682" s="168"/>
      <c r="BV1682" s="168"/>
      <c r="BW1682" s="168"/>
      <c r="BX1682" s="66"/>
      <c r="BY1682" s="66"/>
      <c r="BZ1682" s="66"/>
      <c r="CA1682" s="66"/>
      <c r="CB1682" s="66"/>
      <c r="CC1682" s="66"/>
      <c r="CD1682" s="168"/>
      <c r="CE1682" s="66"/>
      <c r="CF1682" s="66"/>
      <c r="CG1682" s="66"/>
      <c r="CH1682" s="66"/>
      <c r="CI1682" s="168"/>
      <c r="CJ1682" s="617"/>
      <c r="CK1682" s="168"/>
      <c r="CL1682" s="168"/>
      <c r="CM1682" s="76"/>
      <c r="CN1682" s="76"/>
      <c r="CO1682" s="168"/>
      <c r="CP1682" s="66"/>
      <c r="CQ1682" s="168"/>
      <c r="CR1682" s="168"/>
      <c r="CS1682" s="168"/>
      <c r="CT1682" s="168"/>
      <c r="CU1682" s="168"/>
      <c r="CV1682" s="168"/>
      <c r="CW1682" s="168"/>
      <c r="CX1682" s="168"/>
      <c r="CY1682" s="168"/>
      <c r="CZ1682" s="168"/>
      <c r="DA1682" s="168"/>
      <c r="DB1682" s="168"/>
      <c r="DC1682" s="168"/>
      <c r="DD1682" s="168"/>
      <c r="DE1682" s="168"/>
      <c r="DF1682" s="168"/>
      <c r="DG1682" s="168"/>
      <c r="DH1682" s="168"/>
      <c r="DI1682" s="168"/>
      <c r="DJ1682" s="168"/>
    </row>
    <row r="1683" spans="52:114" x14ac:dyDescent="0.2">
      <c r="AZ1683" s="3">
        <f ca="1">IF(ISNUMBER(BI1683),((BI1683&gt;Probe_Head!$CB$15)+COUNTIF(OFFSET(Pinlist!$T$1,Chart!BD1683,0),"*CPW*")+(OFFSET(Pinlist!$L$1,Chart!BD1683,0)="36-40")&gt;0)+0,0)</f>
        <v>0</v>
      </c>
      <c r="BA1683" s="161" t="e">
        <f t="shared" ca="1" si="236"/>
        <v>#NUM!</v>
      </c>
      <c r="BB1683" s="66" t="e">
        <f t="shared" ca="1" si="230"/>
        <v>#NUM!</v>
      </c>
      <c r="BC1683" s="66" t="e">
        <f t="shared" ca="1" si="231"/>
        <v>#NUM!</v>
      </c>
      <c r="BD1683" s="156">
        <f ca="1">IFERROR(MATCH(BE1683,OFFSET(Pinlist!$A$2,BD1682*(BA1683=BA1682),0,$BT$23,1),0)+BD1682*(BA1683=BA1682),0)</f>
        <v>0</v>
      </c>
      <c r="BE1683" s="66" t="e">
        <f t="shared" ca="1" si="232"/>
        <v>#NUM!</v>
      </c>
      <c r="BF1683" s="76">
        <f ca="1">(OFFSET(Pinlist!$E$1,BD1683,0)-$BR$18)*MirrorX</f>
        <v>0</v>
      </c>
      <c r="BG1683" s="76">
        <f ca="1">OFFSET(Pinlist!$F$1,BD1683,0)-$BS$18</f>
        <v>0</v>
      </c>
      <c r="BH1683" s="439" t="e">
        <f ca="1">IF(LEFT(BE1683,2)="RF",OFFSET(Pinlist!$D$1,Chart!BD1683,0)&amp;"_"&amp;OFFSET(Pinlist!$G$1,Chart!BD1683,0),"")</f>
        <v>#NUM!</v>
      </c>
      <c r="BI1683" s="298" t="e">
        <f ca="1">IF(LEFT(BE1683,2)="RF",OFFSET(Pinlist!$I$1,Chart!BD1683,0))</f>
        <v>#NUM!</v>
      </c>
      <c r="BJ1683" s="156">
        <f t="shared" si="237"/>
        <v>1680</v>
      </c>
      <c r="BK1683" s="598" t="b">
        <f t="array" aca="1" ref="BK1683" ca="1">IF($BV$15,MIN(SQRT((BF1683-OFFSET(BF1683,1,0,$BU$26-BJ1683))^2+(BG1683-OFFSET(BG1683,1,0,$BU$26-BJ1683))^2)))</f>
        <v>0</v>
      </c>
      <c r="BL1683" s="598" t="b">
        <f t="array" aca="1" ref="BL1683" ca="1">IF($BV$15,MIN(SQRT((BF1683-OFFSET(BF1683,-1,0,1-BJ1683))^2+(BG1683-OFFSET(BG1683,-1,0,1-BJ1683))^2)))</f>
        <v>0</v>
      </c>
      <c r="BM1683" s="225" t="e">
        <f t="shared" ca="1" si="233"/>
        <v>#N/A</v>
      </c>
      <c r="BN1683" s="225" t="e">
        <f t="shared" ca="1" si="234"/>
        <v>#N/A</v>
      </c>
      <c r="BO1683" s="53" t="b">
        <f t="shared" ca="1" si="235"/>
        <v>0</v>
      </c>
      <c r="BP1683" s="168"/>
      <c r="BQ1683" s="168"/>
      <c r="BR1683" s="168"/>
      <c r="BS1683" s="168"/>
      <c r="BT1683" s="168"/>
      <c r="BU1683" s="168"/>
      <c r="BV1683" s="168"/>
      <c r="BW1683" s="168"/>
      <c r="BX1683" s="66"/>
      <c r="BY1683" s="66"/>
      <c r="BZ1683" s="66"/>
      <c r="CA1683" s="66"/>
      <c r="CB1683" s="66"/>
      <c r="CC1683" s="66"/>
      <c r="CD1683" s="168"/>
      <c r="CE1683" s="66"/>
      <c r="CF1683" s="66"/>
      <c r="CG1683" s="66"/>
      <c r="CH1683" s="66"/>
      <c r="CI1683" s="168"/>
      <c r="CJ1683" s="617"/>
      <c r="CK1683" s="168"/>
      <c r="CL1683" s="168"/>
      <c r="CM1683" s="76"/>
      <c r="CN1683" s="76"/>
      <c r="CO1683" s="168"/>
      <c r="CP1683" s="66"/>
      <c r="CQ1683" s="168"/>
      <c r="CR1683" s="168"/>
      <c r="CS1683" s="168"/>
      <c r="CT1683" s="168"/>
      <c r="CU1683" s="168"/>
      <c r="CV1683" s="168"/>
      <c r="CW1683" s="168"/>
      <c r="CX1683" s="168"/>
      <c r="CY1683" s="168"/>
      <c r="CZ1683" s="168"/>
      <c r="DA1683" s="168"/>
      <c r="DB1683" s="168"/>
      <c r="DC1683" s="168"/>
      <c r="DD1683" s="168"/>
      <c r="DE1683" s="168"/>
      <c r="DF1683" s="168"/>
      <c r="DG1683" s="168"/>
      <c r="DH1683" s="168"/>
      <c r="DI1683" s="168"/>
      <c r="DJ1683" s="168"/>
    </row>
    <row r="1684" spans="52:114" x14ac:dyDescent="0.2">
      <c r="AZ1684" s="3">
        <f ca="1">IF(ISNUMBER(BI1684),((BI1684&gt;Probe_Head!$CB$15)+COUNTIF(OFFSET(Pinlist!$T$1,Chart!BD1684,0),"*CPW*")+(OFFSET(Pinlist!$L$1,Chart!BD1684,0)="36-40")&gt;0)+0,0)</f>
        <v>0</v>
      </c>
      <c r="BA1684" s="161" t="e">
        <f t="shared" ca="1" si="236"/>
        <v>#NUM!</v>
      </c>
      <c r="BB1684" s="66" t="e">
        <f t="shared" ca="1" si="230"/>
        <v>#NUM!</v>
      </c>
      <c r="BC1684" s="66" t="e">
        <f t="shared" ca="1" si="231"/>
        <v>#NUM!</v>
      </c>
      <c r="BD1684" s="156">
        <f ca="1">IFERROR(MATCH(BE1684,OFFSET(Pinlist!$A$2,BD1683*(BA1684=BA1683),0,$BT$23,1),0)+BD1683*(BA1684=BA1683),0)</f>
        <v>0</v>
      </c>
      <c r="BE1684" s="66" t="e">
        <f t="shared" ca="1" si="232"/>
        <v>#NUM!</v>
      </c>
      <c r="BF1684" s="76">
        <f ca="1">(OFFSET(Pinlist!$E$1,BD1684,0)-$BR$18)*MirrorX</f>
        <v>0</v>
      </c>
      <c r="BG1684" s="76">
        <f ca="1">OFFSET(Pinlist!$F$1,BD1684,0)-$BS$18</f>
        <v>0</v>
      </c>
      <c r="BH1684" s="439" t="e">
        <f ca="1">IF(LEFT(BE1684,2)="RF",OFFSET(Pinlist!$D$1,Chart!BD1684,0)&amp;"_"&amp;OFFSET(Pinlist!$G$1,Chart!BD1684,0),"")</f>
        <v>#NUM!</v>
      </c>
      <c r="BI1684" s="298" t="e">
        <f ca="1">IF(LEFT(BE1684,2)="RF",OFFSET(Pinlist!$I$1,Chart!BD1684,0))</f>
        <v>#NUM!</v>
      </c>
      <c r="BJ1684" s="156">
        <f t="shared" si="237"/>
        <v>1681</v>
      </c>
      <c r="BK1684" s="598" t="b">
        <f t="array" aca="1" ref="BK1684" ca="1">IF($BV$15,MIN(SQRT((BF1684-OFFSET(BF1684,1,0,$BU$26-BJ1684))^2+(BG1684-OFFSET(BG1684,1,0,$BU$26-BJ1684))^2)))</f>
        <v>0</v>
      </c>
      <c r="BL1684" s="598" t="b">
        <f t="array" aca="1" ref="BL1684" ca="1">IF($BV$15,MIN(SQRT((BF1684-OFFSET(BF1684,-1,0,1-BJ1684))^2+(BG1684-OFFSET(BG1684,-1,0,1-BJ1684))^2)))</f>
        <v>0</v>
      </c>
      <c r="BM1684" s="225" t="e">
        <f t="shared" ca="1" si="233"/>
        <v>#N/A</v>
      </c>
      <c r="BN1684" s="225" t="e">
        <f t="shared" ca="1" si="234"/>
        <v>#N/A</v>
      </c>
      <c r="BO1684" s="53" t="b">
        <f t="shared" ca="1" si="235"/>
        <v>0</v>
      </c>
      <c r="BP1684" s="168"/>
      <c r="BQ1684" s="168"/>
      <c r="BR1684" s="168"/>
      <c r="BS1684" s="168"/>
      <c r="BT1684" s="168"/>
      <c r="BU1684" s="168"/>
      <c r="BV1684" s="168"/>
      <c r="BW1684" s="168"/>
      <c r="BX1684" s="66"/>
      <c r="BY1684" s="66"/>
      <c r="BZ1684" s="66"/>
      <c r="CA1684" s="66"/>
      <c r="CB1684" s="66"/>
      <c r="CC1684" s="66"/>
      <c r="CD1684" s="168"/>
      <c r="CE1684" s="66"/>
      <c r="CF1684" s="66"/>
      <c r="CG1684" s="66"/>
      <c r="CH1684" s="66"/>
      <c r="CI1684" s="168"/>
      <c r="CJ1684" s="617"/>
      <c r="CK1684" s="168"/>
      <c r="CL1684" s="168"/>
      <c r="CM1684" s="76"/>
      <c r="CN1684" s="76"/>
      <c r="CO1684" s="168"/>
      <c r="CP1684" s="66"/>
      <c r="CQ1684" s="168"/>
      <c r="CR1684" s="168"/>
      <c r="CS1684" s="168"/>
      <c r="CT1684" s="168"/>
      <c r="CU1684" s="168"/>
      <c r="CV1684" s="168"/>
      <c r="CW1684" s="168"/>
      <c r="CX1684" s="168"/>
      <c r="CY1684" s="168"/>
      <c r="CZ1684" s="168"/>
      <c r="DA1684" s="168"/>
      <c r="DB1684" s="168"/>
      <c r="DC1684" s="168"/>
      <c r="DD1684" s="168"/>
      <c r="DE1684" s="168"/>
      <c r="DF1684" s="168"/>
      <c r="DG1684" s="168"/>
      <c r="DH1684" s="168"/>
      <c r="DI1684" s="168"/>
      <c r="DJ1684" s="168"/>
    </row>
    <row r="1685" spans="52:114" x14ac:dyDescent="0.2">
      <c r="AZ1685" s="3">
        <f ca="1">IF(ISNUMBER(BI1685),((BI1685&gt;Probe_Head!$CB$15)+COUNTIF(OFFSET(Pinlist!$T$1,Chart!BD1685,0),"*CPW*")+(OFFSET(Pinlist!$L$1,Chart!BD1685,0)="36-40")&gt;0)+0,0)</f>
        <v>0</v>
      </c>
      <c r="BA1685" s="161" t="e">
        <f t="shared" ca="1" si="236"/>
        <v>#NUM!</v>
      </c>
      <c r="BB1685" s="66" t="e">
        <f t="shared" ca="1" si="230"/>
        <v>#NUM!</v>
      </c>
      <c r="BC1685" s="66" t="e">
        <f t="shared" ca="1" si="231"/>
        <v>#NUM!</v>
      </c>
      <c r="BD1685" s="156">
        <f ca="1">IFERROR(MATCH(BE1685,OFFSET(Pinlist!$A$2,BD1684*(BA1685=BA1684),0,$BT$23,1),0)+BD1684*(BA1685=BA1684),0)</f>
        <v>0</v>
      </c>
      <c r="BE1685" s="66" t="e">
        <f t="shared" ca="1" si="232"/>
        <v>#NUM!</v>
      </c>
      <c r="BF1685" s="76">
        <f ca="1">(OFFSET(Pinlist!$E$1,BD1685,0)-$BR$18)*MirrorX</f>
        <v>0</v>
      </c>
      <c r="BG1685" s="76">
        <f ca="1">OFFSET(Pinlist!$F$1,BD1685,0)-$BS$18</f>
        <v>0</v>
      </c>
      <c r="BH1685" s="439" t="e">
        <f ca="1">IF(LEFT(BE1685,2)="RF",OFFSET(Pinlist!$D$1,Chart!BD1685,0)&amp;"_"&amp;OFFSET(Pinlist!$G$1,Chart!BD1685,0),"")</f>
        <v>#NUM!</v>
      </c>
      <c r="BI1685" s="298" t="e">
        <f ca="1">IF(LEFT(BE1685,2)="RF",OFFSET(Pinlist!$I$1,Chart!BD1685,0))</f>
        <v>#NUM!</v>
      </c>
      <c r="BJ1685" s="156">
        <f t="shared" si="237"/>
        <v>1682</v>
      </c>
      <c r="BK1685" s="598" t="b">
        <f t="array" aca="1" ref="BK1685" ca="1">IF($BV$15,MIN(SQRT((BF1685-OFFSET(BF1685,1,0,$BU$26-BJ1685))^2+(BG1685-OFFSET(BG1685,1,0,$BU$26-BJ1685))^2)))</f>
        <v>0</v>
      </c>
      <c r="BL1685" s="598" t="b">
        <f t="array" aca="1" ref="BL1685" ca="1">IF($BV$15,MIN(SQRT((BF1685-OFFSET(BF1685,-1,0,1-BJ1685))^2+(BG1685-OFFSET(BG1685,-1,0,1-BJ1685))^2)))</f>
        <v>0</v>
      </c>
      <c r="BM1685" s="225" t="e">
        <f t="shared" ca="1" si="233"/>
        <v>#N/A</v>
      </c>
      <c r="BN1685" s="225" t="e">
        <f t="shared" ca="1" si="234"/>
        <v>#N/A</v>
      </c>
      <c r="BO1685" s="53" t="b">
        <f t="shared" ca="1" si="235"/>
        <v>0</v>
      </c>
      <c r="BP1685" s="168"/>
      <c r="BQ1685" s="168"/>
      <c r="BR1685" s="168"/>
      <c r="BS1685" s="168"/>
      <c r="BT1685" s="168"/>
      <c r="BU1685" s="168"/>
      <c r="BV1685" s="168"/>
      <c r="BW1685" s="168"/>
      <c r="BX1685" s="66"/>
      <c r="BY1685" s="66"/>
      <c r="BZ1685" s="66"/>
      <c r="CA1685" s="66"/>
      <c r="CB1685" s="66"/>
      <c r="CC1685" s="66"/>
      <c r="CD1685" s="168"/>
      <c r="CE1685" s="66"/>
      <c r="CF1685" s="66"/>
      <c r="CG1685" s="66"/>
      <c r="CH1685" s="66"/>
      <c r="CI1685" s="168"/>
      <c r="CJ1685" s="617"/>
      <c r="CK1685" s="168"/>
      <c r="CL1685" s="168"/>
      <c r="CM1685" s="76"/>
      <c r="CN1685" s="76"/>
      <c r="CO1685" s="168"/>
      <c r="CP1685" s="66"/>
      <c r="CQ1685" s="168"/>
      <c r="CR1685" s="168"/>
      <c r="CS1685" s="168"/>
      <c r="CT1685" s="168"/>
      <c r="CU1685" s="168"/>
      <c r="CV1685" s="168"/>
      <c r="CW1685" s="168"/>
      <c r="CX1685" s="168"/>
      <c r="CY1685" s="168"/>
      <c r="CZ1685" s="168"/>
      <c r="DA1685" s="168"/>
      <c r="DB1685" s="168"/>
      <c r="DC1685" s="168"/>
      <c r="DD1685" s="168"/>
      <c r="DE1685" s="168"/>
      <c r="DF1685" s="168"/>
      <c r="DG1685" s="168"/>
      <c r="DH1685" s="168"/>
      <c r="DI1685" s="168"/>
      <c r="DJ1685" s="168"/>
    </row>
    <row r="1686" spans="52:114" x14ac:dyDescent="0.2">
      <c r="AZ1686" s="3">
        <f ca="1">IF(ISNUMBER(BI1686),((BI1686&gt;Probe_Head!$CB$15)+COUNTIF(OFFSET(Pinlist!$T$1,Chart!BD1686,0),"*CPW*")+(OFFSET(Pinlist!$L$1,Chart!BD1686,0)="36-40")&gt;0)+0,0)</f>
        <v>0</v>
      </c>
      <c r="BA1686" s="161" t="e">
        <f t="shared" ca="1" si="236"/>
        <v>#NUM!</v>
      </c>
      <c r="BB1686" s="66" t="e">
        <f t="shared" ca="1" si="230"/>
        <v>#NUM!</v>
      </c>
      <c r="BC1686" s="66" t="e">
        <f t="shared" ca="1" si="231"/>
        <v>#NUM!</v>
      </c>
      <c r="BD1686" s="156">
        <f ca="1">IFERROR(MATCH(BE1686,OFFSET(Pinlist!$A$2,BD1685*(BA1686=BA1685),0,$BT$23,1),0)+BD1685*(BA1686=BA1685),0)</f>
        <v>0</v>
      </c>
      <c r="BE1686" s="66" t="e">
        <f t="shared" ca="1" si="232"/>
        <v>#NUM!</v>
      </c>
      <c r="BF1686" s="76">
        <f ca="1">(OFFSET(Pinlist!$E$1,BD1686,0)-$BR$18)*MirrorX</f>
        <v>0</v>
      </c>
      <c r="BG1686" s="76">
        <f ca="1">OFFSET(Pinlist!$F$1,BD1686,0)-$BS$18</f>
        <v>0</v>
      </c>
      <c r="BH1686" s="439" t="e">
        <f ca="1">IF(LEFT(BE1686,2)="RF",OFFSET(Pinlist!$D$1,Chart!BD1686,0)&amp;"_"&amp;OFFSET(Pinlist!$G$1,Chart!BD1686,0),"")</f>
        <v>#NUM!</v>
      </c>
      <c r="BI1686" s="298" t="e">
        <f ca="1">IF(LEFT(BE1686,2)="RF",OFFSET(Pinlist!$I$1,Chart!BD1686,0))</f>
        <v>#NUM!</v>
      </c>
      <c r="BJ1686" s="156">
        <f t="shared" si="237"/>
        <v>1683</v>
      </c>
      <c r="BK1686" s="598" t="b">
        <f t="array" aca="1" ref="BK1686" ca="1">IF($BV$15,MIN(SQRT((BF1686-OFFSET(BF1686,1,0,$BU$26-BJ1686))^2+(BG1686-OFFSET(BG1686,1,0,$BU$26-BJ1686))^2)))</f>
        <v>0</v>
      </c>
      <c r="BL1686" s="598" t="b">
        <f t="array" aca="1" ref="BL1686" ca="1">IF($BV$15,MIN(SQRT((BF1686-OFFSET(BF1686,-1,0,1-BJ1686))^2+(BG1686-OFFSET(BG1686,-1,0,1-BJ1686))^2)))</f>
        <v>0</v>
      </c>
      <c r="BM1686" s="225" t="e">
        <f t="shared" ca="1" si="233"/>
        <v>#N/A</v>
      </c>
      <c r="BN1686" s="225" t="e">
        <f t="shared" ca="1" si="234"/>
        <v>#N/A</v>
      </c>
      <c r="BO1686" s="53" t="b">
        <f t="shared" ca="1" si="235"/>
        <v>0</v>
      </c>
      <c r="BP1686" s="168"/>
      <c r="BQ1686" s="168"/>
      <c r="BR1686" s="168"/>
      <c r="BS1686" s="168"/>
      <c r="BT1686" s="168"/>
      <c r="BU1686" s="168"/>
      <c r="BV1686" s="168"/>
      <c r="BW1686" s="168"/>
      <c r="BX1686" s="66"/>
      <c r="BY1686" s="66"/>
      <c r="BZ1686" s="66"/>
      <c r="CA1686" s="66"/>
      <c r="CB1686" s="66"/>
      <c r="CC1686" s="66"/>
      <c r="CD1686" s="168"/>
      <c r="CE1686" s="66"/>
      <c r="CF1686" s="66"/>
      <c r="CG1686" s="66"/>
      <c r="CH1686" s="66"/>
      <c r="CI1686" s="168"/>
      <c r="CJ1686" s="617"/>
      <c r="CK1686" s="168"/>
      <c r="CL1686" s="168"/>
      <c r="CM1686" s="76"/>
      <c r="CN1686" s="76"/>
      <c r="CO1686" s="168"/>
      <c r="CP1686" s="66"/>
      <c r="CQ1686" s="168"/>
      <c r="CR1686" s="168"/>
      <c r="CS1686" s="168"/>
      <c r="CT1686" s="168"/>
      <c r="CU1686" s="168"/>
      <c r="CV1686" s="168"/>
      <c r="CW1686" s="168"/>
      <c r="CX1686" s="168"/>
      <c r="CY1686" s="168"/>
      <c r="CZ1686" s="168"/>
      <c r="DA1686" s="168"/>
      <c r="DB1686" s="168"/>
      <c r="DC1686" s="168"/>
      <c r="DD1686" s="168"/>
      <c r="DE1686" s="168"/>
      <c r="DF1686" s="168"/>
      <c r="DG1686" s="168"/>
      <c r="DH1686" s="168"/>
      <c r="DI1686" s="168"/>
      <c r="DJ1686" s="168"/>
    </row>
    <row r="1687" spans="52:114" x14ac:dyDescent="0.2">
      <c r="AZ1687" s="3">
        <f ca="1">IF(ISNUMBER(BI1687),((BI1687&gt;Probe_Head!$CB$15)+COUNTIF(OFFSET(Pinlist!$T$1,Chart!BD1687,0),"*CPW*")+(OFFSET(Pinlist!$L$1,Chart!BD1687,0)="36-40")&gt;0)+0,0)</f>
        <v>0</v>
      </c>
      <c r="BA1687" s="161" t="e">
        <f t="shared" ca="1" si="236"/>
        <v>#NUM!</v>
      </c>
      <c r="BB1687" s="66" t="e">
        <f t="shared" ca="1" si="230"/>
        <v>#NUM!</v>
      </c>
      <c r="BC1687" s="66" t="e">
        <f t="shared" ca="1" si="231"/>
        <v>#NUM!</v>
      </c>
      <c r="BD1687" s="156">
        <f ca="1">IFERROR(MATCH(BE1687,OFFSET(Pinlist!$A$2,BD1686*(BA1687=BA1686),0,$BT$23,1),0)+BD1686*(BA1687=BA1686),0)</f>
        <v>0</v>
      </c>
      <c r="BE1687" s="66" t="e">
        <f t="shared" ca="1" si="232"/>
        <v>#NUM!</v>
      </c>
      <c r="BF1687" s="76">
        <f ca="1">(OFFSET(Pinlist!$E$1,BD1687,0)-$BR$18)*MirrorX</f>
        <v>0</v>
      </c>
      <c r="BG1687" s="76">
        <f ca="1">OFFSET(Pinlist!$F$1,BD1687,0)-$BS$18</f>
        <v>0</v>
      </c>
      <c r="BH1687" s="439" t="e">
        <f ca="1">IF(LEFT(BE1687,2)="RF",OFFSET(Pinlist!$D$1,Chart!BD1687,0)&amp;"_"&amp;OFFSET(Pinlist!$G$1,Chart!BD1687,0),"")</f>
        <v>#NUM!</v>
      </c>
      <c r="BI1687" s="298" t="e">
        <f ca="1">IF(LEFT(BE1687,2)="RF",OFFSET(Pinlist!$I$1,Chart!BD1687,0))</f>
        <v>#NUM!</v>
      </c>
      <c r="BJ1687" s="156">
        <f t="shared" si="237"/>
        <v>1684</v>
      </c>
      <c r="BK1687" s="598" t="b">
        <f t="array" aca="1" ref="BK1687" ca="1">IF($BV$15,MIN(SQRT((BF1687-OFFSET(BF1687,1,0,$BU$26-BJ1687))^2+(BG1687-OFFSET(BG1687,1,0,$BU$26-BJ1687))^2)))</f>
        <v>0</v>
      </c>
      <c r="BL1687" s="598" t="b">
        <f t="array" aca="1" ref="BL1687" ca="1">IF($BV$15,MIN(SQRT((BF1687-OFFSET(BF1687,-1,0,1-BJ1687))^2+(BG1687-OFFSET(BG1687,-1,0,1-BJ1687))^2)))</f>
        <v>0</v>
      </c>
      <c r="BM1687" s="225" t="e">
        <f t="shared" ca="1" si="233"/>
        <v>#N/A</v>
      </c>
      <c r="BN1687" s="225" t="e">
        <f t="shared" ca="1" si="234"/>
        <v>#N/A</v>
      </c>
      <c r="BO1687" s="53" t="b">
        <f t="shared" ca="1" si="235"/>
        <v>0</v>
      </c>
      <c r="BP1687" s="168"/>
      <c r="BQ1687" s="168"/>
      <c r="BR1687" s="168"/>
      <c r="BS1687" s="168"/>
      <c r="BT1687" s="168"/>
      <c r="BU1687" s="168"/>
      <c r="BV1687" s="168"/>
      <c r="BW1687" s="168"/>
      <c r="BX1687" s="66"/>
      <c r="BY1687" s="66"/>
      <c r="BZ1687" s="66"/>
      <c r="CA1687" s="66"/>
      <c r="CB1687" s="66"/>
      <c r="CC1687" s="66"/>
      <c r="CD1687" s="168"/>
      <c r="CE1687" s="66"/>
      <c r="CF1687" s="66"/>
      <c r="CG1687" s="66"/>
      <c r="CH1687" s="66"/>
      <c r="CI1687" s="168"/>
      <c r="CJ1687" s="617"/>
      <c r="CK1687" s="168"/>
      <c r="CL1687" s="168"/>
      <c r="CM1687" s="76"/>
      <c r="CN1687" s="76"/>
      <c r="CO1687" s="168"/>
      <c r="CP1687" s="66"/>
      <c r="CQ1687" s="168"/>
      <c r="CR1687" s="168"/>
      <c r="CS1687" s="168"/>
      <c r="CT1687" s="168"/>
      <c r="CU1687" s="168"/>
      <c r="CV1687" s="168"/>
      <c r="CW1687" s="168"/>
      <c r="CX1687" s="168"/>
      <c r="CY1687" s="168"/>
      <c r="CZ1687" s="168"/>
      <c r="DA1687" s="168"/>
      <c r="DB1687" s="168"/>
      <c r="DC1687" s="168"/>
      <c r="DD1687" s="168"/>
      <c r="DE1687" s="168"/>
      <c r="DF1687" s="168"/>
      <c r="DG1687" s="168"/>
      <c r="DH1687" s="168"/>
      <c r="DI1687" s="168"/>
      <c r="DJ1687" s="168"/>
    </row>
    <row r="1688" spans="52:114" x14ac:dyDescent="0.2">
      <c r="AZ1688" s="3">
        <f ca="1">IF(ISNUMBER(BI1688),((BI1688&gt;Probe_Head!$CB$15)+COUNTIF(OFFSET(Pinlist!$T$1,Chart!BD1688,0),"*CPW*")+(OFFSET(Pinlist!$L$1,Chart!BD1688,0)="36-40")&gt;0)+0,0)</f>
        <v>0</v>
      </c>
      <c r="BA1688" s="161" t="e">
        <f t="shared" ca="1" si="236"/>
        <v>#NUM!</v>
      </c>
      <c r="BB1688" s="66" t="e">
        <f t="shared" ca="1" si="230"/>
        <v>#NUM!</v>
      </c>
      <c r="BC1688" s="66" t="e">
        <f t="shared" ca="1" si="231"/>
        <v>#NUM!</v>
      </c>
      <c r="BD1688" s="156">
        <f ca="1">IFERROR(MATCH(BE1688,OFFSET(Pinlist!$A$2,BD1687*(BA1688=BA1687),0,$BT$23,1),0)+BD1687*(BA1688=BA1687),0)</f>
        <v>0</v>
      </c>
      <c r="BE1688" s="66" t="e">
        <f t="shared" ca="1" si="232"/>
        <v>#NUM!</v>
      </c>
      <c r="BF1688" s="76">
        <f ca="1">(OFFSET(Pinlist!$E$1,BD1688,0)-$BR$18)*MirrorX</f>
        <v>0</v>
      </c>
      <c r="BG1688" s="76">
        <f ca="1">OFFSET(Pinlist!$F$1,BD1688,0)-$BS$18</f>
        <v>0</v>
      </c>
      <c r="BH1688" s="439" t="e">
        <f ca="1">IF(LEFT(BE1688,2)="RF",OFFSET(Pinlist!$D$1,Chart!BD1688,0)&amp;"_"&amp;OFFSET(Pinlist!$G$1,Chart!BD1688,0),"")</f>
        <v>#NUM!</v>
      </c>
      <c r="BI1688" s="298" t="e">
        <f ca="1">IF(LEFT(BE1688,2)="RF",OFFSET(Pinlist!$I$1,Chart!BD1688,0))</f>
        <v>#NUM!</v>
      </c>
      <c r="BJ1688" s="156">
        <f t="shared" si="237"/>
        <v>1685</v>
      </c>
      <c r="BK1688" s="598" t="b">
        <f t="array" aca="1" ref="BK1688" ca="1">IF($BV$15,MIN(SQRT((BF1688-OFFSET(BF1688,1,0,$BU$26-BJ1688))^2+(BG1688-OFFSET(BG1688,1,0,$BU$26-BJ1688))^2)))</f>
        <v>0</v>
      </c>
      <c r="BL1688" s="598" t="b">
        <f t="array" aca="1" ref="BL1688" ca="1">IF($BV$15,MIN(SQRT((BF1688-OFFSET(BF1688,-1,0,1-BJ1688))^2+(BG1688-OFFSET(BG1688,-1,0,1-BJ1688))^2)))</f>
        <v>0</v>
      </c>
      <c r="BM1688" s="225" t="e">
        <f t="shared" ca="1" si="233"/>
        <v>#N/A</v>
      </c>
      <c r="BN1688" s="225" t="e">
        <f t="shared" ca="1" si="234"/>
        <v>#N/A</v>
      </c>
      <c r="BO1688" s="53" t="b">
        <f t="shared" ca="1" si="235"/>
        <v>0</v>
      </c>
      <c r="BP1688" s="168"/>
      <c r="BQ1688" s="168"/>
      <c r="BR1688" s="168"/>
      <c r="BS1688" s="168"/>
      <c r="BT1688" s="168"/>
      <c r="BU1688" s="168"/>
      <c r="BV1688" s="168"/>
      <c r="BW1688" s="168"/>
      <c r="BX1688" s="66"/>
      <c r="BY1688" s="66"/>
      <c r="BZ1688" s="66"/>
      <c r="CA1688" s="66"/>
      <c r="CB1688" s="66"/>
      <c r="CC1688" s="66"/>
      <c r="CD1688" s="168"/>
      <c r="CE1688" s="66"/>
      <c r="CF1688" s="66"/>
      <c r="CG1688" s="66"/>
      <c r="CH1688" s="66"/>
      <c r="CI1688" s="168"/>
      <c r="CJ1688" s="617"/>
      <c r="CK1688" s="168"/>
      <c r="CL1688" s="168"/>
      <c r="CM1688" s="76"/>
      <c r="CN1688" s="76"/>
      <c r="CO1688" s="168"/>
      <c r="CP1688" s="66"/>
      <c r="CQ1688" s="168"/>
      <c r="CR1688" s="168"/>
      <c r="CS1688" s="168"/>
      <c r="CT1688" s="168"/>
      <c r="CU1688" s="168"/>
      <c r="CV1688" s="168"/>
      <c r="CW1688" s="168"/>
      <c r="CX1688" s="168"/>
      <c r="CY1688" s="168"/>
      <c r="CZ1688" s="168"/>
      <c r="DA1688" s="168"/>
      <c r="DB1688" s="168"/>
      <c r="DC1688" s="168"/>
      <c r="DD1688" s="168"/>
      <c r="DE1688" s="168"/>
      <c r="DF1688" s="168"/>
      <c r="DG1688" s="168"/>
      <c r="DH1688" s="168"/>
      <c r="DI1688" s="168"/>
      <c r="DJ1688" s="168"/>
    </row>
    <row r="1689" spans="52:114" x14ac:dyDescent="0.2">
      <c r="AZ1689" s="3">
        <f ca="1">IF(ISNUMBER(BI1689),((BI1689&gt;Probe_Head!$CB$15)+COUNTIF(OFFSET(Pinlist!$T$1,Chart!BD1689,0),"*CPW*")+(OFFSET(Pinlist!$L$1,Chart!BD1689,0)="36-40")&gt;0)+0,0)</f>
        <v>0</v>
      </c>
      <c r="BA1689" s="161" t="e">
        <f t="shared" ca="1" si="236"/>
        <v>#NUM!</v>
      </c>
      <c r="BB1689" s="66" t="e">
        <f t="shared" ca="1" si="230"/>
        <v>#NUM!</v>
      </c>
      <c r="BC1689" s="66" t="e">
        <f t="shared" ca="1" si="231"/>
        <v>#NUM!</v>
      </c>
      <c r="BD1689" s="156">
        <f ca="1">IFERROR(MATCH(BE1689,OFFSET(Pinlist!$A$2,BD1688*(BA1689=BA1688),0,$BT$23,1),0)+BD1688*(BA1689=BA1688),0)</f>
        <v>0</v>
      </c>
      <c r="BE1689" s="66" t="e">
        <f t="shared" ca="1" si="232"/>
        <v>#NUM!</v>
      </c>
      <c r="BF1689" s="76">
        <f ca="1">(OFFSET(Pinlist!$E$1,BD1689,0)-$BR$18)*MirrorX</f>
        <v>0</v>
      </c>
      <c r="BG1689" s="76">
        <f ca="1">OFFSET(Pinlist!$F$1,BD1689,0)-$BS$18</f>
        <v>0</v>
      </c>
      <c r="BH1689" s="439" t="e">
        <f ca="1">IF(LEFT(BE1689,2)="RF",OFFSET(Pinlist!$D$1,Chart!BD1689,0)&amp;"_"&amp;OFFSET(Pinlist!$G$1,Chart!BD1689,0),"")</f>
        <v>#NUM!</v>
      </c>
      <c r="BI1689" s="298" t="e">
        <f ca="1">IF(LEFT(BE1689,2)="RF",OFFSET(Pinlist!$I$1,Chart!BD1689,0))</f>
        <v>#NUM!</v>
      </c>
      <c r="BJ1689" s="156">
        <f t="shared" si="237"/>
        <v>1686</v>
      </c>
      <c r="BK1689" s="598" t="b">
        <f t="array" aca="1" ref="BK1689" ca="1">IF($BV$15,MIN(SQRT((BF1689-OFFSET(BF1689,1,0,$BU$26-BJ1689))^2+(BG1689-OFFSET(BG1689,1,0,$BU$26-BJ1689))^2)))</f>
        <v>0</v>
      </c>
      <c r="BL1689" s="598" t="b">
        <f t="array" aca="1" ref="BL1689" ca="1">IF($BV$15,MIN(SQRT((BF1689-OFFSET(BF1689,-1,0,1-BJ1689))^2+(BG1689-OFFSET(BG1689,-1,0,1-BJ1689))^2)))</f>
        <v>0</v>
      </c>
      <c r="BM1689" s="225" t="e">
        <f t="shared" ca="1" si="233"/>
        <v>#N/A</v>
      </c>
      <c r="BN1689" s="225" t="e">
        <f t="shared" ca="1" si="234"/>
        <v>#N/A</v>
      </c>
      <c r="BO1689" s="53" t="b">
        <f t="shared" ca="1" si="235"/>
        <v>0</v>
      </c>
      <c r="BP1689" s="168"/>
      <c r="BQ1689" s="168"/>
      <c r="BR1689" s="168"/>
      <c r="BS1689" s="168"/>
      <c r="BT1689" s="168"/>
      <c r="BU1689" s="168"/>
      <c r="BV1689" s="168"/>
      <c r="BW1689" s="168"/>
      <c r="BX1689" s="66"/>
      <c r="BY1689" s="66"/>
      <c r="BZ1689" s="66"/>
      <c r="CA1689" s="66"/>
      <c r="CB1689" s="66"/>
      <c r="CC1689" s="66"/>
      <c r="CD1689" s="168"/>
      <c r="CE1689" s="66"/>
      <c r="CF1689" s="66"/>
      <c r="CG1689" s="66"/>
      <c r="CH1689" s="66"/>
      <c r="CI1689" s="168"/>
      <c r="CJ1689" s="617"/>
      <c r="CK1689" s="168"/>
      <c r="CL1689" s="168"/>
      <c r="CM1689" s="76"/>
      <c r="CN1689" s="76"/>
      <c r="CO1689" s="168"/>
      <c r="CP1689" s="66"/>
      <c r="CQ1689" s="168"/>
      <c r="CR1689" s="168"/>
      <c r="CS1689" s="168"/>
      <c r="CT1689" s="168"/>
      <c r="CU1689" s="168"/>
      <c r="CV1689" s="168"/>
      <c r="CW1689" s="168"/>
      <c r="CX1689" s="168"/>
      <c r="CY1689" s="168"/>
      <c r="CZ1689" s="168"/>
      <c r="DA1689" s="168"/>
      <c r="DB1689" s="168"/>
      <c r="DC1689" s="168"/>
      <c r="DD1689" s="168"/>
      <c r="DE1689" s="168"/>
      <c r="DF1689" s="168"/>
      <c r="DG1689" s="168"/>
      <c r="DH1689" s="168"/>
      <c r="DI1689" s="168"/>
      <c r="DJ1689" s="168"/>
    </row>
    <row r="1690" spans="52:114" x14ac:dyDescent="0.2">
      <c r="AZ1690" s="3">
        <f ca="1">IF(ISNUMBER(BI1690),((BI1690&gt;Probe_Head!$CB$15)+COUNTIF(OFFSET(Pinlist!$T$1,Chart!BD1690,0),"*CPW*")+(OFFSET(Pinlist!$L$1,Chart!BD1690,0)="36-40")&gt;0)+0,0)</f>
        <v>0</v>
      </c>
      <c r="BA1690" s="161" t="e">
        <f t="shared" ca="1" si="236"/>
        <v>#NUM!</v>
      </c>
      <c r="BB1690" s="66" t="e">
        <f t="shared" ca="1" si="230"/>
        <v>#NUM!</v>
      </c>
      <c r="BC1690" s="66" t="e">
        <f t="shared" ca="1" si="231"/>
        <v>#NUM!</v>
      </c>
      <c r="BD1690" s="156">
        <f ca="1">IFERROR(MATCH(BE1690,OFFSET(Pinlist!$A$2,BD1689*(BA1690=BA1689),0,$BT$23,1),0)+BD1689*(BA1690=BA1689),0)</f>
        <v>0</v>
      </c>
      <c r="BE1690" s="66" t="e">
        <f t="shared" ca="1" si="232"/>
        <v>#NUM!</v>
      </c>
      <c r="BF1690" s="76">
        <f ca="1">(OFFSET(Pinlist!$E$1,BD1690,0)-$BR$18)*MirrorX</f>
        <v>0</v>
      </c>
      <c r="BG1690" s="76">
        <f ca="1">OFFSET(Pinlist!$F$1,BD1690,0)-$BS$18</f>
        <v>0</v>
      </c>
      <c r="BH1690" s="439" t="e">
        <f ca="1">IF(LEFT(BE1690,2)="RF",OFFSET(Pinlist!$D$1,Chart!BD1690,0)&amp;"_"&amp;OFFSET(Pinlist!$G$1,Chart!BD1690,0),"")</f>
        <v>#NUM!</v>
      </c>
      <c r="BI1690" s="298" t="e">
        <f ca="1">IF(LEFT(BE1690,2)="RF",OFFSET(Pinlist!$I$1,Chart!BD1690,0))</f>
        <v>#NUM!</v>
      </c>
      <c r="BJ1690" s="156">
        <f t="shared" si="237"/>
        <v>1687</v>
      </c>
      <c r="BK1690" s="598" t="b">
        <f t="array" aca="1" ref="BK1690" ca="1">IF($BV$15,MIN(SQRT((BF1690-OFFSET(BF1690,1,0,$BU$26-BJ1690))^2+(BG1690-OFFSET(BG1690,1,0,$BU$26-BJ1690))^2)))</f>
        <v>0</v>
      </c>
      <c r="BL1690" s="598" t="b">
        <f t="array" aca="1" ref="BL1690" ca="1">IF($BV$15,MIN(SQRT((BF1690-OFFSET(BF1690,-1,0,1-BJ1690))^2+(BG1690-OFFSET(BG1690,-1,0,1-BJ1690))^2)))</f>
        <v>0</v>
      </c>
      <c r="BM1690" s="225" t="e">
        <f t="shared" ca="1" si="233"/>
        <v>#N/A</v>
      </c>
      <c r="BN1690" s="225" t="e">
        <f t="shared" ca="1" si="234"/>
        <v>#N/A</v>
      </c>
      <c r="BO1690" s="53" t="b">
        <f t="shared" ca="1" si="235"/>
        <v>0</v>
      </c>
      <c r="BP1690" s="168"/>
      <c r="BQ1690" s="168"/>
      <c r="BR1690" s="168"/>
      <c r="BS1690" s="168"/>
      <c r="BT1690" s="168"/>
      <c r="BU1690" s="168"/>
      <c r="BV1690" s="168"/>
      <c r="BW1690" s="168"/>
      <c r="BX1690" s="66"/>
      <c r="BY1690" s="66"/>
      <c r="BZ1690" s="66"/>
      <c r="CA1690" s="66"/>
      <c r="CB1690" s="66"/>
      <c r="CC1690" s="66"/>
      <c r="CD1690" s="168"/>
      <c r="CE1690" s="66"/>
      <c r="CF1690" s="66"/>
      <c r="CG1690" s="66"/>
      <c r="CH1690" s="66"/>
      <c r="CI1690" s="168"/>
      <c r="CJ1690" s="617"/>
      <c r="CK1690" s="168"/>
      <c r="CL1690" s="168"/>
      <c r="CM1690" s="76"/>
      <c r="CN1690" s="76"/>
      <c r="CO1690" s="168"/>
      <c r="CP1690" s="66"/>
      <c r="CQ1690" s="168"/>
      <c r="CR1690" s="168"/>
      <c r="CS1690" s="168"/>
      <c r="CT1690" s="168"/>
      <c r="CU1690" s="168"/>
      <c r="CV1690" s="168"/>
      <c r="CW1690" s="168"/>
      <c r="CX1690" s="168"/>
      <c r="CY1690" s="168"/>
      <c r="CZ1690" s="168"/>
      <c r="DA1690" s="168"/>
      <c r="DB1690" s="168"/>
      <c r="DC1690" s="168"/>
      <c r="DD1690" s="168"/>
      <c r="DE1690" s="168"/>
      <c r="DF1690" s="168"/>
      <c r="DG1690" s="168"/>
      <c r="DH1690" s="168"/>
      <c r="DI1690" s="168"/>
      <c r="DJ1690" s="168"/>
    </row>
    <row r="1691" spans="52:114" x14ac:dyDescent="0.2">
      <c r="AZ1691" s="3">
        <f ca="1">IF(ISNUMBER(BI1691),((BI1691&gt;Probe_Head!$CB$15)+COUNTIF(OFFSET(Pinlist!$T$1,Chart!BD1691,0),"*CPW*")+(OFFSET(Pinlist!$L$1,Chart!BD1691,0)="36-40")&gt;0)+0,0)</f>
        <v>0</v>
      </c>
      <c r="BA1691" s="161" t="e">
        <f t="shared" ca="1" si="236"/>
        <v>#NUM!</v>
      </c>
      <c r="BB1691" s="66" t="e">
        <f t="shared" ca="1" si="230"/>
        <v>#NUM!</v>
      </c>
      <c r="BC1691" s="66" t="e">
        <f t="shared" ca="1" si="231"/>
        <v>#NUM!</v>
      </c>
      <c r="BD1691" s="156">
        <f ca="1">IFERROR(MATCH(BE1691,OFFSET(Pinlist!$A$2,BD1690*(BA1691=BA1690),0,$BT$23,1),0)+BD1690*(BA1691=BA1690),0)</f>
        <v>0</v>
      </c>
      <c r="BE1691" s="66" t="e">
        <f t="shared" ca="1" si="232"/>
        <v>#NUM!</v>
      </c>
      <c r="BF1691" s="76">
        <f ca="1">(OFFSET(Pinlist!$E$1,BD1691,0)-$BR$18)*MirrorX</f>
        <v>0</v>
      </c>
      <c r="BG1691" s="76">
        <f ca="1">OFFSET(Pinlist!$F$1,BD1691,0)-$BS$18</f>
        <v>0</v>
      </c>
      <c r="BH1691" s="439" t="e">
        <f ca="1">IF(LEFT(BE1691,2)="RF",OFFSET(Pinlist!$D$1,Chart!BD1691,0)&amp;"_"&amp;OFFSET(Pinlist!$G$1,Chart!BD1691,0),"")</f>
        <v>#NUM!</v>
      </c>
      <c r="BI1691" s="298" t="e">
        <f ca="1">IF(LEFT(BE1691,2)="RF",OFFSET(Pinlist!$I$1,Chart!BD1691,0))</f>
        <v>#NUM!</v>
      </c>
      <c r="BJ1691" s="156">
        <f t="shared" si="237"/>
        <v>1688</v>
      </c>
      <c r="BK1691" s="598" t="b">
        <f t="array" aca="1" ref="BK1691" ca="1">IF($BV$15,MIN(SQRT((BF1691-OFFSET(BF1691,1,0,$BU$26-BJ1691))^2+(BG1691-OFFSET(BG1691,1,0,$BU$26-BJ1691))^2)))</f>
        <v>0</v>
      </c>
      <c r="BL1691" s="598" t="b">
        <f t="array" aca="1" ref="BL1691" ca="1">IF($BV$15,MIN(SQRT((BF1691-OFFSET(BF1691,-1,0,1-BJ1691))^2+(BG1691-OFFSET(BG1691,-1,0,1-BJ1691))^2)))</f>
        <v>0</v>
      </c>
      <c r="BM1691" s="225" t="e">
        <f t="shared" ca="1" si="233"/>
        <v>#N/A</v>
      </c>
      <c r="BN1691" s="225" t="e">
        <f t="shared" ca="1" si="234"/>
        <v>#N/A</v>
      </c>
      <c r="BO1691" s="53" t="b">
        <f t="shared" ca="1" si="235"/>
        <v>0</v>
      </c>
      <c r="BP1691" s="168"/>
      <c r="BQ1691" s="168"/>
      <c r="BR1691" s="168"/>
      <c r="BS1691" s="168"/>
      <c r="BT1691" s="168"/>
      <c r="BU1691" s="168"/>
      <c r="BV1691" s="168"/>
      <c r="BW1691" s="168"/>
      <c r="BX1691" s="66"/>
      <c r="BY1691" s="66"/>
      <c r="BZ1691" s="66"/>
      <c r="CA1691" s="66"/>
      <c r="CB1691" s="66"/>
      <c r="CC1691" s="66"/>
      <c r="CD1691" s="168"/>
      <c r="CE1691" s="66"/>
      <c r="CF1691" s="66"/>
      <c r="CG1691" s="66"/>
      <c r="CH1691" s="66"/>
      <c r="CI1691" s="168"/>
      <c r="CJ1691" s="617"/>
      <c r="CK1691" s="168"/>
      <c r="CL1691" s="168"/>
      <c r="CM1691" s="76"/>
      <c r="CN1691" s="76"/>
      <c r="CO1691" s="168"/>
      <c r="CP1691" s="66"/>
      <c r="CQ1691" s="168"/>
      <c r="CR1691" s="168"/>
      <c r="CS1691" s="168"/>
      <c r="CT1691" s="168"/>
      <c r="CU1691" s="168"/>
      <c r="CV1691" s="168"/>
      <c r="CW1691" s="168"/>
      <c r="CX1691" s="168"/>
      <c r="CY1691" s="168"/>
      <c r="CZ1691" s="168"/>
      <c r="DA1691" s="168"/>
      <c r="DB1691" s="168"/>
      <c r="DC1691" s="168"/>
      <c r="DD1691" s="168"/>
      <c r="DE1691" s="168"/>
      <c r="DF1691" s="168"/>
      <c r="DG1691" s="168"/>
      <c r="DH1691" s="168"/>
      <c r="DI1691" s="168"/>
      <c r="DJ1691" s="168"/>
    </row>
    <row r="1692" spans="52:114" x14ac:dyDescent="0.2">
      <c r="AZ1692" s="3">
        <f ca="1">IF(ISNUMBER(BI1692),((BI1692&gt;Probe_Head!$CB$15)+COUNTIF(OFFSET(Pinlist!$T$1,Chart!BD1692,0),"*CPW*")+(OFFSET(Pinlist!$L$1,Chart!BD1692,0)="36-40")&gt;0)+0,0)</f>
        <v>0</v>
      </c>
      <c r="BA1692" s="161" t="e">
        <f t="shared" ca="1" si="236"/>
        <v>#NUM!</v>
      </c>
      <c r="BB1692" s="66" t="e">
        <f t="shared" ca="1" si="230"/>
        <v>#NUM!</v>
      </c>
      <c r="BC1692" s="66" t="e">
        <f t="shared" ca="1" si="231"/>
        <v>#NUM!</v>
      </c>
      <c r="BD1692" s="156">
        <f ca="1">IFERROR(MATCH(BE1692,OFFSET(Pinlist!$A$2,BD1691*(BA1692=BA1691),0,$BT$23,1),0)+BD1691*(BA1692=BA1691),0)</f>
        <v>0</v>
      </c>
      <c r="BE1692" s="66" t="e">
        <f t="shared" ca="1" si="232"/>
        <v>#NUM!</v>
      </c>
      <c r="BF1692" s="76">
        <f ca="1">(OFFSET(Pinlist!$E$1,BD1692,0)-$BR$18)*MirrorX</f>
        <v>0</v>
      </c>
      <c r="BG1692" s="76">
        <f ca="1">OFFSET(Pinlist!$F$1,BD1692,0)-$BS$18</f>
        <v>0</v>
      </c>
      <c r="BH1692" s="439" t="e">
        <f ca="1">IF(LEFT(BE1692,2)="RF",OFFSET(Pinlist!$D$1,Chart!BD1692,0)&amp;"_"&amp;OFFSET(Pinlist!$G$1,Chart!BD1692,0),"")</f>
        <v>#NUM!</v>
      </c>
      <c r="BI1692" s="298" t="e">
        <f ca="1">IF(LEFT(BE1692,2)="RF",OFFSET(Pinlist!$I$1,Chart!BD1692,0))</f>
        <v>#NUM!</v>
      </c>
      <c r="BJ1692" s="156">
        <f t="shared" si="237"/>
        <v>1689</v>
      </c>
      <c r="BK1692" s="598" t="b">
        <f t="array" aca="1" ref="BK1692" ca="1">IF($BV$15,MIN(SQRT((BF1692-OFFSET(BF1692,1,0,$BU$26-BJ1692))^2+(BG1692-OFFSET(BG1692,1,0,$BU$26-BJ1692))^2)))</f>
        <v>0</v>
      </c>
      <c r="BL1692" s="598" t="b">
        <f t="array" aca="1" ref="BL1692" ca="1">IF($BV$15,MIN(SQRT((BF1692-OFFSET(BF1692,-1,0,1-BJ1692))^2+(BG1692-OFFSET(BG1692,-1,0,1-BJ1692))^2)))</f>
        <v>0</v>
      </c>
      <c r="BM1692" s="225" t="e">
        <f t="shared" ca="1" si="233"/>
        <v>#N/A</v>
      </c>
      <c r="BN1692" s="225" t="e">
        <f t="shared" ca="1" si="234"/>
        <v>#N/A</v>
      </c>
      <c r="BO1692" s="53" t="b">
        <f t="shared" ca="1" si="235"/>
        <v>0</v>
      </c>
      <c r="BP1692" s="168"/>
      <c r="BQ1692" s="168"/>
      <c r="BR1692" s="168"/>
      <c r="BS1692" s="168"/>
      <c r="BT1692" s="168"/>
      <c r="BU1692" s="168"/>
      <c r="BV1692" s="168"/>
      <c r="BW1692" s="168"/>
      <c r="BX1692" s="66"/>
      <c r="BY1692" s="66"/>
      <c r="BZ1692" s="66"/>
      <c r="CA1692" s="66"/>
      <c r="CB1692" s="66"/>
      <c r="CC1692" s="66"/>
      <c r="CD1692" s="168"/>
      <c r="CE1692" s="66"/>
      <c r="CF1692" s="66"/>
      <c r="CG1692" s="66"/>
      <c r="CH1692" s="66"/>
      <c r="CI1692" s="168"/>
      <c r="CJ1692" s="617"/>
      <c r="CK1692" s="168"/>
      <c r="CL1692" s="168"/>
      <c r="CM1692" s="76"/>
      <c r="CN1692" s="76"/>
      <c r="CO1692" s="168"/>
      <c r="CP1692" s="66"/>
      <c r="CQ1692" s="168"/>
      <c r="CR1692" s="168"/>
      <c r="CS1692" s="168"/>
      <c r="CT1692" s="168"/>
      <c r="CU1692" s="168"/>
      <c r="CV1692" s="168"/>
      <c r="CW1692" s="168"/>
      <c r="CX1692" s="168"/>
      <c r="CY1692" s="168"/>
      <c r="CZ1692" s="168"/>
      <c r="DA1692" s="168"/>
      <c r="DB1692" s="168"/>
      <c r="DC1692" s="168"/>
      <c r="DD1692" s="168"/>
      <c r="DE1692" s="168"/>
      <c r="DF1692" s="168"/>
      <c r="DG1692" s="168"/>
      <c r="DH1692" s="168"/>
      <c r="DI1692" s="168"/>
      <c r="DJ1692" s="168"/>
    </row>
    <row r="1693" spans="52:114" x14ac:dyDescent="0.2">
      <c r="AZ1693" s="3">
        <f ca="1">IF(ISNUMBER(BI1693),((BI1693&gt;Probe_Head!$CB$15)+COUNTIF(OFFSET(Pinlist!$T$1,Chart!BD1693,0),"*CPW*")+(OFFSET(Pinlist!$L$1,Chart!BD1693,0)="36-40")&gt;0)+0,0)</f>
        <v>0</v>
      </c>
      <c r="BA1693" s="161" t="e">
        <f t="shared" ca="1" si="236"/>
        <v>#NUM!</v>
      </c>
      <c r="BB1693" s="66" t="e">
        <f t="shared" ca="1" si="230"/>
        <v>#NUM!</v>
      </c>
      <c r="BC1693" s="66" t="e">
        <f t="shared" ca="1" si="231"/>
        <v>#NUM!</v>
      </c>
      <c r="BD1693" s="156">
        <f ca="1">IFERROR(MATCH(BE1693,OFFSET(Pinlist!$A$2,BD1692*(BA1693=BA1692),0,$BT$23,1),0)+BD1692*(BA1693=BA1692),0)</f>
        <v>0</v>
      </c>
      <c r="BE1693" s="66" t="e">
        <f t="shared" ca="1" si="232"/>
        <v>#NUM!</v>
      </c>
      <c r="BF1693" s="76">
        <f ca="1">(OFFSET(Pinlist!$E$1,BD1693,0)-$BR$18)*MirrorX</f>
        <v>0</v>
      </c>
      <c r="BG1693" s="76">
        <f ca="1">OFFSET(Pinlist!$F$1,BD1693,0)-$BS$18</f>
        <v>0</v>
      </c>
      <c r="BH1693" s="439" t="e">
        <f ca="1">IF(LEFT(BE1693,2)="RF",OFFSET(Pinlist!$D$1,Chart!BD1693,0)&amp;"_"&amp;OFFSET(Pinlist!$G$1,Chart!BD1693,0),"")</f>
        <v>#NUM!</v>
      </c>
      <c r="BI1693" s="298" t="e">
        <f ca="1">IF(LEFT(BE1693,2)="RF",OFFSET(Pinlist!$I$1,Chart!BD1693,0))</f>
        <v>#NUM!</v>
      </c>
      <c r="BJ1693" s="156">
        <f t="shared" si="237"/>
        <v>1690</v>
      </c>
      <c r="BK1693" s="598" t="b">
        <f t="array" aca="1" ref="BK1693" ca="1">IF($BV$15,MIN(SQRT((BF1693-OFFSET(BF1693,1,0,$BU$26-BJ1693))^2+(BG1693-OFFSET(BG1693,1,0,$BU$26-BJ1693))^2)))</f>
        <v>0</v>
      </c>
      <c r="BL1693" s="598" t="b">
        <f t="array" aca="1" ref="BL1693" ca="1">IF($BV$15,MIN(SQRT((BF1693-OFFSET(BF1693,-1,0,1-BJ1693))^2+(BG1693-OFFSET(BG1693,-1,0,1-BJ1693))^2)))</f>
        <v>0</v>
      </c>
      <c r="BM1693" s="225" t="e">
        <f t="shared" ca="1" si="233"/>
        <v>#N/A</v>
      </c>
      <c r="BN1693" s="225" t="e">
        <f t="shared" ca="1" si="234"/>
        <v>#N/A</v>
      </c>
      <c r="BO1693" s="53" t="b">
        <f t="shared" ca="1" si="235"/>
        <v>0</v>
      </c>
      <c r="BP1693" s="168"/>
      <c r="BQ1693" s="168"/>
      <c r="BR1693" s="168"/>
      <c r="BS1693" s="168"/>
      <c r="BT1693" s="168"/>
      <c r="BU1693" s="168"/>
      <c r="BV1693" s="168"/>
      <c r="BW1693" s="168"/>
      <c r="BX1693" s="66"/>
      <c r="BY1693" s="66"/>
      <c r="BZ1693" s="66"/>
      <c r="CA1693" s="66"/>
      <c r="CB1693" s="66"/>
      <c r="CC1693" s="66"/>
      <c r="CD1693" s="168"/>
      <c r="CE1693" s="66"/>
      <c r="CF1693" s="66"/>
      <c r="CG1693" s="66"/>
      <c r="CH1693" s="66"/>
      <c r="CI1693" s="168"/>
      <c r="CJ1693" s="617"/>
      <c r="CK1693" s="168"/>
      <c r="CL1693" s="168"/>
      <c r="CM1693" s="76"/>
      <c r="CN1693" s="76"/>
      <c r="CO1693" s="168"/>
      <c r="CP1693" s="66"/>
      <c r="CQ1693" s="168"/>
      <c r="CR1693" s="168"/>
      <c r="CS1693" s="168"/>
      <c r="CT1693" s="168"/>
      <c r="CU1693" s="168"/>
      <c r="CV1693" s="168"/>
      <c r="CW1693" s="168"/>
      <c r="CX1693" s="168"/>
      <c r="CY1693" s="168"/>
      <c r="CZ1693" s="168"/>
      <c r="DA1693" s="168"/>
      <c r="DB1693" s="168"/>
      <c r="DC1693" s="168"/>
      <c r="DD1693" s="168"/>
      <c r="DE1693" s="168"/>
      <c r="DF1693" s="168"/>
      <c r="DG1693" s="168"/>
      <c r="DH1693" s="168"/>
      <c r="DI1693" s="168"/>
      <c r="DJ1693" s="168"/>
    </row>
    <row r="1694" spans="52:114" x14ac:dyDescent="0.2">
      <c r="AZ1694" s="3">
        <f ca="1">IF(ISNUMBER(BI1694),((BI1694&gt;Probe_Head!$CB$15)+COUNTIF(OFFSET(Pinlist!$T$1,Chart!BD1694,0),"*CPW*")+(OFFSET(Pinlist!$L$1,Chart!BD1694,0)="36-40")&gt;0)+0,0)</f>
        <v>0</v>
      </c>
      <c r="BA1694" s="161" t="e">
        <f t="shared" ca="1" si="236"/>
        <v>#NUM!</v>
      </c>
      <c r="BB1694" s="66" t="e">
        <f t="shared" ca="1" si="230"/>
        <v>#NUM!</v>
      </c>
      <c r="BC1694" s="66" t="e">
        <f t="shared" ca="1" si="231"/>
        <v>#NUM!</v>
      </c>
      <c r="BD1694" s="156">
        <f ca="1">IFERROR(MATCH(BE1694,OFFSET(Pinlist!$A$2,BD1693*(BA1694=BA1693),0,$BT$23,1),0)+BD1693*(BA1694=BA1693),0)</f>
        <v>0</v>
      </c>
      <c r="BE1694" s="66" t="e">
        <f t="shared" ca="1" si="232"/>
        <v>#NUM!</v>
      </c>
      <c r="BF1694" s="76">
        <f ca="1">(OFFSET(Pinlist!$E$1,BD1694,0)-$BR$18)*MirrorX</f>
        <v>0</v>
      </c>
      <c r="BG1694" s="76">
        <f ca="1">OFFSET(Pinlist!$F$1,BD1694,0)-$BS$18</f>
        <v>0</v>
      </c>
      <c r="BH1694" s="439" t="e">
        <f ca="1">IF(LEFT(BE1694,2)="RF",OFFSET(Pinlist!$D$1,Chart!BD1694,0)&amp;"_"&amp;OFFSET(Pinlist!$G$1,Chart!BD1694,0),"")</f>
        <v>#NUM!</v>
      </c>
      <c r="BI1694" s="298" t="e">
        <f ca="1">IF(LEFT(BE1694,2)="RF",OFFSET(Pinlist!$I$1,Chart!BD1694,0))</f>
        <v>#NUM!</v>
      </c>
      <c r="BJ1694" s="156">
        <f t="shared" si="237"/>
        <v>1691</v>
      </c>
      <c r="BK1694" s="598" t="b">
        <f t="array" aca="1" ref="BK1694" ca="1">IF($BV$15,MIN(SQRT((BF1694-OFFSET(BF1694,1,0,$BU$26-BJ1694))^2+(BG1694-OFFSET(BG1694,1,0,$BU$26-BJ1694))^2)))</f>
        <v>0</v>
      </c>
      <c r="BL1694" s="598" t="b">
        <f t="array" aca="1" ref="BL1694" ca="1">IF($BV$15,MIN(SQRT((BF1694-OFFSET(BF1694,-1,0,1-BJ1694))^2+(BG1694-OFFSET(BG1694,-1,0,1-BJ1694))^2)))</f>
        <v>0</v>
      </c>
      <c r="BM1694" s="225" t="e">
        <f t="shared" ca="1" si="233"/>
        <v>#N/A</v>
      </c>
      <c r="BN1694" s="225" t="e">
        <f t="shared" ca="1" si="234"/>
        <v>#N/A</v>
      </c>
      <c r="BO1694" s="53" t="b">
        <f t="shared" ca="1" si="235"/>
        <v>0</v>
      </c>
      <c r="BP1694" s="168"/>
      <c r="BQ1694" s="168"/>
      <c r="BR1694" s="168"/>
      <c r="BS1694" s="168"/>
      <c r="BT1694" s="168"/>
      <c r="BU1694" s="168"/>
      <c r="BV1694" s="168"/>
      <c r="BW1694" s="168"/>
      <c r="BX1694" s="66"/>
      <c r="BY1694" s="66"/>
      <c r="BZ1694" s="66"/>
      <c r="CA1694" s="66"/>
      <c r="CB1694" s="66"/>
      <c r="CC1694" s="66"/>
      <c r="CD1694" s="168"/>
      <c r="CE1694" s="66"/>
      <c r="CF1694" s="66"/>
      <c r="CG1694" s="66"/>
      <c r="CH1694" s="66"/>
      <c r="CI1694" s="168"/>
      <c r="CJ1694" s="617"/>
      <c r="CK1694" s="168"/>
      <c r="CL1694" s="168"/>
      <c r="CM1694" s="76"/>
      <c r="CN1694" s="76"/>
      <c r="CO1694" s="168"/>
      <c r="CP1694" s="66"/>
      <c r="CQ1694" s="168"/>
      <c r="CR1694" s="168"/>
      <c r="CS1694" s="168"/>
      <c r="CT1694" s="168"/>
      <c r="CU1694" s="168"/>
      <c r="CV1694" s="168"/>
      <c r="CW1694" s="168"/>
      <c r="CX1694" s="168"/>
      <c r="CY1694" s="168"/>
      <c r="CZ1694" s="168"/>
      <c r="DA1694" s="168"/>
      <c r="DB1694" s="168"/>
      <c r="DC1694" s="168"/>
      <c r="DD1694" s="168"/>
      <c r="DE1694" s="168"/>
      <c r="DF1694" s="168"/>
      <c r="DG1694" s="168"/>
      <c r="DH1694" s="168"/>
      <c r="DI1694" s="168"/>
      <c r="DJ1694" s="168"/>
    </row>
    <row r="1695" spans="52:114" x14ac:dyDescent="0.2">
      <c r="AZ1695" s="3">
        <f ca="1">IF(ISNUMBER(BI1695),((BI1695&gt;Probe_Head!$CB$15)+COUNTIF(OFFSET(Pinlist!$T$1,Chart!BD1695,0),"*CPW*")+(OFFSET(Pinlist!$L$1,Chart!BD1695,0)="36-40")&gt;0)+0,0)</f>
        <v>0</v>
      </c>
      <c r="BA1695" s="161" t="e">
        <f t="shared" ca="1" si="236"/>
        <v>#NUM!</v>
      </c>
      <c r="BB1695" s="66" t="e">
        <f t="shared" ca="1" si="230"/>
        <v>#NUM!</v>
      </c>
      <c r="BC1695" s="66" t="e">
        <f t="shared" ca="1" si="231"/>
        <v>#NUM!</v>
      </c>
      <c r="BD1695" s="156">
        <f ca="1">IFERROR(MATCH(BE1695,OFFSET(Pinlist!$A$2,BD1694*(BA1695=BA1694),0,$BT$23,1),0)+BD1694*(BA1695=BA1694),0)</f>
        <v>0</v>
      </c>
      <c r="BE1695" s="66" t="e">
        <f t="shared" ca="1" si="232"/>
        <v>#NUM!</v>
      </c>
      <c r="BF1695" s="76">
        <f ca="1">(OFFSET(Pinlist!$E$1,BD1695,0)-$BR$18)*MirrorX</f>
        <v>0</v>
      </c>
      <c r="BG1695" s="76">
        <f ca="1">OFFSET(Pinlist!$F$1,BD1695,0)-$BS$18</f>
        <v>0</v>
      </c>
      <c r="BH1695" s="439" t="e">
        <f ca="1">IF(LEFT(BE1695,2)="RF",OFFSET(Pinlist!$D$1,Chart!BD1695,0)&amp;"_"&amp;OFFSET(Pinlist!$G$1,Chart!BD1695,0),"")</f>
        <v>#NUM!</v>
      </c>
      <c r="BI1695" s="298" t="e">
        <f ca="1">IF(LEFT(BE1695,2)="RF",OFFSET(Pinlist!$I$1,Chart!BD1695,0))</f>
        <v>#NUM!</v>
      </c>
      <c r="BJ1695" s="156">
        <f t="shared" si="237"/>
        <v>1692</v>
      </c>
      <c r="BK1695" s="598" t="b">
        <f t="array" aca="1" ref="BK1695" ca="1">IF($BV$15,MIN(SQRT((BF1695-OFFSET(BF1695,1,0,$BU$26-BJ1695))^2+(BG1695-OFFSET(BG1695,1,0,$BU$26-BJ1695))^2)))</f>
        <v>0</v>
      </c>
      <c r="BL1695" s="598" t="b">
        <f t="array" aca="1" ref="BL1695" ca="1">IF($BV$15,MIN(SQRT((BF1695-OFFSET(BF1695,-1,0,1-BJ1695))^2+(BG1695-OFFSET(BG1695,-1,0,1-BJ1695))^2)))</f>
        <v>0</v>
      </c>
      <c r="BM1695" s="225" t="e">
        <f t="shared" ca="1" si="233"/>
        <v>#N/A</v>
      </c>
      <c r="BN1695" s="225" t="e">
        <f t="shared" ca="1" si="234"/>
        <v>#N/A</v>
      </c>
      <c r="BO1695" s="53" t="b">
        <f t="shared" ca="1" si="235"/>
        <v>0</v>
      </c>
      <c r="BP1695" s="168"/>
      <c r="BQ1695" s="168"/>
      <c r="BR1695" s="168"/>
      <c r="BS1695" s="168"/>
      <c r="BT1695" s="168"/>
      <c r="BU1695" s="168"/>
      <c r="BV1695" s="168"/>
      <c r="BW1695" s="168"/>
      <c r="BX1695" s="66"/>
      <c r="BY1695" s="66"/>
      <c r="BZ1695" s="66"/>
      <c r="CA1695" s="66"/>
      <c r="CB1695" s="66"/>
      <c r="CC1695" s="66"/>
      <c r="CD1695" s="168"/>
      <c r="CE1695" s="66"/>
      <c r="CF1695" s="66"/>
      <c r="CG1695" s="66"/>
      <c r="CH1695" s="66"/>
      <c r="CI1695" s="168"/>
      <c r="CJ1695" s="617"/>
      <c r="CK1695" s="168"/>
      <c r="CL1695" s="168"/>
      <c r="CM1695" s="76"/>
      <c r="CN1695" s="76"/>
      <c r="CO1695" s="168"/>
      <c r="CP1695" s="66"/>
      <c r="CQ1695" s="168"/>
      <c r="CR1695" s="168"/>
      <c r="CS1695" s="168"/>
      <c r="CT1695" s="168"/>
      <c r="CU1695" s="168"/>
      <c r="CV1695" s="168"/>
      <c r="CW1695" s="168"/>
      <c r="CX1695" s="168"/>
      <c r="CY1695" s="168"/>
      <c r="CZ1695" s="168"/>
      <c r="DA1695" s="168"/>
      <c r="DB1695" s="168"/>
      <c r="DC1695" s="168"/>
      <c r="DD1695" s="168"/>
      <c r="DE1695" s="168"/>
      <c r="DF1695" s="168"/>
      <c r="DG1695" s="168"/>
      <c r="DH1695" s="168"/>
      <c r="DI1695" s="168"/>
      <c r="DJ1695" s="168"/>
    </row>
    <row r="1696" spans="52:114" x14ac:dyDescent="0.2">
      <c r="AZ1696" s="3">
        <f ca="1">IF(ISNUMBER(BI1696),((BI1696&gt;Probe_Head!$CB$15)+COUNTIF(OFFSET(Pinlist!$T$1,Chart!BD1696,0),"*CPW*")+(OFFSET(Pinlist!$L$1,Chart!BD1696,0)="36-40")&gt;0)+0,0)</f>
        <v>0</v>
      </c>
      <c r="BA1696" s="161" t="e">
        <f t="shared" ca="1" si="236"/>
        <v>#NUM!</v>
      </c>
      <c r="BB1696" s="66" t="e">
        <f t="shared" ca="1" si="230"/>
        <v>#NUM!</v>
      </c>
      <c r="BC1696" s="66" t="e">
        <f t="shared" ca="1" si="231"/>
        <v>#NUM!</v>
      </c>
      <c r="BD1696" s="156">
        <f ca="1">IFERROR(MATCH(BE1696,OFFSET(Pinlist!$A$2,BD1695*(BA1696=BA1695),0,$BT$23,1),0)+BD1695*(BA1696=BA1695),0)</f>
        <v>0</v>
      </c>
      <c r="BE1696" s="66" t="e">
        <f t="shared" ca="1" si="232"/>
        <v>#NUM!</v>
      </c>
      <c r="BF1696" s="76">
        <f ca="1">(OFFSET(Pinlist!$E$1,BD1696,0)-$BR$18)*MirrorX</f>
        <v>0</v>
      </c>
      <c r="BG1696" s="76">
        <f ca="1">OFFSET(Pinlist!$F$1,BD1696,0)-$BS$18</f>
        <v>0</v>
      </c>
      <c r="BH1696" s="439" t="e">
        <f ca="1">IF(LEFT(BE1696,2)="RF",OFFSET(Pinlist!$D$1,Chart!BD1696,0)&amp;"_"&amp;OFFSET(Pinlist!$G$1,Chart!BD1696,0),"")</f>
        <v>#NUM!</v>
      </c>
      <c r="BI1696" s="298" t="e">
        <f ca="1">IF(LEFT(BE1696,2)="RF",OFFSET(Pinlist!$I$1,Chart!BD1696,0))</f>
        <v>#NUM!</v>
      </c>
      <c r="BJ1696" s="156">
        <f t="shared" si="237"/>
        <v>1693</v>
      </c>
      <c r="BK1696" s="598" t="b">
        <f t="array" aca="1" ref="BK1696" ca="1">IF($BV$15,MIN(SQRT((BF1696-OFFSET(BF1696,1,0,$BU$26-BJ1696))^2+(BG1696-OFFSET(BG1696,1,0,$BU$26-BJ1696))^2)))</f>
        <v>0</v>
      </c>
      <c r="BL1696" s="598" t="b">
        <f t="array" aca="1" ref="BL1696" ca="1">IF($BV$15,MIN(SQRT((BF1696-OFFSET(BF1696,-1,0,1-BJ1696))^2+(BG1696-OFFSET(BG1696,-1,0,1-BJ1696))^2)))</f>
        <v>0</v>
      </c>
      <c r="BM1696" s="225" t="e">
        <f t="shared" ca="1" si="233"/>
        <v>#N/A</v>
      </c>
      <c r="BN1696" s="225" t="e">
        <f t="shared" ca="1" si="234"/>
        <v>#N/A</v>
      </c>
      <c r="BO1696" s="53" t="b">
        <f t="shared" ca="1" si="235"/>
        <v>0</v>
      </c>
      <c r="BP1696" s="168"/>
      <c r="BQ1696" s="168"/>
      <c r="BR1696" s="168"/>
      <c r="BS1696" s="168"/>
      <c r="BT1696" s="168"/>
      <c r="BU1696" s="168"/>
      <c r="BV1696" s="168"/>
      <c r="BW1696" s="168"/>
      <c r="BX1696" s="66"/>
      <c r="BY1696" s="66"/>
      <c r="BZ1696" s="66"/>
      <c r="CA1696" s="66"/>
      <c r="CB1696" s="66"/>
      <c r="CC1696" s="66"/>
      <c r="CD1696" s="168"/>
      <c r="CE1696" s="66"/>
      <c r="CF1696" s="66"/>
      <c r="CG1696" s="66"/>
      <c r="CH1696" s="66"/>
      <c r="CI1696" s="168"/>
      <c r="CJ1696" s="617"/>
      <c r="CK1696" s="168"/>
      <c r="CL1696" s="168"/>
      <c r="CM1696" s="76"/>
      <c r="CN1696" s="76"/>
      <c r="CO1696" s="168"/>
      <c r="CP1696" s="66"/>
      <c r="CQ1696" s="168"/>
      <c r="CR1696" s="168"/>
      <c r="CS1696" s="168"/>
      <c r="CT1696" s="168"/>
      <c r="CU1696" s="168"/>
      <c r="CV1696" s="168"/>
      <c r="CW1696" s="168"/>
      <c r="CX1696" s="168"/>
      <c r="CY1696" s="168"/>
      <c r="CZ1696" s="168"/>
      <c r="DA1696" s="168"/>
      <c r="DB1696" s="168"/>
      <c r="DC1696" s="168"/>
      <c r="DD1696" s="168"/>
      <c r="DE1696" s="168"/>
      <c r="DF1696" s="168"/>
      <c r="DG1696" s="168"/>
      <c r="DH1696" s="168"/>
      <c r="DI1696" s="168"/>
      <c r="DJ1696" s="168"/>
    </row>
    <row r="1697" spans="52:114" x14ac:dyDescent="0.2">
      <c r="AZ1697" s="3">
        <f ca="1">IF(ISNUMBER(BI1697),((BI1697&gt;Probe_Head!$CB$15)+COUNTIF(OFFSET(Pinlist!$T$1,Chart!BD1697,0),"*CPW*")+(OFFSET(Pinlist!$L$1,Chart!BD1697,0)="36-40")&gt;0)+0,0)</f>
        <v>0</v>
      </c>
      <c r="BA1697" s="161" t="e">
        <f t="shared" ca="1" si="236"/>
        <v>#NUM!</v>
      </c>
      <c r="BB1697" s="66" t="e">
        <f t="shared" ca="1" si="230"/>
        <v>#NUM!</v>
      </c>
      <c r="BC1697" s="66" t="e">
        <f t="shared" ca="1" si="231"/>
        <v>#NUM!</v>
      </c>
      <c r="BD1697" s="156">
        <f ca="1">IFERROR(MATCH(BE1697,OFFSET(Pinlist!$A$2,BD1696*(BA1697=BA1696),0,$BT$23,1),0)+BD1696*(BA1697=BA1696),0)</f>
        <v>0</v>
      </c>
      <c r="BE1697" s="66" t="e">
        <f t="shared" ca="1" si="232"/>
        <v>#NUM!</v>
      </c>
      <c r="BF1697" s="76">
        <f ca="1">(OFFSET(Pinlist!$E$1,BD1697,0)-$BR$18)*MirrorX</f>
        <v>0</v>
      </c>
      <c r="BG1697" s="76">
        <f ca="1">OFFSET(Pinlist!$F$1,BD1697,0)-$BS$18</f>
        <v>0</v>
      </c>
      <c r="BH1697" s="439" t="e">
        <f ca="1">IF(LEFT(BE1697,2)="RF",OFFSET(Pinlist!$D$1,Chart!BD1697,0)&amp;"_"&amp;OFFSET(Pinlist!$G$1,Chart!BD1697,0),"")</f>
        <v>#NUM!</v>
      </c>
      <c r="BI1697" s="298" t="e">
        <f ca="1">IF(LEFT(BE1697,2)="RF",OFFSET(Pinlist!$I$1,Chart!BD1697,0))</f>
        <v>#NUM!</v>
      </c>
      <c r="BJ1697" s="156">
        <f t="shared" si="237"/>
        <v>1694</v>
      </c>
      <c r="BK1697" s="598" t="b">
        <f t="array" aca="1" ref="BK1697" ca="1">IF($BV$15,MIN(SQRT((BF1697-OFFSET(BF1697,1,0,$BU$26-BJ1697))^2+(BG1697-OFFSET(BG1697,1,0,$BU$26-BJ1697))^2)))</f>
        <v>0</v>
      </c>
      <c r="BL1697" s="598" t="b">
        <f t="array" aca="1" ref="BL1697" ca="1">IF($BV$15,MIN(SQRT((BF1697-OFFSET(BF1697,-1,0,1-BJ1697))^2+(BG1697-OFFSET(BG1697,-1,0,1-BJ1697))^2)))</f>
        <v>0</v>
      </c>
      <c r="BM1697" s="225" t="e">
        <f t="shared" ca="1" si="233"/>
        <v>#N/A</v>
      </c>
      <c r="BN1697" s="225" t="e">
        <f t="shared" ca="1" si="234"/>
        <v>#N/A</v>
      </c>
      <c r="BO1697" s="53" t="b">
        <f t="shared" ca="1" si="235"/>
        <v>0</v>
      </c>
      <c r="BP1697" s="168"/>
      <c r="BQ1697" s="168"/>
      <c r="BR1697" s="168"/>
      <c r="BS1697" s="168"/>
      <c r="BT1697" s="168"/>
      <c r="BU1697" s="168"/>
      <c r="BV1697" s="168"/>
      <c r="BW1697" s="168"/>
      <c r="BX1697" s="66"/>
      <c r="BY1697" s="66"/>
      <c r="BZ1697" s="66"/>
      <c r="CA1697" s="66"/>
      <c r="CB1697" s="66"/>
      <c r="CC1697" s="66"/>
      <c r="CD1697" s="168"/>
      <c r="CE1697" s="66"/>
      <c r="CF1697" s="66"/>
      <c r="CG1697" s="66"/>
      <c r="CH1697" s="66"/>
      <c r="CI1697" s="168"/>
      <c r="CJ1697" s="617"/>
      <c r="CK1697" s="168"/>
      <c r="CL1697" s="168"/>
      <c r="CM1697" s="76"/>
      <c r="CN1697" s="76"/>
      <c r="CO1697" s="168"/>
      <c r="CP1697" s="66"/>
      <c r="CQ1697" s="168"/>
      <c r="CR1697" s="168"/>
      <c r="CS1697" s="168"/>
      <c r="CT1697" s="168"/>
      <c r="CU1697" s="168"/>
      <c r="CV1697" s="168"/>
      <c r="CW1697" s="168"/>
      <c r="CX1697" s="168"/>
      <c r="CY1697" s="168"/>
      <c r="CZ1697" s="168"/>
      <c r="DA1697" s="168"/>
      <c r="DB1697" s="168"/>
      <c r="DC1697" s="168"/>
      <c r="DD1697" s="168"/>
      <c r="DE1697" s="168"/>
      <c r="DF1697" s="168"/>
      <c r="DG1697" s="168"/>
      <c r="DH1697" s="168"/>
      <c r="DI1697" s="168"/>
      <c r="DJ1697" s="168"/>
    </row>
    <row r="1698" spans="52:114" x14ac:dyDescent="0.2">
      <c r="AZ1698" s="3">
        <f ca="1">IF(ISNUMBER(BI1698),((BI1698&gt;Probe_Head!$CB$15)+COUNTIF(OFFSET(Pinlist!$T$1,Chart!BD1698,0),"*CPW*")+(OFFSET(Pinlist!$L$1,Chart!BD1698,0)="36-40")&gt;0)+0,0)</f>
        <v>0</v>
      </c>
      <c r="BA1698" s="161" t="e">
        <f t="shared" ca="1" si="236"/>
        <v>#NUM!</v>
      </c>
      <c r="BB1698" s="66" t="e">
        <f t="shared" ca="1" si="230"/>
        <v>#NUM!</v>
      </c>
      <c r="BC1698" s="66" t="e">
        <f t="shared" ca="1" si="231"/>
        <v>#NUM!</v>
      </c>
      <c r="BD1698" s="156">
        <f ca="1">IFERROR(MATCH(BE1698,OFFSET(Pinlist!$A$2,BD1697*(BA1698=BA1697),0,$BT$23,1),0)+BD1697*(BA1698=BA1697),0)</f>
        <v>0</v>
      </c>
      <c r="BE1698" s="66" t="e">
        <f t="shared" ca="1" si="232"/>
        <v>#NUM!</v>
      </c>
      <c r="BF1698" s="76">
        <f ca="1">(OFFSET(Pinlist!$E$1,BD1698,0)-$BR$18)*MirrorX</f>
        <v>0</v>
      </c>
      <c r="BG1698" s="76">
        <f ca="1">OFFSET(Pinlist!$F$1,BD1698,0)-$BS$18</f>
        <v>0</v>
      </c>
      <c r="BH1698" s="439" t="e">
        <f ca="1">IF(LEFT(BE1698,2)="RF",OFFSET(Pinlist!$D$1,Chart!BD1698,0)&amp;"_"&amp;OFFSET(Pinlist!$G$1,Chart!BD1698,0),"")</f>
        <v>#NUM!</v>
      </c>
      <c r="BI1698" s="298" t="e">
        <f ca="1">IF(LEFT(BE1698,2)="RF",OFFSET(Pinlist!$I$1,Chart!BD1698,0))</f>
        <v>#NUM!</v>
      </c>
      <c r="BJ1698" s="156">
        <f t="shared" si="237"/>
        <v>1695</v>
      </c>
      <c r="BK1698" s="598" t="b">
        <f t="array" aca="1" ref="BK1698" ca="1">IF($BV$15,MIN(SQRT((BF1698-OFFSET(BF1698,1,0,$BU$26-BJ1698))^2+(BG1698-OFFSET(BG1698,1,0,$BU$26-BJ1698))^2)))</f>
        <v>0</v>
      </c>
      <c r="BL1698" s="598" t="b">
        <f t="array" aca="1" ref="BL1698" ca="1">IF($BV$15,MIN(SQRT((BF1698-OFFSET(BF1698,-1,0,1-BJ1698))^2+(BG1698-OFFSET(BG1698,-1,0,1-BJ1698))^2)))</f>
        <v>0</v>
      </c>
      <c r="BM1698" s="225" t="e">
        <f t="shared" ca="1" si="233"/>
        <v>#N/A</v>
      </c>
      <c r="BN1698" s="225" t="e">
        <f t="shared" ca="1" si="234"/>
        <v>#N/A</v>
      </c>
      <c r="BO1698" s="53" t="b">
        <f t="shared" ca="1" si="235"/>
        <v>0</v>
      </c>
      <c r="BP1698" s="168"/>
      <c r="BQ1698" s="168"/>
      <c r="BR1698" s="168"/>
      <c r="BS1698" s="168"/>
      <c r="BT1698" s="168"/>
      <c r="BU1698" s="168"/>
      <c r="BV1698" s="168"/>
      <c r="BW1698" s="168"/>
      <c r="BX1698" s="66"/>
      <c r="BY1698" s="66"/>
      <c r="BZ1698" s="66"/>
      <c r="CA1698" s="66"/>
      <c r="CB1698" s="66"/>
      <c r="CC1698" s="66"/>
      <c r="CD1698" s="168"/>
      <c r="CE1698" s="66"/>
      <c r="CF1698" s="66"/>
      <c r="CG1698" s="66"/>
      <c r="CH1698" s="66"/>
      <c r="CI1698" s="168"/>
      <c r="CJ1698" s="617"/>
      <c r="CK1698" s="168"/>
      <c r="CL1698" s="168"/>
      <c r="CM1698" s="76"/>
      <c r="CN1698" s="76"/>
      <c r="CO1698" s="168"/>
      <c r="CP1698" s="66"/>
      <c r="CQ1698" s="168"/>
      <c r="CR1698" s="168"/>
      <c r="CS1698" s="168"/>
      <c r="CT1698" s="168"/>
      <c r="CU1698" s="168"/>
      <c r="CV1698" s="168"/>
      <c r="CW1698" s="168"/>
      <c r="CX1698" s="168"/>
      <c r="CY1698" s="168"/>
      <c r="CZ1698" s="168"/>
      <c r="DA1698" s="168"/>
      <c r="DB1698" s="168"/>
      <c r="DC1698" s="168"/>
      <c r="DD1698" s="168"/>
      <c r="DE1698" s="168"/>
      <c r="DF1698" s="168"/>
      <c r="DG1698" s="168"/>
      <c r="DH1698" s="168"/>
      <c r="DI1698" s="168"/>
      <c r="DJ1698" s="168"/>
    </row>
    <row r="1699" spans="52:114" x14ac:dyDescent="0.2">
      <c r="AZ1699" s="3">
        <f ca="1">IF(ISNUMBER(BI1699),((BI1699&gt;Probe_Head!$CB$15)+COUNTIF(OFFSET(Pinlist!$T$1,Chart!BD1699,0),"*CPW*")+(OFFSET(Pinlist!$L$1,Chart!BD1699,0)="36-40")&gt;0)+0,0)</f>
        <v>0</v>
      </c>
      <c r="BA1699" s="161" t="e">
        <f t="shared" ca="1" si="236"/>
        <v>#NUM!</v>
      </c>
      <c r="BB1699" s="66" t="e">
        <f t="shared" ca="1" si="230"/>
        <v>#NUM!</v>
      </c>
      <c r="BC1699" s="66" t="e">
        <f t="shared" ca="1" si="231"/>
        <v>#NUM!</v>
      </c>
      <c r="BD1699" s="156">
        <f ca="1">IFERROR(MATCH(BE1699,OFFSET(Pinlist!$A$2,BD1698*(BA1699=BA1698),0,$BT$23,1),0)+BD1698*(BA1699=BA1698),0)</f>
        <v>0</v>
      </c>
      <c r="BE1699" s="66" t="e">
        <f t="shared" ca="1" si="232"/>
        <v>#NUM!</v>
      </c>
      <c r="BF1699" s="76">
        <f ca="1">(OFFSET(Pinlist!$E$1,BD1699,0)-$BR$18)*MirrorX</f>
        <v>0</v>
      </c>
      <c r="BG1699" s="76">
        <f ca="1">OFFSET(Pinlist!$F$1,BD1699,0)-$BS$18</f>
        <v>0</v>
      </c>
      <c r="BH1699" s="439" t="e">
        <f ca="1">IF(LEFT(BE1699,2)="RF",OFFSET(Pinlist!$D$1,Chart!BD1699,0)&amp;"_"&amp;OFFSET(Pinlist!$G$1,Chart!BD1699,0),"")</f>
        <v>#NUM!</v>
      </c>
      <c r="BI1699" s="298" t="e">
        <f ca="1">IF(LEFT(BE1699,2)="RF",OFFSET(Pinlist!$I$1,Chart!BD1699,0))</f>
        <v>#NUM!</v>
      </c>
      <c r="BJ1699" s="156">
        <f t="shared" si="237"/>
        <v>1696</v>
      </c>
      <c r="BK1699" s="598" t="b">
        <f t="array" aca="1" ref="BK1699" ca="1">IF($BV$15,MIN(SQRT((BF1699-OFFSET(BF1699,1,0,$BU$26-BJ1699))^2+(BG1699-OFFSET(BG1699,1,0,$BU$26-BJ1699))^2)))</f>
        <v>0</v>
      </c>
      <c r="BL1699" s="598" t="b">
        <f t="array" aca="1" ref="BL1699" ca="1">IF($BV$15,MIN(SQRT((BF1699-OFFSET(BF1699,-1,0,1-BJ1699))^2+(BG1699-OFFSET(BG1699,-1,0,1-BJ1699))^2)))</f>
        <v>0</v>
      </c>
      <c r="BM1699" s="225" t="e">
        <f t="shared" ca="1" si="233"/>
        <v>#N/A</v>
      </c>
      <c r="BN1699" s="225" t="e">
        <f t="shared" ca="1" si="234"/>
        <v>#N/A</v>
      </c>
      <c r="BO1699" s="53" t="b">
        <f t="shared" ca="1" si="235"/>
        <v>0</v>
      </c>
      <c r="BP1699" s="168"/>
      <c r="BQ1699" s="168"/>
      <c r="BR1699" s="168"/>
      <c r="BS1699" s="168"/>
      <c r="BT1699" s="168"/>
      <c r="BU1699" s="168"/>
      <c r="BV1699" s="168"/>
      <c r="BW1699" s="168"/>
      <c r="BX1699" s="66"/>
      <c r="BY1699" s="66"/>
      <c r="BZ1699" s="66"/>
      <c r="CA1699" s="66"/>
      <c r="CB1699" s="66"/>
      <c r="CC1699" s="66"/>
      <c r="CD1699" s="168"/>
      <c r="CE1699" s="66"/>
      <c r="CF1699" s="66"/>
      <c r="CG1699" s="66"/>
      <c r="CH1699" s="66"/>
      <c r="CI1699" s="168"/>
      <c r="CJ1699" s="617"/>
      <c r="CK1699" s="168"/>
      <c r="CL1699" s="168"/>
      <c r="CM1699" s="76"/>
      <c r="CN1699" s="76"/>
      <c r="CO1699" s="168"/>
      <c r="CP1699" s="66"/>
      <c r="CQ1699" s="168"/>
      <c r="CR1699" s="168"/>
      <c r="CS1699" s="168"/>
      <c r="CT1699" s="168"/>
      <c r="CU1699" s="168"/>
      <c r="CV1699" s="168"/>
      <c r="CW1699" s="168"/>
      <c r="CX1699" s="168"/>
      <c r="CY1699" s="168"/>
      <c r="CZ1699" s="168"/>
      <c r="DA1699" s="168"/>
      <c r="DB1699" s="168"/>
      <c r="DC1699" s="168"/>
      <c r="DD1699" s="168"/>
      <c r="DE1699" s="168"/>
      <c r="DF1699" s="168"/>
      <c r="DG1699" s="168"/>
      <c r="DH1699" s="168"/>
      <c r="DI1699" s="168"/>
      <c r="DJ1699" s="168"/>
    </row>
    <row r="1700" spans="52:114" x14ac:dyDescent="0.2">
      <c r="AZ1700" s="3">
        <f ca="1">IF(ISNUMBER(BI1700),((BI1700&gt;Probe_Head!$CB$15)+COUNTIF(OFFSET(Pinlist!$T$1,Chart!BD1700,0),"*CPW*")+(OFFSET(Pinlist!$L$1,Chart!BD1700,0)="36-40")&gt;0)+0,0)</f>
        <v>0</v>
      </c>
      <c r="BA1700" s="161" t="e">
        <f t="shared" ca="1" si="236"/>
        <v>#NUM!</v>
      </c>
      <c r="BB1700" s="66" t="e">
        <f t="shared" ca="1" si="230"/>
        <v>#NUM!</v>
      </c>
      <c r="BC1700" s="66" t="e">
        <f t="shared" ca="1" si="231"/>
        <v>#NUM!</v>
      </c>
      <c r="BD1700" s="156">
        <f ca="1">IFERROR(MATCH(BE1700,OFFSET(Pinlist!$A$2,BD1699*(BA1700=BA1699),0,$BT$23,1),0)+BD1699*(BA1700=BA1699),0)</f>
        <v>0</v>
      </c>
      <c r="BE1700" s="66" t="e">
        <f t="shared" ca="1" si="232"/>
        <v>#NUM!</v>
      </c>
      <c r="BF1700" s="76">
        <f ca="1">(OFFSET(Pinlist!$E$1,BD1700,0)-$BR$18)*MirrorX</f>
        <v>0</v>
      </c>
      <c r="BG1700" s="76">
        <f ca="1">OFFSET(Pinlist!$F$1,BD1700,0)-$BS$18</f>
        <v>0</v>
      </c>
      <c r="BH1700" s="439" t="e">
        <f ca="1">IF(LEFT(BE1700,2)="RF",OFFSET(Pinlist!$D$1,Chart!BD1700,0)&amp;"_"&amp;OFFSET(Pinlist!$G$1,Chart!BD1700,0),"")</f>
        <v>#NUM!</v>
      </c>
      <c r="BI1700" s="298" t="e">
        <f ca="1">IF(LEFT(BE1700,2)="RF",OFFSET(Pinlist!$I$1,Chart!BD1700,0))</f>
        <v>#NUM!</v>
      </c>
      <c r="BJ1700" s="156">
        <f t="shared" si="237"/>
        <v>1697</v>
      </c>
      <c r="BK1700" s="598" t="b">
        <f t="array" aca="1" ref="BK1700" ca="1">IF($BV$15,MIN(SQRT((BF1700-OFFSET(BF1700,1,0,$BU$26-BJ1700))^2+(BG1700-OFFSET(BG1700,1,0,$BU$26-BJ1700))^2)))</f>
        <v>0</v>
      </c>
      <c r="BL1700" s="598" t="b">
        <f t="array" aca="1" ref="BL1700" ca="1">IF($BV$15,MIN(SQRT((BF1700-OFFSET(BF1700,-1,0,1-BJ1700))^2+(BG1700-OFFSET(BG1700,-1,0,1-BJ1700))^2)))</f>
        <v>0</v>
      </c>
      <c r="BM1700" s="225" t="e">
        <f t="shared" ca="1" si="233"/>
        <v>#N/A</v>
      </c>
      <c r="BN1700" s="225" t="e">
        <f t="shared" ca="1" si="234"/>
        <v>#N/A</v>
      </c>
      <c r="BO1700" s="53" t="b">
        <f t="shared" ca="1" si="235"/>
        <v>0</v>
      </c>
      <c r="BP1700" s="168"/>
      <c r="BQ1700" s="168"/>
      <c r="BR1700" s="168"/>
      <c r="BS1700" s="168"/>
      <c r="BT1700" s="168"/>
      <c r="BU1700" s="168"/>
      <c r="BV1700" s="168"/>
      <c r="BW1700" s="168"/>
      <c r="BX1700" s="66"/>
      <c r="BY1700" s="66"/>
      <c r="BZ1700" s="66"/>
      <c r="CA1700" s="66"/>
      <c r="CB1700" s="66"/>
      <c r="CC1700" s="66"/>
      <c r="CD1700" s="168"/>
      <c r="CE1700" s="66"/>
      <c r="CF1700" s="66"/>
      <c r="CG1700" s="66"/>
      <c r="CH1700" s="66"/>
      <c r="CI1700" s="168"/>
      <c r="CJ1700" s="617"/>
      <c r="CK1700" s="168"/>
      <c r="CL1700" s="168"/>
      <c r="CM1700" s="76"/>
      <c r="CN1700" s="76"/>
      <c r="CO1700" s="168"/>
      <c r="CP1700" s="66"/>
      <c r="CQ1700" s="168"/>
      <c r="CR1700" s="168"/>
      <c r="CS1700" s="168"/>
      <c r="CT1700" s="168"/>
      <c r="CU1700" s="168"/>
      <c r="CV1700" s="168"/>
      <c r="CW1700" s="168"/>
      <c r="CX1700" s="168"/>
      <c r="CY1700" s="168"/>
      <c r="CZ1700" s="168"/>
      <c r="DA1700" s="168"/>
      <c r="DB1700" s="168"/>
      <c r="DC1700" s="168"/>
      <c r="DD1700" s="168"/>
      <c r="DE1700" s="168"/>
      <c r="DF1700" s="168"/>
      <c r="DG1700" s="168"/>
      <c r="DH1700" s="168"/>
      <c r="DI1700" s="168"/>
      <c r="DJ1700" s="168"/>
    </row>
    <row r="1701" spans="52:114" x14ac:dyDescent="0.2">
      <c r="AZ1701" s="3">
        <f ca="1">IF(ISNUMBER(BI1701),((BI1701&gt;Probe_Head!$CB$15)+COUNTIF(OFFSET(Pinlist!$T$1,Chart!BD1701,0),"*CPW*")+(OFFSET(Pinlist!$L$1,Chart!BD1701,0)="36-40")&gt;0)+0,0)</f>
        <v>0</v>
      </c>
      <c r="BA1701" s="161" t="e">
        <f t="shared" ca="1" si="236"/>
        <v>#NUM!</v>
      </c>
      <c r="BB1701" s="66" t="e">
        <f t="shared" ca="1" si="230"/>
        <v>#NUM!</v>
      </c>
      <c r="BC1701" s="66" t="e">
        <f t="shared" ca="1" si="231"/>
        <v>#NUM!</v>
      </c>
      <c r="BD1701" s="156">
        <f ca="1">IFERROR(MATCH(BE1701,OFFSET(Pinlist!$A$2,BD1700*(BA1701=BA1700),0,$BT$23,1),0)+BD1700*(BA1701=BA1700),0)</f>
        <v>0</v>
      </c>
      <c r="BE1701" s="66" t="e">
        <f t="shared" ca="1" si="232"/>
        <v>#NUM!</v>
      </c>
      <c r="BF1701" s="76">
        <f ca="1">(OFFSET(Pinlist!$E$1,BD1701,0)-$BR$18)*MirrorX</f>
        <v>0</v>
      </c>
      <c r="BG1701" s="76">
        <f ca="1">OFFSET(Pinlist!$F$1,BD1701,0)-$BS$18</f>
        <v>0</v>
      </c>
      <c r="BH1701" s="439" t="e">
        <f ca="1">IF(LEFT(BE1701,2)="RF",OFFSET(Pinlist!$D$1,Chart!BD1701,0)&amp;"_"&amp;OFFSET(Pinlist!$G$1,Chart!BD1701,0),"")</f>
        <v>#NUM!</v>
      </c>
      <c r="BI1701" s="298" t="e">
        <f ca="1">IF(LEFT(BE1701,2)="RF",OFFSET(Pinlist!$I$1,Chart!BD1701,0))</f>
        <v>#NUM!</v>
      </c>
      <c r="BJ1701" s="156">
        <f t="shared" si="237"/>
        <v>1698</v>
      </c>
      <c r="BK1701" s="598" t="b">
        <f t="array" aca="1" ref="BK1701" ca="1">IF($BV$15,MIN(SQRT((BF1701-OFFSET(BF1701,1,0,$BU$26-BJ1701))^2+(BG1701-OFFSET(BG1701,1,0,$BU$26-BJ1701))^2)))</f>
        <v>0</v>
      </c>
      <c r="BL1701" s="598" t="b">
        <f t="array" aca="1" ref="BL1701" ca="1">IF($BV$15,MIN(SQRT((BF1701-OFFSET(BF1701,-1,0,1-BJ1701))^2+(BG1701-OFFSET(BG1701,-1,0,1-BJ1701))^2)))</f>
        <v>0</v>
      </c>
      <c r="BM1701" s="225" t="e">
        <f t="shared" ca="1" si="233"/>
        <v>#N/A</v>
      </c>
      <c r="BN1701" s="225" t="e">
        <f t="shared" ca="1" si="234"/>
        <v>#N/A</v>
      </c>
      <c r="BO1701" s="53" t="b">
        <f t="shared" ca="1" si="235"/>
        <v>0</v>
      </c>
      <c r="BP1701" s="168"/>
      <c r="BQ1701" s="168"/>
      <c r="BR1701" s="168"/>
      <c r="BS1701" s="168"/>
      <c r="BT1701" s="168"/>
      <c r="BU1701" s="168"/>
      <c r="BV1701" s="168"/>
      <c r="BW1701" s="168"/>
      <c r="BX1701" s="66"/>
      <c r="BY1701" s="66"/>
      <c r="BZ1701" s="66"/>
      <c r="CA1701" s="66"/>
      <c r="CB1701" s="66"/>
      <c r="CC1701" s="66"/>
      <c r="CD1701" s="168"/>
      <c r="CE1701" s="66"/>
      <c r="CF1701" s="66"/>
      <c r="CG1701" s="66"/>
      <c r="CH1701" s="66"/>
      <c r="CI1701" s="168"/>
      <c r="CJ1701" s="617"/>
      <c r="CK1701" s="168"/>
      <c r="CL1701" s="168"/>
      <c r="CM1701" s="76"/>
      <c r="CN1701" s="76"/>
      <c r="CO1701" s="168"/>
      <c r="CP1701" s="66"/>
      <c r="CQ1701" s="168"/>
      <c r="CR1701" s="168"/>
      <c r="CS1701" s="168"/>
      <c r="CT1701" s="168"/>
      <c r="CU1701" s="168"/>
      <c r="CV1701" s="168"/>
      <c r="CW1701" s="168"/>
      <c r="CX1701" s="168"/>
      <c r="CY1701" s="168"/>
      <c r="CZ1701" s="168"/>
      <c r="DA1701" s="168"/>
      <c r="DB1701" s="168"/>
      <c r="DC1701" s="168"/>
      <c r="DD1701" s="168"/>
      <c r="DE1701" s="168"/>
      <c r="DF1701" s="168"/>
      <c r="DG1701" s="168"/>
      <c r="DH1701" s="168"/>
      <c r="DI1701" s="168"/>
      <c r="DJ1701" s="168"/>
    </row>
    <row r="1702" spans="52:114" x14ac:dyDescent="0.2">
      <c r="AZ1702" s="3">
        <f ca="1">IF(ISNUMBER(BI1702),((BI1702&gt;Probe_Head!$CB$15)+COUNTIF(OFFSET(Pinlist!$T$1,Chart!BD1702,0),"*CPW*")+(OFFSET(Pinlist!$L$1,Chart!BD1702,0)="36-40")&gt;0)+0,0)</f>
        <v>0</v>
      </c>
      <c r="BA1702" s="161" t="e">
        <f t="shared" ca="1" si="236"/>
        <v>#NUM!</v>
      </c>
      <c r="BB1702" s="66" t="e">
        <f t="shared" ca="1" si="230"/>
        <v>#NUM!</v>
      </c>
      <c r="BC1702" s="66" t="e">
        <f t="shared" ca="1" si="231"/>
        <v>#NUM!</v>
      </c>
      <c r="BD1702" s="156">
        <f ca="1">IFERROR(MATCH(BE1702,OFFSET(Pinlist!$A$2,BD1701*(BA1702=BA1701),0,$BT$23,1),0)+BD1701*(BA1702=BA1701),0)</f>
        <v>0</v>
      </c>
      <c r="BE1702" s="66" t="e">
        <f t="shared" ca="1" si="232"/>
        <v>#NUM!</v>
      </c>
      <c r="BF1702" s="76">
        <f ca="1">(OFFSET(Pinlist!$E$1,BD1702,0)-$BR$18)*MirrorX</f>
        <v>0</v>
      </c>
      <c r="BG1702" s="76">
        <f ca="1">OFFSET(Pinlist!$F$1,BD1702,0)-$BS$18</f>
        <v>0</v>
      </c>
      <c r="BH1702" s="439" t="e">
        <f ca="1">IF(LEFT(BE1702,2)="RF",OFFSET(Pinlist!$D$1,Chart!BD1702,0)&amp;"_"&amp;OFFSET(Pinlist!$G$1,Chart!BD1702,0),"")</f>
        <v>#NUM!</v>
      </c>
      <c r="BI1702" s="298" t="e">
        <f ca="1">IF(LEFT(BE1702,2)="RF",OFFSET(Pinlist!$I$1,Chart!BD1702,0))</f>
        <v>#NUM!</v>
      </c>
      <c r="BJ1702" s="156">
        <f t="shared" si="237"/>
        <v>1699</v>
      </c>
      <c r="BK1702" s="598" t="b">
        <f t="array" aca="1" ref="BK1702" ca="1">IF($BV$15,MIN(SQRT((BF1702-OFFSET(BF1702,1,0,$BU$26-BJ1702))^2+(BG1702-OFFSET(BG1702,1,0,$BU$26-BJ1702))^2)))</f>
        <v>0</v>
      </c>
      <c r="BL1702" s="598" t="b">
        <f t="array" aca="1" ref="BL1702" ca="1">IF($BV$15,MIN(SQRT((BF1702-OFFSET(BF1702,-1,0,1-BJ1702))^2+(BG1702-OFFSET(BG1702,-1,0,1-BJ1702))^2)))</f>
        <v>0</v>
      </c>
      <c r="BM1702" s="225" t="e">
        <f t="shared" ca="1" si="233"/>
        <v>#N/A</v>
      </c>
      <c r="BN1702" s="225" t="e">
        <f t="shared" ca="1" si="234"/>
        <v>#N/A</v>
      </c>
      <c r="BO1702" s="53" t="b">
        <f t="shared" ca="1" si="235"/>
        <v>0</v>
      </c>
      <c r="BP1702" s="168"/>
      <c r="BQ1702" s="168"/>
      <c r="BR1702" s="168"/>
      <c r="BS1702" s="168"/>
      <c r="BT1702" s="168"/>
      <c r="BU1702" s="168"/>
      <c r="BV1702" s="168"/>
      <c r="BW1702" s="168"/>
      <c r="BX1702" s="66"/>
      <c r="BY1702" s="66"/>
      <c r="BZ1702" s="66"/>
      <c r="CA1702" s="66"/>
      <c r="CB1702" s="66"/>
      <c r="CC1702" s="66"/>
      <c r="CD1702" s="168"/>
      <c r="CE1702" s="66"/>
      <c r="CF1702" s="66"/>
      <c r="CG1702" s="66"/>
      <c r="CH1702" s="66"/>
      <c r="CI1702" s="168"/>
      <c r="CJ1702" s="617"/>
      <c r="CK1702" s="168"/>
      <c r="CL1702" s="168"/>
      <c r="CM1702" s="76"/>
      <c r="CN1702" s="76"/>
      <c r="CO1702" s="168"/>
      <c r="CP1702" s="66"/>
      <c r="CQ1702" s="168"/>
      <c r="CR1702" s="168"/>
      <c r="CS1702" s="168"/>
      <c r="CT1702" s="168"/>
      <c r="CU1702" s="168"/>
      <c r="CV1702" s="168"/>
      <c r="CW1702" s="168"/>
      <c r="CX1702" s="168"/>
      <c r="CY1702" s="168"/>
      <c r="CZ1702" s="168"/>
      <c r="DA1702" s="168"/>
      <c r="DB1702" s="168"/>
      <c r="DC1702" s="168"/>
      <c r="DD1702" s="168"/>
      <c r="DE1702" s="168"/>
      <c r="DF1702" s="168"/>
      <c r="DG1702" s="168"/>
      <c r="DH1702" s="168"/>
      <c r="DI1702" s="168"/>
      <c r="DJ1702" s="168"/>
    </row>
    <row r="1703" spans="52:114" x14ac:dyDescent="0.2">
      <c r="AZ1703" s="3">
        <f ca="1">IF(ISNUMBER(BI1703),((BI1703&gt;Probe_Head!$CB$15)+COUNTIF(OFFSET(Pinlist!$T$1,Chart!BD1703,0),"*CPW*")+(OFFSET(Pinlist!$L$1,Chart!BD1703,0)="36-40")&gt;0)+0,0)</f>
        <v>0</v>
      </c>
      <c r="BA1703" s="161" t="e">
        <f t="shared" ca="1" si="236"/>
        <v>#NUM!</v>
      </c>
      <c r="BB1703" s="66" t="e">
        <f t="shared" ca="1" si="230"/>
        <v>#NUM!</v>
      </c>
      <c r="BC1703" s="66" t="e">
        <f t="shared" ca="1" si="231"/>
        <v>#NUM!</v>
      </c>
      <c r="BD1703" s="156">
        <f ca="1">IFERROR(MATCH(BE1703,OFFSET(Pinlist!$A$2,BD1702*(BA1703=BA1702),0,$BT$23,1),0)+BD1702*(BA1703=BA1702),0)</f>
        <v>0</v>
      </c>
      <c r="BE1703" s="66" t="e">
        <f t="shared" ca="1" si="232"/>
        <v>#NUM!</v>
      </c>
      <c r="BF1703" s="76">
        <f ca="1">(OFFSET(Pinlist!$E$1,BD1703,0)-$BR$18)*MirrorX</f>
        <v>0</v>
      </c>
      <c r="BG1703" s="76">
        <f ca="1">OFFSET(Pinlist!$F$1,BD1703,0)-$BS$18</f>
        <v>0</v>
      </c>
      <c r="BH1703" s="439" t="e">
        <f ca="1">IF(LEFT(BE1703,2)="RF",OFFSET(Pinlist!$D$1,Chart!BD1703,0)&amp;"_"&amp;OFFSET(Pinlist!$G$1,Chart!BD1703,0),"")</f>
        <v>#NUM!</v>
      </c>
      <c r="BI1703" s="298" t="e">
        <f ca="1">IF(LEFT(BE1703,2)="RF",OFFSET(Pinlist!$I$1,Chart!BD1703,0))</f>
        <v>#NUM!</v>
      </c>
      <c r="BJ1703" s="156">
        <f t="shared" si="237"/>
        <v>1700</v>
      </c>
      <c r="BK1703" s="598" t="b">
        <f t="array" aca="1" ref="BK1703" ca="1">IF($BV$15,MIN(SQRT((BF1703-OFFSET(BF1703,1,0,$BU$26-BJ1703))^2+(BG1703-OFFSET(BG1703,1,0,$BU$26-BJ1703))^2)))</f>
        <v>0</v>
      </c>
      <c r="BL1703" s="598" t="b">
        <f t="array" aca="1" ref="BL1703" ca="1">IF($BV$15,MIN(SQRT((BF1703-OFFSET(BF1703,-1,0,1-BJ1703))^2+(BG1703-OFFSET(BG1703,-1,0,1-BJ1703))^2)))</f>
        <v>0</v>
      </c>
      <c r="BM1703" s="225" t="e">
        <f t="shared" ca="1" si="233"/>
        <v>#N/A</v>
      </c>
      <c r="BN1703" s="225" t="e">
        <f t="shared" ca="1" si="234"/>
        <v>#N/A</v>
      </c>
      <c r="BO1703" s="53" t="b">
        <f t="shared" ca="1" si="235"/>
        <v>0</v>
      </c>
      <c r="BP1703" s="168"/>
      <c r="BQ1703" s="168"/>
      <c r="BR1703" s="168"/>
      <c r="BS1703" s="168"/>
      <c r="BT1703" s="168"/>
      <c r="BU1703" s="168"/>
      <c r="BV1703" s="168"/>
      <c r="BW1703" s="168"/>
      <c r="BX1703" s="66"/>
      <c r="BY1703" s="66"/>
      <c r="BZ1703" s="66"/>
      <c r="CA1703" s="66"/>
      <c r="CB1703" s="66"/>
      <c r="CC1703" s="66"/>
      <c r="CD1703" s="168"/>
      <c r="CE1703" s="66"/>
      <c r="CF1703" s="66"/>
      <c r="CG1703" s="66"/>
      <c r="CH1703" s="66"/>
      <c r="CI1703" s="168"/>
      <c r="CJ1703" s="617"/>
      <c r="CK1703" s="168"/>
      <c r="CL1703" s="168"/>
      <c r="CM1703" s="76"/>
      <c r="CN1703" s="76"/>
      <c r="CO1703" s="168"/>
      <c r="CP1703" s="66"/>
      <c r="CQ1703" s="168"/>
      <c r="CR1703" s="168"/>
      <c r="CS1703" s="168"/>
      <c r="CT1703" s="168"/>
      <c r="CU1703" s="168"/>
      <c r="CV1703" s="168"/>
      <c r="CW1703" s="168"/>
      <c r="CX1703" s="168"/>
      <c r="CY1703" s="168"/>
      <c r="CZ1703" s="168"/>
      <c r="DA1703" s="168"/>
      <c r="DB1703" s="168"/>
      <c r="DC1703" s="168"/>
      <c r="DD1703" s="168"/>
      <c r="DE1703" s="168"/>
      <c r="DF1703" s="168"/>
      <c r="DG1703" s="168"/>
      <c r="DH1703" s="168"/>
      <c r="DI1703" s="168"/>
      <c r="DJ1703" s="168"/>
    </row>
    <row r="1704" spans="52:114" x14ac:dyDescent="0.2">
      <c r="AZ1704" s="3">
        <f ca="1">IF(ISNUMBER(BI1704),((BI1704&gt;Probe_Head!$CB$15)+COUNTIF(OFFSET(Pinlist!$T$1,Chart!BD1704,0),"*CPW*")+(OFFSET(Pinlist!$L$1,Chart!BD1704,0)="36-40")&gt;0)+0,0)</f>
        <v>0</v>
      </c>
      <c r="BA1704" s="161" t="e">
        <f t="shared" ca="1" si="236"/>
        <v>#NUM!</v>
      </c>
      <c r="BB1704" s="66" t="e">
        <f t="shared" ca="1" si="230"/>
        <v>#NUM!</v>
      </c>
      <c r="BC1704" s="66" t="e">
        <f t="shared" ca="1" si="231"/>
        <v>#NUM!</v>
      </c>
      <c r="BD1704" s="156">
        <f ca="1">IFERROR(MATCH(BE1704,OFFSET(Pinlist!$A$2,BD1703*(BA1704=BA1703),0,$BT$23,1),0)+BD1703*(BA1704=BA1703),0)</f>
        <v>0</v>
      </c>
      <c r="BE1704" s="66" t="e">
        <f t="shared" ca="1" si="232"/>
        <v>#NUM!</v>
      </c>
      <c r="BF1704" s="76">
        <f ca="1">(OFFSET(Pinlist!$E$1,BD1704,0)-$BR$18)*MirrorX</f>
        <v>0</v>
      </c>
      <c r="BG1704" s="76">
        <f ca="1">OFFSET(Pinlist!$F$1,BD1704,0)-$BS$18</f>
        <v>0</v>
      </c>
      <c r="BH1704" s="439" t="e">
        <f ca="1">IF(LEFT(BE1704,2)="RF",OFFSET(Pinlist!$D$1,Chart!BD1704,0)&amp;"_"&amp;OFFSET(Pinlist!$G$1,Chart!BD1704,0),"")</f>
        <v>#NUM!</v>
      </c>
      <c r="BI1704" s="298" t="e">
        <f ca="1">IF(LEFT(BE1704,2)="RF",OFFSET(Pinlist!$I$1,Chart!BD1704,0))</f>
        <v>#NUM!</v>
      </c>
      <c r="BJ1704" s="156">
        <f t="shared" si="237"/>
        <v>1701</v>
      </c>
      <c r="BK1704" s="598" t="b">
        <f t="array" aca="1" ref="BK1704" ca="1">IF($BV$15,MIN(SQRT((BF1704-OFFSET(BF1704,1,0,$BU$26-BJ1704))^2+(BG1704-OFFSET(BG1704,1,0,$BU$26-BJ1704))^2)))</f>
        <v>0</v>
      </c>
      <c r="BL1704" s="598" t="b">
        <f t="array" aca="1" ref="BL1704" ca="1">IF($BV$15,MIN(SQRT((BF1704-OFFSET(BF1704,-1,0,1-BJ1704))^2+(BG1704-OFFSET(BG1704,-1,0,1-BJ1704))^2)))</f>
        <v>0</v>
      </c>
      <c r="BM1704" s="225" t="e">
        <f t="shared" ca="1" si="233"/>
        <v>#N/A</v>
      </c>
      <c r="BN1704" s="225" t="e">
        <f t="shared" ca="1" si="234"/>
        <v>#N/A</v>
      </c>
      <c r="BO1704" s="53" t="b">
        <f t="shared" ca="1" si="235"/>
        <v>0</v>
      </c>
      <c r="BP1704" s="168"/>
      <c r="BQ1704" s="168"/>
      <c r="BR1704" s="168"/>
      <c r="BS1704" s="168"/>
      <c r="BT1704" s="168"/>
      <c r="BU1704" s="168"/>
      <c r="BV1704" s="168"/>
      <c r="BW1704" s="168"/>
      <c r="BX1704" s="66"/>
      <c r="BY1704" s="66"/>
      <c r="BZ1704" s="66"/>
      <c r="CA1704" s="66"/>
      <c r="CB1704" s="66"/>
      <c r="CC1704" s="66"/>
      <c r="CD1704" s="168"/>
      <c r="CE1704" s="66"/>
      <c r="CF1704" s="66"/>
      <c r="CG1704" s="66"/>
      <c r="CH1704" s="66"/>
      <c r="CI1704" s="168"/>
      <c r="CJ1704" s="617"/>
      <c r="CK1704" s="168"/>
      <c r="CL1704" s="168"/>
      <c r="CM1704" s="76"/>
      <c r="CN1704" s="76"/>
      <c r="CO1704" s="168"/>
      <c r="CP1704" s="66"/>
      <c r="CQ1704" s="168"/>
      <c r="CR1704" s="168"/>
      <c r="CS1704" s="168"/>
      <c r="CT1704" s="168"/>
      <c r="CU1704" s="168"/>
      <c r="CV1704" s="168"/>
      <c r="CW1704" s="168"/>
      <c r="CX1704" s="168"/>
      <c r="CY1704" s="168"/>
      <c r="CZ1704" s="168"/>
      <c r="DA1704" s="168"/>
      <c r="DB1704" s="168"/>
      <c r="DC1704" s="168"/>
      <c r="DD1704" s="168"/>
      <c r="DE1704" s="168"/>
      <c r="DF1704" s="168"/>
      <c r="DG1704" s="168"/>
      <c r="DH1704" s="168"/>
      <c r="DI1704" s="168"/>
      <c r="DJ1704" s="168"/>
    </row>
    <row r="1705" spans="52:114" x14ac:dyDescent="0.2">
      <c r="AZ1705" s="3">
        <f ca="1">IF(ISNUMBER(BI1705),((BI1705&gt;Probe_Head!$CB$15)+COUNTIF(OFFSET(Pinlist!$T$1,Chart!BD1705,0),"*CPW*")+(OFFSET(Pinlist!$L$1,Chart!BD1705,0)="36-40")&gt;0)+0,0)</f>
        <v>0</v>
      </c>
      <c r="BA1705" s="161" t="e">
        <f t="shared" ca="1" si="236"/>
        <v>#NUM!</v>
      </c>
      <c r="BB1705" s="66" t="e">
        <f t="shared" ca="1" si="230"/>
        <v>#NUM!</v>
      </c>
      <c r="BC1705" s="66" t="e">
        <f t="shared" ca="1" si="231"/>
        <v>#NUM!</v>
      </c>
      <c r="BD1705" s="156">
        <f ca="1">IFERROR(MATCH(BE1705,OFFSET(Pinlist!$A$2,BD1704*(BA1705=BA1704),0,$BT$23,1),0)+BD1704*(BA1705=BA1704),0)</f>
        <v>0</v>
      </c>
      <c r="BE1705" s="66" t="e">
        <f t="shared" ca="1" si="232"/>
        <v>#NUM!</v>
      </c>
      <c r="BF1705" s="76">
        <f ca="1">(OFFSET(Pinlist!$E$1,BD1705,0)-$BR$18)*MirrorX</f>
        <v>0</v>
      </c>
      <c r="BG1705" s="76">
        <f ca="1">OFFSET(Pinlist!$F$1,BD1705,0)-$BS$18</f>
        <v>0</v>
      </c>
      <c r="BH1705" s="439" t="e">
        <f ca="1">IF(LEFT(BE1705,2)="RF",OFFSET(Pinlist!$D$1,Chart!BD1705,0)&amp;"_"&amp;OFFSET(Pinlist!$G$1,Chart!BD1705,0),"")</f>
        <v>#NUM!</v>
      </c>
      <c r="BI1705" s="298" t="e">
        <f ca="1">IF(LEFT(BE1705,2)="RF",OFFSET(Pinlist!$I$1,Chart!BD1705,0))</f>
        <v>#NUM!</v>
      </c>
      <c r="BJ1705" s="156">
        <f t="shared" si="237"/>
        <v>1702</v>
      </c>
      <c r="BK1705" s="598" t="b">
        <f t="array" aca="1" ref="BK1705" ca="1">IF($BV$15,MIN(SQRT((BF1705-OFFSET(BF1705,1,0,$BU$26-BJ1705))^2+(BG1705-OFFSET(BG1705,1,0,$BU$26-BJ1705))^2)))</f>
        <v>0</v>
      </c>
      <c r="BL1705" s="598" t="b">
        <f t="array" aca="1" ref="BL1705" ca="1">IF($BV$15,MIN(SQRT((BF1705-OFFSET(BF1705,-1,0,1-BJ1705))^2+(BG1705-OFFSET(BG1705,-1,0,1-BJ1705))^2)))</f>
        <v>0</v>
      </c>
      <c r="BM1705" s="225" t="e">
        <f t="shared" ca="1" si="233"/>
        <v>#N/A</v>
      </c>
      <c r="BN1705" s="225" t="e">
        <f t="shared" ca="1" si="234"/>
        <v>#N/A</v>
      </c>
      <c r="BO1705" s="53" t="b">
        <f t="shared" ca="1" si="235"/>
        <v>0</v>
      </c>
      <c r="BP1705" s="168"/>
      <c r="BQ1705" s="168"/>
      <c r="BR1705" s="168"/>
      <c r="BS1705" s="168"/>
      <c r="BT1705" s="168"/>
      <c r="BU1705" s="168"/>
      <c r="BV1705" s="168"/>
      <c r="BW1705" s="168"/>
      <c r="BX1705" s="66"/>
      <c r="BY1705" s="66"/>
      <c r="BZ1705" s="66"/>
      <c r="CA1705" s="66"/>
      <c r="CB1705" s="66"/>
      <c r="CC1705" s="66"/>
      <c r="CD1705" s="168"/>
      <c r="CE1705" s="66"/>
      <c r="CF1705" s="66"/>
      <c r="CG1705" s="66"/>
      <c r="CH1705" s="66"/>
      <c r="CI1705" s="168"/>
      <c r="CJ1705" s="617"/>
      <c r="CK1705" s="168"/>
      <c r="CL1705" s="168"/>
      <c r="CM1705" s="76"/>
      <c r="CN1705" s="76"/>
      <c r="CO1705" s="168"/>
      <c r="CP1705" s="66"/>
      <c r="CQ1705" s="168"/>
      <c r="CR1705" s="168"/>
      <c r="CS1705" s="168"/>
      <c r="CT1705" s="168"/>
      <c r="CU1705" s="168"/>
      <c r="CV1705" s="168"/>
      <c r="CW1705" s="168"/>
      <c r="CX1705" s="168"/>
      <c r="CY1705" s="168"/>
      <c r="CZ1705" s="168"/>
      <c r="DA1705" s="168"/>
      <c r="DB1705" s="168"/>
      <c r="DC1705" s="168"/>
      <c r="DD1705" s="168"/>
      <c r="DE1705" s="168"/>
      <c r="DF1705" s="168"/>
      <c r="DG1705" s="168"/>
      <c r="DH1705" s="168"/>
      <c r="DI1705" s="168"/>
      <c r="DJ1705" s="168"/>
    </row>
    <row r="1706" spans="52:114" x14ac:dyDescent="0.2">
      <c r="AZ1706" s="3">
        <f ca="1">IF(ISNUMBER(BI1706),((BI1706&gt;Probe_Head!$CB$15)+COUNTIF(OFFSET(Pinlist!$T$1,Chart!BD1706,0),"*CPW*")+(OFFSET(Pinlist!$L$1,Chart!BD1706,0)="36-40")&gt;0)+0,0)</f>
        <v>0</v>
      </c>
      <c r="BA1706" s="161" t="e">
        <f t="shared" ca="1" si="236"/>
        <v>#NUM!</v>
      </c>
      <c r="BB1706" s="66" t="e">
        <f t="shared" ca="1" si="230"/>
        <v>#NUM!</v>
      </c>
      <c r="BC1706" s="66" t="e">
        <f t="shared" ca="1" si="231"/>
        <v>#NUM!</v>
      </c>
      <c r="BD1706" s="156">
        <f ca="1">IFERROR(MATCH(BE1706,OFFSET(Pinlist!$A$2,BD1705*(BA1706=BA1705),0,$BT$23,1),0)+BD1705*(BA1706=BA1705),0)</f>
        <v>0</v>
      </c>
      <c r="BE1706" s="66" t="e">
        <f t="shared" ca="1" si="232"/>
        <v>#NUM!</v>
      </c>
      <c r="BF1706" s="76">
        <f ca="1">(OFFSET(Pinlist!$E$1,BD1706,0)-$BR$18)*MirrorX</f>
        <v>0</v>
      </c>
      <c r="BG1706" s="76">
        <f ca="1">OFFSET(Pinlist!$F$1,BD1706,0)-$BS$18</f>
        <v>0</v>
      </c>
      <c r="BH1706" s="439" t="e">
        <f ca="1">IF(LEFT(BE1706,2)="RF",OFFSET(Pinlist!$D$1,Chart!BD1706,0)&amp;"_"&amp;OFFSET(Pinlist!$G$1,Chart!BD1706,0),"")</f>
        <v>#NUM!</v>
      </c>
      <c r="BI1706" s="298" t="e">
        <f ca="1">IF(LEFT(BE1706,2)="RF",OFFSET(Pinlist!$I$1,Chart!BD1706,0))</f>
        <v>#NUM!</v>
      </c>
      <c r="BJ1706" s="156">
        <f t="shared" si="237"/>
        <v>1703</v>
      </c>
      <c r="BK1706" s="598" t="b">
        <f t="array" aca="1" ref="BK1706" ca="1">IF($BV$15,MIN(SQRT((BF1706-OFFSET(BF1706,1,0,$BU$26-BJ1706))^2+(BG1706-OFFSET(BG1706,1,0,$BU$26-BJ1706))^2)))</f>
        <v>0</v>
      </c>
      <c r="BL1706" s="598" t="b">
        <f t="array" aca="1" ref="BL1706" ca="1">IF($BV$15,MIN(SQRT((BF1706-OFFSET(BF1706,-1,0,1-BJ1706))^2+(BG1706-OFFSET(BG1706,-1,0,1-BJ1706))^2)))</f>
        <v>0</v>
      </c>
      <c r="BM1706" s="225" t="e">
        <f t="shared" ca="1" si="233"/>
        <v>#N/A</v>
      </c>
      <c r="BN1706" s="225" t="e">
        <f t="shared" ca="1" si="234"/>
        <v>#N/A</v>
      </c>
      <c r="BO1706" s="53" t="b">
        <f t="shared" ca="1" si="235"/>
        <v>0</v>
      </c>
      <c r="BP1706" s="168"/>
      <c r="BQ1706" s="168"/>
      <c r="BR1706" s="168"/>
      <c r="BS1706" s="168"/>
      <c r="BT1706" s="168"/>
      <c r="BU1706" s="168"/>
      <c r="BV1706" s="168"/>
      <c r="BW1706" s="168"/>
      <c r="BX1706" s="66"/>
      <c r="BY1706" s="66"/>
      <c r="BZ1706" s="66"/>
      <c r="CA1706" s="66"/>
      <c r="CB1706" s="66"/>
      <c r="CC1706" s="66"/>
      <c r="CD1706" s="168"/>
      <c r="CE1706" s="66"/>
      <c r="CF1706" s="66"/>
      <c r="CG1706" s="66"/>
      <c r="CH1706" s="66"/>
      <c r="CI1706" s="168"/>
      <c r="CJ1706" s="617"/>
      <c r="CK1706" s="168"/>
      <c r="CL1706" s="168"/>
      <c r="CM1706" s="76"/>
      <c r="CN1706" s="76"/>
      <c r="CO1706" s="168"/>
      <c r="CP1706" s="66"/>
      <c r="CQ1706" s="168"/>
      <c r="CR1706" s="168"/>
      <c r="CS1706" s="168"/>
      <c r="CT1706" s="168"/>
      <c r="CU1706" s="168"/>
      <c r="CV1706" s="168"/>
      <c r="CW1706" s="168"/>
      <c r="CX1706" s="168"/>
      <c r="CY1706" s="168"/>
      <c r="CZ1706" s="168"/>
      <c r="DA1706" s="168"/>
      <c r="DB1706" s="168"/>
      <c r="DC1706" s="168"/>
      <c r="DD1706" s="168"/>
      <c r="DE1706" s="168"/>
      <c r="DF1706" s="168"/>
      <c r="DG1706" s="168"/>
      <c r="DH1706" s="168"/>
      <c r="DI1706" s="168"/>
      <c r="DJ1706" s="168"/>
    </row>
    <row r="1707" spans="52:114" x14ac:dyDescent="0.2">
      <c r="AZ1707" s="3">
        <f ca="1">IF(ISNUMBER(BI1707),((BI1707&gt;Probe_Head!$CB$15)+COUNTIF(OFFSET(Pinlist!$T$1,Chart!BD1707,0),"*CPW*")+(OFFSET(Pinlist!$L$1,Chart!BD1707,0)="36-40")&gt;0)+0,0)</f>
        <v>0</v>
      </c>
      <c r="BA1707" s="161" t="e">
        <f t="shared" ca="1" si="236"/>
        <v>#NUM!</v>
      </c>
      <c r="BB1707" s="66" t="e">
        <f t="shared" ca="1" si="230"/>
        <v>#NUM!</v>
      </c>
      <c r="BC1707" s="66" t="e">
        <f t="shared" ca="1" si="231"/>
        <v>#NUM!</v>
      </c>
      <c r="BD1707" s="156">
        <f ca="1">IFERROR(MATCH(BE1707,OFFSET(Pinlist!$A$2,BD1706*(BA1707=BA1706),0,$BT$23,1),0)+BD1706*(BA1707=BA1706),0)</f>
        <v>0</v>
      </c>
      <c r="BE1707" s="66" t="e">
        <f t="shared" ca="1" si="232"/>
        <v>#NUM!</v>
      </c>
      <c r="BF1707" s="76">
        <f ca="1">(OFFSET(Pinlist!$E$1,BD1707,0)-$BR$18)*MirrorX</f>
        <v>0</v>
      </c>
      <c r="BG1707" s="76">
        <f ca="1">OFFSET(Pinlist!$F$1,BD1707,0)-$BS$18</f>
        <v>0</v>
      </c>
      <c r="BH1707" s="439" t="e">
        <f ca="1">IF(LEFT(BE1707,2)="RF",OFFSET(Pinlist!$D$1,Chart!BD1707,0)&amp;"_"&amp;OFFSET(Pinlist!$G$1,Chart!BD1707,0),"")</f>
        <v>#NUM!</v>
      </c>
      <c r="BI1707" s="298" t="e">
        <f ca="1">IF(LEFT(BE1707,2)="RF",OFFSET(Pinlist!$I$1,Chart!BD1707,0))</f>
        <v>#NUM!</v>
      </c>
      <c r="BJ1707" s="156">
        <f t="shared" si="237"/>
        <v>1704</v>
      </c>
      <c r="BK1707" s="598" t="b">
        <f t="array" aca="1" ref="BK1707" ca="1">IF($BV$15,MIN(SQRT((BF1707-OFFSET(BF1707,1,0,$BU$26-BJ1707))^2+(BG1707-OFFSET(BG1707,1,0,$BU$26-BJ1707))^2)))</f>
        <v>0</v>
      </c>
      <c r="BL1707" s="598" t="b">
        <f t="array" aca="1" ref="BL1707" ca="1">IF($BV$15,MIN(SQRT((BF1707-OFFSET(BF1707,-1,0,1-BJ1707))^2+(BG1707-OFFSET(BG1707,-1,0,1-BJ1707))^2)))</f>
        <v>0</v>
      </c>
      <c r="BM1707" s="225" t="e">
        <f t="shared" ca="1" si="233"/>
        <v>#N/A</v>
      </c>
      <c r="BN1707" s="225" t="e">
        <f t="shared" ca="1" si="234"/>
        <v>#N/A</v>
      </c>
      <c r="BO1707" s="53" t="b">
        <f t="shared" ca="1" si="235"/>
        <v>0</v>
      </c>
      <c r="BP1707" s="168"/>
      <c r="BQ1707" s="168"/>
      <c r="BR1707" s="168"/>
      <c r="BS1707" s="168"/>
      <c r="BT1707" s="168"/>
      <c r="BU1707" s="168"/>
      <c r="BV1707" s="168"/>
      <c r="BW1707" s="168"/>
      <c r="BX1707" s="66"/>
      <c r="BY1707" s="66"/>
      <c r="BZ1707" s="66"/>
      <c r="CA1707" s="66"/>
      <c r="CB1707" s="66"/>
      <c r="CC1707" s="66"/>
      <c r="CD1707" s="168"/>
      <c r="CE1707" s="66"/>
      <c r="CF1707" s="66"/>
      <c r="CG1707" s="66"/>
      <c r="CH1707" s="66"/>
      <c r="CI1707" s="168"/>
      <c r="CJ1707" s="617"/>
      <c r="CK1707" s="168"/>
      <c r="CL1707" s="168"/>
      <c r="CM1707" s="76"/>
      <c r="CN1707" s="76"/>
      <c r="CO1707" s="168"/>
      <c r="CP1707" s="66"/>
      <c r="CQ1707" s="168"/>
      <c r="CR1707" s="168"/>
      <c r="CS1707" s="168"/>
      <c r="CT1707" s="168"/>
      <c r="CU1707" s="168"/>
      <c r="CV1707" s="168"/>
      <c r="CW1707" s="168"/>
      <c r="CX1707" s="168"/>
      <c r="CY1707" s="168"/>
      <c r="CZ1707" s="168"/>
      <c r="DA1707" s="168"/>
      <c r="DB1707" s="168"/>
      <c r="DC1707" s="168"/>
      <c r="DD1707" s="168"/>
      <c r="DE1707" s="168"/>
      <c r="DF1707" s="168"/>
      <c r="DG1707" s="168"/>
      <c r="DH1707" s="168"/>
      <c r="DI1707" s="168"/>
      <c r="DJ1707" s="168"/>
    </row>
    <row r="1708" spans="52:114" x14ac:dyDescent="0.2">
      <c r="AZ1708" s="3">
        <f ca="1">IF(ISNUMBER(BI1708),((BI1708&gt;Probe_Head!$CB$15)+COUNTIF(OFFSET(Pinlist!$T$1,Chart!BD1708,0),"*CPW*")+(OFFSET(Pinlist!$L$1,Chart!BD1708,0)="36-40")&gt;0)+0,0)</f>
        <v>0</v>
      </c>
      <c r="BA1708" s="161" t="e">
        <f t="shared" ca="1" si="236"/>
        <v>#NUM!</v>
      </c>
      <c r="BB1708" s="66" t="e">
        <f t="shared" ca="1" si="230"/>
        <v>#NUM!</v>
      </c>
      <c r="BC1708" s="66" t="e">
        <f t="shared" ca="1" si="231"/>
        <v>#NUM!</v>
      </c>
      <c r="BD1708" s="156">
        <f ca="1">IFERROR(MATCH(BE1708,OFFSET(Pinlist!$A$2,BD1707*(BA1708=BA1707),0,$BT$23,1),0)+BD1707*(BA1708=BA1707),0)</f>
        <v>0</v>
      </c>
      <c r="BE1708" s="66" t="e">
        <f t="shared" ca="1" si="232"/>
        <v>#NUM!</v>
      </c>
      <c r="BF1708" s="76">
        <f ca="1">(OFFSET(Pinlist!$E$1,BD1708,0)-$BR$18)*MirrorX</f>
        <v>0</v>
      </c>
      <c r="BG1708" s="76">
        <f ca="1">OFFSET(Pinlist!$F$1,BD1708,0)-$BS$18</f>
        <v>0</v>
      </c>
      <c r="BH1708" s="439" t="e">
        <f ca="1">IF(LEFT(BE1708,2)="RF",OFFSET(Pinlist!$D$1,Chart!BD1708,0)&amp;"_"&amp;OFFSET(Pinlist!$G$1,Chart!BD1708,0),"")</f>
        <v>#NUM!</v>
      </c>
      <c r="BI1708" s="298" t="e">
        <f ca="1">IF(LEFT(BE1708,2)="RF",OFFSET(Pinlist!$I$1,Chart!BD1708,0))</f>
        <v>#NUM!</v>
      </c>
      <c r="BJ1708" s="156">
        <f t="shared" si="237"/>
        <v>1705</v>
      </c>
      <c r="BK1708" s="598" t="b">
        <f t="array" aca="1" ref="BK1708" ca="1">IF($BV$15,MIN(SQRT((BF1708-OFFSET(BF1708,1,0,$BU$26-BJ1708))^2+(BG1708-OFFSET(BG1708,1,0,$BU$26-BJ1708))^2)))</f>
        <v>0</v>
      </c>
      <c r="BL1708" s="598" t="b">
        <f t="array" aca="1" ref="BL1708" ca="1">IF($BV$15,MIN(SQRT((BF1708-OFFSET(BF1708,-1,0,1-BJ1708))^2+(BG1708-OFFSET(BG1708,-1,0,1-BJ1708))^2)))</f>
        <v>0</v>
      </c>
      <c r="BM1708" s="225" t="e">
        <f t="shared" ca="1" si="233"/>
        <v>#N/A</v>
      </c>
      <c r="BN1708" s="225" t="e">
        <f t="shared" ca="1" si="234"/>
        <v>#N/A</v>
      </c>
      <c r="BO1708" s="53" t="b">
        <f t="shared" ca="1" si="235"/>
        <v>0</v>
      </c>
      <c r="BP1708" s="168"/>
      <c r="BQ1708" s="168"/>
      <c r="BR1708" s="168"/>
      <c r="BS1708" s="168"/>
      <c r="BT1708" s="168"/>
      <c r="BU1708" s="168"/>
      <c r="BV1708" s="168"/>
      <c r="BW1708" s="168"/>
      <c r="BX1708" s="66"/>
      <c r="BY1708" s="66"/>
      <c r="BZ1708" s="66"/>
      <c r="CA1708" s="66"/>
      <c r="CB1708" s="66"/>
      <c r="CC1708" s="66"/>
      <c r="CD1708" s="168"/>
      <c r="CE1708" s="66"/>
      <c r="CF1708" s="66"/>
      <c r="CG1708" s="66"/>
      <c r="CH1708" s="66"/>
      <c r="CI1708" s="168"/>
      <c r="CJ1708" s="617"/>
      <c r="CK1708" s="168"/>
      <c r="CL1708" s="168"/>
      <c r="CM1708" s="76"/>
      <c r="CN1708" s="76"/>
      <c r="CO1708" s="168"/>
      <c r="CP1708" s="66"/>
      <c r="CQ1708" s="168"/>
      <c r="CR1708" s="168"/>
      <c r="CS1708" s="168"/>
      <c r="CT1708" s="168"/>
      <c r="CU1708" s="168"/>
      <c r="CV1708" s="168"/>
      <c r="CW1708" s="168"/>
      <c r="CX1708" s="168"/>
      <c r="CY1708" s="168"/>
      <c r="CZ1708" s="168"/>
      <c r="DA1708" s="168"/>
      <c r="DB1708" s="168"/>
      <c r="DC1708" s="168"/>
      <c r="DD1708" s="168"/>
      <c r="DE1708" s="168"/>
      <c r="DF1708" s="168"/>
      <c r="DG1708" s="168"/>
      <c r="DH1708" s="168"/>
      <c r="DI1708" s="168"/>
      <c r="DJ1708" s="168"/>
    </row>
    <row r="1709" spans="52:114" x14ac:dyDescent="0.2">
      <c r="AZ1709" s="3">
        <f ca="1">IF(ISNUMBER(BI1709),((BI1709&gt;Probe_Head!$CB$15)+COUNTIF(OFFSET(Pinlist!$T$1,Chart!BD1709,0),"*CPW*")+(OFFSET(Pinlist!$L$1,Chart!BD1709,0)="36-40")&gt;0)+0,0)</f>
        <v>0</v>
      </c>
      <c r="BA1709" s="161" t="e">
        <f t="shared" ca="1" si="236"/>
        <v>#NUM!</v>
      </c>
      <c r="BB1709" s="66" t="e">
        <f t="shared" ca="1" si="230"/>
        <v>#NUM!</v>
      </c>
      <c r="BC1709" s="66" t="e">
        <f t="shared" ca="1" si="231"/>
        <v>#NUM!</v>
      </c>
      <c r="BD1709" s="156">
        <f ca="1">IFERROR(MATCH(BE1709,OFFSET(Pinlist!$A$2,BD1708*(BA1709=BA1708),0,$BT$23,1),0)+BD1708*(BA1709=BA1708),0)</f>
        <v>0</v>
      </c>
      <c r="BE1709" s="66" t="e">
        <f t="shared" ca="1" si="232"/>
        <v>#NUM!</v>
      </c>
      <c r="BF1709" s="76">
        <f ca="1">(OFFSET(Pinlist!$E$1,BD1709,0)-$BR$18)*MirrorX</f>
        <v>0</v>
      </c>
      <c r="BG1709" s="76">
        <f ca="1">OFFSET(Pinlist!$F$1,BD1709,0)-$BS$18</f>
        <v>0</v>
      </c>
      <c r="BH1709" s="439" t="e">
        <f ca="1">IF(LEFT(BE1709,2)="RF",OFFSET(Pinlist!$D$1,Chart!BD1709,0)&amp;"_"&amp;OFFSET(Pinlist!$G$1,Chart!BD1709,0),"")</f>
        <v>#NUM!</v>
      </c>
      <c r="BI1709" s="298" t="e">
        <f ca="1">IF(LEFT(BE1709,2)="RF",OFFSET(Pinlist!$I$1,Chart!BD1709,0))</f>
        <v>#NUM!</v>
      </c>
      <c r="BJ1709" s="156">
        <f t="shared" si="237"/>
        <v>1706</v>
      </c>
      <c r="BK1709" s="598" t="b">
        <f t="array" aca="1" ref="BK1709" ca="1">IF($BV$15,MIN(SQRT((BF1709-OFFSET(BF1709,1,0,$BU$26-BJ1709))^2+(BG1709-OFFSET(BG1709,1,0,$BU$26-BJ1709))^2)))</f>
        <v>0</v>
      </c>
      <c r="BL1709" s="598" t="b">
        <f t="array" aca="1" ref="BL1709" ca="1">IF($BV$15,MIN(SQRT((BF1709-OFFSET(BF1709,-1,0,1-BJ1709))^2+(BG1709-OFFSET(BG1709,-1,0,1-BJ1709))^2)))</f>
        <v>0</v>
      </c>
      <c r="BM1709" s="225" t="e">
        <f t="shared" ca="1" si="233"/>
        <v>#N/A</v>
      </c>
      <c r="BN1709" s="225" t="e">
        <f t="shared" ca="1" si="234"/>
        <v>#N/A</v>
      </c>
      <c r="BO1709" s="53" t="b">
        <f t="shared" ca="1" si="235"/>
        <v>0</v>
      </c>
      <c r="BP1709" s="168"/>
      <c r="BQ1709" s="168"/>
      <c r="BR1709" s="168"/>
      <c r="BS1709" s="168"/>
      <c r="BT1709" s="168"/>
      <c r="BU1709" s="168"/>
      <c r="BV1709" s="168"/>
      <c r="BW1709" s="168"/>
      <c r="BX1709" s="66"/>
      <c r="BY1709" s="66"/>
      <c r="BZ1709" s="66"/>
      <c r="CA1709" s="66"/>
      <c r="CB1709" s="66"/>
      <c r="CC1709" s="66"/>
      <c r="CD1709" s="168"/>
      <c r="CE1709" s="66"/>
      <c r="CF1709" s="66"/>
      <c r="CG1709" s="66"/>
      <c r="CH1709" s="66"/>
      <c r="CI1709" s="168"/>
      <c r="CJ1709" s="617"/>
      <c r="CK1709" s="168"/>
      <c r="CL1709" s="168"/>
      <c r="CM1709" s="76"/>
      <c r="CN1709" s="76"/>
      <c r="CO1709" s="168"/>
      <c r="CP1709" s="66"/>
      <c r="CQ1709" s="168"/>
      <c r="CR1709" s="168"/>
      <c r="CS1709" s="168"/>
      <c r="CT1709" s="168"/>
      <c r="CU1709" s="168"/>
      <c r="CV1709" s="168"/>
      <c r="CW1709" s="168"/>
      <c r="CX1709" s="168"/>
      <c r="CY1709" s="168"/>
      <c r="CZ1709" s="168"/>
      <c r="DA1709" s="168"/>
      <c r="DB1709" s="168"/>
      <c r="DC1709" s="168"/>
      <c r="DD1709" s="168"/>
      <c r="DE1709" s="168"/>
      <c r="DF1709" s="168"/>
      <c r="DG1709" s="168"/>
      <c r="DH1709" s="168"/>
      <c r="DI1709" s="168"/>
      <c r="DJ1709" s="168"/>
    </row>
    <row r="1710" spans="52:114" x14ac:dyDescent="0.2">
      <c r="AZ1710" s="3">
        <f ca="1">IF(ISNUMBER(BI1710),((BI1710&gt;Probe_Head!$CB$15)+COUNTIF(OFFSET(Pinlist!$T$1,Chart!BD1710,0),"*CPW*")+(OFFSET(Pinlist!$L$1,Chart!BD1710,0)="36-40")&gt;0)+0,0)</f>
        <v>0</v>
      </c>
      <c r="BA1710" s="161" t="e">
        <f t="shared" ca="1" si="236"/>
        <v>#NUM!</v>
      </c>
      <c r="BB1710" s="66" t="e">
        <f t="shared" ca="1" si="230"/>
        <v>#NUM!</v>
      </c>
      <c r="BC1710" s="66" t="e">
        <f t="shared" ca="1" si="231"/>
        <v>#NUM!</v>
      </c>
      <c r="BD1710" s="156">
        <f ca="1">IFERROR(MATCH(BE1710,OFFSET(Pinlist!$A$2,BD1709*(BA1710=BA1709),0,$BT$23,1),0)+BD1709*(BA1710=BA1709),0)</f>
        <v>0</v>
      </c>
      <c r="BE1710" s="66" t="e">
        <f t="shared" ca="1" si="232"/>
        <v>#NUM!</v>
      </c>
      <c r="BF1710" s="76">
        <f ca="1">(OFFSET(Pinlist!$E$1,BD1710,0)-$BR$18)*MirrorX</f>
        <v>0</v>
      </c>
      <c r="BG1710" s="76">
        <f ca="1">OFFSET(Pinlist!$F$1,BD1710,0)-$BS$18</f>
        <v>0</v>
      </c>
      <c r="BH1710" s="439" t="e">
        <f ca="1">IF(LEFT(BE1710,2)="RF",OFFSET(Pinlist!$D$1,Chart!BD1710,0)&amp;"_"&amp;OFFSET(Pinlist!$G$1,Chart!BD1710,0),"")</f>
        <v>#NUM!</v>
      </c>
      <c r="BI1710" s="298" t="e">
        <f ca="1">IF(LEFT(BE1710,2)="RF",OFFSET(Pinlist!$I$1,Chart!BD1710,0))</f>
        <v>#NUM!</v>
      </c>
      <c r="BJ1710" s="156">
        <f t="shared" si="237"/>
        <v>1707</v>
      </c>
      <c r="BK1710" s="598" t="b">
        <f t="array" aca="1" ref="BK1710" ca="1">IF($BV$15,MIN(SQRT((BF1710-OFFSET(BF1710,1,0,$BU$26-BJ1710))^2+(BG1710-OFFSET(BG1710,1,0,$BU$26-BJ1710))^2)))</f>
        <v>0</v>
      </c>
      <c r="BL1710" s="598" t="b">
        <f t="array" aca="1" ref="BL1710" ca="1">IF($BV$15,MIN(SQRT((BF1710-OFFSET(BF1710,-1,0,1-BJ1710))^2+(BG1710-OFFSET(BG1710,-1,0,1-BJ1710))^2)))</f>
        <v>0</v>
      </c>
      <c r="BM1710" s="225" t="e">
        <f t="shared" ca="1" si="233"/>
        <v>#N/A</v>
      </c>
      <c r="BN1710" s="225" t="e">
        <f t="shared" ca="1" si="234"/>
        <v>#N/A</v>
      </c>
      <c r="BO1710" s="53" t="b">
        <f t="shared" ca="1" si="235"/>
        <v>0</v>
      </c>
      <c r="BP1710" s="168"/>
      <c r="BQ1710" s="168"/>
      <c r="BR1710" s="168"/>
      <c r="BS1710" s="168"/>
      <c r="BT1710" s="168"/>
      <c r="BU1710" s="168"/>
      <c r="BV1710" s="168"/>
      <c r="BW1710" s="168"/>
      <c r="BX1710" s="66"/>
      <c r="BY1710" s="66"/>
      <c r="BZ1710" s="66"/>
      <c r="CA1710" s="66"/>
      <c r="CB1710" s="66"/>
      <c r="CC1710" s="66"/>
      <c r="CD1710" s="168"/>
      <c r="CE1710" s="66"/>
      <c r="CF1710" s="66"/>
      <c r="CG1710" s="66"/>
      <c r="CH1710" s="66"/>
      <c r="CI1710" s="168"/>
      <c r="CJ1710" s="617"/>
      <c r="CK1710" s="168"/>
      <c r="CL1710" s="168"/>
      <c r="CM1710" s="76"/>
      <c r="CN1710" s="76"/>
      <c r="CO1710" s="168"/>
      <c r="CP1710" s="66"/>
      <c r="CQ1710" s="168"/>
      <c r="CR1710" s="168"/>
      <c r="CS1710" s="168"/>
      <c r="CT1710" s="168"/>
      <c r="CU1710" s="168"/>
      <c r="CV1710" s="168"/>
      <c r="CW1710" s="168"/>
      <c r="CX1710" s="168"/>
      <c r="CY1710" s="168"/>
      <c r="CZ1710" s="168"/>
      <c r="DA1710" s="168"/>
      <c r="DB1710" s="168"/>
      <c r="DC1710" s="168"/>
      <c r="DD1710" s="168"/>
      <c r="DE1710" s="168"/>
      <c r="DF1710" s="168"/>
      <c r="DG1710" s="168"/>
      <c r="DH1710" s="168"/>
      <c r="DI1710" s="168"/>
      <c r="DJ1710" s="168"/>
    </row>
    <row r="1711" spans="52:114" x14ac:dyDescent="0.2">
      <c r="AZ1711" s="3">
        <f ca="1">IF(ISNUMBER(BI1711),((BI1711&gt;Probe_Head!$CB$15)+COUNTIF(OFFSET(Pinlist!$T$1,Chart!BD1711,0),"*CPW*")+(OFFSET(Pinlist!$L$1,Chart!BD1711,0)="36-40")&gt;0)+0,0)</f>
        <v>0</v>
      </c>
      <c r="BA1711" s="161" t="e">
        <f t="shared" ca="1" si="236"/>
        <v>#NUM!</v>
      </c>
      <c r="BB1711" s="66" t="e">
        <f t="shared" ca="1" si="230"/>
        <v>#NUM!</v>
      </c>
      <c r="BC1711" s="66" t="e">
        <f t="shared" ca="1" si="231"/>
        <v>#NUM!</v>
      </c>
      <c r="BD1711" s="156">
        <f ca="1">IFERROR(MATCH(BE1711,OFFSET(Pinlist!$A$2,BD1710*(BA1711=BA1710),0,$BT$23,1),0)+BD1710*(BA1711=BA1710),0)</f>
        <v>0</v>
      </c>
      <c r="BE1711" s="66" t="e">
        <f t="shared" ca="1" si="232"/>
        <v>#NUM!</v>
      </c>
      <c r="BF1711" s="76">
        <f ca="1">(OFFSET(Pinlist!$E$1,BD1711,0)-$BR$18)*MirrorX</f>
        <v>0</v>
      </c>
      <c r="BG1711" s="76">
        <f ca="1">OFFSET(Pinlist!$F$1,BD1711,0)-$BS$18</f>
        <v>0</v>
      </c>
      <c r="BH1711" s="439" t="e">
        <f ca="1">IF(LEFT(BE1711,2)="RF",OFFSET(Pinlist!$D$1,Chart!BD1711,0)&amp;"_"&amp;OFFSET(Pinlist!$G$1,Chart!BD1711,0),"")</f>
        <v>#NUM!</v>
      </c>
      <c r="BI1711" s="298" t="e">
        <f ca="1">IF(LEFT(BE1711,2)="RF",OFFSET(Pinlist!$I$1,Chart!BD1711,0))</f>
        <v>#NUM!</v>
      </c>
      <c r="BJ1711" s="156">
        <f t="shared" si="237"/>
        <v>1708</v>
      </c>
      <c r="BK1711" s="598" t="b">
        <f t="array" aca="1" ref="BK1711" ca="1">IF($BV$15,MIN(SQRT((BF1711-OFFSET(BF1711,1,0,$BU$26-BJ1711))^2+(BG1711-OFFSET(BG1711,1,0,$BU$26-BJ1711))^2)))</f>
        <v>0</v>
      </c>
      <c r="BL1711" s="598" t="b">
        <f t="array" aca="1" ref="BL1711" ca="1">IF($BV$15,MIN(SQRT((BF1711-OFFSET(BF1711,-1,0,1-BJ1711))^2+(BG1711-OFFSET(BG1711,-1,0,1-BJ1711))^2)))</f>
        <v>0</v>
      </c>
      <c r="BM1711" s="225" t="e">
        <f t="shared" ca="1" si="233"/>
        <v>#N/A</v>
      </c>
      <c r="BN1711" s="225" t="e">
        <f t="shared" ca="1" si="234"/>
        <v>#N/A</v>
      </c>
      <c r="BO1711" s="53" t="b">
        <f t="shared" ca="1" si="235"/>
        <v>0</v>
      </c>
      <c r="BP1711" s="168"/>
      <c r="BQ1711" s="168"/>
      <c r="BR1711" s="168"/>
      <c r="BS1711" s="168"/>
      <c r="BT1711" s="168"/>
      <c r="BU1711" s="168"/>
      <c r="BV1711" s="168"/>
      <c r="BW1711" s="168"/>
      <c r="BX1711" s="66"/>
      <c r="BY1711" s="66"/>
      <c r="BZ1711" s="66"/>
      <c r="CA1711" s="66"/>
      <c r="CB1711" s="66"/>
      <c r="CC1711" s="66"/>
      <c r="CD1711" s="168"/>
      <c r="CE1711" s="66"/>
      <c r="CF1711" s="66"/>
      <c r="CG1711" s="66"/>
      <c r="CH1711" s="66"/>
      <c r="CI1711" s="168"/>
      <c r="CJ1711" s="617"/>
      <c r="CK1711" s="168"/>
      <c r="CL1711" s="168"/>
      <c r="CM1711" s="76"/>
      <c r="CN1711" s="76"/>
      <c r="CO1711" s="168"/>
      <c r="CP1711" s="66"/>
      <c r="CQ1711" s="168"/>
      <c r="CR1711" s="168"/>
      <c r="CS1711" s="168"/>
      <c r="CT1711" s="168"/>
      <c r="CU1711" s="168"/>
      <c r="CV1711" s="168"/>
      <c r="CW1711" s="168"/>
      <c r="CX1711" s="168"/>
      <c r="CY1711" s="168"/>
      <c r="CZ1711" s="168"/>
      <c r="DA1711" s="168"/>
      <c r="DB1711" s="168"/>
      <c r="DC1711" s="168"/>
      <c r="DD1711" s="168"/>
      <c r="DE1711" s="168"/>
      <c r="DF1711" s="168"/>
      <c r="DG1711" s="168"/>
      <c r="DH1711" s="168"/>
      <c r="DI1711" s="168"/>
      <c r="DJ1711" s="168"/>
    </row>
    <row r="1712" spans="52:114" x14ac:dyDescent="0.2">
      <c r="AZ1712" s="3">
        <f ca="1">IF(ISNUMBER(BI1712),((BI1712&gt;Probe_Head!$CB$15)+COUNTIF(OFFSET(Pinlist!$T$1,Chart!BD1712,0),"*CPW*")+(OFFSET(Pinlist!$L$1,Chart!BD1712,0)="36-40")&gt;0)+0,0)</f>
        <v>0</v>
      </c>
      <c r="BA1712" s="161" t="e">
        <f t="shared" ca="1" si="236"/>
        <v>#NUM!</v>
      </c>
      <c r="BB1712" s="66" t="e">
        <f t="shared" ca="1" si="230"/>
        <v>#NUM!</v>
      </c>
      <c r="BC1712" s="66" t="e">
        <f t="shared" ca="1" si="231"/>
        <v>#NUM!</v>
      </c>
      <c r="BD1712" s="156">
        <f ca="1">IFERROR(MATCH(BE1712,OFFSET(Pinlist!$A$2,BD1711*(BA1712=BA1711),0,$BT$23,1),0)+BD1711*(BA1712=BA1711),0)</f>
        <v>0</v>
      </c>
      <c r="BE1712" s="66" t="e">
        <f t="shared" ca="1" si="232"/>
        <v>#NUM!</v>
      </c>
      <c r="BF1712" s="76">
        <f ca="1">(OFFSET(Pinlist!$E$1,BD1712,0)-$BR$18)*MirrorX</f>
        <v>0</v>
      </c>
      <c r="BG1712" s="76">
        <f ca="1">OFFSET(Pinlist!$F$1,BD1712,0)-$BS$18</f>
        <v>0</v>
      </c>
      <c r="BH1712" s="439" t="e">
        <f ca="1">IF(LEFT(BE1712,2)="RF",OFFSET(Pinlist!$D$1,Chart!BD1712,0)&amp;"_"&amp;OFFSET(Pinlist!$G$1,Chart!BD1712,0),"")</f>
        <v>#NUM!</v>
      </c>
      <c r="BI1712" s="298" t="e">
        <f ca="1">IF(LEFT(BE1712,2)="RF",OFFSET(Pinlist!$I$1,Chart!BD1712,0))</f>
        <v>#NUM!</v>
      </c>
      <c r="BJ1712" s="156">
        <f t="shared" si="237"/>
        <v>1709</v>
      </c>
      <c r="BK1712" s="598" t="b">
        <f t="array" aca="1" ref="BK1712" ca="1">IF($BV$15,MIN(SQRT((BF1712-OFFSET(BF1712,1,0,$BU$26-BJ1712))^2+(BG1712-OFFSET(BG1712,1,0,$BU$26-BJ1712))^2)))</f>
        <v>0</v>
      </c>
      <c r="BL1712" s="598" t="b">
        <f t="array" aca="1" ref="BL1712" ca="1">IF($BV$15,MIN(SQRT((BF1712-OFFSET(BF1712,-1,0,1-BJ1712))^2+(BG1712-OFFSET(BG1712,-1,0,1-BJ1712))^2)))</f>
        <v>0</v>
      </c>
      <c r="BM1712" s="225" t="e">
        <f t="shared" ca="1" si="233"/>
        <v>#N/A</v>
      </c>
      <c r="BN1712" s="225" t="e">
        <f t="shared" ca="1" si="234"/>
        <v>#N/A</v>
      </c>
      <c r="BO1712" s="53" t="b">
        <f t="shared" ca="1" si="235"/>
        <v>0</v>
      </c>
      <c r="BP1712" s="168"/>
      <c r="BQ1712" s="168"/>
      <c r="BR1712" s="168"/>
      <c r="BS1712" s="168"/>
      <c r="BT1712" s="168"/>
      <c r="BU1712" s="168"/>
      <c r="BV1712" s="168"/>
      <c r="BW1712" s="168"/>
      <c r="BX1712" s="66"/>
      <c r="BY1712" s="66"/>
      <c r="BZ1712" s="66"/>
      <c r="CA1712" s="66"/>
      <c r="CB1712" s="66"/>
      <c r="CC1712" s="66"/>
      <c r="CD1712" s="168"/>
      <c r="CE1712" s="66"/>
      <c r="CF1712" s="66"/>
      <c r="CG1712" s="66"/>
      <c r="CH1712" s="66"/>
      <c r="CI1712" s="168"/>
      <c r="CJ1712" s="617"/>
      <c r="CK1712" s="168"/>
      <c r="CL1712" s="168"/>
      <c r="CM1712" s="76"/>
      <c r="CN1712" s="76"/>
      <c r="CO1712" s="168"/>
      <c r="CP1712" s="66"/>
      <c r="CQ1712" s="168"/>
      <c r="CR1712" s="168"/>
      <c r="CS1712" s="168"/>
      <c r="CT1712" s="168"/>
      <c r="CU1712" s="168"/>
      <c r="CV1712" s="168"/>
      <c r="CW1712" s="168"/>
      <c r="CX1712" s="168"/>
      <c r="CY1712" s="168"/>
      <c r="CZ1712" s="168"/>
      <c r="DA1712" s="168"/>
      <c r="DB1712" s="168"/>
      <c r="DC1712" s="168"/>
      <c r="DD1712" s="168"/>
      <c r="DE1712" s="168"/>
      <c r="DF1712" s="168"/>
      <c r="DG1712" s="168"/>
      <c r="DH1712" s="168"/>
      <c r="DI1712" s="168"/>
      <c r="DJ1712" s="168"/>
    </row>
    <row r="1713" spans="52:114" x14ac:dyDescent="0.2">
      <c r="AZ1713" s="3">
        <f ca="1">IF(ISNUMBER(BI1713),((BI1713&gt;Probe_Head!$CB$15)+COUNTIF(OFFSET(Pinlist!$T$1,Chart!BD1713,0),"*CPW*")+(OFFSET(Pinlist!$L$1,Chart!BD1713,0)="36-40")&gt;0)+0,0)</f>
        <v>0</v>
      </c>
      <c r="BA1713" s="161" t="e">
        <f t="shared" ca="1" si="236"/>
        <v>#NUM!</v>
      </c>
      <c r="BB1713" s="66" t="e">
        <f t="shared" ca="1" si="230"/>
        <v>#NUM!</v>
      </c>
      <c r="BC1713" s="66" t="e">
        <f t="shared" ca="1" si="231"/>
        <v>#NUM!</v>
      </c>
      <c r="BD1713" s="156">
        <f ca="1">IFERROR(MATCH(BE1713,OFFSET(Pinlist!$A$2,BD1712*(BA1713=BA1712),0,$BT$23,1),0)+BD1712*(BA1713=BA1712),0)</f>
        <v>0</v>
      </c>
      <c r="BE1713" s="66" t="e">
        <f t="shared" ca="1" si="232"/>
        <v>#NUM!</v>
      </c>
      <c r="BF1713" s="76">
        <f ca="1">(OFFSET(Pinlist!$E$1,BD1713,0)-$BR$18)*MirrorX</f>
        <v>0</v>
      </c>
      <c r="BG1713" s="76">
        <f ca="1">OFFSET(Pinlist!$F$1,BD1713,0)-$BS$18</f>
        <v>0</v>
      </c>
      <c r="BH1713" s="439" t="e">
        <f ca="1">IF(LEFT(BE1713,2)="RF",OFFSET(Pinlist!$D$1,Chart!BD1713,0)&amp;"_"&amp;OFFSET(Pinlist!$G$1,Chart!BD1713,0),"")</f>
        <v>#NUM!</v>
      </c>
      <c r="BI1713" s="298" t="e">
        <f ca="1">IF(LEFT(BE1713,2)="RF",OFFSET(Pinlist!$I$1,Chart!BD1713,0))</f>
        <v>#NUM!</v>
      </c>
      <c r="BJ1713" s="156">
        <f t="shared" si="237"/>
        <v>1710</v>
      </c>
      <c r="BK1713" s="598" t="b">
        <f t="array" aca="1" ref="BK1713" ca="1">IF($BV$15,MIN(SQRT((BF1713-OFFSET(BF1713,1,0,$BU$26-BJ1713))^2+(BG1713-OFFSET(BG1713,1,0,$BU$26-BJ1713))^2)))</f>
        <v>0</v>
      </c>
      <c r="BL1713" s="598" t="b">
        <f t="array" aca="1" ref="BL1713" ca="1">IF($BV$15,MIN(SQRT((BF1713-OFFSET(BF1713,-1,0,1-BJ1713))^2+(BG1713-OFFSET(BG1713,-1,0,1-BJ1713))^2)))</f>
        <v>0</v>
      </c>
      <c r="BM1713" s="225" t="e">
        <f t="shared" ca="1" si="233"/>
        <v>#N/A</v>
      </c>
      <c r="BN1713" s="225" t="e">
        <f t="shared" ca="1" si="234"/>
        <v>#N/A</v>
      </c>
      <c r="BO1713" s="53" t="b">
        <f t="shared" ca="1" si="235"/>
        <v>0</v>
      </c>
      <c r="BP1713" s="168"/>
      <c r="BQ1713" s="168"/>
      <c r="BR1713" s="168"/>
      <c r="BS1713" s="168"/>
      <c r="BT1713" s="168"/>
      <c r="BU1713" s="168"/>
      <c r="BV1713" s="168"/>
      <c r="BW1713" s="168"/>
      <c r="BX1713" s="66"/>
      <c r="BY1713" s="66"/>
      <c r="BZ1713" s="66"/>
      <c r="CA1713" s="66"/>
      <c r="CB1713" s="66"/>
      <c r="CC1713" s="66"/>
      <c r="CD1713" s="168"/>
      <c r="CE1713" s="66"/>
      <c r="CF1713" s="66"/>
      <c r="CG1713" s="66"/>
      <c r="CH1713" s="66"/>
      <c r="CI1713" s="168"/>
      <c r="CJ1713" s="617"/>
      <c r="CK1713" s="168"/>
      <c r="CL1713" s="168"/>
      <c r="CM1713" s="76"/>
      <c r="CN1713" s="76"/>
      <c r="CO1713" s="168"/>
      <c r="CP1713" s="66"/>
      <c r="CQ1713" s="168"/>
      <c r="CR1713" s="168"/>
      <c r="CS1713" s="168"/>
      <c r="CT1713" s="168"/>
      <c r="CU1713" s="168"/>
      <c r="CV1713" s="168"/>
      <c r="CW1713" s="168"/>
      <c r="CX1713" s="168"/>
      <c r="CY1713" s="168"/>
      <c r="CZ1713" s="168"/>
      <c r="DA1713" s="168"/>
      <c r="DB1713" s="168"/>
      <c r="DC1713" s="168"/>
      <c r="DD1713" s="168"/>
      <c r="DE1713" s="168"/>
      <c r="DF1713" s="168"/>
      <c r="DG1713" s="168"/>
      <c r="DH1713" s="168"/>
      <c r="DI1713" s="168"/>
      <c r="DJ1713" s="168"/>
    </row>
    <row r="1714" spans="52:114" x14ac:dyDescent="0.2">
      <c r="AZ1714" s="3">
        <f ca="1">IF(ISNUMBER(BI1714),((BI1714&gt;Probe_Head!$CB$15)+COUNTIF(OFFSET(Pinlist!$T$1,Chart!BD1714,0),"*CPW*")+(OFFSET(Pinlist!$L$1,Chart!BD1714,0)="36-40")&gt;0)+0,0)</f>
        <v>0</v>
      </c>
      <c r="BA1714" s="161" t="e">
        <f t="shared" ca="1" si="236"/>
        <v>#NUM!</v>
      </c>
      <c r="BB1714" s="66" t="e">
        <f t="shared" ca="1" si="230"/>
        <v>#NUM!</v>
      </c>
      <c r="BC1714" s="66" t="e">
        <f t="shared" ca="1" si="231"/>
        <v>#NUM!</v>
      </c>
      <c r="BD1714" s="156">
        <f ca="1">IFERROR(MATCH(BE1714,OFFSET(Pinlist!$A$2,BD1713*(BA1714=BA1713),0,$BT$23,1),0)+BD1713*(BA1714=BA1713),0)</f>
        <v>0</v>
      </c>
      <c r="BE1714" s="66" t="e">
        <f t="shared" ca="1" si="232"/>
        <v>#NUM!</v>
      </c>
      <c r="BF1714" s="76">
        <f ca="1">(OFFSET(Pinlist!$E$1,BD1714,0)-$BR$18)*MirrorX</f>
        <v>0</v>
      </c>
      <c r="BG1714" s="76">
        <f ca="1">OFFSET(Pinlist!$F$1,BD1714,0)-$BS$18</f>
        <v>0</v>
      </c>
      <c r="BH1714" s="439" t="e">
        <f ca="1">IF(LEFT(BE1714,2)="RF",OFFSET(Pinlist!$D$1,Chart!BD1714,0)&amp;"_"&amp;OFFSET(Pinlist!$G$1,Chart!BD1714,0),"")</f>
        <v>#NUM!</v>
      </c>
      <c r="BI1714" s="298" t="e">
        <f ca="1">IF(LEFT(BE1714,2)="RF",OFFSET(Pinlist!$I$1,Chart!BD1714,0))</f>
        <v>#NUM!</v>
      </c>
      <c r="BJ1714" s="156">
        <f t="shared" si="237"/>
        <v>1711</v>
      </c>
      <c r="BK1714" s="598" t="b">
        <f t="array" aca="1" ref="BK1714" ca="1">IF($BV$15,MIN(SQRT((BF1714-OFFSET(BF1714,1,0,$BU$26-BJ1714))^2+(BG1714-OFFSET(BG1714,1,0,$BU$26-BJ1714))^2)))</f>
        <v>0</v>
      </c>
      <c r="BL1714" s="598" t="b">
        <f t="array" aca="1" ref="BL1714" ca="1">IF($BV$15,MIN(SQRT((BF1714-OFFSET(BF1714,-1,0,1-BJ1714))^2+(BG1714-OFFSET(BG1714,-1,0,1-BJ1714))^2)))</f>
        <v>0</v>
      </c>
      <c r="BM1714" s="225" t="e">
        <f t="shared" ca="1" si="233"/>
        <v>#N/A</v>
      </c>
      <c r="BN1714" s="225" t="e">
        <f t="shared" ca="1" si="234"/>
        <v>#N/A</v>
      </c>
      <c r="BO1714" s="53" t="b">
        <f t="shared" ca="1" si="235"/>
        <v>0</v>
      </c>
      <c r="BP1714" s="168"/>
      <c r="BQ1714" s="168"/>
      <c r="BR1714" s="168"/>
      <c r="BS1714" s="168"/>
      <c r="BT1714" s="168"/>
      <c r="BU1714" s="168"/>
      <c r="BV1714" s="168"/>
      <c r="BW1714" s="168"/>
      <c r="BX1714" s="66"/>
      <c r="BY1714" s="66"/>
      <c r="BZ1714" s="66"/>
      <c r="CA1714" s="66"/>
      <c r="CB1714" s="66"/>
      <c r="CC1714" s="66"/>
      <c r="CD1714" s="168"/>
      <c r="CE1714" s="66"/>
      <c r="CF1714" s="66"/>
      <c r="CG1714" s="66"/>
      <c r="CH1714" s="66"/>
      <c r="CI1714" s="168"/>
      <c r="CJ1714" s="617"/>
      <c r="CK1714" s="168"/>
      <c r="CL1714" s="168"/>
      <c r="CM1714" s="76"/>
      <c r="CN1714" s="76"/>
      <c r="CO1714" s="168"/>
      <c r="CP1714" s="66"/>
      <c r="CQ1714" s="168"/>
      <c r="CR1714" s="168"/>
      <c r="CS1714" s="168"/>
      <c r="CT1714" s="168"/>
      <c r="CU1714" s="168"/>
      <c r="CV1714" s="168"/>
      <c r="CW1714" s="168"/>
      <c r="CX1714" s="168"/>
      <c r="CY1714" s="168"/>
      <c r="CZ1714" s="168"/>
      <c r="DA1714" s="168"/>
      <c r="DB1714" s="168"/>
      <c r="DC1714" s="168"/>
      <c r="DD1714" s="168"/>
      <c r="DE1714" s="168"/>
      <c r="DF1714" s="168"/>
      <c r="DG1714" s="168"/>
      <c r="DH1714" s="168"/>
      <c r="DI1714" s="168"/>
      <c r="DJ1714" s="168"/>
    </row>
    <row r="1715" spans="52:114" x14ac:dyDescent="0.2">
      <c r="AZ1715" s="3">
        <f ca="1">IF(ISNUMBER(BI1715),((BI1715&gt;Probe_Head!$CB$15)+COUNTIF(OFFSET(Pinlist!$T$1,Chart!BD1715,0),"*CPW*")+(OFFSET(Pinlist!$L$1,Chart!BD1715,0)="36-40")&gt;0)+0,0)</f>
        <v>0</v>
      </c>
      <c r="BA1715" s="161" t="e">
        <f t="shared" ca="1" si="236"/>
        <v>#NUM!</v>
      </c>
      <c r="BB1715" s="66" t="e">
        <f t="shared" ca="1" si="230"/>
        <v>#NUM!</v>
      </c>
      <c r="BC1715" s="66" t="e">
        <f t="shared" ca="1" si="231"/>
        <v>#NUM!</v>
      </c>
      <c r="BD1715" s="156">
        <f ca="1">IFERROR(MATCH(BE1715,OFFSET(Pinlist!$A$2,BD1714*(BA1715=BA1714),0,$BT$23,1),0)+BD1714*(BA1715=BA1714),0)</f>
        <v>0</v>
      </c>
      <c r="BE1715" s="66" t="e">
        <f t="shared" ca="1" si="232"/>
        <v>#NUM!</v>
      </c>
      <c r="BF1715" s="76">
        <f ca="1">(OFFSET(Pinlist!$E$1,BD1715,0)-$BR$18)*MirrorX</f>
        <v>0</v>
      </c>
      <c r="BG1715" s="76">
        <f ca="1">OFFSET(Pinlist!$F$1,BD1715,0)-$BS$18</f>
        <v>0</v>
      </c>
      <c r="BH1715" s="439" t="e">
        <f ca="1">IF(LEFT(BE1715,2)="RF",OFFSET(Pinlist!$D$1,Chart!BD1715,0)&amp;"_"&amp;OFFSET(Pinlist!$G$1,Chart!BD1715,0),"")</f>
        <v>#NUM!</v>
      </c>
      <c r="BI1715" s="298" t="e">
        <f ca="1">IF(LEFT(BE1715,2)="RF",OFFSET(Pinlist!$I$1,Chart!BD1715,0))</f>
        <v>#NUM!</v>
      </c>
      <c r="BJ1715" s="156">
        <f t="shared" si="237"/>
        <v>1712</v>
      </c>
      <c r="BK1715" s="598" t="b">
        <f t="array" aca="1" ref="BK1715" ca="1">IF($BV$15,MIN(SQRT((BF1715-OFFSET(BF1715,1,0,$BU$26-BJ1715))^2+(BG1715-OFFSET(BG1715,1,0,$BU$26-BJ1715))^2)))</f>
        <v>0</v>
      </c>
      <c r="BL1715" s="598" t="b">
        <f t="array" aca="1" ref="BL1715" ca="1">IF($BV$15,MIN(SQRT((BF1715-OFFSET(BF1715,-1,0,1-BJ1715))^2+(BG1715-OFFSET(BG1715,-1,0,1-BJ1715))^2)))</f>
        <v>0</v>
      </c>
      <c r="BM1715" s="225" t="e">
        <f t="shared" ca="1" si="233"/>
        <v>#N/A</v>
      </c>
      <c r="BN1715" s="225" t="e">
        <f t="shared" ca="1" si="234"/>
        <v>#N/A</v>
      </c>
      <c r="BO1715" s="53" t="b">
        <f t="shared" ca="1" si="235"/>
        <v>0</v>
      </c>
      <c r="BP1715" s="168"/>
      <c r="BQ1715" s="168"/>
      <c r="BR1715" s="168"/>
      <c r="BS1715" s="168"/>
      <c r="BT1715" s="168"/>
      <c r="BU1715" s="168"/>
      <c r="BV1715" s="168"/>
      <c r="BW1715" s="168"/>
      <c r="BX1715" s="66"/>
      <c r="BY1715" s="66"/>
      <c r="BZ1715" s="66"/>
      <c r="CA1715" s="66"/>
      <c r="CB1715" s="66"/>
      <c r="CC1715" s="66"/>
      <c r="CD1715" s="168"/>
      <c r="CE1715" s="66"/>
      <c r="CF1715" s="66"/>
      <c r="CG1715" s="66"/>
      <c r="CH1715" s="66"/>
      <c r="CI1715" s="168"/>
      <c r="CJ1715" s="617"/>
      <c r="CK1715" s="168"/>
      <c r="CL1715" s="168"/>
      <c r="CM1715" s="76"/>
      <c r="CN1715" s="76"/>
      <c r="CO1715" s="168"/>
      <c r="CP1715" s="66"/>
      <c r="CQ1715" s="168"/>
      <c r="CR1715" s="168"/>
      <c r="CS1715" s="168"/>
      <c r="CT1715" s="168"/>
      <c r="CU1715" s="168"/>
      <c r="CV1715" s="168"/>
      <c r="CW1715" s="168"/>
      <c r="CX1715" s="168"/>
      <c r="CY1715" s="168"/>
      <c r="CZ1715" s="168"/>
      <c r="DA1715" s="168"/>
      <c r="DB1715" s="168"/>
      <c r="DC1715" s="168"/>
      <c r="DD1715" s="168"/>
      <c r="DE1715" s="168"/>
      <c r="DF1715" s="168"/>
      <c r="DG1715" s="168"/>
      <c r="DH1715" s="168"/>
      <c r="DI1715" s="168"/>
      <c r="DJ1715" s="168"/>
    </row>
    <row r="1716" spans="52:114" x14ac:dyDescent="0.2">
      <c r="AZ1716" s="3">
        <f ca="1">IF(ISNUMBER(BI1716),((BI1716&gt;Probe_Head!$CB$15)+COUNTIF(OFFSET(Pinlist!$T$1,Chart!BD1716,0),"*CPW*")+(OFFSET(Pinlist!$L$1,Chart!BD1716,0)="36-40")&gt;0)+0,0)</f>
        <v>0</v>
      </c>
      <c r="BA1716" s="161" t="e">
        <f t="shared" ca="1" si="236"/>
        <v>#NUM!</v>
      </c>
      <c r="BB1716" s="66" t="e">
        <f t="shared" ca="1" si="230"/>
        <v>#NUM!</v>
      </c>
      <c r="BC1716" s="66" t="e">
        <f t="shared" ca="1" si="231"/>
        <v>#NUM!</v>
      </c>
      <c r="BD1716" s="156">
        <f ca="1">IFERROR(MATCH(BE1716,OFFSET(Pinlist!$A$2,BD1715*(BA1716=BA1715),0,$BT$23,1),0)+BD1715*(BA1716=BA1715),0)</f>
        <v>0</v>
      </c>
      <c r="BE1716" s="66" t="e">
        <f t="shared" ca="1" si="232"/>
        <v>#NUM!</v>
      </c>
      <c r="BF1716" s="76">
        <f ca="1">(OFFSET(Pinlist!$E$1,BD1716,0)-$BR$18)*MirrorX</f>
        <v>0</v>
      </c>
      <c r="BG1716" s="76">
        <f ca="1">OFFSET(Pinlist!$F$1,BD1716,0)-$BS$18</f>
        <v>0</v>
      </c>
      <c r="BH1716" s="439" t="e">
        <f ca="1">IF(LEFT(BE1716,2)="RF",OFFSET(Pinlist!$D$1,Chart!BD1716,0)&amp;"_"&amp;OFFSET(Pinlist!$G$1,Chart!BD1716,0),"")</f>
        <v>#NUM!</v>
      </c>
      <c r="BI1716" s="298" t="e">
        <f ca="1">IF(LEFT(BE1716,2)="RF",OFFSET(Pinlist!$I$1,Chart!BD1716,0))</f>
        <v>#NUM!</v>
      </c>
      <c r="BJ1716" s="156">
        <f t="shared" si="237"/>
        <v>1713</v>
      </c>
      <c r="BK1716" s="598" t="b">
        <f t="array" aca="1" ref="BK1716" ca="1">IF($BV$15,MIN(SQRT((BF1716-OFFSET(BF1716,1,0,$BU$26-BJ1716))^2+(BG1716-OFFSET(BG1716,1,0,$BU$26-BJ1716))^2)))</f>
        <v>0</v>
      </c>
      <c r="BL1716" s="598" t="b">
        <f t="array" aca="1" ref="BL1716" ca="1">IF($BV$15,MIN(SQRT((BF1716-OFFSET(BF1716,-1,0,1-BJ1716))^2+(BG1716-OFFSET(BG1716,-1,0,1-BJ1716))^2)))</f>
        <v>0</v>
      </c>
      <c r="BM1716" s="225" t="e">
        <f t="shared" ca="1" si="233"/>
        <v>#N/A</v>
      </c>
      <c r="BN1716" s="225" t="e">
        <f t="shared" ca="1" si="234"/>
        <v>#N/A</v>
      </c>
      <c r="BO1716" s="53" t="b">
        <f t="shared" ca="1" si="235"/>
        <v>0</v>
      </c>
      <c r="BP1716" s="168"/>
      <c r="BQ1716" s="168"/>
      <c r="BR1716" s="168"/>
      <c r="BS1716" s="168"/>
      <c r="BT1716" s="168"/>
      <c r="BU1716" s="168"/>
      <c r="BV1716" s="168"/>
      <c r="BW1716" s="168"/>
      <c r="BX1716" s="66"/>
      <c r="BY1716" s="66"/>
      <c r="BZ1716" s="66"/>
      <c r="CA1716" s="66"/>
      <c r="CB1716" s="66"/>
      <c r="CC1716" s="66"/>
      <c r="CD1716" s="168"/>
      <c r="CE1716" s="66"/>
      <c r="CF1716" s="66"/>
      <c r="CG1716" s="66"/>
      <c r="CH1716" s="66"/>
      <c r="CI1716" s="168"/>
      <c r="CJ1716" s="617"/>
      <c r="CK1716" s="168"/>
      <c r="CL1716" s="168"/>
      <c r="CM1716" s="76"/>
      <c r="CN1716" s="76"/>
      <c r="CO1716" s="168"/>
      <c r="CP1716" s="66"/>
      <c r="CQ1716" s="168"/>
      <c r="CR1716" s="168"/>
      <c r="CS1716" s="168"/>
      <c r="CT1716" s="168"/>
      <c r="CU1716" s="168"/>
      <c r="CV1716" s="168"/>
      <c r="CW1716" s="168"/>
      <c r="CX1716" s="168"/>
      <c r="CY1716" s="168"/>
      <c r="CZ1716" s="168"/>
      <c r="DA1716" s="168"/>
      <c r="DB1716" s="168"/>
      <c r="DC1716" s="168"/>
      <c r="DD1716" s="168"/>
      <c r="DE1716" s="168"/>
      <c r="DF1716" s="168"/>
      <c r="DG1716" s="168"/>
      <c r="DH1716" s="168"/>
      <c r="DI1716" s="168"/>
      <c r="DJ1716" s="168"/>
    </row>
    <row r="1717" spans="52:114" x14ac:dyDescent="0.2">
      <c r="AZ1717" s="3">
        <f ca="1">IF(ISNUMBER(BI1717),((BI1717&gt;Probe_Head!$CB$15)+COUNTIF(OFFSET(Pinlist!$T$1,Chart!BD1717,0),"*CPW*")+(OFFSET(Pinlist!$L$1,Chart!BD1717,0)="36-40")&gt;0)+0,0)</f>
        <v>0</v>
      </c>
      <c r="BA1717" s="161" t="e">
        <f t="shared" ca="1" si="236"/>
        <v>#NUM!</v>
      </c>
      <c r="BB1717" s="66" t="e">
        <f t="shared" ca="1" si="230"/>
        <v>#NUM!</v>
      </c>
      <c r="BC1717" s="66" t="e">
        <f t="shared" ca="1" si="231"/>
        <v>#NUM!</v>
      </c>
      <c r="BD1717" s="156">
        <f ca="1">IFERROR(MATCH(BE1717,OFFSET(Pinlist!$A$2,BD1716*(BA1717=BA1716),0,$BT$23,1),0)+BD1716*(BA1717=BA1716),0)</f>
        <v>0</v>
      </c>
      <c r="BE1717" s="66" t="e">
        <f t="shared" ca="1" si="232"/>
        <v>#NUM!</v>
      </c>
      <c r="BF1717" s="76">
        <f ca="1">(OFFSET(Pinlist!$E$1,BD1717,0)-$BR$18)*MirrorX</f>
        <v>0</v>
      </c>
      <c r="BG1717" s="76">
        <f ca="1">OFFSET(Pinlist!$F$1,BD1717,0)-$BS$18</f>
        <v>0</v>
      </c>
      <c r="BH1717" s="439" t="e">
        <f ca="1">IF(LEFT(BE1717,2)="RF",OFFSET(Pinlist!$D$1,Chart!BD1717,0)&amp;"_"&amp;OFFSET(Pinlist!$G$1,Chart!BD1717,0),"")</f>
        <v>#NUM!</v>
      </c>
      <c r="BI1717" s="298" t="e">
        <f ca="1">IF(LEFT(BE1717,2)="RF",OFFSET(Pinlist!$I$1,Chart!BD1717,0))</f>
        <v>#NUM!</v>
      </c>
      <c r="BJ1717" s="156">
        <f t="shared" si="237"/>
        <v>1714</v>
      </c>
      <c r="BK1717" s="598" t="b">
        <f t="array" aca="1" ref="BK1717" ca="1">IF($BV$15,MIN(SQRT((BF1717-OFFSET(BF1717,1,0,$BU$26-BJ1717))^2+(BG1717-OFFSET(BG1717,1,0,$BU$26-BJ1717))^2)))</f>
        <v>0</v>
      </c>
      <c r="BL1717" s="598" t="b">
        <f t="array" aca="1" ref="BL1717" ca="1">IF($BV$15,MIN(SQRT((BF1717-OFFSET(BF1717,-1,0,1-BJ1717))^2+(BG1717-OFFSET(BG1717,-1,0,1-BJ1717))^2)))</f>
        <v>0</v>
      </c>
      <c r="BM1717" s="225" t="e">
        <f t="shared" ca="1" si="233"/>
        <v>#N/A</v>
      </c>
      <c r="BN1717" s="225" t="e">
        <f t="shared" ca="1" si="234"/>
        <v>#N/A</v>
      </c>
      <c r="BO1717" s="53" t="b">
        <f t="shared" ca="1" si="235"/>
        <v>0</v>
      </c>
      <c r="BP1717" s="168"/>
      <c r="BQ1717" s="168"/>
      <c r="BR1717" s="168"/>
      <c r="BS1717" s="168"/>
      <c r="BT1717" s="168"/>
      <c r="BU1717" s="168"/>
      <c r="BV1717" s="168"/>
      <c r="BW1717" s="168"/>
      <c r="BX1717" s="66"/>
      <c r="BY1717" s="66"/>
      <c r="BZ1717" s="66"/>
      <c r="CA1717" s="66"/>
      <c r="CB1717" s="66"/>
      <c r="CC1717" s="66"/>
      <c r="CD1717" s="168"/>
      <c r="CE1717" s="66"/>
      <c r="CF1717" s="66"/>
      <c r="CG1717" s="66"/>
      <c r="CH1717" s="66"/>
      <c r="CI1717" s="168"/>
      <c r="CJ1717" s="617"/>
      <c r="CK1717" s="168"/>
      <c r="CL1717" s="168"/>
      <c r="CM1717" s="76"/>
      <c r="CN1717" s="76"/>
      <c r="CO1717" s="168"/>
      <c r="CP1717" s="66"/>
      <c r="CQ1717" s="168"/>
      <c r="CR1717" s="168"/>
      <c r="CS1717" s="168"/>
      <c r="CT1717" s="168"/>
      <c r="CU1717" s="168"/>
      <c r="CV1717" s="168"/>
      <c r="CW1717" s="168"/>
      <c r="CX1717" s="168"/>
      <c r="CY1717" s="168"/>
      <c r="CZ1717" s="168"/>
      <c r="DA1717" s="168"/>
      <c r="DB1717" s="168"/>
      <c r="DC1717" s="168"/>
      <c r="DD1717" s="168"/>
      <c r="DE1717" s="168"/>
      <c r="DF1717" s="168"/>
      <c r="DG1717" s="168"/>
      <c r="DH1717" s="168"/>
      <c r="DI1717" s="168"/>
      <c r="DJ1717" s="168"/>
    </row>
    <row r="1718" spans="52:114" x14ac:dyDescent="0.2">
      <c r="AZ1718" s="3">
        <f ca="1">IF(ISNUMBER(BI1718),((BI1718&gt;Probe_Head!$CB$15)+COUNTIF(OFFSET(Pinlist!$T$1,Chart!BD1718,0),"*CPW*")+(OFFSET(Pinlist!$L$1,Chart!BD1718,0)="36-40")&gt;0)+0,0)</f>
        <v>0</v>
      </c>
      <c r="BA1718" s="161" t="e">
        <f t="shared" ca="1" si="236"/>
        <v>#NUM!</v>
      </c>
      <c r="BB1718" s="66" t="e">
        <f t="shared" ca="1" si="230"/>
        <v>#NUM!</v>
      </c>
      <c r="BC1718" s="66" t="e">
        <f t="shared" ca="1" si="231"/>
        <v>#NUM!</v>
      </c>
      <c r="BD1718" s="156">
        <f ca="1">IFERROR(MATCH(BE1718,OFFSET(Pinlist!$A$2,BD1717*(BA1718=BA1717),0,$BT$23,1),0)+BD1717*(BA1718=BA1717),0)</f>
        <v>0</v>
      </c>
      <c r="BE1718" s="66" t="e">
        <f t="shared" ca="1" si="232"/>
        <v>#NUM!</v>
      </c>
      <c r="BF1718" s="76">
        <f ca="1">(OFFSET(Pinlist!$E$1,BD1718,0)-$BR$18)*MirrorX</f>
        <v>0</v>
      </c>
      <c r="BG1718" s="76">
        <f ca="1">OFFSET(Pinlist!$F$1,BD1718,0)-$BS$18</f>
        <v>0</v>
      </c>
      <c r="BH1718" s="439" t="e">
        <f ca="1">IF(LEFT(BE1718,2)="RF",OFFSET(Pinlist!$D$1,Chart!BD1718,0)&amp;"_"&amp;OFFSET(Pinlist!$G$1,Chart!BD1718,0),"")</f>
        <v>#NUM!</v>
      </c>
      <c r="BI1718" s="298" t="e">
        <f ca="1">IF(LEFT(BE1718,2)="RF",OFFSET(Pinlist!$I$1,Chart!BD1718,0))</f>
        <v>#NUM!</v>
      </c>
      <c r="BJ1718" s="156">
        <f t="shared" si="237"/>
        <v>1715</v>
      </c>
      <c r="BK1718" s="598" t="b">
        <f t="array" aca="1" ref="BK1718" ca="1">IF($BV$15,MIN(SQRT((BF1718-OFFSET(BF1718,1,0,$BU$26-BJ1718))^2+(BG1718-OFFSET(BG1718,1,0,$BU$26-BJ1718))^2)))</f>
        <v>0</v>
      </c>
      <c r="BL1718" s="598" t="b">
        <f t="array" aca="1" ref="BL1718" ca="1">IF($BV$15,MIN(SQRT((BF1718-OFFSET(BF1718,-1,0,1-BJ1718))^2+(BG1718-OFFSET(BG1718,-1,0,1-BJ1718))^2)))</f>
        <v>0</v>
      </c>
      <c r="BM1718" s="225" t="e">
        <f t="shared" ca="1" si="233"/>
        <v>#N/A</v>
      </c>
      <c r="BN1718" s="225" t="e">
        <f t="shared" ca="1" si="234"/>
        <v>#N/A</v>
      </c>
      <c r="BO1718" s="53" t="b">
        <f t="shared" ca="1" si="235"/>
        <v>0</v>
      </c>
      <c r="BP1718" s="168"/>
      <c r="BQ1718" s="168"/>
      <c r="BR1718" s="168"/>
      <c r="BS1718" s="168"/>
      <c r="BT1718" s="168"/>
      <c r="BU1718" s="168"/>
      <c r="BV1718" s="168"/>
      <c r="BW1718" s="168"/>
      <c r="BX1718" s="66"/>
      <c r="BY1718" s="66"/>
      <c r="BZ1718" s="66"/>
      <c r="CA1718" s="66"/>
      <c r="CB1718" s="66"/>
      <c r="CC1718" s="66"/>
      <c r="CD1718" s="168"/>
      <c r="CE1718" s="66"/>
      <c r="CF1718" s="66"/>
      <c r="CG1718" s="66"/>
      <c r="CH1718" s="66"/>
      <c r="CI1718" s="168"/>
      <c r="CJ1718" s="617"/>
      <c r="CK1718" s="168"/>
      <c r="CL1718" s="168"/>
      <c r="CM1718" s="76"/>
      <c r="CN1718" s="76"/>
      <c r="CO1718" s="168"/>
      <c r="CP1718" s="66"/>
      <c r="CQ1718" s="168"/>
      <c r="CR1718" s="168"/>
      <c r="CS1718" s="168"/>
      <c r="CT1718" s="168"/>
      <c r="CU1718" s="168"/>
      <c r="CV1718" s="168"/>
      <c r="CW1718" s="168"/>
      <c r="CX1718" s="168"/>
      <c r="CY1718" s="168"/>
      <c r="CZ1718" s="168"/>
      <c r="DA1718" s="168"/>
      <c r="DB1718" s="168"/>
      <c r="DC1718" s="168"/>
      <c r="DD1718" s="168"/>
      <c r="DE1718" s="168"/>
      <c r="DF1718" s="168"/>
      <c r="DG1718" s="168"/>
      <c r="DH1718" s="168"/>
      <c r="DI1718" s="168"/>
      <c r="DJ1718" s="168"/>
    </row>
    <row r="1719" spans="52:114" x14ac:dyDescent="0.2">
      <c r="AZ1719" s="3">
        <f ca="1">IF(ISNUMBER(BI1719),((BI1719&gt;Probe_Head!$CB$15)+COUNTIF(OFFSET(Pinlist!$T$1,Chart!BD1719,0),"*CPW*")+(OFFSET(Pinlist!$L$1,Chart!BD1719,0)="36-40")&gt;0)+0,0)</f>
        <v>0</v>
      </c>
      <c r="BA1719" s="161" t="e">
        <f t="shared" ca="1" si="236"/>
        <v>#NUM!</v>
      </c>
      <c r="BB1719" s="66" t="e">
        <f t="shared" ca="1" si="230"/>
        <v>#NUM!</v>
      </c>
      <c r="BC1719" s="66" t="e">
        <f t="shared" ca="1" si="231"/>
        <v>#NUM!</v>
      </c>
      <c r="BD1719" s="156">
        <f ca="1">IFERROR(MATCH(BE1719,OFFSET(Pinlist!$A$2,BD1718*(BA1719=BA1718),0,$BT$23,1),0)+BD1718*(BA1719=BA1718),0)</f>
        <v>0</v>
      </c>
      <c r="BE1719" s="66" t="e">
        <f t="shared" ca="1" si="232"/>
        <v>#NUM!</v>
      </c>
      <c r="BF1719" s="76">
        <f ca="1">(OFFSET(Pinlist!$E$1,BD1719,0)-$BR$18)*MirrorX</f>
        <v>0</v>
      </c>
      <c r="BG1719" s="76">
        <f ca="1">OFFSET(Pinlist!$F$1,BD1719,0)-$BS$18</f>
        <v>0</v>
      </c>
      <c r="BH1719" s="439" t="e">
        <f ca="1">IF(LEFT(BE1719,2)="RF",OFFSET(Pinlist!$D$1,Chart!BD1719,0)&amp;"_"&amp;OFFSET(Pinlist!$G$1,Chart!BD1719,0),"")</f>
        <v>#NUM!</v>
      </c>
      <c r="BI1719" s="298" t="e">
        <f ca="1">IF(LEFT(BE1719,2)="RF",OFFSET(Pinlist!$I$1,Chart!BD1719,0))</f>
        <v>#NUM!</v>
      </c>
      <c r="BJ1719" s="156">
        <f t="shared" si="237"/>
        <v>1716</v>
      </c>
      <c r="BK1719" s="598" t="b">
        <f t="array" aca="1" ref="BK1719" ca="1">IF($BV$15,MIN(SQRT((BF1719-OFFSET(BF1719,1,0,$BU$26-BJ1719))^2+(BG1719-OFFSET(BG1719,1,0,$BU$26-BJ1719))^2)))</f>
        <v>0</v>
      </c>
      <c r="BL1719" s="598" t="b">
        <f t="array" aca="1" ref="BL1719" ca="1">IF($BV$15,MIN(SQRT((BF1719-OFFSET(BF1719,-1,0,1-BJ1719))^2+(BG1719-OFFSET(BG1719,-1,0,1-BJ1719))^2)))</f>
        <v>0</v>
      </c>
      <c r="BM1719" s="225" t="e">
        <f t="shared" ca="1" si="233"/>
        <v>#N/A</v>
      </c>
      <c r="BN1719" s="225" t="e">
        <f t="shared" ca="1" si="234"/>
        <v>#N/A</v>
      </c>
      <c r="BO1719" s="53" t="b">
        <f t="shared" ca="1" si="235"/>
        <v>0</v>
      </c>
      <c r="BP1719" s="168"/>
      <c r="BQ1719" s="168"/>
      <c r="BR1719" s="168"/>
      <c r="BS1719" s="168"/>
      <c r="BT1719" s="168"/>
      <c r="BU1719" s="168"/>
      <c r="BV1719" s="168"/>
      <c r="BW1719" s="168"/>
      <c r="BX1719" s="66"/>
      <c r="BY1719" s="66"/>
      <c r="BZ1719" s="66"/>
      <c r="CA1719" s="66"/>
      <c r="CB1719" s="66"/>
      <c r="CC1719" s="66"/>
      <c r="CD1719" s="168"/>
      <c r="CE1719" s="66"/>
      <c r="CF1719" s="66"/>
      <c r="CG1719" s="66"/>
      <c r="CH1719" s="66"/>
      <c r="CI1719" s="168"/>
      <c r="CJ1719" s="617"/>
      <c r="CK1719" s="168"/>
      <c r="CL1719" s="168"/>
      <c r="CM1719" s="76"/>
      <c r="CN1719" s="76"/>
      <c r="CO1719" s="168"/>
      <c r="CP1719" s="66"/>
      <c r="CQ1719" s="168"/>
      <c r="CR1719" s="168"/>
      <c r="CS1719" s="168"/>
      <c r="CT1719" s="168"/>
      <c r="CU1719" s="168"/>
      <c r="CV1719" s="168"/>
      <c r="CW1719" s="168"/>
      <c r="CX1719" s="168"/>
      <c r="CY1719" s="168"/>
      <c r="CZ1719" s="168"/>
      <c r="DA1719" s="168"/>
      <c r="DB1719" s="168"/>
      <c r="DC1719" s="168"/>
      <c r="DD1719" s="168"/>
      <c r="DE1719" s="168"/>
      <c r="DF1719" s="168"/>
      <c r="DG1719" s="168"/>
      <c r="DH1719" s="168"/>
      <c r="DI1719" s="168"/>
      <c r="DJ1719" s="168"/>
    </row>
    <row r="1720" spans="52:114" x14ac:dyDescent="0.2">
      <c r="AZ1720" s="3">
        <f ca="1">IF(ISNUMBER(BI1720),((BI1720&gt;Probe_Head!$CB$15)+COUNTIF(OFFSET(Pinlist!$T$1,Chart!BD1720,0),"*CPW*")+(OFFSET(Pinlist!$L$1,Chart!BD1720,0)="36-40")&gt;0)+0,0)</f>
        <v>0</v>
      </c>
      <c r="BA1720" s="161" t="e">
        <f t="shared" ca="1" si="236"/>
        <v>#NUM!</v>
      </c>
      <c r="BB1720" s="66" t="e">
        <f t="shared" ca="1" si="230"/>
        <v>#NUM!</v>
      </c>
      <c r="BC1720" s="66" t="e">
        <f t="shared" ca="1" si="231"/>
        <v>#NUM!</v>
      </c>
      <c r="BD1720" s="156">
        <f ca="1">IFERROR(MATCH(BE1720,OFFSET(Pinlist!$A$2,BD1719*(BA1720=BA1719),0,$BT$23,1),0)+BD1719*(BA1720=BA1719),0)</f>
        <v>0</v>
      </c>
      <c r="BE1720" s="66" t="e">
        <f t="shared" ca="1" si="232"/>
        <v>#NUM!</v>
      </c>
      <c r="BF1720" s="76">
        <f ca="1">(OFFSET(Pinlist!$E$1,BD1720,0)-$BR$18)*MirrorX</f>
        <v>0</v>
      </c>
      <c r="BG1720" s="76">
        <f ca="1">OFFSET(Pinlist!$F$1,BD1720,0)-$BS$18</f>
        <v>0</v>
      </c>
      <c r="BH1720" s="439" t="e">
        <f ca="1">IF(LEFT(BE1720,2)="RF",OFFSET(Pinlist!$D$1,Chart!BD1720,0)&amp;"_"&amp;OFFSET(Pinlist!$G$1,Chart!BD1720,0),"")</f>
        <v>#NUM!</v>
      </c>
      <c r="BI1720" s="298" t="e">
        <f ca="1">IF(LEFT(BE1720,2)="RF",OFFSET(Pinlist!$I$1,Chart!BD1720,0))</f>
        <v>#NUM!</v>
      </c>
      <c r="BJ1720" s="156">
        <f t="shared" si="237"/>
        <v>1717</v>
      </c>
      <c r="BK1720" s="598" t="b">
        <f t="array" aca="1" ref="BK1720" ca="1">IF($BV$15,MIN(SQRT((BF1720-OFFSET(BF1720,1,0,$BU$26-BJ1720))^2+(BG1720-OFFSET(BG1720,1,0,$BU$26-BJ1720))^2)))</f>
        <v>0</v>
      </c>
      <c r="BL1720" s="598" t="b">
        <f t="array" aca="1" ref="BL1720" ca="1">IF($BV$15,MIN(SQRT((BF1720-OFFSET(BF1720,-1,0,1-BJ1720))^2+(BG1720-OFFSET(BG1720,-1,0,1-BJ1720))^2)))</f>
        <v>0</v>
      </c>
      <c r="BM1720" s="225" t="e">
        <f t="shared" ca="1" si="233"/>
        <v>#N/A</v>
      </c>
      <c r="BN1720" s="225" t="e">
        <f t="shared" ca="1" si="234"/>
        <v>#N/A</v>
      </c>
      <c r="BO1720" s="53" t="b">
        <f t="shared" ca="1" si="235"/>
        <v>0</v>
      </c>
      <c r="BP1720" s="168"/>
      <c r="BQ1720" s="168"/>
      <c r="BR1720" s="168"/>
      <c r="BS1720" s="168"/>
      <c r="BT1720" s="168"/>
      <c r="BU1720" s="168"/>
      <c r="BV1720" s="168"/>
      <c r="BW1720" s="168"/>
      <c r="BX1720" s="66"/>
      <c r="BY1720" s="66"/>
      <c r="BZ1720" s="66"/>
      <c r="CA1720" s="66"/>
      <c r="CB1720" s="66"/>
      <c r="CC1720" s="66"/>
      <c r="CD1720" s="168"/>
      <c r="CE1720" s="66"/>
      <c r="CF1720" s="66"/>
      <c r="CG1720" s="66"/>
      <c r="CH1720" s="66"/>
      <c r="CI1720" s="168"/>
      <c r="CJ1720" s="617"/>
      <c r="CK1720" s="168"/>
      <c r="CL1720" s="168"/>
      <c r="CM1720" s="76"/>
      <c r="CN1720" s="76"/>
      <c r="CO1720" s="168"/>
      <c r="CP1720" s="66"/>
      <c r="CQ1720" s="168"/>
      <c r="CR1720" s="168"/>
      <c r="CS1720" s="168"/>
      <c r="CT1720" s="168"/>
      <c r="CU1720" s="168"/>
      <c r="CV1720" s="168"/>
      <c r="CW1720" s="168"/>
      <c r="CX1720" s="168"/>
      <c r="CY1720" s="168"/>
      <c r="CZ1720" s="168"/>
      <c r="DA1720" s="168"/>
      <c r="DB1720" s="168"/>
      <c r="DC1720" s="168"/>
      <c r="DD1720" s="168"/>
      <c r="DE1720" s="168"/>
      <c r="DF1720" s="168"/>
      <c r="DG1720" s="168"/>
      <c r="DH1720" s="168"/>
      <c r="DI1720" s="168"/>
      <c r="DJ1720" s="168"/>
    </row>
    <row r="1721" spans="52:114" x14ac:dyDescent="0.2">
      <c r="AZ1721" s="3">
        <f ca="1">IF(ISNUMBER(BI1721),((BI1721&gt;Probe_Head!$CB$15)+COUNTIF(OFFSET(Pinlist!$T$1,Chart!BD1721,0),"*CPW*")+(OFFSET(Pinlist!$L$1,Chart!BD1721,0)="36-40")&gt;0)+0,0)</f>
        <v>0</v>
      </c>
      <c r="BA1721" s="161" t="e">
        <f t="shared" ca="1" si="236"/>
        <v>#NUM!</v>
      </c>
      <c r="BB1721" s="66" t="e">
        <f t="shared" ca="1" si="230"/>
        <v>#NUM!</v>
      </c>
      <c r="BC1721" s="66" t="e">
        <f t="shared" ca="1" si="231"/>
        <v>#NUM!</v>
      </c>
      <c r="BD1721" s="156">
        <f ca="1">IFERROR(MATCH(BE1721,OFFSET(Pinlist!$A$2,BD1720*(BA1721=BA1720),0,$BT$23,1),0)+BD1720*(BA1721=BA1720),0)</f>
        <v>0</v>
      </c>
      <c r="BE1721" s="66" t="e">
        <f t="shared" ca="1" si="232"/>
        <v>#NUM!</v>
      </c>
      <c r="BF1721" s="76">
        <f ca="1">(OFFSET(Pinlist!$E$1,BD1721,0)-$BR$18)*MirrorX</f>
        <v>0</v>
      </c>
      <c r="BG1721" s="76">
        <f ca="1">OFFSET(Pinlist!$F$1,BD1721,0)-$BS$18</f>
        <v>0</v>
      </c>
      <c r="BH1721" s="439" t="e">
        <f ca="1">IF(LEFT(BE1721,2)="RF",OFFSET(Pinlist!$D$1,Chart!BD1721,0)&amp;"_"&amp;OFFSET(Pinlist!$G$1,Chart!BD1721,0),"")</f>
        <v>#NUM!</v>
      </c>
      <c r="BI1721" s="298" t="e">
        <f ca="1">IF(LEFT(BE1721,2)="RF",OFFSET(Pinlist!$I$1,Chart!BD1721,0))</f>
        <v>#NUM!</v>
      </c>
      <c r="BJ1721" s="156">
        <f t="shared" si="237"/>
        <v>1718</v>
      </c>
      <c r="BK1721" s="598" t="b">
        <f t="array" aca="1" ref="BK1721" ca="1">IF($BV$15,MIN(SQRT((BF1721-OFFSET(BF1721,1,0,$BU$26-BJ1721))^2+(BG1721-OFFSET(BG1721,1,0,$BU$26-BJ1721))^2)))</f>
        <v>0</v>
      </c>
      <c r="BL1721" s="598" t="b">
        <f t="array" aca="1" ref="BL1721" ca="1">IF($BV$15,MIN(SQRT((BF1721-OFFSET(BF1721,-1,0,1-BJ1721))^2+(BG1721-OFFSET(BG1721,-1,0,1-BJ1721))^2)))</f>
        <v>0</v>
      </c>
      <c r="BM1721" s="225" t="e">
        <f t="shared" ca="1" si="233"/>
        <v>#N/A</v>
      </c>
      <c r="BN1721" s="225" t="e">
        <f t="shared" ca="1" si="234"/>
        <v>#N/A</v>
      </c>
      <c r="BO1721" s="53" t="b">
        <f t="shared" ca="1" si="235"/>
        <v>0</v>
      </c>
      <c r="BP1721" s="168"/>
      <c r="BQ1721" s="168"/>
      <c r="BR1721" s="168"/>
      <c r="BS1721" s="168"/>
      <c r="BT1721" s="168"/>
      <c r="BU1721" s="168"/>
      <c r="BV1721" s="168"/>
      <c r="BW1721" s="168"/>
      <c r="BX1721" s="66"/>
      <c r="BY1721" s="66"/>
      <c r="BZ1721" s="66"/>
      <c r="CA1721" s="66"/>
      <c r="CB1721" s="66"/>
      <c r="CC1721" s="66"/>
      <c r="CD1721" s="168"/>
      <c r="CE1721" s="66"/>
      <c r="CF1721" s="66"/>
      <c r="CG1721" s="66"/>
      <c r="CH1721" s="66"/>
      <c r="CI1721" s="168"/>
      <c r="CJ1721" s="617"/>
      <c r="CK1721" s="168"/>
      <c r="CL1721" s="168"/>
      <c r="CM1721" s="76"/>
      <c r="CN1721" s="76"/>
      <c r="CO1721" s="168"/>
      <c r="CP1721" s="66"/>
      <c r="CQ1721" s="168"/>
      <c r="CR1721" s="168"/>
      <c r="CS1721" s="168"/>
      <c r="CT1721" s="168"/>
      <c r="CU1721" s="168"/>
      <c r="CV1721" s="168"/>
      <c r="CW1721" s="168"/>
      <c r="CX1721" s="168"/>
      <c r="CY1721" s="168"/>
      <c r="CZ1721" s="168"/>
      <c r="DA1721" s="168"/>
      <c r="DB1721" s="168"/>
      <c r="DC1721" s="168"/>
      <c r="DD1721" s="168"/>
      <c r="DE1721" s="168"/>
      <c r="DF1721" s="168"/>
      <c r="DG1721" s="168"/>
      <c r="DH1721" s="168"/>
      <c r="DI1721" s="168"/>
      <c r="DJ1721" s="168"/>
    </row>
    <row r="1722" spans="52:114" x14ac:dyDescent="0.2">
      <c r="AZ1722" s="3">
        <f ca="1">IF(ISNUMBER(BI1722),((BI1722&gt;Probe_Head!$CB$15)+COUNTIF(OFFSET(Pinlist!$T$1,Chart!BD1722,0),"*CPW*")+(OFFSET(Pinlist!$L$1,Chart!BD1722,0)="36-40")&gt;0)+0,0)</f>
        <v>0</v>
      </c>
      <c r="BA1722" s="161" t="e">
        <f t="shared" ca="1" si="236"/>
        <v>#NUM!</v>
      </c>
      <c r="BB1722" s="66" t="e">
        <f t="shared" ca="1" si="230"/>
        <v>#NUM!</v>
      </c>
      <c r="BC1722" s="66" t="e">
        <f t="shared" ca="1" si="231"/>
        <v>#NUM!</v>
      </c>
      <c r="BD1722" s="156">
        <f ca="1">IFERROR(MATCH(BE1722,OFFSET(Pinlist!$A$2,BD1721*(BA1722=BA1721),0,$BT$23,1),0)+BD1721*(BA1722=BA1721),0)</f>
        <v>0</v>
      </c>
      <c r="BE1722" s="66" t="e">
        <f t="shared" ca="1" si="232"/>
        <v>#NUM!</v>
      </c>
      <c r="BF1722" s="76">
        <f ca="1">(OFFSET(Pinlist!$E$1,BD1722,0)-$BR$18)*MirrorX</f>
        <v>0</v>
      </c>
      <c r="BG1722" s="76">
        <f ca="1">OFFSET(Pinlist!$F$1,BD1722,0)-$BS$18</f>
        <v>0</v>
      </c>
      <c r="BH1722" s="439" t="e">
        <f ca="1">IF(LEFT(BE1722,2)="RF",OFFSET(Pinlist!$D$1,Chart!BD1722,0)&amp;"_"&amp;OFFSET(Pinlist!$G$1,Chart!BD1722,0),"")</f>
        <v>#NUM!</v>
      </c>
      <c r="BI1722" s="298" t="e">
        <f ca="1">IF(LEFT(BE1722,2)="RF",OFFSET(Pinlist!$I$1,Chart!BD1722,0))</f>
        <v>#NUM!</v>
      </c>
      <c r="BJ1722" s="156">
        <f t="shared" si="237"/>
        <v>1719</v>
      </c>
      <c r="BK1722" s="598" t="b">
        <f t="array" aca="1" ref="BK1722" ca="1">IF($BV$15,MIN(SQRT((BF1722-OFFSET(BF1722,1,0,$BU$26-BJ1722))^2+(BG1722-OFFSET(BG1722,1,0,$BU$26-BJ1722))^2)))</f>
        <v>0</v>
      </c>
      <c r="BL1722" s="598" t="b">
        <f t="array" aca="1" ref="BL1722" ca="1">IF($BV$15,MIN(SQRT((BF1722-OFFSET(BF1722,-1,0,1-BJ1722))^2+(BG1722-OFFSET(BG1722,-1,0,1-BJ1722))^2)))</f>
        <v>0</v>
      </c>
      <c r="BM1722" s="225" t="e">
        <f t="shared" ca="1" si="233"/>
        <v>#N/A</v>
      </c>
      <c r="BN1722" s="225" t="e">
        <f t="shared" ca="1" si="234"/>
        <v>#N/A</v>
      </c>
      <c r="BO1722" s="53" t="b">
        <f t="shared" ca="1" si="235"/>
        <v>0</v>
      </c>
      <c r="BP1722" s="168"/>
      <c r="BQ1722" s="168"/>
      <c r="BR1722" s="168"/>
      <c r="BS1722" s="168"/>
      <c r="BT1722" s="168"/>
      <c r="BU1722" s="168"/>
      <c r="BV1722" s="168"/>
      <c r="BW1722" s="168"/>
      <c r="BX1722" s="66"/>
      <c r="BY1722" s="66"/>
      <c r="BZ1722" s="66"/>
      <c r="CA1722" s="66"/>
      <c r="CB1722" s="66"/>
      <c r="CC1722" s="66"/>
      <c r="CD1722" s="168"/>
      <c r="CE1722" s="66"/>
      <c r="CF1722" s="66"/>
      <c r="CG1722" s="66"/>
      <c r="CH1722" s="66"/>
      <c r="CI1722" s="168"/>
      <c r="CJ1722" s="617"/>
      <c r="CK1722" s="168"/>
      <c r="CL1722" s="168"/>
      <c r="CM1722" s="76"/>
      <c r="CN1722" s="76"/>
      <c r="CO1722" s="168"/>
      <c r="CP1722" s="66"/>
      <c r="CQ1722" s="168"/>
      <c r="CR1722" s="168"/>
      <c r="CS1722" s="168"/>
      <c r="CT1722" s="168"/>
      <c r="CU1722" s="168"/>
      <c r="CV1722" s="168"/>
      <c r="CW1722" s="168"/>
      <c r="CX1722" s="168"/>
      <c r="CY1722" s="168"/>
      <c r="CZ1722" s="168"/>
      <c r="DA1722" s="168"/>
      <c r="DB1722" s="168"/>
      <c r="DC1722" s="168"/>
      <c r="DD1722" s="168"/>
      <c r="DE1722" s="168"/>
      <c r="DF1722" s="168"/>
      <c r="DG1722" s="168"/>
      <c r="DH1722" s="168"/>
      <c r="DI1722" s="168"/>
      <c r="DJ1722" s="168"/>
    </row>
    <row r="1723" spans="52:114" x14ac:dyDescent="0.2">
      <c r="AZ1723" s="3">
        <f ca="1">IF(ISNUMBER(BI1723),((BI1723&gt;Probe_Head!$CB$15)+COUNTIF(OFFSET(Pinlist!$T$1,Chart!BD1723,0),"*CPW*")+(OFFSET(Pinlist!$L$1,Chart!BD1723,0)="36-40")&gt;0)+0,0)</f>
        <v>0</v>
      </c>
      <c r="BA1723" s="161" t="e">
        <f t="shared" ca="1" si="236"/>
        <v>#NUM!</v>
      </c>
      <c r="BB1723" s="66" t="e">
        <f t="shared" ca="1" si="230"/>
        <v>#NUM!</v>
      </c>
      <c r="BC1723" s="66" t="e">
        <f t="shared" ca="1" si="231"/>
        <v>#NUM!</v>
      </c>
      <c r="BD1723" s="156">
        <f ca="1">IFERROR(MATCH(BE1723,OFFSET(Pinlist!$A$2,BD1722*(BA1723=BA1722),0,$BT$23,1),0)+BD1722*(BA1723=BA1722),0)</f>
        <v>0</v>
      </c>
      <c r="BE1723" s="66" t="e">
        <f t="shared" ca="1" si="232"/>
        <v>#NUM!</v>
      </c>
      <c r="BF1723" s="76">
        <f ca="1">(OFFSET(Pinlist!$E$1,BD1723,0)-$BR$18)*MirrorX</f>
        <v>0</v>
      </c>
      <c r="BG1723" s="76">
        <f ca="1">OFFSET(Pinlist!$F$1,BD1723,0)-$BS$18</f>
        <v>0</v>
      </c>
      <c r="BH1723" s="439" t="e">
        <f ca="1">IF(LEFT(BE1723,2)="RF",OFFSET(Pinlist!$D$1,Chart!BD1723,0)&amp;"_"&amp;OFFSET(Pinlist!$G$1,Chart!BD1723,0),"")</f>
        <v>#NUM!</v>
      </c>
      <c r="BI1723" s="298" t="e">
        <f ca="1">IF(LEFT(BE1723,2)="RF",OFFSET(Pinlist!$I$1,Chart!BD1723,0))</f>
        <v>#NUM!</v>
      </c>
      <c r="BJ1723" s="156">
        <f t="shared" si="237"/>
        <v>1720</v>
      </c>
      <c r="BK1723" s="598" t="b">
        <f t="array" aca="1" ref="BK1723" ca="1">IF($BV$15,MIN(SQRT((BF1723-OFFSET(BF1723,1,0,$BU$26-BJ1723))^2+(BG1723-OFFSET(BG1723,1,0,$BU$26-BJ1723))^2)))</f>
        <v>0</v>
      </c>
      <c r="BL1723" s="598" t="b">
        <f t="array" aca="1" ref="BL1723" ca="1">IF($BV$15,MIN(SQRT((BF1723-OFFSET(BF1723,-1,0,1-BJ1723))^2+(BG1723-OFFSET(BG1723,-1,0,1-BJ1723))^2)))</f>
        <v>0</v>
      </c>
      <c r="BM1723" s="225" t="e">
        <f t="shared" ca="1" si="233"/>
        <v>#N/A</v>
      </c>
      <c r="BN1723" s="225" t="e">
        <f t="shared" ca="1" si="234"/>
        <v>#N/A</v>
      </c>
      <c r="BO1723" s="53" t="b">
        <f t="shared" ca="1" si="235"/>
        <v>0</v>
      </c>
      <c r="BP1723" s="168"/>
      <c r="BQ1723" s="168"/>
      <c r="BR1723" s="168"/>
      <c r="BS1723" s="168"/>
      <c r="BT1723" s="168"/>
      <c r="BU1723" s="168"/>
      <c r="BV1723" s="168"/>
      <c r="BW1723" s="168"/>
      <c r="BX1723" s="66"/>
      <c r="BY1723" s="66"/>
      <c r="BZ1723" s="66"/>
      <c r="CA1723" s="66"/>
      <c r="CB1723" s="66"/>
      <c r="CC1723" s="66"/>
      <c r="CD1723" s="168"/>
      <c r="CE1723" s="66"/>
      <c r="CF1723" s="66"/>
      <c r="CG1723" s="66"/>
      <c r="CH1723" s="66"/>
      <c r="CI1723" s="168"/>
      <c r="CJ1723" s="617"/>
      <c r="CK1723" s="168"/>
      <c r="CL1723" s="168"/>
      <c r="CM1723" s="76"/>
      <c r="CN1723" s="76"/>
      <c r="CO1723" s="168"/>
      <c r="CX1723" s="168"/>
      <c r="CY1723" s="168"/>
      <c r="CZ1723" s="168"/>
      <c r="DA1723" s="168"/>
      <c r="DB1723" s="168"/>
      <c r="DC1723" s="168"/>
      <c r="DD1723" s="168"/>
      <c r="DE1723" s="168"/>
      <c r="DF1723" s="168"/>
      <c r="DG1723" s="168"/>
      <c r="DH1723" s="168"/>
      <c r="DI1723" s="168"/>
      <c r="DJ1723" s="168"/>
    </row>
    <row r="1724" spans="52:114" x14ac:dyDescent="0.2">
      <c r="AZ1724" s="3">
        <f ca="1">IF(ISNUMBER(BI1724),((BI1724&gt;Probe_Head!$CB$15)+COUNTIF(OFFSET(Pinlist!$T$1,Chart!BD1724,0),"*CPW*")+(OFFSET(Pinlist!$L$1,Chart!BD1724,0)="36-40")&gt;0)+0,0)</f>
        <v>0</v>
      </c>
      <c r="BA1724" s="161" t="e">
        <f t="shared" ca="1" si="236"/>
        <v>#NUM!</v>
      </c>
      <c r="BB1724" s="66" t="e">
        <f t="shared" ca="1" si="230"/>
        <v>#NUM!</v>
      </c>
      <c r="BC1724" s="66" t="e">
        <f t="shared" ca="1" si="231"/>
        <v>#NUM!</v>
      </c>
      <c r="BD1724" s="156">
        <f ca="1">IFERROR(MATCH(BE1724,OFFSET(Pinlist!$A$2,BD1723*(BA1724=BA1723),0,$BT$23,1),0)+BD1723*(BA1724=BA1723),0)</f>
        <v>0</v>
      </c>
      <c r="BE1724" s="66" t="e">
        <f t="shared" ca="1" si="232"/>
        <v>#NUM!</v>
      </c>
      <c r="BF1724" s="76">
        <f ca="1">(OFFSET(Pinlist!$E$1,BD1724,0)-$BR$18)*MirrorX</f>
        <v>0</v>
      </c>
      <c r="BG1724" s="76">
        <f ca="1">OFFSET(Pinlist!$F$1,BD1724,0)-$BS$18</f>
        <v>0</v>
      </c>
      <c r="BH1724" s="439" t="e">
        <f ca="1">IF(LEFT(BE1724,2)="RF",OFFSET(Pinlist!$D$1,Chart!BD1724,0)&amp;"_"&amp;OFFSET(Pinlist!$G$1,Chart!BD1724,0),"")</f>
        <v>#NUM!</v>
      </c>
      <c r="BI1724" s="298" t="e">
        <f ca="1">IF(LEFT(BE1724,2)="RF",OFFSET(Pinlist!$I$1,Chart!BD1724,0))</f>
        <v>#NUM!</v>
      </c>
      <c r="BJ1724" s="156">
        <f t="shared" si="237"/>
        <v>1721</v>
      </c>
      <c r="BK1724" s="598" t="b">
        <f t="array" aca="1" ref="BK1724" ca="1">IF($BV$15,MIN(SQRT((BF1724-OFFSET(BF1724,1,0,$BU$26-BJ1724))^2+(BG1724-OFFSET(BG1724,1,0,$BU$26-BJ1724))^2)))</f>
        <v>0</v>
      </c>
      <c r="BL1724" s="598" t="b">
        <f t="array" aca="1" ref="BL1724" ca="1">IF($BV$15,MIN(SQRT((BF1724-OFFSET(BF1724,-1,0,1-BJ1724))^2+(BG1724-OFFSET(BG1724,-1,0,1-BJ1724))^2)))</f>
        <v>0</v>
      </c>
      <c r="BM1724" s="225" t="e">
        <f t="shared" ca="1" si="233"/>
        <v>#N/A</v>
      </c>
      <c r="BN1724" s="225" t="e">
        <f t="shared" ca="1" si="234"/>
        <v>#N/A</v>
      </c>
      <c r="BO1724" s="53" t="b">
        <f t="shared" ca="1" si="235"/>
        <v>0</v>
      </c>
      <c r="BP1724" s="168"/>
      <c r="BQ1724" s="168"/>
      <c r="BR1724" s="168"/>
      <c r="BS1724" s="168"/>
      <c r="BT1724" s="168"/>
      <c r="BU1724" s="168"/>
      <c r="BV1724" s="168"/>
      <c r="BW1724" s="168"/>
      <c r="BX1724" s="66"/>
      <c r="BY1724" s="66"/>
      <c r="BZ1724" s="66"/>
      <c r="CA1724" s="66"/>
      <c r="CB1724" s="66"/>
      <c r="CC1724" s="66"/>
      <c r="CD1724" s="168"/>
      <c r="CE1724" s="66"/>
      <c r="CF1724" s="66"/>
      <c r="CG1724" s="66"/>
      <c r="CH1724" s="66"/>
      <c r="CI1724" s="168"/>
      <c r="CJ1724" s="617"/>
      <c r="CK1724" s="168"/>
      <c r="CL1724" s="168"/>
      <c r="CM1724" s="76"/>
      <c r="CN1724" s="76"/>
      <c r="CO1724" s="168"/>
      <c r="CX1724" s="168"/>
      <c r="CY1724" s="168"/>
      <c r="CZ1724" s="168"/>
      <c r="DA1724" s="168"/>
      <c r="DB1724" s="168"/>
      <c r="DC1724" s="168"/>
      <c r="DD1724" s="168"/>
      <c r="DE1724" s="168"/>
      <c r="DF1724" s="168"/>
      <c r="DG1724" s="168"/>
      <c r="DH1724" s="168"/>
      <c r="DI1724" s="168"/>
      <c r="DJ1724" s="168"/>
    </row>
    <row r="1725" spans="52:114" x14ac:dyDescent="0.2">
      <c r="AZ1725" s="3">
        <f ca="1">IF(ISNUMBER(BI1725),((BI1725&gt;Probe_Head!$CB$15)+COUNTIF(OFFSET(Pinlist!$T$1,Chart!BD1725,0),"*CPW*")+(OFFSET(Pinlist!$L$1,Chart!BD1725,0)="36-40")&gt;0)+0,0)</f>
        <v>0</v>
      </c>
      <c r="BA1725" s="161" t="e">
        <f t="shared" ca="1" si="236"/>
        <v>#NUM!</v>
      </c>
      <c r="BB1725" s="66" t="e">
        <f t="shared" ca="1" si="230"/>
        <v>#NUM!</v>
      </c>
      <c r="BC1725" s="66" t="e">
        <f t="shared" ca="1" si="231"/>
        <v>#NUM!</v>
      </c>
      <c r="BD1725" s="156">
        <f ca="1">IFERROR(MATCH(BE1725,OFFSET(Pinlist!$A$2,BD1724*(BA1725=BA1724),0,$BT$23,1),0)+BD1724*(BA1725=BA1724),0)</f>
        <v>0</v>
      </c>
      <c r="BE1725" s="66" t="e">
        <f t="shared" ca="1" si="232"/>
        <v>#NUM!</v>
      </c>
      <c r="BF1725" s="76">
        <f ca="1">(OFFSET(Pinlist!$E$1,BD1725,0)-$BR$18)*MirrorX</f>
        <v>0</v>
      </c>
      <c r="BG1725" s="76">
        <f ca="1">OFFSET(Pinlist!$F$1,BD1725,0)-$BS$18</f>
        <v>0</v>
      </c>
      <c r="BH1725" s="439" t="e">
        <f ca="1">IF(LEFT(BE1725,2)="RF",OFFSET(Pinlist!$D$1,Chart!BD1725,0)&amp;"_"&amp;OFFSET(Pinlist!$G$1,Chart!BD1725,0),"")</f>
        <v>#NUM!</v>
      </c>
      <c r="BI1725" s="298" t="e">
        <f ca="1">IF(LEFT(BE1725,2)="RF",OFFSET(Pinlist!$I$1,Chart!BD1725,0))</f>
        <v>#NUM!</v>
      </c>
      <c r="BJ1725" s="156">
        <f t="shared" si="237"/>
        <v>1722</v>
      </c>
      <c r="BK1725" s="598" t="b">
        <f t="array" aca="1" ref="BK1725" ca="1">IF($BV$15,MIN(SQRT((BF1725-OFFSET(BF1725,1,0,$BU$26-BJ1725))^2+(BG1725-OFFSET(BG1725,1,0,$BU$26-BJ1725))^2)))</f>
        <v>0</v>
      </c>
      <c r="BL1725" s="598" t="b">
        <f t="array" aca="1" ref="BL1725" ca="1">IF($BV$15,MIN(SQRT((BF1725-OFFSET(BF1725,-1,0,1-BJ1725))^2+(BG1725-OFFSET(BG1725,-1,0,1-BJ1725))^2)))</f>
        <v>0</v>
      </c>
      <c r="BM1725" s="225" t="e">
        <f t="shared" ca="1" si="233"/>
        <v>#N/A</v>
      </c>
      <c r="BN1725" s="225" t="e">
        <f t="shared" ca="1" si="234"/>
        <v>#N/A</v>
      </c>
      <c r="BO1725" s="53" t="b">
        <f t="shared" ca="1" si="235"/>
        <v>0</v>
      </c>
      <c r="BP1725" s="168"/>
      <c r="BQ1725" s="168"/>
      <c r="BR1725" s="168"/>
      <c r="BS1725" s="168"/>
      <c r="BT1725" s="168"/>
      <c r="BU1725" s="168"/>
      <c r="BV1725" s="168"/>
      <c r="BW1725" s="168"/>
      <c r="BX1725" s="66"/>
      <c r="BY1725" s="66"/>
      <c r="BZ1725" s="66"/>
      <c r="CA1725" s="66"/>
      <c r="CB1725" s="66"/>
      <c r="CC1725" s="66"/>
      <c r="CD1725" s="168"/>
      <c r="CE1725" s="66"/>
      <c r="CF1725" s="66"/>
      <c r="CG1725" s="66"/>
      <c r="CH1725" s="66"/>
      <c r="CI1725" s="168"/>
      <c r="CJ1725" s="617"/>
      <c r="CK1725" s="168"/>
      <c r="CL1725" s="168"/>
      <c r="CM1725" s="76"/>
      <c r="CN1725" s="76"/>
      <c r="CO1725" s="168"/>
      <c r="CX1725" s="168"/>
      <c r="CY1725" s="168"/>
      <c r="CZ1725" s="168"/>
      <c r="DA1725" s="168"/>
      <c r="DB1725" s="168"/>
      <c r="DC1725" s="168"/>
      <c r="DD1725" s="168"/>
      <c r="DE1725" s="168"/>
      <c r="DF1725" s="168"/>
      <c r="DG1725" s="168"/>
      <c r="DH1725" s="168"/>
      <c r="DI1725" s="168"/>
      <c r="DJ1725" s="168"/>
    </row>
    <row r="1726" spans="52:114" x14ac:dyDescent="0.2">
      <c r="AZ1726" s="3">
        <f ca="1">IF(ISNUMBER(BI1726),((BI1726&gt;Probe_Head!$CB$15)+COUNTIF(OFFSET(Pinlist!$T$1,Chart!BD1726,0),"*CPW*")+(OFFSET(Pinlist!$L$1,Chart!BD1726,0)="36-40")&gt;0)+0,0)</f>
        <v>0</v>
      </c>
      <c r="BA1726" s="161" t="e">
        <f t="shared" ca="1" si="236"/>
        <v>#NUM!</v>
      </c>
      <c r="BB1726" s="66" t="e">
        <f t="shared" ca="1" si="230"/>
        <v>#NUM!</v>
      </c>
      <c r="BC1726" s="66" t="e">
        <f t="shared" ca="1" si="231"/>
        <v>#NUM!</v>
      </c>
      <c r="BD1726" s="156">
        <f ca="1">IFERROR(MATCH(BE1726,OFFSET(Pinlist!$A$2,BD1725*(BA1726=BA1725),0,$BT$23,1),0)+BD1725*(BA1726=BA1725),0)</f>
        <v>0</v>
      </c>
      <c r="BE1726" s="66" t="e">
        <f t="shared" ca="1" si="232"/>
        <v>#NUM!</v>
      </c>
      <c r="BF1726" s="76">
        <f ca="1">(OFFSET(Pinlist!$E$1,BD1726,0)-$BR$18)*MirrorX</f>
        <v>0</v>
      </c>
      <c r="BG1726" s="76">
        <f ca="1">OFFSET(Pinlist!$F$1,BD1726,0)-$BS$18</f>
        <v>0</v>
      </c>
      <c r="BH1726" s="439" t="e">
        <f ca="1">IF(LEFT(BE1726,2)="RF",OFFSET(Pinlist!$D$1,Chart!BD1726,0)&amp;"_"&amp;OFFSET(Pinlist!$G$1,Chart!BD1726,0),"")</f>
        <v>#NUM!</v>
      </c>
      <c r="BI1726" s="298" t="e">
        <f ca="1">IF(LEFT(BE1726,2)="RF",OFFSET(Pinlist!$I$1,Chart!BD1726,0))</f>
        <v>#NUM!</v>
      </c>
      <c r="BJ1726" s="156">
        <f t="shared" si="237"/>
        <v>1723</v>
      </c>
      <c r="BK1726" s="598" t="b">
        <f t="array" aca="1" ref="BK1726" ca="1">IF($BV$15,MIN(SQRT((BF1726-OFFSET(BF1726,1,0,$BU$26-BJ1726))^2+(BG1726-OFFSET(BG1726,1,0,$BU$26-BJ1726))^2)))</f>
        <v>0</v>
      </c>
      <c r="BL1726" s="598" t="b">
        <f t="array" aca="1" ref="BL1726" ca="1">IF($BV$15,MIN(SQRT((BF1726-OFFSET(BF1726,-1,0,1-BJ1726))^2+(BG1726-OFFSET(BG1726,-1,0,1-BJ1726))^2)))</f>
        <v>0</v>
      </c>
      <c r="BM1726" s="225" t="e">
        <f t="shared" ca="1" si="233"/>
        <v>#N/A</v>
      </c>
      <c r="BN1726" s="225" t="e">
        <f t="shared" ca="1" si="234"/>
        <v>#N/A</v>
      </c>
      <c r="BO1726" s="53" t="b">
        <f t="shared" ca="1" si="235"/>
        <v>0</v>
      </c>
      <c r="BP1726" s="168"/>
      <c r="BQ1726" s="168"/>
      <c r="BR1726" s="168"/>
      <c r="BS1726" s="168"/>
      <c r="BT1726" s="168"/>
      <c r="BU1726" s="168"/>
      <c r="BV1726" s="168"/>
      <c r="BW1726" s="168"/>
      <c r="BX1726" s="66"/>
      <c r="BY1726" s="66"/>
      <c r="BZ1726" s="66"/>
      <c r="CA1726" s="66"/>
      <c r="CB1726" s="66"/>
      <c r="CC1726" s="66"/>
      <c r="CD1726" s="168"/>
      <c r="CE1726" s="66"/>
      <c r="CF1726" s="66"/>
      <c r="CG1726" s="66"/>
      <c r="CH1726" s="66"/>
      <c r="CI1726" s="168"/>
      <c r="CJ1726" s="617"/>
      <c r="CK1726" s="168"/>
      <c r="CL1726" s="168"/>
      <c r="CM1726" s="76"/>
      <c r="CN1726" s="76"/>
      <c r="CO1726" s="168"/>
      <c r="CX1726" s="168"/>
      <c r="CY1726" s="168"/>
      <c r="CZ1726" s="168"/>
      <c r="DA1726" s="168"/>
      <c r="DB1726" s="168"/>
      <c r="DC1726" s="168"/>
      <c r="DD1726" s="168"/>
      <c r="DE1726" s="168"/>
      <c r="DF1726" s="168"/>
      <c r="DG1726" s="168"/>
      <c r="DH1726" s="168"/>
      <c r="DI1726" s="168"/>
      <c r="DJ1726" s="168"/>
    </row>
    <row r="1727" spans="52:114" x14ac:dyDescent="0.2">
      <c r="AZ1727" s="3">
        <f ca="1">IF(ISNUMBER(BI1727),((BI1727&gt;Probe_Head!$CB$15)+COUNTIF(OFFSET(Pinlist!$T$1,Chart!BD1727,0),"*CPW*")+(OFFSET(Pinlist!$L$1,Chart!BD1727,0)="36-40")&gt;0)+0,0)</f>
        <v>0</v>
      </c>
      <c r="BA1727" s="161" t="e">
        <f t="shared" ca="1" si="236"/>
        <v>#NUM!</v>
      </c>
      <c r="BB1727" s="66" t="e">
        <f t="shared" ca="1" si="230"/>
        <v>#NUM!</v>
      </c>
      <c r="BC1727" s="66" t="e">
        <f t="shared" ca="1" si="231"/>
        <v>#NUM!</v>
      </c>
      <c r="BD1727" s="156">
        <f ca="1">IFERROR(MATCH(BE1727,OFFSET(Pinlist!$A$2,BD1726*(BA1727=BA1726),0,$BT$23,1),0)+BD1726*(BA1727=BA1726),0)</f>
        <v>0</v>
      </c>
      <c r="BE1727" s="66" t="e">
        <f t="shared" ca="1" si="232"/>
        <v>#NUM!</v>
      </c>
      <c r="BF1727" s="76">
        <f ca="1">(OFFSET(Pinlist!$E$1,BD1727,0)-$BR$18)*MirrorX</f>
        <v>0</v>
      </c>
      <c r="BG1727" s="76">
        <f ca="1">OFFSET(Pinlist!$F$1,BD1727,0)-$BS$18</f>
        <v>0</v>
      </c>
      <c r="BH1727" s="439" t="e">
        <f ca="1">IF(LEFT(BE1727,2)="RF",OFFSET(Pinlist!$D$1,Chart!BD1727,0)&amp;"_"&amp;OFFSET(Pinlist!$G$1,Chart!BD1727,0),"")</f>
        <v>#NUM!</v>
      </c>
      <c r="BI1727" s="298" t="e">
        <f ca="1">IF(LEFT(BE1727,2)="RF",OFFSET(Pinlist!$I$1,Chart!BD1727,0))</f>
        <v>#NUM!</v>
      </c>
      <c r="BJ1727" s="156">
        <f t="shared" si="237"/>
        <v>1724</v>
      </c>
      <c r="BK1727" s="598" t="b">
        <f t="array" aca="1" ref="BK1727" ca="1">IF($BV$15,MIN(SQRT((BF1727-OFFSET(BF1727,1,0,$BU$26-BJ1727))^2+(BG1727-OFFSET(BG1727,1,0,$BU$26-BJ1727))^2)))</f>
        <v>0</v>
      </c>
      <c r="BL1727" s="598" t="b">
        <f t="array" aca="1" ref="BL1727" ca="1">IF($BV$15,MIN(SQRT((BF1727-OFFSET(BF1727,-1,0,1-BJ1727))^2+(BG1727-OFFSET(BG1727,-1,0,1-BJ1727))^2)))</f>
        <v>0</v>
      </c>
      <c r="BM1727" s="225" t="e">
        <f t="shared" ca="1" si="233"/>
        <v>#N/A</v>
      </c>
      <c r="BN1727" s="225" t="e">
        <f t="shared" ca="1" si="234"/>
        <v>#N/A</v>
      </c>
      <c r="BO1727" s="53" t="b">
        <f t="shared" ca="1" si="235"/>
        <v>0</v>
      </c>
      <c r="BP1727" s="168"/>
      <c r="BQ1727" s="168"/>
      <c r="BR1727" s="168"/>
      <c r="BS1727" s="168"/>
      <c r="BT1727" s="168"/>
      <c r="BU1727" s="168"/>
      <c r="BV1727" s="168"/>
      <c r="BW1727" s="168"/>
      <c r="BX1727" s="66"/>
      <c r="BY1727" s="66"/>
      <c r="BZ1727" s="66"/>
      <c r="CA1727" s="66"/>
      <c r="CB1727" s="66"/>
      <c r="CC1727" s="66"/>
      <c r="CD1727" s="168"/>
      <c r="CE1727" s="66"/>
      <c r="CF1727" s="66"/>
      <c r="CG1727" s="66"/>
      <c r="CH1727" s="66"/>
      <c r="CI1727" s="168"/>
      <c r="CJ1727" s="617"/>
      <c r="CK1727" s="168"/>
      <c r="CL1727" s="168"/>
      <c r="CM1727" s="76"/>
      <c r="CN1727" s="76"/>
      <c r="CO1727" s="168"/>
      <c r="CX1727" s="168"/>
      <c r="CY1727" s="168"/>
      <c r="CZ1727" s="168"/>
      <c r="DA1727" s="168"/>
      <c r="DB1727" s="168"/>
      <c r="DC1727" s="168"/>
      <c r="DD1727" s="168"/>
      <c r="DE1727" s="168"/>
      <c r="DF1727" s="168"/>
      <c r="DG1727" s="168"/>
      <c r="DH1727" s="168"/>
      <c r="DI1727" s="168"/>
      <c r="DJ1727" s="168"/>
    </row>
    <row r="1728" spans="52:114" x14ac:dyDescent="0.2">
      <c r="AZ1728" s="3">
        <f ca="1">IF(ISNUMBER(BI1728),((BI1728&gt;Probe_Head!$CB$15)+COUNTIF(OFFSET(Pinlist!$T$1,Chart!BD1728,0),"*CPW*")+(OFFSET(Pinlist!$L$1,Chart!BD1728,0)="36-40")&gt;0)+0,0)</f>
        <v>0</v>
      </c>
      <c r="BA1728" s="161" t="e">
        <f t="shared" ca="1" si="236"/>
        <v>#NUM!</v>
      </c>
      <c r="BB1728" s="66" t="e">
        <f t="shared" ca="1" si="230"/>
        <v>#NUM!</v>
      </c>
      <c r="BC1728" s="66" t="e">
        <f t="shared" ca="1" si="231"/>
        <v>#NUM!</v>
      </c>
      <c r="BD1728" s="156">
        <f ca="1">IFERROR(MATCH(BE1728,OFFSET(Pinlist!$A$2,BD1727*(BA1728=BA1727),0,$BT$23,1),0)+BD1727*(BA1728=BA1727),0)</f>
        <v>0</v>
      </c>
      <c r="BE1728" s="66" t="e">
        <f t="shared" ca="1" si="232"/>
        <v>#NUM!</v>
      </c>
      <c r="BF1728" s="76">
        <f ca="1">(OFFSET(Pinlist!$E$1,BD1728,0)-$BR$18)*MirrorX</f>
        <v>0</v>
      </c>
      <c r="BG1728" s="76">
        <f ca="1">OFFSET(Pinlist!$F$1,BD1728,0)-$BS$18</f>
        <v>0</v>
      </c>
      <c r="BH1728" s="439" t="e">
        <f ca="1">IF(LEFT(BE1728,2)="RF",OFFSET(Pinlist!$D$1,Chart!BD1728,0)&amp;"_"&amp;OFFSET(Pinlist!$G$1,Chart!BD1728,0),"")</f>
        <v>#NUM!</v>
      </c>
      <c r="BI1728" s="298" t="e">
        <f ca="1">IF(LEFT(BE1728,2)="RF",OFFSET(Pinlist!$I$1,Chart!BD1728,0))</f>
        <v>#NUM!</v>
      </c>
      <c r="BJ1728" s="156">
        <f t="shared" si="237"/>
        <v>1725</v>
      </c>
      <c r="BK1728" s="598" t="b">
        <f t="array" aca="1" ref="BK1728" ca="1">IF($BV$15,MIN(SQRT((BF1728-OFFSET(BF1728,1,0,$BU$26-BJ1728))^2+(BG1728-OFFSET(BG1728,1,0,$BU$26-BJ1728))^2)))</f>
        <v>0</v>
      </c>
      <c r="BL1728" s="598" t="b">
        <f t="array" aca="1" ref="BL1728" ca="1">IF($BV$15,MIN(SQRT((BF1728-OFFSET(BF1728,-1,0,1-BJ1728))^2+(BG1728-OFFSET(BG1728,-1,0,1-BJ1728))^2)))</f>
        <v>0</v>
      </c>
      <c r="BM1728" s="225" t="e">
        <f t="shared" ca="1" si="233"/>
        <v>#N/A</v>
      </c>
      <c r="BN1728" s="225" t="e">
        <f t="shared" ca="1" si="234"/>
        <v>#N/A</v>
      </c>
      <c r="BO1728" s="53" t="b">
        <f t="shared" ca="1" si="235"/>
        <v>0</v>
      </c>
      <c r="BP1728" s="168"/>
      <c r="BQ1728" s="168"/>
      <c r="BR1728" s="168"/>
      <c r="BS1728" s="168"/>
      <c r="BT1728" s="168"/>
      <c r="BU1728" s="168"/>
      <c r="BV1728" s="168"/>
      <c r="BW1728" s="168"/>
      <c r="BX1728" s="66"/>
      <c r="BY1728" s="66"/>
      <c r="BZ1728" s="66"/>
      <c r="CA1728" s="66"/>
      <c r="CB1728" s="66"/>
      <c r="CC1728" s="66"/>
      <c r="CD1728" s="168"/>
      <c r="CE1728" s="66"/>
      <c r="CF1728" s="66"/>
      <c r="CG1728" s="66"/>
      <c r="CH1728" s="66"/>
      <c r="CI1728" s="168"/>
      <c r="CJ1728" s="617"/>
      <c r="CK1728" s="168"/>
      <c r="CL1728" s="168"/>
      <c r="CM1728" s="76"/>
      <c r="CN1728" s="76"/>
      <c r="CO1728" s="168"/>
      <c r="CP1728" s="66"/>
      <c r="CQ1728" s="168"/>
      <c r="CR1728" s="168"/>
      <c r="CS1728" s="168"/>
      <c r="CT1728" s="168"/>
      <c r="CU1728" s="168"/>
      <c r="CV1728" s="168"/>
      <c r="CW1728" s="168"/>
      <c r="CX1728" s="168"/>
      <c r="CY1728" s="168"/>
      <c r="CZ1728" s="168"/>
      <c r="DA1728" s="168"/>
      <c r="DB1728" s="168"/>
      <c r="DC1728" s="168"/>
      <c r="DD1728" s="168"/>
      <c r="DE1728" s="168"/>
      <c r="DF1728" s="168"/>
      <c r="DG1728" s="168"/>
      <c r="DH1728" s="168"/>
      <c r="DI1728" s="168"/>
      <c r="DJ1728" s="168"/>
    </row>
    <row r="1729" spans="52:114" x14ac:dyDescent="0.2">
      <c r="AZ1729" s="3">
        <f ca="1">IF(ISNUMBER(BI1729),((BI1729&gt;Probe_Head!$CB$15)+COUNTIF(OFFSET(Pinlist!$T$1,Chart!BD1729,0),"*CPW*")+(OFFSET(Pinlist!$L$1,Chart!BD1729,0)="36-40")&gt;0)+0,0)</f>
        <v>0</v>
      </c>
      <c r="BA1729" s="161" t="e">
        <f t="shared" ca="1" si="236"/>
        <v>#NUM!</v>
      </c>
      <c r="BB1729" s="66" t="e">
        <f t="shared" ca="1" si="230"/>
        <v>#NUM!</v>
      </c>
      <c r="BC1729" s="66" t="e">
        <f t="shared" ca="1" si="231"/>
        <v>#NUM!</v>
      </c>
      <c r="BD1729" s="156">
        <f ca="1">IFERROR(MATCH(BE1729,OFFSET(Pinlist!$A$2,BD1728*(BA1729=BA1728),0,$BT$23,1),0)+BD1728*(BA1729=BA1728),0)</f>
        <v>0</v>
      </c>
      <c r="BE1729" s="66" t="e">
        <f t="shared" ca="1" si="232"/>
        <v>#NUM!</v>
      </c>
      <c r="BF1729" s="76">
        <f ca="1">(OFFSET(Pinlist!$E$1,BD1729,0)-$BR$18)*MirrorX</f>
        <v>0</v>
      </c>
      <c r="BG1729" s="76">
        <f ca="1">OFFSET(Pinlist!$F$1,BD1729,0)-$BS$18</f>
        <v>0</v>
      </c>
      <c r="BH1729" s="439" t="e">
        <f ca="1">IF(LEFT(BE1729,2)="RF",OFFSET(Pinlist!$D$1,Chart!BD1729,0)&amp;"_"&amp;OFFSET(Pinlist!$G$1,Chart!BD1729,0),"")</f>
        <v>#NUM!</v>
      </c>
      <c r="BI1729" s="298" t="e">
        <f ca="1">IF(LEFT(BE1729,2)="RF",OFFSET(Pinlist!$I$1,Chart!BD1729,0))</f>
        <v>#NUM!</v>
      </c>
      <c r="BJ1729" s="156">
        <f t="shared" si="237"/>
        <v>1726</v>
      </c>
      <c r="BK1729" s="598" t="b">
        <f t="array" aca="1" ref="BK1729" ca="1">IF($BV$15,MIN(SQRT((BF1729-OFFSET(BF1729,1,0,$BU$26-BJ1729))^2+(BG1729-OFFSET(BG1729,1,0,$BU$26-BJ1729))^2)))</f>
        <v>0</v>
      </c>
      <c r="BL1729" s="598" t="b">
        <f t="array" aca="1" ref="BL1729" ca="1">IF($BV$15,MIN(SQRT((BF1729-OFFSET(BF1729,-1,0,1-BJ1729))^2+(BG1729-OFFSET(BG1729,-1,0,1-BJ1729))^2)))</f>
        <v>0</v>
      </c>
      <c r="BM1729" s="225" t="e">
        <f t="shared" ca="1" si="233"/>
        <v>#N/A</v>
      </c>
      <c r="BN1729" s="225" t="e">
        <f t="shared" ca="1" si="234"/>
        <v>#N/A</v>
      </c>
      <c r="BO1729" s="53" t="b">
        <f t="shared" ca="1" si="235"/>
        <v>0</v>
      </c>
      <c r="BP1729" s="168"/>
      <c r="BQ1729" s="168"/>
      <c r="BR1729" s="168"/>
      <c r="BS1729" s="168"/>
      <c r="BT1729" s="168"/>
      <c r="BU1729" s="168"/>
      <c r="BV1729" s="168"/>
      <c r="BW1729" s="168"/>
      <c r="BX1729" s="66"/>
      <c r="BY1729" s="66"/>
      <c r="BZ1729" s="66"/>
      <c r="CA1729" s="66"/>
      <c r="CB1729" s="66"/>
      <c r="CC1729" s="66"/>
      <c r="CD1729" s="168"/>
      <c r="CE1729" s="66"/>
      <c r="CF1729" s="66"/>
      <c r="CG1729" s="66"/>
      <c r="CH1729" s="66"/>
      <c r="CI1729" s="168"/>
      <c r="CJ1729" s="617"/>
      <c r="CK1729" s="168"/>
      <c r="CL1729" s="168"/>
      <c r="CM1729" s="76"/>
      <c r="CN1729" s="76"/>
      <c r="CO1729" s="168"/>
      <c r="CP1729" s="66"/>
      <c r="CQ1729" s="168"/>
      <c r="CR1729" s="168"/>
      <c r="CS1729" s="168"/>
      <c r="CT1729" s="168"/>
      <c r="CU1729" s="168"/>
      <c r="CV1729" s="168"/>
      <c r="CW1729" s="168"/>
      <c r="CX1729" s="168"/>
      <c r="CY1729" s="168"/>
      <c r="CZ1729" s="168"/>
      <c r="DA1729" s="168"/>
      <c r="DB1729" s="168"/>
      <c r="DC1729" s="168"/>
      <c r="DD1729" s="168"/>
      <c r="DE1729" s="168"/>
      <c r="DF1729" s="168"/>
      <c r="DG1729" s="168"/>
      <c r="DH1729" s="168"/>
      <c r="DI1729" s="168"/>
      <c r="DJ1729" s="168"/>
    </row>
    <row r="1730" spans="52:114" x14ac:dyDescent="0.2">
      <c r="AZ1730" s="3">
        <f ca="1">IF(ISNUMBER(BI1730),((BI1730&gt;Probe_Head!$CB$15)+COUNTIF(OFFSET(Pinlist!$T$1,Chart!BD1730,0),"*CPW*")+(OFFSET(Pinlist!$L$1,Chart!BD1730,0)="36-40")&gt;0)+0,0)</f>
        <v>0</v>
      </c>
      <c r="BA1730" s="161" t="e">
        <f t="shared" ca="1" si="236"/>
        <v>#NUM!</v>
      </c>
      <c r="BB1730" s="66" t="e">
        <f t="shared" ca="1" si="230"/>
        <v>#NUM!</v>
      </c>
      <c r="BC1730" s="66" t="e">
        <f t="shared" ca="1" si="231"/>
        <v>#NUM!</v>
      </c>
      <c r="BD1730" s="156">
        <f ca="1">IFERROR(MATCH(BE1730,OFFSET(Pinlist!$A$2,BD1729*(BA1730=BA1729),0,$BT$23,1),0)+BD1729*(BA1730=BA1729),0)</f>
        <v>0</v>
      </c>
      <c r="BE1730" s="66" t="e">
        <f t="shared" ca="1" si="232"/>
        <v>#NUM!</v>
      </c>
      <c r="BF1730" s="76">
        <f ca="1">(OFFSET(Pinlist!$E$1,BD1730,0)-$BR$18)*MirrorX</f>
        <v>0</v>
      </c>
      <c r="BG1730" s="76">
        <f ca="1">OFFSET(Pinlist!$F$1,BD1730,0)-$BS$18</f>
        <v>0</v>
      </c>
      <c r="BH1730" s="439" t="e">
        <f ca="1">IF(LEFT(BE1730,2)="RF",OFFSET(Pinlist!$D$1,Chart!BD1730,0)&amp;"_"&amp;OFFSET(Pinlist!$G$1,Chart!BD1730,0),"")</f>
        <v>#NUM!</v>
      </c>
      <c r="BI1730" s="298" t="e">
        <f ca="1">IF(LEFT(BE1730,2)="RF",OFFSET(Pinlist!$I$1,Chart!BD1730,0))</f>
        <v>#NUM!</v>
      </c>
      <c r="BJ1730" s="156">
        <f t="shared" si="237"/>
        <v>1727</v>
      </c>
      <c r="BK1730" s="598" t="b">
        <f t="array" aca="1" ref="BK1730" ca="1">IF($BV$15,MIN(SQRT((BF1730-OFFSET(BF1730,1,0,$BU$26-BJ1730))^2+(BG1730-OFFSET(BG1730,1,0,$BU$26-BJ1730))^2)))</f>
        <v>0</v>
      </c>
      <c r="BL1730" s="598" t="b">
        <f t="array" aca="1" ref="BL1730" ca="1">IF($BV$15,MIN(SQRT((BF1730-OFFSET(BF1730,-1,0,1-BJ1730))^2+(BG1730-OFFSET(BG1730,-1,0,1-BJ1730))^2)))</f>
        <v>0</v>
      </c>
      <c r="BM1730" s="225" t="e">
        <f t="shared" ca="1" si="233"/>
        <v>#N/A</v>
      </c>
      <c r="BN1730" s="225" t="e">
        <f t="shared" ca="1" si="234"/>
        <v>#N/A</v>
      </c>
      <c r="BO1730" s="53" t="b">
        <f t="shared" ca="1" si="235"/>
        <v>0</v>
      </c>
      <c r="BP1730" s="168"/>
      <c r="BQ1730" s="168"/>
      <c r="BR1730" s="168"/>
      <c r="BS1730" s="168"/>
      <c r="BT1730" s="168"/>
      <c r="BU1730" s="168"/>
      <c r="BV1730" s="168"/>
      <c r="BW1730" s="168"/>
      <c r="BX1730" s="66"/>
      <c r="BY1730" s="66"/>
      <c r="BZ1730" s="66"/>
      <c r="CA1730" s="66"/>
      <c r="CB1730" s="66"/>
      <c r="CC1730" s="66"/>
      <c r="CD1730" s="168"/>
      <c r="CE1730" s="66"/>
      <c r="CF1730" s="66"/>
      <c r="CG1730" s="66"/>
      <c r="CH1730" s="66"/>
      <c r="CI1730" s="168"/>
      <c r="CJ1730" s="617"/>
      <c r="CK1730" s="168"/>
      <c r="CL1730" s="168"/>
      <c r="CM1730" s="76"/>
      <c r="CN1730" s="76"/>
      <c r="CO1730" s="168"/>
      <c r="CP1730" s="66"/>
      <c r="CQ1730" s="168"/>
      <c r="CR1730" s="168"/>
      <c r="CS1730" s="168"/>
      <c r="CT1730" s="168"/>
      <c r="CU1730" s="168"/>
      <c r="CV1730" s="168"/>
      <c r="CW1730" s="168"/>
      <c r="CX1730" s="168"/>
      <c r="CY1730" s="168"/>
      <c r="CZ1730" s="168"/>
      <c r="DA1730" s="168"/>
      <c r="DB1730" s="168"/>
      <c r="DC1730" s="168"/>
      <c r="DD1730" s="168"/>
      <c r="DE1730" s="168"/>
      <c r="DF1730" s="168"/>
      <c r="DG1730" s="168"/>
      <c r="DH1730" s="168"/>
      <c r="DI1730" s="168"/>
      <c r="DJ1730" s="168"/>
    </row>
    <row r="1731" spans="52:114" x14ac:dyDescent="0.2">
      <c r="AZ1731" s="3">
        <f ca="1">IF(ISNUMBER(BI1731),((BI1731&gt;Probe_Head!$CB$15)+COUNTIF(OFFSET(Pinlist!$T$1,Chart!BD1731,0),"*CPW*")+(OFFSET(Pinlist!$L$1,Chart!BD1731,0)="36-40")&gt;0)+0,0)</f>
        <v>0</v>
      </c>
      <c r="BA1731" s="161" t="e">
        <f t="shared" ca="1" si="236"/>
        <v>#NUM!</v>
      </c>
      <c r="BB1731" s="66" t="e">
        <f t="shared" ca="1" si="230"/>
        <v>#NUM!</v>
      </c>
      <c r="BC1731" s="66" t="e">
        <f t="shared" ca="1" si="231"/>
        <v>#NUM!</v>
      </c>
      <c r="BD1731" s="156">
        <f ca="1">IFERROR(MATCH(BE1731,OFFSET(Pinlist!$A$2,BD1730*(BA1731=BA1730),0,$BT$23,1),0)+BD1730*(BA1731=BA1730),0)</f>
        <v>0</v>
      </c>
      <c r="BE1731" s="66" t="e">
        <f t="shared" ca="1" si="232"/>
        <v>#NUM!</v>
      </c>
      <c r="BF1731" s="76">
        <f ca="1">(OFFSET(Pinlist!$E$1,BD1731,0)-$BR$18)*MirrorX</f>
        <v>0</v>
      </c>
      <c r="BG1731" s="76">
        <f ca="1">OFFSET(Pinlist!$F$1,BD1731,0)-$BS$18</f>
        <v>0</v>
      </c>
      <c r="BH1731" s="439" t="e">
        <f ca="1">IF(LEFT(BE1731,2)="RF",OFFSET(Pinlist!$D$1,Chart!BD1731,0)&amp;"_"&amp;OFFSET(Pinlist!$G$1,Chart!BD1731,0),"")</f>
        <v>#NUM!</v>
      </c>
      <c r="BI1731" s="298" t="e">
        <f ca="1">IF(LEFT(BE1731,2)="RF",OFFSET(Pinlist!$I$1,Chart!BD1731,0))</f>
        <v>#NUM!</v>
      </c>
      <c r="BJ1731" s="156">
        <f t="shared" si="237"/>
        <v>1728</v>
      </c>
      <c r="BK1731" s="598" t="b">
        <f t="array" aca="1" ref="BK1731" ca="1">IF($BV$15,MIN(SQRT((BF1731-OFFSET(BF1731,1,0,$BU$26-BJ1731))^2+(BG1731-OFFSET(BG1731,1,0,$BU$26-BJ1731))^2)))</f>
        <v>0</v>
      </c>
      <c r="BL1731" s="598" t="b">
        <f t="array" aca="1" ref="BL1731" ca="1">IF($BV$15,MIN(SQRT((BF1731-OFFSET(BF1731,-1,0,1-BJ1731))^2+(BG1731-OFFSET(BG1731,-1,0,1-BJ1731))^2)))</f>
        <v>0</v>
      </c>
      <c r="BM1731" s="225" t="e">
        <f t="shared" ca="1" si="233"/>
        <v>#N/A</v>
      </c>
      <c r="BN1731" s="225" t="e">
        <f t="shared" ca="1" si="234"/>
        <v>#N/A</v>
      </c>
      <c r="BO1731" s="53" t="b">
        <f t="shared" ca="1" si="235"/>
        <v>0</v>
      </c>
      <c r="BP1731" s="168"/>
      <c r="BQ1731" s="168"/>
      <c r="BR1731" s="168"/>
      <c r="BS1731" s="168"/>
      <c r="BT1731" s="168"/>
      <c r="BU1731" s="168"/>
      <c r="BV1731" s="168"/>
      <c r="BW1731" s="168"/>
      <c r="BX1731" s="66"/>
      <c r="BY1731" s="66"/>
      <c r="BZ1731" s="66"/>
      <c r="CA1731" s="66"/>
      <c r="CB1731" s="66"/>
      <c r="CC1731" s="66"/>
      <c r="CD1731" s="168"/>
      <c r="CE1731" s="66"/>
      <c r="CF1731" s="66"/>
      <c r="CG1731" s="66"/>
      <c r="CH1731" s="66"/>
      <c r="CI1731" s="168"/>
      <c r="CJ1731" s="617"/>
      <c r="CK1731" s="168"/>
      <c r="CL1731" s="168"/>
      <c r="CM1731" s="76"/>
      <c r="CN1731" s="76"/>
      <c r="CO1731" s="168"/>
      <c r="CP1731" s="66"/>
      <c r="CQ1731" s="168"/>
      <c r="CR1731" s="168"/>
      <c r="CS1731" s="168"/>
      <c r="CT1731" s="168"/>
      <c r="CU1731" s="168"/>
      <c r="CV1731" s="168"/>
      <c r="CW1731" s="168"/>
      <c r="CX1731" s="168"/>
      <c r="CY1731" s="168"/>
      <c r="CZ1731" s="168"/>
      <c r="DA1731" s="168"/>
      <c r="DB1731" s="168"/>
      <c r="DC1731" s="168"/>
      <c r="DD1731" s="168"/>
      <c r="DE1731" s="168"/>
      <c r="DF1731" s="168"/>
      <c r="DG1731" s="168"/>
      <c r="DH1731" s="168"/>
      <c r="DI1731" s="168"/>
      <c r="DJ1731" s="168"/>
    </row>
    <row r="1732" spans="52:114" x14ac:dyDescent="0.2">
      <c r="AZ1732" s="3">
        <f ca="1">IF(ISNUMBER(BI1732),((BI1732&gt;Probe_Head!$CB$15)+COUNTIF(OFFSET(Pinlist!$T$1,Chart!BD1732,0),"*CPW*")+(OFFSET(Pinlist!$L$1,Chart!BD1732,0)="36-40")&gt;0)+0,0)</f>
        <v>0</v>
      </c>
      <c r="BA1732" s="161" t="e">
        <f t="shared" ca="1" si="236"/>
        <v>#NUM!</v>
      </c>
      <c r="BB1732" s="66" t="e">
        <f t="shared" ref="BB1732:BB1795" ca="1" si="238">SMALL($CJ$4:$CJ$63,BA1732)</f>
        <v>#NUM!</v>
      </c>
      <c r="BC1732" s="66" t="e">
        <f t="shared" ref="BC1732:BC1795" ca="1" si="239">IF(BB1732=BB1731,BC1731+1,1)</f>
        <v>#NUM!</v>
      </c>
      <c r="BD1732" s="156">
        <f ca="1">IFERROR(MATCH(BE1732,OFFSET(Pinlist!$A$2,BD1731*(BA1732=BA1731),0,$BT$23,1),0)+BD1731*(BA1732=BA1731),0)</f>
        <v>0</v>
      </c>
      <c r="BE1732" s="66" t="e">
        <f t="shared" ref="BE1732:BE1795" ca="1" si="240">OFFSET($CC$3,BB1732,0)</f>
        <v>#NUM!</v>
      </c>
      <c r="BF1732" s="76">
        <f ca="1">(OFFSET(Pinlist!$E$1,BD1732,0)-$BR$18)*MirrorX</f>
        <v>0</v>
      </c>
      <c r="BG1732" s="76">
        <f ca="1">OFFSET(Pinlist!$F$1,BD1732,0)-$BS$18</f>
        <v>0</v>
      </c>
      <c r="BH1732" s="439" t="e">
        <f ca="1">IF(LEFT(BE1732,2)="RF",OFFSET(Pinlist!$D$1,Chart!BD1732,0)&amp;"_"&amp;OFFSET(Pinlist!$G$1,Chart!BD1732,0),"")</f>
        <v>#NUM!</v>
      </c>
      <c r="BI1732" s="298" t="e">
        <f ca="1">IF(LEFT(BE1732,2)="RF",OFFSET(Pinlist!$I$1,Chart!BD1732,0))</f>
        <v>#NUM!</v>
      </c>
      <c r="BJ1732" s="156">
        <f t="shared" si="237"/>
        <v>1729</v>
      </c>
      <c r="BK1732" s="598" t="b">
        <f t="array" aca="1" ref="BK1732" ca="1">IF($BV$15,MIN(SQRT((BF1732-OFFSET(BF1732,1,0,$BU$26-BJ1732))^2+(BG1732-OFFSET(BG1732,1,0,$BU$26-BJ1732))^2)))</f>
        <v>0</v>
      </c>
      <c r="BL1732" s="598" t="b">
        <f t="array" aca="1" ref="BL1732" ca="1">IF($BV$15,MIN(SQRT((BF1732-OFFSET(BF1732,-1,0,1-BJ1732))^2+(BG1732-OFFSET(BG1732,-1,0,1-BJ1732))^2)))</f>
        <v>0</v>
      </c>
      <c r="BM1732" s="225" t="e">
        <f t="shared" ref="BM1732:BM1795" ca="1" si="241">IF(AND(BO1732,BD1732&gt;0),BF1732,NA())</f>
        <v>#N/A</v>
      </c>
      <c r="BN1732" s="225" t="e">
        <f t="shared" ref="BN1732:BN1795" ca="1" si="242">IF(AND(BO1732,BD1732&gt;0),BG1732,NA())</f>
        <v>#N/A</v>
      </c>
      <c r="BO1732" s="53" t="b">
        <f t="shared" ref="BO1732:BO1795" ca="1" si="243">OR(IF(ISNUMBER(BK1732),BK1732&lt;=$BK$2),IF(ISNUMBER(BL1732),BL1732&lt;=$BK$2))</f>
        <v>0</v>
      </c>
      <c r="BP1732" s="168"/>
      <c r="BQ1732" s="168"/>
      <c r="BR1732" s="168"/>
      <c r="BS1732" s="168"/>
      <c r="BT1732" s="168"/>
      <c r="BU1732" s="168"/>
      <c r="BV1732" s="168"/>
      <c r="BW1732" s="168"/>
      <c r="BX1732" s="66"/>
      <c r="BY1732" s="66"/>
      <c r="BZ1732" s="66"/>
      <c r="CA1732" s="66"/>
      <c r="CB1732" s="66"/>
      <c r="CC1732" s="66"/>
      <c r="CD1732" s="168"/>
      <c r="CE1732" s="66"/>
      <c r="CF1732" s="66"/>
      <c r="CG1732" s="66"/>
      <c r="CH1732" s="66"/>
      <c r="CI1732" s="168"/>
      <c r="CJ1732" s="617"/>
      <c r="CK1732" s="168"/>
      <c r="CL1732" s="168"/>
      <c r="CM1732" s="76"/>
      <c r="CN1732" s="76"/>
      <c r="CO1732" s="168"/>
      <c r="CP1732" s="66"/>
      <c r="CQ1732" s="168"/>
      <c r="CR1732" s="168"/>
      <c r="CS1732" s="168"/>
      <c r="CT1732" s="168"/>
      <c r="CU1732" s="168"/>
      <c r="CV1732" s="168"/>
      <c r="CW1732" s="168"/>
      <c r="CX1732" s="168"/>
      <c r="CY1732" s="168"/>
      <c r="CZ1732" s="168"/>
      <c r="DA1732" s="168"/>
      <c r="DB1732" s="168"/>
      <c r="DC1732" s="168"/>
      <c r="DD1732" s="168"/>
      <c r="DE1732" s="168"/>
      <c r="DF1732" s="168"/>
      <c r="DG1732" s="168"/>
      <c r="DH1732" s="168"/>
      <c r="DI1732" s="168"/>
      <c r="DJ1732" s="168"/>
    </row>
    <row r="1733" spans="52:114" x14ac:dyDescent="0.2">
      <c r="AZ1733" s="3">
        <f ca="1">IF(ISNUMBER(BI1733),((BI1733&gt;Probe_Head!$CB$15)+COUNTIF(OFFSET(Pinlist!$T$1,Chart!BD1733,0),"*CPW*")+(OFFSET(Pinlist!$L$1,Chart!BD1733,0)="36-40")&gt;0)+0,0)</f>
        <v>0</v>
      </c>
      <c r="BA1733" s="161" t="e">
        <f t="shared" ref="BA1733:BA1796" ca="1" si="244">BA1732+(BC1732=INDEX($CE$3:$CE$63,1+BB1732))</f>
        <v>#NUM!</v>
      </c>
      <c r="BB1733" s="66" t="e">
        <f t="shared" ca="1" si="238"/>
        <v>#NUM!</v>
      </c>
      <c r="BC1733" s="66" t="e">
        <f t="shared" ca="1" si="239"/>
        <v>#NUM!</v>
      </c>
      <c r="BD1733" s="156">
        <f ca="1">IFERROR(MATCH(BE1733,OFFSET(Pinlist!$A$2,BD1732*(BA1733=BA1732),0,$BT$23,1),0)+BD1732*(BA1733=BA1732),0)</f>
        <v>0</v>
      </c>
      <c r="BE1733" s="66" t="e">
        <f t="shared" ca="1" si="240"/>
        <v>#NUM!</v>
      </c>
      <c r="BF1733" s="76">
        <f ca="1">(OFFSET(Pinlist!$E$1,BD1733,0)-$BR$18)*MirrorX</f>
        <v>0</v>
      </c>
      <c r="BG1733" s="76">
        <f ca="1">OFFSET(Pinlist!$F$1,BD1733,0)-$BS$18</f>
        <v>0</v>
      </c>
      <c r="BH1733" s="439" t="e">
        <f ca="1">IF(LEFT(BE1733,2)="RF",OFFSET(Pinlist!$D$1,Chart!BD1733,0)&amp;"_"&amp;OFFSET(Pinlist!$G$1,Chart!BD1733,0),"")</f>
        <v>#NUM!</v>
      </c>
      <c r="BI1733" s="298" t="e">
        <f ca="1">IF(LEFT(BE1733,2)="RF",OFFSET(Pinlist!$I$1,Chart!BD1733,0))</f>
        <v>#NUM!</v>
      </c>
      <c r="BJ1733" s="156">
        <f t="shared" si="237"/>
        <v>1730</v>
      </c>
      <c r="BK1733" s="598" t="b">
        <f t="array" aca="1" ref="BK1733" ca="1">IF($BV$15,MIN(SQRT((BF1733-OFFSET(BF1733,1,0,$BU$26-BJ1733))^2+(BG1733-OFFSET(BG1733,1,0,$BU$26-BJ1733))^2)))</f>
        <v>0</v>
      </c>
      <c r="BL1733" s="598" t="b">
        <f t="array" aca="1" ref="BL1733" ca="1">IF($BV$15,MIN(SQRT((BF1733-OFFSET(BF1733,-1,0,1-BJ1733))^2+(BG1733-OFFSET(BG1733,-1,0,1-BJ1733))^2)))</f>
        <v>0</v>
      </c>
      <c r="BM1733" s="225" t="e">
        <f t="shared" ca="1" si="241"/>
        <v>#N/A</v>
      </c>
      <c r="BN1733" s="225" t="e">
        <f t="shared" ca="1" si="242"/>
        <v>#N/A</v>
      </c>
      <c r="BO1733" s="53" t="b">
        <f t="shared" ca="1" si="243"/>
        <v>0</v>
      </c>
      <c r="BP1733" s="168"/>
      <c r="BQ1733" s="168"/>
      <c r="BR1733" s="168"/>
      <c r="BS1733" s="168"/>
      <c r="BT1733" s="168"/>
      <c r="BU1733" s="168"/>
      <c r="BV1733" s="168"/>
      <c r="BW1733" s="168"/>
      <c r="BX1733" s="66"/>
      <c r="BY1733" s="66"/>
      <c r="BZ1733" s="66"/>
      <c r="CA1733" s="66"/>
      <c r="CB1733" s="66"/>
      <c r="CC1733" s="66"/>
      <c r="CD1733" s="168"/>
      <c r="CE1733" s="66"/>
      <c r="CF1733" s="66"/>
      <c r="CG1733" s="66"/>
      <c r="CH1733" s="66"/>
      <c r="CI1733" s="168"/>
      <c r="CJ1733" s="617"/>
      <c r="CK1733" s="168"/>
      <c r="CL1733" s="168"/>
      <c r="CM1733" s="76"/>
      <c r="CN1733" s="76"/>
      <c r="CO1733" s="168"/>
      <c r="CP1733" s="66"/>
      <c r="CQ1733" s="168"/>
      <c r="CR1733" s="168"/>
      <c r="CS1733" s="168"/>
      <c r="CT1733" s="168"/>
      <c r="CU1733" s="168"/>
      <c r="CV1733" s="168"/>
      <c r="CW1733" s="168"/>
      <c r="CX1733" s="168"/>
      <c r="CY1733" s="168"/>
      <c r="CZ1733" s="168"/>
      <c r="DA1733" s="168"/>
      <c r="DB1733" s="168"/>
      <c r="DC1733" s="168"/>
      <c r="DD1733" s="168"/>
      <c r="DE1733" s="168"/>
      <c r="DF1733" s="168"/>
      <c r="DG1733" s="168"/>
      <c r="DH1733" s="168"/>
      <c r="DI1733" s="168"/>
      <c r="DJ1733" s="168"/>
    </row>
    <row r="1734" spans="52:114" x14ac:dyDescent="0.2">
      <c r="AZ1734" s="3">
        <f ca="1">IF(ISNUMBER(BI1734),((BI1734&gt;Probe_Head!$CB$15)+COUNTIF(OFFSET(Pinlist!$T$1,Chart!BD1734,0),"*CPW*")+(OFFSET(Pinlist!$L$1,Chart!BD1734,0)="36-40")&gt;0)+0,0)</f>
        <v>0</v>
      </c>
      <c r="BA1734" s="161" t="e">
        <f t="shared" ca="1" si="244"/>
        <v>#NUM!</v>
      </c>
      <c r="BB1734" s="66" t="e">
        <f t="shared" ca="1" si="238"/>
        <v>#NUM!</v>
      </c>
      <c r="BC1734" s="66" t="e">
        <f t="shared" ca="1" si="239"/>
        <v>#NUM!</v>
      </c>
      <c r="BD1734" s="156">
        <f ca="1">IFERROR(MATCH(BE1734,OFFSET(Pinlist!$A$2,BD1733*(BA1734=BA1733),0,$BT$23,1),0)+BD1733*(BA1734=BA1733),0)</f>
        <v>0</v>
      </c>
      <c r="BE1734" s="66" t="e">
        <f t="shared" ca="1" si="240"/>
        <v>#NUM!</v>
      </c>
      <c r="BF1734" s="76">
        <f ca="1">(OFFSET(Pinlist!$E$1,BD1734,0)-$BR$18)*MirrorX</f>
        <v>0</v>
      </c>
      <c r="BG1734" s="76">
        <f ca="1">OFFSET(Pinlist!$F$1,BD1734,0)-$BS$18</f>
        <v>0</v>
      </c>
      <c r="BH1734" s="439" t="e">
        <f ca="1">IF(LEFT(BE1734,2)="RF",OFFSET(Pinlist!$D$1,Chart!BD1734,0)&amp;"_"&amp;OFFSET(Pinlist!$G$1,Chart!BD1734,0),"")</f>
        <v>#NUM!</v>
      </c>
      <c r="BI1734" s="298" t="e">
        <f ca="1">IF(LEFT(BE1734,2)="RF",OFFSET(Pinlist!$I$1,Chart!BD1734,0))</f>
        <v>#NUM!</v>
      </c>
      <c r="BJ1734" s="156">
        <f t="shared" ref="BJ1734:BJ1797" si="245">BJ1733+1</f>
        <v>1731</v>
      </c>
      <c r="BK1734" s="598" t="b">
        <f t="array" aca="1" ref="BK1734" ca="1">IF($BV$15,MIN(SQRT((BF1734-OFFSET(BF1734,1,0,$BU$26-BJ1734))^2+(BG1734-OFFSET(BG1734,1,0,$BU$26-BJ1734))^2)))</f>
        <v>0</v>
      </c>
      <c r="BL1734" s="598" t="b">
        <f t="array" aca="1" ref="BL1734" ca="1">IF($BV$15,MIN(SQRT((BF1734-OFFSET(BF1734,-1,0,1-BJ1734))^2+(BG1734-OFFSET(BG1734,-1,0,1-BJ1734))^2)))</f>
        <v>0</v>
      </c>
      <c r="BM1734" s="225" t="e">
        <f t="shared" ca="1" si="241"/>
        <v>#N/A</v>
      </c>
      <c r="BN1734" s="225" t="e">
        <f t="shared" ca="1" si="242"/>
        <v>#N/A</v>
      </c>
      <c r="BO1734" s="53" t="b">
        <f t="shared" ca="1" si="243"/>
        <v>0</v>
      </c>
      <c r="BP1734" s="168"/>
      <c r="BQ1734" s="168"/>
      <c r="BR1734" s="168"/>
      <c r="BS1734" s="168"/>
      <c r="BT1734" s="168"/>
      <c r="BU1734" s="168"/>
      <c r="BV1734" s="168"/>
      <c r="BW1734" s="168"/>
      <c r="BX1734" s="66"/>
      <c r="BY1734" s="66"/>
      <c r="BZ1734" s="66"/>
      <c r="CA1734" s="66"/>
      <c r="CB1734" s="66"/>
      <c r="CC1734" s="66"/>
      <c r="CD1734" s="168"/>
      <c r="CE1734" s="66"/>
      <c r="CF1734" s="66"/>
      <c r="CG1734" s="66"/>
      <c r="CH1734" s="66"/>
      <c r="CI1734" s="168"/>
      <c r="CJ1734" s="617"/>
      <c r="CK1734" s="168"/>
      <c r="CL1734" s="168"/>
      <c r="CM1734" s="76"/>
      <c r="CN1734" s="76"/>
      <c r="CO1734" s="168"/>
      <c r="CP1734" s="66"/>
      <c r="CQ1734" s="168"/>
      <c r="CR1734" s="168"/>
      <c r="CS1734" s="168"/>
      <c r="CT1734" s="168"/>
      <c r="CU1734" s="168"/>
      <c r="CV1734" s="168"/>
      <c r="CW1734" s="168"/>
      <c r="CX1734" s="168"/>
      <c r="CY1734" s="168"/>
      <c r="CZ1734" s="168"/>
      <c r="DA1734" s="168"/>
      <c r="DB1734" s="168"/>
      <c r="DC1734" s="168"/>
      <c r="DD1734" s="168"/>
      <c r="DE1734" s="168"/>
      <c r="DF1734" s="168"/>
      <c r="DG1734" s="168"/>
      <c r="DH1734" s="168"/>
      <c r="DI1734" s="168"/>
      <c r="DJ1734" s="168"/>
    </row>
    <row r="1735" spans="52:114" x14ac:dyDescent="0.2">
      <c r="AZ1735" s="3">
        <f ca="1">IF(ISNUMBER(BI1735),((BI1735&gt;Probe_Head!$CB$15)+COUNTIF(OFFSET(Pinlist!$T$1,Chart!BD1735,0),"*CPW*")+(OFFSET(Pinlist!$L$1,Chart!BD1735,0)="36-40")&gt;0)+0,0)</f>
        <v>0</v>
      </c>
      <c r="BA1735" s="161" t="e">
        <f t="shared" ca="1" si="244"/>
        <v>#NUM!</v>
      </c>
      <c r="BB1735" s="66" t="e">
        <f t="shared" ca="1" si="238"/>
        <v>#NUM!</v>
      </c>
      <c r="BC1735" s="66" t="e">
        <f t="shared" ca="1" si="239"/>
        <v>#NUM!</v>
      </c>
      <c r="BD1735" s="156">
        <f ca="1">IFERROR(MATCH(BE1735,OFFSET(Pinlist!$A$2,BD1734*(BA1735=BA1734),0,$BT$23,1),0)+BD1734*(BA1735=BA1734),0)</f>
        <v>0</v>
      </c>
      <c r="BE1735" s="66" t="e">
        <f t="shared" ca="1" si="240"/>
        <v>#NUM!</v>
      </c>
      <c r="BF1735" s="76">
        <f ca="1">(OFFSET(Pinlist!$E$1,BD1735,0)-$BR$18)*MirrorX</f>
        <v>0</v>
      </c>
      <c r="BG1735" s="76">
        <f ca="1">OFFSET(Pinlist!$F$1,BD1735,0)-$BS$18</f>
        <v>0</v>
      </c>
      <c r="BH1735" s="439" t="e">
        <f ca="1">IF(LEFT(BE1735,2)="RF",OFFSET(Pinlist!$D$1,Chart!BD1735,0)&amp;"_"&amp;OFFSET(Pinlist!$G$1,Chart!BD1735,0),"")</f>
        <v>#NUM!</v>
      </c>
      <c r="BI1735" s="298" t="e">
        <f ca="1">IF(LEFT(BE1735,2)="RF",OFFSET(Pinlist!$I$1,Chart!BD1735,0))</f>
        <v>#NUM!</v>
      </c>
      <c r="BJ1735" s="156">
        <f t="shared" si="245"/>
        <v>1732</v>
      </c>
      <c r="BK1735" s="598" t="b">
        <f t="array" aca="1" ref="BK1735" ca="1">IF($BV$15,MIN(SQRT((BF1735-OFFSET(BF1735,1,0,$BU$26-BJ1735))^2+(BG1735-OFFSET(BG1735,1,0,$BU$26-BJ1735))^2)))</f>
        <v>0</v>
      </c>
      <c r="BL1735" s="598" t="b">
        <f t="array" aca="1" ref="BL1735" ca="1">IF($BV$15,MIN(SQRT((BF1735-OFFSET(BF1735,-1,0,1-BJ1735))^2+(BG1735-OFFSET(BG1735,-1,0,1-BJ1735))^2)))</f>
        <v>0</v>
      </c>
      <c r="BM1735" s="225" t="e">
        <f t="shared" ca="1" si="241"/>
        <v>#N/A</v>
      </c>
      <c r="BN1735" s="225" t="e">
        <f t="shared" ca="1" si="242"/>
        <v>#N/A</v>
      </c>
      <c r="BO1735" s="53" t="b">
        <f t="shared" ca="1" si="243"/>
        <v>0</v>
      </c>
      <c r="BP1735" s="168"/>
      <c r="BQ1735" s="168"/>
      <c r="BR1735" s="168"/>
      <c r="BS1735" s="168"/>
      <c r="BT1735" s="168"/>
      <c r="BU1735" s="168"/>
      <c r="BV1735" s="168"/>
      <c r="BW1735" s="168"/>
      <c r="BX1735" s="66"/>
      <c r="BY1735" s="66"/>
      <c r="BZ1735" s="66"/>
      <c r="CA1735" s="66"/>
      <c r="CB1735" s="66"/>
      <c r="CC1735" s="66"/>
      <c r="CD1735" s="168"/>
      <c r="CE1735" s="66"/>
      <c r="CF1735" s="66"/>
      <c r="CG1735" s="66"/>
      <c r="CH1735" s="66"/>
      <c r="CI1735" s="168"/>
      <c r="CJ1735" s="617"/>
      <c r="CK1735" s="168"/>
      <c r="CL1735" s="168"/>
      <c r="CM1735" s="76"/>
      <c r="CN1735" s="76"/>
      <c r="CO1735" s="168"/>
      <c r="CP1735" s="66"/>
      <c r="CQ1735" s="168"/>
      <c r="CR1735" s="168"/>
      <c r="CS1735" s="168"/>
      <c r="CT1735" s="168"/>
      <c r="CU1735" s="168"/>
      <c r="CV1735" s="168"/>
      <c r="CW1735" s="168"/>
      <c r="CX1735" s="168"/>
      <c r="CY1735" s="168"/>
      <c r="CZ1735" s="168"/>
      <c r="DA1735" s="168"/>
      <c r="DB1735" s="168"/>
      <c r="DC1735" s="168"/>
      <c r="DD1735" s="168"/>
      <c r="DE1735" s="168"/>
      <c r="DF1735" s="168"/>
      <c r="DG1735" s="168"/>
      <c r="DH1735" s="168"/>
      <c r="DI1735" s="168"/>
      <c r="DJ1735" s="168"/>
    </row>
    <row r="1736" spans="52:114" x14ac:dyDescent="0.2">
      <c r="AZ1736" s="3">
        <f ca="1">IF(ISNUMBER(BI1736),((BI1736&gt;Probe_Head!$CB$15)+COUNTIF(OFFSET(Pinlist!$T$1,Chart!BD1736,0),"*CPW*")+(OFFSET(Pinlist!$L$1,Chart!BD1736,0)="36-40")&gt;0)+0,0)</f>
        <v>0</v>
      </c>
      <c r="BA1736" s="161" t="e">
        <f t="shared" ca="1" si="244"/>
        <v>#NUM!</v>
      </c>
      <c r="BB1736" s="66" t="e">
        <f t="shared" ca="1" si="238"/>
        <v>#NUM!</v>
      </c>
      <c r="BC1736" s="66" t="e">
        <f t="shared" ca="1" si="239"/>
        <v>#NUM!</v>
      </c>
      <c r="BD1736" s="156">
        <f ca="1">IFERROR(MATCH(BE1736,OFFSET(Pinlist!$A$2,BD1735*(BA1736=BA1735),0,$BT$23,1),0)+BD1735*(BA1736=BA1735),0)</f>
        <v>0</v>
      </c>
      <c r="BE1736" s="66" t="e">
        <f t="shared" ca="1" si="240"/>
        <v>#NUM!</v>
      </c>
      <c r="BF1736" s="76">
        <f ca="1">(OFFSET(Pinlist!$E$1,BD1736,0)-$BR$18)*MirrorX</f>
        <v>0</v>
      </c>
      <c r="BG1736" s="76">
        <f ca="1">OFFSET(Pinlist!$F$1,BD1736,0)-$BS$18</f>
        <v>0</v>
      </c>
      <c r="BH1736" s="439" t="e">
        <f ca="1">IF(LEFT(BE1736,2)="RF",OFFSET(Pinlist!$D$1,Chart!BD1736,0)&amp;"_"&amp;OFFSET(Pinlist!$G$1,Chart!BD1736,0),"")</f>
        <v>#NUM!</v>
      </c>
      <c r="BI1736" s="298" t="e">
        <f ca="1">IF(LEFT(BE1736,2)="RF",OFFSET(Pinlist!$I$1,Chart!BD1736,0))</f>
        <v>#NUM!</v>
      </c>
      <c r="BJ1736" s="156">
        <f t="shared" si="245"/>
        <v>1733</v>
      </c>
      <c r="BK1736" s="598" t="b">
        <f t="array" aca="1" ref="BK1736" ca="1">IF($BV$15,MIN(SQRT((BF1736-OFFSET(BF1736,1,0,$BU$26-BJ1736))^2+(BG1736-OFFSET(BG1736,1,0,$BU$26-BJ1736))^2)))</f>
        <v>0</v>
      </c>
      <c r="BL1736" s="598" t="b">
        <f t="array" aca="1" ref="BL1736" ca="1">IF($BV$15,MIN(SQRT((BF1736-OFFSET(BF1736,-1,0,1-BJ1736))^2+(BG1736-OFFSET(BG1736,-1,0,1-BJ1736))^2)))</f>
        <v>0</v>
      </c>
      <c r="BM1736" s="225" t="e">
        <f t="shared" ca="1" si="241"/>
        <v>#N/A</v>
      </c>
      <c r="BN1736" s="225" t="e">
        <f t="shared" ca="1" si="242"/>
        <v>#N/A</v>
      </c>
      <c r="BO1736" s="53" t="b">
        <f t="shared" ca="1" si="243"/>
        <v>0</v>
      </c>
      <c r="BP1736" s="168"/>
      <c r="BQ1736" s="168"/>
      <c r="BR1736" s="168"/>
      <c r="BS1736" s="168"/>
      <c r="BT1736" s="168"/>
      <c r="BU1736" s="168"/>
      <c r="BV1736" s="168"/>
      <c r="BW1736" s="168"/>
      <c r="BX1736" s="66"/>
      <c r="BY1736" s="66"/>
      <c r="BZ1736" s="66"/>
      <c r="CA1736" s="66"/>
      <c r="CB1736" s="66"/>
      <c r="CC1736" s="66"/>
      <c r="CD1736" s="168"/>
      <c r="CE1736" s="66"/>
      <c r="CF1736" s="66"/>
      <c r="CG1736" s="66"/>
      <c r="CH1736" s="66"/>
      <c r="CI1736" s="168"/>
      <c r="CJ1736" s="617"/>
      <c r="CK1736" s="168"/>
      <c r="CL1736" s="168"/>
      <c r="CM1736" s="76"/>
      <c r="CN1736" s="76"/>
      <c r="CO1736" s="168"/>
      <c r="CP1736" s="66"/>
      <c r="CQ1736" s="168"/>
      <c r="CR1736" s="168"/>
      <c r="CS1736" s="168"/>
      <c r="CT1736" s="168"/>
      <c r="CU1736" s="168"/>
      <c r="CV1736" s="168"/>
      <c r="CW1736" s="168"/>
      <c r="CX1736" s="168"/>
      <c r="CY1736" s="168"/>
      <c r="CZ1736" s="168"/>
      <c r="DA1736" s="168"/>
      <c r="DB1736" s="168"/>
      <c r="DC1736" s="168"/>
      <c r="DD1736" s="168"/>
      <c r="DE1736" s="168"/>
      <c r="DF1736" s="168"/>
      <c r="DG1736" s="168"/>
      <c r="DH1736" s="168"/>
      <c r="DI1736" s="168"/>
      <c r="DJ1736" s="168"/>
    </row>
    <row r="1737" spans="52:114" x14ac:dyDescent="0.2">
      <c r="AZ1737" s="3">
        <f ca="1">IF(ISNUMBER(BI1737),((BI1737&gt;Probe_Head!$CB$15)+COUNTIF(OFFSET(Pinlist!$T$1,Chart!BD1737,0),"*CPW*")+(OFFSET(Pinlist!$L$1,Chart!BD1737,0)="36-40")&gt;0)+0,0)</f>
        <v>0</v>
      </c>
      <c r="BA1737" s="161" t="e">
        <f t="shared" ca="1" si="244"/>
        <v>#NUM!</v>
      </c>
      <c r="BB1737" s="66" t="e">
        <f t="shared" ca="1" si="238"/>
        <v>#NUM!</v>
      </c>
      <c r="BC1737" s="66" t="e">
        <f t="shared" ca="1" si="239"/>
        <v>#NUM!</v>
      </c>
      <c r="BD1737" s="156">
        <f ca="1">IFERROR(MATCH(BE1737,OFFSET(Pinlist!$A$2,BD1736*(BA1737=BA1736),0,$BT$23,1),0)+BD1736*(BA1737=BA1736),0)</f>
        <v>0</v>
      </c>
      <c r="BE1737" s="66" t="e">
        <f t="shared" ca="1" si="240"/>
        <v>#NUM!</v>
      </c>
      <c r="BF1737" s="76">
        <f ca="1">(OFFSET(Pinlist!$E$1,BD1737,0)-$BR$18)*MirrorX</f>
        <v>0</v>
      </c>
      <c r="BG1737" s="76">
        <f ca="1">OFFSET(Pinlist!$F$1,BD1737,0)-$BS$18</f>
        <v>0</v>
      </c>
      <c r="BH1737" s="439" t="e">
        <f ca="1">IF(LEFT(BE1737,2)="RF",OFFSET(Pinlist!$D$1,Chart!BD1737,0)&amp;"_"&amp;OFFSET(Pinlist!$G$1,Chart!BD1737,0),"")</f>
        <v>#NUM!</v>
      </c>
      <c r="BI1737" s="298" t="e">
        <f ca="1">IF(LEFT(BE1737,2)="RF",OFFSET(Pinlist!$I$1,Chart!BD1737,0))</f>
        <v>#NUM!</v>
      </c>
      <c r="BJ1737" s="156">
        <f t="shared" si="245"/>
        <v>1734</v>
      </c>
      <c r="BK1737" s="598" t="b">
        <f t="array" aca="1" ref="BK1737" ca="1">IF($BV$15,MIN(SQRT((BF1737-OFFSET(BF1737,1,0,$BU$26-BJ1737))^2+(BG1737-OFFSET(BG1737,1,0,$BU$26-BJ1737))^2)))</f>
        <v>0</v>
      </c>
      <c r="BL1737" s="598" t="b">
        <f t="array" aca="1" ref="BL1737" ca="1">IF($BV$15,MIN(SQRT((BF1737-OFFSET(BF1737,-1,0,1-BJ1737))^2+(BG1737-OFFSET(BG1737,-1,0,1-BJ1737))^2)))</f>
        <v>0</v>
      </c>
      <c r="BM1737" s="225" t="e">
        <f t="shared" ca="1" si="241"/>
        <v>#N/A</v>
      </c>
      <c r="BN1737" s="225" t="e">
        <f t="shared" ca="1" si="242"/>
        <v>#N/A</v>
      </c>
      <c r="BO1737" s="53" t="b">
        <f t="shared" ca="1" si="243"/>
        <v>0</v>
      </c>
      <c r="BP1737" s="168"/>
      <c r="BQ1737" s="168"/>
      <c r="BR1737" s="168"/>
      <c r="BS1737" s="168"/>
      <c r="BT1737" s="168"/>
      <c r="BU1737" s="168"/>
      <c r="BV1737" s="168"/>
      <c r="BW1737" s="168"/>
      <c r="BX1737" s="66"/>
      <c r="BY1737" s="66"/>
      <c r="BZ1737" s="66"/>
      <c r="CA1737" s="66"/>
      <c r="CB1737" s="66"/>
      <c r="CC1737" s="66"/>
      <c r="CD1737" s="168"/>
      <c r="CE1737" s="66"/>
      <c r="CF1737" s="66"/>
      <c r="CG1737" s="66"/>
      <c r="CH1737" s="66"/>
      <c r="CI1737" s="168"/>
      <c r="CJ1737" s="617"/>
      <c r="CK1737" s="168"/>
      <c r="CL1737" s="168"/>
      <c r="CM1737" s="76"/>
      <c r="CN1737" s="76"/>
      <c r="CO1737" s="168"/>
      <c r="CP1737" s="66"/>
      <c r="CQ1737" s="168"/>
      <c r="CR1737" s="168"/>
      <c r="CS1737" s="168"/>
      <c r="CT1737" s="168"/>
      <c r="CU1737" s="168"/>
      <c r="CV1737" s="168"/>
      <c r="CW1737" s="168"/>
      <c r="CX1737" s="168"/>
      <c r="CY1737" s="168"/>
      <c r="CZ1737" s="168"/>
      <c r="DA1737" s="168"/>
      <c r="DB1737" s="168"/>
      <c r="DC1737" s="168"/>
      <c r="DD1737" s="168"/>
      <c r="DE1737" s="168"/>
      <c r="DF1737" s="168"/>
      <c r="DG1737" s="168"/>
      <c r="DH1737" s="168"/>
      <c r="DI1737" s="168"/>
      <c r="DJ1737" s="168"/>
    </row>
    <row r="1738" spans="52:114" x14ac:dyDescent="0.2">
      <c r="AZ1738" s="3">
        <f ca="1">IF(ISNUMBER(BI1738),((BI1738&gt;Probe_Head!$CB$15)+COUNTIF(OFFSET(Pinlist!$T$1,Chart!BD1738,0),"*CPW*")+(OFFSET(Pinlist!$L$1,Chart!BD1738,0)="36-40")&gt;0)+0,0)</f>
        <v>0</v>
      </c>
      <c r="BA1738" s="161" t="e">
        <f t="shared" ca="1" si="244"/>
        <v>#NUM!</v>
      </c>
      <c r="BB1738" s="66" t="e">
        <f t="shared" ca="1" si="238"/>
        <v>#NUM!</v>
      </c>
      <c r="BC1738" s="66" t="e">
        <f t="shared" ca="1" si="239"/>
        <v>#NUM!</v>
      </c>
      <c r="BD1738" s="156">
        <f ca="1">IFERROR(MATCH(BE1738,OFFSET(Pinlist!$A$2,BD1737*(BA1738=BA1737),0,$BT$23,1),0)+BD1737*(BA1738=BA1737),0)</f>
        <v>0</v>
      </c>
      <c r="BE1738" s="66" t="e">
        <f t="shared" ca="1" si="240"/>
        <v>#NUM!</v>
      </c>
      <c r="BF1738" s="76">
        <f ca="1">(OFFSET(Pinlist!$E$1,BD1738,0)-$BR$18)*MirrorX</f>
        <v>0</v>
      </c>
      <c r="BG1738" s="76">
        <f ca="1">OFFSET(Pinlist!$F$1,BD1738,0)-$BS$18</f>
        <v>0</v>
      </c>
      <c r="BH1738" s="439" t="e">
        <f ca="1">IF(LEFT(BE1738,2)="RF",OFFSET(Pinlist!$D$1,Chart!BD1738,0)&amp;"_"&amp;OFFSET(Pinlist!$G$1,Chart!BD1738,0),"")</f>
        <v>#NUM!</v>
      </c>
      <c r="BI1738" s="298" t="e">
        <f ca="1">IF(LEFT(BE1738,2)="RF",OFFSET(Pinlist!$I$1,Chart!BD1738,0))</f>
        <v>#NUM!</v>
      </c>
      <c r="BJ1738" s="156">
        <f t="shared" si="245"/>
        <v>1735</v>
      </c>
      <c r="BK1738" s="598" t="b">
        <f t="array" aca="1" ref="BK1738" ca="1">IF($BV$15,MIN(SQRT((BF1738-OFFSET(BF1738,1,0,$BU$26-BJ1738))^2+(BG1738-OFFSET(BG1738,1,0,$BU$26-BJ1738))^2)))</f>
        <v>0</v>
      </c>
      <c r="BL1738" s="598" t="b">
        <f t="array" aca="1" ref="BL1738" ca="1">IF($BV$15,MIN(SQRT((BF1738-OFFSET(BF1738,-1,0,1-BJ1738))^2+(BG1738-OFFSET(BG1738,-1,0,1-BJ1738))^2)))</f>
        <v>0</v>
      </c>
      <c r="BM1738" s="225" t="e">
        <f t="shared" ca="1" si="241"/>
        <v>#N/A</v>
      </c>
      <c r="BN1738" s="225" t="e">
        <f t="shared" ca="1" si="242"/>
        <v>#N/A</v>
      </c>
      <c r="BO1738" s="53" t="b">
        <f t="shared" ca="1" si="243"/>
        <v>0</v>
      </c>
      <c r="BP1738" s="168"/>
      <c r="BQ1738" s="168"/>
      <c r="BR1738" s="168"/>
      <c r="BS1738" s="168"/>
      <c r="BT1738" s="168"/>
      <c r="BU1738" s="168"/>
      <c r="BV1738" s="168"/>
      <c r="BW1738" s="168"/>
      <c r="BX1738" s="66"/>
      <c r="BY1738" s="66"/>
      <c r="BZ1738" s="66"/>
      <c r="CA1738" s="66"/>
      <c r="CB1738" s="66"/>
      <c r="CC1738" s="66"/>
      <c r="CD1738" s="168"/>
      <c r="CE1738" s="66"/>
      <c r="CF1738" s="66"/>
      <c r="CG1738" s="66"/>
      <c r="CH1738" s="66"/>
      <c r="CI1738" s="168"/>
      <c r="CJ1738" s="617"/>
      <c r="CK1738" s="168"/>
      <c r="CL1738" s="168"/>
      <c r="CM1738" s="76"/>
      <c r="CN1738" s="76"/>
      <c r="CO1738" s="168"/>
      <c r="CP1738" s="66"/>
      <c r="CQ1738" s="168"/>
      <c r="CR1738" s="168"/>
      <c r="CS1738" s="168"/>
      <c r="CT1738" s="168"/>
      <c r="CU1738" s="168"/>
      <c r="CV1738" s="168"/>
      <c r="CW1738" s="168"/>
      <c r="CX1738" s="168"/>
      <c r="CY1738" s="168"/>
      <c r="CZ1738" s="168"/>
      <c r="DA1738" s="168"/>
      <c r="DB1738" s="168"/>
      <c r="DC1738" s="168"/>
      <c r="DD1738" s="168"/>
      <c r="DE1738" s="168"/>
      <c r="DF1738" s="168"/>
      <c r="DG1738" s="168"/>
      <c r="DH1738" s="168"/>
      <c r="DI1738" s="168"/>
      <c r="DJ1738" s="168"/>
    </row>
    <row r="1739" spans="52:114" x14ac:dyDescent="0.2">
      <c r="AZ1739" s="3">
        <f ca="1">IF(ISNUMBER(BI1739),((BI1739&gt;Probe_Head!$CB$15)+COUNTIF(OFFSET(Pinlist!$T$1,Chart!BD1739,0),"*CPW*")+(OFFSET(Pinlist!$L$1,Chart!BD1739,0)="36-40")&gt;0)+0,0)</f>
        <v>0</v>
      </c>
      <c r="BA1739" s="161" t="e">
        <f t="shared" ca="1" si="244"/>
        <v>#NUM!</v>
      </c>
      <c r="BB1739" s="66" t="e">
        <f t="shared" ca="1" si="238"/>
        <v>#NUM!</v>
      </c>
      <c r="BC1739" s="66" t="e">
        <f t="shared" ca="1" si="239"/>
        <v>#NUM!</v>
      </c>
      <c r="BD1739" s="156">
        <f ca="1">IFERROR(MATCH(BE1739,OFFSET(Pinlist!$A$2,BD1738*(BA1739=BA1738),0,$BT$23,1),0)+BD1738*(BA1739=BA1738),0)</f>
        <v>0</v>
      </c>
      <c r="BE1739" s="66" t="e">
        <f t="shared" ca="1" si="240"/>
        <v>#NUM!</v>
      </c>
      <c r="BF1739" s="76">
        <f ca="1">(OFFSET(Pinlist!$E$1,BD1739,0)-$BR$18)*MirrorX</f>
        <v>0</v>
      </c>
      <c r="BG1739" s="76">
        <f ca="1">OFFSET(Pinlist!$F$1,BD1739,0)-$BS$18</f>
        <v>0</v>
      </c>
      <c r="BH1739" s="439" t="e">
        <f ca="1">IF(LEFT(BE1739,2)="RF",OFFSET(Pinlist!$D$1,Chart!BD1739,0)&amp;"_"&amp;OFFSET(Pinlist!$G$1,Chart!BD1739,0),"")</f>
        <v>#NUM!</v>
      </c>
      <c r="BI1739" s="298" t="e">
        <f ca="1">IF(LEFT(BE1739,2)="RF",OFFSET(Pinlist!$I$1,Chart!BD1739,0))</f>
        <v>#NUM!</v>
      </c>
      <c r="BJ1739" s="156">
        <f t="shared" si="245"/>
        <v>1736</v>
      </c>
      <c r="BK1739" s="598" t="b">
        <f t="array" aca="1" ref="BK1739" ca="1">IF($BV$15,MIN(SQRT((BF1739-OFFSET(BF1739,1,0,$BU$26-BJ1739))^2+(BG1739-OFFSET(BG1739,1,0,$BU$26-BJ1739))^2)))</f>
        <v>0</v>
      </c>
      <c r="BL1739" s="598" t="b">
        <f t="array" aca="1" ref="BL1739" ca="1">IF($BV$15,MIN(SQRT((BF1739-OFFSET(BF1739,-1,0,1-BJ1739))^2+(BG1739-OFFSET(BG1739,-1,0,1-BJ1739))^2)))</f>
        <v>0</v>
      </c>
      <c r="BM1739" s="225" t="e">
        <f t="shared" ca="1" si="241"/>
        <v>#N/A</v>
      </c>
      <c r="BN1739" s="225" t="e">
        <f t="shared" ca="1" si="242"/>
        <v>#N/A</v>
      </c>
      <c r="BO1739" s="53" t="b">
        <f t="shared" ca="1" si="243"/>
        <v>0</v>
      </c>
      <c r="BP1739" s="168"/>
      <c r="BQ1739" s="168"/>
      <c r="BR1739" s="168"/>
      <c r="BS1739" s="168"/>
      <c r="BT1739" s="168"/>
      <c r="BU1739" s="168"/>
      <c r="BV1739" s="168"/>
      <c r="BW1739" s="168"/>
      <c r="BX1739" s="66"/>
      <c r="BY1739" s="66"/>
      <c r="BZ1739" s="66"/>
      <c r="CA1739" s="66"/>
      <c r="CB1739" s="66"/>
      <c r="CC1739" s="66"/>
      <c r="CD1739" s="168"/>
      <c r="CE1739" s="66"/>
      <c r="CF1739" s="66"/>
      <c r="CG1739" s="66"/>
      <c r="CH1739" s="66"/>
      <c r="CI1739" s="168"/>
      <c r="CJ1739" s="617"/>
      <c r="CK1739" s="168"/>
      <c r="CL1739" s="168"/>
      <c r="CM1739" s="76"/>
      <c r="CN1739" s="76"/>
      <c r="CO1739" s="168"/>
      <c r="CP1739" s="66"/>
      <c r="CQ1739" s="168"/>
      <c r="CR1739" s="168"/>
      <c r="CS1739" s="168"/>
      <c r="CT1739" s="168"/>
      <c r="CU1739" s="168"/>
      <c r="CV1739" s="168"/>
      <c r="CW1739" s="168"/>
      <c r="CX1739" s="168"/>
      <c r="CY1739" s="168"/>
      <c r="CZ1739" s="168"/>
      <c r="DA1739" s="168"/>
      <c r="DB1739" s="168"/>
      <c r="DC1739" s="168"/>
      <c r="DD1739" s="168"/>
      <c r="DE1739" s="168"/>
      <c r="DF1739" s="168"/>
      <c r="DG1739" s="168"/>
      <c r="DH1739" s="168"/>
      <c r="DI1739" s="168"/>
      <c r="DJ1739" s="168"/>
    </row>
    <row r="1740" spans="52:114" x14ac:dyDescent="0.2">
      <c r="AZ1740" s="3">
        <f ca="1">IF(ISNUMBER(BI1740),((BI1740&gt;Probe_Head!$CB$15)+COUNTIF(OFFSET(Pinlist!$T$1,Chart!BD1740,0),"*CPW*")+(OFFSET(Pinlist!$L$1,Chart!BD1740,0)="36-40")&gt;0)+0,0)</f>
        <v>0</v>
      </c>
      <c r="BA1740" s="161" t="e">
        <f t="shared" ca="1" si="244"/>
        <v>#NUM!</v>
      </c>
      <c r="BB1740" s="66" t="e">
        <f t="shared" ca="1" si="238"/>
        <v>#NUM!</v>
      </c>
      <c r="BC1740" s="66" t="e">
        <f t="shared" ca="1" si="239"/>
        <v>#NUM!</v>
      </c>
      <c r="BD1740" s="156">
        <f ca="1">IFERROR(MATCH(BE1740,OFFSET(Pinlist!$A$2,BD1739*(BA1740=BA1739),0,$BT$23,1),0)+BD1739*(BA1740=BA1739),0)</f>
        <v>0</v>
      </c>
      <c r="BE1740" s="66" t="e">
        <f t="shared" ca="1" si="240"/>
        <v>#NUM!</v>
      </c>
      <c r="BF1740" s="76">
        <f ca="1">(OFFSET(Pinlist!$E$1,BD1740,0)-$BR$18)*MirrorX</f>
        <v>0</v>
      </c>
      <c r="BG1740" s="76">
        <f ca="1">OFFSET(Pinlist!$F$1,BD1740,0)-$BS$18</f>
        <v>0</v>
      </c>
      <c r="BH1740" s="439" t="e">
        <f ca="1">IF(LEFT(BE1740,2)="RF",OFFSET(Pinlist!$D$1,Chart!BD1740,0)&amp;"_"&amp;OFFSET(Pinlist!$G$1,Chart!BD1740,0),"")</f>
        <v>#NUM!</v>
      </c>
      <c r="BI1740" s="298" t="e">
        <f ca="1">IF(LEFT(BE1740,2)="RF",OFFSET(Pinlist!$I$1,Chart!BD1740,0))</f>
        <v>#NUM!</v>
      </c>
      <c r="BJ1740" s="156">
        <f t="shared" si="245"/>
        <v>1737</v>
      </c>
      <c r="BK1740" s="598" t="b">
        <f t="array" aca="1" ref="BK1740" ca="1">IF($BV$15,MIN(SQRT((BF1740-OFFSET(BF1740,1,0,$BU$26-BJ1740))^2+(BG1740-OFFSET(BG1740,1,0,$BU$26-BJ1740))^2)))</f>
        <v>0</v>
      </c>
      <c r="BL1740" s="598" t="b">
        <f t="array" aca="1" ref="BL1740" ca="1">IF($BV$15,MIN(SQRT((BF1740-OFFSET(BF1740,-1,0,1-BJ1740))^2+(BG1740-OFFSET(BG1740,-1,0,1-BJ1740))^2)))</f>
        <v>0</v>
      </c>
      <c r="BM1740" s="225" t="e">
        <f t="shared" ca="1" si="241"/>
        <v>#N/A</v>
      </c>
      <c r="BN1740" s="225" t="e">
        <f t="shared" ca="1" si="242"/>
        <v>#N/A</v>
      </c>
      <c r="BO1740" s="53" t="b">
        <f t="shared" ca="1" si="243"/>
        <v>0</v>
      </c>
      <c r="BP1740" s="168"/>
      <c r="BQ1740" s="168"/>
      <c r="BR1740" s="168"/>
      <c r="BS1740" s="168"/>
      <c r="BT1740" s="168"/>
      <c r="BU1740" s="168"/>
      <c r="BV1740" s="168"/>
      <c r="BW1740" s="168"/>
      <c r="BX1740" s="66"/>
      <c r="BY1740" s="66"/>
      <c r="BZ1740" s="66"/>
      <c r="CA1740" s="66"/>
      <c r="CB1740" s="66"/>
      <c r="CC1740" s="66"/>
      <c r="CD1740" s="168"/>
      <c r="CE1740" s="66"/>
      <c r="CF1740" s="66"/>
      <c r="CG1740" s="66"/>
      <c r="CH1740" s="66"/>
      <c r="CI1740" s="168"/>
      <c r="CJ1740" s="617"/>
      <c r="CK1740" s="168"/>
      <c r="CL1740" s="168"/>
      <c r="CM1740" s="76"/>
      <c r="CN1740" s="76"/>
      <c r="CO1740" s="168"/>
      <c r="CP1740" s="66"/>
      <c r="CQ1740" s="168"/>
      <c r="CR1740" s="168"/>
      <c r="CS1740" s="168"/>
      <c r="CT1740" s="168"/>
      <c r="CU1740" s="168"/>
      <c r="CV1740" s="168"/>
      <c r="CW1740" s="168"/>
      <c r="CX1740" s="168"/>
      <c r="CY1740" s="168"/>
      <c r="CZ1740" s="168"/>
      <c r="DA1740" s="168"/>
      <c r="DB1740" s="168"/>
      <c r="DC1740" s="168"/>
      <c r="DD1740" s="168"/>
      <c r="DE1740" s="168"/>
      <c r="DF1740" s="168"/>
      <c r="DG1740" s="168"/>
      <c r="DH1740" s="168"/>
      <c r="DI1740" s="168"/>
      <c r="DJ1740" s="168"/>
    </row>
    <row r="1741" spans="52:114" x14ac:dyDescent="0.2">
      <c r="AZ1741" s="3">
        <f ca="1">IF(ISNUMBER(BI1741),((BI1741&gt;Probe_Head!$CB$15)+COUNTIF(OFFSET(Pinlist!$T$1,Chart!BD1741,0),"*CPW*")+(OFFSET(Pinlist!$L$1,Chart!BD1741,0)="36-40")&gt;0)+0,0)</f>
        <v>0</v>
      </c>
      <c r="BA1741" s="161" t="e">
        <f t="shared" ca="1" si="244"/>
        <v>#NUM!</v>
      </c>
      <c r="BB1741" s="66" t="e">
        <f t="shared" ca="1" si="238"/>
        <v>#NUM!</v>
      </c>
      <c r="BC1741" s="66" t="e">
        <f t="shared" ca="1" si="239"/>
        <v>#NUM!</v>
      </c>
      <c r="BD1741" s="156">
        <f ca="1">IFERROR(MATCH(BE1741,OFFSET(Pinlist!$A$2,BD1740*(BA1741=BA1740),0,$BT$23,1),0)+BD1740*(BA1741=BA1740),0)</f>
        <v>0</v>
      </c>
      <c r="BE1741" s="66" t="e">
        <f t="shared" ca="1" si="240"/>
        <v>#NUM!</v>
      </c>
      <c r="BF1741" s="76">
        <f ca="1">(OFFSET(Pinlist!$E$1,BD1741,0)-$BR$18)*MirrorX</f>
        <v>0</v>
      </c>
      <c r="BG1741" s="76">
        <f ca="1">OFFSET(Pinlist!$F$1,BD1741,0)-$BS$18</f>
        <v>0</v>
      </c>
      <c r="BH1741" s="439" t="e">
        <f ca="1">IF(LEFT(BE1741,2)="RF",OFFSET(Pinlist!$D$1,Chart!BD1741,0)&amp;"_"&amp;OFFSET(Pinlist!$G$1,Chart!BD1741,0),"")</f>
        <v>#NUM!</v>
      </c>
      <c r="BI1741" s="298" t="e">
        <f ca="1">IF(LEFT(BE1741,2)="RF",OFFSET(Pinlist!$I$1,Chart!BD1741,0))</f>
        <v>#NUM!</v>
      </c>
      <c r="BJ1741" s="156">
        <f t="shared" si="245"/>
        <v>1738</v>
      </c>
      <c r="BK1741" s="598" t="b">
        <f t="array" aca="1" ref="BK1741" ca="1">IF($BV$15,MIN(SQRT((BF1741-OFFSET(BF1741,1,0,$BU$26-BJ1741))^2+(BG1741-OFFSET(BG1741,1,0,$BU$26-BJ1741))^2)))</f>
        <v>0</v>
      </c>
      <c r="BL1741" s="598" t="b">
        <f t="array" aca="1" ref="BL1741" ca="1">IF($BV$15,MIN(SQRT((BF1741-OFFSET(BF1741,-1,0,1-BJ1741))^2+(BG1741-OFFSET(BG1741,-1,0,1-BJ1741))^2)))</f>
        <v>0</v>
      </c>
      <c r="BM1741" s="225" t="e">
        <f t="shared" ca="1" si="241"/>
        <v>#N/A</v>
      </c>
      <c r="BN1741" s="225" t="e">
        <f t="shared" ca="1" si="242"/>
        <v>#N/A</v>
      </c>
      <c r="BO1741" s="53" t="b">
        <f t="shared" ca="1" si="243"/>
        <v>0</v>
      </c>
      <c r="BP1741" s="168"/>
      <c r="BQ1741" s="168"/>
      <c r="BR1741" s="168"/>
      <c r="BS1741" s="168"/>
      <c r="BT1741" s="168"/>
      <c r="BU1741" s="168"/>
      <c r="BV1741" s="168"/>
      <c r="BW1741" s="168"/>
      <c r="BX1741" s="66"/>
      <c r="BY1741" s="66"/>
      <c r="BZ1741" s="66"/>
      <c r="CA1741" s="66"/>
      <c r="CB1741" s="66"/>
      <c r="CC1741" s="66"/>
      <c r="CD1741" s="168"/>
      <c r="CE1741" s="66"/>
      <c r="CF1741" s="66"/>
      <c r="CG1741" s="66"/>
      <c r="CH1741" s="66"/>
      <c r="CI1741" s="168"/>
      <c r="CJ1741" s="617"/>
      <c r="CK1741" s="168"/>
      <c r="CL1741" s="168"/>
      <c r="CM1741" s="76"/>
      <c r="CN1741" s="76"/>
      <c r="CO1741" s="168"/>
      <c r="CP1741" s="66"/>
      <c r="CQ1741" s="168"/>
      <c r="CR1741" s="168"/>
      <c r="CS1741" s="168"/>
      <c r="CT1741" s="168"/>
      <c r="CU1741" s="168"/>
      <c r="CV1741" s="168"/>
      <c r="CW1741" s="168"/>
      <c r="CX1741" s="168"/>
      <c r="CY1741" s="168"/>
      <c r="CZ1741" s="168"/>
      <c r="DA1741" s="168"/>
      <c r="DB1741" s="168"/>
      <c r="DC1741" s="168"/>
      <c r="DD1741" s="168"/>
      <c r="DE1741" s="168"/>
      <c r="DF1741" s="168"/>
      <c r="DG1741" s="168"/>
      <c r="DH1741" s="168"/>
      <c r="DI1741" s="168"/>
      <c r="DJ1741" s="168"/>
    </row>
    <row r="1742" spans="52:114" x14ac:dyDescent="0.2">
      <c r="AZ1742" s="3">
        <f ca="1">IF(ISNUMBER(BI1742),((BI1742&gt;Probe_Head!$CB$15)+COUNTIF(OFFSET(Pinlist!$T$1,Chart!BD1742,0),"*CPW*")+(OFFSET(Pinlist!$L$1,Chart!BD1742,0)="36-40")&gt;0)+0,0)</f>
        <v>0</v>
      </c>
      <c r="BA1742" s="161" t="e">
        <f t="shared" ca="1" si="244"/>
        <v>#NUM!</v>
      </c>
      <c r="BB1742" s="66" t="e">
        <f t="shared" ca="1" si="238"/>
        <v>#NUM!</v>
      </c>
      <c r="BC1742" s="66" t="e">
        <f t="shared" ca="1" si="239"/>
        <v>#NUM!</v>
      </c>
      <c r="BD1742" s="156">
        <f ca="1">IFERROR(MATCH(BE1742,OFFSET(Pinlist!$A$2,BD1741*(BA1742=BA1741),0,$BT$23,1),0)+BD1741*(BA1742=BA1741),0)</f>
        <v>0</v>
      </c>
      <c r="BE1742" s="66" t="e">
        <f t="shared" ca="1" si="240"/>
        <v>#NUM!</v>
      </c>
      <c r="BF1742" s="76">
        <f ca="1">(OFFSET(Pinlist!$E$1,BD1742,0)-$BR$18)*MirrorX</f>
        <v>0</v>
      </c>
      <c r="BG1742" s="76">
        <f ca="1">OFFSET(Pinlist!$F$1,BD1742,0)-$BS$18</f>
        <v>0</v>
      </c>
      <c r="BH1742" s="439" t="e">
        <f ca="1">IF(LEFT(BE1742,2)="RF",OFFSET(Pinlist!$D$1,Chart!BD1742,0)&amp;"_"&amp;OFFSET(Pinlist!$G$1,Chart!BD1742,0),"")</f>
        <v>#NUM!</v>
      </c>
      <c r="BI1742" s="298" t="e">
        <f ca="1">IF(LEFT(BE1742,2)="RF",OFFSET(Pinlist!$I$1,Chart!BD1742,0))</f>
        <v>#NUM!</v>
      </c>
      <c r="BJ1742" s="156">
        <f t="shared" si="245"/>
        <v>1739</v>
      </c>
      <c r="BK1742" s="598" t="b">
        <f t="array" aca="1" ref="BK1742" ca="1">IF($BV$15,MIN(SQRT((BF1742-OFFSET(BF1742,1,0,$BU$26-BJ1742))^2+(BG1742-OFFSET(BG1742,1,0,$BU$26-BJ1742))^2)))</f>
        <v>0</v>
      </c>
      <c r="BL1742" s="598" t="b">
        <f t="array" aca="1" ref="BL1742" ca="1">IF($BV$15,MIN(SQRT((BF1742-OFFSET(BF1742,-1,0,1-BJ1742))^2+(BG1742-OFFSET(BG1742,-1,0,1-BJ1742))^2)))</f>
        <v>0</v>
      </c>
      <c r="BM1742" s="225" t="e">
        <f t="shared" ca="1" si="241"/>
        <v>#N/A</v>
      </c>
      <c r="BN1742" s="225" t="e">
        <f t="shared" ca="1" si="242"/>
        <v>#N/A</v>
      </c>
      <c r="BO1742" s="53" t="b">
        <f t="shared" ca="1" si="243"/>
        <v>0</v>
      </c>
      <c r="BP1742" s="168"/>
      <c r="BQ1742" s="168"/>
      <c r="BR1742" s="168"/>
      <c r="BS1742" s="168"/>
      <c r="BT1742" s="168"/>
      <c r="BU1742" s="168"/>
      <c r="BV1742" s="168"/>
      <c r="BW1742" s="168"/>
      <c r="BX1742" s="66"/>
      <c r="BY1742" s="66"/>
      <c r="BZ1742" s="66"/>
      <c r="CA1742" s="66"/>
      <c r="CB1742" s="66"/>
      <c r="CC1742" s="66"/>
      <c r="CD1742" s="168"/>
      <c r="CE1742" s="66"/>
      <c r="CF1742" s="66"/>
      <c r="CG1742" s="66"/>
      <c r="CH1742" s="66"/>
      <c r="CI1742" s="168"/>
      <c r="CJ1742" s="617"/>
      <c r="CK1742" s="168"/>
      <c r="CL1742" s="168"/>
      <c r="CM1742" s="76"/>
      <c r="CN1742" s="76"/>
      <c r="CO1742" s="168"/>
      <c r="CP1742" s="66"/>
      <c r="CQ1742" s="168"/>
      <c r="CR1742" s="168"/>
      <c r="CS1742" s="168"/>
      <c r="CT1742" s="168"/>
      <c r="CU1742" s="168"/>
      <c r="CV1742" s="168"/>
      <c r="CW1742" s="168"/>
      <c r="CX1742" s="168"/>
      <c r="CY1742" s="168"/>
      <c r="CZ1742" s="168"/>
      <c r="DA1742" s="168"/>
      <c r="DB1742" s="168"/>
      <c r="DC1742" s="168"/>
      <c r="DD1742" s="168"/>
      <c r="DE1742" s="168"/>
      <c r="DF1742" s="168"/>
      <c r="DG1742" s="168"/>
      <c r="DH1742" s="168"/>
      <c r="DI1742" s="168"/>
      <c r="DJ1742" s="168"/>
    </row>
    <row r="1743" spans="52:114" x14ac:dyDescent="0.2">
      <c r="AZ1743" s="3">
        <f ca="1">IF(ISNUMBER(BI1743),((BI1743&gt;Probe_Head!$CB$15)+COUNTIF(OFFSET(Pinlist!$T$1,Chart!BD1743,0),"*CPW*")+(OFFSET(Pinlist!$L$1,Chart!BD1743,0)="36-40")&gt;0)+0,0)</f>
        <v>0</v>
      </c>
      <c r="BA1743" s="161" t="e">
        <f t="shared" ca="1" si="244"/>
        <v>#NUM!</v>
      </c>
      <c r="BB1743" s="66" t="e">
        <f t="shared" ca="1" si="238"/>
        <v>#NUM!</v>
      </c>
      <c r="BC1743" s="66" t="e">
        <f t="shared" ca="1" si="239"/>
        <v>#NUM!</v>
      </c>
      <c r="BD1743" s="156">
        <f ca="1">IFERROR(MATCH(BE1743,OFFSET(Pinlist!$A$2,BD1742*(BA1743=BA1742),0,$BT$23,1),0)+BD1742*(BA1743=BA1742),0)</f>
        <v>0</v>
      </c>
      <c r="BE1743" s="66" t="e">
        <f t="shared" ca="1" si="240"/>
        <v>#NUM!</v>
      </c>
      <c r="BF1743" s="76">
        <f ca="1">(OFFSET(Pinlist!$E$1,BD1743,0)-$BR$18)*MirrorX</f>
        <v>0</v>
      </c>
      <c r="BG1743" s="76">
        <f ca="1">OFFSET(Pinlist!$F$1,BD1743,0)-$BS$18</f>
        <v>0</v>
      </c>
      <c r="BH1743" s="439" t="e">
        <f ca="1">IF(LEFT(BE1743,2)="RF",OFFSET(Pinlist!$D$1,Chart!BD1743,0)&amp;"_"&amp;OFFSET(Pinlist!$G$1,Chart!BD1743,0),"")</f>
        <v>#NUM!</v>
      </c>
      <c r="BI1743" s="298" t="e">
        <f ca="1">IF(LEFT(BE1743,2)="RF",OFFSET(Pinlist!$I$1,Chart!BD1743,0))</f>
        <v>#NUM!</v>
      </c>
      <c r="BJ1743" s="156">
        <f t="shared" si="245"/>
        <v>1740</v>
      </c>
      <c r="BK1743" s="598" t="b">
        <f t="array" aca="1" ref="BK1743" ca="1">IF($BV$15,MIN(SQRT((BF1743-OFFSET(BF1743,1,0,$BU$26-BJ1743))^2+(BG1743-OFFSET(BG1743,1,0,$BU$26-BJ1743))^2)))</f>
        <v>0</v>
      </c>
      <c r="BL1743" s="598" t="b">
        <f t="array" aca="1" ref="BL1743" ca="1">IF($BV$15,MIN(SQRT((BF1743-OFFSET(BF1743,-1,0,1-BJ1743))^2+(BG1743-OFFSET(BG1743,-1,0,1-BJ1743))^2)))</f>
        <v>0</v>
      </c>
      <c r="BM1743" s="225" t="e">
        <f t="shared" ca="1" si="241"/>
        <v>#N/A</v>
      </c>
      <c r="BN1743" s="225" t="e">
        <f t="shared" ca="1" si="242"/>
        <v>#N/A</v>
      </c>
      <c r="BO1743" s="53" t="b">
        <f t="shared" ca="1" si="243"/>
        <v>0</v>
      </c>
      <c r="BP1743" s="168"/>
      <c r="BQ1743" s="168"/>
      <c r="BR1743" s="168"/>
      <c r="BS1743" s="168"/>
      <c r="BT1743" s="168"/>
      <c r="BU1743" s="168"/>
      <c r="BV1743" s="168"/>
      <c r="BW1743" s="168"/>
      <c r="BX1743" s="66"/>
      <c r="BY1743" s="66"/>
      <c r="BZ1743" s="66"/>
      <c r="CA1743" s="66"/>
      <c r="CB1743" s="66"/>
      <c r="CC1743" s="66"/>
      <c r="CD1743" s="168"/>
      <c r="CE1743" s="66"/>
      <c r="CF1743" s="66"/>
      <c r="CG1743" s="66"/>
      <c r="CH1743" s="66"/>
      <c r="CI1743" s="168"/>
      <c r="CJ1743" s="617"/>
      <c r="CK1743" s="168"/>
      <c r="CL1743" s="168"/>
      <c r="CM1743" s="76"/>
      <c r="CN1743" s="76"/>
      <c r="CO1743" s="168"/>
      <c r="CP1743" s="66"/>
      <c r="CQ1743" s="168"/>
      <c r="CR1743" s="168"/>
      <c r="CS1743" s="168"/>
      <c r="CT1743" s="168"/>
      <c r="CU1743" s="168"/>
      <c r="CV1743" s="168"/>
      <c r="CW1743" s="168"/>
      <c r="CX1743" s="168"/>
      <c r="CY1743" s="168"/>
      <c r="CZ1743" s="168"/>
      <c r="DA1743" s="168"/>
      <c r="DB1743" s="168"/>
      <c r="DC1743" s="168"/>
      <c r="DD1743" s="168"/>
      <c r="DE1743" s="168"/>
      <c r="DF1743" s="168"/>
      <c r="DG1743" s="168"/>
      <c r="DH1743" s="168"/>
      <c r="DI1743" s="168"/>
      <c r="DJ1743" s="168"/>
    </row>
    <row r="1744" spans="52:114" x14ac:dyDescent="0.2">
      <c r="AZ1744" s="3">
        <f ca="1">IF(ISNUMBER(BI1744),((BI1744&gt;Probe_Head!$CB$15)+COUNTIF(OFFSET(Pinlist!$T$1,Chart!BD1744,0),"*CPW*")+(OFFSET(Pinlist!$L$1,Chart!BD1744,0)="36-40")&gt;0)+0,0)</f>
        <v>0</v>
      </c>
      <c r="BA1744" s="161" t="e">
        <f t="shared" ca="1" si="244"/>
        <v>#NUM!</v>
      </c>
      <c r="BB1744" s="66" t="e">
        <f t="shared" ca="1" si="238"/>
        <v>#NUM!</v>
      </c>
      <c r="BC1744" s="66" t="e">
        <f t="shared" ca="1" si="239"/>
        <v>#NUM!</v>
      </c>
      <c r="BD1744" s="156">
        <f ca="1">IFERROR(MATCH(BE1744,OFFSET(Pinlist!$A$2,BD1743*(BA1744=BA1743),0,$BT$23,1),0)+BD1743*(BA1744=BA1743),0)</f>
        <v>0</v>
      </c>
      <c r="BE1744" s="66" t="e">
        <f t="shared" ca="1" si="240"/>
        <v>#NUM!</v>
      </c>
      <c r="BF1744" s="76">
        <f ca="1">(OFFSET(Pinlist!$E$1,BD1744,0)-$BR$18)*MirrorX</f>
        <v>0</v>
      </c>
      <c r="BG1744" s="76">
        <f ca="1">OFFSET(Pinlist!$F$1,BD1744,0)-$BS$18</f>
        <v>0</v>
      </c>
      <c r="BH1744" s="439" t="e">
        <f ca="1">IF(LEFT(BE1744,2)="RF",OFFSET(Pinlist!$D$1,Chart!BD1744,0)&amp;"_"&amp;OFFSET(Pinlist!$G$1,Chart!BD1744,0),"")</f>
        <v>#NUM!</v>
      </c>
      <c r="BI1744" s="298" t="e">
        <f ca="1">IF(LEFT(BE1744,2)="RF",OFFSET(Pinlist!$I$1,Chart!BD1744,0))</f>
        <v>#NUM!</v>
      </c>
      <c r="BJ1744" s="156">
        <f t="shared" si="245"/>
        <v>1741</v>
      </c>
      <c r="BK1744" s="598" t="b">
        <f t="array" aca="1" ref="BK1744" ca="1">IF($BV$15,MIN(SQRT((BF1744-OFFSET(BF1744,1,0,$BU$26-BJ1744))^2+(BG1744-OFFSET(BG1744,1,0,$BU$26-BJ1744))^2)))</f>
        <v>0</v>
      </c>
      <c r="BL1744" s="598" t="b">
        <f t="array" aca="1" ref="BL1744" ca="1">IF($BV$15,MIN(SQRT((BF1744-OFFSET(BF1744,-1,0,1-BJ1744))^2+(BG1744-OFFSET(BG1744,-1,0,1-BJ1744))^2)))</f>
        <v>0</v>
      </c>
      <c r="BM1744" s="225" t="e">
        <f t="shared" ca="1" si="241"/>
        <v>#N/A</v>
      </c>
      <c r="BN1744" s="225" t="e">
        <f t="shared" ca="1" si="242"/>
        <v>#N/A</v>
      </c>
      <c r="BO1744" s="53" t="b">
        <f t="shared" ca="1" si="243"/>
        <v>0</v>
      </c>
      <c r="BP1744" s="168"/>
      <c r="BQ1744" s="168"/>
      <c r="BR1744" s="168"/>
      <c r="BS1744" s="168"/>
      <c r="BT1744" s="168"/>
      <c r="BU1744" s="168"/>
      <c r="BV1744" s="168"/>
      <c r="BW1744" s="168"/>
      <c r="BX1744" s="66"/>
      <c r="BY1744" s="66"/>
      <c r="BZ1744" s="66"/>
      <c r="CA1744" s="66"/>
      <c r="CB1744" s="66"/>
      <c r="CC1744" s="66"/>
      <c r="CD1744" s="168"/>
      <c r="CE1744" s="66"/>
      <c r="CF1744" s="66"/>
      <c r="CG1744" s="66"/>
      <c r="CH1744" s="66"/>
      <c r="CI1744" s="168"/>
      <c r="CJ1744" s="617"/>
      <c r="CK1744" s="168"/>
      <c r="CL1744" s="168"/>
      <c r="CM1744" s="76"/>
      <c r="CN1744" s="76"/>
      <c r="CO1744" s="168"/>
      <c r="CP1744" s="66"/>
      <c r="CQ1744" s="168"/>
      <c r="CR1744" s="168"/>
      <c r="CS1744" s="168"/>
      <c r="CT1744" s="168"/>
      <c r="CU1744" s="168"/>
      <c r="CV1744" s="168"/>
      <c r="CW1744" s="168"/>
      <c r="CX1744" s="168"/>
      <c r="CY1744" s="168"/>
      <c r="CZ1744" s="168"/>
      <c r="DA1744" s="168"/>
      <c r="DB1744" s="168"/>
      <c r="DC1744" s="168"/>
      <c r="DD1744" s="168"/>
      <c r="DE1744" s="168"/>
      <c r="DF1744" s="168"/>
      <c r="DG1744" s="168"/>
      <c r="DH1744" s="168"/>
      <c r="DI1744" s="168"/>
      <c r="DJ1744" s="168"/>
    </row>
    <row r="1745" spans="52:114" x14ac:dyDescent="0.2">
      <c r="AZ1745" s="3">
        <f ca="1">IF(ISNUMBER(BI1745),((BI1745&gt;Probe_Head!$CB$15)+COUNTIF(OFFSET(Pinlist!$T$1,Chart!BD1745,0),"*CPW*")+(OFFSET(Pinlist!$L$1,Chart!BD1745,0)="36-40")&gt;0)+0,0)</f>
        <v>0</v>
      </c>
      <c r="BA1745" s="161" t="e">
        <f t="shared" ca="1" si="244"/>
        <v>#NUM!</v>
      </c>
      <c r="BB1745" s="66" t="e">
        <f t="shared" ca="1" si="238"/>
        <v>#NUM!</v>
      </c>
      <c r="BC1745" s="66" t="e">
        <f t="shared" ca="1" si="239"/>
        <v>#NUM!</v>
      </c>
      <c r="BD1745" s="156">
        <f ca="1">IFERROR(MATCH(BE1745,OFFSET(Pinlist!$A$2,BD1744*(BA1745=BA1744),0,$BT$23,1),0)+BD1744*(BA1745=BA1744),0)</f>
        <v>0</v>
      </c>
      <c r="BE1745" s="66" t="e">
        <f t="shared" ca="1" si="240"/>
        <v>#NUM!</v>
      </c>
      <c r="BF1745" s="76">
        <f ca="1">(OFFSET(Pinlist!$E$1,BD1745,0)-$BR$18)*MirrorX</f>
        <v>0</v>
      </c>
      <c r="BG1745" s="76">
        <f ca="1">OFFSET(Pinlist!$F$1,BD1745,0)-$BS$18</f>
        <v>0</v>
      </c>
      <c r="BH1745" s="439" t="e">
        <f ca="1">IF(LEFT(BE1745,2)="RF",OFFSET(Pinlist!$D$1,Chart!BD1745,0)&amp;"_"&amp;OFFSET(Pinlist!$G$1,Chart!BD1745,0),"")</f>
        <v>#NUM!</v>
      </c>
      <c r="BI1745" s="298" t="e">
        <f ca="1">IF(LEFT(BE1745,2)="RF",OFFSET(Pinlist!$I$1,Chart!BD1745,0))</f>
        <v>#NUM!</v>
      </c>
      <c r="BJ1745" s="156">
        <f t="shared" si="245"/>
        <v>1742</v>
      </c>
      <c r="BK1745" s="598" t="b">
        <f t="array" aca="1" ref="BK1745" ca="1">IF($BV$15,MIN(SQRT((BF1745-OFFSET(BF1745,1,0,$BU$26-BJ1745))^2+(BG1745-OFFSET(BG1745,1,0,$BU$26-BJ1745))^2)))</f>
        <v>0</v>
      </c>
      <c r="BL1745" s="598" t="b">
        <f t="array" aca="1" ref="BL1745" ca="1">IF($BV$15,MIN(SQRT((BF1745-OFFSET(BF1745,-1,0,1-BJ1745))^2+(BG1745-OFFSET(BG1745,-1,0,1-BJ1745))^2)))</f>
        <v>0</v>
      </c>
      <c r="BM1745" s="225" t="e">
        <f t="shared" ca="1" si="241"/>
        <v>#N/A</v>
      </c>
      <c r="BN1745" s="225" t="e">
        <f t="shared" ca="1" si="242"/>
        <v>#N/A</v>
      </c>
      <c r="BO1745" s="53" t="b">
        <f t="shared" ca="1" si="243"/>
        <v>0</v>
      </c>
      <c r="BP1745" s="168"/>
      <c r="BQ1745" s="168"/>
      <c r="BR1745" s="168"/>
      <c r="BS1745" s="168"/>
      <c r="BT1745" s="168"/>
      <c r="BU1745" s="168"/>
      <c r="BV1745" s="168"/>
      <c r="BW1745" s="168"/>
      <c r="BX1745" s="66"/>
      <c r="BY1745" s="66"/>
      <c r="BZ1745" s="66"/>
      <c r="CA1745" s="66"/>
      <c r="CB1745" s="66"/>
      <c r="CC1745" s="66"/>
      <c r="CD1745" s="168"/>
      <c r="CE1745" s="66"/>
      <c r="CF1745" s="66"/>
      <c r="CG1745" s="66"/>
      <c r="CH1745" s="66"/>
      <c r="CI1745" s="168"/>
      <c r="CJ1745" s="617"/>
      <c r="CK1745" s="168"/>
      <c r="CL1745" s="168"/>
      <c r="CM1745" s="76"/>
      <c r="CN1745" s="76"/>
      <c r="CO1745" s="168"/>
      <c r="CP1745" s="66"/>
      <c r="CQ1745" s="168"/>
      <c r="CR1745" s="168"/>
      <c r="CS1745" s="168"/>
      <c r="CT1745" s="168"/>
      <c r="CU1745" s="168"/>
      <c r="CV1745" s="168"/>
      <c r="CW1745" s="168"/>
      <c r="CX1745" s="168"/>
      <c r="CY1745" s="168"/>
      <c r="CZ1745" s="168"/>
      <c r="DA1745" s="168"/>
      <c r="DB1745" s="168"/>
      <c r="DC1745" s="168"/>
      <c r="DD1745" s="168"/>
      <c r="DE1745" s="168"/>
      <c r="DF1745" s="168"/>
      <c r="DG1745" s="168"/>
      <c r="DH1745" s="168"/>
      <c r="DI1745" s="168"/>
      <c r="DJ1745" s="168"/>
    </row>
    <row r="1746" spans="52:114" x14ac:dyDescent="0.2">
      <c r="AZ1746" s="3">
        <f ca="1">IF(ISNUMBER(BI1746),((BI1746&gt;Probe_Head!$CB$15)+COUNTIF(OFFSET(Pinlist!$T$1,Chart!BD1746,0),"*CPW*")+(OFFSET(Pinlist!$L$1,Chart!BD1746,0)="36-40")&gt;0)+0,0)</f>
        <v>0</v>
      </c>
      <c r="BA1746" s="161" t="e">
        <f t="shared" ca="1" si="244"/>
        <v>#NUM!</v>
      </c>
      <c r="BB1746" s="66" t="e">
        <f t="shared" ca="1" si="238"/>
        <v>#NUM!</v>
      </c>
      <c r="BC1746" s="66" t="e">
        <f t="shared" ca="1" si="239"/>
        <v>#NUM!</v>
      </c>
      <c r="BD1746" s="156">
        <f ca="1">IFERROR(MATCH(BE1746,OFFSET(Pinlist!$A$2,BD1745*(BA1746=BA1745),0,$BT$23,1),0)+BD1745*(BA1746=BA1745),0)</f>
        <v>0</v>
      </c>
      <c r="BE1746" s="66" t="e">
        <f t="shared" ca="1" si="240"/>
        <v>#NUM!</v>
      </c>
      <c r="BF1746" s="76">
        <f ca="1">(OFFSET(Pinlist!$E$1,BD1746,0)-$BR$18)*MirrorX</f>
        <v>0</v>
      </c>
      <c r="BG1746" s="76">
        <f ca="1">OFFSET(Pinlist!$F$1,BD1746,0)-$BS$18</f>
        <v>0</v>
      </c>
      <c r="BH1746" s="439" t="e">
        <f ca="1">IF(LEFT(BE1746,2)="RF",OFFSET(Pinlist!$D$1,Chart!BD1746,0)&amp;"_"&amp;OFFSET(Pinlist!$G$1,Chart!BD1746,0),"")</f>
        <v>#NUM!</v>
      </c>
      <c r="BI1746" s="298" t="e">
        <f ca="1">IF(LEFT(BE1746,2)="RF",OFFSET(Pinlist!$I$1,Chart!BD1746,0))</f>
        <v>#NUM!</v>
      </c>
      <c r="BJ1746" s="156">
        <f t="shared" si="245"/>
        <v>1743</v>
      </c>
      <c r="BK1746" s="598" t="b">
        <f t="array" aca="1" ref="BK1746" ca="1">IF($BV$15,MIN(SQRT((BF1746-OFFSET(BF1746,1,0,$BU$26-BJ1746))^2+(BG1746-OFFSET(BG1746,1,0,$BU$26-BJ1746))^2)))</f>
        <v>0</v>
      </c>
      <c r="BL1746" s="598" t="b">
        <f t="array" aca="1" ref="BL1746" ca="1">IF($BV$15,MIN(SQRT((BF1746-OFFSET(BF1746,-1,0,1-BJ1746))^2+(BG1746-OFFSET(BG1746,-1,0,1-BJ1746))^2)))</f>
        <v>0</v>
      </c>
      <c r="BM1746" s="225" t="e">
        <f t="shared" ca="1" si="241"/>
        <v>#N/A</v>
      </c>
      <c r="BN1746" s="225" t="e">
        <f t="shared" ca="1" si="242"/>
        <v>#N/A</v>
      </c>
      <c r="BO1746" s="53" t="b">
        <f t="shared" ca="1" si="243"/>
        <v>0</v>
      </c>
      <c r="BP1746" s="168"/>
      <c r="BQ1746" s="168"/>
      <c r="BR1746" s="168"/>
      <c r="BS1746" s="168"/>
      <c r="BT1746" s="168"/>
      <c r="BU1746" s="168"/>
      <c r="BV1746" s="168"/>
      <c r="BW1746" s="168"/>
      <c r="BX1746" s="66"/>
      <c r="BY1746" s="66"/>
      <c r="BZ1746" s="66"/>
      <c r="CA1746" s="66"/>
      <c r="CB1746" s="66"/>
      <c r="CC1746" s="66"/>
      <c r="CD1746" s="168"/>
      <c r="CE1746" s="66"/>
      <c r="CF1746" s="66"/>
      <c r="CG1746" s="66"/>
      <c r="CH1746" s="66"/>
      <c r="CI1746" s="168"/>
      <c r="CJ1746" s="617"/>
      <c r="CK1746" s="168"/>
      <c r="CL1746" s="168"/>
      <c r="CM1746" s="76"/>
      <c r="CN1746" s="76"/>
      <c r="CO1746" s="168"/>
      <c r="CP1746" s="66"/>
      <c r="CQ1746" s="168"/>
      <c r="CR1746" s="168"/>
      <c r="CS1746" s="168"/>
      <c r="CT1746" s="168"/>
      <c r="CU1746" s="168"/>
      <c r="CV1746" s="168"/>
      <c r="CW1746" s="168"/>
      <c r="CX1746" s="168"/>
      <c r="CY1746" s="168"/>
      <c r="CZ1746" s="168"/>
      <c r="DA1746" s="168"/>
      <c r="DB1746" s="168"/>
      <c r="DC1746" s="168"/>
      <c r="DD1746" s="168"/>
      <c r="DE1746" s="168"/>
      <c r="DF1746" s="168"/>
      <c r="DG1746" s="168"/>
      <c r="DH1746" s="168"/>
      <c r="DI1746" s="168"/>
      <c r="DJ1746" s="168"/>
    </row>
    <row r="1747" spans="52:114" x14ac:dyDescent="0.2">
      <c r="AZ1747" s="3">
        <f ca="1">IF(ISNUMBER(BI1747),((BI1747&gt;Probe_Head!$CB$15)+COUNTIF(OFFSET(Pinlist!$T$1,Chart!BD1747,0),"*CPW*")+(OFFSET(Pinlist!$L$1,Chart!BD1747,0)="36-40")&gt;0)+0,0)</f>
        <v>0</v>
      </c>
      <c r="BA1747" s="161" t="e">
        <f t="shared" ca="1" si="244"/>
        <v>#NUM!</v>
      </c>
      <c r="BB1747" s="66" t="e">
        <f t="shared" ca="1" si="238"/>
        <v>#NUM!</v>
      </c>
      <c r="BC1747" s="66" t="e">
        <f t="shared" ca="1" si="239"/>
        <v>#NUM!</v>
      </c>
      <c r="BD1747" s="156">
        <f ca="1">IFERROR(MATCH(BE1747,OFFSET(Pinlist!$A$2,BD1746*(BA1747=BA1746),0,$BT$23,1),0)+BD1746*(BA1747=BA1746),0)</f>
        <v>0</v>
      </c>
      <c r="BE1747" s="66" t="e">
        <f t="shared" ca="1" si="240"/>
        <v>#NUM!</v>
      </c>
      <c r="BF1747" s="76">
        <f ca="1">(OFFSET(Pinlist!$E$1,BD1747,0)-$BR$18)*MirrorX</f>
        <v>0</v>
      </c>
      <c r="BG1747" s="76">
        <f ca="1">OFFSET(Pinlist!$F$1,BD1747,0)-$BS$18</f>
        <v>0</v>
      </c>
      <c r="BH1747" s="439" t="e">
        <f ca="1">IF(LEFT(BE1747,2)="RF",OFFSET(Pinlist!$D$1,Chart!BD1747,0)&amp;"_"&amp;OFFSET(Pinlist!$G$1,Chart!BD1747,0),"")</f>
        <v>#NUM!</v>
      </c>
      <c r="BI1747" s="298" t="e">
        <f ca="1">IF(LEFT(BE1747,2)="RF",OFFSET(Pinlist!$I$1,Chart!BD1747,0))</f>
        <v>#NUM!</v>
      </c>
      <c r="BJ1747" s="156">
        <f t="shared" si="245"/>
        <v>1744</v>
      </c>
      <c r="BK1747" s="598" t="b">
        <f t="array" aca="1" ref="BK1747" ca="1">IF($BV$15,MIN(SQRT((BF1747-OFFSET(BF1747,1,0,$BU$26-BJ1747))^2+(BG1747-OFFSET(BG1747,1,0,$BU$26-BJ1747))^2)))</f>
        <v>0</v>
      </c>
      <c r="BL1747" s="598" t="b">
        <f t="array" aca="1" ref="BL1747" ca="1">IF($BV$15,MIN(SQRT((BF1747-OFFSET(BF1747,-1,0,1-BJ1747))^2+(BG1747-OFFSET(BG1747,-1,0,1-BJ1747))^2)))</f>
        <v>0</v>
      </c>
      <c r="BM1747" s="225" t="e">
        <f t="shared" ca="1" si="241"/>
        <v>#N/A</v>
      </c>
      <c r="BN1747" s="225" t="e">
        <f t="shared" ca="1" si="242"/>
        <v>#N/A</v>
      </c>
      <c r="BO1747" s="53" t="b">
        <f t="shared" ca="1" si="243"/>
        <v>0</v>
      </c>
      <c r="BP1747" s="168"/>
      <c r="BQ1747" s="168"/>
      <c r="BR1747" s="168"/>
      <c r="BS1747" s="168"/>
      <c r="BT1747" s="168"/>
      <c r="BU1747" s="168"/>
      <c r="BV1747" s="168"/>
      <c r="BW1747" s="168"/>
      <c r="BX1747" s="66"/>
      <c r="BY1747" s="66"/>
      <c r="BZ1747" s="66"/>
      <c r="CA1747" s="66"/>
      <c r="CB1747" s="66"/>
      <c r="CC1747" s="66"/>
      <c r="CD1747" s="168"/>
      <c r="CE1747" s="66"/>
      <c r="CF1747" s="66"/>
      <c r="CG1747" s="66"/>
      <c r="CH1747" s="66"/>
      <c r="CI1747" s="168"/>
      <c r="CJ1747" s="617"/>
      <c r="CK1747" s="168"/>
      <c r="CL1747" s="168"/>
      <c r="CM1747" s="76"/>
      <c r="CN1747" s="76"/>
      <c r="CO1747" s="168"/>
      <c r="CP1747" s="66"/>
      <c r="CQ1747" s="168"/>
      <c r="CR1747" s="168"/>
      <c r="CS1747" s="168"/>
      <c r="CT1747" s="168"/>
      <c r="CU1747" s="168"/>
      <c r="CV1747" s="168"/>
      <c r="CW1747" s="168"/>
      <c r="CX1747" s="168"/>
      <c r="CY1747" s="168"/>
      <c r="CZ1747" s="168"/>
      <c r="DA1747" s="168"/>
      <c r="DB1747" s="168"/>
      <c r="DC1747" s="168"/>
      <c r="DD1747" s="168"/>
      <c r="DE1747" s="168"/>
      <c r="DF1747" s="168"/>
      <c r="DG1747" s="168"/>
      <c r="DH1747" s="168"/>
      <c r="DI1747" s="168"/>
      <c r="DJ1747" s="168"/>
    </row>
    <row r="1748" spans="52:114" x14ac:dyDescent="0.2">
      <c r="AZ1748" s="3">
        <f ca="1">IF(ISNUMBER(BI1748),((BI1748&gt;Probe_Head!$CB$15)+COUNTIF(OFFSET(Pinlist!$T$1,Chart!BD1748,0),"*CPW*")+(OFFSET(Pinlist!$L$1,Chart!BD1748,0)="36-40")&gt;0)+0,0)</f>
        <v>0</v>
      </c>
      <c r="BA1748" s="161" t="e">
        <f t="shared" ca="1" si="244"/>
        <v>#NUM!</v>
      </c>
      <c r="BB1748" s="66" t="e">
        <f t="shared" ca="1" si="238"/>
        <v>#NUM!</v>
      </c>
      <c r="BC1748" s="66" t="e">
        <f t="shared" ca="1" si="239"/>
        <v>#NUM!</v>
      </c>
      <c r="BD1748" s="156">
        <f ca="1">IFERROR(MATCH(BE1748,OFFSET(Pinlist!$A$2,BD1747*(BA1748=BA1747),0,$BT$23,1),0)+BD1747*(BA1748=BA1747),0)</f>
        <v>0</v>
      </c>
      <c r="BE1748" s="66" t="e">
        <f t="shared" ca="1" si="240"/>
        <v>#NUM!</v>
      </c>
      <c r="BF1748" s="76">
        <f ca="1">(OFFSET(Pinlist!$E$1,BD1748,0)-$BR$18)*MirrorX</f>
        <v>0</v>
      </c>
      <c r="BG1748" s="76">
        <f ca="1">OFFSET(Pinlist!$F$1,BD1748,0)-$BS$18</f>
        <v>0</v>
      </c>
      <c r="BH1748" s="439" t="e">
        <f ca="1">IF(LEFT(BE1748,2)="RF",OFFSET(Pinlist!$D$1,Chart!BD1748,0)&amp;"_"&amp;OFFSET(Pinlist!$G$1,Chart!BD1748,0),"")</f>
        <v>#NUM!</v>
      </c>
      <c r="BI1748" s="298" t="e">
        <f ca="1">IF(LEFT(BE1748,2)="RF",OFFSET(Pinlist!$I$1,Chart!BD1748,0))</f>
        <v>#NUM!</v>
      </c>
      <c r="BJ1748" s="156">
        <f t="shared" si="245"/>
        <v>1745</v>
      </c>
      <c r="BK1748" s="598" t="b">
        <f t="array" aca="1" ref="BK1748" ca="1">IF($BV$15,MIN(SQRT((BF1748-OFFSET(BF1748,1,0,$BU$26-BJ1748))^2+(BG1748-OFFSET(BG1748,1,0,$BU$26-BJ1748))^2)))</f>
        <v>0</v>
      </c>
      <c r="BL1748" s="598" t="b">
        <f t="array" aca="1" ref="BL1748" ca="1">IF($BV$15,MIN(SQRT((BF1748-OFFSET(BF1748,-1,0,1-BJ1748))^2+(BG1748-OFFSET(BG1748,-1,0,1-BJ1748))^2)))</f>
        <v>0</v>
      </c>
      <c r="BM1748" s="225" t="e">
        <f t="shared" ca="1" si="241"/>
        <v>#N/A</v>
      </c>
      <c r="BN1748" s="225" t="e">
        <f t="shared" ca="1" si="242"/>
        <v>#N/A</v>
      </c>
      <c r="BO1748" s="53" t="b">
        <f t="shared" ca="1" si="243"/>
        <v>0</v>
      </c>
      <c r="BP1748" s="168"/>
      <c r="BQ1748" s="168"/>
      <c r="BR1748" s="168"/>
      <c r="BS1748" s="168"/>
      <c r="BT1748" s="168"/>
      <c r="BU1748" s="168"/>
      <c r="BV1748" s="168"/>
      <c r="BW1748" s="168"/>
      <c r="BX1748" s="66"/>
      <c r="BY1748" s="66"/>
      <c r="BZ1748" s="66"/>
      <c r="CA1748" s="66"/>
      <c r="CB1748" s="66"/>
      <c r="CC1748" s="66"/>
      <c r="CD1748" s="168"/>
      <c r="CE1748" s="66"/>
      <c r="CF1748" s="66"/>
      <c r="CG1748" s="66"/>
      <c r="CH1748" s="66"/>
      <c r="CI1748" s="168"/>
      <c r="CJ1748" s="617"/>
      <c r="CK1748" s="168"/>
      <c r="CL1748" s="168"/>
      <c r="CM1748" s="76"/>
      <c r="CN1748" s="76"/>
      <c r="CO1748" s="168"/>
      <c r="CP1748" s="66"/>
      <c r="CQ1748" s="168"/>
      <c r="CR1748" s="168"/>
      <c r="CS1748" s="168"/>
      <c r="CT1748" s="168"/>
      <c r="CU1748" s="168"/>
      <c r="CV1748" s="168"/>
      <c r="CW1748" s="168"/>
      <c r="CX1748" s="168"/>
      <c r="CY1748" s="168"/>
      <c r="CZ1748" s="168"/>
      <c r="DA1748" s="168"/>
      <c r="DB1748" s="168"/>
      <c r="DC1748" s="168"/>
      <c r="DD1748" s="168"/>
      <c r="DE1748" s="168"/>
      <c r="DF1748" s="168"/>
      <c r="DG1748" s="168"/>
      <c r="DH1748" s="168"/>
      <c r="DI1748" s="168"/>
      <c r="DJ1748" s="168"/>
    </row>
    <row r="1749" spans="52:114" x14ac:dyDescent="0.2">
      <c r="AZ1749" s="3">
        <f ca="1">IF(ISNUMBER(BI1749),((BI1749&gt;Probe_Head!$CB$15)+COUNTIF(OFFSET(Pinlist!$T$1,Chart!BD1749,0),"*CPW*")+(OFFSET(Pinlist!$L$1,Chart!BD1749,0)="36-40")&gt;0)+0,0)</f>
        <v>0</v>
      </c>
      <c r="BA1749" s="161" t="e">
        <f t="shared" ca="1" si="244"/>
        <v>#NUM!</v>
      </c>
      <c r="BB1749" s="66" t="e">
        <f t="shared" ca="1" si="238"/>
        <v>#NUM!</v>
      </c>
      <c r="BC1749" s="66" t="e">
        <f t="shared" ca="1" si="239"/>
        <v>#NUM!</v>
      </c>
      <c r="BD1749" s="156">
        <f ca="1">IFERROR(MATCH(BE1749,OFFSET(Pinlist!$A$2,BD1748*(BA1749=BA1748),0,$BT$23,1),0)+BD1748*(BA1749=BA1748),0)</f>
        <v>0</v>
      </c>
      <c r="BE1749" s="66" t="e">
        <f t="shared" ca="1" si="240"/>
        <v>#NUM!</v>
      </c>
      <c r="BF1749" s="76">
        <f ca="1">(OFFSET(Pinlist!$E$1,BD1749,0)-$BR$18)*MirrorX</f>
        <v>0</v>
      </c>
      <c r="BG1749" s="76">
        <f ca="1">OFFSET(Pinlist!$F$1,BD1749,0)-$BS$18</f>
        <v>0</v>
      </c>
      <c r="BH1749" s="439" t="e">
        <f ca="1">IF(LEFT(BE1749,2)="RF",OFFSET(Pinlist!$D$1,Chart!BD1749,0)&amp;"_"&amp;OFFSET(Pinlist!$G$1,Chart!BD1749,0),"")</f>
        <v>#NUM!</v>
      </c>
      <c r="BI1749" s="298" t="e">
        <f ca="1">IF(LEFT(BE1749,2)="RF",OFFSET(Pinlist!$I$1,Chart!BD1749,0))</f>
        <v>#NUM!</v>
      </c>
      <c r="BJ1749" s="156">
        <f t="shared" si="245"/>
        <v>1746</v>
      </c>
      <c r="BK1749" s="598" t="b">
        <f t="array" aca="1" ref="BK1749" ca="1">IF($BV$15,MIN(SQRT((BF1749-OFFSET(BF1749,1,0,$BU$26-BJ1749))^2+(BG1749-OFFSET(BG1749,1,0,$BU$26-BJ1749))^2)))</f>
        <v>0</v>
      </c>
      <c r="BL1749" s="598" t="b">
        <f t="array" aca="1" ref="BL1749" ca="1">IF($BV$15,MIN(SQRT((BF1749-OFFSET(BF1749,-1,0,1-BJ1749))^2+(BG1749-OFFSET(BG1749,-1,0,1-BJ1749))^2)))</f>
        <v>0</v>
      </c>
      <c r="BM1749" s="225" t="e">
        <f t="shared" ca="1" si="241"/>
        <v>#N/A</v>
      </c>
      <c r="BN1749" s="225" t="e">
        <f t="shared" ca="1" si="242"/>
        <v>#N/A</v>
      </c>
      <c r="BO1749" s="53" t="b">
        <f t="shared" ca="1" si="243"/>
        <v>0</v>
      </c>
      <c r="BP1749" s="168"/>
      <c r="BQ1749" s="168"/>
      <c r="BR1749" s="168"/>
      <c r="BS1749" s="168"/>
      <c r="BT1749" s="168"/>
      <c r="BU1749" s="168"/>
      <c r="BV1749" s="168"/>
      <c r="BW1749" s="168"/>
      <c r="BX1749" s="66"/>
      <c r="BY1749" s="66"/>
      <c r="BZ1749" s="66"/>
      <c r="CA1749" s="66"/>
      <c r="CB1749" s="66"/>
      <c r="CC1749" s="66"/>
      <c r="CD1749" s="168"/>
      <c r="CE1749" s="66"/>
      <c r="CF1749" s="66"/>
      <c r="CG1749" s="66"/>
      <c r="CH1749" s="66"/>
      <c r="CI1749" s="168"/>
      <c r="CJ1749" s="617"/>
      <c r="CK1749" s="168"/>
      <c r="CL1749" s="168"/>
      <c r="CM1749" s="76"/>
      <c r="CN1749" s="76"/>
      <c r="CO1749" s="168"/>
      <c r="CP1749" s="66"/>
      <c r="CQ1749" s="168"/>
      <c r="CR1749" s="168"/>
      <c r="CS1749" s="168"/>
      <c r="CT1749" s="168"/>
      <c r="CU1749" s="168"/>
      <c r="CV1749" s="168"/>
      <c r="CW1749" s="168"/>
      <c r="CX1749" s="168"/>
      <c r="CY1749" s="168"/>
      <c r="CZ1749" s="168"/>
      <c r="DA1749" s="168"/>
      <c r="DB1749" s="168"/>
      <c r="DC1749" s="168"/>
      <c r="DD1749" s="168"/>
      <c r="DE1749" s="168"/>
      <c r="DF1749" s="168"/>
      <c r="DG1749" s="168"/>
      <c r="DH1749" s="168"/>
      <c r="DI1749" s="168"/>
      <c r="DJ1749" s="168"/>
    </row>
    <row r="1750" spans="52:114" x14ac:dyDescent="0.2">
      <c r="AZ1750" s="3">
        <f ca="1">IF(ISNUMBER(BI1750),((BI1750&gt;Probe_Head!$CB$15)+COUNTIF(OFFSET(Pinlist!$T$1,Chart!BD1750,0),"*CPW*")+(OFFSET(Pinlist!$L$1,Chart!BD1750,0)="36-40")&gt;0)+0,0)</f>
        <v>0</v>
      </c>
      <c r="BA1750" s="161" t="e">
        <f t="shared" ca="1" si="244"/>
        <v>#NUM!</v>
      </c>
      <c r="BB1750" s="66" t="e">
        <f t="shared" ca="1" si="238"/>
        <v>#NUM!</v>
      </c>
      <c r="BC1750" s="66" t="e">
        <f t="shared" ca="1" si="239"/>
        <v>#NUM!</v>
      </c>
      <c r="BD1750" s="156">
        <f ca="1">IFERROR(MATCH(BE1750,OFFSET(Pinlist!$A$2,BD1749*(BA1750=BA1749),0,$BT$23,1),0)+BD1749*(BA1750=BA1749),0)</f>
        <v>0</v>
      </c>
      <c r="BE1750" s="66" t="e">
        <f t="shared" ca="1" si="240"/>
        <v>#NUM!</v>
      </c>
      <c r="BF1750" s="76">
        <f ca="1">(OFFSET(Pinlist!$E$1,BD1750,0)-$BR$18)*MirrorX</f>
        <v>0</v>
      </c>
      <c r="BG1750" s="76">
        <f ca="1">OFFSET(Pinlist!$F$1,BD1750,0)-$BS$18</f>
        <v>0</v>
      </c>
      <c r="BH1750" s="439" t="e">
        <f ca="1">IF(LEFT(BE1750,2)="RF",OFFSET(Pinlist!$D$1,Chart!BD1750,0)&amp;"_"&amp;OFFSET(Pinlist!$G$1,Chart!BD1750,0),"")</f>
        <v>#NUM!</v>
      </c>
      <c r="BI1750" s="298" t="e">
        <f ca="1">IF(LEFT(BE1750,2)="RF",OFFSET(Pinlist!$I$1,Chart!BD1750,0))</f>
        <v>#NUM!</v>
      </c>
      <c r="BJ1750" s="156">
        <f t="shared" si="245"/>
        <v>1747</v>
      </c>
      <c r="BK1750" s="598" t="b">
        <f t="array" aca="1" ref="BK1750" ca="1">IF($BV$15,MIN(SQRT((BF1750-OFFSET(BF1750,1,0,$BU$26-BJ1750))^2+(BG1750-OFFSET(BG1750,1,0,$BU$26-BJ1750))^2)))</f>
        <v>0</v>
      </c>
      <c r="BL1750" s="598" t="b">
        <f t="array" aca="1" ref="BL1750" ca="1">IF($BV$15,MIN(SQRT((BF1750-OFFSET(BF1750,-1,0,1-BJ1750))^2+(BG1750-OFFSET(BG1750,-1,0,1-BJ1750))^2)))</f>
        <v>0</v>
      </c>
      <c r="BM1750" s="225" t="e">
        <f t="shared" ca="1" si="241"/>
        <v>#N/A</v>
      </c>
      <c r="BN1750" s="225" t="e">
        <f t="shared" ca="1" si="242"/>
        <v>#N/A</v>
      </c>
      <c r="BO1750" s="53" t="b">
        <f t="shared" ca="1" si="243"/>
        <v>0</v>
      </c>
      <c r="BP1750" s="168"/>
      <c r="BQ1750" s="168"/>
      <c r="BR1750" s="168"/>
      <c r="BS1750" s="168"/>
      <c r="BT1750" s="168"/>
      <c r="BU1750" s="168"/>
      <c r="BV1750" s="168"/>
      <c r="BW1750" s="168"/>
      <c r="BX1750" s="66"/>
      <c r="BY1750" s="66"/>
      <c r="BZ1750" s="66"/>
      <c r="CA1750" s="66"/>
      <c r="CB1750" s="66"/>
      <c r="CC1750" s="66"/>
      <c r="CD1750" s="168"/>
      <c r="CE1750" s="66"/>
      <c r="CF1750" s="66"/>
      <c r="CG1750" s="66"/>
      <c r="CH1750" s="66"/>
      <c r="CI1750" s="168"/>
      <c r="CJ1750" s="617"/>
      <c r="CK1750" s="168"/>
      <c r="CL1750" s="168"/>
      <c r="CM1750" s="76"/>
      <c r="CN1750" s="76"/>
      <c r="CO1750" s="168"/>
      <c r="CP1750" s="66"/>
      <c r="CQ1750" s="168"/>
      <c r="CR1750" s="168"/>
      <c r="CS1750" s="168"/>
      <c r="CT1750" s="168"/>
      <c r="CU1750" s="168"/>
      <c r="CV1750" s="168"/>
      <c r="CW1750" s="168"/>
      <c r="CX1750" s="168"/>
      <c r="CY1750" s="168"/>
      <c r="CZ1750" s="168"/>
      <c r="DA1750" s="168"/>
      <c r="DB1750" s="168"/>
      <c r="DC1750" s="168"/>
      <c r="DD1750" s="168"/>
      <c r="DE1750" s="168"/>
      <c r="DF1750" s="168"/>
      <c r="DG1750" s="168"/>
      <c r="DH1750" s="168"/>
      <c r="DI1750" s="168"/>
      <c r="DJ1750" s="168"/>
    </row>
    <row r="1751" spans="52:114" x14ac:dyDescent="0.2">
      <c r="AZ1751" s="3">
        <f ca="1">IF(ISNUMBER(BI1751),((BI1751&gt;Probe_Head!$CB$15)+COUNTIF(OFFSET(Pinlist!$T$1,Chart!BD1751,0),"*CPW*")+(OFFSET(Pinlist!$L$1,Chart!BD1751,0)="36-40")&gt;0)+0,0)</f>
        <v>0</v>
      </c>
      <c r="BA1751" s="161" t="e">
        <f t="shared" ca="1" si="244"/>
        <v>#NUM!</v>
      </c>
      <c r="BB1751" s="66" t="e">
        <f t="shared" ca="1" si="238"/>
        <v>#NUM!</v>
      </c>
      <c r="BC1751" s="66" t="e">
        <f t="shared" ca="1" si="239"/>
        <v>#NUM!</v>
      </c>
      <c r="BD1751" s="156">
        <f ca="1">IFERROR(MATCH(BE1751,OFFSET(Pinlist!$A$2,BD1750*(BA1751=BA1750),0,$BT$23,1),0)+BD1750*(BA1751=BA1750),0)</f>
        <v>0</v>
      </c>
      <c r="BE1751" s="66" t="e">
        <f t="shared" ca="1" si="240"/>
        <v>#NUM!</v>
      </c>
      <c r="BF1751" s="76">
        <f ca="1">(OFFSET(Pinlist!$E$1,BD1751,0)-$BR$18)*MirrorX</f>
        <v>0</v>
      </c>
      <c r="BG1751" s="76">
        <f ca="1">OFFSET(Pinlist!$F$1,BD1751,0)-$BS$18</f>
        <v>0</v>
      </c>
      <c r="BH1751" s="439" t="e">
        <f ca="1">IF(LEFT(BE1751,2)="RF",OFFSET(Pinlist!$D$1,Chart!BD1751,0)&amp;"_"&amp;OFFSET(Pinlist!$G$1,Chart!BD1751,0),"")</f>
        <v>#NUM!</v>
      </c>
      <c r="BI1751" s="298" t="e">
        <f ca="1">IF(LEFT(BE1751,2)="RF",OFFSET(Pinlist!$I$1,Chart!BD1751,0))</f>
        <v>#NUM!</v>
      </c>
      <c r="BJ1751" s="156">
        <f t="shared" si="245"/>
        <v>1748</v>
      </c>
      <c r="BK1751" s="598" t="b">
        <f t="array" aca="1" ref="BK1751" ca="1">IF($BV$15,MIN(SQRT((BF1751-OFFSET(BF1751,1,0,$BU$26-BJ1751))^2+(BG1751-OFFSET(BG1751,1,0,$BU$26-BJ1751))^2)))</f>
        <v>0</v>
      </c>
      <c r="BL1751" s="598" t="b">
        <f t="array" aca="1" ref="BL1751" ca="1">IF($BV$15,MIN(SQRT((BF1751-OFFSET(BF1751,-1,0,1-BJ1751))^2+(BG1751-OFFSET(BG1751,-1,0,1-BJ1751))^2)))</f>
        <v>0</v>
      </c>
      <c r="BM1751" s="225" t="e">
        <f t="shared" ca="1" si="241"/>
        <v>#N/A</v>
      </c>
      <c r="BN1751" s="225" t="e">
        <f t="shared" ca="1" si="242"/>
        <v>#N/A</v>
      </c>
      <c r="BO1751" s="53" t="b">
        <f t="shared" ca="1" si="243"/>
        <v>0</v>
      </c>
      <c r="BP1751" s="168"/>
      <c r="BQ1751" s="168"/>
      <c r="BR1751" s="168"/>
      <c r="BS1751" s="168"/>
      <c r="BT1751" s="168"/>
      <c r="BU1751" s="168"/>
      <c r="BV1751" s="168"/>
      <c r="BW1751" s="168"/>
      <c r="BX1751" s="66"/>
      <c r="BY1751" s="66"/>
      <c r="BZ1751" s="66"/>
      <c r="CA1751" s="66"/>
      <c r="CB1751" s="66"/>
      <c r="CC1751" s="66"/>
      <c r="CD1751" s="168"/>
      <c r="CE1751" s="66"/>
      <c r="CF1751" s="66"/>
      <c r="CG1751" s="66"/>
      <c r="CH1751" s="66"/>
      <c r="CI1751" s="168"/>
      <c r="CJ1751" s="617"/>
      <c r="CK1751" s="168"/>
      <c r="CL1751" s="168"/>
      <c r="CM1751" s="76"/>
      <c r="CN1751" s="76"/>
      <c r="CO1751" s="168"/>
      <c r="CP1751" s="66"/>
      <c r="CQ1751" s="168"/>
      <c r="CR1751" s="168"/>
      <c r="CS1751" s="168"/>
      <c r="CT1751" s="168"/>
      <c r="CU1751" s="168"/>
      <c r="CV1751" s="168"/>
      <c r="CW1751" s="168"/>
      <c r="CX1751" s="168"/>
      <c r="CY1751" s="168"/>
      <c r="CZ1751" s="168"/>
      <c r="DA1751" s="168"/>
      <c r="DB1751" s="168"/>
      <c r="DC1751" s="168"/>
      <c r="DD1751" s="168"/>
      <c r="DE1751" s="168"/>
      <c r="DF1751" s="168"/>
      <c r="DG1751" s="168"/>
      <c r="DH1751" s="168"/>
      <c r="DI1751" s="168"/>
      <c r="DJ1751" s="168"/>
    </row>
    <row r="1752" spans="52:114" x14ac:dyDescent="0.2">
      <c r="AZ1752" s="3">
        <f ca="1">IF(ISNUMBER(BI1752),((BI1752&gt;Probe_Head!$CB$15)+COUNTIF(OFFSET(Pinlist!$T$1,Chart!BD1752,0),"*CPW*")+(OFFSET(Pinlist!$L$1,Chart!BD1752,0)="36-40")&gt;0)+0,0)</f>
        <v>0</v>
      </c>
      <c r="BA1752" s="161" t="e">
        <f t="shared" ca="1" si="244"/>
        <v>#NUM!</v>
      </c>
      <c r="BB1752" s="66" t="e">
        <f t="shared" ca="1" si="238"/>
        <v>#NUM!</v>
      </c>
      <c r="BC1752" s="66" t="e">
        <f t="shared" ca="1" si="239"/>
        <v>#NUM!</v>
      </c>
      <c r="BD1752" s="156">
        <f ca="1">IFERROR(MATCH(BE1752,OFFSET(Pinlist!$A$2,BD1751*(BA1752=BA1751),0,$BT$23,1),0)+BD1751*(BA1752=BA1751),0)</f>
        <v>0</v>
      </c>
      <c r="BE1752" s="66" t="e">
        <f t="shared" ca="1" si="240"/>
        <v>#NUM!</v>
      </c>
      <c r="BF1752" s="76">
        <f ca="1">(OFFSET(Pinlist!$E$1,BD1752,0)-$BR$18)*MirrorX</f>
        <v>0</v>
      </c>
      <c r="BG1752" s="76">
        <f ca="1">OFFSET(Pinlist!$F$1,BD1752,0)-$BS$18</f>
        <v>0</v>
      </c>
      <c r="BH1752" s="439" t="e">
        <f ca="1">IF(LEFT(BE1752,2)="RF",OFFSET(Pinlist!$D$1,Chart!BD1752,0)&amp;"_"&amp;OFFSET(Pinlist!$G$1,Chart!BD1752,0),"")</f>
        <v>#NUM!</v>
      </c>
      <c r="BI1752" s="298" t="e">
        <f ca="1">IF(LEFT(BE1752,2)="RF",OFFSET(Pinlist!$I$1,Chart!BD1752,0))</f>
        <v>#NUM!</v>
      </c>
      <c r="BJ1752" s="156">
        <f t="shared" si="245"/>
        <v>1749</v>
      </c>
      <c r="BK1752" s="598" t="b">
        <f t="array" aca="1" ref="BK1752" ca="1">IF($BV$15,MIN(SQRT((BF1752-OFFSET(BF1752,1,0,$BU$26-BJ1752))^2+(BG1752-OFFSET(BG1752,1,0,$BU$26-BJ1752))^2)))</f>
        <v>0</v>
      </c>
      <c r="BL1752" s="598" t="b">
        <f t="array" aca="1" ref="BL1752" ca="1">IF($BV$15,MIN(SQRT((BF1752-OFFSET(BF1752,-1,0,1-BJ1752))^2+(BG1752-OFFSET(BG1752,-1,0,1-BJ1752))^2)))</f>
        <v>0</v>
      </c>
      <c r="BM1752" s="225" t="e">
        <f t="shared" ca="1" si="241"/>
        <v>#N/A</v>
      </c>
      <c r="BN1752" s="225" t="e">
        <f t="shared" ca="1" si="242"/>
        <v>#N/A</v>
      </c>
      <c r="BO1752" s="53" t="b">
        <f t="shared" ca="1" si="243"/>
        <v>0</v>
      </c>
      <c r="BP1752" s="168"/>
      <c r="BQ1752" s="168"/>
      <c r="BR1752" s="168"/>
      <c r="BS1752" s="168"/>
      <c r="BT1752" s="168"/>
      <c r="BU1752" s="168"/>
      <c r="BV1752" s="168"/>
      <c r="BW1752" s="168"/>
      <c r="BX1752" s="66"/>
      <c r="BY1752" s="66"/>
      <c r="BZ1752" s="66"/>
      <c r="CA1752" s="66"/>
      <c r="CB1752" s="66"/>
      <c r="CC1752" s="66"/>
      <c r="CD1752" s="168"/>
      <c r="CE1752" s="66"/>
      <c r="CF1752" s="66"/>
      <c r="CG1752" s="66"/>
      <c r="CH1752" s="66"/>
      <c r="CI1752" s="168"/>
      <c r="CJ1752" s="617"/>
      <c r="CK1752" s="168"/>
      <c r="CL1752" s="168"/>
      <c r="CM1752" s="76"/>
      <c r="CN1752" s="76"/>
      <c r="CO1752" s="168"/>
      <c r="CP1752" s="66"/>
      <c r="CQ1752" s="168"/>
      <c r="CR1752" s="168"/>
      <c r="CS1752" s="168"/>
      <c r="CT1752" s="168"/>
      <c r="CU1752" s="168"/>
      <c r="CV1752" s="168"/>
      <c r="CW1752" s="168"/>
      <c r="CX1752" s="168"/>
      <c r="CY1752" s="168"/>
      <c r="CZ1752" s="168"/>
      <c r="DA1752" s="168"/>
      <c r="DB1752" s="168"/>
      <c r="DC1752" s="168"/>
      <c r="DD1752" s="168"/>
      <c r="DE1752" s="168"/>
      <c r="DF1752" s="168"/>
      <c r="DG1752" s="168"/>
      <c r="DH1752" s="168"/>
      <c r="DI1752" s="168"/>
      <c r="DJ1752" s="168"/>
    </row>
    <row r="1753" spans="52:114" x14ac:dyDescent="0.2">
      <c r="AZ1753" s="3">
        <f ca="1">IF(ISNUMBER(BI1753),((BI1753&gt;Probe_Head!$CB$15)+COUNTIF(OFFSET(Pinlist!$T$1,Chart!BD1753,0),"*CPW*")+(OFFSET(Pinlist!$L$1,Chart!BD1753,0)="36-40")&gt;0)+0,0)</f>
        <v>0</v>
      </c>
      <c r="BA1753" s="161" t="e">
        <f t="shared" ca="1" si="244"/>
        <v>#NUM!</v>
      </c>
      <c r="BB1753" s="66" t="e">
        <f t="shared" ca="1" si="238"/>
        <v>#NUM!</v>
      </c>
      <c r="BC1753" s="66" t="e">
        <f t="shared" ca="1" si="239"/>
        <v>#NUM!</v>
      </c>
      <c r="BD1753" s="156">
        <f ca="1">IFERROR(MATCH(BE1753,OFFSET(Pinlist!$A$2,BD1752*(BA1753=BA1752),0,$BT$23,1),0)+BD1752*(BA1753=BA1752),0)</f>
        <v>0</v>
      </c>
      <c r="BE1753" s="66" t="e">
        <f t="shared" ca="1" si="240"/>
        <v>#NUM!</v>
      </c>
      <c r="BF1753" s="76">
        <f ca="1">(OFFSET(Pinlist!$E$1,BD1753,0)-$BR$18)*MirrorX</f>
        <v>0</v>
      </c>
      <c r="BG1753" s="76">
        <f ca="1">OFFSET(Pinlist!$F$1,BD1753,0)-$BS$18</f>
        <v>0</v>
      </c>
      <c r="BH1753" s="439" t="e">
        <f ca="1">IF(LEFT(BE1753,2)="RF",OFFSET(Pinlist!$D$1,Chart!BD1753,0)&amp;"_"&amp;OFFSET(Pinlist!$G$1,Chart!BD1753,0),"")</f>
        <v>#NUM!</v>
      </c>
      <c r="BI1753" s="298" t="e">
        <f ca="1">IF(LEFT(BE1753,2)="RF",OFFSET(Pinlist!$I$1,Chart!BD1753,0))</f>
        <v>#NUM!</v>
      </c>
      <c r="BJ1753" s="156">
        <f t="shared" si="245"/>
        <v>1750</v>
      </c>
      <c r="BK1753" s="598" t="b">
        <f t="array" aca="1" ref="BK1753" ca="1">IF($BV$15,MIN(SQRT((BF1753-OFFSET(BF1753,1,0,$BU$26-BJ1753))^2+(BG1753-OFFSET(BG1753,1,0,$BU$26-BJ1753))^2)))</f>
        <v>0</v>
      </c>
      <c r="BL1753" s="598" t="b">
        <f t="array" aca="1" ref="BL1753" ca="1">IF($BV$15,MIN(SQRT((BF1753-OFFSET(BF1753,-1,0,1-BJ1753))^2+(BG1753-OFFSET(BG1753,-1,0,1-BJ1753))^2)))</f>
        <v>0</v>
      </c>
      <c r="BM1753" s="225" t="e">
        <f t="shared" ca="1" si="241"/>
        <v>#N/A</v>
      </c>
      <c r="BN1753" s="225" t="e">
        <f t="shared" ca="1" si="242"/>
        <v>#N/A</v>
      </c>
      <c r="BO1753" s="53" t="b">
        <f t="shared" ca="1" si="243"/>
        <v>0</v>
      </c>
      <c r="BP1753" s="168"/>
      <c r="BQ1753" s="168"/>
      <c r="BR1753" s="168"/>
      <c r="BS1753" s="168"/>
      <c r="BT1753" s="168"/>
      <c r="BU1753" s="168"/>
      <c r="BV1753" s="168"/>
      <c r="BW1753" s="168"/>
      <c r="BX1753" s="66"/>
      <c r="BY1753" s="66"/>
      <c r="BZ1753" s="66"/>
      <c r="CA1753" s="66"/>
      <c r="CB1753" s="66"/>
      <c r="CC1753" s="66"/>
      <c r="CD1753" s="168"/>
      <c r="CE1753" s="66"/>
      <c r="CF1753" s="66"/>
      <c r="CG1753" s="66"/>
      <c r="CH1753" s="66"/>
      <c r="CI1753" s="168"/>
      <c r="CJ1753" s="617"/>
      <c r="CK1753" s="168"/>
      <c r="CL1753" s="168"/>
      <c r="CM1753" s="76"/>
      <c r="CN1753" s="76"/>
      <c r="CO1753" s="168"/>
      <c r="CP1753" s="66"/>
      <c r="CQ1753" s="168"/>
      <c r="CR1753" s="168"/>
      <c r="CS1753" s="168"/>
      <c r="CT1753" s="168"/>
      <c r="CU1753" s="168"/>
      <c r="CV1753" s="168"/>
      <c r="CW1753" s="168"/>
      <c r="CX1753" s="168"/>
      <c r="CY1753" s="168"/>
      <c r="CZ1753" s="168"/>
      <c r="DA1753" s="168"/>
      <c r="DB1753" s="168"/>
      <c r="DC1753" s="168"/>
      <c r="DD1753" s="168"/>
      <c r="DE1753" s="168"/>
      <c r="DF1753" s="168"/>
      <c r="DG1753" s="168"/>
      <c r="DH1753" s="168"/>
      <c r="DI1753" s="168"/>
      <c r="DJ1753" s="168"/>
    </row>
    <row r="1754" spans="52:114" x14ac:dyDescent="0.2">
      <c r="AZ1754" s="3">
        <f ca="1">IF(ISNUMBER(BI1754),((BI1754&gt;Probe_Head!$CB$15)+COUNTIF(OFFSET(Pinlist!$T$1,Chart!BD1754,0),"*CPW*")+(OFFSET(Pinlist!$L$1,Chart!BD1754,0)="36-40")&gt;0)+0,0)</f>
        <v>0</v>
      </c>
      <c r="BA1754" s="161" t="e">
        <f t="shared" ca="1" si="244"/>
        <v>#NUM!</v>
      </c>
      <c r="BB1754" s="66" t="e">
        <f t="shared" ca="1" si="238"/>
        <v>#NUM!</v>
      </c>
      <c r="BC1754" s="66" t="e">
        <f t="shared" ca="1" si="239"/>
        <v>#NUM!</v>
      </c>
      <c r="BD1754" s="156">
        <f ca="1">IFERROR(MATCH(BE1754,OFFSET(Pinlist!$A$2,BD1753*(BA1754=BA1753),0,$BT$23,1),0)+BD1753*(BA1754=BA1753),0)</f>
        <v>0</v>
      </c>
      <c r="BE1754" s="66" t="e">
        <f t="shared" ca="1" si="240"/>
        <v>#NUM!</v>
      </c>
      <c r="BF1754" s="76">
        <f ca="1">(OFFSET(Pinlist!$E$1,BD1754,0)-$BR$18)*MirrorX</f>
        <v>0</v>
      </c>
      <c r="BG1754" s="76">
        <f ca="1">OFFSET(Pinlist!$F$1,BD1754,0)-$BS$18</f>
        <v>0</v>
      </c>
      <c r="BH1754" s="439" t="e">
        <f ca="1">IF(LEFT(BE1754,2)="RF",OFFSET(Pinlist!$D$1,Chart!BD1754,0)&amp;"_"&amp;OFFSET(Pinlist!$G$1,Chart!BD1754,0),"")</f>
        <v>#NUM!</v>
      </c>
      <c r="BI1754" s="298" t="e">
        <f ca="1">IF(LEFT(BE1754,2)="RF",OFFSET(Pinlist!$I$1,Chart!BD1754,0))</f>
        <v>#NUM!</v>
      </c>
      <c r="BJ1754" s="156">
        <f t="shared" si="245"/>
        <v>1751</v>
      </c>
      <c r="BK1754" s="598" t="b">
        <f t="array" aca="1" ref="BK1754" ca="1">IF($BV$15,MIN(SQRT((BF1754-OFFSET(BF1754,1,0,$BU$26-BJ1754))^2+(BG1754-OFFSET(BG1754,1,0,$BU$26-BJ1754))^2)))</f>
        <v>0</v>
      </c>
      <c r="BL1754" s="598" t="b">
        <f t="array" aca="1" ref="BL1754" ca="1">IF($BV$15,MIN(SQRT((BF1754-OFFSET(BF1754,-1,0,1-BJ1754))^2+(BG1754-OFFSET(BG1754,-1,0,1-BJ1754))^2)))</f>
        <v>0</v>
      </c>
      <c r="BM1754" s="225" t="e">
        <f t="shared" ca="1" si="241"/>
        <v>#N/A</v>
      </c>
      <c r="BN1754" s="225" t="e">
        <f t="shared" ca="1" si="242"/>
        <v>#N/A</v>
      </c>
      <c r="BO1754" s="53" t="b">
        <f t="shared" ca="1" si="243"/>
        <v>0</v>
      </c>
      <c r="BP1754" s="168"/>
      <c r="BQ1754" s="168"/>
      <c r="BR1754" s="168"/>
      <c r="BS1754" s="168"/>
      <c r="BT1754" s="168"/>
      <c r="BU1754" s="168"/>
      <c r="BV1754" s="168"/>
      <c r="BW1754" s="168"/>
      <c r="BX1754" s="66"/>
      <c r="BY1754" s="66"/>
      <c r="BZ1754" s="66"/>
      <c r="CA1754" s="66"/>
      <c r="CB1754" s="66"/>
      <c r="CC1754" s="66"/>
      <c r="CD1754" s="168"/>
      <c r="CE1754" s="66"/>
      <c r="CF1754" s="66"/>
      <c r="CG1754" s="66"/>
      <c r="CH1754" s="66"/>
      <c r="CI1754" s="168"/>
      <c r="CJ1754" s="617"/>
      <c r="CK1754" s="168"/>
      <c r="CL1754" s="168"/>
      <c r="CM1754" s="76"/>
      <c r="CN1754" s="76"/>
      <c r="CO1754" s="168"/>
      <c r="CP1754" s="66"/>
      <c r="CQ1754" s="168"/>
      <c r="CR1754" s="168"/>
      <c r="CS1754" s="168"/>
      <c r="CT1754" s="168"/>
      <c r="CU1754" s="168"/>
      <c r="CV1754" s="168"/>
      <c r="CW1754" s="168"/>
      <c r="CX1754" s="168"/>
      <c r="CY1754" s="168"/>
      <c r="CZ1754" s="168"/>
      <c r="DA1754" s="168"/>
      <c r="DB1754" s="168"/>
      <c r="DC1754" s="168"/>
      <c r="DD1754" s="168"/>
      <c r="DE1754" s="168"/>
      <c r="DF1754" s="168"/>
      <c r="DG1754" s="168"/>
      <c r="DH1754" s="168"/>
      <c r="DI1754" s="168"/>
      <c r="DJ1754" s="168"/>
    </row>
    <row r="1755" spans="52:114" x14ac:dyDescent="0.2">
      <c r="AZ1755" s="3">
        <f ca="1">IF(ISNUMBER(BI1755),((BI1755&gt;Probe_Head!$CB$15)+COUNTIF(OFFSET(Pinlist!$T$1,Chart!BD1755,0),"*CPW*")+(OFFSET(Pinlist!$L$1,Chart!BD1755,0)="36-40")&gt;0)+0,0)</f>
        <v>0</v>
      </c>
      <c r="BA1755" s="161" t="e">
        <f t="shared" ca="1" si="244"/>
        <v>#NUM!</v>
      </c>
      <c r="BB1755" s="66" t="e">
        <f t="shared" ca="1" si="238"/>
        <v>#NUM!</v>
      </c>
      <c r="BC1755" s="66" t="e">
        <f t="shared" ca="1" si="239"/>
        <v>#NUM!</v>
      </c>
      <c r="BD1755" s="156">
        <f ca="1">IFERROR(MATCH(BE1755,OFFSET(Pinlist!$A$2,BD1754*(BA1755=BA1754),0,$BT$23,1),0)+BD1754*(BA1755=BA1754),0)</f>
        <v>0</v>
      </c>
      <c r="BE1755" s="66" t="e">
        <f t="shared" ca="1" si="240"/>
        <v>#NUM!</v>
      </c>
      <c r="BF1755" s="76">
        <f ca="1">(OFFSET(Pinlist!$E$1,BD1755,0)-$BR$18)*MirrorX</f>
        <v>0</v>
      </c>
      <c r="BG1755" s="76">
        <f ca="1">OFFSET(Pinlist!$F$1,BD1755,0)-$BS$18</f>
        <v>0</v>
      </c>
      <c r="BH1755" s="439" t="e">
        <f ca="1">IF(LEFT(BE1755,2)="RF",OFFSET(Pinlist!$D$1,Chart!BD1755,0)&amp;"_"&amp;OFFSET(Pinlist!$G$1,Chart!BD1755,0),"")</f>
        <v>#NUM!</v>
      </c>
      <c r="BI1755" s="298" t="e">
        <f ca="1">IF(LEFT(BE1755,2)="RF",OFFSET(Pinlist!$I$1,Chart!BD1755,0))</f>
        <v>#NUM!</v>
      </c>
      <c r="BJ1755" s="156">
        <f t="shared" si="245"/>
        <v>1752</v>
      </c>
      <c r="BK1755" s="598" t="b">
        <f t="array" aca="1" ref="BK1755" ca="1">IF($BV$15,MIN(SQRT((BF1755-OFFSET(BF1755,1,0,$BU$26-BJ1755))^2+(BG1755-OFFSET(BG1755,1,0,$BU$26-BJ1755))^2)))</f>
        <v>0</v>
      </c>
      <c r="BL1755" s="598" t="b">
        <f t="array" aca="1" ref="BL1755" ca="1">IF($BV$15,MIN(SQRT((BF1755-OFFSET(BF1755,-1,0,1-BJ1755))^2+(BG1755-OFFSET(BG1755,-1,0,1-BJ1755))^2)))</f>
        <v>0</v>
      </c>
      <c r="BM1755" s="225" t="e">
        <f t="shared" ca="1" si="241"/>
        <v>#N/A</v>
      </c>
      <c r="BN1755" s="225" t="e">
        <f t="shared" ca="1" si="242"/>
        <v>#N/A</v>
      </c>
      <c r="BO1755" s="53" t="b">
        <f t="shared" ca="1" si="243"/>
        <v>0</v>
      </c>
      <c r="BP1755" s="168"/>
      <c r="BQ1755" s="168"/>
      <c r="BR1755" s="168"/>
      <c r="BS1755" s="168"/>
      <c r="BT1755" s="168"/>
      <c r="BU1755" s="168"/>
      <c r="BV1755" s="168"/>
      <c r="BW1755" s="168"/>
      <c r="BX1755" s="66"/>
      <c r="BY1755" s="66"/>
      <c r="BZ1755" s="66"/>
      <c r="CA1755" s="66"/>
      <c r="CB1755" s="66"/>
      <c r="CC1755" s="66"/>
      <c r="CD1755" s="168"/>
      <c r="CE1755" s="66"/>
      <c r="CF1755" s="66"/>
      <c r="CG1755" s="66"/>
      <c r="CH1755" s="66"/>
      <c r="CI1755" s="168"/>
      <c r="CJ1755" s="617"/>
      <c r="CK1755" s="168"/>
      <c r="CL1755" s="168"/>
      <c r="CM1755" s="76"/>
      <c r="CN1755" s="76"/>
      <c r="CO1755" s="168"/>
      <c r="CP1755" s="66"/>
      <c r="CQ1755" s="168"/>
      <c r="CR1755" s="168"/>
      <c r="CS1755" s="168"/>
      <c r="CT1755" s="168"/>
      <c r="CU1755" s="168"/>
      <c r="CV1755" s="168"/>
      <c r="CW1755" s="168"/>
      <c r="CX1755" s="168"/>
      <c r="CY1755" s="168"/>
      <c r="CZ1755" s="168"/>
      <c r="DA1755" s="168"/>
      <c r="DB1755" s="168"/>
      <c r="DC1755" s="168"/>
      <c r="DD1755" s="168"/>
      <c r="DE1755" s="168"/>
      <c r="DF1755" s="168"/>
      <c r="DG1755" s="168"/>
      <c r="DH1755" s="168"/>
      <c r="DI1755" s="168"/>
      <c r="DJ1755" s="168"/>
    </row>
    <row r="1756" spans="52:114" x14ac:dyDescent="0.2">
      <c r="AZ1756" s="3">
        <f ca="1">IF(ISNUMBER(BI1756),((BI1756&gt;Probe_Head!$CB$15)+COUNTIF(OFFSET(Pinlist!$T$1,Chart!BD1756,0),"*CPW*")+(OFFSET(Pinlist!$L$1,Chart!BD1756,0)="36-40")&gt;0)+0,0)</f>
        <v>0</v>
      </c>
      <c r="BA1756" s="161" t="e">
        <f t="shared" ca="1" si="244"/>
        <v>#NUM!</v>
      </c>
      <c r="BB1756" s="66" t="e">
        <f t="shared" ca="1" si="238"/>
        <v>#NUM!</v>
      </c>
      <c r="BC1756" s="66" t="e">
        <f t="shared" ca="1" si="239"/>
        <v>#NUM!</v>
      </c>
      <c r="BD1756" s="156">
        <f ca="1">IFERROR(MATCH(BE1756,OFFSET(Pinlist!$A$2,BD1755*(BA1756=BA1755),0,$BT$23,1),0)+BD1755*(BA1756=BA1755),0)</f>
        <v>0</v>
      </c>
      <c r="BE1756" s="66" t="e">
        <f t="shared" ca="1" si="240"/>
        <v>#NUM!</v>
      </c>
      <c r="BF1756" s="76">
        <f ca="1">(OFFSET(Pinlist!$E$1,BD1756,0)-$BR$18)*MirrorX</f>
        <v>0</v>
      </c>
      <c r="BG1756" s="76">
        <f ca="1">OFFSET(Pinlist!$F$1,BD1756,0)-$BS$18</f>
        <v>0</v>
      </c>
      <c r="BH1756" s="439" t="e">
        <f ca="1">IF(LEFT(BE1756,2)="RF",OFFSET(Pinlist!$D$1,Chart!BD1756,0)&amp;"_"&amp;OFFSET(Pinlist!$G$1,Chart!BD1756,0),"")</f>
        <v>#NUM!</v>
      </c>
      <c r="BI1756" s="298" t="e">
        <f ca="1">IF(LEFT(BE1756,2)="RF",OFFSET(Pinlist!$I$1,Chart!BD1756,0))</f>
        <v>#NUM!</v>
      </c>
      <c r="BJ1756" s="156">
        <f t="shared" si="245"/>
        <v>1753</v>
      </c>
      <c r="BK1756" s="598" t="b">
        <f t="array" aca="1" ref="BK1756" ca="1">IF($BV$15,MIN(SQRT((BF1756-OFFSET(BF1756,1,0,$BU$26-BJ1756))^2+(BG1756-OFFSET(BG1756,1,0,$BU$26-BJ1756))^2)))</f>
        <v>0</v>
      </c>
      <c r="BL1756" s="598" t="b">
        <f t="array" aca="1" ref="BL1756" ca="1">IF($BV$15,MIN(SQRT((BF1756-OFFSET(BF1756,-1,0,1-BJ1756))^2+(BG1756-OFFSET(BG1756,-1,0,1-BJ1756))^2)))</f>
        <v>0</v>
      </c>
      <c r="BM1756" s="225" t="e">
        <f t="shared" ca="1" si="241"/>
        <v>#N/A</v>
      </c>
      <c r="BN1756" s="225" t="e">
        <f t="shared" ca="1" si="242"/>
        <v>#N/A</v>
      </c>
      <c r="BO1756" s="53" t="b">
        <f t="shared" ca="1" si="243"/>
        <v>0</v>
      </c>
      <c r="BP1756" s="168"/>
      <c r="BQ1756" s="168"/>
      <c r="BR1756" s="168"/>
      <c r="BS1756" s="168"/>
      <c r="BT1756" s="168"/>
      <c r="BU1756" s="168"/>
      <c r="BV1756" s="168"/>
      <c r="BW1756" s="168"/>
      <c r="BX1756" s="66"/>
      <c r="BY1756" s="66"/>
      <c r="BZ1756" s="66"/>
      <c r="CA1756" s="66"/>
      <c r="CB1756" s="66"/>
      <c r="CC1756" s="66"/>
      <c r="CD1756" s="168"/>
      <c r="CE1756" s="66"/>
      <c r="CF1756" s="66"/>
      <c r="CG1756" s="66"/>
      <c r="CH1756" s="66"/>
      <c r="CI1756" s="168"/>
      <c r="CJ1756" s="617"/>
      <c r="CK1756" s="168"/>
      <c r="CL1756" s="168"/>
      <c r="CM1756" s="76"/>
      <c r="CN1756" s="76"/>
      <c r="CO1756" s="168"/>
      <c r="CP1756" s="66"/>
      <c r="CQ1756" s="168"/>
      <c r="CR1756" s="168"/>
      <c r="CS1756" s="168"/>
      <c r="CT1756" s="168"/>
      <c r="CU1756" s="168"/>
      <c r="CV1756" s="168"/>
      <c r="CW1756" s="168"/>
      <c r="CX1756" s="168"/>
      <c r="CY1756" s="168"/>
      <c r="CZ1756" s="168"/>
      <c r="DA1756" s="168"/>
      <c r="DB1756" s="168"/>
      <c r="DC1756" s="168"/>
      <c r="DD1756" s="168"/>
      <c r="DE1756" s="168"/>
      <c r="DF1756" s="168"/>
      <c r="DG1756" s="168"/>
      <c r="DH1756" s="168"/>
      <c r="DI1756" s="168"/>
      <c r="DJ1756" s="168"/>
    </row>
    <row r="1757" spans="52:114" x14ac:dyDescent="0.2">
      <c r="AZ1757" s="3">
        <f ca="1">IF(ISNUMBER(BI1757),((BI1757&gt;Probe_Head!$CB$15)+COUNTIF(OFFSET(Pinlist!$T$1,Chart!BD1757,0),"*CPW*")+(OFFSET(Pinlist!$L$1,Chart!BD1757,0)="36-40")&gt;0)+0,0)</f>
        <v>0</v>
      </c>
      <c r="BA1757" s="161" t="e">
        <f t="shared" ca="1" si="244"/>
        <v>#NUM!</v>
      </c>
      <c r="BB1757" s="66" t="e">
        <f t="shared" ca="1" si="238"/>
        <v>#NUM!</v>
      </c>
      <c r="BC1757" s="66" t="e">
        <f t="shared" ca="1" si="239"/>
        <v>#NUM!</v>
      </c>
      <c r="BD1757" s="156">
        <f ca="1">IFERROR(MATCH(BE1757,OFFSET(Pinlist!$A$2,BD1756*(BA1757=BA1756),0,$BT$23,1),0)+BD1756*(BA1757=BA1756),0)</f>
        <v>0</v>
      </c>
      <c r="BE1757" s="66" t="e">
        <f t="shared" ca="1" si="240"/>
        <v>#NUM!</v>
      </c>
      <c r="BF1757" s="76">
        <f ca="1">(OFFSET(Pinlist!$E$1,BD1757,0)-$BR$18)*MirrorX</f>
        <v>0</v>
      </c>
      <c r="BG1757" s="76">
        <f ca="1">OFFSET(Pinlist!$F$1,BD1757,0)-$BS$18</f>
        <v>0</v>
      </c>
      <c r="BH1757" s="439" t="e">
        <f ca="1">IF(LEFT(BE1757,2)="RF",OFFSET(Pinlist!$D$1,Chart!BD1757,0)&amp;"_"&amp;OFFSET(Pinlist!$G$1,Chart!BD1757,0),"")</f>
        <v>#NUM!</v>
      </c>
      <c r="BI1757" s="298" t="e">
        <f ca="1">IF(LEFT(BE1757,2)="RF",OFFSET(Pinlist!$I$1,Chart!BD1757,0))</f>
        <v>#NUM!</v>
      </c>
      <c r="BJ1757" s="156">
        <f t="shared" si="245"/>
        <v>1754</v>
      </c>
      <c r="BK1757" s="598" t="b">
        <f t="array" aca="1" ref="BK1757" ca="1">IF($BV$15,MIN(SQRT((BF1757-OFFSET(BF1757,1,0,$BU$26-BJ1757))^2+(BG1757-OFFSET(BG1757,1,0,$BU$26-BJ1757))^2)))</f>
        <v>0</v>
      </c>
      <c r="BL1757" s="598" t="b">
        <f t="array" aca="1" ref="BL1757" ca="1">IF($BV$15,MIN(SQRT((BF1757-OFFSET(BF1757,-1,0,1-BJ1757))^2+(BG1757-OFFSET(BG1757,-1,0,1-BJ1757))^2)))</f>
        <v>0</v>
      </c>
      <c r="BM1757" s="225" t="e">
        <f t="shared" ca="1" si="241"/>
        <v>#N/A</v>
      </c>
      <c r="BN1757" s="225" t="e">
        <f t="shared" ca="1" si="242"/>
        <v>#N/A</v>
      </c>
      <c r="BO1757" s="53" t="b">
        <f t="shared" ca="1" si="243"/>
        <v>0</v>
      </c>
      <c r="BP1757" s="168"/>
      <c r="BQ1757" s="168"/>
      <c r="BR1757" s="168"/>
      <c r="BS1757" s="168"/>
      <c r="BT1757" s="168"/>
      <c r="BU1757" s="168"/>
      <c r="BV1757" s="168"/>
      <c r="BW1757" s="168"/>
      <c r="BX1757" s="66"/>
      <c r="BY1757" s="66"/>
      <c r="BZ1757" s="66"/>
      <c r="CA1757" s="66"/>
      <c r="CB1757" s="66"/>
      <c r="CC1757" s="66"/>
      <c r="CD1757" s="168"/>
      <c r="CE1757" s="66"/>
      <c r="CF1757" s="66"/>
      <c r="CG1757" s="66"/>
      <c r="CH1757" s="66"/>
      <c r="CI1757" s="168"/>
      <c r="CJ1757" s="617"/>
      <c r="CK1757" s="168"/>
      <c r="CL1757" s="168"/>
      <c r="CM1757" s="76"/>
      <c r="CN1757" s="76"/>
      <c r="CO1757" s="168"/>
      <c r="CP1757" s="66"/>
      <c r="CQ1757" s="168"/>
      <c r="CR1757" s="168"/>
      <c r="CS1757" s="168"/>
      <c r="CT1757" s="168"/>
      <c r="CU1757" s="168"/>
      <c r="CV1757" s="168"/>
      <c r="CW1757" s="168"/>
      <c r="CX1757" s="168"/>
      <c r="CY1757" s="168"/>
      <c r="CZ1757" s="168"/>
      <c r="DA1757" s="168"/>
      <c r="DB1757" s="168"/>
      <c r="DC1757" s="168"/>
      <c r="DD1757" s="168"/>
      <c r="DE1757" s="168"/>
      <c r="DF1757" s="168"/>
      <c r="DG1757" s="168"/>
      <c r="DH1757" s="168"/>
      <c r="DI1757" s="168"/>
      <c r="DJ1757" s="168"/>
    </row>
    <row r="1758" spans="52:114" x14ac:dyDescent="0.2">
      <c r="AZ1758" s="3">
        <f ca="1">IF(ISNUMBER(BI1758),((BI1758&gt;Probe_Head!$CB$15)+COUNTIF(OFFSET(Pinlist!$T$1,Chart!BD1758,0),"*CPW*")+(OFFSET(Pinlist!$L$1,Chart!BD1758,0)="36-40")&gt;0)+0,0)</f>
        <v>0</v>
      </c>
      <c r="BA1758" s="161" t="e">
        <f t="shared" ca="1" si="244"/>
        <v>#NUM!</v>
      </c>
      <c r="BB1758" s="66" t="e">
        <f t="shared" ca="1" si="238"/>
        <v>#NUM!</v>
      </c>
      <c r="BC1758" s="66" t="e">
        <f t="shared" ca="1" si="239"/>
        <v>#NUM!</v>
      </c>
      <c r="BD1758" s="156">
        <f ca="1">IFERROR(MATCH(BE1758,OFFSET(Pinlist!$A$2,BD1757*(BA1758=BA1757),0,$BT$23,1),0)+BD1757*(BA1758=BA1757),0)</f>
        <v>0</v>
      </c>
      <c r="BE1758" s="66" t="e">
        <f t="shared" ca="1" si="240"/>
        <v>#NUM!</v>
      </c>
      <c r="BF1758" s="76">
        <f ca="1">(OFFSET(Pinlist!$E$1,BD1758,0)-$BR$18)*MirrorX</f>
        <v>0</v>
      </c>
      <c r="BG1758" s="76">
        <f ca="1">OFFSET(Pinlist!$F$1,BD1758,0)-$BS$18</f>
        <v>0</v>
      </c>
      <c r="BH1758" s="439" t="e">
        <f ca="1">IF(LEFT(BE1758,2)="RF",OFFSET(Pinlist!$D$1,Chart!BD1758,0)&amp;"_"&amp;OFFSET(Pinlist!$G$1,Chart!BD1758,0),"")</f>
        <v>#NUM!</v>
      </c>
      <c r="BI1758" s="298" t="e">
        <f ca="1">IF(LEFT(BE1758,2)="RF",OFFSET(Pinlist!$I$1,Chart!BD1758,0))</f>
        <v>#NUM!</v>
      </c>
      <c r="BJ1758" s="156">
        <f t="shared" si="245"/>
        <v>1755</v>
      </c>
      <c r="BK1758" s="598" t="b">
        <f t="array" aca="1" ref="BK1758" ca="1">IF($BV$15,MIN(SQRT((BF1758-OFFSET(BF1758,1,0,$BU$26-BJ1758))^2+(BG1758-OFFSET(BG1758,1,0,$BU$26-BJ1758))^2)))</f>
        <v>0</v>
      </c>
      <c r="BL1758" s="598" t="b">
        <f t="array" aca="1" ref="BL1758" ca="1">IF($BV$15,MIN(SQRT((BF1758-OFFSET(BF1758,-1,0,1-BJ1758))^2+(BG1758-OFFSET(BG1758,-1,0,1-BJ1758))^2)))</f>
        <v>0</v>
      </c>
      <c r="BM1758" s="225" t="e">
        <f t="shared" ca="1" si="241"/>
        <v>#N/A</v>
      </c>
      <c r="BN1758" s="225" t="e">
        <f t="shared" ca="1" si="242"/>
        <v>#N/A</v>
      </c>
      <c r="BO1758" s="53" t="b">
        <f t="shared" ca="1" si="243"/>
        <v>0</v>
      </c>
      <c r="BP1758" s="168"/>
      <c r="BQ1758" s="168"/>
      <c r="BR1758" s="168"/>
      <c r="BS1758" s="168"/>
      <c r="BT1758" s="168"/>
      <c r="BU1758" s="168"/>
      <c r="BV1758" s="168"/>
      <c r="BW1758" s="168"/>
      <c r="BX1758" s="66"/>
      <c r="BY1758" s="66"/>
      <c r="BZ1758" s="66"/>
      <c r="CA1758" s="66"/>
      <c r="CB1758" s="66"/>
      <c r="CC1758" s="66"/>
      <c r="CD1758" s="168"/>
      <c r="CE1758" s="66"/>
      <c r="CF1758" s="66"/>
      <c r="CG1758" s="66"/>
      <c r="CH1758" s="66"/>
      <c r="CI1758" s="168"/>
      <c r="CJ1758" s="617"/>
      <c r="CK1758" s="168"/>
      <c r="CL1758" s="168"/>
      <c r="CM1758" s="76"/>
      <c r="CN1758" s="76"/>
      <c r="CO1758" s="168"/>
      <c r="CP1758" s="66"/>
      <c r="CQ1758" s="168"/>
      <c r="CR1758" s="168"/>
      <c r="CS1758" s="168"/>
      <c r="CT1758" s="168"/>
      <c r="CU1758" s="168"/>
      <c r="CV1758" s="168"/>
      <c r="CW1758" s="168"/>
      <c r="CX1758" s="168"/>
      <c r="CY1758" s="168"/>
      <c r="CZ1758" s="168"/>
      <c r="DA1758" s="168"/>
      <c r="DB1758" s="168"/>
      <c r="DC1758" s="168"/>
      <c r="DD1758" s="168"/>
      <c r="DE1758" s="168"/>
      <c r="DF1758" s="168"/>
      <c r="DG1758" s="168"/>
      <c r="DH1758" s="168"/>
      <c r="DI1758" s="168"/>
      <c r="DJ1758" s="168"/>
    </row>
    <row r="1759" spans="52:114" x14ac:dyDescent="0.2">
      <c r="AZ1759" s="3">
        <f ca="1">IF(ISNUMBER(BI1759),((BI1759&gt;Probe_Head!$CB$15)+COUNTIF(OFFSET(Pinlist!$T$1,Chart!BD1759,0),"*CPW*")+(OFFSET(Pinlist!$L$1,Chart!BD1759,0)="36-40")&gt;0)+0,0)</f>
        <v>0</v>
      </c>
      <c r="BA1759" s="161" t="e">
        <f t="shared" ca="1" si="244"/>
        <v>#NUM!</v>
      </c>
      <c r="BB1759" s="66" t="e">
        <f t="shared" ca="1" si="238"/>
        <v>#NUM!</v>
      </c>
      <c r="BC1759" s="66" t="e">
        <f t="shared" ca="1" si="239"/>
        <v>#NUM!</v>
      </c>
      <c r="BD1759" s="156">
        <f ca="1">IFERROR(MATCH(BE1759,OFFSET(Pinlist!$A$2,BD1758*(BA1759=BA1758),0,$BT$23,1),0)+BD1758*(BA1759=BA1758),0)</f>
        <v>0</v>
      </c>
      <c r="BE1759" s="66" t="e">
        <f t="shared" ca="1" si="240"/>
        <v>#NUM!</v>
      </c>
      <c r="BF1759" s="76">
        <f ca="1">(OFFSET(Pinlist!$E$1,BD1759,0)-$BR$18)*MirrorX</f>
        <v>0</v>
      </c>
      <c r="BG1759" s="76">
        <f ca="1">OFFSET(Pinlist!$F$1,BD1759,0)-$BS$18</f>
        <v>0</v>
      </c>
      <c r="BH1759" s="439" t="e">
        <f ca="1">IF(LEFT(BE1759,2)="RF",OFFSET(Pinlist!$D$1,Chart!BD1759,0)&amp;"_"&amp;OFFSET(Pinlist!$G$1,Chart!BD1759,0),"")</f>
        <v>#NUM!</v>
      </c>
      <c r="BI1759" s="298" t="e">
        <f ca="1">IF(LEFT(BE1759,2)="RF",OFFSET(Pinlist!$I$1,Chart!BD1759,0))</f>
        <v>#NUM!</v>
      </c>
      <c r="BJ1759" s="156">
        <f t="shared" si="245"/>
        <v>1756</v>
      </c>
      <c r="BK1759" s="598" t="b">
        <f t="array" aca="1" ref="BK1759" ca="1">IF($BV$15,MIN(SQRT((BF1759-OFFSET(BF1759,1,0,$BU$26-BJ1759))^2+(BG1759-OFFSET(BG1759,1,0,$BU$26-BJ1759))^2)))</f>
        <v>0</v>
      </c>
      <c r="BL1759" s="598" t="b">
        <f t="array" aca="1" ref="BL1759" ca="1">IF($BV$15,MIN(SQRT((BF1759-OFFSET(BF1759,-1,0,1-BJ1759))^2+(BG1759-OFFSET(BG1759,-1,0,1-BJ1759))^2)))</f>
        <v>0</v>
      </c>
      <c r="BM1759" s="225" t="e">
        <f t="shared" ca="1" si="241"/>
        <v>#N/A</v>
      </c>
      <c r="BN1759" s="225" t="e">
        <f t="shared" ca="1" si="242"/>
        <v>#N/A</v>
      </c>
      <c r="BO1759" s="53" t="b">
        <f t="shared" ca="1" si="243"/>
        <v>0</v>
      </c>
      <c r="BP1759" s="168"/>
      <c r="BQ1759" s="168"/>
      <c r="BR1759" s="168"/>
      <c r="BS1759" s="168"/>
      <c r="BT1759" s="168"/>
      <c r="BU1759" s="168"/>
      <c r="BV1759" s="168"/>
      <c r="BW1759" s="168"/>
      <c r="BX1759" s="66"/>
      <c r="BY1759" s="66"/>
      <c r="BZ1759" s="66"/>
      <c r="CA1759" s="66"/>
      <c r="CB1759" s="66"/>
      <c r="CC1759" s="66"/>
      <c r="CD1759" s="168"/>
      <c r="CE1759" s="66"/>
      <c r="CF1759" s="66"/>
      <c r="CG1759" s="66"/>
      <c r="CH1759" s="66"/>
      <c r="CI1759" s="168"/>
      <c r="CJ1759" s="617"/>
      <c r="CK1759" s="168"/>
      <c r="CL1759" s="168"/>
      <c r="CM1759" s="76"/>
      <c r="CN1759" s="76"/>
      <c r="CO1759" s="168"/>
      <c r="CP1759" s="66"/>
      <c r="CQ1759" s="168"/>
      <c r="CR1759" s="168"/>
      <c r="CS1759" s="168"/>
      <c r="CT1759" s="168"/>
      <c r="CU1759" s="168"/>
      <c r="CV1759" s="168"/>
      <c r="CW1759" s="168"/>
      <c r="CX1759" s="168"/>
      <c r="CY1759" s="168"/>
      <c r="CZ1759" s="168"/>
      <c r="DA1759" s="168"/>
      <c r="DB1759" s="168"/>
      <c r="DC1759" s="168"/>
      <c r="DD1759" s="168"/>
      <c r="DE1759" s="168"/>
      <c r="DF1759" s="168"/>
      <c r="DG1759" s="168"/>
      <c r="DH1759" s="168"/>
      <c r="DI1759" s="168"/>
      <c r="DJ1759" s="168"/>
    </row>
    <row r="1760" spans="52:114" x14ac:dyDescent="0.2">
      <c r="AZ1760" s="3">
        <f ca="1">IF(ISNUMBER(BI1760),((BI1760&gt;Probe_Head!$CB$15)+COUNTIF(OFFSET(Pinlist!$T$1,Chart!BD1760,0),"*CPW*")+(OFFSET(Pinlist!$L$1,Chart!BD1760,0)="36-40")&gt;0)+0,0)</f>
        <v>0</v>
      </c>
      <c r="BA1760" s="161" t="e">
        <f t="shared" ca="1" si="244"/>
        <v>#NUM!</v>
      </c>
      <c r="BB1760" s="66" t="e">
        <f t="shared" ca="1" si="238"/>
        <v>#NUM!</v>
      </c>
      <c r="BC1760" s="66" t="e">
        <f t="shared" ca="1" si="239"/>
        <v>#NUM!</v>
      </c>
      <c r="BD1760" s="156">
        <f ca="1">IFERROR(MATCH(BE1760,OFFSET(Pinlist!$A$2,BD1759*(BA1760=BA1759),0,$BT$23,1),0)+BD1759*(BA1760=BA1759),0)</f>
        <v>0</v>
      </c>
      <c r="BE1760" s="66" t="e">
        <f t="shared" ca="1" si="240"/>
        <v>#NUM!</v>
      </c>
      <c r="BF1760" s="76">
        <f ca="1">(OFFSET(Pinlist!$E$1,BD1760,0)-$BR$18)*MirrorX</f>
        <v>0</v>
      </c>
      <c r="BG1760" s="76">
        <f ca="1">OFFSET(Pinlist!$F$1,BD1760,0)-$BS$18</f>
        <v>0</v>
      </c>
      <c r="BH1760" s="439" t="e">
        <f ca="1">IF(LEFT(BE1760,2)="RF",OFFSET(Pinlist!$D$1,Chart!BD1760,0)&amp;"_"&amp;OFFSET(Pinlist!$G$1,Chart!BD1760,0),"")</f>
        <v>#NUM!</v>
      </c>
      <c r="BI1760" s="298" t="e">
        <f ca="1">IF(LEFT(BE1760,2)="RF",OFFSET(Pinlist!$I$1,Chart!BD1760,0))</f>
        <v>#NUM!</v>
      </c>
      <c r="BJ1760" s="156">
        <f t="shared" si="245"/>
        <v>1757</v>
      </c>
      <c r="BK1760" s="598" t="b">
        <f t="array" aca="1" ref="BK1760" ca="1">IF($BV$15,MIN(SQRT((BF1760-OFFSET(BF1760,1,0,$BU$26-BJ1760))^2+(BG1760-OFFSET(BG1760,1,0,$BU$26-BJ1760))^2)))</f>
        <v>0</v>
      </c>
      <c r="BL1760" s="598" t="b">
        <f t="array" aca="1" ref="BL1760" ca="1">IF($BV$15,MIN(SQRT((BF1760-OFFSET(BF1760,-1,0,1-BJ1760))^2+(BG1760-OFFSET(BG1760,-1,0,1-BJ1760))^2)))</f>
        <v>0</v>
      </c>
      <c r="BM1760" s="225" t="e">
        <f t="shared" ca="1" si="241"/>
        <v>#N/A</v>
      </c>
      <c r="BN1760" s="225" t="e">
        <f t="shared" ca="1" si="242"/>
        <v>#N/A</v>
      </c>
      <c r="BO1760" s="53" t="b">
        <f t="shared" ca="1" si="243"/>
        <v>0</v>
      </c>
      <c r="BP1760" s="168"/>
      <c r="BQ1760" s="168"/>
      <c r="BR1760" s="168"/>
      <c r="BS1760" s="168"/>
      <c r="BT1760" s="168"/>
      <c r="BU1760" s="168"/>
      <c r="BV1760" s="168"/>
      <c r="BW1760" s="168"/>
      <c r="BX1760" s="66"/>
      <c r="BY1760" s="66"/>
      <c r="BZ1760" s="66"/>
      <c r="CA1760" s="66"/>
      <c r="CB1760" s="66"/>
      <c r="CC1760" s="66"/>
      <c r="CD1760" s="168"/>
      <c r="CE1760" s="66"/>
      <c r="CF1760" s="66"/>
      <c r="CG1760" s="66"/>
      <c r="CH1760" s="66"/>
      <c r="CI1760" s="168"/>
      <c r="CJ1760" s="617"/>
      <c r="CK1760" s="168"/>
      <c r="CL1760" s="168"/>
      <c r="CM1760" s="76"/>
      <c r="CN1760" s="76"/>
      <c r="CO1760" s="168"/>
      <c r="CP1760" s="66"/>
      <c r="CQ1760" s="168"/>
      <c r="CR1760" s="168"/>
      <c r="CS1760" s="168"/>
      <c r="CT1760" s="168"/>
      <c r="CU1760" s="168"/>
      <c r="CV1760" s="168"/>
      <c r="CW1760" s="168"/>
      <c r="CX1760" s="168"/>
      <c r="CY1760" s="168"/>
      <c r="CZ1760" s="168"/>
      <c r="DA1760" s="168"/>
      <c r="DB1760" s="168"/>
      <c r="DC1760" s="168"/>
      <c r="DD1760" s="168"/>
      <c r="DE1760" s="168"/>
      <c r="DF1760" s="168"/>
      <c r="DG1760" s="168"/>
      <c r="DH1760" s="168"/>
      <c r="DI1760" s="168"/>
      <c r="DJ1760" s="168"/>
    </row>
    <row r="1761" spans="52:114" x14ac:dyDescent="0.2">
      <c r="AZ1761" s="3">
        <f ca="1">IF(ISNUMBER(BI1761),((BI1761&gt;Probe_Head!$CB$15)+COUNTIF(OFFSET(Pinlist!$T$1,Chart!BD1761,0),"*CPW*")+(OFFSET(Pinlist!$L$1,Chart!BD1761,0)="36-40")&gt;0)+0,0)</f>
        <v>0</v>
      </c>
      <c r="BA1761" s="161" t="e">
        <f t="shared" ca="1" si="244"/>
        <v>#NUM!</v>
      </c>
      <c r="BB1761" s="66" t="e">
        <f t="shared" ca="1" si="238"/>
        <v>#NUM!</v>
      </c>
      <c r="BC1761" s="66" t="e">
        <f t="shared" ca="1" si="239"/>
        <v>#NUM!</v>
      </c>
      <c r="BD1761" s="156">
        <f ca="1">IFERROR(MATCH(BE1761,OFFSET(Pinlist!$A$2,BD1760*(BA1761=BA1760),0,$BT$23,1),0)+BD1760*(BA1761=BA1760),0)</f>
        <v>0</v>
      </c>
      <c r="BE1761" s="66" t="e">
        <f t="shared" ca="1" si="240"/>
        <v>#NUM!</v>
      </c>
      <c r="BF1761" s="76">
        <f ca="1">(OFFSET(Pinlist!$E$1,BD1761,0)-$BR$18)*MirrorX</f>
        <v>0</v>
      </c>
      <c r="BG1761" s="76">
        <f ca="1">OFFSET(Pinlist!$F$1,BD1761,0)-$BS$18</f>
        <v>0</v>
      </c>
      <c r="BH1761" s="439" t="e">
        <f ca="1">IF(LEFT(BE1761,2)="RF",OFFSET(Pinlist!$D$1,Chart!BD1761,0)&amp;"_"&amp;OFFSET(Pinlist!$G$1,Chart!BD1761,0),"")</f>
        <v>#NUM!</v>
      </c>
      <c r="BI1761" s="298" t="e">
        <f ca="1">IF(LEFT(BE1761,2)="RF",OFFSET(Pinlist!$I$1,Chart!BD1761,0))</f>
        <v>#NUM!</v>
      </c>
      <c r="BJ1761" s="156">
        <f t="shared" si="245"/>
        <v>1758</v>
      </c>
      <c r="BK1761" s="598" t="b">
        <f t="array" aca="1" ref="BK1761" ca="1">IF($BV$15,MIN(SQRT((BF1761-OFFSET(BF1761,1,0,$BU$26-BJ1761))^2+(BG1761-OFFSET(BG1761,1,0,$BU$26-BJ1761))^2)))</f>
        <v>0</v>
      </c>
      <c r="BL1761" s="598" t="b">
        <f t="array" aca="1" ref="BL1761" ca="1">IF($BV$15,MIN(SQRT((BF1761-OFFSET(BF1761,-1,0,1-BJ1761))^2+(BG1761-OFFSET(BG1761,-1,0,1-BJ1761))^2)))</f>
        <v>0</v>
      </c>
      <c r="BM1761" s="225" t="e">
        <f t="shared" ca="1" si="241"/>
        <v>#N/A</v>
      </c>
      <c r="BN1761" s="225" t="e">
        <f t="shared" ca="1" si="242"/>
        <v>#N/A</v>
      </c>
      <c r="BO1761" s="53" t="b">
        <f t="shared" ca="1" si="243"/>
        <v>0</v>
      </c>
      <c r="BP1761" s="168"/>
      <c r="BQ1761" s="168"/>
      <c r="BR1761" s="168"/>
      <c r="BS1761" s="168"/>
      <c r="BT1761" s="168"/>
      <c r="BU1761" s="168"/>
      <c r="BV1761" s="168"/>
      <c r="BW1761" s="168"/>
      <c r="BX1761" s="66"/>
      <c r="BY1761" s="66"/>
      <c r="BZ1761" s="66"/>
      <c r="CA1761" s="66"/>
      <c r="CB1761" s="66"/>
      <c r="CC1761" s="66"/>
      <c r="CD1761" s="168"/>
      <c r="CE1761" s="66"/>
      <c r="CF1761" s="66"/>
      <c r="CG1761" s="66"/>
      <c r="CH1761" s="66"/>
      <c r="CI1761" s="168"/>
      <c r="CJ1761" s="617"/>
      <c r="CK1761" s="168"/>
      <c r="CL1761" s="168"/>
      <c r="CM1761" s="76"/>
      <c r="CN1761" s="76"/>
      <c r="CO1761" s="168"/>
      <c r="CP1761" s="66"/>
      <c r="CQ1761" s="168"/>
      <c r="CR1761" s="168"/>
      <c r="CS1761" s="168"/>
      <c r="CT1761" s="168"/>
      <c r="CU1761" s="168"/>
      <c r="CV1761" s="168"/>
      <c r="CW1761" s="168"/>
      <c r="CX1761" s="168"/>
      <c r="CY1761" s="168"/>
      <c r="CZ1761" s="168"/>
      <c r="DA1761" s="168"/>
      <c r="DB1761" s="168"/>
      <c r="DC1761" s="168"/>
      <c r="DD1761" s="168"/>
      <c r="DE1761" s="168"/>
      <c r="DF1761" s="168"/>
      <c r="DG1761" s="168"/>
      <c r="DH1761" s="168"/>
      <c r="DI1761" s="168"/>
      <c r="DJ1761" s="168"/>
    </row>
    <row r="1762" spans="52:114" x14ac:dyDescent="0.2">
      <c r="AZ1762" s="3">
        <f ca="1">IF(ISNUMBER(BI1762),((BI1762&gt;Probe_Head!$CB$15)+COUNTIF(OFFSET(Pinlist!$T$1,Chart!BD1762,0),"*CPW*")+(OFFSET(Pinlist!$L$1,Chart!BD1762,0)="36-40")&gt;0)+0,0)</f>
        <v>0</v>
      </c>
      <c r="BA1762" s="161" t="e">
        <f t="shared" ca="1" si="244"/>
        <v>#NUM!</v>
      </c>
      <c r="BB1762" s="66" t="e">
        <f t="shared" ca="1" si="238"/>
        <v>#NUM!</v>
      </c>
      <c r="BC1762" s="66" t="e">
        <f t="shared" ca="1" si="239"/>
        <v>#NUM!</v>
      </c>
      <c r="BD1762" s="156">
        <f ca="1">IFERROR(MATCH(BE1762,OFFSET(Pinlist!$A$2,BD1761*(BA1762=BA1761),0,$BT$23,1),0)+BD1761*(BA1762=BA1761),0)</f>
        <v>0</v>
      </c>
      <c r="BE1762" s="66" t="e">
        <f t="shared" ca="1" si="240"/>
        <v>#NUM!</v>
      </c>
      <c r="BF1762" s="76">
        <f ca="1">(OFFSET(Pinlist!$E$1,BD1762,0)-$BR$18)*MirrorX</f>
        <v>0</v>
      </c>
      <c r="BG1762" s="76">
        <f ca="1">OFFSET(Pinlist!$F$1,BD1762,0)-$BS$18</f>
        <v>0</v>
      </c>
      <c r="BH1762" s="439" t="e">
        <f ca="1">IF(LEFT(BE1762,2)="RF",OFFSET(Pinlist!$D$1,Chart!BD1762,0)&amp;"_"&amp;OFFSET(Pinlist!$G$1,Chart!BD1762,0),"")</f>
        <v>#NUM!</v>
      </c>
      <c r="BI1762" s="298" t="e">
        <f ca="1">IF(LEFT(BE1762,2)="RF",OFFSET(Pinlist!$I$1,Chart!BD1762,0))</f>
        <v>#NUM!</v>
      </c>
      <c r="BJ1762" s="156">
        <f t="shared" si="245"/>
        <v>1759</v>
      </c>
      <c r="BK1762" s="598" t="b">
        <f t="array" aca="1" ref="BK1762" ca="1">IF($BV$15,MIN(SQRT((BF1762-OFFSET(BF1762,1,0,$BU$26-BJ1762))^2+(BG1762-OFFSET(BG1762,1,0,$BU$26-BJ1762))^2)))</f>
        <v>0</v>
      </c>
      <c r="BL1762" s="598" t="b">
        <f t="array" aca="1" ref="BL1762" ca="1">IF($BV$15,MIN(SQRT((BF1762-OFFSET(BF1762,-1,0,1-BJ1762))^2+(BG1762-OFFSET(BG1762,-1,0,1-BJ1762))^2)))</f>
        <v>0</v>
      </c>
      <c r="BM1762" s="225" t="e">
        <f t="shared" ca="1" si="241"/>
        <v>#N/A</v>
      </c>
      <c r="BN1762" s="225" t="e">
        <f t="shared" ca="1" si="242"/>
        <v>#N/A</v>
      </c>
      <c r="BO1762" s="53" t="b">
        <f t="shared" ca="1" si="243"/>
        <v>0</v>
      </c>
      <c r="BP1762" s="168"/>
      <c r="BQ1762" s="168"/>
      <c r="BR1762" s="168"/>
      <c r="BS1762" s="168"/>
      <c r="BT1762" s="168"/>
      <c r="BU1762" s="168"/>
      <c r="BV1762" s="168"/>
      <c r="BW1762" s="168"/>
      <c r="BX1762" s="66"/>
      <c r="BY1762" s="66"/>
      <c r="BZ1762" s="66"/>
      <c r="CA1762" s="66"/>
      <c r="CB1762" s="66"/>
      <c r="CC1762" s="66"/>
      <c r="CD1762" s="168"/>
      <c r="CE1762" s="66"/>
      <c r="CF1762" s="66"/>
      <c r="CG1762" s="66"/>
      <c r="CH1762" s="66"/>
      <c r="CI1762" s="168"/>
      <c r="CJ1762" s="617"/>
      <c r="CK1762" s="168"/>
      <c r="CL1762" s="168"/>
      <c r="CM1762" s="76"/>
      <c r="CN1762" s="76"/>
      <c r="CO1762" s="168"/>
      <c r="CP1762" s="66"/>
      <c r="CQ1762" s="168"/>
      <c r="CR1762" s="168"/>
      <c r="CS1762" s="168"/>
      <c r="CT1762" s="168"/>
      <c r="CU1762" s="168"/>
      <c r="CV1762" s="168"/>
      <c r="CW1762" s="168"/>
      <c r="CX1762" s="168"/>
      <c r="CY1762" s="168"/>
      <c r="CZ1762" s="168"/>
      <c r="DA1762" s="168"/>
      <c r="DB1762" s="168"/>
      <c r="DC1762" s="168"/>
      <c r="DD1762" s="168"/>
      <c r="DE1762" s="168"/>
      <c r="DF1762" s="168"/>
      <c r="DG1762" s="168"/>
      <c r="DH1762" s="168"/>
      <c r="DI1762" s="168"/>
      <c r="DJ1762" s="168"/>
    </row>
    <row r="1763" spans="52:114" x14ac:dyDescent="0.2">
      <c r="AZ1763" s="3">
        <f ca="1">IF(ISNUMBER(BI1763),((BI1763&gt;Probe_Head!$CB$15)+COUNTIF(OFFSET(Pinlist!$T$1,Chart!BD1763,0),"*CPW*")+(OFFSET(Pinlist!$L$1,Chart!BD1763,0)="36-40")&gt;0)+0,0)</f>
        <v>0</v>
      </c>
      <c r="BA1763" s="161" t="e">
        <f t="shared" ca="1" si="244"/>
        <v>#NUM!</v>
      </c>
      <c r="BB1763" s="66" t="e">
        <f t="shared" ca="1" si="238"/>
        <v>#NUM!</v>
      </c>
      <c r="BC1763" s="66" t="e">
        <f t="shared" ca="1" si="239"/>
        <v>#NUM!</v>
      </c>
      <c r="BD1763" s="156">
        <f ca="1">IFERROR(MATCH(BE1763,OFFSET(Pinlist!$A$2,BD1762*(BA1763=BA1762),0,$BT$23,1),0)+BD1762*(BA1763=BA1762),0)</f>
        <v>0</v>
      </c>
      <c r="BE1763" s="66" t="e">
        <f t="shared" ca="1" si="240"/>
        <v>#NUM!</v>
      </c>
      <c r="BF1763" s="76">
        <f ca="1">(OFFSET(Pinlist!$E$1,BD1763,0)-$BR$18)*MirrorX</f>
        <v>0</v>
      </c>
      <c r="BG1763" s="76">
        <f ca="1">OFFSET(Pinlist!$F$1,BD1763,0)-$BS$18</f>
        <v>0</v>
      </c>
      <c r="BH1763" s="439" t="e">
        <f ca="1">IF(LEFT(BE1763,2)="RF",OFFSET(Pinlist!$D$1,Chart!BD1763,0)&amp;"_"&amp;OFFSET(Pinlist!$G$1,Chart!BD1763,0),"")</f>
        <v>#NUM!</v>
      </c>
      <c r="BI1763" s="298" t="e">
        <f ca="1">IF(LEFT(BE1763,2)="RF",OFFSET(Pinlist!$I$1,Chart!BD1763,0))</f>
        <v>#NUM!</v>
      </c>
      <c r="BJ1763" s="156">
        <f t="shared" si="245"/>
        <v>1760</v>
      </c>
      <c r="BK1763" s="598" t="b">
        <f t="array" aca="1" ref="BK1763" ca="1">IF($BV$15,MIN(SQRT((BF1763-OFFSET(BF1763,1,0,$BU$26-BJ1763))^2+(BG1763-OFFSET(BG1763,1,0,$BU$26-BJ1763))^2)))</f>
        <v>0</v>
      </c>
      <c r="BL1763" s="598" t="b">
        <f t="array" aca="1" ref="BL1763" ca="1">IF($BV$15,MIN(SQRT((BF1763-OFFSET(BF1763,-1,0,1-BJ1763))^2+(BG1763-OFFSET(BG1763,-1,0,1-BJ1763))^2)))</f>
        <v>0</v>
      </c>
      <c r="BM1763" s="225" t="e">
        <f t="shared" ca="1" si="241"/>
        <v>#N/A</v>
      </c>
      <c r="BN1763" s="225" t="e">
        <f t="shared" ca="1" si="242"/>
        <v>#N/A</v>
      </c>
      <c r="BO1763" s="53" t="b">
        <f t="shared" ca="1" si="243"/>
        <v>0</v>
      </c>
      <c r="BP1763" s="168"/>
      <c r="BQ1763" s="168"/>
      <c r="BR1763" s="168"/>
      <c r="BS1763" s="168"/>
      <c r="BT1763" s="168"/>
      <c r="BU1763" s="168"/>
      <c r="BV1763" s="168"/>
      <c r="BW1763" s="168"/>
      <c r="BX1763" s="66"/>
      <c r="BY1763" s="66"/>
      <c r="BZ1763" s="66"/>
      <c r="CA1763" s="66"/>
      <c r="CB1763" s="66"/>
      <c r="CC1763" s="66"/>
      <c r="CD1763" s="168"/>
      <c r="CE1763" s="66"/>
      <c r="CF1763" s="66"/>
      <c r="CG1763" s="66"/>
      <c r="CH1763" s="66"/>
      <c r="CI1763" s="168"/>
      <c r="CJ1763" s="617"/>
      <c r="CK1763" s="168"/>
      <c r="CL1763" s="168"/>
      <c r="CM1763" s="76"/>
      <c r="CN1763" s="76"/>
      <c r="CO1763" s="168"/>
      <c r="CP1763" s="66"/>
      <c r="CQ1763" s="168"/>
      <c r="CR1763" s="168"/>
      <c r="CS1763" s="168"/>
      <c r="CT1763" s="168"/>
      <c r="CU1763" s="168"/>
      <c r="CV1763" s="168"/>
      <c r="CW1763" s="168"/>
      <c r="CX1763" s="168"/>
      <c r="CY1763" s="168"/>
      <c r="CZ1763" s="168"/>
      <c r="DA1763" s="168"/>
      <c r="DB1763" s="168"/>
      <c r="DC1763" s="168"/>
      <c r="DD1763" s="168"/>
      <c r="DE1763" s="168"/>
      <c r="DF1763" s="168"/>
      <c r="DG1763" s="168"/>
      <c r="DH1763" s="168"/>
      <c r="DI1763" s="168"/>
      <c r="DJ1763" s="168"/>
    </row>
    <row r="1764" spans="52:114" x14ac:dyDescent="0.2">
      <c r="AZ1764" s="3">
        <f ca="1">IF(ISNUMBER(BI1764),((BI1764&gt;Probe_Head!$CB$15)+COUNTIF(OFFSET(Pinlist!$T$1,Chart!BD1764,0),"*CPW*")+(OFFSET(Pinlist!$L$1,Chart!BD1764,0)="36-40")&gt;0)+0,0)</f>
        <v>0</v>
      </c>
      <c r="BA1764" s="161" t="e">
        <f t="shared" ca="1" si="244"/>
        <v>#NUM!</v>
      </c>
      <c r="BB1764" s="66" t="e">
        <f t="shared" ca="1" si="238"/>
        <v>#NUM!</v>
      </c>
      <c r="BC1764" s="66" t="e">
        <f t="shared" ca="1" si="239"/>
        <v>#NUM!</v>
      </c>
      <c r="BD1764" s="156">
        <f ca="1">IFERROR(MATCH(BE1764,OFFSET(Pinlist!$A$2,BD1763*(BA1764=BA1763),0,$BT$23,1),0)+BD1763*(BA1764=BA1763),0)</f>
        <v>0</v>
      </c>
      <c r="BE1764" s="66" t="e">
        <f t="shared" ca="1" si="240"/>
        <v>#NUM!</v>
      </c>
      <c r="BF1764" s="76">
        <f ca="1">(OFFSET(Pinlist!$E$1,BD1764,0)-$BR$18)*MirrorX</f>
        <v>0</v>
      </c>
      <c r="BG1764" s="76">
        <f ca="1">OFFSET(Pinlist!$F$1,BD1764,0)-$BS$18</f>
        <v>0</v>
      </c>
      <c r="BH1764" s="439" t="e">
        <f ca="1">IF(LEFT(BE1764,2)="RF",OFFSET(Pinlist!$D$1,Chart!BD1764,0)&amp;"_"&amp;OFFSET(Pinlist!$G$1,Chart!BD1764,0),"")</f>
        <v>#NUM!</v>
      </c>
      <c r="BI1764" s="298" t="e">
        <f ca="1">IF(LEFT(BE1764,2)="RF",OFFSET(Pinlist!$I$1,Chart!BD1764,0))</f>
        <v>#NUM!</v>
      </c>
      <c r="BJ1764" s="156">
        <f t="shared" si="245"/>
        <v>1761</v>
      </c>
      <c r="BK1764" s="598" t="b">
        <f t="array" aca="1" ref="BK1764" ca="1">IF($BV$15,MIN(SQRT((BF1764-OFFSET(BF1764,1,0,$BU$26-BJ1764))^2+(BG1764-OFFSET(BG1764,1,0,$BU$26-BJ1764))^2)))</f>
        <v>0</v>
      </c>
      <c r="BL1764" s="598" t="b">
        <f t="array" aca="1" ref="BL1764" ca="1">IF($BV$15,MIN(SQRT((BF1764-OFFSET(BF1764,-1,0,1-BJ1764))^2+(BG1764-OFFSET(BG1764,-1,0,1-BJ1764))^2)))</f>
        <v>0</v>
      </c>
      <c r="BM1764" s="225" t="e">
        <f t="shared" ca="1" si="241"/>
        <v>#N/A</v>
      </c>
      <c r="BN1764" s="225" t="e">
        <f t="shared" ca="1" si="242"/>
        <v>#N/A</v>
      </c>
      <c r="BO1764" s="53" t="b">
        <f t="shared" ca="1" si="243"/>
        <v>0</v>
      </c>
      <c r="BP1764" s="168"/>
      <c r="BQ1764" s="168"/>
      <c r="BR1764" s="168"/>
      <c r="BS1764" s="168"/>
      <c r="BT1764" s="168"/>
      <c r="BU1764" s="168"/>
      <c r="BV1764" s="168"/>
      <c r="BW1764" s="168"/>
      <c r="BX1764" s="66"/>
      <c r="BY1764" s="66"/>
      <c r="BZ1764" s="66"/>
      <c r="CA1764" s="66"/>
      <c r="CB1764" s="66"/>
      <c r="CC1764" s="66"/>
      <c r="CD1764" s="168"/>
      <c r="CE1764" s="66"/>
      <c r="CF1764" s="66"/>
      <c r="CG1764" s="66"/>
      <c r="CH1764" s="66"/>
      <c r="CI1764" s="168"/>
      <c r="CJ1764" s="617"/>
      <c r="CK1764" s="168"/>
      <c r="CL1764" s="168"/>
      <c r="CM1764" s="76"/>
      <c r="CN1764" s="76"/>
      <c r="CO1764" s="168"/>
      <c r="CP1764" s="66"/>
      <c r="CQ1764" s="168"/>
      <c r="CR1764" s="168"/>
      <c r="CS1764" s="168"/>
      <c r="CT1764" s="168"/>
      <c r="CU1764" s="168"/>
      <c r="CV1764" s="168"/>
      <c r="CW1764" s="168"/>
      <c r="CX1764" s="168"/>
      <c r="CY1764" s="168"/>
      <c r="CZ1764" s="168"/>
      <c r="DA1764" s="168"/>
      <c r="DB1764" s="168"/>
      <c r="DC1764" s="168"/>
      <c r="DD1764" s="168"/>
      <c r="DE1764" s="168"/>
      <c r="DF1764" s="168"/>
      <c r="DG1764" s="168"/>
      <c r="DH1764" s="168"/>
      <c r="DI1764" s="168"/>
      <c r="DJ1764" s="168"/>
    </row>
    <row r="1765" spans="52:114" x14ac:dyDescent="0.2">
      <c r="AZ1765" s="3">
        <f ca="1">IF(ISNUMBER(BI1765),((BI1765&gt;Probe_Head!$CB$15)+COUNTIF(OFFSET(Pinlist!$T$1,Chart!BD1765,0),"*CPW*")+(OFFSET(Pinlist!$L$1,Chart!BD1765,0)="36-40")&gt;0)+0,0)</f>
        <v>0</v>
      </c>
      <c r="BA1765" s="161" t="e">
        <f t="shared" ca="1" si="244"/>
        <v>#NUM!</v>
      </c>
      <c r="BB1765" s="66" t="e">
        <f t="shared" ca="1" si="238"/>
        <v>#NUM!</v>
      </c>
      <c r="BC1765" s="66" t="e">
        <f t="shared" ca="1" si="239"/>
        <v>#NUM!</v>
      </c>
      <c r="BD1765" s="156">
        <f ca="1">IFERROR(MATCH(BE1765,OFFSET(Pinlist!$A$2,BD1764*(BA1765=BA1764),0,$BT$23,1),0)+BD1764*(BA1765=BA1764),0)</f>
        <v>0</v>
      </c>
      <c r="BE1765" s="66" t="e">
        <f t="shared" ca="1" si="240"/>
        <v>#NUM!</v>
      </c>
      <c r="BF1765" s="76">
        <f ca="1">(OFFSET(Pinlist!$E$1,BD1765,0)-$BR$18)*MirrorX</f>
        <v>0</v>
      </c>
      <c r="BG1765" s="76">
        <f ca="1">OFFSET(Pinlist!$F$1,BD1765,0)-$BS$18</f>
        <v>0</v>
      </c>
      <c r="BH1765" s="439" t="e">
        <f ca="1">IF(LEFT(BE1765,2)="RF",OFFSET(Pinlist!$D$1,Chart!BD1765,0)&amp;"_"&amp;OFFSET(Pinlist!$G$1,Chart!BD1765,0),"")</f>
        <v>#NUM!</v>
      </c>
      <c r="BI1765" s="298" t="e">
        <f ca="1">IF(LEFT(BE1765,2)="RF",OFFSET(Pinlist!$I$1,Chart!BD1765,0))</f>
        <v>#NUM!</v>
      </c>
      <c r="BJ1765" s="156">
        <f t="shared" si="245"/>
        <v>1762</v>
      </c>
      <c r="BK1765" s="598" t="b">
        <f t="array" aca="1" ref="BK1765" ca="1">IF($BV$15,MIN(SQRT((BF1765-OFFSET(BF1765,1,0,$BU$26-BJ1765))^2+(BG1765-OFFSET(BG1765,1,0,$BU$26-BJ1765))^2)))</f>
        <v>0</v>
      </c>
      <c r="BL1765" s="598" t="b">
        <f t="array" aca="1" ref="BL1765" ca="1">IF($BV$15,MIN(SQRT((BF1765-OFFSET(BF1765,-1,0,1-BJ1765))^2+(BG1765-OFFSET(BG1765,-1,0,1-BJ1765))^2)))</f>
        <v>0</v>
      </c>
      <c r="BM1765" s="225" t="e">
        <f t="shared" ca="1" si="241"/>
        <v>#N/A</v>
      </c>
      <c r="BN1765" s="225" t="e">
        <f t="shared" ca="1" si="242"/>
        <v>#N/A</v>
      </c>
      <c r="BO1765" s="53" t="b">
        <f t="shared" ca="1" si="243"/>
        <v>0</v>
      </c>
      <c r="BP1765" s="168"/>
      <c r="BQ1765" s="168"/>
      <c r="BR1765" s="168"/>
      <c r="BS1765" s="168"/>
      <c r="BT1765" s="168"/>
      <c r="BU1765" s="168"/>
      <c r="BV1765" s="168"/>
      <c r="BW1765" s="168"/>
      <c r="BX1765" s="66"/>
      <c r="BY1765" s="66"/>
      <c r="BZ1765" s="66"/>
      <c r="CA1765" s="66"/>
      <c r="CB1765" s="66"/>
      <c r="CC1765" s="66"/>
      <c r="CD1765" s="168"/>
      <c r="CE1765" s="66"/>
      <c r="CF1765" s="66"/>
      <c r="CG1765" s="66"/>
      <c r="CH1765" s="66"/>
      <c r="CI1765" s="168"/>
      <c r="CJ1765" s="617"/>
      <c r="CK1765" s="168"/>
      <c r="CL1765" s="168"/>
      <c r="CM1765" s="76"/>
      <c r="CN1765" s="76"/>
      <c r="CO1765" s="168"/>
      <c r="CP1765" s="66"/>
      <c r="CQ1765" s="168"/>
      <c r="CR1765" s="168"/>
      <c r="CS1765" s="168"/>
      <c r="CT1765" s="168"/>
      <c r="CU1765" s="168"/>
      <c r="CV1765" s="168"/>
      <c r="CW1765" s="168"/>
      <c r="CX1765" s="168"/>
      <c r="CY1765" s="168"/>
      <c r="CZ1765" s="168"/>
      <c r="DA1765" s="168"/>
      <c r="DB1765" s="168"/>
      <c r="DC1765" s="168"/>
      <c r="DD1765" s="168"/>
      <c r="DE1765" s="168"/>
      <c r="DF1765" s="168"/>
      <c r="DG1765" s="168"/>
      <c r="DH1765" s="168"/>
      <c r="DI1765" s="168"/>
      <c r="DJ1765" s="168"/>
    </row>
    <row r="1766" spans="52:114" x14ac:dyDescent="0.2">
      <c r="AZ1766" s="3">
        <f ca="1">IF(ISNUMBER(BI1766),((BI1766&gt;Probe_Head!$CB$15)+COUNTIF(OFFSET(Pinlist!$T$1,Chart!BD1766,0),"*CPW*")+(OFFSET(Pinlist!$L$1,Chart!BD1766,0)="36-40")&gt;0)+0,0)</f>
        <v>0</v>
      </c>
      <c r="BA1766" s="161" t="e">
        <f t="shared" ca="1" si="244"/>
        <v>#NUM!</v>
      </c>
      <c r="BB1766" s="66" t="e">
        <f t="shared" ca="1" si="238"/>
        <v>#NUM!</v>
      </c>
      <c r="BC1766" s="66" t="e">
        <f t="shared" ca="1" si="239"/>
        <v>#NUM!</v>
      </c>
      <c r="BD1766" s="156">
        <f ca="1">IFERROR(MATCH(BE1766,OFFSET(Pinlist!$A$2,BD1765*(BA1766=BA1765),0,$BT$23,1),0)+BD1765*(BA1766=BA1765),0)</f>
        <v>0</v>
      </c>
      <c r="BE1766" s="66" t="e">
        <f t="shared" ca="1" si="240"/>
        <v>#NUM!</v>
      </c>
      <c r="BF1766" s="76">
        <f ca="1">(OFFSET(Pinlist!$E$1,BD1766,0)-$BR$18)*MirrorX</f>
        <v>0</v>
      </c>
      <c r="BG1766" s="76">
        <f ca="1">OFFSET(Pinlist!$F$1,BD1766,0)-$BS$18</f>
        <v>0</v>
      </c>
      <c r="BH1766" s="439" t="e">
        <f ca="1">IF(LEFT(BE1766,2)="RF",OFFSET(Pinlist!$D$1,Chart!BD1766,0)&amp;"_"&amp;OFFSET(Pinlist!$G$1,Chart!BD1766,0),"")</f>
        <v>#NUM!</v>
      </c>
      <c r="BI1766" s="298" t="e">
        <f ca="1">IF(LEFT(BE1766,2)="RF",OFFSET(Pinlist!$I$1,Chart!BD1766,0))</f>
        <v>#NUM!</v>
      </c>
      <c r="BJ1766" s="156">
        <f t="shared" si="245"/>
        <v>1763</v>
      </c>
      <c r="BK1766" s="598" t="b">
        <f t="array" aca="1" ref="BK1766" ca="1">IF($BV$15,MIN(SQRT((BF1766-OFFSET(BF1766,1,0,$BU$26-BJ1766))^2+(BG1766-OFFSET(BG1766,1,0,$BU$26-BJ1766))^2)))</f>
        <v>0</v>
      </c>
      <c r="BL1766" s="598" t="b">
        <f t="array" aca="1" ref="BL1766" ca="1">IF($BV$15,MIN(SQRT((BF1766-OFFSET(BF1766,-1,0,1-BJ1766))^2+(BG1766-OFFSET(BG1766,-1,0,1-BJ1766))^2)))</f>
        <v>0</v>
      </c>
      <c r="BM1766" s="225" t="e">
        <f t="shared" ca="1" si="241"/>
        <v>#N/A</v>
      </c>
      <c r="BN1766" s="225" t="e">
        <f t="shared" ca="1" si="242"/>
        <v>#N/A</v>
      </c>
      <c r="BO1766" s="53" t="b">
        <f t="shared" ca="1" si="243"/>
        <v>0</v>
      </c>
      <c r="BP1766" s="168"/>
      <c r="BQ1766" s="168"/>
      <c r="BR1766" s="168"/>
      <c r="BS1766" s="168"/>
      <c r="BT1766" s="168"/>
      <c r="BU1766" s="168"/>
      <c r="BV1766" s="168"/>
      <c r="BW1766" s="168"/>
      <c r="BX1766" s="66"/>
      <c r="BY1766" s="66"/>
      <c r="BZ1766" s="66"/>
      <c r="CA1766" s="66"/>
      <c r="CB1766" s="66"/>
      <c r="CC1766" s="66"/>
      <c r="CD1766" s="168"/>
      <c r="CE1766" s="66"/>
      <c r="CF1766" s="66"/>
      <c r="CG1766" s="66"/>
      <c r="CH1766" s="66"/>
      <c r="CI1766" s="168"/>
      <c r="CJ1766" s="617"/>
      <c r="CK1766" s="168"/>
      <c r="CL1766" s="168"/>
      <c r="CM1766" s="76"/>
      <c r="CN1766" s="76"/>
      <c r="CO1766" s="168"/>
      <c r="CP1766" s="66"/>
      <c r="CQ1766" s="168"/>
      <c r="CR1766" s="168"/>
      <c r="CS1766" s="168"/>
      <c r="CT1766" s="168"/>
      <c r="CU1766" s="168"/>
      <c r="CV1766" s="168"/>
      <c r="CW1766" s="168"/>
      <c r="CX1766" s="168"/>
      <c r="CY1766" s="168"/>
      <c r="CZ1766" s="168"/>
      <c r="DA1766" s="168"/>
      <c r="DB1766" s="168"/>
      <c r="DC1766" s="168"/>
      <c r="DD1766" s="168"/>
      <c r="DE1766" s="168"/>
      <c r="DF1766" s="168"/>
      <c r="DG1766" s="168"/>
      <c r="DH1766" s="168"/>
      <c r="DI1766" s="168"/>
      <c r="DJ1766" s="168"/>
    </row>
    <row r="1767" spans="52:114" x14ac:dyDescent="0.2">
      <c r="AZ1767" s="3">
        <f ca="1">IF(ISNUMBER(BI1767),((BI1767&gt;Probe_Head!$CB$15)+COUNTIF(OFFSET(Pinlist!$T$1,Chart!BD1767,0),"*CPW*")+(OFFSET(Pinlist!$L$1,Chart!BD1767,0)="36-40")&gt;0)+0,0)</f>
        <v>0</v>
      </c>
      <c r="BA1767" s="161" t="e">
        <f t="shared" ca="1" si="244"/>
        <v>#NUM!</v>
      </c>
      <c r="BB1767" s="66" t="e">
        <f t="shared" ca="1" si="238"/>
        <v>#NUM!</v>
      </c>
      <c r="BC1767" s="66" t="e">
        <f t="shared" ca="1" si="239"/>
        <v>#NUM!</v>
      </c>
      <c r="BD1767" s="156">
        <f ca="1">IFERROR(MATCH(BE1767,OFFSET(Pinlist!$A$2,BD1766*(BA1767=BA1766),0,$BT$23,1),0)+BD1766*(BA1767=BA1766),0)</f>
        <v>0</v>
      </c>
      <c r="BE1767" s="66" t="e">
        <f t="shared" ca="1" si="240"/>
        <v>#NUM!</v>
      </c>
      <c r="BF1767" s="76">
        <f ca="1">(OFFSET(Pinlist!$E$1,BD1767,0)-$BR$18)*MirrorX</f>
        <v>0</v>
      </c>
      <c r="BG1767" s="76">
        <f ca="1">OFFSET(Pinlist!$F$1,BD1767,0)-$BS$18</f>
        <v>0</v>
      </c>
      <c r="BH1767" s="439" t="e">
        <f ca="1">IF(LEFT(BE1767,2)="RF",OFFSET(Pinlist!$D$1,Chart!BD1767,0)&amp;"_"&amp;OFFSET(Pinlist!$G$1,Chart!BD1767,0),"")</f>
        <v>#NUM!</v>
      </c>
      <c r="BI1767" s="298" t="e">
        <f ca="1">IF(LEFT(BE1767,2)="RF",OFFSET(Pinlist!$I$1,Chart!BD1767,0))</f>
        <v>#NUM!</v>
      </c>
      <c r="BJ1767" s="156">
        <f t="shared" si="245"/>
        <v>1764</v>
      </c>
      <c r="BK1767" s="598" t="b">
        <f t="array" aca="1" ref="BK1767" ca="1">IF($BV$15,MIN(SQRT((BF1767-OFFSET(BF1767,1,0,$BU$26-BJ1767))^2+(BG1767-OFFSET(BG1767,1,0,$BU$26-BJ1767))^2)))</f>
        <v>0</v>
      </c>
      <c r="BL1767" s="598" t="b">
        <f t="array" aca="1" ref="BL1767" ca="1">IF($BV$15,MIN(SQRT((BF1767-OFFSET(BF1767,-1,0,1-BJ1767))^2+(BG1767-OFFSET(BG1767,-1,0,1-BJ1767))^2)))</f>
        <v>0</v>
      </c>
      <c r="BM1767" s="225" t="e">
        <f t="shared" ca="1" si="241"/>
        <v>#N/A</v>
      </c>
      <c r="BN1767" s="225" t="e">
        <f t="shared" ca="1" si="242"/>
        <v>#N/A</v>
      </c>
      <c r="BO1767" s="53" t="b">
        <f t="shared" ca="1" si="243"/>
        <v>0</v>
      </c>
      <c r="BP1767" s="168"/>
      <c r="BQ1767" s="168"/>
      <c r="BR1767" s="168"/>
      <c r="BS1767" s="168"/>
      <c r="BT1767" s="168"/>
      <c r="BU1767" s="168"/>
      <c r="BV1767" s="168"/>
      <c r="BW1767" s="168"/>
      <c r="BX1767" s="66"/>
      <c r="BY1767" s="66"/>
      <c r="BZ1767" s="66"/>
      <c r="CA1767" s="66"/>
      <c r="CB1767" s="66"/>
      <c r="CC1767" s="66"/>
      <c r="CD1767" s="168"/>
      <c r="CE1767" s="66"/>
      <c r="CF1767" s="66"/>
      <c r="CG1767" s="66"/>
      <c r="CH1767" s="66"/>
      <c r="CI1767" s="168"/>
      <c r="CJ1767" s="617"/>
      <c r="CK1767" s="168"/>
      <c r="CL1767" s="168"/>
      <c r="CM1767" s="76"/>
      <c r="CN1767" s="76"/>
      <c r="CO1767" s="168"/>
      <c r="CP1767" s="66"/>
      <c r="CQ1767" s="168"/>
      <c r="CR1767" s="168"/>
      <c r="CS1767" s="168"/>
      <c r="CT1767" s="168"/>
      <c r="CU1767" s="168"/>
      <c r="CV1767" s="168"/>
      <c r="CW1767" s="168"/>
      <c r="CX1767" s="168"/>
      <c r="CY1767" s="168"/>
      <c r="CZ1767" s="168"/>
      <c r="DA1767" s="168"/>
      <c r="DB1767" s="168"/>
      <c r="DC1767" s="168"/>
      <c r="DD1767" s="168"/>
      <c r="DE1767" s="168"/>
      <c r="DF1767" s="168"/>
      <c r="DG1767" s="168"/>
      <c r="DH1767" s="168"/>
      <c r="DI1767" s="168"/>
      <c r="DJ1767" s="168"/>
    </row>
    <row r="1768" spans="52:114" x14ac:dyDescent="0.2">
      <c r="AZ1768" s="3">
        <f ca="1">IF(ISNUMBER(BI1768),((BI1768&gt;Probe_Head!$CB$15)+COUNTIF(OFFSET(Pinlist!$T$1,Chart!BD1768,0),"*CPW*")+(OFFSET(Pinlist!$L$1,Chart!BD1768,0)="36-40")&gt;0)+0,0)</f>
        <v>0</v>
      </c>
      <c r="BA1768" s="161" t="e">
        <f t="shared" ca="1" si="244"/>
        <v>#NUM!</v>
      </c>
      <c r="BB1768" s="66" t="e">
        <f t="shared" ca="1" si="238"/>
        <v>#NUM!</v>
      </c>
      <c r="BC1768" s="66" t="e">
        <f t="shared" ca="1" si="239"/>
        <v>#NUM!</v>
      </c>
      <c r="BD1768" s="156">
        <f ca="1">IFERROR(MATCH(BE1768,OFFSET(Pinlist!$A$2,BD1767*(BA1768=BA1767),0,$BT$23,1),0)+BD1767*(BA1768=BA1767),0)</f>
        <v>0</v>
      </c>
      <c r="BE1768" s="66" t="e">
        <f t="shared" ca="1" si="240"/>
        <v>#NUM!</v>
      </c>
      <c r="BF1768" s="76">
        <f ca="1">(OFFSET(Pinlist!$E$1,BD1768,0)-$BR$18)*MirrorX</f>
        <v>0</v>
      </c>
      <c r="BG1768" s="76">
        <f ca="1">OFFSET(Pinlist!$F$1,BD1768,0)-$BS$18</f>
        <v>0</v>
      </c>
      <c r="BH1768" s="439" t="e">
        <f ca="1">IF(LEFT(BE1768,2)="RF",OFFSET(Pinlist!$D$1,Chart!BD1768,0)&amp;"_"&amp;OFFSET(Pinlist!$G$1,Chart!BD1768,0),"")</f>
        <v>#NUM!</v>
      </c>
      <c r="BI1768" s="298" t="e">
        <f ca="1">IF(LEFT(BE1768,2)="RF",OFFSET(Pinlist!$I$1,Chart!BD1768,0))</f>
        <v>#NUM!</v>
      </c>
      <c r="BJ1768" s="156">
        <f t="shared" si="245"/>
        <v>1765</v>
      </c>
      <c r="BK1768" s="598" t="b">
        <f t="array" aca="1" ref="BK1768" ca="1">IF($BV$15,MIN(SQRT((BF1768-OFFSET(BF1768,1,0,$BU$26-BJ1768))^2+(BG1768-OFFSET(BG1768,1,0,$BU$26-BJ1768))^2)))</f>
        <v>0</v>
      </c>
      <c r="BL1768" s="598" t="b">
        <f t="array" aca="1" ref="BL1768" ca="1">IF($BV$15,MIN(SQRT((BF1768-OFFSET(BF1768,-1,0,1-BJ1768))^2+(BG1768-OFFSET(BG1768,-1,0,1-BJ1768))^2)))</f>
        <v>0</v>
      </c>
      <c r="BM1768" s="225" t="e">
        <f t="shared" ca="1" si="241"/>
        <v>#N/A</v>
      </c>
      <c r="BN1768" s="225" t="e">
        <f t="shared" ca="1" si="242"/>
        <v>#N/A</v>
      </c>
      <c r="BO1768" s="53" t="b">
        <f t="shared" ca="1" si="243"/>
        <v>0</v>
      </c>
      <c r="BP1768" s="168"/>
      <c r="BQ1768" s="168"/>
      <c r="BR1768" s="168"/>
      <c r="BS1768" s="168"/>
      <c r="BT1768" s="168"/>
      <c r="BU1768" s="168"/>
      <c r="BV1768" s="168"/>
      <c r="BW1768" s="168"/>
      <c r="BX1768" s="66"/>
      <c r="BY1768" s="66"/>
      <c r="BZ1768" s="66"/>
      <c r="CA1768" s="66"/>
      <c r="CB1768" s="66"/>
      <c r="CC1768" s="66"/>
      <c r="CD1768" s="168"/>
      <c r="CE1768" s="66"/>
      <c r="CF1768" s="66"/>
      <c r="CG1768" s="66"/>
      <c r="CH1768" s="66"/>
      <c r="CI1768" s="168"/>
      <c r="CJ1768" s="617"/>
      <c r="CK1768" s="168"/>
      <c r="CL1768" s="168"/>
      <c r="CM1768" s="76"/>
      <c r="CN1768" s="76"/>
      <c r="CO1768" s="168"/>
      <c r="CP1768" s="66"/>
      <c r="CQ1768" s="168"/>
      <c r="CR1768" s="168"/>
      <c r="CS1768" s="168"/>
      <c r="CT1768" s="168"/>
      <c r="CU1768" s="168"/>
      <c r="CV1768" s="168"/>
      <c r="CW1768" s="168"/>
      <c r="CX1768" s="168"/>
      <c r="CY1768" s="168"/>
      <c r="CZ1768" s="168"/>
      <c r="DA1768" s="168"/>
      <c r="DB1768" s="168"/>
      <c r="DC1768" s="168"/>
      <c r="DD1768" s="168"/>
      <c r="DE1768" s="168"/>
      <c r="DF1768" s="168"/>
      <c r="DG1768" s="168"/>
      <c r="DH1768" s="168"/>
      <c r="DI1768" s="168"/>
      <c r="DJ1768" s="168"/>
    </row>
    <row r="1769" spans="52:114" x14ac:dyDescent="0.2">
      <c r="AZ1769" s="3">
        <f ca="1">IF(ISNUMBER(BI1769),((BI1769&gt;Probe_Head!$CB$15)+COUNTIF(OFFSET(Pinlist!$T$1,Chart!BD1769,0),"*CPW*")+(OFFSET(Pinlist!$L$1,Chart!BD1769,0)="36-40")&gt;0)+0,0)</f>
        <v>0</v>
      </c>
      <c r="BA1769" s="161" t="e">
        <f t="shared" ca="1" si="244"/>
        <v>#NUM!</v>
      </c>
      <c r="BB1769" s="66" t="e">
        <f t="shared" ca="1" si="238"/>
        <v>#NUM!</v>
      </c>
      <c r="BC1769" s="66" t="e">
        <f t="shared" ca="1" si="239"/>
        <v>#NUM!</v>
      </c>
      <c r="BD1769" s="156">
        <f ca="1">IFERROR(MATCH(BE1769,OFFSET(Pinlist!$A$2,BD1768*(BA1769=BA1768),0,$BT$23,1),0)+BD1768*(BA1769=BA1768),0)</f>
        <v>0</v>
      </c>
      <c r="BE1769" s="66" t="e">
        <f t="shared" ca="1" si="240"/>
        <v>#NUM!</v>
      </c>
      <c r="BF1769" s="76">
        <f ca="1">(OFFSET(Pinlist!$E$1,BD1769,0)-$BR$18)*MirrorX</f>
        <v>0</v>
      </c>
      <c r="BG1769" s="76">
        <f ca="1">OFFSET(Pinlist!$F$1,BD1769,0)-$BS$18</f>
        <v>0</v>
      </c>
      <c r="BH1769" s="439" t="e">
        <f ca="1">IF(LEFT(BE1769,2)="RF",OFFSET(Pinlist!$D$1,Chart!BD1769,0)&amp;"_"&amp;OFFSET(Pinlist!$G$1,Chart!BD1769,0),"")</f>
        <v>#NUM!</v>
      </c>
      <c r="BI1769" s="298" t="e">
        <f ca="1">IF(LEFT(BE1769,2)="RF",OFFSET(Pinlist!$I$1,Chart!BD1769,0))</f>
        <v>#NUM!</v>
      </c>
      <c r="BJ1769" s="156">
        <f t="shared" si="245"/>
        <v>1766</v>
      </c>
      <c r="BK1769" s="598" t="b">
        <f t="array" aca="1" ref="BK1769" ca="1">IF($BV$15,MIN(SQRT((BF1769-OFFSET(BF1769,1,0,$BU$26-BJ1769))^2+(BG1769-OFFSET(BG1769,1,0,$BU$26-BJ1769))^2)))</f>
        <v>0</v>
      </c>
      <c r="BL1769" s="598" t="b">
        <f t="array" aca="1" ref="BL1769" ca="1">IF($BV$15,MIN(SQRT((BF1769-OFFSET(BF1769,-1,0,1-BJ1769))^2+(BG1769-OFFSET(BG1769,-1,0,1-BJ1769))^2)))</f>
        <v>0</v>
      </c>
      <c r="BM1769" s="225" t="e">
        <f t="shared" ca="1" si="241"/>
        <v>#N/A</v>
      </c>
      <c r="BN1769" s="225" t="e">
        <f t="shared" ca="1" si="242"/>
        <v>#N/A</v>
      </c>
      <c r="BO1769" s="53" t="b">
        <f t="shared" ca="1" si="243"/>
        <v>0</v>
      </c>
      <c r="BP1769" s="168"/>
      <c r="BQ1769" s="168"/>
      <c r="BR1769" s="168"/>
      <c r="BS1769" s="168"/>
      <c r="BT1769" s="168"/>
      <c r="BU1769" s="168"/>
      <c r="BV1769" s="168"/>
      <c r="BW1769" s="168"/>
      <c r="BX1769" s="66"/>
      <c r="BY1769" s="66"/>
      <c r="BZ1769" s="66"/>
      <c r="CA1769" s="66"/>
      <c r="CB1769" s="66"/>
      <c r="CC1769" s="66"/>
      <c r="CD1769" s="168"/>
      <c r="CE1769" s="66"/>
      <c r="CF1769" s="66"/>
      <c r="CG1769" s="66"/>
      <c r="CH1769" s="66"/>
      <c r="CI1769" s="168"/>
      <c r="CJ1769" s="617"/>
      <c r="CK1769" s="168"/>
      <c r="CL1769" s="168"/>
      <c r="CM1769" s="76"/>
      <c r="CN1769" s="76"/>
      <c r="CO1769" s="168"/>
      <c r="CP1769" s="66"/>
      <c r="CQ1769" s="168"/>
      <c r="CR1769" s="168"/>
      <c r="CS1769" s="168"/>
      <c r="CT1769" s="168"/>
      <c r="CU1769" s="168"/>
      <c r="CV1769" s="168"/>
      <c r="CW1769" s="168"/>
      <c r="CX1769" s="168"/>
      <c r="CY1769" s="168"/>
      <c r="CZ1769" s="168"/>
      <c r="DA1769" s="168"/>
      <c r="DB1769" s="168"/>
      <c r="DC1769" s="168"/>
      <c r="DD1769" s="168"/>
      <c r="DE1769" s="168"/>
      <c r="DF1769" s="168"/>
      <c r="DG1769" s="168"/>
      <c r="DH1769" s="168"/>
      <c r="DI1769" s="168"/>
      <c r="DJ1769" s="168"/>
    </row>
    <row r="1770" spans="52:114" x14ac:dyDescent="0.2">
      <c r="AZ1770" s="3">
        <f ca="1">IF(ISNUMBER(BI1770),((BI1770&gt;Probe_Head!$CB$15)+COUNTIF(OFFSET(Pinlist!$T$1,Chart!BD1770,0),"*CPW*")+(OFFSET(Pinlist!$L$1,Chart!BD1770,0)="36-40")&gt;0)+0,0)</f>
        <v>0</v>
      </c>
      <c r="BA1770" s="161" t="e">
        <f t="shared" ca="1" si="244"/>
        <v>#NUM!</v>
      </c>
      <c r="BB1770" s="66" t="e">
        <f t="shared" ca="1" si="238"/>
        <v>#NUM!</v>
      </c>
      <c r="BC1770" s="66" t="e">
        <f t="shared" ca="1" si="239"/>
        <v>#NUM!</v>
      </c>
      <c r="BD1770" s="156">
        <f ca="1">IFERROR(MATCH(BE1770,OFFSET(Pinlist!$A$2,BD1769*(BA1770=BA1769),0,$BT$23,1),0)+BD1769*(BA1770=BA1769),0)</f>
        <v>0</v>
      </c>
      <c r="BE1770" s="66" t="e">
        <f t="shared" ca="1" si="240"/>
        <v>#NUM!</v>
      </c>
      <c r="BF1770" s="76">
        <f ca="1">(OFFSET(Pinlist!$E$1,BD1770,0)-$BR$18)*MirrorX</f>
        <v>0</v>
      </c>
      <c r="BG1770" s="76">
        <f ca="1">OFFSET(Pinlist!$F$1,BD1770,0)-$BS$18</f>
        <v>0</v>
      </c>
      <c r="BH1770" s="439" t="e">
        <f ca="1">IF(LEFT(BE1770,2)="RF",OFFSET(Pinlist!$D$1,Chart!BD1770,0)&amp;"_"&amp;OFFSET(Pinlist!$G$1,Chart!BD1770,0),"")</f>
        <v>#NUM!</v>
      </c>
      <c r="BI1770" s="298" t="e">
        <f ca="1">IF(LEFT(BE1770,2)="RF",OFFSET(Pinlist!$I$1,Chart!BD1770,0))</f>
        <v>#NUM!</v>
      </c>
      <c r="BJ1770" s="156">
        <f t="shared" si="245"/>
        <v>1767</v>
      </c>
      <c r="BK1770" s="598" t="b">
        <f t="array" aca="1" ref="BK1770" ca="1">IF($BV$15,MIN(SQRT((BF1770-OFFSET(BF1770,1,0,$BU$26-BJ1770))^2+(BG1770-OFFSET(BG1770,1,0,$BU$26-BJ1770))^2)))</f>
        <v>0</v>
      </c>
      <c r="BL1770" s="598" t="b">
        <f t="array" aca="1" ref="BL1770" ca="1">IF($BV$15,MIN(SQRT((BF1770-OFFSET(BF1770,-1,0,1-BJ1770))^2+(BG1770-OFFSET(BG1770,-1,0,1-BJ1770))^2)))</f>
        <v>0</v>
      </c>
      <c r="BM1770" s="225" t="e">
        <f t="shared" ca="1" si="241"/>
        <v>#N/A</v>
      </c>
      <c r="BN1770" s="225" t="e">
        <f t="shared" ca="1" si="242"/>
        <v>#N/A</v>
      </c>
      <c r="BO1770" s="53" t="b">
        <f t="shared" ca="1" si="243"/>
        <v>0</v>
      </c>
      <c r="BP1770" s="168"/>
      <c r="BQ1770" s="168"/>
      <c r="BR1770" s="168"/>
      <c r="BS1770" s="168"/>
      <c r="BT1770" s="168"/>
      <c r="BU1770" s="168"/>
      <c r="BV1770" s="168"/>
      <c r="BW1770" s="168"/>
      <c r="BX1770" s="66"/>
      <c r="BY1770" s="66"/>
      <c r="BZ1770" s="66"/>
      <c r="CA1770" s="66"/>
      <c r="CB1770" s="66"/>
      <c r="CC1770" s="66"/>
      <c r="CD1770" s="168"/>
      <c r="CE1770" s="66"/>
      <c r="CF1770" s="66"/>
      <c r="CG1770" s="66"/>
      <c r="CH1770" s="66"/>
      <c r="CI1770" s="168"/>
      <c r="CJ1770" s="617"/>
      <c r="CK1770" s="168"/>
      <c r="CL1770" s="168"/>
      <c r="CM1770" s="76"/>
      <c r="CN1770" s="76"/>
      <c r="CO1770" s="168"/>
      <c r="CP1770" s="66"/>
      <c r="CQ1770" s="168"/>
      <c r="CR1770" s="168"/>
      <c r="CS1770" s="168"/>
      <c r="CT1770" s="168"/>
      <c r="CU1770" s="168"/>
      <c r="CV1770" s="168"/>
      <c r="CW1770" s="168"/>
      <c r="CX1770" s="168"/>
      <c r="CY1770" s="168"/>
      <c r="CZ1770" s="168"/>
      <c r="DA1770" s="168"/>
      <c r="DB1770" s="168"/>
      <c r="DC1770" s="168"/>
      <c r="DD1770" s="168"/>
      <c r="DE1770" s="168"/>
      <c r="DF1770" s="168"/>
      <c r="DG1770" s="168"/>
      <c r="DH1770" s="168"/>
      <c r="DI1770" s="168"/>
      <c r="DJ1770" s="168"/>
    </row>
    <row r="1771" spans="52:114" x14ac:dyDescent="0.2">
      <c r="AZ1771" s="3">
        <f ca="1">IF(ISNUMBER(BI1771),((BI1771&gt;Probe_Head!$CB$15)+COUNTIF(OFFSET(Pinlist!$T$1,Chart!BD1771,0),"*CPW*")+(OFFSET(Pinlist!$L$1,Chart!BD1771,0)="36-40")&gt;0)+0,0)</f>
        <v>0</v>
      </c>
      <c r="BA1771" s="161" t="e">
        <f t="shared" ca="1" si="244"/>
        <v>#NUM!</v>
      </c>
      <c r="BB1771" s="66" t="e">
        <f t="shared" ca="1" si="238"/>
        <v>#NUM!</v>
      </c>
      <c r="BC1771" s="66" t="e">
        <f t="shared" ca="1" si="239"/>
        <v>#NUM!</v>
      </c>
      <c r="BD1771" s="156">
        <f ca="1">IFERROR(MATCH(BE1771,OFFSET(Pinlist!$A$2,BD1770*(BA1771=BA1770),0,$BT$23,1),0)+BD1770*(BA1771=BA1770),0)</f>
        <v>0</v>
      </c>
      <c r="BE1771" s="66" t="e">
        <f t="shared" ca="1" si="240"/>
        <v>#NUM!</v>
      </c>
      <c r="BF1771" s="76">
        <f ca="1">(OFFSET(Pinlist!$E$1,BD1771,0)-$BR$18)*MirrorX</f>
        <v>0</v>
      </c>
      <c r="BG1771" s="76">
        <f ca="1">OFFSET(Pinlist!$F$1,BD1771,0)-$BS$18</f>
        <v>0</v>
      </c>
      <c r="BH1771" s="439" t="e">
        <f ca="1">IF(LEFT(BE1771,2)="RF",OFFSET(Pinlist!$D$1,Chart!BD1771,0)&amp;"_"&amp;OFFSET(Pinlist!$G$1,Chart!BD1771,0),"")</f>
        <v>#NUM!</v>
      </c>
      <c r="BI1771" s="298" t="e">
        <f ca="1">IF(LEFT(BE1771,2)="RF",OFFSET(Pinlist!$I$1,Chart!BD1771,0))</f>
        <v>#NUM!</v>
      </c>
      <c r="BJ1771" s="156">
        <f t="shared" si="245"/>
        <v>1768</v>
      </c>
      <c r="BK1771" s="598" t="b">
        <f t="array" aca="1" ref="BK1771" ca="1">IF($BV$15,MIN(SQRT((BF1771-OFFSET(BF1771,1,0,$BU$26-BJ1771))^2+(BG1771-OFFSET(BG1771,1,0,$BU$26-BJ1771))^2)))</f>
        <v>0</v>
      </c>
      <c r="BL1771" s="598" t="b">
        <f t="array" aca="1" ref="BL1771" ca="1">IF($BV$15,MIN(SQRT((BF1771-OFFSET(BF1771,-1,0,1-BJ1771))^2+(BG1771-OFFSET(BG1771,-1,0,1-BJ1771))^2)))</f>
        <v>0</v>
      </c>
      <c r="BM1771" s="225" t="e">
        <f t="shared" ca="1" si="241"/>
        <v>#N/A</v>
      </c>
      <c r="BN1771" s="225" t="e">
        <f t="shared" ca="1" si="242"/>
        <v>#N/A</v>
      </c>
      <c r="BO1771" s="53" t="b">
        <f t="shared" ca="1" si="243"/>
        <v>0</v>
      </c>
      <c r="BP1771" s="168"/>
      <c r="BQ1771" s="168"/>
      <c r="BR1771" s="168"/>
      <c r="BS1771" s="168"/>
      <c r="BT1771" s="168"/>
      <c r="BU1771" s="168"/>
      <c r="BV1771" s="168"/>
      <c r="BW1771" s="168"/>
      <c r="BX1771" s="66"/>
      <c r="BY1771" s="66"/>
      <c r="BZ1771" s="66"/>
      <c r="CA1771" s="66"/>
      <c r="CB1771" s="66"/>
      <c r="CC1771" s="66"/>
      <c r="CD1771" s="168"/>
      <c r="CE1771" s="66"/>
      <c r="CF1771" s="66"/>
      <c r="CG1771" s="66"/>
      <c r="CH1771" s="66"/>
      <c r="CI1771" s="168"/>
      <c r="CJ1771" s="617"/>
      <c r="CK1771" s="168"/>
      <c r="CL1771" s="168"/>
      <c r="CM1771" s="76"/>
      <c r="CN1771" s="76"/>
      <c r="CO1771" s="168"/>
      <c r="CP1771" s="66"/>
      <c r="CQ1771" s="168"/>
      <c r="CR1771" s="168"/>
      <c r="CS1771" s="168"/>
      <c r="CT1771" s="168"/>
      <c r="CU1771" s="168"/>
      <c r="CV1771" s="168"/>
      <c r="CW1771" s="168"/>
      <c r="CX1771" s="168"/>
      <c r="CY1771" s="168"/>
      <c r="CZ1771" s="168"/>
      <c r="DA1771" s="168"/>
      <c r="DB1771" s="168"/>
      <c r="DC1771" s="168"/>
      <c r="DD1771" s="168"/>
      <c r="DE1771" s="168"/>
      <c r="DF1771" s="168"/>
      <c r="DG1771" s="168"/>
      <c r="DH1771" s="168"/>
      <c r="DI1771" s="168"/>
      <c r="DJ1771" s="168"/>
    </row>
    <row r="1772" spans="52:114" x14ac:dyDescent="0.2">
      <c r="AZ1772" s="3">
        <f ca="1">IF(ISNUMBER(BI1772),((BI1772&gt;Probe_Head!$CB$15)+COUNTIF(OFFSET(Pinlist!$T$1,Chart!BD1772,0),"*CPW*")+(OFFSET(Pinlist!$L$1,Chart!BD1772,0)="36-40")&gt;0)+0,0)</f>
        <v>0</v>
      </c>
      <c r="BA1772" s="161" t="e">
        <f t="shared" ca="1" si="244"/>
        <v>#NUM!</v>
      </c>
      <c r="BB1772" s="66" t="e">
        <f t="shared" ca="1" si="238"/>
        <v>#NUM!</v>
      </c>
      <c r="BC1772" s="66" t="e">
        <f t="shared" ca="1" si="239"/>
        <v>#NUM!</v>
      </c>
      <c r="BD1772" s="156">
        <f ca="1">IFERROR(MATCH(BE1772,OFFSET(Pinlist!$A$2,BD1771*(BA1772=BA1771),0,$BT$23,1),0)+BD1771*(BA1772=BA1771),0)</f>
        <v>0</v>
      </c>
      <c r="BE1772" s="66" t="e">
        <f t="shared" ca="1" si="240"/>
        <v>#NUM!</v>
      </c>
      <c r="BF1772" s="76">
        <f ca="1">(OFFSET(Pinlist!$E$1,BD1772,0)-$BR$18)*MirrorX</f>
        <v>0</v>
      </c>
      <c r="BG1772" s="76">
        <f ca="1">OFFSET(Pinlist!$F$1,BD1772,0)-$BS$18</f>
        <v>0</v>
      </c>
      <c r="BH1772" s="439" t="e">
        <f ca="1">IF(LEFT(BE1772,2)="RF",OFFSET(Pinlist!$D$1,Chart!BD1772,0)&amp;"_"&amp;OFFSET(Pinlist!$G$1,Chart!BD1772,0),"")</f>
        <v>#NUM!</v>
      </c>
      <c r="BI1772" s="298" t="e">
        <f ca="1">IF(LEFT(BE1772,2)="RF",OFFSET(Pinlist!$I$1,Chart!BD1772,0))</f>
        <v>#NUM!</v>
      </c>
      <c r="BJ1772" s="156">
        <f t="shared" si="245"/>
        <v>1769</v>
      </c>
      <c r="BK1772" s="598" t="b">
        <f t="array" aca="1" ref="BK1772" ca="1">IF($BV$15,MIN(SQRT((BF1772-OFFSET(BF1772,1,0,$BU$26-BJ1772))^2+(BG1772-OFFSET(BG1772,1,0,$BU$26-BJ1772))^2)))</f>
        <v>0</v>
      </c>
      <c r="BL1772" s="598" t="b">
        <f t="array" aca="1" ref="BL1772" ca="1">IF($BV$15,MIN(SQRT((BF1772-OFFSET(BF1772,-1,0,1-BJ1772))^2+(BG1772-OFFSET(BG1772,-1,0,1-BJ1772))^2)))</f>
        <v>0</v>
      </c>
      <c r="BM1772" s="225" t="e">
        <f t="shared" ca="1" si="241"/>
        <v>#N/A</v>
      </c>
      <c r="BN1772" s="225" t="e">
        <f t="shared" ca="1" si="242"/>
        <v>#N/A</v>
      </c>
      <c r="BO1772" s="53" t="b">
        <f t="shared" ca="1" si="243"/>
        <v>0</v>
      </c>
      <c r="BP1772" s="168"/>
      <c r="BQ1772" s="168"/>
      <c r="BR1772" s="168"/>
      <c r="BS1772" s="168"/>
      <c r="BT1772" s="168"/>
      <c r="BU1772" s="168"/>
      <c r="BV1772" s="168"/>
      <c r="BW1772" s="168"/>
      <c r="BX1772" s="66"/>
      <c r="BY1772" s="66"/>
      <c r="BZ1772" s="66"/>
      <c r="CA1772" s="66"/>
      <c r="CB1772" s="66"/>
      <c r="CC1772" s="66"/>
      <c r="CD1772" s="168"/>
      <c r="CE1772" s="66"/>
      <c r="CF1772" s="66"/>
      <c r="CG1772" s="66"/>
      <c r="CH1772" s="66"/>
      <c r="CI1772" s="168"/>
      <c r="CJ1772" s="617"/>
      <c r="CK1772" s="168"/>
      <c r="CL1772" s="168"/>
      <c r="CM1772" s="76"/>
      <c r="CN1772" s="76"/>
      <c r="CO1772" s="168"/>
      <c r="CP1772" s="66"/>
      <c r="CQ1772" s="168"/>
      <c r="CR1772" s="168"/>
      <c r="CS1772" s="168"/>
      <c r="CT1772" s="168"/>
      <c r="CU1772" s="168"/>
      <c r="CV1772" s="168"/>
      <c r="CW1772" s="168"/>
      <c r="CX1772" s="168"/>
      <c r="CY1772" s="168"/>
      <c r="CZ1772" s="168"/>
      <c r="DA1772" s="168"/>
      <c r="DB1772" s="168"/>
      <c r="DC1772" s="168"/>
      <c r="DD1772" s="168"/>
      <c r="DE1772" s="168"/>
      <c r="DF1772" s="168"/>
      <c r="DG1772" s="168"/>
      <c r="DH1772" s="168"/>
      <c r="DI1772" s="168"/>
      <c r="DJ1772" s="168"/>
    </row>
    <row r="1773" spans="52:114" x14ac:dyDescent="0.2">
      <c r="AZ1773" s="3">
        <f ca="1">IF(ISNUMBER(BI1773),((BI1773&gt;Probe_Head!$CB$15)+COUNTIF(OFFSET(Pinlist!$T$1,Chart!BD1773,0),"*CPW*")+(OFFSET(Pinlist!$L$1,Chart!BD1773,0)="36-40")&gt;0)+0,0)</f>
        <v>0</v>
      </c>
      <c r="BA1773" s="161" t="e">
        <f t="shared" ca="1" si="244"/>
        <v>#NUM!</v>
      </c>
      <c r="BB1773" s="66" t="e">
        <f t="shared" ca="1" si="238"/>
        <v>#NUM!</v>
      </c>
      <c r="BC1773" s="66" t="e">
        <f t="shared" ca="1" si="239"/>
        <v>#NUM!</v>
      </c>
      <c r="BD1773" s="156">
        <f ca="1">IFERROR(MATCH(BE1773,OFFSET(Pinlist!$A$2,BD1772*(BA1773=BA1772),0,$BT$23,1),0)+BD1772*(BA1773=BA1772),0)</f>
        <v>0</v>
      </c>
      <c r="BE1773" s="66" t="e">
        <f t="shared" ca="1" si="240"/>
        <v>#NUM!</v>
      </c>
      <c r="BF1773" s="76">
        <f ca="1">(OFFSET(Pinlist!$E$1,BD1773,0)-$BR$18)*MirrorX</f>
        <v>0</v>
      </c>
      <c r="BG1773" s="76">
        <f ca="1">OFFSET(Pinlist!$F$1,BD1773,0)-$BS$18</f>
        <v>0</v>
      </c>
      <c r="BH1773" s="439" t="e">
        <f ca="1">IF(LEFT(BE1773,2)="RF",OFFSET(Pinlist!$D$1,Chart!BD1773,0)&amp;"_"&amp;OFFSET(Pinlist!$G$1,Chart!BD1773,0),"")</f>
        <v>#NUM!</v>
      </c>
      <c r="BI1773" s="298" t="e">
        <f ca="1">IF(LEFT(BE1773,2)="RF",OFFSET(Pinlist!$I$1,Chart!BD1773,0))</f>
        <v>#NUM!</v>
      </c>
      <c r="BJ1773" s="156">
        <f t="shared" si="245"/>
        <v>1770</v>
      </c>
      <c r="BK1773" s="598" t="b">
        <f t="array" aca="1" ref="BK1773" ca="1">IF($BV$15,MIN(SQRT((BF1773-OFFSET(BF1773,1,0,$BU$26-BJ1773))^2+(BG1773-OFFSET(BG1773,1,0,$BU$26-BJ1773))^2)))</f>
        <v>0</v>
      </c>
      <c r="BL1773" s="598" t="b">
        <f t="array" aca="1" ref="BL1773" ca="1">IF($BV$15,MIN(SQRT((BF1773-OFFSET(BF1773,-1,0,1-BJ1773))^2+(BG1773-OFFSET(BG1773,-1,0,1-BJ1773))^2)))</f>
        <v>0</v>
      </c>
      <c r="BM1773" s="225" t="e">
        <f t="shared" ca="1" si="241"/>
        <v>#N/A</v>
      </c>
      <c r="BN1773" s="225" t="e">
        <f t="shared" ca="1" si="242"/>
        <v>#N/A</v>
      </c>
      <c r="BO1773" s="53" t="b">
        <f t="shared" ca="1" si="243"/>
        <v>0</v>
      </c>
      <c r="BP1773" s="168"/>
      <c r="BQ1773" s="168"/>
      <c r="BR1773" s="168"/>
      <c r="BS1773" s="168"/>
      <c r="BT1773" s="168"/>
      <c r="BU1773" s="168"/>
      <c r="BV1773" s="168"/>
      <c r="BW1773" s="168"/>
      <c r="BX1773" s="66"/>
      <c r="BY1773" s="66"/>
      <c r="BZ1773" s="66"/>
      <c r="CA1773" s="66"/>
      <c r="CB1773" s="66"/>
      <c r="CC1773" s="66"/>
      <c r="CD1773" s="168"/>
      <c r="CE1773" s="66"/>
      <c r="CF1773" s="66"/>
      <c r="CG1773" s="66"/>
      <c r="CH1773" s="66"/>
      <c r="CI1773" s="168"/>
      <c r="CJ1773" s="617"/>
      <c r="CK1773" s="168"/>
      <c r="CL1773" s="168"/>
      <c r="CM1773" s="76"/>
      <c r="CN1773" s="76"/>
      <c r="CO1773" s="168"/>
      <c r="CP1773" s="66"/>
      <c r="CQ1773" s="168"/>
      <c r="CR1773" s="168"/>
      <c r="CS1773" s="168"/>
      <c r="CT1773" s="168"/>
      <c r="CU1773" s="168"/>
      <c r="CV1773" s="168"/>
      <c r="CW1773" s="168"/>
      <c r="CX1773" s="168"/>
      <c r="CY1773" s="168"/>
      <c r="CZ1773" s="168"/>
      <c r="DA1773" s="168"/>
      <c r="DB1773" s="168"/>
      <c r="DC1773" s="168"/>
      <c r="DD1773" s="168"/>
      <c r="DE1773" s="168"/>
      <c r="DF1773" s="168"/>
      <c r="DG1773" s="168"/>
      <c r="DH1773" s="168"/>
      <c r="DI1773" s="168"/>
      <c r="DJ1773" s="168"/>
    </row>
    <row r="1774" spans="52:114" x14ac:dyDescent="0.2">
      <c r="AZ1774" s="3">
        <f ca="1">IF(ISNUMBER(BI1774),((BI1774&gt;Probe_Head!$CB$15)+COUNTIF(OFFSET(Pinlist!$T$1,Chart!BD1774,0),"*CPW*")+(OFFSET(Pinlist!$L$1,Chart!BD1774,0)="36-40")&gt;0)+0,0)</f>
        <v>0</v>
      </c>
      <c r="BA1774" s="161" t="e">
        <f t="shared" ca="1" si="244"/>
        <v>#NUM!</v>
      </c>
      <c r="BB1774" s="66" t="e">
        <f t="shared" ca="1" si="238"/>
        <v>#NUM!</v>
      </c>
      <c r="BC1774" s="66" t="e">
        <f t="shared" ca="1" si="239"/>
        <v>#NUM!</v>
      </c>
      <c r="BD1774" s="156">
        <f ca="1">IFERROR(MATCH(BE1774,OFFSET(Pinlist!$A$2,BD1773*(BA1774=BA1773),0,$BT$23,1),0)+BD1773*(BA1774=BA1773),0)</f>
        <v>0</v>
      </c>
      <c r="BE1774" s="66" t="e">
        <f t="shared" ca="1" si="240"/>
        <v>#NUM!</v>
      </c>
      <c r="BF1774" s="76">
        <f ca="1">(OFFSET(Pinlist!$E$1,BD1774,0)-$BR$18)*MirrorX</f>
        <v>0</v>
      </c>
      <c r="BG1774" s="76">
        <f ca="1">OFFSET(Pinlist!$F$1,BD1774,0)-$BS$18</f>
        <v>0</v>
      </c>
      <c r="BH1774" s="439" t="e">
        <f ca="1">IF(LEFT(BE1774,2)="RF",OFFSET(Pinlist!$D$1,Chart!BD1774,0)&amp;"_"&amp;OFFSET(Pinlist!$G$1,Chart!BD1774,0),"")</f>
        <v>#NUM!</v>
      </c>
      <c r="BI1774" s="298" t="e">
        <f ca="1">IF(LEFT(BE1774,2)="RF",OFFSET(Pinlist!$I$1,Chart!BD1774,0))</f>
        <v>#NUM!</v>
      </c>
      <c r="BJ1774" s="156">
        <f t="shared" si="245"/>
        <v>1771</v>
      </c>
      <c r="BK1774" s="598" t="b">
        <f t="array" aca="1" ref="BK1774" ca="1">IF($BV$15,MIN(SQRT((BF1774-OFFSET(BF1774,1,0,$BU$26-BJ1774))^2+(BG1774-OFFSET(BG1774,1,0,$BU$26-BJ1774))^2)))</f>
        <v>0</v>
      </c>
      <c r="BL1774" s="598" t="b">
        <f t="array" aca="1" ref="BL1774" ca="1">IF($BV$15,MIN(SQRT((BF1774-OFFSET(BF1774,-1,0,1-BJ1774))^2+(BG1774-OFFSET(BG1774,-1,0,1-BJ1774))^2)))</f>
        <v>0</v>
      </c>
      <c r="BM1774" s="225" t="e">
        <f t="shared" ca="1" si="241"/>
        <v>#N/A</v>
      </c>
      <c r="BN1774" s="225" t="e">
        <f t="shared" ca="1" si="242"/>
        <v>#N/A</v>
      </c>
      <c r="BO1774" s="53" t="b">
        <f t="shared" ca="1" si="243"/>
        <v>0</v>
      </c>
      <c r="BP1774" s="168"/>
      <c r="BQ1774" s="168"/>
      <c r="BR1774" s="168"/>
      <c r="BS1774" s="168"/>
      <c r="BT1774" s="168"/>
      <c r="BU1774" s="168"/>
      <c r="BV1774" s="168"/>
      <c r="BW1774" s="168"/>
      <c r="BX1774" s="66"/>
      <c r="BY1774" s="66"/>
      <c r="BZ1774" s="66"/>
      <c r="CA1774" s="66"/>
      <c r="CB1774" s="66"/>
      <c r="CC1774" s="66"/>
      <c r="CD1774" s="168"/>
      <c r="CE1774" s="66"/>
      <c r="CF1774" s="66"/>
      <c r="CG1774" s="66"/>
      <c r="CH1774" s="66"/>
      <c r="CI1774" s="168"/>
      <c r="CJ1774" s="617"/>
      <c r="CK1774" s="168"/>
      <c r="CL1774" s="168"/>
      <c r="CM1774" s="76"/>
      <c r="CN1774" s="76"/>
      <c r="CO1774" s="168"/>
      <c r="CP1774" s="66"/>
      <c r="CQ1774" s="168"/>
      <c r="CR1774" s="168"/>
      <c r="CS1774" s="168"/>
      <c r="CT1774" s="168"/>
      <c r="CU1774" s="168"/>
      <c r="CV1774" s="168"/>
      <c r="CW1774" s="168"/>
      <c r="CX1774" s="168"/>
      <c r="CY1774" s="168"/>
      <c r="CZ1774" s="168"/>
      <c r="DA1774" s="168"/>
      <c r="DB1774" s="168"/>
      <c r="DC1774" s="168"/>
      <c r="DD1774" s="168"/>
      <c r="DE1774" s="168"/>
      <c r="DF1774" s="168"/>
      <c r="DG1774" s="168"/>
      <c r="DH1774" s="168"/>
      <c r="DI1774" s="168"/>
      <c r="DJ1774" s="168"/>
    </row>
    <row r="1775" spans="52:114" x14ac:dyDescent="0.2">
      <c r="AZ1775" s="3">
        <f ca="1">IF(ISNUMBER(BI1775),((BI1775&gt;Probe_Head!$CB$15)+COUNTIF(OFFSET(Pinlist!$T$1,Chart!BD1775,0),"*CPW*")+(OFFSET(Pinlist!$L$1,Chart!BD1775,0)="36-40")&gt;0)+0,0)</f>
        <v>0</v>
      </c>
      <c r="BA1775" s="161" t="e">
        <f t="shared" ca="1" si="244"/>
        <v>#NUM!</v>
      </c>
      <c r="BB1775" s="66" t="e">
        <f t="shared" ca="1" si="238"/>
        <v>#NUM!</v>
      </c>
      <c r="BC1775" s="66" t="e">
        <f t="shared" ca="1" si="239"/>
        <v>#NUM!</v>
      </c>
      <c r="BD1775" s="156">
        <f ca="1">IFERROR(MATCH(BE1775,OFFSET(Pinlist!$A$2,BD1774*(BA1775=BA1774),0,$BT$23,1),0)+BD1774*(BA1775=BA1774),0)</f>
        <v>0</v>
      </c>
      <c r="BE1775" s="66" t="e">
        <f t="shared" ca="1" si="240"/>
        <v>#NUM!</v>
      </c>
      <c r="BF1775" s="76">
        <f ca="1">(OFFSET(Pinlist!$E$1,BD1775,0)-$BR$18)*MirrorX</f>
        <v>0</v>
      </c>
      <c r="BG1775" s="76">
        <f ca="1">OFFSET(Pinlist!$F$1,BD1775,0)-$BS$18</f>
        <v>0</v>
      </c>
      <c r="BH1775" s="439" t="e">
        <f ca="1">IF(LEFT(BE1775,2)="RF",OFFSET(Pinlist!$D$1,Chart!BD1775,0)&amp;"_"&amp;OFFSET(Pinlist!$G$1,Chart!BD1775,0),"")</f>
        <v>#NUM!</v>
      </c>
      <c r="BI1775" s="298" t="e">
        <f ca="1">IF(LEFT(BE1775,2)="RF",OFFSET(Pinlist!$I$1,Chart!BD1775,0))</f>
        <v>#NUM!</v>
      </c>
      <c r="BJ1775" s="156">
        <f t="shared" si="245"/>
        <v>1772</v>
      </c>
      <c r="BK1775" s="598" t="b">
        <f t="array" aca="1" ref="BK1775" ca="1">IF($BV$15,MIN(SQRT((BF1775-OFFSET(BF1775,1,0,$BU$26-BJ1775))^2+(BG1775-OFFSET(BG1775,1,0,$BU$26-BJ1775))^2)))</f>
        <v>0</v>
      </c>
      <c r="BL1775" s="598" t="b">
        <f t="array" aca="1" ref="BL1775" ca="1">IF($BV$15,MIN(SQRT((BF1775-OFFSET(BF1775,-1,0,1-BJ1775))^2+(BG1775-OFFSET(BG1775,-1,0,1-BJ1775))^2)))</f>
        <v>0</v>
      </c>
      <c r="BM1775" s="225" t="e">
        <f t="shared" ca="1" si="241"/>
        <v>#N/A</v>
      </c>
      <c r="BN1775" s="225" t="e">
        <f t="shared" ca="1" si="242"/>
        <v>#N/A</v>
      </c>
      <c r="BO1775" s="53" t="b">
        <f t="shared" ca="1" si="243"/>
        <v>0</v>
      </c>
      <c r="BP1775" s="168"/>
      <c r="BQ1775" s="168"/>
      <c r="BR1775" s="168"/>
      <c r="BS1775" s="168"/>
      <c r="BT1775" s="168"/>
      <c r="BU1775" s="168"/>
      <c r="BV1775" s="168"/>
      <c r="BW1775" s="168"/>
      <c r="BX1775" s="66"/>
      <c r="BY1775" s="66"/>
      <c r="BZ1775" s="66"/>
      <c r="CA1775" s="66"/>
      <c r="CB1775" s="66"/>
      <c r="CC1775" s="66"/>
      <c r="CD1775" s="168"/>
      <c r="CE1775" s="66"/>
      <c r="CF1775" s="66"/>
      <c r="CG1775" s="66"/>
      <c r="CH1775" s="66"/>
      <c r="CI1775" s="168"/>
      <c r="CJ1775" s="617"/>
      <c r="CK1775" s="168"/>
      <c r="CL1775" s="168"/>
      <c r="CM1775" s="76"/>
      <c r="CN1775" s="76"/>
      <c r="CO1775" s="168"/>
      <c r="CP1775" s="66"/>
      <c r="CQ1775" s="168"/>
      <c r="CR1775" s="168"/>
      <c r="CS1775" s="168"/>
      <c r="CT1775" s="168"/>
      <c r="CU1775" s="168"/>
      <c r="CV1775" s="168"/>
      <c r="CW1775" s="168"/>
      <c r="CX1775" s="168"/>
      <c r="CY1775" s="168"/>
      <c r="CZ1775" s="168"/>
      <c r="DA1775" s="168"/>
      <c r="DB1775" s="168"/>
      <c r="DC1775" s="168"/>
      <c r="DD1775" s="168"/>
      <c r="DE1775" s="168"/>
      <c r="DF1775" s="168"/>
      <c r="DG1775" s="168"/>
      <c r="DH1775" s="168"/>
      <c r="DI1775" s="168"/>
      <c r="DJ1775" s="168"/>
    </row>
    <row r="1776" spans="52:114" x14ac:dyDescent="0.2">
      <c r="AZ1776" s="3">
        <f ca="1">IF(ISNUMBER(BI1776),((BI1776&gt;Probe_Head!$CB$15)+COUNTIF(OFFSET(Pinlist!$T$1,Chart!BD1776,0),"*CPW*")+(OFFSET(Pinlist!$L$1,Chart!BD1776,0)="36-40")&gt;0)+0,0)</f>
        <v>0</v>
      </c>
      <c r="BA1776" s="161" t="e">
        <f t="shared" ca="1" si="244"/>
        <v>#NUM!</v>
      </c>
      <c r="BB1776" s="66" t="e">
        <f t="shared" ca="1" si="238"/>
        <v>#NUM!</v>
      </c>
      <c r="BC1776" s="66" t="e">
        <f t="shared" ca="1" si="239"/>
        <v>#NUM!</v>
      </c>
      <c r="BD1776" s="156">
        <f ca="1">IFERROR(MATCH(BE1776,OFFSET(Pinlist!$A$2,BD1775*(BA1776=BA1775),0,$BT$23,1),0)+BD1775*(BA1776=BA1775),0)</f>
        <v>0</v>
      </c>
      <c r="BE1776" s="66" t="e">
        <f t="shared" ca="1" si="240"/>
        <v>#NUM!</v>
      </c>
      <c r="BF1776" s="76">
        <f ca="1">(OFFSET(Pinlist!$E$1,BD1776,0)-$BR$18)*MirrorX</f>
        <v>0</v>
      </c>
      <c r="BG1776" s="76">
        <f ca="1">OFFSET(Pinlist!$F$1,BD1776,0)-$BS$18</f>
        <v>0</v>
      </c>
      <c r="BH1776" s="439" t="e">
        <f ca="1">IF(LEFT(BE1776,2)="RF",OFFSET(Pinlist!$D$1,Chart!BD1776,0)&amp;"_"&amp;OFFSET(Pinlist!$G$1,Chart!BD1776,0),"")</f>
        <v>#NUM!</v>
      </c>
      <c r="BI1776" s="298" t="e">
        <f ca="1">IF(LEFT(BE1776,2)="RF",OFFSET(Pinlist!$I$1,Chart!BD1776,0))</f>
        <v>#NUM!</v>
      </c>
      <c r="BJ1776" s="156">
        <f t="shared" si="245"/>
        <v>1773</v>
      </c>
      <c r="BK1776" s="598" t="b">
        <f t="array" aca="1" ref="BK1776" ca="1">IF($BV$15,MIN(SQRT((BF1776-OFFSET(BF1776,1,0,$BU$26-BJ1776))^2+(BG1776-OFFSET(BG1776,1,0,$BU$26-BJ1776))^2)))</f>
        <v>0</v>
      </c>
      <c r="BL1776" s="598" t="b">
        <f t="array" aca="1" ref="BL1776" ca="1">IF($BV$15,MIN(SQRT((BF1776-OFFSET(BF1776,-1,0,1-BJ1776))^2+(BG1776-OFFSET(BG1776,-1,0,1-BJ1776))^2)))</f>
        <v>0</v>
      </c>
      <c r="BM1776" s="225" t="e">
        <f t="shared" ca="1" si="241"/>
        <v>#N/A</v>
      </c>
      <c r="BN1776" s="225" t="e">
        <f t="shared" ca="1" si="242"/>
        <v>#N/A</v>
      </c>
      <c r="BO1776" s="53" t="b">
        <f t="shared" ca="1" si="243"/>
        <v>0</v>
      </c>
      <c r="BP1776" s="168"/>
      <c r="BQ1776" s="168"/>
      <c r="BR1776" s="168"/>
      <c r="BS1776" s="168"/>
      <c r="BT1776" s="168"/>
      <c r="BU1776" s="168"/>
      <c r="BV1776" s="168"/>
      <c r="BW1776" s="168"/>
      <c r="BX1776" s="66"/>
      <c r="BY1776" s="66"/>
      <c r="BZ1776" s="66"/>
      <c r="CA1776" s="66"/>
      <c r="CB1776" s="66"/>
      <c r="CC1776" s="66"/>
      <c r="CD1776" s="168"/>
      <c r="CE1776" s="66"/>
      <c r="CF1776" s="66"/>
      <c r="CG1776" s="66"/>
      <c r="CH1776" s="66"/>
      <c r="CI1776" s="168"/>
      <c r="CJ1776" s="617"/>
      <c r="CK1776" s="168"/>
      <c r="CL1776" s="168"/>
      <c r="CM1776" s="76"/>
      <c r="CN1776" s="76"/>
      <c r="CO1776" s="168"/>
      <c r="CP1776" s="66"/>
      <c r="CQ1776" s="168"/>
      <c r="CR1776" s="168"/>
      <c r="CS1776" s="168"/>
      <c r="CT1776" s="168"/>
      <c r="CU1776" s="168"/>
      <c r="CV1776" s="168"/>
      <c r="CW1776" s="168"/>
      <c r="CX1776" s="168"/>
      <c r="CY1776" s="168"/>
      <c r="CZ1776" s="168"/>
      <c r="DA1776" s="168"/>
      <c r="DB1776" s="168"/>
      <c r="DC1776" s="168"/>
      <c r="DD1776" s="168"/>
      <c r="DE1776" s="168"/>
      <c r="DF1776" s="168"/>
      <c r="DG1776" s="168"/>
      <c r="DH1776" s="168"/>
      <c r="DI1776" s="168"/>
      <c r="DJ1776" s="168"/>
    </row>
    <row r="1777" spans="52:114" x14ac:dyDescent="0.2">
      <c r="AZ1777" s="3">
        <f ca="1">IF(ISNUMBER(BI1777),((BI1777&gt;Probe_Head!$CB$15)+COUNTIF(OFFSET(Pinlist!$T$1,Chart!BD1777,0),"*CPW*")+(OFFSET(Pinlist!$L$1,Chart!BD1777,0)="36-40")&gt;0)+0,0)</f>
        <v>0</v>
      </c>
      <c r="BA1777" s="161" t="e">
        <f t="shared" ca="1" si="244"/>
        <v>#NUM!</v>
      </c>
      <c r="BB1777" s="66" t="e">
        <f t="shared" ca="1" si="238"/>
        <v>#NUM!</v>
      </c>
      <c r="BC1777" s="66" t="e">
        <f t="shared" ca="1" si="239"/>
        <v>#NUM!</v>
      </c>
      <c r="BD1777" s="156">
        <f ca="1">IFERROR(MATCH(BE1777,OFFSET(Pinlist!$A$2,BD1776*(BA1777=BA1776),0,$BT$23,1),0)+BD1776*(BA1777=BA1776),0)</f>
        <v>0</v>
      </c>
      <c r="BE1777" s="66" t="e">
        <f t="shared" ca="1" si="240"/>
        <v>#NUM!</v>
      </c>
      <c r="BF1777" s="76">
        <f ca="1">(OFFSET(Pinlist!$E$1,BD1777,0)-$BR$18)*MirrorX</f>
        <v>0</v>
      </c>
      <c r="BG1777" s="76">
        <f ca="1">OFFSET(Pinlist!$F$1,BD1777,0)-$BS$18</f>
        <v>0</v>
      </c>
      <c r="BH1777" s="439" t="e">
        <f ca="1">IF(LEFT(BE1777,2)="RF",OFFSET(Pinlist!$D$1,Chart!BD1777,0)&amp;"_"&amp;OFFSET(Pinlist!$G$1,Chart!BD1777,0),"")</f>
        <v>#NUM!</v>
      </c>
      <c r="BI1777" s="298" t="e">
        <f ca="1">IF(LEFT(BE1777,2)="RF",OFFSET(Pinlist!$I$1,Chart!BD1777,0))</f>
        <v>#NUM!</v>
      </c>
      <c r="BJ1777" s="156">
        <f t="shared" si="245"/>
        <v>1774</v>
      </c>
      <c r="BK1777" s="598" t="b">
        <f t="array" aca="1" ref="BK1777" ca="1">IF($BV$15,MIN(SQRT((BF1777-OFFSET(BF1777,1,0,$BU$26-BJ1777))^2+(BG1777-OFFSET(BG1777,1,0,$BU$26-BJ1777))^2)))</f>
        <v>0</v>
      </c>
      <c r="BL1777" s="598" t="b">
        <f t="array" aca="1" ref="BL1777" ca="1">IF($BV$15,MIN(SQRT((BF1777-OFFSET(BF1777,-1,0,1-BJ1777))^2+(BG1777-OFFSET(BG1777,-1,0,1-BJ1777))^2)))</f>
        <v>0</v>
      </c>
      <c r="BM1777" s="225" t="e">
        <f t="shared" ca="1" si="241"/>
        <v>#N/A</v>
      </c>
      <c r="BN1777" s="225" t="e">
        <f t="shared" ca="1" si="242"/>
        <v>#N/A</v>
      </c>
      <c r="BO1777" s="53" t="b">
        <f t="shared" ca="1" si="243"/>
        <v>0</v>
      </c>
      <c r="BP1777" s="168"/>
      <c r="BQ1777" s="168"/>
      <c r="BR1777" s="168"/>
      <c r="BS1777" s="168"/>
      <c r="BT1777" s="168"/>
      <c r="BU1777" s="168"/>
      <c r="BV1777" s="168"/>
      <c r="BW1777" s="168"/>
      <c r="BX1777" s="66"/>
      <c r="BY1777" s="66"/>
      <c r="BZ1777" s="66"/>
      <c r="CA1777" s="66"/>
      <c r="CB1777" s="66"/>
      <c r="CC1777" s="66"/>
      <c r="CD1777" s="168"/>
      <c r="CE1777" s="66"/>
      <c r="CF1777" s="66"/>
      <c r="CG1777" s="66"/>
      <c r="CH1777" s="66"/>
      <c r="CI1777" s="168"/>
      <c r="CJ1777" s="617"/>
      <c r="CK1777" s="168"/>
      <c r="CL1777" s="168"/>
      <c r="CM1777" s="76"/>
      <c r="CN1777" s="76"/>
      <c r="CO1777" s="168"/>
      <c r="CP1777" s="66"/>
      <c r="CQ1777" s="168"/>
      <c r="CR1777" s="168"/>
      <c r="CS1777" s="168"/>
      <c r="CT1777" s="168"/>
      <c r="CU1777" s="168"/>
      <c r="CV1777" s="168"/>
      <c r="CW1777" s="168"/>
      <c r="CX1777" s="168"/>
      <c r="CY1777" s="168"/>
      <c r="CZ1777" s="168"/>
      <c r="DA1777" s="168"/>
      <c r="DB1777" s="168"/>
      <c r="DC1777" s="168"/>
      <c r="DD1777" s="168"/>
      <c r="DE1777" s="168"/>
      <c r="DF1777" s="168"/>
      <c r="DG1777" s="168"/>
      <c r="DH1777" s="168"/>
      <c r="DI1777" s="168"/>
      <c r="DJ1777" s="168"/>
    </row>
    <row r="1778" spans="52:114" x14ac:dyDescent="0.2">
      <c r="AZ1778" s="3">
        <f ca="1">IF(ISNUMBER(BI1778),((BI1778&gt;Probe_Head!$CB$15)+COUNTIF(OFFSET(Pinlist!$T$1,Chart!BD1778,0),"*CPW*")+(OFFSET(Pinlist!$L$1,Chart!BD1778,0)="36-40")&gt;0)+0,0)</f>
        <v>0</v>
      </c>
      <c r="BA1778" s="161" t="e">
        <f t="shared" ca="1" si="244"/>
        <v>#NUM!</v>
      </c>
      <c r="BB1778" s="66" t="e">
        <f t="shared" ca="1" si="238"/>
        <v>#NUM!</v>
      </c>
      <c r="BC1778" s="66" t="e">
        <f t="shared" ca="1" si="239"/>
        <v>#NUM!</v>
      </c>
      <c r="BD1778" s="156">
        <f ca="1">IFERROR(MATCH(BE1778,OFFSET(Pinlist!$A$2,BD1777*(BA1778=BA1777),0,$BT$23,1),0)+BD1777*(BA1778=BA1777),0)</f>
        <v>0</v>
      </c>
      <c r="BE1778" s="66" t="e">
        <f t="shared" ca="1" si="240"/>
        <v>#NUM!</v>
      </c>
      <c r="BF1778" s="76">
        <f ca="1">(OFFSET(Pinlist!$E$1,BD1778,0)-$BR$18)*MirrorX</f>
        <v>0</v>
      </c>
      <c r="BG1778" s="76">
        <f ca="1">OFFSET(Pinlist!$F$1,BD1778,0)-$BS$18</f>
        <v>0</v>
      </c>
      <c r="BH1778" s="439" t="e">
        <f ca="1">IF(LEFT(BE1778,2)="RF",OFFSET(Pinlist!$D$1,Chart!BD1778,0)&amp;"_"&amp;OFFSET(Pinlist!$G$1,Chart!BD1778,0),"")</f>
        <v>#NUM!</v>
      </c>
      <c r="BI1778" s="298" t="e">
        <f ca="1">IF(LEFT(BE1778,2)="RF",OFFSET(Pinlist!$I$1,Chart!BD1778,0))</f>
        <v>#NUM!</v>
      </c>
      <c r="BJ1778" s="156">
        <f t="shared" si="245"/>
        <v>1775</v>
      </c>
      <c r="BK1778" s="598" t="b">
        <f t="array" aca="1" ref="BK1778" ca="1">IF($BV$15,MIN(SQRT((BF1778-OFFSET(BF1778,1,0,$BU$26-BJ1778))^2+(BG1778-OFFSET(BG1778,1,0,$BU$26-BJ1778))^2)))</f>
        <v>0</v>
      </c>
      <c r="BL1778" s="598" t="b">
        <f t="array" aca="1" ref="BL1778" ca="1">IF($BV$15,MIN(SQRT((BF1778-OFFSET(BF1778,-1,0,1-BJ1778))^2+(BG1778-OFFSET(BG1778,-1,0,1-BJ1778))^2)))</f>
        <v>0</v>
      </c>
      <c r="BM1778" s="225" t="e">
        <f t="shared" ca="1" si="241"/>
        <v>#N/A</v>
      </c>
      <c r="BN1778" s="225" t="e">
        <f t="shared" ca="1" si="242"/>
        <v>#N/A</v>
      </c>
      <c r="BO1778" s="53" t="b">
        <f t="shared" ca="1" si="243"/>
        <v>0</v>
      </c>
      <c r="BP1778" s="168"/>
      <c r="BQ1778" s="168"/>
      <c r="BR1778" s="168"/>
      <c r="BS1778" s="168"/>
      <c r="BT1778" s="168"/>
      <c r="BU1778" s="168"/>
      <c r="BV1778" s="168"/>
      <c r="BW1778" s="168"/>
      <c r="BX1778" s="66"/>
      <c r="BY1778" s="66"/>
      <c r="BZ1778" s="66"/>
      <c r="CA1778" s="66"/>
      <c r="CB1778" s="66"/>
      <c r="CC1778" s="66"/>
      <c r="CD1778" s="168"/>
      <c r="CE1778" s="66"/>
      <c r="CF1778" s="66"/>
      <c r="CG1778" s="66"/>
      <c r="CH1778" s="66"/>
      <c r="CI1778" s="168"/>
      <c r="CJ1778" s="617"/>
      <c r="CK1778" s="168"/>
      <c r="CL1778" s="168"/>
      <c r="CM1778" s="76"/>
      <c r="CN1778" s="76"/>
      <c r="CO1778" s="168"/>
      <c r="CP1778" s="66"/>
      <c r="CQ1778" s="168"/>
      <c r="CR1778" s="168"/>
      <c r="CS1778" s="168"/>
      <c r="CT1778" s="168"/>
      <c r="CU1778" s="168"/>
      <c r="CV1778" s="168"/>
      <c r="CW1778" s="168"/>
      <c r="CX1778" s="168"/>
      <c r="CY1778" s="168"/>
      <c r="CZ1778" s="168"/>
      <c r="DA1778" s="168"/>
      <c r="DB1778" s="168"/>
      <c r="DC1778" s="168"/>
      <c r="DD1778" s="168"/>
      <c r="DE1778" s="168"/>
      <c r="DF1778" s="168"/>
      <c r="DG1778" s="168"/>
      <c r="DH1778" s="168"/>
      <c r="DI1778" s="168"/>
      <c r="DJ1778" s="168"/>
    </row>
    <row r="1779" spans="52:114" x14ac:dyDescent="0.2">
      <c r="AZ1779" s="3">
        <f ca="1">IF(ISNUMBER(BI1779),((BI1779&gt;Probe_Head!$CB$15)+COUNTIF(OFFSET(Pinlist!$T$1,Chart!BD1779,0),"*CPW*")+(OFFSET(Pinlist!$L$1,Chart!BD1779,0)="36-40")&gt;0)+0,0)</f>
        <v>0</v>
      </c>
      <c r="BA1779" s="161" t="e">
        <f t="shared" ca="1" si="244"/>
        <v>#NUM!</v>
      </c>
      <c r="BB1779" s="66" t="e">
        <f t="shared" ca="1" si="238"/>
        <v>#NUM!</v>
      </c>
      <c r="BC1779" s="66" t="e">
        <f t="shared" ca="1" si="239"/>
        <v>#NUM!</v>
      </c>
      <c r="BD1779" s="156">
        <f ca="1">IFERROR(MATCH(BE1779,OFFSET(Pinlist!$A$2,BD1778*(BA1779=BA1778),0,$BT$23,1),0)+BD1778*(BA1779=BA1778),0)</f>
        <v>0</v>
      </c>
      <c r="BE1779" s="66" t="e">
        <f t="shared" ca="1" si="240"/>
        <v>#NUM!</v>
      </c>
      <c r="BF1779" s="76">
        <f ca="1">(OFFSET(Pinlist!$E$1,BD1779,0)-$BR$18)*MirrorX</f>
        <v>0</v>
      </c>
      <c r="BG1779" s="76">
        <f ca="1">OFFSET(Pinlist!$F$1,BD1779,0)-$BS$18</f>
        <v>0</v>
      </c>
      <c r="BH1779" s="439" t="e">
        <f ca="1">IF(LEFT(BE1779,2)="RF",OFFSET(Pinlist!$D$1,Chart!BD1779,0)&amp;"_"&amp;OFFSET(Pinlist!$G$1,Chart!BD1779,0),"")</f>
        <v>#NUM!</v>
      </c>
      <c r="BI1779" s="298" t="e">
        <f ca="1">IF(LEFT(BE1779,2)="RF",OFFSET(Pinlist!$I$1,Chart!BD1779,0))</f>
        <v>#NUM!</v>
      </c>
      <c r="BJ1779" s="156">
        <f t="shared" si="245"/>
        <v>1776</v>
      </c>
      <c r="BK1779" s="598" t="b">
        <f t="array" aca="1" ref="BK1779" ca="1">IF($BV$15,MIN(SQRT((BF1779-OFFSET(BF1779,1,0,$BU$26-BJ1779))^2+(BG1779-OFFSET(BG1779,1,0,$BU$26-BJ1779))^2)))</f>
        <v>0</v>
      </c>
      <c r="BL1779" s="598" t="b">
        <f t="array" aca="1" ref="BL1779" ca="1">IF($BV$15,MIN(SQRT((BF1779-OFFSET(BF1779,-1,0,1-BJ1779))^2+(BG1779-OFFSET(BG1779,-1,0,1-BJ1779))^2)))</f>
        <v>0</v>
      </c>
      <c r="BM1779" s="225" t="e">
        <f t="shared" ca="1" si="241"/>
        <v>#N/A</v>
      </c>
      <c r="BN1779" s="225" t="e">
        <f t="shared" ca="1" si="242"/>
        <v>#N/A</v>
      </c>
      <c r="BO1779" s="53" t="b">
        <f t="shared" ca="1" si="243"/>
        <v>0</v>
      </c>
      <c r="BP1779" s="168"/>
      <c r="BQ1779" s="168"/>
      <c r="BR1779" s="168"/>
      <c r="BS1779" s="168"/>
      <c r="BT1779" s="168"/>
      <c r="BU1779" s="168"/>
      <c r="BV1779" s="168"/>
      <c r="BW1779" s="168"/>
      <c r="BX1779" s="66"/>
      <c r="BY1779" s="66"/>
      <c r="BZ1779" s="66"/>
      <c r="CA1779" s="66"/>
      <c r="CB1779" s="66"/>
      <c r="CC1779" s="66"/>
      <c r="CD1779" s="168"/>
      <c r="CE1779" s="66"/>
      <c r="CF1779" s="66"/>
      <c r="CG1779" s="66"/>
      <c r="CH1779" s="66"/>
      <c r="CI1779" s="168"/>
      <c r="CJ1779" s="617"/>
      <c r="CK1779" s="168"/>
      <c r="CL1779" s="168"/>
      <c r="CM1779" s="76"/>
      <c r="CN1779" s="76"/>
      <c r="CO1779" s="168"/>
      <c r="CP1779" s="66"/>
      <c r="CQ1779" s="168"/>
      <c r="CR1779" s="168"/>
      <c r="CS1779" s="168"/>
      <c r="CT1779" s="168"/>
      <c r="CU1779" s="168"/>
      <c r="CV1779" s="168"/>
      <c r="CW1779" s="168"/>
      <c r="CX1779" s="168"/>
      <c r="CY1779" s="168"/>
      <c r="CZ1779" s="168"/>
      <c r="DA1779" s="168"/>
      <c r="DB1779" s="168"/>
      <c r="DC1779" s="168"/>
      <c r="DD1779" s="168"/>
      <c r="DE1779" s="168"/>
      <c r="DF1779" s="168"/>
      <c r="DG1779" s="168"/>
      <c r="DH1779" s="168"/>
      <c r="DI1779" s="168"/>
      <c r="DJ1779" s="168"/>
    </row>
    <row r="1780" spans="52:114" x14ac:dyDescent="0.2">
      <c r="AZ1780" s="3">
        <f ca="1">IF(ISNUMBER(BI1780),((BI1780&gt;Probe_Head!$CB$15)+COUNTIF(OFFSET(Pinlist!$T$1,Chart!BD1780,0),"*CPW*")+(OFFSET(Pinlist!$L$1,Chart!BD1780,0)="36-40")&gt;0)+0,0)</f>
        <v>0</v>
      </c>
      <c r="BA1780" s="161" t="e">
        <f t="shared" ca="1" si="244"/>
        <v>#NUM!</v>
      </c>
      <c r="BB1780" s="66" t="e">
        <f t="shared" ca="1" si="238"/>
        <v>#NUM!</v>
      </c>
      <c r="BC1780" s="66" t="e">
        <f t="shared" ca="1" si="239"/>
        <v>#NUM!</v>
      </c>
      <c r="BD1780" s="156">
        <f ca="1">IFERROR(MATCH(BE1780,OFFSET(Pinlist!$A$2,BD1779*(BA1780=BA1779),0,$BT$23,1),0)+BD1779*(BA1780=BA1779),0)</f>
        <v>0</v>
      </c>
      <c r="BE1780" s="66" t="e">
        <f t="shared" ca="1" si="240"/>
        <v>#NUM!</v>
      </c>
      <c r="BF1780" s="76">
        <f ca="1">(OFFSET(Pinlist!$E$1,BD1780,0)-$BR$18)*MirrorX</f>
        <v>0</v>
      </c>
      <c r="BG1780" s="76">
        <f ca="1">OFFSET(Pinlist!$F$1,BD1780,0)-$BS$18</f>
        <v>0</v>
      </c>
      <c r="BH1780" s="439" t="e">
        <f ca="1">IF(LEFT(BE1780,2)="RF",OFFSET(Pinlist!$D$1,Chart!BD1780,0)&amp;"_"&amp;OFFSET(Pinlist!$G$1,Chart!BD1780,0),"")</f>
        <v>#NUM!</v>
      </c>
      <c r="BI1780" s="298" t="e">
        <f ca="1">IF(LEFT(BE1780,2)="RF",OFFSET(Pinlist!$I$1,Chart!BD1780,0))</f>
        <v>#NUM!</v>
      </c>
      <c r="BJ1780" s="156">
        <f t="shared" si="245"/>
        <v>1777</v>
      </c>
      <c r="BK1780" s="598" t="b">
        <f t="array" aca="1" ref="BK1780" ca="1">IF($BV$15,MIN(SQRT((BF1780-OFFSET(BF1780,1,0,$BU$26-BJ1780))^2+(BG1780-OFFSET(BG1780,1,0,$BU$26-BJ1780))^2)))</f>
        <v>0</v>
      </c>
      <c r="BL1780" s="598" t="b">
        <f t="array" aca="1" ref="BL1780" ca="1">IF($BV$15,MIN(SQRT((BF1780-OFFSET(BF1780,-1,0,1-BJ1780))^2+(BG1780-OFFSET(BG1780,-1,0,1-BJ1780))^2)))</f>
        <v>0</v>
      </c>
      <c r="BM1780" s="225" t="e">
        <f t="shared" ca="1" si="241"/>
        <v>#N/A</v>
      </c>
      <c r="BN1780" s="225" t="e">
        <f t="shared" ca="1" si="242"/>
        <v>#N/A</v>
      </c>
      <c r="BO1780" s="53" t="b">
        <f t="shared" ca="1" si="243"/>
        <v>0</v>
      </c>
      <c r="BP1780" s="168"/>
      <c r="BQ1780" s="168"/>
      <c r="BR1780" s="168"/>
      <c r="BS1780" s="168"/>
      <c r="BT1780" s="168"/>
      <c r="BU1780" s="168"/>
      <c r="BV1780" s="168"/>
      <c r="BW1780" s="168"/>
      <c r="BX1780" s="66"/>
      <c r="BY1780" s="66"/>
      <c r="BZ1780" s="66"/>
      <c r="CA1780" s="66"/>
      <c r="CB1780" s="66"/>
      <c r="CC1780" s="66"/>
      <c r="CD1780" s="168"/>
      <c r="CE1780" s="66"/>
      <c r="CF1780" s="66"/>
      <c r="CG1780" s="66"/>
      <c r="CH1780" s="66"/>
      <c r="CI1780" s="168"/>
      <c r="CJ1780" s="617"/>
      <c r="CK1780" s="168"/>
      <c r="CL1780" s="168"/>
      <c r="CM1780" s="76"/>
      <c r="CN1780" s="76"/>
      <c r="CO1780" s="168"/>
      <c r="CP1780" s="66"/>
      <c r="CQ1780" s="168"/>
      <c r="CR1780" s="168"/>
      <c r="CS1780" s="168"/>
      <c r="CT1780" s="168"/>
      <c r="CU1780" s="168"/>
      <c r="CV1780" s="168"/>
      <c r="CW1780" s="168"/>
      <c r="CX1780" s="168"/>
      <c r="CY1780" s="168"/>
      <c r="CZ1780" s="168"/>
      <c r="DA1780" s="168"/>
      <c r="DB1780" s="168"/>
      <c r="DC1780" s="168"/>
      <c r="DD1780" s="168"/>
      <c r="DE1780" s="168"/>
      <c r="DF1780" s="168"/>
      <c r="DG1780" s="168"/>
      <c r="DH1780" s="168"/>
      <c r="DI1780" s="168"/>
      <c r="DJ1780" s="168"/>
    </row>
    <row r="1781" spans="52:114" x14ac:dyDescent="0.2">
      <c r="AZ1781" s="3">
        <f ca="1">IF(ISNUMBER(BI1781),((BI1781&gt;Probe_Head!$CB$15)+COUNTIF(OFFSET(Pinlist!$T$1,Chart!BD1781,0),"*CPW*")+(OFFSET(Pinlist!$L$1,Chart!BD1781,0)="36-40")&gt;0)+0,0)</f>
        <v>0</v>
      </c>
      <c r="BA1781" s="161" t="e">
        <f t="shared" ca="1" si="244"/>
        <v>#NUM!</v>
      </c>
      <c r="BB1781" s="66" t="e">
        <f t="shared" ca="1" si="238"/>
        <v>#NUM!</v>
      </c>
      <c r="BC1781" s="66" t="e">
        <f t="shared" ca="1" si="239"/>
        <v>#NUM!</v>
      </c>
      <c r="BD1781" s="156">
        <f ca="1">IFERROR(MATCH(BE1781,OFFSET(Pinlist!$A$2,BD1780*(BA1781=BA1780),0,$BT$23,1),0)+BD1780*(BA1781=BA1780),0)</f>
        <v>0</v>
      </c>
      <c r="BE1781" s="66" t="e">
        <f t="shared" ca="1" si="240"/>
        <v>#NUM!</v>
      </c>
      <c r="BF1781" s="76">
        <f ca="1">(OFFSET(Pinlist!$E$1,BD1781,0)-$BR$18)*MirrorX</f>
        <v>0</v>
      </c>
      <c r="BG1781" s="76">
        <f ca="1">OFFSET(Pinlist!$F$1,BD1781,0)-$BS$18</f>
        <v>0</v>
      </c>
      <c r="BH1781" s="439" t="e">
        <f ca="1">IF(LEFT(BE1781,2)="RF",OFFSET(Pinlist!$D$1,Chart!BD1781,0)&amp;"_"&amp;OFFSET(Pinlist!$G$1,Chart!BD1781,0),"")</f>
        <v>#NUM!</v>
      </c>
      <c r="BI1781" s="298" t="e">
        <f ca="1">IF(LEFT(BE1781,2)="RF",OFFSET(Pinlist!$I$1,Chart!BD1781,0))</f>
        <v>#NUM!</v>
      </c>
      <c r="BJ1781" s="156">
        <f t="shared" si="245"/>
        <v>1778</v>
      </c>
      <c r="BK1781" s="598" t="b">
        <f t="array" aca="1" ref="BK1781" ca="1">IF($BV$15,MIN(SQRT((BF1781-OFFSET(BF1781,1,0,$BU$26-BJ1781))^2+(BG1781-OFFSET(BG1781,1,0,$BU$26-BJ1781))^2)))</f>
        <v>0</v>
      </c>
      <c r="BL1781" s="598" t="b">
        <f t="array" aca="1" ref="BL1781" ca="1">IF($BV$15,MIN(SQRT((BF1781-OFFSET(BF1781,-1,0,1-BJ1781))^2+(BG1781-OFFSET(BG1781,-1,0,1-BJ1781))^2)))</f>
        <v>0</v>
      </c>
      <c r="BM1781" s="225" t="e">
        <f t="shared" ca="1" si="241"/>
        <v>#N/A</v>
      </c>
      <c r="BN1781" s="225" t="e">
        <f t="shared" ca="1" si="242"/>
        <v>#N/A</v>
      </c>
      <c r="BO1781" s="53" t="b">
        <f t="shared" ca="1" si="243"/>
        <v>0</v>
      </c>
      <c r="BP1781" s="168"/>
      <c r="BQ1781" s="168"/>
      <c r="BR1781" s="168"/>
      <c r="BS1781" s="168"/>
      <c r="BT1781" s="168"/>
      <c r="BU1781" s="168"/>
      <c r="BV1781" s="168"/>
      <c r="BW1781" s="168"/>
      <c r="BX1781" s="66"/>
      <c r="BY1781" s="66"/>
      <c r="BZ1781" s="66"/>
      <c r="CA1781" s="66"/>
      <c r="CB1781" s="66"/>
      <c r="CC1781" s="66"/>
      <c r="CD1781" s="168"/>
      <c r="CE1781" s="66"/>
      <c r="CF1781" s="66"/>
      <c r="CG1781" s="66"/>
      <c r="CH1781" s="66"/>
      <c r="CI1781" s="168"/>
      <c r="CJ1781" s="617"/>
      <c r="CK1781" s="168"/>
      <c r="CL1781" s="168"/>
      <c r="CM1781" s="76"/>
      <c r="CN1781" s="76"/>
      <c r="CO1781" s="168"/>
      <c r="CP1781" s="66"/>
      <c r="CQ1781" s="168"/>
      <c r="CR1781" s="168"/>
      <c r="CS1781" s="168"/>
      <c r="CT1781" s="168"/>
      <c r="CU1781" s="168"/>
      <c r="CV1781" s="168"/>
      <c r="CW1781" s="168"/>
      <c r="CX1781" s="168"/>
      <c r="CY1781" s="168"/>
      <c r="CZ1781" s="168"/>
      <c r="DA1781" s="168"/>
      <c r="DB1781" s="168"/>
      <c r="DC1781" s="168"/>
      <c r="DD1781" s="168"/>
      <c r="DE1781" s="168"/>
      <c r="DF1781" s="168"/>
      <c r="DG1781" s="168"/>
      <c r="DH1781" s="168"/>
      <c r="DI1781" s="168"/>
      <c r="DJ1781" s="168"/>
    </row>
    <row r="1782" spans="52:114" x14ac:dyDescent="0.2">
      <c r="AZ1782" s="3">
        <f ca="1">IF(ISNUMBER(BI1782),((BI1782&gt;Probe_Head!$CB$15)+COUNTIF(OFFSET(Pinlist!$T$1,Chart!BD1782,0),"*CPW*")+(OFFSET(Pinlist!$L$1,Chart!BD1782,0)="36-40")&gt;0)+0,0)</f>
        <v>0</v>
      </c>
      <c r="BA1782" s="161" t="e">
        <f t="shared" ca="1" si="244"/>
        <v>#NUM!</v>
      </c>
      <c r="BB1782" s="66" t="e">
        <f t="shared" ca="1" si="238"/>
        <v>#NUM!</v>
      </c>
      <c r="BC1782" s="66" t="e">
        <f t="shared" ca="1" si="239"/>
        <v>#NUM!</v>
      </c>
      <c r="BD1782" s="156">
        <f ca="1">IFERROR(MATCH(BE1782,OFFSET(Pinlist!$A$2,BD1781*(BA1782=BA1781),0,$BT$23,1),0)+BD1781*(BA1782=BA1781),0)</f>
        <v>0</v>
      </c>
      <c r="BE1782" s="66" t="e">
        <f t="shared" ca="1" si="240"/>
        <v>#NUM!</v>
      </c>
      <c r="BF1782" s="76">
        <f ca="1">(OFFSET(Pinlist!$E$1,BD1782,0)-$BR$18)*MirrorX</f>
        <v>0</v>
      </c>
      <c r="BG1782" s="76">
        <f ca="1">OFFSET(Pinlist!$F$1,BD1782,0)-$BS$18</f>
        <v>0</v>
      </c>
      <c r="BH1782" s="439" t="e">
        <f ca="1">IF(LEFT(BE1782,2)="RF",OFFSET(Pinlist!$D$1,Chart!BD1782,0)&amp;"_"&amp;OFFSET(Pinlist!$G$1,Chart!BD1782,0),"")</f>
        <v>#NUM!</v>
      </c>
      <c r="BI1782" s="298" t="e">
        <f ca="1">IF(LEFT(BE1782,2)="RF",OFFSET(Pinlist!$I$1,Chart!BD1782,0))</f>
        <v>#NUM!</v>
      </c>
      <c r="BJ1782" s="156">
        <f t="shared" si="245"/>
        <v>1779</v>
      </c>
      <c r="BK1782" s="598" t="b">
        <f t="array" aca="1" ref="BK1782" ca="1">IF($BV$15,MIN(SQRT((BF1782-OFFSET(BF1782,1,0,$BU$26-BJ1782))^2+(BG1782-OFFSET(BG1782,1,0,$BU$26-BJ1782))^2)))</f>
        <v>0</v>
      </c>
      <c r="BL1782" s="598" t="b">
        <f t="array" aca="1" ref="BL1782" ca="1">IF($BV$15,MIN(SQRT((BF1782-OFFSET(BF1782,-1,0,1-BJ1782))^2+(BG1782-OFFSET(BG1782,-1,0,1-BJ1782))^2)))</f>
        <v>0</v>
      </c>
      <c r="BM1782" s="225" t="e">
        <f t="shared" ca="1" si="241"/>
        <v>#N/A</v>
      </c>
      <c r="BN1782" s="225" t="e">
        <f t="shared" ca="1" si="242"/>
        <v>#N/A</v>
      </c>
      <c r="BO1782" s="53" t="b">
        <f t="shared" ca="1" si="243"/>
        <v>0</v>
      </c>
      <c r="BP1782" s="168"/>
      <c r="BQ1782" s="168"/>
      <c r="BR1782" s="168"/>
      <c r="BS1782" s="168"/>
      <c r="BT1782" s="168"/>
      <c r="BU1782" s="168"/>
      <c r="BV1782" s="168"/>
      <c r="BW1782" s="168"/>
      <c r="BX1782" s="66"/>
      <c r="BY1782" s="66"/>
      <c r="BZ1782" s="66"/>
      <c r="CA1782" s="66"/>
      <c r="CB1782" s="66"/>
      <c r="CC1782" s="66"/>
      <c r="CD1782" s="168"/>
      <c r="CE1782" s="66"/>
      <c r="CF1782" s="66"/>
      <c r="CG1782" s="66"/>
      <c r="CH1782" s="66"/>
      <c r="CI1782" s="168"/>
      <c r="CJ1782" s="617"/>
      <c r="CK1782" s="168"/>
      <c r="CL1782" s="168"/>
      <c r="CM1782" s="76"/>
      <c r="CN1782" s="76"/>
      <c r="CO1782" s="168"/>
      <c r="CP1782" s="66"/>
      <c r="CQ1782" s="168"/>
      <c r="CR1782" s="168"/>
      <c r="CS1782" s="168"/>
      <c r="CT1782" s="168"/>
      <c r="CU1782" s="168"/>
      <c r="CV1782" s="168"/>
      <c r="CW1782" s="168"/>
      <c r="CX1782" s="168"/>
      <c r="CY1782" s="168"/>
      <c r="CZ1782" s="168"/>
      <c r="DA1782" s="168"/>
      <c r="DB1782" s="168"/>
      <c r="DC1782" s="168"/>
      <c r="DD1782" s="168"/>
      <c r="DE1782" s="168"/>
      <c r="DF1782" s="168"/>
      <c r="DG1782" s="168"/>
      <c r="DH1782" s="168"/>
      <c r="DI1782" s="168"/>
      <c r="DJ1782" s="168"/>
    </row>
    <row r="1783" spans="52:114" x14ac:dyDescent="0.2">
      <c r="AZ1783" s="3">
        <f ca="1">IF(ISNUMBER(BI1783),((BI1783&gt;Probe_Head!$CB$15)+COUNTIF(OFFSET(Pinlist!$T$1,Chart!BD1783,0),"*CPW*")+(OFFSET(Pinlist!$L$1,Chart!BD1783,0)="36-40")&gt;0)+0,0)</f>
        <v>0</v>
      </c>
      <c r="BA1783" s="161" t="e">
        <f t="shared" ca="1" si="244"/>
        <v>#NUM!</v>
      </c>
      <c r="BB1783" s="66" t="e">
        <f t="shared" ca="1" si="238"/>
        <v>#NUM!</v>
      </c>
      <c r="BC1783" s="66" t="e">
        <f t="shared" ca="1" si="239"/>
        <v>#NUM!</v>
      </c>
      <c r="BD1783" s="156">
        <f ca="1">IFERROR(MATCH(BE1783,OFFSET(Pinlist!$A$2,BD1782*(BA1783=BA1782),0,$BT$23,1),0)+BD1782*(BA1783=BA1782),0)</f>
        <v>0</v>
      </c>
      <c r="BE1783" s="66" t="e">
        <f t="shared" ca="1" si="240"/>
        <v>#NUM!</v>
      </c>
      <c r="BF1783" s="76">
        <f ca="1">(OFFSET(Pinlist!$E$1,BD1783,0)-$BR$18)*MirrorX</f>
        <v>0</v>
      </c>
      <c r="BG1783" s="76">
        <f ca="1">OFFSET(Pinlist!$F$1,BD1783,0)-$BS$18</f>
        <v>0</v>
      </c>
      <c r="BH1783" s="439" t="e">
        <f ca="1">IF(LEFT(BE1783,2)="RF",OFFSET(Pinlist!$D$1,Chart!BD1783,0)&amp;"_"&amp;OFFSET(Pinlist!$G$1,Chart!BD1783,0),"")</f>
        <v>#NUM!</v>
      </c>
      <c r="BI1783" s="298" t="e">
        <f ca="1">IF(LEFT(BE1783,2)="RF",OFFSET(Pinlist!$I$1,Chart!BD1783,0))</f>
        <v>#NUM!</v>
      </c>
      <c r="BJ1783" s="156">
        <f t="shared" si="245"/>
        <v>1780</v>
      </c>
      <c r="BK1783" s="598" t="b">
        <f t="array" aca="1" ref="BK1783" ca="1">IF($BV$15,MIN(SQRT((BF1783-OFFSET(BF1783,1,0,$BU$26-BJ1783))^2+(BG1783-OFFSET(BG1783,1,0,$BU$26-BJ1783))^2)))</f>
        <v>0</v>
      </c>
      <c r="BL1783" s="598" t="b">
        <f t="array" aca="1" ref="BL1783" ca="1">IF($BV$15,MIN(SQRT((BF1783-OFFSET(BF1783,-1,0,1-BJ1783))^2+(BG1783-OFFSET(BG1783,-1,0,1-BJ1783))^2)))</f>
        <v>0</v>
      </c>
      <c r="BM1783" s="225" t="e">
        <f t="shared" ca="1" si="241"/>
        <v>#N/A</v>
      </c>
      <c r="BN1783" s="225" t="e">
        <f t="shared" ca="1" si="242"/>
        <v>#N/A</v>
      </c>
      <c r="BO1783" s="53" t="b">
        <f t="shared" ca="1" si="243"/>
        <v>0</v>
      </c>
      <c r="BP1783" s="168"/>
      <c r="BQ1783" s="168"/>
      <c r="BR1783" s="168"/>
      <c r="BS1783" s="168"/>
      <c r="BT1783" s="168"/>
      <c r="BU1783" s="168"/>
      <c r="BV1783" s="168"/>
      <c r="BW1783" s="168"/>
      <c r="BX1783" s="66"/>
      <c r="BY1783" s="66"/>
      <c r="BZ1783" s="66"/>
      <c r="CA1783" s="66"/>
      <c r="CB1783" s="66"/>
      <c r="CC1783" s="66"/>
      <c r="CD1783" s="168"/>
      <c r="CE1783" s="66"/>
      <c r="CF1783" s="66"/>
      <c r="CG1783" s="66"/>
      <c r="CH1783" s="66"/>
      <c r="CI1783" s="168"/>
      <c r="CJ1783" s="617"/>
      <c r="CK1783" s="168"/>
      <c r="CL1783" s="168"/>
      <c r="CM1783" s="76"/>
      <c r="CN1783" s="76"/>
      <c r="CO1783" s="168"/>
      <c r="CP1783" s="66"/>
      <c r="CQ1783" s="168"/>
      <c r="CR1783" s="168"/>
      <c r="CS1783" s="168"/>
      <c r="CT1783" s="168"/>
      <c r="CU1783" s="168"/>
      <c r="CV1783" s="168"/>
      <c r="CW1783" s="168"/>
      <c r="CX1783" s="168"/>
      <c r="CY1783" s="168"/>
      <c r="CZ1783" s="168"/>
      <c r="DA1783" s="168"/>
      <c r="DB1783" s="168"/>
      <c r="DC1783" s="168"/>
      <c r="DD1783" s="168"/>
      <c r="DE1783" s="168"/>
      <c r="DF1783" s="168"/>
      <c r="DG1783" s="168"/>
      <c r="DH1783" s="168"/>
      <c r="DI1783" s="168"/>
      <c r="DJ1783" s="168"/>
    </row>
    <row r="1784" spans="52:114" x14ac:dyDescent="0.2">
      <c r="AZ1784" s="3">
        <f ca="1">IF(ISNUMBER(BI1784),((BI1784&gt;Probe_Head!$CB$15)+COUNTIF(OFFSET(Pinlist!$T$1,Chart!BD1784,0),"*CPW*")+(OFFSET(Pinlist!$L$1,Chart!BD1784,0)="36-40")&gt;0)+0,0)</f>
        <v>0</v>
      </c>
      <c r="BA1784" s="161" t="e">
        <f t="shared" ca="1" si="244"/>
        <v>#NUM!</v>
      </c>
      <c r="BB1784" s="66" t="e">
        <f t="shared" ca="1" si="238"/>
        <v>#NUM!</v>
      </c>
      <c r="BC1784" s="66" t="e">
        <f t="shared" ca="1" si="239"/>
        <v>#NUM!</v>
      </c>
      <c r="BD1784" s="156">
        <f ca="1">IFERROR(MATCH(BE1784,OFFSET(Pinlist!$A$2,BD1783*(BA1784=BA1783),0,$BT$23,1),0)+BD1783*(BA1784=BA1783),0)</f>
        <v>0</v>
      </c>
      <c r="BE1784" s="66" t="e">
        <f t="shared" ca="1" si="240"/>
        <v>#NUM!</v>
      </c>
      <c r="BF1784" s="76">
        <f ca="1">(OFFSET(Pinlist!$E$1,BD1784,0)-$BR$18)*MirrorX</f>
        <v>0</v>
      </c>
      <c r="BG1784" s="76">
        <f ca="1">OFFSET(Pinlist!$F$1,BD1784,0)-$BS$18</f>
        <v>0</v>
      </c>
      <c r="BH1784" s="439" t="e">
        <f ca="1">IF(LEFT(BE1784,2)="RF",OFFSET(Pinlist!$D$1,Chart!BD1784,0)&amp;"_"&amp;OFFSET(Pinlist!$G$1,Chart!BD1784,0),"")</f>
        <v>#NUM!</v>
      </c>
      <c r="BI1784" s="298" t="e">
        <f ca="1">IF(LEFT(BE1784,2)="RF",OFFSET(Pinlist!$I$1,Chart!BD1784,0))</f>
        <v>#NUM!</v>
      </c>
      <c r="BJ1784" s="156">
        <f t="shared" si="245"/>
        <v>1781</v>
      </c>
      <c r="BK1784" s="598" t="b">
        <f t="array" aca="1" ref="BK1784" ca="1">IF($BV$15,MIN(SQRT((BF1784-OFFSET(BF1784,1,0,$BU$26-BJ1784))^2+(BG1784-OFFSET(BG1784,1,0,$BU$26-BJ1784))^2)))</f>
        <v>0</v>
      </c>
      <c r="BL1784" s="598" t="b">
        <f t="array" aca="1" ref="BL1784" ca="1">IF($BV$15,MIN(SQRT((BF1784-OFFSET(BF1784,-1,0,1-BJ1784))^2+(BG1784-OFFSET(BG1784,-1,0,1-BJ1784))^2)))</f>
        <v>0</v>
      </c>
      <c r="BM1784" s="225" t="e">
        <f t="shared" ca="1" si="241"/>
        <v>#N/A</v>
      </c>
      <c r="BN1784" s="225" t="e">
        <f t="shared" ca="1" si="242"/>
        <v>#N/A</v>
      </c>
      <c r="BO1784" s="53" t="b">
        <f t="shared" ca="1" si="243"/>
        <v>0</v>
      </c>
      <c r="BP1784" s="168"/>
      <c r="BQ1784" s="168"/>
      <c r="BR1784" s="168"/>
      <c r="BS1784" s="168"/>
      <c r="BT1784" s="168"/>
      <c r="BU1784" s="168"/>
      <c r="BV1784" s="168"/>
      <c r="BW1784" s="168"/>
      <c r="BX1784" s="66"/>
      <c r="BY1784" s="66"/>
      <c r="BZ1784" s="66"/>
      <c r="CA1784" s="66"/>
      <c r="CB1784" s="66"/>
      <c r="CC1784" s="66"/>
      <c r="CD1784" s="168"/>
      <c r="CE1784" s="66"/>
      <c r="CF1784" s="66"/>
      <c r="CG1784" s="66"/>
      <c r="CH1784" s="66"/>
      <c r="CI1784" s="168"/>
      <c r="CJ1784" s="617"/>
      <c r="CK1784" s="168"/>
      <c r="CL1784" s="168"/>
      <c r="CM1784" s="76"/>
      <c r="CN1784" s="76"/>
      <c r="CO1784" s="168"/>
      <c r="CP1784" s="66"/>
      <c r="CQ1784" s="168"/>
      <c r="CR1784" s="168"/>
      <c r="CS1784" s="168"/>
      <c r="CT1784" s="168"/>
      <c r="CU1784" s="168"/>
      <c r="CV1784" s="168"/>
      <c r="CW1784" s="168"/>
      <c r="CX1784" s="168"/>
      <c r="CY1784" s="168"/>
      <c r="CZ1784" s="168"/>
      <c r="DA1784" s="168"/>
      <c r="DB1784" s="168"/>
      <c r="DC1784" s="168"/>
      <c r="DD1784" s="168"/>
      <c r="DE1784" s="168"/>
      <c r="DF1784" s="168"/>
      <c r="DG1784" s="168"/>
      <c r="DH1784" s="168"/>
      <c r="DI1784" s="168"/>
      <c r="DJ1784" s="168"/>
    </row>
    <row r="1785" spans="52:114" x14ac:dyDescent="0.2">
      <c r="AZ1785" s="3">
        <f ca="1">IF(ISNUMBER(BI1785),((BI1785&gt;Probe_Head!$CB$15)+COUNTIF(OFFSET(Pinlist!$T$1,Chart!BD1785,0),"*CPW*")+(OFFSET(Pinlist!$L$1,Chart!BD1785,0)="36-40")&gt;0)+0,0)</f>
        <v>0</v>
      </c>
      <c r="BA1785" s="161" t="e">
        <f t="shared" ca="1" si="244"/>
        <v>#NUM!</v>
      </c>
      <c r="BB1785" s="66" t="e">
        <f t="shared" ca="1" si="238"/>
        <v>#NUM!</v>
      </c>
      <c r="BC1785" s="66" t="e">
        <f t="shared" ca="1" si="239"/>
        <v>#NUM!</v>
      </c>
      <c r="BD1785" s="156">
        <f ca="1">IFERROR(MATCH(BE1785,OFFSET(Pinlist!$A$2,BD1784*(BA1785=BA1784),0,$BT$23,1),0)+BD1784*(BA1785=BA1784),0)</f>
        <v>0</v>
      </c>
      <c r="BE1785" s="66" t="e">
        <f t="shared" ca="1" si="240"/>
        <v>#NUM!</v>
      </c>
      <c r="BF1785" s="76">
        <f ca="1">(OFFSET(Pinlist!$E$1,BD1785,0)-$BR$18)*MirrorX</f>
        <v>0</v>
      </c>
      <c r="BG1785" s="76">
        <f ca="1">OFFSET(Pinlist!$F$1,BD1785,0)-$BS$18</f>
        <v>0</v>
      </c>
      <c r="BH1785" s="439" t="e">
        <f ca="1">IF(LEFT(BE1785,2)="RF",OFFSET(Pinlist!$D$1,Chart!BD1785,0)&amp;"_"&amp;OFFSET(Pinlist!$G$1,Chart!BD1785,0),"")</f>
        <v>#NUM!</v>
      </c>
      <c r="BI1785" s="298" t="e">
        <f ca="1">IF(LEFT(BE1785,2)="RF",OFFSET(Pinlist!$I$1,Chart!BD1785,0))</f>
        <v>#NUM!</v>
      </c>
      <c r="BJ1785" s="156">
        <f t="shared" si="245"/>
        <v>1782</v>
      </c>
      <c r="BK1785" s="598" t="b">
        <f t="array" aca="1" ref="BK1785" ca="1">IF($BV$15,MIN(SQRT((BF1785-OFFSET(BF1785,1,0,$BU$26-BJ1785))^2+(BG1785-OFFSET(BG1785,1,0,$BU$26-BJ1785))^2)))</f>
        <v>0</v>
      </c>
      <c r="BL1785" s="598" t="b">
        <f t="array" aca="1" ref="BL1785" ca="1">IF($BV$15,MIN(SQRT((BF1785-OFFSET(BF1785,-1,0,1-BJ1785))^2+(BG1785-OFFSET(BG1785,-1,0,1-BJ1785))^2)))</f>
        <v>0</v>
      </c>
      <c r="BM1785" s="225" t="e">
        <f t="shared" ca="1" si="241"/>
        <v>#N/A</v>
      </c>
      <c r="BN1785" s="225" t="e">
        <f t="shared" ca="1" si="242"/>
        <v>#N/A</v>
      </c>
      <c r="BO1785" s="53" t="b">
        <f t="shared" ca="1" si="243"/>
        <v>0</v>
      </c>
      <c r="BP1785" s="168"/>
      <c r="BQ1785" s="168"/>
      <c r="BR1785" s="168"/>
      <c r="BS1785" s="168"/>
      <c r="BT1785" s="168"/>
      <c r="BU1785" s="168"/>
      <c r="BV1785" s="168"/>
      <c r="BW1785" s="168"/>
      <c r="BX1785" s="66"/>
      <c r="BY1785" s="66"/>
      <c r="BZ1785" s="66"/>
      <c r="CA1785" s="66"/>
      <c r="CB1785" s="66"/>
      <c r="CC1785" s="66"/>
      <c r="CD1785" s="168"/>
      <c r="CE1785" s="66"/>
      <c r="CF1785" s="66"/>
      <c r="CG1785" s="66"/>
      <c r="CH1785" s="66"/>
      <c r="CI1785" s="168"/>
      <c r="CJ1785" s="617"/>
      <c r="CK1785" s="168"/>
      <c r="CL1785" s="168"/>
      <c r="CM1785" s="76"/>
      <c r="CN1785" s="76"/>
      <c r="CO1785" s="168"/>
      <c r="CP1785" s="66"/>
      <c r="CQ1785" s="168"/>
      <c r="CR1785" s="168"/>
      <c r="CS1785" s="168"/>
      <c r="CT1785" s="168"/>
      <c r="CU1785" s="168"/>
      <c r="CV1785" s="168"/>
      <c r="CW1785" s="168"/>
      <c r="CX1785" s="168"/>
      <c r="CY1785" s="168"/>
      <c r="CZ1785" s="168"/>
      <c r="DA1785" s="168"/>
      <c r="DB1785" s="168"/>
      <c r="DC1785" s="168"/>
      <c r="DD1785" s="168"/>
      <c r="DE1785" s="168"/>
      <c r="DF1785" s="168"/>
      <c r="DG1785" s="168"/>
      <c r="DH1785" s="168"/>
      <c r="DI1785" s="168"/>
      <c r="DJ1785" s="168"/>
    </row>
    <row r="1786" spans="52:114" x14ac:dyDescent="0.2">
      <c r="AZ1786" s="3">
        <f ca="1">IF(ISNUMBER(BI1786),((BI1786&gt;Probe_Head!$CB$15)+COUNTIF(OFFSET(Pinlist!$T$1,Chart!BD1786,0),"*CPW*")+(OFFSET(Pinlist!$L$1,Chart!BD1786,0)="36-40")&gt;0)+0,0)</f>
        <v>0</v>
      </c>
      <c r="BA1786" s="161" t="e">
        <f t="shared" ca="1" si="244"/>
        <v>#NUM!</v>
      </c>
      <c r="BB1786" s="66" t="e">
        <f t="shared" ca="1" si="238"/>
        <v>#NUM!</v>
      </c>
      <c r="BC1786" s="66" t="e">
        <f t="shared" ca="1" si="239"/>
        <v>#NUM!</v>
      </c>
      <c r="BD1786" s="156">
        <f ca="1">IFERROR(MATCH(BE1786,OFFSET(Pinlist!$A$2,BD1785*(BA1786=BA1785),0,$BT$23,1),0)+BD1785*(BA1786=BA1785),0)</f>
        <v>0</v>
      </c>
      <c r="BE1786" s="66" t="e">
        <f t="shared" ca="1" si="240"/>
        <v>#NUM!</v>
      </c>
      <c r="BF1786" s="76">
        <f ca="1">(OFFSET(Pinlist!$E$1,BD1786,0)-$BR$18)*MirrorX</f>
        <v>0</v>
      </c>
      <c r="BG1786" s="76">
        <f ca="1">OFFSET(Pinlist!$F$1,BD1786,0)-$BS$18</f>
        <v>0</v>
      </c>
      <c r="BH1786" s="439" t="e">
        <f ca="1">IF(LEFT(BE1786,2)="RF",OFFSET(Pinlist!$D$1,Chart!BD1786,0)&amp;"_"&amp;OFFSET(Pinlist!$G$1,Chart!BD1786,0),"")</f>
        <v>#NUM!</v>
      </c>
      <c r="BI1786" s="298" t="e">
        <f ca="1">IF(LEFT(BE1786,2)="RF",OFFSET(Pinlist!$I$1,Chart!BD1786,0))</f>
        <v>#NUM!</v>
      </c>
      <c r="BJ1786" s="156">
        <f t="shared" si="245"/>
        <v>1783</v>
      </c>
      <c r="BK1786" s="598" t="b">
        <f t="array" aca="1" ref="BK1786" ca="1">IF($BV$15,MIN(SQRT((BF1786-OFFSET(BF1786,1,0,$BU$26-BJ1786))^2+(BG1786-OFFSET(BG1786,1,0,$BU$26-BJ1786))^2)))</f>
        <v>0</v>
      </c>
      <c r="BL1786" s="598" t="b">
        <f t="array" aca="1" ref="BL1786" ca="1">IF($BV$15,MIN(SQRT((BF1786-OFFSET(BF1786,-1,0,1-BJ1786))^2+(BG1786-OFFSET(BG1786,-1,0,1-BJ1786))^2)))</f>
        <v>0</v>
      </c>
      <c r="BM1786" s="225" t="e">
        <f t="shared" ca="1" si="241"/>
        <v>#N/A</v>
      </c>
      <c r="BN1786" s="225" t="e">
        <f t="shared" ca="1" si="242"/>
        <v>#N/A</v>
      </c>
      <c r="BO1786" s="53" t="b">
        <f t="shared" ca="1" si="243"/>
        <v>0</v>
      </c>
      <c r="BP1786" s="168"/>
      <c r="BQ1786" s="168"/>
      <c r="BR1786" s="168"/>
      <c r="BS1786" s="168"/>
      <c r="BT1786" s="168"/>
      <c r="BU1786" s="168"/>
      <c r="BV1786" s="168"/>
      <c r="BW1786" s="168"/>
      <c r="BX1786" s="66"/>
      <c r="BY1786" s="66"/>
      <c r="BZ1786" s="66"/>
      <c r="CA1786" s="66"/>
      <c r="CB1786" s="66"/>
      <c r="CC1786" s="66"/>
      <c r="CD1786" s="168"/>
      <c r="CE1786" s="66"/>
      <c r="CF1786" s="66"/>
      <c r="CG1786" s="66"/>
      <c r="CH1786" s="66"/>
      <c r="CI1786" s="168"/>
      <c r="CJ1786" s="617"/>
      <c r="CK1786" s="168"/>
      <c r="CL1786" s="168"/>
      <c r="CM1786" s="76"/>
      <c r="CN1786" s="76"/>
      <c r="CO1786" s="168"/>
      <c r="CP1786" s="66"/>
      <c r="CQ1786" s="168"/>
      <c r="CR1786" s="168"/>
      <c r="CS1786" s="168"/>
      <c r="CT1786" s="168"/>
      <c r="CU1786" s="168"/>
      <c r="CV1786" s="168"/>
      <c r="CW1786" s="168"/>
      <c r="CX1786" s="168"/>
      <c r="CY1786" s="168"/>
      <c r="CZ1786" s="168"/>
      <c r="DA1786" s="168"/>
      <c r="DB1786" s="168"/>
      <c r="DC1786" s="168"/>
      <c r="DD1786" s="168"/>
      <c r="DE1786" s="168"/>
      <c r="DF1786" s="168"/>
      <c r="DG1786" s="168"/>
      <c r="DH1786" s="168"/>
      <c r="DI1786" s="168"/>
      <c r="DJ1786" s="168"/>
    </row>
    <row r="1787" spans="52:114" x14ac:dyDescent="0.2">
      <c r="AZ1787" s="3">
        <f ca="1">IF(ISNUMBER(BI1787),((BI1787&gt;Probe_Head!$CB$15)+COUNTIF(OFFSET(Pinlist!$T$1,Chart!BD1787,0),"*CPW*")+(OFFSET(Pinlist!$L$1,Chart!BD1787,0)="36-40")&gt;0)+0,0)</f>
        <v>0</v>
      </c>
      <c r="BA1787" s="161" t="e">
        <f t="shared" ca="1" si="244"/>
        <v>#NUM!</v>
      </c>
      <c r="BB1787" s="66" t="e">
        <f t="shared" ca="1" si="238"/>
        <v>#NUM!</v>
      </c>
      <c r="BC1787" s="66" t="e">
        <f t="shared" ca="1" si="239"/>
        <v>#NUM!</v>
      </c>
      <c r="BD1787" s="156">
        <f ca="1">IFERROR(MATCH(BE1787,OFFSET(Pinlist!$A$2,BD1786*(BA1787=BA1786),0,$BT$23,1),0)+BD1786*(BA1787=BA1786),0)</f>
        <v>0</v>
      </c>
      <c r="BE1787" s="66" t="e">
        <f t="shared" ca="1" si="240"/>
        <v>#NUM!</v>
      </c>
      <c r="BF1787" s="76">
        <f ca="1">(OFFSET(Pinlist!$E$1,BD1787,0)-$BR$18)*MirrorX</f>
        <v>0</v>
      </c>
      <c r="BG1787" s="76">
        <f ca="1">OFFSET(Pinlist!$F$1,BD1787,0)-$BS$18</f>
        <v>0</v>
      </c>
      <c r="BH1787" s="439" t="e">
        <f ca="1">IF(LEFT(BE1787,2)="RF",OFFSET(Pinlist!$D$1,Chart!BD1787,0)&amp;"_"&amp;OFFSET(Pinlist!$G$1,Chart!BD1787,0),"")</f>
        <v>#NUM!</v>
      </c>
      <c r="BI1787" s="298" t="e">
        <f ca="1">IF(LEFT(BE1787,2)="RF",OFFSET(Pinlist!$I$1,Chart!BD1787,0))</f>
        <v>#NUM!</v>
      </c>
      <c r="BJ1787" s="156">
        <f t="shared" si="245"/>
        <v>1784</v>
      </c>
      <c r="BK1787" s="598" t="b">
        <f t="array" aca="1" ref="BK1787" ca="1">IF($BV$15,MIN(SQRT((BF1787-OFFSET(BF1787,1,0,$BU$26-BJ1787))^2+(BG1787-OFFSET(BG1787,1,0,$BU$26-BJ1787))^2)))</f>
        <v>0</v>
      </c>
      <c r="BL1787" s="598" t="b">
        <f t="array" aca="1" ref="BL1787" ca="1">IF($BV$15,MIN(SQRT((BF1787-OFFSET(BF1787,-1,0,1-BJ1787))^2+(BG1787-OFFSET(BG1787,-1,0,1-BJ1787))^2)))</f>
        <v>0</v>
      </c>
      <c r="BM1787" s="225" t="e">
        <f t="shared" ca="1" si="241"/>
        <v>#N/A</v>
      </c>
      <c r="BN1787" s="225" t="e">
        <f t="shared" ca="1" si="242"/>
        <v>#N/A</v>
      </c>
      <c r="BO1787" s="53" t="b">
        <f t="shared" ca="1" si="243"/>
        <v>0</v>
      </c>
      <c r="BP1787" s="168"/>
      <c r="BQ1787" s="168"/>
      <c r="BR1787" s="168"/>
      <c r="BS1787" s="168"/>
      <c r="BT1787" s="168"/>
      <c r="BU1787" s="168"/>
      <c r="BV1787" s="168"/>
      <c r="BW1787" s="168"/>
      <c r="BX1787" s="66"/>
      <c r="BY1787" s="66"/>
      <c r="BZ1787" s="66"/>
      <c r="CA1787" s="66"/>
      <c r="CB1787" s="66"/>
      <c r="CC1787" s="66"/>
      <c r="CD1787" s="168"/>
      <c r="CE1787" s="66"/>
      <c r="CF1787" s="66"/>
      <c r="CG1787" s="66"/>
      <c r="CH1787" s="66"/>
      <c r="CI1787" s="168"/>
      <c r="CJ1787" s="617"/>
      <c r="CK1787" s="168"/>
      <c r="CL1787" s="168"/>
      <c r="CM1787" s="76"/>
      <c r="CN1787" s="76"/>
      <c r="CO1787" s="168"/>
      <c r="CP1787" s="66"/>
      <c r="CQ1787" s="168"/>
      <c r="CR1787" s="168"/>
      <c r="CS1787" s="168"/>
      <c r="CT1787" s="168"/>
      <c r="CU1787" s="168"/>
      <c r="CV1787" s="168"/>
      <c r="CW1787" s="168"/>
      <c r="CX1787" s="168"/>
      <c r="CY1787" s="168"/>
      <c r="CZ1787" s="168"/>
      <c r="DA1787" s="168"/>
      <c r="DB1787" s="168"/>
      <c r="DC1787" s="168"/>
      <c r="DD1787" s="168"/>
      <c r="DE1787" s="168"/>
      <c r="DF1787" s="168"/>
      <c r="DG1787" s="168"/>
      <c r="DH1787" s="168"/>
      <c r="DI1787" s="168"/>
      <c r="DJ1787" s="168"/>
    </row>
    <row r="1788" spans="52:114" x14ac:dyDescent="0.2">
      <c r="AZ1788" s="3">
        <f ca="1">IF(ISNUMBER(BI1788),((BI1788&gt;Probe_Head!$CB$15)+COUNTIF(OFFSET(Pinlist!$T$1,Chart!BD1788,0),"*CPW*")+(OFFSET(Pinlist!$L$1,Chart!BD1788,0)="36-40")&gt;0)+0,0)</f>
        <v>0</v>
      </c>
      <c r="BA1788" s="161" t="e">
        <f t="shared" ca="1" si="244"/>
        <v>#NUM!</v>
      </c>
      <c r="BB1788" s="66" t="e">
        <f t="shared" ca="1" si="238"/>
        <v>#NUM!</v>
      </c>
      <c r="BC1788" s="66" t="e">
        <f t="shared" ca="1" si="239"/>
        <v>#NUM!</v>
      </c>
      <c r="BD1788" s="156">
        <f ca="1">IFERROR(MATCH(BE1788,OFFSET(Pinlist!$A$2,BD1787*(BA1788=BA1787),0,$BT$23,1),0)+BD1787*(BA1788=BA1787),0)</f>
        <v>0</v>
      </c>
      <c r="BE1788" s="66" t="e">
        <f t="shared" ca="1" si="240"/>
        <v>#NUM!</v>
      </c>
      <c r="BF1788" s="76">
        <f ca="1">(OFFSET(Pinlist!$E$1,BD1788,0)-$BR$18)*MirrorX</f>
        <v>0</v>
      </c>
      <c r="BG1788" s="76">
        <f ca="1">OFFSET(Pinlist!$F$1,BD1788,0)-$BS$18</f>
        <v>0</v>
      </c>
      <c r="BH1788" s="439" t="e">
        <f ca="1">IF(LEFT(BE1788,2)="RF",OFFSET(Pinlist!$D$1,Chart!BD1788,0)&amp;"_"&amp;OFFSET(Pinlist!$G$1,Chart!BD1788,0),"")</f>
        <v>#NUM!</v>
      </c>
      <c r="BI1788" s="298" t="e">
        <f ca="1">IF(LEFT(BE1788,2)="RF",OFFSET(Pinlist!$I$1,Chart!BD1788,0))</f>
        <v>#NUM!</v>
      </c>
      <c r="BJ1788" s="156">
        <f t="shared" si="245"/>
        <v>1785</v>
      </c>
      <c r="BK1788" s="598" t="b">
        <f t="array" aca="1" ref="BK1788" ca="1">IF($BV$15,MIN(SQRT((BF1788-OFFSET(BF1788,1,0,$BU$26-BJ1788))^2+(BG1788-OFFSET(BG1788,1,0,$BU$26-BJ1788))^2)))</f>
        <v>0</v>
      </c>
      <c r="BL1788" s="598" t="b">
        <f t="array" aca="1" ref="BL1788" ca="1">IF($BV$15,MIN(SQRT((BF1788-OFFSET(BF1788,-1,0,1-BJ1788))^2+(BG1788-OFFSET(BG1788,-1,0,1-BJ1788))^2)))</f>
        <v>0</v>
      </c>
      <c r="BM1788" s="225" t="e">
        <f t="shared" ca="1" si="241"/>
        <v>#N/A</v>
      </c>
      <c r="BN1788" s="225" t="e">
        <f t="shared" ca="1" si="242"/>
        <v>#N/A</v>
      </c>
      <c r="BO1788" s="53" t="b">
        <f t="shared" ca="1" si="243"/>
        <v>0</v>
      </c>
      <c r="BP1788" s="168"/>
      <c r="BQ1788" s="168"/>
      <c r="BR1788" s="168"/>
      <c r="BS1788" s="168"/>
      <c r="BT1788" s="168"/>
      <c r="BU1788" s="168"/>
      <c r="BV1788" s="168"/>
      <c r="BW1788" s="168"/>
      <c r="BX1788" s="66"/>
      <c r="BY1788" s="66"/>
      <c r="BZ1788" s="66"/>
      <c r="CA1788" s="66"/>
      <c r="CB1788" s="66"/>
      <c r="CC1788" s="66"/>
      <c r="CD1788" s="168"/>
      <c r="CE1788" s="66"/>
      <c r="CF1788" s="66"/>
      <c r="CG1788" s="66"/>
      <c r="CH1788" s="66"/>
      <c r="CI1788" s="168"/>
      <c r="CJ1788" s="617"/>
      <c r="CK1788" s="168"/>
      <c r="CL1788" s="168"/>
      <c r="CM1788" s="76"/>
      <c r="CN1788" s="76"/>
      <c r="CO1788" s="168"/>
      <c r="CP1788" s="66"/>
      <c r="CQ1788" s="168"/>
      <c r="CR1788" s="168"/>
      <c r="CS1788" s="168"/>
      <c r="CT1788" s="168"/>
      <c r="CU1788" s="168"/>
      <c r="CV1788" s="168"/>
      <c r="CW1788" s="168"/>
      <c r="CX1788" s="168"/>
      <c r="CY1788" s="168"/>
      <c r="CZ1788" s="168"/>
      <c r="DA1788" s="168"/>
      <c r="DB1788" s="168"/>
      <c r="DC1788" s="168"/>
      <c r="DD1788" s="168"/>
      <c r="DE1788" s="168"/>
      <c r="DF1788" s="168"/>
      <c r="DG1788" s="168"/>
      <c r="DH1788" s="168"/>
      <c r="DI1788" s="168"/>
      <c r="DJ1788" s="168"/>
    </row>
    <row r="1789" spans="52:114" x14ac:dyDescent="0.2">
      <c r="AZ1789" s="3">
        <f ca="1">IF(ISNUMBER(BI1789),((BI1789&gt;Probe_Head!$CB$15)+COUNTIF(OFFSET(Pinlist!$T$1,Chart!BD1789,0),"*CPW*")+(OFFSET(Pinlist!$L$1,Chart!BD1789,0)="36-40")&gt;0)+0,0)</f>
        <v>0</v>
      </c>
      <c r="BA1789" s="161" t="e">
        <f t="shared" ca="1" si="244"/>
        <v>#NUM!</v>
      </c>
      <c r="BB1789" s="66" t="e">
        <f t="shared" ca="1" si="238"/>
        <v>#NUM!</v>
      </c>
      <c r="BC1789" s="66" t="e">
        <f t="shared" ca="1" si="239"/>
        <v>#NUM!</v>
      </c>
      <c r="BD1789" s="156">
        <f ca="1">IFERROR(MATCH(BE1789,OFFSET(Pinlist!$A$2,BD1788*(BA1789=BA1788),0,$BT$23,1),0)+BD1788*(BA1789=BA1788),0)</f>
        <v>0</v>
      </c>
      <c r="BE1789" s="66" t="e">
        <f t="shared" ca="1" si="240"/>
        <v>#NUM!</v>
      </c>
      <c r="BF1789" s="76">
        <f ca="1">(OFFSET(Pinlist!$E$1,BD1789,0)-$BR$18)*MirrorX</f>
        <v>0</v>
      </c>
      <c r="BG1789" s="76">
        <f ca="1">OFFSET(Pinlist!$F$1,BD1789,0)-$BS$18</f>
        <v>0</v>
      </c>
      <c r="BH1789" s="439" t="e">
        <f ca="1">IF(LEFT(BE1789,2)="RF",OFFSET(Pinlist!$D$1,Chart!BD1789,0)&amp;"_"&amp;OFFSET(Pinlist!$G$1,Chart!BD1789,0),"")</f>
        <v>#NUM!</v>
      </c>
      <c r="BI1789" s="298" t="e">
        <f ca="1">IF(LEFT(BE1789,2)="RF",OFFSET(Pinlist!$I$1,Chart!BD1789,0))</f>
        <v>#NUM!</v>
      </c>
      <c r="BJ1789" s="156">
        <f t="shared" si="245"/>
        <v>1786</v>
      </c>
      <c r="BK1789" s="598" t="b">
        <f t="array" aca="1" ref="BK1789" ca="1">IF($BV$15,MIN(SQRT((BF1789-OFFSET(BF1789,1,0,$BU$26-BJ1789))^2+(BG1789-OFFSET(BG1789,1,0,$BU$26-BJ1789))^2)))</f>
        <v>0</v>
      </c>
      <c r="BL1789" s="598" t="b">
        <f t="array" aca="1" ref="BL1789" ca="1">IF($BV$15,MIN(SQRT((BF1789-OFFSET(BF1789,-1,0,1-BJ1789))^2+(BG1789-OFFSET(BG1789,-1,0,1-BJ1789))^2)))</f>
        <v>0</v>
      </c>
      <c r="BM1789" s="225" t="e">
        <f t="shared" ca="1" si="241"/>
        <v>#N/A</v>
      </c>
      <c r="BN1789" s="225" t="e">
        <f t="shared" ca="1" si="242"/>
        <v>#N/A</v>
      </c>
      <c r="BO1789" s="53" t="b">
        <f t="shared" ca="1" si="243"/>
        <v>0</v>
      </c>
      <c r="BP1789" s="168"/>
      <c r="BQ1789" s="168"/>
      <c r="BR1789" s="168"/>
      <c r="BS1789" s="168"/>
      <c r="BT1789" s="168"/>
      <c r="BU1789" s="168"/>
      <c r="BV1789" s="168"/>
      <c r="BW1789" s="168"/>
      <c r="BX1789" s="66"/>
      <c r="BY1789" s="66"/>
      <c r="BZ1789" s="66"/>
      <c r="CA1789" s="66"/>
      <c r="CB1789" s="66"/>
      <c r="CC1789" s="66"/>
      <c r="CD1789" s="168"/>
      <c r="CE1789" s="66"/>
      <c r="CF1789" s="66"/>
      <c r="CG1789" s="66"/>
      <c r="CH1789" s="66"/>
      <c r="CI1789" s="168"/>
      <c r="CJ1789" s="617"/>
      <c r="CK1789" s="168"/>
      <c r="CL1789" s="168"/>
      <c r="CM1789" s="76"/>
      <c r="CN1789" s="76"/>
      <c r="CO1789" s="168"/>
      <c r="CP1789" s="66"/>
      <c r="CQ1789" s="168"/>
      <c r="CR1789" s="168"/>
      <c r="CS1789" s="168"/>
      <c r="CT1789" s="168"/>
      <c r="CU1789" s="168"/>
      <c r="CV1789" s="168"/>
      <c r="CW1789" s="168"/>
      <c r="CX1789" s="168"/>
      <c r="CY1789" s="168"/>
      <c r="CZ1789" s="168"/>
      <c r="DA1789" s="168"/>
      <c r="DB1789" s="168"/>
      <c r="DC1789" s="168"/>
      <c r="DD1789" s="168"/>
      <c r="DE1789" s="168"/>
      <c r="DF1789" s="168"/>
      <c r="DG1789" s="168"/>
      <c r="DH1789" s="168"/>
      <c r="DI1789" s="168"/>
      <c r="DJ1789" s="168"/>
    </row>
    <row r="1790" spans="52:114" x14ac:dyDescent="0.2">
      <c r="AZ1790" s="3">
        <f ca="1">IF(ISNUMBER(BI1790),((BI1790&gt;Probe_Head!$CB$15)+COUNTIF(OFFSET(Pinlist!$T$1,Chart!BD1790,0),"*CPW*")+(OFFSET(Pinlist!$L$1,Chart!BD1790,0)="36-40")&gt;0)+0,0)</f>
        <v>0</v>
      </c>
      <c r="BA1790" s="161" t="e">
        <f t="shared" ca="1" si="244"/>
        <v>#NUM!</v>
      </c>
      <c r="BB1790" s="66" t="e">
        <f t="shared" ca="1" si="238"/>
        <v>#NUM!</v>
      </c>
      <c r="BC1790" s="66" t="e">
        <f t="shared" ca="1" si="239"/>
        <v>#NUM!</v>
      </c>
      <c r="BD1790" s="156">
        <f ca="1">IFERROR(MATCH(BE1790,OFFSET(Pinlist!$A$2,BD1789*(BA1790=BA1789),0,$BT$23,1),0)+BD1789*(BA1790=BA1789),0)</f>
        <v>0</v>
      </c>
      <c r="BE1790" s="66" t="e">
        <f t="shared" ca="1" si="240"/>
        <v>#NUM!</v>
      </c>
      <c r="BF1790" s="76">
        <f ca="1">(OFFSET(Pinlist!$E$1,BD1790,0)-$BR$18)*MirrorX</f>
        <v>0</v>
      </c>
      <c r="BG1790" s="76">
        <f ca="1">OFFSET(Pinlist!$F$1,BD1790,0)-$BS$18</f>
        <v>0</v>
      </c>
      <c r="BH1790" s="439" t="e">
        <f ca="1">IF(LEFT(BE1790,2)="RF",OFFSET(Pinlist!$D$1,Chart!BD1790,0)&amp;"_"&amp;OFFSET(Pinlist!$G$1,Chart!BD1790,0),"")</f>
        <v>#NUM!</v>
      </c>
      <c r="BI1790" s="298" t="e">
        <f ca="1">IF(LEFT(BE1790,2)="RF",OFFSET(Pinlist!$I$1,Chart!BD1790,0))</f>
        <v>#NUM!</v>
      </c>
      <c r="BJ1790" s="156">
        <f t="shared" si="245"/>
        <v>1787</v>
      </c>
      <c r="BK1790" s="598" t="b">
        <f t="array" aca="1" ref="BK1790" ca="1">IF($BV$15,MIN(SQRT((BF1790-OFFSET(BF1790,1,0,$BU$26-BJ1790))^2+(BG1790-OFFSET(BG1790,1,0,$BU$26-BJ1790))^2)))</f>
        <v>0</v>
      </c>
      <c r="BL1790" s="598" t="b">
        <f t="array" aca="1" ref="BL1790" ca="1">IF($BV$15,MIN(SQRT((BF1790-OFFSET(BF1790,-1,0,1-BJ1790))^2+(BG1790-OFFSET(BG1790,-1,0,1-BJ1790))^2)))</f>
        <v>0</v>
      </c>
      <c r="BM1790" s="225" t="e">
        <f t="shared" ca="1" si="241"/>
        <v>#N/A</v>
      </c>
      <c r="BN1790" s="225" t="e">
        <f t="shared" ca="1" si="242"/>
        <v>#N/A</v>
      </c>
      <c r="BO1790" s="53" t="b">
        <f t="shared" ca="1" si="243"/>
        <v>0</v>
      </c>
      <c r="BP1790" s="168"/>
      <c r="BQ1790" s="168"/>
      <c r="BR1790" s="168"/>
      <c r="BS1790" s="168"/>
      <c r="BT1790" s="168"/>
      <c r="BU1790" s="168"/>
      <c r="BV1790" s="168"/>
      <c r="BW1790" s="168"/>
      <c r="BX1790" s="66"/>
      <c r="BY1790" s="66"/>
      <c r="BZ1790" s="66"/>
      <c r="CA1790" s="66"/>
      <c r="CB1790" s="66"/>
      <c r="CC1790" s="66"/>
      <c r="CD1790" s="168"/>
      <c r="CE1790" s="66"/>
      <c r="CF1790" s="66"/>
      <c r="CG1790" s="66"/>
      <c r="CH1790" s="66"/>
      <c r="CI1790" s="168"/>
      <c r="CJ1790" s="617"/>
      <c r="CK1790" s="168"/>
      <c r="CL1790" s="168"/>
      <c r="CM1790" s="76"/>
      <c r="CN1790" s="76"/>
      <c r="CO1790" s="168"/>
      <c r="CP1790" s="66"/>
      <c r="CQ1790" s="168"/>
      <c r="CR1790" s="168"/>
      <c r="CS1790" s="168"/>
      <c r="CT1790" s="168"/>
      <c r="CU1790" s="168"/>
      <c r="CV1790" s="168"/>
      <c r="CW1790" s="168"/>
      <c r="CX1790" s="168"/>
      <c r="CY1790" s="168"/>
      <c r="CZ1790" s="168"/>
      <c r="DA1790" s="168"/>
      <c r="DB1790" s="168"/>
      <c r="DC1790" s="168"/>
      <c r="DD1790" s="168"/>
      <c r="DE1790" s="168"/>
      <c r="DF1790" s="168"/>
      <c r="DG1790" s="168"/>
      <c r="DH1790" s="168"/>
      <c r="DI1790" s="168"/>
      <c r="DJ1790" s="168"/>
    </row>
    <row r="1791" spans="52:114" x14ac:dyDescent="0.2">
      <c r="AZ1791" s="3">
        <f ca="1">IF(ISNUMBER(BI1791),((BI1791&gt;Probe_Head!$CB$15)+COUNTIF(OFFSET(Pinlist!$T$1,Chart!BD1791,0),"*CPW*")+(OFFSET(Pinlist!$L$1,Chart!BD1791,0)="36-40")&gt;0)+0,0)</f>
        <v>0</v>
      </c>
      <c r="BA1791" s="161" t="e">
        <f t="shared" ca="1" si="244"/>
        <v>#NUM!</v>
      </c>
      <c r="BB1791" s="66" t="e">
        <f t="shared" ca="1" si="238"/>
        <v>#NUM!</v>
      </c>
      <c r="BC1791" s="66" t="e">
        <f t="shared" ca="1" si="239"/>
        <v>#NUM!</v>
      </c>
      <c r="BD1791" s="156">
        <f ca="1">IFERROR(MATCH(BE1791,OFFSET(Pinlist!$A$2,BD1790*(BA1791=BA1790),0,$BT$23,1),0)+BD1790*(BA1791=BA1790),0)</f>
        <v>0</v>
      </c>
      <c r="BE1791" s="66" t="e">
        <f t="shared" ca="1" si="240"/>
        <v>#NUM!</v>
      </c>
      <c r="BF1791" s="76">
        <f ca="1">(OFFSET(Pinlist!$E$1,BD1791,0)-$BR$18)*MirrorX</f>
        <v>0</v>
      </c>
      <c r="BG1791" s="76">
        <f ca="1">OFFSET(Pinlist!$F$1,BD1791,0)-$BS$18</f>
        <v>0</v>
      </c>
      <c r="BH1791" s="439" t="e">
        <f ca="1">IF(LEFT(BE1791,2)="RF",OFFSET(Pinlist!$D$1,Chart!BD1791,0)&amp;"_"&amp;OFFSET(Pinlist!$G$1,Chart!BD1791,0),"")</f>
        <v>#NUM!</v>
      </c>
      <c r="BI1791" s="298" t="e">
        <f ca="1">IF(LEFT(BE1791,2)="RF",OFFSET(Pinlist!$I$1,Chart!BD1791,0))</f>
        <v>#NUM!</v>
      </c>
      <c r="BJ1791" s="156">
        <f t="shared" si="245"/>
        <v>1788</v>
      </c>
      <c r="BK1791" s="598" t="b">
        <f t="array" aca="1" ref="BK1791" ca="1">IF($BV$15,MIN(SQRT((BF1791-OFFSET(BF1791,1,0,$BU$26-BJ1791))^2+(BG1791-OFFSET(BG1791,1,0,$BU$26-BJ1791))^2)))</f>
        <v>0</v>
      </c>
      <c r="BL1791" s="598" t="b">
        <f t="array" aca="1" ref="BL1791" ca="1">IF($BV$15,MIN(SQRT((BF1791-OFFSET(BF1791,-1,0,1-BJ1791))^2+(BG1791-OFFSET(BG1791,-1,0,1-BJ1791))^2)))</f>
        <v>0</v>
      </c>
      <c r="BM1791" s="225" t="e">
        <f t="shared" ca="1" si="241"/>
        <v>#N/A</v>
      </c>
      <c r="BN1791" s="225" t="e">
        <f t="shared" ca="1" si="242"/>
        <v>#N/A</v>
      </c>
      <c r="BO1791" s="53" t="b">
        <f t="shared" ca="1" si="243"/>
        <v>0</v>
      </c>
      <c r="BP1791" s="168"/>
      <c r="BQ1791" s="168"/>
      <c r="BR1791" s="168"/>
      <c r="BS1791" s="168"/>
      <c r="BT1791" s="168"/>
      <c r="BU1791" s="168"/>
      <c r="BV1791" s="168"/>
      <c r="BW1791" s="168"/>
      <c r="BX1791" s="66"/>
      <c r="BY1791" s="66"/>
      <c r="BZ1791" s="66"/>
      <c r="CA1791" s="66"/>
      <c r="CB1791" s="66"/>
      <c r="CC1791" s="66"/>
      <c r="CD1791" s="168"/>
      <c r="CE1791" s="66"/>
      <c r="CF1791" s="66"/>
      <c r="CG1791" s="66"/>
      <c r="CH1791" s="66"/>
      <c r="CI1791" s="168"/>
      <c r="CJ1791" s="617"/>
      <c r="CK1791" s="168"/>
      <c r="CL1791" s="168"/>
      <c r="CM1791" s="76"/>
      <c r="CN1791" s="76"/>
      <c r="CO1791" s="168"/>
      <c r="CP1791" s="66"/>
      <c r="CQ1791" s="168"/>
      <c r="CR1791" s="168"/>
      <c r="CS1791" s="168"/>
      <c r="CT1791" s="168"/>
      <c r="CU1791" s="168"/>
      <c r="CV1791" s="168"/>
      <c r="CW1791" s="168"/>
      <c r="CX1791" s="168"/>
      <c r="CY1791" s="168"/>
      <c r="CZ1791" s="168"/>
      <c r="DA1791" s="168"/>
      <c r="DB1791" s="168"/>
      <c r="DC1791" s="168"/>
      <c r="DD1791" s="168"/>
      <c r="DE1791" s="168"/>
      <c r="DF1791" s="168"/>
      <c r="DG1791" s="168"/>
      <c r="DH1791" s="168"/>
      <c r="DI1791" s="168"/>
      <c r="DJ1791" s="168"/>
    </row>
    <row r="1792" spans="52:114" x14ac:dyDescent="0.2">
      <c r="AZ1792" s="3">
        <f ca="1">IF(ISNUMBER(BI1792),((BI1792&gt;Probe_Head!$CB$15)+COUNTIF(OFFSET(Pinlist!$T$1,Chart!BD1792,0),"*CPW*")+(OFFSET(Pinlist!$L$1,Chart!BD1792,0)="36-40")&gt;0)+0,0)</f>
        <v>0</v>
      </c>
      <c r="BA1792" s="161" t="e">
        <f t="shared" ca="1" si="244"/>
        <v>#NUM!</v>
      </c>
      <c r="BB1792" s="66" t="e">
        <f t="shared" ca="1" si="238"/>
        <v>#NUM!</v>
      </c>
      <c r="BC1792" s="66" t="e">
        <f t="shared" ca="1" si="239"/>
        <v>#NUM!</v>
      </c>
      <c r="BD1792" s="156">
        <f ca="1">IFERROR(MATCH(BE1792,OFFSET(Pinlist!$A$2,BD1791*(BA1792=BA1791),0,$BT$23,1),0)+BD1791*(BA1792=BA1791),0)</f>
        <v>0</v>
      </c>
      <c r="BE1792" s="66" t="e">
        <f t="shared" ca="1" si="240"/>
        <v>#NUM!</v>
      </c>
      <c r="BF1792" s="76">
        <f ca="1">(OFFSET(Pinlist!$E$1,BD1792,0)-$BR$18)*MirrorX</f>
        <v>0</v>
      </c>
      <c r="BG1792" s="76">
        <f ca="1">OFFSET(Pinlist!$F$1,BD1792,0)-$BS$18</f>
        <v>0</v>
      </c>
      <c r="BH1792" s="439" t="e">
        <f ca="1">IF(LEFT(BE1792,2)="RF",OFFSET(Pinlist!$D$1,Chart!BD1792,0)&amp;"_"&amp;OFFSET(Pinlist!$G$1,Chart!BD1792,0),"")</f>
        <v>#NUM!</v>
      </c>
      <c r="BI1792" s="298" t="e">
        <f ca="1">IF(LEFT(BE1792,2)="RF",OFFSET(Pinlist!$I$1,Chart!BD1792,0))</f>
        <v>#NUM!</v>
      </c>
      <c r="BJ1792" s="156">
        <f t="shared" si="245"/>
        <v>1789</v>
      </c>
      <c r="BK1792" s="598" t="b">
        <f t="array" aca="1" ref="BK1792" ca="1">IF($BV$15,MIN(SQRT((BF1792-OFFSET(BF1792,1,0,$BU$26-BJ1792))^2+(BG1792-OFFSET(BG1792,1,0,$BU$26-BJ1792))^2)))</f>
        <v>0</v>
      </c>
      <c r="BL1792" s="598" t="b">
        <f t="array" aca="1" ref="BL1792" ca="1">IF($BV$15,MIN(SQRT((BF1792-OFFSET(BF1792,-1,0,1-BJ1792))^2+(BG1792-OFFSET(BG1792,-1,0,1-BJ1792))^2)))</f>
        <v>0</v>
      </c>
      <c r="BM1792" s="225" t="e">
        <f t="shared" ca="1" si="241"/>
        <v>#N/A</v>
      </c>
      <c r="BN1792" s="225" t="e">
        <f t="shared" ca="1" si="242"/>
        <v>#N/A</v>
      </c>
      <c r="BO1792" s="53" t="b">
        <f t="shared" ca="1" si="243"/>
        <v>0</v>
      </c>
      <c r="BP1792" s="168"/>
      <c r="BQ1792" s="168"/>
      <c r="BR1792" s="168"/>
      <c r="BS1792" s="168"/>
      <c r="BT1792" s="168"/>
      <c r="BU1792" s="168"/>
      <c r="BV1792" s="168"/>
      <c r="BW1792" s="168"/>
      <c r="BX1792" s="66"/>
      <c r="BY1792" s="66"/>
      <c r="BZ1792" s="66"/>
      <c r="CA1792" s="66"/>
      <c r="CB1792" s="66"/>
      <c r="CC1792" s="66"/>
      <c r="CD1792" s="168"/>
      <c r="CE1792" s="66"/>
      <c r="CF1792" s="66"/>
      <c r="CG1792" s="66"/>
      <c r="CH1792" s="66"/>
      <c r="CI1792" s="168"/>
      <c r="CJ1792" s="617"/>
      <c r="CK1792" s="168"/>
      <c r="CL1792" s="168"/>
      <c r="CM1792" s="76"/>
      <c r="CN1792" s="76"/>
      <c r="CO1792" s="168"/>
      <c r="CP1792" s="66"/>
      <c r="CQ1792" s="168"/>
      <c r="CR1792" s="168"/>
      <c r="CS1792" s="168"/>
      <c r="CT1792" s="168"/>
      <c r="CU1792" s="168"/>
      <c r="CV1792" s="168"/>
      <c r="CW1792" s="168"/>
      <c r="CX1792" s="168"/>
      <c r="CY1792" s="168"/>
      <c r="CZ1792" s="168"/>
      <c r="DA1792" s="168"/>
      <c r="DB1792" s="168"/>
      <c r="DC1792" s="168"/>
      <c r="DD1792" s="168"/>
      <c r="DE1792" s="168"/>
      <c r="DF1792" s="168"/>
      <c r="DG1792" s="168"/>
      <c r="DH1792" s="168"/>
      <c r="DI1792" s="168"/>
      <c r="DJ1792" s="168"/>
    </row>
    <row r="1793" spans="52:114" x14ac:dyDescent="0.2">
      <c r="AZ1793" s="3">
        <f ca="1">IF(ISNUMBER(BI1793),((BI1793&gt;Probe_Head!$CB$15)+COUNTIF(OFFSET(Pinlist!$T$1,Chart!BD1793,0),"*CPW*")+(OFFSET(Pinlist!$L$1,Chart!BD1793,0)="36-40")&gt;0)+0,0)</f>
        <v>0</v>
      </c>
      <c r="BA1793" s="161" t="e">
        <f t="shared" ca="1" si="244"/>
        <v>#NUM!</v>
      </c>
      <c r="BB1793" s="66" t="e">
        <f t="shared" ca="1" si="238"/>
        <v>#NUM!</v>
      </c>
      <c r="BC1793" s="66" t="e">
        <f t="shared" ca="1" si="239"/>
        <v>#NUM!</v>
      </c>
      <c r="BD1793" s="156">
        <f ca="1">IFERROR(MATCH(BE1793,OFFSET(Pinlist!$A$2,BD1792*(BA1793=BA1792),0,$BT$23,1),0)+BD1792*(BA1793=BA1792),0)</f>
        <v>0</v>
      </c>
      <c r="BE1793" s="66" t="e">
        <f t="shared" ca="1" si="240"/>
        <v>#NUM!</v>
      </c>
      <c r="BF1793" s="76">
        <f ca="1">(OFFSET(Pinlist!$E$1,BD1793,0)-$BR$18)*MirrorX</f>
        <v>0</v>
      </c>
      <c r="BG1793" s="76">
        <f ca="1">OFFSET(Pinlist!$F$1,BD1793,0)-$BS$18</f>
        <v>0</v>
      </c>
      <c r="BH1793" s="439" t="e">
        <f ca="1">IF(LEFT(BE1793,2)="RF",OFFSET(Pinlist!$D$1,Chart!BD1793,0)&amp;"_"&amp;OFFSET(Pinlist!$G$1,Chart!BD1793,0),"")</f>
        <v>#NUM!</v>
      </c>
      <c r="BI1793" s="298" t="e">
        <f ca="1">IF(LEFT(BE1793,2)="RF",OFFSET(Pinlist!$I$1,Chart!BD1793,0))</f>
        <v>#NUM!</v>
      </c>
      <c r="BJ1793" s="156">
        <f t="shared" si="245"/>
        <v>1790</v>
      </c>
      <c r="BK1793" s="598" t="b">
        <f t="array" aca="1" ref="BK1793" ca="1">IF($BV$15,MIN(SQRT((BF1793-OFFSET(BF1793,1,0,$BU$26-BJ1793))^2+(BG1793-OFFSET(BG1793,1,0,$BU$26-BJ1793))^2)))</f>
        <v>0</v>
      </c>
      <c r="BL1793" s="598" t="b">
        <f t="array" aca="1" ref="BL1793" ca="1">IF($BV$15,MIN(SQRT((BF1793-OFFSET(BF1793,-1,0,1-BJ1793))^2+(BG1793-OFFSET(BG1793,-1,0,1-BJ1793))^2)))</f>
        <v>0</v>
      </c>
      <c r="BM1793" s="225" t="e">
        <f t="shared" ca="1" si="241"/>
        <v>#N/A</v>
      </c>
      <c r="BN1793" s="225" t="e">
        <f t="shared" ca="1" si="242"/>
        <v>#N/A</v>
      </c>
      <c r="BO1793" s="53" t="b">
        <f t="shared" ca="1" si="243"/>
        <v>0</v>
      </c>
      <c r="BP1793" s="168"/>
      <c r="BQ1793" s="168"/>
      <c r="BR1793" s="168"/>
      <c r="BS1793" s="168"/>
      <c r="BT1793" s="168"/>
      <c r="BU1793" s="168"/>
      <c r="BV1793" s="168"/>
      <c r="BW1793" s="168"/>
      <c r="BX1793" s="66"/>
      <c r="BY1793" s="66"/>
      <c r="BZ1793" s="66"/>
      <c r="CA1793" s="66"/>
      <c r="CB1793" s="66"/>
      <c r="CC1793" s="66"/>
      <c r="CD1793" s="168"/>
      <c r="CE1793" s="66"/>
      <c r="CF1793" s="66"/>
      <c r="CG1793" s="66"/>
      <c r="CH1793" s="66"/>
      <c r="CI1793" s="168"/>
      <c r="CJ1793" s="617"/>
      <c r="CK1793" s="168"/>
      <c r="CL1793" s="168"/>
      <c r="CM1793" s="76"/>
      <c r="CN1793" s="76"/>
      <c r="CO1793" s="168"/>
      <c r="CP1793" s="66"/>
      <c r="CQ1793" s="168"/>
      <c r="CR1793" s="168"/>
      <c r="CS1793" s="168"/>
      <c r="CT1793" s="168"/>
      <c r="CU1793" s="168"/>
      <c r="CV1793" s="168"/>
      <c r="CW1793" s="168"/>
      <c r="CX1793" s="168"/>
      <c r="CY1793" s="168"/>
      <c r="CZ1793" s="168"/>
      <c r="DA1793" s="168"/>
      <c r="DB1793" s="168"/>
      <c r="DC1793" s="168"/>
      <c r="DD1793" s="168"/>
      <c r="DE1793" s="168"/>
      <c r="DF1793" s="168"/>
      <c r="DG1793" s="168"/>
      <c r="DH1793" s="168"/>
      <c r="DI1793" s="168"/>
      <c r="DJ1793" s="168"/>
    </row>
    <row r="1794" spans="52:114" x14ac:dyDescent="0.2">
      <c r="AZ1794" s="3">
        <f ca="1">IF(ISNUMBER(BI1794),((BI1794&gt;Probe_Head!$CB$15)+COUNTIF(OFFSET(Pinlist!$T$1,Chart!BD1794,0),"*CPW*")+(OFFSET(Pinlist!$L$1,Chart!BD1794,0)="36-40")&gt;0)+0,0)</f>
        <v>0</v>
      </c>
      <c r="BA1794" s="161" t="e">
        <f t="shared" ca="1" si="244"/>
        <v>#NUM!</v>
      </c>
      <c r="BB1794" s="66" t="e">
        <f t="shared" ca="1" si="238"/>
        <v>#NUM!</v>
      </c>
      <c r="BC1794" s="66" t="e">
        <f t="shared" ca="1" si="239"/>
        <v>#NUM!</v>
      </c>
      <c r="BD1794" s="156">
        <f ca="1">IFERROR(MATCH(BE1794,OFFSET(Pinlist!$A$2,BD1793*(BA1794=BA1793),0,$BT$23,1),0)+BD1793*(BA1794=BA1793),0)</f>
        <v>0</v>
      </c>
      <c r="BE1794" s="66" t="e">
        <f t="shared" ca="1" si="240"/>
        <v>#NUM!</v>
      </c>
      <c r="BF1794" s="76">
        <f ca="1">(OFFSET(Pinlist!$E$1,BD1794,0)-$BR$18)*MirrorX</f>
        <v>0</v>
      </c>
      <c r="BG1794" s="76">
        <f ca="1">OFFSET(Pinlist!$F$1,BD1794,0)-$BS$18</f>
        <v>0</v>
      </c>
      <c r="BH1794" s="439" t="e">
        <f ca="1">IF(LEFT(BE1794,2)="RF",OFFSET(Pinlist!$D$1,Chart!BD1794,0)&amp;"_"&amp;OFFSET(Pinlist!$G$1,Chart!BD1794,0),"")</f>
        <v>#NUM!</v>
      </c>
      <c r="BI1794" s="298" t="e">
        <f ca="1">IF(LEFT(BE1794,2)="RF",OFFSET(Pinlist!$I$1,Chart!BD1794,0))</f>
        <v>#NUM!</v>
      </c>
      <c r="BJ1794" s="156">
        <f t="shared" si="245"/>
        <v>1791</v>
      </c>
      <c r="BK1794" s="598" t="b">
        <f t="array" aca="1" ref="BK1794" ca="1">IF($BV$15,MIN(SQRT((BF1794-OFFSET(BF1794,1,0,$BU$26-BJ1794))^2+(BG1794-OFFSET(BG1794,1,0,$BU$26-BJ1794))^2)))</f>
        <v>0</v>
      </c>
      <c r="BL1794" s="598" t="b">
        <f t="array" aca="1" ref="BL1794" ca="1">IF($BV$15,MIN(SQRT((BF1794-OFFSET(BF1794,-1,0,1-BJ1794))^2+(BG1794-OFFSET(BG1794,-1,0,1-BJ1794))^2)))</f>
        <v>0</v>
      </c>
      <c r="BM1794" s="225" t="e">
        <f t="shared" ca="1" si="241"/>
        <v>#N/A</v>
      </c>
      <c r="BN1794" s="225" t="e">
        <f t="shared" ca="1" si="242"/>
        <v>#N/A</v>
      </c>
      <c r="BO1794" s="53" t="b">
        <f t="shared" ca="1" si="243"/>
        <v>0</v>
      </c>
      <c r="BP1794" s="168"/>
      <c r="BQ1794" s="168"/>
      <c r="BR1794" s="168"/>
      <c r="BS1794" s="168"/>
      <c r="BT1794" s="168"/>
      <c r="BU1794" s="168"/>
      <c r="BV1794" s="168"/>
      <c r="BW1794" s="168"/>
      <c r="BX1794" s="66"/>
      <c r="BY1794" s="66"/>
      <c r="BZ1794" s="66"/>
      <c r="CA1794" s="66"/>
      <c r="CB1794" s="66"/>
      <c r="CC1794" s="66"/>
      <c r="CD1794" s="168"/>
      <c r="CE1794" s="66"/>
      <c r="CF1794" s="66"/>
      <c r="CG1794" s="66"/>
      <c r="CH1794" s="66"/>
      <c r="CI1794" s="168"/>
      <c r="CJ1794" s="617"/>
      <c r="CK1794" s="168"/>
      <c r="CL1794" s="168"/>
      <c r="CM1794" s="76"/>
      <c r="CN1794" s="76"/>
      <c r="CO1794" s="168"/>
      <c r="CP1794" s="66"/>
      <c r="CQ1794" s="168"/>
      <c r="CR1794" s="168"/>
      <c r="CS1794" s="168"/>
      <c r="CT1794" s="168"/>
      <c r="CU1794" s="168"/>
      <c r="CV1794" s="168"/>
      <c r="CW1794" s="168"/>
      <c r="CX1794" s="168"/>
      <c r="CY1794" s="168"/>
      <c r="CZ1794" s="168"/>
      <c r="DA1794" s="168"/>
      <c r="DB1794" s="168"/>
      <c r="DC1794" s="168"/>
      <c r="DD1794" s="168"/>
      <c r="DE1794" s="168"/>
      <c r="DF1794" s="168"/>
      <c r="DG1794" s="168"/>
      <c r="DH1794" s="168"/>
      <c r="DI1794" s="168"/>
      <c r="DJ1794" s="168"/>
    </row>
    <row r="1795" spans="52:114" x14ac:dyDescent="0.2">
      <c r="AZ1795" s="3">
        <f ca="1">IF(ISNUMBER(BI1795),((BI1795&gt;Probe_Head!$CB$15)+COUNTIF(OFFSET(Pinlist!$T$1,Chart!BD1795,0),"*CPW*")+(OFFSET(Pinlist!$L$1,Chart!BD1795,0)="36-40")&gt;0)+0,0)</f>
        <v>0</v>
      </c>
      <c r="BA1795" s="161" t="e">
        <f t="shared" ca="1" si="244"/>
        <v>#NUM!</v>
      </c>
      <c r="BB1795" s="66" t="e">
        <f t="shared" ca="1" si="238"/>
        <v>#NUM!</v>
      </c>
      <c r="BC1795" s="66" t="e">
        <f t="shared" ca="1" si="239"/>
        <v>#NUM!</v>
      </c>
      <c r="BD1795" s="156">
        <f ca="1">IFERROR(MATCH(BE1795,OFFSET(Pinlist!$A$2,BD1794*(BA1795=BA1794),0,$BT$23,1),0)+BD1794*(BA1795=BA1794),0)</f>
        <v>0</v>
      </c>
      <c r="BE1795" s="66" t="e">
        <f t="shared" ca="1" si="240"/>
        <v>#NUM!</v>
      </c>
      <c r="BF1795" s="76">
        <f ca="1">(OFFSET(Pinlist!$E$1,BD1795,0)-$BR$18)*MirrorX</f>
        <v>0</v>
      </c>
      <c r="BG1795" s="76">
        <f ca="1">OFFSET(Pinlist!$F$1,BD1795,0)-$BS$18</f>
        <v>0</v>
      </c>
      <c r="BH1795" s="439" t="e">
        <f ca="1">IF(LEFT(BE1795,2)="RF",OFFSET(Pinlist!$D$1,Chart!BD1795,0)&amp;"_"&amp;OFFSET(Pinlist!$G$1,Chart!BD1795,0),"")</f>
        <v>#NUM!</v>
      </c>
      <c r="BI1795" s="298" t="e">
        <f ca="1">IF(LEFT(BE1795,2)="RF",OFFSET(Pinlist!$I$1,Chart!BD1795,0))</f>
        <v>#NUM!</v>
      </c>
      <c r="BJ1795" s="156">
        <f t="shared" si="245"/>
        <v>1792</v>
      </c>
      <c r="BK1795" s="598" t="b">
        <f t="array" aca="1" ref="BK1795" ca="1">IF($BV$15,MIN(SQRT((BF1795-OFFSET(BF1795,1,0,$BU$26-BJ1795))^2+(BG1795-OFFSET(BG1795,1,0,$BU$26-BJ1795))^2)))</f>
        <v>0</v>
      </c>
      <c r="BL1795" s="598" t="b">
        <f t="array" aca="1" ref="BL1795" ca="1">IF($BV$15,MIN(SQRT((BF1795-OFFSET(BF1795,-1,0,1-BJ1795))^2+(BG1795-OFFSET(BG1795,-1,0,1-BJ1795))^2)))</f>
        <v>0</v>
      </c>
      <c r="BM1795" s="225" t="e">
        <f t="shared" ca="1" si="241"/>
        <v>#N/A</v>
      </c>
      <c r="BN1795" s="225" t="e">
        <f t="shared" ca="1" si="242"/>
        <v>#N/A</v>
      </c>
      <c r="BO1795" s="53" t="b">
        <f t="shared" ca="1" si="243"/>
        <v>0</v>
      </c>
      <c r="BP1795" s="168"/>
      <c r="BQ1795" s="168"/>
      <c r="BR1795" s="168"/>
      <c r="BS1795" s="168"/>
      <c r="BT1795" s="168"/>
      <c r="BU1795" s="168"/>
      <c r="BV1795" s="168"/>
      <c r="BW1795" s="168"/>
      <c r="BX1795" s="66"/>
      <c r="BY1795" s="66"/>
      <c r="BZ1795" s="66"/>
      <c r="CA1795" s="66"/>
      <c r="CB1795" s="66"/>
      <c r="CC1795" s="66"/>
      <c r="CD1795" s="168"/>
      <c r="CE1795" s="66"/>
      <c r="CF1795" s="66"/>
      <c r="CG1795" s="66"/>
      <c r="CH1795" s="66"/>
      <c r="CI1795" s="168"/>
      <c r="CJ1795" s="617"/>
      <c r="CK1795" s="168"/>
      <c r="CL1795" s="168"/>
      <c r="CM1795" s="76"/>
      <c r="CN1795" s="76"/>
      <c r="CO1795" s="168"/>
      <c r="CP1795" s="66"/>
      <c r="CQ1795" s="168"/>
      <c r="CR1795" s="168"/>
      <c r="CS1795" s="168"/>
      <c r="CT1795" s="168"/>
      <c r="CU1795" s="168"/>
      <c r="CV1795" s="168"/>
      <c r="CW1795" s="168"/>
      <c r="CX1795" s="168"/>
      <c r="CY1795" s="168"/>
      <c r="CZ1795" s="168"/>
      <c r="DA1795" s="168"/>
      <c r="DB1795" s="168"/>
      <c r="DC1795" s="168"/>
      <c r="DD1795" s="168"/>
      <c r="DE1795" s="168"/>
      <c r="DF1795" s="168"/>
      <c r="DG1795" s="168"/>
      <c r="DH1795" s="168"/>
      <c r="DI1795" s="168"/>
      <c r="DJ1795" s="168"/>
    </row>
    <row r="1796" spans="52:114" x14ac:dyDescent="0.2">
      <c r="AZ1796" s="3">
        <f ca="1">IF(ISNUMBER(BI1796),((BI1796&gt;Probe_Head!$CB$15)+COUNTIF(OFFSET(Pinlist!$T$1,Chart!BD1796,0),"*CPW*")+(OFFSET(Pinlist!$L$1,Chart!BD1796,0)="36-40")&gt;0)+0,0)</f>
        <v>0</v>
      </c>
      <c r="BA1796" s="161" t="e">
        <f t="shared" ca="1" si="244"/>
        <v>#NUM!</v>
      </c>
      <c r="BB1796" s="66" t="e">
        <f t="shared" ref="BB1796:BB1859" ca="1" si="246">SMALL($CJ$4:$CJ$63,BA1796)</f>
        <v>#NUM!</v>
      </c>
      <c r="BC1796" s="66" t="e">
        <f t="shared" ref="BC1796:BC1859" ca="1" si="247">IF(BB1796=BB1795,BC1795+1,1)</f>
        <v>#NUM!</v>
      </c>
      <c r="BD1796" s="156">
        <f ca="1">IFERROR(MATCH(BE1796,OFFSET(Pinlist!$A$2,BD1795*(BA1796=BA1795),0,$BT$23,1),0)+BD1795*(BA1796=BA1795),0)</f>
        <v>0</v>
      </c>
      <c r="BE1796" s="66" t="e">
        <f t="shared" ref="BE1796:BE1859" ca="1" si="248">OFFSET($CC$3,BB1796,0)</f>
        <v>#NUM!</v>
      </c>
      <c r="BF1796" s="76">
        <f ca="1">(OFFSET(Pinlist!$E$1,BD1796,0)-$BR$18)*MirrorX</f>
        <v>0</v>
      </c>
      <c r="BG1796" s="76">
        <f ca="1">OFFSET(Pinlist!$F$1,BD1796,0)-$BS$18</f>
        <v>0</v>
      </c>
      <c r="BH1796" s="439" t="e">
        <f ca="1">IF(LEFT(BE1796,2)="RF",OFFSET(Pinlist!$D$1,Chart!BD1796,0)&amp;"_"&amp;OFFSET(Pinlist!$G$1,Chart!BD1796,0),"")</f>
        <v>#NUM!</v>
      </c>
      <c r="BI1796" s="298" t="e">
        <f ca="1">IF(LEFT(BE1796,2)="RF",OFFSET(Pinlist!$I$1,Chart!BD1796,0))</f>
        <v>#NUM!</v>
      </c>
      <c r="BJ1796" s="156">
        <f t="shared" si="245"/>
        <v>1793</v>
      </c>
      <c r="BK1796" s="598" t="b">
        <f t="array" aca="1" ref="BK1796" ca="1">IF($BV$15,MIN(SQRT((BF1796-OFFSET(BF1796,1,0,$BU$26-BJ1796))^2+(BG1796-OFFSET(BG1796,1,0,$BU$26-BJ1796))^2)))</f>
        <v>0</v>
      </c>
      <c r="BL1796" s="598" t="b">
        <f t="array" aca="1" ref="BL1796" ca="1">IF($BV$15,MIN(SQRT((BF1796-OFFSET(BF1796,-1,0,1-BJ1796))^2+(BG1796-OFFSET(BG1796,-1,0,1-BJ1796))^2)))</f>
        <v>0</v>
      </c>
      <c r="BM1796" s="225" t="e">
        <f t="shared" ref="BM1796:BM1859" ca="1" si="249">IF(AND(BO1796,BD1796&gt;0),BF1796,NA())</f>
        <v>#N/A</v>
      </c>
      <c r="BN1796" s="225" t="e">
        <f t="shared" ref="BN1796:BN1859" ca="1" si="250">IF(AND(BO1796,BD1796&gt;0),BG1796,NA())</f>
        <v>#N/A</v>
      </c>
      <c r="BO1796" s="53" t="b">
        <f t="shared" ref="BO1796:BO1859" ca="1" si="251">OR(IF(ISNUMBER(BK1796),BK1796&lt;=$BK$2),IF(ISNUMBER(BL1796),BL1796&lt;=$BK$2))</f>
        <v>0</v>
      </c>
      <c r="BP1796" s="168"/>
      <c r="BQ1796" s="168"/>
      <c r="BR1796" s="168"/>
      <c r="BS1796" s="168"/>
      <c r="BT1796" s="168"/>
      <c r="BU1796" s="168"/>
      <c r="BV1796" s="168"/>
      <c r="BW1796" s="168"/>
      <c r="BX1796" s="66"/>
      <c r="BY1796" s="66"/>
      <c r="BZ1796" s="66"/>
      <c r="CA1796" s="66"/>
      <c r="CB1796" s="66"/>
      <c r="CC1796" s="66"/>
      <c r="CD1796" s="168"/>
      <c r="CE1796" s="66"/>
      <c r="CF1796" s="66"/>
      <c r="CG1796" s="66"/>
      <c r="CH1796" s="66"/>
      <c r="CI1796" s="168"/>
      <c r="CJ1796" s="617"/>
      <c r="CK1796" s="168"/>
      <c r="CL1796" s="168"/>
      <c r="CM1796" s="76"/>
      <c r="CN1796" s="76"/>
      <c r="CO1796" s="168"/>
      <c r="CP1796" s="66"/>
      <c r="CQ1796" s="168"/>
      <c r="CR1796" s="168"/>
      <c r="CS1796" s="168"/>
      <c r="CT1796" s="168"/>
      <c r="CU1796" s="168"/>
      <c r="CV1796" s="168"/>
      <c r="CW1796" s="168"/>
      <c r="CX1796" s="168"/>
      <c r="CY1796" s="168"/>
      <c r="CZ1796" s="168"/>
      <c r="DA1796" s="168"/>
      <c r="DB1796" s="168"/>
      <c r="DC1796" s="168"/>
      <c r="DD1796" s="168"/>
      <c r="DE1796" s="168"/>
      <c r="DF1796" s="168"/>
      <c r="DG1796" s="168"/>
      <c r="DH1796" s="168"/>
      <c r="DI1796" s="168"/>
      <c r="DJ1796" s="168"/>
    </row>
    <row r="1797" spans="52:114" x14ac:dyDescent="0.2">
      <c r="AZ1797" s="3">
        <f ca="1">IF(ISNUMBER(BI1797),((BI1797&gt;Probe_Head!$CB$15)+COUNTIF(OFFSET(Pinlist!$T$1,Chart!BD1797,0),"*CPW*")+(OFFSET(Pinlist!$L$1,Chart!BD1797,0)="36-40")&gt;0)+0,0)</f>
        <v>0</v>
      </c>
      <c r="BA1797" s="161" t="e">
        <f t="shared" ref="BA1797:BA1860" ca="1" si="252">BA1796+(BC1796=INDEX($CE$3:$CE$63,1+BB1796))</f>
        <v>#NUM!</v>
      </c>
      <c r="BB1797" s="66" t="e">
        <f t="shared" ca="1" si="246"/>
        <v>#NUM!</v>
      </c>
      <c r="BC1797" s="66" t="e">
        <f t="shared" ca="1" si="247"/>
        <v>#NUM!</v>
      </c>
      <c r="BD1797" s="156">
        <f ca="1">IFERROR(MATCH(BE1797,OFFSET(Pinlist!$A$2,BD1796*(BA1797=BA1796),0,$BT$23,1),0)+BD1796*(BA1797=BA1796),0)</f>
        <v>0</v>
      </c>
      <c r="BE1797" s="66" t="e">
        <f t="shared" ca="1" si="248"/>
        <v>#NUM!</v>
      </c>
      <c r="BF1797" s="76">
        <f ca="1">(OFFSET(Pinlist!$E$1,BD1797,0)-$BR$18)*MirrorX</f>
        <v>0</v>
      </c>
      <c r="BG1797" s="76">
        <f ca="1">OFFSET(Pinlist!$F$1,BD1797,0)-$BS$18</f>
        <v>0</v>
      </c>
      <c r="BH1797" s="439" t="e">
        <f ca="1">IF(LEFT(BE1797,2)="RF",OFFSET(Pinlist!$D$1,Chart!BD1797,0)&amp;"_"&amp;OFFSET(Pinlist!$G$1,Chart!BD1797,0),"")</f>
        <v>#NUM!</v>
      </c>
      <c r="BI1797" s="298" t="e">
        <f ca="1">IF(LEFT(BE1797,2)="RF",OFFSET(Pinlist!$I$1,Chart!BD1797,0))</f>
        <v>#NUM!</v>
      </c>
      <c r="BJ1797" s="156">
        <f t="shared" si="245"/>
        <v>1794</v>
      </c>
      <c r="BK1797" s="598" t="b">
        <f t="array" aca="1" ref="BK1797" ca="1">IF($BV$15,MIN(SQRT((BF1797-OFFSET(BF1797,1,0,$BU$26-BJ1797))^2+(BG1797-OFFSET(BG1797,1,0,$BU$26-BJ1797))^2)))</f>
        <v>0</v>
      </c>
      <c r="BL1797" s="598" t="b">
        <f t="array" aca="1" ref="BL1797" ca="1">IF($BV$15,MIN(SQRT((BF1797-OFFSET(BF1797,-1,0,1-BJ1797))^2+(BG1797-OFFSET(BG1797,-1,0,1-BJ1797))^2)))</f>
        <v>0</v>
      </c>
      <c r="BM1797" s="225" t="e">
        <f t="shared" ca="1" si="249"/>
        <v>#N/A</v>
      </c>
      <c r="BN1797" s="225" t="e">
        <f t="shared" ca="1" si="250"/>
        <v>#N/A</v>
      </c>
      <c r="BO1797" s="53" t="b">
        <f t="shared" ca="1" si="251"/>
        <v>0</v>
      </c>
      <c r="BP1797" s="168"/>
      <c r="BQ1797" s="168"/>
      <c r="BR1797" s="168"/>
      <c r="BS1797" s="168"/>
      <c r="BT1797" s="168"/>
      <c r="BU1797" s="168"/>
      <c r="BV1797" s="168"/>
      <c r="BW1797" s="168"/>
      <c r="BX1797" s="66"/>
      <c r="BY1797" s="66"/>
      <c r="BZ1797" s="66"/>
      <c r="CA1797" s="66"/>
      <c r="CB1797" s="66"/>
      <c r="CC1797" s="66"/>
      <c r="CD1797" s="168"/>
      <c r="CE1797" s="66"/>
      <c r="CF1797" s="66"/>
      <c r="CG1797" s="66"/>
      <c r="CH1797" s="66"/>
      <c r="CI1797" s="168"/>
      <c r="CJ1797" s="617"/>
      <c r="CK1797" s="168"/>
      <c r="CL1797" s="168"/>
      <c r="CM1797" s="76"/>
      <c r="CN1797" s="76"/>
      <c r="CO1797" s="168"/>
      <c r="CP1797" s="66"/>
      <c r="CQ1797" s="168"/>
      <c r="CR1797" s="168"/>
      <c r="CS1797" s="168"/>
      <c r="CT1797" s="168"/>
      <c r="CU1797" s="168"/>
      <c r="CV1797" s="168"/>
      <c r="CW1797" s="168"/>
      <c r="CX1797" s="168"/>
      <c r="CY1797" s="168"/>
      <c r="CZ1797" s="168"/>
      <c r="DA1797" s="168"/>
      <c r="DB1797" s="168"/>
      <c r="DC1797" s="168"/>
      <c r="DD1797" s="168"/>
      <c r="DE1797" s="168"/>
      <c r="DF1797" s="168"/>
      <c r="DG1797" s="168"/>
      <c r="DH1797" s="168"/>
      <c r="DI1797" s="168"/>
      <c r="DJ1797" s="168"/>
    </row>
    <row r="1798" spans="52:114" x14ac:dyDescent="0.2">
      <c r="AZ1798" s="3">
        <f ca="1">IF(ISNUMBER(BI1798),((BI1798&gt;Probe_Head!$CB$15)+COUNTIF(OFFSET(Pinlist!$T$1,Chart!BD1798,0),"*CPW*")+(OFFSET(Pinlist!$L$1,Chart!BD1798,0)="36-40")&gt;0)+0,0)</f>
        <v>0</v>
      </c>
      <c r="BA1798" s="161" t="e">
        <f t="shared" ca="1" si="252"/>
        <v>#NUM!</v>
      </c>
      <c r="BB1798" s="66" t="e">
        <f t="shared" ca="1" si="246"/>
        <v>#NUM!</v>
      </c>
      <c r="BC1798" s="66" t="e">
        <f t="shared" ca="1" si="247"/>
        <v>#NUM!</v>
      </c>
      <c r="BD1798" s="156">
        <f ca="1">IFERROR(MATCH(BE1798,OFFSET(Pinlist!$A$2,BD1797*(BA1798=BA1797),0,$BT$23,1),0)+BD1797*(BA1798=BA1797),0)</f>
        <v>0</v>
      </c>
      <c r="BE1798" s="66" t="e">
        <f t="shared" ca="1" si="248"/>
        <v>#NUM!</v>
      </c>
      <c r="BF1798" s="76">
        <f ca="1">(OFFSET(Pinlist!$E$1,BD1798,0)-$BR$18)*MirrorX</f>
        <v>0</v>
      </c>
      <c r="BG1798" s="76">
        <f ca="1">OFFSET(Pinlist!$F$1,BD1798,0)-$BS$18</f>
        <v>0</v>
      </c>
      <c r="BH1798" s="439" t="e">
        <f ca="1">IF(LEFT(BE1798,2)="RF",OFFSET(Pinlist!$D$1,Chart!BD1798,0)&amp;"_"&amp;OFFSET(Pinlist!$G$1,Chart!BD1798,0),"")</f>
        <v>#NUM!</v>
      </c>
      <c r="BI1798" s="298" t="e">
        <f ca="1">IF(LEFT(BE1798,2)="RF",OFFSET(Pinlist!$I$1,Chart!BD1798,0))</f>
        <v>#NUM!</v>
      </c>
      <c r="BJ1798" s="156">
        <f t="shared" ref="BJ1798:BJ1861" si="253">BJ1797+1</f>
        <v>1795</v>
      </c>
      <c r="BK1798" s="598" t="b">
        <f t="array" aca="1" ref="BK1798" ca="1">IF($BV$15,MIN(SQRT((BF1798-OFFSET(BF1798,1,0,$BU$26-BJ1798))^2+(BG1798-OFFSET(BG1798,1,0,$BU$26-BJ1798))^2)))</f>
        <v>0</v>
      </c>
      <c r="BL1798" s="598" t="b">
        <f t="array" aca="1" ref="BL1798" ca="1">IF($BV$15,MIN(SQRT((BF1798-OFFSET(BF1798,-1,0,1-BJ1798))^2+(BG1798-OFFSET(BG1798,-1,0,1-BJ1798))^2)))</f>
        <v>0</v>
      </c>
      <c r="BM1798" s="225" t="e">
        <f t="shared" ca="1" si="249"/>
        <v>#N/A</v>
      </c>
      <c r="BN1798" s="225" t="e">
        <f t="shared" ca="1" si="250"/>
        <v>#N/A</v>
      </c>
      <c r="BO1798" s="53" t="b">
        <f t="shared" ca="1" si="251"/>
        <v>0</v>
      </c>
      <c r="BP1798" s="168"/>
      <c r="BQ1798" s="168"/>
      <c r="BR1798" s="168"/>
      <c r="BS1798" s="168"/>
      <c r="BT1798" s="168"/>
      <c r="BU1798" s="168"/>
      <c r="BV1798" s="168"/>
      <c r="BW1798" s="168"/>
      <c r="BX1798" s="66"/>
      <c r="BY1798" s="66"/>
      <c r="BZ1798" s="66"/>
      <c r="CA1798" s="66"/>
      <c r="CB1798" s="66"/>
      <c r="CC1798" s="66"/>
      <c r="CD1798" s="168"/>
      <c r="CE1798" s="66"/>
      <c r="CF1798" s="66"/>
      <c r="CG1798" s="66"/>
      <c r="CH1798" s="66"/>
      <c r="CI1798" s="168"/>
      <c r="CJ1798" s="617"/>
      <c r="CK1798" s="168"/>
      <c r="CL1798" s="168"/>
      <c r="CM1798" s="76"/>
      <c r="CN1798" s="76"/>
      <c r="CO1798" s="168"/>
      <c r="CP1798" s="66"/>
      <c r="CQ1798" s="168"/>
      <c r="CR1798" s="168"/>
      <c r="CS1798" s="168"/>
      <c r="CT1798" s="168"/>
      <c r="CU1798" s="168"/>
      <c r="CV1798" s="168"/>
      <c r="CW1798" s="168"/>
      <c r="CX1798" s="168"/>
      <c r="CY1798" s="168"/>
      <c r="CZ1798" s="168"/>
      <c r="DA1798" s="168"/>
      <c r="DB1798" s="168"/>
      <c r="DC1798" s="168"/>
      <c r="DD1798" s="168"/>
      <c r="DE1798" s="168"/>
      <c r="DF1798" s="168"/>
      <c r="DG1798" s="168"/>
      <c r="DH1798" s="168"/>
      <c r="DI1798" s="168"/>
      <c r="DJ1798" s="168"/>
    </row>
    <row r="1799" spans="52:114" x14ac:dyDescent="0.2">
      <c r="AZ1799" s="3">
        <f ca="1">IF(ISNUMBER(BI1799),((BI1799&gt;Probe_Head!$CB$15)+COUNTIF(OFFSET(Pinlist!$T$1,Chart!BD1799,0),"*CPW*")+(OFFSET(Pinlist!$L$1,Chart!BD1799,0)="36-40")&gt;0)+0,0)</f>
        <v>0</v>
      </c>
      <c r="BA1799" s="161" t="e">
        <f t="shared" ca="1" si="252"/>
        <v>#NUM!</v>
      </c>
      <c r="BB1799" s="66" t="e">
        <f t="shared" ca="1" si="246"/>
        <v>#NUM!</v>
      </c>
      <c r="BC1799" s="66" t="e">
        <f t="shared" ca="1" si="247"/>
        <v>#NUM!</v>
      </c>
      <c r="BD1799" s="156">
        <f ca="1">IFERROR(MATCH(BE1799,OFFSET(Pinlist!$A$2,BD1798*(BA1799=BA1798),0,$BT$23,1),0)+BD1798*(BA1799=BA1798),0)</f>
        <v>0</v>
      </c>
      <c r="BE1799" s="66" t="e">
        <f t="shared" ca="1" si="248"/>
        <v>#NUM!</v>
      </c>
      <c r="BF1799" s="76">
        <f ca="1">(OFFSET(Pinlist!$E$1,BD1799,0)-$BR$18)*MirrorX</f>
        <v>0</v>
      </c>
      <c r="BG1799" s="76">
        <f ca="1">OFFSET(Pinlist!$F$1,BD1799,0)-$BS$18</f>
        <v>0</v>
      </c>
      <c r="BH1799" s="439" t="e">
        <f ca="1">IF(LEFT(BE1799,2)="RF",OFFSET(Pinlist!$D$1,Chart!BD1799,0)&amp;"_"&amp;OFFSET(Pinlist!$G$1,Chart!BD1799,0),"")</f>
        <v>#NUM!</v>
      </c>
      <c r="BI1799" s="298" t="e">
        <f ca="1">IF(LEFT(BE1799,2)="RF",OFFSET(Pinlist!$I$1,Chart!BD1799,0))</f>
        <v>#NUM!</v>
      </c>
      <c r="BJ1799" s="156">
        <f t="shared" si="253"/>
        <v>1796</v>
      </c>
      <c r="BK1799" s="598" t="b">
        <f t="array" aca="1" ref="BK1799" ca="1">IF($BV$15,MIN(SQRT((BF1799-OFFSET(BF1799,1,0,$BU$26-BJ1799))^2+(BG1799-OFFSET(BG1799,1,0,$BU$26-BJ1799))^2)))</f>
        <v>0</v>
      </c>
      <c r="BL1799" s="598" t="b">
        <f t="array" aca="1" ref="BL1799" ca="1">IF($BV$15,MIN(SQRT((BF1799-OFFSET(BF1799,-1,0,1-BJ1799))^2+(BG1799-OFFSET(BG1799,-1,0,1-BJ1799))^2)))</f>
        <v>0</v>
      </c>
      <c r="BM1799" s="225" t="e">
        <f t="shared" ca="1" si="249"/>
        <v>#N/A</v>
      </c>
      <c r="BN1799" s="225" t="e">
        <f t="shared" ca="1" si="250"/>
        <v>#N/A</v>
      </c>
      <c r="BO1799" s="53" t="b">
        <f t="shared" ca="1" si="251"/>
        <v>0</v>
      </c>
      <c r="BP1799" s="168"/>
      <c r="BQ1799" s="168"/>
      <c r="BR1799" s="168"/>
      <c r="BS1799" s="168"/>
      <c r="BT1799" s="168"/>
      <c r="BU1799" s="168"/>
      <c r="BV1799" s="168"/>
      <c r="BW1799" s="168"/>
      <c r="BX1799" s="66"/>
      <c r="BY1799" s="66"/>
      <c r="BZ1799" s="66"/>
      <c r="CA1799" s="66"/>
      <c r="CB1799" s="66"/>
      <c r="CC1799" s="66"/>
      <c r="CD1799" s="168"/>
      <c r="CE1799" s="66"/>
      <c r="CF1799" s="66"/>
      <c r="CG1799" s="66"/>
      <c r="CH1799" s="66"/>
      <c r="CI1799" s="168"/>
      <c r="CJ1799" s="617"/>
      <c r="CK1799" s="168"/>
      <c r="CL1799" s="168"/>
      <c r="CM1799" s="76"/>
      <c r="CN1799" s="76"/>
      <c r="CO1799" s="168"/>
      <c r="CP1799" s="66"/>
      <c r="CQ1799" s="168"/>
      <c r="CR1799" s="168"/>
      <c r="CS1799" s="168"/>
      <c r="CT1799" s="168"/>
      <c r="CU1799" s="168"/>
      <c r="CV1799" s="168"/>
      <c r="CW1799" s="168"/>
      <c r="CX1799" s="168"/>
      <c r="CY1799" s="168"/>
      <c r="CZ1799" s="168"/>
      <c r="DA1799" s="168"/>
      <c r="DB1799" s="168"/>
      <c r="DC1799" s="168"/>
      <c r="DD1799" s="168"/>
      <c r="DE1799" s="168"/>
      <c r="DF1799" s="168"/>
      <c r="DG1799" s="168"/>
      <c r="DH1799" s="168"/>
      <c r="DI1799" s="168"/>
      <c r="DJ1799" s="168"/>
    </row>
    <row r="1800" spans="52:114" x14ac:dyDescent="0.2">
      <c r="AZ1800" s="3">
        <f ca="1">IF(ISNUMBER(BI1800),((BI1800&gt;Probe_Head!$CB$15)+COUNTIF(OFFSET(Pinlist!$T$1,Chart!BD1800,0),"*CPW*")+(OFFSET(Pinlist!$L$1,Chart!BD1800,0)="36-40")&gt;0)+0,0)</f>
        <v>0</v>
      </c>
      <c r="BA1800" s="161" t="e">
        <f t="shared" ca="1" si="252"/>
        <v>#NUM!</v>
      </c>
      <c r="BB1800" s="66" t="e">
        <f t="shared" ca="1" si="246"/>
        <v>#NUM!</v>
      </c>
      <c r="BC1800" s="66" t="e">
        <f t="shared" ca="1" si="247"/>
        <v>#NUM!</v>
      </c>
      <c r="BD1800" s="156">
        <f ca="1">IFERROR(MATCH(BE1800,OFFSET(Pinlist!$A$2,BD1799*(BA1800=BA1799),0,$BT$23,1),0)+BD1799*(BA1800=BA1799),0)</f>
        <v>0</v>
      </c>
      <c r="BE1800" s="66" t="e">
        <f t="shared" ca="1" si="248"/>
        <v>#NUM!</v>
      </c>
      <c r="BF1800" s="76">
        <f ca="1">(OFFSET(Pinlist!$E$1,BD1800,0)-$BR$18)*MirrorX</f>
        <v>0</v>
      </c>
      <c r="BG1800" s="76">
        <f ca="1">OFFSET(Pinlist!$F$1,BD1800,0)-$BS$18</f>
        <v>0</v>
      </c>
      <c r="BH1800" s="439" t="e">
        <f ca="1">IF(LEFT(BE1800,2)="RF",OFFSET(Pinlist!$D$1,Chart!BD1800,0)&amp;"_"&amp;OFFSET(Pinlist!$G$1,Chart!BD1800,0),"")</f>
        <v>#NUM!</v>
      </c>
      <c r="BI1800" s="298" t="e">
        <f ca="1">IF(LEFT(BE1800,2)="RF",OFFSET(Pinlist!$I$1,Chart!BD1800,0))</f>
        <v>#NUM!</v>
      </c>
      <c r="BJ1800" s="156">
        <f t="shared" si="253"/>
        <v>1797</v>
      </c>
      <c r="BK1800" s="598" t="b">
        <f t="array" aca="1" ref="BK1800" ca="1">IF($BV$15,MIN(SQRT((BF1800-OFFSET(BF1800,1,0,$BU$26-BJ1800))^2+(BG1800-OFFSET(BG1800,1,0,$BU$26-BJ1800))^2)))</f>
        <v>0</v>
      </c>
      <c r="BL1800" s="598" t="b">
        <f t="array" aca="1" ref="BL1800" ca="1">IF($BV$15,MIN(SQRT((BF1800-OFFSET(BF1800,-1,0,1-BJ1800))^2+(BG1800-OFFSET(BG1800,-1,0,1-BJ1800))^2)))</f>
        <v>0</v>
      </c>
      <c r="BM1800" s="225" t="e">
        <f t="shared" ca="1" si="249"/>
        <v>#N/A</v>
      </c>
      <c r="BN1800" s="225" t="e">
        <f t="shared" ca="1" si="250"/>
        <v>#N/A</v>
      </c>
      <c r="BO1800" s="53" t="b">
        <f t="shared" ca="1" si="251"/>
        <v>0</v>
      </c>
      <c r="BP1800" s="168"/>
      <c r="BQ1800" s="168"/>
      <c r="BR1800" s="168"/>
      <c r="BS1800" s="168"/>
      <c r="BT1800" s="168"/>
      <c r="BU1800" s="168"/>
      <c r="BV1800" s="168"/>
      <c r="BW1800" s="168"/>
      <c r="BX1800" s="66"/>
      <c r="BY1800" s="66"/>
      <c r="BZ1800" s="66"/>
      <c r="CA1800" s="66"/>
      <c r="CB1800" s="66"/>
      <c r="CC1800" s="66"/>
      <c r="CD1800" s="168"/>
      <c r="CE1800" s="66"/>
      <c r="CF1800" s="66"/>
      <c r="CG1800" s="66"/>
      <c r="CH1800" s="66"/>
      <c r="CI1800" s="168"/>
      <c r="CJ1800" s="617"/>
      <c r="CK1800" s="168"/>
      <c r="CL1800" s="168"/>
      <c r="CM1800" s="76"/>
      <c r="CN1800" s="76"/>
      <c r="CO1800" s="168"/>
      <c r="CP1800" s="66"/>
      <c r="CQ1800" s="168"/>
      <c r="CR1800" s="168"/>
      <c r="CS1800" s="168"/>
      <c r="CT1800" s="168"/>
      <c r="CU1800" s="168"/>
      <c r="CV1800" s="168"/>
      <c r="CW1800" s="168"/>
      <c r="CX1800" s="168"/>
      <c r="CY1800" s="168"/>
      <c r="CZ1800" s="168"/>
      <c r="DA1800" s="168"/>
      <c r="DB1800" s="168"/>
      <c r="DC1800" s="168"/>
      <c r="DD1800" s="168"/>
      <c r="DE1800" s="168"/>
      <c r="DF1800" s="168"/>
      <c r="DG1800" s="168"/>
      <c r="DH1800" s="168"/>
      <c r="DI1800" s="168"/>
      <c r="DJ1800" s="168"/>
    </row>
    <row r="1801" spans="52:114" x14ac:dyDescent="0.2">
      <c r="AZ1801" s="3">
        <f ca="1">IF(ISNUMBER(BI1801),((BI1801&gt;Probe_Head!$CB$15)+COUNTIF(OFFSET(Pinlist!$T$1,Chart!BD1801,0),"*CPW*")+(OFFSET(Pinlist!$L$1,Chart!BD1801,0)="36-40")&gt;0)+0,0)</f>
        <v>0</v>
      </c>
      <c r="BA1801" s="161" t="e">
        <f t="shared" ca="1" si="252"/>
        <v>#NUM!</v>
      </c>
      <c r="BB1801" s="66" t="e">
        <f t="shared" ca="1" si="246"/>
        <v>#NUM!</v>
      </c>
      <c r="BC1801" s="66" t="e">
        <f t="shared" ca="1" si="247"/>
        <v>#NUM!</v>
      </c>
      <c r="BD1801" s="156">
        <f ca="1">IFERROR(MATCH(BE1801,OFFSET(Pinlist!$A$2,BD1800*(BA1801=BA1800),0,$BT$23,1),0)+BD1800*(BA1801=BA1800),0)</f>
        <v>0</v>
      </c>
      <c r="BE1801" s="66" t="e">
        <f t="shared" ca="1" si="248"/>
        <v>#NUM!</v>
      </c>
      <c r="BF1801" s="76">
        <f ca="1">(OFFSET(Pinlist!$E$1,BD1801,0)-$BR$18)*MirrorX</f>
        <v>0</v>
      </c>
      <c r="BG1801" s="76">
        <f ca="1">OFFSET(Pinlist!$F$1,BD1801,0)-$BS$18</f>
        <v>0</v>
      </c>
      <c r="BH1801" s="439" t="e">
        <f ca="1">IF(LEFT(BE1801,2)="RF",OFFSET(Pinlist!$D$1,Chart!BD1801,0)&amp;"_"&amp;OFFSET(Pinlist!$G$1,Chart!BD1801,0),"")</f>
        <v>#NUM!</v>
      </c>
      <c r="BI1801" s="298" t="e">
        <f ca="1">IF(LEFT(BE1801,2)="RF",OFFSET(Pinlist!$I$1,Chart!BD1801,0))</f>
        <v>#NUM!</v>
      </c>
      <c r="BJ1801" s="156">
        <f t="shared" si="253"/>
        <v>1798</v>
      </c>
      <c r="BK1801" s="598" t="b">
        <f t="array" aca="1" ref="BK1801" ca="1">IF($BV$15,MIN(SQRT((BF1801-OFFSET(BF1801,1,0,$BU$26-BJ1801))^2+(BG1801-OFFSET(BG1801,1,0,$BU$26-BJ1801))^2)))</f>
        <v>0</v>
      </c>
      <c r="BL1801" s="598" t="b">
        <f t="array" aca="1" ref="BL1801" ca="1">IF($BV$15,MIN(SQRT((BF1801-OFFSET(BF1801,-1,0,1-BJ1801))^2+(BG1801-OFFSET(BG1801,-1,0,1-BJ1801))^2)))</f>
        <v>0</v>
      </c>
      <c r="BM1801" s="225" t="e">
        <f t="shared" ca="1" si="249"/>
        <v>#N/A</v>
      </c>
      <c r="BN1801" s="225" t="e">
        <f t="shared" ca="1" si="250"/>
        <v>#N/A</v>
      </c>
      <c r="BO1801" s="53" t="b">
        <f t="shared" ca="1" si="251"/>
        <v>0</v>
      </c>
      <c r="BP1801" s="168"/>
      <c r="BQ1801" s="168"/>
      <c r="BR1801" s="168"/>
      <c r="BS1801" s="168"/>
      <c r="BT1801" s="168"/>
      <c r="BU1801" s="168"/>
      <c r="BV1801" s="168"/>
      <c r="BW1801" s="168"/>
      <c r="BX1801" s="66"/>
      <c r="BY1801" s="66"/>
      <c r="BZ1801" s="66"/>
      <c r="CA1801" s="66"/>
      <c r="CB1801" s="66"/>
      <c r="CC1801" s="66"/>
      <c r="CD1801" s="168"/>
      <c r="CE1801" s="66"/>
      <c r="CF1801" s="66"/>
      <c r="CG1801" s="66"/>
      <c r="CH1801" s="66"/>
      <c r="CI1801" s="168"/>
      <c r="CJ1801" s="617"/>
      <c r="CK1801" s="168"/>
      <c r="CL1801" s="168"/>
      <c r="CM1801" s="76"/>
      <c r="CN1801" s="76"/>
      <c r="CO1801" s="168"/>
      <c r="CP1801" s="66"/>
      <c r="CQ1801" s="168"/>
      <c r="CR1801" s="168"/>
      <c r="CS1801" s="168"/>
      <c r="CT1801" s="168"/>
      <c r="CU1801" s="168"/>
      <c r="CV1801" s="168"/>
      <c r="CW1801" s="168"/>
      <c r="CX1801" s="168"/>
      <c r="CY1801" s="168"/>
      <c r="CZ1801" s="168"/>
      <c r="DA1801" s="168"/>
      <c r="DB1801" s="168"/>
      <c r="DC1801" s="168"/>
      <c r="DD1801" s="168"/>
      <c r="DE1801" s="168"/>
      <c r="DF1801" s="168"/>
      <c r="DG1801" s="168"/>
      <c r="DH1801" s="168"/>
      <c r="DI1801" s="168"/>
      <c r="DJ1801" s="168"/>
    </row>
    <row r="1802" spans="52:114" x14ac:dyDescent="0.2">
      <c r="AZ1802" s="3">
        <f ca="1">IF(ISNUMBER(BI1802),((BI1802&gt;Probe_Head!$CB$15)+COUNTIF(OFFSET(Pinlist!$T$1,Chart!BD1802,0),"*CPW*")+(OFFSET(Pinlist!$L$1,Chart!BD1802,0)="36-40")&gt;0)+0,0)</f>
        <v>0</v>
      </c>
      <c r="BA1802" s="161" t="e">
        <f t="shared" ca="1" si="252"/>
        <v>#NUM!</v>
      </c>
      <c r="BB1802" s="66" t="e">
        <f t="shared" ca="1" si="246"/>
        <v>#NUM!</v>
      </c>
      <c r="BC1802" s="66" t="e">
        <f t="shared" ca="1" si="247"/>
        <v>#NUM!</v>
      </c>
      <c r="BD1802" s="156">
        <f ca="1">IFERROR(MATCH(BE1802,OFFSET(Pinlist!$A$2,BD1801*(BA1802=BA1801),0,$BT$23,1),0)+BD1801*(BA1802=BA1801),0)</f>
        <v>0</v>
      </c>
      <c r="BE1802" s="66" t="e">
        <f t="shared" ca="1" si="248"/>
        <v>#NUM!</v>
      </c>
      <c r="BF1802" s="76">
        <f ca="1">(OFFSET(Pinlist!$E$1,BD1802,0)-$BR$18)*MirrorX</f>
        <v>0</v>
      </c>
      <c r="BG1802" s="76">
        <f ca="1">OFFSET(Pinlist!$F$1,BD1802,0)-$BS$18</f>
        <v>0</v>
      </c>
      <c r="BH1802" s="439" t="e">
        <f ca="1">IF(LEFT(BE1802,2)="RF",OFFSET(Pinlist!$D$1,Chart!BD1802,0)&amp;"_"&amp;OFFSET(Pinlist!$G$1,Chart!BD1802,0),"")</f>
        <v>#NUM!</v>
      </c>
      <c r="BI1802" s="298" t="e">
        <f ca="1">IF(LEFT(BE1802,2)="RF",OFFSET(Pinlist!$I$1,Chart!BD1802,0))</f>
        <v>#NUM!</v>
      </c>
      <c r="BJ1802" s="156">
        <f t="shared" si="253"/>
        <v>1799</v>
      </c>
      <c r="BK1802" s="598" t="b">
        <f t="array" aca="1" ref="BK1802" ca="1">IF($BV$15,MIN(SQRT((BF1802-OFFSET(BF1802,1,0,$BU$26-BJ1802))^2+(BG1802-OFFSET(BG1802,1,0,$BU$26-BJ1802))^2)))</f>
        <v>0</v>
      </c>
      <c r="BL1802" s="598" t="b">
        <f t="array" aca="1" ref="BL1802" ca="1">IF($BV$15,MIN(SQRT((BF1802-OFFSET(BF1802,-1,0,1-BJ1802))^2+(BG1802-OFFSET(BG1802,-1,0,1-BJ1802))^2)))</f>
        <v>0</v>
      </c>
      <c r="BM1802" s="225" t="e">
        <f t="shared" ca="1" si="249"/>
        <v>#N/A</v>
      </c>
      <c r="BN1802" s="225" t="e">
        <f t="shared" ca="1" si="250"/>
        <v>#N/A</v>
      </c>
      <c r="BO1802" s="53" t="b">
        <f t="shared" ca="1" si="251"/>
        <v>0</v>
      </c>
      <c r="BP1802" s="168"/>
      <c r="BQ1802" s="168"/>
      <c r="BR1802" s="168"/>
      <c r="BS1802" s="168"/>
      <c r="BT1802" s="168"/>
      <c r="BU1802" s="168"/>
      <c r="BV1802" s="168"/>
      <c r="BW1802" s="168"/>
      <c r="BX1802" s="66"/>
      <c r="BY1802" s="66"/>
      <c r="BZ1802" s="66"/>
      <c r="CA1802" s="66"/>
      <c r="CB1802" s="66"/>
      <c r="CC1802" s="66"/>
      <c r="CD1802" s="168"/>
      <c r="CE1802" s="66"/>
      <c r="CF1802" s="66"/>
      <c r="CG1802" s="66"/>
      <c r="CH1802" s="66"/>
      <c r="CI1802" s="168"/>
      <c r="CJ1802" s="617"/>
      <c r="CK1802" s="168"/>
      <c r="CL1802" s="168"/>
      <c r="CM1802" s="76"/>
      <c r="CN1802" s="76"/>
      <c r="CO1802" s="168"/>
      <c r="CP1802" s="66"/>
      <c r="CQ1802" s="168"/>
      <c r="CR1802" s="168"/>
      <c r="CS1802" s="168"/>
      <c r="CT1802" s="168"/>
      <c r="CU1802" s="168"/>
      <c r="CV1802" s="168"/>
      <c r="CW1802" s="168"/>
      <c r="CX1802" s="168"/>
      <c r="CY1802" s="168"/>
      <c r="CZ1802" s="168"/>
      <c r="DA1802" s="168"/>
      <c r="DB1802" s="168"/>
      <c r="DC1802" s="168"/>
      <c r="DD1802" s="168"/>
      <c r="DE1802" s="168"/>
      <c r="DF1802" s="168"/>
      <c r="DG1802" s="168"/>
      <c r="DH1802" s="168"/>
      <c r="DI1802" s="168"/>
      <c r="DJ1802" s="168"/>
    </row>
    <row r="1803" spans="52:114" x14ac:dyDescent="0.2">
      <c r="AZ1803" s="3">
        <f ca="1">IF(ISNUMBER(BI1803),((BI1803&gt;Probe_Head!$CB$15)+COUNTIF(OFFSET(Pinlist!$T$1,Chart!BD1803,0),"*CPW*")+(OFFSET(Pinlist!$L$1,Chart!BD1803,0)="36-40")&gt;0)+0,0)</f>
        <v>0</v>
      </c>
      <c r="BA1803" s="161" t="e">
        <f t="shared" ca="1" si="252"/>
        <v>#NUM!</v>
      </c>
      <c r="BB1803" s="66" t="e">
        <f t="shared" ca="1" si="246"/>
        <v>#NUM!</v>
      </c>
      <c r="BC1803" s="66" t="e">
        <f t="shared" ca="1" si="247"/>
        <v>#NUM!</v>
      </c>
      <c r="BD1803" s="156">
        <f ca="1">IFERROR(MATCH(BE1803,OFFSET(Pinlist!$A$2,BD1802*(BA1803=BA1802),0,$BT$23,1),0)+BD1802*(BA1803=BA1802),0)</f>
        <v>0</v>
      </c>
      <c r="BE1803" s="66" t="e">
        <f t="shared" ca="1" si="248"/>
        <v>#NUM!</v>
      </c>
      <c r="BF1803" s="76">
        <f ca="1">(OFFSET(Pinlist!$E$1,BD1803,0)-$BR$18)*MirrorX</f>
        <v>0</v>
      </c>
      <c r="BG1803" s="76">
        <f ca="1">OFFSET(Pinlist!$F$1,BD1803,0)-$BS$18</f>
        <v>0</v>
      </c>
      <c r="BH1803" s="439" t="e">
        <f ca="1">IF(LEFT(BE1803,2)="RF",OFFSET(Pinlist!$D$1,Chart!BD1803,0)&amp;"_"&amp;OFFSET(Pinlist!$G$1,Chart!BD1803,0),"")</f>
        <v>#NUM!</v>
      </c>
      <c r="BI1803" s="298" t="e">
        <f ca="1">IF(LEFT(BE1803,2)="RF",OFFSET(Pinlist!$I$1,Chart!BD1803,0))</f>
        <v>#NUM!</v>
      </c>
      <c r="BJ1803" s="156">
        <f t="shared" si="253"/>
        <v>1800</v>
      </c>
      <c r="BK1803" s="598" t="b">
        <f t="array" aca="1" ref="BK1803" ca="1">IF($BV$15,MIN(SQRT((BF1803-OFFSET(BF1803,1,0,$BU$26-BJ1803))^2+(BG1803-OFFSET(BG1803,1,0,$BU$26-BJ1803))^2)))</f>
        <v>0</v>
      </c>
      <c r="BL1803" s="598" t="b">
        <f t="array" aca="1" ref="BL1803" ca="1">IF($BV$15,MIN(SQRT((BF1803-OFFSET(BF1803,-1,0,1-BJ1803))^2+(BG1803-OFFSET(BG1803,-1,0,1-BJ1803))^2)))</f>
        <v>0</v>
      </c>
      <c r="BM1803" s="225" t="e">
        <f t="shared" ca="1" si="249"/>
        <v>#N/A</v>
      </c>
      <c r="BN1803" s="225" t="e">
        <f t="shared" ca="1" si="250"/>
        <v>#N/A</v>
      </c>
      <c r="BO1803" s="53" t="b">
        <f t="shared" ca="1" si="251"/>
        <v>0</v>
      </c>
      <c r="BP1803" s="168"/>
      <c r="BQ1803" s="168"/>
      <c r="BR1803" s="168"/>
      <c r="BS1803" s="168"/>
      <c r="BT1803" s="168"/>
      <c r="BU1803" s="168"/>
      <c r="BV1803" s="168"/>
      <c r="BW1803" s="168"/>
      <c r="BX1803" s="66"/>
      <c r="BY1803" s="66"/>
      <c r="BZ1803" s="66"/>
      <c r="CA1803" s="66"/>
      <c r="CB1803" s="66"/>
      <c r="CC1803" s="66"/>
      <c r="CD1803" s="168"/>
      <c r="CE1803" s="66"/>
      <c r="CF1803" s="66"/>
      <c r="CG1803" s="66"/>
      <c r="CH1803" s="66"/>
      <c r="CI1803" s="168"/>
      <c r="CJ1803" s="617"/>
      <c r="CK1803" s="168"/>
      <c r="CL1803" s="168"/>
      <c r="CM1803" s="76"/>
      <c r="CN1803" s="76"/>
      <c r="CO1803" s="168"/>
      <c r="CP1803" s="66"/>
      <c r="CQ1803" s="168"/>
      <c r="CR1803" s="168"/>
      <c r="CS1803" s="168"/>
      <c r="CT1803" s="168"/>
      <c r="CU1803" s="168"/>
      <c r="CV1803" s="168"/>
      <c r="CW1803" s="168"/>
      <c r="CX1803" s="168"/>
      <c r="CY1803" s="168"/>
      <c r="CZ1803" s="168"/>
      <c r="DA1803" s="168"/>
      <c r="DB1803" s="168"/>
      <c r="DC1803" s="168"/>
      <c r="DD1803" s="168"/>
      <c r="DE1803" s="168"/>
      <c r="DF1803" s="168"/>
      <c r="DG1803" s="168"/>
      <c r="DH1803" s="168"/>
      <c r="DI1803" s="168"/>
      <c r="DJ1803" s="168"/>
    </row>
    <row r="1804" spans="52:114" x14ac:dyDescent="0.2">
      <c r="AZ1804" s="3">
        <f ca="1">IF(ISNUMBER(BI1804),((BI1804&gt;Probe_Head!$CB$15)+COUNTIF(OFFSET(Pinlist!$T$1,Chart!BD1804,0),"*CPW*")+(OFFSET(Pinlist!$L$1,Chart!BD1804,0)="36-40")&gt;0)+0,0)</f>
        <v>0</v>
      </c>
      <c r="BA1804" s="161" t="e">
        <f t="shared" ca="1" si="252"/>
        <v>#NUM!</v>
      </c>
      <c r="BB1804" s="66" t="e">
        <f t="shared" ca="1" si="246"/>
        <v>#NUM!</v>
      </c>
      <c r="BC1804" s="66" t="e">
        <f t="shared" ca="1" si="247"/>
        <v>#NUM!</v>
      </c>
      <c r="BD1804" s="156">
        <f ca="1">IFERROR(MATCH(BE1804,OFFSET(Pinlist!$A$2,BD1803*(BA1804=BA1803),0,$BT$23,1),0)+BD1803*(BA1804=BA1803),0)</f>
        <v>0</v>
      </c>
      <c r="BE1804" s="66" t="e">
        <f t="shared" ca="1" si="248"/>
        <v>#NUM!</v>
      </c>
      <c r="BF1804" s="76">
        <f ca="1">(OFFSET(Pinlist!$E$1,BD1804,0)-$BR$18)*MirrorX</f>
        <v>0</v>
      </c>
      <c r="BG1804" s="76">
        <f ca="1">OFFSET(Pinlist!$F$1,BD1804,0)-$BS$18</f>
        <v>0</v>
      </c>
      <c r="BH1804" s="439" t="e">
        <f ca="1">IF(LEFT(BE1804,2)="RF",OFFSET(Pinlist!$D$1,Chart!BD1804,0)&amp;"_"&amp;OFFSET(Pinlist!$G$1,Chart!BD1804,0),"")</f>
        <v>#NUM!</v>
      </c>
      <c r="BI1804" s="298" t="e">
        <f ca="1">IF(LEFT(BE1804,2)="RF",OFFSET(Pinlist!$I$1,Chart!BD1804,0))</f>
        <v>#NUM!</v>
      </c>
      <c r="BJ1804" s="156">
        <f t="shared" si="253"/>
        <v>1801</v>
      </c>
      <c r="BK1804" s="598" t="b">
        <f t="array" aca="1" ref="BK1804" ca="1">IF($BV$15,MIN(SQRT((BF1804-OFFSET(BF1804,1,0,$BU$26-BJ1804))^2+(BG1804-OFFSET(BG1804,1,0,$BU$26-BJ1804))^2)))</f>
        <v>0</v>
      </c>
      <c r="BL1804" s="598" t="b">
        <f t="array" aca="1" ref="BL1804" ca="1">IF($BV$15,MIN(SQRT((BF1804-OFFSET(BF1804,-1,0,1-BJ1804))^2+(BG1804-OFFSET(BG1804,-1,0,1-BJ1804))^2)))</f>
        <v>0</v>
      </c>
      <c r="BM1804" s="225" t="e">
        <f t="shared" ca="1" si="249"/>
        <v>#N/A</v>
      </c>
      <c r="BN1804" s="225" t="e">
        <f t="shared" ca="1" si="250"/>
        <v>#N/A</v>
      </c>
      <c r="BO1804" s="53" t="b">
        <f t="shared" ca="1" si="251"/>
        <v>0</v>
      </c>
      <c r="BP1804" s="168"/>
      <c r="BQ1804" s="168"/>
      <c r="BR1804" s="168"/>
      <c r="BS1804" s="168"/>
      <c r="BT1804" s="168"/>
      <c r="BU1804" s="168"/>
      <c r="BV1804" s="168"/>
      <c r="BW1804" s="168"/>
      <c r="BX1804" s="66"/>
      <c r="BY1804" s="66"/>
      <c r="BZ1804" s="66"/>
      <c r="CA1804" s="66"/>
      <c r="CB1804" s="66"/>
      <c r="CC1804" s="66"/>
      <c r="CD1804" s="168"/>
      <c r="CE1804" s="66"/>
      <c r="CF1804" s="66"/>
      <c r="CG1804" s="66"/>
      <c r="CH1804" s="66"/>
      <c r="CI1804" s="168"/>
      <c r="CJ1804" s="617"/>
      <c r="CK1804" s="168"/>
      <c r="CL1804" s="168"/>
      <c r="CM1804" s="76"/>
      <c r="CN1804" s="76"/>
      <c r="CO1804" s="168"/>
      <c r="CP1804" s="66"/>
      <c r="CQ1804" s="168"/>
      <c r="CR1804" s="168"/>
      <c r="CS1804" s="168"/>
      <c r="CT1804" s="168"/>
      <c r="CU1804" s="168"/>
      <c r="CV1804" s="168"/>
      <c r="CW1804" s="168"/>
      <c r="CX1804" s="168"/>
      <c r="CY1804" s="168"/>
      <c r="CZ1804" s="168"/>
      <c r="DA1804" s="168"/>
      <c r="DB1804" s="168"/>
      <c r="DC1804" s="168"/>
      <c r="DD1804" s="168"/>
      <c r="DE1804" s="168"/>
      <c r="DF1804" s="168"/>
      <c r="DG1804" s="168"/>
      <c r="DH1804" s="168"/>
      <c r="DI1804" s="168"/>
      <c r="DJ1804" s="168"/>
    </row>
    <row r="1805" spans="52:114" x14ac:dyDescent="0.2">
      <c r="AZ1805" s="3">
        <f ca="1">IF(ISNUMBER(BI1805),((BI1805&gt;Probe_Head!$CB$15)+COUNTIF(OFFSET(Pinlist!$T$1,Chart!BD1805,0),"*CPW*")+(OFFSET(Pinlist!$L$1,Chart!BD1805,0)="36-40")&gt;0)+0,0)</f>
        <v>0</v>
      </c>
      <c r="BA1805" s="161" t="e">
        <f t="shared" ca="1" si="252"/>
        <v>#NUM!</v>
      </c>
      <c r="BB1805" s="66" t="e">
        <f t="shared" ca="1" si="246"/>
        <v>#NUM!</v>
      </c>
      <c r="BC1805" s="66" t="e">
        <f t="shared" ca="1" si="247"/>
        <v>#NUM!</v>
      </c>
      <c r="BD1805" s="156">
        <f ca="1">IFERROR(MATCH(BE1805,OFFSET(Pinlist!$A$2,BD1804*(BA1805=BA1804),0,$BT$23,1),0)+BD1804*(BA1805=BA1804),0)</f>
        <v>0</v>
      </c>
      <c r="BE1805" s="66" t="e">
        <f t="shared" ca="1" si="248"/>
        <v>#NUM!</v>
      </c>
      <c r="BF1805" s="76">
        <f ca="1">(OFFSET(Pinlist!$E$1,BD1805,0)-$BR$18)*MirrorX</f>
        <v>0</v>
      </c>
      <c r="BG1805" s="76">
        <f ca="1">OFFSET(Pinlist!$F$1,BD1805,0)-$BS$18</f>
        <v>0</v>
      </c>
      <c r="BH1805" s="439" t="e">
        <f ca="1">IF(LEFT(BE1805,2)="RF",OFFSET(Pinlist!$D$1,Chart!BD1805,0)&amp;"_"&amp;OFFSET(Pinlist!$G$1,Chart!BD1805,0),"")</f>
        <v>#NUM!</v>
      </c>
      <c r="BI1805" s="298" t="e">
        <f ca="1">IF(LEFT(BE1805,2)="RF",OFFSET(Pinlist!$I$1,Chart!BD1805,0))</f>
        <v>#NUM!</v>
      </c>
      <c r="BJ1805" s="156">
        <f t="shared" si="253"/>
        <v>1802</v>
      </c>
      <c r="BK1805" s="598" t="b">
        <f t="array" aca="1" ref="BK1805" ca="1">IF($BV$15,MIN(SQRT((BF1805-OFFSET(BF1805,1,0,$BU$26-BJ1805))^2+(BG1805-OFFSET(BG1805,1,0,$BU$26-BJ1805))^2)))</f>
        <v>0</v>
      </c>
      <c r="BL1805" s="598" t="b">
        <f t="array" aca="1" ref="BL1805" ca="1">IF($BV$15,MIN(SQRT((BF1805-OFFSET(BF1805,-1,0,1-BJ1805))^2+(BG1805-OFFSET(BG1805,-1,0,1-BJ1805))^2)))</f>
        <v>0</v>
      </c>
      <c r="BM1805" s="225" t="e">
        <f t="shared" ca="1" si="249"/>
        <v>#N/A</v>
      </c>
      <c r="BN1805" s="225" t="e">
        <f t="shared" ca="1" si="250"/>
        <v>#N/A</v>
      </c>
      <c r="BO1805" s="53" t="b">
        <f t="shared" ca="1" si="251"/>
        <v>0</v>
      </c>
      <c r="BP1805" s="168"/>
      <c r="BQ1805" s="168"/>
      <c r="BR1805" s="168"/>
      <c r="BS1805" s="168"/>
      <c r="BT1805" s="168"/>
      <c r="BU1805" s="168"/>
      <c r="BV1805" s="168"/>
      <c r="BW1805" s="168"/>
      <c r="BX1805" s="66"/>
      <c r="BY1805" s="66"/>
      <c r="BZ1805" s="66"/>
      <c r="CA1805" s="66"/>
      <c r="CB1805" s="66"/>
      <c r="CC1805" s="66"/>
      <c r="CD1805" s="168"/>
      <c r="CE1805" s="66"/>
      <c r="CF1805" s="66"/>
      <c r="CG1805" s="66"/>
      <c r="CH1805" s="66"/>
      <c r="CI1805" s="168"/>
      <c r="CJ1805" s="617"/>
      <c r="CK1805" s="168"/>
      <c r="CL1805" s="168"/>
      <c r="CM1805" s="76"/>
      <c r="CN1805" s="76"/>
      <c r="CO1805" s="168"/>
      <c r="CP1805" s="66"/>
      <c r="CQ1805" s="168"/>
      <c r="CR1805" s="168"/>
      <c r="CS1805" s="168"/>
      <c r="CT1805" s="168"/>
      <c r="CU1805" s="168"/>
      <c r="CV1805" s="168"/>
      <c r="CW1805" s="168"/>
      <c r="CX1805" s="168"/>
      <c r="CY1805" s="168"/>
      <c r="CZ1805" s="168"/>
      <c r="DA1805" s="168"/>
      <c r="DB1805" s="168"/>
      <c r="DC1805" s="168"/>
      <c r="DD1805" s="168"/>
      <c r="DE1805" s="168"/>
      <c r="DF1805" s="168"/>
      <c r="DG1805" s="168"/>
      <c r="DH1805" s="168"/>
      <c r="DI1805" s="168"/>
      <c r="DJ1805" s="168"/>
    </row>
    <row r="1806" spans="52:114" x14ac:dyDescent="0.2">
      <c r="AZ1806" s="3">
        <f ca="1">IF(ISNUMBER(BI1806),((BI1806&gt;Probe_Head!$CB$15)+COUNTIF(OFFSET(Pinlist!$T$1,Chart!BD1806,0),"*CPW*")+(OFFSET(Pinlist!$L$1,Chart!BD1806,0)="36-40")&gt;0)+0,0)</f>
        <v>0</v>
      </c>
      <c r="BA1806" s="161" t="e">
        <f t="shared" ca="1" si="252"/>
        <v>#NUM!</v>
      </c>
      <c r="BB1806" s="66" t="e">
        <f t="shared" ca="1" si="246"/>
        <v>#NUM!</v>
      </c>
      <c r="BC1806" s="66" t="e">
        <f t="shared" ca="1" si="247"/>
        <v>#NUM!</v>
      </c>
      <c r="BD1806" s="156">
        <f ca="1">IFERROR(MATCH(BE1806,OFFSET(Pinlist!$A$2,BD1805*(BA1806=BA1805),0,$BT$23,1),0)+BD1805*(BA1806=BA1805),0)</f>
        <v>0</v>
      </c>
      <c r="BE1806" s="66" t="e">
        <f t="shared" ca="1" si="248"/>
        <v>#NUM!</v>
      </c>
      <c r="BF1806" s="76">
        <f ca="1">(OFFSET(Pinlist!$E$1,BD1806,0)-$BR$18)*MirrorX</f>
        <v>0</v>
      </c>
      <c r="BG1806" s="76">
        <f ca="1">OFFSET(Pinlist!$F$1,BD1806,0)-$BS$18</f>
        <v>0</v>
      </c>
      <c r="BH1806" s="439" t="e">
        <f ca="1">IF(LEFT(BE1806,2)="RF",OFFSET(Pinlist!$D$1,Chart!BD1806,0)&amp;"_"&amp;OFFSET(Pinlist!$G$1,Chart!BD1806,0),"")</f>
        <v>#NUM!</v>
      </c>
      <c r="BI1806" s="298" t="e">
        <f ca="1">IF(LEFT(BE1806,2)="RF",OFFSET(Pinlist!$I$1,Chart!BD1806,0))</f>
        <v>#NUM!</v>
      </c>
      <c r="BJ1806" s="156">
        <f t="shared" si="253"/>
        <v>1803</v>
      </c>
      <c r="BK1806" s="598" t="b">
        <f t="array" aca="1" ref="BK1806" ca="1">IF($BV$15,MIN(SQRT((BF1806-OFFSET(BF1806,1,0,$BU$26-BJ1806))^2+(BG1806-OFFSET(BG1806,1,0,$BU$26-BJ1806))^2)))</f>
        <v>0</v>
      </c>
      <c r="BL1806" s="598" t="b">
        <f t="array" aca="1" ref="BL1806" ca="1">IF($BV$15,MIN(SQRT((BF1806-OFFSET(BF1806,-1,0,1-BJ1806))^2+(BG1806-OFFSET(BG1806,-1,0,1-BJ1806))^2)))</f>
        <v>0</v>
      </c>
      <c r="BM1806" s="225" t="e">
        <f t="shared" ca="1" si="249"/>
        <v>#N/A</v>
      </c>
      <c r="BN1806" s="225" t="e">
        <f t="shared" ca="1" si="250"/>
        <v>#N/A</v>
      </c>
      <c r="BO1806" s="53" t="b">
        <f t="shared" ca="1" si="251"/>
        <v>0</v>
      </c>
      <c r="BP1806" s="168"/>
      <c r="BQ1806" s="168"/>
      <c r="BR1806" s="168"/>
      <c r="BS1806" s="168"/>
      <c r="BT1806" s="168"/>
      <c r="BU1806" s="168"/>
      <c r="BV1806" s="168"/>
      <c r="BW1806" s="168"/>
      <c r="BX1806" s="66"/>
      <c r="BY1806" s="66"/>
      <c r="BZ1806" s="66"/>
      <c r="CA1806" s="66"/>
      <c r="CB1806" s="66"/>
      <c r="CC1806" s="66"/>
      <c r="CD1806" s="168"/>
      <c r="CE1806" s="66"/>
      <c r="CF1806" s="66"/>
      <c r="CG1806" s="66"/>
      <c r="CH1806" s="66"/>
      <c r="CI1806" s="168"/>
      <c r="CJ1806" s="617"/>
      <c r="CK1806" s="168"/>
      <c r="CL1806" s="168"/>
      <c r="CM1806" s="76"/>
      <c r="CN1806" s="76"/>
      <c r="CO1806" s="168"/>
      <c r="CP1806" s="66"/>
      <c r="CQ1806" s="168"/>
      <c r="CR1806" s="168"/>
      <c r="CS1806" s="168"/>
      <c r="CT1806" s="168"/>
      <c r="CU1806" s="168"/>
      <c r="CV1806" s="168"/>
      <c r="CW1806" s="168"/>
      <c r="CX1806" s="168"/>
      <c r="CY1806" s="168"/>
      <c r="CZ1806" s="168"/>
      <c r="DA1806" s="168"/>
      <c r="DB1806" s="168"/>
      <c r="DC1806" s="168"/>
      <c r="DD1806" s="168"/>
      <c r="DE1806" s="168"/>
      <c r="DF1806" s="168"/>
      <c r="DG1806" s="168"/>
      <c r="DH1806" s="168"/>
      <c r="DI1806" s="168"/>
      <c r="DJ1806" s="168"/>
    </row>
    <row r="1807" spans="52:114" x14ac:dyDescent="0.2">
      <c r="AZ1807" s="3">
        <f ca="1">IF(ISNUMBER(BI1807),((BI1807&gt;Probe_Head!$CB$15)+COUNTIF(OFFSET(Pinlist!$T$1,Chart!BD1807,0),"*CPW*")+(OFFSET(Pinlist!$L$1,Chart!BD1807,0)="36-40")&gt;0)+0,0)</f>
        <v>0</v>
      </c>
      <c r="BA1807" s="161" t="e">
        <f t="shared" ca="1" si="252"/>
        <v>#NUM!</v>
      </c>
      <c r="BB1807" s="66" t="e">
        <f t="shared" ca="1" si="246"/>
        <v>#NUM!</v>
      </c>
      <c r="BC1807" s="66" t="e">
        <f t="shared" ca="1" si="247"/>
        <v>#NUM!</v>
      </c>
      <c r="BD1807" s="156">
        <f ca="1">IFERROR(MATCH(BE1807,OFFSET(Pinlist!$A$2,BD1806*(BA1807=BA1806),0,$BT$23,1),0)+BD1806*(BA1807=BA1806),0)</f>
        <v>0</v>
      </c>
      <c r="BE1807" s="66" t="e">
        <f t="shared" ca="1" si="248"/>
        <v>#NUM!</v>
      </c>
      <c r="BF1807" s="76">
        <f ca="1">(OFFSET(Pinlist!$E$1,BD1807,0)-$BR$18)*MirrorX</f>
        <v>0</v>
      </c>
      <c r="BG1807" s="76">
        <f ca="1">OFFSET(Pinlist!$F$1,BD1807,0)-$BS$18</f>
        <v>0</v>
      </c>
      <c r="BH1807" s="439" t="e">
        <f ca="1">IF(LEFT(BE1807,2)="RF",OFFSET(Pinlist!$D$1,Chart!BD1807,0)&amp;"_"&amp;OFFSET(Pinlist!$G$1,Chart!BD1807,0),"")</f>
        <v>#NUM!</v>
      </c>
      <c r="BI1807" s="298" t="e">
        <f ca="1">IF(LEFT(BE1807,2)="RF",OFFSET(Pinlist!$I$1,Chart!BD1807,0))</f>
        <v>#NUM!</v>
      </c>
      <c r="BJ1807" s="156">
        <f t="shared" si="253"/>
        <v>1804</v>
      </c>
      <c r="BK1807" s="598" t="b">
        <f t="array" aca="1" ref="BK1807" ca="1">IF($BV$15,MIN(SQRT((BF1807-OFFSET(BF1807,1,0,$BU$26-BJ1807))^2+(BG1807-OFFSET(BG1807,1,0,$BU$26-BJ1807))^2)))</f>
        <v>0</v>
      </c>
      <c r="BL1807" s="598" t="b">
        <f t="array" aca="1" ref="BL1807" ca="1">IF($BV$15,MIN(SQRT((BF1807-OFFSET(BF1807,-1,0,1-BJ1807))^2+(BG1807-OFFSET(BG1807,-1,0,1-BJ1807))^2)))</f>
        <v>0</v>
      </c>
      <c r="BM1807" s="225" t="e">
        <f t="shared" ca="1" si="249"/>
        <v>#N/A</v>
      </c>
      <c r="BN1807" s="225" t="e">
        <f t="shared" ca="1" si="250"/>
        <v>#N/A</v>
      </c>
      <c r="BO1807" s="53" t="b">
        <f t="shared" ca="1" si="251"/>
        <v>0</v>
      </c>
      <c r="BP1807" s="168"/>
      <c r="BQ1807" s="168"/>
      <c r="BR1807" s="168"/>
      <c r="BS1807" s="168"/>
      <c r="BT1807" s="168"/>
      <c r="BU1807" s="168"/>
      <c r="BV1807" s="168"/>
      <c r="BW1807" s="168"/>
      <c r="BX1807" s="66"/>
      <c r="BY1807" s="66"/>
      <c r="BZ1807" s="66"/>
      <c r="CA1807" s="66"/>
      <c r="CB1807" s="66"/>
      <c r="CC1807" s="66"/>
      <c r="CD1807" s="168"/>
      <c r="CE1807" s="66"/>
      <c r="CF1807" s="66"/>
      <c r="CG1807" s="66"/>
      <c r="CH1807" s="66"/>
      <c r="CI1807" s="168"/>
      <c r="CJ1807" s="617"/>
      <c r="CK1807" s="168"/>
      <c r="CL1807" s="168"/>
      <c r="CM1807" s="76"/>
      <c r="CN1807" s="76"/>
      <c r="CO1807" s="168"/>
      <c r="CP1807" s="66"/>
      <c r="CQ1807" s="168"/>
      <c r="CR1807" s="168"/>
      <c r="CS1807" s="168"/>
      <c r="CT1807" s="168"/>
      <c r="CU1807" s="168"/>
      <c r="CV1807" s="168"/>
      <c r="CW1807" s="168"/>
      <c r="CX1807" s="168"/>
      <c r="CY1807" s="168"/>
      <c r="CZ1807" s="168"/>
      <c r="DA1807" s="168"/>
      <c r="DB1807" s="168"/>
      <c r="DC1807" s="168"/>
      <c r="DD1807" s="168"/>
      <c r="DE1807" s="168"/>
      <c r="DF1807" s="168"/>
      <c r="DG1807" s="168"/>
      <c r="DH1807" s="168"/>
      <c r="DI1807" s="168"/>
      <c r="DJ1807" s="168"/>
    </row>
    <row r="1808" spans="52:114" x14ac:dyDescent="0.2">
      <c r="AZ1808" s="3">
        <f ca="1">IF(ISNUMBER(BI1808),((BI1808&gt;Probe_Head!$CB$15)+COUNTIF(OFFSET(Pinlist!$T$1,Chart!BD1808,0),"*CPW*")+(OFFSET(Pinlist!$L$1,Chart!BD1808,0)="36-40")&gt;0)+0,0)</f>
        <v>0</v>
      </c>
      <c r="BA1808" s="161" t="e">
        <f t="shared" ca="1" si="252"/>
        <v>#NUM!</v>
      </c>
      <c r="BB1808" s="66" t="e">
        <f t="shared" ca="1" si="246"/>
        <v>#NUM!</v>
      </c>
      <c r="BC1808" s="66" t="e">
        <f t="shared" ca="1" si="247"/>
        <v>#NUM!</v>
      </c>
      <c r="BD1808" s="156">
        <f ca="1">IFERROR(MATCH(BE1808,OFFSET(Pinlist!$A$2,BD1807*(BA1808=BA1807),0,$BT$23,1),0)+BD1807*(BA1808=BA1807),0)</f>
        <v>0</v>
      </c>
      <c r="BE1808" s="66" t="e">
        <f t="shared" ca="1" si="248"/>
        <v>#NUM!</v>
      </c>
      <c r="BF1808" s="76">
        <f ca="1">(OFFSET(Pinlist!$E$1,BD1808,0)-$BR$18)*MirrorX</f>
        <v>0</v>
      </c>
      <c r="BG1808" s="76">
        <f ca="1">OFFSET(Pinlist!$F$1,BD1808,0)-$BS$18</f>
        <v>0</v>
      </c>
      <c r="BH1808" s="439" t="e">
        <f ca="1">IF(LEFT(BE1808,2)="RF",OFFSET(Pinlist!$D$1,Chart!BD1808,0)&amp;"_"&amp;OFFSET(Pinlist!$G$1,Chart!BD1808,0),"")</f>
        <v>#NUM!</v>
      </c>
      <c r="BI1808" s="298" t="e">
        <f ca="1">IF(LEFT(BE1808,2)="RF",OFFSET(Pinlist!$I$1,Chart!BD1808,0))</f>
        <v>#NUM!</v>
      </c>
      <c r="BJ1808" s="156">
        <f t="shared" si="253"/>
        <v>1805</v>
      </c>
      <c r="BK1808" s="598" t="b">
        <f t="array" aca="1" ref="BK1808" ca="1">IF($BV$15,MIN(SQRT((BF1808-OFFSET(BF1808,1,0,$BU$26-BJ1808))^2+(BG1808-OFFSET(BG1808,1,0,$BU$26-BJ1808))^2)))</f>
        <v>0</v>
      </c>
      <c r="BL1808" s="598" t="b">
        <f t="array" aca="1" ref="BL1808" ca="1">IF($BV$15,MIN(SQRT((BF1808-OFFSET(BF1808,-1,0,1-BJ1808))^2+(BG1808-OFFSET(BG1808,-1,0,1-BJ1808))^2)))</f>
        <v>0</v>
      </c>
      <c r="BM1808" s="225" t="e">
        <f t="shared" ca="1" si="249"/>
        <v>#N/A</v>
      </c>
      <c r="BN1808" s="225" t="e">
        <f t="shared" ca="1" si="250"/>
        <v>#N/A</v>
      </c>
      <c r="BO1808" s="53" t="b">
        <f t="shared" ca="1" si="251"/>
        <v>0</v>
      </c>
      <c r="BP1808" s="168"/>
      <c r="BQ1808" s="168"/>
      <c r="BR1808" s="168"/>
      <c r="BS1808" s="168"/>
      <c r="BT1808" s="168"/>
      <c r="BU1808" s="168"/>
      <c r="BV1808" s="168"/>
      <c r="BW1808" s="168"/>
      <c r="BX1808" s="66"/>
      <c r="BY1808" s="66"/>
      <c r="BZ1808" s="66"/>
      <c r="CA1808" s="66"/>
      <c r="CB1808" s="66"/>
      <c r="CC1808" s="66"/>
      <c r="CD1808" s="168"/>
      <c r="CE1808" s="66"/>
      <c r="CF1808" s="66"/>
      <c r="CG1808" s="66"/>
      <c r="CH1808" s="66"/>
      <c r="CI1808" s="168"/>
      <c r="CJ1808" s="617"/>
      <c r="CK1808" s="168"/>
      <c r="CL1808" s="168"/>
      <c r="CM1808" s="76"/>
      <c r="CN1808" s="76"/>
      <c r="CO1808" s="168"/>
      <c r="CP1808" s="66"/>
      <c r="CQ1808" s="168"/>
      <c r="CR1808" s="168"/>
      <c r="CS1808" s="168"/>
      <c r="CT1808" s="168"/>
      <c r="CU1808" s="168"/>
      <c r="CV1808" s="168"/>
      <c r="CW1808" s="168"/>
      <c r="CX1808" s="168"/>
      <c r="CY1808" s="168"/>
      <c r="CZ1808" s="168"/>
      <c r="DA1808" s="168"/>
      <c r="DB1808" s="168"/>
      <c r="DC1808" s="168"/>
      <c r="DD1808" s="168"/>
      <c r="DE1808" s="168"/>
      <c r="DF1808" s="168"/>
      <c r="DG1808" s="168"/>
      <c r="DH1808" s="168"/>
      <c r="DI1808" s="168"/>
      <c r="DJ1808" s="168"/>
    </row>
    <row r="1809" spans="52:114" x14ac:dyDescent="0.2">
      <c r="AZ1809" s="3">
        <f ca="1">IF(ISNUMBER(BI1809),((BI1809&gt;Probe_Head!$CB$15)+COUNTIF(OFFSET(Pinlist!$T$1,Chart!BD1809,0),"*CPW*")+(OFFSET(Pinlist!$L$1,Chart!BD1809,0)="36-40")&gt;0)+0,0)</f>
        <v>0</v>
      </c>
      <c r="BA1809" s="161" t="e">
        <f t="shared" ca="1" si="252"/>
        <v>#NUM!</v>
      </c>
      <c r="BB1809" s="66" t="e">
        <f t="shared" ca="1" si="246"/>
        <v>#NUM!</v>
      </c>
      <c r="BC1809" s="66" t="e">
        <f t="shared" ca="1" si="247"/>
        <v>#NUM!</v>
      </c>
      <c r="BD1809" s="156">
        <f ca="1">IFERROR(MATCH(BE1809,OFFSET(Pinlist!$A$2,BD1808*(BA1809=BA1808),0,$BT$23,1),0)+BD1808*(BA1809=BA1808),0)</f>
        <v>0</v>
      </c>
      <c r="BE1809" s="66" t="e">
        <f t="shared" ca="1" si="248"/>
        <v>#NUM!</v>
      </c>
      <c r="BF1809" s="76">
        <f ca="1">(OFFSET(Pinlist!$E$1,BD1809,0)-$BR$18)*MirrorX</f>
        <v>0</v>
      </c>
      <c r="BG1809" s="76">
        <f ca="1">OFFSET(Pinlist!$F$1,BD1809,0)-$BS$18</f>
        <v>0</v>
      </c>
      <c r="BH1809" s="439" t="e">
        <f ca="1">IF(LEFT(BE1809,2)="RF",OFFSET(Pinlist!$D$1,Chart!BD1809,0)&amp;"_"&amp;OFFSET(Pinlist!$G$1,Chart!BD1809,0),"")</f>
        <v>#NUM!</v>
      </c>
      <c r="BI1809" s="298" t="e">
        <f ca="1">IF(LEFT(BE1809,2)="RF",OFFSET(Pinlist!$I$1,Chart!BD1809,0))</f>
        <v>#NUM!</v>
      </c>
      <c r="BJ1809" s="156">
        <f t="shared" si="253"/>
        <v>1806</v>
      </c>
      <c r="BK1809" s="598" t="b">
        <f t="array" aca="1" ref="BK1809" ca="1">IF($BV$15,MIN(SQRT((BF1809-OFFSET(BF1809,1,0,$BU$26-BJ1809))^2+(BG1809-OFFSET(BG1809,1,0,$BU$26-BJ1809))^2)))</f>
        <v>0</v>
      </c>
      <c r="BL1809" s="598" t="b">
        <f t="array" aca="1" ref="BL1809" ca="1">IF($BV$15,MIN(SQRT((BF1809-OFFSET(BF1809,-1,0,1-BJ1809))^2+(BG1809-OFFSET(BG1809,-1,0,1-BJ1809))^2)))</f>
        <v>0</v>
      </c>
      <c r="BM1809" s="225" t="e">
        <f t="shared" ca="1" si="249"/>
        <v>#N/A</v>
      </c>
      <c r="BN1809" s="225" t="e">
        <f t="shared" ca="1" si="250"/>
        <v>#N/A</v>
      </c>
      <c r="BO1809" s="53" t="b">
        <f t="shared" ca="1" si="251"/>
        <v>0</v>
      </c>
      <c r="BP1809" s="168"/>
      <c r="BQ1809" s="168"/>
      <c r="BR1809" s="168"/>
      <c r="BS1809" s="168"/>
      <c r="BT1809" s="168"/>
      <c r="BU1809" s="168"/>
      <c r="BV1809" s="168"/>
      <c r="BW1809" s="168"/>
      <c r="BX1809" s="66"/>
      <c r="BY1809" s="66"/>
      <c r="BZ1809" s="66"/>
      <c r="CA1809" s="66"/>
      <c r="CB1809" s="66"/>
      <c r="CC1809" s="66"/>
      <c r="CD1809" s="168"/>
      <c r="CE1809" s="66"/>
      <c r="CF1809" s="66"/>
      <c r="CG1809" s="66"/>
      <c r="CH1809" s="66"/>
      <c r="CI1809" s="168"/>
      <c r="CJ1809" s="617"/>
      <c r="CK1809" s="168"/>
      <c r="CL1809" s="168"/>
      <c r="CM1809" s="76"/>
      <c r="CN1809" s="76"/>
      <c r="CO1809" s="168"/>
      <c r="CP1809" s="66"/>
      <c r="CQ1809" s="168"/>
      <c r="CR1809" s="168"/>
      <c r="CS1809" s="168"/>
      <c r="CT1809" s="168"/>
      <c r="CU1809" s="168"/>
      <c r="CV1809" s="168"/>
      <c r="CW1809" s="168"/>
      <c r="CX1809" s="168"/>
      <c r="CY1809" s="168"/>
      <c r="CZ1809" s="168"/>
      <c r="DA1809" s="168"/>
      <c r="DB1809" s="168"/>
      <c r="DC1809" s="168"/>
      <c r="DD1809" s="168"/>
      <c r="DE1809" s="168"/>
      <c r="DF1809" s="168"/>
      <c r="DG1809" s="168"/>
      <c r="DH1809" s="168"/>
      <c r="DI1809" s="168"/>
      <c r="DJ1809" s="168"/>
    </row>
    <row r="1810" spans="52:114" x14ac:dyDescent="0.2">
      <c r="AZ1810" s="3">
        <f ca="1">IF(ISNUMBER(BI1810),((BI1810&gt;Probe_Head!$CB$15)+COUNTIF(OFFSET(Pinlist!$T$1,Chart!BD1810,0),"*CPW*")+(OFFSET(Pinlist!$L$1,Chart!BD1810,0)="36-40")&gt;0)+0,0)</f>
        <v>0</v>
      </c>
      <c r="BA1810" s="161" t="e">
        <f t="shared" ca="1" si="252"/>
        <v>#NUM!</v>
      </c>
      <c r="BB1810" s="66" t="e">
        <f t="shared" ca="1" si="246"/>
        <v>#NUM!</v>
      </c>
      <c r="BC1810" s="66" t="e">
        <f t="shared" ca="1" si="247"/>
        <v>#NUM!</v>
      </c>
      <c r="BD1810" s="156">
        <f ca="1">IFERROR(MATCH(BE1810,OFFSET(Pinlist!$A$2,BD1809*(BA1810=BA1809),0,$BT$23,1),0)+BD1809*(BA1810=BA1809),0)</f>
        <v>0</v>
      </c>
      <c r="BE1810" s="66" t="e">
        <f t="shared" ca="1" si="248"/>
        <v>#NUM!</v>
      </c>
      <c r="BF1810" s="76">
        <f ca="1">(OFFSET(Pinlist!$E$1,BD1810,0)-$BR$18)*MirrorX</f>
        <v>0</v>
      </c>
      <c r="BG1810" s="76">
        <f ca="1">OFFSET(Pinlist!$F$1,BD1810,0)-$BS$18</f>
        <v>0</v>
      </c>
      <c r="BH1810" s="439" t="e">
        <f ca="1">IF(LEFT(BE1810,2)="RF",OFFSET(Pinlist!$D$1,Chart!BD1810,0)&amp;"_"&amp;OFFSET(Pinlist!$G$1,Chart!BD1810,0),"")</f>
        <v>#NUM!</v>
      </c>
      <c r="BI1810" s="298" t="e">
        <f ca="1">IF(LEFT(BE1810,2)="RF",OFFSET(Pinlist!$I$1,Chart!BD1810,0))</f>
        <v>#NUM!</v>
      </c>
      <c r="BJ1810" s="156">
        <f t="shared" si="253"/>
        <v>1807</v>
      </c>
      <c r="BK1810" s="598" t="b">
        <f t="array" aca="1" ref="BK1810" ca="1">IF($BV$15,MIN(SQRT((BF1810-OFFSET(BF1810,1,0,$BU$26-BJ1810))^2+(BG1810-OFFSET(BG1810,1,0,$BU$26-BJ1810))^2)))</f>
        <v>0</v>
      </c>
      <c r="BL1810" s="598" t="b">
        <f t="array" aca="1" ref="BL1810" ca="1">IF($BV$15,MIN(SQRT((BF1810-OFFSET(BF1810,-1,0,1-BJ1810))^2+(BG1810-OFFSET(BG1810,-1,0,1-BJ1810))^2)))</f>
        <v>0</v>
      </c>
      <c r="BM1810" s="225" t="e">
        <f t="shared" ca="1" si="249"/>
        <v>#N/A</v>
      </c>
      <c r="BN1810" s="225" t="e">
        <f t="shared" ca="1" si="250"/>
        <v>#N/A</v>
      </c>
      <c r="BO1810" s="53" t="b">
        <f t="shared" ca="1" si="251"/>
        <v>0</v>
      </c>
      <c r="BP1810" s="168"/>
      <c r="BQ1810" s="168"/>
      <c r="BR1810" s="168"/>
      <c r="BS1810" s="168"/>
      <c r="BT1810" s="168"/>
      <c r="BU1810" s="168"/>
      <c r="BV1810" s="168"/>
      <c r="BW1810" s="168"/>
      <c r="BX1810" s="66"/>
      <c r="BY1810" s="66"/>
      <c r="BZ1810" s="66"/>
      <c r="CA1810" s="66"/>
      <c r="CB1810" s="66"/>
      <c r="CC1810" s="66"/>
      <c r="CD1810" s="168"/>
      <c r="CE1810" s="66"/>
      <c r="CF1810" s="66"/>
      <c r="CG1810" s="66"/>
      <c r="CH1810" s="66"/>
      <c r="CI1810" s="168"/>
      <c r="CJ1810" s="617"/>
      <c r="CK1810" s="168"/>
      <c r="CL1810" s="168"/>
      <c r="CM1810" s="76"/>
      <c r="CN1810" s="76"/>
      <c r="CO1810" s="168"/>
      <c r="CP1810" s="66"/>
      <c r="CQ1810" s="168"/>
      <c r="CR1810" s="168"/>
      <c r="CS1810" s="168"/>
      <c r="CT1810" s="168"/>
      <c r="CU1810" s="168"/>
      <c r="CV1810" s="168"/>
      <c r="CW1810" s="168"/>
      <c r="CX1810" s="168"/>
      <c r="CY1810" s="168"/>
      <c r="CZ1810" s="168"/>
      <c r="DA1810" s="168"/>
      <c r="DB1810" s="168"/>
      <c r="DC1810" s="168"/>
      <c r="DD1810" s="168"/>
      <c r="DE1810" s="168"/>
      <c r="DF1810" s="168"/>
      <c r="DG1810" s="168"/>
      <c r="DH1810" s="168"/>
      <c r="DI1810" s="168"/>
      <c r="DJ1810" s="168"/>
    </row>
    <row r="1811" spans="52:114" x14ac:dyDescent="0.2">
      <c r="AZ1811" s="3">
        <f ca="1">IF(ISNUMBER(BI1811),((BI1811&gt;Probe_Head!$CB$15)+COUNTIF(OFFSET(Pinlist!$T$1,Chart!BD1811,0),"*CPW*")+(OFFSET(Pinlist!$L$1,Chart!BD1811,0)="36-40")&gt;0)+0,0)</f>
        <v>0</v>
      </c>
      <c r="BA1811" s="161" t="e">
        <f t="shared" ca="1" si="252"/>
        <v>#NUM!</v>
      </c>
      <c r="BB1811" s="66" t="e">
        <f t="shared" ca="1" si="246"/>
        <v>#NUM!</v>
      </c>
      <c r="BC1811" s="66" t="e">
        <f t="shared" ca="1" si="247"/>
        <v>#NUM!</v>
      </c>
      <c r="BD1811" s="156">
        <f ca="1">IFERROR(MATCH(BE1811,OFFSET(Pinlist!$A$2,BD1810*(BA1811=BA1810),0,$BT$23,1),0)+BD1810*(BA1811=BA1810),0)</f>
        <v>0</v>
      </c>
      <c r="BE1811" s="66" t="e">
        <f t="shared" ca="1" si="248"/>
        <v>#NUM!</v>
      </c>
      <c r="BF1811" s="76">
        <f ca="1">(OFFSET(Pinlist!$E$1,BD1811,0)-$BR$18)*MirrorX</f>
        <v>0</v>
      </c>
      <c r="BG1811" s="76">
        <f ca="1">OFFSET(Pinlist!$F$1,BD1811,0)-$BS$18</f>
        <v>0</v>
      </c>
      <c r="BH1811" s="439" t="e">
        <f ca="1">IF(LEFT(BE1811,2)="RF",OFFSET(Pinlist!$D$1,Chart!BD1811,0)&amp;"_"&amp;OFFSET(Pinlist!$G$1,Chart!BD1811,0),"")</f>
        <v>#NUM!</v>
      </c>
      <c r="BI1811" s="298" t="e">
        <f ca="1">IF(LEFT(BE1811,2)="RF",OFFSET(Pinlist!$I$1,Chart!BD1811,0))</f>
        <v>#NUM!</v>
      </c>
      <c r="BJ1811" s="156">
        <f t="shared" si="253"/>
        <v>1808</v>
      </c>
      <c r="BK1811" s="598" t="b">
        <f t="array" aca="1" ref="BK1811" ca="1">IF($BV$15,MIN(SQRT((BF1811-OFFSET(BF1811,1,0,$BU$26-BJ1811))^2+(BG1811-OFFSET(BG1811,1,0,$BU$26-BJ1811))^2)))</f>
        <v>0</v>
      </c>
      <c r="BL1811" s="598" t="b">
        <f t="array" aca="1" ref="BL1811" ca="1">IF($BV$15,MIN(SQRT((BF1811-OFFSET(BF1811,-1,0,1-BJ1811))^2+(BG1811-OFFSET(BG1811,-1,0,1-BJ1811))^2)))</f>
        <v>0</v>
      </c>
      <c r="BM1811" s="225" t="e">
        <f t="shared" ca="1" si="249"/>
        <v>#N/A</v>
      </c>
      <c r="BN1811" s="225" t="e">
        <f t="shared" ca="1" si="250"/>
        <v>#N/A</v>
      </c>
      <c r="BO1811" s="53" t="b">
        <f t="shared" ca="1" si="251"/>
        <v>0</v>
      </c>
      <c r="BP1811" s="168"/>
      <c r="BQ1811" s="168"/>
      <c r="BR1811" s="168"/>
      <c r="BS1811" s="168"/>
      <c r="BT1811" s="168"/>
      <c r="BU1811" s="168"/>
      <c r="BV1811" s="168"/>
      <c r="BW1811" s="168"/>
      <c r="BX1811" s="66"/>
      <c r="BY1811" s="66"/>
      <c r="BZ1811" s="66"/>
      <c r="CA1811" s="66"/>
      <c r="CB1811" s="66"/>
      <c r="CC1811" s="66"/>
      <c r="CD1811" s="168"/>
      <c r="CE1811" s="66"/>
      <c r="CF1811" s="66"/>
      <c r="CG1811" s="66"/>
      <c r="CH1811" s="66"/>
      <c r="CI1811" s="168"/>
      <c r="CJ1811" s="617"/>
      <c r="CK1811" s="168"/>
      <c r="CL1811" s="168"/>
      <c r="CM1811" s="76"/>
      <c r="CN1811" s="76"/>
      <c r="CO1811" s="168"/>
      <c r="CP1811" s="66"/>
      <c r="CQ1811" s="168"/>
      <c r="CR1811" s="168"/>
      <c r="CS1811" s="168"/>
      <c r="CT1811" s="168"/>
      <c r="CU1811" s="168"/>
      <c r="CV1811" s="168"/>
      <c r="CW1811" s="168"/>
      <c r="CX1811" s="168"/>
      <c r="CY1811" s="168"/>
      <c r="CZ1811" s="168"/>
      <c r="DA1811" s="168"/>
      <c r="DB1811" s="168"/>
      <c r="DC1811" s="168"/>
      <c r="DD1811" s="168"/>
      <c r="DE1811" s="168"/>
      <c r="DF1811" s="168"/>
      <c r="DG1811" s="168"/>
      <c r="DH1811" s="168"/>
      <c r="DI1811" s="168"/>
      <c r="DJ1811" s="168"/>
    </row>
    <row r="1812" spans="52:114" x14ac:dyDescent="0.2">
      <c r="AZ1812" s="3">
        <f ca="1">IF(ISNUMBER(BI1812),((BI1812&gt;Probe_Head!$CB$15)+COUNTIF(OFFSET(Pinlist!$T$1,Chart!BD1812,0),"*CPW*")+(OFFSET(Pinlist!$L$1,Chart!BD1812,0)="36-40")&gt;0)+0,0)</f>
        <v>0</v>
      </c>
      <c r="BA1812" s="161" t="e">
        <f t="shared" ca="1" si="252"/>
        <v>#NUM!</v>
      </c>
      <c r="BB1812" s="66" t="e">
        <f t="shared" ca="1" si="246"/>
        <v>#NUM!</v>
      </c>
      <c r="BC1812" s="66" t="e">
        <f t="shared" ca="1" si="247"/>
        <v>#NUM!</v>
      </c>
      <c r="BD1812" s="156">
        <f ca="1">IFERROR(MATCH(BE1812,OFFSET(Pinlist!$A$2,BD1811*(BA1812=BA1811),0,$BT$23,1),0)+BD1811*(BA1812=BA1811),0)</f>
        <v>0</v>
      </c>
      <c r="BE1812" s="66" t="e">
        <f t="shared" ca="1" si="248"/>
        <v>#NUM!</v>
      </c>
      <c r="BF1812" s="76">
        <f ca="1">(OFFSET(Pinlist!$E$1,BD1812,0)-$BR$18)*MirrorX</f>
        <v>0</v>
      </c>
      <c r="BG1812" s="76">
        <f ca="1">OFFSET(Pinlist!$F$1,BD1812,0)-$BS$18</f>
        <v>0</v>
      </c>
      <c r="BH1812" s="439" t="e">
        <f ca="1">IF(LEFT(BE1812,2)="RF",OFFSET(Pinlist!$D$1,Chart!BD1812,0)&amp;"_"&amp;OFFSET(Pinlist!$G$1,Chart!BD1812,0),"")</f>
        <v>#NUM!</v>
      </c>
      <c r="BI1812" s="298" t="e">
        <f ca="1">IF(LEFT(BE1812,2)="RF",OFFSET(Pinlist!$I$1,Chart!BD1812,0))</f>
        <v>#NUM!</v>
      </c>
      <c r="BJ1812" s="156">
        <f t="shared" si="253"/>
        <v>1809</v>
      </c>
      <c r="BK1812" s="598" t="b">
        <f t="array" aca="1" ref="BK1812" ca="1">IF($BV$15,MIN(SQRT((BF1812-OFFSET(BF1812,1,0,$BU$26-BJ1812))^2+(BG1812-OFFSET(BG1812,1,0,$BU$26-BJ1812))^2)))</f>
        <v>0</v>
      </c>
      <c r="BL1812" s="598" t="b">
        <f t="array" aca="1" ref="BL1812" ca="1">IF($BV$15,MIN(SQRT((BF1812-OFFSET(BF1812,-1,0,1-BJ1812))^2+(BG1812-OFFSET(BG1812,-1,0,1-BJ1812))^2)))</f>
        <v>0</v>
      </c>
      <c r="BM1812" s="225" t="e">
        <f t="shared" ca="1" si="249"/>
        <v>#N/A</v>
      </c>
      <c r="BN1812" s="225" t="e">
        <f t="shared" ca="1" si="250"/>
        <v>#N/A</v>
      </c>
      <c r="BO1812" s="53" t="b">
        <f t="shared" ca="1" si="251"/>
        <v>0</v>
      </c>
      <c r="BP1812" s="168"/>
      <c r="BQ1812" s="168"/>
      <c r="BR1812" s="168"/>
      <c r="BS1812" s="168"/>
      <c r="BT1812" s="168"/>
      <c r="BU1812" s="168"/>
      <c r="BV1812" s="168"/>
      <c r="BW1812" s="168"/>
      <c r="BX1812" s="66"/>
      <c r="BY1812" s="66"/>
      <c r="BZ1812" s="66"/>
      <c r="CA1812" s="66"/>
      <c r="CB1812" s="66"/>
      <c r="CC1812" s="66"/>
      <c r="CD1812" s="168"/>
      <c r="CE1812" s="66"/>
      <c r="CF1812" s="66"/>
      <c r="CG1812" s="66"/>
      <c r="CH1812" s="66"/>
      <c r="CI1812" s="168"/>
      <c r="CJ1812" s="617"/>
      <c r="CK1812" s="168"/>
      <c r="CL1812" s="168"/>
      <c r="CM1812" s="76"/>
      <c r="CN1812" s="76"/>
      <c r="CO1812" s="168"/>
      <c r="CP1812" s="66"/>
      <c r="CQ1812" s="168"/>
      <c r="CR1812" s="168"/>
      <c r="CS1812" s="168"/>
      <c r="CT1812" s="168"/>
      <c r="CU1812" s="168"/>
      <c r="CV1812" s="168"/>
      <c r="CW1812" s="168"/>
      <c r="CX1812" s="168"/>
      <c r="CY1812" s="168"/>
      <c r="CZ1812" s="168"/>
      <c r="DA1812" s="168"/>
      <c r="DB1812" s="168"/>
      <c r="DC1812" s="168"/>
      <c r="DD1812" s="168"/>
      <c r="DE1812" s="168"/>
      <c r="DF1812" s="168"/>
      <c r="DG1812" s="168"/>
      <c r="DH1812" s="168"/>
      <c r="DI1812" s="168"/>
      <c r="DJ1812" s="168"/>
    </row>
    <row r="1813" spans="52:114" x14ac:dyDescent="0.2">
      <c r="AZ1813" s="3">
        <f ca="1">IF(ISNUMBER(BI1813),((BI1813&gt;Probe_Head!$CB$15)+COUNTIF(OFFSET(Pinlist!$T$1,Chart!BD1813,0),"*CPW*")+(OFFSET(Pinlist!$L$1,Chart!BD1813,0)="36-40")&gt;0)+0,0)</f>
        <v>0</v>
      </c>
      <c r="BA1813" s="161" t="e">
        <f t="shared" ca="1" si="252"/>
        <v>#NUM!</v>
      </c>
      <c r="BB1813" s="66" t="e">
        <f t="shared" ca="1" si="246"/>
        <v>#NUM!</v>
      </c>
      <c r="BC1813" s="66" t="e">
        <f t="shared" ca="1" si="247"/>
        <v>#NUM!</v>
      </c>
      <c r="BD1813" s="156">
        <f ca="1">IFERROR(MATCH(BE1813,OFFSET(Pinlist!$A$2,BD1812*(BA1813=BA1812),0,$BT$23,1),0)+BD1812*(BA1813=BA1812),0)</f>
        <v>0</v>
      </c>
      <c r="BE1813" s="66" t="e">
        <f t="shared" ca="1" si="248"/>
        <v>#NUM!</v>
      </c>
      <c r="BF1813" s="76">
        <f ca="1">(OFFSET(Pinlist!$E$1,BD1813,0)-$BR$18)*MirrorX</f>
        <v>0</v>
      </c>
      <c r="BG1813" s="76">
        <f ca="1">OFFSET(Pinlist!$F$1,BD1813,0)-$BS$18</f>
        <v>0</v>
      </c>
      <c r="BH1813" s="439" t="e">
        <f ca="1">IF(LEFT(BE1813,2)="RF",OFFSET(Pinlist!$D$1,Chart!BD1813,0)&amp;"_"&amp;OFFSET(Pinlist!$G$1,Chart!BD1813,0),"")</f>
        <v>#NUM!</v>
      </c>
      <c r="BI1813" s="298" t="e">
        <f ca="1">IF(LEFT(BE1813,2)="RF",OFFSET(Pinlist!$I$1,Chart!BD1813,0))</f>
        <v>#NUM!</v>
      </c>
      <c r="BJ1813" s="156">
        <f t="shared" si="253"/>
        <v>1810</v>
      </c>
      <c r="BK1813" s="598" t="b">
        <f t="array" aca="1" ref="BK1813" ca="1">IF($BV$15,MIN(SQRT((BF1813-OFFSET(BF1813,1,0,$BU$26-BJ1813))^2+(BG1813-OFFSET(BG1813,1,0,$BU$26-BJ1813))^2)))</f>
        <v>0</v>
      </c>
      <c r="BL1813" s="598" t="b">
        <f t="array" aca="1" ref="BL1813" ca="1">IF($BV$15,MIN(SQRT((BF1813-OFFSET(BF1813,-1,0,1-BJ1813))^2+(BG1813-OFFSET(BG1813,-1,0,1-BJ1813))^2)))</f>
        <v>0</v>
      </c>
      <c r="BM1813" s="225" t="e">
        <f t="shared" ca="1" si="249"/>
        <v>#N/A</v>
      </c>
      <c r="BN1813" s="225" t="e">
        <f t="shared" ca="1" si="250"/>
        <v>#N/A</v>
      </c>
      <c r="BO1813" s="53" t="b">
        <f t="shared" ca="1" si="251"/>
        <v>0</v>
      </c>
      <c r="BP1813" s="168"/>
      <c r="BQ1813" s="168"/>
      <c r="BR1813" s="168"/>
      <c r="BS1813" s="168"/>
      <c r="BT1813" s="168"/>
      <c r="BU1813" s="168"/>
      <c r="BV1813" s="168"/>
      <c r="BW1813" s="168"/>
      <c r="BX1813" s="66"/>
      <c r="BY1813" s="66"/>
      <c r="BZ1813" s="66"/>
      <c r="CA1813" s="66"/>
      <c r="CB1813" s="66"/>
      <c r="CC1813" s="66"/>
      <c r="CD1813" s="168"/>
      <c r="CE1813" s="66"/>
      <c r="CF1813" s="66"/>
      <c r="CG1813" s="66"/>
      <c r="CH1813" s="66"/>
      <c r="CI1813" s="168"/>
      <c r="CJ1813" s="617"/>
      <c r="CK1813" s="168"/>
      <c r="CL1813" s="168"/>
      <c r="CM1813" s="76"/>
      <c r="CN1813" s="76"/>
      <c r="CO1813" s="168"/>
      <c r="CP1813" s="66"/>
      <c r="CQ1813" s="168"/>
      <c r="CR1813" s="168"/>
      <c r="CS1813" s="168"/>
      <c r="CT1813" s="168"/>
      <c r="CU1813" s="168"/>
      <c r="CV1813" s="168"/>
      <c r="CW1813" s="168"/>
      <c r="CX1813" s="168"/>
      <c r="CY1813" s="168"/>
      <c r="CZ1813" s="168"/>
      <c r="DA1813" s="168"/>
      <c r="DB1813" s="168"/>
      <c r="DC1813" s="168"/>
      <c r="DD1813" s="168"/>
      <c r="DE1813" s="168"/>
      <c r="DF1813" s="168"/>
      <c r="DG1813" s="168"/>
      <c r="DH1813" s="168"/>
      <c r="DI1813" s="168"/>
      <c r="DJ1813" s="168"/>
    </row>
    <row r="1814" spans="52:114" x14ac:dyDescent="0.2">
      <c r="AZ1814" s="3">
        <f ca="1">IF(ISNUMBER(BI1814),((BI1814&gt;Probe_Head!$CB$15)+COUNTIF(OFFSET(Pinlist!$T$1,Chart!BD1814,0),"*CPW*")+(OFFSET(Pinlist!$L$1,Chart!BD1814,0)="36-40")&gt;0)+0,0)</f>
        <v>0</v>
      </c>
      <c r="BA1814" s="161" t="e">
        <f t="shared" ca="1" si="252"/>
        <v>#NUM!</v>
      </c>
      <c r="BB1814" s="66" t="e">
        <f t="shared" ca="1" si="246"/>
        <v>#NUM!</v>
      </c>
      <c r="BC1814" s="66" t="e">
        <f t="shared" ca="1" si="247"/>
        <v>#NUM!</v>
      </c>
      <c r="BD1814" s="156">
        <f ca="1">IFERROR(MATCH(BE1814,OFFSET(Pinlist!$A$2,BD1813*(BA1814=BA1813),0,$BT$23,1),0)+BD1813*(BA1814=BA1813),0)</f>
        <v>0</v>
      </c>
      <c r="BE1814" s="66" t="e">
        <f t="shared" ca="1" si="248"/>
        <v>#NUM!</v>
      </c>
      <c r="BF1814" s="76">
        <f ca="1">(OFFSET(Pinlist!$E$1,BD1814,0)-$BR$18)*MirrorX</f>
        <v>0</v>
      </c>
      <c r="BG1814" s="76">
        <f ca="1">OFFSET(Pinlist!$F$1,BD1814,0)-$BS$18</f>
        <v>0</v>
      </c>
      <c r="BH1814" s="439" t="e">
        <f ca="1">IF(LEFT(BE1814,2)="RF",OFFSET(Pinlist!$D$1,Chart!BD1814,0)&amp;"_"&amp;OFFSET(Pinlist!$G$1,Chart!BD1814,0),"")</f>
        <v>#NUM!</v>
      </c>
      <c r="BI1814" s="298" t="e">
        <f ca="1">IF(LEFT(BE1814,2)="RF",OFFSET(Pinlist!$I$1,Chart!BD1814,0))</f>
        <v>#NUM!</v>
      </c>
      <c r="BJ1814" s="156">
        <f t="shared" si="253"/>
        <v>1811</v>
      </c>
      <c r="BK1814" s="598" t="b">
        <f t="array" aca="1" ref="BK1814" ca="1">IF($BV$15,MIN(SQRT((BF1814-OFFSET(BF1814,1,0,$BU$26-BJ1814))^2+(BG1814-OFFSET(BG1814,1,0,$BU$26-BJ1814))^2)))</f>
        <v>0</v>
      </c>
      <c r="BL1814" s="598" t="b">
        <f t="array" aca="1" ref="BL1814" ca="1">IF($BV$15,MIN(SQRT((BF1814-OFFSET(BF1814,-1,0,1-BJ1814))^2+(BG1814-OFFSET(BG1814,-1,0,1-BJ1814))^2)))</f>
        <v>0</v>
      </c>
      <c r="BM1814" s="225" t="e">
        <f t="shared" ca="1" si="249"/>
        <v>#N/A</v>
      </c>
      <c r="BN1814" s="225" t="e">
        <f t="shared" ca="1" si="250"/>
        <v>#N/A</v>
      </c>
      <c r="BO1814" s="53" t="b">
        <f t="shared" ca="1" si="251"/>
        <v>0</v>
      </c>
      <c r="BP1814" s="168"/>
      <c r="BQ1814" s="168"/>
      <c r="BR1814" s="168"/>
      <c r="BS1814" s="168"/>
      <c r="BT1814" s="168"/>
      <c r="BU1814" s="168"/>
      <c r="BV1814" s="168"/>
      <c r="BW1814" s="168"/>
      <c r="BX1814" s="66"/>
      <c r="BY1814" s="66"/>
      <c r="BZ1814" s="66"/>
      <c r="CA1814" s="66"/>
      <c r="CB1814" s="66"/>
      <c r="CC1814" s="66"/>
      <c r="CD1814" s="168"/>
      <c r="CE1814" s="66"/>
      <c r="CF1814" s="66"/>
      <c r="CG1814" s="66"/>
      <c r="CH1814" s="66"/>
      <c r="CI1814" s="168"/>
      <c r="CJ1814" s="617"/>
      <c r="CK1814" s="168"/>
      <c r="CL1814" s="168"/>
      <c r="CM1814" s="76"/>
      <c r="CN1814" s="76"/>
      <c r="CO1814" s="168"/>
      <c r="CP1814" s="66"/>
      <c r="CQ1814" s="168"/>
      <c r="CR1814" s="168"/>
      <c r="CS1814" s="168"/>
      <c r="CT1814" s="168"/>
      <c r="CU1814" s="168"/>
      <c r="CV1814" s="168"/>
      <c r="CW1814" s="168"/>
      <c r="CX1814" s="168"/>
      <c r="CY1814" s="168"/>
      <c r="CZ1814" s="168"/>
      <c r="DA1814" s="168"/>
      <c r="DB1814" s="168"/>
      <c r="DC1814" s="168"/>
      <c r="DD1814" s="168"/>
      <c r="DE1814" s="168"/>
      <c r="DF1814" s="168"/>
      <c r="DG1814" s="168"/>
      <c r="DH1814" s="168"/>
      <c r="DI1814" s="168"/>
      <c r="DJ1814" s="168"/>
    </row>
    <row r="1815" spans="52:114" x14ac:dyDescent="0.2">
      <c r="AZ1815" s="3">
        <f ca="1">IF(ISNUMBER(BI1815),((BI1815&gt;Probe_Head!$CB$15)+COUNTIF(OFFSET(Pinlist!$T$1,Chart!BD1815,0),"*CPW*")+(OFFSET(Pinlist!$L$1,Chart!BD1815,0)="36-40")&gt;0)+0,0)</f>
        <v>0</v>
      </c>
      <c r="BA1815" s="161" t="e">
        <f t="shared" ca="1" si="252"/>
        <v>#NUM!</v>
      </c>
      <c r="BB1815" s="66" t="e">
        <f t="shared" ca="1" si="246"/>
        <v>#NUM!</v>
      </c>
      <c r="BC1815" s="66" t="e">
        <f t="shared" ca="1" si="247"/>
        <v>#NUM!</v>
      </c>
      <c r="BD1815" s="156">
        <f ca="1">IFERROR(MATCH(BE1815,OFFSET(Pinlist!$A$2,BD1814*(BA1815=BA1814),0,$BT$23,1),0)+BD1814*(BA1815=BA1814),0)</f>
        <v>0</v>
      </c>
      <c r="BE1815" s="66" t="e">
        <f t="shared" ca="1" si="248"/>
        <v>#NUM!</v>
      </c>
      <c r="BF1815" s="76">
        <f ca="1">(OFFSET(Pinlist!$E$1,BD1815,0)-$BR$18)*MirrorX</f>
        <v>0</v>
      </c>
      <c r="BG1815" s="76">
        <f ca="1">OFFSET(Pinlist!$F$1,BD1815,0)-$BS$18</f>
        <v>0</v>
      </c>
      <c r="BH1815" s="439" t="e">
        <f ca="1">IF(LEFT(BE1815,2)="RF",OFFSET(Pinlist!$D$1,Chart!BD1815,0)&amp;"_"&amp;OFFSET(Pinlist!$G$1,Chart!BD1815,0),"")</f>
        <v>#NUM!</v>
      </c>
      <c r="BI1815" s="298" t="e">
        <f ca="1">IF(LEFT(BE1815,2)="RF",OFFSET(Pinlist!$I$1,Chart!BD1815,0))</f>
        <v>#NUM!</v>
      </c>
      <c r="BJ1815" s="156">
        <f t="shared" si="253"/>
        <v>1812</v>
      </c>
      <c r="BK1815" s="598" t="b">
        <f t="array" aca="1" ref="BK1815" ca="1">IF($BV$15,MIN(SQRT((BF1815-OFFSET(BF1815,1,0,$BU$26-BJ1815))^2+(BG1815-OFFSET(BG1815,1,0,$BU$26-BJ1815))^2)))</f>
        <v>0</v>
      </c>
      <c r="BL1815" s="598" t="b">
        <f t="array" aca="1" ref="BL1815" ca="1">IF($BV$15,MIN(SQRT((BF1815-OFFSET(BF1815,-1,0,1-BJ1815))^2+(BG1815-OFFSET(BG1815,-1,0,1-BJ1815))^2)))</f>
        <v>0</v>
      </c>
      <c r="BM1815" s="225" t="e">
        <f t="shared" ca="1" si="249"/>
        <v>#N/A</v>
      </c>
      <c r="BN1815" s="225" t="e">
        <f t="shared" ca="1" si="250"/>
        <v>#N/A</v>
      </c>
      <c r="BO1815" s="53" t="b">
        <f t="shared" ca="1" si="251"/>
        <v>0</v>
      </c>
      <c r="BP1815" s="168"/>
      <c r="BQ1815" s="168"/>
      <c r="BR1815" s="168"/>
      <c r="BS1815" s="168"/>
      <c r="BT1815" s="168"/>
      <c r="BU1815" s="168"/>
      <c r="BV1815" s="168"/>
      <c r="BW1815" s="168"/>
      <c r="BX1815" s="66"/>
      <c r="BY1815" s="66"/>
      <c r="BZ1815" s="66"/>
      <c r="CA1815" s="66"/>
      <c r="CB1815" s="66"/>
      <c r="CC1815" s="66"/>
      <c r="CD1815" s="168"/>
      <c r="CE1815" s="66"/>
      <c r="CF1815" s="66"/>
      <c r="CG1815" s="66"/>
      <c r="CH1815" s="66"/>
      <c r="CI1815" s="168"/>
      <c r="CJ1815" s="617"/>
      <c r="CK1815" s="168"/>
      <c r="CL1815" s="168"/>
      <c r="CM1815" s="76"/>
      <c r="CN1815" s="76"/>
      <c r="CO1815" s="168"/>
      <c r="CP1815" s="66"/>
      <c r="CQ1815" s="168"/>
      <c r="CR1815" s="168"/>
      <c r="CS1815" s="168"/>
      <c r="CT1815" s="168"/>
      <c r="CU1815" s="168"/>
      <c r="CV1815" s="168"/>
      <c r="CW1815" s="168"/>
      <c r="CX1815" s="168"/>
      <c r="CY1815" s="168"/>
      <c r="CZ1815" s="168"/>
      <c r="DA1815" s="168"/>
      <c r="DB1815" s="168"/>
      <c r="DC1815" s="168"/>
      <c r="DD1815" s="168"/>
      <c r="DE1815" s="168"/>
      <c r="DF1815" s="168"/>
      <c r="DG1815" s="168"/>
      <c r="DH1815" s="168"/>
      <c r="DI1815" s="168"/>
      <c r="DJ1815" s="168"/>
    </row>
    <row r="1816" spans="52:114" x14ac:dyDescent="0.2">
      <c r="AZ1816" s="3">
        <f ca="1">IF(ISNUMBER(BI1816),((BI1816&gt;Probe_Head!$CB$15)+COUNTIF(OFFSET(Pinlist!$T$1,Chart!BD1816,0),"*CPW*")+(OFFSET(Pinlist!$L$1,Chart!BD1816,0)="36-40")&gt;0)+0,0)</f>
        <v>0</v>
      </c>
      <c r="BA1816" s="161" t="e">
        <f t="shared" ca="1" si="252"/>
        <v>#NUM!</v>
      </c>
      <c r="BB1816" s="66" t="e">
        <f t="shared" ca="1" si="246"/>
        <v>#NUM!</v>
      </c>
      <c r="BC1816" s="66" t="e">
        <f t="shared" ca="1" si="247"/>
        <v>#NUM!</v>
      </c>
      <c r="BD1816" s="156">
        <f ca="1">IFERROR(MATCH(BE1816,OFFSET(Pinlist!$A$2,BD1815*(BA1816=BA1815),0,$BT$23,1),0)+BD1815*(BA1816=BA1815),0)</f>
        <v>0</v>
      </c>
      <c r="BE1816" s="66" t="e">
        <f t="shared" ca="1" si="248"/>
        <v>#NUM!</v>
      </c>
      <c r="BF1816" s="76">
        <f ca="1">(OFFSET(Pinlist!$E$1,BD1816,0)-$BR$18)*MirrorX</f>
        <v>0</v>
      </c>
      <c r="BG1816" s="76">
        <f ca="1">OFFSET(Pinlist!$F$1,BD1816,0)-$BS$18</f>
        <v>0</v>
      </c>
      <c r="BH1816" s="439" t="e">
        <f ca="1">IF(LEFT(BE1816,2)="RF",OFFSET(Pinlist!$D$1,Chart!BD1816,0)&amp;"_"&amp;OFFSET(Pinlist!$G$1,Chart!BD1816,0),"")</f>
        <v>#NUM!</v>
      </c>
      <c r="BI1816" s="298" t="e">
        <f ca="1">IF(LEFT(BE1816,2)="RF",OFFSET(Pinlist!$I$1,Chart!BD1816,0))</f>
        <v>#NUM!</v>
      </c>
      <c r="BJ1816" s="156">
        <f t="shared" si="253"/>
        <v>1813</v>
      </c>
      <c r="BK1816" s="598" t="b">
        <f t="array" aca="1" ref="BK1816" ca="1">IF($BV$15,MIN(SQRT((BF1816-OFFSET(BF1816,1,0,$BU$26-BJ1816))^2+(BG1816-OFFSET(BG1816,1,0,$BU$26-BJ1816))^2)))</f>
        <v>0</v>
      </c>
      <c r="BL1816" s="598" t="b">
        <f t="array" aca="1" ref="BL1816" ca="1">IF($BV$15,MIN(SQRT((BF1816-OFFSET(BF1816,-1,0,1-BJ1816))^2+(BG1816-OFFSET(BG1816,-1,0,1-BJ1816))^2)))</f>
        <v>0</v>
      </c>
      <c r="BM1816" s="225" t="e">
        <f t="shared" ca="1" si="249"/>
        <v>#N/A</v>
      </c>
      <c r="BN1816" s="225" t="e">
        <f t="shared" ca="1" si="250"/>
        <v>#N/A</v>
      </c>
      <c r="BO1816" s="53" t="b">
        <f t="shared" ca="1" si="251"/>
        <v>0</v>
      </c>
      <c r="BP1816" s="168"/>
      <c r="BQ1816" s="168"/>
      <c r="BR1816" s="168"/>
      <c r="BS1816" s="168"/>
      <c r="BT1816" s="168"/>
      <c r="BU1816" s="168"/>
      <c r="BV1816" s="168"/>
      <c r="BW1816" s="168"/>
      <c r="BX1816" s="66"/>
      <c r="BY1816" s="66"/>
      <c r="BZ1816" s="66"/>
      <c r="CA1816" s="66"/>
      <c r="CB1816" s="66"/>
      <c r="CC1816" s="66"/>
      <c r="CD1816" s="168"/>
      <c r="CE1816" s="66"/>
      <c r="CF1816" s="66"/>
      <c r="CG1816" s="66"/>
      <c r="CH1816" s="66"/>
      <c r="CI1816" s="168"/>
      <c r="CJ1816" s="617"/>
      <c r="CK1816" s="168"/>
      <c r="CL1816" s="168"/>
      <c r="CM1816" s="76"/>
      <c r="CN1816" s="76"/>
      <c r="CO1816" s="168"/>
      <c r="CP1816" s="66"/>
      <c r="CQ1816" s="168"/>
      <c r="CR1816" s="168"/>
      <c r="CS1816" s="168"/>
      <c r="CT1816" s="168"/>
      <c r="CU1816" s="168"/>
      <c r="CV1816" s="168"/>
      <c r="CW1816" s="168"/>
      <c r="CX1816" s="168"/>
      <c r="CY1816" s="168"/>
      <c r="CZ1816" s="168"/>
      <c r="DA1816" s="168"/>
      <c r="DB1816" s="168"/>
      <c r="DC1816" s="168"/>
      <c r="DD1816" s="168"/>
      <c r="DE1816" s="168"/>
      <c r="DF1816" s="168"/>
      <c r="DG1816" s="168"/>
      <c r="DH1816" s="168"/>
      <c r="DI1816" s="168"/>
      <c r="DJ1816" s="168"/>
    </row>
    <row r="1817" spans="52:114" x14ac:dyDescent="0.2">
      <c r="AZ1817" s="3">
        <f ca="1">IF(ISNUMBER(BI1817),((BI1817&gt;Probe_Head!$CB$15)+COUNTIF(OFFSET(Pinlist!$T$1,Chart!BD1817,0),"*CPW*")+(OFFSET(Pinlist!$L$1,Chart!BD1817,0)="36-40")&gt;0)+0,0)</f>
        <v>0</v>
      </c>
      <c r="BA1817" s="161" t="e">
        <f t="shared" ca="1" si="252"/>
        <v>#NUM!</v>
      </c>
      <c r="BB1817" s="66" t="e">
        <f t="shared" ca="1" si="246"/>
        <v>#NUM!</v>
      </c>
      <c r="BC1817" s="66" t="e">
        <f t="shared" ca="1" si="247"/>
        <v>#NUM!</v>
      </c>
      <c r="BD1817" s="156">
        <f ca="1">IFERROR(MATCH(BE1817,OFFSET(Pinlist!$A$2,BD1816*(BA1817=BA1816),0,$BT$23,1),0)+BD1816*(BA1817=BA1816),0)</f>
        <v>0</v>
      </c>
      <c r="BE1817" s="66" t="e">
        <f t="shared" ca="1" si="248"/>
        <v>#NUM!</v>
      </c>
      <c r="BF1817" s="76">
        <f ca="1">(OFFSET(Pinlist!$E$1,BD1817,0)-$BR$18)*MirrorX</f>
        <v>0</v>
      </c>
      <c r="BG1817" s="76">
        <f ca="1">OFFSET(Pinlist!$F$1,BD1817,0)-$BS$18</f>
        <v>0</v>
      </c>
      <c r="BH1817" s="439" t="e">
        <f ca="1">IF(LEFT(BE1817,2)="RF",OFFSET(Pinlist!$D$1,Chart!BD1817,0)&amp;"_"&amp;OFFSET(Pinlist!$G$1,Chart!BD1817,0),"")</f>
        <v>#NUM!</v>
      </c>
      <c r="BI1817" s="298" t="e">
        <f ca="1">IF(LEFT(BE1817,2)="RF",OFFSET(Pinlist!$I$1,Chart!BD1817,0))</f>
        <v>#NUM!</v>
      </c>
      <c r="BJ1817" s="156">
        <f t="shared" si="253"/>
        <v>1814</v>
      </c>
      <c r="BK1817" s="598" t="b">
        <f t="array" aca="1" ref="BK1817" ca="1">IF($BV$15,MIN(SQRT((BF1817-OFFSET(BF1817,1,0,$BU$26-BJ1817))^2+(BG1817-OFFSET(BG1817,1,0,$BU$26-BJ1817))^2)))</f>
        <v>0</v>
      </c>
      <c r="BL1817" s="598" t="b">
        <f t="array" aca="1" ref="BL1817" ca="1">IF($BV$15,MIN(SQRT((BF1817-OFFSET(BF1817,-1,0,1-BJ1817))^2+(BG1817-OFFSET(BG1817,-1,0,1-BJ1817))^2)))</f>
        <v>0</v>
      </c>
      <c r="BM1817" s="225" t="e">
        <f t="shared" ca="1" si="249"/>
        <v>#N/A</v>
      </c>
      <c r="BN1817" s="225" t="e">
        <f t="shared" ca="1" si="250"/>
        <v>#N/A</v>
      </c>
      <c r="BO1817" s="53" t="b">
        <f t="shared" ca="1" si="251"/>
        <v>0</v>
      </c>
      <c r="BP1817" s="168"/>
      <c r="BQ1817" s="168"/>
      <c r="BR1817" s="168"/>
      <c r="BS1817" s="168"/>
      <c r="BT1817" s="168"/>
      <c r="BU1817" s="168"/>
      <c r="BV1817" s="168"/>
      <c r="BW1817" s="168"/>
      <c r="BX1817" s="66"/>
      <c r="BY1817" s="66"/>
      <c r="BZ1817" s="66"/>
      <c r="CA1817" s="66"/>
      <c r="CB1817" s="66"/>
      <c r="CC1817" s="66"/>
      <c r="CD1817" s="168"/>
      <c r="CE1817" s="66"/>
      <c r="CF1817" s="66"/>
      <c r="CG1817" s="66"/>
      <c r="CH1817" s="66"/>
      <c r="CI1817" s="168"/>
      <c r="CJ1817" s="617"/>
      <c r="CK1817" s="168"/>
      <c r="CL1817" s="168"/>
      <c r="CM1817" s="76"/>
      <c r="CN1817" s="76"/>
      <c r="CO1817" s="168"/>
      <c r="CP1817" s="66"/>
      <c r="CQ1817" s="168"/>
      <c r="CR1817" s="168"/>
      <c r="CS1817" s="168"/>
      <c r="CT1817" s="168"/>
      <c r="CU1817" s="168"/>
      <c r="CV1817" s="168"/>
      <c r="CW1817" s="168"/>
      <c r="CX1817" s="168"/>
      <c r="CY1817" s="168"/>
      <c r="CZ1817" s="168"/>
      <c r="DA1817" s="168"/>
      <c r="DB1817" s="168"/>
      <c r="DC1817" s="168"/>
      <c r="DD1817" s="168"/>
      <c r="DE1817" s="168"/>
      <c r="DF1817" s="168"/>
      <c r="DG1817" s="168"/>
      <c r="DH1817" s="168"/>
      <c r="DI1817" s="168"/>
      <c r="DJ1817" s="168"/>
    </row>
    <row r="1818" spans="52:114" x14ac:dyDescent="0.2">
      <c r="AZ1818" s="3">
        <f ca="1">IF(ISNUMBER(BI1818),((BI1818&gt;Probe_Head!$CB$15)+COUNTIF(OFFSET(Pinlist!$T$1,Chart!BD1818,0),"*CPW*")+(OFFSET(Pinlist!$L$1,Chart!BD1818,0)="36-40")&gt;0)+0,0)</f>
        <v>0</v>
      </c>
      <c r="BA1818" s="161" t="e">
        <f t="shared" ca="1" si="252"/>
        <v>#NUM!</v>
      </c>
      <c r="BB1818" s="66" t="e">
        <f t="shared" ca="1" si="246"/>
        <v>#NUM!</v>
      </c>
      <c r="BC1818" s="66" t="e">
        <f t="shared" ca="1" si="247"/>
        <v>#NUM!</v>
      </c>
      <c r="BD1818" s="156">
        <f ca="1">IFERROR(MATCH(BE1818,OFFSET(Pinlist!$A$2,BD1817*(BA1818=BA1817),0,$BT$23,1),0)+BD1817*(BA1818=BA1817),0)</f>
        <v>0</v>
      </c>
      <c r="BE1818" s="66" t="e">
        <f t="shared" ca="1" si="248"/>
        <v>#NUM!</v>
      </c>
      <c r="BF1818" s="76">
        <f ca="1">(OFFSET(Pinlist!$E$1,BD1818,0)-$BR$18)*MirrorX</f>
        <v>0</v>
      </c>
      <c r="BG1818" s="76">
        <f ca="1">OFFSET(Pinlist!$F$1,BD1818,0)-$BS$18</f>
        <v>0</v>
      </c>
      <c r="BH1818" s="439" t="e">
        <f ca="1">IF(LEFT(BE1818,2)="RF",OFFSET(Pinlist!$D$1,Chart!BD1818,0)&amp;"_"&amp;OFFSET(Pinlist!$G$1,Chart!BD1818,0),"")</f>
        <v>#NUM!</v>
      </c>
      <c r="BI1818" s="298" t="e">
        <f ca="1">IF(LEFT(BE1818,2)="RF",OFFSET(Pinlist!$I$1,Chart!BD1818,0))</f>
        <v>#NUM!</v>
      </c>
      <c r="BJ1818" s="156">
        <f t="shared" si="253"/>
        <v>1815</v>
      </c>
      <c r="BK1818" s="598" t="b">
        <f t="array" aca="1" ref="BK1818" ca="1">IF($BV$15,MIN(SQRT((BF1818-OFFSET(BF1818,1,0,$BU$26-BJ1818))^2+(BG1818-OFFSET(BG1818,1,0,$BU$26-BJ1818))^2)))</f>
        <v>0</v>
      </c>
      <c r="BL1818" s="598" t="b">
        <f t="array" aca="1" ref="BL1818" ca="1">IF($BV$15,MIN(SQRT((BF1818-OFFSET(BF1818,-1,0,1-BJ1818))^2+(BG1818-OFFSET(BG1818,-1,0,1-BJ1818))^2)))</f>
        <v>0</v>
      </c>
      <c r="BM1818" s="225" t="e">
        <f t="shared" ca="1" si="249"/>
        <v>#N/A</v>
      </c>
      <c r="BN1818" s="225" t="e">
        <f t="shared" ca="1" si="250"/>
        <v>#N/A</v>
      </c>
      <c r="BO1818" s="53" t="b">
        <f t="shared" ca="1" si="251"/>
        <v>0</v>
      </c>
      <c r="BP1818" s="168"/>
      <c r="BQ1818" s="168"/>
      <c r="BR1818" s="168"/>
      <c r="BS1818" s="168"/>
      <c r="BT1818" s="168"/>
      <c r="BU1818" s="168"/>
      <c r="BV1818" s="168"/>
      <c r="BW1818" s="168"/>
      <c r="BX1818" s="66"/>
      <c r="BY1818" s="66"/>
      <c r="BZ1818" s="66"/>
      <c r="CA1818" s="66"/>
      <c r="CB1818" s="66"/>
      <c r="CC1818" s="66"/>
      <c r="CD1818" s="168"/>
      <c r="CE1818" s="66"/>
      <c r="CF1818" s="66"/>
      <c r="CG1818" s="66"/>
      <c r="CH1818" s="66"/>
      <c r="CI1818" s="168"/>
      <c r="CJ1818" s="617"/>
      <c r="CK1818" s="168"/>
      <c r="CL1818" s="168"/>
      <c r="CM1818" s="76"/>
      <c r="CN1818" s="76"/>
      <c r="CO1818" s="168"/>
      <c r="CP1818" s="66"/>
      <c r="CQ1818" s="168"/>
      <c r="CR1818" s="168"/>
      <c r="CS1818" s="168"/>
      <c r="CT1818" s="168"/>
      <c r="CU1818" s="168"/>
      <c r="CV1818" s="168"/>
      <c r="CW1818" s="168"/>
      <c r="CX1818" s="168"/>
      <c r="CY1818" s="168"/>
      <c r="CZ1818" s="168"/>
      <c r="DA1818" s="168"/>
      <c r="DB1818" s="168"/>
      <c r="DC1818" s="168"/>
      <c r="DD1818" s="168"/>
      <c r="DE1818" s="168"/>
      <c r="DF1818" s="168"/>
      <c r="DG1818" s="168"/>
      <c r="DH1818" s="168"/>
      <c r="DI1818" s="168"/>
      <c r="DJ1818" s="168"/>
    </row>
    <row r="1819" spans="52:114" x14ac:dyDescent="0.2">
      <c r="AZ1819" s="3">
        <f ca="1">IF(ISNUMBER(BI1819),((BI1819&gt;Probe_Head!$CB$15)+COUNTIF(OFFSET(Pinlist!$T$1,Chart!BD1819,0),"*CPW*")+(OFFSET(Pinlist!$L$1,Chart!BD1819,0)="36-40")&gt;0)+0,0)</f>
        <v>0</v>
      </c>
      <c r="BA1819" s="161" t="e">
        <f t="shared" ca="1" si="252"/>
        <v>#NUM!</v>
      </c>
      <c r="BB1819" s="66" t="e">
        <f t="shared" ca="1" si="246"/>
        <v>#NUM!</v>
      </c>
      <c r="BC1819" s="66" t="e">
        <f t="shared" ca="1" si="247"/>
        <v>#NUM!</v>
      </c>
      <c r="BD1819" s="156">
        <f ca="1">IFERROR(MATCH(BE1819,OFFSET(Pinlist!$A$2,BD1818*(BA1819=BA1818),0,$BT$23,1),0)+BD1818*(BA1819=BA1818),0)</f>
        <v>0</v>
      </c>
      <c r="BE1819" s="66" t="e">
        <f t="shared" ca="1" si="248"/>
        <v>#NUM!</v>
      </c>
      <c r="BF1819" s="76">
        <f ca="1">(OFFSET(Pinlist!$E$1,BD1819,0)-$BR$18)*MirrorX</f>
        <v>0</v>
      </c>
      <c r="BG1819" s="76">
        <f ca="1">OFFSET(Pinlist!$F$1,BD1819,0)-$BS$18</f>
        <v>0</v>
      </c>
      <c r="BH1819" s="439" t="e">
        <f ca="1">IF(LEFT(BE1819,2)="RF",OFFSET(Pinlist!$D$1,Chart!BD1819,0)&amp;"_"&amp;OFFSET(Pinlist!$G$1,Chart!BD1819,0),"")</f>
        <v>#NUM!</v>
      </c>
      <c r="BI1819" s="298" t="e">
        <f ca="1">IF(LEFT(BE1819,2)="RF",OFFSET(Pinlist!$I$1,Chart!BD1819,0))</f>
        <v>#NUM!</v>
      </c>
      <c r="BJ1819" s="156">
        <f t="shared" si="253"/>
        <v>1816</v>
      </c>
      <c r="BK1819" s="598" t="b">
        <f t="array" aca="1" ref="BK1819" ca="1">IF($BV$15,MIN(SQRT((BF1819-OFFSET(BF1819,1,0,$BU$26-BJ1819))^2+(BG1819-OFFSET(BG1819,1,0,$BU$26-BJ1819))^2)))</f>
        <v>0</v>
      </c>
      <c r="BL1819" s="598" t="b">
        <f t="array" aca="1" ref="BL1819" ca="1">IF($BV$15,MIN(SQRT((BF1819-OFFSET(BF1819,-1,0,1-BJ1819))^2+(BG1819-OFFSET(BG1819,-1,0,1-BJ1819))^2)))</f>
        <v>0</v>
      </c>
      <c r="BM1819" s="225" t="e">
        <f t="shared" ca="1" si="249"/>
        <v>#N/A</v>
      </c>
      <c r="BN1819" s="225" t="e">
        <f t="shared" ca="1" si="250"/>
        <v>#N/A</v>
      </c>
      <c r="BO1819" s="53" t="b">
        <f t="shared" ca="1" si="251"/>
        <v>0</v>
      </c>
      <c r="BP1819" s="168"/>
      <c r="BQ1819" s="168"/>
      <c r="BR1819" s="168"/>
      <c r="BS1819" s="168"/>
      <c r="BT1819" s="168"/>
      <c r="BU1819" s="168"/>
      <c r="BV1819" s="168"/>
      <c r="BW1819" s="168"/>
      <c r="BX1819" s="66"/>
      <c r="BY1819" s="66"/>
      <c r="BZ1819" s="66"/>
      <c r="CA1819" s="66"/>
      <c r="CB1819" s="66"/>
      <c r="CC1819" s="66"/>
      <c r="CD1819" s="168"/>
      <c r="CE1819" s="66"/>
      <c r="CF1819" s="66"/>
      <c r="CG1819" s="66"/>
      <c r="CH1819" s="66"/>
      <c r="CI1819" s="168"/>
      <c r="CJ1819" s="617"/>
      <c r="CK1819" s="168"/>
      <c r="CL1819" s="168"/>
      <c r="CM1819" s="76"/>
      <c r="CN1819" s="76"/>
      <c r="CO1819" s="168"/>
      <c r="CP1819" s="66"/>
      <c r="CQ1819" s="168"/>
      <c r="CR1819" s="168"/>
      <c r="CS1819" s="168"/>
      <c r="CT1819" s="168"/>
      <c r="CU1819" s="168"/>
      <c r="CV1819" s="168"/>
      <c r="CW1819" s="168"/>
      <c r="CX1819" s="168"/>
      <c r="CY1819" s="168"/>
      <c r="CZ1819" s="168"/>
      <c r="DA1819" s="168"/>
      <c r="DB1819" s="168"/>
      <c r="DC1819" s="168"/>
      <c r="DD1819" s="168"/>
      <c r="DE1819" s="168"/>
      <c r="DF1819" s="168"/>
      <c r="DG1819" s="168"/>
      <c r="DH1819" s="168"/>
      <c r="DI1819" s="168"/>
      <c r="DJ1819" s="168"/>
    </row>
    <row r="1820" spans="52:114" x14ac:dyDescent="0.2">
      <c r="AZ1820" s="3">
        <f ca="1">IF(ISNUMBER(BI1820),((BI1820&gt;Probe_Head!$CB$15)+COUNTIF(OFFSET(Pinlist!$T$1,Chart!BD1820,0),"*CPW*")+(OFFSET(Pinlist!$L$1,Chart!BD1820,0)="36-40")&gt;0)+0,0)</f>
        <v>0</v>
      </c>
      <c r="BA1820" s="161" t="e">
        <f t="shared" ca="1" si="252"/>
        <v>#NUM!</v>
      </c>
      <c r="BB1820" s="66" t="e">
        <f t="shared" ca="1" si="246"/>
        <v>#NUM!</v>
      </c>
      <c r="BC1820" s="66" t="e">
        <f t="shared" ca="1" si="247"/>
        <v>#NUM!</v>
      </c>
      <c r="BD1820" s="156">
        <f ca="1">IFERROR(MATCH(BE1820,OFFSET(Pinlist!$A$2,BD1819*(BA1820=BA1819),0,$BT$23,1),0)+BD1819*(BA1820=BA1819),0)</f>
        <v>0</v>
      </c>
      <c r="BE1820" s="66" t="e">
        <f t="shared" ca="1" si="248"/>
        <v>#NUM!</v>
      </c>
      <c r="BF1820" s="76">
        <f ca="1">(OFFSET(Pinlist!$E$1,BD1820,0)-$BR$18)*MirrorX</f>
        <v>0</v>
      </c>
      <c r="BG1820" s="76">
        <f ca="1">OFFSET(Pinlist!$F$1,BD1820,0)-$BS$18</f>
        <v>0</v>
      </c>
      <c r="BH1820" s="439" t="e">
        <f ca="1">IF(LEFT(BE1820,2)="RF",OFFSET(Pinlist!$D$1,Chart!BD1820,0)&amp;"_"&amp;OFFSET(Pinlist!$G$1,Chart!BD1820,0),"")</f>
        <v>#NUM!</v>
      </c>
      <c r="BI1820" s="298" t="e">
        <f ca="1">IF(LEFT(BE1820,2)="RF",OFFSET(Pinlist!$I$1,Chart!BD1820,0))</f>
        <v>#NUM!</v>
      </c>
      <c r="BJ1820" s="156">
        <f t="shared" si="253"/>
        <v>1817</v>
      </c>
      <c r="BK1820" s="598" t="b">
        <f t="array" aca="1" ref="BK1820" ca="1">IF($BV$15,MIN(SQRT((BF1820-OFFSET(BF1820,1,0,$BU$26-BJ1820))^2+(BG1820-OFFSET(BG1820,1,0,$BU$26-BJ1820))^2)))</f>
        <v>0</v>
      </c>
      <c r="BL1820" s="598" t="b">
        <f t="array" aca="1" ref="BL1820" ca="1">IF($BV$15,MIN(SQRT((BF1820-OFFSET(BF1820,-1,0,1-BJ1820))^2+(BG1820-OFFSET(BG1820,-1,0,1-BJ1820))^2)))</f>
        <v>0</v>
      </c>
      <c r="BM1820" s="225" t="e">
        <f t="shared" ca="1" si="249"/>
        <v>#N/A</v>
      </c>
      <c r="BN1820" s="225" t="e">
        <f t="shared" ca="1" si="250"/>
        <v>#N/A</v>
      </c>
      <c r="BO1820" s="53" t="b">
        <f t="shared" ca="1" si="251"/>
        <v>0</v>
      </c>
      <c r="BP1820" s="168"/>
      <c r="BQ1820" s="168"/>
      <c r="BR1820" s="168"/>
      <c r="BS1820" s="168"/>
      <c r="BT1820" s="168"/>
      <c r="BU1820" s="168"/>
      <c r="BV1820" s="168"/>
      <c r="BW1820" s="168"/>
      <c r="BX1820" s="66"/>
      <c r="BY1820" s="66"/>
      <c r="BZ1820" s="66"/>
      <c r="CA1820" s="66"/>
      <c r="CB1820" s="66"/>
      <c r="CC1820" s="66"/>
      <c r="CD1820" s="168"/>
      <c r="CE1820" s="66"/>
      <c r="CF1820" s="66"/>
      <c r="CG1820" s="66"/>
      <c r="CH1820" s="66"/>
      <c r="CI1820" s="168"/>
      <c r="CJ1820" s="617"/>
      <c r="CK1820" s="168"/>
      <c r="CL1820" s="168"/>
      <c r="CM1820" s="76"/>
      <c r="CN1820" s="76"/>
      <c r="CO1820" s="168"/>
      <c r="CP1820" s="66"/>
      <c r="CQ1820" s="168"/>
      <c r="CR1820" s="168"/>
      <c r="CS1820" s="168"/>
      <c r="CT1820" s="168"/>
      <c r="CU1820" s="168"/>
      <c r="CV1820" s="168"/>
      <c r="CW1820" s="168"/>
      <c r="CX1820" s="168"/>
      <c r="CY1820" s="168"/>
      <c r="CZ1820" s="168"/>
      <c r="DA1820" s="168"/>
      <c r="DB1820" s="168"/>
      <c r="DC1820" s="168"/>
      <c r="DD1820" s="168"/>
      <c r="DE1820" s="168"/>
      <c r="DF1820" s="168"/>
      <c r="DG1820" s="168"/>
      <c r="DH1820" s="168"/>
      <c r="DI1820" s="168"/>
      <c r="DJ1820" s="168"/>
    </row>
    <row r="1821" spans="52:114" x14ac:dyDescent="0.2">
      <c r="AZ1821" s="3">
        <f ca="1">IF(ISNUMBER(BI1821),((BI1821&gt;Probe_Head!$CB$15)+COUNTIF(OFFSET(Pinlist!$T$1,Chart!BD1821,0),"*CPW*")+(OFFSET(Pinlist!$L$1,Chart!BD1821,0)="36-40")&gt;0)+0,0)</f>
        <v>0</v>
      </c>
      <c r="BA1821" s="161" t="e">
        <f t="shared" ca="1" si="252"/>
        <v>#NUM!</v>
      </c>
      <c r="BB1821" s="66" t="e">
        <f t="shared" ca="1" si="246"/>
        <v>#NUM!</v>
      </c>
      <c r="BC1821" s="66" t="e">
        <f t="shared" ca="1" si="247"/>
        <v>#NUM!</v>
      </c>
      <c r="BD1821" s="156">
        <f ca="1">IFERROR(MATCH(BE1821,OFFSET(Pinlist!$A$2,BD1820*(BA1821=BA1820),0,$BT$23,1),0)+BD1820*(BA1821=BA1820),0)</f>
        <v>0</v>
      </c>
      <c r="BE1821" s="66" t="e">
        <f t="shared" ca="1" si="248"/>
        <v>#NUM!</v>
      </c>
      <c r="BF1821" s="76">
        <f ca="1">(OFFSET(Pinlist!$E$1,BD1821,0)-$BR$18)*MirrorX</f>
        <v>0</v>
      </c>
      <c r="BG1821" s="76">
        <f ca="1">OFFSET(Pinlist!$F$1,BD1821,0)-$BS$18</f>
        <v>0</v>
      </c>
      <c r="BH1821" s="439" t="e">
        <f ca="1">IF(LEFT(BE1821,2)="RF",OFFSET(Pinlist!$D$1,Chart!BD1821,0)&amp;"_"&amp;OFFSET(Pinlist!$G$1,Chart!BD1821,0),"")</f>
        <v>#NUM!</v>
      </c>
      <c r="BI1821" s="298" t="e">
        <f ca="1">IF(LEFT(BE1821,2)="RF",OFFSET(Pinlist!$I$1,Chart!BD1821,0))</f>
        <v>#NUM!</v>
      </c>
      <c r="BJ1821" s="156">
        <f t="shared" si="253"/>
        <v>1818</v>
      </c>
      <c r="BK1821" s="598" t="b">
        <f t="array" aca="1" ref="BK1821" ca="1">IF($BV$15,MIN(SQRT((BF1821-OFFSET(BF1821,1,0,$BU$26-BJ1821))^2+(BG1821-OFFSET(BG1821,1,0,$BU$26-BJ1821))^2)))</f>
        <v>0</v>
      </c>
      <c r="BL1821" s="598" t="b">
        <f t="array" aca="1" ref="BL1821" ca="1">IF($BV$15,MIN(SQRT((BF1821-OFFSET(BF1821,-1,0,1-BJ1821))^2+(BG1821-OFFSET(BG1821,-1,0,1-BJ1821))^2)))</f>
        <v>0</v>
      </c>
      <c r="BM1821" s="225" t="e">
        <f t="shared" ca="1" si="249"/>
        <v>#N/A</v>
      </c>
      <c r="BN1821" s="225" t="e">
        <f t="shared" ca="1" si="250"/>
        <v>#N/A</v>
      </c>
      <c r="BO1821" s="53" t="b">
        <f t="shared" ca="1" si="251"/>
        <v>0</v>
      </c>
      <c r="BP1821" s="168"/>
      <c r="BQ1821" s="168"/>
      <c r="BR1821" s="168"/>
      <c r="BS1821" s="168"/>
      <c r="BT1821" s="168"/>
      <c r="BU1821" s="168"/>
      <c r="BV1821" s="168"/>
      <c r="BW1821" s="168"/>
      <c r="BX1821" s="66"/>
      <c r="BY1821" s="66"/>
      <c r="BZ1821" s="66"/>
      <c r="CA1821" s="66"/>
      <c r="CB1821" s="66"/>
      <c r="CC1821" s="66"/>
      <c r="CD1821" s="168"/>
      <c r="CE1821" s="66"/>
      <c r="CF1821" s="66"/>
      <c r="CG1821" s="66"/>
      <c r="CH1821" s="66"/>
      <c r="CI1821" s="168"/>
      <c r="CJ1821" s="617"/>
      <c r="CK1821" s="168"/>
      <c r="CL1821" s="168"/>
      <c r="CM1821" s="76"/>
      <c r="CN1821" s="76"/>
      <c r="CO1821" s="168"/>
      <c r="CP1821" s="66"/>
      <c r="CQ1821" s="168"/>
      <c r="CR1821" s="168"/>
      <c r="CS1821" s="168"/>
      <c r="CT1821" s="168"/>
      <c r="CU1821" s="168"/>
      <c r="CV1821" s="168"/>
      <c r="CW1821" s="168"/>
      <c r="CX1821" s="168"/>
      <c r="CY1821" s="168"/>
      <c r="CZ1821" s="168"/>
      <c r="DA1821" s="168"/>
      <c r="DB1821" s="168"/>
      <c r="DC1821" s="168"/>
      <c r="DD1821" s="168"/>
      <c r="DE1821" s="168"/>
      <c r="DF1821" s="168"/>
      <c r="DG1821" s="168"/>
      <c r="DH1821" s="168"/>
      <c r="DI1821" s="168"/>
      <c r="DJ1821" s="168"/>
    </row>
    <row r="1822" spans="52:114" x14ac:dyDescent="0.2">
      <c r="AZ1822" s="3">
        <f ca="1">IF(ISNUMBER(BI1822),((BI1822&gt;Probe_Head!$CB$15)+COUNTIF(OFFSET(Pinlist!$T$1,Chart!BD1822,0),"*CPW*")+(OFFSET(Pinlist!$L$1,Chart!BD1822,0)="36-40")&gt;0)+0,0)</f>
        <v>0</v>
      </c>
      <c r="BA1822" s="161" t="e">
        <f t="shared" ca="1" si="252"/>
        <v>#NUM!</v>
      </c>
      <c r="BB1822" s="66" t="e">
        <f t="shared" ca="1" si="246"/>
        <v>#NUM!</v>
      </c>
      <c r="BC1822" s="66" t="e">
        <f t="shared" ca="1" si="247"/>
        <v>#NUM!</v>
      </c>
      <c r="BD1822" s="156">
        <f ca="1">IFERROR(MATCH(BE1822,OFFSET(Pinlist!$A$2,BD1821*(BA1822=BA1821),0,$BT$23,1),0)+BD1821*(BA1822=BA1821),0)</f>
        <v>0</v>
      </c>
      <c r="BE1822" s="66" t="e">
        <f t="shared" ca="1" si="248"/>
        <v>#NUM!</v>
      </c>
      <c r="BF1822" s="76">
        <f ca="1">(OFFSET(Pinlist!$E$1,BD1822,0)-$BR$18)*MirrorX</f>
        <v>0</v>
      </c>
      <c r="BG1822" s="76">
        <f ca="1">OFFSET(Pinlist!$F$1,BD1822,0)-$BS$18</f>
        <v>0</v>
      </c>
      <c r="BH1822" s="439" t="e">
        <f ca="1">IF(LEFT(BE1822,2)="RF",OFFSET(Pinlist!$D$1,Chart!BD1822,0)&amp;"_"&amp;OFFSET(Pinlist!$G$1,Chart!BD1822,0),"")</f>
        <v>#NUM!</v>
      </c>
      <c r="BI1822" s="298" t="e">
        <f ca="1">IF(LEFT(BE1822,2)="RF",OFFSET(Pinlist!$I$1,Chart!BD1822,0))</f>
        <v>#NUM!</v>
      </c>
      <c r="BJ1822" s="156">
        <f t="shared" si="253"/>
        <v>1819</v>
      </c>
      <c r="BK1822" s="598" t="b">
        <f t="array" aca="1" ref="BK1822" ca="1">IF($BV$15,MIN(SQRT((BF1822-OFFSET(BF1822,1,0,$BU$26-BJ1822))^2+(BG1822-OFFSET(BG1822,1,0,$BU$26-BJ1822))^2)))</f>
        <v>0</v>
      </c>
      <c r="BL1822" s="598" t="b">
        <f t="array" aca="1" ref="BL1822" ca="1">IF($BV$15,MIN(SQRT((BF1822-OFFSET(BF1822,-1,0,1-BJ1822))^2+(BG1822-OFFSET(BG1822,-1,0,1-BJ1822))^2)))</f>
        <v>0</v>
      </c>
      <c r="BM1822" s="225" t="e">
        <f t="shared" ca="1" si="249"/>
        <v>#N/A</v>
      </c>
      <c r="BN1822" s="225" t="e">
        <f t="shared" ca="1" si="250"/>
        <v>#N/A</v>
      </c>
      <c r="BO1822" s="53" t="b">
        <f t="shared" ca="1" si="251"/>
        <v>0</v>
      </c>
      <c r="BP1822" s="168"/>
      <c r="BQ1822" s="168"/>
      <c r="BR1822" s="168"/>
      <c r="BS1822" s="168"/>
      <c r="BT1822" s="168"/>
      <c r="BU1822" s="168"/>
      <c r="BV1822" s="168"/>
      <c r="BW1822" s="168"/>
      <c r="BX1822" s="66"/>
      <c r="BY1822" s="66"/>
      <c r="BZ1822" s="66"/>
      <c r="CA1822" s="66"/>
      <c r="CB1822" s="66"/>
      <c r="CC1822" s="66"/>
      <c r="CD1822" s="168"/>
      <c r="CE1822" s="66"/>
      <c r="CF1822" s="66"/>
      <c r="CG1822" s="66"/>
      <c r="CH1822" s="66"/>
      <c r="CI1822" s="168"/>
      <c r="CJ1822" s="617"/>
      <c r="CK1822" s="168"/>
      <c r="CL1822" s="168"/>
      <c r="CM1822" s="76"/>
      <c r="CN1822" s="76"/>
      <c r="CO1822" s="168"/>
      <c r="CP1822" s="66"/>
      <c r="CQ1822" s="168"/>
      <c r="CR1822" s="168"/>
      <c r="CS1822" s="168"/>
      <c r="CT1822" s="168"/>
      <c r="CU1822" s="168"/>
      <c r="CV1822" s="168"/>
      <c r="CW1822" s="168"/>
      <c r="CX1822" s="168"/>
      <c r="CY1822" s="168"/>
      <c r="CZ1822" s="168"/>
      <c r="DA1822" s="168"/>
      <c r="DB1822" s="168"/>
      <c r="DC1822" s="168"/>
      <c r="DD1822" s="168"/>
      <c r="DE1822" s="168"/>
      <c r="DF1822" s="168"/>
      <c r="DG1822" s="168"/>
      <c r="DH1822" s="168"/>
      <c r="DI1822" s="168"/>
      <c r="DJ1822" s="168"/>
    </row>
    <row r="1823" spans="52:114" x14ac:dyDescent="0.2">
      <c r="AZ1823" s="3">
        <f ca="1">IF(ISNUMBER(BI1823),((BI1823&gt;Probe_Head!$CB$15)+COUNTIF(OFFSET(Pinlist!$T$1,Chart!BD1823,0),"*CPW*")+(OFFSET(Pinlist!$L$1,Chart!BD1823,0)="36-40")&gt;0)+0,0)</f>
        <v>0</v>
      </c>
      <c r="BA1823" s="161" t="e">
        <f t="shared" ca="1" si="252"/>
        <v>#NUM!</v>
      </c>
      <c r="BB1823" s="66" t="e">
        <f t="shared" ca="1" si="246"/>
        <v>#NUM!</v>
      </c>
      <c r="BC1823" s="66" t="e">
        <f t="shared" ca="1" si="247"/>
        <v>#NUM!</v>
      </c>
      <c r="BD1823" s="156">
        <f ca="1">IFERROR(MATCH(BE1823,OFFSET(Pinlist!$A$2,BD1822*(BA1823=BA1822),0,$BT$23,1),0)+BD1822*(BA1823=BA1822),0)</f>
        <v>0</v>
      </c>
      <c r="BE1823" s="66" t="e">
        <f t="shared" ca="1" si="248"/>
        <v>#NUM!</v>
      </c>
      <c r="BF1823" s="76">
        <f ca="1">(OFFSET(Pinlist!$E$1,BD1823,0)-$BR$18)*MirrorX</f>
        <v>0</v>
      </c>
      <c r="BG1823" s="76">
        <f ca="1">OFFSET(Pinlist!$F$1,BD1823,0)-$BS$18</f>
        <v>0</v>
      </c>
      <c r="BH1823" s="439" t="e">
        <f ca="1">IF(LEFT(BE1823,2)="RF",OFFSET(Pinlist!$D$1,Chart!BD1823,0)&amp;"_"&amp;OFFSET(Pinlist!$G$1,Chart!BD1823,0),"")</f>
        <v>#NUM!</v>
      </c>
      <c r="BI1823" s="298" t="e">
        <f ca="1">IF(LEFT(BE1823,2)="RF",OFFSET(Pinlist!$I$1,Chart!BD1823,0))</f>
        <v>#NUM!</v>
      </c>
      <c r="BJ1823" s="156">
        <f t="shared" si="253"/>
        <v>1820</v>
      </c>
      <c r="BK1823" s="598" t="b">
        <f t="array" aca="1" ref="BK1823" ca="1">IF($BV$15,MIN(SQRT((BF1823-OFFSET(BF1823,1,0,$BU$26-BJ1823))^2+(BG1823-OFFSET(BG1823,1,0,$BU$26-BJ1823))^2)))</f>
        <v>0</v>
      </c>
      <c r="BL1823" s="598" t="b">
        <f t="array" aca="1" ref="BL1823" ca="1">IF($BV$15,MIN(SQRT((BF1823-OFFSET(BF1823,-1,0,1-BJ1823))^2+(BG1823-OFFSET(BG1823,-1,0,1-BJ1823))^2)))</f>
        <v>0</v>
      </c>
      <c r="BM1823" s="225" t="e">
        <f t="shared" ca="1" si="249"/>
        <v>#N/A</v>
      </c>
      <c r="BN1823" s="225" t="e">
        <f t="shared" ca="1" si="250"/>
        <v>#N/A</v>
      </c>
      <c r="BO1823" s="53" t="b">
        <f t="shared" ca="1" si="251"/>
        <v>0</v>
      </c>
      <c r="BP1823" s="168"/>
      <c r="BQ1823" s="168"/>
      <c r="BR1823" s="168"/>
      <c r="BS1823" s="168"/>
      <c r="BT1823" s="168"/>
      <c r="BU1823" s="168"/>
      <c r="BV1823" s="168"/>
      <c r="BW1823" s="168"/>
      <c r="BX1823" s="66"/>
      <c r="BY1823" s="66"/>
      <c r="BZ1823" s="66"/>
      <c r="CA1823" s="66"/>
      <c r="CB1823" s="66"/>
      <c r="CC1823" s="66"/>
      <c r="CD1823" s="168"/>
      <c r="CE1823" s="66"/>
      <c r="CF1823" s="66"/>
      <c r="CG1823" s="66"/>
      <c r="CH1823" s="66"/>
      <c r="CI1823" s="168"/>
      <c r="CJ1823" s="617"/>
      <c r="CK1823" s="168"/>
      <c r="CL1823" s="168"/>
      <c r="CM1823" s="76"/>
      <c r="CN1823" s="76"/>
      <c r="CO1823" s="168"/>
      <c r="CP1823" s="66"/>
      <c r="CQ1823" s="168"/>
      <c r="CR1823" s="168"/>
      <c r="CS1823" s="168"/>
      <c r="CT1823" s="168"/>
      <c r="CU1823" s="168"/>
      <c r="CV1823" s="168"/>
      <c r="CW1823" s="168"/>
      <c r="CX1823" s="168"/>
      <c r="CY1823" s="168"/>
      <c r="CZ1823" s="168"/>
      <c r="DA1823" s="168"/>
      <c r="DB1823" s="168"/>
      <c r="DC1823" s="168"/>
      <c r="DD1823" s="168"/>
      <c r="DE1823" s="168"/>
      <c r="DF1823" s="168"/>
      <c r="DG1823" s="168"/>
      <c r="DH1823" s="168"/>
      <c r="DI1823" s="168"/>
      <c r="DJ1823" s="168"/>
    </row>
    <row r="1824" spans="52:114" x14ac:dyDescent="0.2">
      <c r="AZ1824" s="3">
        <f ca="1">IF(ISNUMBER(BI1824),((BI1824&gt;Probe_Head!$CB$15)+COUNTIF(OFFSET(Pinlist!$T$1,Chart!BD1824,0),"*CPW*")+(OFFSET(Pinlist!$L$1,Chart!BD1824,0)="36-40")&gt;0)+0,0)</f>
        <v>0</v>
      </c>
      <c r="BA1824" s="161" t="e">
        <f t="shared" ca="1" si="252"/>
        <v>#NUM!</v>
      </c>
      <c r="BB1824" s="66" t="e">
        <f t="shared" ca="1" si="246"/>
        <v>#NUM!</v>
      </c>
      <c r="BC1824" s="66" t="e">
        <f t="shared" ca="1" si="247"/>
        <v>#NUM!</v>
      </c>
      <c r="BD1824" s="156">
        <f ca="1">IFERROR(MATCH(BE1824,OFFSET(Pinlist!$A$2,BD1823*(BA1824=BA1823),0,$BT$23,1),0)+BD1823*(BA1824=BA1823),0)</f>
        <v>0</v>
      </c>
      <c r="BE1824" s="66" t="e">
        <f t="shared" ca="1" si="248"/>
        <v>#NUM!</v>
      </c>
      <c r="BF1824" s="76">
        <f ca="1">(OFFSET(Pinlist!$E$1,BD1824,0)-$BR$18)*MirrorX</f>
        <v>0</v>
      </c>
      <c r="BG1824" s="76">
        <f ca="1">OFFSET(Pinlist!$F$1,BD1824,0)-$BS$18</f>
        <v>0</v>
      </c>
      <c r="BH1824" s="439" t="e">
        <f ca="1">IF(LEFT(BE1824,2)="RF",OFFSET(Pinlist!$D$1,Chart!BD1824,0)&amp;"_"&amp;OFFSET(Pinlist!$G$1,Chart!BD1824,0),"")</f>
        <v>#NUM!</v>
      </c>
      <c r="BI1824" s="298" t="e">
        <f ca="1">IF(LEFT(BE1824,2)="RF",OFFSET(Pinlist!$I$1,Chart!BD1824,0))</f>
        <v>#NUM!</v>
      </c>
      <c r="BJ1824" s="156">
        <f t="shared" si="253"/>
        <v>1821</v>
      </c>
      <c r="BK1824" s="598" t="b">
        <f t="array" aca="1" ref="BK1824" ca="1">IF($BV$15,MIN(SQRT((BF1824-OFFSET(BF1824,1,0,$BU$26-BJ1824))^2+(BG1824-OFFSET(BG1824,1,0,$BU$26-BJ1824))^2)))</f>
        <v>0</v>
      </c>
      <c r="BL1824" s="598" t="b">
        <f t="array" aca="1" ref="BL1824" ca="1">IF($BV$15,MIN(SQRT((BF1824-OFFSET(BF1824,-1,0,1-BJ1824))^2+(BG1824-OFFSET(BG1824,-1,0,1-BJ1824))^2)))</f>
        <v>0</v>
      </c>
      <c r="BM1824" s="225" t="e">
        <f t="shared" ca="1" si="249"/>
        <v>#N/A</v>
      </c>
      <c r="BN1824" s="225" t="e">
        <f t="shared" ca="1" si="250"/>
        <v>#N/A</v>
      </c>
      <c r="BO1824" s="53" t="b">
        <f t="shared" ca="1" si="251"/>
        <v>0</v>
      </c>
      <c r="BP1824" s="168"/>
      <c r="BQ1824" s="168"/>
      <c r="BR1824" s="168"/>
      <c r="BS1824" s="168"/>
      <c r="BT1824" s="168"/>
      <c r="BU1824" s="168"/>
      <c r="BV1824" s="168"/>
      <c r="BW1824" s="168"/>
      <c r="BX1824" s="66"/>
      <c r="BY1824" s="66"/>
      <c r="BZ1824" s="66"/>
      <c r="CA1824" s="66"/>
      <c r="CB1824" s="66"/>
      <c r="CC1824" s="66"/>
      <c r="CD1824" s="168"/>
      <c r="CE1824" s="66"/>
      <c r="CF1824" s="66"/>
      <c r="CG1824" s="66"/>
      <c r="CH1824" s="66"/>
      <c r="CI1824" s="168"/>
      <c r="CJ1824" s="617"/>
      <c r="CK1824" s="168"/>
      <c r="CL1824" s="168"/>
      <c r="CM1824" s="76"/>
      <c r="CN1824" s="76"/>
      <c r="CO1824" s="168"/>
      <c r="CP1824" s="66"/>
      <c r="CQ1824" s="168"/>
      <c r="CR1824" s="168"/>
      <c r="CS1824" s="168"/>
      <c r="CT1824" s="168"/>
      <c r="CU1824" s="168"/>
      <c r="CV1824" s="168"/>
      <c r="CW1824" s="168"/>
      <c r="CX1824" s="168"/>
      <c r="CY1824" s="168"/>
      <c r="CZ1824" s="168"/>
      <c r="DA1824" s="168"/>
      <c r="DB1824" s="168"/>
      <c r="DC1824" s="168"/>
      <c r="DD1824" s="168"/>
      <c r="DE1824" s="168"/>
      <c r="DF1824" s="168"/>
      <c r="DG1824" s="168"/>
      <c r="DH1824" s="168"/>
      <c r="DI1824" s="168"/>
      <c r="DJ1824" s="168"/>
    </row>
    <row r="1825" spans="52:114" x14ac:dyDescent="0.2">
      <c r="AZ1825" s="3">
        <f ca="1">IF(ISNUMBER(BI1825),((BI1825&gt;Probe_Head!$CB$15)+COUNTIF(OFFSET(Pinlist!$T$1,Chart!BD1825,0),"*CPW*")+(OFFSET(Pinlist!$L$1,Chart!BD1825,0)="36-40")&gt;0)+0,0)</f>
        <v>0</v>
      </c>
      <c r="BA1825" s="161" t="e">
        <f t="shared" ca="1" si="252"/>
        <v>#NUM!</v>
      </c>
      <c r="BB1825" s="66" t="e">
        <f t="shared" ca="1" si="246"/>
        <v>#NUM!</v>
      </c>
      <c r="BC1825" s="66" t="e">
        <f t="shared" ca="1" si="247"/>
        <v>#NUM!</v>
      </c>
      <c r="BD1825" s="156">
        <f ca="1">IFERROR(MATCH(BE1825,OFFSET(Pinlist!$A$2,BD1824*(BA1825=BA1824),0,$BT$23,1),0)+BD1824*(BA1825=BA1824),0)</f>
        <v>0</v>
      </c>
      <c r="BE1825" s="66" t="e">
        <f t="shared" ca="1" si="248"/>
        <v>#NUM!</v>
      </c>
      <c r="BF1825" s="76">
        <f ca="1">(OFFSET(Pinlist!$E$1,BD1825,0)-$BR$18)*MirrorX</f>
        <v>0</v>
      </c>
      <c r="BG1825" s="76">
        <f ca="1">OFFSET(Pinlist!$F$1,BD1825,0)-$BS$18</f>
        <v>0</v>
      </c>
      <c r="BH1825" s="439" t="e">
        <f ca="1">IF(LEFT(BE1825,2)="RF",OFFSET(Pinlist!$D$1,Chart!BD1825,0)&amp;"_"&amp;OFFSET(Pinlist!$G$1,Chart!BD1825,0),"")</f>
        <v>#NUM!</v>
      </c>
      <c r="BI1825" s="298" t="e">
        <f ca="1">IF(LEFT(BE1825,2)="RF",OFFSET(Pinlist!$I$1,Chart!BD1825,0))</f>
        <v>#NUM!</v>
      </c>
      <c r="BJ1825" s="156">
        <f t="shared" si="253"/>
        <v>1822</v>
      </c>
      <c r="BK1825" s="598" t="b">
        <f t="array" aca="1" ref="BK1825" ca="1">IF($BV$15,MIN(SQRT((BF1825-OFFSET(BF1825,1,0,$BU$26-BJ1825))^2+(BG1825-OFFSET(BG1825,1,0,$BU$26-BJ1825))^2)))</f>
        <v>0</v>
      </c>
      <c r="BL1825" s="598" t="b">
        <f t="array" aca="1" ref="BL1825" ca="1">IF($BV$15,MIN(SQRT((BF1825-OFFSET(BF1825,-1,0,1-BJ1825))^2+(BG1825-OFFSET(BG1825,-1,0,1-BJ1825))^2)))</f>
        <v>0</v>
      </c>
      <c r="BM1825" s="225" t="e">
        <f t="shared" ca="1" si="249"/>
        <v>#N/A</v>
      </c>
      <c r="BN1825" s="225" t="e">
        <f t="shared" ca="1" si="250"/>
        <v>#N/A</v>
      </c>
      <c r="BO1825" s="53" t="b">
        <f t="shared" ca="1" si="251"/>
        <v>0</v>
      </c>
      <c r="BP1825" s="168"/>
      <c r="BQ1825" s="168"/>
      <c r="BR1825" s="168"/>
      <c r="BS1825" s="168"/>
      <c r="BT1825" s="168"/>
      <c r="BU1825" s="168"/>
      <c r="BV1825" s="168"/>
      <c r="BW1825" s="168"/>
      <c r="BX1825" s="66"/>
      <c r="BY1825" s="66"/>
      <c r="BZ1825" s="66"/>
      <c r="CA1825" s="66"/>
      <c r="CB1825" s="66"/>
      <c r="CC1825" s="66"/>
      <c r="CD1825" s="168"/>
      <c r="CE1825" s="66"/>
      <c r="CF1825" s="66"/>
      <c r="CG1825" s="66"/>
      <c r="CH1825" s="66"/>
      <c r="CI1825" s="168"/>
      <c r="CJ1825" s="617"/>
      <c r="CK1825" s="168"/>
      <c r="CL1825" s="168"/>
      <c r="CM1825" s="76"/>
      <c r="CN1825" s="76"/>
      <c r="CO1825" s="168"/>
      <c r="CP1825" s="66"/>
      <c r="CQ1825" s="168"/>
      <c r="CR1825" s="168"/>
      <c r="CS1825" s="168"/>
      <c r="CT1825" s="168"/>
      <c r="CU1825" s="168"/>
      <c r="CV1825" s="168"/>
      <c r="CW1825" s="168"/>
      <c r="CX1825" s="168"/>
      <c r="CY1825" s="168"/>
      <c r="CZ1825" s="168"/>
      <c r="DA1825" s="168"/>
      <c r="DB1825" s="168"/>
      <c r="DC1825" s="168"/>
      <c r="DD1825" s="168"/>
      <c r="DE1825" s="168"/>
      <c r="DF1825" s="168"/>
      <c r="DG1825" s="168"/>
      <c r="DH1825" s="168"/>
      <c r="DI1825" s="168"/>
      <c r="DJ1825" s="168"/>
    </row>
    <row r="1826" spans="52:114" x14ac:dyDescent="0.2">
      <c r="AZ1826" s="3">
        <f ca="1">IF(ISNUMBER(BI1826),((BI1826&gt;Probe_Head!$CB$15)+COUNTIF(OFFSET(Pinlist!$T$1,Chart!BD1826,0),"*CPW*")+(OFFSET(Pinlist!$L$1,Chart!BD1826,0)="36-40")&gt;0)+0,0)</f>
        <v>0</v>
      </c>
      <c r="BA1826" s="161" t="e">
        <f t="shared" ca="1" si="252"/>
        <v>#NUM!</v>
      </c>
      <c r="BB1826" s="66" t="e">
        <f t="shared" ca="1" si="246"/>
        <v>#NUM!</v>
      </c>
      <c r="BC1826" s="66" t="e">
        <f t="shared" ca="1" si="247"/>
        <v>#NUM!</v>
      </c>
      <c r="BD1826" s="156">
        <f ca="1">IFERROR(MATCH(BE1826,OFFSET(Pinlist!$A$2,BD1825*(BA1826=BA1825),0,$BT$23,1),0)+BD1825*(BA1826=BA1825),0)</f>
        <v>0</v>
      </c>
      <c r="BE1826" s="66" t="e">
        <f t="shared" ca="1" si="248"/>
        <v>#NUM!</v>
      </c>
      <c r="BF1826" s="76">
        <f ca="1">(OFFSET(Pinlist!$E$1,BD1826,0)-$BR$18)*MirrorX</f>
        <v>0</v>
      </c>
      <c r="BG1826" s="76">
        <f ca="1">OFFSET(Pinlist!$F$1,BD1826,0)-$BS$18</f>
        <v>0</v>
      </c>
      <c r="BH1826" s="439" t="e">
        <f ca="1">IF(LEFT(BE1826,2)="RF",OFFSET(Pinlist!$D$1,Chart!BD1826,0)&amp;"_"&amp;OFFSET(Pinlist!$G$1,Chart!BD1826,0),"")</f>
        <v>#NUM!</v>
      </c>
      <c r="BI1826" s="298" t="e">
        <f ca="1">IF(LEFT(BE1826,2)="RF",OFFSET(Pinlist!$I$1,Chart!BD1826,0))</f>
        <v>#NUM!</v>
      </c>
      <c r="BJ1826" s="156">
        <f t="shared" si="253"/>
        <v>1823</v>
      </c>
      <c r="BK1826" s="598" t="b">
        <f t="array" aca="1" ref="BK1826" ca="1">IF($BV$15,MIN(SQRT((BF1826-OFFSET(BF1826,1,0,$BU$26-BJ1826))^2+(BG1826-OFFSET(BG1826,1,0,$BU$26-BJ1826))^2)))</f>
        <v>0</v>
      </c>
      <c r="BL1826" s="598" t="b">
        <f t="array" aca="1" ref="BL1826" ca="1">IF($BV$15,MIN(SQRT((BF1826-OFFSET(BF1826,-1,0,1-BJ1826))^2+(BG1826-OFFSET(BG1826,-1,0,1-BJ1826))^2)))</f>
        <v>0</v>
      </c>
      <c r="BM1826" s="225" t="e">
        <f t="shared" ca="1" si="249"/>
        <v>#N/A</v>
      </c>
      <c r="BN1826" s="225" t="e">
        <f t="shared" ca="1" si="250"/>
        <v>#N/A</v>
      </c>
      <c r="BO1826" s="53" t="b">
        <f t="shared" ca="1" si="251"/>
        <v>0</v>
      </c>
      <c r="BP1826" s="168"/>
      <c r="BQ1826" s="168"/>
      <c r="BR1826" s="168"/>
      <c r="BS1826" s="168"/>
      <c r="BT1826" s="168"/>
      <c r="BU1826" s="168"/>
      <c r="BV1826" s="168"/>
      <c r="BW1826" s="168"/>
      <c r="BX1826" s="66"/>
      <c r="BY1826" s="66"/>
      <c r="BZ1826" s="66"/>
      <c r="CA1826" s="66"/>
      <c r="CB1826" s="66"/>
      <c r="CC1826" s="66"/>
      <c r="CD1826" s="168"/>
      <c r="CE1826" s="66"/>
      <c r="CF1826" s="66"/>
      <c r="CG1826" s="66"/>
      <c r="CH1826" s="66"/>
      <c r="CI1826" s="168"/>
      <c r="CJ1826" s="617"/>
      <c r="CK1826" s="168"/>
      <c r="CL1826" s="168"/>
      <c r="CM1826" s="76"/>
      <c r="CN1826" s="76"/>
      <c r="CO1826" s="168"/>
      <c r="CP1826" s="66"/>
      <c r="CQ1826" s="168"/>
      <c r="CR1826" s="168"/>
      <c r="CS1826" s="168"/>
      <c r="CT1826" s="168"/>
      <c r="CU1826" s="168"/>
      <c r="CV1826" s="168"/>
      <c r="CW1826" s="168"/>
      <c r="CX1826" s="168"/>
      <c r="CY1826" s="168"/>
      <c r="CZ1826" s="168"/>
      <c r="DA1826" s="168"/>
      <c r="DB1826" s="168"/>
      <c r="DC1826" s="168"/>
      <c r="DD1826" s="168"/>
      <c r="DE1826" s="168"/>
      <c r="DF1826" s="168"/>
      <c r="DG1826" s="168"/>
      <c r="DH1826" s="168"/>
      <c r="DI1826" s="168"/>
      <c r="DJ1826" s="168"/>
    </row>
    <row r="1827" spans="52:114" x14ac:dyDescent="0.2">
      <c r="AZ1827" s="3">
        <f ca="1">IF(ISNUMBER(BI1827),((BI1827&gt;Probe_Head!$CB$15)+COUNTIF(OFFSET(Pinlist!$T$1,Chart!BD1827,0),"*CPW*")+(OFFSET(Pinlist!$L$1,Chart!BD1827,0)="36-40")&gt;0)+0,0)</f>
        <v>0</v>
      </c>
      <c r="BA1827" s="161" t="e">
        <f t="shared" ca="1" si="252"/>
        <v>#NUM!</v>
      </c>
      <c r="BB1827" s="66" t="e">
        <f t="shared" ca="1" si="246"/>
        <v>#NUM!</v>
      </c>
      <c r="BC1827" s="66" t="e">
        <f t="shared" ca="1" si="247"/>
        <v>#NUM!</v>
      </c>
      <c r="BD1827" s="156">
        <f ca="1">IFERROR(MATCH(BE1827,OFFSET(Pinlist!$A$2,BD1826*(BA1827=BA1826),0,$BT$23,1),0)+BD1826*(BA1827=BA1826),0)</f>
        <v>0</v>
      </c>
      <c r="BE1827" s="66" t="e">
        <f t="shared" ca="1" si="248"/>
        <v>#NUM!</v>
      </c>
      <c r="BF1827" s="76">
        <f ca="1">(OFFSET(Pinlist!$E$1,BD1827,0)-$BR$18)*MirrorX</f>
        <v>0</v>
      </c>
      <c r="BG1827" s="76">
        <f ca="1">OFFSET(Pinlist!$F$1,BD1827,0)-$BS$18</f>
        <v>0</v>
      </c>
      <c r="BH1827" s="439" t="e">
        <f ca="1">IF(LEFT(BE1827,2)="RF",OFFSET(Pinlist!$D$1,Chart!BD1827,0)&amp;"_"&amp;OFFSET(Pinlist!$G$1,Chart!BD1827,0),"")</f>
        <v>#NUM!</v>
      </c>
      <c r="BI1827" s="298" t="e">
        <f ca="1">IF(LEFT(BE1827,2)="RF",OFFSET(Pinlist!$I$1,Chart!BD1827,0))</f>
        <v>#NUM!</v>
      </c>
      <c r="BJ1827" s="156">
        <f t="shared" si="253"/>
        <v>1824</v>
      </c>
      <c r="BK1827" s="598" t="b">
        <f t="array" aca="1" ref="BK1827" ca="1">IF($BV$15,MIN(SQRT((BF1827-OFFSET(BF1827,1,0,$BU$26-BJ1827))^2+(BG1827-OFFSET(BG1827,1,0,$BU$26-BJ1827))^2)))</f>
        <v>0</v>
      </c>
      <c r="BL1827" s="598" t="b">
        <f t="array" aca="1" ref="BL1827" ca="1">IF($BV$15,MIN(SQRT((BF1827-OFFSET(BF1827,-1,0,1-BJ1827))^2+(BG1827-OFFSET(BG1827,-1,0,1-BJ1827))^2)))</f>
        <v>0</v>
      </c>
      <c r="BM1827" s="225" t="e">
        <f t="shared" ca="1" si="249"/>
        <v>#N/A</v>
      </c>
      <c r="BN1827" s="225" t="e">
        <f t="shared" ca="1" si="250"/>
        <v>#N/A</v>
      </c>
      <c r="BO1827" s="53" t="b">
        <f t="shared" ca="1" si="251"/>
        <v>0</v>
      </c>
      <c r="BP1827" s="168"/>
      <c r="BQ1827" s="168"/>
      <c r="BR1827" s="168"/>
      <c r="BS1827" s="168"/>
      <c r="BT1827" s="168"/>
      <c r="BU1827" s="168"/>
      <c r="BV1827" s="168"/>
      <c r="BW1827" s="168"/>
      <c r="BX1827" s="66"/>
      <c r="BY1827" s="66"/>
      <c r="BZ1827" s="66"/>
      <c r="CA1827" s="66"/>
      <c r="CB1827" s="66"/>
      <c r="CC1827" s="66"/>
      <c r="CD1827" s="168"/>
      <c r="CE1827" s="66"/>
      <c r="CF1827" s="66"/>
      <c r="CG1827" s="66"/>
      <c r="CH1827" s="66"/>
      <c r="CI1827" s="168"/>
      <c r="CJ1827" s="617"/>
      <c r="CK1827" s="168"/>
      <c r="CL1827" s="168"/>
      <c r="CM1827" s="76"/>
      <c r="CN1827" s="76"/>
      <c r="CO1827" s="168"/>
      <c r="CP1827" s="66"/>
      <c r="CQ1827" s="168"/>
      <c r="CR1827" s="168"/>
      <c r="CS1827" s="168"/>
      <c r="CT1827" s="168"/>
      <c r="CU1827" s="168"/>
      <c r="CV1827" s="168"/>
      <c r="CW1827" s="168"/>
      <c r="CX1827" s="168"/>
      <c r="CY1827" s="168"/>
      <c r="CZ1827" s="168"/>
      <c r="DA1827" s="168"/>
      <c r="DB1827" s="168"/>
      <c r="DC1827" s="168"/>
      <c r="DD1827" s="168"/>
      <c r="DE1827" s="168"/>
      <c r="DF1827" s="168"/>
      <c r="DG1827" s="168"/>
      <c r="DH1827" s="168"/>
      <c r="DI1827" s="168"/>
      <c r="DJ1827" s="168"/>
    </row>
    <row r="1828" spans="52:114" x14ac:dyDescent="0.2">
      <c r="AZ1828" s="3">
        <f ca="1">IF(ISNUMBER(BI1828),((BI1828&gt;Probe_Head!$CB$15)+COUNTIF(OFFSET(Pinlist!$T$1,Chart!BD1828,0),"*CPW*")+(OFFSET(Pinlist!$L$1,Chart!BD1828,0)="36-40")&gt;0)+0,0)</f>
        <v>0</v>
      </c>
      <c r="BA1828" s="161" t="e">
        <f t="shared" ca="1" si="252"/>
        <v>#NUM!</v>
      </c>
      <c r="BB1828" s="66" t="e">
        <f t="shared" ca="1" si="246"/>
        <v>#NUM!</v>
      </c>
      <c r="BC1828" s="66" t="e">
        <f t="shared" ca="1" si="247"/>
        <v>#NUM!</v>
      </c>
      <c r="BD1828" s="156">
        <f ca="1">IFERROR(MATCH(BE1828,OFFSET(Pinlist!$A$2,BD1827*(BA1828=BA1827),0,$BT$23,1),0)+BD1827*(BA1828=BA1827),0)</f>
        <v>0</v>
      </c>
      <c r="BE1828" s="66" t="e">
        <f t="shared" ca="1" si="248"/>
        <v>#NUM!</v>
      </c>
      <c r="BF1828" s="76">
        <f ca="1">(OFFSET(Pinlist!$E$1,BD1828,0)-$BR$18)*MirrorX</f>
        <v>0</v>
      </c>
      <c r="BG1828" s="76">
        <f ca="1">OFFSET(Pinlist!$F$1,BD1828,0)-$BS$18</f>
        <v>0</v>
      </c>
      <c r="BH1828" s="439" t="e">
        <f ca="1">IF(LEFT(BE1828,2)="RF",OFFSET(Pinlist!$D$1,Chart!BD1828,0)&amp;"_"&amp;OFFSET(Pinlist!$G$1,Chart!BD1828,0),"")</f>
        <v>#NUM!</v>
      </c>
      <c r="BI1828" s="298" t="e">
        <f ca="1">IF(LEFT(BE1828,2)="RF",OFFSET(Pinlist!$I$1,Chart!BD1828,0))</f>
        <v>#NUM!</v>
      </c>
      <c r="BJ1828" s="156">
        <f t="shared" si="253"/>
        <v>1825</v>
      </c>
      <c r="BK1828" s="598" t="b">
        <f t="array" aca="1" ref="BK1828" ca="1">IF($BV$15,MIN(SQRT((BF1828-OFFSET(BF1828,1,0,$BU$26-BJ1828))^2+(BG1828-OFFSET(BG1828,1,0,$BU$26-BJ1828))^2)))</f>
        <v>0</v>
      </c>
      <c r="BL1828" s="598" t="b">
        <f t="array" aca="1" ref="BL1828" ca="1">IF($BV$15,MIN(SQRT((BF1828-OFFSET(BF1828,-1,0,1-BJ1828))^2+(BG1828-OFFSET(BG1828,-1,0,1-BJ1828))^2)))</f>
        <v>0</v>
      </c>
      <c r="BM1828" s="225" t="e">
        <f t="shared" ca="1" si="249"/>
        <v>#N/A</v>
      </c>
      <c r="BN1828" s="225" t="e">
        <f t="shared" ca="1" si="250"/>
        <v>#N/A</v>
      </c>
      <c r="BO1828" s="53" t="b">
        <f t="shared" ca="1" si="251"/>
        <v>0</v>
      </c>
      <c r="BP1828" s="168"/>
      <c r="BQ1828" s="168"/>
      <c r="BR1828" s="168"/>
      <c r="BS1828" s="168"/>
      <c r="BT1828" s="168"/>
      <c r="BU1828" s="168"/>
      <c r="BV1828" s="168"/>
      <c r="BW1828" s="168"/>
      <c r="BX1828" s="66"/>
      <c r="BY1828" s="66"/>
      <c r="BZ1828" s="66"/>
      <c r="CA1828" s="66"/>
      <c r="CB1828" s="66"/>
      <c r="CC1828" s="66"/>
      <c r="CD1828" s="168"/>
      <c r="CE1828" s="66"/>
      <c r="CF1828" s="66"/>
      <c r="CG1828" s="66"/>
      <c r="CH1828" s="66"/>
      <c r="CI1828" s="168"/>
      <c r="CJ1828" s="617"/>
      <c r="CK1828" s="168"/>
      <c r="CL1828" s="168"/>
      <c r="CM1828" s="76"/>
      <c r="CN1828" s="76"/>
      <c r="CO1828" s="168"/>
      <c r="CP1828" s="66"/>
      <c r="CQ1828" s="168"/>
      <c r="CR1828" s="168"/>
      <c r="CS1828" s="168"/>
      <c r="CT1828" s="168"/>
      <c r="CU1828" s="168"/>
      <c r="CV1828" s="168"/>
      <c r="CW1828" s="168"/>
      <c r="CX1828" s="168"/>
      <c r="CY1828" s="168"/>
      <c r="CZ1828" s="168"/>
      <c r="DA1828" s="168"/>
      <c r="DB1828" s="168"/>
      <c r="DC1828" s="168"/>
      <c r="DD1828" s="168"/>
      <c r="DE1828" s="168"/>
      <c r="DF1828" s="168"/>
      <c r="DG1828" s="168"/>
      <c r="DH1828" s="168"/>
      <c r="DI1828" s="168"/>
      <c r="DJ1828" s="168"/>
    </row>
    <row r="1829" spans="52:114" x14ac:dyDescent="0.2">
      <c r="AZ1829" s="3">
        <f ca="1">IF(ISNUMBER(BI1829),((BI1829&gt;Probe_Head!$CB$15)+COUNTIF(OFFSET(Pinlist!$T$1,Chart!BD1829,0),"*CPW*")+(OFFSET(Pinlist!$L$1,Chart!BD1829,0)="36-40")&gt;0)+0,0)</f>
        <v>0</v>
      </c>
      <c r="BA1829" s="161" t="e">
        <f t="shared" ca="1" si="252"/>
        <v>#NUM!</v>
      </c>
      <c r="BB1829" s="66" t="e">
        <f t="shared" ca="1" si="246"/>
        <v>#NUM!</v>
      </c>
      <c r="BC1829" s="66" t="e">
        <f t="shared" ca="1" si="247"/>
        <v>#NUM!</v>
      </c>
      <c r="BD1829" s="156">
        <f ca="1">IFERROR(MATCH(BE1829,OFFSET(Pinlist!$A$2,BD1828*(BA1829=BA1828),0,$BT$23,1),0)+BD1828*(BA1829=BA1828),0)</f>
        <v>0</v>
      </c>
      <c r="BE1829" s="66" t="e">
        <f t="shared" ca="1" si="248"/>
        <v>#NUM!</v>
      </c>
      <c r="BF1829" s="76">
        <f ca="1">(OFFSET(Pinlist!$E$1,BD1829,0)-$BR$18)*MirrorX</f>
        <v>0</v>
      </c>
      <c r="BG1829" s="76">
        <f ca="1">OFFSET(Pinlist!$F$1,BD1829,0)-$BS$18</f>
        <v>0</v>
      </c>
      <c r="BH1829" s="439" t="e">
        <f ca="1">IF(LEFT(BE1829,2)="RF",OFFSET(Pinlist!$D$1,Chart!BD1829,0)&amp;"_"&amp;OFFSET(Pinlist!$G$1,Chart!BD1829,0),"")</f>
        <v>#NUM!</v>
      </c>
      <c r="BI1829" s="298" t="e">
        <f ca="1">IF(LEFT(BE1829,2)="RF",OFFSET(Pinlist!$I$1,Chart!BD1829,0))</f>
        <v>#NUM!</v>
      </c>
      <c r="BJ1829" s="156">
        <f t="shared" si="253"/>
        <v>1826</v>
      </c>
      <c r="BK1829" s="598" t="b">
        <f t="array" aca="1" ref="BK1829" ca="1">IF($BV$15,MIN(SQRT((BF1829-OFFSET(BF1829,1,0,$BU$26-BJ1829))^2+(BG1829-OFFSET(BG1829,1,0,$BU$26-BJ1829))^2)))</f>
        <v>0</v>
      </c>
      <c r="BL1829" s="598" t="b">
        <f t="array" aca="1" ref="BL1829" ca="1">IF($BV$15,MIN(SQRT((BF1829-OFFSET(BF1829,-1,0,1-BJ1829))^2+(BG1829-OFFSET(BG1829,-1,0,1-BJ1829))^2)))</f>
        <v>0</v>
      </c>
      <c r="BM1829" s="225" t="e">
        <f t="shared" ca="1" si="249"/>
        <v>#N/A</v>
      </c>
      <c r="BN1829" s="225" t="e">
        <f t="shared" ca="1" si="250"/>
        <v>#N/A</v>
      </c>
      <c r="BO1829" s="53" t="b">
        <f t="shared" ca="1" si="251"/>
        <v>0</v>
      </c>
      <c r="BP1829" s="168"/>
      <c r="BQ1829" s="168"/>
      <c r="BR1829" s="168"/>
      <c r="BS1829" s="168"/>
      <c r="BT1829" s="168"/>
      <c r="BU1829" s="168"/>
      <c r="BV1829" s="168"/>
      <c r="BW1829" s="168"/>
      <c r="BX1829" s="66"/>
      <c r="BY1829" s="66"/>
      <c r="BZ1829" s="66"/>
      <c r="CA1829" s="66"/>
      <c r="CB1829" s="66"/>
      <c r="CC1829" s="66"/>
      <c r="CD1829" s="168"/>
      <c r="CE1829" s="66"/>
      <c r="CF1829" s="66"/>
      <c r="CG1829" s="66"/>
      <c r="CH1829" s="66"/>
      <c r="CI1829" s="168"/>
      <c r="CJ1829" s="617"/>
      <c r="CK1829" s="168"/>
      <c r="CL1829" s="168"/>
      <c r="CM1829" s="76"/>
      <c r="CN1829" s="76"/>
      <c r="CO1829" s="168"/>
      <c r="CP1829" s="66"/>
      <c r="CQ1829" s="168"/>
      <c r="CR1829" s="168"/>
      <c r="CS1829" s="168"/>
      <c r="CT1829" s="168"/>
      <c r="CU1829" s="168"/>
      <c r="CV1829" s="168"/>
      <c r="CW1829" s="168"/>
      <c r="CX1829" s="168"/>
      <c r="CY1829" s="168"/>
      <c r="CZ1829" s="168"/>
      <c r="DA1829" s="168"/>
      <c r="DB1829" s="168"/>
      <c r="DC1829" s="168"/>
      <c r="DD1829" s="168"/>
      <c r="DE1829" s="168"/>
      <c r="DF1829" s="168"/>
      <c r="DG1829" s="168"/>
      <c r="DH1829" s="168"/>
      <c r="DI1829" s="168"/>
      <c r="DJ1829" s="168"/>
    </row>
    <row r="1830" spans="52:114" x14ac:dyDescent="0.2">
      <c r="AZ1830" s="3">
        <f ca="1">IF(ISNUMBER(BI1830),((BI1830&gt;Probe_Head!$CB$15)+COUNTIF(OFFSET(Pinlist!$T$1,Chart!BD1830,0),"*CPW*")+(OFFSET(Pinlist!$L$1,Chart!BD1830,0)="36-40")&gt;0)+0,0)</f>
        <v>0</v>
      </c>
      <c r="BA1830" s="161" t="e">
        <f t="shared" ca="1" si="252"/>
        <v>#NUM!</v>
      </c>
      <c r="BB1830" s="66" t="e">
        <f t="shared" ca="1" si="246"/>
        <v>#NUM!</v>
      </c>
      <c r="BC1830" s="66" t="e">
        <f t="shared" ca="1" si="247"/>
        <v>#NUM!</v>
      </c>
      <c r="BD1830" s="156">
        <f ca="1">IFERROR(MATCH(BE1830,OFFSET(Pinlist!$A$2,BD1829*(BA1830=BA1829),0,$BT$23,1),0)+BD1829*(BA1830=BA1829),0)</f>
        <v>0</v>
      </c>
      <c r="BE1830" s="66" t="e">
        <f t="shared" ca="1" si="248"/>
        <v>#NUM!</v>
      </c>
      <c r="BF1830" s="76">
        <f ca="1">(OFFSET(Pinlist!$E$1,BD1830,0)-$BR$18)*MirrorX</f>
        <v>0</v>
      </c>
      <c r="BG1830" s="76">
        <f ca="1">OFFSET(Pinlist!$F$1,BD1830,0)-$BS$18</f>
        <v>0</v>
      </c>
      <c r="BH1830" s="439" t="e">
        <f ca="1">IF(LEFT(BE1830,2)="RF",OFFSET(Pinlist!$D$1,Chart!BD1830,0)&amp;"_"&amp;OFFSET(Pinlist!$G$1,Chart!BD1830,0),"")</f>
        <v>#NUM!</v>
      </c>
      <c r="BI1830" s="298" t="e">
        <f ca="1">IF(LEFT(BE1830,2)="RF",OFFSET(Pinlist!$I$1,Chart!BD1830,0))</f>
        <v>#NUM!</v>
      </c>
      <c r="BJ1830" s="156">
        <f t="shared" si="253"/>
        <v>1827</v>
      </c>
      <c r="BK1830" s="598" t="b">
        <f t="array" aca="1" ref="BK1830" ca="1">IF($BV$15,MIN(SQRT((BF1830-OFFSET(BF1830,1,0,$BU$26-BJ1830))^2+(BG1830-OFFSET(BG1830,1,0,$BU$26-BJ1830))^2)))</f>
        <v>0</v>
      </c>
      <c r="BL1830" s="598" t="b">
        <f t="array" aca="1" ref="BL1830" ca="1">IF($BV$15,MIN(SQRT((BF1830-OFFSET(BF1830,-1,0,1-BJ1830))^2+(BG1830-OFFSET(BG1830,-1,0,1-BJ1830))^2)))</f>
        <v>0</v>
      </c>
      <c r="BM1830" s="225" t="e">
        <f t="shared" ca="1" si="249"/>
        <v>#N/A</v>
      </c>
      <c r="BN1830" s="225" t="e">
        <f t="shared" ca="1" si="250"/>
        <v>#N/A</v>
      </c>
      <c r="BO1830" s="53" t="b">
        <f t="shared" ca="1" si="251"/>
        <v>0</v>
      </c>
      <c r="BP1830" s="168"/>
      <c r="BQ1830" s="168"/>
      <c r="BR1830" s="168"/>
      <c r="BS1830" s="168"/>
      <c r="BT1830" s="168"/>
      <c r="BU1830" s="168"/>
      <c r="BV1830" s="168"/>
      <c r="BW1830" s="168"/>
      <c r="BX1830" s="66"/>
      <c r="BY1830" s="66"/>
      <c r="BZ1830" s="66"/>
      <c r="CA1830" s="66"/>
      <c r="CB1830" s="66"/>
      <c r="CC1830" s="66"/>
      <c r="CD1830" s="168"/>
      <c r="CE1830" s="66"/>
      <c r="CF1830" s="66"/>
      <c r="CG1830" s="66"/>
      <c r="CH1830" s="66"/>
      <c r="CI1830" s="168"/>
      <c r="CJ1830" s="617"/>
      <c r="CK1830" s="168"/>
      <c r="CL1830" s="168"/>
      <c r="CM1830" s="76"/>
      <c r="CN1830" s="76"/>
      <c r="CO1830" s="168"/>
      <c r="CP1830" s="66"/>
      <c r="CQ1830" s="168"/>
      <c r="CR1830" s="168"/>
      <c r="CS1830" s="168"/>
      <c r="CT1830" s="168"/>
      <c r="CU1830" s="168"/>
      <c r="CV1830" s="168"/>
      <c r="CW1830" s="168"/>
      <c r="CX1830" s="168"/>
      <c r="CY1830" s="168"/>
      <c r="CZ1830" s="168"/>
      <c r="DA1830" s="168"/>
      <c r="DB1830" s="168"/>
      <c r="DC1830" s="168"/>
      <c r="DD1830" s="168"/>
      <c r="DE1830" s="168"/>
      <c r="DF1830" s="168"/>
      <c r="DG1830" s="168"/>
      <c r="DH1830" s="168"/>
      <c r="DI1830" s="168"/>
      <c r="DJ1830" s="168"/>
    </row>
    <row r="1831" spans="52:114" x14ac:dyDescent="0.2">
      <c r="AZ1831" s="3">
        <f ca="1">IF(ISNUMBER(BI1831),((BI1831&gt;Probe_Head!$CB$15)+COUNTIF(OFFSET(Pinlist!$T$1,Chart!BD1831,0),"*CPW*")+(OFFSET(Pinlist!$L$1,Chart!BD1831,0)="36-40")&gt;0)+0,0)</f>
        <v>0</v>
      </c>
      <c r="BA1831" s="161" t="e">
        <f t="shared" ca="1" si="252"/>
        <v>#NUM!</v>
      </c>
      <c r="BB1831" s="66" t="e">
        <f t="shared" ca="1" si="246"/>
        <v>#NUM!</v>
      </c>
      <c r="BC1831" s="66" t="e">
        <f t="shared" ca="1" si="247"/>
        <v>#NUM!</v>
      </c>
      <c r="BD1831" s="156">
        <f ca="1">IFERROR(MATCH(BE1831,OFFSET(Pinlist!$A$2,BD1830*(BA1831=BA1830),0,$BT$23,1),0)+BD1830*(BA1831=BA1830),0)</f>
        <v>0</v>
      </c>
      <c r="BE1831" s="66" t="e">
        <f t="shared" ca="1" si="248"/>
        <v>#NUM!</v>
      </c>
      <c r="BF1831" s="76">
        <f ca="1">(OFFSET(Pinlist!$E$1,BD1831,0)-$BR$18)*MirrorX</f>
        <v>0</v>
      </c>
      <c r="BG1831" s="76">
        <f ca="1">OFFSET(Pinlist!$F$1,BD1831,0)-$BS$18</f>
        <v>0</v>
      </c>
      <c r="BH1831" s="439" t="e">
        <f ca="1">IF(LEFT(BE1831,2)="RF",OFFSET(Pinlist!$D$1,Chart!BD1831,0)&amp;"_"&amp;OFFSET(Pinlist!$G$1,Chart!BD1831,0),"")</f>
        <v>#NUM!</v>
      </c>
      <c r="BI1831" s="298" t="e">
        <f ca="1">IF(LEFT(BE1831,2)="RF",OFFSET(Pinlist!$I$1,Chart!BD1831,0))</f>
        <v>#NUM!</v>
      </c>
      <c r="BJ1831" s="156">
        <f t="shared" si="253"/>
        <v>1828</v>
      </c>
      <c r="BK1831" s="598" t="b">
        <f t="array" aca="1" ref="BK1831" ca="1">IF($BV$15,MIN(SQRT((BF1831-OFFSET(BF1831,1,0,$BU$26-BJ1831))^2+(BG1831-OFFSET(BG1831,1,0,$BU$26-BJ1831))^2)))</f>
        <v>0</v>
      </c>
      <c r="BL1831" s="598" t="b">
        <f t="array" aca="1" ref="BL1831" ca="1">IF($BV$15,MIN(SQRT((BF1831-OFFSET(BF1831,-1,0,1-BJ1831))^2+(BG1831-OFFSET(BG1831,-1,0,1-BJ1831))^2)))</f>
        <v>0</v>
      </c>
      <c r="BM1831" s="225" t="e">
        <f t="shared" ca="1" si="249"/>
        <v>#N/A</v>
      </c>
      <c r="BN1831" s="225" t="e">
        <f t="shared" ca="1" si="250"/>
        <v>#N/A</v>
      </c>
      <c r="BO1831" s="53" t="b">
        <f t="shared" ca="1" si="251"/>
        <v>0</v>
      </c>
      <c r="BP1831" s="168"/>
      <c r="BQ1831" s="168"/>
      <c r="BR1831" s="168"/>
      <c r="BS1831" s="168"/>
      <c r="BT1831" s="168"/>
      <c r="BU1831" s="168"/>
      <c r="BV1831" s="168"/>
      <c r="BW1831" s="168"/>
      <c r="BX1831" s="66"/>
      <c r="BY1831" s="66"/>
      <c r="BZ1831" s="66"/>
      <c r="CA1831" s="66"/>
      <c r="CB1831" s="66"/>
      <c r="CC1831" s="66"/>
      <c r="CD1831" s="168"/>
      <c r="CE1831" s="66"/>
      <c r="CF1831" s="66"/>
      <c r="CG1831" s="66"/>
      <c r="CH1831" s="66"/>
      <c r="CI1831" s="168"/>
      <c r="CJ1831" s="617"/>
      <c r="CK1831" s="168"/>
      <c r="CL1831" s="168"/>
      <c r="CM1831" s="76"/>
      <c r="CN1831" s="76"/>
      <c r="CO1831" s="168"/>
      <c r="CP1831" s="66"/>
      <c r="CQ1831" s="168"/>
      <c r="CR1831" s="168"/>
      <c r="CS1831" s="168"/>
      <c r="CT1831" s="168"/>
      <c r="CU1831" s="168"/>
      <c r="CV1831" s="168"/>
      <c r="CW1831" s="168"/>
      <c r="CX1831" s="168"/>
      <c r="CY1831" s="168"/>
      <c r="CZ1831" s="168"/>
      <c r="DA1831" s="168"/>
      <c r="DB1831" s="168"/>
      <c r="DC1831" s="168"/>
      <c r="DD1831" s="168"/>
      <c r="DE1831" s="168"/>
      <c r="DF1831" s="168"/>
      <c r="DG1831" s="168"/>
      <c r="DH1831" s="168"/>
      <c r="DI1831" s="168"/>
      <c r="DJ1831" s="168"/>
    </row>
    <row r="1832" spans="52:114" x14ac:dyDescent="0.2">
      <c r="AZ1832" s="3">
        <f ca="1">IF(ISNUMBER(BI1832),((BI1832&gt;Probe_Head!$CB$15)+COUNTIF(OFFSET(Pinlist!$T$1,Chart!BD1832,0),"*CPW*")+(OFFSET(Pinlist!$L$1,Chart!BD1832,0)="36-40")&gt;0)+0,0)</f>
        <v>0</v>
      </c>
      <c r="BA1832" s="161" t="e">
        <f t="shared" ca="1" si="252"/>
        <v>#NUM!</v>
      </c>
      <c r="BB1832" s="66" t="e">
        <f t="shared" ca="1" si="246"/>
        <v>#NUM!</v>
      </c>
      <c r="BC1832" s="66" t="e">
        <f t="shared" ca="1" si="247"/>
        <v>#NUM!</v>
      </c>
      <c r="BD1832" s="156">
        <f ca="1">IFERROR(MATCH(BE1832,OFFSET(Pinlist!$A$2,BD1831*(BA1832=BA1831),0,$BT$23,1),0)+BD1831*(BA1832=BA1831),0)</f>
        <v>0</v>
      </c>
      <c r="BE1832" s="66" t="e">
        <f t="shared" ca="1" si="248"/>
        <v>#NUM!</v>
      </c>
      <c r="BF1832" s="76">
        <f ca="1">(OFFSET(Pinlist!$E$1,BD1832,0)-$BR$18)*MirrorX</f>
        <v>0</v>
      </c>
      <c r="BG1832" s="76">
        <f ca="1">OFFSET(Pinlist!$F$1,BD1832,0)-$BS$18</f>
        <v>0</v>
      </c>
      <c r="BH1832" s="439" t="e">
        <f ca="1">IF(LEFT(BE1832,2)="RF",OFFSET(Pinlist!$D$1,Chart!BD1832,0)&amp;"_"&amp;OFFSET(Pinlist!$G$1,Chart!BD1832,0),"")</f>
        <v>#NUM!</v>
      </c>
      <c r="BI1832" s="298" t="e">
        <f ca="1">IF(LEFT(BE1832,2)="RF",OFFSET(Pinlist!$I$1,Chart!BD1832,0))</f>
        <v>#NUM!</v>
      </c>
      <c r="BJ1832" s="156">
        <f t="shared" si="253"/>
        <v>1829</v>
      </c>
      <c r="BK1832" s="598" t="b">
        <f t="array" aca="1" ref="BK1832" ca="1">IF($BV$15,MIN(SQRT((BF1832-OFFSET(BF1832,1,0,$BU$26-BJ1832))^2+(BG1832-OFFSET(BG1832,1,0,$BU$26-BJ1832))^2)))</f>
        <v>0</v>
      </c>
      <c r="BL1832" s="598" t="b">
        <f t="array" aca="1" ref="BL1832" ca="1">IF($BV$15,MIN(SQRT((BF1832-OFFSET(BF1832,-1,0,1-BJ1832))^2+(BG1832-OFFSET(BG1832,-1,0,1-BJ1832))^2)))</f>
        <v>0</v>
      </c>
      <c r="BM1832" s="225" t="e">
        <f t="shared" ca="1" si="249"/>
        <v>#N/A</v>
      </c>
      <c r="BN1832" s="225" t="e">
        <f t="shared" ca="1" si="250"/>
        <v>#N/A</v>
      </c>
      <c r="BO1832" s="53" t="b">
        <f t="shared" ca="1" si="251"/>
        <v>0</v>
      </c>
      <c r="BP1832" s="168"/>
      <c r="BQ1832" s="168"/>
      <c r="BR1832" s="168"/>
      <c r="BS1832" s="168"/>
      <c r="BT1832" s="168"/>
      <c r="BU1832" s="168"/>
      <c r="BV1832" s="168"/>
      <c r="BW1832" s="168"/>
      <c r="BX1832" s="66"/>
      <c r="BY1832" s="66"/>
      <c r="BZ1832" s="66"/>
      <c r="CA1832" s="66"/>
      <c r="CB1832" s="66"/>
      <c r="CC1832" s="66"/>
      <c r="CD1832" s="168"/>
      <c r="CE1832" s="66"/>
      <c r="CF1832" s="66"/>
      <c r="CG1832" s="66"/>
      <c r="CH1832" s="66"/>
      <c r="CI1832" s="168"/>
      <c r="CJ1832" s="617"/>
      <c r="CK1832" s="168"/>
      <c r="CL1832" s="168"/>
      <c r="CM1832" s="76"/>
      <c r="CN1832" s="76"/>
      <c r="CO1832" s="168"/>
      <c r="CP1832" s="66"/>
      <c r="CQ1832" s="168"/>
      <c r="CR1832" s="168"/>
      <c r="CS1832" s="168"/>
      <c r="CT1832" s="168"/>
      <c r="CU1832" s="168"/>
      <c r="CV1832" s="168"/>
      <c r="CW1832" s="168"/>
      <c r="CX1832" s="168"/>
      <c r="CY1832" s="168"/>
      <c r="CZ1832" s="168"/>
      <c r="DA1832" s="168"/>
      <c r="DB1832" s="168"/>
      <c r="DC1832" s="168"/>
      <c r="DD1832" s="168"/>
      <c r="DE1832" s="168"/>
      <c r="DF1832" s="168"/>
      <c r="DG1832" s="168"/>
      <c r="DH1832" s="168"/>
      <c r="DI1832" s="168"/>
      <c r="DJ1832" s="168"/>
    </row>
    <row r="1833" spans="52:114" x14ac:dyDescent="0.2">
      <c r="AZ1833" s="3">
        <f ca="1">IF(ISNUMBER(BI1833),((BI1833&gt;Probe_Head!$CB$15)+COUNTIF(OFFSET(Pinlist!$T$1,Chart!BD1833,0),"*CPW*")+(OFFSET(Pinlist!$L$1,Chart!BD1833,0)="36-40")&gt;0)+0,0)</f>
        <v>0</v>
      </c>
      <c r="BA1833" s="161" t="e">
        <f t="shared" ca="1" si="252"/>
        <v>#NUM!</v>
      </c>
      <c r="BB1833" s="66" t="e">
        <f t="shared" ca="1" si="246"/>
        <v>#NUM!</v>
      </c>
      <c r="BC1833" s="66" t="e">
        <f t="shared" ca="1" si="247"/>
        <v>#NUM!</v>
      </c>
      <c r="BD1833" s="156">
        <f ca="1">IFERROR(MATCH(BE1833,OFFSET(Pinlist!$A$2,BD1832*(BA1833=BA1832),0,$BT$23,1),0)+BD1832*(BA1833=BA1832),0)</f>
        <v>0</v>
      </c>
      <c r="BE1833" s="66" t="e">
        <f t="shared" ca="1" si="248"/>
        <v>#NUM!</v>
      </c>
      <c r="BF1833" s="76">
        <f ca="1">(OFFSET(Pinlist!$E$1,BD1833,0)-$BR$18)*MirrorX</f>
        <v>0</v>
      </c>
      <c r="BG1833" s="76">
        <f ca="1">OFFSET(Pinlist!$F$1,BD1833,0)-$BS$18</f>
        <v>0</v>
      </c>
      <c r="BH1833" s="439" t="e">
        <f ca="1">IF(LEFT(BE1833,2)="RF",OFFSET(Pinlist!$D$1,Chart!BD1833,0)&amp;"_"&amp;OFFSET(Pinlist!$G$1,Chart!BD1833,0),"")</f>
        <v>#NUM!</v>
      </c>
      <c r="BI1833" s="298" t="e">
        <f ca="1">IF(LEFT(BE1833,2)="RF",OFFSET(Pinlist!$I$1,Chart!BD1833,0))</f>
        <v>#NUM!</v>
      </c>
      <c r="BJ1833" s="156">
        <f t="shared" si="253"/>
        <v>1830</v>
      </c>
      <c r="BK1833" s="598" t="b">
        <f t="array" aca="1" ref="BK1833" ca="1">IF($BV$15,MIN(SQRT((BF1833-OFFSET(BF1833,1,0,$BU$26-BJ1833))^2+(BG1833-OFFSET(BG1833,1,0,$BU$26-BJ1833))^2)))</f>
        <v>0</v>
      </c>
      <c r="BL1833" s="598" t="b">
        <f t="array" aca="1" ref="BL1833" ca="1">IF($BV$15,MIN(SQRT((BF1833-OFFSET(BF1833,-1,0,1-BJ1833))^2+(BG1833-OFFSET(BG1833,-1,0,1-BJ1833))^2)))</f>
        <v>0</v>
      </c>
      <c r="BM1833" s="225" t="e">
        <f t="shared" ca="1" si="249"/>
        <v>#N/A</v>
      </c>
      <c r="BN1833" s="225" t="e">
        <f t="shared" ca="1" si="250"/>
        <v>#N/A</v>
      </c>
      <c r="BO1833" s="53" t="b">
        <f t="shared" ca="1" si="251"/>
        <v>0</v>
      </c>
      <c r="BP1833" s="168"/>
      <c r="BQ1833" s="168"/>
      <c r="BR1833" s="168"/>
      <c r="BS1833" s="168"/>
      <c r="BT1833" s="168"/>
      <c r="BU1833" s="168"/>
      <c r="BV1833" s="168"/>
      <c r="BW1833" s="168"/>
      <c r="BX1833" s="66"/>
      <c r="BY1833" s="66"/>
      <c r="BZ1833" s="66"/>
      <c r="CA1833" s="66"/>
      <c r="CB1833" s="66"/>
      <c r="CC1833" s="66"/>
      <c r="CD1833" s="168"/>
      <c r="CE1833" s="66"/>
      <c r="CF1833" s="66"/>
      <c r="CG1833" s="66"/>
      <c r="CH1833" s="66"/>
      <c r="CI1833" s="168"/>
      <c r="CJ1833" s="617"/>
      <c r="CK1833" s="168"/>
      <c r="CL1833" s="168"/>
      <c r="CM1833" s="76"/>
      <c r="CN1833" s="76"/>
      <c r="CO1833" s="168"/>
      <c r="CP1833" s="66"/>
      <c r="CQ1833" s="168"/>
      <c r="CR1833" s="168"/>
      <c r="CS1833" s="168"/>
      <c r="CT1833" s="168"/>
      <c r="CU1833" s="168"/>
      <c r="CV1833" s="168"/>
      <c r="CW1833" s="168"/>
      <c r="CX1833" s="168"/>
      <c r="CY1833" s="168"/>
      <c r="CZ1833" s="168"/>
      <c r="DA1833" s="168"/>
      <c r="DB1833" s="168"/>
      <c r="DC1833" s="168"/>
      <c r="DD1833" s="168"/>
      <c r="DE1833" s="168"/>
      <c r="DF1833" s="168"/>
      <c r="DG1833" s="168"/>
      <c r="DH1833" s="168"/>
      <c r="DI1833" s="168"/>
      <c r="DJ1833" s="168"/>
    </row>
    <row r="1834" spans="52:114" x14ac:dyDescent="0.2">
      <c r="AZ1834" s="3">
        <f ca="1">IF(ISNUMBER(BI1834),((BI1834&gt;Probe_Head!$CB$15)+COUNTIF(OFFSET(Pinlist!$T$1,Chart!BD1834,0),"*CPW*")+(OFFSET(Pinlist!$L$1,Chart!BD1834,0)="36-40")&gt;0)+0,0)</f>
        <v>0</v>
      </c>
      <c r="BA1834" s="161" t="e">
        <f t="shared" ca="1" si="252"/>
        <v>#NUM!</v>
      </c>
      <c r="BB1834" s="66" t="e">
        <f t="shared" ca="1" si="246"/>
        <v>#NUM!</v>
      </c>
      <c r="BC1834" s="66" t="e">
        <f t="shared" ca="1" si="247"/>
        <v>#NUM!</v>
      </c>
      <c r="BD1834" s="156">
        <f ca="1">IFERROR(MATCH(BE1834,OFFSET(Pinlist!$A$2,BD1833*(BA1834=BA1833),0,$BT$23,1),0)+BD1833*(BA1834=BA1833),0)</f>
        <v>0</v>
      </c>
      <c r="BE1834" s="66" t="e">
        <f t="shared" ca="1" si="248"/>
        <v>#NUM!</v>
      </c>
      <c r="BF1834" s="76">
        <f ca="1">(OFFSET(Pinlist!$E$1,BD1834,0)-$BR$18)*MirrorX</f>
        <v>0</v>
      </c>
      <c r="BG1834" s="76">
        <f ca="1">OFFSET(Pinlist!$F$1,BD1834,0)-$BS$18</f>
        <v>0</v>
      </c>
      <c r="BH1834" s="439" t="e">
        <f ca="1">IF(LEFT(BE1834,2)="RF",OFFSET(Pinlist!$D$1,Chart!BD1834,0)&amp;"_"&amp;OFFSET(Pinlist!$G$1,Chart!BD1834,0),"")</f>
        <v>#NUM!</v>
      </c>
      <c r="BI1834" s="298" t="e">
        <f ca="1">IF(LEFT(BE1834,2)="RF",OFFSET(Pinlist!$I$1,Chart!BD1834,0))</f>
        <v>#NUM!</v>
      </c>
      <c r="BJ1834" s="156">
        <f t="shared" si="253"/>
        <v>1831</v>
      </c>
      <c r="BK1834" s="598" t="b">
        <f t="array" aca="1" ref="BK1834" ca="1">IF($BV$15,MIN(SQRT((BF1834-OFFSET(BF1834,1,0,$BU$26-BJ1834))^2+(BG1834-OFFSET(BG1834,1,0,$BU$26-BJ1834))^2)))</f>
        <v>0</v>
      </c>
      <c r="BL1834" s="598" t="b">
        <f t="array" aca="1" ref="BL1834" ca="1">IF($BV$15,MIN(SQRT((BF1834-OFFSET(BF1834,-1,0,1-BJ1834))^2+(BG1834-OFFSET(BG1834,-1,0,1-BJ1834))^2)))</f>
        <v>0</v>
      </c>
      <c r="BM1834" s="225" t="e">
        <f t="shared" ca="1" si="249"/>
        <v>#N/A</v>
      </c>
      <c r="BN1834" s="225" t="e">
        <f t="shared" ca="1" si="250"/>
        <v>#N/A</v>
      </c>
      <c r="BO1834" s="53" t="b">
        <f t="shared" ca="1" si="251"/>
        <v>0</v>
      </c>
      <c r="BP1834" s="168"/>
      <c r="BQ1834" s="168"/>
      <c r="BR1834" s="168"/>
      <c r="BS1834" s="168"/>
      <c r="BT1834" s="168"/>
      <c r="BU1834" s="168"/>
      <c r="BV1834" s="168"/>
      <c r="BW1834" s="168"/>
      <c r="BX1834" s="66"/>
      <c r="BY1834" s="66"/>
      <c r="BZ1834" s="66"/>
      <c r="CA1834" s="66"/>
      <c r="CB1834" s="66"/>
      <c r="CC1834" s="66"/>
      <c r="CD1834" s="168"/>
      <c r="CE1834" s="66"/>
      <c r="CF1834" s="66"/>
      <c r="CG1834" s="66"/>
      <c r="CH1834" s="66"/>
      <c r="CI1834" s="168"/>
      <c r="CJ1834" s="617"/>
      <c r="CK1834" s="168"/>
      <c r="CL1834" s="168"/>
      <c r="CM1834" s="76"/>
      <c r="CN1834" s="76"/>
      <c r="CO1834" s="168"/>
      <c r="CP1834" s="66"/>
      <c r="CQ1834" s="168"/>
      <c r="CR1834" s="168"/>
      <c r="CS1834" s="168"/>
      <c r="CT1834" s="168"/>
      <c r="CU1834" s="168"/>
      <c r="CV1834" s="168"/>
      <c r="CW1834" s="168"/>
      <c r="CX1834" s="168"/>
      <c r="CY1834" s="168"/>
      <c r="CZ1834" s="168"/>
      <c r="DA1834" s="168"/>
      <c r="DB1834" s="168"/>
      <c r="DC1834" s="168"/>
      <c r="DD1834" s="168"/>
      <c r="DE1834" s="168"/>
      <c r="DF1834" s="168"/>
      <c r="DG1834" s="168"/>
      <c r="DH1834" s="168"/>
      <c r="DI1834" s="168"/>
      <c r="DJ1834" s="168"/>
    </row>
    <row r="1835" spans="52:114" x14ac:dyDescent="0.2">
      <c r="AZ1835" s="3">
        <f ca="1">IF(ISNUMBER(BI1835),((BI1835&gt;Probe_Head!$CB$15)+COUNTIF(OFFSET(Pinlist!$T$1,Chart!BD1835,0),"*CPW*")+(OFFSET(Pinlist!$L$1,Chart!BD1835,0)="36-40")&gt;0)+0,0)</f>
        <v>0</v>
      </c>
      <c r="BA1835" s="161" t="e">
        <f t="shared" ca="1" si="252"/>
        <v>#NUM!</v>
      </c>
      <c r="BB1835" s="66" t="e">
        <f t="shared" ca="1" si="246"/>
        <v>#NUM!</v>
      </c>
      <c r="BC1835" s="66" t="e">
        <f t="shared" ca="1" si="247"/>
        <v>#NUM!</v>
      </c>
      <c r="BD1835" s="156">
        <f ca="1">IFERROR(MATCH(BE1835,OFFSET(Pinlist!$A$2,BD1834*(BA1835=BA1834),0,$BT$23,1),0)+BD1834*(BA1835=BA1834),0)</f>
        <v>0</v>
      </c>
      <c r="BE1835" s="66" t="e">
        <f t="shared" ca="1" si="248"/>
        <v>#NUM!</v>
      </c>
      <c r="BF1835" s="76">
        <f ca="1">(OFFSET(Pinlist!$E$1,BD1835,0)-$BR$18)*MirrorX</f>
        <v>0</v>
      </c>
      <c r="BG1835" s="76">
        <f ca="1">OFFSET(Pinlist!$F$1,BD1835,0)-$BS$18</f>
        <v>0</v>
      </c>
      <c r="BH1835" s="439" t="e">
        <f ca="1">IF(LEFT(BE1835,2)="RF",OFFSET(Pinlist!$D$1,Chart!BD1835,0)&amp;"_"&amp;OFFSET(Pinlist!$G$1,Chart!BD1835,0),"")</f>
        <v>#NUM!</v>
      </c>
      <c r="BI1835" s="298" t="e">
        <f ca="1">IF(LEFT(BE1835,2)="RF",OFFSET(Pinlist!$I$1,Chart!BD1835,0))</f>
        <v>#NUM!</v>
      </c>
      <c r="BJ1835" s="156">
        <f t="shared" si="253"/>
        <v>1832</v>
      </c>
      <c r="BK1835" s="598" t="b">
        <f t="array" aca="1" ref="BK1835" ca="1">IF($BV$15,MIN(SQRT((BF1835-OFFSET(BF1835,1,0,$BU$26-BJ1835))^2+(BG1835-OFFSET(BG1835,1,0,$BU$26-BJ1835))^2)))</f>
        <v>0</v>
      </c>
      <c r="BL1835" s="598" t="b">
        <f t="array" aca="1" ref="BL1835" ca="1">IF($BV$15,MIN(SQRT((BF1835-OFFSET(BF1835,-1,0,1-BJ1835))^2+(BG1835-OFFSET(BG1835,-1,0,1-BJ1835))^2)))</f>
        <v>0</v>
      </c>
      <c r="BM1835" s="225" t="e">
        <f t="shared" ca="1" si="249"/>
        <v>#N/A</v>
      </c>
      <c r="BN1835" s="225" t="e">
        <f t="shared" ca="1" si="250"/>
        <v>#N/A</v>
      </c>
      <c r="BO1835" s="53" t="b">
        <f t="shared" ca="1" si="251"/>
        <v>0</v>
      </c>
      <c r="BP1835" s="168"/>
      <c r="BQ1835" s="168"/>
      <c r="BR1835" s="168"/>
      <c r="BS1835" s="168"/>
      <c r="BT1835" s="168"/>
      <c r="BU1835" s="168"/>
      <c r="BV1835" s="168"/>
      <c r="BW1835" s="168"/>
      <c r="BX1835" s="66"/>
      <c r="BY1835" s="66"/>
      <c r="BZ1835" s="66"/>
      <c r="CA1835" s="66"/>
      <c r="CB1835" s="66"/>
      <c r="CC1835" s="66"/>
      <c r="CD1835" s="168"/>
      <c r="CE1835" s="66"/>
      <c r="CF1835" s="66"/>
      <c r="CG1835" s="66"/>
      <c r="CH1835" s="66"/>
      <c r="CI1835" s="168"/>
      <c r="CJ1835" s="617"/>
      <c r="CK1835" s="168"/>
      <c r="CL1835" s="168"/>
      <c r="CM1835" s="76"/>
      <c r="CN1835" s="76"/>
      <c r="CO1835" s="168"/>
      <c r="CP1835" s="66"/>
      <c r="CQ1835" s="168"/>
      <c r="CR1835" s="168"/>
      <c r="CS1835" s="168"/>
      <c r="CT1835" s="168"/>
      <c r="CU1835" s="168"/>
      <c r="CV1835" s="168"/>
      <c r="CW1835" s="168"/>
      <c r="CX1835" s="168"/>
      <c r="CY1835" s="168"/>
      <c r="CZ1835" s="168"/>
      <c r="DA1835" s="168"/>
      <c r="DB1835" s="168"/>
      <c r="DC1835" s="168"/>
      <c r="DD1835" s="168"/>
      <c r="DE1835" s="168"/>
      <c r="DF1835" s="168"/>
      <c r="DG1835" s="168"/>
      <c r="DH1835" s="168"/>
      <c r="DI1835" s="168"/>
      <c r="DJ1835" s="168"/>
    </row>
    <row r="1836" spans="52:114" x14ac:dyDescent="0.2">
      <c r="AZ1836" s="3">
        <f ca="1">IF(ISNUMBER(BI1836),((BI1836&gt;Probe_Head!$CB$15)+COUNTIF(OFFSET(Pinlist!$T$1,Chart!BD1836,0),"*CPW*")+(OFFSET(Pinlist!$L$1,Chart!BD1836,0)="36-40")&gt;0)+0,0)</f>
        <v>0</v>
      </c>
      <c r="BA1836" s="161" t="e">
        <f t="shared" ca="1" si="252"/>
        <v>#NUM!</v>
      </c>
      <c r="BB1836" s="66" t="e">
        <f t="shared" ca="1" si="246"/>
        <v>#NUM!</v>
      </c>
      <c r="BC1836" s="66" t="e">
        <f t="shared" ca="1" si="247"/>
        <v>#NUM!</v>
      </c>
      <c r="BD1836" s="156">
        <f ca="1">IFERROR(MATCH(BE1836,OFFSET(Pinlist!$A$2,BD1835*(BA1836=BA1835),0,$BT$23,1),0)+BD1835*(BA1836=BA1835),0)</f>
        <v>0</v>
      </c>
      <c r="BE1836" s="66" t="e">
        <f t="shared" ca="1" si="248"/>
        <v>#NUM!</v>
      </c>
      <c r="BF1836" s="76">
        <f ca="1">(OFFSET(Pinlist!$E$1,BD1836,0)-$BR$18)*MirrorX</f>
        <v>0</v>
      </c>
      <c r="BG1836" s="76">
        <f ca="1">OFFSET(Pinlist!$F$1,BD1836,0)-$BS$18</f>
        <v>0</v>
      </c>
      <c r="BH1836" s="439" t="e">
        <f ca="1">IF(LEFT(BE1836,2)="RF",OFFSET(Pinlist!$D$1,Chart!BD1836,0)&amp;"_"&amp;OFFSET(Pinlist!$G$1,Chart!BD1836,0),"")</f>
        <v>#NUM!</v>
      </c>
      <c r="BI1836" s="298" t="e">
        <f ca="1">IF(LEFT(BE1836,2)="RF",OFFSET(Pinlist!$I$1,Chart!BD1836,0))</f>
        <v>#NUM!</v>
      </c>
      <c r="BJ1836" s="156">
        <f t="shared" si="253"/>
        <v>1833</v>
      </c>
      <c r="BK1836" s="598" t="b">
        <f t="array" aca="1" ref="BK1836" ca="1">IF($BV$15,MIN(SQRT((BF1836-OFFSET(BF1836,1,0,$BU$26-BJ1836))^2+(BG1836-OFFSET(BG1836,1,0,$BU$26-BJ1836))^2)))</f>
        <v>0</v>
      </c>
      <c r="BL1836" s="598" t="b">
        <f t="array" aca="1" ref="BL1836" ca="1">IF($BV$15,MIN(SQRT((BF1836-OFFSET(BF1836,-1,0,1-BJ1836))^2+(BG1836-OFFSET(BG1836,-1,0,1-BJ1836))^2)))</f>
        <v>0</v>
      </c>
      <c r="BM1836" s="225" t="e">
        <f t="shared" ca="1" si="249"/>
        <v>#N/A</v>
      </c>
      <c r="BN1836" s="225" t="e">
        <f t="shared" ca="1" si="250"/>
        <v>#N/A</v>
      </c>
      <c r="BO1836" s="53" t="b">
        <f t="shared" ca="1" si="251"/>
        <v>0</v>
      </c>
      <c r="BP1836" s="168"/>
      <c r="BQ1836" s="168"/>
      <c r="BR1836" s="168"/>
      <c r="BS1836" s="168"/>
      <c r="BT1836" s="168"/>
      <c r="BU1836" s="168"/>
      <c r="BV1836" s="168"/>
      <c r="BW1836" s="168"/>
      <c r="BX1836" s="66"/>
      <c r="BY1836" s="66"/>
      <c r="BZ1836" s="66"/>
      <c r="CA1836" s="66"/>
      <c r="CB1836" s="66"/>
      <c r="CC1836" s="66"/>
      <c r="CD1836" s="168"/>
      <c r="CE1836" s="66"/>
      <c r="CF1836" s="66"/>
      <c r="CG1836" s="66"/>
      <c r="CH1836" s="66"/>
      <c r="CI1836" s="168"/>
      <c r="CJ1836" s="617"/>
      <c r="CK1836" s="168"/>
      <c r="CL1836" s="168"/>
      <c r="CM1836" s="76"/>
      <c r="CN1836" s="76"/>
      <c r="CO1836" s="168"/>
      <c r="CP1836" s="66"/>
      <c r="CQ1836" s="168"/>
      <c r="CR1836" s="168"/>
      <c r="CS1836" s="168"/>
      <c r="CT1836" s="168"/>
      <c r="CU1836" s="168"/>
      <c r="CV1836" s="168"/>
      <c r="CW1836" s="168"/>
      <c r="CX1836" s="168"/>
      <c r="CY1836" s="168"/>
      <c r="CZ1836" s="168"/>
      <c r="DA1836" s="168"/>
      <c r="DB1836" s="168"/>
      <c r="DC1836" s="168"/>
      <c r="DD1836" s="168"/>
      <c r="DE1836" s="168"/>
      <c r="DF1836" s="168"/>
      <c r="DG1836" s="168"/>
      <c r="DH1836" s="168"/>
      <c r="DI1836" s="168"/>
      <c r="DJ1836" s="168"/>
    </row>
    <row r="1837" spans="52:114" x14ac:dyDescent="0.2">
      <c r="AZ1837" s="3">
        <f ca="1">IF(ISNUMBER(BI1837),((BI1837&gt;Probe_Head!$CB$15)+COUNTIF(OFFSET(Pinlist!$T$1,Chart!BD1837,0),"*CPW*")+(OFFSET(Pinlist!$L$1,Chart!BD1837,0)="36-40")&gt;0)+0,0)</f>
        <v>0</v>
      </c>
      <c r="BA1837" s="161" t="e">
        <f t="shared" ca="1" si="252"/>
        <v>#NUM!</v>
      </c>
      <c r="BB1837" s="66" t="e">
        <f t="shared" ca="1" si="246"/>
        <v>#NUM!</v>
      </c>
      <c r="BC1837" s="66" t="e">
        <f t="shared" ca="1" si="247"/>
        <v>#NUM!</v>
      </c>
      <c r="BD1837" s="156">
        <f ca="1">IFERROR(MATCH(BE1837,OFFSET(Pinlist!$A$2,BD1836*(BA1837=BA1836),0,$BT$23,1),0)+BD1836*(BA1837=BA1836),0)</f>
        <v>0</v>
      </c>
      <c r="BE1837" s="66" t="e">
        <f t="shared" ca="1" si="248"/>
        <v>#NUM!</v>
      </c>
      <c r="BF1837" s="76">
        <f ca="1">(OFFSET(Pinlist!$E$1,BD1837,0)-$BR$18)*MirrorX</f>
        <v>0</v>
      </c>
      <c r="BG1837" s="76">
        <f ca="1">OFFSET(Pinlist!$F$1,BD1837,0)-$BS$18</f>
        <v>0</v>
      </c>
      <c r="BH1837" s="439" t="e">
        <f ca="1">IF(LEFT(BE1837,2)="RF",OFFSET(Pinlist!$D$1,Chart!BD1837,0)&amp;"_"&amp;OFFSET(Pinlist!$G$1,Chart!BD1837,0),"")</f>
        <v>#NUM!</v>
      </c>
      <c r="BI1837" s="298" t="e">
        <f ca="1">IF(LEFT(BE1837,2)="RF",OFFSET(Pinlist!$I$1,Chart!BD1837,0))</f>
        <v>#NUM!</v>
      </c>
      <c r="BJ1837" s="156">
        <f t="shared" si="253"/>
        <v>1834</v>
      </c>
      <c r="BK1837" s="598" t="b">
        <f t="array" aca="1" ref="BK1837" ca="1">IF($BV$15,MIN(SQRT((BF1837-OFFSET(BF1837,1,0,$BU$26-BJ1837))^2+(BG1837-OFFSET(BG1837,1,0,$BU$26-BJ1837))^2)))</f>
        <v>0</v>
      </c>
      <c r="BL1837" s="598" t="b">
        <f t="array" aca="1" ref="BL1837" ca="1">IF($BV$15,MIN(SQRT((BF1837-OFFSET(BF1837,-1,0,1-BJ1837))^2+(BG1837-OFFSET(BG1837,-1,0,1-BJ1837))^2)))</f>
        <v>0</v>
      </c>
      <c r="BM1837" s="225" t="e">
        <f t="shared" ca="1" si="249"/>
        <v>#N/A</v>
      </c>
      <c r="BN1837" s="225" t="e">
        <f t="shared" ca="1" si="250"/>
        <v>#N/A</v>
      </c>
      <c r="BO1837" s="53" t="b">
        <f t="shared" ca="1" si="251"/>
        <v>0</v>
      </c>
      <c r="BP1837" s="168"/>
      <c r="BQ1837" s="168"/>
      <c r="BR1837" s="168"/>
      <c r="BS1837" s="168"/>
      <c r="BT1837" s="168"/>
      <c r="BU1837" s="168"/>
      <c r="BV1837" s="168"/>
      <c r="BW1837" s="168"/>
      <c r="BX1837" s="66"/>
      <c r="BY1837" s="66"/>
      <c r="BZ1837" s="66"/>
      <c r="CA1837" s="66"/>
      <c r="CB1837" s="66"/>
      <c r="CC1837" s="66"/>
      <c r="CD1837" s="168"/>
      <c r="CE1837" s="66"/>
      <c r="CF1837" s="66"/>
      <c r="CG1837" s="66"/>
      <c r="CH1837" s="66"/>
      <c r="CI1837" s="168"/>
      <c r="CJ1837" s="617"/>
      <c r="CK1837" s="168"/>
      <c r="CL1837" s="168"/>
      <c r="CM1837" s="76"/>
      <c r="CN1837" s="76"/>
      <c r="CO1837" s="168"/>
      <c r="CP1837" s="66"/>
      <c r="CQ1837" s="168"/>
      <c r="CR1837" s="168"/>
      <c r="CS1837" s="168"/>
      <c r="CT1837" s="168"/>
      <c r="CU1837" s="168"/>
      <c r="CV1837" s="168"/>
      <c r="CW1837" s="168"/>
      <c r="CX1837" s="168"/>
      <c r="CY1837" s="168"/>
      <c r="CZ1837" s="168"/>
      <c r="DA1837" s="168"/>
      <c r="DB1837" s="168"/>
      <c r="DC1837" s="168"/>
      <c r="DD1837" s="168"/>
      <c r="DE1837" s="168"/>
      <c r="DF1837" s="168"/>
      <c r="DG1837" s="168"/>
      <c r="DH1837" s="168"/>
      <c r="DI1837" s="168"/>
      <c r="DJ1837" s="168"/>
    </row>
    <row r="1838" spans="52:114" x14ac:dyDescent="0.2">
      <c r="AZ1838" s="3">
        <f ca="1">IF(ISNUMBER(BI1838),((BI1838&gt;Probe_Head!$CB$15)+COUNTIF(OFFSET(Pinlist!$T$1,Chart!BD1838,0),"*CPW*")+(OFFSET(Pinlist!$L$1,Chart!BD1838,0)="36-40")&gt;0)+0,0)</f>
        <v>0</v>
      </c>
      <c r="BA1838" s="161" t="e">
        <f t="shared" ca="1" si="252"/>
        <v>#NUM!</v>
      </c>
      <c r="BB1838" s="66" t="e">
        <f t="shared" ca="1" si="246"/>
        <v>#NUM!</v>
      </c>
      <c r="BC1838" s="66" t="e">
        <f t="shared" ca="1" si="247"/>
        <v>#NUM!</v>
      </c>
      <c r="BD1838" s="156">
        <f ca="1">IFERROR(MATCH(BE1838,OFFSET(Pinlist!$A$2,BD1837*(BA1838=BA1837),0,$BT$23,1),0)+BD1837*(BA1838=BA1837),0)</f>
        <v>0</v>
      </c>
      <c r="BE1838" s="66" t="e">
        <f t="shared" ca="1" si="248"/>
        <v>#NUM!</v>
      </c>
      <c r="BF1838" s="76">
        <f ca="1">(OFFSET(Pinlist!$E$1,BD1838,0)-$BR$18)*MirrorX</f>
        <v>0</v>
      </c>
      <c r="BG1838" s="76">
        <f ca="1">OFFSET(Pinlist!$F$1,BD1838,0)-$BS$18</f>
        <v>0</v>
      </c>
      <c r="BH1838" s="439" t="e">
        <f ca="1">IF(LEFT(BE1838,2)="RF",OFFSET(Pinlist!$D$1,Chart!BD1838,0)&amp;"_"&amp;OFFSET(Pinlist!$G$1,Chart!BD1838,0),"")</f>
        <v>#NUM!</v>
      </c>
      <c r="BI1838" s="298" t="e">
        <f ca="1">IF(LEFT(BE1838,2)="RF",OFFSET(Pinlist!$I$1,Chart!BD1838,0))</f>
        <v>#NUM!</v>
      </c>
      <c r="BJ1838" s="156">
        <f t="shared" si="253"/>
        <v>1835</v>
      </c>
      <c r="BK1838" s="598" t="b">
        <f t="array" aca="1" ref="BK1838" ca="1">IF($BV$15,MIN(SQRT((BF1838-OFFSET(BF1838,1,0,$BU$26-BJ1838))^2+(BG1838-OFFSET(BG1838,1,0,$BU$26-BJ1838))^2)))</f>
        <v>0</v>
      </c>
      <c r="BL1838" s="598" t="b">
        <f t="array" aca="1" ref="BL1838" ca="1">IF($BV$15,MIN(SQRT((BF1838-OFFSET(BF1838,-1,0,1-BJ1838))^2+(BG1838-OFFSET(BG1838,-1,0,1-BJ1838))^2)))</f>
        <v>0</v>
      </c>
      <c r="BM1838" s="225" t="e">
        <f t="shared" ca="1" si="249"/>
        <v>#N/A</v>
      </c>
      <c r="BN1838" s="225" t="e">
        <f t="shared" ca="1" si="250"/>
        <v>#N/A</v>
      </c>
      <c r="BO1838" s="53" t="b">
        <f t="shared" ca="1" si="251"/>
        <v>0</v>
      </c>
      <c r="BP1838" s="168"/>
      <c r="BQ1838" s="168"/>
      <c r="BR1838" s="168"/>
      <c r="BS1838" s="168"/>
      <c r="BT1838" s="168"/>
      <c r="BU1838" s="168"/>
      <c r="BV1838" s="168"/>
      <c r="BW1838" s="168"/>
      <c r="BX1838" s="66"/>
      <c r="BY1838" s="66"/>
      <c r="BZ1838" s="66"/>
      <c r="CA1838" s="66"/>
      <c r="CB1838" s="66"/>
      <c r="CC1838" s="66"/>
      <c r="CD1838" s="168"/>
      <c r="CE1838" s="66"/>
      <c r="CF1838" s="66"/>
      <c r="CG1838" s="66"/>
      <c r="CH1838" s="66"/>
      <c r="CI1838" s="168"/>
      <c r="CJ1838" s="617"/>
      <c r="CK1838" s="168"/>
      <c r="CL1838" s="168"/>
      <c r="CM1838" s="76"/>
      <c r="CN1838" s="76"/>
      <c r="CO1838" s="168"/>
      <c r="CP1838" s="66"/>
      <c r="CQ1838" s="168"/>
      <c r="CR1838" s="168"/>
      <c r="CS1838" s="168"/>
      <c r="CT1838" s="168"/>
      <c r="CU1838" s="168"/>
      <c r="CV1838" s="168"/>
      <c r="CW1838" s="168"/>
      <c r="CX1838" s="168"/>
      <c r="CY1838" s="168"/>
      <c r="CZ1838" s="168"/>
      <c r="DA1838" s="168"/>
      <c r="DB1838" s="168"/>
      <c r="DC1838" s="168"/>
      <c r="DD1838" s="168"/>
      <c r="DE1838" s="168"/>
      <c r="DF1838" s="168"/>
      <c r="DG1838" s="168"/>
      <c r="DH1838" s="168"/>
      <c r="DI1838" s="168"/>
      <c r="DJ1838" s="168"/>
    </row>
    <row r="1839" spans="52:114" x14ac:dyDescent="0.2">
      <c r="AZ1839" s="3">
        <f ca="1">IF(ISNUMBER(BI1839),((BI1839&gt;Probe_Head!$CB$15)+COUNTIF(OFFSET(Pinlist!$T$1,Chart!BD1839,0),"*CPW*")+(OFFSET(Pinlist!$L$1,Chart!BD1839,0)="36-40")&gt;0)+0,0)</f>
        <v>0</v>
      </c>
      <c r="BA1839" s="161" t="e">
        <f t="shared" ca="1" si="252"/>
        <v>#NUM!</v>
      </c>
      <c r="BB1839" s="66" t="e">
        <f t="shared" ca="1" si="246"/>
        <v>#NUM!</v>
      </c>
      <c r="BC1839" s="66" t="e">
        <f t="shared" ca="1" si="247"/>
        <v>#NUM!</v>
      </c>
      <c r="BD1839" s="156">
        <f ca="1">IFERROR(MATCH(BE1839,OFFSET(Pinlist!$A$2,BD1838*(BA1839=BA1838),0,$BT$23,1),0)+BD1838*(BA1839=BA1838),0)</f>
        <v>0</v>
      </c>
      <c r="BE1839" s="66" t="e">
        <f t="shared" ca="1" si="248"/>
        <v>#NUM!</v>
      </c>
      <c r="BF1839" s="76">
        <f ca="1">(OFFSET(Pinlist!$E$1,BD1839,0)-$BR$18)*MirrorX</f>
        <v>0</v>
      </c>
      <c r="BG1839" s="76">
        <f ca="1">OFFSET(Pinlist!$F$1,BD1839,0)-$BS$18</f>
        <v>0</v>
      </c>
      <c r="BH1839" s="439" t="e">
        <f ca="1">IF(LEFT(BE1839,2)="RF",OFFSET(Pinlist!$D$1,Chart!BD1839,0)&amp;"_"&amp;OFFSET(Pinlist!$G$1,Chart!BD1839,0),"")</f>
        <v>#NUM!</v>
      </c>
      <c r="BI1839" s="298" t="e">
        <f ca="1">IF(LEFT(BE1839,2)="RF",OFFSET(Pinlist!$I$1,Chart!BD1839,0))</f>
        <v>#NUM!</v>
      </c>
      <c r="BJ1839" s="156">
        <f t="shared" si="253"/>
        <v>1836</v>
      </c>
      <c r="BK1839" s="598" t="b">
        <f t="array" aca="1" ref="BK1839" ca="1">IF($BV$15,MIN(SQRT((BF1839-OFFSET(BF1839,1,0,$BU$26-BJ1839))^2+(BG1839-OFFSET(BG1839,1,0,$BU$26-BJ1839))^2)))</f>
        <v>0</v>
      </c>
      <c r="BL1839" s="598" t="b">
        <f t="array" aca="1" ref="BL1839" ca="1">IF($BV$15,MIN(SQRT((BF1839-OFFSET(BF1839,-1,0,1-BJ1839))^2+(BG1839-OFFSET(BG1839,-1,0,1-BJ1839))^2)))</f>
        <v>0</v>
      </c>
      <c r="BM1839" s="225" t="e">
        <f t="shared" ca="1" si="249"/>
        <v>#N/A</v>
      </c>
      <c r="BN1839" s="225" t="e">
        <f t="shared" ca="1" si="250"/>
        <v>#N/A</v>
      </c>
      <c r="BO1839" s="53" t="b">
        <f t="shared" ca="1" si="251"/>
        <v>0</v>
      </c>
      <c r="BP1839" s="168"/>
      <c r="BQ1839" s="168"/>
      <c r="BR1839" s="168"/>
      <c r="BS1839" s="168"/>
      <c r="BT1839" s="168"/>
      <c r="BU1839" s="168"/>
      <c r="BV1839" s="168"/>
      <c r="BW1839" s="168"/>
      <c r="BX1839" s="66"/>
      <c r="BY1839" s="66"/>
      <c r="BZ1839" s="66"/>
      <c r="CA1839" s="66"/>
      <c r="CB1839" s="66"/>
      <c r="CC1839" s="66"/>
      <c r="CD1839" s="168"/>
      <c r="CE1839" s="66"/>
      <c r="CF1839" s="66"/>
      <c r="CG1839" s="66"/>
      <c r="CH1839" s="66"/>
      <c r="CI1839" s="168"/>
      <c r="CJ1839" s="617"/>
      <c r="CK1839" s="168"/>
      <c r="CL1839" s="168"/>
      <c r="CM1839" s="76"/>
      <c r="CN1839" s="76"/>
      <c r="CO1839" s="168"/>
      <c r="CP1839" s="66"/>
      <c r="CQ1839" s="168"/>
      <c r="CR1839" s="168"/>
      <c r="CS1839" s="168"/>
      <c r="CT1839" s="168"/>
      <c r="CU1839" s="168"/>
      <c r="CV1839" s="168"/>
      <c r="CW1839" s="168"/>
      <c r="CX1839" s="168"/>
      <c r="CY1839" s="168"/>
      <c r="CZ1839" s="168"/>
      <c r="DA1839" s="168"/>
      <c r="DB1839" s="168"/>
      <c r="DC1839" s="168"/>
      <c r="DD1839" s="168"/>
      <c r="DE1839" s="168"/>
      <c r="DF1839" s="168"/>
      <c r="DG1839" s="168"/>
      <c r="DH1839" s="168"/>
      <c r="DI1839" s="168"/>
      <c r="DJ1839" s="168"/>
    </row>
    <row r="1840" spans="52:114" x14ac:dyDescent="0.2">
      <c r="AZ1840" s="3">
        <f ca="1">IF(ISNUMBER(BI1840),((BI1840&gt;Probe_Head!$CB$15)+COUNTIF(OFFSET(Pinlist!$T$1,Chart!BD1840,0),"*CPW*")+(OFFSET(Pinlist!$L$1,Chart!BD1840,0)="36-40")&gt;0)+0,0)</f>
        <v>0</v>
      </c>
      <c r="BA1840" s="161" t="e">
        <f t="shared" ca="1" si="252"/>
        <v>#NUM!</v>
      </c>
      <c r="BB1840" s="66" t="e">
        <f t="shared" ca="1" si="246"/>
        <v>#NUM!</v>
      </c>
      <c r="BC1840" s="66" t="e">
        <f t="shared" ca="1" si="247"/>
        <v>#NUM!</v>
      </c>
      <c r="BD1840" s="156">
        <f ca="1">IFERROR(MATCH(BE1840,OFFSET(Pinlist!$A$2,BD1839*(BA1840=BA1839),0,$BT$23,1),0)+BD1839*(BA1840=BA1839),0)</f>
        <v>0</v>
      </c>
      <c r="BE1840" s="66" t="e">
        <f t="shared" ca="1" si="248"/>
        <v>#NUM!</v>
      </c>
      <c r="BF1840" s="76">
        <f ca="1">(OFFSET(Pinlist!$E$1,BD1840,0)-$BR$18)*MirrorX</f>
        <v>0</v>
      </c>
      <c r="BG1840" s="76">
        <f ca="1">OFFSET(Pinlist!$F$1,BD1840,0)-$BS$18</f>
        <v>0</v>
      </c>
      <c r="BH1840" s="439" t="e">
        <f ca="1">IF(LEFT(BE1840,2)="RF",OFFSET(Pinlist!$D$1,Chart!BD1840,0)&amp;"_"&amp;OFFSET(Pinlist!$G$1,Chart!BD1840,0),"")</f>
        <v>#NUM!</v>
      </c>
      <c r="BI1840" s="298" t="e">
        <f ca="1">IF(LEFT(BE1840,2)="RF",OFFSET(Pinlist!$I$1,Chart!BD1840,0))</f>
        <v>#NUM!</v>
      </c>
      <c r="BJ1840" s="156">
        <f t="shared" si="253"/>
        <v>1837</v>
      </c>
      <c r="BK1840" s="598" t="b">
        <f t="array" aca="1" ref="BK1840" ca="1">IF($BV$15,MIN(SQRT((BF1840-OFFSET(BF1840,1,0,$BU$26-BJ1840))^2+(BG1840-OFFSET(BG1840,1,0,$BU$26-BJ1840))^2)))</f>
        <v>0</v>
      </c>
      <c r="BL1840" s="598" t="b">
        <f t="array" aca="1" ref="BL1840" ca="1">IF($BV$15,MIN(SQRT((BF1840-OFFSET(BF1840,-1,0,1-BJ1840))^2+(BG1840-OFFSET(BG1840,-1,0,1-BJ1840))^2)))</f>
        <v>0</v>
      </c>
      <c r="BM1840" s="225" t="e">
        <f t="shared" ca="1" si="249"/>
        <v>#N/A</v>
      </c>
      <c r="BN1840" s="225" t="e">
        <f t="shared" ca="1" si="250"/>
        <v>#N/A</v>
      </c>
      <c r="BO1840" s="53" t="b">
        <f t="shared" ca="1" si="251"/>
        <v>0</v>
      </c>
      <c r="BP1840" s="168"/>
      <c r="BQ1840" s="168"/>
      <c r="BR1840" s="168"/>
      <c r="BS1840" s="168"/>
      <c r="BT1840" s="168"/>
      <c r="BU1840" s="168"/>
      <c r="BV1840" s="168"/>
      <c r="BW1840" s="168"/>
      <c r="BX1840" s="66"/>
      <c r="BY1840" s="66"/>
      <c r="BZ1840" s="66"/>
      <c r="CA1840" s="66"/>
      <c r="CB1840" s="66"/>
      <c r="CC1840" s="66"/>
      <c r="CD1840" s="168"/>
      <c r="CE1840" s="66"/>
      <c r="CF1840" s="66"/>
      <c r="CG1840" s="66"/>
      <c r="CH1840" s="66"/>
      <c r="CI1840" s="168"/>
      <c r="CJ1840" s="617"/>
      <c r="CK1840" s="168"/>
      <c r="CL1840" s="168"/>
      <c r="CM1840" s="76"/>
      <c r="CN1840" s="76"/>
      <c r="CO1840" s="168"/>
      <c r="CP1840" s="66"/>
      <c r="CQ1840" s="168"/>
      <c r="CR1840" s="168"/>
      <c r="CS1840" s="168"/>
      <c r="CT1840" s="168"/>
      <c r="CU1840" s="168"/>
      <c r="CV1840" s="168"/>
      <c r="CW1840" s="168"/>
      <c r="CX1840" s="168"/>
      <c r="CY1840" s="168"/>
      <c r="CZ1840" s="168"/>
      <c r="DA1840" s="168"/>
      <c r="DB1840" s="168"/>
      <c r="DC1840" s="168"/>
      <c r="DD1840" s="168"/>
      <c r="DE1840" s="168"/>
      <c r="DF1840" s="168"/>
      <c r="DG1840" s="168"/>
      <c r="DH1840" s="168"/>
      <c r="DI1840" s="168"/>
      <c r="DJ1840" s="168"/>
    </row>
    <row r="1841" spans="52:114" x14ac:dyDescent="0.2">
      <c r="AZ1841" s="3">
        <f ca="1">IF(ISNUMBER(BI1841),((BI1841&gt;Probe_Head!$CB$15)+COUNTIF(OFFSET(Pinlist!$T$1,Chart!BD1841,0),"*CPW*")+(OFFSET(Pinlist!$L$1,Chart!BD1841,0)="36-40")&gt;0)+0,0)</f>
        <v>0</v>
      </c>
      <c r="BA1841" s="161" t="e">
        <f t="shared" ca="1" si="252"/>
        <v>#NUM!</v>
      </c>
      <c r="BB1841" s="66" t="e">
        <f t="shared" ca="1" si="246"/>
        <v>#NUM!</v>
      </c>
      <c r="BC1841" s="66" t="e">
        <f t="shared" ca="1" si="247"/>
        <v>#NUM!</v>
      </c>
      <c r="BD1841" s="156">
        <f ca="1">IFERROR(MATCH(BE1841,OFFSET(Pinlist!$A$2,BD1840*(BA1841=BA1840),0,$BT$23,1),0)+BD1840*(BA1841=BA1840),0)</f>
        <v>0</v>
      </c>
      <c r="BE1841" s="66" t="e">
        <f t="shared" ca="1" si="248"/>
        <v>#NUM!</v>
      </c>
      <c r="BF1841" s="76">
        <f ca="1">(OFFSET(Pinlist!$E$1,BD1841,0)-$BR$18)*MirrorX</f>
        <v>0</v>
      </c>
      <c r="BG1841" s="76">
        <f ca="1">OFFSET(Pinlist!$F$1,BD1841,0)-$BS$18</f>
        <v>0</v>
      </c>
      <c r="BH1841" s="439" t="e">
        <f ca="1">IF(LEFT(BE1841,2)="RF",OFFSET(Pinlist!$D$1,Chart!BD1841,0)&amp;"_"&amp;OFFSET(Pinlist!$G$1,Chart!BD1841,0),"")</f>
        <v>#NUM!</v>
      </c>
      <c r="BI1841" s="298" t="e">
        <f ca="1">IF(LEFT(BE1841,2)="RF",OFFSET(Pinlist!$I$1,Chart!BD1841,0))</f>
        <v>#NUM!</v>
      </c>
      <c r="BJ1841" s="156">
        <f t="shared" si="253"/>
        <v>1838</v>
      </c>
      <c r="BK1841" s="598" t="b">
        <f t="array" aca="1" ref="BK1841" ca="1">IF($BV$15,MIN(SQRT((BF1841-OFFSET(BF1841,1,0,$BU$26-BJ1841))^2+(BG1841-OFFSET(BG1841,1,0,$BU$26-BJ1841))^2)))</f>
        <v>0</v>
      </c>
      <c r="BL1841" s="598" t="b">
        <f t="array" aca="1" ref="BL1841" ca="1">IF($BV$15,MIN(SQRT((BF1841-OFFSET(BF1841,-1,0,1-BJ1841))^2+(BG1841-OFFSET(BG1841,-1,0,1-BJ1841))^2)))</f>
        <v>0</v>
      </c>
      <c r="BM1841" s="225" t="e">
        <f t="shared" ca="1" si="249"/>
        <v>#N/A</v>
      </c>
      <c r="BN1841" s="225" t="e">
        <f t="shared" ca="1" si="250"/>
        <v>#N/A</v>
      </c>
      <c r="BO1841" s="53" t="b">
        <f t="shared" ca="1" si="251"/>
        <v>0</v>
      </c>
      <c r="BP1841" s="168"/>
      <c r="BQ1841" s="168"/>
      <c r="BR1841" s="168"/>
      <c r="BS1841" s="168"/>
      <c r="BT1841" s="168"/>
      <c r="BU1841" s="168"/>
      <c r="BV1841" s="168"/>
      <c r="BW1841" s="168"/>
      <c r="BX1841" s="66"/>
      <c r="BY1841" s="66"/>
      <c r="BZ1841" s="66"/>
      <c r="CA1841" s="66"/>
      <c r="CB1841" s="66"/>
      <c r="CC1841" s="66"/>
      <c r="CD1841" s="168"/>
      <c r="CE1841" s="66"/>
      <c r="CF1841" s="66"/>
      <c r="CG1841" s="66"/>
      <c r="CH1841" s="66"/>
      <c r="CI1841" s="168"/>
      <c r="CJ1841" s="617"/>
      <c r="CK1841" s="168"/>
      <c r="CL1841" s="168"/>
      <c r="CM1841" s="76"/>
      <c r="CN1841" s="76"/>
      <c r="CO1841" s="168"/>
      <c r="CP1841" s="66"/>
      <c r="CQ1841" s="168"/>
      <c r="CR1841" s="168"/>
      <c r="CS1841" s="168"/>
      <c r="CT1841" s="168"/>
      <c r="CU1841" s="168"/>
      <c r="CV1841" s="168"/>
      <c r="CW1841" s="168"/>
      <c r="CX1841" s="168"/>
      <c r="CY1841" s="168"/>
      <c r="CZ1841" s="168"/>
      <c r="DA1841" s="168"/>
      <c r="DB1841" s="168"/>
      <c r="DC1841" s="168"/>
      <c r="DD1841" s="168"/>
      <c r="DE1841" s="168"/>
      <c r="DF1841" s="168"/>
      <c r="DG1841" s="168"/>
      <c r="DH1841" s="168"/>
      <c r="DI1841" s="168"/>
      <c r="DJ1841" s="168"/>
    </row>
    <row r="1842" spans="52:114" x14ac:dyDescent="0.2">
      <c r="AZ1842" s="3">
        <f ca="1">IF(ISNUMBER(BI1842),((BI1842&gt;Probe_Head!$CB$15)+COUNTIF(OFFSET(Pinlist!$T$1,Chart!BD1842,0),"*CPW*")+(OFFSET(Pinlist!$L$1,Chart!BD1842,0)="36-40")&gt;0)+0,0)</f>
        <v>0</v>
      </c>
      <c r="BA1842" s="161" t="e">
        <f t="shared" ca="1" si="252"/>
        <v>#NUM!</v>
      </c>
      <c r="BB1842" s="66" t="e">
        <f t="shared" ca="1" si="246"/>
        <v>#NUM!</v>
      </c>
      <c r="BC1842" s="66" t="e">
        <f t="shared" ca="1" si="247"/>
        <v>#NUM!</v>
      </c>
      <c r="BD1842" s="156">
        <f ca="1">IFERROR(MATCH(BE1842,OFFSET(Pinlist!$A$2,BD1841*(BA1842=BA1841),0,$BT$23,1),0)+BD1841*(BA1842=BA1841),0)</f>
        <v>0</v>
      </c>
      <c r="BE1842" s="66" t="e">
        <f t="shared" ca="1" si="248"/>
        <v>#NUM!</v>
      </c>
      <c r="BF1842" s="76">
        <f ca="1">(OFFSET(Pinlist!$E$1,BD1842,0)-$BR$18)*MirrorX</f>
        <v>0</v>
      </c>
      <c r="BG1842" s="76">
        <f ca="1">OFFSET(Pinlist!$F$1,BD1842,0)-$BS$18</f>
        <v>0</v>
      </c>
      <c r="BH1842" s="439" t="e">
        <f ca="1">IF(LEFT(BE1842,2)="RF",OFFSET(Pinlist!$D$1,Chart!BD1842,0)&amp;"_"&amp;OFFSET(Pinlist!$G$1,Chart!BD1842,0),"")</f>
        <v>#NUM!</v>
      </c>
      <c r="BI1842" s="298" t="e">
        <f ca="1">IF(LEFT(BE1842,2)="RF",OFFSET(Pinlist!$I$1,Chart!BD1842,0))</f>
        <v>#NUM!</v>
      </c>
      <c r="BJ1842" s="156">
        <f t="shared" si="253"/>
        <v>1839</v>
      </c>
      <c r="BK1842" s="598" t="b">
        <f t="array" aca="1" ref="BK1842" ca="1">IF($BV$15,MIN(SQRT((BF1842-OFFSET(BF1842,1,0,$BU$26-BJ1842))^2+(BG1842-OFFSET(BG1842,1,0,$BU$26-BJ1842))^2)))</f>
        <v>0</v>
      </c>
      <c r="BL1842" s="598" t="b">
        <f t="array" aca="1" ref="BL1842" ca="1">IF($BV$15,MIN(SQRT((BF1842-OFFSET(BF1842,-1,0,1-BJ1842))^2+(BG1842-OFFSET(BG1842,-1,0,1-BJ1842))^2)))</f>
        <v>0</v>
      </c>
      <c r="BM1842" s="225" t="e">
        <f t="shared" ca="1" si="249"/>
        <v>#N/A</v>
      </c>
      <c r="BN1842" s="225" t="e">
        <f t="shared" ca="1" si="250"/>
        <v>#N/A</v>
      </c>
      <c r="BO1842" s="53" t="b">
        <f t="shared" ca="1" si="251"/>
        <v>0</v>
      </c>
      <c r="BP1842" s="168"/>
      <c r="BQ1842" s="168"/>
      <c r="BR1842" s="168"/>
      <c r="BS1842" s="168"/>
      <c r="BT1842" s="168"/>
      <c r="BU1842" s="168"/>
      <c r="BV1842" s="168"/>
      <c r="BW1842" s="168"/>
      <c r="BX1842" s="66"/>
      <c r="BY1842" s="66"/>
      <c r="BZ1842" s="66"/>
      <c r="CA1842" s="66"/>
      <c r="CB1842" s="66"/>
      <c r="CC1842" s="66"/>
      <c r="CD1842" s="168"/>
      <c r="CE1842" s="66"/>
      <c r="CF1842" s="66"/>
      <c r="CG1842" s="66"/>
      <c r="CH1842" s="66"/>
      <c r="CI1842" s="168"/>
      <c r="CJ1842" s="617"/>
      <c r="CK1842" s="168"/>
      <c r="CL1842" s="168"/>
      <c r="CM1842" s="76"/>
      <c r="CN1842" s="76"/>
      <c r="CO1842" s="168"/>
      <c r="CP1842" s="66"/>
      <c r="CQ1842" s="168"/>
      <c r="CR1842" s="168"/>
      <c r="CS1842" s="168"/>
      <c r="CT1842" s="168"/>
      <c r="CU1842" s="168"/>
      <c r="CV1842" s="168"/>
      <c r="CW1842" s="168"/>
      <c r="CX1842" s="168"/>
      <c r="CY1842" s="168"/>
      <c r="CZ1842" s="168"/>
      <c r="DA1842" s="168"/>
      <c r="DB1842" s="168"/>
      <c r="DC1842" s="168"/>
      <c r="DD1842" s="168"/>
      <c r="DE1842" s="168"/>
      <c r="DF1842" s="168"/>
      <c r="DG1842" s="168"/>
      <c r="DH1842" s="168"/>
      <c r="DI1842" s="168"/>
      <c r="DJ1842" s="168"/>
    </row>
    <row r="1843" spans="52:114" x14ac:dyDescent="0.2">
      <c r="AZ1843" s="3">
        <f ca="1">IF(ISNUMBER(BI1843),((BI1843&gt;Probe_Head!$CB$15)+COUNTIF(OFFSET(Pinlist!$T$1,Chart!BD1843,0),"*CPW*")+(OFFSET(Pinlist!$L$1,Chart!BD1843,0)="36-40")&gt;0)+0,0)</f>
        <v>0</v>
      </c>
      <c r="BA1843" s="161" t="e">
        <f t="shared" ca="1" si="252"/>
        <v>#NUM!</v>
      </c>
      <c r="BB1843" s="66" t="e">
        <f t="shared" ca="1" si="246"/>
        <v>#NUM!</v>
      </c>
      <c r="BC1843" s="66" t="e">
        <f t="shared" ca="1" si="247"/>
        <v>#NUM!</v>
      </c>
      <c r="BD1843" s="156">
        <f ca="1">IFERROR(MATCH(BE1843,OFFSET(Pinlist!$A$2,BD1842*(BA1843=BA1842),0,$BT$23,1),0)+BD1842*(BA1843=BA1842),0)</f>
        <v>0</v>
      </c>
      <c r="BE1843" s="66" t="e">
        <f t="shared" ca="1" si="248"/>
        <v>#NUM!</v>
      </c>
      <c r="BF1843" s="76">
        <f ca="1">(OFFSET(Pinlist!$E$1,BD1843,0)-$BR$18)*MirrorX</f>
        <v>0</v>
      </c>
      <c r="BG1843" s="76">
        <f ca="1">OFFSET(Pinlist!$F$1,BD1843,0)-$BS$18</f>
        <v>0</v>
      </c>
      <c r="BH1843" s="439" t="e">
        <f ca="1">IF(LEFT(BE1843,2)="RF",OFFSET(Pinlist!$D$1,Chart!BD1843,0)&amp;"_"&amp;OFFSET(Pinlist!$G$1,Chart!BD1843,0),"")</f>
        <v>#NUM!</v>
      </c>
      <c r="BI1843" s="298" t="e">
        <f ca="1">IF(LEFT(BE1843,2)="RF",OFFSET(Pinlist!$I$1,Chart!BD1843,0))</f>
        <v>#NUM!</v>
      </c>
      <c r="BJ1843" s="156">
        <f t="shared" si="253"/>
        <v>1840</v>
      </c>
      <c r="BK1843" s="598" t="b">
        <f t="array" aca="1" ref="BK1843" ca="1">IF($BV$15,MIN(SQRT((BF1843-OFFSET(BF1843,1,0,$BU$26-BJ1843))^2+(BG1843-OFFSET(BG1843,1,0,$BU$26-BJ1843))^2)))</f>
        <v>0</v>
      </c>
      <c r="BL1843" s="598" t="b">
        <f t="array" aca="1" ref="BL1843" ca="1">IF($BV$15,MIN(SQRT((BF1843-OFFSET(BF1843,-1,0,1-BJ1843))^2+(BG1843-OFFSET(BG1843,-1,0,1-BJ1843))^2)))</f>
        <v>0</v>
      </c>
      <c r="BM1843" s="225" t="e">
        <f t="shared" ca="1" si="249"/>
        <v>#N/A</v>
      </c>
      <c r="BN1843" s="225" t="e">
        <f t="shared" ca="1" si="250"/>
        <v>#N/A</v>
      </c>
      <c r="BO1843" s="53" t="b">
        <f t="shared" ca="1" si="251"/>
        <v>0</v>
      </c>
      <c r="BP1843" s="168"/>
      <c r="BQ1843" s="168"/>
      <c r="BR1843" s="168"/>
      <c r="BS1843" s="168"/>
      <c r="BT1843" s="168"/>
      <c r="BU1843" s="168"/>
      <c r="BV1843" s="168"/>
      <c r="BW1843" s="168"/>
      <c r="BX1843" s="66"/>
      <c r="BY1843" s="66"/>
      <c r="BZ1843" s="66"/>
      <c r="CA1843" s="66"/>
      <c r="CB1843" s="66"/>
      <c r="CC1843" s="66"/>
      <c r="CD1843" s="168"/>
      <c r="CE1843" s="66"/>
      <c r="CF1843" s="66"/>
      <c r="CG1843" s="66"/>
      <c r="CH1843" s="66"/>
      <c r="CI1843" s="168"/>
      <c r="CJ1843" s="617"/>
      <c r="CK1843" s="168"/>
      <c r="CL1843" s="168"/>
      <c r="CM1843" s="76"/>
      <c r="CN1843" s="76"/>
      <c r="CO1843" s="168"/>
      <c r="CP1843" s="66"/>
      <c r="CQ1843" s="168"/>
      <c r="CR1843" s="168"/>
      <c r="CS1843" s="168"/>
      <c r="CT1843" s="168"/>
      <c r="CU1843" s="168"/>
      <c r="CV1843" s="168"/>
      <c r="CW1843" s="168"/>
      <c r="CX1843" s="168"/>
      <c r="CY1843" s="168"/>
      <c r="CZ1843" s="168"/>
      <c r="DA1843" s="168"/>
      <c r="DB1843" s="168"/>
      <c r="DC1843" s="168"/>
      <c r="DD1843" s="168"/>
      <c r="DE1843" s="168"/>
      <c r="DF1843" s="168"/>
      <c r="DG1843" s="168"/>
      <c r="DH1843" s="168"/>
      <c r="DI1843" s="168"/>
      <c r="DJ1843" s="168"/>
    </row>
    <row r="1844" spans="52:114" x14ac:dyDescent="0.2">
      <c r="AZ1844" s="3">
        <f ca="1">IF(ISNUMBER(BI1844),((BI1844&gt;Probe_Head!$CB$15)+COUNTIF(OFFSET(Pinlist!$T$1,Chart!BD1844,0),"*CPW*")+(OFFSET(Pinlist!$L$1,Chart!BD1844,0)="36-40")&gt;0)+0,0)</f>
        <v>0</v>
      </c>
      <c r="BA1844" s="161" t="e">
        <f t="shared" ca="1" si="252"/>
        <v>#NUM!</v>
      </c>
      <c r="BB1844" s="66" t="e">
        <f t="shared" ca="1" si="246"/>
        <v>#NUM!</v>
      </c>
      <c r="BC1844" s="66" t="e">
        <f t="shared" ca="1" si="247"/>
        <v>#NUM!</v>
      </c>
      <c r="BD1844" s="156">
        <f ca="1">IFERROR(MATCH(BE1844,OFFSET(Pinlist!$A$2,BD1843*(BA1844=BA1843),0,$BT$23,1),0)+BD1843*(BA1844=BA1843),0)</f>
        <v>0</v>
      </c>
      <c r="BE1844" s="66" t="e">
        <f t="shared" ca="1" si="248"/>
        <v>#NUM!</v>
      </c>
      <c r="BF1844" s="76">
        <f ca="1">(OFFSET(Pinlist!$E$1,BD1844,0)-$BR$18)*MirrorX</f>
        <v>0</v>
      </c>
      <c r="BG1844" s="76">
        <f ca="1">OFFSET(Pinlist!$F$1,BD1844,0)-$BS$18</f>
        <v>0</v>
      </c>
      <c r="BH1844" s="439" t="e">
        <f ca="1">IF(LEFT(BE1844,2)="RF",OFFSET(Pinlist!$D$1,Chart!BD1844,0)&amp;"_"&amp;OFFSET(Pinlist!$G$1,Chart!BD1844,0),"")</f>
        <v>#NUM!</v>
      </c>
      <c r="BI1844" s="298" t="e">
        <f ca="1">IF(LEFT(BE1844,2)="RF",OFFSET(Pinlist!$I$1,Chart!BD1844,0))</f>
        <v>#NUM!</v>
      </c>
      <c r="BJ1844" s="156">
        <f t="shared" si="253"/>
        <v>1841</v>
      </c>
      <c r="BK1844" s="598" t="b">
        <f t="array" aca="1" ref="BK1844" ca="1">IF($BV$15,MIN(SQRT((BF1844-OFFSET(BF1844,1,0,$BU$26-BJ1844))^2+(BG1844-OFFSET(BG1844,1,0,$BU$26-BJ1844))^2)))</f>
        <v>0</v>
      </c>
      <c r="BL1844" s="598" t="b">
        <f t="array" aca="1" ref="BL1844" ca="1">IF($BV$15,MIN(SQRT((BF1844-OFFSET(BF1844,-1,0,1-BJ1844))^2+(BG1844-OFFSET(BG1844,-1,0,1-BJ1844))^2)))</f>
        <v>0</v>
      </c>
      <c r="BM1844" s="225" t="e">
        <f t="shared" ca="1" si="249"/>
        <v>#N/A</v>
      </c>
      <c r="BN1844" s="225" t="e">
        <f t="shared" ca="1" si="250"/>
        <v>#N/A</v>
      </c>
      <c r="BO1844" s="53" t="b">
        <f t="shared" ca="1" si="251"/>
        <v>0</v>
      </c>
      <c r="BP1844" s="168"/>
      <c r="BQ1844" s="168"/>
      <c r="BR1844" s="168"/>
      <c r="BS1844" s="168"/>
      <c r="BT1844" s="168"/>
      <c r="BU1844" s="168"/>
      <c r="BV1844" s="168"/>
      <c r="BW1844" s="168"/>
      <c r="BX1844" s="66"/>
      <c r="BY1844" s="66"/>
      <c r="BZ1844" s="66"/>
      <c r="CA1844" s="66"/>
      <c r="CB1844" s="66"/>
      <c r="CC1844" s="66"/>
      <c r="CD1844" s="168"/>
      <c r="CE1844" s="66"/>
      <c r="CF1844" s="66"/>
      <c r="CG1844" s="66"/>
      <c r="CH1844" s="66"/>
      <c r="CI1844" s="168"/>
      <c r="CJ1844" s="617"/>
      <c r="CK1844" s="168"/>
      <c r="CL1844" s="168"/>
      <c r="CM1844" s="76"/>
      <c r="CN1844" s="76"/>
      <c r="CO1844" s="168"/>
      <c r="CP1844" s="66"/>
      <c r="CQ1844" s="168"/>
      <c r="CR1844" s="168"/>
      <c r="CS1844" s="168"/>
      <c r="CT1844" s="168"/>
      <c r="CU1844" s="168"/>
      <c r="CV1844" s="168"/>
      <c r="CW1844" s="168"/>
      <c r="CX1844" s="168"/>
      <c r="CY1844" s="168"/>
      <c r="CZ1844" s="168"/>
      <c r="DA1844" s="168"/>
      <c r="DB1844" s="168"/>
      <c r="DC1844" s="168"/>
      <c r="DD1844" s="168"/>
      <c r="DE1844" s="168"/>
      <c r="DF1844" s="168"/>
      <c r="DG1844" s="168"/>
      <c r="DH1844" s="168"/>
      <c r="DI1844" s="168"/>
      <c r="DJ1844" s="168"/>
    </row>
    <row r="1845" spans="52:114" x14ac:dyDescent="0.2">
      <c r="AZ1845" s="3">
        <f ca="1">IF(ISNUMBER(BI1845),((BI1845&gt;Probe_Head!$CB$15)+COUNTIF(OFFSET(Pinlist!$T$1,Chart!BD1845,0),"*CPW*")+(OFFSET(Pinlist!$L$1,Chart!BD1845,0)="36-40")&gt;0)+0,0)</f>
        <v>0</v>
      </c>
      <c r="BA1845" s="161" t="e">
        <f t="shared" ca="1" si="252"/>
        <v>#NUM!</v>
      </c>
      <c r="BB1845" s="66" t="e">
        <f t="shared" ca="1" si="246"/>
        <v>#NUM!</v>
      </c>
      <c r="BC1845" s="66" t="e">
        <f t="shared" ca="1" si="247"/>
        <v>#NUM!</v>
      </c>
      <c r="BD1845" s="156">
        <f ca="1">IFERROR(MATCH(BE1845,OFFSET(Pinlist!$A$2,BD1844*(BA1845=BA1844),0,$BT$23,1),0)+BD1844*(BA1845=BA1844),0)</f>
        <v>0</v>
      </c>
      <c r="BE1845" s="66" t="e">
        <f t="shared" ca="1" si="248"/>
        <v>#NUM!</v>
      </c>
      <c r="BF1845" s="76">
        <f ca="1">(OFFSET(Pinlist!$E$1,BD1845,0)-$BR$18)*MirrorX</f>
        <v>0</v>
      </c>
      <c r="BG1845" s="76">
        <f ca="1">OFFSET(Pinlist!$F$1,BD1845,0)-$BS$18</f>
        <v>0</v>
      </c>
      <c r="BH1845" s="439" t="e">
        <f ca="1">IF(LEFT(BE1845,2)="RF",OFFSET(Pinlist!$D$1,Chart!BD1845,0)&amp;"_"&amp;OFFSET(Pinlist!$G$1,Chart!BD1845,0),"")</f>
        <v>#NUM!</v>
      </c>
      <c r="BI1845" s="298" t="e">
        <f ca="1">IF(LEFT(BE1845,2)="RF",OFFSET(Pinlist!$I$1,Chart!BD1845,0))</f>
        <v>#NUM!</v>
      </c>
      <c r="BJ1845" s="156">
        <f t="shared" si="253"/>
        <v>1842</v>
      </c>
      <c r="BK1845" s="598" t="b">
        <f t="array" aca="1" ref="BK1845" ca="1">IF($BV$15,MIN(SQRT((BF1845-OFFSET(BF1845,1,0,$BU$26-BJ1845))^2+(BG1845-OFFSET(BG1845,1,0,$BU$26-BJ1845))^2)))</f>
        <v>0</v>
      </c>
      <c r="BL1845" s="598" t="b">
        <f t="array" aca="1" ref="BL1845" ca="1">IF($BV$15,MIN(SQRT((BF1845-OFFSET(BF1845,-1,0,1-BJ1845))^2+(BG1845-OFFSET(BG1845,-1,0,1-BJ1845))^2)))</f>
        <v>0</v>
      </c>
      <c r="BM1845" s="225" t="e">
        <f t="shared" ca="1" si="249"/>
        <v>#N/A</v>
      </c>
      <c r="BN1845" s="225" t="e">
        <f t="shared" ca="1" si="250"/>
        <v>#N/A</v>
      </c>
      <c r="BO1845" s="53" t="b">
        <f t="shared" ca="1" si="251"/>
        <v>0</v>
      </c>
      <c r="BP1845" s="168"/>
      <c r="BQ1845" s="168"/>
      <c r="BR1845" s="168"/>
      <c r="BS1845" s="168"/>
      <c r="BT1845" s="168"/>
      <c r="BU1845" s="168"/>
      <c r="BV1845" s="168"/>
      <c r="BW1845" s="168"/>
      <c r="BX1845" s="66"/>
      <c r="BY1845" s="66"/>
      <c r="BZ1845" s="66"/>
      <c r="CA1845" s="66"/>
      <c r="CB1845" s="66"/>
      <c r="CC1845" s="66"/>
      <c r="CD1845" s="168"/>
      <c r="CE1845" s="66"/>
      <c r="CF1845" s="66"/>
      <c r="CG1845" s="66"/>
      <c r="CH1845" s="66"/>
      <c r="CI1845" s="168"/>
      <c r="CJ1845" s="617"/>
      <c r="CK1845" s="168"/>
      <c r="CL1845" s="168"/>
      <c r="CM1845" s="76"/>
      <c r="CN1845" s="76"/>
      <c r="CO1845" s="168"/>
      <c r="CP1845" s="66"/>
      <c r="CQ1845" s="168"/>
      <c r="CR1845" s="168"/>
      <c r="CS1845" s="168"/>
      <c r="CT1845" s="168"/>
      <c r="CU1845" s="168"/>
      <c r="CV1845" s="168"/>
      <c r="CW1845" s="168"/>
      <c r="CX1845" s="168"/>
      <c r="CY1845" s="168"/>
      <c r="CZ1845" s="168"/>
      <c r="DA1845" s="168"/>
      <c r="DB1845" s="168"/>
      <c r="DC1845" s="168"/>
      <c r="DD1845" s="168"/>
      <c r="DE1845" s="168"/>
      <c r="DF1845" s="168"/>
      <c r="DG1845" s="168"/>
      <c r="DH1845" s="168"/>
      <c r="DI1845" s="168"/>
      <c r="DJ1845" s="168"/>
    </row>
    <row r="1846" spans="52:114" x14ac:dyDescent="0.2">
      <c r="AZ1846" s="3">
        <f ca="1">IF(ISNUMBER(BI1846),((BI1846&gt;Probe_Head!$CB$15)+COUNTIF(OFFSET(Pinlist!$T$1,Chart!BD1846,0),"*CPW*")+(OFFSET(Pinlist!$L$1,Chart!BD1846,0)="36-40")&gt;0)+0,0)</f>
        <v>0</v>
      </c>
      <c r="BA1846" s="161" t="e">
        <f t="shared" ca="1" si="252"/>
        <v>#NUM!</v>
      </c>
      <c r="BB1846" s="66" t="e">
        <f t="shared" ca="1" si="246"/>
        <v>#NUM!</v>
      </c>
      <c r="BC1846" s="66" t="e">
        <f t="shared" ca="1" si="247"/>
        <v>#NUM!</v>
      </c>
      <c r="BD1846" s="156">
        <f ca="1">IFERROR(MATCH(BE1846,OFFSET(Pinlist!$A$2,BD1845*(BA1846=BA1845),0,$BT$23,1),0)+BD1845*(BA1846=BA1845),0)</f>
        <v>0</v>
      </c>
      <c r="BE1846" s="66" t="e">
        <f t="shared" ca="1" si="248"/>
        <v>#NUM!</v>
      </c>
      <c r="BF1846" s="76">
        <f ca="1">(OFFSET(Pinlist!$E$1,BD1846,0)-$BR$18)*MirrorX</f>
        <v>0</v>
      </c>
      <c r="BG1846" s="76">
        <f ca="1">OFFSET(Pinlist!$F$1,BD1846,0)-$BS$18</f>
        <v>0</v>
      </c>
      <c r="BH1846" s="439" t="e">
        <f ca="1">IF(LEFT(BE1846,2)="RF",OFFSET(Pinlist!$D$1,Chart!BD1846,0)&amp;"_"&amp;OFFSET(Pinlist!$G$1,Chart!BD1846,0),"")</f>
        <v>#NUM!</v>
      </c>
      <c r="BI1846" s="298" t="e">
        <f ca="1">IF(LEFT(BE1846,2)="RF",OFFSET(Pinlist!$I$1,Chart!BD1846,0))</f>
        <v>#NUM!</v>
      </c>
      <c r="BJ1846" s="156">
        <f t="shared" si="253"/>
        <v>1843</v>
      </c>
      <c r="BK1846" s="598" t="b">
        <f t="array" aca="1" ref="BK1846" ca="1">IF($BV$15,MIN(SQRT((BF1846-OFFSET(BF1846,1,0,$BU$26-BJ1846))^2+(BG1846-OFFSET(BG1846,1,0,$BU$26-BJ1846))^2)))</f>
        <v>0</v>
      </c>
      <c r="BL1846" s="598" t="b">
        <f t="array" aca="1" ref="BL1846" ca="1">IF($BV$15,MIN(SQRT((BF1846-OFFSET(BF1846,-1,0,1-BJ1846))^2+(BG1846-OFFSET(BG1846,-1,0,1-BJ1846))^2)))</f>
        <v>0</v>
      </c>
      <c r="BM1846" s="225" t="e">
        <f t="shared" ca="1" si="249"/>
        <v>#N/A</v>
      </c>
      <c r="BN1846" s="225" t="e">
        <f t="shared" ca="1" si="250"/>
        <v>#N/A</v>
      </c>
      <c r="BO1846" s="53" t="b">
        <f t="shared" ca="1" si="251"/>
        <v>0</v>
      </c>
      <c r="BP1846" s="168"/>
      <c r="BQ1846" s="168"/>
      <c r="BR1846" s="168"/>
      <c r="BS1846" s="168"/>
      <c r="BT1846" s="168"/>
      <c r="BU1846" s="168"/>
      <c r="BV1846" s="168"/>
      <c r="BW1846" s="168"/>
      <c r="BX1846" s="66"/>
      <c r="BY1846" s="66"/>
      <c r="BZ1846" s="66"/>
      <c r="CA1846" s="66"/>
      <c r="CB1846" s="66"/>
      <c r="CC1846" s="66"/>
      <c r="CD1846" s="168"/>
      <c r="CE1846" s="66"/>
      <c r="CF1846" s="66"/>
      <c r="CG1846" s="66"/>
      <c r="CH1846" s="66"/>
      <c r="CI1846" s="168"/>
      <c r="CJ1846" s="617"/>
      <c r="CK1846" s="168"/>
      <c r="CL1846" s="168"/>
      <c r="CM1846" s="76"/>
      <c r="CN1846" s="76"/>
      <c r="CO1846" s="168"/>
      <c r="CP1846" s="66"/>
      <c r="CQ1846" s="168"/>
      <c r="CR1846" s="168"/>
      <c r="CS1846" s="168"/>
      <c r="CT1846" s="168"/>
      <c r="CU1846" s="168"/>
      <c r="CV1846" s="168"/>
      <c r="CW1846" s="168"/>
      <c r="CX1846" s="168"/>
      <c r="CY1846" s="168"/>
      <c r="CZ1846" s="168"/>
      <c r="DA1846" s="168"/>
      <c r="DB1846" s="168"/>
      <c r="DC1846" s="168"/>
      <c r="DD1846" s="168"/>
      <c r="DE1846" s="168"/>
      <c r="DF1846" s="168"/>
      <c r="DG1846" s="168"/>
      <c r="DH1846" s="168"/>
      <c r="DI1846" s="168"/>
      <c r="DJ1846" s="168"/>
    </row>
    <row r="1847" spans="52:114" x14ac:dyDescent="0.2">
      <c r="AZ1847" s="3">
        <f ca="1">IF(ISNUMBER(BI1847),((BI1847&gt;Probe_Head!$CB$15)+COUNTIF(OFFSET(Pinlist!$T$1,Chart!BD1847,0),"*CPW*")+(OFFSET(Pinlist!$L$1,Chart!BD1847,0)="36-40")&gt;0)+0,0)</f>
        <v>0</v>
      </c>
      <c r="BA1847" s="161" t="e">
        <f t="shared" ca="1" si="252"/>
        <v>#NUM!</v>
      </c>
      <c r="BB1847" s="66" t="e">
        <f t="shared" ca="1" si="246"/>
        <v>#NUM!</v>
      </c>
      <c r="BC1847" s="66" t="e">
        <f t="shared" ca="1" si="247"/>
        <v>#NUM!</v>
      </c>
      <c r="BD1847" s="156">
        <f ca="1">IFERROR(MATCH(BE1847,OFFSET(Pinlist!$A$2,BD1846*(BA1847=BA1846),0,$BT$23,1),0)+BD1846*(BA1847=BA1846),0)</f>
        <v>0</v>
      </c>
      <c r="BE1847" s="66" t="e">
        <f t="shared" ca="1" si="248"/>
        <v>#NUM!</v>
      </c>
      <c r="BF1847" s="76">
        <f ca="1">(OFFSET(Pinlist!$E$1,BD1847,0)-$BR$18)*MirrorX</f>
        <v>0</v>
      </c>
      <c r="BG1847" s="76">
        <f ca="1">OFFSET(Pinlist!$F$1,BD1847,0)-$BS$18</f>
        <v>0</v>
      </c>
      <c r="BH1847" s="439" t="e">
        <f ca="1">IF(LEFT(BE1847,2)="RF",OFFSET(Pinlist!$D$1,Chart!BD1847,0)&amp;"_"&amp;OFFSET(Pinlist!$G$1,Chart!BD1847,0),"")</f>
        <v>#NUM!</v>
      </c>
      <c r="BI1847" s="298" t="e">
        <f ca="1">IF(LEFT(BE1847,2)="RF",OFFSET(Pinlist!$I$1,Chart!BD1847,0))</f>
        <v>#NUM!</v>
      </c>
      <c r="BJ1847" s="156">
        <f t="shared" si="253"/>
        <v>1844</v>
      </c>
      <c r="BK1847" s="598" t="b">
        <f t="array" aca="1" ref="BK1847" ca="1">IF($BV$15,MIN(SQRT((BF1847-OFFSET(BF1847,1,0,$BU$26-BJ1847))^2+(BG1847-OFFSET(BG1847,1,0,$BU$26-BJ1847))^2)))</f>
        <v>0</v>
      </c>
      <c r="BL1847" s="598" t="b">
        <f t="array" aca="1" ref="BL1847" ca="1">IF($BV$15,MIN(SQRT((BF1847-OFFSET(BF1847,-1,0,1-BJ1847))^2+(BG1847-OFFSET(BG1847,-1,0,1-BJ1847))^2)))</f>
        <v>0</v>
      </c>
      <c r="BM1847" s="225" t="e">
        <f t="shared" ca="1" si="249"/>
        <v>#N/A</v>
      </c>
      <c r="BN1847" s="225" t="e">
        <f t="shared" ca="1" si="250"/>
        <v>#N/A</v>
      </c>
      <c r="BO1847" s="53" t="b">
        <f t="shared" ca="1" si="251"/>
        <v>0</v>
      </c>
      <c r="BP1847" s="168"/>
      <c r="BQ1847" s="168"/>
      <c r="BR1847" s="168"/>
      <c r="BS1847" s="168"/>
      <c r="BT1847" s="168"/>
      <c r="BU1847" s="168"/>
      <c r="BV1847" s="168"/>
      <c r="BW1847" s="168"/>
      <c r="BX1847" s="66"/>
      <c r="BY1847" s="66"/>
      <c r="BZ1847" s="66"/>
      <c r="CA1847" s="66"/>
      <c r="CB1847" s="66"/>
      <c r="CC1847" s="66"/>
      <c r="CD1847" s="168"/>
      <c r="CE1847" s="66"/>
      <c r="CF1847" s="66"/>
      <c r="CG1847" s="66"/>
      <c r="CH1847" s="66"/>
      <c r="CI1847" s="168"/>
      <c r="CJ1847" s="617"/>
      <c r="CK1847" s="168"/>
      <c r="CL1847" s="168"/>
      <c r="CM1847" s="76"/>
      <c r="CN1847" s="76"/>
      <c r="CO1847" s="168"/>
      <c r="CP1847" s="66"/>
      <c r="CQ1847" s="168"/>
      <c r="CR1847" s="168"/>
      <c r="CS1847" s="168"/>
      <c r="CT1847" s="168"/>
      <c r="CU1847" s="168"/>
      <c r="CV1847" s="168"/>
      <c r="CW1847" s="168"/>
      <c r="CX1847" s="168"/>
      <c r="CY1847" s="168"/>
      <c r="CZ1847" s="168"/>
      <c r="DA1847" s="168"/>
      <c r="DB1847" s="168"/>
      <c r="DC1847" s="168"/>
      <c r="DD1847" s="168"/>
      <c r="DE1847" s="168"/>
      <c r="DF1847" s="168"/>
      <c r="DG1847" s="168"/>
      <c r="DH1847" s="168"/>
      <c r="DI1847" s="168"/>
      <c r="DJ1847" s="168"/>
    </row>
    <row r="1848" spans="52:114" x14ac:dyDescent="0.2">
      <c r="AZ1848" s="3">
        <f ca="1">IF(ISNUMBER(BI1848),((BI1848&gt;Probe_Head!$CB$15)+COUNTIF(OFFSET(Pinlist!$T$1,Chart!BD1848,0),"*CPW*")+(OFFSET(Pinlist!$L$1,Chart!BD1848,0)="36-40")&gt;0)+0,0)</f>
        <v>0</v>
      </c>
      <c r="BA1848" s="161" t="e">
        <f t="shared" ca="1" si="252"/>
        <v>#NUM!</v>
      </c>
      <c r="BB1848" s="66" t="e">
        <f t="shared" ca="1" si="246"/>
        <v>#NUM!</v>
      </c>
      <c r="BC1848" s="66" t="e">
        <f t="shared" ca="1" si="247"/>
        <v>#NUM!</v>
      </c>
      <c r="BD1848" s="156">
        <f ca="1">IFERROR(MATCH(BE1848,OFFSET(Pinlist!$A$2,BD1847*(BA1848=BA1847),0,$BT$23,1),0)+BD1847*(BA1848=BA1847),0)</f>
        <v>0</v>
      </c>
      <c r="BE1848" s="66" t="e">
        <f t="shared" ca="1" si="248"/>
        <v>#NUM!</v>
      </c>
      <c r="BF1848" s="76">
        <f ca="1">(OFFSET(Pinlist!$E$1,BD1848,0)-$BR$18)*MirrorX</f>
        <v>0</v>
      </c>
      <c r="BG1848" s="76">
        <f ca="1">OFFSET(Pinlist!$F$1,BD1848,0)-$BS$18</f>
        <v>0</v>
      </c>
      <c r="BH1848" s="439" t="e">
        <f ca="1">IF(LEFT(BE1848,2)="RF",OFFSET(Pinlist!$D$1,Chart!BD1848,0)&amp;"_"&amp;OFFSET(Pinlist!$G$1,Chart!BD1848,0),"")</f>
        <v>#NUM!</v>
      </c>
      <c r="BI1848" s="298" t="e">
        <f ca="1">IF(LEFT(BE1848,2)="RF",OFFSET(Pinlist!$I$1,Chart!BD1848,0))</f>
        <v>#NUM!</v>
      </c>
      <c r="BJ1848" s="156">
        <f t="shared" si="253"/>
        <v>1845</v>
      </c>
      <c r="BK1848" s="598" t="b">
        <f t="array" aca="1" ref="BK1848" ca="1">IF($BV$15,MIN(SQRT((BF1848-OFFSET(BF1848,1,0,$BU$26-BJ1848))^2+(BG1848-OFFSET(BG1848,1,0,$BU$26-BJ1848))^2)))</f>
        <v>0</v>
      </c>
      <c r="BL1848" s="598" t="b">
        <f t="array" aca="1" ref="BL1848" ca="1">IF($BV$15,MIN(SQRT((BF1848-OFFSET(BF1848,-1,0,1-BJ1848))^2+(BG1848-OFFSET(BG1848,-1,0,1-BJ1848))^2)))</f>
        <v>0</v>
      </c>
      <c r="BM1848" s="225" t="e">
        <f t="shared" ca="1" si="249"/>
        <v>#N/A</v>
      </c>
      <c r="BN1848" s="225" t="e">
        <f t="shared" ca="1" si="250"/>
        <v>#N/A</v>
      </c>
      <c r="BO1848" s="53" t="b">
        <f t="shared" ca="1" si="251"/>
        <v>0</v>
      </c>
      <c r="BP1848" s="168"/>
      <c r="BQ1848" s="168"/>
      <c r="BR1848" s="168"/>
      <c r="BS1848" s="168"/>
      <c r="BT1848" s="168"/>
      <c r="BU1848" s="168"/>
      <c r="BV1848" s="168"/>
      <c r="BW1848" s="168"/>
      <c r="BX1848" s="66"/>
      <c r="BY1848" s="66"/>
      <c r="BZ1848" s="66"/>
      <c r="CA1848" s="66"/>
      <c r="CB1848" s="66"/>
      <c r="CC1848" s="66"/>
      <c r="CD1848" s="168"/>
      <c r="CE1848" s="66"/>
      <c r="CF1848" s="66"/>
      <c r="CG1848" s="66"/>
      <c r="CH1848" s="66"/>
      <c r="CI1848" s="168"/>
      <c r="CJ1848" s="617"/>
      <c r="CK1848" s="168"/>
      <c r="CL1848" s="168"/>
      <c r="CM1848" s="76"/>
      <c r="CN1848" s="76"/>
      <c r="CO1848" s="168"/>
      <c r="CP1848" s="66"/>
      <c r="CQ1848" s="168"/>
      <c r="CR1848" s="168"/>
      <c r="CS1848" s="168"/>
      <c r="CT1848" s="168"/>
      <c r="CU1848" s="168"/>
      <c r="CV1848" s="168"/>
      <c r="CW1848" s="168"/>
      <c r="CX1848" s="168"/>
      <c r="CY1848" s="168"/>
      <c r="CZ1848" s="168"/>
      <c r="DA1848" s="168"/>
      <c r="DB1848" s="168"/>
      <c r="DC1848" s="168"/>
      <c r="DD1848" s="168"/>
      <c r="DE1848" s="168"/>
      <c r="DF1848" s="168"/>
      <c r="DG1848" s="168"/>
      <c r="DH1848" s="168"/>
      <c r="DI1848" s="168"/>
      <c r="DJ1848" s="168"/>
    </row>
    <row r="1849" spans="52:114" x14ac:dyDescent="0.2">
      <c r="AZ1849" s="3">
        <f ca="1">IF(ISNUMBER(BI1849),((BI1849&gt;Probe_Head!$CB$15)+COUNTIF(OFFSET(Pinlist!$T$1,Chart!BD1849,0),"*CPW*")+(OFFSET(Pinlist!$L$1,Chart!BD1849,0)="36-40")&gt;0)+0,0)</f>
        <v>0</v>
      </c>
      <c r="BA1849" s="161" t="e">
        <f t="shared" ca="1" si="252"/>
        <v>#NUM!</v>
      </c>
      <c r="BB1849" s="66" t="e">
        <f t="shared" ca="1" si="246"/>
        <v>#NUM!</v>
      </c>
      <c r="BC1849" s="66" t="e">
        <f t="shared" ca="1" si="247"/>
        <v>#NUM!</v>
      </c>
      <c r="BD1849" s="156">
        <f ca="1">IFERROR(MATCH(BE1849,OFFSET(Pinlist!$A$2,BD1848*(BA1849=BA1848),0,$BT$23,1),0)+BD1848*(BA1849=BA1848),0)</f>
        <v>0</v>
      </c>
      <c r="BE1849" s="66" t="e">
        <f t="shared" ca="1" si="248"/>
        <v>#NUM!</v>
      </c>
      <c r="BF1849" s="76">
        <f ca="1">(OFFSET(Pinlist!$E$1,BD1849,0)-$BR$18)*MirrorX</f>
        <v>0</v>
      </c>
      <c r="BG1849" s="76">
        <f ca="1">OFFSET(Pinlist!$F$1,BD1849,0)-$BS$18</f>
        <v>0</v>
      </c>
      <c r="BH1849" s="439" t="e">
        <f ca="1">IF(LEFT(BE1849,2)="RF",OFFSET(Pinlist!$D$1,Chart!BD1849,0)&amp;"_"&amp;OFFSET(Pinlist!$G$1,Chart!BD1849,0),"")</f>
        <v>#NUM!</v>
      </c>
      <c r="BI1849" s="298" t="e">
        <f ca="1">IF(LEFT(BE1849,2)="RF",OFFSET(Pinlist!$I$1,Chart!BD1849,0))</f>
        <v>#NUM!</v>
      </c>
      <c r="BJ1849" s="156">
        <f t="shared" si="253"/>
        <v>1846</v>
      </c>
      <c r="BK1849" s="598" t="b">
        <f t="array" aca="1" ref="BK1849" ca="1">IF($BV$15,MIN(SQRT((BF1849-OFFSET(BF1849,1,0,$BU$26-BJ1849))^2+(BG1849-OFFSET(BG1849,1,0,$BU$26-BJ1849))^2)))</f>
        <v>0</v>
      </c>
      <c r="BL1849" s="598" t="b">
        <f t="array" aca="1" ref="BL1849" ca="1">IF($BV$15,MIN(SQRT((BF1849-OFFSET(BF1849,-1,0,1-BJ1849))^2+(BG1849-OFFSET(BG1849,-1,0,1-BJ1849))^2)))</f>
        <v>0</v>
      </c>
      <c r="BM1849" s="225" t="e">
        <f t="shared" ca="1" si="249"/>
        <v>#N/A</v>
      </c>
      <c r="BN1849" s="225" t="e">
        <f t="shared" ca="1" si="250"/>
        <v>#N/A</v>
      </c>
      <c r="BO1849" s="53" t="b">
        <f t="shared" ca="1" si="251"/>
        <v>0</v>
      </c>
      <c r="BP1849" s="168"/>
      <c r="BQ1849" s="168"/>
      <c r="BR1849" s="168"/>
      <c r="BS1849" s="168"/>
      <c r="BT1849" s="168"/>
      <c r="BU1849" s="168"/>
      <c r="BV1849" s="168"/>
      <c r="BW1849" s="168"/>
      <c r="BX1849" s="66"/>
      <c r="BY1849" s="66"/>
      <c r="BZ1849" s="66"/>
      <c r="CA1849" s="66"/>
      <c r="CB1849" s="66"/>
      <c r="CC1849" s="66"/>
      <c r="CD1849" s="168"/>
      <c r="CE1849" s="66"/>
      <c r="CF1849" s="66"/>
      <c r="CG1849" s="66"/>
      <c r="CH1849" s="66"/>
      <c r="CI1849" s="168"/>
      <c r="CJ1849" s="617"/>
      <c r="CK1849" s="168"/>
      <c r="CL1849" s="168"/>
      <c r="CM1849" s="76"/>
      <c r="CN1849" s="76"/>
      <c r="CO1849" s="168"/>
      <c r="CP1849" s="66"/>
      <c r="CQ1849" s="168"/>
      <c r="CR1849" s="168"/>
      <c r="CS1849" s="168"/>
      <c r="CT1849" s="168"/>
      <c r="CU1849" s="168"/>
      <c r="CV1849" s="168"/>
      <c r="CW1849" s="168"/>
      <c r="CX1849" s="168"/>
      <c r="CY1849" s="168"/>
      <c r="CZ1849" s="168"/>
      <c r="DA1849" s="168"/>
      <c r="DB1849" s="168"/>
      <c r="DC1849" s="168"/>
      <c r="DD1849" s="168"/>
      <c r="DE1849" s="168"/>
      <c r="DF1849" s="168"/>
      <c r="DG1849" s="168"/>
      <c r="DH1849" s="168"/>
      <c r="DI1849" s="168"/>
      <c r="DJ1849" s="168"/>
    </row>
    <row r="1850" spans="52:114" x14ac:dyDescent="0.2">
      <c r="AZ1850" s="3">
        <f ca="1">IF(ISNUMBER(BI1850),((BI1850&gt;Probe_Head!$CB$15)+COUNTIF(OFFSET(Pinlist!$T$1,Chart!BD1850,0),"*CPW*")+(OFFSET(Pinlist!$L$1,Chart!BD1850,0)="36-40")&gt;0)+0,0)</f>
        <v>0</v>
      </c>
      <c r="BA1850" s="161" t="e">
        <f t="shared" ca="1" si="252"/>
        <v>#NUM!</v>
      </c>
      <c r="BB1850" s="66" t="e">
        <f t="shared" ca="1" si="246"/>
        <v>#NUM!</v>
      </c>
      <c r="BC1850" s="66" t="e">
        <f t="shared" ca="1" si="247"/>
        <v>#NUM!</v>
      </c>
      <c r="BD1850" s="156">
        <f ca="1">IFERROR(MATCH(BE1850,OFFSET(Pinlist!$A$2,BD1849*(BA1850=BA1849),0,$BT$23,1),0)+BD1849*(BA1850=BA1849),0)</f>
        <v>0</v>
      </c>
      <c r="BE1850" s="66" t="e">
        <f t="shared" ca="1" si="248"/>
        <v>#NUM!</v>
      </c>
      <c r="BF1850" s="76">
        <f ca="1">(OFFSET(Pinlist!$E$1,BD1850,0)-$BR$18)*MirrorX</f>
        <v>0</v>
      </c>
      <c r="BG1850" s="76">
        <f ca="1">OFFSET(Pinlist!$F$1,BD1850,0)-$BS$18</f>
        <v>0</v>
      </c>
      <c r="BH1850" s="439" t="e">
        <f ca="1">IF(LEFT(BE1850,2)="RF",OFFSET(Pinlist!$D$1,Chart!BD1850,0)&amp;"_"&amp;OFFSET(Pinlist!$G$1,Chart!BD1850,0),"")</f>
        <v>#NUM!</v>
      </c>
      <c r="BI1850" s="298" t="e">
        <f ca="1">IF(LEFT(BE1850,2)="RF",OFFSET(Pinlist!$I$1,Chart!BD1850,0))</f>
        <v>#NUM!</v>
      </c>
      <c r="BJ1850" s="156">
        <f t="shared" si="253"/>
        <v>1847</v>
      </c>
      <c r="BK1850" s="598" t="b">
        <f t="array" aca="1" ref="BK1850" ca="1">IF($BV$15,MIN(SQRT((BF1850-OFFSET(BF1850,1,0,$BU$26-BJ1850))^2+(BG1850-OFFSET(BG1850,1,0,$BU$26-BJ1850))^2)))</f>
        <v>0</v>
      </c>
      <c r="BL1850" s="598" t="b">
        <f t="array" aca="1" ref="BL1850" ca="1">IF($BV$15,MIN(SQRT((BF1850-OFFSET(BF1850,-1,0,1-BJ1850))^2+(BG1850-OFFSET(BG1850,-1,0,1-BJ1850))^2)))</f>
        <v>0</v>
      </c>
      <c r="BM1850" s="225" t="e">
        <f t="shared" ca="1" si="249"/>
        <v>#N/A</v>
      </c>
      <c r="BN1850" s="225" t="e">
        <f t="shared" ca="1" si="250"/>
        <v>#N/A</v>
      </c>
      <c r="BO1850" s="53" t="b">
        <f t="shared" ca="1" si="251"/>
        <v>0</v>
      </c>
      <c r="BP1850" s="168"/>
      <c r="BQ1850" s="168"/>
      <c r="BR1850" s="168"/>
      <c r="BS1850" s="168"/>
      <c r="BT1850" s="168"/>
      <c r="BU1850" s="168"/>
      <c r="BV1850" s="168"/>
      <c r="BW1850" s="168"/>
      <c r="BX1850" s="66"/>
      <c r="BY1850" s="66"/>
      <c r="BZ1850" s="66"/>
      <c r="CA1850" s="66"/>
      <c r="CB1850" s="66"/>
      <c r="CC1850" s="66"/>
      <c r="CD1850" s="168"/>
      <c r="CE1850" s="66"/>
      <c r="CF1850" s="66"/>
      <c r="CG1850" s="66"/>
      <c r="CH1850" s="66"/>
      <c r="CI1850" s="168"/>
      <c r="CJ1850" s="617"/>
      <c r="CK1850" s="168"/>
      <c r="CL1850" s="168"/>
      <c r="CM1850" s="76"/>
      <c r="CN1850" s="76"/>
      <c r="CO1850" s="168"/>
      <c r="CP1850" s="66"/>
      <c r="CQ1850" s="168"/>
      <c r="CR1850" s="168"/>
      <c r="CS1850" s="168"/>
      <c r="CT1850" s="168"/>
      <c r="CU1850" s="168"/>
      <c r="CV1850" s="168"/>
      <c r="CW1850" s="168"/>
      <c r="CX1850" s="168"/>
      <c r="CY1850" s="168"/>
      <c r="CZ1850" s="168"/>
      <c r="DA1850" s="168"/>
      <c r="DB1850" s="168"/>
      <c r="DC1850" s="168"/>
      <c r="DD1850" s="168"/>
      <c r="DE1850" s="168"/>
      <c r="DF1850" s="168"/>
      <c r="DG1850" s="168"/>
      <c r="DH1850" s="168"/>
      <c r="DI1850" s="168"/>
      <c r="DJ1850" s="168"/>
    </row>
    <row r="1851" spans="52:114" x14ac:dyDescent="0.2">
      <c r="AZ1851" s="3">
        <f ca="1">IF(ISNUMBER(BI1851),((BI1851&gt;Probe_Head!$CB$15)+COUNTIF(OFFSET(Pinlist!$T$1,Chart!BD1851,0),"*CPW*")+(OFFSET(Pinlist!$L$1,Chart!BD1851,0)="36-40")&gt;0)+0,0)</f>
        <v>0</v>
      </c>
      <c r="BA1851" s="161" t="e">
        <f t="shared" ca="1" si="252"/>
        <v>#NUM!</v>
      </c>
      <c r="BB1851" s="66" t="e">
        <f t="shared" ca="1" si="246"/>
        <v>#NUM!</v>
      </c>
      <c r="BC1851" s="66" t="e">
        <f t="shared" ca="1" si="247"/>
        <v>#NUM!</v>
      </c>
      <c r="BD1851" s="156">
        <f ca="1">IFERROR(MATCH(BE1851,OFFSET(Pinlist!$A$2,BD1850*(BA1851=BA1850),0,$BT$23,1),0)+BD1850*(BA1851=BA1850),0)</f>
        <v>0</v>
      </c>
      <c r="BE1851" s="66" t="e">
        <f t="shared" ca="1" si="248"/>
        <v>#NUM!</v>
      </c>
      <c r="BF1851" s="76">
        <f ca="1">(OFFSET(Pinlist!$E$1,BD1851,0)-$BR$18)*MirrorX</f>
        <v>0</v>
      </c>
      <c r="BG1851" s="76">
        <f ca="1">OFFSET(Pinlist!$F$1,BD1851,0)-$BS$18</f>
        <v>0</v>
      </c>
      <c r="BH1851" s="439" t="e">
        <f ca="1">IF(LEFT(BE1851,2)="RF",OFFSET(Pinlist!$D$1,Chart!BD1851,0)&amp;"_"&amp;OFFSET(Pinlist!$G$1,Chart!BD1851,0),"")</f>
        <v>#NUM!</v>
      </c>
      <c r="BI1851" s="298" t="e">
        <f ca="1">IF(LEFT(BE1851,2)="RF",OFFSET(Pinlist!$I$1,Chart!BD1851,0))</f>
        <v>#NUM!</v>
      </c>
      <c r="BJ1851" s="156">
        <f t="shared" si="253"/>
        <v>1848</v>
      </c>
      <c r="BK1851" s="598" t="b">
        <f t="array" aca="1" ref="BK1851" ca="1">IF($BV$15,MIN(SQRT((BF1851-OFFSET(BF1851,1,0,$BU$26-BJ1851))^2+(BG1851-OFFSET(BG1851,1,0,$BU$26-BJ1851))^2)))</f>
        <v>0</v>
      </c>
      <c r="BL1851" s="598" t="b">
        <f t="array" aca="1" ref="BL1851" ca="1">IF($BV$15,MIN(SQRT((BF1851-OFFSET(BF1851,-1,0,1-BJ1851))^2+(BG1851-OFFSET(BG1851,-1,0,1-BJ1851))^2)))</f>
        <v>0</v>
      </c>
      <c r="BM1851" s="225" t="e">
        <f t="shared" ca="1" si="249"/>
        <v>#N/A</v>
      </c>
      <c r="BN1851" s="225" t="e">
        <f t="shared" ca="1" si="250"/>
        <v>#N/A</v>
      </c>
      <c r="BO1851" s="53" t="b">
        <f t="shared" ca="1" si="251"/>
        <v>0</v>
      </c>
      <c r="BP1851" s="168"/>
      <c r="BQ1851" s="168"/>
      <c r="BR1851" s="168"/>
      <c r="BS1851" s="168"/>
      <c r="BT1851" s="168"/>
      <c r="BU1851" s="168"/>
      <c r="BV1851" s="168"/>
      <c r="BW1851" s="168"/>
      <c r="BX1851" s="66"/>
      <c r="BY1851" s="66"/>
      <c r="BZ1851" s="66"/>
      <c r="CA1851" s="66"/>
      <c r="CB1851" s="66"/>
      <c r="CC1851" s="66"/>
      <c r="CD1851" s="168"/>
      <c r="CE1851" s="66"/>
      <c r="CF1851" s="66"/>
      <c r="CG1851" s="66"/>
      <c r="CH1851" s="66"/>
      <c r="CI1851" s="168"/>
      <c r="CJ1851" s="617"/>
      <c r="CK1851" s="168"/>
      <c r="CL1851" s="168"/>
      <c r="CM1851" s="76"/>
      <c r="CN1851" s="76"/>
      <c r="CO1851" s="168"/>
      <c r="CP1851" s="66"/>
      <c r="CQ1851" s="168"/>
      <c r="CR1851" s="168"/>
      <c r="CS1851" s="168"/>
      <c r="CT1851" s="168"/>
      <c r="CU1851" s="168"/>
      <c r="CV1851" s="168"/>
      <c r="CW1851" s="168"/>
      <c r="CX1851" s="168"/>
      <c r="CY1851" s="168"/>
      <c r="CZ1851" s="168"/>
      <c r="DA1851" s="168"/>
      <c r="DB1851" s="168"/>
      <c r="DC1851" s="168"/>
      <c r="DD1851" s="168"/>
      <c r="DE1851" s="168"/>
      <c r="DF1851" s="168"/>
      <c r="DG1851" s="168"/>
      <c r="DH1851" s="168"/>
      <c r="DI1851" s="168"/>
      <c r="DJ1851" s="168"/>
    </row>
    <row r="1852" spans="52:114" x14ac:dyDescent="0.2">
      <c r="AZ1852" s="3">
        <f ca="1">IF(ISNUMBER(BI1852),((BI1852&gt;Probe_Head!$CB$15)+COUNTIF(OFFSET(Pinlist!$T$1,Chart!BD1852,0),"*CPW*")+(OFFSET(Pinlist!$L$1,Chart!BD1852,0)="36-40")&gt;0)+0,0)</f>
        <v>0</v>
      </c>
      <c r="BA1852" s="161" t="e">
        <f t="shared" ca="1" si="252"/>
        <v>#NUM!</v>
      </c>
      <c r="BB1852" s="66" t="e">
        <f t="shared" ca="1" si="246"/>
        <v>#NUM!</v>
      </c>
      <c r="BC1852" s="66" t="e">
        <f t="shared" ca="1" si="247"/>
        <v>#NUM!</v>
      </c>
      <c r="BD1852" s="156">
        <f ca="1">IFERROR(MATCH(BE1852,OFFSET(Pinlist!$A$2,BD1851*(BA1852=BA1851),0,$BT$23,1),0)+BD1851*(BA1852=BA1851),0)</f>
        <v>0</v>
      </c>
      <c r="BE1852" s="66" t="e">
        <f t="shared" ca="1" si="248"/>
        <v>#NUM!</v>
      </c>
      <c r="BF1852" s="76">
        <f ca="1">(OFFSET(Pinlist!$E$1,BD1852,0)-$BR$18)*MirrorX</f>
        <v>0</v>
      </c>
      <c r="BG1852" s="76">
        <f ca="1">OFFSET(Pinlist!$F$1,BD1852,0)-$BS$18</f>
        <v>0</v>
      </c>
      <c r="BH1852" s="439" t="e">
        <f ca="1">IF(LEFT(BE1852,2)="RF",OFFSET(Pinlist!$D$1,Chart!BD1852,0)&amp;"_"&amp;OFFSET(Pinlist!$G$1,Chart!BD1852,0),"")</f>
        <v>#NUM!</v>
      </c>
      <c r="BI1852" s="298" t="e">
        <f ca="1">IF(LEFT(BE1852,2)="RF",OFFSET(Pinlist!$I$1,Chart!BD1852,0))</f>
        <v>#NUM!</v>
      </c>
      <c r="BJ1852" s="156">
        <f t="shared" si="253"/>
        <v>1849</v>
      </c>
      <c r="BK1852" s="598" t="b">
        <f t="array" aca="1" ref="BK1852" ca="1">IF($BV$15,MIN(SQRT((BF1852-OFFSET(BF1852,1,0,$BU$26-BJ1852))^2+(BG1852-OFFSET(BG1852,1,0,$BU$26-BJ1852))^2)))</f>
        <v>0</v>
      </c>
      <c r="BL1852" s="598" t="b">
        <f t="array" aca="1" ref="BL1852" ca="1">IF($BV$15,MIN(SQRT((BF1852-OFFSET(BF1852,-1,0,1-BJ1852))^2+(BG1852-OFFSET(BG1852,-1,0,1-BJ1852))^2)))</f>
        <v>0</v>
      </c>
      <c r="BM1852" s="225" t="e">
        <f t="shared" ca="1" si="249"/>
        <v>#N/A</v>
      </c>
      <c r="BN1852" s="225" t="e">
        <f t="shared" ca="1" si="250"/>
        <v>#N/A</v>
      </c>
      <c r="BO1852" s="53" t="b">
        <f t="shared" ca="1" si="251"/>
        <v>0</v>
      </c>
      <c r="BP1852" s="168"/>
      <c r="BQ1852" s="168"/>
      <c r="BR1852" s="168"/>
      <c r="BS1852" s="168"/>
      <c r="BT1852" s="168"/>
      <c r="BU1852" s="168"/>
      <c r="BV1852" s="168"/>
      <c r="BW1852" s="168"/>
      <c r="BX1852" s="66"/>
      <c r="BY1852" s="66"/>
      <c r="BZ1852" s="66"/>
      <c r="CA1852" s="66"/>
      <c r="CB1852" s="66"/>
      <c r="CC1852" s="66"/>
      <c r="CD1852" s="168"/>
      <c r="CE1852" s="66"/>
      <c r="CF1852" s="66"/>
      <c r="CG1852" s="66"/>
      <c r="CH1852" s="66"/>
      <c r="CI1852" s="168"/>
      <c r="CJ1852" s="617"/>
      <c r="CK1852" s="168"/>
      <c r="CL1852" s="168"/>
      <c r="CM1852" s="76"/>
      <c r="CN1852" s="76"/>
      <c r="CO1852" s="168"/>
      <c r="CP1852" s="66"/>
      <c r="CQ1852" s="168"/>
      <c r="CR1852" s="168"/>
      <c r="CS1852" s="168"/>
      <c r="CT1852" s="168"/>
      <c r="CU1852" s="168"/>
      <c r="CV1852" s="168"/>
      <c r="CW1852" s="168"/>
      <c r="CX1852" s="168"/>
      <c r="CY1852" s="168"/>
      <c r="CZ1852" s="168"/>
      <c r="DA1852" s="168"/>
      <c r="DB1852" s="168"/>
      <c r="DC1852" s="168"/>
      <c r="DD1852" s="168"/>
      <c r="DE1852" s="168"/>
      <c r="DF1852" s="168"/>
      <c r="DG1852" s="168"/>
      <c r="DH1852" s="168"/>
      <c r="DI1852" s="168"/>
      <c r="DJ1852" s="168"/>
    </row>
    <row r="1853" spans="52:114" x14ac:dyDescent="0.2">
      <c r="AZ1853" s="3">
        <f ca="1">IF(ISNUMBER(BI1853),((BI1853&gt;Probe_Head!$CB$15)+COUNTIF(OFFSET(Pinlist!$T$1,Chart!BD1853,0),"*CPW*")+(OFFSET(Pinlist!$L$1,Chart!BD1853,0)="36-40")&gt;0)+0,0)</f>
        <v>0</v>
      </c>
      <c r="BA1853" s="161" t="e">
        <f t="shared" ca="1" si="252"/>
        <v>#NUM!</v>
      </c>
      <c r="BB1853" s="66" t="e">
        <f t="shared" ca="1" si="246"/>
        <v>#NUM!</v>
      </c>
      <c r="BC1853" s="66" t="e">
        <f t="shared" ca="1" si="247"/>
        <v>#NUM!</v>
      </c>
      <c r="BD1853" s="156">
        <f ca="1">IFERROR(MATCH(BE1853,OFFSET(Pinlist!$A$2,BD1852*(BA1853=BA1852),0,$BT$23,1),0)+BD1852*(BA1853=BA1852),0)</f>
        <v>0</v>
      </c>
      <c r="BE1853" s="66" t="e">
        <f t="shared" ca="1" si="248"/>
        <v>#NUM!</v>
      </c>
      <c r="BF1853" s="76">
        <f ca="1">(OFFSET(Pinlist!$E$1,BD1853,0)-$BR$18)*MirrorX</f>
        <v>0</v>
      </c>
      <c r="BG1853" s="76">
        <f ca="1">OFFSET(Pinlist!$F$1,BD1853,0)-$BS$18</f>
        <v>0</v>
      </c>
      <c r="BH1853" s="439" t="e">
        <f ca="1">IF(LEFT(BE1853,2)="RF",OFFSET(Pinlist!$D$1,Chart!BD1853,0)&amp;"_"&amp;OFFSET(Pinlist!$G$1,Chart!BD1853,0),"")</f>
        <v>#NUM!</v>
      </c>
      <c r="BI1853" s="298" t="e">
        <f ca="1">IF(LEFT(BE1853,2)="RF",OFFSET(Pinlist!$I$1,Chart!BD1853,0))</f>
        <v>#NUM!</v>
      </c>
      <c r="BJ1853" s="156">
        <f t="shared" si="253"/>
        <v>1850</v>
      </c>
      <c r="BK1853" s="598" t="b">
        <f t="array" aca="1" ref="BK1853" ca="1">IF($BV$15,MIN(SQRT((BF1853-OFFSET(BF1853,1,0,$BU$26-BJ1853))^2+(BG1853-OFFSET(BG1853,1,0,$BU$26-BJ1853))^2)))</f>
        <v>0</v>
      </c>
      <c r="BL1853" s="598" t="b">
        <f t="array" aca="1" ref="BL1853" ca="1">IF($BV$15,MIN(SQRT((BF1853-OFFSET(BF1853,-1,0,1-BJ1853))^2+(BG1853-OFFSET(BG1853,-1,0,1-BJ1853))^2)))</f>
        <v>0</v>
      </c>
      <c r="BM1853" s="225" t="e">
        <f t="shared" ca="1" si="249"/>
        <v>#N/A</v>
      </c>
      <c r="BN1853" s="225" t="e">
        <f t="shared" ca="1" si="250"/>
        <v>#N/A</v>
      </c>
      <c r="BO1853" s="53" t="b">
        <f t="shared" ca="1" si="251"/>
        <v>0</v>
      </c>
      <c r="BP1853" s="168"/>
      <c r="BQ1853" s="168"/>
      <c r="BR1853" s="168"/>
      <c r="BS1853" s="168"/>
      <c r="BT1853" s="168"/>
      <c r="BU1853" s="168"/>
      <c r="BV1853" s="168"/>
      <c r="BW1853" s="168"/>
      <c r="BX1853" s="66"/>
      <c r="BY1853" s="66"/>
      <c r="BZ1853" s="66"/>
      <c r="CA1853" s="66"/>
      <c r="CB1853" s="66"/>
      <c r="CC1853" s="66"/>
      <c r="CD1853" s="168"/>
      <c r="CE1853" s="66"/>
      <c r="CF1853" s="66"/>
      <c r="CG1853" s="66"/>
      <c r="CH1853" s="66"/>
      <c r="CI1853" s="168"/>
      <c r="CJ1853" s="617"/>
      <c r="CK1853" s="168"/>
      <c r="CL1853" s="168"/>
      <c r="CM1853" s="76"/>
      <c r="CN1853" s="76"/>
      <c r="CO1853" s="168"/>
      <c r="CP1853" s="66"/>
      <c r="CQ1853" s="168"/>
      <c r="CR1853" s="168"/>
      <c r="CS1853" s="168"/>
      <c r="CT1853" s="168"/>
      <c r="CU1853" s="168"/>
      <c r="CV1853" s="168"/>
      <c r="CW1853" s="168"/>
      <c r="CX1853" s="168"/>
      <c r="CY1853" s="168"/>
      <c r="CZ1853" s="168"/>
      <c r="DA1853" s="168"/>
      <c r="DB1853" s="168"/>
      <c r="DC1853" s="168"/>
      <c r="DD1853" s="168"/>
      <c r="DE1853" s="168"/>
      <c r="DF1853" s="168"/>
      <c r="DG1853" s="168"/>
      <c r="DH1853" s="168"/>
      <c r="DI1853" s="168"/>
      <c r="DJ1853" s="168"/>
    </row>
    <row r="1854" spans="52:114" x14ac:dyDescent="0.2">
      <c r="AZ1854" s="3">
        <f ca="1">IF(ISNUMBER(BI1854),((BI1854&gt;Probe_Head!$CB$15)+COUNTIF(OFFSET(Pinlist!$T$1,Chart!BD1854,0),"*CPW*")+(OFFSET(Pinlist!$L$1,Chart!BD1854,0)="36-40")&gt;0)+0,0)</f>
        <v>0</v>
      </c>
      <c r="BA1854" s="161" t="e">
        <f t="shared" ca="1" si="252"/>
        <v>#NUM!</v>
      </c>
      <c r="BB1854" s="66" t="e">
        <f t="shared" ca="1" si="246"/>
        <v>#NUM!</v>
      </c>
      <c r="BC1854" s="66" t="e">
        <f t="shared" ca="1" si="247"/>
        <v>#NUM!</v>
      </c>
      <c r="BD1854" s="156">
        <f ca="1">IFERROR(MATCH(BE1854,OFFSET(Pinlist!$A$2,BD1853*(BA1854=BA1853),0,$BT$23,1),0)+BD1853*(BA1854=BA1853),0)</f>
        <v>0</v>
      </c>
      <c r="BE1854" s="66" t="e">
        <f t="shared" ca="1" si="248"/>
        <v>#NUM!</v>
      </c>
      <c r="BF1854" s="76">
        <f ca="1">(OFFSET(Pinlist!$E$1,BD1854,0)-$BR$18)*MirrorX</f>
        <v>0</v>
      </c>
      <c r="BG1854" s="76">
        <f ca="1">OFFSET(Pinlist!$F$1,BD1854,0)-$BS$18</f>
        <v>0</v>
      </c>
      <c r="BH1854" s="439" t="e">
        <f ca="1">IF(LEFT(BE1854,2)="RF",OFFSET(Pinlist!$D$1,Chart!BD1854,0)&amp;"_"&amp;OFFSET(Pinlist!$G$1,Chart!BD1854,0),"")</f>
        <v>#NUM!</v>
      </c>
      <c r="BI1854" s="298" t="e">
        <f ca="1">IF(LEFT(BE1854,2)="RF",OFFSET(Pinlist!$I$1,Chart!BD1854,0))</f>
        <v>#NUM!</v>
      </c>
      <c r="BJ1854" s="156">
        <f t="shared" si="253"/>
        <v>1851</v>
      </c>
      <c r="BK1854" s="598" t="b">
        <f t="array" aca="1" ref="BK1854" ca="1">IF($BV$15,MIN(SQRT((BF1854-OFFSET(BF1854,1,0,$BU$26-BJ1854))^2+(BG1854-OFFSET(BG1854,1,0,$BU$26-BJ1854))^2)))</f>
        <v>0</v>
      </c>
      <c r="BL1854" s="598" t="b">
        <f t="array" aca="1" ref="BL1854" ca="1">IF($BV$15,MIN(SQRT((BF1854-OFFSET(BF1854,-1,0,1-BJ1854))^2+(BG1854-OFFSET(BG1854,-1,0,1-BJ1854))^2)))</f>
        <v>0</v>
      </c>
      <c r="BM1854" s="225" t="e">
        <f t="shared" ca="1" si="249"/>
        <v>#N/A</v>
      </c>
      <c r="BN1854" s="225" t="e">
        <f t="shared" ca="1" si="250"/>
        <v>#N/A</v>
      </c>
      <c r="BO1854" s="53" t="b">
        <f t="shared" ca="1" si="251"/>
        <v>0</v>
      </c>
      <c r="BP1854" s="168"/>
      <c r="BQ1854" s="168"/>
      <c r="BR1854" s="168"/>
      <c r="BS1854" s="168"/>
      <c r="BT1854" s="168"/>
      <c r="BU1854" s="168"/>
      <c r="BV1854" s="168"/>
      <c r="BW1854" s="168"/>
      <c r="BX1854" s="66"/>
      <c r="BY1854" s="66"/>
      <c r="BZ1854" s="66"/>
      <c r="CA1854" s="66"/>
      <c r="CB1854" s="66"/>
      <c r="CC1854" s="66"/>
      <c r="CD1854" s="168"/>
      <c r="CE1854" s="66"/>
      <c r="CF1854" s="66"/>
      <c r="CG1854" s="66"/>
      <c r="CH1854" s="66"/>
      <c r="CI1854" s="168"/>
      <c r="CJ1854" s="617"/>
      <c r="CK1854" s="168"/>
      <c r="CL1854" s="168"/>
      <c r="CM1854" s="76"/>
      <c r="CN1854" s="76"/>
      <c r="CO1854" s="168"/>
      <c r="CP1854" s="66"/>
      <c r="CQ1854" s="168"/>
      <c r="CR1854" s="168"/>
      <c r="CS1854" s="168"/>
      <c r="CT1854" s="168"/>
      <c r="CU1854" s="168"/>
      <c r="CV1854" s="168"/>
      <c r="CW1854" s="168"/>
      <c r="CX1854" s="168"/>
      <c r="CY1854" s="168"/>
      <c r="CZ1854" s="168"/>
      <c r="DA1854" s="168"/>
      <c r="DB1854" s="168"/>
      <c r="DC1854" s="168"/>
      <c r="DD1854" s="168"/>
      <c r="DE1854" s="168"/>
      <c r="DF1854" s="168"/>
      <c r="DG1854" s="168"/>
      <c r="DH1854" s="168"/>
      <c r="DI1854" s="168"/>
      <c r="DJ1854" s="168"/>
    </row>
    <row r="1855" spans="52:114" x14ac:dyDescent="0.2">
      <c r="AZ1855" s="3">
        <f ca="1">IF(ISNUMBER(BI1855),((BI1855&gt;Probe_Head!$CB$15)+COUNTIF(OFFSET(Pinlist!$T$1,Chart!BD1855,0),"*CPW*")+(OFFSET(Pinlist!$L$1,Chart!BD1855,0)="36-40")&gt;0)+0,0)</f>
        <v>0</v>
      </c>
      <c r="BA1855" s="161" t="e">
        <f t="shared" ca="1" si="252"/>
        <v>#NUM!</v>
      </c>
      <c r="BB1855" s="66" t="e">
        <f t="shared" ca="1" si="246"/>
        <v>#NUM!</v>
      </c>
      <c r="BC1855" s="66" t="e">
        <f t="shared" ca="1" si="247"/>
        <v>#NUM!</v>
      </c>
      <c r="BD1855" s="156">
        <f ca="1">IFERROR(MATCH(BE1855,OFFSET(Pinlist!$A$2,BD1854*(BA1855=BA1854),0,$BT$23,1),0)+BD1854*(BA1855=BA1854),0)</f>
        <v>0</v>
      </c>
      <c r="BE1855" s="66" t="e">
        <f t="shared" ca="1" si="248"/>
        <v>#NUM!</v>
      </c>
      <c r="BF1855" s="76">
        <f ca="1">(OFFSET(Pinlist!$E$1,BD1855,0)-$BR$18)*MirrorX</f>
        <v>0</v>
      </c>
      <c r="BG1855" s="76">
        <f ca="1">OFFSET(Pinlist!$F$1,BD1855,0)-$BS$18</f>
        <v>0</v>
      </c>
      <c r="BH1855" s="439" t="e">
        <f ca="1">IF(LEFT(BE1855,2)="RF",OFFSET(Pinlist!$D$1,Chart!BD1855,0)&amp;"_"&amp;OFFSET(Pinlist!$G$1,Chart!BD1855,0),"")</f>
        <v>#NUM!</v>
      </c>
      <c r="BI1855" s="298" t="e">
        <f ca="1">IF(LEFT(BE1855,2)="RF",OFFSET(Pinlist!$I$1,Chart!BD1855,0))</f>
        <v>#NUM!</v>
      </c>
      <c r="BJ1855" s="156">
        <f t="shared" si="253"/>
        <v>1852</v>
      </c>
      <c r="BK1855" s="598" t="b">
        <f t="array" aca="1" ref="BK1855" ca="1">IF($BV$15,MIN(SQRT((BF1855-OFFSET(BF1855,1,0,$BU$26-BJ1855))^2+(BG1855-OFFSET(BG1855,1,0,$BU$26-BJ1855))^2)))</f>
        <v>0</v>
      </c>
      <c r="BL1855" s="598" t="b">
        <f t="array" aca="1" ref="BL1855" ca="1">IF($BV$15,MIN(SQRT((BF1855-OFFSET(BF1855,-1,0,1-BJ1855))^2+(BG1855-OFFSET(BG1855,-1,0,1-BJ1855))^2)))</f>
        <v>0</v>
      </c>
      <c r="BM1855" s="225" t="e">
        <f t="shared" ca="1" si="249"/>
        <v>#N/A</v>
      </c>
      <c r="BN1855" s="225" t="e">
        <f t="shared" ca="1" si="250"/>
        <v>#N/A</v>
      </c>
      <c r="BO1855" s="53" t="b">
        <f t="shared" ca="1" si="251"/>
        <v>0</v>
      </c>
      <c r="BP1855" s="168"/>
      <c r="BQ1855" s="168"/>
      <c r="BR1855" s="168"/>
      <c r="BS1855" s="168"/>
      <c r="BT1855" s="168"/>
      <c r="BU1855" s="168"/>
      <c r="BV1855" s="168"/>
      <c r="BW1855" s="168"/>
      <c r="BX1855" s="66"/>
      <c r="BY1855" s="66"/>
      <c r="BZ1855" s="66"/>
      <c r="CA1855" s="66"/>
      <c r="CB1855" s="66"/>
      <c r="CC1855" s="66"/>
      <c r="CD1855" s="168"/>
      <c r="CE1855" s="66"/>
      <c r="CF1855" s="66"/>
      <c r="CG1855" s="66"/>
      <c r="CH1855" s="66"/>
      <c r="CI1855" s="168"/>
      <c r="CJ1855" s="617"/>
      <c r="CK1855" s="168"/>
      <c r="CL1855" s="168"/>
      <c r="CM1855" s="76"/>
      <c r="CN1855" s="76"/>
      <c r="CO1855" s="168"/>
      <c r="CP1855" s="66"/>
      <c r="CQ1855" s="168"/>
      <c r="CR1855" s="168"/>
      <c r="CS1855" s="168"/>
      <c r="CT1855" s="168"/>
      <c r="CU1855" s="168"/>
      <c r="CV1855" s="168"/>
      <c r="CW1855" s="168"/>
      <c r="CX1855" s="168"/>
      <c r="CY1855" s="168"/>
      <c r="CZ1855" s="168"/>
      <c r="DA1855" s="168"/>
      <c r="DB1855" s="168"/>
      <c r="DC1855" s="168"/>
      <c r="DD1855" s="168"/>
      <c r="DE1855" s="168"/>
      <c r="DF1855" s="168"/>
      <c r="DG1855" s="168"/>
      <c r="DH1855" s="168"/>
      <c r="DI1855" s="168"/>
      <c r="DJ1855" s="168"/>
    </row>
    <row r="1856" spans="52:114" x14ac:dyDescent="0.2">
      <c r="AZ1856" s="3">
        <f ca="1">IF(ISNUMBER(BI1856),((BI1856&gt;Probe_Head!$CB$15)+COUNTIF(OFFSET(Pinlist!$T$1,Chart!BD1856,0),"*CPW*")+(OFFSET(Pinlist!$L$1,Chart!BD1856,0)="36-40")&gt;0)+0,0)</f>
        <v>0</v>
      </c>
      <c r="BA1856" s="161" t="e">
        <f t="shared" ca="1" si="252"/>
        <v>#NUM!</v>
      </c>
      <c r="BB1856" s="66" t="e">
        <f t="shared" ca="1" si="246"/>
        <v>#NUM!</v>
      </c>
      <c r="BC1856" s="66" t="e">
        <f t="shared" ca="1" si="247"/>
        <v>#NUM!</v>
      </c>
      <c r="BD1856" s="156">
        <f ca="1">IFERROR(MATCH(BE1856,OFFSET(Pinlist!$A$2,BD1855*(BA1856=BA1855),0,$BT$23,1),0)+BD1855*(BA1856=BA1855),0)</f>
        <v>0</v>
      </c>
      <c r="BE1856" s="66" t="e">
        <f t="shared" ca="1" si="248"/>
        <v>#NUM!</v>
      </c>
      <c r="BF1856" s="76">
        <f ca="1">(OFFSET(Pinlist!$E$1,BD1856,0)-$BR$18)*MirrorX</f>
        <v>0</v>
      </c>
      <c r="BG1856" s="76">
        <f ca="1">OFFSET(Pinlist!$F$1,BD1856,0)-$BS$18</f>
        <v>0</v>
      </c>
      <c r="BH1856" s="439" t="e">
        <f ca="1">IF(LEFT(BE1856,2)="RF",OFFSET(Pinlist!$D$1,Chart!BD1856,0)&amp;"_"&amp;OFFSET(Pinlist!$G$1,Chart!BD1856,0),"")</f>
        <v>#NUM!</v>
      </c>
      <c r="BI1856" s="298" t="e">
        <f ca="1">IF(LEFT(BE1856,2)="RF",OFFSET(Pinlist!$I$1,Chart!BD1856,0))</f>
        <v>#NUM!</v>
      </c>
      <c r="BJ1856" s="156">
        <f t="shared" si="253"/>
        <v>1853</v>
      </c>
      <c r="BK1856" s="598" t="b">
        <f t="array" aca="1" ref="BK1856" ca="1">IF($BV$15,MIN(SQRT((BF1856-OFFSET(BF1856,1,0,$BU$26-BJ1856))^2+(BG1856-OFFSET(BG1856,1,0,$BU$26-BJ1856))^2)))</f>
        <v>0</v>
      </c>
      <c r="BL1856" s="598" t="b">
        <f t="array" aca="1" ref="BL1856" ca="1">IF($BV$15,MIN(SQRT((BF1856-OFFSET(BF1856,-1,0,1-BJ1856))^2+(BG1856-OFFSET(BG1856,-1,0,1-BJ1856))^2)))</f>
        <v>0</v>
      </c>
      <c r="BM1856" s="225" t="e">
        <f t="shared" ca="1" si="249"/>
        <v>#N/A</v>
      </c>
      <c r="BN1856" s="225" t="e">
        <f t="shared" ca="1" si="250"/>
        <v>#N/A</v>
      </c>
      <c r="BO1856" s="53" t="b">
        <f t="shared" ca="1" si="251"/>
        <v>0</v>
      </c>
      <c r="BP1856" s="168"/>
      <c r="BQ1856" s="168"/>
      <c r="BR1856" s="168"/>
      <c r="BS1856" s="168"/>
      <c r="BT1856" s="168"/>
      <c r="BU1856" s="168"/>
      <c r="BV1856" s="168"/>
      <c r="BW1856" s="168"/>
      <c r="BX1856" s="66"/>
      <c r="BY1856" s="66"/>
      <c r="BZ1856" s="66"/>
      <c r="CA1856" s="66"/>
      <c r="CB1856" s="66"/>
      <c r="CC1856" s="66"/>
      <c r="CD1856" s="168"/>
      <c r="CE1856" s="66"/>
      <c r="CF1856" s="66"/>
      <c r="CG1856" s="66"/>
      <c r="CH1856" s="66"/>
      <c r="CI1856" s="168"/>
      <c r="CJ1856" s="617"/>
      <c r="CK1856" s="168"/>
      <c r="CL1856" s="168"/>
      <c r="CM1856" s="76"/>
      <c r="CN1856" s="76"/>
      <c r="CO1856" s="168"/>
      <c r="CP1856" s="66"/>
      <c r="CQ1856" s="168"/>
      <c r="CR1856" s="168"/>
      <c r="CS1856" s="168"/>
      <c r="CT1856" s="168"/>
      <c r="CU1856" s="168"/>
      <c r="CV1856" s="168"/>
      <c r="CW1856" s="168"/>
      <c r="CX1856" s="168"/>
      <c r="CY1856" s="168"/>
      <c r="CZ1856" s="168"/>
      <c r="DA1856" s="168"/>
      <c r="DB1856" s="168"/>
      <c r="DC1856" s="168"/>
      <c r="DD1856" s="168"/>
      <c r="DE1856" s="168"/>
      <c r="DF1856" s="168"/>
      <c r="DG1856" s="168"/>
      <c r="DH1856" s="168"/>
      <c r="DI1856" s="168"/>
      <c r="DJ1856" s="168"/>
    </row>
    <row r="1857" spans="52:114" x14ac:dyDescent="0.2">
      <c r="AZ1857" s="3">
        <f ca="1">IF(ISNUMBER(BI1857),((BI1857&gt;Probe_Head!$CB$15)+COUNTIF(OFFSET(Pinlist!$T$1,Chart!BD1857,0),"*CPW*")+(OFFSET(Pinlist!$L$1,Chart!BD1857,0)="36-40")&gt;0)+0,0)</f>
        <v>0</v>
      </c>
      <c r="BA1857" s="161" t="e">
        <f t="shared" ca="1" si="252"/>
        <v>#NUM!</v>
      </c>
      <c r="BB1857" s="66" t="e">
        <f t="shared" ca="1" si="246"/>
        <v>#NUM!</v>
      </c>
      <c r="BC1857" s="66" t="e">
        <f t="shared" ca="1" si="247"/>
        <v>#NUM!</v>
      </c>
      <c r="BD1857" s="156">
        <f ca="1">IFERROR(MATCH(BE1857,OFFSET(Pinlist!$A$2,BD1856*(BA1857=BA1856),0,$BT$23,1),0)+BD1856*(BA1857=BA1856),0)</f>
        <v>0</v>
      </c>
      <c r="BE1857" s="66" t="e">
        <f t="shared" ca="1" si="248"/>
        <v>#NUM!</v>
      </c>
      <c r="BF1857" s="76">
        <f ca="1">(OFFSET(Pinlist!$E$1,BD1857,0)-$BR$18)*MirrorX</f>
        <v>0</v>
      </c>
      <c r="BG1857" s="76">
        <f ca="1">OFFSET(Pinlist!$F$1,BD1857,0)-$BS$18</f>
        <v>0</v>
      </c>
      <c r="BH1857" s="439" t="e">
        <f ca="1">IF(LEFT(BE1857,2)="RF",OFFSET(Pinlist!$D$1,Chart!BD1857,0)&amp;"_"&amp;OFFSET(Pinlist!$G$1,Chart!BD1857,0),"")</f>
        <v>#NUM!</v>
      </c>
      <c r="BI1857" s="298" t="e">
        <f ca="1">IF(LEFT(BE1857,2)="RF",OFFSET(Pinlist!$I$1,Chart!BD1857,0))</f>
        <v>#NUM!</v>
      </c>
      <c r="BJ1857" s="156">
        <f t="shared" si="253"/>
        <v>1854</v>
      </c>
      <c r="BK1857" s="598" t="b">
        <f t="array" aca="1" ref="BK1857" ca="1">IF($BV$15,MIN(SQRT((BF1857-OFFSET(BF1857,1,0,$BU$26-BJ1857))^2+(BG1857-OFFSET(BG1857,1,0,$BU$26-BJ1857))^2)))</f>
        <v>0</v>
      </c>
      <c r="BL1857" s="598" t="b">
        <f t="array" aca="1" ref="BL1857" ca="1">IF($BV$15,MIN(SQRT((BF1857-OFFSET(BF1857,-1,0,1-BJ1857))^2+(BG1857-OFFSET(BG1857,-1,0,1-BJ1857))^2)))</f>
        <v>0</v>
      </c>
      <c r="BM1857" s="225" t="e">
        <f t="shared" ca="1" si="249"/>
        <v>#N/A</v>
      </c>
      <c r="BN1857" s="225" t="e">
        <f t="shared" ca="1" si="250"/>
        <v>#N/A</v>
      </c>
      <c r="BO1857" s="53" t="b">
        <f t="shared" ca="1" si="251"/>
        <v>0</v>
      </c>
      <c r="BP1857" s="168"/>
      <c r="BQ1857" s="168"/>
      <c r="BR1857" s="168"/>
      <c r="BS1857" s="168"/>
      <c r="BT1857" s="168"/>
      <c r="BU1857" s="168"/>
      <c r="BV1857" s="168"/>
      <c r="BW1857" s="168"/>
      <c r="BX1857" s="66"/>
      <c r="BY1857" s="66"/>
      <c r="BZ1857" s="66"/>
      <c r="CA1857" s="66"/>
      <c r="CB1857" s="66"/>
      <c r="CC1857" s="66"/>
      <c r="CD1857" s="168"/>
      <c r="CE1857" s="66"/>
      <c r="CF1857" s="66"/>
      <c r="CG1857" s="66"/>
      <c r="CH1857" s="66"/>
      <c r="CI1857" s="168"/>
      <c r="CJ1857" s="617"/>
      <c r="CK1857" s="168"/>
      <c r="CL1857" s="168"/>
      <c r="CM1857" s="76"/>
      <c r="CN1857" s="76"/>
      <c r="CO1857" s="168"/>
      <c r="CP1857" s="66"/>
      <c r="CQ1857" s="168"/>
      <c r="CR1857" s="168"/>
      <c r="CS1857" s="168"/>
      <c r="CT1857" s="168"/>
      <c r="CU1857" s="168"/>
      <c r="CV1857" s="168"/>
      <c r="CW1857" s="168"/>
      <c r="CX1857" s="168"/>
      <c r="CY1857" s="168"/>
      <c r="CZ1857" s="168"/>
      <c r="DA1857" s="168"/>
      <c r="DB1857" s="168"/>
      <c r="DC1857" s="168"/>
      <c r="DD1857" s="168"/>
      <c r="DE1857" s="168"/>
      <c r="DF1857" s="168"/>
      <c r="DG1857" s="168"/>
      <c r="DH1857" s="168"/>
      <c r="DI1857" s="168"/>
      <c r="DJ1857" s="168"/>
    </row>
    <row r="1858" spans="52:114" x14ac:dyDescent="0.2">
      <c r="AZ1858" s="3">
        <f ca="1">IF(ISNUMBER(BI1858),((BI1858&gt;Probe_Head!$CB$15)+COUNTIF(OFFSET(Pinlist!$T$1,Chart!BD1858,0),"*CPW*")+(OFFSET(Pinlist!$L$1,Chart!BD1858,0)="36-40")&gt;0)+0,0)</f>
        <v>0</v>
      </c>
      <c r="BA1858" s="161" t="e">
        <f t="shared" ca="1" si="252"/>
        <v>#NUM!</v>
      </c>
      <c r="BB1858" s="66" t="e">
        <f t="shared" ca="1" si="246"/>
        <v>#NUM!</v>
      </c>
      <c r="BC1858" s="66" t="e">
        <f t="shared" ca="1" si="247"/>
        <v>#NUM!</v>
      </c>
      <c r="BD1858" s="156">
        <f ca="1">IFERROR(MATCH(BE1858,OFFSET(Pinlist!$A$2,BD1857*(BA1858=BA1857),0,$BT$23,1),0)+BD1857*(BA1858=BA1857),0)</f>
        <v>0</v>
      </c>
      <c r="BE1858" s="66" t="e">
        <f t="shared" ca="1" si="248"/>
        <v>#NUM!</v>
      </c>
      <c r="BF1858" s="76">
        <f ca="1">(OFFSET(Pinlist!$E$1,BD1858,0)-$BR$18)*MirrorX</f>
        <v>0</v>
      </c>
      <c r="BG1858" s="76">
        <f ca="1">OFFSET(Pinlist!$F$1,BD1858,0)-$BS$18</f>
        <v>0</v>
      </c>
      <c r="BH1858" s="439" t="e">
        <f ca="1">IF(LEFT(BE1858,2)="RF",OFFSET(Pinlist!$D$1,Chart!BD1858,0)&amp;"_"&amp;OFFSET(Pinlist!$G$1,Chart!BD1858,0),"")</f>
        <v>#NUM!</v>
      </c>
      <c r="BI1858" s="298" t="e">
        <f ca="1">IF(LEFT(BE1858,2)="RF",OFFSET(Pinlist!$I$1,Chart!BD1858,0))</f>
        <v>#NUM!</v>
      </c>
      <c r="BJ1858" s="156">
        <f t="shared" si="253"/>
        <v>1855</v>
      </c>
      <c r="BK1858" s="598" t="b">
        <f t="array" aca="1" ref="BK1858" ca="1">IF($BV$15,MIN(SQRT((BF1858-OFFSET(BF1858,1,0,$BU$26-BJ1858))^2+(BG1858-OFFSET(BG1858,1,0,$BU$26-BJ1858))^2)))</f>
        <v>0</v>
      </c>
      <c r="BL1858" s="598" t="b">
        <f t="array" aca="1" ref="BL1858" ca="1">IF($BV$15,MIN(SQRT((BF1858-OFFSET(BF1858,-1,0,1-BJ1858))^2+(BG1858-OFFSET(BG1858,-1,0,1-BJ1858))^2)))</f>
        <v>0</v>
      </c>
      <c r="BM1858" s="225" t="e">
        <f t="shared" ca="1" si="249"/>
        <v>#N/A</v>
      </c>
      <c r="BN1858" s="225" t="e">
        <f t="shared" ca="1" si="250"/>
        <v>#N/A</v>
      </c>
      <c r="BO1858" s="53" t="b">
        <f t="shared" ca="1" si="251"/>
        <v>0</v>
      </c>
      <c r="BP1858" s="168"/>
      <c r="BQ1858" s="168"/>
      <c r="BR1858" s="168"/>
      <c r="BS1858" s="168"/>
      <c r="BT1858" s="168"/>
      <c r="BU1858" s="168"/>
      <c r="BV1858" s="168"/>
      <c r="BW1858" s="168"/>
      <c r="BX1858" s="66"/>
      <c r="BY1858" s="66"/>
      <c r="BZ1858" s="66"/>
      <c r="CA1858" s="66"/>
      <c r="CB1858" s="66"/>
      <c r="CC1858" s="66"/>
      <c r="CD1858" s="168"/>
      <c r="CE1858" s="66"/>
      <c r="CF1858" s="66"/>
      <c r="CG1858" s="66"/>
      <c r="CH1858" s="66"/>
      <c r="CI1858" s="168"/>
      <c r="CJ1858" s="617"/>
      <c r="CK1858" s="168"/>
      <c r="CL1858" s="168"/>
      <c r="CM1858" s="76"/>
      <c r="CN1858" s="76"/>
      <c r="CO1858" s="168"/>
      <c r="CP1858" s="66"/>
      <c r="CQ1858" s="168"/>
      <c r="CR1858" s="168"/>
      <c r="CS1858" s="168"/>
      <c r="CT1858" s="168"/>
      <c r="CU1858" s="168"/>
      <c r="CV1858" s="168"/>
      <c r="CW1858" s="168"/>
      <c r="CX1858" s="168"/>
      <c r="CY1858" s="168"/>
      <c r="CZ1858" s="168"/>
      <c r="DA1858" s="168"/>
      <c r="DB1858" s="168"/>
      <c r="DC1858" s="168"/>
      <c r="DD1858" s="168"/>
      <c r="DE1858" s="168"/>
      <c r="DF1858" s="168"/>
      <c r="DG1858" s="168"/>
      <c r="DH1858" s="168"/>
      <c r="DI1858" s="168"/>
      <c r="DJ1858" s="168"/>
    </row>
    <row r="1859" spans="52:114" x14ac:dyDescent="0.2">
      <c r="AZ1859" s="3">
        <f ca="1">IF(ISNUMBER(BI1859),((BI1859&gt;Probe_Head!$CB$15)+COUNTIF(OFFSET(Pinlist!$T$1,Chart!BD1859,0),"*CPW*")+(OFFSET(Pinlist!$L$1,Chart!BD1859,0)="36-40")&gt;0)+0,0)</f>
        <v>0</v>
      </c>
      <c r="BA1859" s="161" t="e">
        <f t="shared" ca="1" si="252"/>
        <v>#NUM!</v>
      </c>
      <c r="BB1859" s="66" t="e">
        <f t="shared" ca="1" si="246"/>
        <v>#NUM!</v>
      </c>
      <c r="BC1859" s="66" t="e">
        <f t="shared" ca="1" si="247"/>
        <v>#NUM!</v>
      </c>
      <c r="BD1859" s="156">
        <f ca="1">IFERROR(MATCH(BE1859,OFFSET(Pinlist!$A$2,BD1858*(BA1859=BA1858),0,$BT$23,1),0)+BD1858*(BA1859=BA1858),0)</f>
        <v>0</v>
      </c>
      <c r="BE1859" s="66" t="e">
        <f t="shared" ca="1" si="248"/>
        <v>#NUM!</v>
      </c>
      <c r="BF1859" s="76">
        <f ca="1">(OFFSET(Pinlist!$E$1,BD1859,0)-$BR$18)*MirrorX</f>
        <v>0</v>
      </c>
      <c r="BG1859" s="76">
        <f ca="1">OFFSET(Pinlist!$F$1,BD1859,0)-$BS$18</f>
        <v>0</v>
      </c>
      <c r="BH1859" s="439" t="e">
        <f ca="1">IF(LEFT(BE1859,2)="RF",OFFSET(Pinlist!$D$1,Chart!BD1859,0)&amp;"_"&amp;OFFSET(Pinlist!$G$1,Chart!BD1859,0),"")</f>
        <v>#NUM!</v>
      </c>
      <c r="BI1859" s="298" t="e">
        <f ca="1">IF(LEFT(BE1859,2)="RF",OFFSET(Pinlist!$I$1,Chart!BD1859,0))</f>
        <v>#NUM!</v>
      </c>
      <c r="BJ1859" s="156">
        <f t="shared" si="253"/>
        <v>1856</v>
      </c>
      <c r="BK1859" s="598" t="b">
        <f t="array" aca="1" ref="BK1859" ca="1">IF($BV$15,MIN(SQRT((BF1859-OFFSET(BF1859,1,0,$BU$26-BJ1859))^2+(BG1859-OFFSET(BG1859,1,0,$BU$26-BJ1859))^2)))</f>
        <v>0</v>
      </c>
      <c r="BL1859" s="598" t="b">
        <f t="array" aca="1" ref="BL1859" ca="1">IF($BV$15,MIN(SQRT((BF1859-OFFSET(BF1859,-1,0,1-BJ1859))^2+(BG1859-OFFSET(BG1859,-1,0,1-BJ1859))^2)))</f>
        <v>0</v>
      </c>
      <c r="BM1859" s="225" t="e">
        <f t="shared" ca="1" si="249"/>
        <v>#N/A</v>
      </c>
      <c r="BN1859" s="225" t="e">
        <f t="shared" ca="1" si="250"/>
        <v>#N/A</v>
      </c>
      <c r="BO1859" s="53" t="b">
        <f t="shared" ca="1" si="251"/>
        <v>0</v>
      </c>
      <c r="BP1859" s="168"/>
      <c r="BQ1859" s="168"/>
      <c r="BR1859" s="168"/>
      <c r="BS1859" s="168"/>
      <c r="BT1859" s="168"/>
      <c r="BU1859" s="168"/>
      <c r="BV1859" s="168"/>
      <c r="BW1859" s="168"/>
      <c r="BX1859" s="66"/>
      <c r="BY1859" s="66"/>
      <c r="BZ1859" s="66"/>
      <c r="CA1859" s="66"/>
      <c r="CB1859" s="66"/>
      <c r="CC1859" s="66"/>
      <c r="CD1859" s="168"/>
      <c r="CE1859" s="66"/>
      <c r="CF1859" s="66"/>
      <c r="CG1859" s="66"/>
      <c r="CH1859" s="66"/>
      <c r="CI1859" s="168"/>
      <c r="CJ1859" s="617"/>
      <c r="CK1859" s="168"/>
      <c r="CL1859" s="168"/>
      <c r="CM1859" s="76"/>
      <c r="CN1859" s="76"/>
      <c r="CO1859" s="168"/>
      <c r="CP1859" s="66"/>
      <c r="CQ1859" s="168"/>
      <c r="CR1859" s="168"/>
      <c r="CS1859" s="168"/>
      <c r="CT1859" s="168"/>
      <c r="CU1859" s="168"/>
      <c r="CV1859" s="168"/>
      <c r="CW1859" s="168"/>
      <c r="CX1859" s="168"/>
      <c r="CY1859" s="168"/>
      <c r="CZ1859" s="168"/>
      <c r="DA1859" s="168"/>
      <c r="DB1859" s="168"/>
      <c r="DC1859" s="168"/>
      <c r="DD1859" s="168"/>
      <c r="DE1859" s="168"/>
      <c r="DF1859" s="168"/>
      <c r="DG1859" s="168"/>
      <c r="DH1859" s="168"/>
      <c r="DI1859" s="168"/>
      <c r="DJ1859" s="168"/>
    </row>
    <row r="1860" spans="52:114" x14ac:dyDescent="0.2">
      <c r="AZ1860" s="3">
        <f ca="1">IF(ISNUMBER(BI1860),((BI1860&gt;Probe_Head!$CB$15)+COUNTIF(OFFSET(Pinlist!$T$1,Chart!BD1860,0),"*CPW*")+(OFFSET(Pinlist!$L$1,Chart!BD1860,0)="36-40")&gt;0)+0,0)</f>
        <v>0</v>
      </c>
      <c r="BA1860" s="161" t="e">
        <f t="shared" ca="1" si="252"/>
        <v>#NUM!</v>
      </c>
      <c r="BB1860" s="66" t="e">
        <f t="shared" ref="BB1860:BB1923" ca="1" si="254">SMALL($CJ$4:$CJ$63,BA1860)</f>
        <v>#NUM!</v>
      </c>
      <c r="BC1860" s="66" t="e">
        <f t="shared" ref="BC1860:BC1923" ca="1" si="255">IF(BB1860=BB1859,BC1859+1,1)</f>
        <v>#NUM!</v>
      </c>
      <c r="BD1860" s="156">
        <f ca="1">IFERROR(MATCH(BE1860,OFFSET(Pinlist!$A$2,BD1859*(BA1860=BA1859),0,$BT$23,1),0)+BD1859*(BA1860=BA1859),0)</f>
        <v>0</v>
      </c>
      <c r="BE1860" s="66" t="e">
        <f t="shared" ref="BE1860:BE1923" ca="1" si="256">OFFSET($CC$3,BB1860,0)</f>
        <v>#NUM!</v>
      </c>
      <c r="BF1860" s="76">
        <f ca="1">(OFFSET(Pinlist!$E$1,BD1860,0)-$BR$18)*MirrorX</f>
        <v>0</v>
      </c>
      <c r="BG1860" s="76">
        <f ca="1">OFFSET(Pinlist!$F$1,BD1860,0)-$BS$18</f>
        <v>0</v>
      </c>
      <c r="BH1860" s="439" t="e">
        <f ca="1">IF(LEFT(BE1860,2)="RF",OFFSET(Pinlist!$D$1,Chart!BD1860,0)&amp;"_"&amp;OFFSET(Pinlist!$G$1,Chart!BD1860,0),"")</f>
        <v>#NUM!</v>
      </c>
      <c r="BI1860" s="298" t="e">
        <f ca="1">IF(LEFT(BE1860,2)="RF",OFFSET(Pinlist!$I$1,Chart!BD1860,0))</f>
        <v>#NUM!</v>
      </c>
      <c r="BJ1860" s="156">
        <f t="shared" si="253"/>
        <v>1857</v>
      </c>
      <c r="BK1860" s="598" t="b">
        <f t="array" aca="1" ref="BK1860" ca="1">IF($BV$15,MIN(SQRT((BF1860-OFFSET(BF1860,1,0,$BU$26-BJ1860))^2+(BG1860-OFFSET(BG1860,1,0,$BU$26-BJ1860))^2)))</f>
        <v>0</v>
      </c>
      <c r="BL1860" s="598" t="b">
        <f t="array" aca="1" ref="BL1860" ca="1">IF($BV$15,MIN(SQRT((BF1860-OFFSET(BF1860,-1,0,1-BJ1860))^2+(BG1860-OFFSET(BG1860,-1,0,1-BJ1860))^2)))</f>
        <v>0</v>
      </c>
      <c r="BM1860" s="225" t="e">
        <f t="shared" ref="BM1860:BM1923" ca="1" si="257">IF(AND(BO1860,BD1860&gt;0),BF1860,NA())</f>
        <v>#N/A</v>
      </c>
      <c r="BN1860" s="225" t="e">
        <f t="shared" ref="BN1860:BN1923" ca="1" si="258">IF(AND(BO1860,BD1860&gt;0),BG1860,NA())</f>
        <v>#N/A</v>
      </c>
      <c r="BO1860" s="53" t="b">
        <f t="shared" ref="BO1860:BO1923" ca="1" si="259">OR(IF(ISNUMBER(BK1860),BK1860&lt;=$BK$2),IF(ISNUMBER(BL1860),BL1860&lt;=$BK$2))</f>
        <v>0</v>
      </c>
      <c r="BP1860" s="168"/>
      <c r="BQ1860" s="168"/>
      <c r="BR1860" s="168"/>
      <c r="BS1860" s="168"/>
      <c r="BT1860" s="168"/>
      <c r="BU1860" s="168"/>
      <c r="BV1860" s="168"/>
      <c r="BW1860" s="168"/>
      <c r="BX1860" s="66"/>
      <c r="BY1860" s="66"/>
      <c r="BZ1860" s="66"/>
      <c r="CA1860" s="66"/>
      <c r="CB1860" s="66"/>
      <c r="CC1860" s="66"/>
      <c r="CD1860" s="168"/>
      <c r="CE1860" s="66"/>
      <c r="CF1860" s="66"/>
      <c r="CG1860" s="66"/>
      <c r="CH1860" s="66"/>
      <c r="CI1860" s="168"/>
      <c r="CJ1860" s="617"/>
      <c r="CK1860" s="168"/>
      <c r="CL1860" s="168"/>
      <c r="CM1860" s="76"/>
      <c r="CN1860" s="76"/>
      <c r="CO1860" s="168"/>
      <c r="CP1860" s="66"/>
      <c r="CQ1860" s="168"/>
      <c r="CR1860" s="168"/>
      <c r="CS1860" s="168"/>
      <c r="CT1860" s="168"/>
      <c r="CU1860" s="168"/>
      <c r="CV1860" s="168"/>
      <c r="CW1860" s="168"/>
      <c r="CX1860" s="168"/>
      <c r="CY1860" s="168"/>
      <c r="CZ1860" s="168"/>
      <c r="DA1860" s="168"/>
      <c r="DB1860" s="168"/>
      <c r="DC1860" s="168"/>
      <c r="DD1860" s="168"/>
      <c r="DE1860" s="168"/>
      <c r="DF1860" s="168"/>
      <c r="DG1860" s="168"/>
      <c r="DH1860" s="168"/>
      <c r="DI1860" s="168"/>
      <c r="DJ1860" s="168"/>
    </row>
    <row r="1861" spans="52:114" x14ac:dyDescent="0.2">
      <c r="AZ1861" s="3">
        <f ca="1">IF(ISNUMBER(BI1861),((BI1861&gt;Probe_Head!$CB$15)+COUNTIF(OFFSET(Pinlist!$T$1,Chart!BD1861,0),"*CPW*")+(OFFSET(Pinlist!$L$1,Chart!BD1861,0)="36-40")&gt;0)+0,0)</f>
        <v>0</v>
      </c>
      <c r="BA1861" s="161" t="e">
        <f t="shared" ref="BA1861:BA1924" ca="1" si="260">BA1860+(BC1860=INDEX($CE$3:$CE$63,1+BB1860))</f>
        <v>#NUM!</v>
      </c>
      <c r="BB1861" s="66" t="e">
        <f t="shared" ca="1" si="254"/>
        <v>#NUM!</v>
      </c>
      <c r="BC1861" s="66" t="e">
        <f t="shared" ca="1" si="255"/>
        <v>#NUM!</v>
      </c>
      <c r="BD1861" s="156">
        <f ca="1">IFERROR(MATCH(BE1861,OFFSET(Pinlist!$A$2,BD1860*(BA1861=BA1860),0,$BT$23,1),0)+BD1860*(BA1861=BA1860),0)</f>
        <v>0</v>
      </c>
      <c r="BE1861" s="66" t="e">
        <f t="shared" ca="1" si="256"/>
        <v>#NUM!</v>
      </c>
      <c r="BF1861" s="76">
        <f ca="1">(OFFSET(Pinlist!$E$1,BD1861,0)-$BR$18)*MirrorX</f>
        <v>0</v>
      </c>
      <c r="BG1861" s="76">
        <f ca="1">OFFSET(Pinlist!$F$1,BD1861,0)-$BS$18</f>
        <v>0</v>
      </c>
      <c r="BH1861" s="439" t="e">
        <f ca="1">IF(LEFT(BE1861,2)="RF",OFFSET(Pinlist!$D$1,Chart!BD1861,0)&amp;"_"&amp;OFFSET(Pinlist!$G$1,Chart!BD1861,0),"")</f>
        <v>#NUM!</v>
      </c>
      <c r="BI1861" s="298" t="e">
        <f ca="1">IF(LEFT(BE1861,2)="RF",OFFSET(Pinlist!$I$1,Chart!BD1861,0))</f>
        <v>#NUM!</v>
      </c>
      <c r="BJ1861" s="156">
        <f t="shared" si="253"/>
        <v>1858</v>
      </c>
      <c r="BK1861" s="598" t="b">
        <f t="array" aca="1" ref="BK1861" ca="1">IF($BV$15,MIN(SQRT((BF1861-OFFSET(BF1861,1,0,$BU$26-BJ1861))^2+(BG1861-OFFSET(BG1861,1,0,$BU$26-BJ1861))^2)))</f>
        <v>0</v>
      </c>
      <c r="BL1861" s="598" t="b">
        <f t="array" aca="1" ref="BL1861" ca="1">IF($BV$15,MIN(SQRT((BF1861-OFFSET(BF1861,-1,0,1-BJ1861))^2+(BG1861-OFFSET(BG1861,-1,0,1-BJ1861))^2)))</f>
        <v>0</v>
      </c>
      <c r="BM1861" s="225" t="e">
        <f t="shared" ca="1" si="257"/>
        <v>#N/A</v>
      </c>
      <c r="BN1861" s="225" t="e">
        <f t="shared" ca="1" si="258"/>
        <v>#N/A</v>
      </c>
      <c r="BO1861" s="53" t="b">
        <f t="shared" ca="1" si="259"/>
        <v>0</v>
      </c>
      <c r="BP1861" s="168"/>
      <c r="BQ1861" s="168"/>
      <c r="BR1861" s="168"/>
      <c r="BS1861" s="168"/>
      <c r="BT1861" s="168"/>
      <c r="BU1861" s="168"/>
      <c r="BV1861" s="168"/>
      <c r="BW1861" s="168"/>
      <c r="BX1861" s="66"/>
      <c r="BY1861" s="66"/>
      <c r="BZ1861" s="66"/>
      <c r="CA1861" s="66"/>
      <c r="CB1861" s="66"/>
      <c r="CC1861" s="66"/>
      <c r="CD1861" s="168"/>
      <c r="CE1861" s="66"/>
      <c r="CF1861" s="66"/>
      <c r="CG1861" s="66"/>
      <c r="CH1861" s="66"/>
      <c r="CI1861" s="168"/>
      <c r="CJ1861" s="617"/>
      <c r="CK1861" s="168"/>
      <c r="CL1861" s="168"/>
      <c r="CM1861" s="76"/>
      <c r="CN1861" s="76"/>
      <c r="CO1861" s="168"/>
      <c r="CP1861" s="66"/>
      <c r="CQ1861" s="168"/>
      <c r="CR1861" s="168"/>
      <c r="CS1861" s="168"/>
      <c r="CT1861" s="168"/>
      <c r="CU1861" s="168"/>
      <c r="CV1861" s="168"/>
      <c r="CW1861" s="168"/>
      <c r="CX1861" s="168"/>
      <c r="CY1861" s="168"/>
      <c r="CZ1861" s="168"/>
      <c r="DA1861" s="168"/>
      <c r="DB1861" s="168"/>
      <c r="DC1861" s="168"/>
      <c r="DD1861" s="168"/>
      <c r="DE1861" s="168"/>
      <c r="DF1861" s="168"/>
      <c r="DG1861" s="168"/>
      <c r="DH1861" s="168"/>
      <c r="DI1861" s="168"/>
      <c r="DJ1861" s="168"/>
    </row>
    <row r="1862" spans="52:114" x14ac:dyDescent="0.2">
      <c r="AZ1862" s="3">
        <f ca="1">IF(ISNUMBER(BI1862),((BI1862&gt;Probe_Head!$CB$15)+COUNTIF(OFFSET(Pinlist!$T$1,Chart!BD1862,0),"*CPW*")+(OFFSET(Pinlist!$L$1,Chart!BD1862,0)="36-40")&gt;0)+0,0)</f>
        <v>0</v>
      </c>
      <c r="BA1862" s="161" t="e">
        <f t="shared" ca="1" si="260"/>
        <v>#NUM!</v>
      </c>
      <c r="BB1862" s="66" t="e">
        <f t="shared" ca="1" si="254"/>
        <v>#NUM!</v>
      </c>
      <c r="BC1862" s="66" t="e">
        <f t="shared" ca="1" si="255"/>
        <v>#NUM!</v>
      </c>
      <c r="BD1862" s="156">
        <f ca="1">IFERROR(MATCH(BE1862,OFFSET(Pinlist!$A$2,BD1861*(BA1862=BA1861),0,$BT$23,1),0)+BD1861*(BA1862=BA1861),0)</f>
        <v>0</v>
      </c>
      <c r="BE1862" s="66" t="e">
        <f t="shared" ca="1" si="256"/>
        <v>#NUM!</v>
      </c>
      <c r="BF1862" s="76">
        <f ca="1">(OFFSET(Pinlist!$E$1,BD1862,0)-$BR$18)*MirrorX</f>
        <v>0</v>
      </c>
      <c r="BG1862" s="76">
        <f ca="1">OFFSET(Pinlist!$F$1,BD1862,0)-$BS$18</f>
        <v>0</v>
      </c>
      <c r="BH1862" s="439" t="e">
        <f ca="1">IF(LEFT(BE1862,2)="RF",OFFSET(Pinlist!$D$1,Chart!BD1862,0)&amp;"_"&amp;OFFSET(Pinlist!$G$1,Chart!BD1862,0),"")</f>
        <v>#NUM!</v>
      </c>
      <c r="BI1862" s="298" t="e">
        <f ca="1">IF(LEFT(BE1862,2)="RF",OFFSET(Pinlist!$I$1,Chart!BD1862,0))</f>
        <v>#NUM!</v>
      </c>
      <c r="BJ1862" s="156">
        <f t="shared" ref="BJ1862:BJ1925" si="261">BJ1861+1</f>
        <v>1859</v>
      </c>
      <c r="BK1862" s="598" t="b">
        <f t="array" aca="1" ref="BK1862" ca="1">IF($BV$15,MIN(SQRT((BF1862-OFFSET(BF1862,1,0,$BU$26-BJ1862))^2+(BG1862-OFFSET(BG1862,1,0,$BU$26-BJ1862))^2)))</f>
        <v>0</v>
      </c>
      <c r="BL1862" s="598" t="b">
        <f t="array" aca="1" ref="BL1862" ca="1">IF($BV$15,MIN(SQRT((BF1862-OFFSET(BF1862,-1,0,1-BJ1862))^2+(BG1862-OFFSET(BG1862,-1,0,1-BJ1862))^2)))</f>
        <v>0</v>
      </c>
      <c r="BM1862" s="225" t="e">
        <f t="shared" ca="1" si="257"/>
        <v>#N/A</v>
      </c>
      <c r="BN1862" s="225" t="e">
        <f t="shared" ca="1" si="258"/>
        <v>#N/A</v>
      </c>
      <c r="BO1862" s="53" t="b">
        <f t="shared" ca="1" si="259"/>
        <v>0</v>
      </c>
      <c r="BP1862" s="168"/>
      <c r="BQ1862" s="168"/>
      <c r="BR1862" s="168"/>
      <c r="BS1862" s="168"/>
      <c r="BT1862" s="168"/>
      <c r="BU1862" s="168"/>
      <c r="BV1862" s="168"/>
      <c r="BW1862" s="168"/>
      <c r="BX1862" s="66"/>
      <c r="BY1862" s="66"/>
      <c r="BZ1862" s="66"/>
      <c r="CA1862" s="66"/>
      <c r="CB1862" s="66"/>
      <c r="CC1862" s="66"/>
      <c r="CD1862" s="168"/>
      <c r="CE1862" s="66"/>
      <c r="CF1862" s="66"/>
      <c r="CG1862" s="66"/>
      <c r="CH1862" s="66"/>
      <c r="CI1862" s="168"/>
      <c r="CJ1862" s="617"/>
      <c r="CK1862" s="168"/>
      <c r="CL1862" s="168"/>
      <c r="CM1862" s="76"/>
      <c r="CN1862" s="76"/>
      <c r="CO1862" s="168"/>
      <c r="CP1862" s="66"/>
      <c r="CQ1862" s="168"/>
      <c r="CR1862" s="168"/>
      <c r="CS1862" s="168"/>
      <c r="CT1862" s="168"/>
      <c r="CU1862" s="168"/>
      <c r="CV1862" s="168"/>
      <c r="CW1862" s="168"/>
      <c r="CX1862" s="168"/>
      <c r="CY1862" s="168"/>
      <c r="CZ1862" s="168"/>
      <c r="DA1862" s="168"/>
      <c r="DB1862" s="168"/>
      <c r="DC1862" s="168"/>
      <c r="DD1862" s="168"/>
      <c r="DE1862" s="168"/>
      <c r="DF1862" s="168"/>
      <c r="DG1862" s="168"/>
      <c r="DH1862" s="168"/>
      <c r="DI1862" s="168"/>
      <c r="DJ1862" s="168"/>
    </row>
    <row r="1863" spans="52:114" x14ac:dyDescent="0.2">
      <c r="AZ1863" s="3">
        <f ca="1">IF(ISNUMBER(BI1863),((BI1863&gt;Probe_Head!$CB$15)+COUNTIF(OFFSET(Pinlist!$T$1,Chart!BD1863,0),"*CPW*")+(OFFSET(Pinlist!$L$1,Chart!BD1863,0)="36-40")&gt;0)+0,0)</f>
        <v>0</v>
      </c>
      <c r="BA1863" s="161" t="e">
        <f t="shared" ca="1" si="260"/>
        <v>#NUM!</v>
      </c>
      <c r="BB1863" s="66" t="e">
        <f t="shared" ca="1" si="254"/>
        <v>#NUM!</v>
      </c>
      <c r="BC1863" s="66" t="e">
        <f t="shared" ca="1" si="255"/>
        <v>#NUM!</v>
      </c>
      <c r="BD1863" s="156">
        <f ca="1">IFERROR(MATCH(BE1863,OFFSET(Pinlist!$A$2,BD1862*(BA1863=BA1862),0,$BT$23,1),0)+BD1862*(BA1863=BA1862),0)</f>
        <v>0</v>
      </c>
      <c r="BE1863" s="66" t="e">
        <f t="shared" ca="1" si="256"/>
        <v>#NUM!</v>
      </c>
      <c r="BF1863" s="76">
        <f ca="1">(OFFSET(Pinlist!$E$1,BD1863,0)-$BR$18)*MirrorX</f>
        <v>0</v>
      </c>
      <c r="BG1863" s="76">
        <f ca="1">OFFSET(Pinlist!$F$1,BD1863,0)-$BS$18</f>
        <v>0</v>
      </c>
      <c r="BH1863" s="439" t="e">
        <f ca="1">IF(LEFT(BE1863,2)="RF",OFFSET(Pinlist!$D$1,Chart!BD1863,0)&amp;"_"&amp;OFFSET(Pinlist!$G$1,Chart!BD1863,0),"")</f>
        <v>#NUM!</v>
      </c>
      <c r="BI1863" s="298" t="e">
        <f ca="1">IF(LEFT(BE1863,2)="RF",OFFSET(Pinlist!$I$1,Chart!BD1863,0))</f>
        <v>#NUM!</v>
      </c>
      <c r="BJ1863" s="156">
        <f t="shared" si="261"/>
        <v>1860</v>
      </c>
      <c r="BK1863" s="598" t="b">
        <f t="array" aca="1" ref="BK1863" ca="1">IF($BV$15,MIN(SQRT((BF1863-OFFSET(BF1863,1,0,$BU$26-BJ1863))^2+(BG1863-OFFSET(BG1863,1,0,$BU$26-BJ1863))^2)))</f>
        <v>0</v>
      </c>
      <c r="BL1863" s="598" t="b">
        <f t="array" aca="1" ref="BL1863" ca="1">IF($BV$15,MIN(SQRT((BF1863-OFFSET(BF1863,-1,0,1-BJ1863))^2+(BG1863-OFFSET(BG1863,-1,0,1-BJ1863))^2)))</f>
        <v>0</v>
      </c>
      <c r="BM1863" s="225" t="e">
        <f t="shared" ca="1" si="257"/>
        <v>#N/A</v>
      </c>
      <c r="BN1863" s="225" t="e">
        <f t="shared" ca="1" si="258"/>
        <v>#N/A</v>
      </c>
      <c r="BO1863" s="53" t="b">
        <f t="shared" ca="1" si="259"/>
        <v>0</v>
      </c>
      <c r="BP1863" s="168"/>
      <c r="BQ1863" s="168"/>
      <c r="BR1863" s="168"/>
      <c r="BS1863" s="168"/>
      <c r="BT1863" s="168"/>
      <c r="BU1863" s="168"/>
      <c r="BV1863" s="168"/>
      <c r="BW1863" s="168"/>
      <c r="BX1863" s="66"/>
      <c r="BY1863" s="66"/>
      <c r="BZ1863" s="66"/>
      <c r="CA1863" s="66"/>
      <c r="CB1863" s="66"/>
      <c r="CC1863" s="66"/>
      <c r="CD1863" s="168"/>
      <c r="CE1863" s="66"/>
      <c r="CF1863" s="66"/>
      <c r="CG1863" s="66"/>
      <c r="CH1863" s="66"/>
      <c r="CI1863" s="168"/>
      <c r="CJ1863" s="617"/>
      <c r="CK1863" s="168"/>
      <c r="CL1863" s="168"/>
      <c r="CM1863" s="76"/>
      <c r="CN1863" s="76"/>
      <c r="CO1863" s="168"/>
      <c r="CP1863" s="66"/>
      <c r="CQ1863" s="168"/>
      <c r="CR1863" s="168"/>
      <c r="CS1863" s="168"/>
      <c r="CT1863" s="168"/>
      <c r="CU1863" s="168"/>
      <c r="CV1863" s="168"/>
      <c r="CW1863" s="168"/>
      <c r="CX1863" s="168"/>
      <c r="CY1863" s="168"/>
      <c r="CZ1863" s="168"/>
      <c r="DA1863" s="168"/>
      <c r="DB1863" s="168"/>
      <c r="DC1863" s="168"/>
      <c r="DD1863" s="168"/>
      <c r="DE1863" s="168"/>
      <c r="DF1863" s="168"/>
      <c r="DG1863" s="168"/>
      <c r="DH1863" s="168"/>
      <c r="DI1863" s="168"/>
      <c r="DJ1863" s="168"/>
    </row>
    <row r="1864" spans="52:114" x14ac:dyDescent="0.2">
      <c r="AZ1864" s="3">
        <f ca="1">IF(ISNUMBER(BI1864),((BI1864&gt;Probe_Head!$CB$15)+COUNTIF(OFFSET(Pinlist!$T$1,Chart!BD1864,0),"*CPW*")+(OFFSET(Pinlist!$L$1,Chart!BD1864,0)="36-40")&gt;0)+0,0)</f>
        <v>0</v>
      </c>
      <c r="BA1864" s="161" t="e">
        <f t="shared" ca="1" si="260"/>
        <v>#NUM!</v>
      </c>
      <c r="BB1864" s="66" t="e">
        <f t="shared" ca="1" si="254"/>
        <v>#NUM!</v>
      </c>
      <c r="BC1864" s="66" t="e">
        <f t="shared" ca="1" si="255"/>
        <v>#NUM!</v>
      </c>
      <c r="BD1864" s="156">
        <f ca="1">IFERROR(MATCH(BE1864,OFFSET(Pinlist!$A$2,BD1863*(BA1864=BA1863),0,$BT$23,1),0)+BD1863*(BA1864=BA1863),0)</f>
        <v>0</v>
      </c>
      <c r="BE1864" s="66" t="e">
        <f t="shared" ca="1" si="256"/>
        <v>#NUM!</v>
      </c>
      <c r="BF1864" s="76">
        <f ca="1">(OFFSET(Pinlist!$E$1,BD1864,0)-$BR$18)*MirrorX</f>
        <v>0</v>
      </c>
      <c r="BG1864" s="76">
        <f ca="1">OFFSET(Pinlist!$F$1,BD1864,0)-$BS$18</f>
        <v>0</v>
      </c>
      <c r="BH1864" s="439" t="e">
        <f ca="1">IF(LEFT(BE1864,2)="RF",OFFSET(Pinlist!$D$1,Chart!BD1864,0)&amp;"_"&amp;OFFSET(Pinlist!$G$1,Chart!BD1864,0),"")</f>
        <v>#NUM!</v>
      </c>
      <c r="BI1864" s="298" t="e">
        <f ca="1">IF(LEFT(BE1864,2)="RF",OFFSET(Pinlist!$I$1,Chart!BD1864,0))</f>
        <v>#NUM!</v>
      </c>
      <c r="BJ1864" s="156">
        <f t="shared" si="261"/>
        <v>1861</v>
      </c>
      <c r="BK1864" s="598" t="b">
        <f t="array" aca="1" ref="BK1864" ca="1">IF($BV$15,MIN(SQRT((BF1864-OFFSET(BF1864,1,0,$BU$26-BJ1864))^2+(BG1864-OFFSET(BG1864,1,0,$BU$26-BJ1864))^2)))</f>
        <v>0</v>
      </c>
      <c r="BL1864" s="598" t="b">
        <f t="array" aca="1" ref="BL1864" ca="1">IF($BV$15,MIN(SQRT((BF1864-OFFSET(BF1864,-1,0,1-BJ1864))^2+(BG1864-OFFSET(BG1864,-1,0,1-BJ1864))^2)))</f>
        <v>0</v>
      </c>
      <c r="BM1864" s="225" t="e">
        <f t="shared" ca="1" si="257"/>
        <v>#N/A</v>
      </c>
      <c r="BN1864" s="225" t="e">
        <f t="shared" ca="1" si="258"/>
        <v>#N/A</v>
      </c>
      <c r="BO1864" s="53" t="b">
        <f t="shared" ca="1" si="259"/>
        <v>0</v>
      </c>
      <c r="BP1864" s="168"/>
      <c r="BQ1864" s="168"/>
      <c r="BR1864" s="168"/>
      <c r="BS1864" s="168"/>
      <c r="BT1864" s="168"/>
      <c r="BU1864" s="168"/>
      <c r="BV1864" s="168"/>
      <c r="BW1864" s="168"/>
      <c r="BX1864" s="66"/>
      <c r="BY1864" s="66"/>
      <c r="BZ1864" s="66"/>
      <c r="CA1864" s="66"/>
      <c r="CB1864" s="66"/>
      <c r="CC1864" s="66"/>
      <c r="CD1864" s="168"/>
      <c r="CE1864" s="66"/>
      <c r="CF1864" s="66"/>
      <c r="CG1864" s="66"/>
      <c r="CH1864" s="66"/>
      <c r="CI1864" s="168"/>
      <c r="CJ1864" s="617"/>
      <c r="CK1864" s="168"/>
      <c r="CL1864" s="168"/>
      <c r="CM1864" s="76"/>
      <c r="CN1864" s="76"/>
      <c r="CO1864" s="168"/>
      <c r="CP1864" s="66"/>
      <c r="CQ1864" s="168"/>
      <c r="CR1864" s="168"/>
      <c r="CS1864" s="168"/>
      <c r="CT1864" s="168"/>
      <c r="CU1864" s="168"/>
      <c r="CV1864" s="168"/>
      <c r="CW1864" s="168"/>
      <c r="CX1864" s="168"/>
      <c r="CY1864" s="168"/>
      <c r="CZ1864" s="168"/>
      <c r="DA1864" s="168"/>
      <c r="DB1864" s="168"/>
      <c r="DC1864" s="168"/>
      <c r="DD1864" s="168"/>
      <c r="DE1864" s="168"/>
      <c r="DF1864" s="168"/>
      <c r="DG1864" s="168"/>
      <c r="DH1864" s="168"/>
      <c r="DI1864" s="168"/>
      <c r="DJ1864" s="168"/>
    </row>
    <row r="1865" spans="52:114" x14ac:dyDescent="0.2">
      <c r="AZ1865" s="3">
        <f ca="1">IF(ISNUMBER(BI1865),((BI1865&gt;Probe_Head!$CB$15)+COUNTIF(OFFSET(Pinlist!$T$1,Chart!BD1865,0),"*CPW*")+(OFFSET(Pinlist!$L$1,Chart!BD1865,0)="36-40")&gt;0)+0,0)</f>
        <v>0</v>
      </c>
      <c r="BA1865" s="161" t="e">
        <f t="shared" ca="1" si="260"/>
        <v>#NUM!</v>
      </c>
      <c r="BB1865" s="66" t="e">
        <f t="shared" ca="1" si="254"/>
        <v>#NUM!</v>
      </c>
      <c r="BC1865" s="66" t="e">
        <f t="shared" ca="1" si="255"/>
        <v>#NUM!</v>
      </c>
      <c r="BD1865" s="156">
        <f ca="1">IFERROR(MATCH(BE1865,OFFSET(Pinlist!$A$2,BD1864*(BA1865=BA1864),0,$BT$23,1),0)+BD1864*(BA1865=BA1864),0)</f>
        <v>0</v>
      </c>
      <c r="BE1865" s="66" t="e">
        <f t="shared" ca="1" si="256"/>
        <v>#NUM!</v>
      </c>
      <c r="BF1865" s="76">
        <f ca="1">(OFFSET(Pinlist!$E$1,BD1865,0)-$BR$18)*MirrorX</f>
        <v>0</v>
      </c>
      <c r="BG1865" s="76">
        <f ca="1">OFFSET(Pinlist!$F$1,BD1865,0)-$BS$18</f>
        <v>0</v>
      </c>
      <c r="BH1865" s="439" t="e">
        <f ca="1">IF(LEFT(BE1865,2)="RF",OFFSET(Pinlist!$D$1,Chart!BD1865,0)&amp;"_"&amp;OFFSET(Pinlist!$G$1,Chart!BD1865,0),"")</f>
        <v>#NUM!</v>
      </c>
      <c r="BI1865" s="298" t="e">
        <f ca="1">IF(LEFT(BE1865,2)="RF",OFFSET(Pinlist!$I$1,Chart!BD1865,0))</f>
        <v>#NUM!</v>
      </c>
      <c r="BJ1865" s="156">
        <f t="shared" si="261"/>
        <v>1862</v>
      </c>
      <c r="BK1865" s="598" t="b">
        <f t="array" aca="1" ref="BK1865" ca="1">IF($BV$15,MIN(SQRT((BF1865-OFFSET(BF1865,1,0,$BU$26-BJ1865))^2+(BG1865-OFFSET(BG1865,1,0,$BU$26-BJ1865))^2)))</f>
        <v>0</v>
      </c>
      <c r="BL1865" s="598" t="b">
        <f t="array" aca="1" ref="BL1865" ca="1">IF($BV$15,MIN(SQRT((BF1865-OFFSET(BF1865,-1,0,1-BJ1865))^2+(BG1865-OFFSET(BG1865,-1,0,1-BJ1865))^2)))</f>
        <v>0</v>
      </c>
      <c r="BM1865" s="225" t="e">
        <f t="shared" ca="1" si="257"/>
        <v>#N/A</v>
      </c>
      <c r="BN1865" s="225" t="e">
        <f t="shared" ca="1" si="258"/>
        <v>#N/A</v>
      </c>
      <c r="BO1865" s="53" t="b">
        <f t="shared" ca="1" si="259"/>
        <v>0</v>
      </c>
      <c r="BP1865" s="168"/>
      <c r="BQ1865" s="168"/>
      <c r="BR1865" s="168"/>
      <c r="BS1865" s="168"/>
      <c r="BT1865" s="168"/>
      <c r="BU1865" s="168"/>
      <c r="BV1865" s="168"/>
      <c r="BW1865" s="168"/>
      <c r="BX1865" s="66"/>
      <c r="BY1865" s="66"/>
      <c r="BZ1865" s="66"/>
      <c r="CA1865" s="66"/>
      <c r="CB1865" s="66"/>
      <c r="CC1865" s="66"/>
      <c r="CD1865" s="168"/>
      <c r="CE1865" s="66"/>
      <c r="CF1865" s="66"/>
      <c r="CG1865" s="66"/>
      <c r="CH1865" s="66"/>
      <c r="CI1865" s="168"/>
      <c r="CJ1865" s="617"/>
      <c r="CK1865" s="168"/>
      <c r="CL1865" s="168"/>
      <c r="CM1865" s="76"/>
      <c r="CN1865" s="76"/>
      <c r="CO1865" s="168"/>
      <c r="CP1865" s="66"/>
      <c r="CQ1865" s="168"/>
      <c r="CR1865" s="168"/>
      <c r="CS1865" s="168"/>
      <c r="CT1865" s="168"/>
      <c r="CU1865" s="168"/>
      <c r="CV1865" s="168"/>
      <c r="CW1865" s="168"/>
      <c r="CX1865" s="168"/>
      <c r="CY1865" s="168"/>
      <c r="CZ1865" s="168"/>
      <c r="DA1865" s="168"/>
      <c r="DB1865" s="168"/>
      <c r="DC1865" s="168"/>
      <c r="DD1865" s="168"/>
      <c r="DE1865" s="168"/>
      <c r="DF1865" s="168"/>
      <c r="DG1865" s="168"/>
      <c r="DH1865" s="168"/>
      <c r="DI1865" s="168"/>
      <c r="DJ1865" s="168"/>
    </row>
    <row r="1866" spans="52:114" x14ac:dyDescent="0.2">
      <c r="AZ1866" s="3">
        <f ca="1">IF(ISNUMBER(BI1866),((BI1866&gt;Probe_Head!$CB$15)+COUNTIF(OFFSET(Pinlist!$T$1,Chart!BD1866,0),"*CPW*")+(OFFSET(Pinlist!$L$1,Chart!BD1866,0)="36-40")&gt;0)+0,0)</f>
        <v>0</v>
      </c>
      <c r="BA1866" s="161" t="e">
        <f t="shared" ca="1" si="260"/>
        <v>#NUM!</v>
      </c>
      <c r="BB1866" s="66" t="e">
        <f t="shared" ca="1" si="254"/>
        <v>#NUM!</v>
      </c>
      <c r="BC1866" s="66" t="e">
        <f t="shared" ca="1" si="255"/>
        <v>#NUM!</v>
      </c>
      <c r="BD1866" s="156">
        <f ca="1">IFERROR(MATCH(BE1866,OFFSET(Pinlist!$A$2,BD1865*(BA1866=BA1865),0,$BT$23,1),0)+BD1865*(BA1866=BA1865),0)</f>
        <v>0</v>
      </c>
      <c r="BE1866" s="66" t="e">
        <f t="shared" ca="1" si="256"/>
        <v>#NUM!</v>
      </c>
      <c r="BF1866" s="76">
        <f ca="1">(OFFSET(Pinlist!$E$1,BD1866,0)-$BR$18)*MirrorX</f>
        <v>0</v>
      </c>
      <c r="BG1866" s="76">
        <f ca="1">OFFSET(Pinlist!$F$1,BD1866,0)-$BS$18</f>
        <v>0</v>
      </c>
      <c r="BH1866" s="439" t="e">
        <f ca="1">IF(LEFT(BE1866,2)="RF",OFFSET(Pinlist!$D$1,Chart!BD1866,0)&amp;"_"&amp;OFFSET(Pinlist!$G$1,Chart!BD1866,0),"")</f>
        <v>#NUM!</v>
      </c>
      <c r="BI1866" s="298" t="e">
        <f ca="1">IF(LEFT(BE1866,2)="RF",OFFSET(Pinlist!$I$1,Chart!BD1866,0))</f>
        <v>#NUM!</v>
      </c>
      <c r="BJ1866" s="156">
        <f t="shared" si="261"/>
        <v>1863</v>
      </c>
      <c r="BK1866" s="598" t="b">
        <f t="array" aca="1" ref="BK1866" ca="1">IF($BV$15,MIN(SQRT((BF1866-OFFSET(BF1866,1,0,$BU$26-BJ1866))^2+(BG1866-OFFSET(BG1866,1,0,$BU$26-BJ1866))^2)))</f>
        <v>0</v>
      </c>
      <c r="BL1866" s="598" t="b">
        <f t="array" aca="1" ref="BL1866" ca="1">IF($BV$15,MIN(SQRT((BF1866-OFFSET(BF1866,-1,0,1-BJ1866))^2+(BG1866-OFFSET(BG1866,-1,0,1-BJ1866))^2)))</f>
        <v>0</v>
      </c>
      <c r="BM1866" s="225" t="e">
        <f t="shared" ca="1" si="257"/>
        <v>#N/A</v>
      </c>
      <c r="BN1866" s="225" t="e">
        <f t="shared" ca="1" si="258"/>
        <v>#N/A</v>
      </c>
      <c r="BO1866" s="53" t="b">
        <f t="shared" ca="1" si="259"/>
        <v>0</v>
      </c>
      <c r="BP1866" s="168"/>
      <c r="BQ1866" s="168"/>
      <c r="BR1866" s="168"/>
      <c r="BS1866" s="168"/>
      <c r="BT1866" s="168"/>
      <c r="BU1866" s="168"/>
      <c r="BV1866" s="168"/>
      <c r="BW1866" s="168"/>
      <c r="BX1866" s="66"/>
      <c r="BY1866" s="66"/>
      <c r="BZ1866" s="66"/>
      <c r="CA1866" s="66"/>
      <c r="CB1866" s="66"/>
      <c r="CC1866" s="66"/>
      <c r="CD1866" s="168"/>
      <c r="CE1866" s="66"/>
      <c r="CF1866" s="66"/>
      <c r="CG1866" s="66"/>
      <c r="CH1866" s="66"/>
      <c r="CI1866" s="168"/>
      <c r="CJ1866" s="617"/>
      <c r="CK1866" s="168"/>
      <c r="CL1866" s="168"/>
      <c r="CM1866" s="76"/>
      <c r="CN1866" s="76"/>
      <c r="CO1866" s="168"/>
      <c r="CP1866" s="66"/>
      <c r="CQ1866" s="168"/>
      <c r="CR1866" s="168"/>
      <c r="CS1866" s="168"/>
      <c r="CT1866" s="168"/>
      <c r="CU1866" s="168"/>
      <c r="CV1866" s="168"/>
      <c r="CW1866" s="168"/>
      <c r="CX1866" s="168"/>
      <c r="CY1866" s="168"/>
      <c r="CZ1866" s="168"/>
      <c r="DA1866" s="168"/>
      <c r="DB1866" s="168"/>
      <c r="DC1866" s="168"/>
      <c r="DD1866" s="168"/>
      <c r="DE1866" s="168"/>
      <c r="DF1866" s="168"/>
      <c r="DG1866" s="168"/>
      <c r="DH1866" s="168"/>
      <c r="DI1866" s="168"/>
      <c r="DJ1866" s="168"/>
    </row>
    <row r="1867" spans="52:114" x14ac:dyDescent="0.2">
      <c r="AZ1867" s="3">
        <f ca="1">IF(ISNUMBER(BI1867),((BI1867&gt;Probe_Head!$CB$15)+COUNTIF(OFFSET(Pinlist!$T$1,Chart!BD1867,0),"*CPW*")+(OFFSET(Pinlist!$L$1,Chart!BD1867,0)="36-40")&gt;0)+0,0)</f>
        <v>0</v>
      </c>
      <c r="BA1867" s="161" t="e">
        <f t="shared" ca="1" si="260"/>
        <v>#NUM!</v>
      </c>
      <c r="BB1867" s="66" t="e">
        <f t="shared" ca="1" si="254"/>
        <v>#NUM!</v>
      </c>
      <c r="BC1867" s="66" t="e">
        <f t="shared" ca="1" si="255"/>
        <v>#NUM!</v>
      </c>
      <c r="BD1867" s="156">
        <f ca="1">IFERROR(MATCH(BE1867,OFFSET(Pinlist!$A$2,BD1866*(BA1867=BA1866),0,$BT$23,1),0)+BD1866*(BA1867=BA1866),0)</f>
        <v>0</v>
      </c>
      <c r="BE1867" s="66" t="e">
        <f t="shared" ca="1" si="256"/>
        <v>#NUM!</v>
      </c>
      <c r="BF1867" s="76">
        <f ca="1">(OFFSET(Pinlist!$E$1,BD1867,0)-$BR$18)*MirrorX</f>
        <v>0</v>
      </c>
      <c r="BG1867" s="76">
        <f ca="1">OFFSET(Pinlist!$F$1,BD1867,0)-$BS$18</f>
        <v>0</v>
      </c>
      <c r="BH1867" s="439" t="e">
        <f ca="1">IF(LEFT(BE1867,2)="RF",OFFSET(Pinlist!$D$1,Chart!BD1867,0)&amp;"_"&amp;OFFSET(Pinlist!$G$1,Chart!BD1867,0),"")</f>
        <v>#NUM!</v>
      </c>
      <c r="BI1867" s="298" t="e">
        <f ca="1">IF(LEFT(BE1867,2)="RF",OFFSET(Pinlist!$I$1,Chart!BD1867,0))</f>
        <v>#NUM!</v>
      </c>
      <c r="BJ1867" s="156">
        <f t="shared" si="261"/>
        <v>1864</v>
      </c>
      <c r="BK1867" s="598" t="b">
        <f t="array" aca="1" ref="BK1867" ca="1">IF($BV$15,MIN(SQRT((BF1867-OFFSET(BF1867,1,0,$BU$26-BJ1867))^2+(BG1867-OFFSET(BG1867,1,0,$BU$26-BJ1867))^2)))</f>
        <v>0</v>
      </c>
      <c r="BL1867" s="598" t="b">
        <f t="array" aca="1" ref="BL1867" ca="1">IF($BV$15,MIN(SQRT((BF1867-OFFSET(BF1867,-1,0,1-BJ1867))^2+(BG1867-OFFSET(BG1867,-1,0,1-BJ1867))^2)))</f>
        <v>0</v>
      </c>
      <c r="BM1867" s="225" t="e">
        <f t="shared" ca="1" si="257"/>
        <v>#N/A</v>
      </c>
      <c r="BN1867" s="225" t="e">
        <f t="shared" ca="1" si="258"/>
        <v>#N/A</v>
      </c>
      <c r="BO1867" s="53" t="b">
        <f t="shared" ca="1" si="259"/>
        <v>0</v>
      </c>
      <c r="BP1867" s="168"/>
      <c r="BQ1867" s="168"/>
      <c r="BR1867" s="168"/>
      <c r="BS1867" s="168"/>
      <c r="BT1867" s="168"/>
      <c r="BU1867" s="168"/>
      <c r="BV1867" s="168"/>
      <c r="BW1867" s="168"/>
      <c r="BX1867" s="66"/>
      <c r="BY1867" s="66"/>
      <c r="BZ1867" s="66"/>
      <c r="CA1867" s="66"/>
      <c r="CB1867" s="66"/>
      <c r="CC1867" s="66"/>
      <c r="CD1867" s="168"/>
      <c r="CE1867" s="66"/>
      <c r="CF1867" s="66"/>
      <c r="CG1867" s="66"/>
      <c r="CH1867" s="66"/>
      <c r="CI1867" s="168"/>
      <c r="CJ1867" s="617"/>
      <c r="CK1867" s="168"/>
      <c r="CL1867" s="168"/>
      <c r="CM1867" s="76"/>
      <c r="CN1867" s="76"/>
      <c r="CO1867" s="168"/>
      <c r="CP1867" s="66"/>
      <c r="CQ1867" s="168"/>
      <c r="CR1867" s="168"/>
      <c r="CS1867" s="168"/>
      <c r="CT1867" s="168"/>
      <c r="CU1867" s="168"/>
      <c r="CV1867" s="168"/>
      <c r="CW1867" s="168"/>
      <c r="CX1867" s="168"/>
      <c r="CY1867" s="168"/>
      <c r="CZ1867" s="168"/>
      <c r="DA1867" s="168"/>
      <c r="DB1867" s="168"/>
      <c r="DC1867" s="168"/>
      <c r="DD1867" s="168"/>
      <c r="DE1867" s="168"/>
      <c r="DF1867" s="168"/>
      <c r="DG1867" s="168"/>
      <c r="DH1867" s="168"/>
      <c r="DI1867" s="168"/>
      <c r="DJ1867" s="168"/>
    </row>
    <row r="1868" spans="52:114" x14ac:dyDescent="0.2">
      <c r="AZ1868" s="3">
        <f ca="1">IF(ISNUMBER(BI1868),((BI1868&gt;Probe_Head!$CB$15)+COUNTIF(OFFSET(Pinlist!$T$1,Chart!BD1868,0),"*CPW*")+(OFFSET(Pinlist!$L$1,Chart!BD1868,0)="36-40")&gt;0)+0,0)</f>
        <v>0</v>
      </c>
      <c r="BA1868" s="161" t="e">
        <f t="shared" ca="1" si="260"/>
        <v>#NUM!</v>
      </c>
      <c r="BB1868" s="66" t="e">
        <f t="shared" ca="1" si="254"/>
        <v>#NUM!</v>
      </c>
      <c r="BC1868" s="66" t="e">
        <f t="shared" ca="1" si="255"/>
        <v>#NUM!</v>
      </c>
      <c r="BD1868" s="156">
        <f ca="1">IFERROR(MATCH(BE1868,OFFSET(Pinlist!$A$2,BD1867*(BA1868=BA1867),0,$BT$23,1),0)+BD1867*(BA1868=BA1867),0)</f>
        <v>0</v>
      </c>
      <c r="BE1868" s="66" t="e">
        <f t="shared" ca="1" si="256"/>
        <v>#NUM!</v>
      </c>
      <c r="BF1868" s="76">
        <f ca="1">(OFFSET(Pinlist!$E$1,BD1868,0)-$BR$18)*MirrorX</f>
        <v>0</v>
      </c>
      <c r="BG1868" s="76">
        <f ca="1">OFFSET(Pinlist!$F$1,BD1868,0)-$BS$18</f>
        <v>0</v>
      </c>
      <c r="BH1868" s="439" t="e">
        <f ca="1">IF(LEFT(BE1868,2)="RF",OFFSET(Pinlist!$D$1,Chart!BD1868,0)&amp;"_"&amp;OFFSET(Pinlist!$G$1,Chart!BD1868,0),"")</f>
        <v>#NUM!</v>
      </c>
      <c r="BI1868" s="298" t="e">
        <f ca="1">IF(LEFT(BE1868,2)="RF",OFFSET(Pinlist!$I$1,Chart!BD1868,0))</f>
        <v>#NUM!</v>
      </c>
      <c r="BJ1868" s="156">
        <f t="shared" si="261"/>
        <v>1865</v>
      </c>
      <c r="BK1868" s="598" t="b">
        <f t="array" aca="1" ref="BK1868" ca="1">IF($BV$15,MIN(SQRT((BF1868-OFFSET(BF1868,1,0,$BU$26-BJ1868))^2+(BG1868-OFFSET(BG1868,1,0,$BU$26-BJ1868))^2)))</f>
        <v>0</v>
      </c>
      <c r="BL1868" s="598" t="b">
        <f t="array" aca="1" ref="BL1868" ca="1">IF($BV$15,MIN(SQRT((BF1868-OFFSET(BF1868,-1,0,1-BJ1868))^2+(BG1868-OFFSET(BG1868,-1,0,1-BJ1868))^2)))</f>
        <v>0</v>
      </c>
      <c r="BM1868" s="225" t="e">
        <f t="shared" ca="1" si="257"/>
        <v>#N/A</v>
      </c>
      <c r="BN1868" s="225" t="e">
        <f t="shared" ca="1" si="258"/>
        <v>#N/A</v>
      </c>
      <c r="BO1868" s="53" t="b">
        <f t="shared" ca="1" si="259"/>
        <v>0</v>
      </c>
      <c r="BP1868" s="168"/>
      <c r="BQ1868" s="168"/>
      <c r="BR1868" s="168"/>
      <c r="BS1868" s="168"/>
      <c r="BT1868" s="168"/>
      <c r="BU1868" s="168"/>
      <c r="BV1868" s="168"/>
      <c r="BW1868" s="168"/>
      <c r="BX1868" s="66"/>
      <c r="BY1868" s="66"/>
      <c r="BZ1868" s="66"/>
      <c r="CA1868" s="66"/>
      <c r="CB1868" s="66"/>
      <c r="CC1868" s="66"/>
      <c r="CD1868" s="168"/>
      <c r="CE1868" s="66"/>
      <c r="CF1868" s="66"/>
      <c r="CG1868" s="66"/>
      <c r="CH1868" s="66"/>
      <c r="CI1868" s="168"/>
      <c r="CJ1868" s="617"/>
      <c r="CK1868" s="168"/>
      <c r="CL1868" s="168"/>
      <c r="CM1868" s="76"/>
      <c r="CN1868" s="76"/>
      <c r="CO1868" s="168"/>
      <c r="CP1868" s="66"/>
      <c r="CQ1868" s="168"/>
      <c r="CR1868" s="168"/>
      <c r="CS1868" s="168"/>
      <c r="CT1868" s="168"/>
      <c r="CU1868" s="168"/>
      <c r="CV1868" s="168"/>
      <c r="CW1868" s="168"/>
      <c r="CX1868" s="168"/>
      <c r="CY1868" s="168"/>
      <c r="CZ1868" s="168"/>
      <c r="DA1868" s="168"/>
      <c r="DB1868" s="168"/>
      <c r="DC1868" s="168"/>
      <c r="DD1868" s="168"/>
      <c r="DE1868" s="168"/>
      <c r="DF1868" s="168"/>
      <c r="DG1868" s="168"/>
      <c r="DH1868" s="168"/>
      <c r="DI1868" s="168"/>
      <c r="DJ1868" s="168"/>
    </row>
    <row r="1869" spans="52:114" x14ac:dyDescent="0.2">
      <c r="AZ1869" s="3">
        <f ca="1">IF(ISNUMBER(BI1869),((BI1869&gt;Probe_Head!$CB$15)+COUNTIF(OFFSET(Pinlist!$T$1,Chart!BD1869,0),"*CPW*")+(OFFSET(Pinlist!$L$1,Chart!BD1869,0)="36-40")&gt;0)+0,0)</f>
        <v>0</v>
      </c>
      <c r="BA1869" s="161" t="e">
        <f t="shared" ca="1" si="260"/>
        <v>#NUM!</v>
      </c>
      <c r="BB1869" s="66" t="e">
        <f t="shared" ca="1" si="254"/>
        <v>#NUM!</v>
      </c>
      <c r="BC1869" s="66" t="e">
        <f t="shared" ca="1" si="255"/>
        <v>#NUM!</v>
      </c>
      <c r="BD1869" s="156">
        <f ca="1">IFERROR(MATCH(BE1869,OFFSET(Pinlist!$A$2,BD1868*(BA1869=BA1868),0,$BT$23,1),0)+BD1868*(BA1869=BA1868),0)</f>
        <v>0</v>
      </c>
      <c r="BE1869" s="66" t="e">
        <f t="shared" ca="1" si="256"/>
        <v>#NUM!</v>
      </c>
      <c r="BF1869" s="76">
        <f ca="1">(OFFSET(Pinlist!$E$1,BD1869,0)-$BR$18)*MirrorX</f>
        <v>0</v>
      </c>
      <c r="BG1869" s="76">
        <f ca="1">OFFSET(Pinlist!$F$1,BD1869,0)-$BS$18</f>
        <v>0</v>
      </c>
      <c r="BH1869" s="439" t="e">
        <f ca="1">IF(LEFT(BE1869,2)="RF",OFFSET(Pinlist!$D$1,Chart!BD1869,0)&amp;"_"&amp;OFFSET(Pinlist!$G$1,Chart!BD1869,0),"")</f>
        <v>#NUM!</v>
      </c>
      <c r="BI1869" s="298" t="e">
        <f ca="1">IF(LEFT(BE1869,2)="RF",OFFSET(Pinlist!$I$1,Chart!BD1869,0))</f>
        <v>#NUM!</v>
      </c>
      <c r="BJ1869" s="156">
        <f t="shared" si="261"/>
        <v>1866</v>
      </c>
      <c r="BK1869" s="598" t="b">
        <f t="array" aca="1" ref="BK1869" ca="1">IF($BV$15,MIN(SQRT((BF1869-OFFSET(BF1869,1,0,$BU$26-BJ1869))^2+(BG1869-OFFSET(BG1869,1,0,$BU$26-BJ1869))^2)))</f>
        <v>0</v>
      </c>
      <c r="BL1869" s="598" t="b">
        <f t="array" aca="1" ref="BL1869" ca="1">IF($BV$15,MIN(SQRT((BF1869-OFFSET(BF1869,-1,0,1-BJ1869))^2+(BG1869-OFFSET(BG1869,-1,0,1-BJ1869))^2)))</f>
        <v>0</v>
      </c>
      <c r="BM1869" s="225" t="e">
        <f t="shared" ca="1" si="257"/>
        <v>#N/A</v>
      </c>
      <c r="BN1869" s="225" t="e">
        <f t="shared" ca="1" si="258"/>
        <v>#N/A</v>
      </c>
      <c r="BO1869" s="53" t="b">
        <f t="shared" ca="1" si="259"/>
        <v>0</v>
      </c>
      <c r="BP1869" s="168"/>
      <c r="BQ1869" s="168"/>
      <c r="BR1869" s="168"/>
      <c r="BS1869" s="168"/>
      <c r="BT1869" s="168"/>
      <c r="BU1869" s="168"/>
      <c r="BV1869" s="168"/>
      <c r="BW1869" s="168"/>
      <c r="BX1869" s="66"/>
      <c r="BY1869" s="66"/>
      <c r="BZ1869" s="66"/>
      <c r="CA1869" s="66"/>
      <c r="CB1869" s="66"/>
      <c r="CC1869" s="66"/>
      <c r="CD1869" s="168"/>
      <c r="CE1869" s="66"/>
      <c r="CF1869" s="66"/>
      <c r="CG1869" s="66"/>
      <c r="CH1869" s="66"/>
      <c r="CI1869" s="168"/>
      <c r="CJ1869" s="617"/>
      <c r="CK1869" s="168"/>
      <c r="CL1869" s="168"/>
      <c r="CM1869" s="76"/>
      <c r="CN1869" s="76"/>
      <c r="CO1869" s="168"/>
      <c r="CP1869" s="66"/>
      <c r="CQ1869" s="168"/>
      <c r="CR1869" s="168"/>
      <c r="CS1869" s="168"/>
      <c r="CT1869" s="168"/>
      <c r="CU1869" s="168"/>
      <c r="CV1869" s="168"/>
      <c r="CW1869" s="168"/>
      <c r="CX1869" s="168"/>
      <c r="CY1869" s="168"/>
      <c r="CZ1869" s="168"/>
      <c r="DA1869" s="168"/>
      <c r="DB1869" s="168"/>
      <c r="DC1869" s="168"/>
      <c r="DD1869" s="168"/>
      <c r="DE1869" s="168"/>
      <c r="DF1869" s="168"/>
      <c r="DG1869" s="168"/>
      <c r="DH1869" s="168"/>
      <c r="DI1869" s="168"/>
      <c r="DJ1869" s="168"/>
    </row>
    <row r="1870" spans="52:114" x14ac:dyDescent="0.2">
      <c r="AZ1870" s="3">
        <f ca="1">IF(ISNUMBER(BI1870),((BI1870&gt;Probe_Head!$CB$15)+COUNTIF(OFFSET(Pinlist!$T$1,Chart!BD1870,0),"*CPW*")+(OFFSET(Pinlist!$L$1,Chart!BD1870,0)="36-40")&gt;0)+0,0)</f>
        <v>0</v>
      </c>
      <c r="BA1870" s="161" t="e">
        <f t="shared" ca="1" si="260"/>
        <v>#NUM!</v>
      </c>
      <c r="BB1870" s="66" t="e">
        <f t="shared" ca="1" si="254"/>
        <v>#NUM!</v>
      </c>
      <c r="BC1870" s="66" t="e">
        <f t="shared" ca="1" si="255"/>
        <v>#NUM!</v>
      </c>
      <c r="BD1870" s="156">
        <f ca="1">IFERROR(MATCH(BE1870,OFFSET(Pinlist!$A$2,BD1869*(BA1870=BA1869),0,$BT$23,1),0)+BD1869*(BA1870=BA1869),0)</f>
        <v>0</v>
      </c>
      <c r="BE1870" s="66" t="e">
        <f t="shared" ca="1" si="256"/>
        <v>#NUM!</v>
      </c>
      <c r="BF1870" s="76">
        <f ca="1">(OFFSET(Pinlist!$E$1,BD1870,0)-$BR$18)*MirrorX</f>
        <v>0</v>
      </c>
      <c r="BG1870" s="76">
        <f ca="1">OFFSET(Pinlist!$F$1,BD1870,0)-$BS$18</f>
        <v>0</v>
      </c>
      <c r="BH1870" s="439" t="e">
        <f ca="1">IF(LEFT(BE1870,2)="RF",OFFSET(Pinlist!$D$1,Chart!BD1870,0)&amp;"_"&amp;OFFSET(Pinlist!$G$1,Chart!BD1870,0),"")</f>
        <v>#NUM!</v>
      </c>
      <c r="BI1870" s="298" t="e">
        <f ca="1">IF(LEFT(BE1870,2)="RF",OFFSET(Pinlist!$I$1,Chart!BD1870,0))</f>
        <v>#NUM!</v>
      </c>
      <c r="BJ1870" s="156">
        <f t="shared" si="261"/>
        <v>1867</v>
      </c>
      <c r="BK1870" s="598" t="b">
        <f t="array" aca="1" ref="BK1870" ca="1">IF($BV$15,MIN(SQRT((BF1870-OFFSET(BF1870,1,0,$BU$26-BJ1870))^2+(BG1870-OFFSET(BG1870,1,0,$BU$26-BJ1870))^2)))</f>
        <v>0</v>
      </c>
      <c r="BL1870" s="598" t="b">
        <f t="array" aca="1" ref="BL1870" ca="1">IF($BV$15,MIN(SQRT((BF1870-OFFSET(BF1870,-1,0,1-BJ1870))^2+(BG1870-OFFSET(BG1870,-1,0,1-BJ1870))^2)))</f>
        <v>0</v>
      </c>
      <c r="BM1870" s="225" t="e">
        <f t="shared" ca="1" si="257"/>
        <v>#N/A</v>
      </c>
      <c r="BN1870" s="225" t="e">
        <f t="shared" ca="1" si="258"/>
        <v>#N/A</v>
      </c>
      <c r="BO1870" s="53" t="b">
        <f t="shared" ca="1" si="259"/>
        <v>0</v>
      </c>
      <c r="BP1870" s="168"/>
      <c r="BQ1870" s="168"/>
      <c r="BR1870" s="168"/>
      <c r="BS1870" s="168"/>
      <c r="BT1870" s="168"/>
      <c r="BU1870" s="168"/>
      <c r="BV1870" s="168"/>
      <c r="BW1870" s="168"/>
      <c r="BX1870" s="66"/>
      <c r="BY1870" s="66"/>
      <c r="BZ1870" s="66"/>
      <c r="CA1870" s="66"/>
      <c r="CB1870" s="66"/>
      <c r="CC1870" s="66"/>
      <c r="CD1870" s="168"/>
      <c r="CE1870" s="66"/>
      <c r="CF1870" s="66"/>
      <c r="CG1870" s="66"/>
      <c r="CH1870" s="66"/>
      <c r="CI1870" s="168"/>
      <c r="CJ1870" s="617"/>
      <c r="CK1870" s="168"/>
      <c r="CL1870" s="168"/>
      <c r="CM1870" s="76"/>
      <c r="CN1870" s="76"/>
      <c r="CO1870" s="168"/>
      <c r="CP1870" s="66"/>
      <c r="CQ1870" s="168"/>
      <c r="CR1870" s="168"/>
      <c r="CS1870" s="168"/>
      <c r="CT1870" s="168"/>
      <c r="CU1870" s="168"/>
      <c r="CV1870" s="168"/>
      <c r="CW1870" s="168"/>
      <c r="CX1870" s="168"/>
      <c r="CY1870" s="168"/>
      <c r="CZ1870" s="168"/>
      <c r="DA1870" s="168"/>
      <c r="DB1870" s="168"/>
      <c r="DC1870" s="168"/>
      <c r="DD1870" s="168"/>
      <c r="DE1870" s="168"/>
      <c r="DF1870" s="168"/>
      <c r="DG1870" s="168"/>
      <c r="DH1870" s="168"/>
      <c r="DI1870" s="168"/>
      <c r="DJ1870" s="168"/>
    </row>
    <row r="1871" spans="52:114" x14ac:dyDescent="0.2">
      <c r="AZ1871" s="3">
        <f ca="1">IF(ISNUMBER(BI1871),((BI1871&gt;Probe_Head!$CB$15)+COUNTIF(OFFSET(Pinlist!$T$1,Chart!BD1871,0),"*CPW*")+(OFFSET(Pinlist!$L$1,Chart!BD1871,0)="36-40")&gt;0)+0,0)</f>
        <v>0</v>
      </c>
      <c r="BA1871" s="161" t="e">
        <f t="shared" ca="1" si="260"/>
        <v>#NUM!</v>
      </c>
      <c r="BB1871" s="66" t="e">
        <f t="shared" ca="1" si="254"/>
        <v>#NUM!</v>
      </c>
      <c r="BC1871" s="66" t="e">
        <f t="shared" ca="1" si="255"/>
        <v>#NUM!</v>
      </c>
      <c r="BD1871" s="156">
        <f ca="1">IFERROR(MATCH(BE1871,OFFSET(Pinlist!$A$2,BD1870*(BA1871=BA1870),0,$BT$23,1),0)+BD1870*(BA1871=BA1870),0)</f>
        <v>0</v>
      </c>
      <c r="BE1871" s="66" t="e">
        <f t="shared" ca="1" si="256"/>
        <v>#NUM!</v>
      </c>
      <c r="BF1871" s="76">
        <f ca="1">(OFFSET(Pinlist!$E$1,BD1871,0)-$BR$18)*MirrorX</f>
        <v>0</v>
      </c>
      <c r="BG1871" s="76">
        <f ca="1">OFFSET(Pinlist!$F$1,BD1871,0)-$BS$18</f>
        <v>0</v>
      </c>
      <c r="BH1871" s="439" t="e">
        <f ca="1">IF(LEFT(BE1871,2)="RF",OFFSET(Pinlist!$D$1,Chart!BD1871,0)&amp;"_"&amp;OFFSET(Pinlist!$G$1,Chart!BD1871,0),"")</f>
        <v>#NUM!</v>
      </c>
      <c r="BI1871" s="298" t="e">
        <f ca="1">IF(LEFT(BE1871,2)="RF",OFFSET(Pinlist!$I$1,Chart!BD1871,0))</f>
        <v>#NUM!</v>
      </c>
      <c r="BJ1871" s="156">
        <f t="shared" si="261"/>
        <v>1868</v>
      </c>
      <c r="BK1871" s="598" t="b">
        <f t="array" aca="1" ref="BK1871" ca="1">IF($BV$15,MIN(SQRT((BF1871-OFFSET(BF1871,1,0,$BU$26-BJ1871))^2+(BG1871-OFFSET(BG1871,1,0,$BU$26-BJ1871))^2)))</f>
        <v>0</v>
      </c>
      <c r="BL1871" s="598" t="b">
        <f t="array" aca="1" ref="BL1871" ca="1">IF($BV$15,MIN(SQRT((BF1871-OFFSET(BF1871,-1,0,1-BJ1871))^2+(BG1871-OFFSET(BG1871,-1,0,1-BJ1871))^2)))</f>
        <v>0</v>
      </c>
      <c r="BM1871" s="225" t="e">
        <f t="shared" ca="1" si="257"/>
        <v>#N/A</v>
      </c>
      <c r="BN1871" s="225" t="e">
        <f t="shared" ca="1" si="258"/>
        <v>#N/A</v>
      </c>
      <c r="BO1871" s="53" t="b">
        <f t="shared" ca="1" si="259"/>
        <v>0</v>
      </c>
      <c r="BP1871" s="168"/>
      <c r="BQ1871" s="168"/>
      <c r="BR1871" s="168"/>
      <c r="BS1871" s="168"/>
      <c r="BT1871" s="168"/>
      <c r="BU1871" s="168"/>
      <c r="BV1871" s="168"/>
      <c r="BW1871" s="168"/>
      <c r="BX1871" s="66"/>
      <c r="BY1871" s="66"/>
      <c r="BZ1871" s="66"/>
      <c r="CA1871" s="66"/>
      <c r="CB1871" s="66"/>
      <c r="CC1871" s="66"/>
      <c r="CD1871" s="168"/>
      <c r="CE1871" s="66"/>
      <c r="CF1871" s="66"/>
      <c r="CG1871" s="66"/>
      <c r="CH1871" s="66"/>
      <c r="CI1871" s="168"/>
      <c r="CJ1871" s="617"/>
      <c r="CK1871" s="168"/>
      <c r="CL1871" s="168"/>
      <c r="CM1871" s="76"/>
      <c r="CN1871" s="76"/>
      <c r="CO1871" s="168"/>
      <c r="CP1871" s="66"/>
      <c r="CQ1871" s="168"/>
      <c r="CR1871" s="168"/>
      <c r="CS1871" s="168"/>
      <c r="CT1871" s="168"/>
      <c r="CU1871" s="168"/>
      <c r="CV1871" s="168"/>
      <c r="CW1871" s="168"/>
      <c r="CX1871" s="168"/>
      <c r="CY1871" s="168"/>
      <c r="CZ1871" s="168"/>
      <c r="DA1871" s="168"/>
      <c r="DB1871" s="168"/>
      <c r="DC1871" s="168"/>
      <c r="DD1871" s="168"/>
      <c r="DE1871" s="168"/>
      <c r="DF1871" s="168"/>
      <c r="DG1871" s="168"/>
      <c r="DH1871" s="168"/>
      <c r="DI1871" s="168"/>
      <c r="DJ1871" s="168"/>
    </row>
    <row r="1872" spans="52:114" x14ac:dyDescent="0.2">
      <c r="AZ1872" s="3">
        <f ca="1">IF(ISNUMBER(BI1872),((BI1872&gt;Probe_Head!$CB$15)+COUNTIF(OFFSET(Pinlist!$T$1,Chart!BD1872,0),"*CPW*")+(OFFSET(Pinlist!$L$1,Chart!BD1872,0)="36-40")&gt;0)+0,0)</f>
        <v>0</v>
      </c>
      <c r="BA1872" s="161" t="e">
        <f t="shared" ca="1" si="260"/>
        <v>#NUM!</v>
      </c>
      <c r="BB1872" s="66" t="e">
        <f t="shared" ca="1" si="254"/>
        <v>#NUM!</v>
      </c>
      <c r="BC1872" s="66" t="e">
        <f t="shared" ca="1" si="255"/>
        <v>#NUM!</v>
      </c>
      <c r="BD1872" s="156">
        <f ca="1">IFERROR(MATCH(BE1872,OFFSET(Pinlist!$A$2,BD1871*(BA1872=BA1871),0,$BT$23,1),0)+BD1871*(BA1872=BA1871),0)</f>
        <v>0</v>
      </c>
      <c r="BE1872" s="66" t="e">
        <f t="shared" ca="1" si="256"/>
        <v>#NUM!</v>
      </c>
      <c r="BF1872" s="76">
        <f ca="1">(OFFSET(Pinlist!$E$1,BD1872,0)-$BR$18)*MirrorX</f>
        <v>0</v>
      </c>
      <c r="BG1872" s="76">
        <f ca="1">OFFSET(Pinlist!$F$1,BD1872,0)-$BS$18</f>
        <v>0</v>
      </c>
      <c r="BH1872" s="439" t="e">
        <f ca="1">IF(LEFT(BE1872,2)="RF",OFFSET(Pinlist!$D$1,Chart!BD1872,0)&amp;"_"&amp;OFFSET(Pinlist!$G$1,Chart!BD1872,0),"")</f>
        <v>#NUM!</v>
      </c>
      <c r="BI1872" s="298" t="e">
        <f ca="1">IF(LEFT(BE1872,2)="RF",OFFSET(Pinlist!$I$1,Chart!BD1872,0))</f>
        <v>#NUM!</v>
      </c>
      <c r="BJ1872" s="156">
        <f t="shared" si="261"/>
        <v>1869</v>
      </c>
      <c r="BK1872" s="598" t="b">
        <f t="array" aca="1" ref="BK1872" ca="1">IF($BV$15,MIN(SQRT((BF1872-OFFSET(BF1872,1,0,$BU$26-BJ1872))^2+(BG1872-OFFSET(BG1872,1,0,$BU$26-BJ1872))^2)))</f>
        <v>0</v>
      </c>
      <c r="BL1872" s="598" t="b">
        <f t="array" aca="1" ref="BL1872" ca="1">IF($BV$15,MIN(SQRT((BF1872-OFFSET(BF1872,-1,0,1-BJ1872))^2+(BG1872-OFFSET(BG1872,-1,0,1-BJ1872))^2)))</f>
        <v>0</v>
      </c>
      <c r="BM1872" s="225" t="e">
        <f t="shared" ca="1" si="257"/>
        <v>#N/A</v>
      </c>
      <c r="BN1872" s="225" t="e">
        <f t="shared" ca="1" si="258"/>
        <v>#N/A</v>
      </c>
      <c r="BO1872" s="53" t="b">
        <f t="shared" ca="1" si="259"/>
        <v>0</v>
      </c>
      <c r="BP1872" s="168"/>
      <c r="BQ1872" s="168"/>
      <c r="BR1872" s="168"/>
      <c r="BS1872" s="168"/>
      <c r="BT1872" s="168"/>
      <c r="BU1872" s="168"/>
      <c r="BV1872" s="168"/>
      <c r="BW1872" s="168"/>
      <c r="BX1872" s="66"/>
      <c r="BY1872" s="66"/>
      <c r="BZ1872" s="66"/>
      <c r="CA1872" s="66"/>
      <c r="CB1872" s="66"/>
      <c r="CC1872" s="66"/>
      <c r="CD1872" s="168"/>
      <c r="CE1872" s="66"/>
      <c r="CF1872" s="66"/>
      <c r="CG1872" s="66"/>
      <c r="CH1872" s="66"/>
      <c r="CI1872" s="168"/>
      <c r="CJ1872" s="617"/>
      <c r="CK1872" s="168"/>
      <c r="CL1872" s="168"/>
      <c r="CM1872" s="76"/>
      <c r="CN1872" s="76"/>
      <c r="CO1872" s="168"/>
      <c r="CP1872" s="66"/>
      <c r="CQ1872" s="168"/>
      <c r="CR1872" s="168"/>
      <c r="CS1872" s="168"/>
      <c r="CT1872" s="168"/>
      <c r="CU1872" s="168"/>
      <c r="CV1872" s="168"/>
      <c r="CW1872" s="168"/>
      <c r="CX1872" s="168"/>
      <c r="CY1872" s="168"/>
      <c r="CZ1872" s="168"/>
      <c r="DA1872" s="168"/>
      <c r="DB1872" s="168"/>
      <c r="DC1872" s="168"/>
      <c r="DD1872" s="168"/>
      <c r="DE1872" s="168"/>
      <c r="DF1872" s="168"/>
      <c r="DG1872" s="168"/>
      <c r="DH1872" s="168"/>
      <c r="DI1872" s="168"/>
      <c r="DJ1872" s="168"/>
    </row>
    <row r="1873" spans="52:114" x14ac:dyDescent="0.2">
      <c r="AZ1873" s="3">
        <f ca="1">IF(ISNUMBER(BI1873),((BI1873&gt;Probe_Head!$CB$15)+COUNTIF(OFFSET(Pinlist!$T$1,Chart!BD1873,0),"*CPW*")+(OFFSET(Pinlist!$L$1,Chart!BD1873,0)="36-40")&gt;0)+0,0)</f>
        <v>0</v>
      </c>
      <c r="BA1873" s="161" t="e">
        <f t="shared" ca="1" si="260"/>
        <v>#NUM!</v>
      </c>
      <c r="BB1873" s="66" t="e">
        <f t="shared" ca="1" si="254"/>
        <v>#NUM!</v>
      </c>
      <c r="BC1873" s="66" t="e">
        <f t="shared" ca="1" si="255"/>
        <v>#NUM!</v>
      </c>
      <c r="BD1873" s="156">
        <f ca="1">IFERROR(MATCH(BE1873,OFFSET(Pinlist!$A$2,BD1872*(BA1873=BA1872),0,$BT$23,1),0)+BD1872*(BA1873=BA1872),0)</f>
        <v>0</v>
      </c>
      <c r="BE1873" s="66" t="e">
        <f t="shared" ca="1" si="256"/>
        <v>#NUM!</v>
      </c>
      <c r="BF1873" s="76">
        <f ca="1">(OFFSET(Pinlist!$E$1,BD1873,0)-$BR$18)*MirrorX</f>
        <v>0</v>
      </c>
      <c r="BG1873" s="76">
        <f ca="1">OFFSET(Pinlist!$F$1,BD1873,0)-$BS$18</f>
        <v>0</v>
      </c>
      <c r="BH1873" s="439" t="e">
        <f ca="1">IF(LEFT(BE1873,2)="RF",OFFSET(Pinlist!$D$1,Chart!BD1873,0)&amp;"_"&amp;OFFSET(Pinlist!$G$1,Chart!BD1873,0),"")</f>
        <v>#NUM!</v>
      </c>
      <c r="BI1873" s="298" t="e">
        <f ca="1">IF(LEFT(BE1873,2)="RF",OFFSET(Pinlist!$I$1,Chart!BD1873,0))</f>
        <v>#NUM!</v>
      </c>
      <c r="BJ1873" s="156">
        <f t="shared" si="261"/>
        <v>1870</v>
      </c>
      <c r="BK1873" s="598" t="b">
        <f t="array" aca="1" ref="BK1873" ca="1">IF($BV$15,MIN(SQRT((BF1873-OFFSET(BF1873,1,0,$BU$26-BJ1873))^2+(BG1873-OFFSET(BG1873,1,0,$BU$26-BJ1873))^2)))</f>
        <v>0</v>
      </c>
      <c r="BL1873" s="598" t="b">
        <f t="array" aca="1" ref="BL1873" ca="1">IF($BV$15,MIN(SQRT((BF1873-OFFSET(BF1873,-1,0,1-BJ1873))^2+(BG1873-OFFSET(BG1873,-1,0,1-BJ1873))^2)))</f>
        <v>0</v>
      </c>
      <c r="BM1873" s="225" t="e">
        <f t="shared" ca="1" si="257"/>
        <v>#N/A</v>
      </c>
      <c r="BN1873" s="225" t="e">
        <f t="shared" ca="1" si="258"/>
        <v>#N/A</v>
      </c>
      <c r="BO1873" s="53" t="b">
        <f t="shared" ca="1" si="259"/>
        <v>0</v>
      </c>
      <c r="BP1873" s="168"/>
      <c r="BQ1873" s="168"/>
      <c r="BR1873" s="168"/>
      <c r="BS1873" s="168"/>
      <c r="BT1873" s="168"/>
      <c r="BU1873" s="168"/>
      <c r="BV1873" s="168"/>
      <c r="BW1873" s="168"/>
      <c r="BX1873" s="66"/>
      <c r="BY1873" s="66"/>
      <c r="BZ1873" s="66"/>
      <c r="CA1873" s="66"/>
      <c r="CB1873" s="66"/>
      <c r="CC1873" s="66"/>
      <c r="CD1873" s="168"/>
      <c r="CE1873" s="66"/>
      <c r="CF1873" s="66"/>
      <c r="CG1873" s="66"/>
      <c r="CH1873" s="66"/>
      <c r="CI1873" s="168"/>
      <c r="CJ1873" s="617"/>
      <c r="CK1873" s="168"/>
      <c r="CL1873" s="168"/>
      <c r="CM1873" s="76"/>
      <c r="CN1873" s="76"/>
      <c r="CO1873" s="168"/>
      <c r="CP1873" s="66"/>
      <c r="CQ1873" s="168"/>
      <c r="CR1873" s="168"/>
      <c r="CS1873" s="168"/>
      <c r="CT1873" s="168"/>
      <c r="CU1873" s="168"/>
      <c r="CV1873" s="168"/>
      <c r="CW1873" s="168"/>
      <c r="CX1873" s="168"/>
      <c r="CY1873" s="168"/>
      <c r="CZ1873" s="168"/>
      <c r="DA1873" s="168"/>
      <c r="DB1873" s="168"/>
      <c r="DC1873" s="168"/>
      <c r="DD1873" s="168"/>
      <c r="DE1873" s="168"/>
      <c r="DF1873" s="168"/>
      <c r="DG1873" s="168"/>
      <c r="DH1873" s="168"/>
      <c r="DI1873" s="168"/>
      <c r="DJ1873" s="168"/>
    </row>
    <row r="1874" spans="52:114" x14ac:dyDescent="0.2">
      <c r="AZ1874" s="3">
        <f ca="1">IF(ISNUMBER(BI1874),((BI1874&gt;Probe_Head!$CB$15)+COUNTIF(OFFSET(Pinlist!$T$1,Chart!BD1874,0),"*CPW*")+(OFFSET(Pinlist!$L$1,Chart!BD1874,0)="36-40")&gt;0)+0,0)</f>
        <v>0</v>
      </c>
      <c r="BA1874" s="161" t="e">
        <f t="shared" ca="1" si="260"/>
        <v>#NUM!</v>
      </c>
      <c r="BB1874" s="66" t="e">
        <f t="shared" ca="1" si="254"/>
        <v>#NUM!</v>
      </c>
      <c r="BC1874" s="66" t="e">
        <f t="shared" ca="1" si="255"/>
        <v>#NUM!</v>
      </c>
      <c r="BD1874" s="156">
        <f ca="1">IFERROR(MATCH(BE1874,OFFSET(Pinlist!$A$2,BD1873*(BA1874=BA1873),0,$BT$23,1),0)+BD1873*(BA1874=BA1873),0)</f>
        <v>0</v>
      </c>
      <c r="BE1874" s="66" t="e">
        <f t="shared" ca="1" si="256"/>
        <v>#NUM!</v>
      </c>
      <c r="BF1874" s="76">
        <f ca="1">(OFFSET(Pinlist!$E$1,BD1874,0)-$BR$18)*MirrorX</f>
        <v>0</v>
      </c>
      <c r="BG1874" s="76">
        <f ca="1">OFFSET(Pinlist!$F$1,BD1874,0)-$BS$18</f>
        <v>0</v>
      </c>
      <c r="BH1874" s="439" t="e">
        <f ca="1">IF(LEFT(BE1874,2)="RF",OFFSET(Pinlist!$D$1,Chart!BD1874,0)&amp;"_"&amp;OFFSET(Pinlist!$G$1,Chart!BD1874,0),"")</f>
        <v>#NUM!</v>
      </c>
      <c r="BI1874" s="298" t="e">
        <f ca="1">IF(LEFT(BE1874,2)="RF",OFFSET(Pinlist!$I$1,Chart!BD1874,0))</f>
        <v>#NUM!</v>
      </c>
      <c r="BJ1874" s="156">
        <f t="shared" si="261"/>
        <v>1871</v>
      </c>
      <c r="BK1874" s="598" t="b">
        <f t="array" aca="1" ref="BK1874" ca="1">IF($BV$15,MIN(SQRT((BF1874-OFFSET(BF1874,1,0,$BU$26-BJ1874))^2+(BG1874-OFFSET(BG1874,1,0,$BU$26-BJ1874))^2)))</f>
        <v>0</v>
      </c>
      <c r="BL1874" s="598" t="b">
        <f t="array" aca="1" ref="BL1874" ca="1">IF($BV$15,MIN(SQRT((BF1874-OFFSET(BF1874,-1,0,1-BJ1874))^2+(BG1874-OFFSET(BG1874,-1,0,1-BJ1874))^2)))</f>
        <v>0</v>
      </c>
      <c r="BM1874" s="225" t="e">
        <f t="shared" ca="1" si="257"/>
        <v>#N/A</v>
      </c>
      <c r="BN1874" s="225" t="e">
        <f t="shared" ca="1" si="258"/>
        <v>#N/A</v>
      </c>
      <c r="BO1874" s="53" t="b">
        <f t="shared" ca="1" si="259"/>
        <v>0</v>
      </c>
      <c r="BP1874" s="168"/>
      <c r="BQ1874" s="168"/>
      <c r="BR1874" s="168"/>
      <c r="BS1874" s="168"/>
      <c r="BT1874" s="168"/>
      <c r="BU1874" s="168"/>
      <c r="BV1874" s="168"/>
      <c r="BW1874" s="168"/>
      <c r="BX1874" s="66"/>
      <c r="BY1874" s="66"/>
      <c r="BZ1874" s="66"/>
      <c r="CA1874" s="66"/>
      <c r="CB1874" s="66"/>
      <c r="CC1874" s="66"/>
      <c r="CD1874" s="168"/>
      <c r="CE1874" s="66"/>
      <c r="CF1874" s="66"/>
      <c r="CG1874" s="66"/>
      <c r="CH1874" s="66"/>
      <c r="CI1874" s="168"/>
      <c r="CJ1874" s="617"/>
      <c r="CK1874" s="168"/>
      <c r="CL1874" s="168"/>
      <c r="CM1874" s="76"/>
      <c r="CN1874" s="76"/>
      <c r="CO1874" s="168"/>
      <c r="CP1874" s="66"/>
      <c r="CQ1874" s="168"/>
      <c r="CR1874" s="168"/>
      <c r="CS1874" s="168"/>
      <c r="CT1874" s="168"/>
      <c r="CU1874" s="168"/>
      <c r="CV1874" s="168"/>
      <c r="CW1874" s="168"/>
      <c r="CX1874" s="168"/>
      <c r="CY1874" s="168"/>
      <c r="CZ1874" s="168"/>
      <c r="DA1874" s="168"/>
      <c r="DB1874" s="168"/>
      <c r="DC1874" s="168"/>
      <c r="DD1874" s="168"/>
      <c r="DE1874" s="168"/>
      <c r="DF1874" s="168"/>
      <c r="DG1874" s="168"/>
      <c r="DH1874" s="168"/>
      <c r="DI1874" s="168"/>
      <c r="DJ1874" s="168"/>
    </row>
    <row r="1875" spans="52:114" x14ac:dyDescent="0.2">
      <c r="AZ1875" s="3">
        <f ca="1">IF(ISNUMBER(BI1875),((BI1875&gt;Probe_Head!$CB$15)+COUNTIF(OFFSET(Pinlist!$T$1,Chart!BD1875,0),"*CPW*")+(OFFSET(Pinlist!$L$1,Chart!BD1875,0)="36-40")&gt;0)+0,0)</f>
        <v>0</v>
      </c>
      <c r="BA1875" s="161" t="e">
        <f t="shared" ca="1" si="260"/>
        <v>#NUM!</v>
      </c>
      <c r="BB1875" s="66" t="e">
        <f t="shared" ca="1" si="254"/>
        <v>#NUM!</v>
      </c>
      <c r="BC1875" s="66" t="e">
        <f t="shared" ca="1" si="255"/>
        <v>#NUM!</v>
      </c>
      <c r="BD1875" s="156">
        <f ca="1">IFERROR(MATCH(BE1875,OFFSET(Pinlist!$A$2,BD1874*(BA1875=BA1874),0,$BT$23,1),0)+BD1874*(BA1875=BA1874),0)</f>
        <v>0</v>
      </c>
      <c r="BE1875" s="66" t="e">
        <f t="shared" ca="1" si="256"/>
        <v>#NUM!</v>
      </c>
      <c r="BF1875" s="76">
        <f ca="1">(OFFSET(Pinlist!$E$1,BD1875,0)-$BR$18)*MirrorX</f>
        <v>0</v>
      </c>
      <c r="BG1875" s="76">
        <f ca="1">OFFSET(Pinlist!$F$1,BD1875,0)-$BS$18</f>
        <v>0</v>
      </c>
      <c r="BH1875" s="439" t="e">
        <f ca="1">IF(LEFT(BE1875,2)="RF",OFFSET(Pinlist!$D$1,Chart!BD1875,0)&amp;"_"&amp;OFFSET(Pinlist!$G$1,Chart!BD1875,0),"")</f>
        <v>#NUM!</v>
      </c>
      <c r="BI1875" s="298" t="e">
        <f ca="1">IF(LEFT(BE1875,2)="RF",OFFSET(Pinlist!$I$1,Chart!BD1875,0))</f>
        <v>#NUM!</v>
      </c>
      <c r="BJ1875" s="156">
        <f t="shared" si="261"/>
        <v>1872</v>
      </c>
      <c r="BK1875" s="598" t="b">
        <f t="array" aca="1" ref="BK1875" ca="1">IF($BV$15,MIN(SQRT((BF1875-OFFSET(BF1875,1,0,$BU$26-BJ1875))^2+(BG1875-OFFSET(BG1875,1,0,$BU$26-BJ1875))^2)))</f>
        <v>0</v>
      </c>
      <c r="BL1875" s="598" t="b">
        <f t="array" aca="1" ref="BL1875" ca="1">IF($BV$15,MIN(SQRT((BF1875-OFFSET(BF1875,-1,0,1-BJ1875))^2+(BG1875-OFFSET(BG1875,-1,0,1-BJ1875))^2)))</f>
        <v>0</v>
      </c>
      <c r="BM1875" s="225" t="e">
        <f t="shared" ca="1" si="257"/>
        <v>#N/A</v>
      </c>
      <c r="BN1875" s="225" t="e">
        <f t="shared" ca="1" si="258"/>
        <v>#N/A</v>
      </c>
      <c r="BO1875" s="53" t="b">
        <f t="shared" ca="1" si="259"/>
        <v>0</v>
      </c>
      <c r="BP1875" s="168"/>
      <c r="BQ1875" s="168"/>
      <c r="BR1875" s="168"/>
      <c r="BS1875" s="168"/>
      <c r="BT1875" s="168"/>
      <c r="BU1875" s="168"/>
      <c r="BV1875" s="168"/>
      <c r="BW1875" s="168"/>
      <c r="BX1875" s="66"/>
      <c r="BY1875" s="66"/>
      <c r="BZ1875" s="66"/>
      <c r="CA1875" s="66"/>
      <c r="CB1875" s="66"/>
      <c r="CC1875" s="66"/>
      <c r="CD1875" s="168"/>
      <c r="CE1875" s="66"/>
      <c r="CF1875" s="66"/>
      <c r="CG1875" s="66"/>
      <c r="CH1875" s="66"/>
      <c r="CI1875" s="168"/>
      <c r="CJ1875" s="617"/>
      <c r="CK1875" s="168"/>
      <c r="CL1875" s="168"/>
      <c r="CM1875" s="76"/>
      <c r="CN1875" s="76"/>
      <c r="CO1875" s="168"/>
      <c r="CP1875" s="66"/>
      <c r="CQ1875" s="168"/>
      <c r="CR1875" s="168"/>
      <c r="CS1875" s="168"/>
      <c r="CT1875" s="168"/>
      <c r="CU1875" s="168"/>
      <c r="CV1875" s="168"/>
      <c r="CW1875" s="168"/>
      <c r="CX1875" s="168"/>
      <c r="CY1875" s="168"/>
      <c r="CZ1875" s="168"/>
      <c r="DA1875" s="168"/>
      <c r="DB1875" s="168"/>
      <c r="DC1875" s="168"/>
      <c r="DD1875" s="168"/>
      <c r="DE1875" s="168"/>
      <c r="DF1875" s="168"/>
      <c r="DG1875" s="168"/>
      <c r="DH1875" s="168"/>
      <c r="DI1875" s="168"/>
      <c r="DJ1875" s="168"/>
    </row>
    <row r="1876" spans="52:114" x14ac:dyDescent="0.2">
      <c r="AZ1876" s="3">
        <f ca="1">IF(ISNUMBER(BI1876),((BI1876&gt;Probe_Head!$CB$15)+COUNTIF(OFFSET(Pinlist!$T$1,Chart!BD1876,0),"*CPW*")+(OFFSET(Pinlist!$L$1,Chart!BD1876,0)="36-40")&gt;0)+0,0)</f>
        <v>0</v>
      </c>
      <c r="BA1876" s="161" t="e">
        <f t="shared" ca="1" si="260"/>
        <v>#NUM!</v>
      </c>
      <c r="BB1876" s="66" t="e">
        <f t="shared" ca="1" si="254"/>
        <v>#NUM!</v>
      </c>
      <c r="BC1876" s="66" t="e">
        <f t="shared" ca="1" si="255"/>
        <v>#NUM!</v>
      </c>
      <c r="BD1876" s="156">
        <f ca="1">IFERROR(MATCH(BE1876,OFFSET(Pinlist!$A$2,BD1875*(BA1876=BA1875),0,$BT$23,1),0)+BD1875*(BA1876=BA1875),0)</f>
        <v>0</v>
      </c>
      <c r="BE1876" s="66" t="e">
        <f t="shared" ca="1" si="256"/>
        <v>#NUM!</v>
      </c>
      <c r="BF1876" s="76">
        <f ca="1">(OFFSET(Pinlist!$E$1,BD1876,0)-$BR$18)*MirrorX</f>
        <v>0</v>
      </c>
      <c r="BG1876" s="76">
        <f ca="1">OFFSET(Pinlist!$F$1,BD1876,0)-$BS$18</f>
        <v>0</v>
      </c>
      <c r="BH1876" s="439" t="e">
        <f ca="1">IF(LEFT(BE1876,2)="RF",OFFSET(Pinlist!$D$1,Chart!BD1876,0)&amp;"_"&amp;OFFSET(Pinlist!$G$1,Chart!BD1876,0),"")</f>
        <v>#NUM!</v>
      </c>
      <c r="BI1876" s="298" t="e">
        <f ca="1">IF(LEFT(BE1876,2)="RF",OFFSET(Pinlist!$I$1,Chart!BD1876,0))</f>
        <v>#NUM!</v>
      </c>
      <c r="BJ1876" s="156">
        <f t="shared" si="261"/>
        <v>1873</v>
      </c>
      <c r="BK1876" s="598" t="b">
        <f t="array" aca="1" ref="BK1876" ca="1">IF($BV$15,MIN(SQRT((BF1876-OFFSET(BF1876,1,0,$BU$26-BJ1876))^2+(BG1876-OFFSET(BG1876,1,0,$BU$26-BJ1876))^2)))</f>
        <v>0</v>
      </c>
      <c r="BL1876" s="598" t="b">
        <f t="array" aca="1" ref="BL1876" ca="1">IF($BV$15,MIN(SQRT((BF1876-OFFSET(BF1876,-1,0,1-BJ1876))^2+(BG1876-OFFSET(BG1876,-1,0,1-BJ1876))^2)))</f>
        <v>0</v>
      </c>
      <c r="BM1876" s="225" t="e">
        <f t="shared" ca="1" si="257"/>
        <v>#N/A</v>
      </c>
      <c r="BN1876" s="225" t="e">
        <f t="shared" ca="1" si="258"/>
        <v>#N/A</v>
      </c>
      <c r="BO1876" s="53" t="b">
        <f t="shared" ca="1" si="259"/>
        <v>0</v>
      </c>
      <c r="BP1876" s="168"/>
      <c r="BQ1876" s="168"/>
      <c r="BR1876" s="168"/>
      <c r="BS1876" s="168"/>
      <c r="BT1876" s="168"/>
      <c r="BU1876" s="168"/>
      <c r="BV1876" s="168"/>
      <c r="BW1876" s="168"/>
      <c r="BX1876" s="66"/>
      <c r="BY1876" s="66"/>
      <c r="BZ1876" s="66"/>
      <c r="CA1876" s="66"/>
      <c r="CB1876" s="66"/>
      <c r="CC1876" s="66"/>
      <c r="CD1876" s="168"/>
      <c r="CE1876" s="66"/>
      <c r="CF1876" s="66"/>
      <c r="CG1876" s="66"/>
      <c r="CH1876" s="66"/>
      <c r="CI1876" s="168"/>
      <c r="CJ1876" s="617"/>
      <c r="CK1876" s="168"/>
      <c r="CL1876" s="168"/>
      <c r="CM1876" s="76"/>
      <c r="CN1876" s="76"/>
      <c r="CO1876" s="168"/>
      <c r="CP1876" s="66"/>
      <c r="CQ1876" s="168"/>
      <c r="CR1876" s="168"/>
      <c r="CS1876" s="168"/>
      <c r="CT1876" s="168"/>
      <c r="CU1876" s="168"/>
      <c r="CV1876" s="168"/>
      <c r="CW1876" s="168"/>
      <c r="CX1876" s="168"/>
      <c r="CY1876" s="168"/>
      <c r="CZ1876" s="168"/>
      <c r="DA1876" s="168"/>
      <c r="DB1876" s="168"/>
      <c r="DC1876" s="168"/>
      <c r="DD1876" s="168"/>
      <c r="DE1876" s="168"/>
      <c r="DF1876" s="168"/>
      <c r="DG1876" s="168"/>
      <c r="DH1876" s="168"/>
      <c r="DI1876" s="168"/>
      <c r="DJ1876" s="168"/>
    </row>
    <row r="1877" spans="52:114" x14ac:dyDescent="0.2">
      <c r="AZ1877" s="3">
        <f ca="1">IF(ISNUMBER(BI1877),((BI1877&gt;Probe_Head!$CB$15)+COUNTIF(OFFSET(Pinlist!$T$1,Chart!BD1877,0),"*CPW*")+(OFFSET(Pinlist!$L$1,Chart!BD1877,0)="36-40")&gt;0)+0,0)</f>
        <v>0</v>
      </c>
      <c r="BA1877" s="161" t="e">
        <f t="shared" ca="1" si="260"/>
        <v>#NUM!</v>
      </c>
      <c r="BB1877" s="66" t="e">
        <f t="shared" ca="1" si="254"/>
        <v>#NUM!</v>
      </c>
      <c r="BC1877" s="66" t="e">
        <f t="shared" ca="1" si="255"/>
        <v>#NUM!</v>
      </c>
      <c r="BD1877" s="156">
        <f ca="1">IFERROR(MATCH(BE1877,OFFSET(Pinlist!$A$2,BD1876*(BA1877=BA1876),0,$BT$23,1),0)+BD1876*(BA1877=BA1876),0)</f>
        <v>0</v>
      </c>
      <c r="BE1877" s="66" t="e">
        <f t="shared" ca="1" si="256"/>
        <v>#NUM!</v>
      </c>
      <c r="BF1877" s="76">
        <f ca="1">(OFFSET(Pinlist!$E$1,BD1877,0)-$BR$18)*MirrorX</f>
        <v>0</v>
      </c>
      <c r="BG1877" s="76">
        <f ca="1">OFFSET(Pinlist!$F$1,BD1877,0)-$BS$18</f>
        <v>0</v>
      </c>
      <c r="BH1877" s="439" t="e">
        <f ca="1">IF(LEFT(BE1877,2)="RF",OFFSET(Pinlist!$D$1,Chart!BD1877,0)&amp;"_"&amp;OFFSET(Pinlist!$G$1,Chart!BD1877,0),"")</f>
        <v>#NUM!</v>
      </c>
      <c r="BI1877" s="298" t="e">
        <f ca="1">IF(LEFT(BE1877,2)="RF",OFFSET(Pinlist!$I$1,Chart!BD1877,0))</f>
        <v>#NUM!</v>
      </c>
      <c r="BJ1877" s="156">
        <f t="shared" si="261"/>
        <v>1874</v>
      </c>
      <c r="BK1877" s="598" t="b">
        <f t="array" aca="1" ref="BK1877" ca="1">IF($BV$15,MIN(SQRT((BF1877-OFFSET(BF1877,1,0,$BU$26-BJ1877))^2+(BG1877-OFFSET(BG1877,1,0,$BU$26-BJ1877))^2)))</f>
        <v>0</v>
      </c>
      <c r="BL1877" s="598" t="b">
        <f t="array" aca="1" ref="BL1877" ca="1">IF($BV$15,MIN(SQRT((BF1877-OFFSET(BF1877,-1,0,1-BJ1877))^2+(BG1877-OFFSET(BG1877,-1,0,1-BJ1877))^2)))</f>
        <v>0</v>
      </c>
      <c r="BM1877" s="225" t="e">
        <f t="shared" ca="1" si="257"/>
        <v>#N/A</v>
      </c>
      <c r="BN1877" s="225" t="e">
        <f t="shared" ca="1" si="258"/>
        <v>#N/A</v>
      </c>
      <c r="BO1877" s="53" t="b">
        <f t="shared" ca="1" si="259"/>
        <v>0</v>
      </c>
      <c r="BP1877" s="168"/>
      <c r="BQ1877" s="168"/>
      <c r="BR1877" s="168"/>
      <c r="BS1877" s="168"/>
      <c r="BT1877" s="168"/>
      <c r="BU1877" s="168"/>
      <c r="BV1877" s="168"/>
      <c r="BW1877" s="168"/>
      <c r="BX1877" s="66"/>
      <c r="BY1877" s="66"/>
      <c r="BZ1877" s="66"/>
      <c r="CA1877" s="66"/>
      <c r="CB1877" s="66"/>
      <c r="CC1877" s="66"/>
      <c r="CD1877" s="168"/>
      <c r="CE1877" s="66"/>
      <c r="CF1877" s="66"/>
      <c r="CG1877" s="66"/>
      <c r="CH1877" s="66"/>
      <c r="CI1877" s="168"/>
      <c r="CJ1877" s="617"/>
      <c r="CK1877" s="168"/>
      <c r="CL1877" s="168"/>
      <c r="CM1877" s="76"/>
      <c r="CN1877" s="76"/>
      <c r="CO1877" s="168"/>
      <c r="CP1877" s="66"/>
      <c r="CQ1877" s="168"/>
      <c r="CR1877" s="168"/>
      <c r="CS1877" s="168"/>
      <c r="CT1877" s="168"/>
      <c r="CU1877" s="168"/>
      <c r="CV1877" s="168"/>
      <c r="CW1877" s="168"/>
      <c r="CX1877" s="168"/>
      <c r="CY1877" s="168"/>
      <c r="CZ1877" s="168"/>
      <c r="DA1877" s="168"/>
      <c r="DB1877" s="168"/>
      <c r="DC1877" s="168"/>
      <c r="DD1877" s="168"/>
      <c r="DE1877" s="168"/>
      <c r="DF1877" s="168"/>
      <c r="DG1877" s="168"/>
      <c r="DH1877" s="168"/>
      <c r="DI1877" s="168"/>
      <c r="DJ1877" s="168"/>
    </row>
    <row r="1878" spans="52:114" x14ac:dyDescent="0.2">
      <c r="AZ1878" s="3">
        <f ca="1">IF(ISNUMBER(BI1878),((BI1878&gt;Probe_Head!$CB$15)+COUNTIF(OFFSET(Pinlist!$T$1,Chart!BD1878,0),"*CPW*")+(OFFSET(Pinlist!$L$1,Chart!BD1878,0)="36-40")&gt;0)+0,0)</f>
        <v>0</v>
      </c>
      <c r="BA1878" s="161" t="e">
        <f t="shared" ca="1" si="260"/>
        <v>#NUM!</v>
      </c>
      <c r="BB1878" s="66" t="e">
        <f t="shared" ca="1" si="254"/>
        <v>#NUM!</v>
      </c>
      <c r="BC1878" s="66" t="e">
        <f t="shared" ca="1" si="255"/>
        <v>#NUM!</v>
      </c>
      <c r="BD1878" s="156">
        <f ca="1">IFERROR(MATCH(BE1878,OFFSET(Pinlist!$A$2,BD1877*(BA1878=BA1877),0,$BT$23,1),0)+BD1877*(BA1878=BA1877),0)</f>
        <v>0</v>
      </c>
      <c r="BE1878" s="66" t="e">
        <f t="shared" ca="1" si="256"/>
        <v>#NUM!</v>
      </c>
      <c r="BF1878" s="76">
        <f ca="1">(OFFSET(Pinlist!$E$1,BD1878,0)-$BR$18)*MirrorX</f>
        <v>0</v>
      </c>
      <c r="BG1878" s="76">
        <f ca="1">OFFSET(Pinlist!$F$1,BD1878,0)-$BS$18</f>
        <v>0</v>
      </c>
      <c r="BH1878" s="439" t="e">
        <f ca="1">IF(LEFT(BE1878,2)="RF",OFFSET(Pinlist!$D$1,Chart!BD1878,0)&amp;"_"&amp;OFFSET(Pinlist!$G$1,Chart!BD1878,0),"")</f>
        <v>#NUM!</v>
      </c>
      <c r="BI1878" s="298" t="e">
        <f ca="1">IF(LEFT(BE1878,2)="RF",OFFSET(Pinlist!$I$1,Chart!BD1878,0))</f>
        <v>#NUM!</v>
      </c>
      <c r="BJ1878" s="156">
        <f t="shared" si="261"/>
        <v>1875</v>
      </c>
      <c r="BK1878" s="598" t="b">
        <f t="array" aca="1" ref="BK1878" ca="1">IF($BV$15,MIN(SQRT((BF1878-OFFSET(BF1878,1,0,$BU$26-BJ1878))^2+(BG1878-OFFSET(BG1878,1,0,$BU$26-BJ1878))^2)))</f>
        <v>0</v>
      </c>
      <c r="BL1878" s="598" t="b">
        <f t="array" aca="1" ref="BL1878" ca="1">IF($BV$15,MIN(SQRT((BF1878-OFFSET(BF1878,-1,0,1-BJ1878))^2+(BG1878-OFFSET(BG1878,-1,0,1-BJ1878))^2)))</f>
        <v>0</v>
      </c>
      <c r="BM1878" s="225" t="e">
        <f t="shared" ca="1" si="257"/>
        <v>#N/A</v>
      </c>
      <c r="BN1878" s="225" t="e">
        <f t="shared" ca="1" si="258"/>
        <v>#N/A</v>
      </c>
      <c r="BO1878" s="53" t="b">
        <f t="shared" ca="1" si="259"/>
        <v>0</v>
      </c>
      <c r="BP1878" s="168"/>
      <c r="BQ1878" s="168"/>
      <c r="BR1878" s="168"/>
      <c r="BS1878" s="168"/>
      <c r="BT1878" s="168"/>
      <c r="BU1878" s="168"/>
      <c r="BV1878" s="168"/>
      <c r="BW1878" s="168"/>
      <c r="BX1878" s="66"/>
      <c r="BY1878" s="66"/>
      <c r="BZ1878" s="66"/>
      <c r="CA1878" s="66"/>
      <c r="CB1878" s="66"/>
      <c r="CC1878" s="66"/>
      <c r="CD1878" s="168"/>
      <c r="CE1878" s="66"/>
      <c r="CF1878" s="66"/>
      <c r="CG1878" s="66"/>
      <c r="CH1878" s="66"/>
      <c r="CI1878" s="168"/>
      <c r="CJ1878" s="617"/>
      <c r="CK1878" s="168"/>
      <c r="CL1878" s="168"/>
      <c r="CM1878" s="76"/>
      <c r="CN1878" s="76"/>
      <c r="CO1878" s="168"/>
      <c r="CP1878" s="66"/>
      <c r="CQ1878" s="168"/>
      <c r="CR1878" s="168"/>
      <c r="CS1878" s="168"/>
      <c r="CT1878" s="168"/>
      <c r="CU1878" s="168"/>
      <c r="CV1878" s="168"/>
      <c r="CW1878" s="168"/>
      <c r="CX1878" s="168"/>
      <c r="CY1878" s="168"/>
      <c r="CZ1878" s="168"/>
      <c r="DA1878" s="168"/>
      <c r="DB1878" s="168"/>
      <c r="DC1878" s="168"/>
      <c r="DD1878" s="168"/>
      <c r="DE1878" s="168"/>
      <c r="DF1878" s="168"/>
      <c r="DG1878" s="168"/>
      <c r="DH1878" s="168"/>
      <c r="DI1878" s="168"/>
      <c r="DJ1878" s="168"/>
    </row>
    <row r="1879" spans="52:114" x14ac:dyDescent="0.2">
      <c r="AZ1879" s="3">
        <f ca="1">IF(ISNUMBER(BI1879),((BI1879&gt;Probe_Head!$CB$15)+COUNTIF(OFFSET(Pinlist!$T$1,Chart!BD1879,0),"*CPW*")+(OFFSET(Pinlist!$L$1,Chart!BD1879,0)="36-40")&gt;0)+0,0)</f>
        <v>0</v>
      </c>
      <c r="BA1879" s="161" t="e">
        <f t="shared" ca="1" si="260"/>
        <v>#NUM!</v>
      </c>
      <c r="BB1879" s="66" t="e">
        <f t="shared" ca="1" si="254"/>
        <v>#NUM!</v>
      </c>
      <c r="BC1879" s="66" t="e">
        <f t="shared" ca="1" si="255"/>
        <v>#NUM!</v>
      </c>
      <c r="BD1879" s="156">
        <f ca="1">IFERROR(MATCH(BE1879,OFFSET(Pinlist!$A$2,BD1878*(BA1879=BA1878),0,$BT$23,1),0)+BD1878*(BA1879=BA1878),0)</f>
        <v>0</v>
      </c>
      <c r="BE1879" s="66" t="e">
        <f t="shared" ca="1" si="256"/>
        <v>#NUM!</v>
      </c>
      <c r="BF1879" s="76">
        <f ca="1">(OFFSET(Pinlist!$E$1,BD1879,0)-$BR$18)*MirrorX</f>
        <v>0</v>
      </c>
      <c r="BG1879" s="76">
        <f ca="1">OFFSET(Pinlist!$F$1,BD1879,0)-$BS$18</f>
        <v>0</v>
      </c>
      <c r="BH1879" s="439" t="e">
        <f ca="1">IF(LEFT(BE1879,2)="RF",OFFSET(Pinlist!$D$1,Chart!BD1879,0)&amp;"_"&amp;OFFSET(Pinlist!$G$1,Chart!BD1879,0),"")</f>
        <v>#NUM!</v>
      </c>
      <c r="BI1879" s="298" t="e">
        <f ca="1">IF(LEFT(BE1879,2)="RF",OFFSET(Pinlist!$I$1,Chart!BD1879,0))</f>
        <v>#NUM!</v>
      </c>
      <c r="BJ1879" s="156">
        <f t="shared" si="261"/>
        <v>1876</v>
      </c>
      <c r="BK1879" s="598" t="b">
        <f t="array" aca="1" ref="BK1879" ca="1">IF($BV$15,MIN(SQRT((BF1879-OFFSET(BF1879,1,0,$BU$26-BJ1879))^2+(BG1879-OFFSET(BG1879,1,0,$BU$26-BJ1879))^2)))</f>
        <v>0</v>
      </c>
      <c r="BL1879" s="598" t="b">
        <f t="array" aca="1" ref="BL1879" ca="1">IF($BV$15,MIN(SQRT((BF1879-OFFSET(BF1879,-1,0,1-BJ1879))^2+(BG1879-OFFSET(BG1879,-1,0,1-BJ1879))^2)))</f>
        <v>0</v>
      </c>
      <c r="BM1879" s="225" t="e">
        <f t="shared" ca="1" si="257"/>
        <v>#N/A</v>
      </c>
      <c r="BN1879" s="225" t="e">
        <f t="shared" ca="1" si="258"/>
        <v>#N/A</v>
      </c>
      <c r="BO1879" s="53" t="b">
        <f t="shared" ca="1" si="259"/>
        <v>0</v>
      </c>
      <c r="BP1879" s="168"/>
      <c r="BQ1879" s="168"/>
      <c r="BR1879" s="168"/>
      <c r="BS1879" s="168"/>
      <c r="BT1879" s="168"/>
      <c r="BU1879" s="168"/>
      <c r="BV1879" s="168"/>
      <c r="BW1879" s="168"/>
      <c r="BX1879" s="66"/>
      <c r="BY1879" s="66"/>
      <c r="BZ1879" s="66"/>
      <c r="CA1879" s="66"/>
      <c r="CB1879" s="66"/>
      <c r="CC1879" s="66"/>
      <c r="CD1879" s="168"/>
      <c r="CE1879" s="66"/>
      <c r="CF1879" s="66"/>
      <c r="CG1879" s="66"/>
      <c r="CH1879" s="66"/>
      <c r="CI1879" s="168"/>
      <c r="CJ1879" s="617"/>
      <c r="CK1879" s="168"/>
      <c r="CL1879" s="168"/>
      <c r="CM1879" s="76"/>
      <c r="CN1879" s="76"/>
      <c r="CO1879" s="168"/>
      <c r="CP1879" s="66"/>
      <c r="CQ1879" s="168"/>
      <c r="CR1879" s="168"/>
      <c r="CS1879" s="168"/>
      <c r="CT1879" s="168"/>
      <c r="CU1879" s="168"/>
      <c r="CV1879" s="168"/>
      <c r="CW1879" s="168"/>
      <c r="CX1879" s="168"/>
      <c r="CY1879" s="168"/>
      <c r="CZ1879" s="168"/>
      <c r="DA1879" s="168"/>
      <c r="DB1879" s="168"/>
      <c r="DC1879" s="168"/>
      <c r="DD1879" s="168"/>
      <c r="DE1879" s="168"/>
      <c r="DF1879" s="168"/>
      <c r="DG1879" s="168"/>
      <c r="DH1879" s="168"/>
      <c r="DI1879" s="168"/>
      <c r="DJ1879" s="168"/>
    </row>
    <row r="1880" spans="52:114" x14ac:dyDescent="0.2">
      <c r="AZ1880" s="3">
        <f ca="1">IF(ISNUMBER(BI1880),((BI1880&gt;Probe_Head!$CB$15)+COUNTIF(OFFSET(Pinlist!$T$1,Chart!BD1880,0),"*CPW*")+(OFFSET(Pinlist!$L$1,Chart!BD1880,0)="36-40")&gt;0)+0,0)</f>
        <v>0</v>
      </c>
      <c r="BA1880" s="161" t="e">
        <f t="shared" ca="1" si="260"/>
        <v>#NUM!</v>
      </c>
      <c r="BB1880" s="66" t="e">
        <f t="shared" ca="1" si="254"/>
        <v>#NUM!</v>
      </c>
      <c r="BC1880" s="66" t="e">
        <f t="shared" ca="1" si="255"/>
        <v>#NUM!</v>
      </c>
      <c r="BD1880" s="156">
        <f ca="1">IFERROR(MATCH(BE1880,OFFSET(Pinlist!$A$2,BD1879*(BA1880=BA1879),0,$BT$23,1),0)+BD1879*(BA1880=BA1879),0)</f>
        <v>0</v>
      </c>
      <c r="BE1880" s="66" t="e">
        <f t="shared" ca="1" si="256"/>
        <v>#NUM!</v>
      </c>
      <c r="BF1880" s="76">
        <f ca="1">(OFFSET(Pinlist!$E$1,BD1880,0)-$BR$18)*MirrorX</f>
        <v>0</v>
      </c>
      <c r="BG1880" s="76">
        <f ca="1">OFFSET(Pinlist!$F$1,BD1880,0)-$BS$18</f>
        <v>0</v>
      </c>
      <c r="BH1880" s="439" t="e">
        <f ca="1">IF(LEFT(BE1880,2)="RF",OFFSET(Pinlist!$D$1,Chart!BD1880,0)&amp;"_"&amp;OFFSET(Pinlist!$G$1,Chart!BD1880,0),"")</f>
        <v>#NUM!</v>
      </c>
      <c r="BI1880" s="298" t="e">
        <f ca="1">IF(LEFT(BE1880,2)="RF",OFFSET(Pinlist!$I$1,Chart!BD1880,0))</f>
        <v>#NUM!</v>
      </c>
      <c r="BJ1880" s="156">
        <f t="shared" si="261"/>
        <v>1877</v>
      </c>
      <c r="BK1880" s="598" t="b">
        <f t="array" aca="1" ref="BK1880" ca="1">IF($BV$15,MIN(SQRT((BF1880-OFFSET(BF1880,1,0,$BU$26-BJ1880))^2+(BG1880-OFFSET(BG1880,1,0,$BU$26-BJ1880))^2)))</f>
        <v>0</v>
      </c>
      <c r="BL1880" s="598" t="b">
        <f t="array" aca="1" ref="BL1880" ca="1">IF($BV$15,MIN(SQRT((BF1880-OFFSET(BF1880,-1,0,1-BJ1880))^2+(BG1880-OFFSET(BG1880,-1,0,1-BJ1880))^2)))</f>
        <v>0</v>
      </c>
      <c r="BM1880" s="225" t="e">
        <f t="shared" ca="1" si="257"/>
        <v>#N/A</v>
      </c>
      <c r="BN1880" s="225" t="e">
        <f t="shared" ca="1" si="258"/>
        <v>#N/A</v>
      </c>
      <c r="BO1880" s="53" t="b">
        <f t="shared" ca="1" si="259"/>
        <v>0</v>
      </c>
      <c r="BP1880" s="168"/>
      <c r="BQ1880" s="168"/>
      <c r="BR1880" s="168"/>
      <c r="BS1880" s="168"/>
      <c r="BT1880" s="168"/>
      <c r="BU1880" s="168"/>
      <c r="BV1880" s="168"/>
      <c r="BW1880" s="168"/>
      <c r="BX1880" s="66"/>
      <c r="BY1880" s="66"/>
      <c r="BZ1880" s="66"/>
      <c r="CA1880" s="66"/>
      <c r="CB1880" s="66"/>
      <c r="CC1880" s="66"/>
      <c r="CD1880" s="168"/>
      <c r="CE1880" s="66"/>
      <c r="CF1880" s="66"/>
      <c r="CG1880" s="66"/>
      <c r="CH1880" s="66"/>
      <c r="CI1880" s="168"/>
      <c r="CJ1880" s="617"/>
      <c r="CK1880" s="168"/>
      <c r="CL1880" s="168"/>
      <c r="CM1880" s="76"/>
      <c r="CN1880" s="76"/>
      <c r="CO1880" s="168"/>
      <c r="CP1880" s="66"/>
      <c r="CQ1880" s="168"/>
      <c r="CR1880" s="168"/>
      <c r="CS1880" s="168"/>
      <c r="CT1880" s="168"/>
      <c r="CU1880" s="168"/>
      <c r="CV1880" s="168"/>
      <c r="CW1880" s="168"/>
      <c r="CX1880" s="168"/>
      <c r="CY1880" s="168"/>
      <c r="CZ1880" s="168"/>
      <c r="DA1880" s="168"/>
      <c r="DB1880" s="168"/>
      <c r="DC1880" s="168"/>
      <c r="DD1880" s="168"/>
      <c r="DE1880" s="168"/>
      <c r="DF1880" s="168"/>
      <c r="DG1880" s="168"/>
      <c r="DH1880" s="168"/>
      <c r="DI1880" s="168"/>
      <c r="DJ1880" s="168"/>
    </row>
    <row r="1881" spans="52:114" x14ac:dyDescent="0.2">
      <c r="AZ1881" s="3">
        <f ca="1">IF(ISNUMBER(BI1881),((BI1881&gt;Probe_Head!$CB$15)+COUNTIF(OFFSET(Pinlist!$T$1,Chart!BD1881,0),"*CPW*")+(OFFSET(Pinlist!$L$1,Chart!BD1881,0)="36-40")&gt;0)+0,0)</f>
        <v>0</v>
      </c>
      <c r="BA1881" s="161" t="e">
        <f t="shared" ca="1" si="260"/>
        <v>#NUM!</v>
      </c>
      <c r="BB1881" s="66" t="e">
        <f t="shared" ca="1" si="254"/>
        <v>#NUM!</v>
      </c>
      <c r="BC1881" s="66" t="e">
        <f t="shared" ca="1" si="255"/>
        <v>#NUM!</v>
      </c>
      <c r="BD1881" s="156">
        <f ca="1">IFERROR(MATCH(BE1881,OFFSET(Pinlist!$A$2,BD1880*(BA1881=BA1880),0,$BT$23,1),0)+BD1880*(BA1881=BA1880),0)</f>
        <v>0</v>
      </c>
      <c r="BE1881" s="66" t="e">
        <f t="shared" ca="1" si="256"/>
        <v>#NUM!</v>
      </c>
      <c r="BF1881" s="76">
        <f ca="1">(OFFSET(Pinlist!$E$1,BD1881,0)-$BR$18)*MirrorX</f>
        <v>0</v>
      </c>
      <c r="BG1881" s="76">
        <f ca="1">OFFSET(Pinlist!$F$1,BD1881,0)-$BS$18</f>
        <v>0</v>
      </c>
      <c r="BH1881" s="439" t="e">
        <f ca="1">IF(LEFT(BE1881,2)="RF",OFFSET(Pinlist!$D$1,Chart!BD1881,0)&amp;"_"&amp;OFFSET(Pinlist!$G$1,Chart!BD1881,0),"")</f>
        <v>#NUM!</v>
      </c>
      <c r="BI1881" s="298" t="e">
        <f ca="1">IF(LEFT(BE1881,2)="RF",OFFSET(Pinlist!$I$1,Chart!BD1881,0))</f>
        <v>#NUM!</v>
      </c>
      <c r="BJ1881" s="156">
        <f t="shared" si="261"/>
        <v>1878</v>
      </c>
      <c r="BK1881" s="598" t="b">
        <f t="array" aca="1" ref="BK1881" ca="1">IF($BV$15,MIN(SQRT((BF1881-OFFSET(BF1881,1,0,$BU$26-BJ1881))^2+(BG1881-OFFSET(BG1881,1,0,$BU$26-BJ1881))^2)))</f>
        <v>0</v>
      </c>
      <c r="BL1881" s="598" t="b">
        <f t="array" aca="1" ref="BL1881" ca="1">IF($BV$15,MIN(SQRT((BF1881-OFFSET(BF1881,-1,0,1-BJ1881))^2+(BG1881-OFFSET(BG1881,-1,0,1-BJ1881))^2)))</f>
        <v>0</v>
      </c>
      <c r="BM1881" s="225" t="e">
        <f t="shared" ca="1" si="257"/>
        <v>#N/A</v>
      </c>
      <c r="BN1881" s="225" t="e">
        <f t="shared" ca="1" si="258"/>
        <v>#N/A</v>
      </c>
      <c r="BO1881" s="53" t="b">
        <f t="shared" ca="1" si="259"/>
        <v>0</v>
      </c>
      <c r="BP1881" s="168"/>
      <c r="BQ1881" s="168"/>
      <c r="BR1881" s="168"/>
      <c r="BS1881" s="168"/>
      <c r="BT1881" s="168"/>
      <c r="BU1881" s="168"/>
      <c r="BV1881" s="168"/>
      <c r="BW1881" s="168"/>
      <c r="BX1881" s="66"/>
      <c r="BY1881" s="66"/>
      <c r="BZ1881" s="66"/>
      <c r="CA1881" s="66"/>
      <c r="CB1881" s="66"/>
      <c r="CC1881" s="66"/>
      <c r="CD1881" s="168"/>
      <c r="CE1881" s="66"/>
      <c r="CF1881" s="66"/>
      <c r="CG1881" s="66"/>
      <c r="CH1881" s="66"/>
      <c r="CI1881" s="168"/>
      <c r="CJ1881" s="617"/>
      <c r="CK1881" s="168"/>
      <c r="CL1881" s="168"/>
      <c r="CM1881" s="76"/>
      <c r="CN1881" s="76"/>
      <c r="CO1881" s="168"/>
      <c r="CP1881" s="66"/>
      <c r="CQ1881" s="168"/>
      <c r="CR1881" s="168"/>
      <c r="CS1881" s="168"/>
      <c r="CT1881" s="168"/>
      <c r="CU1881" s="168"/>
      <c r="CV1881" s="168"/>
      <c r="CW1881" s="168"/>
      <c r="CX1881" s="168"/>
      <c r="CY1881" s="168"/>
      <c r="CZ1881" s="168"/>
      <c r="DA1881" s="168"/>
      <c r="DB1881" s="168"/>
      <c r="DC1881" s="168"/>
      <c r="DD1881" s="168"/>
      <c r="DE1881" s="168"/>
      <c r="DF1881" s="168"/>
      <c r="DG1881" s="168"/>
      <c r="DH1881" s="168"/>
      <c r="DI1881" s="168"/>
      <c r="DJ1881" s="168"/>
    </row>
    <row r="1882" spans="52:114" x14ac:dyDescent="0.2">
      <c r="AZ1882" s="3">
        <f ca="1">IF(ISNUMBER(BI1882),((BI1882&gt;Probe_Head!$CB$15)+COUNTIF(OFFSET(Pinlist!$T$1,Chart!BD1882,0),"*CPW*")+(OFFSET(Pinlist!$L$1,Chart!BD1882,0)="36-40")&gt;0)+0,0)</f>
        <v>0</v>
      </c>
      <c r="BA1882" s="161" t="e">
        <f t="shared" ca="1" si="260"/>
        <v>#NUM!</v>
      </c>
      <c r="BB1882" s="66" t="e">
        <f t="shared" ca="1" si="254"/>
        <v>#NUM!</v>
      </c>
      <c r="BC1882" s="66" t="e">
        <f t="shared" ca="1" si="255"/>
        <v>#NUM!</v>
      </c>
      <c r="BD1882" s="156">
        <f ca="1">IFERROR(MATCH(BE1882,OFFSET(Pinlist!$A$2,BD1881*(BA1882=BA1881),0,$BT$23,1),0)+BD1881*(BA1882=BA1881),0)</f>
        <v>0</v>
      </c>
      <c r="BE1882" s="66" t="e">
        <f t="shared" ca="1" si="256"/>
        <v>#NUM!</v>
      </c>
      <c r="BF1882" s="76">
        <f ca="1">(OFFSET(Pinlist!$E$1,BD1882,0)-$BR$18)*MirrorX</f>
        <v>0</v>
      </c>
      <c r="BG1882" s="76">
        <f ca="1">OFFSET(Pinlist!$F$1,BD1882,0)-$BS$18</f>
        <v>0</v>
      </c>
      <c r="BH1882" s="439" t="e">
        <f ca="1">IF(LEFT(BE1882,2)="RF",OFFSET(Pinlist!$D$1,Chart!BD1882,0)&amp;"_"&amp;OFFSET(Pinlist!$G$1,Chart!BD1882,0),"")</f>
        <v>#NUM!</v>
      </c>
      <c r="BI1882" s="298" t="e">
        <f ca="1">IF(LEFT(BE1882,2)="RF",OFFSET(Pinlist!$I$1,Chart!BD1882,0))</f>
        <v>#NUM!</v>
      </c>
      <c r="BJ1882" s="156">
        <f t="shared" si="261"/>
        <v>1879</v>
      </c>
      <c r="BK1882" s="598" t="b">
        <f t="array" aca="1" ref="BK1882" ca="1">IF($BV$15,MIN(SQRT((BF1882-OFFSET(BF1882,1,0,$BU$26-BJ1882))^2+(BG1882-OFFSET(BG1882,1,0,$BU$26-BJ1882))^2)))</f>
        <v>0</v>
      </c>
      <c r="BL1882" s="598" t="b">
        <f t="array" aca="1" ref="BL1882" ca="1">IF($BV$15,MIN(SQRT((BF1882-OFFSET(BF1882,-1,0,1-BJ1882))^2+(BG1882-OFFSET(BG1882,-1,0,1-BJ1882))^2)))</f>
        <v>0</v>
      </c>
      <c r="BM1882" s="225" t="e">
        <f t="shared" ca="1" si="257"/>
        <v>#N/A</v>
      </c>
      <c r="BN1882" s="225" t="e">
        <f t="shared" ca="1" si="258"/>
        <v>#N/A</v>
      </c>
      <c r="BO1882" s="53" t="b">
        <f t="shared" ca="1" si="259"/>
        <v>0</v>
      </c>
      <c r="BP1882" s="168"/>
      <c r="BQ1882" s="168"/>
      <c r="BR1882" s="168"/>
      <c r="BS1882" s="168"/>
      <c r="BT1882" s="168"/>
      <c r="BU1882" s="168"/>
      <c r="BV1882" s="168"/>
      <c r="BW1882" s="168"/>
      <c r="BX1882" s="66"/>
      <c r="BY1882" s="66"/>
      <c r="BZ1882" s="66"/>
      <c r="CA1882" s="66"/>
      <c r="CB1882" s="66"/>
      <c r="CC1882" s="66"/>
      <c r="CD1882" s="168"/>
      <c r="CE1882" s="66"/>
      <c r="CF1882" s="66"/>
      <c r="CG1882" s="66"/>
      <c r="CH1882" s="66"/>
      <c r="CI1882" s="168"/>
      <c r="CJ1882" s="617"/>
      <c r="CK1882" s="168"/>
      <c r="CL1882" s="168"/>
      <c r="CM1882" s="76"/>
      <c r="CN1882" s="76"/>
      <c r="CO1882" s="168"/>
      <c r="CP1882" s="66"/>
      <c r="CQ1882" s="168"/>
      <c r="CR1882" s="168"/>
      <c r="CS1882" s="168"/>
      <c r="CT1882" s="168"/>
      <c r="CU1882" s="168"/>
      <c r="CV1882" s="168"/>
      <c r="CW1882" s="168"/>
      <c r="CX1882" s="168"/>
      <c r="CY1882" s="168"/>
      <c r="CZ1882" s="168"/>
      <c r="DA1882" s="168"/>
      <c r="DB1882" s="168"/>
      <c r="DC1882" s="168"/>
      <c r="DD1882" s="168"/>
      <c r="DE1882" s="168"/>
      <c r="DF1882" s="168"/>
      <c r="DG1882" s="168"/>
      <c r="DH1882" s="168"/>
      <c r="DI1882" s="168"/>
      <c r="DJ1882" s="168"/>
    </row>
    <row r="1883" spans="52:114" x14ac:dyDescent="0.2">
      <c r="AZ1883" s="3">
        <f ca="1">IF(ISNUMBER(BI1883),((BI1883&gt;Probe_Head!$CB$15)+COUNTIF(OFFSET(Pinlist!$T$1,Chart!BD1883,0),"*CPW*")+(OFFSET(Pinlist!$L$1,Chart!BD1883,0)="36-40")&gt;0)+0,0)</f>
        <v>0</v>
      </c>
      <c r="BA1883" s="161" t="e">
        <f t="shared" ca="1" si="260"/>
        <v>#NUM!</v>
      </c>
      <c r="BB1883" s="66" t="e">
        <f t="shared" ca="1" si="254"/>
        <v>#NUM!</v>
      </c>
      <c r="BC1883" s="66" t="e">
        <f t="shared" ca="1" si="255"/>
        <v>#NUM!</v>
      </c>
      <c r="BD1883" s="156">
        <f ca="1">IFERROR(MATCH(BE1883,OFFSET(Pinlist!$A$2,BD1882*(BA1883=BA1882),0,$BT$23,1),0)+BD1882*(BA1883=BA1882),0)</f>
        <v>0</v>
      </c>
      <c r="BE1883" s="66" t="e">
        <f t="shared" ca="1" si="256"/>
        <v>#NUM!</v>
      </c>
      <c r="BF1883" s="76">
        <f ca="1">(OFFSET(Pinlist!$E$1,BD1883,0)-$BR$18)*MirrorX</f>
        <v>0</v>
      </c>
      <c r="BG1883" s="76">
        <f ca="1">OFFSET(Pinlist!$F$1,BD1883,0)-$BS$18</f>
        <v>0</v>
      </c>
      <c r="BH1883" s="439" t="e">
        <f ca="1">IF(LEFT(BE1883,2)="RF",OFFSET(Pinlist!$D$1,Chart!BD1883,0)&amp;"_"&amp;OFFSET(Pinlist!$G$1,Chart!BD1883,0),"")</f>
        <v>#NUM!</v>
      </c>
      <c r="BI1883" s="298" t="e">
        <f ca="1">IF(LEFT(BE1883,2)="RF",OFFSET(Pinlist!$I$1,Chart!BD1883,0))</f>
        <v>#NUM!</v>
      </c>
      <c r="BJ1883" s="156">
        <f t="shared" si="261"/>
        <v>1880</v>
      </c>
      <c r="BK1883" s="598" t="b">
        <f t="array" aca="1" ref="BK1883" ca="1">IF($BV$15,MIN(SQRT((BF1883-OFFSET(BF1883,1,0,$BU$26-BJ1883))^2+(BG1883-OFFSET(BG1883,1,0,$BU$26-BJ1883))^2)))</f>
        <v>0</v>
      </c>
      <c r="BL1883" s="598" t="b">
        <f t="array" aca="1" ref="BL1883" ca="1">IF($BV$15,MIN(SQRT((BF1883-OFFSET(BF1883,-1,0,1-BJ1883))^2+(BG1883-OFFSET(BG1883,-1,0,1-BJ1883))^2)))</f>
        <v>0</v>
      </c>
      <c r="BM1883" s="225" t="e">
        <f t="shared" ca="1" si="257"/>
        <v>#N/A</v>
      </c>
      <c r="BN1883" s="225" t="e">
        <f t="shared" ca="1" si="258"/>
        <v>#N/A</v>
      </c>
      <c r="BO1883" s="53" t="b">
        <f t="shared" ca="1" si="259"/>
        <v>0</v>
      </c>
      <c r="BP1883" s="168"/>
      <c r="BQ1883" s="168"/>
      <c r="BR1883" s="168"/>
      <c r="BS1883" s="168"/>
      <c r="BT1883" s="168"/>
      <c r="BU1883" s="168"/>
      <c r="BV1883" s="168"/>
      <c r="BW1883" s="168"/>
      <c r="BX1883" s="66"/>
      <c r="BY1883" s="66"/>
      <c r="BZ1883" s="66"/>
      <c r="CA1883" s="66"/>
      <c r="CB1883" s="66"/>
      <c r="CC1883" s="66"/>
      <c r="CD1883" s="168"/>
      <c r="CE1883" s="66"/>
      <c r="CF1883" s="66"/>
      <c r="CG1883" s="66"/>
      <c r="CH1883" s="66"/>
      <c r="CI1883" s="168"/>
      <c r="CJ1883" s="617"/>
      <c r="CK1883" s="168"/>
      <c r="CL1883" s="168"/>
      <c r="CM1883" s="76"/>
      <c r="CN1883" s="76"/>
      <c r="CO1883" s="168"/>
      <c r="CP1883" s="66"/>
      <c r="CQ1883" s="168"/>
      <c r="CR1883" s="168"/>
      <c r="CS1883" s="168"/>
      <c r="CT1883" s="168"/>
      <c r="CU1883" s="168"/>
      <c r="CV1883" s="168"/>
      <c r="CW1883" s="168"/>
      <c r="CX1883" s="168"/>
      <c r="CY1883" s="168"/>
      <c r="CZ1883" s="168"/>
      <c r="DA1883" s="168"/>
      <c r="DB1883" s="168"/>
      <c r="DC1883" s="168"/>
      <c r="DD1883" s="168"/>
      <c r="DE1883" s="168"/>
      <c r="DF1883" s="168"/>
      <c r="DG1883" s="168"/>
      <c r="DH1883" s="168"/>
      <c r="DI1883" s="168"/>
      <c r="DJ1883" s="168"/>
    </row>
    <row r="1884" spans="52:114" x14ac:dyDescent="0.2">
      <c r="AZ1884" s="3">
        <f ca="1">IF(ISNUMBER(BI1884),((BI1884&gt;Probe_Head!$CB$15)+COUNTIF(OFFSET(Pinlist!$T$1,Chart!BD1884,0),"*CPW*")+(OFFSET(Pinlist!$L$1,Chart!BD1884,0)="36-40")&gt;0)+0,0)</f>
        <v>0</v>
      </c>
      <c r="BA1884" s="161" t="e">
        <f t="shared" ca="1" si="260"/>
        <v>#NUM!</v>
      </c>
      <c r="BB1884" s="66" t="e">
        <f t="shared" ca="1" si="254"/>
        <v>#NUM!</v>
      </c>
      <c r="BC1884" s="66" t="e">
        <f t="shared" ca="1" si="255"/>
        <v>#NUM!</v>
      </c>
      <c r="BD1884" s="156">
        <f ca="1">IFERROR(MATCH(BE1884,OFFSET(Pinlist!$A$2,BD1883*(BA1884=BA1883),0,$BT$23,1),0)+BD1883*(BA1884=BA1883),0)</f>
        <v>0</v>
      </c>
      <c r="BE1884" s="66" t="e">
        <f t="shared" ca="1" si="256"/>
        <v>#NUM!</v>
      </c>
      <c r="BF1884" s="76">
        <f ca="1">(OFFSET(Pinlist!$E$1,BD1884,0)-$BR$18)*MirrorX</f>
        <v>0</v>
      </c>
      <c r="BG1884" s="76">
        <f ca="1">OFFSET(Pinlist!$F$1,BD1884,0)-$BS$18</f>
        <v>0</v>
      </c>
      <c r="BH1884" s="439" t="e">
        <f ca="1">IF(LEFT(BE1884,2)="RF",OFFSET(Pinlist!$D$1,Chart!BD1884,0)&amp;"_"&amp;OFFSET(Pinlist!$G$1,Chart!BD1884,0),"")</f>
        <v>#NUM!</v>
      </c>
      <c r="BI1884" s="298" t="e">
        <f ca="1">IF(LEFT(BE1884,2)="RF",OFFSET(Pinlist!$I$1,Chart!BD1884,0))</f>
        <v>#NUM!</v>
      </c>
      <c r="BJ1884" s="156">
        <f t="shared" si="261"/>
        <v>1881</v>
      </c>
      <c r="BK1884" s="598" t="b">
        <f t="array" aca="1" ref="BK1884" ca="1">IF($BV$15,MIN(SQRT((BF1884-OFFSET(BF1884,1,0,$BU$26-BJ1884))^2+(BG1884-OFFSET(BG1884,1,0,$BU$26-BJ1884))^2)))</f>
        <v>0</v>
      </c>
      <c r="BL1884" s="598" t="b">
        <f t="array" aca="1" ref="BL1884" ca="1">IF($BV$15,MIN(SQRT((BF1884-OFFSET(BF1884,-1,0,1-BJ1884))^2+(BG1884-OFFSET(BG1884,-1,0,1-BJ1884))^2)))</f>
        <v>0</v>
      </c>
      <c r="BM1884" s="225" t="e">
        <f t="shared" ca="1" si="257"/>
        <v>#N/A</v>
      </c>
      <c r="BN1884" s="225" t="e">
        <f t="shared" ca="1" si="258"/>
        <v>#N/A</v>
      </c>
      <c r="BO1884" s="53" t="b">
        <f t="shared" ca="1" si="259"/>
        <v>0</v>
      </c>
      <c r="BP1884" s="168"/>
      <c r="BQ1884" s="168"/>
      <c r="BR1884" s="168"/>
      <c r="BS1884" s="168"/>
      <c r="BT1884" s="168"/>
      <c r="BU1884" s="168"/>
      <c r="BV1884" s="168"/>
      <c r="BW1884" s="168"/>
      <c r="BX1884" s="66"/>
      <c r="BY1884" s="66"/>
      <c r="BZ1884" s="66"/>
      <c r="CA1884" s="66"/>
      <c r="CB1884" s="66"/>
      <c r="CC1884" s="66"/>
      <c r="CD1884" s="168"/>
      <c r="CE1884" s="66"/>
      <c r="CF1884" s="66"/>
      <c r="CG1884" s="66"/>
      <c r="CH1884" s="66"/>
      <c r="CI1884" s="168"/>
      <c r="CJ1884" s="617"/>
      <c r="CK1884" s="168"/>
      <c r="CL1884" s="168"/>
      <c r="CM1884" s="76"/>
      <c r="CN1884" s="76"/>
      <c r="CO1884" s="168"/>
      <c r="CP1884" s="66"/>
      <c r="CQ1884" s="168"/>
      <c r="CR1884" s="168"/>
      <c r="CS1884" s="168"/>
      <c r="CT1884" s="168"/>
      <c r="CU1884" s="168"/>
      <c r="CV1884" s="168"/>
      <c r="CW1884" s="168"/>
      <c r="CX1884" s="168"/>
      <c r="CY1884" s="168"/>
      <c r="CZ1884" s="168"/>
      <c r="DA1884" s="168"/>
      <c r="DB1884" s="168"/>
      <c r="DC1884" s="168"/>
      <c r="DD1884" s="168"/>
      <c r="DE1884" s="168"/>
      <c r="DF1884" s="168"/>
      <c r="DG1884" s="168"/>
      <c r="DH1884" s="168"/>
      <c r="DI1884" s="168"/>
      <c r="DJ1884" s="168"/>
    </row>
    <row r="1885" spans="52:114" x14ac:dyDescent="0.2">
      <c r="AZ1885" s="3">
        <f ca="1">IF(ISNUMBER(BI1885),((BI1885&gt;Probe_Head!$CB$15)+COUNTIF(OFFSET(Pinlist!$T$1,Chart!BD1885,0),"*CPW*")+(OFFSET(Pinlist!$L$1,Chart!BD1885,0)="36-40")&gt;0)+0,0)</f>
        <v>0</v>
      </c>
      <c r="BA1885" s="161" t="e">
        <f t="shared" ca="1" si="260"/>
        <v>#NUM!</v>
      </c>
      <c r="BB1885" s="66" t="e">
        <f t="shared" ca="1" si="254"/>
        <v>#NUM!</v>
      </c>
      <c r="BC1885" s="66" t="e">
        <f t="shared" ca="1" si="255"/>
        <v>#NUM!</v>
      </c>
      <c r="BD1885" s="156">
        <f ca="1">IFERROR(MATCH(BE1885,OFFSET(Pinlist!$A$2,BD1884*(BA1885=BA1884),0,$BT$23,1),0)+BD1884*(BA1885=BA1884),0)</f>
        <v>0</v>
      </c>
      <c r="BE1885" s="66" t="e">
        <f t="shared" ca="1" si="256"/>
        <v>#NUM!</v>
      </c>
      <c r="BF1885" s="76">
        <f ca="1">(OFFSET(Pinlist!$E$1,BD1885,0)-$BR$18)*MirrorX</f>
        <v>0</v>
      </c>
      <c r="BG1885" s="76">
        <f ca="1">OFFSET(Pinlist!$F$1,BD1885,0)-$BS$18</f>
        <v>0</v>
      </c>
      <c r="BH1885" s="439" t="e">
        <f ca="1">IF(LEFT(BE1885,2)="RF",OFFSET(Pinlist!$D$1,Chart!BD1885,0)&amp;"_"&amp;OFFSET(Pinlist!$G$1,Chart!BD1885,0),"")</f>
        <v>#NUM!</v>
      </c>
      <c r="BI1885" s="298" t="e">
        <f ca="1">IF(LEFT(BE1885,2)="RF",OFFSET(Pinlist!$I$1,Chart!BD1885,0))</f>
        <v>#NUM!</v>
      </c>
      <c r="BJ1885" s="156">
        <f t="shared" si="261"/>
        <v>1882</v>
      </c>
      <c r="BK1885" s="598" t="b">
        <f t="array" aca="1" ref="BK1885" ca="1">IF($BV$15,MIN(SQRT((BF1885-OFFSET(BF1885,1,0,$BU$26-BJ1885))^2+(BG1885-OFFSET(BG1885,1,0,$BU$26-BJ1885))^2)))</f>
        <v>0</v>
      </c>
      <c r="BL1885" s="598" t="b">
        <f t="array" aca="1" ref="BL1885" ca="1">IF($BV$15,MIN(SQRT((BF1885-OFFSET(BF1885,-1,0,1-BJ1885))^2+(BG1885-OFFSET(BG1885,-1,0,1-BJ1885))^2)))</f>
        <v>0</v>
      </c>
      <c r="BM1885" s="225" t="e">
        <f t="shared" ca="1" si="257"/>
        <v>#N/A</v>
      </c>
      <c r="BN1885" s="225" t="e">
        <f t="shared" ca="1" si="258"/>
        <v>#N/A</v>
      </c>
      <c r="BO1885" s="53" t="b">
        <f t="shared" ca="1" si="259"/>
        <v>0</v>
      </c>
      <c r="BP1885" s="168"/>
      <c r="BQ1885" s="168"/>
      <c r="BR1885" s="168"/>
      <c r="BS1885" s="168"/>
      <c r="BT1885" s="168"/>
      <c r="BU1885" s="168"/>
      <c r="BV1885" s="168"/>
      <c r="BW1885" s="168"/>
      <c r="BX1885" s="66"/>
      <c r="BY1885" s="66"/>
      <c r="BZ1885" s="66"/>
      <c r="CA1885" s="66"/>
      <c r="CB1885" s="66"/>
      <c r="CC1885" s="66"/>
      <c r="CD1885" s="168"/>
      <c r="CE1885" s="66"/>
      <c r="CF1885" s="66"/>
      <c r="CG1885" s="66"/>
      <c r="CH1885" s="66"/>
      <c r="CI1885" s="168"/>
      <c r="CJ1885" s="617"/>
      <c r="CK1885" s="168"/>
      <c r="CL1885" s="168"/>
      <c r="CM1885" s="76"/>
      <c r="CN1885" s="76"/>
      <c r="CO1885" s="168"/>
      <c r="CP1885" s="66"/>
      <c r="CQ1885" s="168"/>
      <c r="CR1885" s="168"/>
      <c r="CS1885" s="168"/>
      <c r="CT1885" s="168"/>
      <c r="CU1885" s="168"/>
      <c r="CV1885" s="168"/>
      <c r="CW1885" s="168"/>
      <c r="CX1885" s="168"/>
      <c r="CY1885" s="168"/>
      <c r="CZ1885" s="168"/>
      <c r="DA1885" s="168"/>
      <c r="DB1885" s="168"/>
      <c r="DC1885" s="168"/>
      <c r="DD1885" s="168"/>
      <c r="DE1885" s="168"/>
      <c r="DF1885" s="168"/>
      <c r="DG1885" s="168"/>
      <c r="DH1885" s="168"/>
      <c r="DI1885" s="168"/>
      <c r="DJ1885" s="168"/>
    </row>
    <row r="1886" spans="52:114" x14ac:dyDescent="0.2">
      <c r="AZ1886" s="3">
        <f ca="1">IF(ISNUMBER(BI1886),((BI1886&gt;Probe_Head!$CB$15)+COUNTIF(OFFSET(Pinlist!$T$1,Chart!BD1886,0),"*CPW*")+(OFFSET(Pinlist!$L$1,Chart!BD1886,0)="36-40")&gt;0)+0,0)</f>
        <v>0</v>
      </c>
      <c r="BA1886" s="161" t="e">
        <f t="shared" ca="1" si="260"/>
        <v>#NUM!</v>
      </c>
      <c r="BB1886" s="66" t="e">
        <f t="shared" ca="1" si="254"/>
        <v>#NUM!</v>
      </c>
      <c r="BC1886" s="66" t="e">
        <f t="shared" ca="1" si="255"/>
        <v>#NUM!</v>
      </c>
      <c r="BD1886" s="156">
        <f ca="1">IFERROR(MATCH(BE1886,OFFSET(Pinlist!$A$2,BD1885*(BA1886=BA1885),0,$BT$23,1),0)+BD1885*(BA1886=BA1885),0)</f>
        <v>0</v>
      </c>
      <c r="BE1886" s="66" t="e">
        <f t="shared" ca="1" si="256"/>
        <v>#NUM!</v>
      </c>
      <c r="BF1886" s="76">
        <f ca="1">(OFFSET(Pinlist!$E$1,BD1886,0)-$BR$18)*MirrorX</f>
        <v>0</v>
      </c>
      <c r="BG1886" s="76">
        <f ca="1">OFFSET(Pinlist!$F$1,BD1886,0)-$BS$18</f>
        <v>0</v>
      </c>
      <c r="BH1886" s="439" t="e">
        <f ca="1">IF(LEFT(BE1886,2)="RF",OFFSET(Pinlist!$D$1,Chart!BD1886,0)&amp;"_"&amp;OFFSET(Pinlist!$G$1,Chart!BD1886,0),"")</f>
        <v>#NUM!</v>
      </c>
      <c r="BI1886" s="298" t="e">
        <f ca="1">IF(LEFT(BE1886,2)="RF",OFFSET(Pinlist!$I$1,Chart!BD1886,0))</f>
        <v>#NUM!</v>
      </c>
      <c r="BJ1886" s="156">
        <f t="shared" si="261"/>
        <v>1883</v>
      </c>
      <c r="BK1886" s="598" t="b">
        <f t="array" aca="1" ref="BK1886" ca="1">IF($BV$15,MIN(SQRT((BF1886-OFFSET(BF1886,1,0,$BU$26-BJ1886))^2+(BG1886-OFFSET(BG1886,1,0,$BU$26-BJ1886))^2)))</f>
        <v>0</v>
      </c>
      <c r="BL1886" s="598" t="b">
        <f t="array" aca="1" ref="BL1886" ca="1">IF($BV$15,MIN(SQRT((BF1886-OFFSET(BF1886,-1,0,1-BJ1886))^2+(BG1886-OFFSET(BG1886,-1,0,1-BJ1886))^2)))</f>
        <v>0</v>
      </c>
      <c r="BM1886" s="225" t="e">
        <f t="shared" ca="1" si="257"/>
        <v>#N/A</v>
      </c>
      <c r="BN1886" s="225" t="e">
        <f t="shared" ca="1" si="258"/>
        <v>#N/A</v>
      </c>
      <c r="BO1886" s="53" t="b">
        <f t="shared" ca="1" si="259"/>
        <v>0</v>
      </c>
      <c r="BP1886" s="168"/>
      <c r="BQ1886" s="168"/>
      <c r="BR1886" s="168"/>
      <c r="BS1886" s="168"/>
      <c r="BT1886" s="168"/>
      <c r="BU1886" s="168"/>
      <c r="BV1886" s="168"/>
      <c r="BW1886" s="168"/>
      <c r="BX1886" s="66"/>
      <c r="BY1886" s="66"/>
      <c r="BZ1886" s="66"/>
      <c r="CA1886" s="66"/>
      <c r="CB1886" s="66"/>
      <c r="CC1886" s="66"/>
      <c r="CD1886" s="168"/>
      <c r="CE1886" s="66"/>
      <c r="CF1886" s="66"/>
      <c r="CG1886" s="66"/>
      <c r="CH1886" s="66"/>
      <c r="CI1886" s="168"/>
      <c r="CJ1886" s="617"/>
      <c r="CK1886" s="168"/>
      <c r="CL1886" s="168"/>
      <c r="CM1886" s="76"/>
      <c r="CN1886" s="76"/>
      <c r="CO1886" s="168"/>
      <c r="CP1886" s="66"/>
      <c r="CQ1886" s="168"/>
      <c r="CR1886" s="168"/>
      <c r="CS1886" s="168"/>
      <c r="CT1886" s="168"/>
      <c r="CU1886" s="168"/>
      <c r="CV1886" s="168"/>
      <c r="CW1886" s="168"/>
      <c r="CX1886" s="168"/>
      <c r="CY1886" s="168"/>
      <c r="CZ1886" s="168"/>
      <c r="DA1886" s="168"/>
      <c r="DB1886" s="168"/>
      <c r="DC1886" s="168"/>
      <c r="DD1886" s="168"/>
      <c r="DE1886" s="168"/>
      <c r="DF1886" s="168"/>
      <c r="DG1886" s="168"/>
      <c r="DH1886" s="168"/>
      <c r="DI1886" s="168"/>
      <c r="DJ1886" s="168"/>
    </row>
    <row r="1887" spans="52:114" x14ac:dyDescent="0.2">
      <c r="AZ1887" s="3">
        <f ca="1">IF(ISNUMBER(BI1887),((BI1887&gt;Probe_Head!$CB$15)+COUNTIF(OFFSET(Pinlist!$T$1,Chart!BD1887,0),"*CPW*")+(OFFSET(Pinlist!$L$1,Chart!BD1887,0)="36-40")&gt;0)+0,0)</f>
        <v>0</v>
      </c>
      <c r="BA1887" s="161" t="e">
        <f t="shared" ca="1" si="260"/>
        <v>#NUM!</v>
      </c>
      <c r="BB1887" s="66" t="e">
        <f t="shared" ca="1" si="254"/>
        <v>#NUM!</v>
      </c>
      <c r="BC1887" s="66" t="e">
        <f t="shared" ca="1" si="255"/>
        <v>#NUM!</v>
      </c>
      <c r="BD1887" s="156">
        <f ca="1">IFERROR(MATCH(BE1887,OFFSET(Pinlist!$A$2,BD1886*(BA1887=BA1886),0,$BT$23,1),0)+BD1886*(BA1887=BA1886),0)</f>
        <v>0</v>
      </c>
      <c r="BE1887" s="66" t="e">
        <f t="shared" ca="1" si="256"/>
        <v>#NUM!</v>
      </c>
      <c r="BF1887" s="76">
        <f ca="1">(OFFSET(Pinlist!$E$1,BD1887,0)-$BR$18)*MirrorX</f>
        <v>0</v>
      </c>
      <c r="BG1887" s="76">
        <f ca="1">OFFSET(Pinlist!$F$1,BD1887,0)-$BS$18</f>
        <v>0</v>
      </c>
      <c r="BH1887" s="439" t="e">
        <f ca="1">IF(LEFT(BE1887,2)="RF",OFFSET(Pinlist!$D$1,Chart!BD1887,0)&amp;"_"&amp;OFFSET(Pinlist!$G$1,Chart!BD1887,0),"")</f>
        <v>#NUM!</v>
      </c>
      <c r="BI1887" s="298" t="e">
        <f ca="1">IF(LEFT(BE1887,2)="RF",OFFSET(Pinlist!$I$1,Chart!BD1887,0))</f>
        <v>#NUM!</v>
      </c>
      <c r="BJ1887" s="156">
        <f t="shared" si="261"/>
        <v>1884</v>
      </c>
      <c r="BK1887" s="598" t="b">
        <f t="array" aca="1" ref="BK1887" ca="1">IF($BV$15,MIN(SQRT((BF1887-OFFSET(BF1887,1,0,$BU$26-BJ1887))^2+(BG1887-OFFSET(BG1887,1,0,$BU$26-BJ1887))^2)))</f>
        <v>0</v>
      </c>
      <c r="BL1887" s="598" t="b">
        <f t="array" aca="1" ref="BL1887" ca="1">IF($BV$15,MIN(SQRT((BF1887-OFFSET(BF1887,-1,0,1-BJ1887))^2+(BG1887-OFFSET(BG1887,-1,0,1-BJ1887))^2)))</f>
        <v>0</v>
      </c>
      <c r="BM1887" s="225" t="e">
        <f t="shared" ca="1" si="257"/>
        <v>#N/A</v>
      </c>
      <c r="BN1887" s="225" t="e">
        <f t="shared" ca="1" si="258"/>
        <v>#N/A</v>
      </c>
      <c r="BO1887" s="53" t="b">
        <f t="shared" ca="1" si="259"/>
        <v>0</v>
      </c>
      <c r="BP1887" s="168"/>
      <c r="BQ1887" s="168"/>
      <c r="BR1887" s="168"/>
      <c r="BS1887" s="168"/>
      <c r="BT1887" s="168"/>
      <c r="BU1887" s="168"/>
      <c r="BV1887" s="168"/>
      <c r="BW1887" s="168"/>
      <c r="BX1887" s="66"/>
      <c r="BY1887" s="66"/>
      <c r="BZ1887" s="66"/>
      <c r="CA1887" s="66"/>
      <c r="CB1887" s="66"/>
      <c r="CC1887" s="66"/>
      <c r="CD1887" s="168"/>
      <c r="CE1887" s="66"/>
      <c r="CF1887" s="66"/>
      <c r="CG1887" s="66"/>
      <c r="CH1887" s="66"/>
      <c r="CI1887" s="168"/>
      <c r="CJ1887" s="617"/>
      <c r="CK1887" s="168"/>
      <c r="CL1887" s="168"/>
      <c r="CM1887" s="76"/>
      <c r="CN1887" s="76"/>
      <c r="CO1887" s="168"/>
      <c r="CP1887" s="66"/>
      <c r="CQ1887" s="168"/>
      <c r="CR1887" s="168"/>
      <c r="CS1887" s="168"/>
      <c r="CT1887" s="168"/>
      <c r="CU1887" s="168"/>
      <c r="CV1887" s="168"/>
      <c r="CW1887" s="168"/>
      <c r="CX1887" s="168"/>
      <c r="CY1887" s="168"/>
      <c r="CZ1887" s="168"/>
      <c r="DA1887" s="168"/>
      <c r="DB1887" s="168"/>
      <c r="DC1887" s="168"/>
      <c r="DD1887" s="168"/>
      <c r="DE1887" s="168"/>
      <c r="DF1887" s="168"/>
      <c r="DG1887" s="168"/>
      <c r="DH1887" s="168"/>
      <c r="DI1887" s="168"/>
      <c r="DJ1887" s="168"/>
    </row>
    <row r="1888" spans="52:114" x14ac:dyDescent="0.2">
      <c r="AZ1888" s="3">
        <f ca="1">IF(ISNUMBER(BI1888),((BI1888&gt;Probe_Head!$CB$15)+COUNTIF(OFFSET(Pinlist!$T$1,Chart!BD1888,0),"*CPW*")+(OFFSET(Pinlist!$L$1,Chart!BD1888,0)="36-40")&gt;0)+0,0)</f>
        <v>0</v>
      </c>
      <c r="BA1888" s="161" t="e">
        <f t="shared" ca="1" si="260"/>
        <v>#NUM!</v>
      </c>
      <c r="BB1888" s="66" t="e">
        <f t="shared" ca="1" si="254"/>
        <v>#NUM!</v>
      </c>
      <c r="BC1888" s="66" t="e">
        <f t="shared" ca="1" si="255"/>
        <v>#NUM!</v>
      </c>
      <c r="BD1888" s="156">
        <f ca="1">IFERROR(MATCH(BE1888,OFFSET(Pinlist!$A$2,BD1887*(BA1888=BA1887),0,$BT$23,1),0)+BD1887*(BA1888=BA1887),0)</f>
        <v>0</v>
      </c>
      <c r="BE1888" s="66" t="e">
        <f t="shared" ca="1" si="256"/>
        <v>#NUM!</v>
      </c>
      <c r="BF1888" s="76">
        <f ca="1">(OFFSET(Pinlist!$E$1,BD1888,0)-$BR$18)*MirrorX</f>
        <v>0</v>
      </c>
      <c r="BG1888" s="76">
        <f ca="1">OFFSET(Pinlist!$F$1,BD1888,0)-$BS$18</f>
        <v>0</v>
      </c>
      <c r="BH1888" s="439" t="e">
        <f ca="1">IF(LEFT(BE1888,2)="RF",OFFSET(Pinlist!$D$1,Chart!BD1888,0)&amp;"_"&amp;OFFSET(Pinlist!$G$1,Chart!BD1888,0),"")</f>
        <v>#NUM!</v>
      </c>
      <c r="BI1888" s="298" t="e">
        <f ca="1">IF(LEFT(BE1888,2)="RF",OFFSET(Pinlist!$I$1,Chart!BD1888,0))</f>
        <v>#NUM!</v>
      </c>
      <c r="BJ1888" s="156">
        <f t="shared" si="261"/>
        <v>1885</v>
      </c>
      <c r="BK1888" s="598" t="b">
        <f t="array" aca="1" ref="BK1888" ca="1">IF($BV$15,MIN(SQRT((BF1888-OFFSET(BF1888,1,0,$BU$26-BJ1888))^2+(BG1888-OFFSET(BG1888,1,0,$BU$26-BJ1888))^2)))</f>
        <v>0</v>
      </c>
      <c r="BL1888" s="598" t="b">
        <f t="array" aca="1" ref="BL1888" ca="1">IF($BV$15,MIN(SQRT((BF1888-OFFSET(BF1888,-1,0,1-BJ1888))^2+(BG1888-OFFSET(BG1888,-1,0,1-BJ1888))^2)))</f>
        <v>0</v>
      </c>
      <c r="BM1888" s="225" t="e">
        <f t="shared" ca="1" si="257"/>
        <v>#N/A</v>
      </c>
      <c r="BN1888" s="225" t="e">
        <f t="shared" ca="1" si="258"/>
        <v>#N/A</v>
      </c>
      <c r="BO1888" s="53" t="b">
        <f t="shared" ca="1" si="259"/>
        <v>0</v>
      </c>
      <c r="BP1888" s="168"/>
      <c r="BQ1888" s="168"/>
      <c r="BR1888" s="168"/>
      <c r="BS1888" s="168"/>
      <c r="BT1888" s="168"/>
      <c r="BU1888" s="168"/>
      <c r="BV1888" s="168"/>
      <c r="BW1888" s="168"/>
      <c r="BX1888" s="66"/>
      <c r="BY1888" s="66"/>
      <c r="BZ1888" s="66"/>
      <c r="CA1888" s="66"/>
      <c r="CB1888" s="66"/>
      <c r="CC1888" s="66"/>
      <c r="CD1888" s="168"/>
      <c r="CE1888" s="66"/>
      <c r="CF1888" s="66"/>
      <c r="CG1888" s="66"/>
      <c r="CH1888" s="66"/>
      <c r="CI1888" s="168"/>
      <c r="CJ1888" s="617"/>
      <c r="CK1888" s="168"/>
      <c r="CL1888" s="168"/>
      <c r="CM1888" s="76"/>
      <c r="CN1888" s="76"/>
      <c r="CO1888" s="168"/>
      <c r="CP1888" s="66"/>
      <c r="CQ1888" s="168"/>
      <c r="CR1888" s="168"/>
      <c r="CS1888" s="168"/>
      <c r="CT1888" s="168"/>
      <c r="CU1888" s="168"/>
      <c r="CV1888" s="168"/>
      <c r="CW1888" s="168"/>
      <c r="CX1888" s="168"/>
      <c r="CY1888" s="168"/>
      <c r="CZ1888" s="168"/>
      <c r="DA1888" s="168"/>
      <c r="DB1888" s="168"/>
      <c r="DC1888" s="168"/>
      <c r="DD1888" s="168"/>
      <c r="DE1888" s="168"/>
      <c r="DF1888" s="168"/>
      <c r="DG1888" s="168"/>
      <c r="DH1888" s="168"/>
      <c r="DI1888" s="168"/>
      <c r="DJ1888" s="168"/>
    </row>
    <row r="1889" spans="52:114" x14ac:dyDescent="0.2">
      <c r="AZ1889" s="3">
        <f ca="1">IF(ISNUMBER(BI1889),((BI1889&gt;Probe_Head!$CB$15)+COUNTIF(OFFSET(Pinlist!$T$1,Chart!BD1889,0),"*CPW*")+(OFFSET(Pinlist!$L$1,Chart!BD1889,0)="36-40")&gt;0)+0,0)</f>
        <v>0</v>
      </c>
      <c r="BA1889" s="161" t="e">
        <f t="shared" ca="1" si="260"/>
        <v>#NUM!</v>
      </c>
      <c r="BB1889" s="66" t="e">
        <f t="shared" ca="1" si="254"/>
        <v>#NUM!</v>
      </c>
      <c r="BC1889" s="66" t="e">
        <f t="shared" ca="1" si="255"/>
        <v>#NUM!</v>
      </c>
      <c r="BD1889" s="156">
        <f ca="1">IFERROR(MATCH(BE1889,OFFSET(Pinlist!$A$2,BD1888*(BA1889=BA1888),0,$BT$23,1),0)+BD1888*(BA1889=BA1888),0)</f>
        <v>0</v>
      </c>
      <c r="BE1889" s="66" t="e">
        <f t="shared" ca="1" si="256"/>
        <v>#NUM!</v>
      </c>
      <c r="BF1889" s="76">
        <f ca="1">(OFFSET(Pinlist!$E$1,BD1889,0)-$BR$18)*MirrorX</f>
        <v>0</v>
      </c>
      <c r="BG1889" s="76">
        <f ca="1">OFFSET(Pinlist!$F$1,BD1889,0)-$BS$18</f>
        <v>0</v>
      </c>
      <c r="BH1889" s="439" t="e">
        <f ca="1">IF(LEFT(BE1889,2)="RF",OFFSET(Pinlist!$D$1,Chart!BD1889,0)&amp;"_"&amp;OFFSET(Pinlist!$G$1,Chart!BD1889,0),"")</f>
        <v>#NUM!</v>
      </c>
      <c r="BI1889" s="298" t="e">
        <f ca="1">IF(LEFT(BE1889,2)="RF",OFFSET(Pinlist!$I$1,Chart!BD1889,0))</f>
        <v>#NUM!</v>
      </c>
      <c r="BJ1889" s="156">
        <f t="shared" si="261"/>
        <v>1886</v>
      </c>
      <c r="BK1889" s="598" t="b">
        <f t="array" aca="1" ref="BK1889" ca="1">IF($BV$15,MIN(SQRT((BF1889-OFFSET(BF1889,1,0,$BU$26-BJ1889))^2+(BG1889-OFFSET(BG1889,1,0,$BU$26-BJ1889))^2)))</f>
        <v>0</v>
      </c>
      <c r="BL1889" s="598" t="b">
        <f t="array" aca="1" ref="BL1889" ca="1">IF($BV$15,MIN(SQRT((BF1889-OFFSET(BF1889,-1,0,1-BJ1889))^2+(BG1889-OFFSET(BG1889,-1,0,1-BJ1889))^2)))</f>
        <v>0</v>
      </c>
      <c r="BM1889" s="225" t="e">
        <f t="shared" ca="1" si="257"/>
        <v>#N/A</v>
      </c>
      <c r="BN1889" s="225" t="e">
        <f t="shared" ca="1" si="258"/>
        <v>#N/A</v>
      </c>
      <c r="BO1889" s="53" t="b">
        <f t="shared" ca="1" si="259"/>
        <v>0</v>
      </c>
      <c r="BP1889" s="168"/>
      <c r="BQ1889" s="168"/>
      <c r="BR1889" s="168"/>
      <c r="BS1889" s="168"/>
      <c r="BT1889" s="168"/>
      <c r="BU1889" s="168"/>
      <c r="BV1889" s="168"/>
      <c r="BW1889" s="168"/>
      <c r="BX1889" s="66"/>
      <c r="BY1889" s="66"/>
      <c r="BZ1889" s="66"/>
      <c r="CA1889" s="66"/>
      <c r="CB1889" s="66"/>
      <c r="CC1889" s="66"/>
      <c r="CD1889" s="168"/>
      <c r="CE1889" s="66"/>
      <c r="CF1889" s="66"/>
      <c r="CG1889" s="66"/>
      <c r="CH1889" s="66"/>
      <c r="CI1889" s="168"/>
      <c r="CJ1889" s="617"/>
      <c r="CK1889" s="168"/>
      <c r="CL1889" s="168"/>
      <c r="CM1889" s="76"/>
      <c r="CN1889" s="76"/>
      <c r="CO1889" s="168"/>
      <c r="CP1889" s="66"/>
      <c r="CQ1889" s="168"/>
      <c r="CR1889" s="168"/>
      <c r="CS1889" s="168"/>
      <c r="CT1889" s="168"/>
      <c r="CU1889" s="168"/>
      <c r="CV1889" s="168"/>
      <c r="CW1889" s="168"/>
      <c r="CX1889" s="168"/>
      <c r="CY1889" s="168"/>
      <c r="CZ1889" s="168"/>
      <c r="DA1889" s="168"/>
      <c r="DB1889" s="168"/>
      <c r="DC1889" s="168"/>
      <c r="DD1889" s="168"/>
      <c r="DE1889" s="168"/>
      <c r="DF1889" s="168"/>
      <c r="DG1889" s="168"/>
      <c r="DH1889" s="168"/>
      <c r="DI1889" s="168"/>
      <c r="DJ1889" s="168"/>
    </row>
    <row r="1890" spans="52:114" x14ac:dyDescent="0.2">
      <c r="AZ1890" s="3">
        <f ca="1">IF(ISNUMBER(BI1890),((BI1890&gt;Probe_Head!$CB$15)+COUNTIF(OFFSET(Pinlist!$T$1,Chart!BD1890,0),"*CPW*")+(OFFSET(Pinlist!$L$1,Chart!BD1890,0)="36-40")&gt;0)+0,0)</f>
        <v>0</v>
      </c>
      <c r="BA1890" s="161" t="e">
        <f t="shared" ca="1" si="260"/>
        <v>#NUM!</v>
      </c>
      <c r="BB1890" s="66" t="e">
        <f t="shared" ca="1" si="254"/>
        <v>#NUM!</v>
      </c>
      <c r="BC1890" s="66" t="e">
        <f t="shared" ca="1" si="255"/>
        <v>#NUM!</v>
      </c>
      <c r="BD1890" s="156">
        <f ca="1">IFERROR(MATCH(BE1890,OFFSET(Pinlist!$A$2,BD1889*(BA1890=BA1889),0,$BT$23,1),0)+BD1889*(BA1890=BA1889),0)</f>
        <v>0</v>
      </c>
      <c r="BE1890" s="66" t="e">
        <f t="shared" ca="1" si="256"/>
        <v>#NUM!</v>
      </c>
      <c r="BF1890" s="76">
        <f ca="1">(OFFSET(Pinlist!$E$1,BD1890,0)-$BR$18)*MirrorX</f>
        <v>0</v>
      </c>
      <c r="BG1890" s="76">
        <f ca="1">OFFSET(Pinlist!$F$1,BD1890,0)-$BS$18</f>
        <v>0</v>
      </c>
      <c r="BH1890" s="439" t="e">
        <f ca="1">IF(LEFT(BE1890,2)="RF",OFFSET(Pinlist!$D$1,Chart!BD1890,0)&amp;"_"&amp;OFFSET(Pinlist!$G$1,Chart!BD1890,0),"")</f>
        <v>#NUM!</v>
      </c>
      <c r="BI1890" s="298" t="e">
        <f ca="1">IF(LEFT(BE1890,2)="RF",OFFSET(Pinlist!$I$1,Chart!BD1890,0))</f>
        <v>#NUM!</v>
      </c>
      <c r="BJ1890" s="156">
        <f t="shared" si="261"/>
        <v>1887</v>
      </c>
      <c r="BK1890" s="598" t="b">
        <f t="array" aca="1" ref="BK1890" ca="1">IF($BV$15,MIN(SQRT((BF1890-OFFSET(BF1890,1,0,$BU$26-BJ1890))^2+(BG1890-OFFSET(BG1890,1,0,$BU$26-BJ1890))^2)))</f>
        <v>0</v>
      </c>
      <c r="BL1890" s="598" t="b">
        <f t="array" aca="1" ref="BL1890" ca="1">IF($BV$15,MIN(SQRT((BF1890-OFFSET(BF1890,-1,0,1-BJ1890))^2+(BG1890-OFFSET(BG1890,-1,0,1-BJ1890))^2)))</f>
        <v>0</v>
      </c>
      <c r="BM1890" s="225" t="e">
        <f t="shared" ca="1" si="257"/>
        <v>#N/A</v>
      </c>
      <c r="BN1890" s="225" t="e">
        <f t="shared" ca="1" si="258"/>
        <v>#N/A</v>
      </c>
      <c r="BO1890" s="53" t="b">
        <f t="shared" ca="1" si="259"/>
        <v>0</v>
      </c>
      <c r="BP1890" s="168"/>
      <c r="BQ1890" s="168"/>
      <c r="BR1890" s="168"/>
      <c r="BS1890" s="168"/>
      <c r="BT1890" s="168"/>
      <c r="BU1890" s="168"/>
      <c r="BV1890" s="168"/>
      <c r="BW1890" s="168"/>
      <c r="BX1890" s="66"/>
      <c r="BY1890" s="66"/>
      <c r="BZ1890" s="66"/>
      <c r="CA1890" s="66"/>
      <c r="CB1890" s="66"/>
      <c r="CC1890" s="66"/>
      <c r="CD1890" s="168"/>
      <c r="CE1890" s="66"/>
      <c r="CF1890" s="66"/>
      <c r="CG1890" s="66"/>
      <c r="CH1890" s="66"/>
      <c r="CI1890" s="168"/>
      <c r="CJ1890" s="617"/>
      <c r="CK1890" s="168"/>
      <c r="CL1890" s="168"/>
      <c r="CM1890" s="76"/>
      <c r="CN1890" s="76"/>
      <c r="CO1890" s="168"/>
      <c r="CP1890" s="66"/>
      <c r="CQ1890" s="168"/>
      <c r="CR1890" s="168"/>
      <c r="CS1890" s="168"/>
      <c r="CT1890" s="168"/>
      <c r="CU1890" s="168"/>
      <c r="CV1890" s="168"/>
      <c r="CW1890" s="168"/>
      <c r="CX1890" s="168"/>
      <c r="CY1890" s="168"/>
      <c r="CZ1890" s="168"/>
      <c r="DA1890" s="168"/>
      <c r="DB1890" s="168"/>
      <c r="DC1890" s="168"/>
      <c r="DD1890" s="168"/>
      <c r="DE1890" s="168"/>
      <c r="DF1890" s="168"/>
      <c r="DG1890" s="168"/>
      <c r="DH1890" s="168"/>
      <c r="DI1890" s="168"/>
      <c r="DJ1890" s="168"/>
    </row>
    <row r="1891" spans="52:114" x14ac:dyDescent="0.2">
      <c r="AZ1891" s="3">
        <f ca="1">IF(ISNUMBER(BI1891),((BI1891&gt;Probe_Head!$CB$15)+COUNTIF(OFFSET(Pinlist!$T$1,Chart!BD1891,0),"*CPW*")+(OFFSET(Pinlist!$L$1,Chart!BD1891,0)="36-40")&gt;0)+0,0)</f>
        <v>0</v>
      </c>
      <c r="BA1891" s="161" t="e">
        <f t="shared" ca="1" si="260"/>
        <v>#NUM!</v>
      </c>
      <c r="BB1891" s="66" t="e">
        <f t="shared" ca="1" si="254"/>
        <v>#NUM!</v>
      </c>
      <c r="BC1891" s="66" t="e">
        <f t="shared" ca="1" si="255"/>
        <v>#NUM!</v>
      </c>
      <c r="BD1891" s="156">
        <f ca="1">IFERROR(MATCH(BE1891,OFFSET(Pinlist!$A$2,BD1890*(BA1891=BA1890),0,$BT$23,1),0)+BD1890*(BA1891=BA1890),0)</f>
        <v>0</v>
      </c>
      <c r="BE1891" s="66" t="e">
        <f t="shared" ca="1" si="256"/>
        <v>#NUM!</v>
      </c>
      <c r="BF1891" s="76">
        <f ca="1">(OFFSET(Pinlist!$E$1,BD1891,0)-$BR$18)*MirrorX</f>
        <v>0</v>
      </c>
      <c r="BG1891" s="76">
        <f ca="1">OFFSET(Pinlist!$F$1,BD1891,0)-$BS$18</f>
        <v>0</v>
      </c>
      <c r="BH1891" s="439" t="e">
        <f ca="1">IF(LEFT(BE1891,2)="RF",OFFSET(Pinlist!$D$1,Chart!BD1891,0)&amp;"_"&amp;OFFSET(Pinlist!$G$1,Chart!BD1891,0),"")</f>
        <v>#NUM!</v>
      </c>
      <c r="BI1891" s="298" t="e">
        <f ca="1">IF(LEFT(BE1891,2)="RF",OFFSET(Pinlist!$I$1,Chart!BD1891,0))</f>
        <v>#NUM!</v>
      </c>
      <c r="BJ1891" s="156">
        <f t="shared" si="261"/>
        <v>1888</v>
      </c>
      <c r="BK1891" s="598" t="b">
        <f t="array" aca="1" ref="BK1891" ca="1">IF($BV$15,MIN(SQRT((BF1891-OFFSET(BF1891,1,0,$BU$26-BJ1891))^2+(BG1891-OFFSET(BG1891,1,0,$BU$26-BJ1891))^2)))</f>
        <v>0</v>
      </c>
      <c r="BL1891" s="598" t="b">
        <f t="array" aca="1" ref="BL1891" ca="1">IF($BV$15,MIN(SQRT((BF1891-OFFSET(BF1891,-1,0,1-BJ1891))^2+(BG1891-OFFSET(BG1891,-1,0,1-BJ1891))^2)))</f>
        <v>0</v>
      </c>
      <c r="BM1891" s="225" t="e">
        <f t="shared" ca="1" si="257"/>
        <v>#N/A</v>
      </c>
      <c r="BN1891" s="225" t="e">
        <f t="shared" ca="1" si="258"/>
        <v>#N/A</v>
      </c>
      <c r="BO1891" s="53" t="b">
        <f t="shared" ca="1" si="259"/>
        <v>0</v>
      </c>
      <c r="BP1891" s="168"/>
      <c r="BQ1891" s="168"/>
      <c r="BR1891" s="168"/>
      <c r="BS1891" s="168"/>
      <c r="BT1891" s="168"/>
      <c r="BU1891" s="168"/>
      <c r="BV1891" s="168"/>
      <c r="BW1891" s="168"/>
      <c r="BX1891" s="66"/>
      <c r="BY1891" s="66"/>
      <c r="BZ1891" s="66"/>
      <c r="CA1891" s="66"/>
      <c r="CB1891" s="66"/>
      <c r="CC1891" s="66"/>
      <c r="CD1891" s="168"/>
      <c r="CE1891" s="66"/>
      <c r="CF1891" s="66"/>
      <c r="CG1891" s="66"/>
      <c r="CH1891" s="66"/>
      <c r="CI1891" s="168"/>
      <c r="CJ1891" s="617"/>
      <c r="CK1891" s="168"/>
      <c r="CL1891" s="168"/>
      <c r="CM1891" s="76"/>
      <c r="CN1891" s="76"/>
      <c r="CO1891" s="168"/>
      <c r="CP1891" s="66"/>
      <c r="CQ1891" s="168"/>
      <c r="CR1891" s="168"/>
      <c r="CS1891" s="168"/>
      <c r="CT1891" s="168"/>
      <c r="CU1891" s="168"/>
      <c r="CV1891" s="168"/>
      <c r="CW1891" s="168"/>
      <c r="CX1891" s="168"/>
      <c r="CY1891" s="168"/>
      <c r="CZ1891" s="168"/>
      <c r="DA1891" s="168"/>
      <c r="DB1891" s="168"/>
      <c r="DC1891" s="168"/>
      <c r="DD1891" s="168"/>
      <c r="DE1891" s="168"/>
      <c r="DF1891" s="168"/>
      <c r="DG1891" s="168"/>
      <c r="DH1891" s="168"/>
      <c r="DI1891" s="168"/>
      <c r="DJ1891" s="168"/>
    </row>
    <row r="1892" spans="52:114" x14ac:dyDescent="0.2">
      <c r="AZ1892" s="3">
        <f ca="1">IF(ISNUMBER(BI1892),((BI1892&gt;Probe_Head!$CB$15)+COUNTIF(OFFSET(Pinlist!$T$1,Chart!BD1892,0),"*CPW*")+(OFFSET(Pinlist!$L$1,Chart!BD1892,0)="36-40")&gt;0)+0,0)</f>
        <v>0</v>
      </c>
      <c r="BA1892" s="161" t="e">
        <f t="shared" ca="1" si="260"/>
        <v>#NUM!</v>
      </c>
      <c r="BB1892" s="66" t="e">
        <f t="shared" ca="1" si="254"/>
        <v>#NUM!</v>
      </c>
      <c r="BC1892" s="66" t="e">
        <f t="shared" ca="1" si="255"/>
        <v>#NUM!</v>
      </c>
      <c r="BD1892" s="156">
        <f ca="1">IFERROR(MATCH(BE1892,OFFSET(Pinlist!$A$2,BD1891*(BA1892=BA1891),0,$BT$23,1),0)+BD1891*(BA1892=BA1891),0)</f>
        <v>0</v>
      </c>
      <c r="BE1892" s="66" t="e">
        <f t="shared" ca="1" si="256"/>
        <v>#NUM!</v>
      </c>
      <c r="BF1892" s="76">
        <f ca="1">(OFFSET(Pinlist!$E$1,BD1892,0)-$BR$18)*MirrorX</f>
        <v>0</v>
      </c>
      <c r="BG1892" s="76">
        <f ca="1">OFFSET(Pinlist!$F$1,BD1892,0)-$BS$18</f>
        <v>0</v>
      </c>
      <c r="BH1892" s="439" t="e">
        <f ca="1">IF(LEFT(BE1892,2)="RF",OFFSET(Pinlist!$D$1,Chart!BD1892,0)&amp;"_"&amp;OFFSET(Pinlist!$G$1,Chart!BD1892,0),"")</f>
        <v>#NUM!</v>
      </c>
      <c r="BI1892" s="298" t="e">
        <f ca="1">IF(LEFT(BE1892,2)="RF",OFFSET(Pinlist!$I$1,Chart!BD1892,0))</f>
        <v>#NUM!</v>
      </c>
      <c r="BJ1892" s="156">
        <f t="shared" si="261"/>
        <v>1889</v>
      </c>
      <c r="BK1892" s="598" t="b">
        <f t="array" aca="1" ref="BK1892" ca="1">IF($BV$15,MIN(SQRT((BF1892-OFFSET(BF1892,1,0,$BU$26-BJ1892))^2+(BG1892-OFFSET(BG1892,1,0,$BU$26-BJ1892))^2)))</f>
        <v>0</v>
      </c>
      <c r="BL1892" s="598" t="b">
        <f t="array" aca="1" ref="BL1892" ca="1">IF($BV$15,MIN(SQRT((BF1892-OFFSET(BF1892,-1,0,1-BJ1892))^2+(BG1892-OFFSET(BG1892,-1,0,1-BJ1892))^2)))</f>
        <v>0</v>
      </c>
      <c r="BM1892" s="225" t="e">
        <f t="shared" ca="1" si="257"/>
        <v>#N/A</v>
      </c>
      <c r="BN1892" s="225" t="e">
        <f t="shared" ca="1" si="258"/>
        <v>#N/A</v>
      </c>
      <c r="BO1892" s="53" t="b">
        <f t="shared" ca="1" si="259"/>
        <v>0</v>
      </c>
      <c r="BP1892" s="168"/>
      <c r="BQ1892" s="168"/>
      <c r="BR1892" s="168"/>
      <c r="BS1892" s="168"/>
      <c r="BT1892" s="168"/>
      <c r="BU1892" s="168"/>
      <c r="BV1892" s="168"/>
      <c r="BW1892" s="168"/>
      <c r="BX1892" s="66"/>
      <c r="BY1892" s="66"/>
      <c r="BZ1892" s="66"/>
      <c r="CA1892" s="66"/>
      <c r="CB1892" s="66"/>
      <c r="CC1892" s="66"/>
      <c r="CD1892" s="168"/>
      <c r="CE1892" s="66"/>
      <c r="CF1892" s="66"/>
      <c r="CG1892" s="66"/>
      <c r="CH1892" s="66"/>
      <c r="CI1892" s="168"/>
      <c r="CJ1892" s="617"/>
      <c r="CK1892" s="168"/>
      <c r="CL1892" s="168"/>
      <c r="CM1892" s="76"/>
      <c r="CN1892" s="76"/>
      <c r="CO1892" s="168"/>
      <c r="CP1892" s="66"/>
      <c r="CQ1892" s="168"/>
      <c r="CR1892" s="168"/>
      <c r="CS1892" s="168"/>
      <c r="CT1892" s="168"/>
      <c r="CU1892" s="168"/>
      <c r="CV1892" s="168"/>
      <c r="CW1892" s="168"/>
      <c r="CX1892" s="168"/>
      <c r="CY1892" s="168"/>
      <c r="CZ1892" s="168"/>
      <c r="DA1892" s="168"/>
      <c r="DB1892" s="168"/>
      <c r="DC1892" s="168"/>
      <c r="DD1892" s="168"/>
      <c r="DE1892" s="168"/>
      <c r="DF1892" s="168"/>
      <c r="DG1892" s="168"/>
      <c r="DH1892" s="168"/>
      <c r="DI1892" s="168"/>
      <c r="DJ1892" s="168"/>
    </row>
    <row r="1893" spans="52:114" x14ac:dyDescent="0.2">
      <c r="AZ1893" s="3">
        <f ca="1">IF(ISNUMBER(BI1893),((BI1893&gt;Probe_Head!$CB$15)+COUNTIF(OFFSET(Pinlist!$T$1,Chart!BD1893,0),"*CPW*")+(OFFSET(Pinlist!$L$1,Chart!BD1893,0)="36-40")&gt;0)+0,0)</f>
        <v>0</v>
      </c>
      <c r="BA1893" s="161" t="e">
        <f t="shared" ca="1" si="260"/>
        <v>#NUM!</v>
      </c>
      <c r="BB1893" s="66" t="e">
        <f t="shared" ca="1" si="254"/>
        <v>#NUM!</v>
      </c>
      <c r="BC1893" s="66" t="e">
        <f t="shared" ca="1" si="255"/>
        <v>#NUM!</v>
      </c>
      <c r="BD1893" s="156">
        <f ca="1">IFERROR(MATCH(BE1893,OFFSET(Pinlist!$A$2,BD1892*(BA1893=BA1892),0,$BT$23,1),0)+BD1892*(BA1893=BA1892),0)</f>
        <v>0</v>
      </c>
      <c r="BE1893" s="66" t="e">
        <f t="shared" ca="1" si="256"/>
        <v>#NUM!</v>
      </c>
      <c r="BF1893" s="76">
        <f ca="1">(OFFSET(Pinlist!$E$1,BD1893,0)-$BR$18)*MirrorX</f>
        <v>0</v>
      </c>
      <c r="BG1893" s="76">
        <f ca="1">OFFSET(Pinlist!$F$1,BD1893,0)-$BS$18</f>
        <v>0</v>
      </c>
      <c r="BH1893" s="439" t="e">
        <f ca="1">IF(LEFT(BE1893,2)="RF",OFFSET(Pinlist!$D$1,Chart!BD1893,0)&amp;"_"&amp;OFFSET(Pinlist!$G$1,Chart!BD1893,0),"")</f>
        <v>#NUM!</v>
      </c>
      <c r="BI1893" s="298" t="e">
        <f ca="1">IF(LEFT(BE1893,2)="RF",OFFSET(Pinlist!$I$1,Chart!BD1893,0))</f>
        <v>#NUM!</v>
      </c>
      <c r="BJ1893" s="156">
        <f t="shared" si="261"/>
        <v>1890</v>
      </c>
      <c r="BK1893" s="598" t="b">
        <f t="array" aca="1" ref="BK1893" ca="1">IF($BV$15,MIN(SQRT((BF1893-OFFSET(BF1893,1,0,$BU$26-BJ1893))^2+(BG1893-OFFSET(BG1893,1,0,$BU$26-BJ1893))^2)))</f>
        <v>0</v>
      </c>
      <c r="BL1893" s="598" t="b">
        <f t="array" aca="1" ref="BL1893" ca="1">IF($BV$15,MIN(SQRT((BF1893-OFFSET(BF1893,-1,0,1-BJ1893))^2+(BG1893-OFFSET(BG1893,-1,0,1-BJ1893))^2)))</f>
        <v>0</v>
      </c>
      <c r="BM1893" s="225" t="e">
        <f t="shared" ca="1" si="257"/>
        <v>#N/A</v>
      </c>
      <c r="BN1893" s="225" t="e">
        <f t="shared" ca="1" si="258"/>
        <v>#N/A</v>
      </c>
      <c r="BO1893" s="53" t="b">
        <f t="shared" ca="1" si="259"/>
        <v>0</v>
      </c>
      <c r="BP1893" s="168"/>
      <c r="BQ1893" s="168"/>
      <c r="BR1893" s="168"/>
      <c r="BS1893" s="168"/>
      <c r="BT1893" s="168"/>
      <c r="BU1893" s="168"/>
      <c r="BV1893" s="168"/>
      <c r="BW1893" s="168"/>
      <c r="BX1893" s="66"/>
      <c r="BY1893" s="66"/>
      <c r="BZ1893" s="66"/>
      <c r="CA1893" s="66"/>
      <c r="CB1893" s="66"/>
      <c r="CC1893" s="66"/>
      <c r="CD1893" s="168"/>
      <c r="CE1893" s="66"/>
      <c r="CF1893" s="66"/>
      <c r="CG1893" s="66"/>
      <c r="CH1893" s="66"/>
      <c r="CI1893" s="168"/>
      <c r="CJ1893" s="617"/>
      <c r="CK1893" s="168"/>
      <c r="CL1893" s="168"/>
      <c r="CM1893" s="76"/>
      <c r="CN1893" s="76"/>
      <c r="CO1893" s="168"/>
      <c r="CP1893" s="66"/>
      <c r="CQ1893" s="168"/>
      <c r="CR1893" s="168"/>
      <c r="CS1893" s="168"/>
      <c r="CT1893" s="168"/>
      <c r="CU1893" s="168"/>
      <c r="CV1893" s="168"/>
      <c r="CW1893" s="168"/>
      <c r="CX1893" s="168"/>
      <c r="CY1893" s="168"/>
      <c r="CZ1893" s="168"/>
      <c r="DA1893" s="168"/>
      <c r="DB1893" s="168"/>
      <c r="DC1893" s="168"/>
      <c r="DD1893" s="168"/>
      <c r="DE1893" s="168"/>
      <c r="DF1893" s="168"/>
      <c r="DG1893" s="168"/>
      <c r="DH1893" s="168"/>
      <c r="DI1893" s="168"/>
      <c r="DJ1893" s="168"/>
    </row>
    <row r="1894" spans="52:114" x14ac:dyDescent="0.2">
      <c r="AZ1894" s="3">
        <f ca="1">IF(ISNUMBER(BI1894),((BI1894&gt;Probe_Head!$CB$15)+COUNTIF(OFFSET(Pinlist!$T$1,Chart!BD1894,0),"*CPW*")+(OFFSET(Pinlist!$L$1,Chart!BD1894,0)="36-40")&gt;0)+0,0)</f>
        <v>0</v>
      </c>
      <c r="BA1894" s="161" t="e">
        <f t="shared" ca="1" si="260"/>
        <v>#NUM!</v>
      </c>
      <c r="BB1894" s="66" t="e">
        <f t="shared" ca="1" si="254"/>
        <v>#NUM!</v>
      </c>
      <c r="BC1894" s="66" t="e">
        <f t="shared" ca="1" si="255"/>
        <v>#NUM!</v>
      </c>
      <c r="BD1894" s="156">
        <f ca="1">IFERROR(MATCH(BE1894,OFFSET(Pinlist!$A$2,BD1893*(BA1894=BA1893),0,$BT$23,1),0)+BD1893*(BA1894=BA1893),0)</f>
        <v>0</v>
      </c>
      <c r="BE1894" s="66" t="e">
        <f t="shared" ca="1" si="256"/>
        <v>#NUM!</v>
      </c>
      <c r="BF1894" s="76">
        <f ca="1">(OFFSET(Pinlist!$E$1,BD1894,0)-$BR$18)*MirrorX</f>
        <v>0</v>
      </c>
      <c r="BG1894" s="76">
        <f ca="1">OFFSET(Pinlist!$F$1,BD1894,0)-$BS$18</f>
        <v>0</v>
      </c>
      <c r="BH1894" s="439" t="e">
        <f ca="1">IF(LEFT(BE1894,2)="RF",OFFSET(Pinlist!$D$1,Chart!BD1894,0)&amp;"_"&amp;OFFSET(Pinlist!$G$1,Chart!BD1894,0),"")</f>
        <v>#NUM!</v>
      </c>
      <c r="BI1894" s="298" t="e">
        <f ca="1">IF(LEFT(BE1894,2)="RF",OFFSET(Pinlist!$I$1,Chart!BD1894,0))</f>
        <v>#NUM!</v>
      </c>
      <c r="BJ1894" s="156">
        <f t="shared" si="261"/>
        <v>1891</v>
      </c>
      <c r="BK1894" s="598" t="b">
        <f t="array" aca="1" ref="BK1894" ca="1">IF($BV$15,MIN(SQRT((BF1894-OFFSET(BF1894,1,0,$BU$26-BJ1894))^2+(BG1894-OFFSET(BG1894,1,0,$BU$26-BJ1894))^2)))</f>
        <v>0</v>
      </c>
      <c r="BL1894" s="598" t="b">
        <f t="array" aca="1" ref="BL1894" ca="1">IF($BV$15,MIN(SQRT((BF1894-OFFSET(BF1894,-1,0,1-BJ1894))^2+(BG1894-OFFSET(BG1894,-1,0,1-BJ1894))^2)))</f>
        <v>0</v>
      </c>
      <c r="BM1894" s="225" t="e">
        <f t="shared" ca="1" si="257"/>
        <v>#N/A</v>
      </c>
      <c r="BN1894" s="225" t="e">
        <f t="shared" ca="1" si="258"/>
        <v>#N/A</v>
      </c>
      <c r="BO1894" s="53" t="b">
        <f t="shared" ca="1" si="259"/>
        <v>0</v>
      </c>
      <c r="BP1894" s="168"/>
      <c r="BQ1894" s="168"/>
      <c r="BR1894" s="168"/>
      <c r="BS1894" s="168"/>
      <c r="BT1894" s="168"/>
      <c r="BU1894" s="168"/>
      <c r="BV1894" s="168"/>
      <c r="BW1894" s="168"/>
      <c r="BX1894" s="66"/>
      <c r="BY1894" s="66"/>
      <c r="BZ1894" s="66"/>
      <c r="CA1894" s="66"/>
      <c r="CB1894" s="66"/>
      <c r="CC1894" s="66"/>
      <c r="CD1894" s="168"/>
      <c r="CE1894" s="66"/>
      <c r="CF1894" s="66"/>
      <c r="CG1894" s="66"/>
      <c r="CH1894" s="66"/>
      <c r="CI1894" s="168"/>
      <c r="CJ1894" s="617"/>
      <c r="CK1894" s="168"/>
      <c r="CL1894" s="168"/>
      <c r="CM1894" s="76"/>
      <c r="CN1894" s="76"/>
      <c r="CO1894" s="168"/>
      <c r="CP1894" s="66"/>
      <c r="CQ1894" s="168"/>
      <c r="CR1894" s="168"/>
      <c r="CS1894" s="168"/>
      <c r="CT1894" s="168"/>
      <c r="CU1894" s="168"/>
      <c r="CV1894" s="168"/>
      <c r="CW1894" s="168"/>
      <c r="CX1894" s="168"/>
      <c r="CY1894" s="168"/>
      <c r="CZ1894" s="168"/>
      <c r="DA1894" s="168"/>
      <c r="DB1894" s="168"/>
      <c r="DC1894" s="168"/>
      <c r="DD1894" s="168"/>
      <c r="DE1894" s="168"/>
      <c r="DF1894" s="168"/>
      <c r="DG1894" s="168"/>
      <c r="DH1894" s="168"/>
      <c r="DI1894" s="168"/>
      <c r="DJ1894" s="168"/>
    </row>
    <row r="1895" spans="52:114" x14ac:dyDescent="0.2">
      <c r="AZ1895" s="3">
        <f ca="1">IF(ISNUMBER(BI1895),((BI1895&gt;Probe_Head!$CB$15)+COUNTIF(OFFSET(Pinlist!$T$1,Chart!BD1895,0),"*CPW*")+(OFFSET(Pinlist!$L$1,Chart!BD1895,0)="36-40")&gt;0)+0,0)</f>
        <v>0</v>
      </c>
      <c r="BA1895" s="161" t="e">
        <f t="shared" ca="1" si="260"/>
        <v>#NUM!</v>
      </c>
      <c r="BB1895" s="66" t="e">
        <f t="shared" ca="1" si="254"/>
        <v>#NUM!</v>
      </c>
      <c r="BC1895" s="66" t="e">
        <f t="shared" ca="1" si="255"/>
        <v>#NUM!</v>
      </c>
      <c r="BD1895" s="156">
        <f ca="1">IFERROR(MATCH(BE1895,OFFSET(Pinlist!$A$2,BD1894*(BA1895=BA1894),0,$BT$23,1),0)+BD1894*(BA1895=BA1894),0)</f>
        <v>0</v>
      </c>
      <c r="BE1895" s="66" t="e">
        <f t="shared" ca="1" si="256"/>
        <v>#NUM!</v>
      </c>
      <c r="BF1895" s="76">
        <f ca="1">(OFFSET(Pinlist!$E$1,BD1895,0)-$BR$18)*MirrorX</f>
        <v>0</v>
      </c>
      <c r="BG1895" s="76">
        <f ca="1">OFFSET(Pinlist!$F$1,BD1895,0)-$BS$18</f>
        <v>0</v>
      </c>
      <c r="BH1895" s="439" t="e">
        <f ca="1">IF(LEFT(BE1895,2)="RF",OFFSET(Pinlist!$D$1,Chart!BD1895,0)&amp;"_"&amp;OFFSET(Pinlist!$G$1,Chart!BD1895,0),"")</f>
        <v>#NUM!</v>
      </c>
      <c r="BI1895" s="298" t="e">
        <f ca="1">IF(LEFT(BE1895,2)="RF",OFFSET(Pinlist!$I$1,Chart!BD1895,0))</f>
        <v>#NUM!</v>
      </c>
      <c r="BJ1895" s="156">
        <f t="shared" si="261"/>
        <v>1892</v>
      </c>
      <c r="BK1895" s="598" t="b">
        <f t="array" aca="1" ref="BK1895" ca="1">IF($BV$15,MIN(SQRT((BF1895-OFFSET(BF1895,1,0,$BU$26-BJ1895))^2+(BG1895-OFFSET(BG1895,1,0,$BU$26-BJ1895))^2)))</f>
        <v>0</v>
      </c>
      <c r="BL1895" s="598" t="b">
        <f t="array" aca="1" ref="BL1895" ca="1">IF($BV$15,MIN(SQRT((BF1895-OFFSET(BF1895,-1,0,1-BJ1895))^2+(BG1895-OFFSET(BG1895,-1,0,1-BJ1895))^2)))</f>
        <v>0</v>
      </c>
      <c r="BM1895" s="225" t="e">
        <f t="shared" ca="1" si="257"/>
        <v>#N/A</v>
      </c>
      <c r="BN1895" s="225" t="e">
        <f t="shared" ca="1" si="258"/>
        <v>#N/A</v>
      </c>
      <c r="BO1895" s="53" t="b">
        <f t="shared" ca="1" si="259"/>
        <v>0</v>
      </c>
      <c r="BP1895" s="168"/>
      <c r="BQ1895" s="168"/>
      <c r="BR1895" s="168"/>
      <c r="BS1895" s="168"/>
      <c r="BT1895" s="168"/>
      <c r="BU1895" s="168"/>
      <c r="BV1895" s="168"/>
      <c r="BW1895" s="168"/>
      <c r="BX1895" s="66"/>
      <c r="BY1895" s="66"/>
      <c r="BZ1895" s="66"/>
      <c r="CA1895" s="66"/>
      <c r="CB1895" s="66"/>
      <c r="CC1895" s="66"/>
      <c r="CD1895" s="168"/>
      <c r="CE1895" s="66"/>
      <c r="CF1895" s="66"/>
      <c r="CG1895" s="66"/>
      <c r="CH1895" s="66"/>
      <c r="CI1895" s="168"/>
      <c r="CJ1895" s="617"/>
      <c r="CK1895" s="168"/>
      <c r="CL1895" s="168"/>
      <c r="CM1895" s="76"/>
      <c r="CN1895" s="76"/>
      <c r="CO1895" s="168"/>
      <c r="CP1895" s="66"/>
      <c r="CQ1895" s="168"/>
      <c r="CR1895" s="168"/>
      <c r="CS1895" s="168"/>
      <c r="CT1895" s="168"/>
      <c r="CU1895" s="168"/>
      <c r="CV1895" s="168"/>
      <c r="CW1895" s="168"/>
      <c r="CX1895" s="168"/>
      <c r="CY1895" s="168"/>
      <c r="CZ1895" s="168"/>
      <c r="DA1895" s="168"/>
      <c r="DB1895" s="168"/>
      <c r="DC1895" s="168"/>
      <c r="DD1895" s="168"/>
      <c r="DE1895" s="168"/>
      <c r="DF1895" s="168"/>
      <c r="DG1895" s="168"/>
      <c r="DH1895" s="168"/>
      <c r="DI1895" s="168"/>
      <c r="DJ1895" s="168"/>
    </row>
    <row r="1896" spans="52:114" x14ac:dyDescent="0.2">
      <c r="AZ1896" s="3">
        <f ca="1">IF(ISNUMBER(BI1896),((BI1896&gt;Probe_Head!$CB$15)+COUNTIF(OFFSET(Pinlist!$T$1,Chart!BD1896,0),"*CPW*")+(OFFSET(Pinlist!$L$1,Chart!BD1896,0)="36-40")&gt;0)+0,0)</f>
        <v>0</v>
      </c>
      <c r="BA1896" s="161" t="e">
        <f t="shared" ca="1" si="260"/>
        <v>#NUM!</v>
      </c>
      <c r="BB1896" s="66" t="e">
        <f t="shared" ca="1" si="254"/>
        <v>#NUM!</v>
      </c>
      <c r="BC1896" s="66" t="e">
        <f t="shared" ca="1" si="255"/>
        <v>#NUM!</v>
      </c>
      <c r="BD1896" s="156">
        <f ca="1">IFERROR(MATCH(BE1896,OFFSET(Pinlist!$A$2,BD1895*(BA1896=BA1895),0,$BT$23,1),0)+BD1895*(BA1896=BA1895),0)</f>
        <v>0</v>
      </c>
      <c r="BE1896" s="66" t="e">
        <f t="shared" ca="1" si="256"/>
        <v>#NUM!</v>
      </c>
      <c r="BF1896" s="76">
        <f ca="1">(OFFSET(Pinlist!$E$1,BD1896,0)-$BR$18)*MirrorX</f>
        <v>0</v>
      </c>
      <c r="BG1896" s="76">
        <f ca="1">OFFSET(Pinlist!$F$1,BD1896,0)-$BS$18</f>
        <v>0</v>
      </c>
      <c r="BH1896" s="439" t="e">
        <f ca="1">IF(LEFT(BE1896,2)="RF",OFFSET(Pinlist!$D$1,Chart!BD1896,0)&amp;"_"&amp;OFFSET(Pinlist!$G$1,Chart!BD1896,0),"")</f>
        <v>#NUM!</v>
      </c>
      <c r="BI1896" s="298" t="e">
        <f ca="1">IF(LEFT(BE1896,2)="RF",OFFSET(Pinlist!$I$1,Chart!BD1896,0))</f>
        <v>#NUM!</v>
      </c>
      <c r="BJ1896" s="156">
        <f t="shared" si="261"/>
        <v>1893</v>
      </c>
      <c r="BK1896" s="598" t="b">
        <f t="array" aca="1" ref="BK1896" ca="1">IF($BV$15,MIN(SQRT((BF1896-OFFSET(BF1896,1,0,$BU$26-BJ1896))^2+(BG1896-OFFSET(BG1896,1,0,$BU$26-BJ1896))^2)))</f>
        <v>0</v>
      </c>
      <c r="BL1896" s="598" t="b">
        <f t="array" aca="1" ref="BL1896" ca="1">IF($BV$15,MIN(SQRT((BF1896-OFFSET(BF1896,-1,0,1-BJ1896))^2+(BG1896-OFFSET(BG1896,-1,0,1-BJ1896))^2)))</f>
        <v>0</v>
      </c>
      <c r="BM1896" s="225" t="e">
        <f t="shared" ca="1" si="257"/>
        <v>#N/A</v>
      </c>
      <c r="BN1896" s="225" t="e">
        <f t="shared" ca="1" si="258"/>
        <v>#N/A</v>
      </c>
      <c r="BO1896" s="53" t="b">
        <f t="shared" ca="1" si="259"/>
        <v>0</v>
      </c>
      <c r="BP1896" s="168"/>
      <c r="BQ1896" s="168"/>
      <c r="BR1896" s="168"/>
      <c r="BS1896" s="168"/>
      <c r="BT1896" s="168"/>
      <c r="BU1896" s="168"/>
      <c r="BV1896" s="168"/>
      <c r="BW1896" s="168"/>
      <c r="BX1896" s="66"/>
      <c r="BY1896" s="66"/>
      <c r="BZ1896" s="66"/>
      <c r="CA1896" s="66"/>
      <c r="CB1896" s="66"/>
      <c r="CC1896" s="66"/>
      <c r="CD1896" s="168"/>
      <c r="CE1896" s="66"/>
      <c r="CF1896" s="66"/>
      <c r="CG1896" s="66"/>
      <c r="CH1896" s="66"/>
      <c r="CI1896" s="168"/>
      <c r="CJ1896" s="617"/>
      <c r="CK1896" s="168"/>
      <c r="CL1896" s="168"/>
      <c r="CM1896" s="76"/>
      <c r="CN1896" s="76"/>
      <c r="CO1896" s="168"/>
      <c r="CP1896" s="66"/>
      <c r="CQ1896" s="168"/>
      <c r="CR1896" s="168"/>
      <c r="CS1896" s="168"/>
      <c r="CT1896" s="168"/>
      <c r="CU1896" s="168"/>
      <c r="CV1896" s="168"/>
      <c r="CW1896" s="168"/>
      <c r="CX1896" s="168"/>
      <c r="CY1896" s="168"/>
      <c r="CZ1896" s="168"/>
      <c r="DA1896" s="168"/>
      <c r="DB1896" s="168"/>
      <c r="DC1896" s="168"/>
      <c r="DD1896" s="168"/>
      <c r="DE1896" s="168"/>
      <c r="DF1896" s="168"/>
      <c r="DG1896" s="168"/>
      <c r="DH1896" s="168"/>
      <c r="DI1896" s="168"/>
      <c r="DJ1896" s="168"/>
    </row>
    <row r="1897" spans="52:114" x14ac:dyDescent="0.2">
      <c r="AZ1897" s="3">
        <f ca="1">IF(ISNUMBER(BI1897),((BI1897&gt;Probe_Head!$CB$15)+COUNTIF(OFFSET(Pinlist!$T$1,Chart!BD1897,0),"*CPW*")+(OFFSET(Pinlist!$L$1,Chart!BD1897,0)="36-40")&gt;0)+0,0)</f>
        <v>0</v>
      </c>
      <c r="BA1897" s="161" t="e">
        <f t="shared" ca="1" si="260"/>
        <v>#NUM!</v>
      </c>
      <c r="BB1897" s="66" t="e">
        <f t="shared" ca="1" si="254"/>
        <v>#NUM!</v>
      </c>
      <c r="BC1897" s="66" t="e">
        <f t="shared" ca="1" si="255"/>
        <v>#NUM!</v>
      </c>
      <c r="BD1897" s="156">
        <f ca="1">IFERROR(MATCH(BE1897,OFFSET(Pinlist!$A$2,BD1896*(BA1897=BA1896),0,$BT$23,1),0)+BD1896*(BA1897=BA1896),0)</f>
        <v>0</v>
      </c>
      <c r="BE1897" s="66" t="e">
        <f t="shared" ca="1" si="256"/>
        <v>#NUM!</v>
      </c>
      <c r="BF1897" s="76">
        <f ca="1">(OFFSET(Pinlist!$E$1,BD1897,0)-$BR$18)*MirrorX</f>
        <v>0</v>
      </c>
      <c r="BG1897" s="76">
        <f ca="1">OFFSET(Pinlist!$F$1,BD1897,0)-$BS$18</f>
        <v>0</v>
      </c>
      <c r="BH1897" s="439" t="e">
        <f ca="1">IF(LEFT(BE1897,2)="RF",OFFSET(Pinlist!$D$1,Chart!BD1897,0)&amp;"_"&amp;OFFSET(Pinlist!$G$1,Chart!BD1897,0),"")</f>
        <v>#NUM!</v>
      </c>
      <c r="BI1897" s="298" t="e">
        <f ca="1">IF(LEFT(BE1897,2)="RF",OFFSET(Pinlist!$I$1,Chart!BD1897,0))</f>
        <v>#NUM!</v>
      </c>
      <c r="BJ1897" s="156">
        <f t="shared" si="261"/>
        <v>1894</v>
      </c>
      <c r="BK1897" s="598" t="b">
        <f t="array" aca="1" ref="BK1897" ca="1">IF($BV$15,MIN(SQRT((BF1897-OFFSET(BF1897,1,0,$BU$26-BJ1897))^2+(BG1897-OFFSET(BG1897,1,0,$BU$26-BJ1897))^2)))</f>
        <v>0</v>
      </c>
      <c r="BL1897" s="598" t="b">
        <f t="array" aca="1" ref="BL1897" ca="1">IF($BV$15,MIN(SQRT((BF1897-OFFSET(BF1897,-1,0,1-BJ1897))^2+(BG1897-OFFSET(BG1897,-1,0,1-BJ1897))^2)))</f>
        <v>0</v>
      </c>
      <c r="BM1897" s="225" t="e">
        <f t="shared" ca="1" si="257"/>
        <v>#N/A</v>
      </c>
      <c r="BN1897" s="225" t="e">
        <f t="shared" ca="1" si="258"/>
        <v>#N/A</v>
      </c>
      <c r="BO1897" s="53" t="b">
        <f t="shared" ca="1" si="259"/>
        <v>0</v>
      </c>
      <c r="BP1897" s="168"/>
      <c r="BQ1897" s="168"/>
      <c r="BR1897" s="168"/>
      <c r="BS1897" s="168"/>
      <c r="BT1897" s="168"/>
      <c r="BU1897" s="168"/>
      <c r="BV1897" s="168"/>
      <c r="BW1897" s="168"/>
      <c r="BX1897" s="66"/>
      <c r="BY1897" s="66"/>
      <c r="BZ1897" s="66"/>
      <c r="CA1897" s="66"/>
      <c r="CB1897" s="66"/>
      <c r="CC1897" s="66"/>
      <c r="CD1897" s="168"/>
      <c r="CE1897" s="66"/>
      <c r="CF1897" s="66"/>
      <c r="CG1897" s="66"/>
      <c r="CH1897" s="66"/>
      <c r="CI1897" s="168"/>
      <c r="CJ1897" s="617"/>
      <c r="CK1897" s="168"/>
      <c r="CL1897" s="168"/>
      <c r="CM1897" s="76"/>
      <c r="CN1897" s="76"/>
      <c r="CO1897" s="168"/>
      <c r="CP1897" s="66"/>
      <c r="CQ1897" s="168"/>
      <c r="CR1897" s="168"/>
      <c r="CS1897" s="168"/>
      <c r="CT1897" s="168"/>
      <c r="CU1897" s="168"/>
      <c r="CV1897" s="168"/>
      <c r="CW1897" s="168"/>
      <c r="CX1897" s="168"/>
      <c r="CY1897" s="168"/>
      <c r="CZ1897" s="168"/>
      <c r="DA1897" s="168"/>
      <c r="DB1897" s="168"/>
      <c r="DC1897" s="168"/>
      <c r="DD1897" s="168"/>
      <c r="DE1897" s="168"/>
      <c r="DF1897" s="168"/>
      <c r="DG1897" s="168"/>
      <c r="DH1897" s="168"/>
      <c r="DI1897" s="168"/>
      <c r="DJ1897" s="168"/>
    </row>
    <row r="1898" spans="52:114" x14ac:dyDescent="0.2">
      <c r="AZ1898" s="3">
        <f ca="1">IF(ISNUMBER(BI1898),((BI1898&gt;Probe_Head!$CB$15)+COUNTIF(OFFSET(Pinlist!$T$1,Chart!BD1898,0),"*CPW*")+(OFFSET(Pinlist!$L$1,Chart!BD1898,0)="36-40")&gt;0)+0,0)</f>
        <v>0</v>
      </c>
      <c r="BA1898" s="161" t="e">
        <f t="shared" ca="1" si="260"/>
        <v>#NUM!</v>
      </c>
      <c r="BB1898" s="66" t="e">
        <f t="shared" ca="1" si="254"/>
        <v>#NUM!</v>
      </c>
      <c r="BC1898" s="66" t="e">
        <f t="shared" ca="1" si="255"/>
        <v>#NUM!</v>
      </c>
      <c r="BD1898" s="156">
        <f ca="1">IFERROR(MATCH(BE1898,OFFSET(Pinlist!$A$2,BD1897*(BA1898=BA1897),0,$BT$23,1),0)+BD1897*(BA1898=BA1897),0)</f>
        <v>0</v>
      </c>
      <c r="BE1898" s="66" t="e">
        <f t="shared" ca="1" si="256"/>
        <v>#NUM!</v>
      </c>
      <c r="BF1898" s="76">
        <f ca="1">(OFFSET(Pinlist!$E$1,BD1898,0)-$BR$18)*MirrorX</f>
        <v>0</v>
      </c>
      <c r="BG1898" s="76">
        <f ca="1">OFFSET(Pinlist!$F$1,BD1898,0)-$BS$18</f>
        <v>0</v>
      </c>
      <c r="BH1898" s="439" t="e">
        <f ca="1">IF(LEFT(BE1898,2)="RF",OFFSET(Pinlist!$D$1,Chart!BD1898,0)&amp;"_"&amp;OFFSET(Pinlist!$G$1,Chart!BD1898,0),"")</f>
        <v>#NUM!</v>
      </c>
      <c r="BI1898" s="298" t="e">
        <f ca="1">IF(LEFT(BE1898,2)="RF",OFFSET(Pinlist!$I$1,Chart!BD1898,0))</f>
        <v>#NUM!</v>
      </c>
      <c r="BJ1898" s="156">
        <f t="shared" si="261"/>
        <v>1895</v>
      </c>
      <c r="BK1898" s="598" t="b">
        <f t="array" aca="1" ref="BK1898" ca="1">IF($BV$15,MIN(SQRT((BF1898-OFFSET(BF1898,1,0,$BU$26-BJ1898))^2+(BG1898-OFFSET(BG1898,1,0,$BU$26-BJ1898))^2)))</f>
        <v>0</v>
      </c>
      <c r="BL1898" s="598" t="b">
        <f t="array" aca="1" ref="BL1898" ca="1">IF($BV$15,MIN(SQRT((BF1898-OFFSET(BF1898,-1,0,1-BJ1898))^2+(BG1898-OFFSET(BG1898,-1,0,1-BJ1898))^2)))</f>
        <v>0</v>
      </c>
      <c r="BM1898" s="225" t="e">
        <f t="shared" ca="1" si="257"/>
        <v>#N/A</v>
      </c>
      <c r="BN1898" s="225" t="e">
        <f t="shared" ca="1" si="258"/>
        <v>#N/A</v>
      </c>
      <c r="BO1898" s="53" t="b">
        <f t="shared" ca="1" si="259"/>
        <v>0</v>
      </c>
      <c r="BP1898" s="168"/>
      <c r="BQ1898" s="168"/>
      <c r="BR1898" s="168"/>
      <c r="BS1898" s="168"/>
      <c r="BT1898" s="168"/>
      <c r="BU1898" s="168"/>
      <c r="BV1898" s="168"/>
      <c r="BW1898" s="168"/>
      <c r="BX1898" s="66"/>
      <c r="BY1898" s="66"/>
      <c r="BZ1898" s="66"/>
      <c r="CA1898" s="66"/>
      <c r="CB1898" s="66"/>
      <c r="CC1898" s="66"/>
      <c r="CD1898" s="168"/>
      <c r="CE1898" s="66"/>
      <c r="CF1898" s="66"/>
      <c r="CG1898" s="66"/>
      <c r="CH1898" s="66"/>
      <c r="CI1898" s="168"/>
      <c r="CJ1898" s="617"/>
      <c r="CK1898" s="168"/>
      <c r="CL1898" s="168"/>
      <c r="CM1898" s="76"/>
      <c r="CN1898" s="76"/>
      <c r="CO1898" s="168"/>
      <c r="CP1898" s="66"/>
      <c r="CQ1898" s="168"/>
      <c r="CR1898" s="168"/>
      <c r="CS1898" s="168"/>
      <c r="CT1898" s="168"/>
      <c r="CU1898" s="168"/>
      <c r="CV1898" s="168"/>
      <c r="CW1898" s="168"/>
      <c r="CX1898" s="168"/>
      <c r="CY1898" s="168"/>
      <c r="CZ1898" s="168"/>
      <c r="DA1898" s="168"/>
      <c r="DB1898" s="168"/>
      <c r="DC1898" s="168"/>
      <c r="DD1898" s="168"/>
      <c r="DE1898" s="168"/>
      <c r="DF1898" s="168"/>
      <c r="DG1898" s="168"/>
      <c r="DH1898" s="168"/>
      <c r="DI1898" s="168"/>
      <c r="DJ1898" s="168"/>
    </row>
    <row r="1899" spans="52:114" x14ac:dyDescent="0.2">
      <c r="AZ1899" s="3">
        <f ca="1">IF(ISNUMBER(BI1899),((BI1899&gt;Probe_Head!$CB$15)+COUNTIF(OFFSET(Pinlist!$T$1,Chart!BD1899,0),"*CPW*")+(OFFSET(Pinlist!$L$1,Chart!BD1899,0)="36-40")&gt;0)+0,0)</f>
        <v>0</v>
      </c>
      <c r="BA1899" s="161" t="e">
        <f t="shared" ca="1" si="260"/>
        <v>#NUM!</v>
      </c>
      <c r="BB1899" s="66" t="e">
        <f t="shared" ca="1" si="254"/>
        <v>#NUM!</v>
      </c>
      <c r="BC1899" s="66" t="e">
        <f t="shared" ca="1" si="255"/>
        <v>#NUM!</v>
      </c>
      <c r="BD1899" s="156">
        <f ca="1">IFERROR(MATCH(BE1899,OFFSET(Pinlist!$A$2,BD1898*(BA1899=BA1898),0,$BT$23,1),0)+BD1898*(BA1899=BA1898),0)</f>
        <v>0</v>
      </c>
      <c r="BE1899" s="66" t="e">
        <f t="shared" ca="1" si="256"/>
        <v>#NUM!</v>
      </c>
      <c r="BF1899" s="76">
        <f ca="1">(OFFSET(Pinlist!$E$1,BD1899,0)-$BR$18)*MirrorX</f>
        <v>0</v>
      </c>
      <c r="BG1899" s="76">
        <f ca="1">OFFSET(Pinlist!$F$1,BD1899,0)-$BS$18</f>
        <v>0</v>
      </c>
      <c r="BH1899" s="439" t="e">
        <f ca="1">IF(LEFT(BE1899,2)="RF",OFFSET(Pinlist!$D$1,Chart!BD1899,0)&amp;"_"&amp;OFFSET(Pinlist!$G$1,Chart!BD1899,0),"")</f>
        <v>#NUM!</v>
      </c>
      <c r="BI1899" s="298" t="e">
        <f ca="1">IF(LEFT(BE1899,2)="RF",OFFSET(Pinlist!$I$1,Chart!BD1899,0))</f>
        <v>#NUM!</v>
      </c>
      <c r="BJ1899" s="156">
        <f t="shared" si="261"/>
        <v>1896</v>
      </c>
      <c r="BK1899" s="598" t="b">
        <f t="array" aca="1" ref="BK1899" ca="1">IF($BV$15,MIN(SQRT((BF1899-OFFSET(BF1899,1,0,$BU$26-BJ1899))^2+(BG1899-OFFSET(BG1899,1,0,$BU$26-BJ1899))^2)))</f>
        <v>0</v>
      </c>
      <c r="BL1899" s="598" t="b">
        <f t="array" aca="1" ref="BL1899" ca="1">IF($BV$15,MIN(SQRT((BF1899-OFFSET(BF1899,-1,0,1-BJ1899))^2+(BG1899-OFFSET(BG1899,-1,0,1-BJ1899))^2)))</f>
        <v>0</v>
      </c>
      <c r="BM1899" s="225" t="e">
        <f t="shared" ca="1" si="257"/>
        <v>#N/A</v>
      </c>
      <c r="BN1899" s="225" t="e">
        <f t="shared" ca="1" si="258"/>
        <v>#N/A</v>
      </c>
      <c r="BO1899" s="53" t="b">
        <f t="shared" ca="1" si="259"/>
        <v>0</v>
      </c>
      <c r="BP1899" s="168"/>
      <c r="BQ1899" s="168"/>
      <c r="BR1899" s="168"/>
      <c r="BS1899" s="168"/>
      <c r="BT1899" s="168"/>
      <c r="BU1899" s="168"/>
      <c r="BV1899" s="168"/>
      <c r="BW1899" s="168"/>
      <c r="BX1899" s="66"/>
      <c r="BY1899" s="66"/>
      <c r="BZ1899" s="66"/>
      <c r="CA1899" s="66"/>
      <c r="CB1899" s="66"/>
      <c r="CC1899" s="66"/>
      <c r="CD1899" s="168"/>
      <c r="CE1899" s="66"/>
      <c r="CF1899" s="66"/>
      <c r="CG1899" s="66"/>
      <c r="CH1899" s="66"/>
      <c r="CI1899" s="168"/>
      <c r="CJ1899" s="617"/>
      <c r="CK1899" s="168"/>
      <c r="CL1899" s="168"/>
      <c r="CM1899" s="76"/>
      <c r="CN1899" s="76"/>
      <c r="CO1899" s="168"/>
      <c r="CP1899" s="66"/>
      <c r="CQ1899" s="168"/>
      <c r="CR1899" s="168"/>
      <c r="CS1899" s="168"/>
      <c r="CT1899" s="168"/>
      <c r="CU1899" s="168"/>
      <c r="CV1899" s="168"/>
      <c r="CW1899" s="168"/>
      <c r="CX1899" s="168"/>
      <c r="CY1899" s="168"/>
      <c r="CZ1899" s="168"/>
      <c r="DA1899" s="168"/>
      <c r="DB1899" s="168"/>
      <c r="DC1899" s="168"/>
      <c r="DD1899" s="168"/>
      <c r="DE1899" s="168"/>
      <c r="DF1899" s="168"/>
      <c r="DG1899" s="168"/>
      <c r="DH1899" s="168"/>
      <c r="DI1899" s="168"/>
      <c r="DJ1899" s="168"/>
    </row>
    <row r="1900" spans="52:114" x14ac:dyDescent="0.2">
      <c r="AZ1900" s="3">
        <f ca="1">IF(ISNUMBER(BI1900),((BI1900&gt;Probe_Head!$CB$15)+COUNTIF(OFFSET(Pinlist!$T$1,Chart!BD1900,0),"*CPW*")+(OFFSET(Pinlist!$L$1,Chart!BD1900,0)="36-40")&gt;0)+0,0)</f>
        <v>0</v>
      </c>
      <c r="BA1900" s="161" t="e">
        <f t="shared" ca="1" si="260"/>
        <v>#NUM!</v>
      </c>
      <c r="BB1900" s="66" t="e">
        <f t="shared" ca="1" si="254"/>
        <v>#NUM!</v>
      </c>
      <c r="BC1900" s="66" t="e">
        <f t="shared" ca="1" si="255"/>
        <v>#NUM!</v>
      </c>
      <c r="BD1900" s="156">
        <f ca="1">IFERROR(MATCH(BE1900,OFFSET(Pinlist!$A$2,BD1899*(BA1900=BA1899),0,$BT$23,1),0)+BD1899*(BA1900=BA1899),0)</f>
        <v>0</v>
      </c>
      <c r="BE1900" s="66" t="e">
        <f t="shared" ca="1" si="256"/>
        <v>#NUM!</v>
      </c>
      <c r="BF1900" s="76">
        <f ca="1">(OFFSET(Pinlist!$E$1,BD1900,0)-$BR$18)*MirrorX</f>
        <v>0</v>
      </c>
      <c r="BG1900" s="76">
        <f ca="1">OFFSET(Pinlist!$F$1,BD1900,0)-$BS$18</f>
        <v>0</v>
      </c>
      <c r="BH1900" s="439" t="e">
        <f ca="1">IF(LEFT(BE1900,2)="RF",OFFSET(Pinlist!$D$1,Chart!BD1900,0)&amp;"_"&amp;OFFSET(Pinlist!$G$1,Chart!BD1900,0),"")</f>
        <v>#NUM!</v>
      </c>
      <c r="BI1900" s="298" t="e">
        <f ca="1">IF(LEFT(BE1900,2)="RF",OFFSET(Pinlist!$I$1,Chart!BD1900,0))</f>
        <v>#NUM!</v>
      </c>
      <c r="BJ1900" s="156">
        <f t="shared" si="261"/>
        <v>1897</v>
      </c>
      <c r="BK1900" s="598" t="b">
        <f t="array" aca="1" ref="BK1900" ca="1">IF($BV$15,MIN(SQRT((BF1900-OFFSET(BF1900,1,0,$BU$26-BJ1900))^2+(BG1900-OFFSET(BG1900,1,0,$BU$26-BJ1900))^2)))</f>
        <v>0</v>
      </c>
      <c r="BL1900" s="598" t="b">
        <f t="array" aca="1" ref="BL1900" ca="1">IF($BV$15,MIN(SQRT((BF1900-OFFSET(BF1900,-1,0,1-BJ1900))^2+(BG1900-OFFSET(BG1900,-1,0,1-BJ1900))^2)))</f>
        <v>0</v>
      </c>
      <c r="BM1900" s="225" t="e">
        <f t="shared" ca="1" si="257"/>
        <v>#N/A</v>
      </c>
      <c r="BN1900" s="225" t="e">
        <f t="shared" ca="1" si="258"/>
        <v>#N/A</v>
      </c>
      <c r="BO1900" s="53" t="b">
        <f t="shared" ca="1" si="259"/>
        <v>0</v>
      </c>
      <c r="BP1900" s="168"/>
      <c r="BQ1900" s="168"/>
      <c r="BR1900" s="168"/>
      <c r="BS1900" s="168"/>
      <c r="BT1900" s="168"/>
      <c r="BU1900" s="168"/>
      <c r="BV1900" s="168"/>
      <c r="BW1900" s="168"/>
      <c r="BX1900" s="66"/>
      <c r="BY1900" s="66"/>
      <c r="BZ1900" s="66"/>
      <c r="CA1900" s="66"/>
      <c r="CB1900" s="66"/>
      <c r="CC1900" s="66"/>
      <c r="CD1900" s="168"/>
      <c r="CE1900" s="66"/>
      <c r="CF1900" s="66"/>
      <c r="CG1900" s="66"/>
      <c r="CH1900" s="66"/>
      <c r="CI1900" s="168"/>
      <c r="CJ1900" s="617"/>
      <c r="CK1900" s="168"/>
      <c r="CL1900" s="168"/>
      <c r="CM1900" s="76"/>
      <c r="CN1900" s="76"/>
      <c r="CO1900" s="168"/>
      <c r="CP1900" s="66"/>
      <c r="CQ1900" s="168"/>
      <c r="CR1900" s="168"/>
      <c r="CS1900" s="168"/>
      <c r="CT1900" s="168"/>
      <c r="CU1900" s="168"/>
      <c r="CV1900" s="168"/>
      <c r="CW1900" s="168"/>
      <c r="CX1900" s="168"/>
      <c r="CY1900" s="168"/>
      <c r="CZ1900" s="168"/>
      <c r="DA1900" s="168"/>
      <c r="DB1900" s="168"/>
      <c r="DC1900" s="168"/>
      <c r="DD1900" s="168"/>
      <c r="DE1900" s="168"/>
      <c r="DF1900" s="168"/>
      <c r="DG1900" s="168"/>
      <c r="DH1900" s="168"/>
      <c r="DI1900" s="168"/>
      <c r="DJ1900" s="168"/>
    </row>
    <row r="1901" spans="52:114" x14ac:dyDescent="0.2">
      <c r="AZ1901" s="3">
        <f ca="1">IF(ISNUMBER(BI1901),((BI1901&gt;Probe_Head!$CB$15)+COUNTIF(OFFSET(Pinlist!$T$1,Chart!BD1901,0),"*CPW*")+(OFFSET(Pinlist!$L$1,Chart!BD1901,0)="36-40")&gt;0)+0,0)</f>
        <v>0</v>
      </c>
      <c r="BA1901" s="161" t="e">
        <f t="shared" ca="1" si="260"/>
        <v>#NUM!</v>
      </c>
      <c r="BB1901" s="66" t="e">
        <f t="shared" ca="1" si="254"/>
        <v>#NUM!</v>
      </c>
      <c r="BC1901" s="66" t="e">
        <f t="shared" ca="1" si="255"/>
        <v>#NUM!</v>
      </c>
      <c r="BD1901" s="156">
        <f ca="1">IFERROR(MATCH(BE1901,OFFSET(Pinlist!$A$2,BD1900*(BA1901=BA1900),0,$BT$23,1),0)+BD1900*(BA1901=BA1900),0)</f>
        <v>0</v>
      </c>
      <c r="BE1901" s="66" t="e">
        <f t="shared" ca="1" si="256"/>
        <v>#NUM!</v>
      </c>
      <c r="BF1901" s="76">
        <f ca="1">(OFFSET(Pinlist!$E$1,BD1901,0)-$BR$18)*MirrorX</f>
        <v>0</v>
      </c>
      <c r="BG1901" s="76">
        <f ca="1">OFFSET(Pinlist!$F$1,BD1901,0)-$BS$18</f>
        <v>0</v>
      </c>
      <c r="BH1901" s="439" t="e">
        <f ca="1">IF(LEFT(BE1901,2)="RF",OFFSET(Pinlist!$D$1,Chart!BD1901,0)&amp;"_"&amp;OFFSET(Pinlist!$G$1,Chart!BD1901,0),"")</f>
        <v>#NUM!</v>
      </c>
      <c r="BI1901" s="298" t="e">
        <f ca="1">IF(LEFT(BE1901,2)="RF",OFFSET(Pinlist!$I$1,Chart!BD1901,0))</f>
        <v>#NUM!</v>
      </c>
      <c r="BJ1901" s="156">
        <f t="shared" si="261"/>
        <v>1898</v>
      </c>
      <c r="BK1901" s="598" t="b">
        <f t="array" aca="1" ref="BK1901" ca="1">IF($BV$15,MIN(SQRT((BF1901-OFFSET(BF1901,1,0,$BU$26-BJ1901))^2+(BG1901-OFFSET(BG1901,1,0,$BU$26-BJ1901))^2)))</f>
        <v>0</v>
      </c>
      <c r="BL1901" s="598" t="b">
        <f t="array" aca="1" ref="BL1901" ca="1">IF($BV$15,MIN(SQRT((BF1901-OFFSET(BF1901,-1,0,1-BJ1901))^2+(BG1901-OFFSET(BG1901,-1,0,1-BJ1901))^2)))</f>
        <v>0</v>
      </c>
      <c r="BM1901" s="225" t="e">
        <f t="shared" ca="1" si="257"/>
        <v>#N/A</v>
      </c>
      <c r="BN1901" s="225" t="e">
        <f t="shared" ca="1" si="258"/>
        <v>#N/A</v>
      </c>
      <c r="BO1901" s="53" t="b">
        <f t="shared" ca="1" si="259"/>
        <v>0</v>
      </c>
      <c r="BP1901" s="168"/>
      <c r="BQ1901" s="168"/>
      <c r="BR1901" s="168"/>
      <c r="BS1901" s="168"/>
      <c r="BT1901" s="168"/>
      <c r="BU1901" s="168"/>
      <c r="BV1901" s="168"/>
      <c r="BW1901" s="168"/>
      <c r="BX1901" s="66"/>
      <c r="BY1901" s="66"/>
      <c r="BZ1901" s="66"/>
      <c r="CA1901" s="66"/>
      <c r="CB1901" s="66"/>
      <c r="CC1901" s="66"/>
      <c r="CD1901" s="168"/>
      <c r="CE1901" s="66"/>
      <c r="CF1901" s="66"/>
      <c r="CG1901" s="66"/>
      <c r="CH1901" s="66"/>
      <c r="CI1901" s="168"/>
      <c r="CJ1901" s="617"/>
      <c r="CK1901" s="168"/>
      <c r="CL1901" s="168"/>
      <c r="CM1901" s="76"/>
      <c r="CN1901" s="76"/>
      <c r="CO1901" s="168"/>
      <c r="CP1901" s="66"/>
      <c r="CQ1901" s="168"/>
      <c r="CR1901" s="168"/>
      <c r="CS1901" s="168"/>
      <c r="CT1901" s="168"/>
      <c r="CU1901" s="168"/>
      <c r="CV1901" s="168"/>
      <c r="CW1901" s="168"/>
      <c r="CX1901" s="168"/>
      <c r="CY1901" s="168"/>
      <c r="CZ1901" s="168"/>
      <c r="DA1901" s="168"/>
      <c r="DB1901" s="168"/>
      <c r="DC1901" s="168"/>
      <c r="DD1901" s="168"/>
      <c r="DE1901" s="168"/>
      <c r="DF1901" s="168"/>
      <c r="DG1901" s="168"/>
      <c r="DH1901" s="168"/>
      <c r="DI1901" s="168"/>
      <c r="DJ1901" s="168"/>
    </row>
    <row r="1902" spans="52:114" x14ac:dyDescent="0.2">
      <c r="AZ1902" s="3">
        <f ca="1">IF(ISNUMBER(BI1902),((BI1902&gt;Probe_Head!$CB$15)+COUNTIF(OFFSET(Pinlist!$T$1,Chart!BD1902,0),"*CPW*")+(OFFSET(Pinlist!$L$1,Chart!BD1902,0)="36-40")&gt;0)+0,0)</f>
        <v>0</v>
      </c>
      <c r="BA1902" s="161" t="e">
        <f t="shared" ca="1" si="260"/>
        <v>#NUM!</v>
      </c>
      <c r="BB1902" s="66" t="e">
        <f t="shared" ca="1" si="254"/>
        <v>#NUM!</v>
      </c>
      <c r="BC1902" s="66" t="e">
        <f t="shared" ca="1" si="255"/>
        <v>#NUM!</v>
      </c>
      <c r="BD1902" s="156">
        <f ca="1">IFERROR(MATCH(BE1902,OFFSET(Pinlist!$A$2,BD1901*(BA1902=BA1901),0,$BT$23,1),0)+BD1901*(BA1902=BA1901),0)</f>
        <v>0</v>
      </c>
      <c r="BE1902" s="66" t="e">
        <f t="shared" ca="1" si="256"/>
        <v>#NUM!</v>
      </c>
      <c r="BF1902" s="76">
        <f ca="1">(OFFSET(Pinlist!$E$1,BD1902,0)-$BR$18)*MirrorX</f>
        <v>0</v>
      </c>
      <c r="BG1902" s="76">
        <f ca="1">OFFSET(Pinlist!$F$1,BD1902,0)-$BS$18</f>
        <v>0</v>
      </c>
      <c r="BH1902" s="439" t="e">
        <f ca="1">IF(LEFT(BE1902,2)="RF",OFFSET(Pinlist!$D$1,Chart!BD1902,0)&amp;"_"&amp;OFFSET(Pinlist!$G$1,Chart!BD1902,0),"")</f>
        <v>#NUM!</v>
      </c>
      <c r="BI1902" s="298" t="e">
        <f ca="1">IF(LEFT(BE1902,2)="RF",OFFSET(Pinlist!$I$1,Chart!BD1902,0))</f>
        <v>#NUM!</v>
      </c>
      <c r="BJ1902" s="156">
        <f t="shared" si="261"/>
        <v>1899</v>
      </c>
      <c r="BK1902" s="598" t="b">
        <f t="array" aca="1" ref="BK1902" ca="1">IF($BV$15,MIN(SQRT((BF1902-OFFSET(BF1902,1,0,$BU$26-BJ1902))^2+(BG1902-OFFSET(BG1902,1,0,$BU$26-BJ1902))^2)))</f>
        <v>0</v>
      </c>
      <c r="BL1902" s="598" t="b">
        <f t="array" aca="1" ref="BL1902" ca="1">IF($BV$15,MIN(SQRT((BF1902-OFFSET(BF1902,-1,0,1-BJ1902))^2+(BG1902-OFFSET(BG1902,-1,0,1-BJ1902))^2)))</f>
        <v>0</v>
      </c>
      <c r="BM1902" s="225" t="e">
        <f t="shared" ca="1" si="257"/>
        <v>#N/A</v>
      </c>
      <c r="BN1902" s="225" t="e">
        <f t="shared" ca="1" si="258"/>
        <v>#N/A</v>
      </c>
      <c r="BO1902" s="53" t="b">
        <f t="shared" ca="1" si="259"/>
        <v>0</v>
      </c>
      <c r="BP1902" s="168"/>
      <c r="BQ1902" s="168"/>
      <c r="BR1902" s="168"/>
      <c r="BS1902" s="168"/>
      <c r="BT1902" s="168"/>
      <c r="BU1902" s="168"/>
      <c r="BV1902" s="168"/>
      <c r="BW1902" s="168"/>
      <c r="BX1902" s="66"/>
      <c r="BY1902" s="66"/>
      <c r="BZ1902" s="66"/>
      <c r="CA1902" s="66"/>
      <c r="CB1902" s="66"/>
      <c r="CC1902" s="66"/>
      <c r="CD1902" s="168"/>
      <c r="CE1902" s="66"/>
      <c r="CF1902" s="66"/>
      <c r="CG1902" s="66"/>
      <c r="CH1902" s="66"/>
      <c r="CI1902" s="168"/>
      <c r="CJ1902" s="617"/>
      <c r="CK1902" s="168"/>
      <c r="CL1902" s="168"/>
      <c r="CM1902" s="76"/>
      <c r="CN1902" s="76"/>
      <c r="CO1902" s="168"/>
      <c r="CP1902" s="66"/>
      <c r="CQ1902" s="168"/>
      <c r="CR1902" s="168"/>
      <c r="CS1902" s="168"/>
      <c r="CT1902" s="168"/>
      <c r="CU1902" s="168"/>
      <c r="CV1902" s="168"/>
      <c r="CW1902" s="168"/>
      <c r="CX1902" s="168"/>
      <c r="CY1902" s="168"/>
      <c r="CZ1902" s="168"/>
      <c r="DA1902" s="168"/>
      <c r="DB1902" s="168"/>
      <c r="DC1902" s="168"/>
      <c r="DD1902" s="168"/>
      <c r="DE1902" s="168"/>
      <c r="DF1902" s="168"/>
      <c r="DG1902" s="168"/>
      <c r="DH1902" s="168"/>
      <c r="DI1902" s="168"/>
      <c r="DJ1902" s="168"/>
    </row>
    <row r="1903" spans="52:114" x14ac:dyDescent="0.2">
      <c r="AZ1903" s="3">
        <f ca="1">IF(ISNUMBER(BI1903),((BI1903&gt;Probe_Head!$CB$15)+COUNTIF(OFFSET(Pinlist!$T$1,Chart!BD1903,0),"*CPW*")+(OFFSET(Pinlist!$L$1,Chart!BD1903,0)="36-40")&gt;0)+0,0)</f>
        <v>0</v>
      </c>
      <c r="BA1903" s="161" t="e">
        <f t="shared" ca="1" si="260"/>
        <v>#NUM!</v>
      </c>
      <c r="BB1903" s="66" t="e">
        <f t="shared" ca="1" si="254"/>
        <v>#NUM!</v>
      </c>
      <c r="BC1903" s="66" t="e">
        <f t="shared" ca="1" si="255"/>
        <v>#NUM!</v>
      </c>
      <c r="BD1903" s="156">
        <f ca="1">IFERROR(MATCH(BE1903,OFFSET(Pinlist!$A$2,BD1902*(BA1903=BA1902),0,$BT$23,1),0)+BD1902*(BA1903=BA1902),0)</f>
        <v>0</v>
      </c>
      <c r="BE1903" s="66" t="e">
        <f t="shared" ca="1" si="256"/>
        <v>#NUM!</v>
      </c>
      <c r="BF1903" s="76">
        <f ca="1">(OFFSET(Pinlist!$E$1,BD1903,0)-$BR$18)*MirrorX</f>
        <v>0</v>
      </c>
      <c r="BG1903" s="76">
        <f ca="1">OFFSET(Pinlist!$F$1,BD1903,0)-$BS$18</f>
        <v>0</v>
      </c>
      <c r="BH1903" s="439" t="e">
        <f ca="1">IF(LEFT(BE1903,2)="RF",OFFSET(Pinlist!$D$1,Chart!BD1903,0)&amp;"_"&amp;OFFSET(Pinlist!$G$1,Chart!BD1903,0),"")</f>
        <v>#NUM!</v>
      </c>
      <c r="BI1903" s="298" t="e">
        <f ca="1">IF(LEFT(BE1903,2)="RF",OFFSET(Pinlist!$I$1,Chart!BD1903,0))</f>
        <v>#NUM!</v>
      </c>
      <c r="BJ1903" s="156">
        <f t="shared" si="261"/>
        <v>1900</v>
      </c>
      <c r="BK1903" s="598" t="b">
        <f t="array" aca="1" ref="BK1903" ca="1">IF($BV$15,MIN(SQRT((BF1903-OFFSET(BF1903,1,0,$BU$26-BJ1903))^2+(BG1903-OFFSET(BG1903,1,0,$BU$26-BJ1903))^2)))</f>
        <v>0</v>
      </c>
      <c r="BL1903" s="598" t="b">
        <f t="array" aca="1" ref="BL1903" ca="1">IF($BV$15,MIN(SQRT((BF1903-OFFSET(BF1903,-1,0,1-BJ1903))^2+(BG1903-OFFSET(BG1903,-1,0,1-BJ1903))^2)))</f>
        <v>0</v>
      </c>
      <c r="BM1903" s="225" t="e">
        <f t="shared" ca="1" si="257"/>
        <v>#N/A</v>
      </c>
      <c r="BN1903" s="225" t="e">
        <f t="shared" ca="1" si="258"/>
        <v>#N/A</v>
      </c>
      <c r="BO1903" s="53" t="b">
        <f t="shared" ca="1" si="259"/>
        <v>0</v>
      </c>
      <c r="BP1903" s="168"/>
      <c r="BQ1903" s="168"/>
      <c r="BR1903" s="168"/>
      <c r="BS1903" s="168"/>
      <c r="BT1903" s="168"/>
      <c r="BU1903" s="168"/>
      <c r="BV1903" s="168"/>
      <c r="BW1903" s="168"/>
      <c r="BX1903" s="66"/>
      <c r="BY1903" s="66"/>
      <c r="BZ1903" s="66"/>
      <c r="CA1903" s="66"/>
      <c r="CB1903" s="66"/>
      <c r="CC1903" s="66"/>
      <c r="CD1903" s="168"/>
      <c r="CE1903" s="66"/>
      <c r="CF1903" s="66"/>
      <c r="CG1903" s="66"/>
      <c r="CH1903" s="66"/>
      <c r="CI1903" s="168"/>
      <c r="CJ1903" s="617"/>
      <c r="CK1903" s="168"/>
      <c r="CL1903" s="168"/>
      <c r="CM1903" s="76"/>
      <c r="CN1903" s="76"/>
      <c r="CO1903" s="168"/>
      <c r="CP1903" s="66"/>
      <c r="CQ1903" s="168"/>
      <c r="CR1903" s="168"/>
      <c r="CS1903" s="168"/>
      <c r="CT1903" s="168"/>
      <c r="CU1903" s="168"/>
      <c r="CV1903" s="168"/>
      <c r="CW1903" s="168"/>
      <c r="CX1903" s="168"/>
      <c r="CY1903" s="168"/>
      <c r="CZ1903" s="168"/>
      <c r="DA1903" s="168"/>
      <c r="DB1903" s="168"/>
      <c r="DC1903" s="168"/>
      <c r="DD1903" s="168"/>
      <c r="DE1903" s="168"/>
      <c r="DF1903" s="168"/>
      <c r="DG1903" s="168"/>
      <c r="DH1903" s="168"/>
      <c r="DI1903" s="168"/>
      <c r="DJ1903" s="168"/>
    </row>
    <row r="1904" spans="52:114" x14ac:dyDescent="0.2">
      <c r="AZ1904" s="3">
        <f ca="1">IF(ISNUMBER(BI1904),((BI1904&gt;Probe_Head!$CB$15)+COUNTIF(OFFSET(Pinlist!$T$1,Chart!BD1904,0),"*CPW*")+(OFFSET(Pinlist!$L$1,Chart!BD1904,0)="36-40")&gt;0)+0,0)</f>
        <v>0</v>
      </c>
      <c r="BA1904" s="161" t="e">
        <f t="shared" ca="1" si="260"/>
        <v>#NUM!</v>
      </c>
      <c r="BB1904" s="66" t="e">
        <f t="shared" ca="1" si="254"/>
        <v>#NUM!</v>
      </c>
      <c r="BC1904" s="66" t="e">
        <f t="shared" ca="1" si="255"/>
        <v>#NUM!</v>
      </c>
      <c r="BD1904" s="156">
        <f ca="1">IFERROR(MATCH(BE1904,OFFSET(Pinlist!$A$2,BD1903*(BA1904=BA1903),0,$BT$23,1),0)+BD1903*(BA1904=BA1903),0)</f>
        <v>0</v>
      </c>
      <c r="BE1904" s="66" t="e">
        <f t="shared" ca="1" si="256"/>
        <v>#NUM!</v>
      </c>
      <c r="BF1904" s="76">
        <f ca="1">(OFFSET(Pinlist!$E$1,BD1904,0)-$BR$18)*MirrorX</f>
        <v>0</v>
      </c>
      <c r="BG1904" s="76">
        <f ca="1">OFFSET(Pinlist!$F$1,BD1904,0)-$BS$18</f>
        <v>0</v>
      </c>
      <c r="BH1904" s="439" t="e">
        <f ca="1">IF(LEFT(BE1904,2)="RF",OFFSET(Pinlist!$D$1,Chart!BD1904,0)&amp;"_"&amp;OFFSET(Pinlist!$G$1,Chart!BD1904,0),"")</f>
        <v>#NUM!</v>
      </c>
      <c r="BI1904" s="298" t="e">
        <f ca="1">IF(LEFT(BE1904,2)="RF",OFFSET(Pinlist!$I$1,Chart!BD1904,0))</f>
        <v>#NUM!</v>
      </c>
      <c r="BJ1904" s="156">
        <f t="shared" si="261"/>
        <v>1901</v>
      </c>
      <c r="BK1904" s="598" t="b">
        <f t="array" aca="1" ref="BK1904" ca="1">IF($BV$15,MIN(SQRT((BF1904-OFFSET(BF1904,1,0,$BU$26-BJ1904))^2+(BG1904-OFFSET(BG1904,1,0,$BU$26-BJ1904))^2)))</f>
        <v>0</v>
      </c>
      <c r="BL1904" s="598" t="b">
        <f t="array" aca="1" ref="BL1904" ca="1">IF($BV$15,MIN(SQRT((BF1904-OFFSET(BF1904,-1,0,1-BJ1904))^2+(BG1904-OFFSET(BG1904,-1,0,1-BJ1904))^2)))</f>
        <v>0</v>
      </c>
      <c r="BM1904" s="225" t="e">
        <f t="shared" ca="1" si="257"/>
        <v>#N/A</v>
      </c>
      <c r="BN1904" s="225" t="e">
        <f t="shared" ca="1" si="258"/>
        <v>#N/A</v>
      </c>
      <c r="BO1904" s="53" t="b">
        <f t="shared" ca="1" si="259"/>
        <v>0</v>
      </c>
      <c r="BP1904" s="168"/>
      <c r="BQ1904" s="168"/>
      <c r="BR1904" s="168"/>
      <c r="BS1904" s="168"/>
      <c r="BT1904" s="168"/>
      <c r="BU1904" s="168"/>
      <c r="BV1904" s="168"/>
      <c r="BW1904" s="168"/>
      <c r="BX1904" s="66"/>
      <c r="BY1904" s="66"/>
      <c r="BZ1904" s="66"/>
      <c r="CA1904" s="66"/>
      <c r="CB1904" s="66"/>
      <c r="CC1904" s="66"/>
      <c r="CD1904" s="168"/>
      <c r="CE1904" s="66"/>
      <c r="CF1904" s="66"/>
      <c r="CG1904" s="66"/>
      <c r="CH1904" s="66"/>
      <c r="CI1904" s="168"/>
      <c r="CJ1904" s="617"/>
      <c r="CK1904" s="168"/>
      <c r="CL1904" s="168"/>
      <c r="CM1904" s="76"/>
      <c r="CN1904" s="76"/>
      <c r="CO1904" s="168"/>
      <c r="CP1904" s="66"/>
      <c r="CQ1904" s="168"/>
      <c r="CR1904" s="168"/>
      <c r="CS1904" s="168"/>
      <c r="CT1904" s="168"/>
      <c r="CU1904" s="168"/>
      <c r="CV1904" s="168"/>
      <c r="CW1904" s="168"/>
      <c r="CX1904" s="168"/>
      <c r="CY1904" s="168"/>
      <c r="CZ1904" s="168"/>
      <c r="DA1904" s="168"/>
      <c r="DB1904" s="168"/>
      <c r="DC1904" s="168"/>
      <c r="DD1904" s="168"/>
      <c r="DE1904" s="168"/>
      <c r="DF1904" s="168"/>
      <c r="DG1904" s="168"/>
      <c r="DH1904" s="168"/>
      <c r="DI1904" s="168"/>
      <c r="DJ1904" s="168"/>
    </row>
    <row r="1905" spans="52:114" x14ac:dyDescent="0.2">
      <c r="AZ1905" s="3">
        <f ca="1">IF(ISNUMBER(BI1905),((BI1905&gt;Probe_Head!$CB$15)+COUNTIF(OFFSET(Pinlist!$T$1,Chart!BD1905,0),"*CPW*")+(OFFSET(Pinlist!$L$1,Chart!BD1905,0)="36-40")&gt;0)+0,0)</f>
        <v>0</v>
      </c>
      <c r="BA1905" s="161" t="e">
        <f t="shared" ca="1" si="260"/>
        <v>#NUM!</v>
      </c>
      <c r="BB1905" s="66" t="e">
        <f t="shared" ca="1" si="254"/>
        <v>#NUM!</v>
      </c>
      <c r="BC1905" s="66" t="e">
        <f t="shared" ca="1" si="255"/>
        <v>#NUM!</v>
      </c>
      <c r="BD1905" s="156">
        <f ca="1">IFERROR(MATCH(BE1905,OFFSET(Pinlist!$A$2,BD1904*(BA1905=BA1904),0,$BT$23,1),0)+BD1904*(BA1905=BA1904),0)</f>
        <v>0</v>
      </c>
      <c r="BE1905" s="66" t="e">
        <f t="shared" ca="1" si="256"/>
        <v>#NUM!</v>
      </c>
      <c r="BF1905" s="76">
        <f ca="1">(OFFSET(Pinlist!$E$1,BD1905,0)-$BR$18)*MirrorX</f>
        <v>0</v>
      </c>
      <c r="BG1905" s="76">
        <f ca="1">OFFSET(Pinlist!$F$1,BD1905,0)-$BS$18</f>
        <v>0</v>
      </c>
      <c r="BH1905" s="439" t="e">
        <f ca="1">IF(LEFT(BE1905,2)="RF",OFFSET(Pinlist!$D$1,Chart!BD1905,0)&amp;"_"&amp;OFFSET(Pinlist!$G$1,Chart!BD1905,0),"")</f>
        <v>#NUM!</v>
      </c>
      <c r="BI1905" s="298" t="e">
        <f ca="1">IF(LEFT(BE1905,2)="RF",OFFSET(Pinlist!$I$1,Chart!BD1905,0))</f>
        <v>#NUM!</v>
      </c>
      <c r="BJ1905" s="156">
        <f t="shared" si="261"/>
        <v>1902</v>
      </c>
      <c r="BK1905" s="598" t="b">
        <f t="array" aca="1" ref="BK1905" ca="1">IF($BV$15,MIN(SQRT((BF1905-OFFSET(BF1905,1,0,$BU$26-BJ1905))^2+(BG1905-OFFSET(BG1905,1,0,$BU$26-BJ1905))^2)))</f>
        <v>0</v>
      </c>
      <c r="BL1905" s="598" t="b">
        <f t="array" aca="1" ref="BL1905" ca="1">IF($BV$15,MIN(SQRT((BF1905-OFFSET(BF1905,-1,0,1-BJ1905))^2+(BG1905-OFFSET(BG1905,-1,0,1-BJ1905))^2)))</f>
        <v>0</v>
      </c>
      <c r="BM1905" s="225" t="e">
        <f t="shared" ca="1" si="257"/>
        <v>#N/A</v>
      </c>
      <c r="BN1905" s="225" t="e">
        <f t="shared" ca="1" si="258"/>
        <v>#N/A</v>
      </c>
      <c r="BO1905" s="53" t="b">
        <f t="shared" ca="1" si="259"/>
        <v>0</v>
      </c>
      <c r="BP1905" s="168"/>
      <c r="BQ1905" s="168"/>
      <c r="BR1905" s="168"/>
      <c r="BS1905" s="168"/>
      <c r="BT1905" s="168"/>
      <c r="BU1905" s="168"/>
      <c r="BV1905" s="168"/>
      <c r="BW1905" s="168"/>
      <c r="BX1905" s="66"/>
      <c r="BY1905" s="66"/>
      <c r="BZ1905" s="66"/>
      <c r="CA1905" s="66"/>
      <c r="CB1905" s="66"/>
      <c r="CC1905" s="66"/>
      <c r="CD1905" s="168"/>
      <c r="CE1905" s="66"/>
      <c r="CF1905" s="66"/>
      <c r="CG1905" s="66"/>
      <c r="CH1905" s="66"/>
      <c r="CI1905" s="168"/>
      <c r="CJ1905" s="617"/>
      <c r="CK1905" s="168"/>
      <c r="CL1905" s="168"/>
      <c r="CM1905" s="76"/>
      <c r="CN1905" s="76"/>
      <c r="CO1905" s="168"/>
      <c r="CP1905" s="66"/>
      <c r="CQ1905" s="168"/>
      <c r="CR1905" s="168"/>
      <c r="CS1905" s="168"/>
      <c r="CT1905" s="168"/>
      <c r="CU1905" s="168"/>
      <c r="CV1905" s="168"/>
      <c r="CW1905" s="168"/>
      <c r="CX1905" s="168"/>
      <c r="CY1905" s="168"/>
      <c r="CZ1905" s="168"/>
      <c r="DA1905" s="168"/>
      <c r="DB1905" s="168"/>
      <c r="DC1905" s="168"/>
      <c r="DD1905" s="168"/>
      <c r="DE1905" s="168"/>
      <c r="DF1905" s="168"/>
      <c r="DG1905" s="168"/>
      <c r="DH1905" s="168"/>
      <c r="DI1905" s="168"/>
      <c r="DJ1905" s="168"/>
    </row>
    <row r="1906" spans="52:114" x14ac:dyDescent="0.2">
      <c r="AZ1906" s="3">
        <f ca="1">IF(ISNUMBER(BI1906),((BI1906&gt;Probe_Head!$CB$15)+COUNTIF(OFFSET(Pinlist!$T$1,Chart!BD1906,0),"*CPW*")+(OFFSET(Pinlist!$L$1,Chart!BD1906,0)="36-40")&gt;0)+0,0)</f>
        <v>0</v>
      </c>
      <c r="BA1906" s="161" t="e">
        <f t="shared" ca="1" si="260"/>
        <v>#NUM!</v>
      </c>
      <c r="BB1906" s="66" t="e">
        <f t="shared" ca="1" si="254"/>
        <v>#NUM!</v>
      </c>
      <c r="BC1906" s="66" t="e">
        <f t="shared" ca="1" si="255"/>
        <v>#NUM!</v>
      </c>
      <c r="BD1906" s="156">
        <f ca="1">IFERROR(MATCH(BE1906,OFFSET(Pinlist!$A$2,BD1905*(BA1906=BA1905),0,$BT$23,1),0)+BD1905*(BA1906=BA1905),0)</f>
        <v>0</v>
      </c>
      <c r="BE1906" s="66" t="e">
        <f t="shared" ca="1" si="256"/>
        <v>#NUM!</v>
      </c>
      <c r="BF1906" s="76">
        <f ca="1">(OFFSET(Pinlist!$E$1,BD1906,0)-$BR$18)*MirrorX</f>
        <v>0</v>
      </c>
      <c r="BG1906" s="76">
        <f ca="1">OFFSET(Pinlist!$F$1,BD1906,0)-$BS$18</f>
        <v>0</v>
      </c>
      <c r="BH1906" s="439" t="e">
        <f ca="1">IF(LEFT(BE1906,2)="RF",OFFSET(Pinlist!$D$1,Chart!BD1906,0)&amp;"_"&amp;OFFSET(Pinlist!$G$1,Chart!BD1906,0),"")</f>
        <v>#NUM!</v>
      </c>
      <c r="BI1906" s="298" t="e">
        <f ca="1">IF(LEFT(BE1906,2)="RF",OFFSET(Pinlist!$I$1,Chart!BD1906,0))</f>
        <v>#NUM!</v>
      </c>
      <c r="BJ1906" s="156">
        <f t="shared" si="261"/>
        <v>1903</v>
      </c>
      <c r="BK1906" s="598" t="b">
        <f t="array" aca="1" ref="BK1906" ca="1">IF($BV$15,MIN(SQRT((BF1906-OFFSET(BF1906,1,0,$BU$26-BJ1906))^2+(BG1906-OFFSET(BG1906,1,0,$BU$26-BJ1906))^2)))</f>
        <v>0</v>
      </c>
      <c r="BL1906" s="598" t="b">
        <f t="array" aca="1" ref="BL1906" ca="1">IF($BV$15,MIN(SQRT((BF1906-OFFSET(BF1906,-1,0,1-BJ1906))^2+(BG1906-OFFSET(BG1906,-1,0,1-BJ1906))^2)))</f>
        <v>0</v>
      </c>
      <c r="BM1906" s="225" t="e">
        <f t="shared" ca="1" si="257"/>
        <v>#N/A</v>
      </c>
      <c r="BN1906" s="225" t="e">
        <f t="shared" ca="1" si="258"/>
        <v>#N/A</v>
      </c>
      <c r="BO1906" s="53" t="b">
        <f t="shared" ca="1" si="259"/>
        <v>0</v>
      </c>
      <c r="BP1906" s="168"/>
      <c r="BQ1906" s="168"/>
      <c r="BR1906" s="168"/>
      <c r="BS1906" s="168"/>
      <c r="BT1906" s="168"/>
      <c r="BU1906" s="168"/>
      <c r="BV1906" s="168"/>
      <c r="BW1906" s="168"/>
      <c r="BX1906" s="66"/>
      <c r="BY1906" s="66"/>
      <c r="BZ1906" s="66"/>
      <c r="CA1906" s="66"/>
      <c r="CB1906" s="66"/>
      <c r="CC1906" s="66"/>
      <c r="CD1906" s="168"/>
      <c r="CE1906" s="66"/>
      <c r="CF1906" s="66"/>
      <c r="CG1906" s="66"/>
      <c r="CH1906" s="66"/>
      <c r="CI1906" s="168"/>
      <c r="CJ1906" s="617"/>
      <c r="CK1906" s="168"/>
      <c r="CL1906" s="168"/>
      <c r="CM1906" s="76"/>
      <c r="CN1906" s="76"/>
      <c r="CO1906" s="168"/>
      <c r="CP1906" s="66"/>
      <c r="CQ1906" s="168"/>
      <c r="CR1906" s="168"/>
      <c r="CS1906" s="168"/>
      <c r="CT1906" s="168"/>
      <c r="CU1906" s="168"/>
      <c r="CV1906" s="168"/>
      <c r="CW1906" s="168"/>
      <c r="CX1906" s="168"/>
      <c r="CY1906" s="168"/>
      <c r="CZ1906" s="168"/>
      <c r="DA1906" s="168"/>
      <c r="DB1906" s="168"/>
      <c r="DC1906" s="168"/>
      <c r="DD1906" s="168"/>
      <c r="DE1906" s="168"/>
      <c r="DF1906" s="168"/>
      <c r="DG1906" s="168"/>
      <c r="DH1906" s="168"/>
      <c r="DI1906" s="168"/>
      <c r="DJ1906" s="168"/>
    </row>
    <row r="1907" spans="52:114" x14ac:dyDescent="0.2">
      <c r="AZ1907" s="3">
        <f ca="1">IF(ISNUMBER(BI1907),((BI1907&gt;Probe_Head!$CB$15)+COUNTIF(OFFSET(Pinlist!$T$1,Chart!BD1907,0),"*CPW*")+(OFFSET(Pinlist!$L$1,Chart!BD1907,0)="36-40")&gt;0)+0,0)</f>
        <v>0</v>
      </c>
      <c r="BA1907" s="161" t="e">
        <f t="shared" ca="1" si="260"/>
        <v>#NUM!</v>
      </c>
      <c r="BB1907" s="66" t="e">
        <f t="shared" ca="1" si="254"/>
        <v>#NUM!</v>
      </c>
      <c r="BC1907" s="66" t="e">
        <f t="shared" ca="1" si="255"/>
        <v>#NUM!</v>
      </c>
      <c r="BD1907" s="156">
        <f ca="1">IFERROR(MATCH(BE1907,OFFSET(Pinlist!$A$2,BD1906*(BA1907=BA1906),0,$BT$23,1),0)+BD1906*(BA1907=BA1906),0)</f>
        <v>0</v>
      </c>
      <c r="BE1907" s="66" t="e">
        <f t="shared" ca="1" si="256"/>
        <v>#NUM!</v>
      </c>
      <c r="BF1907" s="76">
        <f ca="1">(OFFSET(Pinlist!$E$1,BD1907,0)-$BR$18)*MirrorX</f>
        <v>0</v>
      </c>
      <c r="BG1907" s="76">
        <f ca="1">OFFSET(Pinlist!$F$1,BD1907,0)-$BS$18</f>
        <v>0</v>
      </c>
      <c r="BH1907" s="439" t="e">
        <f ca="1">IF(LEFT(BE1907,2)="RF",OFFSET(Pinlist!$D$1,Chart!BD1907,0)&amp;"_"&amp;OFFSET(Pinlist!$G$1,Chart!BD1907,0),"")</f>
        <v>#NUM!</v>
      </c>
      <c r="BI1907" s="298" t="e">
        <f ca="1">IF(LEFT(BE1907,2)="RF",OFFSET(Pinlist!$I$1,Chart!BD1907,0))</f>
        <v>#NUM!</v>
      </c>
      <c r="BJ1907" s="156">
        <f t="shared" si="261"/>
        <v>1904</v>
      </c>
      <c r="BK1907" s="598" t="b">
        <f t="array" aca="1" ref="BK1907" ca="1">IF($BV$15,MIN(SQRT((BF1907-OFFSET(BF1907,1,0,$BU$26-BJ1907))^2+(BG1907-OFFSET(BG1907,1,0,$BU$26-BJ1907))^2)))</f>
        <v>0</v>
      </c>
      <c r="BL1907" s="598" t="b">
        <f t="array" aca="1" ref="BL1907" ca="1">IF($BV$15,MIN(SQRT((BF1907-OFFSET(BF1907,-1,0,1-BJ1907))^2+(BG1907-OFFSET(BG1907,-1,0,1-BJ1907))^2)))</f>
        <v>0</v>
      </c>
      <c r="BM1907" s="225" t="e">
        <f t="shared" ca="1" si="257"/>
        <v>#N/A</v>
      </c>
      <c r="BN1907" s="225" t="e">
        <f t="shared" ca="1" si="258"/>
        <v>#N/A</v>
      </c>
      <c r="BO1907" s="53" t="b">
        <f t="shared" ca="1" si="259"/>
        <v>0</v>
      </c>
      <c r="BP1907" s="168"/>
      <c r="BQ1907" s="168"/>
      <c r="BR1907" s="168"/>
      <c r="BS1907" s="168"/>
      <c r="BT1907" s="168"/>
      <c r="BU1907" s="168"/>
      <c r="BV1907" s="168"/>
      <c r="BW1907" s="168"/>
      <c r="BX1907" s="66"/>
      <c r="BY1907" s="66"/>
      <c r="BZ1907" s="66"/>
      <c r="CA1907" s="66"/>
      <c r="CB1907" s="66"/>
      <c r="CC1907" s="66"/>
      <c r="CD1907" s="168"/>
      <c r="CE1907" s="66"/>
      <c r="CF1907" s="66"/>
      <c r="CG1907" s="66"/>
      <c r="CH1907" s="66"/>
      <c r="CI1907" s="168"/>
      <c r="CJ1907" s="617"/>
      <c r="CK1907" s="168"/>
      <c r="CL1907" s="168"/>
      <c r="CM1907" s="76"/>
      <c r="CN1907" s="76"/>
      <c r="CO1907" s="168"/>
      <c r="CP1907" s="66"/>
      <c r="CQ1907" s="168"/>
      <c r="CR1907" s="168"/>
      <c r="CS1907" s="168"/>
      <c r="CT1907" s="168"/>
      <c r="CU1907" s="168"/>
      <c r="CV1907" s="168"/>
      <c r="CW1907" s="168"/>
      <c r="CX1907" s="168"/>
      <c r="CY1907" s="168"/>
      <c r="CZ1907" s="168"/>
      <c r="DA1907" s="168"/>
      <c r="DB1907" s="168"/>
      <c r="DC1907" s="168"/>
      <c r="DD1907" s="168"/>
      <c r="DE1907" s="168"/>
      <c r="DF1907" s="168"/>
      <c r="DG1907" s="168"/>
      <c r="DH1907" s="168"/>
      <c r="DI1907" s="168"/>
      <c r="DJ1907" s="168"/>
    </row>
    <row r="1908" spans="52:114" x14ac:dyDescent="0.2">
      <c r="AZ1908" s="3">
        <f ca="1">IF(ISNUMBER(BI1908),((BI1908&gt;Probe_Head!$CB$15)+COUNTIF(OFFSET(Pinlist!$T$1,Chart!BD1908,0),"*CPW*")+(OFFSET(Pinlist!$L$1,Chart!BD1908,0)="36-40")&gt;0)+0,0)</f>
        <v>0</v>
      </c>
      <c r="BA1908" s="161" t="e">
        <f t="shared" ca="1" si="260"/>
        <v>#NUM!</v>
      </c>
      <c r="BB1908" s="66" t="e">
        <f t="shared" ca="1" si="254"/>
        <v>#NUM!</v>
      </c>
      <c r="BC1908" s="66" t="e">
        <f t="shared" ca="1" si="255"/>
        <v>#NUM!</v>
      </c>
      <c r="BD1908" s="156">
        <f ca="1">IFERROR(MATCH(BE1908,OFFSET(Pinlist!$A$2,BD1907*(BA1908=BA1907),0,$BT$23,1),0)+BD1907*(BA1908=BA1907),0)</f>
        <v>0</v>
      </c>
      <c r="BE1908" s="66" t="e">
        <f t="shared" ca="1" si="256"/>
        <v>#NUM!</v>
      </c>
      <c r="BF1908" s="76">
        <f ca="1">(OFFSET(Pinlist!$E$1,BD1908,0)-$BR$18)*MirrorX</f>
        <v>0</v>
      </c>
      <c r="BG1908" s="76">
        <f ca="1">OFFSET(Pinlist!$F$1,BD1908,0)-$BS$18</f>
        <v>0</v>
      </c>
      <c r="BH1908" s="439" t="e">
        <f ca="1">IF(LEFT(BE1908,2)="RF",OFFSET(Pinlist!$D$1,Chart!BD1908,0)&amp;"_"&amp;OFFSET(Pinlist!$G$1,Chart!BD1908,0),"")</f>
        <v>#NUM!</v>
      </c>
      <c r="BI1908" s="298" t="e">
        <f ca="1">IF(LEFT(BE1908,2)="RF",OFFSET(Pinlist!$I$1,Chart!BD1908,0))</f>
        <v>#NUM!</v>
      </c>
      <c r="BJ1908" s="156">
        <f t="shared" si="261"/>
        <v>1905</v>
      </c>
      <c r="BK1908" s="598" t="b">
        <f t="array" aca="1" ref="BK1908" ca="1">IF($BV$15,MIN(SQRT((BF1908-OFFSET(BF1908,1,0,$BU$26-BJ1908))^2+(BG1908-OFFSET(BG1908,1,0,$BU$26-BJ1908))^2)))</f>
        <v>0</v>
      </c>
      <c r="BL1908" s="598" t="b">
        <f t="array" aca="1" ref="BL1908" ca="1">IF($BV$15,MIN(SQRT((BF1908-OFFSET(BF1908,-1,0,1-BJ1908))^2+(BG1908-OFFSET(BG1908,-1,0,1-BJ1908))^2)))</f>
        <v>0</v>
      </c>
      <c r="BM1908" s="225" t="e">
        <f t="shared" ca="1" si="257"/>
        <v>#N/A</v>
      </c>
      <c r="BN1908" s="225" t="e">
        <f t="shared" ca="1" si="258"/>
        <v>#N/A</v>
      </c>
      <c r="BO1908" s="53" t="b">
        <f t="shared" ca="1" si="259"/>
        <v>0</v>
      </c>
      <c r="BP1908" s="168"/>
      <c r="BQ1908" s="168"/>
      <c r="BR1908" s="168"/>
      <c r="BS1908" s="168"/>
      <c r="BT1908" s="168"/>
      <c r="BU1908" s="168"/>
      <c r="BV1908" s="168"/>
      <c r="BW1908" s="168"/>
      <c r="BX1908" s="66"/>
      <c r="BY1908" s="66"/>
      <c r="BZ1908" s="66"/>
      <c r="CA1908" s="66"/>
      <c r="CB1908" s="66"/>
      <c r="CC1908" s="66"/>
      <c r="CD1908" s="168"/>
      <c r="CE1908" s="66"/>
      <c r="CF1908" s="66"/>
      <c r="CG1908" s="66"/>
      <c r="CH1908" s="66"/>
      <c r="CI1908" s="168"/>
      <c r="CJ1908" s="617"/>
      <c r="CK1908" s="168"/>
      <c r="CL1908" s="168"/>
      <c r="CM1908" s="76"/>
      <c r="CN1908" s="76"/>
      <c r="CO1908" s="168"/>
      <c r="CP1908" s="66"/>
      <c r="CQ1908" s="168"/>
      <c r="CR1908" s="168"/>
      <c r="CS1908" s="168"/>
      <c r="CT1908" s="168"/>
      <c r="CU1908" s="168"/>
      <c r="CV1908" s="168"/>
      <c r="CW1908" s="168"/>
      <c r="CX1908" s="168"/>
      <c r="CY1908" s="168"/>
      <c r="CZ1908" s="168"/>
      <c r="DA1908" s="168"/>
      <c r="DB1908" s="168"/>
      <c r="DC1908" s="168"/>
      <c r="DD1908" s="168"/>
      <c r="DE1908" s="168"/>
      <c r="DF1908" s="168"/>
      <c r="DG1908" s="168"/>
      <c r="DH1908" s="168"/>
      <c r="DI1908" s="168"/>
      <c r="DJ1908" s="168"/>
    </row>
    <row r="1909" spans="52:114" x14ac:dyDescent="0.2">
      <c r="AZ1909" s="3">
        <f ca="1">IF(ISNUMBER(BI1909),((BI1909&gt;Probe_Head!$CB$15)+COUNTIF(OFFSET(Pinlist!$T$1,Chart!BD1909,0),"*CPW*")+(OFFSET(Pinlist!$L$1,Chart!BD1909,0)="36-40")&gt;0)+0,0)</f>
        <v>0</v>
      </c>
      <c r="BA1909" s="161" t="e">
        <f t="shared" ca="1" si="260"/>
        <v>#NUM!</v>
      </c>
      <c r="BB1909" s="66" t="e">
        <f t="shared" ca="1" si="254"/>
        <v>#NUM!</v>
      </c>
      <c r="BC1909" s="66" t="e">
        <f t="shared" ca="1" si="255"/>
        <v>#NUM!</v>
      </c>
      <c r="BD1909" s="156">
        <f ca="1">IFERROR(MATCH(BE1909,OFFSET(Pinlist!$A$2,BD1908*(BA1909=BA1908),0,$BT$23,1),0)+BD1908*(BA1909=BA1908),0)</f>
        <v>0</v>
      </c>
      <c r="BE1909" s="66" t="e">
        <f t="shared" ca="1" si="256"/>
        <v>#NUM!</v>
      </c>
      <c r="BF1909" s="76">
        <f ca="1">(OFFSET(Pinlist!$E$1,BD1909,0)-$BR$18)*MirrorX</f>
        <v>0</v>
      </c>
      <c r="BG1909" s="76">
        <f ca="1">OFFSET(Pinlist!$F$1,BD1909,0)-$BS$18</f>
        <v>0</v>
      </c>
      <c r="BH1909" s="439" t="e">
        <f ca="1">IF(LEFT(BE1909,2)="RF",OFFSET(Pinlist!$D$1,Chart!BD1909,0)&amp;"_"&amp;OFFSET(Pinlist!$G$1,Chart!BD1909,0),"")</f>
        <v>#NUM!</v>
      </c>
      <c r="BI1909" s="298" t="e">
        <f ca="1">IF(LEFT(BE1909,2)="RF",OFFSET(Pinlist!$I$1,Chart!BD1909,0))</f>
        <v>#NUM!</v>
      </c>
      <c r="BJ1909" s="156">
        <f t="shared" si="261"/>
        <v>1906</v>
      </c>
      <c r="BK1909" s="598" t="b">
        <f t="array" aca="1" ref="BK1909" ca="1">IF($BV$15,MIN(SQRT((BF1909-OFFSET(BF1909,1,0,$BU$26-BJ1909))^2+(BG1909-OFFSET(BG1909,1,0,$BU$26-BJ1909))^2)))</f>
        <v>0</v>
      </c>
      <c r="BL1909" s="598" t="b">
        <f t="array" aca="1" ref="BL1909" ca="1">IF($BV$15,MIN(SQRT((BF1909-OFFSET(BF1909,-1,0,1-BJ1909))^2+(BG1909-OFFSET(BG1909,-1,0,1-BJ1909))^2)))</f>
        <v>0</v>
      </c>
      <c r="BM1909" s="225" t="e">
        <f t="shared" ca="1" si="257"/>
        <v>#N/A</v>
      </c>
      <c r="BN1909" s="225" t="e">
        <f t="shared" ca="1" si="258"/>
        <v>#N/A</v>
      </c>
      <c r="BO1909" s="53" t="b">
        <f t="shared" ca="1" si="259"/>
        <v>0</v>
      </c>
      <c r="BP1909" s="168"/>
      <c r="BQ1909" s="168"/>
      <c r="BR1909" s="168"/>
      <c r="BS1909" s="168"/>
      <c r="BT1909" s="168"/>
      <c r="BU1909" s="168"/>
      <c r="BV1909" s="168"/>
      <c r="BW1909" s="168"/>
      <c r="BX1909" s="66"/>
      <c r="BY1909" s="66"/>
      <c r="BZ1909" s="66"/>
      <c r="CA1909" s="66"/>
      <c r="CB1909" s="66"/>
      <c r="CC1909" s="66"/>
      <c r="CD1909" s="168"/>
      <c r="CE1909" s="66"/>
      <c r="CF1909" s="66"/>
      <c r="CG1909" s="66"/>
      <c r="CH1909" s="66"/>
      <c r="CI1909" s="168"/>
      <c r="CJ1909" s="617"/>
      <c r="CK1909" s="168"/>
      <c r="CL1909" s="168"/>
      <c r="CM1909" s="76"/>
      <c r="CN1909" s="76"/>
      <c r="CO1909" s="168"/>
      <c r="CP1909" s="66"/>
      <c r="CQ1909" s="168"/>
      <c r="CR1909" s="168"/>
      <c r="CS1909" s="168"/>
      <c r="CT1909" s="168"/>
      <c r="CU1909" s="168"/>
      <c r="CV1909" s="168"/>
      <c r="CW1909" s="168"/>
      <c r="CX1909" s="168"/>
      <c r="CY1909" s="168"/>
      <c r="CZ1909" s="168"/>
      <c r="DA1909" s="168"/>
      <c r="DB1909" s="168"/>
      <c r="DC1909" s="168"/>
      <c r="DD1909" s="168"/>
      <c r="DE1909" s="168"/>
      <c r="DF1909" s="168"/>
      <c r="DG1909" s="168"/>
      <c r="DH1909" s="168"/>
      <c r="DI1909" s="168"/>
      <c r="DJ1909" s="168"/>
    </row>
    <row r="1910" spans="52:114" x14ac:dyDescent="0.2">
      <c r="AZ1910" s="3">
        <f ca="1">IF(ISNUMBER(BI1910),((BI1910&gt;Probe_Head!$CB$15)+COUNTIF(OFFSET(Pinlist!$T$1,Chart!BD1910,0),"*CPW*")+(OFFSET(Pinlist!$L$1,Chart!BD1910,0)="36-40")&gt;0)+0,0)</f>
        <v>0</v>
      </c>
      <c r="BA1910" s="161" t="e">
        <f t="shared" ca="1" si="260"/>
        <v>#NUM!</v>
      </c>
      <c r="BB1910" s="66" t="e">
        <f t="shared" ca="1" si="254"/>
        <v>#NUM!</v>
      </c>
      <c r="BC1910" s="66" t="e">
        <f t="shared" ca="1" si="255"/>
        <v>#NUM!</v>
      </c>
      <c r="BD1910" s="156">
        <f ca="1">IFERROR(MATCH(BE1910,OFFSET(Pinlist!$A$2,BD1909*(BA1910=BA1909),0,$BT$23,1),0)+BD1909*(BA1910=BA1909),0)</f>
        <v>0</v>
      </c>
      <c r="BE1910" s="66" t="e">
        <f t="shared" ca="1" si="256"/>
        <v>#NUM!</v>
      </c>
      <c r="BF1910" s="76">
        <f ca="1">(OFFSET(Pinlist!$E$1,BD1910,0)-$BR$18)*MirrorX</f>
        <v>0</v>
      </c>
      <c r="BG1910" s="76">
        <f ca="1">OFFSET(Pinlist!$F$1,BD1910,0)-$BS$18</f>
        <v>0</v>
      </c>
      <c r="BH1910" s="439" t="e">
        <f ca="1">IF(LEFT(BE1910,2)="RF",OFFSET(Pinlist!$D$1,Chart!BD1910,0)&amp;"_"&amp;OFFSET(Pinlist!$G$1,Chart!BD1910,0),"")</f>
        <v>#NUM!</v>
      </c>
      <c r="BI1910" s="298" t="e">
        <f ca="1">IF(LEFT(BE1910,2)="RF",OFFSET(Pinlist!$I$1,Chart!BD1910,0))</f>
        <v>#NUM!</v>
      </c>
      <c r="BJ1910" s="156">
        <f t="shared" si="261"/>
        <v>1907</v>
      </c>
      <c r="BK1910" s="598" t="b">
        <f t="array" aca="1" ref="BK1910" ca="1">IF($BV$15,MIN(SQRT((BF1910-OFFSET(BF1910,1,0,$BU$26-BJ1910))^2+(BG1910-OFFSET(BG1910,1,0,$BU$26-BJ1910))^2)))</f>
        <v>0</v>
      </c>
      <c r="BL1910" s="598" t="b">
        <f t="array" aca="1" ref="BL1910" ca="1">IF($BV$15,MIN(SQRT((BF1910-OFFSET(BF1910,-1,0,1-BJ1910))^2+(BG1910-OFFSET(BG1910,-1,0,1-BJ1910))^2)))</f>
        <v>0</v>
      </c>
      <c r="BM1910" s="225" t="e">
        <f t="shared" ca="1" si="257"/>
        <v>#N/A</v>
      </c>
      <c r="BN1910" s="225" t="e">
        <f t="shared" ca="1" si="258"/>
        <v>#N/A</v>
      </c>
      <c r="BO1910" s="53" t="b">
        <f t="shared" ca="1" si="259"/>
        <v>0</v>
      </c>
      <c r="BP1910" s="168"/>
      <c r="BQ1910" s="168"/>
      <c r="BR1910" s="168"/>
      <c r="BS1910" s="168"/>
      <c r="BT1910" s="168"/>
      <c r="BU1910" s="168"/>
      <c r="BV1910" s="168"/>
      <c r="BW1910" s="168"/>
      <c r="BX1910" s="66"/>
      <c r="BY1910" s="66"/>
      <c r="BZ1910" s="66"/>
      <c r="CA1910" s="66"/>
      <c r="CB1910" s="66"/>
      <c r="CC1910" s="66"/>
      <c r="CD1910" s="168"/>
      <c r="CE1910" s="66"/>
      <c r="CF1910" s="66"/>
      <c r="CG1910" s="66"/>
      <c r="CH1910" s="66"/>
      <c r="CI1910" s="168"/>
      <c r="CJ1910" s="617"/>
      <c r="CK1910" s="168"/>
      <c r="CL1910" s="168"/>
      <c r="CM1910" s="76"/>
      <c r="CN1910" s="76"/>
      <c r="CO1910" s="168"/>
      <c r="CP1910" s="66"/>
      <c r="CQ1910" s="168"/>
      <c r="CR1910" s="168"/>
      <c r="CS1910" s="168"/>
      <c r="CT1910" s="168"/>
      <c r="CU1910" s="168"/>
      <c r="CV1910" s="168"/>
      <c r="CW1910" s="168"/>
      <c r="CX1910" s="168"/>
      <c r="CY1910" s="168"/>
      <c r="CZ1910" s="168"/>
      <c r="DA1910" s="168"/>
      <c r="DB1910" s="168"/>
      <c r="DC1910" s="168"/>
      <c r="DD1910" s="168"/>
      <c r="DE1910" s="168"/>
      <c r="DF1910" s="168"/>
      <c r="DG1910" s="168"/>
      <c r="DH1910" s="168"/>
      <c r="DI1910" s="168"/>
      <c r="DJ1910" s="168"/>
    </row>
    <row r="1911" spans="52:114" x14ac:dyDescent="0.2">
      <c r="AZ1911" s="3">
        <f ca="1">IF(ISNUMBER(BI1911),((BI1911&gt;Probe_Head!$CB$15)+COUNTIF(OFFSET(Pinlist!$T$1,Chart!BD1911,0),"*CPW*")+(OFFSET(Pinlist!$L$1,Chart!BD1911,0)="36-40")&gt;0)+0,0)</f>
        <v>0</v>
      </c>
      <c r="BA1911" s="161" t="e">
        <f t="shared" ca="1" si="260"/>
        <v>#NUM!</v>
      </c>
      <c r="BB1911" s="66" t="e">
        <f t="shared" ca="1" si="254"/>
        <v>#NUM!</v>
      </c>
      <c r="BC1911" s="66" t="e">
        <f t="shared" ca="1" si="255"/>
        <v>#NUM!</v>
      </c>
      <c r="BD1911" s="156">
        <f ca="1">IFERROR(MATCH(BE1911,OFFSET(Pinlist!$A$2,BD1910*(BA1911=BA1910),0,$BT$23,1),0)+BD1910*(BA1911=BA1910),0)</f>
        <v>0</v>
      </c>
      <c r="BE1911" s="66" t="e">
        <f t="shared" ca="1" si="256"/>
        <v>#NUM!</v>
      </c>
      <c r="BF1911" s="76">
        <f ca="1">(OFFSET(Pinlist!$E$1,BD1911,0)-$BR$18)*MirrorX</f>
        <v>0</v>
      </c>
      <c r="BG1911" s="76">
        <f ca="1">OFFSET(Pinlist!$F$1,BD1911,0)-$BS$18</f>
        <v>0</v>
      </c>
      <c r="BH1911" s="439" t="e">
        <f ca="1">IF(LEFT(BE1911,2)="RF",OFFSET(Pinlist!$D$1,Chart!BD1911,0)&amp;"_"&amp;OFFSET(Pinlist!$G$1,Chart!BD1911,0),"")</f>
        <v>#NUM!</v>
      </c>
      <c r="BI1911" s="298" t="e">
        <f ca="1">IF(LEFT(BE1911,2)="RF",OFFSET(Pinlist!$I$1,Chart!BD1911,0))</f>
        <v>#NUM!</v>
      </c>
      <c r="BJ1911" s="156">
        <f t="shared" si="261"/>
        <v>1908</v>
      </c>
      <c r="BK1911" s="598" t="b">
        <f t="array" aca="1" ref="BK1911" ca="1">IF($BV$15,MIN(SQRT((BF1911-OFFSET(BF1911,1,0,$BU$26-BJ1911))^2+(BG1911-OFFSET(BG1911,1,0,$BU$26-BJ1911))^2)))</f>
        <v>0</v>
      </c>
      <c r="BL1911" s="598" t="b">
        <f t="array" aca="1" ref="BL1911" ca="1">IF($BV$15,MIN(SQRT((BF1911-OFFSET(BF1911,-1,0,1-BJ1911))^2+(BG1911-OFFSET(BG1911,-1,0,1-BJ1911))^2)))</f>
        <v>0</v>
      </c>
      <c r="BM1911" s="225" t="e">
        <f t="shared" ca="1" si="257"/>
        <v>#N/A</v>
      </c>
      <c r="BN1911" s="225" t="e">
        <f t="shared" ca="1" si="258"/>
        <v>#N/A</v>
      </c>
      <c r="BO1911" s="53" t="b">
        <f t="shared" ca="1" si="259"/>
        <v>0</v>
      </c>
      <c r="BP1911" s="168"/>
      <c r="BQ1911" s="168"/>
      <c r="BR1911" s="168"/>
      <c r="BS1911" s="168"/>
      <c r="BT1911" s="168"/>
      <c r="BU1911" s="168"/>
      <c r="BV1911" s="168"/>
      <c r="BW1911" s="168"/>
      <c r="BX1911" s="66"/>
      <c r="BY1911" s="66"/>
      <c r="BZ1911" s="66"/>
      <c r="CA1911" s="66"/>
      <c r="CB1911" s="66"/>
      <c r="CC1911" s="66"/>
      <c r="CD1911" s="168"/>
      <c r="CE1911" s="66"/>
      <c r="CF1911" s="66"/>
      <c r="CG1911" s="66"/>
      <c r="CH1911" s="66"/>
      <c r="CI1911" s="168"/>
      <c r="CJ1911" s="617"/>
      <c r="CK1911" s="168"/>
      <c r="CL1911" s="168"/>
      <c r="CM1911" s="76"/>
      <c r="CN1911" s="76"/>
      <c r="CO1911" s="168"/>
      <c r="CP1911" s="66"/>
      <c r="CQ1911" s="168"/>
      <c r="CR1911" s="168"/>
      <c r="CS1911" s="168"/>
      <c r="CT1911" s="168"/>
      <c r="CU1911" s="168"/>
      <c r="CV1911" s="168"/>
      <c r="CW1911" s="168"/>
      <c r="CX1911" s="168"/>
      <c r="CY1911" s="168"/>
      <c r="CZ1911" s="168"/>
      <c r="DA1911" s="168"/>
      <c r="DB1911" s="168"/>
      <c r="DC1911" s="168"/>
      <c r="DD1911" s="168"/>
      <c r="DE1911" s="168"/>
      <c r="DF1911" s="168"/>
      <c r="DG1911" s="168"/>
      <c r="DH1911" s="168"/>
      <c r="DI1911" s="168"/>
      <c r="DJ1911" s="168"/>
    </row>
    <row r="1912" spans="52:114" x14ac:dyDescent="0.2">
      <c r="AZ1912" s="3">
        <f ca="1">IF(ISNUMBER(BI1912),((BI1912&gt;Probe_Head!$CB$15)+COUNTIF(OFFSET(Pinlist!$T$1,Chart!BD1912,0),"*CPW*")+(OFFSET(Pinlist!$L$1,Chart!BD1912,0)="36-40")&gt;0)+0,0)</f>
        <v>0</v>
      </c>
      <c r="BA1912" s="161" t="e">
        <f t="shared" ca="1" si="260"/>
        <v>#NUM!</v>
      </c>
      <c r="BB1912" s="66" t="e">
        <f t="shared" ca="1" si="254"/>
        <v>#NUM!</v>
      </c>
      <c r="BC1912" s="66" t="e">
        <f t="shared" ca="1" si="255"/>
        <v>#NUM!</v>
      </c>
      <c r="BD1912" s="156">
        <f ca="1">IFERROR(MATCH(BE1912,OFFSET(Pinlist!$A$2,BD1911*(BA1912=BA1911),0,$BT$23,1),0)+BD1911*(BA1912=BA1911),0)</f>
        <v>0</v>
      </c>
      <c r="BE1912" s="66" t="e">
        <f t="shared" ca="1" si="256"/>
        <v>#NUM!</v>
      </c>
      <c r="BF1912" s="76">
        <f ca="1">(OFFSET(Pinlist!$E$1,BD1912,0)-$BR$18)*MirrorX</f>
        <v>0</v>
      </c>
      <c r="BG1912" s="76">
        <f ca="1">OFFSET(Pinlist!$F$1,BD1912,0)-$BS$18</f>
        <v>0</v>
      </c>
      <c r="BH1912" s="439" t="e">
        <f ca="1">IF(LEFT(BE1912,2)="RF",OFFSET(Pinlist!$D$1,Chart!BD1912,0)&amp;"_"&amp;OFFSET(Pinlist!$G$1,Chart!BD1912,0),"")</f>
        <v>#NUM!</v>
      </c>
      <c r="BI1912" s="298" t="e">
        <f ca="1">IF(LEFT(BE1912,2)="RF",OFFSET(Pinlist!$I$1,Chart!BD1912,0))</f>
        <v>#NUM!</v>
      </c>
      <c r="BJ1912" s="156">
        <f t="shared" si="261"/>
        <v>1909</v>
      </c>
      <c r="BK1912" s="598" t="b">
        <f t="array" aca="1" ref="BK1912" ca="1">IF($BV$15,MIN(SQRT((BF1912-OFFSET(BF1912,1,0,$BU$26-BJ1912))^2+(BG1912-OFFSET(BG1912,1,0,$BU$26-BJ1912))^2)))</f>
        <v>0</v>
      </c>
      <c r="BL1912" s="598" t="b">
        <f t="array" aca="1" ref="BL1912" ca="1">IF($BV$15,MIN(SQRT((BF1912-OFFSET(BF1912,-1,0,1-BJ1912))^2+(BG1912-OFFSET(BG1912,-1,0,1-BJ1912))^2)))</f>
        <v>0</v>
      </c>
      <c r="BM1912" s="225" t="e">
        <f t="shared" ca="1" si="257"/>
        <v>#N/A</v>
      </c>
      <c r="BN1912" s="225" t="e">
        <f t="shared" ca="1" si="258"/>
        <v>#N/A</v>
      </c>
      <c r="BO1912" s="53" t="b">
        <f t="shared" ca="1" si="259"/>
        <v>0</v>
      </c>
      <c r="BP1912" s="168"/>
      <c r="BQ1912" s="168"/>
      <c r="BR1912" s="168"/>
      <c r="BS1912" s="168"/>
      <c r="BT1912" s="168"/>
      <c r="BU1912" s="168"/>
      <c r="BV1912" s="168"/>
      <c r="BW1912" s="168"/>
      <c r="BX1912" s="66"/>
      <c r="BY1912" s="66"/>
      <c r="BZ1912" s="66"/>
      <c r="CA1912" s="66"/>
      <c r="CB1912" s="66"/>
      <c r="CC1912" s="66"/>
      <c r="CD1912" s="168"/>
      <c r="CE1912" s="66"/>
      <c r="CF1912" s="66"/>
      <c r="CG1912" s="66"/>
      <c r="CH1912" s="66"/>
      <c r="CI1912" s="168"/>
      <c r="CJ1912" s="617"/>
      <c r="CK1912" s="168"/>
      <c r="CL1912" s="168"/>
      <c r="CM1912" s="76"/>
      <c r="CN1912" s="76"/>
      <c r="CO1912" s="168"/>
      <c r="CP1912" s="66"/>
      <c r="CQ1912" s="168"/>
      <c r="CR1912" s="168"/>
      <c r="CS1912" s="168"/>
      <c r="CT1912" s="168"/>
      <c r="CU1912" s="168"/>
      <c r="CV1912" s="168"/>
      <c r="CW1912" s="168"/>
      <c r="CX1912" s="168"/>
      <c r="CY1912" s="168"/>
      <c r="CZ1912" s="168"/>
      <c r="DA1912" s="168"/>
      <c r="DB1912" s="168"/>
      <c r="DC1912" s="168"/>
      <c r="DD1912" s="168"/>
      <c r="DE1912" s="168"/>
      <c r="DF1912" s="168"/>
      <c r="DG1912" s="168"/>
      <c r="DH1912" s="168"/>
      <c r="DI1912" s="168"/>
      <c r="DJ1912" s="168"/>
    </row>
    <row r="1913" spans="52:114" x14ac:dyDescent="0.2">
      <c r="AZ1913" s="3">
        <f ca="1">IF(ISNUMBER(BI1913),((BI1913&gt;Probe_Head!$CB$15)+COUNTIF(OFFSET(Pinlist!$T$1,Chart!BD1913,0),"*CPW*")+(OFFSET(Pinlist!$L$1,Chart!BD1913,0)="36-40")&gt;0)+0,0)</f>
        <v>0</v>
      </c>
      <c r="BA1913" s="161" t="e">
        <f t="shared" ca="1" si="260"/>
        <v>#NUM!</v>
      </c>
      <c r="BB1913" s="66" t="e">
        <f t="shared" ca="1" si="254"/>
        <v>#NUM!</v>
      </c>
      <c r="BC1913" s="66" t="e">
        <f t="shared" ca="1" si="255"/>
        <v>#NUM!</v>
      </c>
      <c r="BD1913" s="156">
        <f ca="1">IFERROR(MATCH(BE1913,OFFSET(Pinlist!$A$2,BD1912*(BA1913=BA1912),0,$BT$23,1),0)+BD1912*(BA1913=BA1912),0)</f>
        <v>0</v>
      </c>
      <c r="BE1913" s="66" t="e">
        <f t="shared" ca="1" si="256"/>
        <v>#NUM!</v>
      </c>
      <c r="BF1913" s="76">
        <f ca="1">(OFFSET(Pinlist!$E$1,BD1913,0)-$BR$18)*MirrorX</f>
        <v>0</v>
      </c>
      <c r="BG1913" s="76">
        <f ca="1">OFFSET(Pinlist!$F$1,BD1913,0)-$BS$18</f>
        <v>0</v>
      </c>
      <c r="BH1913" s="439" t="e">
        <f ca="1">IF(LEFT(BE1913,2)="RF",OFFSET(Pinlist!$D$1,Chart!BD1913,0)&amp;"_"&amp;OFFSET(Pinlist!$G$1,Chart!BD1913,0),"")</f>
        <v>#NUM!</v>
      </c>
      <c r="BI1913" s="298" t="e">
        <f ca="1">IF(LEFT(BE1913,2)="RF",OFFSET(Pinlist!$I$1,Chart!BD1913,0))</f>
        <v>#NUM!</v>
      </c>
      <c r="BJ1913" s="156">
        <f t="shared" si="261"/>
        <v>1910</v>
      </c>
      <c r="BK1913" s="598" t="b">
        <f t="array" aca="1" ref="BK1913" ca="1">IF($BV$15,MIN(SQRT((BF1913-OFFSET(BF1913,1,0,$BU$26-BJ1913))^2+(BG1913-OFFSET(BG1913,1,0,$BU$26-BJ1913))^2)))</f>
        <v>0</v>
      </c>
      <c r="BL1913" s="598" t="b">
        <f t="array" aca="1" ref="BL1913" ca="1">IF($BV$15,MIN(SQRT((BF1913-OFFSET(BF1913,-1,0,1-BJ1913))^2+(BG1913-OFFSET(BG1913,-1,0,1-BJ1913))^2)))</f>
        <v>0</v>
      </c>
      <c r="BM1913" s="225" t="e">
        <f t="shared" ca="1" si="257"/>
        <v>#N/A</v>
      </c>
      <c r="BN1913" s="225" t="e">
        <f t="shared" ca="1" si="258"/>
        <v>#N/A</v>
      </c>
      <c r="BO1913" s="53" t="b">
        <f t="shared" ca="1" si="259"/>
        <v>0</v>
      </c>
      <c r="BP1913" s="168"/>
      <c r="BQ1913" s="168"/>
      <c r="BR1913" s="168"/>
      <c r="BS1913" s="168"/>
      <c r="BT1913" s="168"/>
      <c r="BU1913" s="168"/>
      <c r="BV1913" s="168"/>
      <c r="BW1913" s="168"/>
      <c r="BX1913" s="66"/>
      <c r="BY1913" s="66"/>
      <c r="BZ1913" s="66"/>
      <c r="CA1913" s="66"/>
      <c r="CB1913" s="66"/>
      <c r="CC1913" s="66"/>
      <c r="CD1913" s="168"/>
      <c r="CE1913" s="66"/>
      <c r="CF1913" s="66"/>
      <c r="CG1913" s="66"/>
      <c r="CH1913" s="66"/>
      <c r="CI1913" s="168"/>
      <c r="CJ1913" s="617"/>
      <c r="CK1913" s="168"/>
      <c r="CL1913" s="168"/>
      <c r="CM1913" s="76"/>
      <c r="CN1913" s="76"/>
      <c r="CO1913" s="168"/>
      <c r="CP1913" s="66"/>
      <c r="CQ1913" s="168"/>
      <c r="CR1913" s="168"/>
      <c r="CS1913" s="168"/>
      <c r="CT1913" s="168"/>
      <c r="CU1913" s="168"/>
      <c r="CV1913" s="168"/>
      <c r="CW1913" s="168"/>
      <c r="CX1913" s="168"/>
      <c r="CY1913" s="168"/>
      <c r="CZ1913" s="168"/>
      <c r="DA1913" s="168"/>
      <c r="DB1913" s="168"/>
      <c r="DC1913" s="168"/>
      <c r="DD1913" s="168"/>
      <c r="DE1913" s="168"/>
      <c r="DF1913" s="168"/>
      <c r="DG1913" s="168"/>
      <c r="DH1913" s="168"/>
      <c r="DI1913" s="168"/>
      <c r="DJ1913" s="168"/>
    </row>
    <row r="1914" spans="52:114" x14ac:dyDescent="0.2">
      <c r="AZ1914" s="3">
        <f ca="1">IF(ISNUMBER(BI1914),((BI1914&gt;Probe_Head!$CB$15)+COUNTIF(OFFSET(Pinlist!$T$1,Chart!BD1914,0),"*CPW*")+(OFFSET(Pinlist!$L$1,Chart!BD1914,0)="36-40")&gt;0)+0,0)</f>
        <v>0</v>
      </c>
      <c r="BA1914" s="161" t="e">
        <f t="shared" ca="1" si="260"/>
        <v>#NUM!</v>
      </c>
      <c r="BB1914" s="66" t="e">
        <f t="shared" ca="1" si="254"/>
        <v>#NUM!</v>
      </c>
      <c r="BC1914" s="66" t="e">
        <f t="shared" ca="1" si="255"/>
        <v>#NUM!</v>
      </c>
      <c r="BD1914" s="156">
        <f ca="1">IFERROR(MATCH(BE1914,OFFSET(Pinlist!$A$2,BD1913*(BA1914=BA1913),0,$BT$23,1),0)+BD1913*(BA1914=BA1913),0)</f>
        <v>0</v>
      </c>
      <c r="BE1914" s="66" t="e">
        <f t="shared" ca="1" si="256"/>
        <v>#NUM!</v>
      </c>
      <c r="BF1914" s="76">
        <f ca="1">(OFFSET(Pinlist!$E$1,BD1914,0)-$BR$18)*MirrorX</f>
        <v>0</v>
      </c>
      <c r="BG1914" s="76">
        <f ca="1">OFFSET(Pinlist!$F$1,BD1914,0)-$BS$18</f>
        <v>0</v>
      </c>
      <c r="BH1914" s="439" t="e">
        <f ca="1">IF(LEFT(BE1914,2)="RF",OFFSET(Pinlist!$D$1,Chart!BD1914,0)&amp;"_"&amp;OFFSET(Pinlist!$G$1,Chart!BD1914,0),"")</f>
        <v>#NUM!</v>
      </c>
      <c r="BI1914" s="298" t="e">
        <f ca="1">IF(LEFT(BE1914,2)="RF",OFFSET(Pinlist!$I$1,Chart!BD1914,0))</f>
        <v>#NUM!</v>
      </c>
      <c r="BJ1914" s="156">
        <f t="shared" si="261"/>
        <v>1911</v>
      </c>
      <c r="BK1914" s="598" t="b">
        <f t="array" aca="1" ref="BK1914" ca="1">IF($BV$15,MIN(SQRT((BF1914-OFFSET(BF1914,1,0,$BU$26-BJ1914))^2+(BG1914-OFFSET(BG1914,1,0,$BU$26-BJ1914))^2)))</f>
        <v>0</v>
      </c>
      <c r="BL1914" s="598" t="b">
        <f t="array" aca="1" ref="BL1914" ca="1">IF($BV$15,MIN(SQRT((BF1914-OFFSET(BF1914,-1,0,1-BJ1914))^2+(BG1914-OFFSET(BG1914,-1,0,1-BJ1914))^2)))</f>
        <v>0</v>
      </c>
      <c r="BM1914" s="225" t="e">
        <f t="shared" ca="1" si="257"/>
        <v>#N/A</v>
      </c>
      <c r="BN1914" s="225" t="e">
        <f t="shared" ca="1" si="258"/>
        <v>#N/A</v>
      </c>
      <c r="BO1914" s="53" t="b">
        <f t="shared" ca="1" si="259"/>
        <v>0</v>
      </c>
      <c r="BP1914" s="168"/>
      <c r="BQ1914" s="168"/>
      <c r="BR1914" s="168"/>
      <c r="BS1914" s="168"/>
      <c r="BT1914" s="168"/>
      <c r="BU1914" s="168"/>
      <c r="BV1914" s="168"/>
      <c r="BW1914" s="168"/>
      <c r="BX1914" s="66"/>
      <c r="BY1914" s="66"/>
      <c r="BZ1914" s="66"/>
      <c r="CA1914" s="66"/>
      <c r="CB1914" s="66"/>
      <c r="CC1914" s="66"/>
      <c r="CD1914" s="168"/>
      <c r="CE1914" s="66"/>
      <c r="CF1914" s="66"/>
      <c r="CG1914" s="66"/>
      <c r="CH1914" s="66"/>
      <c r="CI1914" s="168"/>
      <c r="CJ1914" s="617"/>
      <c r="CK1914" s="168"/>
      <c r="CL1914" s="168"/>
      <c r="CM1914" s="76"/>
      <c r="CN1914" s="76"/>
      <c r="CO1914" s="168"/>
      <c r="CP1914" s="66"/>
      <c r="CQ1914" s="168"/>
      <c r="CR1914" s="168"/>
      <c r="CS1914" s="168"/>
      <c r="CT1914" s="168"/>
      <c r="CU1914" s="168"/>
      <c r="CV1914" s="168"/>
      <c r="CW1914" s="168"/>
      <c r="CX1914" s="168"/>
      <c r="CY1914" s="168"/>
      <c r="CZ1914" s="168"/>
      <c r="DA1914" s="168"/>
      <c r="DB1914" s="168"/>
      <c r="DC1914" s="168"/>
      <c r="DD1914" s="168"/>
      <c r="DE1914" s="168"/>
      <c r="DF1914" s="168"/>
      <c r="DG1914" s="168"/>
      <c r="DH1914" s="168"/>
      <c r="DI1914" s="168"/>
      <c r="DJ1914" s="168"/>
    </row>
    <row r="1915" spans="52:114" x14ac:dyDescent="0.2">
      <c r="AZ1915" s="3">
        <f ca="1">IF(ISNUMBER(BI1915),((BI1915&gt;Probe_Head!$CB$15)+COUNTIF(OFFSET(Pinlist!$T$1,Chart!BD1915,0),"*CPW*")+(OFFSET(Pinlist!$L$1,Chart!BD1915,0)="36-40")&gt;0)+0,0)</f>
        <v>0</v>
      </c>
      <c r="BA1915" s="161" t="e">
        <f t="shared" ca="1" si="260"/>
        <v>#NUM!</v>
      </c>
      <c r="BB1915" s="66" t="e">
        <f t="shared" ca="1" si="254"/>
        <v>#NUM!</v>
      </c>
      <c r="BC1915" s="66" t="e">
        <f t="shared" ca="1" si="255"/>
        <v>#NUM!</v>
      </c>
      <c r="BD1915" s="156">
        <f ca="1">IFERROR(MATCH(BE1915,OFFSET(Pinlist!$A$2,BD1914*(BA1915=BA1914),0,$BT$23,1),0)+BD1914*(BA1915=BA1914),0)</f>
        <v>0</v>
      </c>
      <c r="BE1915" s="66" t="e">
        <f t="shared" ca="1" si="256"/>
        <v>#NUM!</v>
      </c>
      <c r="BF1915" s="76">
        <f ca="1">(OFFSET(Pinlist!$E$1,BD1915,0)-$BR$18)*MirrorX</f>
        <v>0</v>
      </c>
      <c r="BG1915" s="76">
        <f ca="1">OFFSET(Pinlist!$F$1,BD1915,0)-$BS$18</f>
        <v>0</v>
      </c>
      <c r="BH1915" s="439" t="e">
        <f ca="1">IF(LEFT(BE1915,2)="RF",OFFSET(Pinlist!$D$1,Chart!BD1915,0)&amp;"_"&amp;OFFSET(Pinlist!$G$1,Chart!BD1915,0),"")</f>
        <v>#NUM!</v>
      </c>
      <c r="BI1915" s="298" t="e">
        <f ca="1">IF(LEFT(BE1915,2)="RF",OFFSET(Pinlist!$I$1,Chart!BD1915,0))</f>
        <v>#NUM!</v>
      </c>
      <c r="BJ1915" s="156">
        <f t="shared" si="261"/>
        <v>1912</v>
      </c>
      <c r="BK1915" s="598" t="b">
        <f t="array" aca="1" ref="BK1915" ca="1">IF($BV$15,MIN(SQRT((BF1915-OFFSET(BF1915,1,0,$BU$26-BJ1915))^2+(BG1915-OFFSET(BG1915,1,0,$BU$26-BJ1915))^2)))</f>
        <v>0</v>
      </c>
      <c r="BL1915" s="598" t="b">
        <f t="array" aca="1" ref="BL1915" ca="1">IF($BV$15,MIN(SQRT((BF1915-OFFSET(BF1915,-1,0,1-BJ1915))^2+(BG1915-OFFSET(BG1915,-1,0,1-BJ1915))^2)))</f>
        <v>0</v>
      </c>
      <c r="BM1915" s="225" t="e">
        <f t="shared" ca="1" si="257"/>
        <v>#N/A</v>
      </c>
      <c r="BN1915" s="225" t="e">
        <f t="shared" ca="1" si="258"/>
        <v>#N/A</v>
      </c>
      <c r="BO1915" s="53" t="b">
        <f t="shared" ca="1" si="259"/>
        <v>0</v>
      </c>
      <c r="BP1915" s="168"/>
      <c r="BQ1915" s="168"/>
      <c r="BR1915" s="168"/>
      <c r="BS1915" s="168"/>
      <c r="BT1915" s="168"/>
      <c r="BU1915" s="168"/>
      <c r="BV1915" s="168"/>
      <c r="BW1915" s="168"/>
      <c r="BX1915" s="66"/>
      <c r="BY1915" s="66"/>
      <c r="BZ1915" s="66"/>
      <c r="CA1915" s="66"/>
      <c r="CB1915" s="66"/>
      <c r="CC1915" s="66"/>
      <c r="CD1915" s="168"/>
      <c r="CE1915" s="66"/>
      <c r="CF1915" s="66"/>
      <c r="CG1915" s="66"/>
      <c r="CH1915" s="66"/>
      <c r="CI1915" s="168"/>
      <c r="CJ1915" s="617"/>
      <c r="CK1915" s="168"/>
      <c r="CL1915" s="168"/>
      <c r="CM1915" s="76"/>
      <c r="CN1915" s="76"/>
      <c r="CO1915" s="168"/>
      <c r="CP1915" s="66"/>
      <c r="CQ1915" s="168"/>
      <c r="CR1915" s="168"/>
      <c r="CS1915" s="168"/>
      <c r="CT1915" s="168"/>
      <c r="CU1915" s="168"/>
      <c r="CV1915" s="168"/>
      <c r="CW1915" s="168"/>
      <c r="CX1915" s="168"/>
      <c r="CY1915" s="168"/>
      <c r="CZ1915" s="168"/>
      <c r="DA1915" s="168"/>
      <c r="DB1915" s="168"/>
      <c r="DC1915" s="168"/>
      <c r="DD1915" s="168"/>
      <c r="DE1915" s="168"/>
      <c r="DF1915" s="168"/>
      <c r="DG1915" s="168"/>
      <c r="DH1915" s="168"/>
      <c r="DI1915" s="168"/>
      <c r="DJ1915" s="168"/>
    </row>
    <row r="1916" spans="52:114" x14ac:dyDescent="0.2">
      <c r="AZ1916" s="3">
        <f ca="1">IF(ISNUMBER(BI1916),((BI1916&gt;Probe_Head!$CB$15)+COUNTIF(OFFSET(Pinlist!$T$1,Chart!BD1916,0),"*CPW*")+(OFFSET(Pinlist!$L$1,Chart!BD1916,0)="36-40")&gt;0)+0,0)</f>
        <v>0</v>
      </c>
      <c r="BA1916" s="161" t="e">
        <f t="shared" ca="1" si="260"/>
        <v>#NUM!</v>
      </c>
      <c r="BB1916" s="66" t="e">
        <f t="shared" ca="1" si="254"/>
        <v>#NUM!</v>
      </c>
      <c r="BC1916" s="66" t="e">
        <f t="shared" ca="1" si="255"/>
        <v>#NUM!</v>
      </c>
      <c r="BD1916" s="156">
        <f ca="1">IFERROR(MATCH(BE1916,OFFSET(Pinlist!$A$2,BD1915*(BA1916=BA1915),0,$BT$23,1),0)+BD1915*(BA1916=BA1915),0)</f>
        <v>0</v>
      </c>
      <c r="BE1916" s="66" t="e">
        <f t="shared" ca="1" si="256"/>
        <v>#NUM!</v>
      </c>
      <c r="BF1916" s="76">
        <f ca="1">(OFFSET(Pinlist!$E$1,BD1916,0)-$BR$18)*MirrorX</f>
        <v>0</v>
      </c>
      <c r="BG1916" s="76">
        <f ca="1">OFFSET(Pinlist!$F$1,BD1916,0)-$BS$18</f>
        <v>0</v>
      </c>
      <c r="BH1916" s="439" t="e">
        <f ca="1">IF(LEFT(BE1916,2)="RF",OFFSET(Pinlist!$D$1,Chart!BD1916,0)&amp;"_"&amp;OFFSET(Pinlist!$G$1,Chart!BD1916,0),"")</f>
        <v>#NUM!</v>
      </c>
      <c r="BI1916" s="298" t="e">
        <f ca="1">IF(LEFT(BE1916,2)="RF",OFFSET(Pinlist!$I$1,Chart!BD1916,0))</f>
        <v>#NUM!</v>
      </c>
      <c r="BJ1916" s="156">
        <f t="shared" si="261"/>
        <v>1913</v>
      </c>
      <c r="BK1916" s="598" t="b">
        <f t="array" aca="1" ref="BK1916" ca="1">IF($BV$15,MIN(SQRT((BF1916-OFFSET(BF1916,1,0,$BU$26-BJ1916))^2+(BG1916-OFFSET(BG1916,1,0,$BU$26-BJ1916))^2)))</f>
        <v>0</v>
      </c>
      <c r="BL1916" s="598" t="b">
        <f t="array" aca="1" ref="BL1916" ca="1">IF($BV$15,MIN(SQRT((BF1916-OFFSET(BF1916,-1,0,1-BJ1916))^2+(BG1916-OFFSET(BG1916,-1,0,1-BJ1916))^2)))</f>
        <v>0</v>
      </c>
      <c r="BM1916" s="225" t="e">
        <f t="shared" ca="1" si="257"/>
        <v>#N/A</v>
      </c>
      <c r="BN1916" s="225" t="e">
        <f t="shared" ca="1" si="258"/>
        <v>#N/A</v>
      </c>
      <c r="BO1916" s="53" t="b">
        <f t="shared" ca="1" si="259"/>
        <v>0</v>
      </c>
      <c r="BP1916" s="168"/>
      <c r="BQ1916" s="168"/>
      <c r="BR1916" s="168"/>
      <c r="BS1916" s="168"/>
      <c r="BT1916" s="168"/>
      <c r="BU1916" s="168"/>
      <c r="BV1916" s="168"/>
      <c r="BW1916" s="168"/>
      <c r="BX1916" s="66"/>
      <c r="BY1916" s="66"/>
      <c r="BZ1916" s="66"/>
      <c r="CA1916" s="66"/>
      <c r="CB1916" s="66"/>
      <c r="CC1916" s="66"/>
      <c r="CD1916" s="168"/>
      <c r="CE1916" s="66"/>
      <c r="CF1916" s="66"/>
      <c r="CG1916" s="66"/>
      <c r="CH1916" s="66"/>
      <c r="CI1916" s="168"/>
      <c r="CJ1916" s="617"/>
      <c r="CK1916" s="168"/>
      <c r="CL1916" s="168"/>
      <c r="CM1916" s="76"/>
      <c r="CN1916" s="76"/>
      <c r="CO1916" s="168"/>
      <c r="CP1916" s="66"/>
      <c r="CQ1916" s="168"/>
      <c r="CR1916" s="168"/>
      <c r="CS1916" s="168"/>
      <c r="CT1916" s="168"/>
      <c r="CU1916" s="168"/>
      <c r="CV1916" s="168"/>
      <c r="CW1916" s="168"/>
      <c r="CX1916" s="168"/>
      <c r="CY1916" s="168"/>
      <c r="CZ1916" s="168"/>
      <c r="DA1916" s="168"/>
      <c r="DB1916" s="168"/>
      <c r="DC1916" s="168"/>
      <c r="DD1916" s="168"/>
      <c r="DE1916" s="168"/>
      <c r="DF1916" s="168"/>
      <c r="DG1916" s="168"/>
      <c r="DH1916" s="168"/>
      <c r="DI1916" s="168"/>
      <c r="DJ1916" s="168"/>
    </row>
    <row r="1917" spans="52:114" x14ac:dyDescent="0.2">
      <c r="AZ1917" s="3">
        <f ca="1">IF(ISNUMBER(BI1917),((BI1917&gt;Probe_Head!$CB$15)+COUNTIF(OFFSET(Pinlist!$T$1,Chart!BD1917,0),"*CPW*")+(OFFSET(Pinlist!$L$1,Chart!BD1917,0)="36-40")&gt;0)+0,0)</f>
        <v>0</v>
      </c>
      <c r="BA1917" s="161" t="e">
        <f t="shared" ca="1" si="260"/>
        <v>#NUM!</v>
      </c>
      <c r="BB1917" s="66" t="e">
        <f t="shared" ca="1" si="254"/>
        <v>#NUM!</v>
      </c>
      <c r="BC1917" s="66" t="e">
        <f t="shared" ca="1" si="255"/>
        <v>#NUM!</v>
      </c>
      <c r="BD1917" s="156">
        <f ca="1">IFERROR(MATCH(BE1917,OFFSET(Pinlist!$A$2,BD1916*(BA1917=BA1916),0,$BT$23,1),0)+BD1916*(BA1917=BA1916),0)</f>
        <v>0</v>
      </c>
      <c r="BE1917" s="66" t="e">
        <f t="shared" ca="1" si="256"/>
        <v>#NUM!</v>
      </c>
      <c r="BF1917" s="76">
        <f ca="1">(OFFSET(Pinlist!$E$1,BD1917,0)-$BR$18)*MirrorX</f>
        <v>0</v>
      </c>
      <c r="BG1917" s="76">
        <f ca="1">OFFSET(Pinlist!$F$1,BD1917,0)-$BS$18</f>
        <v>0</v>
      </c>
      <c r="BH1917" s="439" t="e">
        <f ca="1">IF(LEFT(BE1917,2)="RF",OFFSET(Pinlist!$D$1,Chart!BD1917,0)&amp;"_"&amp;OFFSET(Pinlist!$G$1,Chart!BD1917,0),"")</f>
        <v>#NUM!</v>
      </c>
      <c r="BI1917" s="298" t="e">
        <f ca="1">IF(LEFT(BE1917,2)="RF",OFFSET(Pinlist!$I$1,Chart!BD1917,0))</f>
        <v>#NUM!</v>
      </c>
      <c r="BJ1917" s="156">
        <f t="shared" si="261"/>
        <v>1914</v>
      </c>
      <c r="BK1917" s="598" t="b">
        <f t="array" aca="1" ref="BK1917" ca="1">IF($BV$15,MIN(SQRT((BF1917-OFFSET(BF1917,1,0,$BU$26-BJ1917))^2+(BG1917-OFFSET(BG1917,1,0,$BU$26-BJ1917))^2)))</f>
        <v>0</v>
      </c>
      <c r="BL1917" s="598" t="b">
        <f t="array" aca="1" ref="BL1917" ca="1">IF($BV$15,MIN(SQRT((BF1917-OFFSET(BF1917,-1,0,1-BJ1917))^2+(BG1917-OFFSET(BG1917,-1,0,1-BJ1917))^2)))</f>
        <v>0</v>
      </c>
      <c r="BM1917" s="225" t="e">
        <f t="shared" ca="1" si="257"/>
        <v>#N/A</v>
      </c>
      <c r="BN1917" s="225" t="e">
        <f t="shared" ca="1" si="258"/>
        <v>#N/A</v>
      </c>
      <c r="BO1917" s="53" t="b">
        <f t="shared" ca="1" si="259"/>
        <v>0</v>
      </c>
      <c r="BP1917" s="168"/>
      <c r="BQ1917" s="168"/>
      <c r="BR1917" s="168"/>
      <c r="BS1917" s="168"/>
      <c r="BT1917" s="168"/>
      <c r="BU1917" s="168"/>
      <c r="BV1917" s="168"/>
      <c r="BW1917" s="168"/>
      <c r="BX1917" s="66"/>
      <c r="BY1917" s="66"/>
      <c r="BZ1917" s="66"/>
      <c r="CA1917" s="66"/>
      <c r="CB1917" s="66"/>
      <c r="CC1917" s="66"/>
      <c r="CD1917" s="168"/>
      <c r="CE1917" s="66"/>
      <c r="CF1917" s="66"/>
      <c r="CG1917" s="66"/>
      <c r="CH1917" s="66"/>
      <c r="CI1917" s="168"/>
      <c r="CJ1917" s="617"/>
      <c r="CK1917" s="168"/>
      <c r="CL1917" s="168"/>
      <c r="CM1917" s="76"/>
      <c r="CN1917" s="76"/>
      <c r="CO1917" s="168"/>
      <c r="CP1917" s="66"/>
      <c r="CQ1917" s="168"/>
      <c r="CR1917" s="168"/>
      <c r="CS1917" s="168"/>
      <c r="CT1917" s="168"/>
      <c r="CU1917" s="168"/>
      <c r="CV1917" s="168"/>
      <c r="CW1917" s="168"/>
      <c r="CX1917" s="168"/>
      <c r="CY1917" s="168"/>
      <c r="CZ1917" s="168"/>
      <c r="DA1917" s="168"/>
      <c r="DB1917" s="168"/>
      <c r="DC1917" s="168"/>
      <c r="DD1917" s="168"/>
      <c r="DE1917" s="168"/>
      <c r="DF1917" s="168"/>
      <c r="DG1917" s="168"/>
      <c r="DH1917" s="168"/>
      <c r="DI1917" s="168"/>
      <c r="DJ1917" s="168"/>
    </row>
    <row r="1918" spans="52:114" x14ac:dyDescent="0.2">
      <c r="AZ1918" s="3">
        <f ca="1">IF(ISNUMBER(BI1918),((BI1918&gt;Probe_Head!$CB$15)+COUNTIF(OFFSET(Pinlist!$T$1,Chart!BD1918,0),"*CPW*")+(OFFSET(Pinlist!$L$1,Chart!BD1918,0)="36-40")&gt;0)+0,0)</f>
        <v>0</v>
      </c>
      <c r="BA1918" s="161" t="e">
        <f t="shared" ca="1" si="260"/>
        <v>#NUM!</v>
      </c>
      <c r="BB1918" s="66" t="e">
        <f t="shared" ca="1" si="254"/>
        <v>#NUM!</v>
      </c>
      <c r="BC1918" s="66" t="e">
        <f t="shared" ca="1" si="255"/>
        <v>#NUM!</v>
      </c>
      <c r="BD1918" s="156">
        <f ca="1">IFERROR(MATCH(BE1918,OFFSET(Pinlist!$A$2,BD1917*(BA1918=BA1917),0,$BT$23,1),0)+BD1917*(BA1918=BA1917),0)</f>
        <v>0</v>
      </c>
      <c r="BE1918" s="66" t="e">
        <f t="shared" ca="1" si="256"/>
        <v>#NUM!</v>
      </c>
      <c r="BF1918" s="76">
        <f ca="1">(OFFSET(Pinlist!$E$1,BD1918,0)-$BR$18)*MirrorX</f>
        <v>0</v>
      </c>
      <c r="BG1918" s="76">
        <f ca="1">OFFSET(Pinlist!$F$1,BD1918,0)-$BS$18</f>
        <v>0</v>
      </c>
      <c r="BH1918" s="439" t="e">
        <f ca="1">IF(LEFT(BE1918,2)="RF",OFFSET(Pinlist!$D$1,Chart!BD1918,0)&amp;"_"&amp;OFFSET(Pinlist!$G$1,Chart!BD1918,0),"")</f>
        <v>#NUM!</v>
      </c>
      <c r="BI1918" s="298" t="e">
        <f ca="1">IF(LEFT(BE1918,2)="RF",OFFSET(Pinlist!$I$1,Chart!BD1918,0))</f>
        <v>#NUM!</v>
      </c>
      <c r="BJ1918" s="156">
        <f t="shared" si="261"/>
        <v>1915</v>
      </c>
      <c r="BK1918" s="598" t="b">
        <f t="array" aca="1" ref="BK1918" ca="1">IF($BV$15,MIN(SQRT((BF1918-OFFSET(BF1918,1,0,$BU$26-BJ1918))^2+(BG1918-OFFSET(BG1918,1,0,$BU$26-BJ1918))^2)))</f>
        <v>0</v>
      </c>
      <c r="BL1918" s="598" t="b">
        <f t="array" aca="1" ref="BL1918" ca="1">IF($BV$15,MIN(SQRT((BF1918-OFFSET(BF1918,-1,0,1-BJ1918))^2+(BG1918-OFFSET(BG1918,-1,0,1-BJ1918))^2)))</f>
        <v>0</v>
      </c>
      <c r="BM1918" s="225" t="e">
        <f t="shared" ca="1" si="257"/>
        <v>#N/A</v>
      </c>
      <c r="BN1918" s="225" t="e">
        <f t="shared" ca="1" si="258"/>
        <v>#N/A</v>
      </c>
      <c r="BO1918" s="53" t="b">
        <f t="shared" ca="1" si="259"/>
        <v>0</v>
      </c>
      <c r="BP1918" s="168"/>
      <c r="BQ1918" s="168"/>
      <c r="BR1918" s="168"/>
      <c r="BS1918" s="168"/>
      <c r="BT1918" s="168"/>
      <c r="BU1918" s="168"/>
      <c r="BV1918" s="168"/>
      <c r="BW1918" s="168"/>
      <c r="BX1918" s="66"/>
      <c r="BY1918" s="66"/>
      <c r="BZ1918" s="66"/>
      <c r="CA1918" s="66"/>
      <c r="CB1918" s="66"/>
      <c r="CC1918" s="66"/>
      <c r="CD1918" s="168"/>
      <c r="CE1918" s="66"/>
      <c r="CF1918" s="66"/>
      <c r="CG1918" s="66"/>
      <c r="CH1918" s="66"/>
      <c r="CI1918" s="168"/>
      <c r="CJ1918" s="617"/>
      <c r="CK1918" s="168"/>
      <c r="CL1918" s="168"/>
      <c r="CM1918" s="76"/>
      <c r="CN1918" s="76"/>
      <c r="CO1918" s="168"/>
      <c r="CP1918" s="66"/>
      <c r="CQ1918" s="168"/>
      <c r="CR1918" s="168"/>
      <c r="CS1918" s="168"/>
      <c r="CT1918" s="168"/>
      <c r="CU1918" s="168"/>
      <c r="CV1918" s="168"/>
      <c r="CW1918" s="168"/>
      <c r="CX1918" s="168"/>
      <c r="CY1918" s="168"/>
      <c r="CZ1918" s="168"/>
      <c r="DA1918" s="168"/>
      <c r="DB1918" s="168"/>
      <c r="DC1918" s="168"/>
      <c r="DD1918" s="168"/>
      <c r="DE1918" s="168"/>
      <c r="DF1918" s="168"/>
      <c r="DG1918" s="168"/>
      <c r="DH1918" s="168"/>
      <c r="DI1918" s="168"/>
      <c r="DJ1918" s="168"/>
    </row>
    <row r="1919" spans="52:114" x14ac:dyDescent="0.2">
      <c r="AZ1919" s="3">
        <f ca="1">IF(ISNUMBER(BI1919),((BI1919&gt;Probe_Head!$CB$15)+COUNTIF(OFFSET(Pinlist!$T$1,Chart!BD1919,0),"*CPW*")+(OFFSET(Pinlist!$L$1,Chart!BD1919,0)="36-40")&gt;0)+0,0)</f>
        <v>0</v>
      </c>
      <c r="BA1919" s="161" t="e">
        <f t="shared" ca="1" si="260"/>
        <v>#NUM!</v>
      </c>
      <c r="BB1919" s="66" t="e">
        <f t="shared" ca="1" si="254"/>
        <v>#NUM!</v>
      </c>
      <c r="BC1919" s="66" t="e">
        <f t="shared" ca="1" si="255"/>
        <v>#NUM!</v>
      </c>
      <c r="BD1919" s="156">
        <f ca="1">IFERROR(MATCH(BE1919,OFFSET(Pinlist!$A$2,BD1918*(BA1919=BA1918),0,$BT$23,1),0)+BD1918*(BA1919=BA1918),0)</f>
        <v>0</v>
      </c>
      <c r="BE1919" s="66" t="e">
        <f t="shared" ca="1" si="256"/>
        <v>#NUM!</v>
      </c>
      <c r="BF1919" s="76">
        <f ca="1">(OFFSET(Pinlist!$E$1,BD1919,0)-$BR$18)*MirrorX</f>
        <v>0</v>
      </c>
      <c r="BG1919" s="76">
        <f ca="1">OFFSET(Pinlist!$F$1,BD1919,0)-$BS$18</f>
        <v>0</v>
      </c>
      <c r="BH1919" s="439" t="e">
        <f ca="1">IF(LEFT(BE1919,2)="RF",OFFSET(Pinlist!$D$1,Chart!BD1919,0)&amp;"_"&amp;OFFSET(Pinlist!$G$1,Chart!BD1919,0),"")</f>
        <v>#NUM!</v>
      </c>
      <c r="BI1919" s="298" t="e">
        <f ca="1">IF(LEFT(BE1919,2)="RF",OFFSET(Pinlist!$I$1,Chart!BD1919,0))</f>
        <v>#NUM!</v>
      </c>
      <c r="BJ1919" s="156">
        <f t="shared" si="261"/>
        <v>1916</v>
      </c>
      <c r="BK1919" s="598" t="b">
        <f t="array" aca="1" ref="BK1919" ca="1">IF($BV$15,MIN(SQRT((BF1919-OFFSET(BF1919,1,0,$BU$26-BJ1919))^2+(BG1919-OFFSET(BG1919,1,0,$BU$26-BJ1919))^2)))</f>
        <v>0</v>
      </c>
      <c r="BL1919" s="598" t="b">
        <f t="array" aca="1" ref="BL1919" ca="1">IF($BV$15,MIN(SQRT((BF1919-OFFSET(BF1919,-1,0,1-BJ1919))^2+(BG1919-OFFSET(BG1919,-1,0,1-BJ1919))^2)))</f>
        <v>0</v>
      </c>
      <c r="BM1919" s="225" t="e">
        <f t="shared" ca="1" si="257"/>
        <v>#N/A</v>
      </c>
      <c r="BN1919" s="225" t="e">
        <f t="shared" ca="1" si="258"/>
        <v>#N/A</v>
      </c>
      <c r="BO1919" s="53" t="b">
        <f t="shared" ca="1" si="259"/>
        <v>0</v>
      </c>
      <c r="BP1919" s="168"/>
      <c r="BQ1919" s="168"/>
      <c r="BR1919" s="168"/>
      <c r="BS1919" s="168"/>
      <c r="BT1919" s="168"/>
      <c r="BU1919" s="168"/>
      <c r="BV1919" s="168"/>
      <c r="BW1919" s="168"/>
      <c r="BX1919" s="66"/>
      <c r="BY1919" s="66"/>
      <c r="BZ1919" s="66"/>
      <c r="CA1919" s="66"/>
      <c r="CB1919" s="66"/>
      <c r="CC1919" s="66"/>
      <c r="CD1919" s="168"/>
      <c r="CE1919" s="66"/>
      <c r="CF1919" s="66"/>
      <c r="CG1919" s="66"/>
      <c r="CH1919" s="66"/>
      <c r="CI1919" s="168"/>
      <c r="CJ1919" s="617"/>
      <c r="CK1919" s="168"/>
      <c r="CL1919" s="168"/>
      <c r="CM1919" s="76"/>
      <c r="CN1919" s="76"/>
      <c r="CO1919" s="168"/>
      <c r="CP1919" s="66"/>
      <c r="CQ1919" s="168"/>
      <c r="CR1919" s="168"/>
      <c r="CS1919" s="168"/>
      <c r="CT1919" s="168"/>
      <c r="CU1919" s="168"/>
      <c r="CV1919" s="168"/>
      <c r="CW1919" s="168"/>
      <c r="CX1919" s="168"/>
      <c r="CY1919" s="168"/>
      <c r="CZ1919" s="168"/>
      <c r="DA1919" s="168"/>
      <c r="DB1919" s="168"/>
      <c r="DC1919" s="168"/>
      <c r="DD1919" s="168"/>
      <c r="DE1919" s="168"/>
      <c r="DF1919" s="168"/>
      <c r="DG1919" s="168"/>
      <c r="DH1919" s="168"/>
      <c r="DI1919" s="168"/>
      <c r="DJ1919" s="168"/>
    </row>
    <row r="1920" spans="52:114" x14ac:dyDescent="0.2">
      <c r="AZ1920" s="3">
        <f ca="1">IF(ISNUMBER(BI1920),((BI1920&gt;Probe_Head!$CB$15)+COUNTIF(OFFSET(Pinlist!$T$1,Chart!BD1920,0),"*CPW*")+(OFFSET(Pinlist!$L$1,Chart!BD1920,0)="36-40")&gt;0)+0,0)</f>
        <v>0</v>
      </c>
      <c r="BA1920" s="161" t="e">
        <f t="shared" ca="1" si="260"/>
        <v>#NUM!</v>
      </c>
      <c r="BB1920" s="66" t="e">
        <f t="shared" ca="1" si="254"/>
        <v>#NUM!</v>
      </c>
      <c r="BC1920" s="66" t="e">
        <f t="shared" ca="1" si="255"/>
        <v>#NUM!</v>
      </c>
      <c r="BD1920" s="156">
        <f ca="1">IFERROR(MATCH(BE1920,OFFSET(Pinlist!$A$2,BD1919*(BA1920=BA1919),0,$BT$23,1),0)+BD1919*(BA1920=BA1919),0)</f>
        <v>0</v>
      </c>
      <c r="BE1920" s="66" t="e">
        <f t="shared" ca="1" si="256"/>
        <v>#NUM!</v>
      </c>
      <c r="BF1920" s="76">
        <f ca="1">(OFFSET(Pinlist!$E$1,BD1920,0)-$BR$18)*MirrorX</f>
        <v>0</v>
      </c>
      <c r="BG1920" s="76">
        <f ca="1">OFFSET(Pinlist!$F$1,BD1920,0)-$BS$18</f>
        <v>0</v>
      </c>
      <c r="BH1920" s="439" t="e">
        <f ca="1">IF(LEFT(BE1920,2)="RF",OFFSET(Pinlist!$D$1,Chart!BD1920,0)&amp;"_"&amp;OFFSET(Pinlist!$G$1,Chart!BD1920,0),"")</f>
        <v>#NUM!</v>
      </c>
      <c r="BI1920" s="298" t="e">
        <f ca="1">IF(LEFT(BE1920,2)="RF",OFFSET(Pinlist!$I$1,Chart!BD1920,0))</f>
        <v>#NUM!</v>
      </c>
      <c r="BJ1920" s="156">
        <f t="shared" si="261"/>
        <v>1917</v>
      </c>
      <c r="BK1920" s="598" t="b">
        <f t="array" aca="1" ref="BK1920" ca="1">IF($BV$15,MIN(SQRT((BF1920-OFFSET(BF1920,1,0,$BU$26-BJ1920))^2+(BG1920-OFFSET(BG1920,1,0,$BU$26-BJ1920))^2)))</f>
        <v>0</v>
      </c>
      <c r="BL1920" s="598" t="b">
        <f t="array" aca="1" ref="BL1920" ca="1">IF($BV$15,MIN(SQRT((BF1920-OFFSET(BF1920,-1,0,1-BJ1920))^2+(BG1920-OFFSET(BG1920,-1,0,1-BJ1920))^2)))</f>
        <v>0</v>
      </c>
      <c r="BM1920" s="225" t="e">
        <f t="shared" ca="1" si="257"/>
        <v>#N/A</v>
      </c>
      <c r="BN1920" s="225" t="e">
        <f t="shared" ca="1" si="258"/>
        <v>#N/A</v>
      </c>
      <c r="BO1920" s="53" t="b">
        <f t="shared" ca="1" si="259"/>
        <v>0</v>
      </c>
      <c r="BP1920" s="168"/>
      <c r="BQ1920" s="168"/>
      <c r="BR1920" s="168"/>
      <c r="BS1920" s="168"/>
      <c r="BT1920" s="168"/>
      <c r="BU1920" s="168"/>
      <c r="BV1920" s="168"/>
      <c r="BW1920" s="168"/>
      <c r="BX1920" s="66"/>
      <c r="BY1920" s="66"/>
      <c r="BZ1920" s="66"/>
      <c r="CA1920" s="66"/>
      <c r="CB1920" s="66"/>
      <c r="CC1920" s="66"/>
      <c r="CD1920" s="168"/>
      <c r="CE1920" s="66"/>
      <c r="CF1920" s="66"/>
      <c r="CG1920" s="66"/>
      <c r="CH1920" s="66"/>
      <c r="CI1920" s="168"/>
      <c r="CJ1920" s="617"/>
      <c r="CK1920" s="168"/>
      <c r="CL1920" s="168"/>
      <c r="CM1920" s="76"/>
      <c r="CN1920" s="76"/>
      <c r="CO1920" s="168"/>
      <c r="CP1920" s="66"/>
      <c r="CQ1920" s="168"/>
      <c r="CR1920" s="168"/>
      <c r="CS1920" s="168"/>
      <c r="CT1920" s="168"/>
      <c r="CU1920" s="168"/>
      <c r="CV1920" s="168"/>
      <c r="CW1920" s="168"/>
      <c r="CX1920" s="168"/>
      <c r="CY1920" s="168"/>
      <c r="CZ1920" s="168"/>
      <c r="DA1920" s="168"/>
      <c r="DB1920" s="168"/>
      <c r="DC1920" s="168"/>
      <c r="DD1920" s="168"/>
      <c r="DE1920" s="168"/>
      <c r="DF1920" s="168"/>
      <c r="DG1920" s="168"/>
      <c r="DH1920" s="168"/>
      <c r="DI1920" s="168"/>
      <c r="DJ1920" s="168"/>
    </row>
    <row r="1921" spans="52:114" x14ac:dyDescent="0.2">
      <c r="AZ1921" s="3">
        <f ca="1">IF(ISNUMBER(BI1921),((BI1921&gt;Probe_Head!$CB$15)+COUNTIF(OFFSET(Pinlist!$T$1,Chart!BD1921,0),"*CPW*")+(OFFSET(Pinlist!$L$1,Chart!BD1921,0)="36-40")&gt;0)+0,0)</f>
        <v>0</v>
      </c>
      <c r="BA1921" s="161" t="e">
        <f t="shared" ca="1" si="260"/>
        <v>#NUM!</v>
      </c>
      <c r="BB1921" s="66" t="e">
        <f t="shared" ca="1" si="254"/>
        <v>#NUM!</v>
      </c>
      <c r="BC1921" s="66" t="e">
        <f t="shared" ca="1" si="255"/>
        <v>#NUM!</v>
      </c>
      <c r="BD1921" s="156">
        <f ca="1">IFERROR(MATCH(BE1921,OFFSET(Pinlist!$A$2,BD1920*(BA1921=BA1920),0,$BT$23,1),0)+BD1920*(BA1921=BA1920),0)</f>
        <v>0</v>
      </c>
      <c r="BE1921" s="66" t="e">
        <f t="shared" ca="1" si="256"/>
        <v>#NUM!</v>
      </c>
      <c r="BF1921" s="76">
        <f ca="1">(OFFSET(Pinlist!$E$1,BD1921,0)-$BR$18)*MirrorX</f>
        <v>0</v>
      </c>
      <c r="BG1921" s="76">
        <f ca="1">OFFSET(Pinlist!$F$1,BD1921,0)-$BS$18</f>
        <v>0</v>
      </c>
      <c r="BH1921" s="439" t="e">
        <f ca="1">IF(LEFT(BE1921,2)="RF",OFFSET(Pinlist!$D$1,Chart!BD1921,0)&amp;"_"&amp;OFFSET(Pinlist!$G$1,Chart!BD1921,0),"")</f>
        <v>#NUM!</v>
      </c>
      <c r="BI1921" s="298" t="e">
        <f ca="1">IF(LEFT(BE1921,2)="RF",OFFSET(Pinlist!$I$1,Chart!BD1921,0))</f>
        <v>#NUM!</v>
      </c>
      <c r="BJ1921" s="156">
        <f t="shared" si="261"/>
        <v>1918</v>
      </c>
      <c r="BK1921" s="598" t="b">
        <f t="array" aca="1" ref="BK1921" ca="1">IF($BV$15,MIN(SQRT((BF1921-OFFSET(BF1921,1,0,$BU$26-BJ1921))^2+(BG1921-OFFSET(BG1921,1,0,$BU$26-BJ1921))^2)))</f>
        <v>0</v>
      </c>
      <c r="BL1921" s="598" t="b">
        <f t="array" aca="1" ref="BL1921" ca="1">IF($BV$15,MIN(SQRT((BF1921-OFFSET(BF1921,-1,0,1-BJ1921))^2+(BG1921-OFFSET(BG1921,-1,0,1-BJ1921))^2)))</f>
        <v>0</v>
      </c>
      <c r="BM1921" s="225" t="e">
        <f t="shared" ca="1" si="257"/>
        <v>#N/A</v>
      </c>
      <c r="BN1921" s="225" t="e">
        <f t="shared" ca="1" si="258"/>
        <v>#N/A</v>
      </c>
      <c r="BO1921" s="53" t="b">
        <f t="shared" ca="1" si="259"/>
        <v>0</v>
      </c>
      <c r="BP1921" s="168"/>
      <c r="BQ1921" s="168"/>
      <c r="BR1921" s="168"/>
      <c r="BS1921" s="168"/>
      <c r="BT1921" s="168"/>
      <c r="BU1921" s="168"/>
      <c r="BV1921" s="168"/>
      <c r="BW1921" s="168"/>
      <c r="BX1921" s="66"/>
      <c r="BY1921" s="66"/>
      <c r="BZ1921" s="66"/>
      <c r="CA1921" s="66"/>
      <c r="CB1921" s="66"/>
      <c r="CC1921" s="66"/>
      <c r="CD1921" s="168"/>
      <c r="CE1921" s="66"/>
      <c r="CF1921" s="66"/>
      <c r="CG1921" s="66"/>
      <c r="CH1921" s="66"/>
      <c r="CI1921" s="168"/>
      <c r="CJ1921" s="617"/>
      <c r="CK1921" s="168"/>
      <c r="CL1921" s="168"/>
      <c r="CM1921" s="76"/>
      <c r="CN1921" s="76"/>
      <c r="CO1921" s="168"/>
      <c r="CP1921" s="66"/>
      <c r="CQ1921" s="168"/>
      <c r="CR1921" s="168"/>
      <c r="CS1921" s="168"/>
      <c r="CT1921" s="168"/>
      <c r="CU1921" s="168"/>
      <c r="CV1921" s="168"/>
      <c r="CW1921" s="168"/>
      <c r="CX1921" s="168"/>
      <c r="CY1921" s="168"/>
      <c r="CZ1921" s="168"/>
      <c r="DA1921" s="168"/>
      <c r="DB1921" s="168"/>
      <c r="DC1921" s="168"/>
      <c r="DD1921" s="168"/>
      <c r="DE1921" s="168"/>
      <c r="DF1921" s="168"/>
      <c r="DG1921" s="168"/>
      <c r="DH1921" s="168"/>
      <c r="DI1921" s="168"/>
      <c r="DJ1921" s="168"/>
    </row>
    <row r="1922" spans="52:114" x14ac:dyDescent="0.2">
      <c r="AZ1922" s="3">
        <f ca="1">IF(ISNUMBER(BI1922),((BI1922&gt;Probe_Head!$CB$15)+COUNTIF(OFFSET(Pinlist!$T$1,Chart!BD1922,0),"*CPW*")+(OFFSET(Pinlist!$L$1,Chart!BD1922,0)="36-40")&gt;0)+0,0)</f>
        <v>0</v>
      </c>
      <c r="BA1922" s="161" t="e">
        <f t="shared" ca="1" si="260"/>
        <v>#NUM!</v>
      </c>
      <c r="BB1922" s="66" t="e">
        <f t="shared" ca="1" si="254"/>
        <v>#NUM!</v>
      </c>
      <c r="BC1922" s="66" t="e">
        <f t="shared" ca="1" si="255"/>
        <v>#NUM!</v>
      </c>
      <c r="BD1922" s="156">
        <f ca="1">IFERROR(MATCH(BE1922,OFFSET(Pinlist!$A$2,BD1921*(BA1922=BA1921),0,$BT$23,1),0)+BD1921*(BA1922=BA1921),0)</f>
        <v>0</v>
      </c>
      <c r="BE1922" s="66" t="e">
        <f t="shared" ca="1" si="256"/>
        <v>#NUM!</v>
      </c>
      <c r="BF1922" s="76">
        <f ca="1">(OFFSET(Pinlist!$E$1,BD1922,0)-$BR$18)*MirrorX</f>
        <v>0</v>
      </c>
      <c r="BG1922" s="76">
        <f ca="1">OFFSET(Pinlist!$F$1,BD1922,0)-$BS$18</f>
        <v>0</v>
      </c>
      <c r="BH1922" s="439" t="e">
        <f ca="1">IF(LEFT(BE1922,2)="RF",OFFSET(Pinlist!$D$1,Chart!BD1922,0)&amp;"_"&amp;OFFSET(Pinlist!$G$1,Chart!BD1922,0),"")</f>
        <v>#NUM!</v>
      </c>
      <c r="BI1922" s="298" t="e">
        <f ca="1">IF(LEFT(BE1922,2)="RF",OFFSET(Pinlist!$I$1,Chart!BD1922,0))</f>
        <v>#NUM!</v>
      </c>
      <c r="BJ1922" s="156">
        <f t="shared" si="261"/>
        <v>1919</v>
      </c>
      <c r="BK1922" s="598" t="b">
        <f t="array" aca="1" ref="BK1922" ca="1">IF($BV$15,MIN(SQRT((BF1922-OFFSET(BF1922,1,0,$BU$26-BJ1922))^2+(BG1922-OFFSET(BG1922,1,0,$BU$26-BJ1922))^2)))</f>
        <v>0</v>
      </c>
      <c r="BL1922" s="598" t="b">
        <f t="array" aca="1" ref="BL1922" ca="1">IF($BV$15,MIN(SQRT((BF1922-OFFSET(BF1922,-1,0,1-BJ1922))^2+(BG1922-OFFSET(BG1922,-1,0,1-BJ1922))^2)))</f>
        <v>0</v>
      </c>
      <c r="BM1922" s="225" t="e">
        <f t="shared" ca="1" si="257"/>
        <v>#N/A</v>
      </c>
      <c r="BN1922" s="225" t="e">
        <f t="shared" ca="1" si="258"/>
        <v>#N/A</v>
      </c>
      <c r="BO1922" s="53" t="b">
        <f t="shared" ca="1" si="259"/>
        <v>0</v>
      </c>
      <c r="BP1922" s="168"/>
      <c r="BQ1922" s="168"/>
      <c r="BR1922" s="168"/>
      <c r="BS1922" s="168"/>
      <c r="BT1922" s="168"/>
      <c r="BU1922" s="168"/>
      <c r="BV1922" s="168"/>
      <c r="BW1922" s="168"/>
      <c r="BX1922" s="66"/>
      <c r="BY1922" s="66"/>
      <c r="BZ1922" s="66"/>
      <c r="CA1922" s="66"/>
      <c r="CB1922" s="66"/>
      <c r="CC1922" s="66"/>
      <c r="CD1922" s="168"/>
      <c r="CE1922" s="66"/>
      <c r="CF1922" s="66"/>
      <c r="CG1922" s="66"/>
      <c r="CH1922" s="66"/>
      <c r="CI1922" s="168"/>
      <c r="CJ1922" s="617"/>
      <c r="CK1922" s="168"/>
      <c r="CL1922" s="168"/>
      <c r="CM1922" s="76"/>
      <c r="CN1922" s="76"/>
      <c r="CO1922" s="168"/>
      <c r="CP1922" s="66"/>
      <c r="CQ1922" s="168"/>
      <c r="CR1922" s="168"/>
      <c r="CS1922" s="168"/>
      <c r="CT1922" s="168"/>
      <c r="CU1922" s="168"/>
      <c r="CV1922" s="168"/>
      <c r="CW1922" s="168"/>
      <c r="CX1922" s="168"/>
      <c r="CY1922" s="168"/>
      <c r="CZ1922" s="168"/>
      <c r="DA1922" s="168"/>
      <c r="DB1922" s="168"/>
      <c r="DC1922" s="168"/>
      <c r="DD1922" s="168"/>
      <c r="DE1922" s="168"/>
      <c r="DF1922" s="168"/>
      <c r="DG1922" s="168"/>
      <c r="DH1922" s="168"/>
      <c r="DI1922" s="168"/>
      <c r="DJ1922" s="168"/>
    </row>
    <row r="1923" spans="52:114" x14ac:dyDescent="0.2">
      <c r="AZ1923" s="3">
        <f ca="1">IF(ISNUMBER(BI1923),((BI1923&gt;Probe_Head!$CB$15)+COUNTIF(OFFSET(Pinlist!$T$1,Chart!BD1923,0),"*CPW*")+(OFFSET(Pinlist!$L$1,Chart!BD1923,0)="36-40")&gt;0)+0,0)</f>
        <v>0</v>
      </c>
      <c r="BA1923" s="161" t="e">
        <f t="shared" ca="1" si="260"/>
        <v>#NUM!</v>
      </c>
      <c r="BB1923" s="66" t="e">
        <f t="shared" ca="1" si="254"/>
        <v>#NUM!</v>
      </c>
      <c r="BC1923" s="66" t="e">
        <f t="shared" ca="1" si="255"/>
        <v>#NUM!</v>
      </c>
      <c r="BD1923" s="156">
        <f ca="1">IFERROR(MATCH(BE1923,OFFSET(Pinlist!$A$2,BD1922*(BA1923=BA1922),0,$BT$23,1),0)+BD1922*(BA1923=BA1922),0)</f>
        <v>0</v>
      </c>
      <c r="BE1923" s="66" t="e">
        <f t="shared" ca="1" si="256"/>
        <v>#NUM!</v>
      </c>
      <c r="BF1923" s="76">
        <f ca="1">(OFFSET(Pinlist!$E$1,BD1923,0)-$BR$18)*MirrorX</f>
        <v>0</v>
      </c>
      <c r="BG1923" s="76">
        <f ca="1">OFFSET(Pinlist!$F$1,BD1923,0)-$BS$18</f>
        <v>0</v>
      </c>
      <c r="BH1923" s="439" t="e">
        <f ca="1">IF(LEFT(BE1923,2)="RF",OFFSET(Pinlist!$D$1,Chart!BD1923,0)&amp;"_"&amp;OFFSET(Pinlist!$G$1,Chart!BD1923,0),"")</f>
        <v>#NUM!</v>
      </c>
      <c r="BI1923" s="298" t="e">
        <f ca="1">IF(LEFT(BE1923,2)="RF",OFFSET(Pinlist!$I$1,Chart!BD1923,0))</f>
        <v>#NUM!</v>
      </c>
      <c r="BJ1923" s="156">
        <f t="shared" si="261"/>
        <v>1920</v>
      </c>
      <c r="BK1923" s="598" t="b">
        <f t="array" aca="1" ref="BK1923" ca="1">IF($BV$15,MIN(SQRT((BF1923-OFFSET(BF1923,1,0,$BU$26-BJ1923))^2+(BG1923-OFFSET(BG1923,1,0,$BU$26-BJ1923))^2)))</f>
        <v>0</v>
      </c>
      <c r="BL1923" s="598" t="b">
        <f t="array" aca="1" ref="BL1923" ca="1">IF($BV$15,MIN(SQRT((BF1923-OFFSET(BF1923,-1,0,1-BJ1923))^2+(BG1923-OFFSET(BG1923,-1,0,1-BJ1923))^2)))</f>
        <v>0</v>
      </c>
      <c r="BM1923" s="225" t="e">
        <f t="shared" ca="1" si="257"/>
        <v>#N/A</v>
      </c>
      <c r="BN1923" s="225" t="e">
        <f t="shared" ca="1" si="258"/>
        <v>#N/A</v>
      </c>
      <c r="BO1923" s="53" t="b">
        <f t="shared" ca="1" si="259"/>
        <v>0</v>
      </c>
      <c r="BP1923" s="168"/>
      <c r="BQ1923" s="168"/>
      <c r="BR1923" s="168"/>
      <c r="BS1923" s="168"/>
      <c r="BT1923" s="168"/>
      <c r="BU1923" s="168"/>
      <c r="BV1923" s="168"/>
      <c r="BW1923" s="168"/>
      <c r="BX1923" s="66"/>
      <c r="BY1923" s="66"/>
      <c r="BZ1923" s="66"/>
      <c r="CA1923" s="66"/>
      <c r="CB1923" s="66"/>
      <c r="CC1923" s="66"/>
      <c r="CD1923" s="168"/>
      <c r="CE1923" s="66"/>
      <c r="CF1923" s="66"/>
      <c r="CG1923" s="66"/>
      <c r="CH1923" s="66"/>
      <c r="CI1923" s="168"/>
      <c r="CJ1923" s="617"/>
      <c r="CK1923" s="168"/>
      <c r="CL1923" s="168"/>
      <c r="CM1923" s="76"/>
      <c r="CN1923" s="76"/>
      <c r="CO1923" s="168"/>
      <c r="CP1923" s="66"/>
      <c r="CQ1923" s="168"/>
      <c r="CR1923" s="168"/>
      <c r="CS1923" s="168"/>
      <c r="CT1923" s="168"/>
      <c r="CU1923" s="168"/>
      <c r="CV1923" s="168"/>
      <c r="CW1923" s="168"/>
      <c r="CX1923" s="168"/>
      <c r="CY1923" s="168"/>
      <c r="CZ1923" s="168"/>
      <c r="DA1923" s="168"/>
      <c r="DB1923" s="168"/>
      <c r="DC1923" s="168"/>
      <c r="DD1923" s="168"/>
      <c r="DE1923" s="168"/>
      <c r="DF1923" s="168"/>
      <c r="DG1923" s="168"/>
      <c r="DH1923" s="168"/>
      <c r="DI1923" s="168"/>
      <c r="DJ1923" s="168"/>
    </row>
    <row r="1924" spans="52:114" x14ac:dyDescent="0.2">
      <c r="AZ1924" s="3">
        <f ca="1">IF(ISNUMBER(BI1924),((BI1924&gt;Probe_Head!$CB$15)+COUNTIF(OFFSET(Pinlist!$T$1,Chart!BD1924,0),"*CPW*")+(OFFSET(Pinlist!$L$1,Chart!BD1924,0)="36-40")&gt;0)+0,0)</f>
        <v>0</v>
      </c>
      <c r="BA1924" s="161" t="e">
        <f t="shared" ca="1" si="260"/>
        <v>#NUM!</v>
      </c>
      <c r="BB1924" s="66" t="e">
        <f t="shared" ref="BB1924:BB1987" ca="1" si="262">SMALL($CJ$4:$CJ$63,BA1924)</f>
        <v>#NUM!</v>
      </c>
      <c r="BC1924" s="66" t="e">
        <f t="shared" ref="BC1924:BC1987" ca="1" si="263">IF(BB1924=BB1923,BC1923+1,1)</f>
        <v>#NUM!</v>
      </c>
      <c r="BD1924" s="156">
        <f ca="1">IFERROR(MATCH(BE1924,OFFSET(Pinlist!$A$2,BD1923*(BA1924=BA1923),0,$BT$23,1),0)+BD1923*(BA1924=BA1923),0)</f>
        <v>0</v>
      </c>
      <c r="BE1924" s="66" t="e">
        <f t="shared" ref="BE1924:BE1987" ca="1" si="264">OFFSET($CC$3,BB1924,0)</f>
        <v>#NUM!</v>
      </c>
      <c r="BF1924" s="76">
        <f ca="1">(OFFSET(Pinlist!$E$1,BD1924,0)-$BR$18)*MirrorX</f>
        <v>0</v>
      </c>
      <c r="BG1924" s="76">
        <f ca="1">OFFSET(Pinlist!$F$1,BD1924,0)-$BS$18</f>
        <v>0</v>
      </c>
      <c r="BH1924" s="439" t="e">
        <f ca="1">IF(LEFT(BE1924,2)="RF",OFFSET(Pinlist!$D$1,Chart!BD1924,0)&amp;"_"&amp;OFFSET(Pinlist!$G$1,Chart!BD1924,0),"")</f>
        <v>#NUM!</v>
      </c>
      <c r="BI1924" s="298" t="e">
        <f ca="1">IF(LEFT(BE1924,2)="RF",OFFSET(Pinlist!$I$1,Chart!BD1924,0))</f>
        <v>#NUM!</v>
      </c>
      <c r="BJ1924" s="156">
        <f t="shared" si="261"/>
        <v>1921</v>
      </c>
      <c r="BK1924" s="598" t="b">
        <f t="array" aca="1" ref="BK1924" ca="1">IF($BV$15,MIN(SQRT((BF1924-OFFSET(BF1924,1,0,$BU$26-BJ1924))^2+(BG1924-OFFSET(BG1924,1,0,$BU$26-BJ1924))^2)))</f>
        <v>0</v>
      </c>
      <c r="BL1924" s="598" t="b">
        <f t="array" aca="1" ref="BL1924" ca="1">IF($BV$15,MIN(SQRT((BF1924-OFFSET(BF1924,-1,0,1-BJ1924))^2+(BG1924-OFFSET(BG1924,-1,0,1-BJ1924))^2)))</f>
        <v>0</v>
      </c>
      <c r="BM1924" s="225" t="e">
        <f t="shared" ref="BM1924:BM1987" ca="1" si="265">IF(AND(BO1924,BD1924&gt;0),BF1924,NA())</f>
        <v>#N/A</v>
      </c>
      <c r="BN1924" s="225" t="e">
        <f t="shared" ref="BN1924:BN1987" ca="1" si="266">IF(AND(BO1924,BD1924&gt;0),BG1924,NA())</f>
        <v>#N/A</v>
      </c>
      <c r="BO1924" s="53" t="b">
        <f t="shared" ref="BO1924:BO1987" ca="1" si="267">OR(IF(ISNUMBER(BK1924),BK1924&lt;=$BK$2),IF(ISNUMBER(BL1924),BL1924&lt;=$BK$2))</f>
        <v>0</v>
      </c>
      <c r="BP1924" s="168"/>
      <c r="BQ1924" s="168"/>
      <c r="BR1924" s="168"/>
      <c r="BS1924" s="168"/>
      <c r="BT1924" s="168"/>
      <c r="BU1924" s="168"/>
      <c r="BV1924" s="168"/>
      <c r="BW1924" s="168"/>
      <c r="BX1924" s="66"/>
      <c r="BY1924" s="66"/>
      <c r="BZ1924" s="66"/>
      <c r="CA1924" s="66"/>
      <c r="CB1924" s="66"/>
      <c r="CC1924" s="66"/>
      <c r="CD1924" s="168"/>
      <c r="CE1924" s="66"/>
      <c r="CF1924" s="66"/>
      <c r="CG1924" s="66"/>
      <c r="CH1924" s="66"/>
      <c r="CI1924" s="168"/>
      <c r="CJ1924" s="617"/>
      <c r="CK1924" s="168"/>
      <c r="CL1924" s="168"/>
      <c r="CM1924" s="76"/>
      <c r="CN1924" s="76"/>
      <c r="CO1924" s="168"/>
      <c r="CP1924" s="66"/>
      <c r="CQ1924" s="168"/>
      <c r="CR1924" s="168"/>
      <c r="CS1924" s="168"/>
      <c r="CT1924" s="168"/>
      <c r="CU1924" s="168"/>
      <c r="CV1924" s="168"/>
      <c r="CW1924" s="168"/>
      <c r="CX1924" s="168"/>
      <c r="CY1924" s="168"/>
      <c r="CZ1924" s="168"/>
      <c r="DA1924" s="168"/>
      <c r="DB1924" s="168"/>
      <c r="DC1924" s="168"/>
      <c r="DD1924" s="168"/>
      <c r="DE1924" s="168"/>
      <c r="DF1924" s="168"/>
      <c r="DG1924" s="168"/>
      <c r="DH1924" s="168"/>
      <c r="DI1924" s="168"/>
      <c r="DJ1924" s="168"/>
    </row>
    <row r="1925" spans="52:114" x14ac:dyDescent="0.2">
      <c r="AZ1925" s="3">
        <f ca="1">IF(ISNUMBER(BI1925),((BI1925&gt;Probe_Head!$CB$15)+COUNTIF(OFFSET(Pinlist!$T$1,Chart!BD1925,0),"*CPW*")+(OFFSET(Pinlist!$L$1,Chart!BD1925,0)="36-40")&gt;0)+0,0)</f>
        <v>0</v>
      </c>
      <c r="BA1925" s="161" t="e">
        <f t="shared" ref="BA1925:BA1988" ca="1" si="268">BA1924+(BC1924=INDEX($CE$3:$CE$63,1+BB1924))</f>
        <v>#NUM!</v>
      </c>
      <c r="BB1925" s="66" t="e">
        <f t="shared" ca="1" si="262"/>
        <v>#NUM!</v>
      </c>
      <c r="BC1925" s="66" t="e">
        <f t="shared" ca="1" si="263"/>
        <v>#NUM!</v>
      </c>
      <c r="BD1925" s="156">
        <f ca="1">IFERROR(MATCH(BE1925,OFFSET(Pinlist!$A$2,BD1924*(BA1925=BA1924),0,$BT$23,1),0)+BD1924*(BA1925=BA1924),0)</f>
        <v>0</v>
      </c>
      <c r="BE1925" s="66" t="e">
        <f t="shared" ca="1" si="264"/>
        <v>#NUM!</v>
      </c>
      <c r="BF1925" s="76">
        <f ca="1">(OFFSET(Pinlist!$E$1,BD1925,0)-$BR$18)*MirrorX</f>
        <v>0</v>
      </c>
      <c r="BG1925" s="76">
        <f ca="1">OFFSET(Pinlist!$F$1,BD1925,0)-$BS$18</f>
        <v>0</v>
      </c>
      <c r="BH1925" s="439" t="e">
        <f ca="1">IF(LEFT(BE1925,2)="RF",OFFSET(Pinlist!$D$1,Chart!BD1925,0)&amp;"_"&amp;OFFSET(Pinlist!$G$1,Chart!BD1925,0),"")</f>
        <v>#NUM!</v>
      </c>
      <c r="BI1925" s="298" t="e">
        <f ca="1">IF(LEFT(BE1925,2)="RF",OFFSET(Pinlist!$I$1,Chart!BD1925,0))</f>
        <v>#NUM!</v>
      </c>
      <c r="BJ1925" s="156">
        <f t="shared" si="261"/>
        <v>1922</v>
      </c>
      <c r="BK1925" s="598" t="b">
        <f t="array" aca="1" ref="BK1925" ca="1">IF($BV$15,MIN(SQRT((BF1925-OFFSET(BF1925,1,0,$BU$26-BJ1925))^2+(BG1925-OFFSET(BG1925,1,0,$BU$26-BJ1925))^2)))</f>
        <v>0</v>
      </c>
      <c r="BL1925" s="598" t="b">
        <f t="array" aca="1" ref="BL1925" ca="1">IF($BV$15,MIN(SQRT((BF1925-OFFSET(BF1925,-1,0,1-BJ1925))^2+(BG1925-OFFSET(BG1925,-1,0,1-BJ1925))^2)))</f>
        <v>0</v>
      </c>
      <c r="BM1925" s="225" t="e">
        <f t="shared" ca="1" si="265"/>
        <v>#N/A</v>
      </c>
      <c r="BN1925" s="225" t="e">
        <f t="shared" ca="1" si="266"/>
        <v>#N/A</v>
      </c>
      <c r="BO1925" s="53" t="b">
        <f t="shared" ca="1" si="267"/>
        <v>0</v>
      </c>
      <c r="BP1925" s="168"/>
      <c r="BQ1925" s="168"/>
      <c r="BR1925" s="168"/>
      <c r="BS1925" s="168"/>
      <c r="BT1925" s="168"/>
      <c r="BU1925" s="168"/>
      <c r="BV1925" s="168"/>
      <c r="BW1925" s="168"/>
      <c r="BX1925" s="66"/>
      <c r="BY1925" s="66"/>
      <c r="BZ1925" s="66"/>
      <c r="CA1925" s="66"/>
      <c r="CB1925" s="66"/>
      <c r="CC1925" s="66"/>
      <c r="CD1925" s="168"/>
      <c r="CE1925" s="66"/>
      <c r="CF1925" s="66"/>
      <c r="CG1925" s="66"/>
      <c r="CH1925" s="66"/>
      <c r="CI1925" s="168"/>
      <c r="CJ1925" s="617"/>
      <c r="CK1925" s="168"/>
      <c r="CL1925" s="168"/>
      <c r="CM1925" s="76"/>
      <c r="CN1925" s="76"/>
      <c r="CO1925" s="168"/>
      <c r="CP1925" s="66"/>
      <c r="CQ1925" s="168"/>
      <c r="CR1925" s="168"/>
      <c r="CS1925" s="168"/>
      <c r="CT1925" s="168"/>
      <c r="CU1925" s="168"/>
      <c r="CV1925" s="168"/>
      <c r="CW1925" s="168"/>
      <c r="CX1925" s="168"/>
      <c r="CY1925" s="168"/>
      <c r="CZ1925" s="168"/>
      <c r="DA1925" s="168"/>
      <c r="DB1925" s="168"/>
      <c r="DC1925" s="168"/>
      <c r="DD1925" s="168"/>
      <c r="DE1925" s="168"/>
      <c r="DF1925" s="168"/>
      <c r="DG1925" s="168"/>
      <c r="DH1925" s="168"/>
      <c r="DI1925" s="168"/>
      <c r="DJ1925" s="168"/>
    </row>
    <row r="1926" spans="52:114" x14ac:dyDescent="0.2">
      <c r="AZ1926" s="3">
        <f ca="1">IF(ISNUMBER(BI1926),((BI1926&gt;Probe_Head!$CB$15)+COUNTIF(OFFSET(Pinlist!$T$1,Chart!BD1926,0),"*CPW*")+(OFFSET(Pinlist!$L$1,Chart!BD1926,0)="36-40")&gt;0)+0,0)</f>
        <v>0</v>
      </c>
      <c r="BA1926" s="161" t="e">
        <f t="shared" ca="1" si="268"/>
        <v>#NUM!</v>
      </c>
      <c r="BB1926" s="66" t="e">
        <f t="shared" ca="1" si="262"/>
        <v>#NUM!</v>
      </c>
      <c r="BC1926" s="66" t="e">
        <f t="shared" ca="1" si="263"/>
        <v>#NUM!</v>
      </c>
      <c r="BD1926" s="156">
        <f ca="1">IFERROR(MATCH(BE1926,OFFSET(Pinlist!$A$2,BD1925*(BA1926=BA1925),0,$BT$23,1),0)+BD1925*(BA1926=BA1925),0)</f>
        <v>0</v>
      </c>
      <c r="BE1926" s="66" t="e">
        <f t="shared" ca="1" si="264"/>
        <v>#NUM!</v>
      </c>
      <c r="BF1926" s="76">
        <f ca="1">(OFFSET(Pinlist!$E$1,BD1926,0)-$BR$18)*MirrorX</f>
        <v>0</v>
      </c>
      <c r="BG1926" s="76">
        <f ca="1">OFFSET(Pinlist!$F$1,BD1926,0)-$BS$18</f>
        <v>0</v>
      </c>
      <c r="BH1926" s="439" t="e">
        <f ca="1">IF(LEFT(BE1926,2)="RF",OFFSET(Pinlist!$D$1,Chart!BD1926,0)&amp;"_"&amp;OFFSET(Pinlist!$G$1,Chart!BD1926,0),"")</f>
        <v>#NUM!</v>
      </c>
      <c r="BI1926" s="298" t="e">
        <f ca="1">IF(LEFT(BE1926,2)="RF",OFFSET(Pinlist!$I$1,Chart!BD1926,0))</f>
        <v>#NUM!</v>
      </c>
      <c r="BJ1926" s="156">
        <f t="shared" ref="BJ1926:BJ1989" si="269">BJ1925+1</f>
        <v>1923</v>
      </c>
      <c r="BK1926" s="598" t="b">
        <f t="array" aca="1" ref="BK1926" ca="1">IF($BV$15,MIN(SQRT((BF1926-OFFSET(BF1926,1,0,$BU$26-BJ1926))^2+(BG1926-OFFSET(BG1926,1,0,$BU$26-BJ1926))^2)))</f>
        <v>0</v>
      </c>
      <c r="BL1926" s="598" t="b">
        <f t="array" aca="1" ref="BL1926" ca="1">IF($BV$15,MIN(SQRT((BF1926-OFFSET(BF1926,-1,0,1-BJ1926))^2+(BG1926-OFFSET(BG1926,-1,0,1-BJ1926))^2)))</f>
        <v>0</v>
      </c>
      <c r="BM1926" s="225" t="e">
        <f t="shared" ca="1" si="265"/>
        <v>#N/A</v>
      </c>
      <c r="BN1926" s="225" t="e">
        <f t="shared" ca="1" si="266"/>
        <v>#N/A</v>
      </c>
      <c r="BO1926" s="53" t="b">
        <f t="shared" ca="1" si="267"/>
        <v>0</v>
      </c>
      <c r="BP1926" s="168"/>
      <c r="BQ1926" s="168"/>
      <c r="BR1926" s="168"/>
      <c r="BS1926" s="168"/>
      <c r="BT1926" s="168"/>
      <c r="BU1926" s="168"/>
      <c r="BV1926" s="168"/>
      <c r="BW1926" s="168"/>
      <c r="BX1926" s="66"/>
      <c r="BY1926" s="66"/>
      <c r="BZ1926" s="66"/>
      <c r="CA1926" s="66"/>
      <c r="CB1926" s="66"/>
      <c r="CC1926" s="66"/>
      <c r="CD1926" s="168"/>
      <c r="CE1926" s="66"/>
      <c r="CF1926" s="66"/>
      <c r="CG1926" s="66"/>
      <c r="CH1926" s="66"/>
      <c r="CI1926" s="168"/>
      <c r="CJ1926" s="617"/>
      <c r="CK1926" s="168"/>
      <c r="CL1926" s="168"/>
      <c r="CM1926" s="76"/>
      <c r="CN1926" s="76"/>
      <c r="CO1926" s="168"/>
      <c r="CP1926" s="66"/>
      <c r="CQ1926" s="168"/>
      <c r="CR1926" s="168"/>
      <c r="CS1926" s="168"/>
      <c r="CT1926" s="168"/>
      <c r="CU1926" s="168"/>
      <c r="CV1926" s="168"/>
      <c r="CW1926" s="168"/>
      <c r="CX1926" s="168"/>
      <c r="CY1926" s="168"/>
      <c r="CZ1926" s="168"/>
      <c r="DA1926" s="168"/>
      <c r="DB1926" s="168"/>
      <c r="DC1926" s="168"/>
      <c r="DD1926" s="168"/>
      <c r="DE1926" s="168"/>
      <c r="DF1926" s="168"/>
      <c r="DG1926" s="168"/>
      <c r="DH1926" s="168"/>
      <c r="DI1926" s="168"/>
      <c r="DJ1926" s="168"/>
    </row>
    <row r="1927" spans="52:114" x14ac:dyDescent="0.2">
      <c r="AZ1927" s="3">
        <f ca="1">IF(ISNUMBER(BI1927),((BI1927&gt;Probe_Head!$CB$15)+COUNTIF(OFFSET(Pinlist!$T$1,Chart!BD1927,0),"*CPW*")+(OFFSET(Pinlist!$L$1,Chart!BD1927,0)="36-40")&gt;0)+0,0)</f>
        <v>0</v>
      </c>
      <c r="BA1927" s="161" t="e">
        <f t="shared" ca="1" si="268"/>
        <v>#NUM!</v>
      </c>
      <c r="BB1927" s="66" t="e">
        <f t="shared" ca="1" si="262"/>
        <v>#NUM!</v>
      </c>
      <c r="BC1927" s="66" t="e">
        <f t="shared" ca="1" si="263"/>
        <v>#NUM!</v>
      </c>
      <c r="BD1927" s="156">
        <f ca="1">IFERROR(MATCH(BE1927,OFFSET(Pinlist!$A$2,BD1926*(BA1927=BA1926),0,$BT$23,1),0)+BD1926*(BA1927=BA1926),0)</f>
        <v>0</v>
      </c>
      <c r="BE1927" s="66" t="e">
        <f t="shared" ca="1" si="264"/>
        <v>#NUM!</v>
      </c>
      <c r="BF1927" s="76">
        <f ca="1">(OFFSET(Pinlist!$E$1,BD1927,0)-$BR$18)*MirrorX</f>
        <v>0</v>
      </c>
      <c r="BG1927" s="76">
        <f ca="1">OFFSET(Pinlist!$F$1,BD1927,0)-$BS$18</f>
        <v>0</v>
      </c>
      <c r="BH1927" s="439" t="e">
        <f ca="1">IF(LEFT(BE1927,2)="RF",OFFSET(Pinlist!$D$1,Chart!BD1927,0)&amp;"_"&amp;OFFSET(Pinlist!$G$1,Chart!BD1927,0),"")</f>
        <v>#NUM!</v>
      </c>
      <c r="BI1927" s="298" t="e">
        <f ca="1">IF(LEFT(BE1927,2)="RF",OFFSET(Pinlist!$I$1,Chart!BD1927,0))</f>
        <v>#NUM!</v>
      </c>
      <c r="BJ1927" s="156">
        <f t="shared" si="269"/>
        <v>1924</v>
      </c>
      <c r="BK1927" s="598" t="b">
        <f t="array" aca="1" ref="BK1927" ca="1">IF($BV$15,MIN(SQRT((BF1927-OFFSET(BF1927,1,0,$BU$26-BJ1927))^2+(BG1927-OFFSET(BG1927,1,0,$BU$26-BJ1927))^2)))</f>
        <v>0</v>
      </c>
      <c r="BL1927" s="598" t="b">
        <f t="array" aca="1" ref="BL1927" ca="1">IF($BV$15,MIN(SQRT((BF1927-OFFSET(BF1927,-1,0,1-BJ1927))^2+(BG1927-OFFSET(BG1927,-1,0,1-BJ1927))^2)))</f>
        <v>0</v>
      </c>
      <c r="BM1927" s="225" t="e">
        <f t="shared" ca="1" si="265"/>
        <v>#N/A</v>
      </c>
      <c r="BN1927" s="225" t="e">
        <f t="shared" ca="1" si="266"/>
        <v>#N/A</v>
      </c>
      <c r="BO1927" s="53" t="b">
        <f t="shared" ca="1" si="267"/>
        <v>0</v>
      </c>
      <c r="BP1927" s="168"/>
      <c r="BQ1927" s="168"/>
      <c r="BR1927" s="168"/>
      <c r="BS1927" s="168"/>
      <c r="BT1927" s="168"/>
      <c r="BU1927" s="168"/>
      <c r="BV1927" s="168"/>
      <c r="BW1927" s="168"/>
      <c r="BX1927" s="66"/>
      <c r="BY1927" s="66"/>
      <c r="BZ1927" s="66"/>
      <c r="CA1927" s="66"/>
      <c r="CB1927" s="66"/>
      <c r="CC1927" s="66"/>
      <c r="CD1927" s="168"/>
      <c r="CE1927" s="66"/>
      <c r="CF1927" s="66"/>
      <c r="CG1927" s="66"/>
      <c r="CH1927" s="66"/>
      <c r="CI1927" s="168"/>
      <c r="CJ1927" s="617"/>
      <c r="CK1927" s="168"/>
      <c r="CL1927" s="168"/>
      <c r="CM1927" s="76"/>
      <c r="CN1927" s="76"/>
      <c r="CO1927" s="168"/>
      <c r="CP1927" s="66"/>
      <c r="CQ1927" s="168"/>
      <c r="CR1927" s="168"/>
      <c r="CS1927" s="168"/>
      <c r="CT1927" s="168"/>
      <c r="CU1927" s="168"/>
      <c r="CV1927" s="168"/>
      <c r="CW1927" s="168"/>
      <c r="CX1927" s="168"/>
      <c r="CY1927" s="168"/>
      <c r="CZ1927" s="168"/>
      <c r="DA1927" s="168"/>
      <c r="DB1927" s="168"/>
      <c r="DC1927" s="168"/>
      <c r="DD1927" s="168"/>
      <c r="DE1927" s="168"/>
      <c r="DF1927" s="168"/>
      <c r="DG1927" s="168"/>
      <c r="DH1927" s="168"/>
      <c r="DI1927" s="168"/>
      <c r="DJ1927" s="168"/>
    </row>
    <row r="1928" spans="52:114" x14ac:dyDescent="0.2">
      <c r="AZ1928" s="3">
        <f ca="1">IF(ISNUMBER(BI1928),((BI1928&gt;Probe_Head!$CB$15)+COUNTIF(OFFSET(Pinlist!$T$1,Chart!BD1928,0),"*CPW*")+(OFFSET(Pinlist!$L$1,Chart!BD1928,0)="36-40")&gt;0)+0,0)</f>
        <v>0</v>
      </c>
      <c r="BA1928" s="161" t="e">
        <f t="shared" ca="1" si="268"/>
        <v>#NUM!</v>
      </c>
      <c r="BB1928" s="66" t="e">
        <f t="shared" ca="1" si="262"/>
        <v>#NUM!</v>
      </c>
      <c r="BC1928" s="66" t="e">
        <f t="shared" ca="1" si="263"/>
        <v>#NUM!</v>
      </c>
      <c r="BD1928" s="156">
        <f ca="1">IFERROR(MATCH(BE1928,OFFSET(Pinlist!$A$2,BD1927*(BA1928=BA1927),0,$BT$23,1),0)+BD1927*(BA1928=BA1927),0)</f>
        <v>0</v>
      </c>
      <c r="BE1928" s="66" t="e">
        <f t="shared" ca="1" si="264"/>
        <v>#NUM!</v>
      </c>
      <c r="BF1928" s="76">
        <f ca="1">(OFFSET(Pinlist!$E$1,BD1928,0)-$BR$18)*MirrorX</f>
        <v>0</v>
      </c>
      <c r="BG1928" s="76">
        <f ca="1">OFFSET(Pinlist!$F$1,BD1928,0)-$BS$18</f>
        <v>0</v>
      </c>
      <c r="BH1928" s="439" t="e">
        <f ca="1">IF(LEFT(BE1928,2)="RF",OFFSET(Pinlist!$D$1,Chart!BD1928,0)&amp;"_"&amp;OFFSET(Pinlist!$G$1,Chart!BD1928,0),"")</f>
        <v>#NUM!</v>
      </c>
      <c r="BI1928" s="298" t="e">
        <f ca="1">IF(LEFT(BE1928,2)="RF",OFFSET(Pinlist!$I$1,Chart!BD1928,0))</f>
        <v>#NUM!</v>
      </c>
      <c r="BJ1928" s="156">
        <f t="shared" si="269"/>
        <v>1925</v>
      </c>
      <c r="BK1928" s="598" t="b">
        <f t="array" aca="1" ref="BK1928" ca="1">IF($BV$15,MIN(SQRT((BF1928-OFFSET(BF1928,1,0,$BU$26-BJ1928))^2+(BG1928-OFFSET(BG1928,1,0,$BU$26-BJ1928))^2)))</f>
        <v>0</v>
      </c>
      <c r="BL1928" s="598" t="b">
        <f t="array" aca="1" ref="BL1928" ca="1">IF($BV$15,MIN(SQRT((BF1928-OFFSET(BF1928,-1,0,1-BJ1928))^2+(BG1928-OFFSET(BG1928,-1,0,1-BJ1928))^2)))</f>
        <v>0</v>
      </c>
      <c r="BM1928" s="225" t="e">
        <f t="shared" ca="1" si="265"/>
        <v>#N/A</v>
      </c>
      <c r="BN1928" s="225" t="e">
        <f t="shared" ca="1" si="266"/>
        <v>#N/A</v>
      </c>
      <c r="BO1928" s="53" t="b">
        <f t="shared" ca="1" si="267"/>
        <v>0</v>
      </c>
      <c r="BP1928" s="168"/>
      <c r="BQ1928" s="168"/>
      <c r="BR1928" s="168"/>
      <c r="BS1928" s="168"/>
      <c r="BT1928" s="168"/>
      <c r="BU1928" s="168"/>
      <c r="BV1928" s="168"/>
      <c r="BW1928" s="168"/>
      <c r="BX1928" s="66"/>
      <c r="BY1928" s="66"/>
      <c r="BZ1928" s="66"/>
      <c r="CA1928" s="66"/>
      <c r="CB1928" s="66"/>
      <c r="CC1928" s="66"/>
      <c r="CD1928" s="168"/>
      <c r="CE1928" s="66"/>
      <c r="CF1928" s="66"/>
      <c r="CG1928" s="66"/>
      <c r="CH1928" s="66"/>
      <c r="CI1928" s="168"/>
      <c r="CJ1928" s="617"/>
      <c r="CK1928" s="168"/>
      <c r="CL1928" s="168"/>
      <c r="CM1928" s="76"/>
      <c r="CN1928" s="76"/>
      <c r="CO1928" s="168"/>
      <c r="CP1928" s="66"/>
      <c r="CQ1928" s="168"/>
      <c r="CR1928" s="168"/>
      <c r="CS1928" s="168"/>
      <c r="CT1928" s="168"/>
      <c r="CU1928" s="168"/>
      <c r="CV1928" s="168"/>
      <c r="CW1928" s="168"/>
      <c r="CX1928" s="168"/>
      <c r="CY1928" s="168"/>
      <c r="CZ1928" s="168"/>
      <c r="DA1928" s="168"/>
      <c r="DB1928" s="168"/>
      <c r="DC1928" s="168"/>
      <c r="DD1928" s="168"/>
      <c r="DE1928" s="168"/>
      <c r="DF1928" s="168"/>
      <c r="DG1928" s="168"/>
      <c r="DH1928" s="168"/>
      <c r="DI1928" s="168"/>
      <c r="DJ1928" s="168"/>
    </row>
    <row r="1929" spans="52:114" x14ac:dyDescent="0.2">
      <c r="AZ1929" s="3">
        <f ca="1">IF(ISNUMBER(BI1929),((BI1929&gt;Probe_Head!$CB$15)+COUNTIF(OFFSET(Pinlist!$T$1,Chart!BD1929,0),"*CPW*")+(OFFSET(Pinlist!$L$1,Chart!BD1929,0)="36-40")&gt;0)+0,0)</f>
        <v>0</v>
      </c>
      <c r="BA1929" s="161" t="e">
        <f t="shared" ca="1" si="268"/>
        <v>#NUM!</v>
      </c>
      <c r="BB1929" s="66" t="e">
        <f t="shared" ca="1" si="262"/>
        <v>#NUM!</v>
      </c>
      <c r="BC1929" s="66" t="e">
        <f t="shared" ca="1" si="263"/>
        <v>#NUM!</v>
      </c>
      <c r="BD1929" s="156">
        <f ca="1">IFERROR(MATCH(BE1929,OFFSET(Pinlist!$A$2,BD1928*(BA1929=BA1928),0,$BT$23,1),0)+BD1928*(BA1929=BA1928),0)</f>
        <v>0</v>
      </c>
      <c r="BE1929" s="66" t="e">
        <f t="shared" ca="1" si="264"/>
        <v>#NUM!</v>
      </c>
      <c r="BF1929" s="76">
        <f ca="1">(OFFSET(Pinlist!$E$1,BD1929,0)-$BR$18)*MirrorX</f>
        <v>0</v>
      </c>
      <c r="BG1929" s="76">
        <f ca="1">OFFSET(Pinlist!$F$1,BD1929,0)-$BS$18</f>
        <v>0</v>
      </c>
      <c r="BH1929" s="439" t="e">
        <f ca="1">IF(LEFT(BE1929,2)="RF",OFFSET(Pinlist!$D$1,Chart!BD1929,0)&amp;"_"&amp;OFFSET(Pinlist!$G$1,Chart!BD1929,0),"")</f>
        <v>#NUM!</v>
      </c>
      <c r="BI1929" s="298" t="e">
        <f ca="1">IF(LEFT(BE1929,2)="RF",OFFSET(Pinlist!$I$1,Chart!BD1929,0))</f>
        <v>#NUM!</v>
      </c>
      <c r="BJ1929" s="156">
        <f t="shared" si="269"/>
        <v>1926</v>
      </c>
      <c r="BK1929" s="598" t="b">
        <f t="array" aca="1" ref="BK1929" ca="1">IF($BV$15,MIN(SQRT((BF1929-OFFSET(BF1929,1,0,$BU$26-BJ1929))^2+(BG1929-OFFSET(BG1929,1,0,$BU$26-BJ1929))^2)))</f>
        <v>0</v>
      </c>
      <c r="BL1929" s="598" t="b">
        <f t="array" aca="1" ref="BL1929" ca="1">IF($BV$15,MIN(SQRT((BF1929-OFFSET(BF1929,-1,0,1-BJ1929))^2+(BG1929-OFFSET(BG1929,-1,0,1-BJ1929))^2)))</f>
        <v>0</v>
      </c>
      <c r="BM1929" s="225" t="e">
        <f t="shared" ca="1" si="265"/>
        <v>#N/A</v>
      </c>
      <c r="BN1929" s="225" t="e">
        <f t="shared" ca="1" si="266"/>
        <v>#N/A</v>
      </c>
      <c r="BO1929" s="53" t="b">
        <f t="shared" ca="1" si="267"/>
        <v>0</v>
      </c>
      <c r="BP1929" s="168"/>
      <c r="BQ1929" s="168"/>
      <c r="BR1929" s="168"/>
      <c r="BS1929" s="168"/>
      <c r="BT1929" s="168"/>
      <c r="BU1929" s="168"/>
      <c r="BV1929" s="168"/>
      <c r="BW1929" s="168"/>
      <c r="BX1929" s="66"/>
      <c r="BY1929" s="66"/>
      <c r="BZ1929" s="66"/>
      <c r="CA1929" s="66"/>
      <c r="CB1929" s="66"/>
      <c r="CC1929" s="66"/>
      <c r="CD1929" s="168"/>
      <c r="CE1929" s="66"/>
      <c r="CF1929" s="66"/>
      <c r="CG1929" s="66"/>
      <c r="CH1929" s="66"/>
      <c r="CI1929" s="168"/>
      <c r="CJ1929" s="617"/>
      <c r="CK1929" s="168"/>
      <c r="CL1929" s="168"/>
      <c r="CM1929" s="76"/>
      <c r="CN1929" s="76"/>
      <c r="CO1929" s="168"/>
      <c r="CP1929" s="66"/>
      <c r="CQ1929" s="168"/>
      <c r="CR1929" s="168"/>
      <c r="CS1929" s="168"/>
      <c r="CT1929" s="168"/>
      <c r="CU1929" s="168"/>
      <c r="CV1929" s="168"/>
      <c r="CW1929" s="168"/>
      <c r="CX1929" s="168"/>
      <c r="CY1929" s="168"/>
      <c r="CZ1929" s="168"/>
      <c r="DA1929" s="168"/>
      <c r="DB1929" s="168"/>
      <c r="DC1929" s="168"/>
      <c r="DD1929" s="168"/>
      <c r="DE1929" s="168"/>
      <c r="DF1929" s="168"/>
      <c r="DG1929" s="168"/>
      <c r="DH1929" s="168"/>
      <c r="DI1929" s="168"/>
      <c r="DJ1929" s="168"/>
    </row>
    <row r="1930" spans="52:114" x14ac:dyDescent="0.2">
      <c r="AZ1930" s="3">
        <f ca="1">IF(ISNUMBER(BI1930),((BI1930&gt;Probe_Head!$CB$15)+COUNTIF(OFFSET(Pinlist!$T$1,Chart!BD1930,0),"*CPW*")+(OFFSET(Pinlist!$L$1,Chart!BD1930,0)="36-40")&gt;0)+0,0)</f>
        <v>0</v>
      </c>
      <c r="BA1930" s="161" t="e">
        <f t="shared" ca="1" si="268"/>
        <v>#NUM!</v>
      </c>
      <c r="BB1930" s="66" t="e">
        <f t="shared" ca="1" si="262"/>
        <v>#NUM!</v>
      </c>
      <c r="BC1930" s="66" t="e">
        <f t="shared" ca="1" si="263"/>
        <v>#NUM!</v>
      </c>
      <c r="BD1930" s="156">
        <f ca="1">IFERROR(MATCH(BE1930,OFFSET(Pinlist!$A$2,BD1929*(BA1930=BA1929),0,$BT$23,1),0)+BD1929*(BA1930=BA1929),0)</f>
        <v>0</v>
      </c>
      <c r="BE1930" s="66" t="e">
        <f t="shared" ca="1" si="264"/>
        <v>#NUM!</v>
      </c>
      <c r="BF1930" s="76">
        <f ca="1">(OFFSET(Pinlist!$E$1,BD1930,0)-$BR$18)*MirrorX</f>
        <v>0</v>
      </c>
      <c r="BG1930" s="76">
        <f ca="1">OFFSET(Pinlist!$F$1,BD1930,0)-$BS$18</f>
        <v>0</v>
      </c>
      <c r="BH1930" s="439" t="e">
        <f ca="1">IF(LEFT(BE1930,2)="RF",OFFSET(Pinlist!$D$1,Chart!BD1930,0)&amp;"_"&amp;OFFSET(Pinlist!$G$1,Chart!BD1930,0),"")</f>
        <v>#NUM!</v>
      </c>
      <c r="BI1930" s="298" t="e">
        <f ca="1">IF(LEFT(BE1930,2)="RF",OFFSET(Pinlist!$I$1,Chart!BD1930,0))</f>
        <v>#NUM!</v>
      </c>
      <c r="BJ1930" s="156">
        <f t="shared" si="269"/>
        <v>1927</v>
      </c>
      <c r="BK1930" s="598" t="b">
        <f t="array" aca="1" ref="BK1930" ca="1">IF($BV$15,MIN(SQRT((BF1930-OFFSET(BF1930,1,0,$BU$26-BJ1930))^2+(BG1930-OFFSET(BG1930,1,0,$BU$26-BJ1930))^2)))</f>
        <v>0</v>
      </c>
      <c r="BL1930" s="598" t="b">
        <f t="array" aca="1" ref="BL1930" ca="1">IF($BV$15,MIN(SQRT((BF1930-OFFSET(BF1930,-1,0,1-BJ1930))^2+(BG1930-OFFSET(BG1930,-1,0,1-BJ1930))^2)))</f>
        <v>0</v>
      </c>
      <c r="BM1930" s="225" t="e">
        <f t="shared" ca="1" si="265"/>
        <v>#N/A</v>
      </c>
      <c r="BN1930" s="225" t="e">
        <f t="shared" ca="1" si="266"/>
        <v>#N/A</v>
      </c>
      <c r="BO1930" s="53" t="b">
        <f t="shared" ca="1" si="267"/>
        <v>0</v>
      </c>
      <c r="BP1930" s="168"/>
      <c r="BQ1930" s="168"/>
      <c r="BR1930" s="168"/>
      <c r="BS1930" s="168"/>
      <c r="BT1930" s="168"/>
      <c r="BU1930" s="168"/>
      <c r="BV1930" s="168"/>
      <c r="BW1930" s="168"/>
      <c r="BX1930" s="66"/>
      <c r="BY1930" s="66"/>
      <c r="BZ1930" s="66"/>
      <c r="CA1930" s="66"/>
      <c r="CB1930" s="66"/>
      <c r="CC1930" s="66"/>
      <c r="CD1930" s="168"/>
      <c r="CE1930" s="66"/>
      <c r="CF1930" s="66"/>
      <c r="CG1930" s="66"/>
      <c r="CH1930" s="66"/>
      <c r="CI1930" s="168"/>
      <c r="CJ1930" s="617"/>
      <c r="CK1930" s="168"/>
      <c r="CL1930" s="168"/>
      <c r="CM1930" s="76"/>
      <c r="CN1930" s="76"/>
      <c r="CO1930" s="168"/>
      <c r="CP1930" s="66"/>
      <c r="CQ1930" s="168"/>
      <c r="CR1930" s="168"/>
      <c r="CS1930" s="168"/>
      <c r="CT1930" s="168"/>
      <c r="CU1930" s="168"/>
      <c r="CV1930" s="168"/>
      <c r="CW1930" s="168"/>
      <c r="CX1930" s="168"/>
      <c r="CY1930" s="168"/>
      <c r="CZ1930" s="168"/>
      <c r="DA1930" s="168"/>
      <c r="DB1930" s="168"/>
      <c r="DC1930" s="168"/>
      <c r="DD1930" s="168"/>
      <c r="DE1930" s="168"/>
      <c r="DF1930" s="168"/>
      <c r="DG1930" s="168"/>
      <c r="DH1930" s="168"/>
      <c r="DI1930" s="168"/>
      <c r="DJ1930" s="168"/>
    </row>
    <row r="1931" spans="52:114" x14ac:dyDescent="0.2">
      <c r="AZ1931" s="3">
        <f ca="1">IF(ISNUMBER(BI1931),((BI1931&gt;Probe_Head!$CB$15)+COUNTIF(OFFSET(Pinlist!$T$1,Chart!BD1931,0),"*CPW*")+(OFFSET(Pinlist!$L$1,Chart!BD1931,0)="36-40")&gt;0)+0,0)</f>
        <v>0</v>
      </c>
      <c r="BA1931" s="161" t="e">
        <f t="shared" ca="1" si="268"/>
        <v>#NUM!</v>
      </c>
      <c r="BB1931" s="66" t="e">
        <f t="shared" ca="1" si="262"/>
        <v>#NUM!</v>
      </c>
      <c r="BC1931" s="66" t="e">
        <f t="shared" ca="1" si="263"/>
        <v>#NUM!</v>
      </c>
      <c r="BD1931" s="156">
        <f ca="1">IFERROR(MATCH(BE1931,OFFSET(Pinlist!$A$2,BD1930*(BA1931=BA1930),0,$BT$23,1),0)+BD1930*(BA1931=BA1930),0)</f>
        <v>0</v>
      </c>
      <c r="BE1931" s="66" t="e">
        <f t="shared" ca="1" si="264"/>
        <v>#NUM!</v>
      </c>
      <c r="BF1931" s="76">
        <f ca="1">(OFFSET(Pinlist!$E$1,BD1931,0)-$BR$18)*MirrorX</f>
        <v>0</v>
      </c>
      <c r="BG1931" s="76">
        <f ca="1">OFFSET(Pinlist!$F$1,BD1931,0)-$BS$18</f>
        <v>0</v>
      </c>
      <c r="BH1931" s="439" t="e">
        <f ca="1">IF(LEFT(BE1931,2)="RF",OFFSET(Pinlist!$D$1,Chart!BD1931,0)&amp;"_"&amp;OFFSET(Pinlist!$G$1,Chart!BD1931,0),"")</f>
        <v>#NUM!</v>
      </c>
      <c r="BI1931" s="298" t="e">
        <f ca="1">IF(LEFT(BE1931,2)="RF",OFFSET(Pinlist!$I$1,Chart!BD1931,0))</f>
        <v>#NUM!</v>
      </c>
      <c r="BJ1931" s="156">
        <f t="shared" si="269"/>
        <v>1928</v>
      </c>
      <c r="BK1931" s="598" t="b">
        <f t="array" aca="1" ref="BK1931" ca="1">IF($BV$15,MIN(SQRT((BF1931-OFFSET(BF1931,1,0,$BU$26-BJ1931))^2+(BG1931-OFFSET(BG1931,1,0,$BU$26-BJ1931))^2)))</f>
        <v>0</v>
      </c>
      <c r="BL1931" s="598" t="b">
        <f t="array" aca="1" ref="BL1931" ca="1">IF($BV$15,MIN(SQRT((BF1931-OFFSET(BF1931,-1,0,1-BJ1931))^2+(BG1931-OFFSET(BG1931,-1,0,1-BJ1931))^2)))</f>
        <v>0</v>
      </c>
      <c r="BM1931" s="225" t="e">
        <f t="shared" ca="1" si="265"/>
        <v>#N/A</v>
      </c>
      <c r="BN1931" s="225" t="e">
        <f t="shared" ca="1" si="266"/>
        <v>#N/A</v>
      </c>
      <c r="BO1931" s="53" t="b">
        <f t="shared" ca="1" si="267"/>
        <v>0</v>
      </c>
      <c r="BP1931" s="168"/>
      <c r="BQ1931" s="168"/>
      <c r="BR1931" s="168"/>
      <c r="BS1931" s="168"/>
      <c r="BT1931" s="168"/>
      <c r="BU1931" s="168"/>
      <c r="BV1931" s="168"/>
      <c r="BW1931" s="168"/>
      <c r="BX1931" s="66"/>
      <c r="BY1931" s="66"/>
      <c r="BZ1931" s="66"/>
      <c r="CA1931" s="66"/>
      <c r="CB1931" s="66"/>
      <c r="CC1931" s="66"/>
      <c r="CD1931" s="168"/>
      <c r="CE1931" s="66"/>
      <c r="CF1931" s="66"/>
      <c r="CG1931" s="66"/>
      <c r="CH1931" s="66"/>
      <c r="CI1931" s="168"/>
      <c r="CJ1931" s="617"/>
      <c r="CK1931" s="168"/>
      <c r="CL1931" s="168"/>
      <c r="CM1931" s="76"/>
      <c r="CN1931" s="76"/>
      <c r="CO1931" s="168"/>
      <c r="CP1931" s="66"/>
      <c r="CQ1931" s="168"/>
      <c r="CR1931" s="168"/>
      <c r="CS1931" s="168"/>
      <c r="CT1931" s="168"/>
      <c r="CU1931" s="168"/>
      <c r="CV1931" s="168"/>
      <c r="CW1931" s="168"/>
      <c r="CX1931" s="168"/>
      <c r="CY1931" s="168"/>
      <c r="CZ1931" s="168"/>
      <c r="DA1931" s="168"/>
      <c r="DB1931" s="168"/>
      <c r="DC1931" s="168"/>
      <c r="DD1931" s="168"/>
      <c r="DE1931" s="168"/>
      <c r="DF1931" s="168"/>
      <c r="DG1931" s="168"/>
      <c r="DH1931" s="168"/>
      <c r="DI1931" s="168"/>
      <c r="DJ1931" s="168"/>
    </row>
    <row r="1932" spans="52:114" x14ac:dyDescent="0.2">
      <c r="AZ1932" s="3">
        <f ca="1">IF(ISNUMBER(BI1932),((BI1932&gt;Probe_Head!$CB$15)+COUNTIF(OFFSET(Pinlist!$T$1,Chart!BD1932,0),"*CPW*")+(OFFSET(Pinlist!$L$1,Chart!BD1932,0)="36-40")&gt;0)+0,0)</f>
        <v>0</v>
      </c>
      <c r="BA1932" s="161" t="e">
        <f t="shared" ca="1" si="268"/>
        <v>#NUM!</v>
      </c>
      <c r="BB1932" s="66" t="e">
        <f t="shared" ca="1" si="262"/>
        <v>#NUM!</v>
      </c>
      <c r="BC1932" s="66" t="e">
        <f t="shared" ca="1" si="263"/>
        <v>#NUM!</v>
      </c>
      <c r="BD1932" s="156">
        <f ca="1">IFERROR(MATCH(BE1932,OFFSET(Pinlist!$A$2,BD1931*(BA1932=BA1931),0,$BT$23,1),0)+BD1931*(BA1932=BA1931),0)</f>
        <v>0</v>
      </c>
      <c r="BE1932" s="66" t="e">
        <f t="shared" ca="1" si="264"/>
        <v>#NUM!</v>
      </c>
      <c r="BF1932" s="76">
        <f ca="1">(OFFSET(Pinlist!$E$1,BD1932,0)-$BR$18)*MirrorX</f>
        <v>0</v>
      </c>
      <c r="BG1932" s="76">
        <f ca="1">OFFSET(Pinlist!$F$1,BD1932,0)-$BS$18</f>
        <v>0</v>
      </c>
      <c r="BH1932" s="439" t="e">
        <f ca="1">IF(LEFT(BE1932,2)="RF",OFFSET(Pinlist!$D$1,Chart!BD1932,0)&amp;"_"&amp;OFFSET(Pinlist!$G$1,Chart!BD1932,0),"")</f>
        <v>#NUM!</v>
      </c>
      <c r="BI1932" s="298" t="e">
        <f ca="1">IF(LEFT(BE1932,2)="RF",OFFSET(Pinlist!$I$1,Chart!BD1932,0))</f>
        <v>#NUM!</v>
      </c>
      <c r="BJ1932" s="156">
        <f t="shared" si="269"/>
        <v>1929</v>
      </c>
      <c r="BK1932" s="598" t="b">
        <f t="array" aca="1" ref="BK1932" ca="1">IF($BV$15,MIN(SQRT((BF1932-OFFSET(BF1932,1,0,$BU$26-BJ1932))^2+(BG1932-OFFSET(BG1932,1,0,$BU$26-BJ1932))^2)))</f>
        <v>0</v>
      </c>
      <c r="BL1932" s="598" t="b">
        <f t="array" aca="1" ref="BL1932" ca="1">IF($BV$15,MIN(SQRT((BF1932-OFFSET(BF1932,-1,0,1-BJ1932))^2+(BG1932-OFFSET(BG1932,-1,0,1-BJ1932))^2)))</f>
        <v>0</v>
      </c>
      <c r="BM1932" s="225" t="e">
        <f t="shared" ca="1" si="265"/>
        <v>#N/A</v>
      </c>
      <c r="BN1932" s="225" t="e">
        <f t="shared" ca="1" si="266"/>
        <v>#N/A</v>
      </c>
      <c r="BO1932" s="53" t="b">
        <f t="shared" ca="1" si="267"/>
        <v>0</v>
      </c>
      <c r="BP1932" s="168"/>
      <c r="BQ1932" s="168"/>
      <c r="BR1932" s="168"/>
      <c r="BS1932" s="168"/>
      <c r="BT1932" s="168"/>
      <c r="BU1932" s="168"/>
      <c r="BV1932" s="168"/>
      <c r="BW1932" s="168"/>
      <c r="BX1932" s="66"/>
      <c r="BY1932" s="66"/>
      <c r="BZ1932" s="66"/>
      <c r="CA1932" s="66"/>
      <c r="CB1932" s="66"/>
      <c r="CC1932" s="66"/>
      <c r="CD1932" s="168"/>
      <c r="CE1932" s="66"/>
      <c r="CF1932" s="66"/>
      <c r="CG1932" s="66"/>
      <c r="CH1932" s="66"/>
      <c r="CI1932" s="168"/>
      <c r="CJ1932" s="617"/>
      <c r="CK1932" s="168"/>
      <c r="CL1932" s="168"/>
      <c r="CM1932" s="76"/>
      <c r="CN1932" s="76"/>
      <c r="CO1932" s="168"/>
      <c r="CP1932" s="66"/>
      <c r="CQ1932" s="168"/>
      <c r="CR1932" s="168"/>
      <c r="CS1932" s="168"/>
      <c r="CT1932" s="168"/>
      <c r="CU1932" s="168"/>
      <c r="CV1932" s="168"/>
      <c r="CW1932" s="168"/>
      <c r="CX1932" s="168"/>
      <c r="CY1932" s="168"/>
      <c r="CZ1932" s="168"/>
      <c r="DA1932" s="168"/>
      <c r="DB1932" s="168"/>
      <c r="DC1932" s="168"/>
      <c r="DD1932" s="168"/>
      <c r="DE1932" s="168"/>
      <c r="DF1932" s="168"/>
      <c r="DG1932" s="168"/>
      <c r="DH1932" s="168"/>
      <c r="DI1932" s="168"/>
      <c r="DJ1932" s="168"/>
    </row>
    <row r="1933" spans="52:114" x14ac:dyDescent="0.2">
      <c r="AZ1933" s="3">
        <f ca="1">IF(ISNUMBER(BI1933),((BI1933&gt;Probe_Head!$CB$15)+COUNTIF(OFFSET(Pinlist!$T$1,Chart!BD1933,0),"*CPW*")+(OFFSET(Pinlist!$L$1,Chart!BD1933,0)="36-40")&gt;0)+0,0)</f>
        <v>0</v>
      </c>
      <c r="BA1933" s="161" t="e">
        <f t="shared" ca="1" si="268"/>
        <v>#NUM!</v>
      </c>
      <c r="BB1933" s="66" t="e">
        <f t="shared" ca="1" si="262"/>
        <v>#NUM!</v>
      </c>
      <c r="BC1933" s="66" t="e">
        <f t="shared" ca="1" si="263"/>
        <v>#NUM!</v>
      </c>
      <c r="BD1933" s="156">
        <f ca="1">IFERROR(MATCH(BE1933,OFFSET(Pinlist!$A$2,BD1932*(BA1933=BA1932),0,$BT$23,1),0)+BD1932*(BA1933=BA1932),0)</f>
        <v>0</v>
      </c>
      <c r="BE1933" s="66" t="e">
        <f t="shared" ca="1" si="264"/>
        <v>#NUM!</v>
      </c>
      <c r="BF1933" s="76">
        <f ca="1">(OFFSET(Pinlist!$E$1,BD1933,0)-$BR$18)*MirrorX</f>
        <v>0</v>
      </c>
      <c r="BG1933" s="76">
        <f ca="1">OFFSET(Pinlist!$F$1,BD1933,0)-$BS$18</f>
        <v>0</v>
      </c>
      <c r="BH1933" s="439" t="e">
        <f ca="1">IF(LEFT(BE1933,2)="RF",OFFSET(Pinlist!$D$1,Chart!BD1933,0)&amp;"_"&amp;OFFSET(Pinlist!$G$1,Chart!BD1933,0),"")</f>
        <v>#NUM!</v>
      </c>
      <c r="BI1933" s="298" t="e">
        <f ca="1">IF(LEFT(BE1933,2)="RF",OFFSET(Pinlist!$I$1,Chart!BD1933,0))</f>
        <v>#NUM!</v>
      </c>
      <c r="BJ1933" s="156">
        <f t="shared" si="269"/>
        <v>1930</v>
      </c>
      <c r="BK1933" s="598" t="b">
        <f t="array" aca="1" ref="BK1933" ca="1">IF($BV$15,MIN(SQRT((BF1933-OFFSET(BF1933,1,0,$BU$26-BJ1933))^2+(BG1933-OFFSET(BG1933,1,0,$BU$26-BJ1933))^2)))</f>
        <v>0</v>
      </c>
      <c r="BL1933" s="598" t="b">
        <f t="array" aca="1" ref="BL1933" ca="1">IF($BV$15,MIN(SQRT((BF1933-OFFSET(BF1933,-1,0,1-BJ1933))^2+(BG1933-OFFSET(BG1933,-1,0,1-BJ1933))^2)))</f>
        <v>0</v>
      </c>
      <c r="BM1933" s="225" t="e">
        <f t="shared" ca="1" si="265"/>
        <v>#N/A</v>
      </c>
      <c r="BN1933" s="225" t="e">
        <f t="shared" ca="1" si="266"/>
        <v>#N/A</v>
      </c>
      <c r="BO1933" s="53" t="b">
        <f t="shared" ca="1" si="267"/>
        <v>0</v>
      </c>
      <c r="BP1933" s="168"/>
      <c r="BQ1933" s="168"/>
      <c r="BR1933" s="168"/>
      <c r="BS1933" s="168"/>
      <c r="BT1933" s="168"/>
      <c r="BU1933" s="168"/>
      <c r="BV1933" s="168"/>
      <c r="BW1933" s="168"/>
      <c r="BX1933" s="66"/>
      <c r="BY1933" s="66"/>
      <c r="BZ1933" s="66"/>
      <c r="CA1933" s="66"/>
      <c r="CB1933" s="66"/>
      <c r="CC1933" s="66"/>
      <c r="CD1933" s="168"/>
      <c r="CE1933" s="66"/>
      <c r="CF1933" s="66"/>
      <c r="CG1933" s="66"/>
      <c r="CH1933" s="66"/>
      <c r="CI1933" s="168"/>
      <c r="CJ1933" s="617"/>
      <c r="CK1933" s="168"/>
      <c r="CL1933" s="168"/>
      <c r="CM1933" s="76"/>
      <c r="CN1933" s="76"/>
      <c r="CO1933" s="168"/>
      <c r="CP1933" s="66"/>
      <c r="CQ1933" s="168"/>
      <c r="CR1933" s="168"/>
      <c r="CS1933" s="168"/>
      <c r="CT1933" s="168"/>
      <c r="CU1933" s="168"/>
      <c r="CV1933" s="168"/>
      <c r="CW1933" s="168"/>
      <c r="CX1933" s="168"/>
      <c r="CY1933" s="168"/>
      <c r="CZ1933" s="168"/>
      <c r="DA1933" s="168"/>
      <c r="DB1933" s="168"/>
      <c r="DC1933" s="168"/>
      <c r="DD1933" s="168"/>
      <c r="DE1933" s="168"/>
      <c r="DF1933" s="168"/>
      <c r="DG1933" s="168"/>
      <c r="DH1933" s="168"/>
      <c r="DI1933" s="168"/>
      <c r="DJ1933" s="168"/>
    </row>
    <row r="1934" spans="52:114" x14ac:dyDescent="0.2">
      <c r="AZ1934" s="3">
        <f ca="1">IF(ISNUMBER(BI1934),((BI1934&gt;Probe_Head!$CB$15)+COUNTIF(OFFSET(Pinlist!$T$1,Chart!BD1934,0),"*CPW*")+(OFFSET(Pinlist!$L$1,Chart!BD1934,0)="36-40")&gt;0)+0,0)</f>
        <v>0</v>
      </c>
      <c r="BA1934" s="161" t="e">
        <f t="shared" ca="1" si="268"/>
        <v>#NUM!</v>
      </c>
      <c r="BB1934" s="66" t="e">
        <f t="shared" ca="1" si="262"/>
        <v>#NUM!</v>
      </c>
      <c r="BC1934" s="66" t="e">
        <f t="shared" ca="1" si="263"/>
        <v>#NUM!</v>
      </c>
      <c r="BD1934" s="156">
        <f ca="1">IFERROR(MATCH(BE1934,OFFSET(Pinlist!$A$2,BD1933*(BA1934=BA1933),0,$BT$23,1),0)+BD1933*(BA1934=BA1933),0)</f>
        <v>0</v>
      </c>
      <c r="BE1934" s="66" t="e">
        <f t="shared" ca="1" si="264"/>
        <v>#NUM!</v>
      </c>
      <c r="BF1934" s="76">
        <f ca="1">(OFFSET(Pinlist!$E$1,BD1934,0)-$BR$18)*MirrorX</f>
        <v>0</v>
      </c>
      <c r="BG1934" s="76">
        <f ca="1">OFFSET(Pinlist!$F$1,BD1934,0)-$BS$18</f>
        <v>0</v>
      </c>
      <c r="BH1934" s="439" t="e">
        <f ca="1">IF(LEFT(BE1934,2)="RF",OFFSET(Pinlist!$D$1,Chart!BD1934,0)&amp;"_"&amp;OFFSET(Pinlist!$G$1,Chart!BD1934,0),"")</f>
        <v>#NUM!</v>
      </c>
      <c r="BI1934" s="298" t="e">
        <f ca="1">IF(LEFT(BE1934,2)="RF",OFFSET(Pinlist!$I$1,Chart!BD1934,0))</f>
        <v>#NUM!</v>
      </c>
      <c r="BJ1934" s="156">
        <f t="shared" si="269"/>
        <v>1931</v>
      </c>
      <c r="BK1934" s="598" t="b">
        <f t="array" aca="1" ref="BK1934" ca="1">IF($BV$15,MIN(SQRT((BF1934-OFFSET(BF1934,1,0,$BU$26-BJ1934))^2+(BG1934-OFFSET(BG1934,1,0,$BU$26-BJ1934))^2)))</f>
        <v>0</v>
      </c>
      <c r="BL1934" s="598" t="b">
        <f t="array" aca="1" ref="BL1934" ca="1">IF($BV$15,MIN(SQRT((BF1934-OFFSET(BF1934,-1,0,1-BJ1934))^2+(BG1934-OFFSET(BG1934,-1,0,1-BJ1934))^2)))</f>
        <v>0</v>
      </c>
      <c r="BM1934" s="225" t="e">
        <f t="shared" ca="1" si="265"/>
        <v>#N/A</v>
      </c>
      <c r="BN1934" s="225" t="e">
        <f t="shared" ca="1" si="266"/>
        <v>#N/A</v>
      </c>
      <c r="BO1934" s="53" t="b">
        <f t="shared" ca="1" si="267"/>
        <v>0</v>
      </c>
      <c r="BP1934" s="168"/>
      <c r="BQ1934" s="168"/>
      <c r="BR1934" s="168"/>
      <c r="BS1934" s="168"/>
      <c r="BT1934" s="168"/>
      <c r="BU1934" s="168"/>
      <c r="BV1934" s="168"/>
      <c r="BW1934" s="168"/>
      <c r="BX1934" s="66"/>
      <c r="BY1934" s="66"/>
      <c r="BZ1934" s="66"/>
      <c r="CA1934" s="66"/>
      <c r="CB1934" s="66"/>
      <c r="CC1934" s="66"/>
      <c r="CD1934" s="168"/>
      <c r="CE1934" s="66"/>
      <c r="CF1934" s="66"/>
      <c r="CG1934" s="66"/>
      <c r="CH1934" s="66"/>
      <c r="CI1934" s="168"/>
      <c r="CJ1934" s="617"/>
      <c r="CK1934" s="168"/>
      <c r="CL1934" s="168"/>
      <c r="CM1934" s="76"/>
      <c r="CN1934" s="76"/>
      <c r="CO1934" s="168"/>
      <c r="CP1934" s="66"/>
      <c r="CQ1934" s="168"/>
      <c r="CR1934" s="168"/>
      <c r="CS1934" s="168"/>
      <c r="CT1934" s="168"/>
      <c r="CU1934" s="168"/>
      <c r="CV1934" s="168"/>
      <c r="CW1934" s="168"/>
      <c r="CX1934" s="168"/>
      <c r="CY1934" s="168"/>
      <c r="CZ1934" s="168"/>
      <c r="DA1934" s="168"/>
      <c r="DB1934" s="168"/>
      <c r="DC1934" s="168"/>
      <c r="DD1934" s="168"/>
      <c r="DE1934" s="168"/>
      <c r="DF1934" s="168"/>
      <c r="DG1934" s="168"/>
      <c r="DH1934" s="168"/>
      <c r="DI1934" s="168"/>
      <c r="DJ1934" s="168"/>
    </row>
    <row r="1935" spans="52:114" x14ac:dyDescent="0.2">
      <c r="AZ1935" s="3">
        <f ca="1">IF(ISNUMBER(BI1935),((BI1935&gt;Probe_Head!$CB$15)+COUNTIF(OFFSET(Pinlist!$T$1,Chart!BD1935,0),"*CPW*")+(OFFSET(Pinlist!$L$1,Chart!BD1935,0)="36-40")&gt;0)+0,0)</f>
        <v>0</v>
      </c>
      <c r="BA1935" s="161" t="e">
        <f t="shared" ca="1" si="268"/>
        <v>#NUM!</v>
      </c>
      <c r="BB1935" s="66" t="e">
        <f t="shared" ca="1" si="262"/>
        <v>#NUM!</v>
      </c>
      <c r="BC1935" s="66" t="e">
        <f t="shared" ca="1" si="263"/>
        <v>#NUM!</v>
      </c>
      <c r="BD1935" s="156">
        <f ca="1">IFERROR(MATCH(BE1935,OFFSET(Pinlist!$A$2,BD1934*(BA1935=BA1934),0,$BT$23,1),0)+BD1934*(BA1935=BA1934),0)</f>
        <v>0</v>
      </c>
      <c r="BE1935" s="66" t="e">
        <f t="shared" ca="1" si="264"/>
        <v>#NUM!</v>
      </c>
      <c r="BF1935" s="76">
        <f ca="1">(OFFSET(Pinlist!$E$1,BD1935,0)-$BR$18)*MirrorX</f>
        <v>0</v>
      </c>
      <c r="BG1935" s="76">
        <f ca="1">OFFSET(Pinlist!$F$1,BD1935,0)-$BS$18</f>
        <v>0</v>
      </c>
      <c r="BH1935" s="439" t="e">
        <f ca="1">IF(LEFT(BE1935,2)="RF",OFFSET(Pinlist!$D$1,Chart!BD1935,0)&amp;"_"&amp;OFFSET(Pinlist!$G$1,Chart!BD1935,0),"")</f>
        <v>#NUM!</v>
      </c>
      <c r="BI1935" s="298" t="e">
        <f ca="1">IF(LEFT(BE1935,2)="RF",OFFSET(Pinlist!$I$1,Chart!BD1935,0))</f>
        <v>#NUM!</v>
      </c>
      <c r="BJ1935" s="156">
        <f t="shared" si="269"/>
        <v>1932</v>
      </c>
      <c r="BK1935" s="598" t="b">
        <f t="array" aca="1" ref="BK1935" ca="1">IF($BV$15,MIN(SQRT((BF1935-OFFSET(BF1935,1,0,$BU$26-BJ1935))^2+(BG1935-OFFSET(BG1935,1,0,$BU$26-BJ1935))^2)))</f>
        <v>0</v>
      </c>
      <c r="BL1935" s="598" t="b">
        <f t="array" aca="1" ref="BL1935" ca="1">IF($BV$15,MIN(SQRT((BF1935-OFFSET(BF1935,-1,0,1-BJ1935))^2+(BG1935-OFFSET(BG1935,-1,0,1-BJ1935))^2)))</f>
        <v>0</v>
      </c>
      <c r="BM1935" s="225" t="e">
        <f t="shared" ca="1" si="265"/>
        <v>#N/A</v>
      </c>
      <c r="BN1935" s="225" t="e">
        <f t="shared" ca="1" si="266"/>
        <v>#N/A</v>
      </c>
      <c r="BO1935" s="53" t="b">
        <f t="shared" ca="1" si="267"/>
        <v>0</v>
      </c>
      <c r="BP1935" s="168"/>
      <c r="BQ1935" s="168"/>
      <c r="BR1935" s="168"/>
      <c r="BS1935" s="168"/>
      <c r="BT1935" s="168"/>
      <c r="BU1935" s="168"/>
      <c r="BV1935" s="168"/>
      <c r="BW1935" s="168"/>
      <c r="BX1935" s="66"/>
      <c r="BY1935" s="66"/>
      <c r="BZ1935" s="66"/>
      <c r="CA1935" s="66"/>
      <c r="CB1935" s="66"/>
      <c r="CC1935" s="66"/>
      <c r="CD1935" s="168"/>
      <c r="CE1935" s="66"/>
      <c r="CF1935" s="66"/>
      <c r="CG1935" s="66"/>
      <c r="CH1935" s="66"/>
      <c r="CI1935" s="168"/>
      <c r="CJ1935" s="617"/>
      <c r="CK1935" s="168"/>
      <c r="CL1935" s="168"/>
      <c r="CM1935" s="76"/>
      <c r="CN1935" s="76"/>
      <c r="CO1935" s="168"/>
      <c r="CP1935" s="66"/>
      <c r="CQ1935" s="168"/>
      <c r="CR1935" s="168"/>
      <c r="CS1935" s="168"/>
      <c r="CT1935" s="168"/>
      <c r="CU1935" s="168"/>
      <c r="CV1935" s="168"/>
      <c r="CW1935" s="168"/>
      <c r="CX1935" s="168"/>
      <c r="CY1935" s="168"/>
      <c r="CZ1935" s="168"/>
      <c r="DA1935" s="168"/>
      <c r="DB1935" s="168"/>
      <c r="DC1935" s="168"/>
      <c r="DD1935" s="168"/>
      <c r="DE1935" s="168"/>
      <c r="DF1935" s="168"/>
      <c r="DG1935" s="168"/>
      <c r="DH1935" s="168"/>
      <c r="DI1935" s="168"/>
      <c r="DJ1935" s="168"/>
    </row>
    <row r="1936" spans="52:114" x14ac:dyDescent="0.2">
      <c r="AZ1936" s="3">
        <f ca="1">IF(ISNUMBER(BI1936),((BI1936&gt;Probe_Head!$CB$15)+COUNTIF(OFFSET(Pinlist!$T$1,Chart!BD1936,0),"*CPW*")+(OFFSET(Pinlist!$L$1,Chart!BD1936,0)="36-40")&gt;0)+0,0)</f>
        <v>0</v>
      </c>
      <c r="BA1936" s="161" t="e">
        <f t="shared" ca="1" si="268"/>
        <v>#NUM!</v>
      </c>
      <c r="BB1936" s="66" t="e">
        <f t="shared" ca="1" si="262"/>
        <v>#NUM!</v>
      </c>
      <c r="BC1936" s="66" t="e">
        <f t="shared" ca="1" si="263"/>
        <v>#NUM!</v>
      </c>
      <c r="BD1936" s="156">
        <f ca="1">IFERROR(MATCH(BE1936,OFFSET(Pinlist!$A$2,BD1935*(BA1936=BA1935),0,$BT$23,1),0)+BD1935*(BA1936=BA1935),0)</f>
        <v>0</v>
      </c>
      <c r="BE1936" s="66" t="e">
        <f t="shared" ca="1" si="264"/>
        <v>#NUM!</v>
      </c>
      <c r="BF1936" s="76">
        <f ca="1">(OFFSET(Pinlist!$E$1,BD1936,0)-$BR$18)*MirrorX</f>
        <v>0</v>
      </c>
      <c r="BG1936" s="76">
        <f ca="1">OFFSET(Pinlist!$F$1,BD1936,0)-$BS$18</f>
        <v>0</v>
      </c>
      <c r="BH1936" s="439" t="e">
        <f ca="1">IF(LEFT(BE1936,2)="RF",OFFSET(Pinlist!$D$1,Chart!BD1936,0)&amp;"_"&amp;OFFSET(Pinlist!$G$1,Chart!BD1936,0),"")</f>
        <v>#NUM!</v>
      </c>
      <c r="BI1936" s="298" t="e">
        <f ca="1">IF(LEFT(BE1936,2)="RF",OFFSET(Pinlist!$I$1,Chart!BD1936,0))</f>
        <v>#NUM!</v>
      </c>
      <c r="BJ1936" s="156">
        <f t="shared" si="269"/>
        <v>1933</v>
      </c>
      <c r="BK1936" s="598" t="b">
        <f t="array" aca="1" ref="BK1936" ca="1">IF($BV$15,MIN(SQRT((BF1936-OFFSET(BF1936,1,0,$BU$26-BJ1936))^2+(BG1936-OFFSET(BG1936,1,0,$BU$26-BJ1936))^2)))</f>
        <v>0</v>
      </c>
      <c r="BL1936" s="598" t="b">
        <f t="array" aca="1" ref="BL1936" ca="1">IF($BV$15,MIN(SQRT((BF1936-OFFSET(BF1936,-1,0,1-BJ1936))^2+(BG1936-OFFSET(BG1936,-1,0,1-BJ1936))^2)))</f>
        <v>0</v>
      </c>
      <c r="BM1936" s="225" t="e">
        <f t="shared" ca="1" si="265"/>
        <v>#N/A</v>
      </c>
      <c r="BN1936" s="225" t="e">
        <f t="shared" ca="1" si="266"/>
        <v>#N/A</v>
      </c>
      <c r="BO1936" s="53" t="b">
        <f t="shared" ca="1" si="267"/>
        <v>0</v>
      </c>
      <c r="BP1936" s="168"/>
      <c r="BQ1936" s="168"/>
      <c r="BR1936" s="168"/>
      <c r="BS1936" s="168"/>
      <c r="BT1936" s="168"/>
      <c r="BU1936" s="168"/>
      <c r="BV1936" s="168"/>
      <c r="BW1936" s="168"/>
      <c r="BX1936" s="66"/>
      <c r="BY1936" s="66"/>
      <c r="BZ1936" s="66"/>
      <c r="CA1936" s="66"/>
      <c r="CB1936" s="66"/>
      <c r="CC1936" s="66"/>
      <c r="CD1936" s="168"/>
      <c r="CE1936" s="66"/>
      <c r="CF1936" s="66"/>
      <c r="CG1936" s="66"/>
      <c r="CH1936" s="66"/>
      <c r="CI1936" s="168"/>
      <c r="CJ1936" s="617"/>
      <c r="CK1936" s="168"/>
      <c r="CL1936" s="168"/>
      <c r="CM1936" s="76"/>
      <c r="CN1936" s="76"/>
      <c r="CO1936" s="168"/>
      <c r="CP1936" s="66"/>
      <c r="CQ1936" s="168"/>
      <c r="CR1936" s="168"/>
      <c r="CS1936" s="168"/>
      <c r="CT1936" s="168"/>
      <c r="CU1936" s="168"/>
      <c r="CV1936" s="168"/>
      <c r="CW1936" s="168"/>
      <c r="CX1936" s="168"/>
      <c r="CY1936" s="168"/>
      <c r="CZ1936" s="168"/>
      <c r="DA1936" s="168"/>
      <c r="DB1936" s="168"/>
      <c r="DC1936" s="168"/>
      <c r="DD1936" s="168"/>
      <c r="DE1936" s="168"/>
      <c r="DF1936" s="168"/>
      <c r="DG1936" s="168"/>
      <c r="DH1936" s="168"/>
      <c r="DI1936" s="168"/>
      <c r="DJ1936" s="168"/>
    </row>
    <row r="1937" spans="52:114" x14ac:dyDescent="0.2">
      <c r="AZ1937" s="3">
        <f ca="1">IF(ISNUMBER(BI1937),((BI1937&gt;Probe_Head!$CB$15)+COUNTIF(OFFSET(Pinlist!$T$1,Chart!BD1937,0),"*CPW*")+(OFFSET(Pinlist!$L$1,Chart!BD1937,0)="36-40")&gt;0)+0,0)</f>
        <v>0</v>
      </c>
      <c r="BA1937" s="161" t="e">
        <f t="shared" ca="1" si="268"/>
        <v>#NUM!</v>
      </c>
      <c r="BB1937" s="66" t="e">
        <f t="shared" ca="1" si="262"/>
        <v>#NUM!</v>
      </c>
      <c r="BC1937" s="66" t="e">
        <f t="shared" ca="1" si="263"/>
        <v>#NUM!</v>
      </c>
      <c r="BD1937" s="156">
        <f ca="1">IFERROR(MATCH(BE1937,OFFSET(Pinlist!$A$2,BD1936*(BA1937=BA1936),0,$BT$23,1),0)+BD1936*(BA1937=BA1936),0)</f>
        <v>0</v>
      </c>
      <c r="BE1937" s="66" t="e">
        <f t="shared" ca="1" si="264"/>
        <v>#NUM!</v>
      </c>
      <c r="BF1937" s="76">
        <f ca="1">(OFFSET(Pinlist!$E$1,BD1937,0)-$BR$18)*MirrorX</f>
        <v>0</v>
      </c>
      <c r="BG1937" s="76">
        <f ca="1">OFFSET(Pinlist!$F$1,BD1937,0)-$BS$18</f>
        <v>0</v>
      </c>
      <c r="BH1937" s="439" t="e">
        <f ca="1">IF(LEFT(BE1937,2)="RF",OFFSET(Pinlist!$D$1,Chart!BD1937,0)&amp;"_"&amp;OFFSET(Pinlist!$G$1,Chart!BD1937,0),"")</f>
        <v>#NUM!</v>
      </c>
      <c r="BI1937" s="298" t="e">
        <f ca="1">IF(LEFT(BE1937,2)="RF",OFFSET(Pinlist!$I$1,Chart!BD1937,0))</f>
        <v>#NUM!</v>
      </c>
      <c r="BJ1937" s="156">
        <f t="shared" si="269"/>
        <v>1934</v>
      </c>
      <c r="BK1937" s="598" t="b">
        <f t="array" aca="1" ref="BK1937" ca="1">IF($BV$15,MIN(SQRT((BF1937-OFFSET(BF1937,1,0,$BU$26-BJ1937))^2+(BG1937-OFFSET(BG1937,1,0,$BU$26-BJ1937))^2)))</f>
        <v>0</v>
      </c>
      <c r="BL1937" s="598" t="b">
        <f t="array" aca="1" ref="BL1937" ca="1">IF($BV$15,MIN(SQRT((BF1937-OFFSET(BF1937,-1,0,1-BJ1937))^2+(BG1937-OFFSET(BG1937,-1,0,1-BJ1937))^2)))</f>
        <v>0</v>
      </c>
      <c r="BM1937" s="225" t="e">
        <f t="shared" ca="1" si="265"/>
        <v>#N/A</v>
      </c>
      <c r="BN1937" s="225" t="e">
        <f t="shared" ca="1" si="266"/>
        <v>#N/A</v>
      </c>
      <c r="BO1937" s="53" t="b">
        <f t="shared" ca="1" si="267"/>
        <v>0</v>
      </c>
      <c r="BP1937" s="168"/>
      <c r="BQ1937" s="168"/>
      <c r="BR1937" s="168"/>
      <c r="BS1937" s="168"/>
      <c r="BT1937" s="168"/>
      <c r="BU1937" s="168"/>
      <c r="BV1937" s="168"/>
      <c r="BW1937" s="168"/>
      <c r="BX1937" s="66"/>
      <c r="BY1937" s="66"/>
      <c r="BZ1937" s="66"/>
      <c r="CA1937" s="66"/>
      <c r="CB1937" s="66"/>
      <c r="CC1937" s="66"/>
      <c r="CD1937" s="168"/>
      <c r="CE1937" s="66"/>
      <c r="CF1937" s="66"/>
      <c r="CG1937" s="66"/>
      <c r="CH1937" s="66"/>
      <c r="CI1937" s="168"/>
      <c r="CJ1937" s="617"/>
      <c r="CK1937" s="168"/>
      <c r="CL1937" s="168"/>
      <c r="CM1937" s="76"/>
      <c r="CN1937" s="76"/>
      <c r="CO1937" s="168"/>
      <c r="CP1937" s="66"/>
      <c r="CQ1937" s="168"/>
      <c r="CR1937" s="168"/>
      <c r="CS1937" s="168"/>
      <c r="CT1937" s="168"/>
      <c r="CU1937" s="168"/>
      <c r="CV1937" s="168"/>
      <c r="CW1937" s="168"/>
      <c r="CX1937" s="168"/>
      <c r="CY1937" s="168"/>
      <c r="CZ1937" s="168"/>
      <c r="DA1937" s="168"/>
      <c r="DB1937" s="168"/>
      <c r="DC1937" s="168"/>
      <c r="DD1937" s="168"/>
      <c r="DE1937" s="168"/>
      <c r="DF1937" s="168"/>
      <c r="DG1937" s="168"/>
      <c r="DH1937" s="168"/>
      <c r="DI1937" s="168"/>
      <c r="DJ1937" s="168"/>
    </row>
    <row r="1938" spans="52:114" x14ac:dyDescent="0.2">
      <c r="AZ1938" s="3">
        <f ca="1">IF(ISNUMBER(BI1938),((BI1938&gt;Probe_Head!$CB$15)+COUNTIF(OFFSET(Pinlist!$T$1,Chart!BD1938,0),"*CPW*")+(OFFSET(Pinlist!$L$1,Chart!BD1938,0)="36-40")&gt;0)+0,0)</f>
        <v>0</v>
      </c>
      <c r="BA1938" s="161" t="e">
        <f t="shared" ca="1" si="268"/>
        <v>#NUM!</v>
      </c>
      <c r="BB1938" s="66" t="e">
        <f t="shared" ca="1" si="262"/>
        <v>#NUM!</v>
      </c>
      <c r="BC1938" s="66" t="e">
        <f t="shared" ca="1" si="263"/>
        <v>#NUM!</v>
      </c>
      <c r="BD1938" s="156">
        <f ca="1">IFERROR(MATCH(BE1938,OFFSET(Pinlist!$A$2,BD1937*(BA1938=BA1937),0,$BT$23,1),0)+BD1937*(BA1938=BA1937),0)</f>
        <v>0</v>
      </c>
      <c r="BE1938" s="66" t="e">
        <f t="shared" ca="1" si="264"/>
        <v>#NUM!</v>
      </c>
      <c r="BF1938" s="76">
        <f ca="1">(OFFSET(Pinlist!$E$1,BD1938,0)-$BR$18)*MirrorX</f>
        <v>0</v>
      </c>
      <c r="BG1938" s="76">
        <f ca="1">OFFSET(Pinlist!$F$1,BD1938,0)-$BS$18</f>
        <v>0</v>
      </c>
      <c r="BH1938" s="439" t="e">
        <f ca="1">IF(LEFT(BE1938,2)="RF",OFFSET(Pinlist!$D$1,Chart!BD1938,0)&amp;"_"&amp;OFFSET(Pinlist!$G$1,Chart!BD1938,0),"")</f>
        <v>#NUM!</v>
      </c>
      <c r="BI1938" s="298" t="e">
        <f ca="1">IF(LEFT(BE1938,2)="RF",OFFSET(Pinlist!$I$1,Chart!BD1938,0))</f>
        <v>#NUM!</v>
      </c>
      <c r="BJ1938" s="156">
        <f t="shared" si="269"/>
        <v>1935</v>
      </c>
      <c r="BK1938" s="598" t="b">
        <f t="array" aca="1" ref="BK1938" ca="1">IF($BV$15,MIN(SQRT((BF1938-OFFSET(BF1938,1,0,$BU$26-BJ1938))^2+(BG1938-OFFSET(BG1938,1,0,$BU$26-BJ1938))^2)))</f>
        <v>0</v>
      </c>
      <c r="BL1938" s="598" t="b">
        <f t="array" aca="1" ref="BL1938" ca="1">IF($BV$15,MIN(SQRT((BF1938-OFFSET(BF1938,-1,0,1-BJ1938))^2+(BG1938-OFFSET(BG1938,-1,0,1-BJ1938))^2)))</f>
        <v>0</v>
      </c>
      <c r="BM1938" s="225" t="e">
        <f t="shared" ca="1" si="265"/>
        <v>#N/A</v>
      </c>
      <c r="BN1938" s="225" t="e">
        <f t="shared" ca="1" si="266"/>
        <v>#N/A</v>
      </c>
      <c r="BO1938" s="53" t="b">
        <f t="shared" ca="1" si="267"/>
        <v>0</v>
      </c>
      <c r="BP1938" s="168"/>
      <c r="BQ1938" s="168"/>
      <c r="BR1938" s="168"/>
      <c r="BS1938" s="168"/>
      <c r="BT1938" s="168"/>
      <c r="BU1938" s="168"/>
      <c r="BV1938" s="168"/>
      <c r="BW1938" s="168"/>
      <c r="BX1938" s="66"/>
      <c r="BY1938" s="66"/>
      <c r="BZ1938" s="66"/>
      <c r="CA1938" s="66"/>
      <c r="CB1938" s="66"/>
      <c r="CC1938" s="66"/>
      <c r="CD1938" s="168"/>
      <c r="CE1938" s="66"/>
      <c r="CF1938" s="66"/>
      <c r="CG1938" s="66"/>
      <c r="CH1938" s="66"/>
      <c r="CI1938" s="168"/>
      <c r="CJ1938" s="617"/>
      <c r="CK1938" s="168"/>
      <c r="CL1938" s="168"/>
      <c r="CM1938" s="76"/>
      <c r="CN1938" s="76"/>
      <c r="CO1938" s="168"/>
      <c r="CP1938" s="66"/>
      <c r="CQ1938" s="168"/>
      <c r="CR1938" s="168"/>
      <c r="CS1938" s="168"/>
      <c r="CT1938" s="168"/>
      <c r="CU1938" s="168"/>
      <c r="CV1938" s="168"/>
      <c r="CW1938" s="168"/>
      <c r="CX1938" s="168"/>
      <c r="CY1938" s="168"/>
      <c r="CZ1938" s="168"/>
      <c r="DA1938" s="168"/>
      <c r="DB1938" s="168"/>
      <c r="DC1938" s="168"/>
      <c r="DD1938" s="168"/>
      <c r="DE1938" s="168"/>
      <c r="DF1938" s="168"/>
      <c r="DG1938" s="168"/>
      <c r="DH1938" s="168"/>
      <c r="DI1938" s="168"/>
      <c r="DJ1938" s="168"/>
    </row>
    <row r="1939" spans="52:114" x14ac:dyDescent="0.2">
      <c r="AZ1939" s="3">
        <f ca="1">IF(ISNUMBER(BI1939),((BI1939&gt;Probe_Head!$CB$15)+COUNTIF(OFFSET(Pinlist!$T$1,Chart!BD1939,0),"*CPW*")+(OFFSET(Pinlist!$L$1,Chart!BD1939,0)="36-40")&gt;0)+0,0)</f>
        <v>0</v>
      </c>
      <c r="BA1939" s="161" t="e">
        <f t="shared" ca="1" si="268"/>
        <v>#NUM!</v>
      </c>
      <c r="BB1939" s="66" t="e">
        <f t="shared" ca="1" si="262"/>
        <v>#NUM!</v>
      </c>
      <c r="BC1939" s="66" t="e">
        <f t="shared" ca="1" si="263"/>
        <v>#NUM!</v>
      </c>
      <c r="BD1939" s="156">
        <f ca="1">IFERROR(MATCH(BE1939,OFFSET(Pinlist!$A$2,BD1938*(BA1939=BA1938),0,$BT$23,1),0)+BD1938*(BA1939=BA1938),0)</f>
        <v>0</v>
      </c>
      <c r="BE1939" s="66" t="e">
        <f t="shared" ca="1" si="264"/>
        <v>#NUM!</v>
      </c>
      <c r="BF1939" s="76">
        <f ca="1">(OFFSET(Pinlist!$E$1,BD1939,0)-$BR$18)*MirrorX</f>
        <v>0</v>
      </c>
      <c r="BG1939" s="76">
        <f ca="1">OFFSET(Pinlist!$F$1,BD1939,0)-$BS$18</f>
        <v>0</v>
      </c>
      <c r="BH1939" s="439" t="e">
        <f ca="1">IF(LEFT(BE1939,2)="RF",OFFSET(Pinlist!$D$1,Chart!BD1939,0)&amp;"_"&amp;OFFSET(Pinlist!$G$1,Chart!BD1939,0),"")</f>
        <v>#NUM!</v>
      </c>
      <c r="BI1939" s="298" t="e">
        <f ca="1">IF(LEFT(BE1939,2)="RF",OFFSET(Pinlist!$I$1,Chart!BD1939,0))</f>
        <v>#NUM!</v>
      </c>
      <c r="BJ1939" s="156">
        <f t="shared" si="269"/>
        <v>1936</v>
      </c>
      <c r="BK1939" s="598" t="b">
        <f t="array" aca="1" ref="BK1939" ca="1">IF($BV$15,MIN(SQRT((BF1939-OFFSET(BF1939,1,0,$BU$26-BJ1939))^2+(BG1939-OFFSET(BG1939,1,0,$BU$26-BJ1939))^2)))</f>
        <v>0</v>
      </c>
      <c r="BL1939" s="598" t="b">
        <f t="array" aca="1" ref="BL1939" ca="1">IF($BV$15,MIN(SQRT((BF1939-OFFSET(BF1939,-1,0,1-BJ1939))^2+(BG1939-OFFSET(BG1939,-1,0,1-BJ1939))^2)))</f>
        <v>0</v>
      </c>
      <c r="BM1939" s="225" t="e">
        <f t="shared" ca="1" si="265"/>
        <v>#N/A</v>
      </c>
      <c r="BN1939" s="225" t="e">
        <f t="shared" ca="1" si="266"/>
        <v>#N/A</v>
      </c>
      <c r="BO1939" s="53" t="b">
        <f t="shared" ca="1" si="267"/>
        <v>0</v>
      </c>
      <c r="BP1939" s="168"/>
      <c r="BQ1939" s="168"/>
      <c r="BR1939" s="168"/>
      <c r="BS1939" s="168"/>
      <c r="BT1939" s="168"/>
      <c r="BU1939" s="168"/>
      <c r="BV1939" s="168"/>
      <c r="BW1939" s="168"/>
      <c r="BX1939" s="66"/>
      <c r="BY1939" s="66"/>
      <c r="BZ1939" s="66"/>
      <c r="CA1939" s="66"/>
      <c r="CB1939" s="66"/>
      <c r="CC1939" s="66"/>
      <c r="CD1939" s="168"/>
      <c r="CE1939" s="66"/>
      <c r="CF1939" s="66"/>
      <c r="CG1939" s="66"/>
      <c r="CH1939" s="66"/>
      <c r="CI1939" s="168"/>
      <c r="CJ1939" s="617"/>
      <c r="CK1939" s="168"/>
      <c r="CL1939" s="168"/>
      <c r="CM1939" s="76"/>
      <c r="CN1939" s="76"/>
      <c r="CO1939" s="168"/>
      <c r="CP1939" s="66"/>
      <c r="CQ1939" s="168"/>
      <c r="CR1939" s="168"/>
      <c r="CS1939" s="168"/>
      <c r="CT1939" s="168"/>
      <c r="CU1939" s="168"/>
      <c r="CV1939" s="168"/>
      <c r="CW1939" s="168"/>
      <c r="CX1939" s="168"/>
      <c r="CY1939" s="168"/>
      <c r="CZ1939" s="168"/>
      <c r="DA1939" s="168"/>
      <c r="DB1939" s="168"/>
      <c r="DC1939" s="168"/>
      <c r="DD1939" s="168"/>
      <c r="DE1939" s="168"/>
      <c r="DF1939" s="168"/>
      <c r="DG1939" s="168"/>
      <c r="DH1939" s="168"/>
      <c r="DI1939" s="168"/>
      <c r="DJ1939" s="168"/>
    </row>
    <row r="1940" spans="52:114" x14ac:dyDescent="0.2">
      <c r="AZ1940" s="3">
        <f ca="1">IF(ISNUMBER(BI1940),((BI1940&gt;Probe_Head!$CB$15)+COUNTIF(OFFSET(Pinlist!$T$1,Chart!BD1940,0),"*CPW*")+(OFFSET(Pinlist!$L$1,Chart!BD1940,0)="36-40")&gt;0)+0,0)</f>
        <v>0</v>
      </c>
      <c r="BA1940" s="161" t="e">
        <f t="shared" ca="1" si="268"/>
        <v>#NUM!</v>
      </c>
      <c r="BB1940" s="66" t="e">
        <f t="shared" ca="1" si="262"/>
        <v>#NUM!</v>
      </c>
      <c r="BC1940" s="66" t="e">
        <f t="shared" ca="1" si="263"/>
        <v>#NUM!</v>
      </c>
      <c r="BD1940" s="156">
        <f ca="1">IFERROR(MATCH(BE1940,OFFSET(Pinlist!$A$2,BD1939*(BA1940=BA1939),0,$BT$23,1),0)+BD1939*(BA1940=BA1939),0)</f>
        <v>0</v>
      </c>
      <c r="BE1940" s="66" t="e">
        <f t="shared" ca="1" si="264"/>
        <v>#NUM!</v>
      </c>
      <c r="BF1940" s="76">
        <f ca="1">(OFFSET(Pinlist!$E$1,BD1940,0)-$BR$18)*MirrorX</f>
        <v>0</v>
      </c>
      <c r="BG1940" s="76">
        <f ca="1">OFFSET(Pinlist!$F$1,BD1940,0)-$BS$18</f>
        <v>0</v>
      </c>
      <c r="BH1940" s="439" t="e">
        <f ca="1">IF(LEFT(BE1940,2)="RF",OFFSET(Pinlist!$D$1,Chart!BD1940,0)&amp;"_"&amp;OFFSET(Pinlist!$G$1,Chart!BD1940,0),"")</f>
        <v>#NUM!</v>
      </c>
      <c r="BI1940" s="298" t="e">
        <f ca="1">IF(LEFT(BE1940,2)="RF",OFFSET(Pinlist!$I$1,Chart!BD1940,0))</f>
        <v>#NUM!</v>
      </c>
      <c r="BJ1940" s="156">
        <f t="shared" si="269"/>
        <v>1937</v>
      </c>
      <c r="BK1940" s="598" t="b">
        <f t="array" aca="1" ref="BK1940" ca="1">IF($BV$15,MIN(SQRT((BF1940-OFFSET(BF1940,1,0,$BU$26-BJ1940))^2+(BG1940-OFFSET(BG1940,1,0,$BU$26-BJ1940))^2)))</f>
        <v>0</v>
      </c>
      <c r="BL1940" s="598" t="b">
        <f t="array" aca="1" ref="BL1940" ca="1">IF($BV$15,MIN(SQRT((BF1940-OFFSET(BF1940,-1,0,1-BJ1940))^2+(BG1940-OFFSET(BG1940,-1,0,1-BJ1940))^2)))</f>
        <v>0</v>
      </c>
      <c r="BM1940" s="225" t="e">
        <f t="shared" ca="1" si="265"/>
        <v>#N/A</v>
      </c>
      <c r="BN1940" s="225" t="e">
        <f t="shared" ca="1" si="266"/>
        <v>#N/A</v>
      </c>
      <c r="BO1940" s="53" t="b">
        <f t="shared" ca="1" si="267"/>
        <v>0</v>
      </c>
      <c r="BP1940" s="168"/>
      <c r="BQ1940" s="168"/>
      <c r="BR1940" s="168"/>
      <c r="BS1940" s="168"/>
      <c r="BT1940" s="168"/>
      <c r="BU1940" s="168"/>
      <c r="BV1940" s="168"/>
      <c r="BW1940" s="168"/>
      <c r="BX1940" s="66"/>
      <c r="BY1940" s="66"/>
      <c r="BZ1940" s="66"/>
      <c r="CA1940" s="66"/>
      <c r="CB1940" s="66"/>
      <c r="CC1940" s="66"/>
      <c r="CD1940" s="168"/>
      <c r="CE1940" s="66"/>
      <c r="CF1940" s="66"/>
      <c r="CG1940" s="66"/>
      <c r="CH1940" s="66"/>
      <c r="CI1940" s="168"/>
      <c r="CJ1940" s="617"/>
      <c r="CK1940" s="168"/>
      <c r="CL1940" s="168"/>
      <c r="CM1940" s="76"/>
      <c r="CN1940" s="76"/>
      <c r="CO1940" s="168"/>
      <c r="CP1940" s="66"/>
      <c r="CQ1940" s="168"/>
      <c r="CR1940" s="168"/>
      <c r="CS1940" s="168"/>
      <c r="CT1940" s="168"/>
      <c r="CU1940" s="168"/>
      <c r="CV1940" s="168"/>
      <c r="CW1940" s="168"/>
      <c r="CX1940" s="168"/>
      <c r="CY1940" s="168"/>
      <c r="CZ1940" s="168"/>
      <c r="DA1940" s="168"/>
      <c r="DB1940" s="168"/>
      <c r="DC1940" s="168"/>
      <c r="DD1940" s="168"/>
      <c r="DE1940" s="168"/>
      <c r="DF1940" s="168"/>
      <c r="DG1940" s="168"/>
      <c r="DH1940" s="168"/>
      <c r="DI1940" s="168"/>
      <c r="DJ1940" s="168"/>
    </row>
    <row r="1941" spans="52:114" x14ac:dyDescent="0.2">
      <c r="AZ1941" s="3">
        <f ca="1">IF(ISNUMBER(BI1941),((BI1941&gt;Probe_Head!$CB$15)+COUNTIF(OFFSET(Pinlist!$T$1,Chart!BD1941,0),"*CPW*")+(OFFSET(Pinlist!$L$1,Chart!BD1941,0)="36-40")&gt;0)+0,0)</f>
        <v>0</v>
      </c>
      <c r="BA1941" s="161" t="e">
        <f t="shared" ca="1" si="268"/>
        <v>#NUM!</v>
      </c>
      <c r="BB1941" s="66" t="e">
        <f t="shared" ca="1" si="262"/>
        <v>#NUM!</v>
      </c>
      <c r="BC1941" s="66" t="e">
        <f t="shared" ca="1" si="263"/>
        <v>#NUM!</v>
      </c>
      <c r="BD1941" s="156">
        <f ca="1">IFERROR(MATCH(BE1941,OFFSET(Pinlist!$A$2,BD1940*(BA1941=BA1940),0,$BT$23,1),0)+BD1940*(BA1941=BA1940),0)</f>
        <v>0</v>
      </c>
      <c r="BE1941" s="66" t="e">
        <f t="shared" ca="1" si="264"/>
        <v>#NUM!</v>
      </c>
      <c r="BF1941" s="76">
        <f ca="1">(OFFSET(Pinlist!$E$1,BD1941,0)-$BR$18)*MirrorX</f>
        <v>0</v>
      </c>
      <c r="BG1941" s="76">
        <f ca="1">OFFSET(Pinlist!$F$1,BD1941,0)-$BS$18</f>
        <v>0</v>
      </c>
      <c r="BH1941" s="439" t="e">
        <f ca="1">IF(LEFT(BE1941,2)="RF",OFFSET(Pinlist!$D$1,Chart!BD1941,0)&amp;"_"&amp;OFFSET(Pinlist!$G$1,Chart!BD1941,0),"")</f>
        <v>#NUM!</v>
      </c>
      <c r="BI1941" s="298" t="e">
        <f ca="1">IF(LEFT(BE1941,2)="RF",OFFSET(Pinlist!$I$1,Chart!BD1941,0))</f>
        <v>#NUM!</v>
      </c>
      <c r="BJ1941" s="156">
        <f t="shared" si="269"/>
        <v>1938</v>
      </c>
      <c r="BK1941" s="598" t="b">
        <f t="array" aca="1" ref="BK1941" ca="1">IF($BV$15,MIN(SQRT((BF1941-OFFSET(BF1941,1,0,$BU$26-BJ1941))^2+(BG1941-OFFSET(BG1941,1,0,$BU$26-BJ1941))^2)))</f>
        <v>0</v>
      </c>
      <c r="BL1941" s="598" t="b">
        <f t="array" aca="1" ref="BL1941" ca="1">IF($BV$15,MIN(SQRT((BF1941-OFFSET(BF1941,-1,0,1-BJ1941))^2+(BG1941-OFFSET(BG1941,-1,0,1-BJ1941))^2)))</f>
        <v>0</v>
      </c>
      <c r="BM1941" s="225" t="e">
        <f t="shared" ca="1" si="265"/>
        <v>#N/A</v>
      </c>
      <c r="BN1941" s="225" t="e">
        <f t="shared" ca="1" si="266"/>
        <v>#N/A</v>
      </c>
      <c r="BO1941" s="53" t="b">
        <f t="shared" ca="1" si="267"/>
        <v>0</v>
      </c>
      <c r="BP1941" s="168"/>
      <c r="BQ1941" s="168"/>
      <c r="BR1941" s="168"/>
      <c r="BS1941" s="168"/>
      <c r="BT1941" s="168"/>
      <c r="BU1941" s="168"/>
      <c r="BV1941" s="168"/>
      <c r="BW1941" s="168"/>
      <c r="BX1941" s="66"/>
      <c r="BY1941" s="66"/>
      <c r="BZ1941" s="66"/>
      <c r="CA1941" s="66"/>
      <c r="CB1941" s="66"/>
      <c r="CC1941" s="66"/>
      <c r="CD1941" s="168"/>
      <c r="CE1941" s="66"/>
      <c r="CF1941" s="66"/>
      <c r="CG1941" s="66"/>
      <c r="CH1941" s="66"/>
      <c r="CI1941" s="168"/>
      <c r="CJ1941" s="617"/>
      <c r="CK1941" s="168"/>
      <c r="CL1941" s="168"/>
      <c r="CM1941" s="76"/>
      <c r="CN1941" s="76"/>
      <c r="CO1941" s="168"/>
      <c r="CP1941" s="66"/>
      <c r="CQ1941" s="168"/>
      <c r="CR1941" s="168"/>
      <c r="CS1941" s="168"/>
      <c r="CT1941" s="168"/>
      <c r="CU1941" s="168"/>
      <c r="CV1941" s="168"/>
      <c r="CW1941" s="168"/>
      <c r="CX1941" s="168"/>
      <c r="CY1941" s="168"/>
      <c r="CZ1941" s="168"/>
      <c r="DA1941" s="168"/>
      <c r="DB1941" s="168"/>
      <c r="DC1941" s="168"/>
      <c r="DD1941" s="168"/>
      <c r="DE1941" s="168"/>
      <c r="DF1941" s="168"/>
      <c r="DG1941" s="168"/>
      <c r="DH1941" s="168"/>
      <c r="DI1941" s="168"/>
      <c r="DJ1941" s="168"/>
    </row>
    <row r="1942" spans="52:114" x14ac:dyDescent="0.2">
      <c r="AZ1942" s="3">
        <f ca="1">IF(ISNUMBER(BI1942),((BI1942&gt;Probe_Head!$CB$15)+COUNTIF(OFFSET(Pinlist!$T$1,Chart!BD1942,0),"*CPW*")+(OFFSET(Pinlist!$L$1,Chart!BD1942,0)="36-40")&gt;0)+0,0)</f>
        <v>0</v>
      </c>
      <c r="BA1942" s="161" t="e">
        <f t="shared" ca="1" si="268"/>
        <v>#NUM!</v>
      </c>
      <c r="BB1942" s="66" t="e">
        <f t="shared" ca="1" si="262"/>
        <v>#NUM!</v>
      </c>
      <c r="BC1942" s="66" t="e">
        <f t="shared" ca="1" si="263"/>
        <v>#NUM!</v>
      </c>
      <c r="BD1942" s="156">
        <f ca="1">IFERROR(MATCH(BE1942,OFFSET(Pinlist!$A$2,BD1941*(BA1942=BA1941),0,$BT$23,1),0)+BD1941*(BA1942=BA1941),0)</f>
        <v>0</v>
      </c>
      <c r="BE1942" s="66" t="e">
        <f t="shared" ca="1" si="264"/>
        <v>#NUM!</v>
      </c>
      <c r="BF1942" s="76">
        <f ca="1">(OFFSET(Pinlist!$E$1,BD1942,0)-$BR$18)*MirrorX</f>
        <v>0</v>
      </c>
      <c r="BG1942" s="76">
        <f ca="1">OFFSET(Pinlist!$F$1,BD1942,0)-$BS$18</f>
        <v>0</v>
      </c>
      <c r="BH1942" s="439" t="e">
        <f ca="1">IF(LEFT(BE1942,2)="RF",OFFSET(Pinlist!$D$1,Chart!BD1942,0)&amp;"_"&amp;OFFSET(Pinlist!$G$1,Chart!BD1942,0),"")</f>
        <v>#NUM!</v>
      </c>
      <c r="BI1942" s="298" t="e">
        <f ca="1">IF(LEFT(BE1942,2)="RF",OFFSET(Pinlist!$I$1,Chart!BD1942,0))</f>
        <v>#NUM!</v>
      </c>
      <c r="BJ1942" s="156">
        <f t="shared" si="269"/>
        <v>1939</v>
      </c>
      <c r="BK1942" s="598" t="b">
        <f t="array" aca="1" ref="BK1942" ca="1">IF($BV$15,MIN(SQRT((BF1942-OFFSET(BF1942,1,0,$BU$26-BJ1942))^2+(BG1942-OFFSET(BG1942,1,0,$BU$26-BJ1942))^2)))</f>
        <v>0</v>
      </c>
      <c r="BL1942" s="598" t="b">
        <f t="array" aca="1" ref="BL1942" ca="1">IF($BV$15,MIN(SQRT((BF1942-OFFSET(BF1942,-1,0,1-BJ1942))^2+(BG1942-OFFSET(BG1942,-1,0,1-BJ1942))^2)))</f>
        <v>0</v>
      </c>
      <c r="BM1942" s="225" t="e">
        <f t="shared" ca="1" si="265"/>
        <v>#N/A</v>
      </c>
      <c r="BN1942" s="225" t="e">
        <f t="shared" ca="1" si="266"/>
        <v>#N/A</v>
      </c>
      <c r="BO1942" s="53" t="b">
        <f t="shared" ca="1" si="267"/>
        <v>0</v>
      </c>
      <c r="BP1942" s="168"/>
      <c r="BQ1942" s="168"/>
      <c r="BR1942" s="168"/>
      <c r="BS1942" s="168"/>
      <c r="BT1942" s="168"/>
      <c r="BU1942" s="168"/>
      <c r="BV1942" s="168"/>
      <c r="BW1942" s="168"/>
      <c r="BX1942" s="66"/>
      <c r="BY1942" s="66"/>
      <c r="BZ1942" s="66"/>
      <c r="CA1942" s="66"/>
      <c r="CB1942" s="66"/>
      <c r="CC1942" s="66"/>
      <c r="CD1942" s="168"/>
      <c r="CE1942" s="66"/>
      <c r="CF1942" s="66"/>
      <c r="CG1942" s="66"/>
      <c r="CH1942" s="66"/>
      <c r="CI1942" s="168"/>
      <c r="CJ1942" s="617"/>
      <c r="CK1942" s="168"/>
      <c r="CL1942" s="168"/>
      <c r="CM1942" s="76"/>
      <c r="CN1942" s="76"/>
      <c r="CO1942" s="168"/>
      <c r="CP1942" s="66"/>
      <c r="CQ1942" s="168"/>
      <c r="CR1942" s="168"/>
      <c r="CS1942" s="168"/>
      <c r="CT1942" s="168"/>
      <c r="CU1942" s="168"/>
      <c r="CV1942" s="168"/>
      <c r="CW1942" s="168"/>
      <c r="CX1942" s="168"/>
      <c r="CY1942" s="168"/>
      <c r="CZ1942" s="168"/>
      <c r="DA1942" s="168"/>
      <c r="DB1942" s="168"/>
      <c r="DC1942" s="168"/>
      <c r="DD1942" s="168"/>
      <c r="DE1942" s="168"/>
      <c r="DF1942" s="168"/>
      <c r="DG1942" s="168"/>
      <c r="DH1942" s="168"/>
      <c r="DI1942" s="168"/>
      <c r="DJ1942" s="168"/>
    </row>
    <row r="1943" spans="52:114" x14ac:dyDescent="0.2">
      <c r="AZ1943" s="3">
        <f ca="1">IF(ISNUMBER(BI1943),((BI1943&gt;Probe_Head!$CB$15)+COUNTIF(OFFSET(Pinlist!$T$1,Chart!BD1943,0),"*CPW*")+(OFFSET(Pinlist!$L$1,Chart!BD1943,0)="36-40")&gt;0)+0,0)</f>
        <v>0</v>
      </c>
      <c r="BA1943" s="161" t="e">
        <f t="shared" ca="1" si="268"/>
        <v>#NUM!</v>
      </c>
      <c r="BB1943" s="66" t="e">
        <f t="shared" ca="1" si="262"/>
        <v>#NUM!</v>
      </c>
      <c r="BC1943" s="66" t="e">
        <f t="shared" ca="1" si="263"/>
        <v>#NUM!</v>
      </c>
      <c r="BD1943" s="156">
        <f ca="1">IFERROR(MATCH(BE1943,OFFSET(Pinlist!$A$2,BD1942*(BA1943=BA1942),0,$BT$23,1),0)+BD1942*(BA1943=BA1942),0)</f>
        <v>0</v>
      </c>
      <c r="BE1943" s="66" t="e">
        <f t="shared" ca="1" si="264"/>
        <v>#NUM!</v>
      </c>
      <c r="BF1943" s="76">
        <f ca="1">(OFFSET(Pinlist!$E$1,BD1943,0)-$BR$18)*MirrorX</f>
        <v>0</v>
      </c>
      <c r="BG1943" s="76">
        <f ca="1">OFFSET(Pinlist!$F$1,BD1943,0)-$BS$18</f>
        <v>0</v>
      </c>
      <c r="BH1943" s="439" t="e">
        <f ca="1">IF(LEFT(BE1943,2)="RF",OFFSET(Pinlist!$D$1,Chart!BD1943,0)&amp;"_"&amp;OFFSET(Pinlist!$G$1,Chart!BD1943,0),"")</f>
        <v>#NUM!</v>
      </c>
      <c r="BI1943" s="298" t="e">
        <f ca="1">IF(LEFT(BE1943,2)="RF",OFFSET(Pinlist!$I$1,Chart!BD1943,0))</f>
        <v>#NUM!</v>
      </c>
      <c r="BJ1943" s="156">
        <f t="shared" si="269"/>
        <v>1940</v>
      </c>
      <c r="BK1943" s="598" t="b">
        <f t="array" aca="1" ref="BK1943" ca="1">IF($BV$15,MIN(SQRT((BF1943-OFFSET(BF1943,1,0,$BU$26-BJ1943))^2+(BG1943-OFFSET(BG1943,1,0,$BU$26-BJ1943))^2)))</f>
        <v>0</v>
      </c>
      <c r="BL1943" s="598" t="b">
        <f t="array" aca="1" ref="BL1943" ca="1">IF($BV$15,MIN(SQRT((BF1943-OFFSET(BF1943,-1,0,1-BJ1943))^2+(BG1943-OFFSET(BG1943,-1,0,1-BJ1943))^2)))</f>
        <v>0</v>
      </c>
      <c r="BM1943" s="225" t="e">
        <f t="shared" ca="1" si="265"/>
        <v>#N/A</v>
      </c>
      <c r="BN1943" s="225" t="e">
        <f t="shared" ca="1" si="266"/>
        <v>#N/A</v>
      </c>
      <c r="BO1943" s="53" t="b">
        <f t="shared" ca="1" si="267"/>
        <v>0</v>
      </c>
      <c r="BP1943" s="168"/>
      <c r="BQ1943" s="168"/>
      <c r="BR1943" s="168"/>
      <c r="BS1943" s="168"/>
      <c r="BT1943" s="168"/>
      <c r="BU1943" s="168"/>
      <c r="BV1943" s="168"/>
      <c r="BW1943" s="168"/>
      <c r="BX1943" s="66"/>
      <c r="BY1943" s="66"/>
      <c r="BZ1943" s="66"/>
      <c r="CA1943" s="66"/>
      <c r="CB1943" s="66"/>
      <c r="CC1943" s="66"/>
      <c r="CD1943" s="168"/>
      <c r="CE1943" s="66"/>
      <c r="CF1943" s="66"/>
      <c r="CG1943" s="66"/>
      <c r="CH1943" s="66"/>
      <c r="CI1943" s="168"/>
      <c r="CJ1943" s="617"/>
      <c r="CK1943" s="168"/>
      <c r="CL1943" s="168"/>
      <c r="CM1943" s="76"/>
      <c r="CN1943" s="76"/>
      <c r="CO1943" s="168"/>
      <c r="CP1943" s="66"/>
      <c r="CQ1943" s="168"/>
      <c r="CR1943" s="168"/>
      <c r="CS1943" s="168"/>
      <c r="CT1943" s="168"/>
      <c r="CU1943" s="168"/>
      <c r="CV1943" s="168"/>
      <c r="CW1943" s="168"/>
      <c r="CX1943" s="168"/>
      <c r="CY1943" s="168"/>
      <c r="CZ1943" s="168"/>
      <c r="DA1943" s="168"/>
      <c r="DB1943" s="168"/>
      <c r="DC1943" s="168"/>
      <c r="DD1943" s="168"/>
      <c r="DE1943" s="168"/>
      <c r="DF1943" s="168"/>
      <c r="DG1943" s="168"/>
      <c r="DH1943" s="168"/>
      <c r="DI1943" s="168"/>
      <c r="DJ1943" s="168"/>
    </row>
    <row r="1944" spans="52:114" x14ac:dyDescent="0.2">
      <c r="AZ1944" s="3">
        <f ca="1">IF(ISNUMBER(BI1944),((BI1944&gt;Probe_Head!$CB$15)+COUNTIF(OFFSET(Pinlist!$T$1,Chart!BD1944,0),"*CPW*")+(OFFSET(Pinlist!$L$1,Chart!BD1944,0)="36-40")&gt;0)+0,0)</f>
        <v>0</v>
      </c>
      <c r="BA1944" s="161" t="e">
        <f t="shared" ca="1" si="268"/>
        <v>#NUM!</v>
      </c>
      <c r="BB1944" s="66" t="e">
        <f t="shared" ca="1" si="262"/>
        <v>#NUM!</v>
      </c>
      <c r="BC1944" s="66" t="e">
        <f t="shared" ca="1" si="263"/>
        <v>#NUM!</v>
      </c>
      <c r="BD1944" s="156">
        <f ca="1">IFERROR(MATCH(BE1944,OFFSET(Pinlist!$A$2,BD1943*(BA1944=BA1943),0,$BT$23,1),0)+BD1943*(BA1944=BA1943),0)</f>
        <v>0</v>
      </c>
      <c r="BE1944" s="66" t="e">
        <f t="shared" ca="1" si="264"/>
        <v>#NUM!</v>
      </c>
      <c r="BF1944" s="76">
        <f ca="1">(OFFSET(Pinlist!$E$1,BD1944,0)-$BR$18)*MirrorX</f>
        <v>0</v>
      </c>
      <c r="BG1944" s="76">
        <f ca="1">OFFSET(Pinlist!$F$1,BD1944,0)-$BS$18</f>
        <v>0</v>
      </c>
      <c r="BH1944" s="439" t="e">
        <f ca="1">IF(LEFT(BE1944,2)="RF",OFFSET(Pinlist!$D$1,Chart!BD1944,0)&amp;"_"&amp;OFFSET(Pinlist!$G$1,Chart!BD1944,0),"")</f>
        <v>#NUM!</v>
      </c>
      <c r="BI1944" s="298" t="e">
        <f ca="1">IF(LEFT(BE1944,2)="RF",OFFSET(Pinlist!$I$1,Chart!BD1944,0))</f>
        <v>#NUM!</v>
      </c>
      <c r="BJ1944" s="156">
        <f t="shared" si="269"/>
        <v>1941</v>
      </c>
      <c r="BK1944" s="598" t="b">
        <f t="array" aca="1" ref="BK1944" ca="1">IF($BV$15,MIN(SQRT((BF1944-OFFSET(BF1944,1,0,$BU$26-BJ1944))^2+(BG1944-OFFSET(BG1944,1,0,$BU$26-BJ1944))^2)))</f>
        <v>0</v>
      </c>
      <c r="BL1944" s="598" t="b">
        <f t="array" aca="1" ref="BL1944" ca="1">IF($BV$15,MIN(SQRT((BF1944-OFFSET(BF1944,-1,0,1-BJ1944))^2+(BG1944-OFFSET(BG1944,-1,0,1-BJ1944))^2)))</f>
        <v>0</v>
      </c>
      <c r="BM1944" s="225" t="e">
        <f t="shared" ca="1" si="265"/>
        <v>#N/A</v>
      </c>
      <c r="BN1944" s="225" t="e">
        <f t="shared" ca="1" si="266"/>
        <v>#N/A</v>
      </c>
      <c r="BO1944" s="53" t="b">
        <f t="shared" ca="1" si="267"/>
        <v>0</v>
      </c>
      <c r="BP1944" s="168"/>
      <c r="BQ1944" s="168"/>
      <c r="BR1944" s="168"/>
      <c r="BS1944" s="168"/>
      <c r="BT1944" s="168"/>
      <c r="BU1944" s="168"/>
      <c r="BV1944" s="168"/>
      <c r="BW1944" s="168"/>
      <c r="BX1944" s="66"/>
      <c r="BY1944" s="66"/>
      <c r="BZ1944" s="66"/>
      <c r="CA1944" s="66"/>
      <c r="CB1944" s="66"/>
      <c r="CC1944" s="66"/>
      <c r="CD1944" s="168"/>
      <c r="CE1944" s="66"/>
      <c r="CF1944" s="66"/>
      <c r="CG1944" s="66"/>
      <c r="CH1944" s="66"/>
      <c r="CI1944" s="168"/>
      <c r="CJ1944" s="617"/>
      <c r="CK1944" s="168"/>
      <c r="CL1944" s="168"/>
      <c r="CM1944" s="76"/>
      <c r="CN1944" s="76"/>
      <c r="CO1944" s="168"/>
      <c r="CP1944" s="66"/>
      <c r="CQ1944" s="168"/>
      <c r="CR1944" s="168"/>
      <c r="CS1944" s="168"/>
      <c r="CT1944" s="168"/>
      <c r="CU1944" s="168"/>
      <c r="CV1944" s="168"/>
      <c r="CW1944" s="168"/>
      <c r="CX1944" s="168"/>
      <c r="CY1944" s="168"/>
      <c r="CZ1944" s="168"/>
      <c r="DA1944" s="168"/>
      <c r="DB1944" s="168"/>
      <c r="DC1944" s="168"/>
      <c r="DD1944" s="168"/>
      <c r="DE1944" s="168"/>
      <c r="DF1944" s="168"/>
      <c r="DG1944" s="168"/>
      <c r="DH1944" s="168"/>
      <c r="DI1944" s="168"/>
      <c r="DJ1944" s="168"/>
    </row>
    <row r="1945" spans="52:114" x14ac:dyDescent="0.2">
      <c r="AZ1945" s="3">
        <f ca="1">IF(ISNUMBER(BI1945),((BI1945&gt;Probe_Head!$CB$15)+COUNTIF(OFFSET(Pinlist!$T$1,Chart!BD1945,0),"*CPW*")+(OFFSET(Pinlist!$L$1,Chart!BD1945,0)="36-40")&gt;0)+0,0)</f>
        <v>0</v>
      </c>
      <c r="BA1945" s="161" t="e">
        <f t="shared" ca="1" si="268"/>
        <v>#NUM!</v>
      </c>
      <c r="BB1945" s="66" t="e">
        <f t="shared" ca="1" si="262"/>
        <v>#NUM!</v>
      </c>
      <c r="BC1945" s="66" t="e">
        <f t="shared" ca="1" si="263"/>
        <v>#NUM!</v>
      </c>
      <c r="BD1945" s="156">
        <f ca="1">IFERROR(MATCH(BE1945,OFFSET(Pinlist!$A$2,BD1944*(BA1945=BA1944),0,$BT$23,1),0)+BD1944*(BA1945=BA1944),0)</f>
        <v>0</v>
      </c>
      <c r="BE1945" s="66" t="e">
        <f t="shared" ca="1" si="264"/>
        <v>#NUM!</v>
      </c>
      <c r="BF1945" s="76">
        <f ca="1">(OFFSET(Pinlist!$E$1,BD1945,0)-$BR$18)*MirrorX</f>
        <v>0</v>
      </c>
      <c r="BG1945" s="76">
        <f ca="1">OFFSET(Pinlist!$F$1,BD1945,0)-$BS$18</f>
        <v>0</v>
      </c>
      <c r="BH1945" s="439" t="e">
        <f ca="1">IF(LEFT(BE1945,2)="RF",OFFSET(Pinlist!$D$1,Chart!BD1945,0)&amp;"_"&amp;OFFSET(Pinlist!$G$1,Chart!BD1945,0),"")</f>
        <v>#NUM!</v>
      </c>
      <c r="BI1945" s="298" t="e">
        <f ca="1">IF(LEFT(BE1945,2)="RF",OFFSET(Pinlist!$I$1,Chart!BD1945,0))</f>
        <v>#NUM!</v>
      </c>
      <c r="BJ1945" s="156">
        <f t="shared" si="269"/>
        <v>1942</v>
      </c>
      <c r="BK1945" s="598" t="b">
        <f t="array" aca="1" ref="BK1945" ca="1">IF($BV$15,MIN(SQRT((BF1945-OFFSET(BF1945,1,0,$BU$26-BJ1945))^2+(BG1945-OFFSET(BG1945,1,0,$BU$26-BJ1945))^2)))</f>
        <v>0</v>
      </c>
      <c r="BL1945" s="598" t="b">
        <f t="array" aca="1" ref="BL1945" ca="1">IF($BV$15,MIN(SQRT((BF1945-OFFSET(BF1945,-1,0,1-BJ1945))^2+(BG1945-OFFSET(BG1945,-1,0,1-BJ1945))^2)))</f>
        <v>0</v>
      </c>
      <c r="BM1945" s="225" t="e">
        <f t="shared" ca="1" si="265"/>
        <v>#N/A</v>
      </c>
      <c r="BN1945" s="225" t="e">
        <f t="shared" ca="1" si="266"/>
        <v>#N/A</v>
      </c>
      <c r="BO1945" s="53" t="b">
        <f t="shared" ca="1" si="267"/>
        <v>0</v>
      </c>
      <c r="BP1945" s="168"/>
      <c r="BQ1945" s="168"/>
      <c r="BR1945" s="168"/>
      <c r="BS1945" s="168"/>
      <c r="BT1945" s="168"/>
      <c r="BU1945" s="168"/>
      <c r="BV1945" s="168"/>
      <c r="BW1945" s="168"/>
      <c r="BX1945" s="66"/>
      <c r="BY1945" s="66"/>
      <c r="BZ1945" s="66"/>
      <c r="CA1945" s="66"/>
      <c r="CB1945" s="66"/>
      <c r="CC1945" s="66"/>
      <c r="CD1945" s="168"/>
      <c r="CE1945" s="66"/>
      <c r="CF1945" s="66"/>
      <c r="CG1945" s="66"/>
      <c r="CH1945" s="66"/>
      <c r="CI1945" s="168"/>
      <c r="CJ1945" s="617"/>
      <c r="CK1945" s="168"/>
      <c r="CL1945" s="168"/>
      <c r="CM1945" s="76"/>
      <c r="CN1945" s="76"/>
      <c r="CO1945" s="168"/>
      <c r="CP1945" s="66"/>
      <c r="CQ1945" s="168"/>
      <c r="CR1945" s="168"/>
      <c r="CS1945" s="168"/>
      <c r="CT1945" s="168"/>
      <c r="CU1945" s="168"/>
      <c r="CV1945" s="168"/>
      <c r="CW1945" s="168"/>
      <c r="CX1945" s="168"/>
      <c r="CY1945" s="168"/>
      <c r="CZ1945" s="168"/>
      <c r="DA1945" s="168"/>
      <c r="DB1945" s="168"/>
      <c r="DC1945" s="168"/>
      <c r="DD1945" s="168"/>
      <c r="DE1945" s="168"/>
      <c r="DF1945" s="168"/>
      <c r="DG1945" s="168"/>
      <c r="DH1945" s="168"/>
      <c r="DI1945" s="168"/>
      <c r="DJ1945" s="168"/>
    </row>
    <row r="1946" spans="52:114" x14ac:dyDescent="0.2">
      <c r="AZ1946" s="3">
        <f ca="1">IF(ISNUMBER(BI1946),((BI1946&gt;Probe_Head!$CB$15)+COUNTIF(OFFSET(Pinlist!$T$1,Chart!BD1946,0),"*CPW*")+(OFFSET(Pinlist!$L$1,Chart!BD1946,0)="36-40")&gt;0)+0,0)</f>
        <v>0</v>
      </c>
      <c r="BA1946" s="161" t="e">
        <f t="shared" ca="1" si="268"/>
        <v>#NUM!</v>
      </c>
      <c r="BB1946" s="66" t="e">
        <f t="shared" ca="1" si="262"/>
        <v>#NUM!</v>
      </c>
      <c r="BC1946" s="66" t="e">
        <f t="shared" ca="1" si="263"/>
        <v>#NUM!</v>
      </c>
      <c r="BD1946" s="156">
        <f ca="1">IFERROR(MATCH(BE1946,OFFSET(Pinlist!$A$2,BD1945*(BA1946=BA1945),0,$BT$23,1),0)+BD1945*(BA1946=BA1945),0)</f>
        <v>0</v>
      </c>
      <c r="BE1946" s="66" t="e">
        <f t="shared" ca="1" si="264"/>
        <v>#NUM!</v>
      </c>
      <c r="BF1946" s="76">
        <f ca="1">(OFFSET(Pinlist!$E$1,BD1946,0)-$BR$18)*MirrorX</f>
        <v>0</v>
      </c>
      <c r="BG1946" s="76">
        <f ca="1">OFFSET(Pinlist!$F$1,BD1946,0)-$BS$18</f>
        <v>0</v>
      </c>
      <c r="BH1946" s="439" t="e">
        <f ca="1">IF(LEFT(BE1946,2)="RF",OFFSET(Pinlist!$D$1,Chart!BD1946,0)&amp;"_"&amp;OFFSET(Pinlist!$G$1,Chart!BD1946,0),"")</f>
        <v>#NUM!</v>
      </c>
      <c r="BI1946" s="298" t="e">
        <f ca="1">IF(LEFT(BE1946,2)="RF",OFFSET(Pinlist!$I$1,Chart!BD1946,0))</f>
        <v>#NUM!</v>
      </c>
      <c r="BJ1946" s="156">
        <f t="shared" si="269"/>
        <v>1943</v>
      </c>
      <c r="BK1946" s="598" t="b">
        <f t="array" aca="1" ref="BK1946" ca="1">IF($BV$15,MIN(SQRT((BF1946-OFFSET(BF1946,1,0,$BU$26-BJ1946))^2+(BG1946-OFFSET(BG1946,1,0,$BU$26-BJ1946))^2)))</f>
        <v>0</v>
      </c>
      <c r="BL1946" s="598" t="b">
        <f t="array" aca="1" ref="BL1946" ca="1">IF($BV$15,MIN(SQRT((BF1946-OFFSET(BF1946,-1,0,1-BJ1946))^2+(BG1946-OFFSET(BG1946,-1,0,1-BJ1946))^2)))</f>
        <v>0</v>
      </c>
      <c r="BM1946" s="225" t="e">
        <f t="shared" ca="1" si="265"/>
        <v>#N/A</v>
      </c>
      <c r="BN1946" s="225" t="e">
        <f t="shared" ca="1" si="266"/>
        <v>#N/A</v>
      </c>
      <c r="BO1946" s="53" t="b">
        <f t="shared" ca="1" si="267"/>
        <v>0</v>
      </c>
      <c r="BP1946" s="168"/>
      <c r="BQ1946" s="168"/>
      <c r="BR1946" s="168"/>
      <c r="BS1946" s="168"/>
      <c r="BT1946" s="168"/>
      <c r="BU1946" s="168"/>
      <c r="BV1946" s="168"/>
      <c r="BW1946" s="168"/>
      <c r="BX1946" s="66"/>
      <c r="BY1946" s="66"/>
      <c r="BZ1946" s="66"/>
      <c r="CA1946" s="66"/>
      <c r="CB1946" s="66"/>
      <c r="CC1946" s="66"/>
      <c r="CD1946" s="168"/>
      <c r="CE1946" s="66"/>
      <c r="CF1946" s="66"/>
      <c r="CG1946" s="66"/>
      <c r="CH1946" s="66"/>
      <c r="CI1946" s="168"/>
      <c r="CJ1946" s="617"/>
      <c r="CK1946" s="168"/>
      <c r="CL1946" s="168"/>
      <c r="CM1946" s="76"/>
      <c r="CN1946" s="76"/>
      <c r="CO1946" s="168"/>
      <c r="CP1946" s="66"/>
      <c r="CQ1946" s="168"/>
      <c r="CR1946" s="168"/>
      <c r="CS1946" s="168"/>
      <c r="CT1946" s="168"/>
      <c r="CU1946" s="168"/>
      <c r="CV1946" s="168"/>
      <c r="CW1946" s="168"/>
      <c r="CX1946" s="168"/>
      <c r="CY1946" s="168"/>
      <c r="CZ1946" s="168"/>
      <c r="DA1946" s="168"/>
      <c r="DB1946" s="168"/>
      <c r="DC1946" s="168"/>
      <c r="DD1946" s="168"/>
      <c r="DE1946" s="168"/>
      <c r="DF1946" s="168"/>
      <c r="DG1946" s="168"/>
      <c r="DH1946" s="168"/>
      <c r="DI1946" s="168"/>
      <c r="DJ1946" s="168"/>
    </row>
    <row r="1947" spans="52:114" x14ac:dyDescent="0.2">
      <c r="AZ1947" s="3">
        <f ca="1">IF(ISNUMBER(BI1947),((BI1947&gt;Probe_Head!$CB$15)+COUNTIF(OFFSET(Pinlist!$T$1,Chart!BD1947,0),"*CPW*")+(OFFSET(Pinlist!$L$1,Chart!BD1947,0)="36-40")&gt;0)+0,0)</f>
        <v>0</v>
      </c>
      <c r="BA1947" s="161" t="e">
        <f t="shared" ca="1" si="268"/>
        <v>#NUM!</v>
      </c>
      <c r="BB1947" s="66" t="e">
        <f t="shared" ca="1" si="262"/>
        <v>#NUM!</v>
      </c>
      <c r="BC1947" s="66" t="e">
        <f t="shared" ca="1" si="263"/>
        <v>#NUM!</v>
      </c>
      <c r="BD1947" s="156">
        <f ca="1">IFERROR(MATCH(BE1947,OFFSET(Pinlist!$A$2,BD1946*(BA1947=BA1946),0,$BT$23,1),0)+BD1946*(BA1947=BA1946),0)</f>
        <v>0</v>
      </c>
      <c r="BE1947" s="66" t="e">
        <f t="shared" ca="1" si="264"/>
        <v>#NUM!</v>
      </c>
      <c r="BF1947" s="76">
        <f ca="1">(OFFSET(Pinlist!$E$1,BD1947,0)-$BR$18)*MirrorX</f>
        <v>0</v>
      </c>
      <c r="BG1947" s="76">
        <f ca="1">OFFSET(Pinlist!$F$1,BD1947,0)-$BS$18</f>
        <v>0</v>
      </c>
      <c r="BH1947" s="439" t="e">
        <f ca="1">IF(LEFT(BE1947,2)="RF",OFFSET(Pinlist!$D$1,Chart!BD1947,0)&amp;"_"&amp;OFFSET(Pinlist!$G$1,Chart!BD1947,0),"")</f>
        <v>#NUM!</v>
      </c>
      <c r="BI1947" s="298" t="e">
        <f ca="1">IF(LEFT(BE1947,2)="RF",OFFSET(Pinlist!$I$1,Chart!BD1947,0))</f>
        <v>#NUM!</v>
      </c>
      <c r="BJ1947" s="156">
        <f t="shared" si="269"/>
        <v>1944</v>
      </c>
      <c r="BK1947" s="598" t="b">
        <f t="array" aca="1" ref="BK1947" ca="1">IF($BV$15,MIN(SQRT((BF1947-OFFSET(BF1947,1,0,$BU$26-BJ1947))^2+(BG1947-OFFSET(BG1947,1,0,$BU$26-BJ1947))^2)))</f>
        <v>0</v>
      </c>
      <c r="BL1947" s="598" t="b">
        <f t="array" aca="1" ref="BL1947" ca="1">IF($BV$15,MIN(SQRT((BF1947-OFFSET(BF1947,-1,0,1-BJ1947))^2+(BG1947-OFFSET(BG1947,-1,0,1-BJ1947))^2)))</f>
        <v>0</v>
      </c>
      <c r="BM1947" s="225" t="e">
        <f t="shared" ca="1" si="265"/>
        <v>#N/A</v>
      </c>
      <c r="BN1947" s="225" t="e">
        <f t="shared" ca="1" si="266"/>
        <v>#N/A</v>
      </c>
      <c r="BO1947" s="53" t="b">
        <f t="shared" ca="1" si="267"/>
        <v>0</v>
      </c>
      <c r="BP1947" s="168"/>
      <c r="BQ1947" s="168"/>
      <c r="BR1947" s="168"/>
      <c r="BS1947" s="168"/>
      <c r="BT1947" s="168"/>
      <c r="BU1947" s="168"/>
      <c r="BV1947" s="168"/>
      <c r="BW1947" s="168"/>
      <c r="BX1947" s="66"/>
      <c r="BY1947" s="66"/>
      <c r="BZ1947" s="66"/>
      <c r="CA1947" s="66"/>
      <c r="CB1947" s="66"/>
      <c r="CC1947" s="66"/>
      <c r="CD1947" s="168"/>
      <c r="CE1947" s="66"/>
      <c r="CF1947" s="66"/>
      <c r="CG1947" s="66"/>
      <c r="CH1947" s="66"/>
      <c r="CI1947" s="168"/>
      <c r="CJ1947" s="617"/>
      <c r="CK1947" s="168"/>
      <c r="CL1947" s="168"/>
      <c r="CM1947" s="76"/>
      <c r="CN1947" s="76"/>
      <c r="CO1947" s="168"/>
      <c r="CP1947" s="66"/>
      <c r="CQ1947" s="168"/>
      <c r="CR1947" s="168"/>
      <c r="CS1947" s="168"/>
      <c r="CT1947" s="168"/>
      <c r="CU1947" s="168"/>
      <c r="CV1947" s="168"/>
      <c r="CW1947" s="168"/>
      <c r="CX1947" s="168"/>
      <c r="CY1947" s="168"/>
      <c r="CZ1947" s="168"/>
      <c r="DA1947" s="168"/>
      <c r="DB1947" s="168"/>
      <c r="DC1947" s="168"/>
      <c r="DD1947" s="168"/>
      <c r="DE1947" s="168"/>
      <c r="DF1947" s="168"/>
      <c r="DG1947" s="168"/>
      <c r="DH1947" s="168"/>
      <c r="DI1947" s="168"/>
      <c r="DJ1947" s="168"/>
    </row>
    <row r="1948" spans="52:114" x14ac:dyDescent="0.2">
      <c r="AZ1948" s="3">
        <f ca="1">IF(ISNUMBER(BI1948),((BI1948&gt;Probe_Head!$CB$15)+COUNTIF(OFFSET(Pinlist!$T$1,Chart!BD1948,0),"*CPW*")+(OFFSET(Pinlist!$L$1,Chart!BD1948,0)="36-40")&gt;0)+0,0)</f>
        <v>0</v>
      </c>
      <c r="BA1948" s="161" t="e">
        <f t="shared" ca="1" si="268"/>
        <v>#NUM!</v>
      </c>
      <c r="BB1948" s="66" t="e">
        <f t="shared" ca="1" si="262"/>
        <v>#NUM!</v>
      </c>
      <c r="BC1948" s="66" t="e">
        <f t="shared" ca="1" si="263"/>
        <v>#NUM!</v>
      </c>
      <c r="BD1948" s="156">
        <f ca="1">IFERROR(MATCH(BE1948,OFFSET(Pinlist!$A$2,BD1947*(BA1948=BA1947),0,$BT$23,1),0)+BD1947*(BA1948=BA1947),0)</f>
        <v>0</v>
      </c>
      <c r="BE1948" s="66" t="e">
        <f t="shared" ca="1" si="264"/>
        <v>#NUM!</v>
      </c>
      <c r="BF1948" s="76">
        <f ca="1">(OFFSET(Pinlist!$E$1,BD1948,0)-$BR$18)*MirrorX</f>
        <v>0</v>
      </c>
      <c r="BG1948" s="76">
        <f ca="1">OFFSET(Pinlist!$F$1,BD1948,0)-$BS$18</f>
        <v>0</v>
      </c>
      <c r="BH1948" s="439" t="e">
        <f ca="1">IF(LEFT(BE1948,2)="RF",OFFSET(Pinlist!$D$1,Chart!BD1948,0)&amp;"_"&amp;OFFSET(Pinlist!$G$1,Chart!BD1948,0),"")</f>
        <v>#NUM!</v>
      </c>
      <c r="BI1948" s="298" t="e">
        <f ca="1">IF(LEFT(BE1948,2)="RF",OFFSET(Pinlist!$I$1,Chart!BD1948,0))</f>
        <v>#NUM!</v>
      </c>
      <c r="BJ1948" s="156">
        <f t="shared" si="269"/>
        <v>1945</v>
      </c>
      <c r="BK1948" s="598" t="b">
        <f t="array" aca="1" ref="BK1948" ca="1">IF($BV$15,MIN(SQRT((BF1948-OFFSET(BF1948,1,0,$BU$26-BJ1948))^2+(BG1948-OFFSET(BG1948,1,0,$BU$26-BJ1948))^2)))</f>
        <v>0</v>
      </c>
      <c r="BL1948" s="598" t="b">
        <f t="array" aca="1" ref="BL1948" ca="1">IF($BV$15,MIN(SQRT((BF1948-OFFSET(BF1948,-1,0,1-BJ1948))^2+(BG1948-OFFSET(BG1948,-1,0,1-BJ1948))^2)))</f>
        <v>0</v>
      </c>
      <c r="BM1948" s="225" t="e">
        <f t="shared" ca="1" si="265"/>
        <v>#N/A</v>
      </c>
      <c r="BN1948" s="225" t="e">
        <f t="shared" ca="1" si="266"/>
        <v>#N/A</v>
      </c>
      <c r="BO1948" s="53" t="b">
        <f t="shared" ca="1" si="267"/>
        <v>0</v>
      </c>
      <c r="BP1948" s="168"/>
      <c r="BQ1948" s="168"/>
      <c r="BR1948" s="168"/>
      <c r="BS1948" s="168"/>
      <c r="BT1948" s="168"/>
      <c r="BU1948" s="168"/>
      <c r="BV1948" s="168"/>
      <c r="BW1948" s="168"/>
      <c r="BX1948" s="66"/>
      <c r="BY1948" s="66"/>
      <c r="BZ1948" s="66"/>
      <c r="CA1948" s="66"/>
      <c r="CB1948" s="66"/>
      <c r="CC1948" s="66"/>
      <c r="CD1948" s="168"/>
      <c r="CE1948" s="66"/>
      <c r="CF1948" s="66"/>
      <c r="CG1948" s="66"/>
      <c r="CH1948" s="66"/>
      <c r="CI1948" s="168"/>
      <c r="CJ1948" s="617"/>
      <c r="CK1948" s="168"/>
      <c r="CL1948" s="168"/>
      <c r="CM1948" s="76"/>
      <c r="CN1948" s="76"/>
      <c r="CO1948" s="168"/>
      <c r="CP1948" s="66"/>
      <c r="CQ1948" s="168"/>
      <c r="CR1948" s="168"/>
      <c r="CS1948" s="168"/>
      <c r="CT1948" s="168"/>
      <c r="CU1948" s="168"/>
      <c r="CV1948" s="168"/>
      <c r="CW1948" s="168"/>
      <c r="CX1948" s="168"/>
      <c r="CY1948" s="168"/>
      <c r="CZ1948" s="168"/>
      <c r="DA1948" s="168"/>
      <c r="DB1948" s="168"/>
      <c r="DC1948" s="168"/>
      <c r="DD1948" s="168"/>
      <c r="DE1948" s="168"/>
      <c r="DF1948" s="168"/>
      <c r="DG1948" s="168"/>
      <c r="DH1948" s="168"/>
      <c r="DI1948" s="168"/>
      <c r="DJ1948" s="168"/>
    </row>
    <row r="1949" spans="52:114" x14ac:dyDescent="0.2">
      <c r="AZ1949" s="3">
        <f ca="1">IF(ISNUMBER(BI1949),((BI1949&gt;Probe_Head!$CB$15)+COUNTIF(OFFSET(Pinlist!$T$1,Chart!BD1949,0),"*CPW*")+(OFFSET(Pinlist!$L$1,Chart!BD1949,0)="36-40")&gt;0)+0,0)</f>
        <v>0</v>
      </c>
      <c r="BA1949" s="161" t="e">
        <f t="shared" ca="1" si="268"/>
        <v>#NUM!</v>
      </c>
      <c r="BB1949" s="66" t="e">
        <f t="shared" ca="1" si="262"/>
        <v>#NUM!</v>
      </c>
      <c r="BC1949" s="66" t="e">
        <f t="shared" ca="1" si="263"/>
        <v>#NUM!</v>
      </c>
      <c r="BD1949" s="156">
        <f ca="1">IFERROR(MATCH(BE1949,OFFSET(Pinlist!$A$2,BD1948*(BA1949=BA1948),0,$BT$23,1),0)+BD1948*(BA1949=BA1948),0)</f>
        <v>0</v>
      </c>
      <c r="BE1949" s="66" t="e">
        <f t="shared" ca="1" si="264"/>
        <v>#NUM!</v>
      </c>
      <c r="BF1949" s="76">
        <f ca="1">(OFFSET(Pinlist!$E$1,BD1949,0)-$BR$18)*MirrorX</f>
        <v>0</v>
      </c>
      <c r="BG1949" s="76">
        <f ca="1">OFFSET(Pinlist!$F$1,BD1949,0)-$BS$18</f>
        <v>0</v>
      </c>
      <c r="BH1949" s="439" t="e">
        <f ca="1">IF(LEFT(BE1949,2)="RF",OFFSET(Pinlist!$D$1,Chart!BD1949,0)&amp;"_"&amp;OFFSET(Pinlist!$G$1,Chart!BD1949,0),"")</f>
        <v>#NUM!</v>
      </c>
      <c r="BI1949" s="298" t="e">
        <f ca="1">IF(LEFT(BE1949,2)="RF",OFFSET(Pinlist!$I$1,Chart!BD1949,0))</f>
        <v>#NUM!</v>
      </c>
      <c r="BJ1949" s="156">
        <f t="shared" si="269"/>
        <v>1946</v>
      </c>
      <c r="BK1949" s="598" t="b">
        <f t="array" aca="1" ref="BK1949" ca="1">IF($BV$15,MIN(SQRT((BF1949-OFFSET(BF1949,1,0,$BU$26-BJ1949))^2+(BG1949-OFFSET(BG1949,1,0,$BU$26-BJ1949))^2)))</f>
        <v>0</v>
      </c>
      <c r="BL1949" s="598" t="b">
        <f t="array" aca="1" ref="BL1949" ca="1">IF($BV$15,MIN(SQRT((BF1949-OFFSET(BF1949,-1,0,1-BJ1949))^2+(BG1949-OFFSET(BG1949,-1,0,1-BJ1949))^2)))</f>
        <v>0</v>
      </c>
      <c r="BM1949" s="225" t="e">
        <f t="shared" ca="1" si="265"/>
        <v>#N/A</v>
      </c>
      <c r="BN1949" s="225" t="e">
        <f t="shared" ca="1" si="266"/>
        <v>#N/A</v>
      </c>
      <c r="BO1949" s="53" t="b">
        <f t="shared" ca="1" si="267"/>
        <v>0</v>
      </c>
      <c r="BP1949" s="168"/>
      <c r="BQ1949" s="168"/>
      <c r="BR1949" s="168"/>
      <c r="BS1949" s="168"/>
      <c r="BT1949" s="168"/>
      <c r="BU1949" s="168"/>
      <c r="BV1949" s="168"/>
      <c r="BW1949" s="168"/>
      <c r="BX1949" s="66"/>
      <c r="BY1949" s="66"/>
      <c r="BZ1949" s="66"/>
      <c r="CA1949" s="66"/>
      <c r="CB1949" s="66"/>
      <c r="CC1949" s="66"/>
      <c r="CD1949" s="168"/>
      <c r="CE1949" s="66"/>
      <c r="CF1949" s="66"/>
      <c r="CG1949" s="66"/>
      <c r="CH1949" s="66"/>
      <c r="CI1949" s="168"/>
      <c r="CJ1949" s="617"/>
      <c r="CK1949" s="168"/>
      <c r="CL1949" s="168"/>
      <c r="CM1949" s="76"/>
      <c r="CN1949" s="76"/>
      <c r="CO1949" s="168"/>
      <c r="CP1949" s="66"/>
      <c r="CQ1949" s="168"/>
      <c r="CR1949" s="168"/>
      <c r="CS1949" s="168"/>
      <c r="CT1949" s="168"/>
      <c r="CU1949" s="168"/>
      <c r="CV1949" s="168"/>
      <c r="CW1949" s="168"/>
      <c r="CX1949" s="168"/>
      <c r="CY1949" s="168"/>
      <c r="CZ1949" s="168"/>
      <c r="DA1949" s="168"/>
      <c r="DB1949" s="168"/>
      <c r="DC1949" s="168"/>
      <c r="DD1949" s="168"/>
      <c r="DE1949" s="168"/>
      <c r="DF1949" s="168"/>
      <c r="DG1949" s="168"/>
      <c r="DH1949" s="168"/>
      <c r="DI1949" s="168"/>
      <c r="DJ1949" s="168"/>
    </row>
    <row r="1950" spans="52:114" x14ac:dyDescent="0.2">
      <c r="AZ1950" s="3">
        <f ca="1">IF(ISNUMBER(BI1950),((BI1950&gt;Probe_Head!$CB$15)+COUNTIF(OFFSET(Pinlist!$T$1,Chart!BD1950,0),"*CPW*")+(OFFSET(Pinlist!$L$1,Chart!BD1950,0)="36-40")&gt;0)+0,0)</f>
        <v>0</v>
      </c>
      <c r="BA1950" s="161" t="e">
        <f t="shared" ca="1" si="268"/>
        <v>#NUM!</v>
      </c>
      <c r="BB1950" s="66" t="e">
        <f t="shared" ca="1" si="262"/>
        <v>#NUM!</v>
      </c>
      <c r="BC1950" s="66" t="e">
        <f t="shared" ca="1" si="263"/>
        <v>#NUM!</v>
      </c>
      <c r="BD1950" s="156">
        <f ca="1">IFERROR(MATCH(BE1950,OFFSET(Pinlist!$A$2,BD1949*(BA1950=BA1949),0,$BT$23,1),0)+BD1949*(BA1950=BA1949),0)</f>
        <v>0</v>
      </c>
      <c r="BE1950" s="66" t="e">
        <f t="shared" ca="1" si="264"/>
        <v>#NUM!</v>
      </c>
      <c r="BF1950" s="76">
        <f ca="1">(OFFSET(Pinlist!$E$1,BD1950,0)-$BR$18)*MirrorX</f>
        <v>0</v>
      </c>
      <c r="BG1950" s="76">
        <f ca="1">OFFSET(Pinlist!$F$1,BD1950,0)-$BS$18</f>
        <v>0</v>
      </c>
      <c r="BH1950" s="439" t="e">
        <f ca="1">IF(LEFT(BE1950,2)="RF",OFFSET(Pinlist!$D$1,Chart!BD1950,0)&amp;"_"&amp;OFFSET(Pinlist!$G$1,Chart!BD1950,0),"")</f>
        <v>#NUM!</v>
      </c>
      <c r="BI1950" s="298" t="e">
        <f ca="1">IF(LEFT(BE1950,2)="RF",OFFSET(Pinlist!$I$1,Chart!BD1950,0))</f>
        <v>#NUM!</v>
      </c>
      <c r="BJ1950" s="156">
        <f t="shared" si="269"/>
        <v>1947</v>
      </c>
      <c r="BK1950" s="598" t="b">
        <f t="array" aca="1" ref="BK1950" ca="1">IF($BV$15,MIN(SQRT((BF1950-OFFSET(BF1950,1,0,$BU$26-BJ1950))^2+(BG1950-OFFSET(BG1950,1,0,$BU$26-BJ1950))^2)))</f>
        <v>0</v>
      </c>
      <c r="BL1950" s="598" t="b">
        <f t="array" aca="1" ref="BL1950" ca="1">IF($BV$15,MIN(SQRT((BF1950-OFFSET(BF1950,-1,0,1-BJ1950))^2+(BG1950-OFFSET(BG1950,-1,0,1-BJ1950))^2)))</f>
        <v>0</v>
      </c>
      <c r="BM1950" s="225" t="e">
        <f t="shared" ca="1" si="265"/>
        <v>#N/A</v>
      </c>
      <c r="BN1950" s="225" t="e">
        <f t="shared" ca="1" si="266"/>
        <v>#N/A</v>
      </c>
      <c r="BO1950" s="53" t="b">
        <f t="shared" ca="1" si="267"/>
        <v>0</v>
      </c>
      <c r="BP1950" s="168"/>
      <c r="BQ1950" s="168"/>
      <c r="BR1950" s="168"/>
      <c r="BS1950" s="168"/>
      <c r="BT1950" s="168"/>
      <c r="BU1950" s="168"/>
      <c r="BV1950" s="168"/>
      <c r="BW1950" s="168"/>
      <c r="BX1950" s="66"/>
      <c r="BY1950" s="66"/>
      <c r="BZ1950" s="66"/>
      <c r="CA1950" s="66"/>
      <c r="CB1950" s="66"/>
      <c r="CC1950" s="66"/>
      <c r="CD1950" s="168"/>
      <c r="CE1950" s="66"/>
      <c r="CF1950" s="66"/>
      <c r="CG1950" s="66"/>
      <c r="CH1950" s="66"/>
      <c r="CI1950" s="168"/>
      <c r="CJ1950" s="617"/>
      <c r="CK1950" s="168"/>
      <c r="CL1950" s="168"/>
      <c r="CM1950" s="76"/>
      <c r="CN1950" s="76"/>
      <c r="CO1950" s="168"/>
      <c r="CP1950" s="66"/>
      <c r="CQ1950" s="168"/>
      <c r="CR1950" s="168"/>
      <c r="CS1950" s="168"/>
      <c r="CT1950" s="168"/>
      <c r="CU1950" s="168"/>
      <c r="CV1950" s="168"/>
      <c r="CW1950" s="168"/>
      <c r="CX1950" s="168"/>
      <c r="CY1950" s="168"/>
      <c r="CZ1950" s="168"/>
      <c r="DA1950" s="168"/>
      <c r="DB1950" s="168"/>
      <c r="DC1950" s="168"/>
      <c r="DD1950" s="168"/>
      <c r="DE1950" s="168"/>
      <c r="DF1950" s="168"/>
      <c r="DG1950" s="168"/>
      <c r="DH1950" s="168"/>
      <c r="DI1950" s="168"/>
      <c r="DJ1950" s="168"/>
    </row>
    <row r="1951" spans="52:114" x14ac:dyDescent="0.2">
      <c r="AZ1951" s="3">
        <f ca="1">IF(ISNUMBER(BI1951),((BI1951&gt;Probe_Head!$CB$15)+COUNTIF(OFFSET(Pinlist!$T$1,Chart!BD1951,0),"*CPW*")+(OFFSET(Pinlist!$L$1,Chart!BD1951,0)="36-40")&gt;0)+0,0)</f>
        <v>0</v>
      </c>
      <c r="BA1951" s="161" t="e">
        <f t="shared" ca="1" si="268"/>
        <v>#NUM!</v>
      </c>
      <c r="BB1951" s="66" t="e">
        <f t="shared" ca="1" si="262"/>
        <v>#NUM!</v>
      </c>
      <c r="BC1951" s="66" t="e">
        <f t="shared" ca="1" si="263"/>
        <v>#NUM!</v>
      </c>
      <c r="BD1951" s="156">
        <f ca="1">IFERROR(MATCH(BE1951,OFFSET(Pinlist!$A$2,BD1950*(BA1951=BA1950),0,$BT$23,1),0)+BD1950*(BA1951=BA1950),0)</f>
        <v>0</v>
      </c>
      <c r="BE1951" s="66" t="e">
        <f t="shared" ca="1" si="264"/>
        <v>#NUM!</v>
      </c>
      <c r="BF1951" s="76">
        <f ca="1">(OFFSET(Pinlist!$E$1,BD1951,0)-$BR$18)*MirrorX</f>
        <v>0</v>
      </c>
      <c r="BG1951" s="76">
        <f ca="1">OFFSET(Pinlist!$F$1,BD1951,0)-$BS$18</f>
        <v>0</v>
      </c>
      <c r="BH1951" s="439" t="e">
        <f ca="1">IF(LEFT(BE1951,2)="RF",OFFSET(Pinlist!$D$1,Chart!BD1951,0)&amp;"_"&amp;OFFSET(Pinlist!$G$1,Chart!BD1951,0),"")</f>
        <v>#NUM!</v>
      </c>
      <c r="BI1951" s="298" t="e">
        <f ca="1">IF(LEFT(BE1951,2)="RF",OFFSET(Pinlist!$I$1,Chart!BD1951,0))</f>
        <v>#NUM!</v>
      </c>
      <c r="BJ1951" s="156">
        <f t="shared" si="269"/>
        <v>1948</v>
      </c>
      <c r="BK1951" s="598" t="b">
        <f t="array" aca="1" ref="BK1951" ca="1">IF($BV$15,MIN(SQRT((BF1951-OFFSET(BF1951,1,0,$BU$26-BJ1951))^2+(BG1951-OFFSET(BG1951,1,0,$BU$26-BJ1951))^2)))</f>
        <v>0</v>
      </c>
      <c r="BL1951" s="598" t="b">
        <f t="array" aca="1" ref="BL1951" ca="1">IF($BV$15,MIN(SQRT((BF1951-OFFSET(BF1951,-1,0,1-BJ1951))^2+(BG1951-OFFSET(BG1951,-1,0,1-BJ1951))^2)))</f>
        <v>0</v>
      </c>
      <c r="BM1951" s="225" t="e">
        <f t="shared" ca="1" si="265"/>
        <v>#N/A</v>
      </c>
      <c r="BN1951" s="225" t="e">
        <f t="shared" ca="1" si="266"/>
        <v>#N/A</v>
      </c>
      <c r="BO1951" s="53" t="b">
        <f t="shared" ca="1" si="267"/>
        <v>0</v>
      </c>
      <c r="BP1951" s="168"/>
      <c r="BQ1951" s="168"/>
      <c r="BR1951" s="168"/>
      <c r="BS1951" s="168"/>
      <c r="BT1951" s="168"/>
      <c r="BU1951" s="168"/>
      <c r="BV1951" s="168"/>
      <c r="BW1951" s="168"/>
      <c r="BX1951" s="66"/>
      <c r="BY1951" s="66"/>
      <c r="BZ1951" s="66"/>
      <c r="CA1951" s="66"/>
      <c r="CB1951" s="66"/>
      <c r="CC1951" s="66"/>
      <c r="CD1951" s="168"/>
      <c r="CE1951" s="66"/>
      <c r="CF1951" s="66"/>
      <c r="CG1951" s="66"/>
      <c r="CH1951" s="66"/>
      <c r="CI1951" s="168"/>
      <c r="CJ1951" s="617"/>
      <c r="CK1951" s="168"/>
      <c r="CL1951" s="168"/>
      <c r="CM1951" s="76"/>
      <c r="CN1951" s="76"/>
      <c r="CO1951" s="168"/>
      <c r="CP1951" s="66"/>
      <c r="CQ1951" s="168"/>
      <c r="CR1951" s="168"/>
      <c r="CS1951" s="168"/>
      <c r="CT1951" s="168"/>
      <c r="CU1951" s="168"/>
      <c r="CV1951" s="168"/>
      <c r="CW1951" s="168"/>
      <c r="CX1951" s="168"/>
      <c r="CY1951" s="168"/>
      <c r="CZ1951" s="168"/>
      <c r="DA1951" s="168"/>
      <c r="DB1951" s="168"/>
      <c r="DC1951" s="168"/>
      <c r="DD1951" s="168"/>
      <c r="DE1951" s="168"/>
      <c r="DF1951" s="168"/>
      <c r="DG1951" s="168"/>
      <c r="DH1951" s="168"/>
      <c r="DI1951" s="168"/>
      <c r="DJ1951" s="168"/>
    </row>
    <row r="1952" spans="52:114" x14ac:dyDescent="0.2">
      <c r="AZ1952" s="3">
        <f ca="1">IF(ISNUMBER(BI1952),((BI1952&gt;Probe_Head!$CB$15)+COUNTIF(OFFSET(Pinlist!$T$1,Chart!BD1952,0),"*CPW*")+(OFFSET(Pinlist!$L$1,Chart!BD1952,0)="36-40")&gt;0)+0,0)</f>
        <v>0</v>
      </c>
      <c r="BA1952" s="161" t="e">
        <f t="shared" ca="1" si="268"/>
        <v>#NUM!</v>
      </c>
      <c r="BB1952" s="66" t="e">
        <f t="shared" ca="1" si="262"/>
        <v>#NUM!</v>
      </c>
      <c r="BC1952" s="66" t="e">
        <f t="shared" ca="1" si="263"/>
        <v>#NUM!</v>
      </c>
      <c r="BD1952" s="156">
        <f ca="1">IFERROR(MATCH(BE1952,OFFSET(Pinlist!$A$2,BD1951*(BA1952=BA1951),0,$BT$23,1),0)+BD1951*(BA1952=BA1951),0)</f>
        <v>0</v>
      </c>
      <c r="BE1952" s="66" t="e">
        <f t="shared" ca="1" si="264"/>
        <v>#NUM!</v>
      </c>
      <c r="BF1952" s="76">
        <f ca="1">(OFFSET(Pinlist!$E$1,BD1952,0)-$BR$18)*MirrorX</f>
        <v>0</v>
      </c>
      <c r="BG1952" s="76">
        <f ca="1">OFFSET(Pinlist!$F$1,BD1952,0)-$BS$18</f>
        <v>0</v>
      </c>
      <c r="BH1952" s="439" t="e">
        <f ca="1">IF(LEFT(BE1952,2)="RF",OFFSET(Pinlist!$D$1,Chart!BD1952,0)&amp;"_"&amp;OFFSET(Pinlist!$G$1,Chart!BD1952,0),"")</f>
        <v>#NUM!</v>
      </c>
      <c r="BI1952" s="298" t="e">
        <f ca="1">IF(LEFT(BE1952,2)="RF",OFFSET(Pinlist!$I$1,Chart!BD1952,0))</f>
        <v>#NUM!</v>
      </c>
      <c r="BJ1952" s="156">
        <f t="shared" si="269"/>
        <v>1949</v>
      </c>
      <c r="BK1952" s="598" t="b">
        <f t="array" aca="1" ref="BK1952" ca="1">IF($BV$15,MIN(SQRT((BF1952-OFFSET(BF1952,1,0,$BU$26-BJ1952))^2+(BG1952-OFFSET(BG1952,1,0,$BU$26-BJ1952))^2)))</f>
        <v>0</v>
      </c>
      <c r="BL1952" s="598" t="b">
        <f t="array" aca="1" ref="BL1952" ca="1">IF($BV$15,MIN(SQRT((BF1952-OFFSET(BF1952,-1,0,1-BJ1952))^2+(BG1952-OFFSET(BG1952,-1,0,1-BJ1952))^2)))</f>
        <v>0</v>
      </c>
      <c r="BM1952" s="225" t="e">
        <f t="shared" ca="1" si="265"/>
        <v>#N/A</v>
      </c>
      <c r="BN1952" s="225" t="e">
        <f t="shared" ca="1" si="266"/>
        <v>#N/A</v>
      </c>
      <c r="BO1952" s="53" t="b">
        <f t="shared" ca="1" si="267"/>
        <v>0</v>
      </c>
      <c r="BP1952" s="168"/>
      <c r="BQ1952" s="168"/>
      <c r="BR1952" s="168"/>
      <c r="BS1952" s="168"/>
      <c r="BT1952" s="168"/>
      <c r="BU1952" s="168"/>
      <c r="BV1952" s="168"/>
      <c r="BW1952" s="168"/>
      <c r="BX1952" s="66"/>
      <c r="BY1952" s="66"/>
      <c r="BZ1952" s="66"/>
      <c r="CA1952" s="66"/>
      <c r="CB1952" s="66"/>
      <c r="CC1952" s="66"/>
      <c r="CD1952" s="168"/>
      <c r="CE1952" s="66"/>
      <c r="CF1952" s="66"/>
      <c r="CG1952" s="66"/>
      <c r="CH1952" s="66"/>
      <c r="CI1952" s="168"/>
      <c r="CJ1952" s="617"/>
      <c r="CK1952" s="168"/>
      <c r="CL1952" s="168"/>
      <c r="CM1952" s="76"/>
      <c r="CN1952" s="76"/>
      <c r="CO1952" s="168"/>
      <c r="CP1952" s="66"/>
      <c r="CQ1952" s="168"/>
      <c r="CR1952" s="168"/>
      <c r="CS1952" s="168"/>
      <c r="CT1952" s="168"/>
      <c r="CU1952" s="168"/>
      <c r="CV1952" s="168"/>
      <c r="CW1952" s="168"/>
      <c r="CX1952" s="168"/>
      <c r="CY1952" s="168"/>
      <c r="CZ1952" s="168"/>
      <c r="DA1952" s="168"/>
      <c r="DB1952" s="168"/>
      <c r="DC1952" s="168"/>
      <c r="DD1952" s="168"/>
      <c r="DE1952" s="168"/>
      <c r="DF1952" s="168"/>
      <c r="DG1952" s="168"/>
      <c r="DH1952" s="168"/>
      <c r="DI1952" s="168"/>
      <c r="DJ1952" s="168"/>
    </row>
    <row r="1953" spans="52:114" x14ac:dyDescent="0.2">
      <c r="AZ1953" s="3">
        <f ca="1">IF(ISNUMBER(BI1953),((BI1953&gt;Probe_Head!$CB$15)+COUNTIF(OFFSET(Pinlist!$T$1,Chart!BD1953,0),"*CPW*")+(OFFSET(Pinlist!$L$1,Chart!BD1953,0)="36-40")&gt;0)+0,0)</f>
        <v>0</v>
      </c>
      <c r="BA1953" s="161" t="e">
        <f t="shared" ca="1" si="268"/>
        <v>#NUM!</v>
      </c>
      <c r="BB1953" s="66" t="e">
        <f t="shared" ca="1" si="262"/>
        <v>#NUM!</v>
      </c>
      <c r="BC1953" s="66" t="e">
        <f t="shared" ca="1" si="263"/>
        <v>#NUM!</v>
      </c>
      <c r="BD1953" s="156">
        <f ca="1">IFERROR(MATCH(BE1953,OFFSET(Pinlist!$A$2,BD1952*(BA1953=BA1952),0,$BT$23,1),0)+BD1952*(BA1953=BA1952),0)</f>
        <v>0</v>
      </c>
      <c r="BE1953" s="66" t="e">
        <f t="shared" ca="1" si="264"/>
        <v>#NUM!</v>
      </c>
      <c r="BF1953" s="76">
        <f ca="1">(OFFSET(Pinlist!$E$1,BD1953,0)-$BR$18)*MirrorX</f>
        <v>0</v>
      </c>
      <c r="BG1953" s="76">
        <f ca="1">OFFSET(Pinlist!$F$1,BD1953,0)-$BS$18</f>
        <v>0</v>
      </c>
      <c r="BH1953" s="439" t="e">
        <f ca="1">IF(LEFT(BE1953,2)="RF",OFFSET(Pinlist!$D$1,Chart!BD1953,0)&amp;"_"&amp;OFFSET(Pinlist!$G$1,Chart!BD1953,0),"")</f>
        <v>#NUM!</v>
      </c>
      <c r="BI1953" s="298" t="e">
        <f ca="1">IF(LEFT(BE1953,2)="RF",OFFSET(Pinlist!$I$1,Chart!BD1953,0))</f>
        <v>#NUM!</v>
      </c>
      <c r="BJ1953" s="156">
        <f t="shared" si="269"/>
        <v>1950</v>
      </c>
      <c r="BK1953" s="598" t="b">
        <f t="array" aca="1" ref="BK1953" ca="1">IF($BV$15,MIN(SQRT((BF1953-OFFSET(BF1953,1,0,$BU$26-BJ1953))^2+(BG1953-OFFSET(BG1953,1,0,$BU$26-BJ1953))^2)))</f>
        <v>0</v>
      </c>
      <c r="BL1953" s="598" t="b">
        <f t="array" aca="1" ref="BL1953" ca="1">IF($BV$15,MIN(SQRT((BF1953-OFFSET(BF1953,-1,0,1-BJ1953))^2+(BG1953-OFFSET(BG1953,-1,0,1-BJ1953))^2)))</f>
        <v>0</v>
      </c>
      <c r="BM1953" s="225" t="e">
        <f t="shared" ca="1" si="265"/>
        <v>#N/A</v>
      </c>
      <c r="BN1953" s="225" t="e">
        <f t="shared" ca="1" si="266"/>
        <v>#N/A</v>
      </c>
      <c r="BO1953" s="53" t="b">
        <f t="shared" ca="1" si="267"/>
        <v>0</v>
      </c>
      <c r="BP1953" s="168"/>
      <c r="BQ1953" s="168"/>
      <c r="BR1953" s="168"/>
      <c r="BS1953" s="168"/>
      <c r="BT1953" s="168"/>
      <c r="BU1953" s="168"/>
      <c r="BV1953" s="168"/>
      <c r="BW1953" s="168"/>
      <c r="BX1953" s="66"/>
      <c r="BY1953" s="66"/>
      <c r="BZ1953" s="66"/>
      <c r="CA1953" s="66"/>
      <c r="CB1953" s="66"/>
      <c r="CC1953" s="66"/>
      <c r="CD1953" s="168"/>
      <c r="CE1953" s="66"/>
      <c r="CF1953" s="66"/>
      <c r="CG1953" s="66"/>
      <c r="CH1953" s="66"/>
      <c r="CI1953" s="168"/>
      <c r="CJ1953" s="617"/>
      <c r="CK1953" s="168"/>
      <c r="CL1953" s="168"/>
      <c r="CM1953" s="76"/>
      <c r="CN1953" s="76"/>
      <c r="CO1953" s="168"/>
      <c r="CP1953" s="66"/>
      <c r="CQ1953" s="168"/>
      <c r="CR1953" s="168"/>
      <c r="CS1953" s="168"/>
      <c r="CT1953" s="168"/>
      <c r="CU1953" s="168"/>
      <c r="CV1953" s="168"/>
      <c r="CW1953" s="168"/>
      <c r="CX1953" s="168"/>
      <c r="CY1953" s="168"/>
      <c r="CZ1953" s="168"/>
      <c r="DA1953" s="168"/>
      <c r="DB1953" s="168"/>
      <c r="DC1953" s="168"/>
      <c r="DD1953" s="168"/>
      <c r="DE1953" s="168"/>
      <c r="DF1953" s="168"/>
      <c r="DG1953" s="168"/>
      <c r="DH1953" s="168"/>
      <c r="DI1953" s="168"/>
      <c r="DJ1953" s="168"/>
    </row>
    <row r="1954" spans="52:114" x14ac:dyDescent="0.2">
      <c r="AZ1954" s="3">
        <f ca="1">IF(ISNUMBER(BI1954),((BI1954&gt;Probe_Head!$CB$15)+COUNTIF(OFFSET(Pinlist!$T$1,Chart!BD1954,0),"*CPW*")+(OFFSET(Pinlist!$L$1,Chart!BD1954,0)="36-40")&gt;0)+0,0)</f>
        <v>0</v>
      </c>
      <c r="BA1954" s="161" t="e">
        <f t="shared" ca="1" si="268"/>
        <v>#NUM!</v>
      </c>
      <c r="BB1954" s="66" t="e">
        <f t="shared" ca="1" si="262"/>
        <v>#NUM!</v>
      </c>
      <c r="BC1954" s="66" t="e">
        <f t="shared" ca="1" si="263"/>
        <v>#NUM!</v>
      </c>
      <c r="BD1954" s="156">
        <f ca="1">IFERROR(MATCH(BE1954,OFFSET(Pinlist!$A$2,BD1953*(BA1954=BA1953),0,$BT$23,1),0)+BD1953*(BA1954=BA1953),0)</f>
        <v>0</v>
      </c>
      <c r="BE1954" s="66" t="e">
        <f t="shared" ca="1" si="264"/>
        <v>#NUM!</v>
      </c>
      <c r="BF1954" s="76">
        <f ca="1">(OFFSET(Pinlist!$E$1,BD1954,0)-$BR$18)*MirrorX</f>
        <v>0</v>
      </c>
      <c r="BG1954" s="76">
        <f ca="1">OFFSET(Pinlist!$F$1,BD1954,0)-$BS$18</f>
        <v>0</v>
      </c>
      <c r="BH1954" s="439" t="e">
        <f ca="1">IF(LEFT(BE1954,2)="RF",OFFSET(Pinlist!$D$1,Chart!BD1954,0)&amp;"_"&amp;OFFSET(Pinlist!$G$1,Chart!BD1954,0),"")</f>
        <v>#NUM!</v>
      </c>
      <c r="BI1954" s="298" t="e">
        <f ca="1">IF(LEFT(BE1954,2)="RF",OFFSET(Pinlist!$I$1,Chart!BD1954,0))</f>
        <v>#NUM!</v>
      </c>
      <c r="BJ1954" s="156">
        <f t="shared" si="269"/>
        <v>1951</v>
      </c>
      <c r="BK1954" s="598" t="b">
        <f t="array" aca="1" ref="BK1954" ca="1">IF($BV$15,MIN(SQRT((BF1954-OFFSET(BF1954,1,0,$BU$26-BJ1954))^2+(BG1954-OFFSET(BG1954,1,0,$BU$26-BJ1954))^2)))</f>
        <v>0</v>
      </c>
      <c r="BL1954" s="598" t="b">
        <f t="array" aca="1" ref="BL1954" ca="1">IF($BV$15,MIN(SQRT((BF1954-OFFSET(BF1954,-1,0,1-BJ1954))^2+(BG1954-OFFSET(BG1954,-1,0,1-BJ1954))^2)))</f>
        <v>0</v>
      </c>
      <c r="BM1954" s="225" t="e">
        <f t="shared" ca="1" si="265"/>
        <v>#N/A</v>
      </c>
      <c r="BN1954" s="225" t="e">
        <f t="shared" ca="1" si="266"/>
        <v>#N/A</v>
      </c>
      <c r="BO1954" s="53" t="b">
        <f t="shared" ca="1" si="267"/>
        <v>0</v>
      </c>
      <c r="BP1954" s="168"/>
      <c r="BQ1954" s="168"/>
      <c r="BR1954" s="168"/>
      <c r="BS1954" s="168"/>
      <c r="BT1954" s="168"/>
      <c r="BU1954" s="168"/>
      <c r="BV1954" s="168"/>
      <c r="BW1954" s="168"/>
      <c r="BX1954" s="66"/>
      <c r="BY1954" s="66"/>
      <c r="BZ1954" s="66"/>
      <c r="CA1954" s="66"/>
      <c r="CB1954" s="66"/>
      <c r="CC1954" s="66"/>
      <c r="CD1954" s="168"/>
      <c r="CE1954" s="66"/>
      <c r="CF1954" s="66"/>
      <c r="CG1954" s="66"/>
      <c r="CH1954" s="66"/>
      <c r="CI1954" s="168"/>
      <c r="CJ1954" s="617"/>
      <c r="CK1954" s="168"/>
      <c r="CL1954" s="168"/>
      <c r="CM1954" s="76"/>
      <c r="CN1954" s="76"/>
      <c r="CO1954" s="168"/>
      <c r="CP1954" s="66"/>
      <c r="CQ1954" s="168"/>
      <c r="CR1954" s="168"/>
      <c r="CS1954" s="168"/>
      <c r="CT1954" s="168"/>
      <c r="CU1954" s="168"/>
      <c r="CV1954" s="168"/>
      <c r="CW1954" s="168"/>
      <c r="CX1954" s="168"/>
      <c r="CY1954" s="168"/>
      <c r="CZ1954" s="168"/>
      <c r="DA1954" s="168"/>
      <c r="DB1954" s="168"/>
      <c r="DC1954" s="168"/>
      <c r="DD1954" s="168"/>
      <c r="DE1954" s="168"/>
      <c r="DF1954" s="168"/>
      <c r="DG1954" s="168"/>
      <c r="DH1954" s="168"/>
      <c r="DI1954" s="168"/>
      <c r="DJ1954" s="168"/>
    </row>
    <row r="1955" spans="52:114" x14ac:dyDescent="0.2">
      <c r="AZ1955" s="3">
        <f ca="1">IF(ISNUMBER(BI1955),((BI1955&gt;Probe_Head!$CB$15)+COUNTIF(OFFSET(Pinlist!$T$1,Chart!BD1955,0),"*CPW*")+(OFFSET(Pinlist!$L$1,Chart!BD1955,0)="36-40")&gt;0)+0,0)</f>
        <v>0</v>
      </c>
      <c r="BA1955" s="161" t="e">
        <f t="shared" ca="1" si="268"/>
        <v>#NUM!</v>
      </c>
      <c r="BB1955" s="66" t="e">
        <f t="shared" ca="1" si="262"/>
        <v>#NUM!</v>
      </c>
      <c r="BC1955" s="66" t="e">
        <f t="shared" ca="1" si="263"/>
        <v>#NUM!</v>
      </c>
      <c r="BD1955" s="156">
        <f ca="1">IFERROR(MATCH(BE1955,OFFSET(Pinlist!$A$2,BD1954*(BA1955=BA1954),0,$BT$23,1),0)+BD1954*(BA1955=BA1954),0)</f>
        <v>0</v>
      </c>
      <c r="BE1955" s="66" t="e">
        <f t="shared" ca="1" si="264"/>
        <v>#NUM!</v>
      </c>
      <c r="BF1955" s="76">
        <f ca="1">(OFFSET(Pinlist!$E$1,BD1955,0)-$BR$18)*MirrorX</f>
        <v>0</v>
      </c>
      <c r="BG1955" s="76">
        <f ca="1">OFFSET(Pinlist!$F$1,BD1955,0)-$BS$18</f>
        <v>0</v>
      </c>
      <c r="BH1955" s="439" t="e">
        <f ca="1">IF(LEFT(BE1955,2)="RF",OFFSET(Pinlist!$D$1,Chart!BD1955,0)&amp;"_"&amp;OFFSET(Pinlist!$G$1,Chart!BD1955,0),"")</f>
        <v>#NUM!</v>
      </c>
      <c r="BI1955" s="298" t="e">
        <f ca="1">IF(LEFT(BE1955,2)="RF",OFFSET(Pinlist!$I$1,Chart!BD1955,0))</f>
        <v>#NUM!</v>
      </c>
      <c r="BJ1955" s="156">
        <f t="shared" si="269"/>
        <v>1952</v>
      </c>
      <c r="BK1955" s="598" t="b">
        <f t="array" aca="1" ref="BK1955" ca="1">IF($BV$15,MIN(SQRT((BF1955-OFFSET(BF1955,1,0,$BU$26-BJ1955))^2+(BG1955-OFFSET(BG1955,1,0,$BU$26-BJ1955))^2)))</f>
        <v>0</v>
      </c>
      <c r="BL1955" s="598" t="b">
        <f t="array" aca="1" ref="BL1955" ca="1">IF($BV$15,MIN(SQRT((BF1955-OFFSET(BF1955,-1,0,1-BJ1955))^2+(BG1955-OFFSET(BG1955,-1,0,1-BJ1955))^2)))</f>
        <v>0</v>
      </c>
      <c r="BM1955" s="225" t="e">
        <f t="shared" ca="1" si="265"/>
        <v>#N/A</v>
      </c>
      <c r="BN1955" s="225" t="e">
        <f t="shared" ca="1" si="266"/>
        <v>#N/A</v>
      </c>
      <c r="BO1955" s="53" t="b">
        <f t="shared" ca="1" si="267"/>
        <v>0</v>
      </c>
      <c r="BP1955" s="168"/>
      <c r="BQ1955" s="168"/>
      <c r="BR1955" s="168"/>
      <c r="BS1955" s="168"/>
      <c r="BT1955" s="168"/>
      <c r="BU1955" s="168"/>
      <c r="BV1955" s="168"/>
      <c r="BW1955" s="168"/>
      <c r="BX1955" s="66"/>
      <c r="BY1955" s="66"/>
      <c r="BZ1955" s="66"/>
      <c r="CA1955" s="66"/>
      <c r="CB1955" s="66"/>
      <c r="CC1955" s="66"/>
      <c r="CD1955" s="168"/>
      <c r="CE1955" s="66"/>
      <c r="CF1955" s="66"/>
      <c r="CG1955" s="66"/>
      <c r="CH1955" s="66"/>
      <c r="CI1955" s="168"/>
      <c r="CJ1955" s="617"/>
      <c r="CK1955" s="168"/>
      <c r="CL1955" s="168"/>
      <c r="CM1955" s="76"/>
      <c r="CN1955" s="76"/>
      <c r="CO1955" s="168"/>
      <c r="CP1955" s="66"/>
      <c r="CQ1955" s="168"/>
      <c r="CR1955" s="168"/>
      <c r="CS1955" s="168"/>
      <c r="CT1955" s="168"/>
      <c r="CU1955" s="168"/>
      <c r="CV1955" s="168"/>
      <c r="CW1955" s="168"/>
      <c r="CX1955" s="168"/>
      <c r="CY1955" s="168"/>
      <c r="CZ1955" s="168"/>
      <c r="DA1955" s="168"/>
      <c r="DB1955" s="168"/>
      <c r="DC1955" s="168"/>
      <c r="DD1955" s="168"/>
      <c r="DE1955" s="168"/>
      <c r="DF1955" s="168"/>
      <c r="DG1955" s="168"/>
      <c r="DH1955" s="168"/>
      <c r="DI1955" s="168"/>
      <c r="DJ1955" s="168"/>
    </row>
    <row r="1956" spans="52:114" x14ac:dyDescent="0.2">
      <c r="AZ1956" s="3">
        <f ca="1">IF(ISNUMBER(BI1956),((BI1956&gt;Probe_Head!$CB$15)+COUNTIF(OFFSET(Pinlist!$T$1,Chart!BD1956,0),"*CPW*")+(OFFSET(Pinlist!$L$1,Chart!BD1956,0)="36-40")&gt;0)+0,0)</f>
        <v>0</v>
      </c>
      <c r="BA1956" s="161" t="e">
        <f t="shared" ca="1" si="268"/>
        <v>#NUM!</v>
      </c>
      <c r="BB1956" s="66" t="e">
        <f t="shared" ca="1" si="262"/>
        <v>#NUM!</v>
      </c>
      <c r="BC1956" s="66" t="e">
        <f t="shared" ca="1" si="263"/>
        <v>#NUM!</v>
      </c>
      <c r="BD1956" s="156">
        <f ca="1">IFERROR(MATCH(BE1956,OFFSET(Pinlist!$A$2,BD1955*(BA1956=BA1955),0,$BT$23,1),0)+BD1955*(BA1956=BA1955),0)</f>
        <v>0</v>
      </c>
      <c r="BE1956" s="66" t="e">
        <f t="shared" ca="1" si="264"/>
        <v>#NUM!</v>
      </c>
      <c r="BF1956" s="76">
        <f ca="1">(OFFSET(Pinlist!$E$1,BD1956,0)-$BR$18)*MirrorX</f>
        <v>0</v>
      </c>
      <c r="BG1956" s="76">
        <f ca="1">OFFSET(Pinlist!$F$1,BD1956,0)-$BS$18</f>
        <v>0</v>
      </c>
      <c r="BH1956" s="439" t="e">
        <f ca="1">IF(LEFT(BE1956,2)="RF",OFFSET(Pinlist!$D$1,Chart!BD1956,0)&amp;"_"&amp;OFFSET(Pinlist!$G$1,Chart!BD1956,0),"")</f>
        <v>#NUM!</v>
      </c>
      <c r="BI1956" s="298" t="e">
        <f ca="1">IF(LEFT(BE1956,2)="RF",OFFSET(Pinlist!$I$1,Chart!BD1956,0))</f>
        <v>#NUM!</v>
      </c>
      <c r="BJ1956" s="156">
        <f t="shared" si="269"/>
        <v>1953</v>
      </c>
      <c r="BK1956" s="598" t="b">
        <f t="array" aca="1" ref="BK1956" ca="1">IF($BV$15,MIN(SQRT((BF1956-OFFSET(BF1956,1,0,$BU$26-BJ1956))^2+(BG1956-OFFSET(BG1956,1,0,$BU$26-BJ1956))^2)))</f>
        <v>0</v>
      </c>
      <c r="BL1956" s="598" t="b">
        <f t="array" aca="1" ref="BL1956" ca="1">IF($BV$15,MIN(SQRT((BF1956-OFFSET(BF1956,-1,0,1-BJ1956))^2+(BG1956-OFFSET(BG1956,-1,0,1-BJ1956))^2)))</f>
        <v>0</v>
      </c>
      <c r="BM1956" s="225" t="e">
        <f t="shared" ca="1" si="265"/>
        <v>#N/A</v>
      </c>
      <c r="BN1956" s="225" t="e">
        <f t="shared" ca="1" si="266"/>
        <v>#N/A</v>
      </c>
      <c r="BO1956" s="53" t="b">
        <f t="shared" ca="1" si="267"/>
        <v>0</v>
      </c>
      <c r="BP1956" s="168"/>
      <c r="BQ1956" s="168"/>
      <c r="BR1956" s="168"/>
      <c r="BS1956" s="168"/>
      <c r="BT1956" s="168"/>
      <c r="BU1956" s="168"/>
      <c r="BV1956" s="168"/>
      <c r="BW1956" s="168"/>
      <c r="BX1956" s="66"/>
      <c r="BY1956" s="66"/>
      <c r="BZ1956" s="66"/>
      <c r="CA1956" s="66"/>
      <c r="CB1956" s="66"/>
      <c r="CC1956" s="66"/>
      <c r="CD1956" s="168"/>
      <c r="CE1956" s="66"/>
      <c r="CF1956" s="66"/>
      <c r="CG1956" s="66"/>
      <c r="CH1956" s="66"/>
      <c r="CI1956" s="168"/>
      <c r="CJ1956" s="617"/>
      <c r="CK1956" s="168"/>
      <c r="CL1956" s="168"/>
      <c r="CM1956" s="76"/>
      <c r="CN1956" s="76"/>
      <c r="CO1956" s="168"/>
      <c r="CP1956" s="66"/>
      <c r="CQ1956" s="168"/>
      <c r="CR1956" s="168"/>
      <c r="CS1956" s="168"/>
      <c r="CT1956" s="168"/>
      <c r="CU1956" s="168"/>
      <c r="CV1956" s="168"/>
      <c r="CW1956" s="168"/>
      <c r="CX1956" s="168"/>
      <c r="CY1956" s="168"/>
      <c r="CZ1956" s="168"/>
      <c r="DA1956" s="168"/>
      <c r="DB1956" s="168"/>
      <c r="DC1956" s="168"/>
      <c r="DD1956" s="168"/>
      <c r="DE1956" s="168"/>
      <c r="DF1956" s="168"/>
      <c r="DG1956" s="168"/>
      <c r="DH1956" s="168"/>
      <c r="DI1956" s="168"/>
      <c r="DJ1956" s="168"/>
    </row>
    <row r="1957" spans="52:114" x14ac:dyDescent="0.2">
      <c r="AZ1957" s="3">
        <f ca="1">IF(ISNUMBER(BI1957),((BI1957&gt;Probe_Head!$CB$15)+COUNTIF(OFFSET(Pinlist!$T$1,Chart!BD1957,0),"*CPW*")+(OFFSET(Pinlist!$L$1,Chart!BD1957,0)="36-40")&gt;0)+0,0)</f>
        <v>0</v>
      </c>
      <c r="BA1957" s="161" t="e">
        <f t="shared" ca="1" si="268"/>
        <v>#NUM!</v>
      </c>
      <c r="BB1957" s="66" t="e">
        <f t="shared" ca="1" si="262"/>
        <v>#NUM!</v>
      </c>
      <c r="BC1957" s="66" t="e">
        <f t="shared" ca="1" si="263"/>
        <v>#NUM!</v>
      </c>
      <c r="BD1957" s="156">
        <f ca="1">IFERROR(MATCH(BE1957,OFFSET(Pinlist!$A$2,BD1956*(BA1957=BA1956),0,$BT$23,1),0)+BD1956*(BA1957=BA1956),0)</f>
        <v>0</v>
      </c>
      <c r="BE1957" s="66" t="e">
        <f t="shared" ca="1" si="264"/>
        <v>#NUM!</v>
      </c>
      <c r="BF1957" s="76">
        <f ca="1">(OFFSET(Pinlist!$E$1,BD1957,0)-$BR$18)*MirrorX</f>
        <v>0</v>
      </c>
      <c r="BG1957" s="76">
        <f ca="1">OFFSET(Pinlist!$F$1,BD1957,0)-$BS$18</f>
        <v>0</v>
      </c>
      <c r="BH1957" s="439" t="e">
        <f ca="1">IF(LEFT(BE1957,2)="RF",OFFSET(Pinlist!$D$1,Chart!BD1957,0)&amp;"_"&amp;OFFSET(Pinlist!$G$1,Chart!BD1957,0),"")</f>
        <v>#NUM!</v>
      </c>
      <c r="BI1957" s="298" t="e">
        <f ca="1">IF(LEFT(BE1957,2)="RF",OFFSET(Pinlist!$I$1,Chart!BD1957,0))</f>
        <v>#NUM!</v>
      </c>
      <c r="BJ1957" s="156">
        <f t="shared" si="269"/>
        <v>1954</v>
      </c>
      <c r="BK1957" s="598" t="b">
        <f t="array" aca="1" ref="BK1957" ca="1">IF($BV$15,MIN(SQRT((BF1957-OFFSET(BF1957,1,0,$BU$26-BJ1957))^2+(BG1957-OFFSET(BG1957,1,0,$BU$26-BJ1957))^2)))</f>
        <v>0</v>
      </c>
      <c r="BL1957" s="598" t="b">
        <f t="array" aca="1" ref="BL1957" ca="1">IF($BV$15,MIN(SQRT((BF1957-OFFSET(BF1957,-1,0,1-BJ1957))^2+(BG1957-OFFSET(BG1957,-1,0,1-BJ1957))^2)))</f>
        <v>0</v>
      </c>
      <c r="BM1957" s="225" t="e">
        <f t="shared" ca="1" si="265"/>
        <v>#N/A</v>
      </c>
      <c r="BN1957" s="225" t="e">
        <f t="shared" ca="1" si="266"/>
        <v>#N/A</v>
      </c>
      <c r="BO1957" s="53" t="b">
        <f t="shared" ca="1" si="267"/>
        <v>0</v>
      </c>
      <c r="BP1957" s="168"/>
      <c r="BQ1957" s="168"/>
      <c r="BR1957" s="168"/>
      <c r="BS1957" s="168"/>
      <c r="BT1957" s="168"/>
      <c r="BU1957" s="168"/>
      <c r="BV1957" s="168"/>
      <c r="BW1957" s="168"/>
      <c r="BX1957" s="66"/>
      <c r="BY1957" s="66"/>
      <c r="BZ1957" s="66"/>
      <c r="CA1957" s="66"/>
      <c r="CB1957" s="66"/>
      <c r="CC1957" s="66"/>
      <c r="CD1957" s="168"/>
      <c r="CE1957" s="66"/>
      <c r="CF1957" s="66"/>
      <c r="CG1957" s="66"/>
      <c r="CH1957" s="66"/>
      <c r="CI1957" s="168"/>
      <c r="CJ1957" s="617"/>
      <c r="CK1957" s="168"/>
      <c r="CL1957" s="168"/>
      <c r="CM1957" s="76"/>
      <c r="CN1957" s="76"/>
      <c r="CO1957" s="168"/>
      <c r="CP1957" s="66"/>
      <c r="CQ1957" s="168"/>
      <c r="CR1957" s="168"/>
      <c r="CS1957" s="168"/>
      <c r="CT1957" s="168"/>
      <c r="CU1957" s="168"/>
      <c r="CV1957" s="168"/>
      <c r="CW1957" s="168"/>
      <c r="CX1957" s="168"/>
      <c r="CY1957" s="168"/>
      <c r="CZ1957" s="168"/>
      <c r="DA1957" s="168"/>
      <c r="DB1957" s="168"/>
      <c r="DC1957" s="168"/>
      <c r="DD1957" s="168"/>
      <c r="DE1957" s="168"/>
      <c r="DF1957" s="168"/>
      <c r="DG1957" s="168"/>
      <c r="DH1957" s="168"/>
      <c r="DI1957" s="168"/>
      <c r="DJ1957" s="168"/>
    </row>
    <row r="1958" spans="52:114" x14ac:dyDescent="0.2">
      <c r="AZ1958" s="3">
        <f ca="1">IF(ISNUMBER(BI1958),((BI1958&gt;Probe_Head!$CB$15)+COUNTIF(OFFSET(Pinlist!$T$1,Chart!BD1958,0),"*CPW*")+(OFFSET(Pinlist!$L$1,Chart!BD1958,0)="36-40")&gt;0)+0,0)</f>
        <v>0</v>
      </c>
      <c r="BA1958" s="161" t="e">
        <f t="shared" ca="1" si="268"/>
        <v>#NUM!</v>
      </c>
      <c r="BB1958" s="66" t="e">
        <f t="shared" ca="1" si="262"/>
        <v>#NUM!</v>
      </c>
      <c r="BC1958" s="66" t="e">
        <f t="shared" ca="1" si="263"/>
        <v>#NUM!</v>
      </c>
      <c r="BD1958" s="156">
        <f ca="1">IFERROR(MATCH(BE1958,OFFSET(Pinlist!$A$2,BD1957*(BA1958=BA1957),0,$BT$23,1),0)+BD1957*(BA1958=BA1957),0)</f>
        <v>0</v>
      </c>
      <c r="BE1958" s="66" t="e">
        <f t="shared" ca="1" si="264"/>
        <v>#NUM!</v>
      </c>
      <c r="BF1958" s="76">
        <f ca="1">(OFFSET(Pinlist!$E$1,BD1958,0)-$BR$18)*MirrorX</f>
        <v>0</v>
      </c>
      <c r="BG1958" s="76">
        <f ca="1">OFFSET(Pinlist!$F$1,BD1958,0)-$BS$18</f>
        <v>0</v>
      </c>
      <c r="BH1958" s="439" t="e">
        <f ca="1">IF(LEFT(BE1958,2)="RF",OFFSET(Pinlist!$D$1,Chart!BD1958,0)&amp;"_"&amp;OFFSET(Pinlist!$G$1,Chart!BD1958,0),"")</f>
        <v>#NUM!</v>
      </c>
      <c r="BI1958" s="298" t="e">
        <f ca="1">IF(LEFT(BE1958,2)="RF",OFFSET(Pinlist!$I$1,Chart!BD1958,0))</f>
        <v>#NUM!</v>
      </c>
      <c r="BJ1958" s="156">
        <f t="shared" si="269"/>
        <v>1955</v>
      </c>
      <c r="BK1958" s="598" t="b">
        <f t="array" aca="1" ref="BK1958" ca="1">IF($BV$15,MIN(SQRT((BF1958-OFFSET(BF1958,1,0,$BU$26-BJ1958))^2+(BG1958-OFFSET(BG1958,1,0,$BU$26-BJ1958))^2)))</f>
        <v>0</v>
      </c>
      <c r="BL1958" s="598" t="b">
        <f t="array" aca="1" ref="BL1958" ca="1">IF($BV$15,MIN(SQRT((BF1958-OFFSET(BF1958,-1,0,1-BJ1958))^2+(BG1958-OFFSET(BG1958,-1,0,1-BJ1958))^2)))</f>
        <v>0</v>
      </c>
      <c r="BM1958" s="225" t="e">
        <f t="shared" ca="1" si="265"/>
        <v>#N/A</v>
      </c>
      <c r="BN1958" s="225" t="e">
        <f t="shared" ca="1" si="266"/>
        <v>#N/A</v>
      </c>
      <c r="BO1958" s="53" t="b">
        <f t="shared" ca="1" si="267"/>
        <v>0</v>
      </c>
      <c r="BP1958" s="168"/>
      <c r="BQ1958" s="168"/>
      <c r="BR1958" s="168"/>
      <c r="BS1958" s="168"/>
      <c r="BT1958" s="168"/>
      <c r="BU1958" s="168"/>
      <c r="BV1958" s="168"/>
      <c r="BW1958" s="168"/>
      <c r="BX1958" s="66"/>
      <c r="BY1958" s="66"/>
      <c r="BZ1958" s="66"/>
      <c r="CA1958" s="66"/>
      <c r="CB1958" s="66"/>
      <c r="CC1958" s="66"/>
      <c r="CD1958" s="168"/>
      <c r="CE1958" s="66"/>
      <c r="CF1958" s="66"/>
      <c r="CG1958" s="66"/>
      <c r="CH1958" s="66"/>
      <c r="CI1958" s="168"/>
      <c r="CJ1958" s="617"/>
      <c r="CK1958" s="168"/>
      <c r="CL1958" s="168"/>
      <c r="CM1958" s="76"/>
      <c r="CN1958" s="76"/>
      <c r="CO1958" s="168"/>
      <c r="CP1958" s="66"/>
      <c r="CQ1958" s="168"/>
      <c r="CR1958" s="168"/>
      <c r="CS1958" s="168"/>
      <c r="CT1958" s="168"/>
      <c r="CU1958" s="168"/>
      <c r="CV1958" s="168"/>
      <c r="CW1958" s="168"/>
      <c r="CX1958" s="168"/>
      <c r="CY1958" s="168"/>
      <c r="CZ1958" s="168"/>
      <c r="DA1958" s="168"/>
      <c r="DB1958" s="168"/>
      <c r="DC1958" s="168"/>
      <c r="DD1958" s="168"/>
      <c r="DE1958" s="168"/>
      <c r="DF1958" s="168"/>
      <c r="DG1958" s="168"/>
      <c r="DH1958" s="168"/>
      <c r="DI1958" s="168"/>
      <c r="DJ1958" s="168"/>
    </row>
    <row r="1959" spans="52:114" x14ac:dyDescent="0.2">
      <c r="AZ1959" s="3">
        <f ca="1">IF(ISNUMBER(BI1959),((BI1959&gt;Probe_Head!$CB$15)+COUNTIF(OFFSET(Pinlist!$T$1,Chart!BD1959,0),"*CPW*")+(OFFSET(Pinlist!$L$1,Chart!BD1959,0)="36-40")&gt;0)+0,0)</f>
        <v>0</v>
      </c>
      <c r="BA1959" s="161" t="e">
        <f t="shared" ca="1" si="268"/>
        <v>#NUM!</v>
      </c>
      <c r="BB1959" s="66" t="e">
        <f t="shared" ca="1" si="262"/>
        <v>#NUM!</v>
      </c>
      <c r="BC1959" s="66" t="e">
        <f t="shared" ca="1" si="263"/>
        <v>#NUM!</v>
      </c>
      <c r="BD1959" s="156">
        <f ca="1">IFERROR(MATCH(BE1959,OFFSET(Pinlist!$A$2,BD1958*(BA1959=BA1958),0,$BT$23,1),0)+BD1958*(BA1959=BA1958),0)</f>
        <v>0</v>
      </c>
      <c r="BE1959" s="66" t="e">
        <f t="shared" ca="1" si="264"/>
        <v>#NUM!</v>
      </c>
      <c r="BF1959" s="76">
        <f ca="1">(OFFSET(Pinlist!$E$1,BD1959,0)-$BR$18)*MirrorX</f>
        <v>0</v>
      </c>
      <c r="BG1959" s="76">
        <f ca="1">OFFSET(Pinlist!$F$1,BD1959,0)-$BS$18</f>
        <v>0</v>
      </c>
      <c r="BH1959" s="439" t="e">
        <f ca="1">IF(LEFT(BE1959,2)="RF",OFFSET(Pinlist!$D$1,Chart!BD1959,0)&amp;"_"&amp;OFFSET(Pinlist!$G$1,Chart!BD1959,0),"")</f>
        <v>#NUM!</v>
      </c>
      <c r="BI1959" s="298" t="e">
        <f ca="1">IF(LEFT(BE1959,2)="RF",OFFSET(Pinlist!$I$1,Chart!BD1959,0))</f>
        <v>#NUM!</v>
      </c>
      <c r="BJ1959" s="156">
        <f t="shared" si="269"/>
        <v>1956</v>
      </c>
      <c r="BK1959" s="598" t="b">
        <f t="array" aca="1" ref="BK1959" ca="1">IF($BV$15,MIN(SQRT((BF1959-OFFSET(BF1959,1,0,$BU$26-BJ1959))^2+(BG1959-OFFSET(BG1959,1,0,$BU$26-BJ1959))^2)))</f>
        <v>0</v>
      </c>
      <c r="BL1959" s="598" t="b">
        <f t="array" aca="1" ref="BL1959" ca="1">IF($BV$15,MIN(SQRT((BF1959-OFFSET(BF1959,-1,0,1-BJ1959))^2+(BG1959-OFFSET(BG1959,-1,0,1-BJ1959))^2)))</f>
        <v>0</v>
      </c>
      <c r="BM1959" s="225" t="e">
        <f t="shared" ca="1" si="265"/>
        <v>#N/A</v>
      </c>
      <c r="BN1959" s="225" t="e">
        <f t="shared" ca="1" si="266"/>
        <v>#N/A</v>
      </c>
      <c r="BO1959" s="53" t="b">
        <f t="shared" ca="1" si="267"/>
        <v>0</v>
      </c>
      <c r="BP1959" s="168"/>
      <c r="BQ1959" s="168"/>
      <c r="BR1959" s="168"/>
      <c r="BS1959" s="168"/>
      <c r="BT1959" s="168"/>
      <c r="BU1959" s="168"/>
      <c r="BV1959" s="168"/>
      <c r="BW1959" s="168"/>
      <c r="BX1959" s="66"/>
      <c r="BY1959" s="66"/>
      <c r="BZ1959" s="66"/>
      <c r="CA1959" s="66"/>
      <c r="CB1959" s="66"/>
      <c r="CC1959" s="66"/>
      <c r="CD1959" s="168"/>
      <c r="CE1959" s="66"/>
      <c r="CF1959" s="66"/>
      <c r="CG1959" s="66"/>
      <c r="CH1959" s="66"/>
      <c r="CI1959" s="168"/>
      <c r="CJ1959" s="617"/>
      <c r="CK1959" s="168"/>
      <c r="CL1959" s="168"/>
      <c r="CM1959" s="76"/>
      <c r="CN1959" s="76"/>
      <c r="CO1959" s="168"/>
      <c r="CP1959" s="66"/>
      <c r="CQ1959" s="168"/>
      <c r="CR1959" s="168"/>
      <c r="CS1959" s="168"/>
      <c r="CT1959" s="168"/>
      <c r="CU1959" s="168"/>
      <c r="CV1959" s="168"/>
      <c r="CW1959" s="168"/>
      <c r="CX1959" s="168"/>
      <c r="CY1959" s="168"/>
      <c r="CZ1959" s="168"/>
      <c r="DA1959" s="168"/>
      <c r="DB1959" s="168"/>
      <c r="DC1959" s="168"/>
      <c r="DD1959" s="168"/>
      <c r="DE1959" s="168"/>
      <c r="DF1959" s="168"/>
      <c r="DG1959" s="168"/>
      <c r="DH1959" s="168"/>
      <c r="DI1959" s="168"/>
      <c r="DJ1959" s="168"/>
    </row>
    <row r="1960" spans="52:114" x14ac:dyDescent="0.2">
      <c r="AZ1960" s="3">
        <f ca="1">IF(ISNUMBER(BI1960),((BI1960&gt;Probe_Head!$CB$15)+COUNTIF(OFFSET(Pinlist!$T$1,Chart!BD1960,0),"*CPW*")+(OFFSET(Pinlist!$L$1,Chart!BD1960,0)="36-40")&gt;0)+0,0)</f>
        <v>0</v>
      </c>
      <c r="BA1960" s="161" t="e">
        <f t="shared" ca="1" si="268"/>
        <v>#NUM!</v>
      </c>
      <c r="BB1960" s="66" t="e">
        <f t="shared" ca="1" si="262"/>
        <v>#NUM!</v>
      </c>
      <c r="BC1960" s="66" t="e">
        <f t="shared" ca="1" si="263"/>
        <v>#NUM!</v>
      </c>
      <c r="BD1960" s="156">
        <f ca="1">IFERROR(MATCH(BE1960,OFFSET(Pinlist!$A$2,BD1959*(BA1960=BA1959),0,$BT$23,1),0)+BD1959*(BA1960=BA1959),0)</f>
        <v>0</v>
      </c>
      <c r="BE1960" s="66" t="e">
        <f t="shared" ca="1" si="264"/>
        <v>#NUM!</v>
      </c>
      <c r="BF1960" s="76">
        <f ca="1">(OFFSET(Pinlist!$E$1,BD1960,0)-$BR$18)*MirrorX</f>
        <v>0</v>
      </c>
      <c r="BG1960" s="76">
        <f ca="1">OFFSET(Pinlist!$F$1,BD1960,0)-$BS$18</f>
        <v>0</v>
      </c>
      <c r="BH1960" s="439" t="e">
        <f ca="1">IF(LEFT(BE1960,2)="RF",OFFSET(Pinlist!$D$1,Chart!BD1960,0)&amp;"_"&amp;OFFSET(Pinlist!$G$1,Chart!BD1960,0),"")</f>
        <v>#NUM!</v>
      </c>
      <c r="BI1960" s="298" t="e">
        <f ca="1">IF(LEFT(BE1960,2)="RF",OFFSET(Pinlist!$I$1,Chart!BD1960,0))</f>
        <v>#NUM!</v>
      </c>
      <c r="BJ1960" s="156">
        <f t="shared" si="269"/>
        <v>1957</v>
      </c>
      <c r="BK1960" s="598" t="b">
        <f t="array" aca="1" ref="BK1960" ca="1">IF($BV$15,MIN(SQRT((BF1960-OFFSET(BF1960,1,0,$BU$26-BJ1960))^2+(BG1960-OFFSET(BG1960,1,0,$BU$26-BJ1960))^2)))</f>
        <v>0</v>
      </c>
      <c r="BL1960" s="598" t="b">
        <f t="array" aca="1" ref="BL1960" ca="1">IF($BV$15,MIN(SQRT((BF1960-OFFSET(BF1960,-1,0,1-BJ1960))^2+(BG1960-OFFSET(BG1960,-1,0,1-BJ1960))^2)))</f>
        <v>0</v>
      </c>
      <c r="BM1960" s="225" t="e">
        <f t="shared" ca="1" si="265"/>
        <v>#N/A</v>
      </c>
      <c r="BN1960" s="225" t="e">
        <f t="shared" ca="1" si="266"/>
        <v>#N/A</v>
      </c>
      <c r="BO1960" s="53" t="b">
        <f t="shared" ca="1" si="267"/>
        <v>0</v>
      </c>
      <c r="BP1960" s="168"/>
      <c r="BQ1960" s="168"/>
      <c r="BR1960" s="168"/>
      <c r="BS1960" s="168"/>
      <c r="BT1960" s="168"/>
      <c r="BU1960" s="168"/>
      <c r="BV1960" s="168"/>
      <c r="BW1960" s="168"/>
      <c r="BX1960" s="66"/>
      <c r="BY1960" s="66"/>
      <c r="BZ1960" s="66"/>
      <c r="CA1960" s="66"/>
      <c r="CB1960" s="66"/>
      <c r="CC1960" s="66"/>
      <c r="CD1960" s="168"/>
      <c r="CE1960" s="66"/>
      <c r="CF1960" s="66"/>
      <c r="CG1960" s="66"/>
      <c r="CH1960" s="66"/>
      <c r="CI1960" s="168"/>
      <c r="CJ1960" s="617"/>
      <c r="CK1960" s="168"/>
      <c r="CL1960" s="168"/>
      <c r="CM1960" s="76"/>
      <c r="CN1960" s="76"/>
      <c r="CO1960" s="168"/>
      <c r="CP1960" s="66"/>
      <c r="CQ1960" s="168"/>
      <c r="CR1960" s="168"/>
      <c r="CS1960" s="168"/>
      <c r="CT1960" s="168"/>
      <c r="CU1960" s="168"/>
      <c r="CV1960" s="168"/>
      <c r="CW1960" s="168"/>
      <c r="CX1960" s="168"/>
      <c r="CY1960" s="168"/>
      <c r="CZ1960" s="168"/>
      <c r="DA1960" s="168"/>
      <c r="DB1960" s="168"/>
      <c r="DC1960" s="168"/>
      <c r="DD1960" s="168"/>
      <c r="DE1960" s="168"/>
      <c r="DF1960" s="168"/>
      <c r="DG1960" s="168"/>
      <c r="DH1960" s="168"/>
      <c r="DI1960" s="168"/>
      <c r="DJ1960" s="168"/>
    </row>
    <row r="1961" spans="52:114" x14ac:dyDescent="0.2">
      <c r="AZ1961" s="3">
        <f ca="1">IF(ISNUMBER(BI1961),((BI1961&gt;Probe_Head!$CB$15)+COUNTIF(OFFSET(Pinlist!$T$1,Chart!BD1961,0),"*CPW*")+(OFFSET(Pinlist!$L$1,Chart!BD1961,0)="36-40")&gt;0)+0,0)</f>
        <v>0</v>
      </c>
      <c r="BA1961" s="161" t="e">
        <f t="shared" ca="1" si="268"/>
        <v>#NUM!</v>
      </c>
      <c r="BB1961" s="66" t="e">
        <f t="shared" ca="1" si="262"/>
        <v>#NUM!</v>
      </c>
      <c r="BC1961" s="66" t="e">
        <f t="shared" ca="1" si="263"/>
        <v>#NUM!</v>
      </c>
      <c r="BD1961" s="156">
        <f ca="1">IFERROR(MATCH(BE1961,OFFSET(Pinlist!$A$2,BD1960*(BA1961=BA1960),0,$BT$23,1),0)+BD1960*(BA1961=BA1960),0)</f>
        <v>0</v>
      </c>
      <c r="BE1961" s="66" t="e">
        <f t="shared" ca="1" si="264"/>
        <v>#NUM!</v>
      </c>
      <c r="BF1961" s="76">
        <f ca="1">(OFFSET(Pinlist!$E$1,BD1961,0)-$BR$18)*MirrorX</f>
        <v>0</v>
      </c>
      <c r="BG1961" s="76">
        <f ca="1">OFFSET(Pinlist!$F$1,BD1961,0)-$BS$18</f>
        <v>0</v>
      </c>
      <c r="BH1961" s="439" t="e">
        <f ca="1">IF(LEFT(BE1961,2)="RF",OFFSET(Pinlist!$D$1,Chart!BD1961,0)&amp;"_"&amp;OFFSET(Pinlist!$G$1,Chart!BD1961,0),"")</f>
        <v>#NUM!</v>
      </c>
      <c r="BI1961" s="298" t="e">
        <f ca="1">IF(LEFT(BE1961,2)="RF",OFFSET(Pinlist!$I$1,Chart!BD1961,0))</f>
        <v>#NUM!</v>
      </c>
      <c r="BJ1961" s="156">
        <f t="shared" si="269"/>
        <v>1958</v>
      </c>
      <c r="BK1961" s="598" t="b">
        <f t="array" aca="1" ref="BK1961" ca="1">IF($BV$15,MIN(SQRT((BF1961-OFFSET(BF1961,1,0,$BU$26-BJ1961))^2+(BG1961-OFFSET(BG1961,1,0,$BU$26-BJ1961))^2)))</f>
        <v>0</v>
      </c>
      <c r="BL1961" s="598" t="b">
        <f t="array" aca="1" ref="BL1961" ca="1">IF($BV$15,MIN(SQRT((BF1961-OFFSET(BF1961,-1,0,1-BJ1961))^2+(BG1961-OFFSET(BG1961,-1,0,1-BJ1961))^2)))</f>
        <v>0</v>
      </c>
      <c r="BM1961" s="225" t="e">
        <f t="shared" ca="1" si="265"/>
        <v>#N/A</v>
      </c>
      <c r="BN1961" s="225" t="e">
        <f t="shared" ca="1" si="266"/>
        <v>#N/A</v>
      </c>
      <c r="BO1961" s="53" t="b">
        <f t="shared" ca="1" si="267"/>
        <v>0</v>
      </c>
      <c r="BP1961" s="168"/>
      <c r="BQ1961" s="168"/>
      <c r="BR1961" s="168"/>
      <c r="BS1961" s="168"/>
      <c r="BT1961" s="168"/>
      <c r="BU1961" s="168"/>
      <c r="BV1961" s="168"/>
      <c r="BW1961" s="168"/>
      <c r="BX1961" s="66"/>
      <c r="BY1961" s="66"/>
      <c r="BZ1961" s="66"/>
      <c r="CA1961" s="66"/>
      <c r="CB1961" s="66"/>
      <c r="CC1961" s="66"/>
      <c r="CD1961" s="168"/>
      <c r="CE1961" s="66"/>
      <c r="CF1961" s="66"/>
      <c r="CG1961" s="66"/>
      <c r="CH1961" s="66"/>
      <c r="CI1961" s="168"/>
      <c r="CJ1961" s="617"/>
      <c r="CK1961" s="168"/>
      <c r="CL1961" s="168"/>
      <c r="CM1961" s="76"/>
      <c r="CN1961" s="76"/>
      <c r="CO1961" s="168"/>
      <c r="CP1961" s="66"/>
      <c r="CQ1961" s="168"/>
      <c r="CR1961" s="168"/>
      <c r="CS1961" s="168"/>
      <c r="CT1961" s="168"/>
      <c r="CU1961" s="168"/>
      <c r="CV1961" s="168"/>
      <c r="CW1961" s="168"/>
      <c r="CX1961" s="168"/>
      <c r="CY1961" s="168"/>
      <c r="CZ1961" s="168"/>
      <c r="DA1961" s="168"/>
      <c r="DB1961" s="168"/>
      <c r="DC1961" s="168"/>
      <c r="DD1961" s="168"/>
      <c r="DE1961" s="168"/>
      <c r="DF1961" s="168"/>
      <c r="DG1961" s="168"/>
      <c r="DH1961" s="168"/>
      <c r="DI1961" s="168"/>
      <c r="DJ1961" s="168"/>
    </row>
    <row r="1962" spans="52:114" x14ac:dyDescent="0.2">
      <c r="AZ1962" s="3">
        <f ca="1">IF(ISNUMBER(BI1962),((BI1962&gt;Probe_Head!$CB$15)+COUNTIF(OFFSET(Pinlist!$T$1,Chart!BD1962,0),"*CPW*")+(OFFSET(Pinlist!$L$1,Chart!BD1962,0)="36-40")&gt;0)+0,0)</f>
        <v>0</v>
      </c>
      <c r="BA1962" s="161" t="e">
        <f t="shared" ca="1" si="268"/>
        <v>#NUM!</v>
      </c>
      <c r="BB1962" s="66" t="e">
        <f t="shared" ca="1" si="262"/>
        <v>#NUM!</v>
      </c>
      <c r="BC1962" s="66" t="e">
        <f t="shared" ca="1" si="263"/>
        <v>#NUM!</v>
      </c>
      <c r="BD1962" s="156">
        <f ca="1">IFERROR(MATCH(BE1962,OFFSET(Pinlist!$A$2,BD1961*(BA1962=BA1961),0,$BT$23,1),0)+BD1961*(BA1962=BA1961),0)</f>
        <v>0</v>
      </c>
      <c r="BE1962" s="66" t="e">
        <f t="shared" ca="1" si="264"/>
        <v>#NUM!</v>
      </c>
      <c r="BF1962" s="76">
        <f ca="1">(OFFSET(Pinlist!$E$1,BD1962,0)-$BR$18)*MirrorX</f>
        <v>0</v>
      </c>
      <c r="BG1962" s="76">
        <f ca="1">OFFSET(Pinlist!$F$1,BD1962,0)-$BS$18</f>
        <v>0</v>
      </c>
      <c r="BH1962" s="439" t="e">
        <f ca="1">IF(LEFT(BE1962,2)="RF",OFFSET(Pinlist!$D$1,Chart!BD1962,0)&amp;"_"&amp;OFFSET(Pinlist!$G$1,Chart!BD1962,0),"")</f>
        <v>#NUM!</v>
      </c>
      <c r="BI1962" s="298" t="e">
        <f ca="1">IF(LEFT(BE1962,2)="RF",OFFSET(Pinlist!$I$1,Chart!BD1962,0))</f>
        <v>#NUM!</v>
      </c>
      <c r="BJ1962" s="156">
        <f t="shared" si="269"/>
        <v>1959</v>
      </c>
      <c r="BK1962" s="598" t="b">
        <f t="array" aca="1" ref="BK1962" ca="1">IF($BV$15,MIN(SQRT((BF1962-OFFSET(BF1962,1,0,$BU$26-BJ1962))^2+(BG1962-OFFSET(BG1962,1,0,$BU$26-BJ1962))^2)))</f>
        <v>0</v>
      </c>
      <c r="BL1962" s="598" t="b">
        <f t="array" aca="1" ref="BL1962" ca="1">IF($BV$15,MIN(SQRT((BF1962-OFFSET(BF1962,-1,0,1-BJ1962))^2+(BG1962-OFFSET(BG1962,-1,0,1-BJ1962))^2)))</f>
        <v>0</v>
      </c>
      <c r="BM1962" s="225" t="e">
        <f t="shared" ca="1" si="265"/>
        <v>#N/A</v>
      </c>
      <c r="BN1962" s="225" t="e">
        <f t="shared" ca="1" si="266"/>
        <v>#N/A</v>
      </c>
      <c r="BO1962" s="53" t="b">
        <f t="shared" ca="1" si="267"/>
        <v>0</v>
      </c>
      <c r="BP1962" s="168"/>
      <c r="BQ1962" s="168"/>
      <c r="BR1962" s="168"/>
      <c r="BS1962" s="168"/>
      <c r="BT1962" s="168"/>
      <c r="BU1962" s="168"/>
      <c r="BV1962" s="168"/>
      <c r="BW1962" s="168"/>
      <c r="BX1962" s="66"/>
      <c r="BY1962" s="66"/>
      <c r="BZ1962" s="66"/>
      <c r="CA1962" s="66"/>
      <c r="CB1962" s="66"/>
      <c r="CC1962" s="66"/>
      <c r="CD1962" s="168"/>
      <c r="CE1962" s="66"/>
      <c r="CF1962" s="66"/>
      <c r="CG1962" s="66"/>
      <c r="CH1962" s="66"/>
      <c r="CI1962" s="168"/>
      <c r="CJ1962" s="617"/>
      <c r="CK1962" s="168"/>
      <c r="CL1962" s="168"/>
      <c r="CM1962" s="76"/>
      <c r="CN1962" s="76"/>
      <c r="CO1962" s="168"/>
      <c r="CP1962" s="66"/>
      <c r="CQ1962" s="168"/>
      <c r="CR1962" s="168"/>
      <c r="CS1962" s="168"/>
      <c r="CT1962" s="168"/>
      <c r="CU1962" s="168"/>
      <c r="CV1962" s="168"/>
      <c r="CW1962" s="168"/>
      <c r="CX1962" s="168"/>
      <c r="CY1962" s="168"/>
      <c r="CZ1962" s="168"/>
      <c r="DA1962" s="168"/>
      <c r="DB1962" s="168"/>
      <c r="DC1962" s="168"/>
      <c r="DD1962" s="168"/>
      <c r="DE1962" s="168"/>
      <c r="DF1962" s="168"/>
      <c r="DG1962" s="168"/>
      <c r="DH1962" s="168"/>
      <c r="DI1962" s="168"/>
      <c r="DJ1962" s="168"/>
    </row>
    <row r="1963" spans="52:114" x14ac:dyDescent="0.2">
      <c r="AZ1963" s="3">
        <f ca="1">IF(ISNUMBER(BI1963),((BI1963&gt;Probe_Head!$CB$15)+COUNTIF(OFFSET(Pinlist!$T$1,Chart!BD1963,0),"*CPW*")+(OFFSET(Pinlist!$L$1,Chart!BD1963,0)="36-40")&gt;0)+0,0)</f>
        <v>0</v>
      </c>
      <c r="BA1963" s="161" t="e">
        <f t="shared" ca="1" si="268"/>
        <v>#NUM!</v>
      </c>
      <c r="BB1963" s="66" t="e">
        <f t="shared" ca="1" si="262"/>
        <v>#NUM!</v>
      </c>
      <c r="BC1963" s="66" t="e">
        <f t="shared" ca="1" si="263"/>
        <v>#NUM!</v>
      </c>
      <c r="BD1963" s="156">
        <f ca="1">IFERROR(MATCH(BE1963,OFFSET(Pinlist!$A$2,BD1962*(BA1963=BA1962),0,$BT$23,1),0)+BD1962*(BA1963=BA1962),0)</f>
        <v>0</v>
      </c>
      <c r="BE1963" s="66" t="e">
        <f t="shared" ca="1" si="264"/>
        <v>#NUM!</v>
      </c>
      <c r="BF1963" s="76">
        <f ca="1">(OFFSET(Pinlist!$E$1,BD1963,0)-$BR$18)*MirrorX</f>
        <v>0</v>
      </c>
      <c r="BG1963" s="76">
        <f ca="1">OFFSET(Pinlist!$F$1,BD1963,0)-$BS$18</f>
        <v>0</v>
      </c>
      <c r="BH1963" s="439" t="e">
        <f ca="1">IF(LEFT(BE1963,2)="RF",OFFSET(Pinlist!$D$1,Chart!BD1963,0)&amp;"_"&amp;OFFSET(Pinlist!$G$1,Chart!BD1963,0),"")</f>
        <v>#NUM!</v>
      </c>
      <c r="BI1963" s="298" t="e">
        <f ca="1">IF(LEFT(BE1963,2)="RF",OFFSET(Pinlist!$I$1,Chart!BD1963,0))</f>
        <v>#NUM!</v>
      </c>
      <c r="BJ1963" s="156">
        <f t="shared" si="269"/>
        <v>1960</v>
      </c>
      <c r="BK1963" s="598" t="b">
        <f t="array" aca="1" ref="BK1963" ca="1">IF($BV$15,MIN(SQRT((BF1963-OFFSET(BF1963,1,0,$BU$26-BJ1963))^2+(BG1963-OFFSET(BG1963,1,0,$BU$26-BJ1963))^2)))</f>
        <v>0</v>
      </c>
      <c r="BL1963" s="598" t="b">
        <f t="array" aca="1" ref="BL1963" ca="1">IF($BV$15,MIN(SQRT((BF1963-OFFSET(BF1963,-1,0,1-BJ1963))^2+(BG1963-OFFSET(BG1963,-1,0,1-BJ1963))^2)))</f>
        <v>0</v>
      </c>
      <c r="BM1963" s="225" t="e">
        <f t="shared" ca="1" si="265"/>
        <v>#N/A</v>
      </c>
      <c r="BN1963" s="225" t="e">
        <f t="shared" ca="1" si="266"/>
        <v>#N/A</v>
      </c>
      <c r="BO1963" s="53" t="b">
        <f t="shared" ca="1" si="267"/>
        <v>0</v>
      </c>
      <c r="BP1963" s="168"/>
      <c r="BQ1963" s="168"/>
      <c r="BR1963" s="168"/>
      <c r="BS1963" s="168"/>
      <c r="BT1963" s="168"/>
      <c r="BU1963" s="168"/>
      <c r="BV1963" s="168"/>
      <c r="BW1963" s="168"/>
      <c r="BX1963" s="66"/>
      <c r="BY1963" s="66"/>
      <c r="BZ1963" s="66"/>
      <c r="CA1963" s="66"/>
      <c r="CB1963" s="66"/>
      <c r="CC1963" s="66"/>
      <c r="CD1963" s="168"/>
      <c r="CE1963" s="66"/>
      <c r="CF1963" s="66"/>
      <c r="CG1963" s="66"/>
      <c r="CH1963" s="66"/>
      <c r="CI1963" s="168"/>
      <c r="CJ1963" s="617"/>
      <c r="CK1963" s="168"/>
      <c r="CL1963" s="168"/>
      <c r="CM1963" s="76"/>
      <c r="CN1963" s="76"/>
      <c r="CO1963" s="168"/>
      <c r="CP1963" s="66"/>
      <c r="CQ1963" s="168"/>
      <c r="CR1963" s="168"/>
      <c r="CS1963" s="168"/>
      <c r="CT1963" s="168"/>
      <c r="CU1963" s="168"/>
      <c r="CV1963" s="168"/>
      <c r="CW1963" s="168"/>
      <c r="CX1963" s="168"/>
      <c r="CY1963" s="168"/>
      <c r="CZ1963" s="168"/>
      <c r="DA1963" s="168"/>
      <c r="DB1963" s="168"/>
      <c r="DC1963" s="168"/>
      <c r="DD1963" s="168"/>
      <c r="DE1963" s="168"/>
      <c r="DF1963" s="168"/>
      <c r="DG1963" s="168"/>
      <c r="DH1963" s="168"/>
      <c r="DI1963" s="168"/>
      <c r="DJ1963" s="168"/>
    </row>
    <row r="1964" spans="52:114" x14ac:dyDescent="0.2">
      <c r="AZ1964" s="3">
        <f ca="1">IF(ISNUMBER(BI1964),((BI1964&gt;Probe_Head!$CB$15)+COUNTIF(OFFSET(Pinlist!$T$1,Chart!BD1964,0),"*CPW*")+(OFFSET(Pinlist!$L$1,Chart!BD1964,0)="36-40")&gt;0)+0,0)</f>
        <v>0</v>
      </c>
      <c r="BA1964" s="161" t="e">
        <f t="shared" ca="1" si="268"/>
        <v>#NUM!</v>
      </c>
      <c r="BB1964" s="66" t="e">
        <f t="shared" ca="1" si="262"/>
        <v>#NUM!</v>
      </c>
      <c r="BC1964" s="66" t="e">
        <f t="shared" ca="1" si="263"/>
        <v>#NUM!</v>
      </c>
      <c r="BD1964" s="156">
        <f ca="1">IFERROR(MATCH(BE1964,OFFSET(Pinlist!$A$2,BD1963*(BA1964=BA1963),0,$BT$23,1),0)+BD1963*(BA1964=BA1963),0)</f>
        <v>0</v>
      </c>
      <c r="BE1964" s="66" t="e">
        <f t="shared" ca="1" si="264"/>
        <v>#NUM!</v>
      </c>
      <c r="BF1964" s="76">
        <f ca="1">(OFFSET(Pinlist!$E$1,BD1964,0)-$BR$18)*MirrorX</f>
        <v>0</v>
      </c>
      <c r="BG1964" s="76">
        <f ca="1">OFFSET(Pinlist!$F$1,BD1964,0)-$BS$18</f>
        <v>0</v>
      </c>
      <c r="BH1964" s="439" t="e">
        <f ca="1">IF(LEFT(BE1964,2)="RF",OFFSET(Pinlist!$D$1,Chart!BD1964,0)&amp;"_"&amp;OFFSET(Pinlist!$G$1,Chart!BD1964,0),"")</f>
        <v>#NUM!</v>
      </c>
      <c r="BI1964" s="298" t="e">
        <f ca="1">IF(LEFT(BE1964,2)="RF",OFFSET(Pinlist!$I$1,Chart!BD1964,0))</f>
        <v>#NUM!</v>
      </c>
      <c r="BJ1964" s="156">
        <f t="shared" si="269"/>
        <v>1961</v>
      </c>
      <c r="BK1964" s="598" t="b">
        <f t="array" aca="1" ref="BK1964" ca="1">IF($BV$15,MIN(SQRT((BF1964-OFFSET(BF1964,1,0,$BU$26-BJ1964))^2+(BG1964-OFFSET(BG1964,1,0,$BU$26-BJ1964))^2)))</f>
        <v>0</v>
      </c>
      <c r="BL1964" s="598" t="b">
        <f t="array" aca="1" ref="BL1964" ca="1">IF($BV$15,MIN(SQRT((BF1964-OFFSET(BF1964,-1,0,1-BJ1964))^2+(BG1964-OFFSET(BG1964,-1,0,1-BJ1964))^2)))</f>
        <v>0</v>
      </c>
      <c r="BM1964" s="225" t="e">
        <f t="shared" ca="1" si="265"/>
        <v>#N/A</v>
      </c>
      <c r="BN1964" s="225" t="e">
        <f t="shared" ca="1" si="266"/>
        <v>#N/A</v>
      </c>
      <c r="BO1964" s="53" t="b">
        <f t="shared" ca="1" si="267"/>
        <v>0</v>
      </c>
      <c r="BP1964" s="168"/>
      <c r="BQ1964" s="168"/>
      <c r="BR1964" s="168"/>
      <c r="BS1964" s="168"/>
      <c r="BT1964" s="168"/>
      <c r="BU1964" s="168"/>
      <c r="BV1964" s="168"/>
      <c r="BW1964" s="168"/>
      <c r="BX1964" s="66"/>
      <c r="BY1964" s="66"/>
      <c r="BZ1964" s="66"/>
      <c r="CA1964" s="66"/>
      <c r="CB1964" s="66"/>
      <c r="CC1964" s="66"/>
      <c r="CD1964" s="168"/>
      <c r="CE1964" s="66"/>
      <c r="CF1964" s="66"/>
      <c r="CG1964" s="66"/>
      <c r="CH1964" s="66"/>
      <c r="CI1964" s="168"/>
      <c r="CJ1964" s="617"/>
      <c r="CK1964" s="168"/>
      <c r="CL1964" s="168"/>
      <c r="CM1964" s="76"/>
      <c r="CN1964" s="76"/>
      <c r="CO1964" s="168"/>
      <c r="CP1964" s="66"/>
      <c r="CQ1964" s="168"/>
      <c r="CR1964" s="168"/>
      <c r="CS1964" s="168"/>
      <c r="CT1964" s="168"/>
      <c r="CU1964" s="168"/>
      <c r="CV1964" s="168"/>
      <c r="CW1964" s="168"/>
      <c r="CX1964" s="168"/>
      <c r="CY1964" s="168"/>
      <c r="CZ1964" s="168"/>
      <c r="DA1964" s="168"/>
      <c r="DB1964" s="168"/>
      <c r="DC1964" s="168"/>
      <c r="DD1964" s="168"/>
      <c r="DE1964" s="168"/>
      <c r="DF1964" s="168"/>
      <c r="DG1964" s="168"/>
      <c r="DH1964" s="168"/>
      <c r="DI1964" s="168"/>
      <c r="DJ1964" s="168"/>
    </row>
    <row r="1965" spans="52:114" x14ac:dyDescent="0.2">
      <c r="AZ1965" s="3">
        <f ca="1">IF(ISNUMBER(BI1965),((BI1965&gt;Probe_Head!$CB$15)+COUNTIF(OFFSET(Pinlist!$T$1,Chart!BD1965,0),"*CPW*")+(OFFSET(Pinlist!$L$1,Chart!BD1965,0)="36-40")&gt;0)+0,0)</f>
        <v>0</v>
      </c>
      <c r="BA1965" s="161" t="e">
        <f t="shared" ca="1" si="268"/>
        <v>#NUM!</v>
      </c>
      <c r="BB1965" s="66" t="e">
        <f t="shared" ca="1" si="262"/>
        <v>#NUM!</v>
      </c>
      <c r="BC1965" s="66" t="e">
        <f t="shared" ca="1" si="263"/>
        <v>#NUM!</v>
      </c>
      <c r="BD1965" s="156">
        <f ca="1">IFERROR(MATCH(BE1965,OFFSET(Pinlist!$A$2,BD1964*(BA1965=BA1964),0,$BT$23,1),0)+BD1964*(BA1965=BA1964),0)</f>
        <v>0</v>
      </c>
      <c r="BE1965" s="66" t="e">
        <f t="shared" ca="1" si="264"/>
        <v>#NUM!</v>
      </c>
      <c r="BF1965" s="76">
        <f ca="1">(OFFSET(Pinlist!$E$1,BD1965,0)-$BR$18)*MirrorX</f>
        <v>0</v>
      </c>
      <c r="BG1965" s="76">
        <f ca="1">OFFSET(Pinlist!$F$1,BD1965,0)-$BS$18</f>
        <v>0</v>
      </c>
      <c r="BH1965" s="439" t="e">
        <f ca="1">IF(LEFT(BE1965,2)="RF",OFFSET(Pinlist!$D$1,Chart!BD1965,0)&amp;"_"&amp;OFFSET(Pinlist!$G$1,Chart!BD1965,0),"")</f>
        <v>#NUM!</v>
      </c>
      <c r="BI1965" s="298" t="e">
        <f ca="1">IF(LEFT(BE1965,2)="RF",OFFSET(Pinlist!$I$1,Chart!BD1965,0))</f>
        <v>#NUM!</v>
      </c>
      <c r="BJ1965" s="156">
        <f t="shared" si="269"/>
        <v>1962</v>
      </c>
      <c r="BK1965" s="598" t="b">
        <f t="array" aca="1" ref="BK1965" ca="1">IF($BV$15,MIN(SQRT((BF1965-OFFSET(BF1965,1,0,$BU$26-BJ1965))^2+(BG1965-OFFSET(BG1965,1,0,$BU$26-BJ1965))^2)))</f>
        <v>0</v>
      </c>
      <c r="BL1965" s="598" t="b">
        <f t="array" aca="1" ref="BL1965" ca="1">IF($BV$15,MIN(SQRT((BF1965-OFFSET(BF1965,-1,0,1-BJ1965))^2+(BG1965-OFFSET(BG1965,-1,0,1-BJ1965))^2)))</f>
        <v>0</v>
      </c>
      <c r="BM1965" s="225" t="e">
        <f t="shared" ca="1" si="265"/>
        <v>#N/A</v>
      </c>
      <c r="BN1965" s="225" t="e">
        <f t="shared" ca="1" si="266"/>
        <v>#N/A</v>
      </c>
      <c r="BO1965" s="53" t="b">
        <f t="shared" ca="1" si="267"/>
        <v>0</v>
      </c>
      <c r="BP1965" s="168"/>
      <c r="BQ1965" s="168"/>
      <c r="BR1965" s="168"/>
      <c r="BS1965" s="168"/>
      <c r="BT1965" s="168"/>
      <c r="BU1965" s="168"/>
      <c r="BV1965" s="168"/>
      <c r="BW1965" s="168"/>
      <c r="BX1965" s="66"/>
      <c r="BY1965" s="66"/>
      <c r="BZ1965" s="66"/>
      <c r="CA1965" s="66"/>
      <c r="CB1965" s="66"/>
      <c r="CC1965" s="66"/>
      <c r="CD1965" s="168"/>
      <c r="CE1965" s="66"/>
      <c r="CF1965" s="66"/>
      <c r="CG1965" s="66"/>
      <c r="CH1965" s="66"/>
      <c r="CI1965" s="168"/>
      <c r="CJ1965" s="617"/>
      <c r="CK1965" s="168"/>
      <c r="CL1965" s="168"/>
      <c r="CM1965" s="76"/>
      <c r="CN1965" s="76"/>
      <c r="CO1965" s="168"/>
      <c r="CP1965" s="66"/>
      <c r="CQ1965" s="168"/>
      <c r="CR1965" s="168"/>
      <c r="CS1965" s="168"/>
      <c r="CT1965" s="168"/>
      <c r="CU1965" s="168"/>
      <c r="CV1965" s="168"/>
      <c r="CW1965" s="168"/>
      <c r="CX1965" s="168"/>
      <c r="CY1965" s="168"/>
      <c r="CZ1965" s="168"/>
      <c r="DA1965" s="168"/>
      <c r="DB1965" s="168"/>
      <c r="DC1965" s="168"/>
      <c r="DD1965" s="168"/>
      <c r="DE1965" s="168"/>
      <c r="DF1965" s="168"/>
      <c r="DG1965" s="168"/>
      <c r="DH1965" s="168"/>
      <c r="DI1965" s="168"/>
      <c r="DJ1965" s="168"/>
    </row>
    <row r="1966" spans="52:114" x14ac:dyDescent="0.2">
      <c r="AZ1966" s="3">
        <f ca="1">IF(ISNUMBER(BI1966),((BI1966&gt;Probe_Head!$CB$15)+COUNTIF(OFFSET(Pinlist!$T$1,Chart!BD1966,0),"*CPW*")+(OFFSET(Pinlist!$L$1,Chart!BD1966,0)="36-40")&gt;0)+0,0)</f>
        <v>0</v>
      </c>
      <c r="BA1966" s="161" t="e">
        <f t="shared" ca="1" si="268"/>
        <v>#NUM!</v>
      </c>
      <c r="BB1966" s="66" t="e">
        <f t="shared" ca="1" si="262"/>
        <v>#NUM!</v>
      </c>
      <c r="BC1966" s="66" t="e">
        <f t="shared" ca="1" si="263"/>
        <v>#NUM!</v>
      </c>
      <c r="BD1966" s="156">
        <f ca="1">IFERROR(MATCH(BE1966,OFFSET(Pinlist!$A$2,BD1965*(BA1966=BA1965),0,$BT$23,1),0)+BD1965*(BA1966=BA1965),0)</f>
        <v>0</v>
      </c>
      <c r="BE1966" s="66" t="e">
        <f t="shared" ca="1" si="264"/>
        <v>#NUM!</v>
      </c>
      <c r="BF1966" s="76">
        <f ca="1">(OFFSET(Pinlist!$E$1,BD1966,0)-$BR$18)*MirrorX</f>
        <v>0</v>
      </c>
      <c r="BG1966" s="76">
        <f ca="1">OFFSET(Pinlist!$F$1,BD1966,0)-$BS$18</f>
        <v>0</v>
      </c>
      <c r="BH1966" s="439" t="e">
        <f ca="1">IF(LEFT(BE1966,2)="RF",OFFSET(Pinlist!$D$1,Chart!BD1966,0)&amp;"_"&amp;OFFSET(Pinlist!$G$1,Chart!BD1966,0),"")</f>
        <v>#NUM!</v>
      </c>
      <c r="BI1966" s="298" t="e">
        <f ca="1">IF(LEFT(BE1966,2)="RF",OFFSET(Pinlist!$I$1,Chart!BD1966,0))</f>
        <v>#NUM!</v>
      </c>
      <c r="BJ1966" s="156">
        <f t="shared" si="269"/>
        <v>1963</v>
      </c>
      <c r="BK1966" s="598" t="b">
        <f t="array" aca="1" ref="BK1966" ca="1">IF($BV$15,MIN(SQRT((BF1966-OFFSET(BF1966,1,0,$BU$26-BJ1966))^2+(BG1966-OFFSET(BG1966,1,0,$BU$26-BJ1966))^2)))</f>
        <v>0</v>
      </c>
      <c r="BL1966" s="598" t="b">
        <f t="array" aca="1" ref="BL1966" ca="1">IF($BV$15,MIN(SQRT((BF1966-OFFSET(BF1966,-1,0,1-BJ1966))^2+(BG1966-OFFSET(BG1966,-1,0,1-BJ1966))^2)))</f>
        <v>0</v>
      </c>
      <c r="BM1966" s="225" t="e">
        <f t="shared" ca="1" si="265"/>
        <v>#N/A</v>
      </c>
      <c r="BN1966" s="225" t="e">
        <f t="shared" ca="1" si="266"/>
        <v>#N/A</v>
      </c>
      <c r="BO1966" s="53" t="b">
        <f t="shared" ca="1" si="267"/>
        <v>0</v>
      </c>
      <c r="BP1966" s="168"/>
      <c r="BQ1966" s="168"/>
      <c r="BR1966" s="168"/>
      <c r="BS1966" s="168"/>
      <c r="BT1966" s="168"/>
      <c r="BU1966" s="168"/>
      <c r="BV1966" s="168"/>
      <c r="BW1966" s="168"/>
      <c r="BX1966" s="66"/>
      <c r="BY1966" s="66"/>
      <c r="BZ1966" s="66"/>
      <c r="CA1966" s="66"/>
      <c r="CB1966" s="66"/>
      <c r="CC1966" s="66"/>
      <c r="CD1966" s="168"/>
      <c r="CE1966" s="66"/>
      <c r="CF1966" s="66"/>
      <c r="CG1966" s="66"/>
      <c r="CH1966" s="66"/>
      <c r="CI1966" s="168"/>
      <c r="CJ1966" s="617"/>
      <c r="CK1966" s="168"/>
      <c r="CL1966" s="168"/>
      <c r="CM1966" s="76"/>
      <c r="CN1966" s="76"/>
      <c r="CO1966" s="168"/>
      <c r="CP1966" s="66"/>
      <c r="CQ1966" s="168"/>
      <c r="CR1966" s="168"/>
      <c r="CS1966" s="168"/>
      <c r="CT1966" s="168"/>
      <c r="CU1966" s="168"/>
      <c r="CV1966" s="168"/>
      <c r="CW1966" s="168"/>
      <c r="CX1966" s="168"/>
      <c r="CY1966" s="168"/>
      <c r="CZ1966" s="168"/>
      <c r="DA1966" s="168"/>
      <c r="DB1966" s="168"/>
      <c r="DC1966" s="168"/>
      <c r="DD1966" s="168"/>
      <c r="DE1966" s="168"/>
      <c r="DF1966" s="168"/>
      <c r="DG1966" s="168"/>
      <c r="DH1966" s="168"/>
      <c r="DI1966" s="168"/>
      <c r="DJ1966" s="168"/>
    </row>
    <row r="1967" spans="52:114" x14ac:dyDescent="0.2">
      <c r="AZ1967" s="3">
        <f ca="1">IF(ISNUMBER(BI1967),((BI1967&gt;Probe_Head!$CB$15)+COUNTIF(OFFSET(Pinlist!$T$1,Chart!BD1967,0),"*CPW*")+(OFFSET(Pinlist!$L$1,Chart!BD1967,0)="36-40")&gt;0)+0,0)</f>
        <v>0</v>
      </c>
      <c r="BA1967" s="161" t="e">
        <f t="shared" ca="1" si="268"/>
        <v>#NUM!</v>
      </c>
      <c r="BB1967" s="66" t="e">
        <f t="shared" ca="1" si="262"/>
        <v>#NUM!</v>
      </c>
      <c r="BC1967" s="66" t="e">
        <f t="shared" ca="1" si="263"/>
        <v>#NUM!</v>
      </c>
      <c r="BD1967" s="156">
        <f ca="1">IFERROR(MATCH(BE1967,OFFSET(Pinlist!$A$2,BD1966*(BA1967=BA1966),0,$BT$23,1),0)+BD1966*(BA1967=BA1966),0)</f>
        <v>0</v>
      </c>
      <c r="BE1967" s="66" t="e">
        <f t="shared" ca="1" si="264"/>
        <v>#NUM!</v>
      </c>
      <c r="BF1967" s="76">
        <f ca="1">(OFFSET(Pinlist!$E$1,BD1967,0)-$BR$18)*MirrorX</f>
        <v>0</v>
      </c>
      <c r="BG1967" s="76">
        <f ca="1">OFFSET(Pinlist!$F$1,BD1967,0)-$BS$18</f>
        <v>0</v>
      </c>
      <c r="BH1967" s="439" t="e">
        <f ca="1">IF(LEFT(BE1967,2)="RF",OFFSET(Pinlist!$D$1,Chart!BD1967,0)&amp;"_"&amp;OFFSET(Pinlist!$G$1,Chart!BD1967,0),"")</f>
        <v>#NUM!</v>
      </c>
      <c r="BI1967" s="298" t="e">
        <f ca="1">IF(LEFT(BE1967,2)="RF",OFFSET(Pinlist!$I$1,Chart!BD1967,0))</f>
        <v>#NUM!</v>
      </c>
      <c r="BJ1967" s="156">
        <f t="shared" si="269"/>
        <v>1964</v>
      </c>
      <c r="BK1967" s="598" t="b">
        <f t="array" aca="1" ref="BK1967" ca="1">IF($BV$15,MIN(SQRT((BF1967-OFFSET(BF1967,1,0,$BU$26-BJ1967))^2+(BG1967-OFFSET(BG1967,1,0,$BU$26-BJ1967))^2)))</f>
        <v>0</v>
      </c>
      <c r="BL1967" s="598" t="b">
        <f t="array" aca="1" ref="BL1967" ca="1">IF($BV$15,MIN(SQRT((BF1967-OFFSET(BF1967,-1,0,1-BJ1967))^2+(BG1967-OFFSET(BG1967,-1,0,1-BJ1967))^2)))</f>
        <v>0</v>
      </c>
      <c r="BM1967" s="225" t="e">
        <f t="shared" ca="1" si="265"/>
        <v>#N/A</v>
      </c>
      <c r="BN1967" s="225" t="e">
        <f t="shared" ca="1" si="266"/>
        <v>#N/A</v>
      </c>
      <c r="BO1967" s="53" t="b">
        <f t="shared" ca="1" si="267"/>
        <v>0</v>
      </c>
      <c r="BP1967" s="168"/>
      <c r="BQ1967" s="168"/>
      <c r="BR1967" s="168"/>
      <c r="BS1967" s="168"/>
      <c r="BT1967" s="168"/>
      <c r="BU1967" s="168"/>
      <c r="BV1967" s="168"/>
      <c r="BW1967" s="168"/>
      <c r="BX1967" s="66"/>
      <c r="BY1967" s="66"/>
      <c r="BZ1967" s="66"/>
      <c r="CA1967" s="66"/>
      <c r="CB1967" s="66"/>
      <c r="CC1967" s="66"/>
      <c r="CD1967" s="168"/>
      <c r="CE1967" s="66"/>
      <c r="CF1967" s="66"/>
      <c r="CG1967" s="66"/>
      <c r="CH1967" s="66"/>
      <c r="CI1967" s="168"/>
      <c r="CJ1967" s="617"/>
      <c r="CK1967" s="168"/>
      <c r="CL1967" s="168"/>
      <c r="CM1967" s="76"/>
      <c r="CN1967" s="76"/>
      <c r="CO1967" s="168"/>
      <c r="CP1967" s="66"/>
      <c r="CQ1967" s="168"/>
      <c r="CR1967" s="168"/>
      <c r="CS1967" s="168"/>
      <c r="CT1967" s="168"/>
      <c r="CU1967" s="168"/>
      <c r="CV1967" s="168"/>
      <c r="CW1967" s="168"/>
      <c r="CX1967" s="168"/>
      <c r="CY1967" s="168"/>
      <c r="CZ1967" s="168"/>
      <c r="DA1967" s="168"/>
      <c r="DB1967" s="168"/>
      <c r="DC1967" s="168"/>
      <c r="DD1967" s="168"/>
      <c r="DE1967" s="168"/>
      <c r="DF1967" s="168"/>
      <c r="DG1967" s="168"/>
      <c r="DH1967" s="168"/>
      <c r="DI1967" s="168"/>
      <c r="DJ1967" s="168"/>
    </row>
    <row r="1968" spans="52:114" x14ac:dyDescent="0.2">
      <c r="AZ1968" s="3">
        <f ca="1">IF(ISNUMBER(BI1968),((BI1968&gt;Probe_Head!$CB$15)+COUNTIF(OFFSET(Pinlist!$T$1,Chart!BD1968,0),"*CPW*")+(OFFSET(Pinlist!$L$1,Chart!BD1968,0)="36-40")&gt;0)+0,0)</f>
        <v>0</v>
      </c>
      <c r="BA1968" s="161" t="e">
        <f t="shared" ca="1" si="268"/>
        <v>#NUM!</v>
      </c>
      <c r="BB1968" s="66" t="e">
        <f t="shared" ca="1" si="262"/>
        <v>#NUM!</v>
      </c>
      <c r="BC1968" s="66" t="e">
        <f t="shared" ca="1" si="263"/>
        <v>#NUM!</v>
      </c>
      <c r="BD1968" s="156">
        <f ca="1">IFERROR(MATCH(BE1968,OFFSET(Pinlist!$A$2,BD1967*(BA1968=BA1967),0,$BT$23,1),0)+BD1967*(BA1968=BA1967),0)</f>
        <v>0</v>
      </c>
      <c r="BE1968" s="66" t="e">
        <f t="shared" ca="1" si="264"/>
        <v>#NUM!</v>
      </c>
      <c r="BF1968" s="76">
        <f ca="1">(OFFSET(Pinlist!$E$1,BD1968,0)-$BR$18)*MirrorX</f>
        <v>0</v>
      </c>
      <c r="BG1968" s="76">
        <f ca="1">OFFSET(Pinlist!$F$1,BD1968,0)-$BS$18</f>
        <v>0</v>
      </c>
      <c r="BH1968" s="439" t="e">
        <f ca="1">IF(LEFT(BE1968,2)="RF",OFFSET(Pinlist!$D$1,Chart!BD1968,0)&amp;"_"&amp;OFFSET(Pinlist!$G$1,Chart!BD1968,0),"")</f>
        <v>#NUM!</v>
      </c>
      <c r="BI1968" s="298" t="e">
        <f ca="1">IF(LEFT(BE1968,2)="RF",OFFSET(Pinlist!$I$1,Chart!BD1968,0))</f>
        <v>#NUM!</v>
      </c>
      <c r="BJ1968" s="156">
        <f t="shared" si="269"/>
        <v>1965</v>
      </c>
      <c r="BK1968" s="598" t="b">
        <f t="array" aca="1" ref="BK1968" ca="1">IF($BV$15,MIN(SQRT((BF1968-OFFSET(BF1968,1,0,$BU$26-BJ1968))^2+(BG1968-OFFSET(BG1968,1,0,$BU$26-BJ1968))^2)))</f>
        <v>0</v>
      </c>
      <c r="BL1968" s="598" t="b">
        <f t="array" aca="1" ref="BL1968" ca="1">IF($BV$15,MIN(SQRT((BF1968-OFFSET(BF1968,-1,0,1-BJ1968))^2+(BG1968-OFFSET(BG1968,-1,0,1-BJ1968))^2)))</f>
        <v>0</v>
      </c>
      <c r="BM1968" s="225" t="e">
        <f t="shared" ca="1" si="265"/>
        <v>#N/A</v>
      </c>
      <c r="BN1968" s="225" t="e">
        <f t="shared" ca="1" si="266"/>
        <v>#N/A</v>
      </c>
      <c r="BO1968" s="53" t="b">
        <f t="shared" ca="1" si="267"/>
        <v>0</v>
      </c>
      <c r="BP1968" s="168"/>
      <c r="BQ1968" s="168"/>
      <c r="BR1968" s="168"/>
      <c r="BS1968" s="168"/>
      <c r="BT1968" s="168"/>
      <c r="BU1968" s="168"/>
      <c r="BV1968" s="168"/>
      <c r="BW1968" s="168"/>
      <c r="BX1968" s="66"/>
      <c r="BY1968" s="66"/>
      <c r="BZ1968" s="66"/>
      <c r="CA1968" s="66"/>
      <c r="CB1968" s="66"/>
      <c r="CC1968" s="66"/>
      <c r="CD1968" s="168"/>
      <c r="CE1968" s="66"/>
      <c r="CF1968" s="66"/>
      <c r="CG1968" s="66"/>
      <c r="CH1968" s="66"/>
      <c r="CI1968" s="168"/>
      <c r="CJ1968" s="617"/>
      <c r="CK1968" s="168"/>
      <c r="CL1968" s="168"/>
      <c r="CM1968" s="76"/>
      <c r="CN1968" s="76"/>
      <c r="CO1968" s="168"/>
      <c r="CP1968" s="66"/>
      <c r="CQ1968" s="168"/>
      <c r="CR1968" s="168"/>
      <c r="CS1968" s="168"/>
      <c r="CT1968" s="168"/>
      <c r="CU1968" s="168"/>
      <c r="CV1968" s="168"/>
      <c r="CW1968" s="168"/>
      <c r="CX1968" s="168"/>
      <c r="CY1968" s="168"/>
      <c r="CZ1968" s="168"/>
      <c r="DA1968" s="168"/>
      <c r="DB1968" s="168"/>
      <c r="DC1968" s="168"/>
      <c r="DD1968" s="168"/>
      <c r="DE1968" s="168"/>
      <c r="DF1968" s="168"/>
      <c r="DG1968" s="168"/>
      <c r="DH1968" s="168"/>
      <c r="DI1968" s="168"/>
      <c r="DJ1968" s="168"/>
    </row>
    <row r="1969" spans="52:114" x14ac:dyDescent="0.2">
      <c r="AZ1969" s="3">
        <f ca="1">IF(ISNUMBER(BI1969),((BI1969&gt;Probe_Head!$CB$15)+COUNTIF(OFFSET(Pinlist!$T$1,Chart!BD1969,0),"*CPW*")+(OFFSET(Pinlist!$L$1,Chart!BD1969,0)="36-40")&gt;0)+0,0)</f>
        <v>0</v>
      </c>
      <c r="BA1969" s="161" t="e">
        <f t="shared" ca="1" si="268"/>
        <v>#NUM!</v>
      </c>
      <c r="BB1969" s="66" t="e">
        <f t="shared" ca="1" si="262"/>
        <v>#NUM!</v>
      </c>
      <c r="BC1969" s="66" t="e">
        <f t="shared" ca="1" si="263"/>
        <v>#NUM!</v>
      </c>
      <c r="BD1969" s="156">
        <f ca="1">IFERROR(MATCH(BE1969,OFFSET(Pinlist!$A$2,BD1968*(BA1969=BA1968),0,$BT$23,1),0)+BD1968*(BA1969=BA1968),0)</f>
        <v>0</v>
      </c>
      <c r="BE1969" s="66" t="e">
        <f t="shared" ca="1" si="264"/>
        <v>#NUM!</v>
      </c>
      <c r="BF1969" s="76">
        <f ca="1">(OFFSET(Pinlist!$E$1,BD1969,0)-$BR$18)*MirrorX</f>
        <v>0</v>
      </c>
      <c r="BG1969" s="76">
        <f ca="1">OFFSET(Pinlist!$F$1,BD1969,0)-$BS$18</f>
        <v>0</v>
      </c>
      <c r="BH1969" s="439" t="e">
        <f ca="1">IF(LEFT(BE1969,2)="RF",OFFSET(Pinlist!$D$1,Chart!BD1969,0)&amp;"_"&amp;OFFSET(Pinlist!$G$1,Chart!BD1969,0),"")</f>
        <v>#NUM!</v>
      </c>
      <c r="BI1969" s="298" t="e">
        <f ca="1">IF(LEFT(BE1969,2)="RF",OFFSET(Pinlist!$I$1,Chart!BD1969,0))</f>
        <v>#NUM!</v>
      </c>
      <c r="BJ1969" s="156">
        <f t="shared" si="269"/>
        <v>1966</v>
      </c>
      <c r="BK1969" s="598" t="b">
        <f t="array" aca="1" ref="BK1969" ca="1">IF($BV$15,MIN(SQRT((BF1969-OFFSET(BF1969,1,0,$BU$26-BJ1969))^2+(BG1969-OFFSET(BG1969,1,0,$BU$26-BJ1969))^2)))</f>
        <v>0</v>
      </c>
      <c r="BL1969" s="598" t="b">
        <f t="array" aca="1" ref="BL1969" ca="1">IF($BV$15,MIN(SQRT((BF1969-OFFSET(BF1969,-1,0,1-BJ1969))^2+(BG1969-OFFSET(BG1969,-1,0,1-BJ1969))^2)))</f>
        <v>0</v>
      </c>
      <c r="BM1969" s="225" t="e">
        <f t="shared" ca="1" si="265"/>
        <v>#N/A</v>
      </c>
      <c r="BN1969" s="225" t="e">
        <f t="shared" ca="1" si="266"/>
        <v>#N/A</v>
      </c>
      <c r="BO1969" s="53" t="b">
        <f t="shared" ca="1" si="267"/>
        <v>0</v>
      </c>
      <c r="BP1969" s="168"/>
      <c r="BQ1969" s="168"/>
      <c r="BR1969" s="168"/>
      <c r="BS1969" s="168"/>
      <c r="BT1969" s="168"/>
      <c r="BU1969" s="168"/>
      <c r="BV1969" s="168"/>
      <c r="BW1969" s="168"/>
      <c r="BX1969" s="66"/>
      <c r="BY1969" s="66"/>
      <c r="BZ1969" s="66"/>
      <c r="CA1969" s="66"/>
      <c r="CB1969" s="66"/>
      <c r="CC1969" s="66"/>
      <c r="CD1969" s="168"/>
      <c r="CE1969" s="66"/>
      <c r="CF1969" s="66"/>
      <c r="CG1969" s="66"/>
      <c r="CH1969" s="66"/>
      <c r="CI1969" s="168"/>
      <c r="CJ1969" s="617"/>
      <c r="CK1969" s="168"/>
      <c r="CL1969" s="168"/>
      <c r="CM1969" s="76"/>
      <c r="CN1969" s="76"/>
      <c r="CO1969" s="168"/>
      <c r="CP1969" s="66"/>
      <c r="CQ1969" s="168"/>
      <c r="CR1969" s="168"/>
      <c r="CS1969" s="168"/>
      <c r="CT1969" s="168"/>
      <c r="CU1969" s="168"/>
      <c r="CV1969" s="168"/>
      <c r="CW1969" s="168"/>
      <c r="CX1969" s="168"/>
      <c r="CY1969" s="168"/>
      <c r="CZ1969" s="168"/>
      <c r="DA1969" s="168"/>
      <c r="DB1969" s="168"/>
      <c r="DC1969" s="168"/>
      <c r="DD1969" s="168"/>
      <c r="DE1969" s="168"/>
      <c r="DF1969" s="168"/>
      <c r="DG1969" s="168"/>
      <c r="DH1969" s="168"/>
      <c r="DI1969" s="168"/>
      <c r="DJ1969" s="168"/>
    </row>
    <row r="1970" spans="52:114" x14ac:dyDescent="0.2">
      <c r="AZ1970" s="3">
        <f ca="1">IF(ISNUMBER(BI1970),((BI1970&gt;Probe_Head!$CB$15)+COUNTIF(OFFSET(Pinlist!$T$1,Chart!BD1970,0),"*CPW*")+(OFFSET(Pinlist!$L$1,Chart!BD1970,0)="36-40")&gt;0)+0,0)</f>
        <v>0</v>
      </c>
      <c r="BA1970" s="161" t="e">
        <f t="shared" ca="1" si="268"/>
        <v>#NUM!</v>
      </c>
      <c r="BB1970" s="66" t="e">
        <f t="shared" ca="1" si="262"/>
        <v>#NUM!</v>
      </c>
      <c r="BC1970" s="66" t="e">
        <f t="shared" ca="1" si="263"/>
        <v>#NUM!</v>
      </c>
      <c r="BD1970" s="156">
        <f ca="1">IFERROR(MATCH(BE1970,OFFSET(Pinlist!$A$2,BD1969*(BA1970=BA1969),0,$BT$23,1),0)+BD1969*(BA1970=BA1969),0)</f>
        <v>0</v>
      </c>
      <c r="BE1970" s="66" t="e">
        <f t="shared" ca="1" si="264"/>
        <v>#NUM!</v>
      </c>
      <c r="BF1970" s="76">
        <f ca="1">(OFFSET(Pinlist!$E$1,BD1970,0)-$BR$18)*MirrorX</f>
        <v>0</v>
      </c>
      <c r="BG1970" s="76">
        <f ca="1">OFFSET(Pinlist!$F$1,BD1970,0)-$BS$18</f>
        <v>0</v>
      </c>
      <c r="BH1970" s="439" t="e">
        <f ca="1">IF(LEFT(BE1970,2)="RF",OFFSET(Pinlist!$D$1,Chart!BD1970,0)&amp;"_"&amp;OFFSET(Pinlist!$G$1,Chart!BD1970,0),"")</f>
        <v>#NUM!</v>
      </c>
      <c r="BI1970" s="298" t="e">
        <f ca="1">IF(LEFT(BE1970,2)="RF",OFFSET(Pinlist!$I$1,Chart!BD1970,0))</f>
        <v>#NUM!</v>
      </c>
      <c r="BJ1970" s="156">
        <f t="shared" si="269"/>
        <v>1967</v>
      </c>
      <c r="BK1970" s="598" t="b">
        <f t="array" aca="1" ref="BK1970" ca="1">IF($BV$15,MIN(SQRT((BF1970-OFFSET(BF1970,1,0,$BU$26-BJ1970))^2+(BG1970-OFFSET(BG1970,1,0,$BU$26-BJ1970))^2)))</f>
        <v>0</v>
      </c>
      <c r="BL1970" s="598" t="b">
        <f t="array" aca="1" ref="BL1970" ca="1">IF($BV$15,MIN(SQRT((BF1970-OFFSET(BF1970,-1,0,1-BJ1970))^2+(BG1970-OFFSET(BG1970,-1,0,1-BJ1970))^2)))</f>
        <v>0</v>
      </c>
      <c r="BM1970" s="225" t="e">
        <f t="shared" ca="1" si="265"/>
        <v>#N/A</v>
      </c>
      <c r="BN1970" s="225" t="e">
        <f t="shared" ca="1" si="266"/>
        <v>#N/A</v>
      </c>
      <c r="BO1970" s="53" t="b">
        <f t="shared" ca="1" si="267"/>
        <v>0</v>
      </c>
      <c r="BP1970" s="168"/>
      <c r="BQ1970" s="168"/>
      <c r="BR1970" s="168"/>
      <c r="BS1970" s="168"/>
      <c r="BT1970" s="168"/>
      <c r="BU1970" s="168"/>
      <c r="BV1970" s="168"/>
      <c r="BW1970" s="168"/>
      <c r="BX1970" s="66"/>
      <c r="BY1970" s="66"/>
      <c r="BZ1970" s="66"/>
      <c r="CA1970" s="66"/>
      <c r="CB1970" s="66"/>
      <c r="CC1970" s="66"/>
      <c r="CD1970" s="168"/>
      <c r="CE1970" s="66"/>
      <c r="CF1970" s="66"/>
      <c r="CG1970" s="66"/>
      <c r="CH1970" s="66"/>
      <c r="CI1970" s="168"/>
      <c r="CJ1970" s="617"/>
      <c r="CK1970" s="168"/>
      <c r="CL1970" s="168"/>
      <c r="CM1970" s="76"/>
      <c r="CN1970" s="76"/>
      <c r="CO1970" s="168"/>
      <c r="CP1970" s="66"/>
      <c r="CQ1970" s="168"/>
      <c r="CR1970" s="168"/>
      <c r="CS1970" s="168"/>
      <c r="CT1970" s="168"/>
      <c r="CU1970" s="168"/>
      <c r="CV1970" s="168"/>
      <c r="CW1970" s="168"/>
      <c r="CX1970" s="168"/>
      <c r="CY1970" s="168"/>
      <c r="CZ1970" s="168"/>
      <c r="DA1970" s="168"/>
      <c r="DB1970" s="168"/>
      <c r="DC1970" s="168"/>
      <c r="DD1970" s="168"/>
      <c r="DE1970" s="168"/>
      <c r="DF1970" s="168"/>
      <c r="DG1970" s="168"/>
      <c r="DH1970" s="168"/>
      <c r="DI1970" s="168"/>
      <c r="DJ1970" s="168"/>
    </row>
    <row r="1971" spans="52:114" x14ac:dyDescent="0.2">
      <c r="AZ1971" s="3">
        <f ca="1">IF(ISNUMBER(BI1971),((BI1971&gt;Probe_Head!$CB$15)+COUNTIF(OFFSET(Pinlist!$T$1,Chart!BD1971,0),"*CPW*")+(OFFSET(Pinlist!$L$1,Chart!BD1971,0)="36-40")&gt;0)+0,0)</f>
        <v>0</v>
      </c>
      <c r="BA1971" s="161" t="e">
        <f t="shared" ca="1" si="268"/>
        <v>#NUM!</v>
      </c>
      <c r="BB1971" s="66" t="e">
        <f t="shared" ca="1" si="262"/>
        <v>#NUM!</v>
      </c>
      <c r="BC1971" s="66" t="e">
        <f t="shared" ca="1" si="263"/>
        <v>#NUM!</v>
      </c>
      <c r="BD1971" s="156">
        <f ca="1">IFERROR(MATCH(BE1971,OFFSET(Pinlist!$A$2,BD1970*(BA1971=BA1970),0,$BT$23,1),0)+BD1970*(BA1971=BA1970),0)</f>
        <v>0</v>
      </c>
      <c r="BE1971" s="66" t="e">
        <f t="shared" ca="1" si="264"/>
        <v>#NUM!</v>
      </c>
      <c r="BF1971" s="76">
        <f ca="1">(OFFSET(Pinlist!$E$1,BD1971,0)-$BR$18)*MirrorX</f>
        <v>0</v>
      </c>
      <c r="BG1971" s="76">
        <f ca="1">OFFSET(Pinlist!$F$1,BD1971,0)-$BS$18</f>
        <v>0</v>
      </c>
      <c r="BH1971" s="439" t="e">
        <f ca="1">IF(LEFT(BE1971,2)="RF",OFFSET(Pinlist!$D$1,Chart!BD1971,0)&amp;"_"&amp;OFFSET(Pinlist!$G$1,Chart!BD1971,0),"")</f>
        <v>#NUM!</v>
      </c>
      <c r="BI1971" s="298" t="e">
        <f ca="1">IF(LEFT(BE1971,2)="RF",OFFSET(Pinlist!$I$1,Chart!BD1971,0))</f>
        <v>#NUM!</v>
      </c>
      <c r="BJ1971" s="156">
        <f t="shared" si="269"/>
        <v>1968</v>
      </c>
      <c r="BK1971" s="598" t="b">
        <f t="array" aca="1" ref="BK1971" ca="1">IF($BV$15,MIN(SQRT((BF1971-OFFSET(BF1971,1,0,$BU$26-BJ1971))^2+(BG1971-OFFSET(BG1971,1,0,$BU$26-BJ1971))^2)))</f>
        <v>0</v>
      </c>
      <c r="BL1971" s="598" t="b">
        <f t="array" aca="1" ref="BL1971" ca="1">IF($BV$15,MIN(SQRT((BF1971-OFFSET(BF1971,-1,0,1-BJ1971))^2+(BG1971-OFFSET(BG1971,-1,0,1-BJ1971))^2)))</f>
        <v>0</v>
      </c>
      <c r="BM1971" s="225" t="e">
        <f t="shared" ca="1" si="265"/>
        <v>#N/A</v>
      </c>
      <c r="BN1971" s="225" t="e">
        <f t="shared" ca="1" si="266"/>
        <v>#N/A</v>
      </c>
      <c r="BO1971" s="53" t="b">
        <f t="shared" ca="1" si="267"/>
        <v>0</v>
      </c>
      <c r="BP1971" s="168"/>
      <c r="BQ1971" s="168"/>
      <c r="BR1971" s="168"/>
      <c r="BS1971" s="168"/>
      <c r="BT1971" s="168"/>
      <c r="BU1971" s="168"/>
      <c r="BV1971" s="168"/>
      <c r="BW1971" s="168"/>
      <c r="BX1971" s="66"/>
      <c r="BY1971" s="66"/>
      <c r="BZ1971" s="66"/>
      <c r="CA1971" s="66"/>
      <c r="CB1971" s="66"/>
      <c r="CC1971" s="66"/>
      <c r="CD1971" s="168"/>
      <c r="CE1971" s="66"/>
      <c r="CF1971" s="66"/>
      <c r="CG1971" s="66"/>
      <c r="CH1971" s="66"/>
      <c r="CI1971" s="168"/>
      <c r="CJ1971" s="617"/>
      <c r="CK1971" s="168"/>
      <c r="CL1971" s="168"/>
      <c r="CM1971" s="76"/>
      <c r="CN1971" s="76"/>
      <c r="CO1971" s="168"/>
      <c r="CP1971" s="66"/>
      <c r="CQ1971" s="168"/>
      <c r="CR1971" s="168"/>
      <c r="CS1971" s="168"/>
      <c r="CT1971" s="168"/>
      <c r="CU1971" s="168"/>
      <c r="CV1971" s="168"/>
      <c r="CW1971" s="168"/>
      <c r="CX1971" s="168"/>
      <c r="CY1971" s="168"/>
      <c r="CZ1971" s="168"/>
      <c r="DA1971" s="168"/>
      <c r="DB1971" s="168"/>
      <c r="DC1971" s="168"/>
      <c r="DD1971" s="168"/>
      <c r="DE1971" s="168"/>
      <c r="DF1971" s="168"/>
      <c r="DG1971" s="168"/>
      <c r="DH1971" s="168"/>
      <c r="DI1971" s="168"/>
      <c r="DJ1971" s="168"/>
    </row>
    <row r="1972" spans="52:114" x14ac:dyDescent="0.2">
      <c r="AZ1972" s="3">
        <f ca="1">IF(ISNUMBER(BI1972),((BI1972&gt;Probe_Head!$CB$15)+COUNTIF(OFFSET(Pinlist!$T$1,Chart!BD1972,0),"*CPW*")+(OFFSET(Pinlist!$L$1,Chart!BD1972,0)="36-40")&gt;0)+0,0)</f>
        <v>0</v>
      </c>
      <c r="BA1972" s="161" t="e">
        <f t="shared" ca="1" si="268"/>
        <v>#NUM!</v>
      </c>
      <c r="BB1972" s="66" t="e">
        <f t="shared" ca="1" si="262"/>
        <v>#NUM!</v>
      </c>
      <c r="BC1972" s="66" t="e">
        <f t="shared" ca="1" si="263"/>
        <v>#NUM!</v>
      </c>
      <c r="BD1972" s="156">
        <f ca="1">IFERROR(MATCH(BE1972,OFFSET(Pinlist!$A$2,BD1971*(BA1972=BA1971),0,$BT$23,1),0)+BD1971*(BA1972=BA1971),0)</f>
        <v>0</v>
      </c>
      <c r="BE1972" s="66" t="e">
        <f t="shared" ca="1" si="264"/>
        <v>#NUM!</v>
      </c>
      <c r="BF1972" s="76">
        <f ca="1">(OFFSET(Pinlist!$E$1,BD1972,0)-$BR$18)*MirrorX</f>
        <v>0</v>
      </c>
      <c r="BG1972" s="76">
        <f ca="1">OFFSET(Pinlist!$F$1,BD1972,0)-$BS$18</f>
        <v>0</v>
      </c>
      <c r="BH1972" s="439" t="e">
        <f ca="1">IF(LEFT(BE1972,2)="RF",OFFSET(Pinlist!$D$1,Chart!BD1972,0)&amp;"_"&amp;OFFSET(Pinlist!$G$1,Chart!BD1972,0),"")</f>
        <v>#NUM!</v>
      </c>
      <c r="BI1972" s="298" t="e">
        <f ca="1">IF(LEFT(BE1972,2)="RF",OFFSET(Pinlist!$I$1,Chart!BD1972,0))</f>
        <v>#NUM!</v>
      </c>
      <c r="BJ1972" s="156">
        <f t="shared" si="269"/>
        <v>1969</v>
      </c>
      <c r="BK1972" s="598" t="b">
        <f t="array" aca="1" ref="BK1972" ca="1">IF($BV$15,MIN(SQRT((BF1972-OFFSET(BF1972,1,0,$BU$26-BJ1972))^2+(BG1972-OFFSET(BG1972,1,0,$BU$26-BJ1972))^2)))</f>
        <v>0</v>
      </c>
      <c r="BL1972" s="598" t="b">
        <f t="array" aca="1" ref="BL1972" ca="1">IF($BV$15,MIN(SQRT((BF1972-OFFSET(BF1972,-1,0,1-BJ1972))^2+(BG1972-OFFSET(BG1972,-1,0,1-BJ1972))^2)))</f>
        <v>0</v>
      </c>
      <c r="BM1972" s="225" t="e">
        <f t="shared" ca="1" si="265"/>
        <v>#N/A</v>
      </c>
      <c r="BN1972" s="225" t="e">
        <f t="shared" ca="1" si="266"/>
        <v>#N/A</v>
      </c>
      <c r="BO1972" s="53" t="b">
        <f t="shared" ca="1" si="267"/>
        <v>0</v>
      </c>
      <c r="BP1972" s="168"/>
      <c r="BQ1972" s="168"/>
      <c r="BR1972" s="168"/>
      <c r="BS1972" s="168"/>
      <c r="BT1972" s="168"/>
      <c r="BU1972" s="168"/>
      <c r="BV1972" s="168"/>
      <c r="BW1972" s="168"/>
      <c r="BX1972" s="66"/>
      <c r="BY1972" s="66"/>
      <c r="BZ1972" s="66"/>
      <c r="CA1972" s="66"/>
      <c r="CB1972" s="66"/>
      <c r="CC1972" s="66"/>
      <c r="CD1972" s="168"/>
      <c r="CE1972" s="66"/>
      <c r="CF1972" s="66"/>
      <c r="CG1972" s="66"/>
      <c r="CH1972" s="66"/>
      <c r="CI1972" s="168"/>
      <c r="CJ1972" s="617"/>
      <c r="CK1972" s="168"/>
      <c r="CL1972" s="168"/>
      <c r="CM1972" s="76"/>
      <c r="CN1972" s="76"/>
      <c r="CO1972" s="168"/>
      <c r="CP1972" s="66"/>
      <c r="CQ1972" s="168"/>
      <c r="CR1972" s="168"/>
      <c r="CS1972" s="168"/>
      <c r="CT1972" s="168"/>
      <c r="CU1972" s="168"/>
      <c r="CV1972" s="168"/>
      <c r="CW1972" s="168"/>
      <c r="CX1972" s="168"/>
      <c r="CY1972" s="168"/>
      <c r="CZ1972" s="168"/>
      <c r="DA1972" s="168"/>
      <c r="DB1972" s="168"/>
      <c r="DC1972" s="168"/>
      <c r="DD1972" s="168"/>
      <c r="DE1972" s="168"/>
      <c r="DF1972" s="168"/>
      <c r="DG1972" s="168"/>
      <c r="DH1972" s="168"/>
      <c r="DI1972" s="168"/>
      <c r="DJ1972" s="168"/>
    </row>
    <row r="1973" spans="52:114" x14ac:dyDescent="0.2">
      <c r="AZ1973" s="3">
        <f ca="1">IF(ISNUMBER(BI1973),((BI1973&gt;Probe_Head!$CB$15)+COUNTIF(OFFSET(Pinlist!$T$1,Chart!BD1973,0),"*CPW*")+(OFFSET(Pinlist!$L$1,Chart!BD1973,0)="36-40")&gt;0)+0,0)</f>
        <v>0</v>
      </c>
      <c r="BA1973" s="161" t="e">
        <f t="shared" ca="1" si="268"/>
        <v>#NUM!</v>
      </c>
      <c r="BB1973" s="66" t="e">
        <f t="shared" ca="1" si="262"/>
        <v>#NUM!</v>
      </c>
      <c r="BC1973" s="66" t="e">
        <f t="shared" ca="1" si="263"/>
        <v>#NUM!</v>
      </c>
      <c r="BD1973" s="156">
        <f ca="1">IFERROR(MATCH(BE1973,OFFSET(Pinlist!$A$2,BD1972*(BA1973=BA1972),0,$BT$23,1),0)+BD1972*(BA1973=BA1972),0)</f>
        <v>0</v>
      </c>
      <c r="BE1973" s="66" t="e">
        <f t="shared" ca="1" si="264"/>
        <v>#NUM!</v>
      </c>
      <c r="BF1973" s="76">
        <f ca="1">(OFFSET(Pinlist!$E$1,BD1973,0)-$BR$18)*MirrorX</f>
        <v>0</v>
      </c>
      <c r="BG1973" s="76">
        <f ca="1">OFFSET(Pinlist!$F$1,BD1973,0)-$BS$18</f>
        <v>0</v>
      </c>
      <c r="BH1973" s="439" t="e">
        <f ca="1">IF(LEFT(BE1973,2)="RF",OFFSET(Pinlist!$D$1,Chart!BD1973,0)&amp;"_"&amp;OFFSET(Pinlist!$G$1,Chart!BD1973,0),"")</f>
        <v>#NUM!</v>
      </c>
      <c r="BI1973" s="298" t="e">
        <f ca="1">IF(LEFT(BE1973,2)="RF",OFFSET(Pinlist!$I$1,Chart!BD1973,0))</f>
        <v>#NUM!</v>
      </c>
      <c r="BJ1973" s="156">
        <f t="shared" si="269"/>
        <v>1970</v>
      </c>
      <c r="BK1973" s="598" t="b">
        <f t="array" aca="1" ref="BK1973" ca="1">IF($BV$15,MIN(SQRT((BF1973-OFFSET(BF1973,1,0,$BU$26-BJ1973))^2+(BG1973-OFFSET(BG1973,1,0,$BU$26-BJ1973))^2)))</f>
        <v>0</v>
      </c>
      <c r="BL1973" s="598" t="b">
        <f t="array" aca="1" ref="BL1973" ca="1">IF($BV$15,MIN(SQRT((BF1973-OFFSET(BF1973,-1,0,1-BJ1973))^2+(BG1973-OFFSET(BG1973,-1,0,1-BJ1973))^2)))</f>
        <v>0</v>
      </c>
      <c r="BM1973" s="225" t="e">
        <f t="shared" ca="1" si="265"/>
        <v>#N/A</v>
      </c>
      <c r="BN1973" s="225" t="e">
        <f t="shared" ca="1" si="266"/>
        <v>#N/A</v>
      </c>
      <c r="BO1973" s="53" t="b">
        <f t="shared" ca="1" si="267"/>
        <v>0</v>
      </c>
      <c r="BP1973" s="168"/>
      <c r="BQ1973" s="168"/>
      <c r="BR1973" s="168"/>
      <c r="BS1973" s="168"/>
      <c r="BT1973" s="168"/>
      <c r="BU1973" s="168"/>
      <c r="BV1973" s="168"/>
      <c r="BW1973" s="168"/>
      <c r="BX1973" s="66"/>
      <c r="BY1973" s="66"/>
      <c r="BZ1973" s="66"/>
      <c r="CA1973" s="66"/>
      <c r="CB1973" s="66"/>
      <c r="CC1973" s="66"/>
      <c r="CD1973" s="168"/>
      <c r="CE1973" s="66"/>
      <c r="CF1973" s="66"/>
      <c r="CG1973" s="66"/>
      <c r="CH1973" s="66"/>
      <c r="CI1973" s="168"/>
      <c r="CJ1973" s="617"/>
      <c r="CK1973" s="168"/>
      <c r="CL1973" s="168"/>
      <c r="CM1973" s="76"/>
      <c r="CN1973" s="76"/>
      <c r="CO1973" s="168"/>
      <c r="CP1973" s="66"/>
      <c r="CQ1973" s="168"/>
      <c r="CR1973" s="168"/>
      <c r="CS1973" s="168"/>
      <c r="CT1973" s="168"/>
      <c r="CU1973" s="168"/>
      <c r="CV1973" s="168"/>
      <c r="CW1973" s="168"/>
      <c r="CX1973" s="168"/>
      <c r="CY1973" s="168"/>
      <c r="CZ1973" s="168"/>
      <c r="DA1973" s="168"/>
      <c r="DB1973" s="168"/>
      <c r="DC1973" s="168"/>
      <c r="DD1973" s="168"/>
      <c r="DE1973" s="168"/>
      <c r="DF1973" s="168"/>
      <c r="DG1973" s="168"/>
      <c r="DH1973" s="168"/>
      <c r="DI1973" s="168"/>
      <c r="DJ1973" s="168"/>
    </row>
    <row r="1974" spans="52:114" x14ac:dyDescent="0.2">
      <c r="AZ1974" s="3">
        <f ca="1">IF(ISNUMBER(BI1974),((BI1974&gt;Probe_Head!$CB$15)+COUNTIF(OFFSET(Pinlist!$T$1,Chart!BD1974,0),"*CPW*")+(OFFSET(Pinlist!$L$1,Chart!BD1974,0)="36-40")&gt;0)+0,0)</f>
        <v>0</v>
      </c>
      <c r="BA1974" s="161" t="e">
        <f t="shared" ca="1" si="268"/>
        <v>#NUM!</v>
      </c>
      <c r="BB1974" s="66" t="e">
        <f t="shared" ca="1" si="262"/>
        <v>#NUM!</v>
      </c>
      <c r="BC1974" s="66" t="e">
        <f t="shared" ca="1" si="263"/>
        <v>#NUM!</v>
      </c>
      <c r="BD1974" s="156">
        <f ca="1">IFERROR(MATCH(BE1974,OFFSET(Pinlist!$A$2,BD1973*(BA1974=BA1973),0,$BT$23,1),0)+BD1973*(BA1974=BA1973),0)</f>
        <v>0</v>
      </c>
      <c r="BE1974" s="66" t="e">
        <f t="shared" ca="1" si="264"/>
        <v>#NUM!</v>
      </c>
      <c r="BF1974" s="76">
        <f ca="1">(OFFSET(Pinlist!$E$1,BD1974,0)-$BR$18)*MirrorX</f>
        <v>0</v>
      </c>
      <c r="BG1974" s="76">
        <f ca="1">OFFSET(Pinlist!$F$1,BD1974,0)-$BS$18</f>
        <v>0</v>
      </c>
      <c r="BH1974" s="439" t="e">
        <f ca="1">IF(LEFT(BE1974,2)="RF",OFFSET(Pinlist!$D$1,Chart!BD1974,0)&amp;"_"&amp;OFFSET(Pinlist!$G$1,Chart!BD1974,0),"")</f>
        <v>#NUM!</v>
      </c>
      <c r="BI1974" s="298" t="e">
        <f ca="1">IF(LEFT(BE1974,2)="RF",OFFSET(Pinlist!$I$1,Chart!BD1974,0))</f>
        <v>#NUM!</v>
      </c>
      <c r="BJ1974" s="156">
        <f t="shared" si="269"/>
        <v>1971</v>
      </c>
      <c r="BK1974" s="598" t="b">
        <f t="array" aca="1" ref="BK1974" ca="1">IF($BV$15,MIN(SQRT((BF1974-OFFSET(BF1974,1,0,$BU$26-BJ1974))^2+(BG1974-OFFSET(BG1974,1,0,$BU$26-BJ1974))^2)))</f>
        <v>0</v>
      </c>
      <c r="BL1974" s="598" t="b">
        <f t="array" aca="1" ref="BL1974" ca="1">IF($BV$15,MIN(SQRT((BF1974-OFFSET(BF1974,-1,0,1-BJ1974))^2+(BG1974-OFFSET(BG1974,-1,0,1-BJ1974))^2)))</f>
        <v>0</v>
      </c>
      <c r="BM1974" s="225" t="e">
        <f t="shared" ca="1" si="265"/>
        <v>#N/A</v>
      </c>
      <c r="BN1974" s="225" t="e">
        <f t="shared" ca="1" si="266"/>
        <v>#N/A</v>
      </c>
      <c r="BO1974" s="53" t="b">
        <f t="shared" ca="1" si="267"/>
        <v>0</v>
      </c>
      <c r="BP1974" s="168"/>
      <c r="BQ1974" s="168"/>
      <c r="BR1974" s="168"/>
      <c r="BS1974" s="168"/>
      <c r="BT1974" s="168"/>
      <c r="BU1974" s="168"/>
      <c r="BV1974" s="168"/>
      <c r="BW1974" s="168"/>
      <c r="BX1974" s="66"/>
      <c r="BY1974" s="66"/>
      <c r="BZ1974" s="66"/>
      <c r="CA1974" s="66"/>
      <c r="CB1974" s="66"/>
      <c r="CC1974" s="66"/>
      <c r="CD1974" s="168"/>
      <c r="CE1974" s="66"/>
      <c r="CF1974" s="66"/>
      <c r="CG1974" s="66"/>
      <c r="CH1974" s="66"/>
      <c r="CI1974" s="168"/>
      <c r="CJ1974" s="617"/>
      <c r="CK1974" s="168"/>
      <c r="CL1974" s="168"/>
      <c r="CM1974" s="76"/>
      <c r="CN1974" s="76"/>
      <c r="CO1974" s="168"/>
      <c r="CP1974" s="66"/>
      <c r="CQ1974" s="168"/>
      <c r="CR1974" s="168"/>
      <c r="CS1974" s="168"/>
      <c r="CT1974" s="168"/>
      <c r="CU1974" s="168"/>
      <c r="CV1974" s="168"/>
      <c r="CW1974" s="168"/>
      <c r="CX1974" s="168"/>
      <c r="CY1974" s="168"/>
      <c r="CZ1974" s="168"/>
      <c r="DA1974" s="168"/>
      <c r="DB1974" s="168"/>
      <c r="DC1974" s="168"/>
      <c r="DD1974" s="168"/>
      <c r="DE1974" s="168"/>
      <c r="DF1974" s="168"/>
      <c r="DG1974" s="168"/>
      <c r="DH1974" s="168"/>
      <c r="DI1974" s="168"/>
      <c r="DJ1974" s="168"/>
    </row>
    <row r="1975" spans="52:114" x14ac:dyDescent="0.2">
      <c r="AZ1975" s="3">
        <f ca="1">IF(ISNUMBER(BI1975),((BI1975&gt;Probe_Head!$CB$15)+COUNTIF(OFFSET(Pinlist!$T$1,Chart!BD1975,0),"*CPW*")+(OFFSET(Pinlist!$L$1,Chart!BD1975,0)="36-40")&gt;0)+0,0)</f>
        <v>0</v>
      </c>
      <c r="BA1975" s="161" t="e">
        <f t="shared" ca="1" si="268"/>
        <v>#NUM!</v>
      </c>
      <c r="BB1975" s="66" t="e">
        <f t="shared" ca="1" si="262"/>
        <v>#NUM!</v>
      </c>
      <c r="BC1975" s="66" t="e">
        <f t="shared" ca="1" si="263"/>
        <v>#NUM!</v>
      </c>
      <c r="BD1975" s="156">
        <f ca="1">IFERROR(MATCH(BE1975,OFFSET(Pinlist!$A$2,BD1974*(BA1975=BA1974),0,$BT$23,1),0)+BD1974*(BA1975=BA1974),0)</f>
        <v>0</v>
      </c>
      <c r="BE1975" s="66" t="e">
        <f t="shared" ca="1" si="264"/>
        <v>#NUM!</v>
      </c>
      <c r="BF1975" s="76">
        <f ca="1">(OFFSET(Pinlist!$E$1,BD1975,0)-$BR$18)*MirrorX</f>
        <v>0</v>
      </c>
      <c r="BG1975" s="76">
        <f ca="1">OFFSET(Pinlist!$F$1,BD1975,0)-$BS$18</f>
        <v>0</v>
      </c>
      <c r="BH1975" s="439" t="e">
        <f ca="1">IF(LEFT(BE1975,2)="RF",OFFSET(Pinlist!$D$1,Chart!BD1975,0)&amp;"_"&amp;OFFSET(Pinlist!$G$1,Chart!BD1975,0),"")</f>
        <v>#NUM!</v>
      </c>
      <c r="BI1975" s="298" t="e">
        <f ca="1">IF(LEFT(BE1975,2)="RF",OFFSET(Pinlist!$I$1,Chart!BD1975,0))</f>
        <v>#NUM!</v>
      </c>
      <c r="BJ1975" s="156">
        <f t="shared" si="269"/>
        <v>1972</v>
      </c>
      <c r="BK1975" s="598" t="b">
        <f t="array" aca="1" ref="BK1975" ca="1">IF($BV$15,MIN(SQRT((BF1975-OFFSET(BF1975,1,0,$BU$26-BJ1975))^2+(BG1975-OFFSET(BG1975,1,0,$BU$26-BJ1975))^2)))</f>
        <v>0</v>
      </c>
      <c r="BL1975" s="598" t="b">
        <f t="array" aca="1" ref="BL1975" ca="1">IF($BV$15,MIN(SQRT((BF1975-OFFSET(BF1975,-1,0,1-BJ1975))^2+(BG1975-OFFSET(BG1975,-1,0,1-BJ1975))^2)))</f>
        <v>0</v>
      </c>
      <c r="BM1975" s="225" t="e">
        <f t="shared" ca="1" si="265"/>
        <v>#N/A</v>
      </c>
      <c r="BN1975" s="225" t="e">
        <f t="shared" ca="1" si="266"/>
        <v>#N/A</v>
      </c>
      <c r="BO1975" s="53" t="b">
        <f t="shared" ca="1" si="267"/>
        <v>0</v>
      </c>
      <c r="BP1975" s="168"/>
      <c r="BQ1975" s="168"/>
      <c r="BR1975" s="168"/>
      <c r="BS1975" s="168"/>
      <c r="BT1975" s="168"/>
      <c r="BU1975" s="168"/>
      <c r="BV1975" s="168"/>
      <c r="BW1975" s="168"/>
      <c r="BX1975" s="66"/>
      <c r="BY1975" s="66"/>
      <c r="BZ1975" s="66"/>
      <c r="CA1975" s="66"/>
      <c r="CB1975" s="66"/>
      <c r="CC1975" s="66"/>
      <c r="CD1975" s="168"/>
      <c r="CE1975" s="66"/>
      <c r="CF1975" s="66"/>
      <c r="CG1975" s="66"/>
      <c r="CH1975" s="66"/>
      <c r="CI1975" s="168"/>
      <c r="CJ1975" s="617"/>
      <c r="CK1975" s="168"/>
      <c r="CL1975" s="168"/>
      <c r="CM1975" s="76"/>
      <c r="CN1975" s="76"/>
      <c r="CO1975" s="168"/>
      <c r="CP1975" s="66"/>
      <c r="CQ1975" s="168"/>
      <c r="CR1975" s="168"/>
      <c r="CS1975" s="168"/>
      <c r="CT1975" s="168"/>
      <c r="CU1975" s="168"/>
      <c r="CV1975" s="168"/>
      <c r="CW1975" s="168"/>
      <c r="CX1975" s="168"/>
      <c r="CY1975" s="168"/>
      <c r="CZ1975" s="168"/>
      <c r="DA1975" s="168"/>
      <c r="DB1975" s="168"/>
      <c r="DC1975" s="168"/>
      <c r="DD1975" s="168"/>
      <c r="DE1975" s="168"/>
      <c r="DF1975" s="168"/>
      <c r="DG1975" s="168"/>
      <c r="DH1975" s="168"/>
      <c r="DI1975" s="168"/>
      <c r="DJ1975" s="168"/>
    </row>
    <row r="1976" spans="52:114" x14ac:dyDescent="0.2">
      <c r="AZ1976" s="3">
        <f ca="1">IF(ISNUMBER(BI1976),((BI1976&gt;Probe_Head!$CB$15)+COUNTIF(OFFSET(Pinlist!$T$1,Chart!BD1976,0),"*CPW*")+(OFFSET(Pinlist!$L$1,Chart!BD1976,0)="36-40")&gt;0)+0,0)</f>
        <v>0</v>
      </c>
      <c r="BA1976" s="161" t="e">
        <f t="shared" ca="1" si="268"/>
        <v>#NUM!</v>
      </c>
      <c r="BB1976" s="66" t="e">
        <f t="shared" ca="1" si="262"/>
        <v>#NUM!</v>
      </c>
      <c r="BC1976" s="66" t="e">
        <f t="shared" ca="1" si="263"/>
        <v>#NUM!</v>
      </c>
      <c r="BD1976" s="156">
        <f ca="1">IFERROR(MATCH(BE1976,OFFSET(Pinlist!$A$2,BD1975*(BA1976=BA1975),0,$BT$23,1),0)+BD1975*(BA1976=BA1975),0)</f>
        <v>0</v>
      </c>
      <c r="BE1976" s="66" t="e">
        <f t="shared" ca="1" si="264"/>
        <v>#NUM!</v>
      </c>
      <c r="BF1976" s="76">
        <f ca="1">(OFFSET(Pinlist!$E$1,BD1976,0)-$BR$18)*MirrorX</f>
        <v>0</v>
      </c>
      <c r="BG1976" s="76">
        <f ca="1">OFFSET(Pinlist!$F$1,BD1976,0)-$BS$18</f>
        <v>0</v>
      </c>
      <c r="BH1976" s="439" t="e">
        <f ca="1">IF(LEFT(BE1976,2)="RF",OFFSET(Pinlist!$D$1,Chart!BD1976,0)&amp;"_"&amp;OFFSET(Pinlist!$G$1,Chart!BD1976,0),"")</f>
        <v>#NUM!</v>
      </c>
      <c r="BI1976" s="298" t="e">
        <f ca="1">IF(LEFT(BE1976,2)="RF",OFFSET(Pinlist!$I$1,Chart!BD1976,0))</f>
        <v>#NUM!</v>
      </c>
      <c r="BJ1976" s="156">
        <f t="shared" si="269"/>
        <v>1973</v>
      </c>
      <c r="BK1976" s="598" t="b">
        <f t="array" aca="1" ref="BK1976" ca="1">IF($BV$15,MIN(SQRT((BF1976-OFFSET(BF1976,1,0,$BU$26-BJ1976))^2+(BG1976-OFFSET(BG1976,1,0,$BU$26-BJ1976))^2)))</f>
        <v>0</v>
      </c>
      <c r="BL1976" s="598" t="b">
        <f t="array" aca="1" ref="BL1976" ca="1">IF($BV$15,MIN(SQRT((BF1976-OFFSET(BF1976,-1,0,1-BJ1976))^2+(BG1976-OFFSET(BG1976,-1,0,1-BJ1976))^2)))</f>
        <v>0</v>
      </c>
      <c r="BM1976" s="225" t="e">
        <f t="shared" ca="1" si="265"/>
        <v>#N/A</v>
      </c>
      <c r="BN1976" s="225" t="e">
        <f t="shared" ca="1" si="266"/>
        <v>#N/A</v>
      </c>
      <c r="BO1976" s="53" t="b">
        <f t="shared" ca="1" si="267"/>
        <v>0</v>
      </c>
      <c r="BP1976" s="168"/>
      <c r="BQ1976" s="168"/>
      <c r="BR1976" s="168"/>
      <c r="BS1976" s="168"/>
      <c r="BT1976" s="168"/>
      <c r="BU1976" s="168"/>
      <c r="BV1976" s="168"/>
      <c r="BW1976" s="168"/>
      <c r="BX1976" s="66"/>
      <c r="BY1976" s="66"/>
      <c r="BZ1976" s="66"/>
      <c r="CA1976" s="66"/>
      <c r="CB1976" s="66"/>
      <c r="CC1976" s="66"/>
      <c r="CD1976" s="168"/>
      <c r="CE1976" s="66"/>
      <c r="CF1976" s="66"/>
      <c r="CG1976" s="66"/>
      <c r="CH1976" s="66"/>
      <c r="CI1976" s="168"/>
      <c r="CJ1976" s="617"/>
      <c r="CK1976" s="168"/>
      <c r="CL1976" s="168"/>
      <c r="CM1976" s="76"/>
      <c r="CN1976" s="76"/>
      <c r="CO1976" s="168"/>
      <c r="CP1976" s="66"/>
      <c r="CQ1976" s="168"/>
      <c r="CR1976" s="168"/>
      <c r="CS1976" s="168"/>
      <c r="CT1976" s="168"/>
      <c r="CU1976" s="168"/>
      <c r="CV1976" s="168"/>
      <c r="CW1976" s="168"/>
      <c r="CX1976" s="168"/>
      <c r="CY1976" s="168"/>
      <c r="CZ1976" s="168"/>
      <c r="DA1976" s="168"/>
      <c r="DB1976" s="168"/>
      <c r="DC1976" s="168"/>
      <c r="DD1976" s="168"/>
      <c r="DE1976" s="168"/>
      <c r="DF1976" s="168"/>
      <c r="DG1976" s="168"/>
      <c r="DH1976" s="168"/>
      <c r="DI1976" s="168"/>
      <c r="DJ1976" s="168"/>
    </row>
    <row r="1977" spans="52:114" x14ac:dyDescent="0.2">
      <c r="AZ1977" s="3">
        <f ca="1">IF(ISNUMBER(BI1977),((BI1977&gt;Probe_Head!$CB$15)+COUNTIF(OFFSET(Pinlist!$T$1,Chart!BD1977,0),"*CPW*")+(OFFSET(Pinlist!$L$1,Chart!BD1977,0)="36-40")&gt;0)+0,0)</f>
        <v>0</v>
      </c>
      <c r="BA1977" s="161" t="e">
        <f t="shared" ca="1" si="268"/>
        <v>#NUM!</v>
      </c>
      <c r="BB1977" s="66" t="e">
        <f t="shared" ca="1" si="262"/>
        <v>#NUM!</v>
      </c>
      <c r="BC1977" s="66" t="e">
        <f t="shared" ca="1" si="263"/>
        <v>#NUM!</v>
      </c>
      <c r="BD1977" s="156">
        <f ca="1">IFERROR(MATCH(BE1977,OFFSET(Pinlist!$A$2,BD1976*(BA1977=BA1976),0,$BT$23,1),0)+BD1976*(BA1977=BA1976),0)</f>
        <v>0</v>
      </c>
      <c r="BE1977" s="66" t="e">
        <f t="shared" ca="1" si="264"/>
        <v>#NUM!</v>
      </c>
      <c r="BF1977" s="76">
        <f ca="1">(OFFSET(Pinlist!$E$1,BD1977,0)-$BR$18)*MirrorX</f>
        <v>0</v>
      </c>
      <c r="BG1977" s="76">
        <f ca="1">OFFSET(Pinlist!$F$1,BD1977,0)-$BS$18</f>
        <v>0</v>
      </c>
      <c r="BH1977" s="439" t="e">
        <f ca="1">IF(LEFT(BE1977,2)="RF",OFFSET(Pinlist!$D$1,Chart!BD1977,0)&amp;"_"&amp;OFFSET(Pinlist!$G$1,Chart!BD1977,0),"")</f>
        <v>#NUM!</v>
      </c>
      <c r="BI1977" s="298" t="e">
        <f ca="1">IF(LEFT(BE1977,2)="RF",OFFSET(Pinlist!$I$1,Chart!BD1977,0))</f>
        <v>#NUM!</v>
      </c>
      <c r="BJ1977" s="156">
        <f t="shared" si="269"/>
        <v>1974</v>
      </c>
      <c r="BK1977" s="598" t="b">
        <f t="array" aca="1" ref="BK1977" ca="1">IF($BV$15,MIN(SQRT((BF1977-OFFSET(BF1977,1,0,$BU$26-BJ1977))^2+(BG1977-OFFSET(BG1977,1,0,$BU$26-BJ1977))^2)))</f>
        <v>0</v>
      </c>
      <c r="BL1977" s="598" t="b">
        <f t="array" aca="1" ref="BL1977" ca="1">IF($BV$15,MIN(SQRT((BF1977-OFFSET(BF1977,-1,0,1-BJ1977))^2+(BG1977-OFFSET(BG1977,-1,0,1-BJ1977))^2)))</f>
        <v>0</v>
      </c>
      <c r="BM1977" s="225" t="e">
        <f t="shared" ca="1" si="265"/>
        <v>#N/A</v>
      </c>
      <c r="BN1977" s="225" t="e">
        <f t="shared" ca="1" si="266"/>
        <v>#N/A</v>
      </c>
      <c r="BO1977" s="53" t="b">
        <f t="shared" ca="1" si="267"/>
        <v>0</v>
      </c>
      <c r="BP1977" s="168"/>
      <c r="BQ1977" s="168"/>
      <c r="BR1977" s="168"/>
      <c r="BS1977" s="168"/>
      <c r="BT1977" s="168"/>
      <c r="BU1977" s="168"/>
      <c r="BV1977" s="168"/>
      <c r="BW1977" s="168"/>
      <c r="BX1977" s="66"/>
      <c r="BY1977" s="66"/>
      <c r="BZ1977" s="66"/>
      <c r="CA1977" s="66"/>
      <c r="CB1977" s="66"/>
      <c r="CC1977" s="66"/>
      <c r="CD1977" s="168"/>
      <c r="CE1977" s="66"/>
      <c r="CF1977" s="66"/>
      <c r="CG1977" s="66"/>
      <c r="CH1977" s="66"/>
      <c r="CI1977" s="168"/>
      <c r="CJ1977" s="617"/>
      <c r="CK1977" s="168"/>
      <c r="CL1977" s="168"/>
      <c r="CM1977" s="76"/>
      <c r="CN1977" s="76"/>
      <c r="CO1977" s="168"/>
      <c r="CP1977" s="66"/>
      <c r="CQ1977" s="168"/>
      <c r="CR1977" s="168"/>
      <c r="CS1977" s="168"/>
      <c r="CT1977" s="168"/>
      <c r="CU1977" s="168"/>
      <c r="CV1977" s="168"/>
      <c r="CW1977" s="168"/>
      <c r="CX1977" s="168"/>
      <c r="CY1977" s="168"/>
      <c r="CZ1977" s="168"/>
      <c r="DA1977" s="168"/>
      <c r="DB1977" s="168"/>
      <c r="DC1977" s="168"/>
      <c r="DD1977" s="168"/>
      <c r="DE1977" s="168"/>
      <c r="DF1977" s="168"/>
      <c r="DG1977" s="168"/>
      <c r="DH1977" s="168"/>
      <c r="DI1977" s="168"/>
      <c r="DJ1977" s="168"/>
    </row>
    <row r="1978" spans="52:114" x14ac:dyDescent="0.2">
      <c r="AZ1978" s="3">
        <f ca="1">IF(ISNUMBER(BI1978),((BI1978&gt;Probe_Head!$CB$15)+COUNTIF(OFFSET(Pinlist!$T$1,Chart!BD1978,0),"*CPW*")+(OFFSET(Pinlist!$L$1,Chart!BD1978,0)="36-40")&gt;0)+0,0)</f>
        <v>0</v>
      </c>
      <c r="BA1978" s="161" t="e">
        <f t="shared" ca="1" si="268"/>
        <v>#NUM!</v>
      </c>
      <c r="BB1978" s="66" t="e">
        <f t="shared" ca="1" si="262"/>
        <v>#NUM!</v>
      </c>
      <c r="BC1978" s="66" t="e">
        <f t="shared" ca="1" si="263"/>
        <v>#NUM!</v>
      </c>
      <c r="BD1978" s="156">
        <f ca="1">IFERROR(MATCH(BE1978,OFFSET(Pinlist!$A$2,BD1977*(BA1978=BA1977),0,$BT$23,1),0)+BD1977*(BA1978=BA1977),0)</f>
        <v>0</v>
      </c>
      <c r="BE1978" s="66" t="e">
        <f t="shared" ca="1" si="264"/>
        <v>#NUM!</v>
      </c>
      <c r="BF1978" s="76">
        <f ca="1">(OFFSET(Pinlist!$E$1,BD1978,0)-$BR$18)*MirrorX</f>
        <v>0</v>
      </c>
      <c r="BG1978" s="76">
        <f ca="1">OFFSET(Pinlist!$F$1,BD1978,0)-$BS$18</f>
        <v>0</v>
      </c>
      <c r="BH1978" s="439" t="e">
        <f ca="1">IF(LEFT(BE1978,2)="RF",OFFSET(Pinlist!$D$1,Chart!BD1978,0)&amp;"_"&amp;OFFSET(Pinlist!$G$1,Chart!BD1978,0),"")</f>
        <v>#NUM!</v>
      </c>
      <c r="BI1978" s="298" t="e">
        <f ca="1">IF(LEFT(BE1978,2)="RF",OFFSET(Pinlist!$I$1,Chart!BD1978,0))</f>
        <v>#NUM!</v>
      </c>
      <c r="BJ1978" s="156">
        <f t="shared" si="269"/>
        <v>1975</v>
      </c>
      <c r="BK1978" s="598" t="b">
        <f t="array" aca="1" ref="BK1978" ca="1">IF($BV$15,MIN(SQRT((BF1978-OFFSET(BF1978,1,0,$BU$26-BJ1978))^2+(BG1978-OFFSET(BG1978,1,0,$BU$26-BJ1978))^2)))</f>
        <v>0</v>
      </c>
      <c r="BL1978" s="598" t="b">
        <f t="array" aca="1" ref="BL1978" ca="1">IF($BV$15,MIN(SQRT((BF1978-OFFSET(BF1978,-1,0,1-BJ1978))^2+(BG1978-OFFSET(BG1978,-1,0,1-BJ1978))^2)))</f>
        <v>0</v>
      </c>
      <c r="BM1978" s="225" t="e">
        <f t="shared" ca="1" si="265"/>
        <v>#N/A</v>
      </c>
      <c r="BN1978" s="225" t="e">
        <f t="shared" ca="1" si="266"/>
        <v>#N/A</v>
      </c>
      <c r="BO1978" s="53" t="b">
        <f t="shared" ca="1" si="267"/>
        <v>0</v>
      </c>
      <c r="BP1978" s="168"/>
      <c r="BQ1978" s="168"/>
      <c r="BR1978" s="168"/>
      <c r="BS1978" s="168"/>
      <c r="BT1978" s="168"/>
      <c r="BU1978" s="168"/>
      <c r="BV1978" s="168"/>
      <c r="BW1978" s="168"/>
      <c r="BX1978" s="66"/>
      <c r="BY1978" s="66"/>
      <c r="BZ1978" s="66"/>
      <c r="CA1978" s="66"/>
      <c r="CB1978" s="66"/>
      <c r="CC1978" s="66"/>
      <c r="CD1978" s="168"/>
      <c r="CE1978" s="66"/>
      <c r="CF1978" s="66"/>
      <c r="CG1978" s="66"/>
      <c r="CH1978" s="66"/>
      <c r="CI1978" s="168"/>
      <c r="CJ1978" s="617"/>
      <c r="CK1978" s="168"/>
      <c r="CL1978" s="168"/>
      <c r="CM1978" s="76"/>
      <c r="CN1978" s="76"/>
      <c r="CO1978" s="168"/>
      <c r="CP1978" s="66"/>
      <c r="CQ1978" s="168"/>
      <c r="CR1978" s="168"/>
      <c r="CS1978" s="168"/>
      <c r="CT1978" s="168"/>
      <c r="CU1978" s="168"/>
      <c r="CV1978" s="168"/>
      <c r="CW1978" s="168"/>
      <c r="CX1978" s="168"/>
      <c r="CY1978" s="168"/>
      <c r="CZ1978" s="168"/>
      <c r="DA1978" s="168"/>
      <c r="DB1978" s="168"/>
      <c r="DC1978" s="168"/>
      <c r="DD1978" s="168"/>
      <c r="DE1978" s="168"/>
      <c r="DF1978" s="168"/>
      <c r="DG1978" s="168"/>
      <c r="DH1978" s="168"/>
      <c r="DI1978" s="168"/>
      <c r="DJ1978" s="168"/>
    </row>
    <row r="1979" spans="52:114" x14ac:dyDescent="0.2">
      <c r="AZ1979" s="3">
        <f ca="1">IF(ISNUMBER(BI1979),((BI1979&gt;Probe_Head!$CB$15)+COUNTIF(OFFSET(Pinlist!$T$1,Chart!BD1979,0),"*CPW*")+(OFFSET(Pinlist!$L$1,Chart!BD1979,0)="36-40")&gt;0)+0,0)</f>
        <v>0</v>
      </c>
      <c r="BA1979" s="161" t="e">
        <f t="shared" ca="1" si="268"/>
        <v>#NUM!</v>
      </c>
      <c r="BB1979" s="66" t="e">
        <f t="shared" ca="1" si="262"/>
        <v>#NUM!</v>
      </c>
      <c r="BC1979" s="66" t="e">
        <f t="shared" ca="1" si="263"/>
        <v>#NUM!</v>
      </c>
      <c r="BD1979" s="156">
        <f ca="1">IFERROR(MATCH(BE1979,OFFSET(Pinlist!$A$2,BD1978*(BA1979=BA1978),0,$BT$23,1),0)+BD1978*(BA1979=BA1978),0)</f>
        <v>0</v>
      </c>
      <c r="BE1979" s="66" t="e">
        <f t="shared" ca="1" si="264"/>
        <v>#NUM!</v>
      </c>
      <c r="BF1979" s="76">
        <f ca="1">(OFFSET(Pinlist!$E$1,BD1979,0)-$BR$18)*MirrorX</f>
        <v>0</v>
      </c>
      <c r="BG1979" s="76">
        <f ca="1">OFFSET(Pinlist!$F$1,BD1979,0)-$BS$18</f>
        <v>0</v>
      </c>
      <c r="BH1979" s="439" t="e">
        <f ca="1">IF(LEFT(BE1979,2)="RF",OFFSET(Pinlist!$D$1,Chart!BD1979,0)&amp;"_"&amp;OFFSET(Pinlist!$G$1,Chart!BD1979,0),"")</f>
        <v>#NUM!</v>
      </c>
      <c r="BI1979" s="298" t="e">
        <f ca="1">IF(LEFT(BE1979,2)="RF",OFFSET(Pinlist!$I$1,Chart!BD1979,0))</f>
        <v>#NUM!</v>
      </c>
      <c r="BJ1979" s="156">
        <f t="shared" si="269"/>
        <v>1976</v>
      </c>
      <c r="BK1979" s="598" t="b">
        <f t="array" aca="1" ref="BK1979" ca="1">IF($BV$15,MIN(SQRT((BF1979-OFFSET(BF1979,1,0,$BU$26-BJ1979))^2+(BG1979-OFFSET(BG1979,1,0,$BU$26-BJ1979))^2)))</f>
        <v>0</v>
      </c>
      <c r="BL1979" s="598" t="b">
        <f t="array" aca="1" ref="BL1979" ca="1">IF($BV$15,MIN(SQRT((BF1979-OFFSET(BF1979,-1,0,1-BJ1979))^2+(BG1979-OFFSET(BG1979,-1,0,1-BJ1979))^2)))</f>
        <v>0</v>
      </c>
      <c r="BM1979" s="225" t="e">
        <f t="shared" ca="1" si="265"/>
        <v>#N/A</v>
      </c>
      <c r="BN1979" s="225" t="e">
        <f t="shared" ca="1" si="266"/>
        <v>#N/A</v>
      </c>
      <c r="BO1979" s="53" t="b">
        <f t="shared" ca="1" si="267"/>
        <v>0</v>
      </c>
      <c r="BP1979" s="168"/>
      <c r="BQ1979" s="168"/>
      <c r="BR1979" s="168"/>
      <c r="BS1979" s="168"/>
      <c r="BT1979" s="168"/>
      <c r="BU1979" s="168"/>
      <c r="BV1979" s="168"/>
      <c r="BW1979" s="168"/>
      <c r="BX1979" s="66"/>
      <c r="BY1979" s="66"/>
      <c r="BZ1979" s="66"/>
      <c r="CA1979" s="66"/>
      <c r="CB1979" s="66"/>
      <c r="CC1979" s="66"/>
      <c r="CD1979" s="168"/>
      <c r="CE1979" s="66"/>
      <c r="CF1979" s="66"/>
      <c r="CG1979" s="66"/>
      <c r="CH1979" s="66"/>
      <c r="CI1979" s="168"/>
      <c r="CJ1979" s="617"/>
      <c r="CK1979" s="168"/>
      <c r="CL1979" s="168"/>
      <c r="CM1979" s="76"/>
      <c r="CN1979" s="76"/>
      <c r="CO1979" s="168"/>
      <c r="CP1979" s="66"/>
      <c r="CQ1979" s="168"/>
      <c r="CR1979" s="168"/>
      <c r="CS1979" s="168"/>
      <c r="CT1979" s="168"/>
      <c r="CU1979" s="168"/>
      <c r="CV1979" s="168"/>
      <c r="CW1979" s="168"/>
      <c r="CX1979" s="168"/>
      <c r="CY1979" s="168"/>
      <c r="CZ1979" s="168"/>
      <c r="DA1979" s="168"/>
      <c r="DB1979" s="168"/>
      <c r="DC1979" s="168"/>
      <c r="DD1979" s="168"/>
      <c r="DE1979" s="168"/>
      <c r="DF1979" s="168"/>
      <c r="DG1979" s="168"/>
      <c r="DH1979" s="168"/>
      <c r="DI1979" s="168"/>
      <c r="DJ1979" s="168"/>
    </row>
    <row r="1980" spans="52:114" x14ac:dyDescent="0.2">
      <c r="AZ1980" s="3">
        <f ca="1">IF(ISNUMBER(BI1980),((BI1980&gt;Probe_Head!$CB$15)+COUNTIF(OFFSET(Pinlist!$T$1,Chart!BD1980,0),"*CPW*")+(OFFSET(Pinlist!$L$1,Chart!BD1980,0)="36-40")&gt;0)+0,0)</f>
        <v>0</v>
      </c>
      <c r="BA1980" s="161" t="e">
        <f t="shared" ca="1" si="268"/>
        <v>#NUM!</v>
      </c>
      <c r="BB1980" s="66" t="e">
        <f t="shared" ca="1" si="262"/>
        <v>#NUM!</v>
      </c>
      <c r="BC1980" s="66" t="e">
        <f t="shared" ca="1" si="263"/>
        <v>#NUM!</v>
      </c>
      <c r="BD1980" s="156">
        <f ca="1">IFERROR(MATCH(BE1980,OFFSET(Pinlist!$A$2,BD1979*(BA1980=BA1979),0,$BT$23,1),0)+BD1979*(BA1980=BA1979),0)</f>
        <v>0</v>
      </c>
      <c r="BE1980" s="66" t="e">
        <f t="shared" ca="1" si="264"/>
        <v>#NUM!</v>
      </c>
      <c r="BF1980" s="76">
        <f ca="1">(OFFSET(Pinlist!$E$1,BD1980,0)-$BR$18)*MirrorX</f>
        <v>0</v>
      </c>
      <c r="BG1980" s="76">
        <f ca="1">OFFSET(Pinlist!$F$1,BD1980,0)-$BS$18</f>
        <v>0</v>
      </c>
      <c r="BH1980" s="439" t="e">
        <f ca="1">IF(LEFT(BE1980,2)="RF",OFFSET(Pinlist!$D$1,Chart!BD1980,0)&amp;"_"&amp;OFFSET(Pinlist!$G$1,Chart!BD1980,0),"")</f>
        <v>#NUM!</v>
      </c>
      <c r="BI1980" s="298" t="e">
        <f ca="1">IF(LEFT(BE1980,2)="RF",OFFSET(Pinlist!$I$1,Chart!BD1980,0))</f>
        <v>#NUM!</v>
      </c>
      <c r="BJ1980" s="156">
        <f t="shared" si="269"/>
        <v>1977</v>
      </c>
      <c r="BK1980" s="598" t="b">
        <f t="array" aca="1" ref="BK1980" ca="1">IF($BV$15,MIN(SQRT((BF1980-OFFSET(BF1980,1,0,$BU$26-BJ1980))^2+(BG1980-OFFSET(BG1980,1,0,$BU$26-BJ1980))^2)))</f>
        <v>0</v>
      </c>
      <c r="BL1980" s="598" t="b">
        <f t="array" aca="1" ref="BL1980" ca="1">IF($BV$15,MIN(SQRT((BF1980-OFFSET(BF1980,-1,0,1-BJ1980))^2+(BG1980-OFFSET(BG1980,-1,0,1-BJ1980))^2)))</f>
        <v>0</v>
      </c>
      <c r="BM1980" s="225" t="e">
        <f t="shared" ca="1" si="265"/>
        <v>#N/A</v>
      </c>
      <c r="BN1980" s="225" t="e">
        <f t="shared" ca="1" si="266"/>
        <v>#N/A</v>
      </c>
      <c r="BO1980" s="53" t="b">
        <f t="shared" ca="1" si="267"/>
        <v>0</v>
      </c>
      <c r="BP1980" s="168"/>
      <c r="BQ1980" s="168"/>
      <c r="BR1980" s="168"/>
      <c r="BS1980" s="168"/>
      <c r="BT1980" s="168"/>
      <c r="BU1980" s="168"/>
      <c r="BV1980" s="168"/>
      <c r="BW1980" s="168"/>
      <c r="BX1980" s="66"/>
      <c r="BY1980" s="66"/>
      <c r="BZ1980" s="66"/>
      <c r="CA1980" s="66"/>
      <c r="CB1980" s="66"/>
      <c r="CC1980" s="66"/>
      <c r="CD1980" s="168"/>
      <c r="CE1980" s="66"/>
      <c r="CF1980" s="66"/>
      <c r="CG1980" s="66"/>
      <c r="CH1980" s="66"/>
      <c r="CI1980" s="168"/>
      <c r="CJ1980" s="617"/>
      <c r="CK1980" s="168"/>
      <c r="CL1980" s="168"/>
      <c r="CM1980" s="76"/>
      <c r="CN1980" s="76"/>
      <c r="CO1980" s="168"/>
      <c r="CP1980" s="66"/>
      <c r="CQ1980" s="168"/>
      <c r="CR1980" s="168"/>
      <c r="CS1980" s="168"/>
      <c r="CT1980" s="168"/>
      <c r="CU1980" s="168"/>
      <c r="CV1980" s="168"/>
      <c r="CW1980" s="168"/>
      <c r="CX1980" s="168"/>
      <c r="CY1980" s="168"/>
      <c r="CZ1980" s="168"/>
      <c r="DA1980" s="168"/>
      <c r="DB1980" s="168"/>
      <c r="DC1980" s="168"/>
      <c r="DD1980" s="168"/>
      <c r="DE1980" s="168"/>
      <c r="DF1980" s="168"/>
      <c r="DG1980" s="168"/>
      <c r="DH1980" s="168"/>
      <c r="DI1980" s="168"/>
      <c r="DJ1980" s="168"/>
    </row>
    <row r="1981" spans="52:114" x14ac:dyDescent="0.2">
      <c r="AZ1981" s="3">
        <f ca="1">IF(ISNUMBER(BI1981),((BI1981&gt;Probe_Head!$CB$15)+COUNTIF(OFFSET(Pinlist!$T$1,Chart!BD1981,0),"*CPW*")+(OFFSET(Pinlist!$L$1,Chart!BD1981,0)="36-40")&gt;0)+0,0)</f>
        <v>0</v>
      </c>
      <c r="BA1981" s="161" t="e">
        <f t="shared" ca="1" si="268"/>
        <v>#NUM!</v>
      </c>
      <c r="BB1981" s="66" t="e">
        <f t="shared" ca="1" si="262"/>
        <v>#NUM!</v>
      </c>
      <c r="BC1981" s="66" t="e">
        <f t="shared" ca="1" si="263"/>
        <v>#NUM!</v>
      </c>
      <c r="BD1981" s="156">
        <f ca="1">IFERROR(MATCH(BE1981,OFFSET(Pinlist!$A$2,BD1980*(BA1981=BA1980),0,$BT$23,1),0)+BD1980*(BA1981=BA1980),0)</f>
        <v>0</v>
      </c>
      <c r="BE1981" s="66" t="e">
        <f t="shared" ca="1" si="264"/>
        <v>#NUM!</v>
      </c>
      <c r="BF1981" s="76">
        <f ca="1">(OFFSET(Pinlist!$E$1,BD1981,0)-$BR$18)*MirrorX</f>
        <v>0</v>
      </c>
      <c r="BG1981" s="76">
        <f ca="1">OFFSET(Pinlist!$F$1,BD1981,0)-$BS$18</f>
        <v>0</v>
      </c>
      <c r="BH1981" s="439" t="e">
        <f ca="1">IF(LEFT(BE1981,2)="RF",OFFSET(Pinlist!$D$1,Chart!BD1981,0)&amp;"_"&amp;OFFSET(Pinlist!$G$1,Chart!BD1981,0),"")</f>
        <v>#NUM!</v>
      </c>
      <c r="BI1981" s="298" t="e">
        <f ca="1">IF(LEFT(BE1981,2)="RF",OFFSET(Pinlist!$I$1,Chart!BD1981,0))</f>
        <v>#NUM!</v>
      </c>
      <c r="BJ1981" s="156">
        <f t="shared" si="269"/>
        <v>1978</v>
      </c>
      <c r="BK1981" s="598" t="b">
        <f t="array" aca="1" ref="BK1981" ca="1">IF($BV$15,MIN(SQRT((BF1981-OFFSET(BF1981,1,0,$BU$26-BJ1981))^2+(BG1981-OFFSET(BG1981,1,0,$BU$26-BJ1981))^2)))</f>
        <v>0</v>
      </c>
      <c r="BL1981" s="598" t="b">
        <f t="array" aca="1" ref="BL1981" ca="1">IF($BV$15,MIN(SQRT((BF1981-OFFSET(BF1981,-1,0,1-BJ1981))^2+(BG1981-OFFSET(BG1981,-1,0,1-BJ1981))^2)))</f>
        <v>0</v>
      </c>
      <c r="BM1981" s="225" t="e">
        <f t="shared" ca="1" si="265"/>
        <v>#N/A</v>
      </c>
      <c r="BN1981" s="225" t="e">
        <f t="shared" ca="1" si="266"/>
        <v>#N/A</v>
      </c>
      <c r="BO1981" s="53" t="b">
        <f t="shared" ca="1" si="267"/>
        <v>0</v>
      </c>
      <c r="BP1981" s="168"/>
      <c r="BQ1981" s="168"/>
      <c r="BR1981" s="168"/>
      <c r="BS1981" s="168"/>
      <c r="BT1981" s="168"/>
      <c r="BU1981" s="168"/>
      <c r="BV1981" s="168"/>
      <c r="BW1981" s="168"/>
      <c r="BX1981" s="66"/>
      <c r="BY1981" s="66"/>
      <c r="BZ1981" s="66"/>
      <c r="CA1981" s="66"/>
      <c r="CB1981" s="66"/>
      <c r="CC1981" s="66"/>
      <c r="CD1981" s="168"/>
      <c r="CE1981" s="66"/>
      <c r="CF1981" s="66"/>
      <c r="CG1981" s="66"/>
      <c r="CH1981" s="66"/>
      <c r="CI1981" s="168"/>
      <c r="CJ1981" s="617"/>
      <c r="CK1981" s="168"/>
      <c r="CL1981" s="168"/>
      <c r="CM1981" s="76"/>
      <c r="CN1981" s="76"/>
      <c r="CO1981" s="168"/>
      <c r="CP1981" s="66"/>
      <c r="CQ1981" s="168"/>
      <c r="CR1981" s="168"/>
      <c r="CS1981" s="168"/>
      <c r="CT1981" s="168"/>
      <c r="CU1981" s="168"/>
      <c r="CV1981" s="168"/>
      <c r="CW1981" s="168"/>
      <c r="CX1981" s="168"/>
      <c r="CY1981" s="168"/>
      <c r="CZ1981" s="168"/>
      <c r="DA1981" s="168"/>
      <c r="DB1981" s="168"/>
      <c r="DC1981" s="168"/>
      <c r="DD1981" s="168"/>
      <c r="DE1981" s="168"/>
      <c r="DF1981" s="168"/>
      <c r="DG1981" s="168"/>
      <c r="DH1981" s="168"/>
      <c r="DI1981" s="168"/>
      <c r="DJ1981" s="168"/>
    </row>
    <row r="1982" spans="52:114" x14ac:dyDescent="0.2">
      <c r="AZ1982" s="3">
        <f ca="1">IF(ISNUMBER(BI1982),((BI1982&gt;Probe_Head!$CB$15)+COUNTIF(OFFSET(Pinlist!$T$1,Chart!BD1982,0),"*CPW*")+(OFFSET(Pinlist!$L$1,Chart!BD1982,0)="36-40")&gt;0)+0,0)</f>
        <v>0</v>
      </c>
      <c r="BA1982" s="161" t="e">
        <f t="shared" ca="1" si="268"/>
        <v>#NUM!</v>
      </c>
      <c r="BB1982" s="66" t="e">
        <f t="shared" ca="1" si="262"/>
        <v>#NUM!</v>
      </c>
      <c r="BC1982" s="66" t="e">
        <f t="shared" ca="1" si="263"/>
        <v>#NUM!</v>
      </c>
      <c r="BD1982" s="156">
        <f ca="1">IFERROR(MATCH(BE1982,OFFSET(Pinlist!$A$2,BD1981*(BA1982=BA1981),0,$BT$23,1),0)+BD1981*(BA1982=BA1981),0)</f>
        <v>0</v>
      </c>
      <c r="BE1982" s="66" t="e">
        <f t="shared" ca="1" si="264"/>
        <v>#NUM!</v>
      </c>
      <c r="BF1982" s="76">
        <f ca="1">(OFFSET(Pinlist!$E$1,BD1982,0)-$BR$18)*MirrorX</f>
        <v>0</v>
      </c>
      <c r="BG1982" s="76">
        <f ca="1">OFFSET(Pinlist!$F$1,BD1982,0)-$BS$18</f>
        <v>0</v>
      </c>
      <c r="BH1982" s="439" t="e">
        <f ca="1">IF(LEFT(BE1982,2)="RF",OFFSET(Pinlist!$D$1,Chart!BD1982,0)&amp;"_"&amp;OFFSET(Pinlist!$G$1,Chart!BD1982,0),"")</f>
        <v>#NUM!</v>
      </c>
      <c r="BI1982" s="298" t="e">
        <f ca="1">IF(LEFT(BE1982,2)="RF",OFFSET(Pinlist!$I$1,Chart!BD1982,0))</f>
        <v>#NUM!</v>
      </c>
      <c r="BJ1982" s="156">
        <f t="shared" si="269"/>
        <v>1979</v>
      </c>
      <c r="BK1982" s="598" t="b">
        <f t="array" aca="1" ref="BK1982" ca="1">IF($BV$15,MIN(SQRT((BF1982-OFFSET(BF1982,1,0,$BU$26-BJ1982))^2+(BG1982-OFFSET(BG1982,1,0,$BU$26-BJ1982))^2)))</f>
        <v>0</v>
      </c>
      <c r="BL1982" s="598" t="b">
        <f t="array" aca="1" ref="BL1982" ca="1">IF($BV$15,MIN(SQRT((BF1982-OFFSET(BF1982,-1,0,1-BJ1982))^2+(BG1982-OFFSET(BG1982,-1,0,1-BJ1982))^2)))</f>
        <v>0</v>
      </c>
      <c r="BM1982" s="225" t="e">
        <f t="shared" ca="1" si="265"/>
        <v>#N/A</v>
      </c>
      <c r="BN1982" s="225" t="e">
        <f t="shared" ca="1" si="266"/>
        <v>#N/A</v>
      </c>
      <c r="BO1982" s="53" t="b">
        <f t="shared" ca="1" si="267"/>
        <v>0</v>
      </c>
      <c r="BP1982" s="168"/>
      <c r="BQ1982" s="168"/>
      <c r="BR1982" s="168"/>
      <c r="BS1982" s="168"/>
      <c r="BT1982" s="168"/>
      <c r="BU1982" s="168"/>
      <c r="BV1982" s="168"/>
      <c r="BW1982" s="168"/>
      <c r="BX1982" s="66"/>
      <c r="BY1982" s="66"/>
      <c r="BZ1982" s="66"/>
      <c r="CA1982" s="66"/>
      <c r="CB1982" s="66"/>
      <c r="CC1982" s="66"/>
      <c r="CD1982" s="168"/>
      <c r="CE1982" s="66"/>
      <c r="CF1982" s="66"/>
      <c r="CG1982" s="66"/>
      <c r="CH1982" s="66"/>
      <c r="CI1982" s="168"/>
      <c r="CJ1982" s="617"/>
      <c r="CK1982" s="168"/>
      <c r="CL1982" s="168"/>
      <c r="CM1982" s="76"/>
      <c r="CN1982" s="76"/>
      <c r="CO1982" s="168"/>
      <c r="CP1982" s="66"/>
      <c r="CQ1982" s="168"/>
      <c r="CR1982" s="168"/>
      <c r="CS1982" s="168"/>
      <c r="CT1982" s="168"/>
      <c r="CU1982" s="168"/>
      <c r="CV1982" s="168"/>
      <c r="CW1982" s="168"/>
      <c r="CX1982" s="168"/>
      <c r="CY1982" s="168"/>
      <c r="CZ1982" s="168"/>
      <c r="DA1982" s="168"/>
      <c r="DB1982" s="168"/>
      <c r="DC1982" s="168"/>
      <c r="DD1982" s="168"/>
      <c r="DE1982" s="168"/>
      <c r="DF1982" s="168"/>
      <c r="DG1982" s="168"/>
      <c r="DH1982" s="168"/>
      <c r="DI1982" s="168"/>
      <c r="DJ1982" s="168"/>
    </row>
    <row r="1983" spans="52:114" x14ac:dyDescent="0.2">
      <c r="AZ1983" s="3">
        <f ca="1">IF(ISNUMBER(BI1983),((BI1983&gt;Probe_Head!$CB$15)+COUNTIF(OFFSET(Pinlist!$T$1,Chart!BD1983,0),"*CPW*")+(OFFSET(Pinlist!$L$1,Chart!BD1983,0)="36-40")&gt;0)+0,0)</f>
        <v>0</v>
      </c>
      <c r="BA1983" s="161" t="e">
        <f t="shared" ca="1" si="268"/>
        <v>#NUM!</v>
      </c>
      <c r="BB1983" s="66" t="e">
        <f t="shared" ca="1" si="262"/>
        <v>#NUM!</v>
      </c>
      <c r="BC1983" s="66" t="e">
        <f t="shared" ca="1" si="263"/>
        <v>#NUM!</v>
      </c>
      <c r="BD1983" s="156">
        <f ca="1">IFERROR(MATCH(BE1983,OFFSET(Pinlist!$A$2,BD1982*(BA1983=BA1982),0,$BT$23,1),0)+BD1982*(BA1983=BA1982),0)</f>
        <v>0</v>
      </c>
      <c r="BE1983" s="66" t="e">
        <f t="shared" ca="1" si="264"/>
        <v>#NUM!</v>
      </c>
      <c r="BF1983" s="76">
        <f ca="1">(OFFSET(Pinlist!$E$1,BD1983,0)-$BR$18)*MirrorX</f>
        <v>0</v>
      </c>
      <c r="BG1983" s="76">
        <f ca="1">OFFSET(Pinlist!$F$1,BD1983,0)-$BS$18</f>
        <v>0</v>
      </c>
      <c r="BH1983" s="439" t="e">
        <f ca="1">IF(LEFT(BE1983,2)="RF",OFFSET(Pinlist!$D$1,Chart!BD1983,0)&amp;"_"&amp;OFFSET(Pinlist!$G$1,Chart!BD1983,0),"")</f>
        <v>#NUM!</v>
      </c>
      <c r="BI1983" s="298" t="e">
        <f ca="1">IF(LEFT(BE1983,2)="RF",OFFSET(Pinlist!$I$1,Chart!BD1983,0))</f>
        <v>#NUM!</v>
      </c>
      <c r="BJ1983" s="156">
        <f t="shared" si="269"/>
        <v>1980</v>
      </c>
      <c r="BK1983" s="598" t="b">
        <f t="array" aca="1" ref="BK1983" ca="1">IF($BV$15,MIN(SQRT((BF1983-OFFSET(BF1983,1,0,$BU$26-BJ1983))^2+(BG1983-OFFSET(BG1983,1,0,$BU$26-BJ1983))^2)))</f>
        <v>0</v>
      </c>
      <c r="BL1983" s="598" t="b">
        <f t="array" aca="1" ref="BL1983" ca="1">IF($BV$15,MIN(SQRT((BF1983-OFFSET(BF1983,-1,0,1-BJ1983))^2+(BG1983-OFFSET(BG1983,-1,0,1-BJ1983))^2)))</f>
        <v>0</v>
      </c>
      <c r="BM1983" s="225" t="e">
        <f t="shared" ca="1" si="265"/>
        <v>#N/A</v>
      </c>
      <c r="BN1983" s="225" t="e">
        <f t="shared" ca="1" si="266"/>
        <v>#N/A</v>
      </c>
      <c r="BO1983" s="53" t="b">
        <f t="shared" ca="1" si="267"/>
        <v>0</v>
      </c>
      <c r="BP1983" s="168"/>
      <c r="BQ1983" s="168"/>
      <c r="BR1983" s="168"/>
      <c r="BS1983" s="168"/>
      <c r="BT1983" s="168"/>
      <c r="BU1983" s="168"/>
      <c r="BV1983" s="168"/>
      <c r="BW1983" s="168"/>
      <c r="BX1983" s="66"/>
      <c r="BY1983" s="66"/>
      <c r="BZ1983" s="66"/>
      <c r="CA1983" s="66"/>
      <c r="CB1983" s="66"/>
      <c r="CC1983" s="66"/>
      <c r="CD1983" s="168"/>
      <c r="CE1983" s="66"/>
      <c r="CF1983" s="66"/>
      <c r="CG1983" s="66"/>
      <c r="CH1983" s="66"/>
      <c r="CI1983" s="168"/>
      <c r="CJ1983" s="617"/>
      <c r="CK1983" s="168"/>
      <c r="CL1983" s="168"/>
      <c r="CM1983" s="76"/>
      <c r="CN1983" s="76"/>
      <c r="CO1983" s="168"/>
      <c r="CP1983" s="66"/>
      <c r="CQ1983" s="168"/>
      <c r="CR1983" s="168"/>
      <c r="CS1983" s="168"/>
      <c r="CT1983" s="168"/>
      <c r="CU1983" s="168"/>
      <c r="CV1983" s="168"/>
      <c r="CW1983" s="168"/>
      <c r="CX1983" s="168"/>
      <c r="CY1983" s="168"/>
      <c r="CZ1983" s="168"/>
      <c r="DA1983" s="168"/>
      <c r="DB1983" s="168"/>
      <c r="DC1983" s="168"/>
      <c r="DD1983" s="168"/>
      <c r="DE1983" s="168"/>
      <c r="DF1983" s="168"/>
      <c r="DG1983" s="168"/>
      <c r="DH1983" s="168"/>
      <c r="DI1983" s="168"/>
      <c r="DJ1983" s="168"/>
    </row>
    <row r="1984" spans="52:114" x14ac:dyDescent="0.2">
      <c r="AZ1984" s="3">
        <f ca="1">IF(ISNUMBER(BI1984),((BI1984&gt;Probe_Head!$CB$15)+COUNTIF(OFFSET(Pinlist!$T$1,Chart!BD1984,0),"*CPW*")+(OFFSET(Pinlist!$L$1,Chart!BD1984,0)="36-40")&gt;0)+0,0)</f>
        <v>0</v>
      </c>
      <c r="BA1984" s="161" t="e">
        <f t="shared" ca="1" si="268"/>
        <v>#NUM!</v>
      </c>
      <c r="BB1984" s="66" t="e">
        <f t="shared" ca="1" si="262"/>
        <v>#NUM!</v>
      </c>
      <c r="BC1984" s="66" t="e">
        <f t="shared" ca="1" si="263"/>
        <v>#NUM!</v>
      </c>
      <c r="BD1984" s="156">
        <f ca="1">IFERROR(MATCH(BE1984,OFFSET(Pinlist!$A$2,BD1983*(BA1984=BA1983),0,$BT$23,1),0)+BD1983*(BA1984=BA1983),0)</f>
        <v>0</v>
      </c>
      <c r="BE1984" s="66" t="e">
        <f t="shared" ca="1" si="264"/>
        <v>#NUM!</v>
      </c>
      <c r="BF1984" s="76">
        <f ca="1">(OFFSET(Pinlist!$E$1,BD1984,0)-$BR$18)*MirrorX</f>
        <v>0</v>
      </c>
      <c r="BG1984" s="76">
        <f ca="1">OFFSET(Pinlist!$F$1,BD1984,0)-$BS$18</f>
        <v>0</v>
      </c>
      <c r="BH1984" s="439" t="e">
        <f ca="1">IF(LEFT(BE1984,2)="RF",OFFSET(Pinlist!$D$1,Chart!BD1984,0)&amp;"_"&amp;OFFSET(Pinlist!$G$1,Chart!BD1984,0),"")</f>
        <v>#NUM!</v>
      </c>
      <c r="BI1984" s="298" t="e">
        <f ca="1">IF(LEFT(BE1984,2)="RF",OFFSET(Pinlist!$I$1,Chart!BD1984,0))</f>
        <v>#NUM!</v>
      </c>
      <c r="BJ1984" s="156">
        <f t="shared" si="269"/>
        <v>1981</v>
      </c>
      <c r="BK1984" s="598" t="b">
        <f t="array" aca="1" ref="BK1984" ca="1">IF($BV$15,MIN(SQRT((BF1984-OFFSET(BF1984,1,0,$BU$26-BJ1984))^2+(BG1984-OFFSET(BG1984,1,0,$BU$26-BJ1984))^2)))</f>
        <v>0</v>
      </c>
      <c r="BL1984" s="598" t="b">
        <f t="array" aca="1" ref="BL1984" ca="1">IF($BV$15,MIN(SQRT((BF1984-OFFSET(BF1984,-1,0,1-BJ1984))^2+(BG1984-OFFSET(BG1984,-1,0,1-BJ1984))^2)))</f>
        <v>0</v>
      </c>
      <c r="BM1984" s="225" t="e">
        <f t="shared" ca="1" si="265"/>
        <v>#N/A</v>
      </c>
      <c r="BN1984" s="225" t="e">
        <f t="shared" ca="1" si="266"/>
        <v>#N/A</v>
      </c>
      <c r="BO1984" s="53" t="b">
        <f t="shared" ca="1" si="267"/>
        <v>0</v>
      </c>
      <c r="BP1984" s="168"/>
      <c r="BQ1984" s="168"/>
      <c r="BR1984" s="168"/>
      <c r="BS1984" s="168"/>
      <c r="BT1984" s="168"/>
      <c r="BU1984" s="168"/>
      <c r="BV1984" s="168"/>
      <c r="BW1984" s="168"/>
      <c r="BX1984" s="66"/>
      <c r="BY1984" s="66"/>
      <c r="BZ1984" s="66"/>
      <c r="CA1984" s="66"/>
      <c r="CB1984" s="66"/>
      <c r="CC1984" s="66"/>
      <c r="CD1984" s="168"/>
      <c r="CE1984" s="66"/>
      <c r="CF1984" s="66"/>
      <c r="CG1984" s="66"/>
      <c r="CH1984" s="66"/>
      <c r="CI1984" s="168"/>
      <c r="CJ1984" s="617"/>
      <c r="CK1984" s="168"/>
      <c r="CL1984" s="168"/>
      <c r="CM1984" s="76"/>
      <c r="CN1984" s="76"/>
      <c r="CO1984" s="168"/>
      <c r="CP1984" s="66"/>
      <c r="CQ1984" s="168"/>
      <c r="CR1984" s="168"/>
      <c r="CS1984" s="168"/>
      <c r="CT1984" s="168"/>
      <c r="CU1984" s="168"/>
      <c r="CV1984" s="168"/>
      <c r="CW1984" s="168"/>
      <c r="CX1984" s="168"/>
      <c r="CY1984" s="168"/>
      <c r="CZ1984" s="168"/>
      <c r="DA1984" s="168"/>
      <c r="DB1984" s="168"/>
      <c r="DC1984" s="168"/>
      <c r="DD1984" s="168"/>
      <c r="DE1984" s="168"/>
      <c r="DF1984" s="168"/>
      <c r="DG1984" s="168"/>
      <c r="DH1984" s="168"/>
      <c r="DI1984" s="168"/>
      <c r="DJ1984" s="168"/>
    </row>
    <row r="1985" spans="52:114" x14ac:dyDescent="0.2">
      <c r="AZ1985" s="3">
        <f ca="1">IF(ISNUMBER(BI1985),((BI1985&gt;Probe_Head!$CB$15)+COUNTIF(OFFSET(Pinlist!$T$1,Chart!BD1985,0),"*CPW*")+(OFFSET(Pinlist!$L$1,Chart!BD1985,0)="36-40")&gt;0)+0,0)</f>
        <v>0</v>
      </c>
      <c r="BA1985" s="161" t="e">
        <f t="shared" ca="1" si="268"/>
        <v>#NUM!</v>
      </c>
      <c r="BB1985" s="66" t="e">
        <f t="shared" ca="1" si="262"/>
        <v>#NUM!</v>
      </c>
      <c r="BC1985" s="66" t="e">
        <f t="shared" ca="1" si="263"/>
        <v>#NUM!</v>
      </c>
      <c r="BD1985" s="156">
        <f ca="1">IFERROR(MATCH(BE1985,OFFSET(Pinlist!$A$2,BD1984*(BA1985=BA1984),0,$BT$23,1),0)+BD1984*(BA1985=BA1984),0)</f>
        <v>0</v>
      </c>
      <c r="BE1985" s="66" t="e">
        <f t="shared" ca="1" si="264"/>
        <v>#NUM!</v>
      </c>
      <c r="BF1985" s="76">
        <f ca="1">(OFFSET(Pinlist!$E$1,BD1985,0)-$BR$18)*MirrorX</f>
        <v>0</v>
      </c>
      <c r="BG1985" s="76">
        <f ca="1">OFFSET(Pinlist!$F$1,BD1985,0)-$BS$18</f>
        <v>0</v>
      </c>
      <c r="BH1985" s="439" t="e">
        <f ca="1">IF(LEFT(BE1985,2)="RF",OFFSET(Pinlist!$D$1,Chart!BD1985,0)&amp;"_"&amp;OFFSET(Pinlist!$G$1,Chart!BD1985,0),"")</f>
        <v>#NUM!</v>
      </c>
      <c r="BI1985" s="298" t="e">
        <f ca="1">IF(LEFT(BE1985,2)="RF",OFFSET(Pinlist!$I$1,Chart!BD1985,0))</f>
        <v>#NUM!</v>
      </c>
      <c r="BJ1985" s="156">
        <f t="shared" si="269"/>
        <v>1982</v>
      </c>
      <c r="BK1985" s="598" t="b">
        <f t="array" aca="1" ref="BK1985" ca="1">IF($BV$15,MIN(SQRT((BF1985-OFFSET(BF1985,1,0,$BU$26-BJ1985))^2+(BG1985-OFFSET(BG1985,1,0,$BU$26-BJ1985))^2)))</f>
        <v>0</v>
      </c>
      <c r="BL1985" s="598" t="b">
        <f t="array" aca="1" ref="BL1985" ca="1">IF($BV$15,MIN(SQRT((BF1985-OFFSET(BF1985,-1,0,1-BJ1985))^2+(BG1985-OFFSET(BG1985,-1,0,1-BJ1985))^2)))</f>
        <v>0</v>
      </c>
      <c r="BM1985" s="225" t="e">
        <f t="shared" ca="1" si="265"/>
        <v>#N/A</v>
      </c>
      <c r="BN1985" s="225" t="e">
        <f t="shared" ca="1" si="266"/>
        <v>#N/A</v>
      </c>
      <c r="BO1985" s="53" t="b">
        <f t="shared" ca="1" si="267"/>
        <v>0</v>
      </c>
      <c r="BP1985" s="168"/>
      <c r="BQ1985" s="168"/>
      <c r="BR1985" s="168"/>
      <c r="BS1985" s="168"/>
      <c r="BT1985" s="168"/>
      <c r="BU1985" s="168"/>
      <c r="BV1985" s="168"/>
      <c r="BW1985" s="168"/>
      <c r="BX1985" s="66"/>
      <c r="BY1985" s="66"/>
      <c r="BZ1985" s="66"/>
      <c r="CA1985" s="66"/>
      <c r="CB1985" s="66"/>
      <c r="CC1985" s="66"/>
      <c r="CD1985" s="168"/>
      <c r="CE1985" s="66"/>
      <c r="CF1985" s="66"/>
      <c r="CG1985" s="66"/>
      <c r="CH1985" s="66"/>
      <c r="CI1985" s="168"/>
      <c r="CJ1985" s="617"/>
      <c r="CK1985" s="168"/>
      <c r="CL1985" s="168"/>
      <c r="CM1985" s="76"/>
      <c r="CN1985" s="76"/>
      <c r="CO1985" s="168"/>
      <c r="CP1985" s="66"/>
      <c r="CQ1985" s="168"/>
      <c r="CR1985" s="168"/>
      <c r="CS1985" s="168"/>
      <c r="CT1985" s="168"/>
      <c r="CU1985" s="168"/>
      <c r="CV1985" s="168"/>
      <c r="CW1985" s="168"/>
      <c r="CX1985" s="168"/>
      <c r="CY1985" s="168"/>
      <c r="CZ1985" s="168"/>
      <c r="DA1985" s="168"/>
      <c r="DB1985" s="168"/>
      <c r="DC1985" s="168"/>
      <c r="DD1985" s="168"/>
      <c r="DE1985" s="168"/>
      <c r="DF1985" s="168"/>
      <c r="DG1985" s="168"/>
      <c r="DH1985" s="168"/>
      <c r="DI1985" s="168"/>
      <c r="DJ1985" s="168"/>
    </row>
    <row r="1986" spans="52:114" x14ac:dyDescent="0.2">
      <c r="AZ1986" s="3">
        <f ca="1">IF(ISNUMBER(BI1986),((BI1986&gt;Probe_Head!$CB$15)+COUNTIF(OFFSET(Pinlist!$T$1,Chart!BD1986,0),"*CPW*")+(OFFSET(Pinlist!$L$1,Chart!BD1986,0)="36-40")&gt;0)+0,0)</f>
        <v>0</v>
      </c>
      <c r="BA1986" s="161" t="e">
        <f t="shared" ca="1" si="268"/>
        <v>#NUM!</v>
      </c>
      <c r="BB1986" s="66" t="e">
        <f t="shared" ca="1" si="262"/>
        <v>#NUM!</v>
      </c>
      <c r="BC1986" s="66" t="e">
        <f t="shared" ca="1" si="263"/>
        <v>#NUM!</v>
      </c>
      <c r="BD1986" s="156">
        <f ca="1">IFERROR(MATCH(BE1986,OFFSET(Pinlist!$A$2,BD1985*(BA1986=BA1985),0,$BT$23,1),0)+BD1985*(BA1986=BA1985),0)</f>
        <v>0</v>
      </c>
      <c r="BE1986" s="66" t="e">
        <f t="shared" ca="1" si="264"/>
        <v>#NUM!</v>
      </c>
      <c r="BF1986" s="76">
        <f ca="1">(OFFSET(Pinlist!$E$1,BD1986,0)-$BR$18)*MirrorX</f>
        <v>0</v>
      </c>
      <c r="BG1986" s="76">
        <f ca="1">OFFSET(Pinlist!$F$1,BD1986,0)-$BS$18</f>
        <v>0</v>
      </c>
      <c r="BH1986" s="439" t="e">
        <f ca="1">IF(LEFT(BE1986,2)="RF",OFFSET(Pinlist!$D$1,Chart!BD1986,0)&amp;"_"&amp;OFFSET(Pinlist!$G$1,Chart!BD1986,0),"")</f>
        <v>#NUM!</v>
      </c>
      <c r="BI1986" s="298" t="e">
        <f ca="1">IF(LEFT(BE1986,2)="RF",OFFSET(Pinlist!$I$1,Chart!BD1986,0))</f>
        <v>#NUM!</v>
      </c>
      <c r="BJ1986" s="156">
        <f t="shared" si="269"/>
        <v>1983</v>
      </c>
      <c r="BK1986" s="598" t="b">
        <f t="array" aca="1" ref="BK1986" ca="1">IF($BV$15,MIN(SQRT((BF1986-OFFSET(BF1986,1,0,$BU$26-BJ1986))^2+(BG1986-OFFSET(BG1986,1,0,$BU$26-BJ1986))^2)))</f>
        <v>0</v>
      </c>
      <c r="BL1986" s="598" t="b">
        <f t="array" aca="1" ref="BL1986" ca="1">IF($BV$15,MIN(SQRT((BF1986-OFFSET(BF1986,-1,0,1-BJ1986))^2+(BG1986-OFFSET(BG1986,-1,0,1-BJ1986))^2)))</f>
        <v>0</v>
      </c>
      <c r="BM1986" s="225" t="e">
        <f t="shared" ca="1" si="265"/>
        <v>#N/A</v>
      </c>
      <c r="BN1986" s="225" t="e">
        <f t="shared" ca="1" si="266"/>
        <v>#N/A</v>
      </c>
      <c r="BO1986" s="53" t="b">
        <f t="shared" ca="1" si="267"/>
        <v>0</v>
      </c>
      <c r="BP1986" s="168"/>
      <c r="BQ1986" s="168"/>
      <c r="BR1986" s="168"/>
      <c r="BS1986" s="168"/>
      <c r="BT1986" s="168"/>
      <c r="BU1986" s="168"/>
      <c r="BV1986" s="168"/>
      <c r="BW1986" s="168"/>
      <c r="BX1986" s="66"/>
      <c r="BY1986" s="66"/>
      <c r="BZ1986" s="66"/>
      <c r="CA1986" s="66"/>
      <c r="CB1986" s="66"/>
      <c r="CC1986" s="66"/>
      <c r="CD1986" s="168"/>
      <c r="CE1986" s="66"/>
      <c r="CF1986" s="66"/>
      <c r="CG1986" s="66"/>
      <c r="CH1986" s="66"/>
      <c r="CI1986" s="168"/>
      <c r="CJ1986" s="617"/>
      <c r="CK1986" s="168"/>
      <c r="CL1986" s="168"/>
      <c r="CM1986" s="76"/>
      <c r="CN1986" s="76"/>
      <c r="CO1986" s="168"/>
      <c r="CP1986" s="66"/>
      <c r="CQ1986" s="168"/>
      <c r="CR1986" s="168"/>
      <c r="CS1986" s="168"/>
      <c r="CT1986" s="168"/>
      <c r="CU1986" s="168"/>
      <c r="CV1986" s="168"/>
      <c r="CW1986" s="168"/>
      <c r="CX1986" s="168"/>
      <c r="CY1986" s="168"/>
      <c r="CZ1986" s="168"/>
      <c r="DA1986" s="168"/>
      <c r="DB1986" s="168"/>
      <c r="DC1986" s="168"/>
      <c r="DD1986" s="168"/>
      <c r="DE1986" s="168"/>
      <c r="DF1986" s="168"/>
      <c r="DG1986" s="168"/>
      <c r="DH1986" s="168"/>
      <c r="DI1986" s="168"/>
      <c r="DJ1986" s="168"/>
    </row>
    <row r="1987" spans="52:114" x14ac:dyDescent="0.2">
      <c r="AZ1987" s="3">
        <f ca="1">IF(ISNUMBER(BI1987),((BI1987&gt;Probe_Head!$CB$15)+COUNTIF(OFFSET(Pinlist!$T$1,Chart!BD1987,0),"*CPW*")+(OFFSET(Pinlist!$L$1,Chart!BD1987,0)="36-40")&gt;0)+0,0)</f>
        <v>0</v>
      </c>
      <c r="BA1987" s="161" t="e">
        <f t="shared" ca="1" si="268"/>
        <v>#NUM!</v>
      </c>
      <c r="BB1987" s="66" t="e">
        <f t="shared" ca="1" si="262"/>
        <v>#NUM!</v>
      </c>
      <c r="BC1987" s="66" t="e">
        <f t="shared" ca="1" si="263"/>
        <v>#NUM!</v>
      </c>
      <c r="BD1987" s="156">
        <f ca="1">IFERROR(MATCH(BE1987,OFFSET(Pinlist!$A$2,BD1986*(BA1987=BA1986),0,$BT$23,1),0)+BD1986*(BA1987=BA1986),0)</f>
        <v>0</v>
      </c>
      <c r="BE1987" s="66" t="e">
        <f t="shared" ca="1" si="264"/>
        <v>#NUM!</v>
      </c>
      <c r="BF1987" s="76">
        <f ca="1">(OFFSET(Pinlist!$E$1,BD1987,0)-$BR$18)*MirrorX</f>
        <v>0</v>
      </c>
      <c r="BG1987" s="76">
        <f ca="1">OFFSET(Pinlist!$F$1,BD1987,0)-$BS$18</f>
        <v>0</v>
      </c>
      <c r="BH1987" s="439" t="e">
        <f ca="1">IF(LEFT(BE1987,2)="RF",OFFSET(Pinlist!$D$1,Chart!BD1987,0)&amp;"_"&amp;OFFSET(Pinlist!$G$1,Chart!BD1987,0),"")</f>
        <v>#NUM!</v>
      </c>
      <c r="BI1987" s="298" t="e">
        <f ca="1">IF(LEFT(BE1987,2)="RF",OFFSET(Pinlist!$I$1,Chart!BD1987,0))</f>
        <v>#NUM!</v>
      </c>
      <c r="BJ1987" s="156">
        <f t="shared" si="269"/>
        <v>1984</v>
      </c>
      <c r="BK1987" s="598" t="b">
        <f t="array" aca="1" ref="BK1987" ca="1">IF($BV$15,MIN(SQRT((BF1987-OFFSET(BF1987,1,0,$BU$26-BJ1987))^2+(BG1987-OFFSET(BG1987,1,0,$BU$26-BJ1987))^2)))</f>
        <v>0</v>
      </c>
      <c r="BL1987" s="598" t="b">
        <f t="array" aca="1" ref="BL1987" ca="1">IF($BV$15,MIN(SQRT((BF1987-OFFSET(BF1987,-1,0,1-BJ1987))^2+(BG1987-OFFSET(BG1987,-1,0,1-BJ1987))^2)))</f>
        <v>0</v>
      </c>
      <c r="BM1987" s="225" t="e">
        <f t="shared" ca="1" si="265"/>
        <v>#N/A</v>
      </c>
      <c r="BN1987" s="225" t="e">
        <f t="shared" ca="1" si="266"/>
        <v>#N/A</v>
      </c>
      <c r="BO1987" s="53" t="b">
        <f t="shared" ca="1" si="267"/>
        <v>0</v>
      </c>
      <c r="BP1987" s="168"/>
      <c r="BQ1987" s="168"/>
      <c r="BR1987" s="168"/>
      <c r="BS1987" s="168"/>
      <c r="BT1987" s="168"/>
      <c r="BU1987" s="168"/>
      <c r="BV1987" s="168"/>
      <c r="BW1987" s="168"/>
      <c r="BX1987" s="66"/>
      <c r="BY1987" s="66"/>
      <c r="BZ1987" s="66"/>
      <c r="CA1987" s="66"/>
      <c r="CB1987" s="66"/>
      <c r="CC1987" s="66"/>
      <c r="CD1987" s="168"/>
      <c r="CE1987" s="66"/>
      <c r="CF1987" s="66"/>
      <c r="CG1987" s="66"/>
      <c r="CH1987" s="66"/>
      <c r="CI1987" s="168"/>
      <c r="CJ1987" s="617"/>
      <c r="CK1987" s="168"/>
      <c r="CL1987" s="168"/>
      <c r="CM1987" s="76"/>
      <c r="CN1987" s="76"/>
      <c r="CO1987" s="168"/>
      <c r="CP1987" s="66"/>
      <c r="CQ1987" s="168"/>
      <c r="CR1987" s="168"/>
      <c r="CS1987" s="168"/>
      <c r="CT1987" s="168"/>
      <c r="CU1987" s="168"/>
      <c r="CV1987" s="168"/>
      <c r="CW1987" s="168"/>
      <c r="CX1987" s="168"/>
      <c r="CY1987" s="168"/>
      <c r="CZ1987" s="168"/>
      <c r="DA1987" s="168"/>
      <c r="DB1987" s="168"/>
      <c r="DC1987" s="168"/>
      <c r="DD1987" s="168"/>
      <c r="DE1987" s="168"/>
      <c r="DF1987" s="168"/>
      <c r="DG1987" s="168"/>
      <c r="DH1987" s="168"/>
      <c r="DI1987" s="168"/>
      <c r="DJ1987" s="168"/>
    </row>
    <row r="1988" spans="52:114" x14ac:dyDescent="0.2">
      <c r="AZ1988" s="3">
        <f ca="1">IF(ISNUMBER(BI1988),((BI1988&gt;Probe_Head!$CB$15)+COUNTIF(OFFSET(Pinlist!$T$1,Chart!BD1988,0),"*CPW*")+(OFFSET(Pinlist!$L$1,Chart!BD1988,0)="36-40")&gt;0)+0,0)</f>
        <v>0</v>
      </c>
      <c r="BA1988" s="161" t="e">
        <f t="shared" ca="1" si="268"/>
        <v>#NUM!</v>
      </c>
      <c r="BB1988" s="66" t="e">
        <f t="shared" ref="BB1988:BB2051" ca="1" si="270">SMALL($CJ$4:$CJ$63,BA1988)</f>
        <v>#NUM!</v>
      </c>
      <c r="BC1988" s="66" t="e">
        <f t="shared" ref="BC1988:BC2051" ca="1" si="271">IF(BB1988=BB1987,BC1987+1,1)</f>
        <v>#NUM!</v>
      </c>
      <c r="BD1988" s="156">
        <f ca="1">IFERROR(MATCH(BE1988,OFFSET(Pinlist!$A$2,BD1987*(BA1988=BA1987),0,$BT$23,1),0)+BD1987*(BA1988=BA1987),0)</f>
        <v>0</v>
      </c>
      <c r="BE1988" s="66" t="e">
        <f t="shared" ref="BE1988:BE2051" ca="1" si="272">OFFSET($CC$3,BB1988,0)</f>
        <v>#NUM!</v>
      </c>
      <c r="BF1988" s="76">
        <f ca="1">(OFFSET(Pinlist!$E$1,BD1988,0)-$BR$18)*MirrorX</f>
        <v>0</v>
      </c>
      <c r="BG1988" s="76">
        <f ca="1">OFFSET(Pinlist!$F$1,BD1988,0)-$BS$18</f>
        <v>0</v>
      </c>
      <c r="BH1988" s="439" t="e">
        <f ca="1">IF(LEFT(BE1988,2)="RF",OFFSET(Pinlist!$D$1,Chart!BD1988,0)&amp;"_"&amp;OFFSET(Pinlist!$G$1,Chart!BD1988,0),"")</f>
        <v>#NUM!</v>
      </c>
      <c r="BI1988" s="298" t="e">
        <f ca="1">IF(LEFT(BE1988,2)="RF",OFFSET(Pinlist!$I$1,Chart!BD1988,0))</f>
        <v>#NUM!</v>
      </c>
      <c r="BJ1988" s="156">
        <f t="shared" si="269"/>
        <v>1985</v>
      </c>
      <c r="BK1988" s="598" t="b">
        <f t="array" aca="1" ref="BK1988" ca="1">IF($BV$15,MIN(SQRT((BF1988-OFFSET(BF1988,1,0,$BU$26-BJ1988))^2+(BG1988-OFFSET(BG1988,1,0,$BU$26-BJ1988))^2)))</f>
        <v>0</v>
      </c>
      <c r="BL1988" s="598" t="b">
        <f t="array" aca="1" ref="BL1988" ca="1">IF($BV$15,MIN(SQRT((BF1988-OFFSET(BF1988,-1,0,1-BJ1988))^2+(BG1988-OFFSET(BG1988,-1,0,1-BJ1988))^2)))</f>
        <v>0</v>
      </c>
      <c r="BM1988" s="225" t="e">
        <f t="shared" ref="BM1988:BM2051" ca="1" si="273">IF(AND(BO1988,BD1988&gt;0),BF1988,NA())</f>
        <v>#N/A</v>
      </c>
      <c r="BN1988" s="225" t="e">
        <f t="shared" ref="BN1988:BN2051" ca="1" si="274">IF(AND(BO1988,BD1988&gt;0),BG1988,NA())</f>
        <v>#N/A</v>
      </c>
      <c r="BO1988" s="53" t="b">
        <f t="shared" ref="BO1988:BO2051" ca="1" si="275">OR(IF(ISNUMBER(BK1988),BK1988&lt;=$BK$2),IF(ISNUMBER(BL1988),BL1988&lt;=$BK$2))</f>
        <v>0</v>
      </c>
      <c r="BP1988" s="168"/>
      <c r="BQ1988" s="168"/>
      <c r="BR1988" s="168"/>
      <c r="BS1988" s="168"/>
      <c r="BT1988" s="168"/>
      <c r="BU1988" s="168"/>
      <c r="BV1988" s="168"/>
      <c r="BW1988" s="168"/>
      <c r="BX1988" s="66"/>
      <c r="BY1988" s="66"/>
      <c r="BZ1988" s="66"/>
      <c r="CA1988" s="66"/>
      <c r="CB1988" s="66"/>
      <c r="CC1988" s="66"/>
      <c r="CD1988" s="168"/>
      <c r="CE1988" s="66"/>
      <c r="CF1988" s="66"/>
      <c r="CG1988" s="66"/>
      <c r="CH1988" s="66"/>
      <c r="CI1988" s="168"/>
      <c r="CJ1988" s="617"/>
      <c r="CK1988" s="168"/>
      <c r="CL1988" s="168"/>
      <c r="CM1988" s="76"/>
      <c r="CN1988" s="76"/>
      <c r="CO1988" s="168"/>
      <c r="CP1988" s="66"/>
      <c r="CQ1988" s="168"/>
      <c r="CR1988" s="168"/>
      <c r="CS1988" s="168"/>
      <c r="CT1988" s="168"/>
      <c r="CU1988" s="168"/>
      <c r="CV1988" s="168"/>
      <c r="CW1988" s="168"/>
      <c r="CX1988" s="168"/>
      <c r="CY1988" s="168"/>
      <c r="CZ1988" s="168"/>
      <c r="DA1988" s="168"/>
      <c r="DB1988" s="168"/>
      <c r="DC1988" s="168"/>
      <c r="DD1988" s="168"/>
      <c r="DE1988" s="168"/>
      <c r="DF1988" s="168"/>
      <c r="DG1988" s="168"/>
      <c r="DH1988" s="168"/>
      <c r="DI1988" s="168"/>
      <c r="DJ1988" s="168"/>
    </row>
    <row r="1989" spans="52:114" x14ac:dyDescent="0.2">
      <c r="AZ1989" s="3">
        <f ca="1">IF(ISNUMBER(BI1989),((BI1989&gt;Probe_Head!$CB$15)+COUNTIF(OFFSET(Pinlist!$T$1,Chart!BD1989,0),"*CPW*")+(OFFSET(Pinlist!$L$1,Chart!BD1989,0)="36-40")&gt;0)+0,0)</f>
        <v>0</v>
      </c>
      <c r="BA1989" s="161" t="e">
        <f t="shared" ref="BA1989:BA2052" ca="1" si="276">BA1988+(BC1988=INDEX($CE$3:$CE$63,1+BB1988))</f>
        <v>#NUM!</v>
      </c>
      <c r="BB1989" s="66" t="e">
        <f t="shared" ca="1" si="270"/>
        <v>#NUM!</v>
      </c>
      <c r="BC1989" s="66" t="e">
        <f t="shared" ca="1" si="271"/>
        <v>#NUM!</v>
      </c>
      <c r="BD1989" s="156">
        <f ca="1">IFERROR(MATCH(BE1989,OFFSET(Pinlist!$A$2,BD1988*(BA1989=BA1988),0,$BT$23,1),0)+BD1988*(BA1989=BA1988),0)</f>
        <v>0</v>
      </c>
      <c r="BE1989" s="66" t="e">
        <f t="shared" ca="1" si="272"/>
        <v>#NUM!</v>
      </c>
      <c r="BF1989" s="76">
        <f ca="1">(OFFSET(Pinlist!$E$1,BD1989,0)-$BR$18)*MirrorX</f>
        <v>0</v>
      </c>
      <c r="BG1989" s="76">
        <f ca="1">OFFSET(Pinlist!$F$1,BD1989,0)-$BS$18</f>
        <v>0</v>
      </c>
      <c r="BH1989" s="439" t="e">
        <f ca="1">IF(LEFT(BE1989,2)="RF",OFFSET(Pinlist!$D$1,Chart!BD1989,0)&amp;"_"&amp;OFFSET(Pinlist!$G$1,Chart!BD1989,0),"")</f>
        <v>#NUM!</v>
      </c>
      <c r="BI1989" s="298" t="e">
        <f ca="1">IF(LEFT(BE1989,2)="RF",OFFSET(Pinlist!$I$1,Chart!BD1989,0))</f>
        <v>#NUM!</v>
      </c>
      <c r="BJ1989" s="156">
        <f t="shared" si="269"/>
        <v>1986</v>
      </c>
      <c r="BK1989" s="598" t="b">
        <f t="array" aca="1" ref="BK1989" ca="1">IF($BV$15,MIN(SQRT((BF1989-OFFSET(BF1989,1,0,$BU$26-BJ1989))^2+(BG1989-OFFSET(BG1989,1,0,$BU$26-BJ1989))^2)))</f>
        <v>0</v>
      </c>
      <c r="BL1989" s="598" t="b">
        <f t="array" aca="1" ref="BL1989" ca="1">IF($BV$15,MIN(SQRT((BF1989-OFFSET(BF1989,-1,0,1-BJ1989))^2+(BG1989-OFFSET(BG1989,-1,0,1-BJ1989))^2)))</f>
        <v>0</v>
      </c>
      <c r="BM1989" s="225" t="e">
        <f t="shared" ca="1" si="273"/>
        <v>#N/A</v>
      </c>
      <c r="BN1989" s="225" t="e">
        <f t="shared" ca="1" si="274"/>
        <v>#N/A</v>
      </c>
      <c r="BO1989" s="53" t="b">
        <f t="shared" ca="1" si="275"/>
        <v>0</v>
      </c>
      <c r="BP1989" s="168"/>
      <c r="BQ1989" s="168"/>
      <c r="BR1989" s="168"/>
      <c r="BS1989" s="168"/>
      <c r="BT1989" s="168"/>
      <c r="BU1989" s="168"/>
      <c r="BV1989" s="168"/>
      <c r="BW1989" s="168"/>
      <c r="BX1989" s="66"/>
      <c r="BY1989" s="66"/>
      <c r="BZ1989" s="66"/>
      <c r="CA1989" s="66"/>
      <c r="CB1989" s="66"/>
      <c r="CC1989" s="66"/>
      <c r="CD1989" s="168"/>
      <c r="CE1989" s="66"/>
      <c r="CF1989" s="66"/>
      <c r="CG1989" s="66"/>
      <c r="CH1989" s="66"/>
      <c r="CI1989" s="168"/>
      <c r="CJ1989" s="617"/>
      <c r="CK1989" s="168"/>
      <c r="CL1989" s="168"/>
      <c r="CM1989" s="76"/>
      <c r="CN1989" s="76"/>
      <c r="CO1989" s="168"/>
      <c r="CP1989" s="66"/>
      <c r="CQ1989" s="168"/>
      <c r="CR1989" s="168"/>
      <c r="CS1989" s="168"/>
      <c r="CT1989" s="168"/>
      <c r="CU1989" s="168"/>
      <c r="CV1989" s="168"/>
      <c r="CW1989" s="168"/>
      <c r="CX1989" s="168"/>
      <c r="CY1989" s="168"/>
      <c r="CZ1989" s="168"/>
      <c r="DA1989" s="168"/>
      <c r="DB1989" s="168"/>
      <c r="DC1989" s="168"/>
      <c r="DD1989" s="168"/>
      <c r="DE1989" s="168"/>
      <c r="DF1989" s="168"/>
      <c r="DG1989" s="168"/>
      <c r="DH1989" s="168"/>
      <c r="DI1989" s="168"/>
      <c r="DJ1989" s="168"/>
    </row>
    <row r="1990" spans="52:114" x14ac:dyDescent="0.2">
      <c r="AZ1990" s="3">
        <f ca="1">IF(ISNUMBER(BI1990),((BI1990&gt;Probe_Head!$CB$15)+COUNTIF(OFFSET(Pinlist!$T$1,Chart!BD1990,0),"*CPW*")+(OFFSET(Pinlist!$L$1,Chart!BD1990,0)="36-40")&gt;0)+0,0)</f>
        <v>0</v>
      </c>
      <c r="BA1990" s="161" t="e">
        <f t="shared" ca="1" si="276"/>
        <v>#NUM!</v>
      </c>
      <c r="BB1990" s="66" t="e">
        <f t="shared" ca="1" si="270"/>
        <v>#NUM!</v>
      </c>
      <c r="BC1990" s="66" t="e">
        <f t="shared" ca="1" si="271"/>
        <v>#NUM!</v>
      </c>
      <c r="BD1990" s="156">
        <f ca="1">IFERROR(MATCH(BE1990,OFFSET(Pinlist!$A$2,BD1989*(BA1990=BA1989),0,$BT$23,1),0)+BD1989*(BA1990=BA1989),0)</f>
        <v>0</v>
      </c>
      <c r="BE1990" s="66" t="e">
        <f t="shared" ca="1" si="272"/>
        <v>#NUM!</v>
      </c>
      <c r="BF1990" s="76">
        <f ca="1">(OFFSET(Pinlist!$E$1,BD1990,0)-$BR$18)*MirrorX</f>
        <v>0</v>
      </c>
      <c r="BG1990" s="76">
        <f ca="1">OFFSET(Pinlist!$F$1,BD1990,0)-$BS$18</f>
        <v>0</v>
      </c>
      <c r="BH1990" s="439" t="e">
        <f ca="1">IF(LEFT(BE1990,2)="RF",OFFSET(Pinlist!$D$1,Chart!BD1990,0)&amp;"_"&amp;OFFSET(Pinlist!$G$1,Chart!BD1990,0),"")</f>
        <v>#NUM!</v>
      </c>
      <c r="BI1990" s="298" t="e">
        <f ca="1">IF(LEFT(BE1990,2)="RF",OFFSET(Pinlist!$I$1,Chart!BD1990,0))</f>
        <v>#NUM!</v>
      </c>
      <c r="BJ1990" s="156">
        <f t="shared" ref="BJ1990:BJ2053" si="277">BJ1989+1</f>
        <v>1987</v>
      </c>
      <c r="BK1990" s="598" t="b">
        <f t="array" aca="1" ref="BK1990" ca="1">IF($BV$15,MIN(SQRT((BF1990-OFFSET(BF1990,1,0,$BU$26-BJ1990))^2+(BG1990-OFFSET(BG1990,1,0,$BU$26-BJ1990))^2)))</f>
        <v>0</v>
      </c>
      <c r="BL1990" s="598" t="b">
        <f t="array" aca="1" ref="BL1990" ca="1">IF($BV$15,MIN(SQRT((BF1990-OFFSET(BF1990,-1,0,1-BJ1990))^2+(BG1990-OFFSET(BG1990,-1,0,1-BJ1990))^2)))</f>
        <v>0</v>
      </c>
      <c r="BM1990" s="225" t="e">
        <f t="shared" ca="1" si="273"/>
        <v>#N/A</v>
      </c>
      <c r="BN1990" s="225" t="e">
        <f t="shared" ca="1" si="274"/>
        <v>#N/A</v>
      </c>
      <c r="BO1990" s="53" t="b">
        <f t="shared" ca="1" si="275"/>
        <v>0</v>
      </c>
      <c r="BP1990" s="168"/>
      <c r="BQ1990" s="168"/>
      <c r="BR1990" s="168"/>
      <c r="BS1990" s="168"/>
      <c r="BT1990" s="168"/>
      <c r="BU1990" s="168"/>
      <c r="BV1990" s="168"/>
      <c r="BW1990" s="168"/>
      <c r="BX1990" s="66"/>
      <c r="BY1990" s="66"/>
      <c r="BZ1990" s="66"/>
      <c r="CA1990" s="66"/>
      <c r="CB1990" s="66"/>
      <c r="CC1990" s="66"/>
      <c r="CD1990" s="168"/>
      <c r="CE1990" s="66"/>
      <c r="CF1990" s="66"/>
      <c r="CG1990" s="66"/>
      <c r="CH1990" s="66"/>
      <c r="CI1990" s="168"/>
      <c r="CJ1990" s="617"/>
      <c r="CK1990" s="168"/>
      <c r="CL1990" s="168"/>
      <c r="CM1990" s="76"/>
      <c r="CN1990" s="76"/>
      <c r="CO1990" s="168"/>
      <c r="CP1990" s="66"/>
      <c r="CQ1990" s="168"/>
      <c r="CR1990" s="168"/>
      <c r="CS1990" s="168"/>
      <c r="CT1990" s="168"/>
      <c r="CU1990" s="168"/>
      <c r="CV1990" s="168"/>
      <c r="CW1990" s="168"/>
      <c r="CX1990" s="168"/>
      <c r="CY1990" s="168"/>
      <c r="CZ1990" s="168"/>
      <c r="DA1990" s="168"/>
      <c r="DB1990" s="168"/>
      <c r="DC1990" s="168"/>
      <c r="DD1990" s="168"/>
      <c r="DE1990" s="168"/>
      <c r="DF1990" s="168"/>
      <c r="DG1990" s="168"/>
      <c r="DH1990" s="168"/>
      <c r="DI1990" s="168"/>
      <c r="DJ1990" s="168"/>
    </row>
    <row r="1991" spans="52:114" x14ac:dyDescent="0.2">
      <c r="AZ1991" s="3">
        <f ca="1">IF(ISNUMBER(BI1991),((BI1991&gt;Probe_Head!$CB$15)+COUNTIF(OFFSET(Pinlist!$T$1,Chart!BD1991,0),"*CPW*")+(OFFSET(Pinlist!$L$1,Chart!BD1991,0)="36-40")&gt;0)+0,0)</f>
        <v>0</v>
      </c>
      <c r="BA1991" s="161" t="e">
        <f t="shared" ca="1" si="276"/>
        <v>#NUM!</v>
      </c>
      <c r="BB1991" s="66" t="e">
        <f t="shared" ca="1" si="270"/>
        <v>#NUM!</v>
      </c>
      <c r="BC1991" s="66" t="e">
        <f t="shared" ca="1" si="271"/>
        <v>#NUM!</v>
      </c>
      <c r="BD1991" s="156">
        <f ca="1">IFERROR(MATCH(BE1991,OFFSET(Pinlist!$A$2,BD1990*(BA1991=BA1990),0,$BT$23,1),0)+BD1990*(BA1991=BA1990),0)</f>
        <v>0</v>
      </c>
      <c r="BE1991" s="66" t="e">
        <f t="shared" ca="1" si="272"/>
        <v>#NUM!</v>
      </c>
      <c r="BF1991" s="76">
        <f ca="1">(OFFSET(Pinlist!$E$1,BD1991,0)-$BR$18)*MirrorX</f>
        <v>0</v>
      </c>
      <c r="BG1991" s="76">
        <f ca="1">OFFSET(Pinlist!$F$1,BD1991,0)-$BS$18</f>
        <v>0</v>
      </c>
      <c r="BH1991" s="439" t="e">
        <f ca="1">IF(LEFT(BE1991,2)="RF",OFFSET(Pinlist!$D$1,Chart!BD1991,0)&amp;"_"&amp;OFFSET(Pinlist!$G$1,Chart!BD1991,0),"")</f>
        <v>#NUM!</v>
      </c>
      <c r="BI1991" s="298" t="e">
        <f ca="1">IF(LEFT(BE1991,2)="RF",OFFSET(Pinlist!$I$1,Chart!BD1991,0))</f>
        <v>#NUM!</v>
      </c>
      <c r="BJ1991" s="156">
        <f t="shared" si="277"/>
        <v>1988</v>
      </c>
      <c r="BK1991" s="598" t="b">
        <f t="array" aca="1" ref="BK1991" ca="1">IF($BV$15,MIN(SQRT((BF1991-OFFSET(BF1991,1,0,$BU$26-BJ1991))^2+(BG1991-OFFSET(BG1991,1,0,$BU$26-BJ1991))^2)))</f>
        <v>0</v>
      </c>
      <c r="BL1991" s="598" t="b">
        <f t="array" aca="1" ref="BL1991" ca="1">IF($BV$15,MIN(SQRT((BF1991-OFFSET(BF1991,-1,0,1-BJ1991))^2+(BG1991-OFFSET(BG1991,-1,0,1-BJ1991))^2)))</f>
        <v>0</v>
      </c>
      <c r="BM1991" s="225" t="e">
        <f t="shared" ca="1" si="273"/>
        <v>#N/A</v>
      </c>
      <c r="BN1991" s="225" t="e">
        <f t="shared" ca="1" si="274"/>
        <v>#N/A</v>
      </c>
      <c r="BO1991" s="53" t="b">
        <f t="shared" ca="1" si="275"/>
        <v>0</v>
      </c>
      <c r="BP1991" s="168"/>
      <c r="BQ1991" s="168"/>
      <c r="BR1991" s="168"/>
      <c r="BS1991" s="168"/>
      <c r="BT1991" s="168"/>
      <c r="BU1991" s="168"/>
      <c r="BV1991" s="168"/>
      <c r="BW1991" s="168"/>
      <c r="BX1991" s="66"/>
      <c r="BY1991" s="66"/>
      <c r="BZ1991" s="66"/>
      <c r="CA1991" s="66"/>
      <c r="CB1991" s="66"/>
      <c r="CC1991" s="66"/>
      <c r="CD1991" s="168"/>
      <c r="CE1991" s="66"/>
      <c r="CF1991" s="66"/>
      <c r="CG1991" s="66"/>
      <c r="CH1991" s="66"/>
      <c r="CI1991" s="168"/>
      <c r="CJ1991" s="617"/>
      <c r="CK1991" s="168"/>
      <c r="CL1991" s="168"/>
      <c r="CM1991" s="76"/>
      <c r="CN1991" s="76"/>
      <c r="CO1991" s="168"/>
      <c r="CP1991" s="66"/>
      <c r="CQ1991" s="168"/>
      <c r="CR1991" s="168"/>
      <c r="CS1991" s="168"/>
      <c r="CT1991" s="168"/>
      <c r="CU1991" s="168"/>
      <c r="CV1991" s="168"/>
      <c r="CW1991" s="168"/>
      <c r="CX1991" s="168"/>
      <c r="CY1991" s="168"/>
      <c r="CZ1991" s="168"/>
      <c r="DA1991" s="168"/>
      <c r="DB1991" s="168"/>
      <c r="DC1991" s="168"/>
      <c r="DD1991" s="168"/>
      <c r="DE1991" s="168"/>
      <c r="DF1991" s="168"/>
      <c r="DG1991" s="168"/>
      <c r="DH1991" s="168"/>
      <c r="DI1991" s="168"/>
      <c r="DJ1991" s="168"/>
    </row>
    <row r="1992" spans="52:114" x14ac:dyDescent="0.2">
      <c r="AZ1992" s="3">
        <f ca="1">IF(ISNUMBER(BI1992),((BI1992&gt;Probe_Head!$CB$15)+COUNTIF(OFFSET(Pinlist!$T$1,Chart!BD1992,0),"*CPW*")+(OFFSET(Pinlist!$L$1,Chart!BD1992,0)="36-40")&gt;0)+0,0)</f>
        <v>0</v>
      </c>
      <c r="BA1992" s="161" t="e">
        <f t="shared" ca="1" si="276"/>
        <v>#NUM!</v>
      </c>
      <c r="BB1992" s="66" t="e">
        <f t="shared" ca="1" si="270"/>
        <v>#NUM!</v>
      </c>
      <c r="BC1992" s="66" t="e">
        <f t="shared" ca="1" si="271"/>
        <v>#NUM!</v>
      </c>
      <c r="BD1992" s="156">
        <f ca="1">IFERROR(MATCH(BE1992,OFFSET(Pinlist!$A$2,BD1991*(BA1992=BA1991),0,$BT$23,1),0)+BD1991*(BA1992=BA1991),0)</f>
        <v>0</v>
      </c>
      <c r="BE1992" s="66" t="e">
        <f t="shared" ca="1" si="272"/>
        <v>#NUM!</v>
      </c>
      <c r="BF1992" s="76">
        <f ca="1">(OFFSET(Pinlist!$E$1,BD1992,0)-$BR$18)*MirrorX</f>
        <v>0</v>
      </c>
      <c r="BG1992" s="76">
        <f ca="1">OFFSET(Pinlist!$F$1,BD1992,0)-$BS$18</f>
        <v>0</v>
      </c>
      <c r="BH1992" s="439" t="e">
        <f ca="1">IF(LEFT(BE1992,2)="RF",OFFSET(Pinlist!$D$1,Chart!BD1992,0)&amp;"_"&amp;OFFSET(Pinlist!$G$1,Chart!BD1992,0),"")</f>
        <v>#NUM!</v>
      </c>
      <c r="BI1992" s="298" t="e">
        <f ca="1">IF(LEFT(BE1992,2)="RF",OFFSET(Pinlist!$I$1,Chart!BD1992,0))</f>
        <v>#NUM!</v>
      </c>
      <c r="BJ1992" s="156">
        <f t="shared" si="277"/>
        <v>1989</v>
      </c>
      <c r="BK1992" s="598" t="b">
        <f t="array" aca="1" ref="BK1992" ca="1">IF($BV$15,MIN(SQRT((BF1992-OFFSET(BF1992,1,0,$BU$26-BJ1992))^2+(BG1992-OFFSET(BG1992,1,0,$BU$26-BJ1992))^2)))</f>
        <v>0</v>
      </c>
      <c r="BL1992" s="598" t="b">
        <f t="array" aca="1" ref="BL1992" ca="1">IF($BV$15,MIN(SQRT((BF1992-OFFSET(BF1992,-1,0,1-BJ1992))^2+(BG1992-OFFSET(BG1992,-1,0,1-BJ1992))^2)))</f>
        <v>0</v>
      </c>
      <c r="BM1992" s="225" t="e">
        <f t="shared" ca="1" si="273"/>
        <v>#N/A</v>
      </c>
      <c r="BN1992" s="225" t="e">
        <f t="shared" ca="1" si="274"/>
        <v>#N/A</v>
      </c>
      <c r="BO1992" s="53" t="b">
        <f t="shared" ca="1" si="275"/>
        <v>0</v>
      </c>
      <c r="BP1992" s="168"/>
      <c r="BQ1992" s="168"/>
      <c r="BR1992" s="168"/>
      <c r="BS1992" s="168"/>
      <c r="BT1992" s="168"/>
      <c r="BU1992" s="168"/>
      <c r="BV1992" s="168"/>
      <c r="BW1992" s="168"/>
      <c r="BX1992" s="66"/>
      <c r="BY1992" s="66"/>
      <c r="BZ1992" s="66"/>
      <c r="CA1992" s="66"/>
      <c r="CB1992" s="66"/>
      <c r="CC1992" s="66"/>
      <c r="CD1992" s="168"/>
      <c r="CE1992" s="66"/>
      <c r="CF1992" s="66"/>
      <c r="CG1992" s="66"/>
      <c r="CH1992" s="66"/>
      <c r="CI1992" s="168"/>
      <c r="CJ1992" s="617"/>
      <c r="CK1992" s="168"/>
      <c r="CL1992" s="168"/>
      <c r="CM1992" s="76"/>
      <c r="CN1992" s="76"/>
      <c r="CO1992" s="168"/>
      <c r="CP1992" s="66"/>
      <c r="CQ1992" s="168"/>
      <c r="CR1992" s="168"/>
      <c r="CS1992" s="168"/>
      <c r="CT1992" s="168"/>
      <c r="CU1992" s="168"/>
      <c r="CV1992" s="168"/>
      <c r="CW1992" s="168"/>
      <c r="CX1992" s="168"/>
      <c r="CY1992" s="168"/>
      <c r="CZ1992" s="168"/>
      <c r="DA1992" s="168"/>
      <c r="DB1992" s="168"/>
      <c r="DC1992" s="168"/>
      <c r="DD1992" s="168"/>
      <c r="DE1992" s="168"/>
      <c r="DF1992" s="168"/>
      <c r="DG1992" s="168"/>
      <c r="DH1992" s="168"/>
      <c r="DI1992" s="168"/>
      <c r="DJ1992" s="168"/>
    </row>
    <row r="1993" spans="52:114" x14ac:dyDescent="0.2">
      <c r="AZ1993" s="3">
        <f ca="1">IF(ISNUMBER(BI1993),((BI1993&gt;Probe_Head!$CB$15)+COUNTIF(OFFSET(Pinlist!$T$1,Chart!BD1993,0),"*CPW*")+(OFFSET(Pinlist!$L$1,Chart!BD1993,0)="36-40")&gt;0)+0,0)</f>
        <v>0</v>
      </c>
      <c r="BA1993" s="161" t="e">
        <f t="shared" ca="1" si="276"/>
        <v>#NUM!</v>
      </c>
      <c r="BB1993" s="66" t="e">
        <f t="shared" ca="1" si="270"/>
        <v>#NUM!</v>
      </c>
      <c r="BC1993" s="66" t="e">
        <f t="shared" ca="1" si="271"/>
        <v>#NUM!</v>
      </c>
      <c r="BD1993" s="156">
        <f ca="1">IFERROR(MATCH(BE1993,OFFSET(Pinlist!$A$2,BD1992*(BA1993=BA1992),0,$BT$23,1),0)+BD1992*(BA1993=BA1992),0)</f>
        <v>0</v>
      </c>
      <c r="BE1993" s="66" t="e">
        <f t="shared" ca="1" si="272"/>
        <v>#NUM!</v>
      </c>
      <c r="BF1993" s="76">
        <f ca="1">(OFFSET(Pinlist!$E$1,BD1993,0)-$BR$18)*MirrorX</f>
        <v>0</v>
      </c>
      <c r="BG1993" s="76">
        <f ca="1">OFFSET(Pinlist!$F$1,BD1993,0)-$BS$18</f>
        <v>0</v>
      </c>
      <c r="BH1993" s="439" t="e">
        <f ca="1">IF(LEFT(BE1993,2)="RF",OFFSET(Pinlist!$D$1,Chart!BD1993,0)&amp;"_"&amp;OFFSET(Pinlist!$G$1,Chart!BD1993,0),"")</f>
        <v>#NUM!</v>
      </c>
      <c r="BI1993" s="298" t="e">
        <f ca="1">IF(LEFT(BE1993,2)="RF",OFFSET(Pinlist!$I$1,Chart!BD1993,0))</f>
        <v>#NUM!</v>
      </c>
      <c r="BJ1993" s="156">
        <f t="shared" si="277"/>
        <v>1990</v>
      </c>
      <c r="BK1993" s="598" t="b">
        <f t="array" aca="1" ref="BK1993" ca="1">IF($BV$15,MIN(SQRT((BF1993-OFFSET(BF1993,1,0,$BU$26-BJ1993))^2+(BG1993-OFFSET(BG1993,1,0,$BU$26-BJ1993))^2)))</f>
        <v>0</v>
      </c>
      <c r="BL1993" s="598" t="b">
        <f t="array" aca="1" ref="BL1993" ca="1">IF($BV$15,MIN(SQRT((BF1993-OFFSET(BF1993,-1,0,1-BJ1993))^2+(BG1993-OFFSET(BG1993,-1,0,1-BJ1993))^2)))</f>
        <v>0</v>
      </c>
      <c r="BM1993" s="225" t="e">
        <f t="shared" ca="1" si="273"/>
        <v>#N/A</v>
      </c>
      <c r="BN1993" s="225" t="e">
        <f t="shared" ca="1" si="274"/>
        <v>#N/A</v>
      </c>
      <c r="BO1993" s="53" t="b">
        <f t="shared" ca="1" si="275"/>
        <v>0</v>
      </c>
      <c r="BP1993" s="168"/>
      <c r="BQ1993" s="168"/>
      <c r="BR1993" s="168"/>
      <c r="BS1993" s="168"/>
      <c r="BT1993" s="168"/>
      <c r="BU1993" s="168"/>
      <c r="BV1993" s="168"/>
      <c r="BW1993" s="168"/>
      <c r="BX1993" s="66"/>
      <c r="BY1993" s="66"/>
      <c r="BZ1993" s="66"/>
      <c r="CA1993" s="66"/>
      <c r="CB1993" s="66"/>
      <c r="CC1993" s="66"/>
      <c r="CD1993" s="168"/>
      <c r="CE1993" s="66"/>
      <c r="CF1993" s="66"/>
      <c r="CG1993" s="66"/>
      <c r="CH1993" s="66"/>
      <c r="CI1993" s="168"/>
      <c r="CJ1993" s="617"/>
      <c r="CK1993" s="168"/>
      <c r="CL1993" s="168"/>
      <c r="CM1993" s="76"/>
      <c r="CN1993" s="76"/>
      <c r="CO1993" s="168"/>
      <c r="CP1993" s="66"/>
      <c r="CQ1993" s="168"/>
      <c r="CR1993" s="168"/>
      <c r="CS1993" s="168"/>
      <c r="CT1993" s="168"/>
      <c r="CU1993" s="168"/>
      <c r="CV1993" s="168"/>
      <c r="CW1993" s="168"/>
      <c r="CX1993" s="168"/>
      <c r="CY1993" s="168"/>
      <c r="CZ1993" s="168"/>
      <c r="DA1993" s="168"/>
      <c r="DB1993" s="168"/>
      <c r="DC1993" s="168"/>
      <c r="DD1993" s="168"/>
      <c r="DE1993" s="168"/>
      <c r="DF1993" s="168"/>
      <c r="DG1993" s="168"/>
      <c r="DH1993" s="168"/>
      <c r="DI1993" s="168"/>
      <c r="DJ1993" s="168"/>
    </row>
    <row r="1994" spans="52:114" x14ac:dyDescent="0.2">
      <c r="AZ1994" s="3">
        <f ca="1">IF(ISNUMBER(BI1994),((BI1994&gt;Probe_Head!$CB$15)+COUNTIF(OFFSET(Pinlist!$T$1,Chart!BD1994,0),"*CPW*")+(OFFSET(Pinlist!$L$1,Chart!BD1994,0)="36-40")&gt;0)+0,0)</f>
        <v>0</v>
      </c>
      <c r="BA1994" s="161" t="e">
        <f t="shared" ca="1" si="276"/>
        <v>#NUM!</v>
      </c>
      <c r="BB1994" s="66" t="e">
        <f t="shared" ca="1" si="270"/>
        <v>#NUM!</v>
      </c>
      <c r="BC1994" s="66" t="e">
        <f t="shared" ca="1" si="271"/>
        <v>#NUM!</v>
      </c>
      <c r="BD1994" s="156">
        <f ca="1">IFERROR(MATCH(BE1994,OFFSET(Pinlist!$A$2,BD1993*(BA1994=BA1993),0,$BT$23,1),0)+BD1993*(BA1994=BA1993),0)</f>
        <v>0</v>
      </c>
      <c r="BE1994" s="66" t="e">
        <f t="shared" ca="1" si="272"/>
        <v>#NUM!</v>
      </c>
      <c r="BF1994" s="76">
        <f ca="1">(OFFSET(Pinlist!$E$1,BD1994,0)-$BR$18)*MirrorX</f>
        <v>0</v>
      </c>
      <c r="BG1994" s="76">
        <f ca="1">OFFSET(Pinlist!$F$1,BD1994,0)-$BS$18</f>
        <v>0</v>
      </c>
      <c r="BH1994" s="439" t="e">
        <f ca="1">IF(LEFT(BE1994,2)="RF",OFFSET(Pinlist!$D$1,Chart!BD1994,0)&amp;"_"&amp;OFFSET(Pinlist!$G$1,Chart!BD1994,0),"")</f>
        <v>#NUM!</v>
      </c>
      <c r="BI1994" s="298" t="e">
        <f ca="1">IF(LEFT(BE1994,2)="RF",OFFSET(Pinlist!$I$1,Chart!BD1994,0))</f>
        <v>#NUM!</v>
      </c>
      <c r="BJ1994" s="156">
        <f t="shared" si="277"/>
        <v>1991</v>
      </c>
      <c r="BK1994" s="598" t="b">
        <f t="array" aca="1" ref="BK1994" ca="1">IF($BV$15,MIN(SQRT((BF1994-OFFSET(BF1994,1,0,$BU$26-BJ1994))^2+(BG1994-OFFSET(BG1994,1,0,$BU$26-BJ1994))^2)))</f>
        <v>0</v>
      </c>
      <c r="BL1994" s="598" t="b">
        <f t="array" aca="1" ref="BL1994" ca="1">IF($BV$15,MIN(SQRT((BF1994-OFFSET(BF1994,-1,0,1-BJ1994))^2+(BG1994-OFFSET(BG1994,-1,0,1-BJ1994))^2)))</f>
        <v>0</v>
      </c>
      <c r="BM1994" s="225" t="e">
        <f t="shared" ca="1" si="273"/>
        <v>#N/A</v>
      </c>
      <c r="BN1994" s="225" t="e">
        <f t="shared" ca="1" si="274"/>
        <v>#N/A</v>
      </c>
      <c r="BO1994" s="53" t="b">
        <f t="shared" ca="1" si="275"/>
        <v>0</v>
      </c>
      <c r="BP1994" s="168"/>
      <c r="BQ1994" s="168"/>
      <c r="BR1994" s="168"/>
      <c r="BS1994" s="168"/>
      <c r="BT1994" s="168"/>
      <c r="BU1994" s="168"/>
      <c r="BV1994" s="168"/>
      <c r="BW1994" s="168"/>
      <c r="BX1994" s="66"/>
      <c r="BY1994" s="66"/>
      <c r="BZ1994" s="66"/>
      <c r="CA1994" s="66"/>
      <c r="CB1994" s="66"/>
      <c r="CC1994" s="66"/>
      <c r="CD1994" s="168"/>
      <c r="CE1994" s="66"/>
      <c r="CF1994" s="66"/>
      <c r="CG1994" s="66"/>
      <c r="CH1994" s="66"/>
      <c r="CI1994" s="168"/>
      <c r="CJ1994" s="617"/>
      <c r="CK1994" s="168"/>
      <c r="CL1994" s="168"/>
      <c r="CM1994" s="76"/>
      <c r="CN1994" s="76"/>
      <c r="CO1994" s="168"/>
      <c r="CP1994" s="66"/>
      <c r="CQ1994" s="168"/>
      <c r="CR1994" s="168"/>
      <c r="CS1994" s="168"/>
      <c r="CT1994" s="168"/>
      <c r="CU1994" s="168"/>
      <c r="CV1994" s="168"/>
      <c r="CW1994" s="168"/>
      <c r="CX1994" s="168"/>
      <c r="CY1994" s="168"/>
      <c r="CZ1994" s="168"/>
      <c r="DA1994" s="168"/>
      <c r="DB1994" s="168"/>
      <c r="DC1994" s="168"/>
      <c r="DD1994" s="168"/>
      <c r="DE1994" s="168"/>
      <c r="DF1994" s="168"/>
      <c r="DG1994" s="168"/>
      <c r="DH1994" s="168"/>
      <c r="DI1994" s="168"/>
      <c r="DJ1994" s="168"/>
    </row>
    <row r="1995" spans="52:114" x14ac:dyDescent="0.2">
      <c r="AZ1995" s="3">
        <f ca="1">IF(ISNUMBER(BI1995),((BI1995&gt;Probe_Head!$CB$15)+COUNTIF(OFFSET(Pinlist!$T$1,Chart!BD1995,0),"*CPW*")+(OFFSET(Pinlist!$L$1,Chart!BD1995,0)="36-40")&gt;0)+0,0)</f>
        <v>0</v>
      </c>
      <c r="BA1995" s="161" t="e">
        <f t="shared" ca="1" si="276"/>
        <v>#NUM!</v>
      </c>
      <c r="BB1995" s="66" t="e">
        <f t="shared" ca="1" si="270"/>
        <v>#NUM!</v>
      </c>
      <c r="BC1995" s="66" t="e">
        <f t="shared" ca="1" si="271"/>
        <v>#NUM!</v>
      </c>
      <c r="BD1995" s="156">
        <f ca="1">IFERROR(MATCH(BE1995,OFFSET(Pinlist!$A$2,BD1994*(BA1995=BA1994),0,$BT$23,1),0)+BD1994*(BA1995=BA1994),0)</f>
        <v>0</v>
      </c>
      <c r="BE1995" s="66" t="e">
        <f t="shared" ca="1" si="272"/>
        <v>#NUM!</v>
      </c>
      <c r="BF1995" s="76">
        <f ca="1">(OFFSET(Pinlist!$E$1,BD1995,0)-$BR$18)*MirrorX</f>
        <v>0</v>
      </c>
      <c r="BG1995" s="76">
        <f ca="1">OFFSET(Pinlist!$F$1,BD1995,0)-$BS$18</f>
        <v>0</v>
      </c>
      <c r="BH1995" s="439" t="e">
        <f ca="1">IF(LEFT(BE1995,2)="RF",OFFSET(Pinlist!$D$1,Chart!BD1995,0)&amp;"_"&amp;OFFSET(Pinlist!$G$1,Chart!BD1995,0),"")</f>
        <v>#NUM!</v>
      </c>
      <c r="BI1995" s="298" t="e">
        <f ca="1">IF(LEFT(BE1995,2)="RF",OFFSET(Pinlist!$I$1,Chart!BD1995,0))</f>
        <v>#NUM!</v>
      </c>
      <c r="BJ1995" s="156">
        <f t="shared" si="277"/>
        <v>1992</v>
      </c>
      <c r="BK1995" s="598" t="b">
        <f t="array" aca="1" ref="BK1995" ca="1">IF($BV$15,MIN(SQRT((BF1995-OFFSET(BF1995,1,0,$BU$26-BJ1995))^2+(BG1995-OFFSET(BG1995,1,0,$BU$26-BJ1995))^2)))</f>
        <v>0</v>
      </c>
      <c r="BL1995" s="598" t="b">
        <f t="array" aca="1" ref="BL1995" ca="1">IF($BV$15,MIN(SQRT((BF1995-OFFSET(BF1995,-1,0,1-BJ1995))^2+(BG1995-OFFSET(BG1995,-1,0,1-BJ1995))^2)))</f>
        <v>0</v>
      </c>
      <c r="BM1995" s="225" t="e">
        <f t="shared" ca="1" si="273"/>
        <v>#N/A</v>
      </c>
      <c r="BN1995" s="225" t="e">
        <f t="shared" ca="1" si="274"/>
        <v>#N/A</v>
      </c>
      <c r="BO1995" s="53" t="b">
        <f t="shared" ca="1" si="275"/>
        <v>0</v>
      </c>
      <c r="BP1995" s="168"/>
      <c r="BQ1995" s="168"/>
      <c r="BR1995" s="168"/>
      <c r="BS1995" s="168"/>
      <c r="BT1995" s="168"/>
      <c r="BU1995" s="168"/>
      <c r="BV1995" s="168"/>
      <c r="BW1995" s="168"/>
      <c r="BX1995" s="66"/>
      <c r="BY1995" s="66"/>
      <c r="BZ1995" s="66"/>
      <c r="CA1995" s="66"/>
      <c r="CB1995" s="66"/>
      <c r="CC1995" s="66"/>
      <c r="CD1995" s="168"/>
      <c r="CE1995" s="66"/>
      <c r="CF1995" s="66"/>
      <c r="CG1995" s="66"/>
      <c r="CH1995" s="66"/>
      <c r="CI1995" s="168"/>
      <c r="CJ1995" s="617"/>
      <c r="CK1995" s="168"/>
      <c r="CL1995" s="168"/>
      <c r="CM1995" s="76"/>
      <c r="CN1995" s="76"/>
      <c r="CO1995" s="168"/>
      <c r="CP1995" s="66"/>
      <c r="CQ1995" s="168"/>
      <c r="CR1995" s="168"/>
      <c r="CS1995" s="168"/>
      <c r="CT1995" s="168"/>
      <c r="CU1995" s="168"/>
      <c r="CV1995" s="168"/>
      <c r="CW1995" s="168"/>
      <c r="CX1995" s="168"/>
      <c r="CY1995" s="168"/>
      <c r="CZ1995" s="168"/>
      <c r="DA1995" s="168"/>
      <c r="DB1995" s="168"/>
      <c r="DC1995" s="168"/>
      <c r="DD1995" s="168"/>
      <c r="DE1995" s="168"/>
      <c r="DF1995" s="168"/>
      <c r="DG1995" s="168"/>
      <c r="DH1995" s="168"/>
      <c r="DI1995" s="168"/>
      <c r="DJ1995" s="168"/>
    </row>
    <row r="1996" spans="52:114" x14ac:dyDescent="0.2">
      <c r="AZ1996" s="3">
        <f ca="1">IF(ISNUMBER(BI1996),((BI1996&gt;Probe_Head!$CB$15)+COUNTIF(OFFSET(Pinlist!$T$1,Chart!BD1996,0),"*CPW*")+(OFFSET(Pinlist!$L$1,Chart!BD1996,0)="36-40")&gt;0)+0,0)</f>
        <v>0</v>
      </c>
      <c r="BA1996" s="161" t="e">
        <f t="shared" ca="1" si="276"/>
        <v>#NUM!</v>
      </c>
      <c r="BB1996" s="66" t="e">
        <f t="shared" ca="1" si="270"/>
        <v>#NUM!</v>
      </c>
      <c r="BC1996" s="66" t="e">
        <f t="shared" ca="1" si="271"/>
        <v>#NUM!</v>
      </c>
      <c r="BD1996" s="156">
        <f ca="1">IFERROR(MATCH(BE1996,OFFSET(Pinlist!$A$2,BD1995*(BA1996=BA1995),0,$BT$23,1),0)+BD1995*(BA1996=BA1995),0)</f>
        <v>0</v>
      </c>
      <c r="BE1996" s="66" t="e">
        <f t="shared" ca="1" si="272"/>
        <v>#NUM!</v>
      </c>
      <c r="BF1996" s="76">
        <f ca="1">(OFFSET(Pinlist!$E$1,BD1996,0)-$BR$18)*MirrorX</f>
        <v>0</v>
      </c>
      <c r="BG1996" s="76">
        <f ca="1">OFFSET(Pinlist!$F$1,BD1996,0)-$BS$18</f>
        <v>0</v>
      </c>
      <c r="BH1996" s="439" t="e">
        <f ca="1">IF(LEFT(BE1996,2)="RF",OFFSET(Pinlist!$D$1,Chart!BD1996,0)&amp;"_"&amp;OFFSET(Pinlist!$G$1,Chart!BD1996,0),"")</f>
        <v>#NUM!</v>
      </c>
      <c r="BI1996" s="298" t="e">
        <f ca="1">IF(LEFT(BE1996,2)="RF",OFFSET(Pinlist!$I$1,Chart!BD1996,0))</f>
        <v>#NUM!</v>
      </c>
      <c r="BJ1996" s="156">
        <f t="shared" si="277"/>
        <v>1993</v>
      </c>
      <c r="BK1996" s="598" t="b">
        <f t="array" aca="1" ref="BK1996" ca="1">IF($BV$15,MIN(SQRT((BF1996-OFFSET(BF1996,1,0,$BU$26-BJ1996))^2+(BG1996-OFFSET(BG1996,1,0,$BU$26-BJ1996))^2)))</f>
        <v>0</v>
      </c>
      <c r="BL1996" s="598" t="b">
        <f t="array" aca="1" ref="BL1996" ca="1">IF($BV$15,MIN(SQRT((BF1996-OFFSET(BF1996,-1,0,1-BJ1996))^2+(BG1996-OFFSET(BG1996,-1,0,1-BJ1996))^2)))</f>
        <v>0</v>
      </c>
      <c r="BM1996" s="225" t="e">
        <f t="shared" ca="1" si="273"/>
        <v>#N/A</v>
      </c>
      <c r="BN1996" s="225" t="e">
        <f t="shared" ca="1" si="274"/>
        <v>#N/A</v>
      </c>
      <c r="BO1996" s="53" t="b">
        <f t="shared" ca="1" si="275"/>
        <v>0</v>
      </c>
      <c r="BP1996" s="168"/>
      <c r="BQ1996" s="168"/>
      <c r="BR1996" s="168"/>
      <c r="BS1996" s="168"/>
      <c r="BT1996" s="168"/>
      <c r="BU1996" s="168"/>
      <c r="BV1996" s="168"/>
      <c r="BW1996" s="168"/>
      <c r="BX1996" s="66"/>
      <c r="BY1996" s="66"/>
      <c r="BZ1996" s="66"/>
      <c r="CA1996" s="66"/>
      <c r="CB1996" s="66"/>
      <c r="CC1996" s="66"/>
      <c r="CD1996" s="168"/>
      <c r="CE1996" s="66"/>
      <c r="CF1996" s="66"/>
      <c r="CG1996" s="66"/>
      <c r="CH1996" s="66"/>
      <c r="CI1996" s="168"/>
      <c r="CJ1996" s="617"/>
      <c r="CK1996" s="168"/>
      <c r="CL1996" s="168"/>
      <c r="CM1996" s="76"/>
      <c r="CN1996" s="76"/>
      <c r="CO1996" s="168"/>
      <c r="CP1996" s="66"/>
      <c r="CQ1996" s="168"/>
      <c r="CR1996" s="168"/>
      <c r="CS1996" s="168"/>
      <c r="CT1996" s="168"/>
      <c r="CU1996" s="168"/>
      <c r="CV1996" s="168"/>
      <c r="CW1996" s="168"/>
      <c r="CX1996" s="168"/>
      <c r="CY1996" s="168"/>
      <c r="CZ1996" s="168"/>
      <c r="DA1996" s="168"/>
      <c r="DB1996" s="168"/>
      <c r="DC1996" s="168"/>
      <c r="DD1996" s="168"/>
      <c r="DE1996" s="168"/>
      <c r="DF1996" s="168"/>
      <c r="DG1996" s="168"/>
      <c r="DH1996" s="168"/>
      <c r="DI1996" s="168"/>
      <c r="DJ1996" s="168"/>
    </row>
    <row r="1997" spans="52:114" x14ac:dyDescent="0.2">
      <c r="AZ1997" s="3">
        <f ca="1">IF(ISNUMBER(BI1997),((BI1997&gt;Probe_Head!$CB$15)+COUNTIF(OFFSET(Pinlist!$T$1,Chart!BD1997,0),"*CPW*")+(OFFSET(Pinlist!$L$1,Chart!BD1997,0)="36-40")&gt;0)+0,0)</f>
        <v>0</v>
      </c>
      <c r="BA1997" s="161" t="e">
        <f t="shared" ca="1" si="276"/>
        <v>#NUM!</v>
      </c>
      <c r="BB1997" s="66" t="e">
        <f t="shared" ca="1" si="270"/>
        <v>#NUM!</v>
      </c>
      <c r="BC1997" s="66" t="e">
        <f t="shared" ca="1" si="271"/>
        <v>#NUM!</v>
      </c>
      <c r="BD1997" s="156">
        <f ca="1">IFERROR(MATCH(BE1997,OFFSET(Pinlist!$A$2,BD1996*(BA1997=BA1996),0,$BT$23,1),0)+BD1996*(BA1997=BA1996),0)</f>
        <v>0</v>
      </c>
      <c r="BE1997" s="66" t="e">
        <f t="shared" ca="1" si="272"/>
        <v>#NUM!</v>
      </c>
      <c r="BF1997" s="76">
        <f ca="1">(OFFSET(Pinlist!$E$1,BD1997,0)-$BR$18)*MirrorX</f>
        <v>0</v>
      </c>
      <c r="BG1997" s="76">
        <f ca="1">OFFSET(Pinlist!$F$1,BD1997,0)-$BS$18</f>
        <v>0</v>
      </c>
      <c r="BH1997" s="439" t="e">
        <f ca="1">IF(LEFT(BE1997,2)="RF",OFFSET(Pinlist!$D$1,Chart!BD1997,0)&amp;"_"&amp;OFFSET(Pinlist!$G$1,Chart!BD1997,0),"")</f>
        <v>#NUM!</v>
      </c>
      <c r="BI1997" s="298" t="e">
        <f ca="1">IF(LEFT(BE1997,2)="RF",OFFSET(Pinlist!$I$1,Chart!BD1997,0))</f>
        <v>#NUM!</v>
      </c>
      <c r="BJ1997" s="156">
        <f t="shared" si="277"/>
        <v>1994</v>
      </c>
      <c r="BK1997" s="598" t="b">
        <f t="array" aca="1" ref="BK1997" ca="1">IF($BV$15,MIN(SQRT((BF1997-OFFSET(BF1997,1,0,$BU$26-BJ1997))^2+(BG1997-OFFSET(BG1997,1,0,$BU$26-BJ1997))^2)))</f>
        <v>0</v>
      </c>
      <c r="BL1997" s="598" t="b">
        <f t="array" aca="1" ref="BL1997" ca="1">IF($BV$15,MIN(SQRT((BF1997-OFFSET(BF1997,-1,0,1-BJ1997))^2+(BG1997-OFFSET(BG1997,-1,0,1-BJ1997))^2)))</f>
        <v>0</v>
      </c>
      <c r="BM1997" s="225" t="e">
        <f t="shared" ca="1" si="273"/>
        <v>#N/A</v>
      </c>
      <c r="BN1997" s="225" t="e">
        <f t="shared" ca="1" si="274"/>
        <v>#N/A</v>
      </c>
      <c r="BO1997" s="53" t="b">
        <f t="shared" ca="1" si="275"/>
        <v>0</v>
      </c>
      <c r="BP1997" s="168"/>
      <c r="BQ1997" s="168"/>
      <c r="BR1997" s="168"/>
      <c r="BS1997" s="168"/>
      <c r="BT1997" s="168"/>
      <c r="BU1997" s="168"/>
      <c r="BV1997" s="168"/>
      <c r="BW1997" s="168"/>
      <c r="BX1997" s="66"/>
      <c r="BY1997" s="66"/>
      <c r="BZ1997" s="66"/>
      <c r="CA1997" s="66"/>
      <c r="CB1997" s="66"/>
      <c r="CC1997" s="66"/>
      <c r="CD1997" s="168"/>
      <c r="CE1997" s="66"/>
      <c r="CF1997" s="66"/>
      <c r="CG1997" s="66"/>
      <c r="CH1997" s="66"/>
      <c r="CI1997" s="168"/>
      <c r="CJ1997" s="617"/>
      <c r="CK1997" s="168"/>
      <c r="CL1997" s="168"/>
      <c r="CM1997" s="76"/>
      <c r="CN1997" s="76"/>
      <c r="CO1997" s="168"/>
      <c r="CP1997" s="66"/>
      <c r="CQ1997" s="168"/>
      <c r="CR1997" s="168"/>
      <c r="CS1997" s="168"/>
      <c r="CT1997" s="168"/>
      <c r="CU1997" s="168"/>
      <c r="CV1997" s="168"/>
      <c r="CW1997" s="168"/>
      <c r="CX1997" s="168"/>
      <c r="CY1997" s="168"/>
      <c r="CZ1997" s="168"/>
      <c r="DA1997" s="168"/>
      <c r="DB1997" s="168"/>
      <c r="DC1997" s="168"/>
      <c r="DD1997" s="168"/>
      <c r="DE1997" s="168"/>
      <c r="DF1997" s="168"/>
      <c r="DG1997" s="168"/>
      <c r="DH1997" s="168"/>
      <c r="DI1997" s="168"/>
      <c r="DJ1997" s="168"/>
    </row>
    <row r="1998" spans="52:114" x14ac:dyDescent="0.2">
      <c r="AZ1998" s="3">
        <f ca="1">IF(ISNUMBER(BI1998),((BI1998&gt;Probe_Head!$CB$15)+COUNTIF(OFFSET(Pinlist!$T$1,Chart!BD1998,0),"*CPW*")+(OFFSET(Pinlist!$L$1,Chart!BD1998,0)="36-40")&gt;0)+0,0)</f>
        <v>0</v>
      </c>
      <c r="BA1998" s="161" t="e">
        <f t="shared" ca="1" si="276"/>
        <v>#NUM!</v>
      </c>
      <c r="BB1998" s="66" t="e">
        <f t="shared" ca="1" si="270"/>
        <v>#NUM!</v>
      </c>
      <c r="BC1998" s="66" t="e">
        <f t="shared" ca="1" si="271"/>
        <v>#NUM!</v>
      </c>
      <c r="BD1998" s="156">
        <f ca="1">IFERROR(MATCH(BE1998,OFFSET(Pinlist!$A$2,BD1997*(BA1998=BA1997),0,$BT$23,1),0)+BD1997*(BA1998=BA1997),0)</f>
        <v>0</v>
      </c>
      <c r="BE1998" s="66" t="e">
        <f t="shared" ca="1" si="272"/>
        <v>#NUM!</v>
      </c>
      <c r="BF1998" s="76">
        <f ca="1">(OFFSET(Pinlist!$E$1,BD1998,0)-$BR$18)*MirrorX</f>
        <v>0</v>
      </c>
      <c r="BG1998" s="76">
        <f ca="1">OFFSET(Pinlist!$F$1,BD1998,0)-$BS$18</f>
        <v>0</v>
      </c>
      <c r="BH1998" s="439" t="e">
        <f ca="1">IF(LEFT(BE1998,2)="RF",OFFSET(Pinlist!$D$1,Chart!BD1998,0)&amp;"_"&amp;OFFSET(Pinlist!$G$1,Chart!BD1998,0),"")</f>
        <v>#NUM!</v>
      </c>
      <c r="BI1998" s="298" t="e">
        <f ca="1">IF(LEFT(BE1998,2)="RF",OFFSET(Pinlist!$I$1,Chart!BD1998,0))</f>
        <v>#NUM!</v>
      </c>
      <c r="BJ1998" s="156">
        <f t="shared" si="277"/>
        <v>1995</v>
      </c>
      <c r="BK1998" s="598" t="b">
        <f t="array" aca="1" ref="BK1998" ca="1">IF($BV$15,MIN(SQRT((BF1998-OFFSET(BF1998,1,0,$BU$26-BJ1998))^2+(BG1998-OFFSET(BG1998,1,0,$BU$26-BJ1998))^2)))</f>
        <v>0</v>
      </c>
      <c r="BL1998" s="598" t="b">
        <f t="array" aca="1" ref="BL1998" ca="1">IF($BV$15,MIN(SQRT((BF1998-OFFSET(BF1998,-1,0,1-BJ1998))^2+(BG1998-OFFSET(BG1998,-1,0,1-BJ1998))^2)))</f>
        <v>0</v>
      </c>
      <c r="BM1998" s="225" t="e">
        <f t="shared" ca="1" si="273"/>
        <v>#N/A</v>
      </c>
      <c r="BN1998" s="225" t="e">
        <f t="shared" ca="1" si="274"/>
        <v>#N/A</v>
      </c>
      <c r="BO1998" s="53" t="b">
        <f t="shared" ca="1" si="275"/>
        <v>0</v>
      </c>
      <c r="BP1998" s="168"/>
      <c r="BQ1998" s="168"/>
      <c r="BR1998" s="168"/>
      <c r="BS1998" s="168"/>
      <c r="BT1998" s="168"/>
      <c r="BU1998" s="168"/>
      <c r="BV1998" s="168"/>
      <c r="BW1998" s="168"/>
      <c r="BX1998" s="66"/>
      <c r="BY1998" s="66"/>
      <c r="BZ1998" s="66"/>
      <c r="CA1998" s="66"/>
      <c r="CB1998" s="66"/>
      <c r="CC1998" s="66"/>
      <c r="CD1998" s="168"/>
      <c r="CE1998" s="66"/>
      <c r="CF1998" s="66"/>
      <c r="CG1998" s="66"/>
      <c r="CH1998" s="66"/>
      <c r="CI1998" s="168"/>
      <c r="CJ1998" s="617"/>
      <c r="CK1998" s="168"/>
      <c r="CL1998" s="168"/>
      <c r="CM1998" s="76"/>
      <c r="CN1998" s="76"/>
      <c r="CO1998" s="168"/>
      <c r="CP1998" s="66"/>
      <c r="CQ1998" s="168"/>
      <c r="CR1998" s="168"/>
      <c r="CS1998" s="168"/>
      <c r="CT1998" s="168"/>
      <c r="CU1998" s="168"/>
      <c r="CV1998" s="168"/>
      <c r="CW1998" s="168"/>
      <c r="CX1998" s="168"/>
      <c r="CY1998" s="168"/>
      <c r="CZ1998" s="168"/>
      <c r="DA1998" s="168"/>
      <c r="DB1998" s="168"/>
      <c r="DC1998" s="168"/>
      <c r="DD1998" s="168"/>
      <c r="DE1998" s="168"/>
      <c r="DF1998" s="168"/>
      <c r="DG1998" s="168"/>
      <c r="DH1998" s="168"/>
      <c r="DI1998" s="168"/>
      <c r="DJ1998" s="168"/>
    </row>
    <row r="1999" spans="52:114" x14ac:dyDescent="0.2">
      <c r="AZ1999" s="3">
        <f ca="1">IF(ISNUMBER(BI1999),((BI1999&gt;Probe_Head!$CB$15)+COUNTIF(OFFSET(Pinlist!$T$1,Chart!BD1999,0),"*CPW*")+(OFFSET(Pinlist!$L$1,Chart!BD1999,0)="36-40")&gt;0)+0,0)</f>
        <v>0</v>
      </c>
      <c r="BA1999" s="161" t="e">
        <f t="shared" ca="1" si="276"/>
        <v>#NUM!</v>
      </c>
      <c r="BB1999" s="66" t="e">
        <f t="shared" ca="1" si="270"/>
        <v>#NUM!</v>
      </c>
      <c r="BC1999" s="66" t="e">
        <f t="shared" ca="1" si="271"/>
        <v>#NUM!</v>
      </c>
      <c r="BD1999" s="156">
        <f ca="1">IFERROR(MATCH(BE1999,OFFSET(Pinlist!$A$2,BD1998*(BA1999=BA1998),0,$BT$23,1),0)+BD1998*(BA1999=BA1998),0)</f>
        <v>0</v>
      </c>
      <c r="BE1999" s="66" t="e">
        <f t="shared" ca="1" si="272"/>
        <v>#NUM!</v>
      </c>
      <c r="BF1999" s="76">
        <f ca="1">(OFFSET(Pinlist!$E$1,BD1999,0)-$BR$18)*MirrorX</f>
        <v>0</v>
      </c>
      <c r="BG1999" s="76">
        <f ca="1">OFFSET(Pinlist!$F$1,BD1999,0)-$BS$18</f>
        <v>0</v>
      </c>
      <c r="BH1999" s="439" t="e">
        <f ca="1">IF(LEFT(BE1999,2)="RF",OFFSET(Pinlist!$D$1,Chart!BD1999,0)&amp;"_"&amp;OFFSET(Pinlist!$G$1,Chart!BD1999,0),"")</f>
        <v>#NUM!</v>
      </c>
      <c r="BI1999" s="298" t="e">
        <f ca="1">IF(LEFT(BE1999,2)="RF",OFFSET(Pinlist!$I$1,Chart!BD1999,0))</f>
        <v>#NUM!</v>
      </c>
      <c r="BJ1999" s="156">
        <f t="shared" si="277"/>
        <v>1996</v>
      </c>
      <c r="BK1999" s="598" t="b">
        <f t="array" aca="1" ref="BK1999" ca="1">IF($BV$15,MIN(SQRT((BF1999-OFFSET(BF1999,1,0,$BU$26-BJ1999))^2+(BG1999-OFFSET(BG1999,1,0,$BU$26-BJ1999))^2)))</f>
        <v>0</v>
      </c>
      <c r="BL1999" s="598" t="b">
        <f t="array" aca="1" ref="BL1999" ca="1">IF($BV$15,MIN(SQRT((BF1999-OFFSET(BF1999,-1,0,1-BJ1999))^2+(BG1999-OFFSET(BG1999,-1,0,1-BJ1999))^2)))</f>
        <v>0</v>
      </c>
      <c r="BM1999" s="225" t="e">
        <f t="shared" ca="1" si="273"/>
        <v>#N/A</v>
      </c>
      <c r="BN1999" s="225" t="e">
        <f t="shared" ca="1" si="274"/>
        <v>#N/A</v>
      </c>
      <c r="BO1999" s="53" t="b">
        <f t="shared" ca="1" si="275"/>
        <v>0</v>
      </c>
      <c r="BP1999" s="168"/>
      <c r="BQ1999" s="168"/>
      <c r="BR1999" s="168"/>
      <c r="BS1999" s="168"/>
      <c r="BT1999" s="168"/>
      <c r="BU1999" s="168"/>
      <c r="BV1999" s="168"/>
      <c r="BW1999" s="168"/>
      <c r="BX1999" s="66"/>
      <c r="BY1999" s="66"/>
      <c r="BZ1999" s="66"/>
      <c r="CA1999" s="66"/>
      <c r="CB1999" s="66"/>
      <c r="CC1999" s="66"/>
      <c r="CD1999" s="168"/>
      <c r="CE1999" s="66"/>
      <c r="CF1999" s="66"/>
      <c r="CG1999" s="66"/>
      <c r="CH1999" s="66"/>
      <c r="CI1999" s="168"/>
      <c r="CJ1999" s="617"/>
      <c r="CK1999" s="168"/>
      <c r="CL1999" s="168"/>
      <c r="CM1999" s="76"/>
      <c r="CN1999" s="76"/>
      <c r="CO1999" s="168"/>
      <c r="CP1999" s="66"/>
      <c r="CQ1999" s="168"/>
      <c r="CR1999" s="168"/>
      <c r="CS1999" s="168"/>
      <c r="CT1999" s="168"/>
      <c r="CU1999" s="168"/>
      <c r="CV1999" s="168"/>
      <c r="CW1999" s="168"/>
      <c r="CX1999" s="168"/>
      <c r="CY1999" s="168"/>
      <c r="CZ1999" s="168"/>
      <c r="DA1999" s="168"/>
      <c r="DB1999" s="168"/>
      <c r="DC1999" s="168"/>
      <c r="DD1999" s="168"/>
      <c r="DE1999" s="168"/>
      <c r="DF1999" s="168"/>
      <c r="DG1999" s="168"/>
      <c r="DH1999" s="168"/>
      <c r="DI1999" s="168"/>
      <c r="DJ1999" s="168"/>
    </row>
    <row r="2000" spans="52:114" x14ac:dyDescent="0.2">
      <c r="AZ2000" s="3">
        <f ca="1">IF(ISNUMBER(BI2000),((BI2000&gt;Probe_Head!$CB$15)+COUNTIF(OFFSET(Pinlist!$T$1,Chart!BD2000,0),"*CPW*")+(OFFSET(Pinlist!$L$1,Chart!BD2000,0)="36-40")&gt;0)+0,0)</f>
        <v>0</v>
      </c>
      <c r="BA2000" s="161" t="e">
        <f t="shared" ca="1" si="276"/>
        <v>#NUM!</v>
      </c>
      <c r="BB2000" s="66" t="e">
        <f t="shared" ca="1" si="270"/>
        <v>#NUM!</v>
      </c>
      <c r="BC2000" s="66" t="e">
        <f t="shared" ca="1" si="271"/>
        <v>#NUM!</v>
      </c>
      <c r="BD2000" s="156">
        <f ca="1">IFERROR(MATCH(BE2000,OFFSET(Pinlist!$A$2,BD1999*(BA2000=BA1999),0,$BT$23,1),0)+BD1999*(BA2000=BA1999),0)</f>
        <v>0</v>
      </c>
      <c r="BE2000" s="66" t="e">
        <f t="shared" ca="1" si="272"/>
        <v>#NUM!</v>
      </c>
      <c r="BF2000" s="76">
        <f ca="1">(OFFSET(Pinlist!$E$1,BD2000,0)-$BR$18)*MirrorX</f>
        <v>0</v>
      </c>
      <c r="BG2000" s="76">
        <f ca="1">OFFSET(Pinlist!$F$1,BD2000,0)-$BS$18</f>
        <v>0</v>
      </c>
      <c r="BH2000" s="439" t="e">
        <f ca="1">IF(LEFT(BE2000,2)="RF",OFFSET(Pinlist!$D$1,Chart!BD2000,0)&amp;"_"&amp;OFFSET(Pinlist!$G$1,Chart!BD2000,0),"")</f>
        <v>#NUM!</v>
      </c>
      <c r="BI2000" s="298" t="e">
        <f ca="1">IF(LEFT(BE2000,2)="RF",OFFSET(Pinlist!$I$1,Chart!BD2000,0))</f>
        <v>#NUM!</v>
      </c>
      <c r="BJ2000" s="156">
        <f t="shared" si="277"/>
        <v>1997</v>
      </c>
      <c r="BK2000" s="598" t="b">
        <f t="array" aca="1" ref="BK2000" ca="1">IF($BV$15,MIN(SQRT((BF2000-OFFSET(BF2000,1,0,$BU$26-BJ2000))^2+(BG2000-OFFSET(BG2000,1,0,$BU$26-BJ2000))^2)))</f>
        <v>0</v>
      </c>
      <c r="BL2000" s="598" t="b">
        <f t="array" aca="1" ref="BL2000" ca="1">IF($BV$15,MIN(SQRT((BF2000-OFFSET(BF2000,-1,0,1-BJ2000))^2+(BG2000-OFFSET(BG2000,-1,0,1-BJ2000))^2)))</f>
        <v>0</v>
      </c>
      <c r="BM2000" s="225" t="e">
        <f t="shared" ca="1" si="273"/>
        <v>#N/A</v>
      </c>
      <c r="BN2000" s="225" t="e">
        <f t="shared" ca="1" si="274"/>
        <v>#N/A</v>
      </c>
      <c r="BO2000" s="53" t="b">
        <f t="shared" ca="1" si="275"/>
        <v>0</v>
      </c>
      <c r="BP2000" s="168"/>
      <c r="BQ2000" s="168"/>
      <c r="BR2000" s="168"/>
      <c r="BS2000" s="168"/>
      <c r="BT2000" s="168"/>
      <c r="BU2000" s="168"/>
      <c r="BV2000" s="168"/>
      <c r="BW2000" s="168"/>
      <c r="BX2000" s="66"/>
      <c r="BY2000" s="66"/>
      <c r="BZ2000" s="66"/>
      <c r="CA2000" s="66"/>
      <c r="CB2000" s="66"/>
      <c r="CC2000" s="66"/>
      <c r="CD2000" s="168"/>
      <c r="CE2000" s="66"/>
      <c r="CF2000" s="66"/>
      <c r="CG2000" s="66"/>
      <c r="CH2000" s="66"/>
      <c r="CI2000" s="168"/>
      <c r="CJ2000" s="617"/>
      <c r="CK2000" s="168"/>
      <c r="CL2000" s="168"/>
      <c r="CM2000" s="76"/>
      <c r="CN2000" s="76"/>
      <c r="CO2000" s="168"/>
      <c r="CP2000" s="66"/>
      <c r="CQ2000" s="168"/>
      <c r="CR2000" s="168"/>
      <c r="CS2000" s="168"/>
      <c r="CT2000" s="168"/>
      <c r="CU2000" s="168"/>
      <c r="CV2000" s="168"/>
      <c r="CW2000" s="168"/>
      <c r="CX2000" s="168"/>
      <c r="CY2000" s="168"/>
      <c r="CZ2000" s="168"/>
      <c r="DA2000" s="168"/>
      <c r="DB2000" s="168"/>
      <c r="DC2000" s="168"/>
      <c r="DD2000" s="168"/>
      <c r="DE2000" s="168"/>
      <c r="DF2000" s="168"/>
      <c r="DG2000" s="168"/>
      <c r="DH2000" s="168"/>
      <c r="DI2000" s="168"/>
      <c r="DJ2000" s="168"/>
    </row>
    <row r="2001" spans="52:114" x14ac:dyDescent="0.2">
      <c r="AZ2001" s="3">
        <f ca="1">IF(ISNUMBER(BI2001),((BI2001&gt;Probe_Head!$CB$15)+COUNTIF(OFFSET(Pinlist!$T$1,Chart!BD2001,0),"*CPW*")+(OFFSET(Pinlist!$L$1,Chart!BD2001,0)="36-40")&gt;0)+0,0)</f>
        <v>0</v>
      </c>
      <c r="BA2001" s="161" t="e">
        <f t="shared" ca="1" si="276"/>
        <v>#NUM!</v>
      </c>
      <c r="BB2001" s="66" t="e">
        <f t="shared" ca="1" si="270"/>
        <v>#NUM!</v>
      </c>
      <c r="BC2001" s="66" t="e">
        <f t="shared" ca="1" si="271"/>
        <v>#NUM!</v>
      </c>
      <c r="BD2001" s="156">
        <f ca="1">IFERROR(MATCH(BE2001,OFFSET(Pinlist!$A$2,BD2000*(BA2001=BA2000),0,$BT$23,1),0)+BD2000*(BA2001=BA2000),0)</f>
        <v>0</v>
      </c>
      <c r="BE2001" s="66" t="e">
        <f t="shared" ca="1" si="272"/>
        <v>#NUM!</v>
      </c>
      <c r="BF2001" s="76">
        <f ca="1">(OFFSET(Pinlist!$E$1,BD2001,0)-$BR$18)*MirrorX</f>
        <v>0</v>
      </c>
      <c r="BG2001" s="76">
        <f ca="1">OFFSET(Pinlist!$F$1,BD2001,0)-$BS$18</f>
        <v>0</v>
      </c>
      <c r="BH2001" s="439" t="e">
        <f ca="1">IF(LEFT(BE2001,2)="RF",OFFSET(Pinlist!$D$1,Chart!BD2001,0)&amp;"_"&amp;OFFSET(Pinlist!$G$1,Chart!BD2001,0),"")</f>
        <v>#NUM!</v>
      </c>
      <c r="BI2001" s="298" t="e">
        <f ca="1">IF(LEFT(BE2001,2)="RF",OFFSET(Pinlist!$I$1,Chart!BD2001,0))</f>
        <v>#NUM!</v>
      </c>
      <c r="BJ2001" s="156">
        <f t="shared" si="277"/>
        <v>1998</v>
      </c>
      <c r="BK2001" s="598" t="b">
        <f t="array" aca="1" ref="BK2001" ca="1">IF($BV$15,MIN(SQRT((BF2001-OFFSET(BF2001,1,0,$BU$26-BJ2001))^2+(BG2001-OFFSET(BG2001,1,0,$BU$26-BJ2001))^2)))</f>
        <v>0</v>
      </c>
      <c r="BL2001" s="598" t="b">
        <f t="array" aca="1" ref="BL2001" ca="1">IF($BV$15,MIN(SQRT((BF2001-OFFSET(BF2001,-1,0,1-BJ2001))^2+(BG2001-OFFSET(BG2001,-1,0,1-BJ2001))^2)))</f>
        <v>0</v>
      </c>
      <c r="BM2001" s="225" t="e">
        <f t="shared" ca="1" si="273"/>
        <v>#N/A</v>
      </c>
      <c r="BN2001" s="225" t="e">
        <f t="shared" ca="1" si="274"/>
        <v>#N/A</v>
      </c>
      <c r="BO2001" s="53" t="b">
        <f t="shared" ca="1" si="275"/>
        <v>0</v>
      </c>
      <c r="BP2001" s="168"/>
      <c r="BQ2001" s="168"/>
      <c r="BR2001" s="168"/>
      <c r="BS2001" s="168"/>
      <c r="BT2001" s="168"/>
      <c r="BU2001" s="168"/>
      <c r="BV2001" s="168"/>
      <c r="BW2001" s="168"/>
      <c r="BX2001" s="66"/>
      <c r="BY2001" s="66"/>
      <c r="BZ2001" s="66"/>
      <c r="CA2001" s="66"/>
      <c r="CB2001" s="66"/>
      <c r="CC2001" s="66"/>
      <c r="CD2001" s="168"/>
      <c r="CE2001" s="66"/>
      <c r="CF2001" s="66"/>
      <c r="CG2001" s="66"/>
      <c r="CH2001" s="66"/>
      <c r="CI2001" s="168"/>
      <c r="CJ2001" s="617"/>
      <c r="CK2001" s="168"/>
      <c r="CL2001" s="168"/>
      <c r="CM2001" s="76"/>
      <c r="CN2001" s="76"/>
      <c r="CO2001" s="168"/>
      <c r="CP2001" s="66"/>
      <c r="CQ2001" s="168"/>
      <c r="CR2001" s="168"/>
      <c r="CS2001" s="168"/>
      <c r="CT2001" s="168"/>
      <c r="CU2001" s="168"/>
      <c r="CV2001" s="168"/>
      <c r="CW2001" s="168"/>
      <c r="CX2001" s="168"/>
      <c r="CY2001" s="168"/>
      <c r="CZ2001" s="168"/>
      <c r="DA2001" s="168"/>
      <c r="DB2001" s="168"/>
      <c r="DC2001" s="168"/>
      <c r="DD2001" s="168"/>
      <c r="DE2001" s="168"/>
      <c r="DF2001" s="168"/>
      <c r="DG2001" s="168"/>
      <c r="DH2001" s="168"/>
      <c r="DI2001" s="168"/>
      <c r="DJ2001" s="168"/>
    </row>
    <row r="2002" spans="52:114" x14ac:dyDescent="0.2">
      <c r="AZ2002" s="3">
        <f ca="1">IF(ISNUMBER(BI2002),((BI2002&gt;Probe_Head!$CB$15)+COUNTIF(OFFSET(Pinlist!$T$1,Chart!BD2002,0),"*CPW*")+(OFFSET(Pinlist!$L$1,Chart!BD2002,0)="36-40")&gt;0)+0,0)</f>
        <v>0</v>
      </c>
      <c r="BA2002" s="161" t="e">
        <f t="shared" ca="1" si="276"/>
        <v>#NUM!</v>
      </c>
      <c r="BB2002" s="66" t="e">
        <f t="shared" ca="1" si="270"/>
        <v>#NUM!</v>
      </c>
      <c r="BC2002" s="66" t="e">
        <f t="shared" ca="1" si="271"/>
        <v>#NUM!</v>
      </c>
      <c r="BD2002" s="156">
        <f ca="1">IFERROR(MATCH(BE2002,OFFSET(Pinlist!$A$2,BD2001*(BA2002=BA2001),0,$BT$23,1),0)+BD2001*(BA2002=BA2001),0)</f>
        <v>0</v>
      </c>
      <c r="BE2002" s="66" t="e">
        <f t="shared" ca="1" si="272"/>
        <v>#NUM!</v>
      </c>
      <c r="BF2002" s="76">
        <f ca="1">(OFFSET(Pinlist!$E$1,BD2002,0)-$BR$18)*MirrorX</f>
        <v>0</v>
      </c>
      <c r="BG2002" s="76">
        <f ca="1">OFFSET(Pinlist!$F$1,BD2002,0)-$BS$18</f>
        <v>0</v>
      </c>
      <c r="BH2002" s="439" t="e">
        <f ca="1">IF(LEFT(BE2002,2)="RF",OFFSET(Pinlist!$D$1,Chart!BD2002,0)&amp;"_"&amp;OFFSET(Pinlist!$G$1,Chart!BD2002,0),"")</f>
        <v>#NUM!</v>
      </c>
      <c r="BI2002" s="298" t="e">
        <f ca="1">IF(LEFT(BE2002,2)="RF",OFFSET(Pinlist!$I$1,Chart!BD2002,0))</f>
        <v>#NUM!</v>
      </c>
      <c r="BJ2002" s="156">
        <f t="shared" si="277"/>
        <v>1999</v>
      </c>
      <c r="BK2002" s="598" t="b">
        <f t="array" aca="1" ref="BK2002" ca="1">IF($BV$15,MIN(SQRT((BF2002-OFFSET(BF2002,1,0,$BU$26-BJ2002))^2+(BG2002-OFFSET(BG2002,1,0,$BU$26-BJ2002))^2)))</f>
        <v>0</v>
      </c>
      <c r="BL2002" s="598" t="b">
        <f t="array" aca="1" ref="BL2002" ca="1">IF($BV$15,MIN(SQRT((BF2002-OFFSET(BF2002,-1,0,1-BJ2002))^2+(BG2002-OFFSET(BG2002,-1,0,1-BJ2002))^2)))</f>
        <v>0</v>
      </c>
      <c r="BM2002" s="225" t="e">
        <f t="shared" ca="1" si="273"/>
        <v>#N/A</v>
      </c>
      <c r="BN2002" s="225" t="e">
        <f t="shared" ca="1" si="274"/>
        <v>#N/A</v>
      </c>
      <c r="BO2002" s="53" t="b">
        <f t="shared" ca="1" si="275"/>
        <v>0</v>
      </c>
      <c r="BP2002" s="168"/>
      <c r="BQ2002" s="168"/>
      <c r="BR2002" s="168"/>
      <c r="BS2002" s="168"/>
      <c r="BT2002" s="168"/>
      <c r="BU2002" s="168"/>
      <c r="BV2002" s="168"/>
      <c r="BW2002" s="168"/>
      <c r="BX2002" s="66"/>
      <c r="BY2002" s="66"/>
      <c r="BZ2002" s="66"/>
      <c r="CA2002" s="66"/>
      <c r="CB2002" s="66"/>
      <c r="CC2002" s="66"/>
      <c r="CD2002" s="168"/>
      <c r="CE2002" s="66"/>
      <c r="CF2002" s="66"/>
      <c r="CG2002" s="66"/>
      <c r="CH2002" s="66"/>
      <c r="CI2002" s="168"/>
      <c r="CJ2002" s="617"/>
      <c r="CK2002" s="168"/>
      <c r="CL2002" s="168"/>
      <c r="CM2002" s="76"/>
      <c r="CN2002" s="76"/>
      <c r="CO2002" s="168"/>
      <c r="CP2002" s="66"/>
      <c r="CQ2002" s="168"/>
      <c r="CR2002" s="168"/>
      <c r="CS2002" s="168"/>
      <c r="CT2002" s="168"/>
      <c r="CU2002" s="168"/>
      <c r="CV2002" s="168"/>
      <c r="CW2002" s="168"/>
      <c r="CX2002" s="168"/>
      <c r="CY2002" s="168"/>
      <c r="CZ2002" s="168"/>
      <c r="DA2002" s="168"/>
      <c r="DB2002" s="168"/>
      <c r="DC2002" s="168"/>
      <c r="DD2002" s="168"/>
      <c r="DE2002" s="168"/>
      <c r="DF2002" s="168"/>
      <c r="DG2002" s="168"/>
      <c r="DH2002" s="168"/>
      <c r="DI2002" s="168"/>
      <c r="DJ2002" s="168"/>
    </row>
    <row r="2003" spans="52:114" x14ac:dyDescent="0.2">
      <c r="AZ2003" s="3">
        <f ca="1">IF(ISNUMBER(BI2003),((BI2003&gt;Probe_Head!$CB$15)+COUNTIF(OFFSET(Pinlist!$T$1,Chart!BD2003,0),"*CPW*")+(OFFSET(Pinlist!$L$1,Chart!BD2003,0)="36-40")&gt;0)+0,0)</f>
        <v>0</v>
      </c>
      <c r="BA2003" s="161" t="e">
        <f t="shared" ca="1" si="276"/>
        <v>#NUM!</v>
      </c>
      <c r="BB2003" s="66" t="e">
        <f t="shared" ca="1" si="270"/>
        <v>#NUM!</v>
      </c>
      <c r="BC2003" s="66" t="e">
        <f t="shared" ca="1" si="271"/>
        <v>#NUM!</v>
      </c>
      <c r="BD2003" s="156">
        <f ca="1">IFERROR(MATCH(BE2003,OFFSET(Pinlist!$A$2,BD2002*(BA2003=BA2002),0,$BT$23,1),0)+BD2002*(BA2003=BA2002),0)</f>
        <v>0</v>
      </c>
      <c r="BE2003" s="66" t="e">
        <f t="shared" ca="1" si="272"/>
        <v>#NUM!</v>
      </c>
      <c r="BF2003" s="76">
        <f ca="1">(OFFSET(Pinlist!$E$1,BD2003,0)-$BR$18)*MirrorX</f>
        <v>0</v>
      </c>
      <c r="BG2003" s="76">
        <f ca="1">OFFSET(Pinlist!$F$1,BD2003,0)-$BS$18</f>
        <v>0</v>
      </c>
      <c r="BH2003" s="439" t="e">
        <f ca="1">IF(LEFT(BE2003,2)="RF",OFFSET(Pinlist!$D$1,Chart!BD2003,0)&amp;"_"&amp;OFFSET(Pinlist!$G$1,Chart!BD2003,0),"")</f>
        <v>#NUM!</v>
      </c>
      <c r="BI2003" s="298" t="e">
        <f ca="1">IF(LEFT(BE2003,2)="RF",OFFSET(Pinlist!$I$1,Chart!BD2003,0))</f>
        <v>#NUM!</v>
      </c>
      <c r="BJ2003" s="156">
        <f t="shared" si="277"/>
        <v>2000</v>
      </c>
      <c r="BK2003" s="598" t="b">
        <f t="array" aca="1" ref="BK2003" ca="1">IF($BV$15,MIN(SQRT((BF2003-OFFSET(BF2003,1,0,$BU$26-BJ2003))^2+(BG2003-OFFSET(BG2003,1,0,$BU$26-BJ2003))^2)))</f>
        <v>0</v>
      </c>
      <c r="BL2003" s="598" t="b">
        <f t="array" aca="1" ref="BL2003" ca="1">IF($BV$15,MIN(SQRT((BF2003-OFFSET(BF2003,-1,0,1-BJ2003))^2+(BG2003-OFFSET(BG2003,-1,0,1-BJ2003))^2)))</f>
        <v>0</v>
      </c>
      <c r="BM2003" s="225" t="e">
        <f t="shared" ca="1" si="273"/>
        <v>#N/A</v>
      </c>
      <c r="BN2003" s="225" t="e">
        <f t="shared" ca="1" si="274"/>
        <v>#N/A</v>
      </c>
      <c r="BO2003" s="53" t="b">
        <f t="shared" ca="1" si="275"/>
        <v>0</v>
      </c>
      <c r="BP2003" s="168"/>
      <c r="BQ2003" s="168"/>
      <c r="BR2003" s="168"/>
      <c r="BS2003" s="168"/>
      <c r="BT2003" s="168"/>
      <c r="BU2003" s="168"/>
      <c r="BV2003" s="168"/>
      <c r="BW2003" s="168"/>
      <c r="BX2003" s="66"/>
      <c r="BY2003" s="66"/>
      <c r="BZ2003" s="66"/>
      <c r="CA2003" s="66"/>
      <c r="CB2003" s="66"/>
      <c r="CC2003" s="66"/>
      <c r="CD2003" s="168"/>
      <c r="CE2003" s="66"/>
      <c r="CF2003" s="66"/>
      <c r="CG2003" s="66"/>
      <c r="CH2003" s="66"/>
      <c r="CI2003" s="168"/>
      <c r="CJ2003" s="617"/>
      <c r="CK2003" s="168"/>
      <c r="CL2003" s="168"/>
      <c r="CM2003" s="76"/>
      <c r="CN2003" s="76"/>
      <c r="CO2003" s="168"/>
      <c r="CP2003" s="66"/>
      <c r="CQ2003" s="168"/>
      <c r="CR2003" s="168"/>
      <c r="CS2003" s="168"/>
      <c r="CT2003" s="168"/>
      <c r="CU2003" s="168"/>
      <c r="CV2003" s="168"/>
      <c r="CW2003" s="168"/>
      <c r="CX2003" s="168"/>
      <c r="CY2003" s="168"/>
      <c r="CZ2003" s="168"/>
      <c r="DA2003" s="168"/>
      <c r="DB2003" s="168"/>
      <c r="DC2003" s="168"/>
      <c r="DD2003" s="168"/>
      <c r="DE2003" s="168"/>
      <c r="DF2003" s="168"/>
      <c r="DG2003" s="168"/>
      <c r="DH2003" s="168"/>
      <c r="DI2003" s="168"/>
      <c r="DJ2003" s="168"/>
    </row>
    <row r="2004" spans="52:114" x14ac:dyDescent="0.2">
      <c r="AZ2004" s="3">
        <f ca="1">IF(ISNUMBER(BI2004),((BI2004&gt;Probe_Head!$CB$15)+COUNTIF(OFFSET(Pinlist!$T$1,Chart!BD2004,0),"*CPW*")+(OFFSET(Pinlist!$L$1,Chart!BD2004,0)="36-40")&gt;0)+0,0)</f>
        <v>0</v>
      </c>
      <c r="BA2004" s="161" t="e">
        <f t="shared" ca="1" si="276"/>
        <v>#NUM!</v>
      </c>
      <c r="BB2004" s="66" t="e">
        <f t="shared" ca="1" si="270"/>
        <v>#NUM!</v>
      </c>
      <c r="BC2004" s="66" t="e">
        <f t="shared" ca="1" si="271"/>
        <v>#NUM!</v>
      </c>
      <c r="BD2004" s="156">
        <f ca="1">IFERROR(MATCH(BE2004,OFFSET(Pinlist!$A$2,BD2003*(BA2004=BA2003),0,$BT$23,1),0)+BD2003*(BA2004=BA2003),0)</f>
        <v>0</v>
      </c>
      <c r="BE2004" s="66" t="e">
        <f t="shared" ca="1" si="272"/>
        <v>#NUM!</v>
      </c>
      <c r="BF2004" s="76">
        <f ca="1">(OFFSET(Pinlist!$E$1,BD2004,0)-$BR$18)*MirrorX</f>
        <v>0</v>
      </c>
      <c r="BG2004" s="76">
        <f ca="1">OFFSET(Pinlist!$F$1,BD2004,0)-$BS$18</f>
        <v>0</v>
      </c>
      <c r="BH2004" s="439" t="e">
        <f ca="1">IF(LEFT(BE2004,2)="RF",OFFSET(Pinlist!$D$1,Chart!BD2004,0)&amp;"_"&amp;OFFSET(Pinlist!$G$1,Chart!BD2004,0),"")</f>
        <v>#NUM!</v>
      </c>
      <c r="BI2004" s="298" t="e">
        <f ca="1">IF(LEFT(BE2004,2)="RF",OFFSET(Pinlist!$I$1,Chart!BD2004,0))</f>
        <v>#NUM!</v>
      </c>
      <c r="BJ2004" s="156">
        <f t="shared" si="277"/>
        <v>2001</v>
      </c>
      <c r="BK2004" s="598" t="b">
        <f t="array" aca="1" ref="BK2004" ca="1">IF($BV$15,MIN(SQRT((BF2004-OFFSET(BF2004,1,0,$BU$26-BJ2004))^2+(BG2004-OFFSET(BG2004,1,0,$BU$26-BJ2004))^2)))</f>
        <v>0</v>
      </c>
      <c r="BL2004" s="598" t="b">
        <f t="array" aca="1" ref="BL2004" ca="1">IF($BV$15,MIN(SQRT((BF2004-OFFSET(BF2004,-1,0,1-BJ2004))^2+(BG2004-OFFSET(BG2004,-1,0,1-BJ2004))^2)))</f>
        <v>0</v>
      </c>
      <c r="BM2004" s="225" t="e">
        <f t="shared" ca="1" si="273"/>
        <v>#N/A</v>
      </c>
      <c r="BN2004" s="225" t="e">
        <f t="shared" ca="1" si="274"/>
        <v>#N/A</v>
      </c>
      <c r="BO2004" s="53" t="b">
        <f t="shared" ca="1" si="275"/>
        <v>0</v>
      </c>
    </row>
    <row r="2005" spans="52:114" x14ac:dyDescent="0.2">
      <c r="AZ2005" s="3">
        <f ca="1">IF(ISNUMBER(BI2005),((BI2005&gt;Probe_Head!$CB$15)+COUNTIF(OFFSET(Pinlist!$T$1,Chart!BD2005,0),"*CPW*")+(OFFSET(Pinlist!$L$1,Chart!BD2005,0)="36-40")&gt;0)+0,0)</f>
        <v>0</v>
      </c>
      <c r="BA2005" s="161" t="e">
        <f t="shared" ca="1" si="276"/>
        <v>#NUM!</v>
      </c>
      <c r="BB2005" s="66" t="e">
        <f t="shared" ca="1" si="270"/>
        <v>#NUM!</v>
      </c>
      <c r="BC2005" s="66" t="e">
        <f t="shared" ca="1" si="271"/>
        <v>#NUM!</v>
      </c>
      <c r="BD2005" s="156">
        <f ca="1">IFERROR(MATCH(BE2005,OFFSET(Pinlist!$A$2,BD2004*(BA2005=BA2004),0,$BT$23,1),0)+BD2004*(BA2005=BA2004),0)</f>
        <v>0</v>
      </c>
      <c r="BE2005" s="66" t="e">
        <f t="shared" ca="1" si="272"/>
        <v>#NUM!</v>
      </c>
      <c r="BF2005" s="76">
        <f ca="1">(OFFSET(Pinlist!$E$1,BD2005,0)-$BR$18)*MirrorX</f>
        <v>0</v>
      </c>
      <c r="BG2005" s="76">
        <f ca="1">OFFSET(Pinlist!$F$1,BD2005,0)-$BS$18</f>
        <v>0</v>
      </c>
      <c r="BH2005" s="439" t="e">
        <f ca="1">IF(LEFT(BE2005,2)="RF",OFFSET(Pinlist!$D$1,Chart!BD2005,0)&amp;"_"&amp;OFFSET(Pinlist!$G$1,Chart!BD2005,0),"")</f>
        <v>#NUM!</v>
      </c>
      <c r="BI2005" s="298" t="e">
        <f ca="1">IF(LEFT(BE2005,2)="RF",OFFSET(Pinlist!$I$1,Chart!BD2005,0))</f>
        <v>#NUM!</v>
      </c>
      <c r="BJ2005" s="156">
        <f t="shared" si="277"/>
        <v>2002</v>
      </c>
      <c r="BK2005" s="598" t="b">
        <f t="array" aca="1" ref="BK2005" ca="1">IF($BV$15,MIN(SQRT((BF2005-OFFSET(BF2005,1,0,$BU$26-BJ2005))^2+(BG2005-OFFSET(BG2005,1,0,$BU$26-BJ2005))^2)))</f>
        <v>0</v>
      </c>
      <c r="BL2005" s="598" t="b">
        <f t="array" aca="1" ref="BL2005" ca="1">IF($BV$15,MIN(SQRT((BF2005-OFFSET(BF2005,-1,0,1-BJ2005))^2+(BG2005-OFFSET(BG2005,-1,0,1-BJ2005))^2)))</f>
        <v>0</v>
      </c>
      <c r="BM2005" s="225" t="e">
        <f t="shared" ca="1" si="273"/>
        <v>#N/A</v>
      </c>
      <c r="BN2005" s="225" t="e">
        <f t="shared" ca="1" si="274"/>
        <v>#N/A</v>
      </c>
      <c r="BO2005" s="53" t="b">
        <f t="shared" ca="1" si="275"/>
        <v>0</v>
      </c>
    </row>
    <row r="2006" spans="52:114" x14ac:dyDescent="0.2">
      <c r="AZ2006" s="3">
        <f ca="1">IF(ISNUMBER(BI2006),((BI2006&gt;Probe_Head!$CB$15)+COUNTIF(OFFSET(Pinlist!$T$1,Chart!BD2006,0),"*CPW*")+(OFFSET(Pinlist!$L$1,Chart!BD2006,0)="36-40")&gt;0)+0,0)</f>
        <v>0</v>
      </c>
      <c r="BA2006" s="161" t="e">
        <f t="shared" ca="1" si="276"/>
        <v>#NUM!</v>
      </c>
      <c r="BB2006" s="66" t="e">
        <f t="shared" ca="1" si="270"/>
        <v>#NUM!</v>
      </c>
      <c r="BC2006" s="66" t="e">
        <f t="shared" ca="1" si="271"/>
        <v>#NUM!</v>
      </c>
      <c r="BD2006" s="156">
        <f ca="1">IFERROR(MATCH(BE2006,OFFSET(Pinlist!$A$2,BD2005*(BA2006=BA2005),0,$BT$23,1),0)+BD2005*(BA2006=BA2005),0)</f>
        <v>0</v>
      </c>
      <c r="BE2006" s="66" t="e">
        <f t="shared" ca="1" si="272"/>
        <v>#NUM!</v>
      </c>
      <c r="BF2006" s="76">
        <f ca="1">(OFFSET(Pinlist!$E$1,BD2006,0)-$BR$18)*MirrorX</f>
        <v>0</v>
      </c>
      <c r="BG2006" s="76">
        <f ca="1">OFFSET(Pinlist!$F$1,BD2006,0)-$BS$18</f>
        <v>0</v>
      </c>
      <c r="BH2006" s="439" t="e">
        <f ca="1">IF(LEFT(BE2006,2)="RF",OFFSET(Pinlist!$D$1,Chart!BD2006,0)&amp;"_"&amp;OFFSET(Pinlist!$G$1,Chart!BD2006,0),"")</f>
        <v>#NUM!</v>
      </c>
      <c r="BI2006" s="298" t="e">
        <f ca="1">IF(LEFT(BE2006,2)="RF",OFFSET(Pinlist!$I$1,Chart!BD2006,0))</f>
        <v>#NUM!</v>
      </c>
      <c r="BJ2006" s="156">
        <f t="shared" si="277"/>
        <v>2003</v>
      </c>
      <c r="BK2006" s="598" t="b">
        <f t="array" aca="1" ref="BK2006" ca="1">IF($BV$15,MIN(SQRT((BF2006-OFFSET(BF2006,1,0,$BU$26-BJ2006))^2+(BG2006-OFFSET(BG2006,1,0,$BU$26-BJ2006))^2)))</f>
        <v>0</v>
      </c>
      <c r="BL2006" s="598" t="b">
        <f t="array" aca="1" ref="BL2006" ca="1">IF($BV$15,MIN(SQRT((BF2006-OFFSET(BF2006,-1,0,1-BJ2006))^2+(BG2006-OFFSET(BG2006,-1,0,1-BJ2006))^2)))</f>
        <v>0</v>
      </c>
      <c r="BM2006" s="225" t="e">
        <f t="shared" ca="1" si="273"/>
        <v>#N/A</v>
      </c>
      <c r="BN2006" s="225" t="e">
        <f t="shared" ca="1" si="274"/>
        <v>#N/A</v>
      </c>
      <c r="BO2006" s="53" t="b">
        <f t="shared" ca="1" si="275"/>
        <v>0</v>
      </c>
    </row>
    <row r="2007" spans="52:114" x14ac:dyDescent="0.2">
      <c r="AZ2007" s="3">
        <f ca="1">IF(ISNUMBER(BI2007),((BI2007&gt;Probe_Head!$CB$15)+COUNTIF(OFFSET(Pinlist!$T$1,Chart!BD2007,0),"*CPW*")+(OFFSET(Pinlist!$L$1,Chart!BD2007,0)="36-40")&gt;0)+0,0)</f>
        <v>0</v>
      </c>
      <c r="BA2007" s="161" t="e">
        <f t="shared" ca="1" si="276"/>
        <v>#NUM!</v>
      </c>
      <c r="BB2007" s="66" t="e">
        <f t="shared" ca="1" si="270"/>
        <v>#NUM!</v>
      </c>
      <c r="BC2007" s="66" t="e">
        <f t="shared" ca="1" si="271"/>
        <v>#NUM!</v>
      </c>
      <c r="BD2007" s="156">
        <f ca="1">IFERROR(MATCH(BE2007,OFFSET(Pinlist!$A$2,BD2006*(BA2007=BA2006),0,$BT$23,1),0)+BD2006*(BA2007=BA2006),0)</f>
        <v>0</v>
      </c>
      <c r="BE2007" s="66" t="e">
        <f t="shared" ca="1" si="272"/>
        <v>#NUM!</v>
      </c>
      <c r="BF2007" s="76">
        <f ca="1">(OFFSET(Pinlist!$E$1,BD2007,0)-$BR$18)*MirrorX</f>
        <v>0</v>
      </c>
      <c r="BG2007" s="76">
        <f ca="1">OFFSET(Pinlist!$F$1,BD2007,0)-$BS$18</f>
        <v>0</v>
      </c>
      <c r="BH2007" s="439" t="e">
        <f ca="1">IF(LEFT(BE2007,2)="RF",OFFSET(Pinlist!$D$1,Chart!BD2007,0)&amp;"_"&amp;OFFSET(Pinlist!$G$1,Chart!BD2007,0),"")</f>
        <v>#NUM!</v>
      </c>
      <c r="BI2007" s="298" t="e">
        <f ca="1">IF(LEFT(BE2007,2)="RF",OFFSET(Pinlist!$I$1,Chart!BD2007,0))</f>
        <v>#NUM!</v>
      </c>
      <c r="BJ2007" s="156">
        <f t="shared" si="277"/>
        <v>2004</v>
      </c>
      <c r="BK2007" s="598" t="b">
        <f t="array" aca="1" ref="BK2007" ca="1">IF($BV$15,MIN(SQRT((BF2007-OFFSET(BF2007,1,0,$BU$26-BJ2007))^2+(BG2007-OFFSET(BG2007,1,0,$BU$26-BJ2007))^2)))</f>
        <v>0</v>
      </c>
      <c r="BL2007" s="598" t="b">
        <f t="array" aca="1" ref="BL2007" ca="1">IF($BV$15,MIN(SQRT((BF2007-OFFSET(BF2007,-1,0,1-BJ2007))^2+(BG2007-OFFSET(BG2007,-1,0,1-BJ2007))^2)))</f>
        <v>0</v>
      </c>
      <c r="BM2007" s="225" t="e">
        <f t="shared" ca="1" si="273"/>
        <v>#N/A</v>
      </c>
      <c r="BN2007" s="225" t="e">
        <f t="shared" ca="1" si="274"/>
        <v>#N/A</v>
      </c>
      <c r="BO2007" s="53" t="b">
        <f t="shared" ca="1" si="275"/>
        <v>0</v>
      </c>
    </row>
    <row r="2008" spans="52:114" x14ac:dyDescent="0.2">
      <c r="AZ2008" s="3">
        <f ca="1">IF(ISNUMBER(BI2008),((BI2008&gt;Probe_Head!$CB$15)+COUNTIF(OFFSET(Pinlist!$T$1,Chart!BD2008,0),"*CPW*")+(OFFSET(Pinlist!$L$1,Chart!BD2008,0)="36-40")&gt;0)+0,0)</f>
        <v>0</v>
      </c>
      <c r="BA2008" s="161" t="e">
        <f t="shared" ca="1" si="276"/>
        <v>#NUM!</v>
      </c>
      <c r="BB2008" s="66" t="e">
        <f t="shared" ca="1" si="270"/>
        <v>#NUM!</v>
      </c>
      <c r="BC2008" s="66" t="e">
        <f t="shared" ca="1" si="271"/>
        <v>#NUM!</v>
      </c>
      <c r="BD2008" s="156">
        <f ca="1">IFERROR(MATCH(BE2008,OFFSET(Pinlist!$A$2,BD2007*(BA2008=BA2007),0,$BT$23,1),0)+BD2007*(BA2008=BA2007),0)</f>
        <v>0</v>
      </c>
      <c r="BE2008" s="66" t="e">
        <f t="shared" ca="1" si="272"/>
        <v>#NUM!</v>
      </c>
      <c r="BF2008" s="76">
        <f ca="1">(OFFSET(Pinlist!$E$1,BD2008,0)-$BR$18)*MirrorX</f>
        <v>0</v>
      </c>
      <c r="BG2008" s="76">
        <f ca="1">OFFSET(Pinlist!$F$1,BD2008,0)-$BS$18</f>
        <v>0</v>
      </c>
      <c r="BH2008" s="439" t="e">
        <f ca="1">IF(LEFT(BE2008,2)="RF",OFFSET(Pinlist!$D$1,Chart!BD2008,0)&amp;"_"&amp;OFFSET(Pinlist!$G$1,Chart!BD2008,0),"")</f>
        <v>#NUM!</v>
      </c>
      <c r="BI2008" s="298" t="e">
        <f ca="1">IF(LEFT(BE2008,2)="RF",OFFSET(Pinlist!$I$1,Chart!BD2008,0))</f>
        <v>#NUM!</v>
      </c>
      <c r="BJ2008" s="156">
        <f t="shared" si="277"/>
        <v>2005</v>
      </c>
      <c r="BK2008" s="598" t="b">
        <f t="array" aca="1" ref="BK2008" ca="1">IF($BV$15,MIN(SQRT((BF2008-OFFSET(BF2008,1,0,$BU$26-BJ2008))^2+(BG2008-OFFSET(BG2008,1,0,$BU$26-BJ2008))^2)))</f>
        <v>0</v>
      </c>
      <c r="BL2008" s="598" t="b">
        <f t="array" aca="1" ref="BL2008" ca="1">IF($BV$15,MIN(SQRT((BF2008-OFFSET(BF2008,-1,0,1-BJ2008))^2+(BG2008-OFFSET(BG2008,-1,0,1-BJ2008))^2)))</f>
        <v>0</v>
      </c>
      <c r="BM2008" s="225" t="e">
        <f t="shared" ca="1" si="273"/>
        <v>#N/A</v>
      </c>
      <c r="BN2008" s="225" t="e">
        <f t="shared" ca="1" si="274"/>
        <v>#N/A</v>
      </c>
      <c r="BO2008" s="53" t="b">
        <f t="shared" ca="1" si="275"/>
        <v>0</v>
      </c>
    </row>
    <row r="2009" spans="52:114" x14ac:dyDescent="0.2">
      <c r="AZ2009" s="3">
        <f ca="1">IF(ISNUMBER(BI2009),((BI2009&gt;Probe_Head!$CB$15)+COUNTIF(OFFSET(Pinlist!$T$1,Chart!BD2009,0),"*CPW*")+(OFFSET(Pinlist!$L$1,Chart!BD2009,0)="36-40")&gt;0)+0,0)</f>
        <v>0</v>
      </c>
      <c r="BA2009" s="161" t="e">
        <f t="shared" ca="1" si="276"/>
        <v>#NUM!</v>
      </c>
      <c r="BB2009" s="66" t="e">
        <f t="shared" ca="1" si="270"/>
        <v>#NUM!</v>
      </c>
      <c r="BC2009" s="66" t="e">
        <f t="shared" ca="1" si="271"/>
        <v>#NUM!</v>
      </c>
      <c r="BD2009" s="156">
        <f ca="1">IFERROR(MATCH(BE2009,OFFSET(Pinlist!$A$2,BD2008*(BA2009=BA2008),0,$BT$23,1),0)+BD2008*(BA2009=BA2008),0)</f>
        <v>0</v>
      </c>
      <c r="BE2009" s="66" t="e">
        <f t="shared" ca="1" si="272"/>
        <v>#NUM!</v>
      </c>
      <c r="BF2009" s="76">
        <f ca="1">(OFFSET(Pinlist!$E$1,BD2009,0)-$BR$18)*MirrorX</f>
        <v>0</v>
      </c>
      <c r="BG2009" s="76">
        <f ca="1">OFFSET(Pinlist!$F$1,BD2009,0)-$BS$18</f>
        <v>0</v>
      </c>
      <c r="BH2009" s="439" t="e">
        <f ca="1">IF(LEFT(BE2009,2)="RF",OFFSET(Pinlist!$D$1,Chart!BD2009,0)&amp;"_"&amp;OFFSET(Pinlist!$G$1,Chart!BD2009,0),"")</f>
        <v>#NUM!</v>
      </c>
      <c r="BI2009" s="298" t="e">
        <f ca="1">IF(LEFT(BE2009,2)="RF",OFFSET(Pinlist!$I$1,Chart!BD2009,0))</f>
        <v>#NUM!</v>
      </c>
      <c r="BJ2009" s="156">
        <f t="shared" si="277"/>
        <v>2006</v>
      </c>
      <c r="BK2009" s="598" t="b">
        <f t="array" aca="1" ref="BK2009" ca="1">IF($BV$15,MIN(SQRT((BF2009-OFFSET(BF2009,1,0,$BU$26-BJ2009))^2+(BG2009-OFFSET(BG2009,1,0,$BU$26-BJ2009))^2)))</f>
        <v>0</v>
      </c>
      <c r="BL2009" s="598" t="b">
        <f t="array" aca="1" ref="BL2009" ca="1">IF($BV$15,MIN(SQRT((BF2009-OFFSET(BF2009,-1,0,1-BJ2009))^2+(BG2009-OFFSET(BG2009,-1,0,1-BJ2009))^2)))</f>
        <v>0</v>
      </c>
      <c r="BM2009" s="225" t="e">
        <f t="shared" ca="1" si="273"/>
        <v>#N/A</v>
      </c>
      <c r="BN2009" s="225" t="e">
        <f t="shared" ca="1" si="274"/>
        <v>#N/A</v>
      </c>
      <c r="BO2009" s="53" t="b">
        <f t="shared" ca="1" si="275"/>
        <v>0</v>
      </c>
    </row>
    <row r="2010" spans="52:114" x14ac:dyDescent="0.2">
      <c r="AZ2010" s="3">
        <f ca="1">IF(ISNUMBER(BI2010),((BI2010&gt;Probe_Head!$CB$15)+COUNTIF(OFFSET(Pinlist!$T$1,Chart!BD2010,0),"*CPW*")+(OFFSET(Pinlist!$L$1,Chart!BD2010,0)="36-40")&gt;0)+0,0)</f>
        <v>0</v>
      </c>
      <c r="BA2010" s="161" t="e">
        <f t="shared" ca="1" si="276"/>
        <v>#NUM!</v>
      </c>
      <c r="BB2010" s="66" t="e">
        <f t="shared" ca="1" si="270"/>
        <v>#NUM!</v>
      </c>
      <c r="BC2010" s="66" t="e">
        <f t="shared" ca="1" si="271"/>
        <v>#NUM!</v>
      </c>
      <c r="BD2010" s="156">
        <f ca="1">IFERROR(MATCH(BE2010,OFFSET(Pinlist!$A$2,BD2009*(BA2010=BA2009),0,$BT$23,1),0)+BD2009*(BA2010=BA2009),0)</f>
        <v>0</v>
      </c>
      <c r="BE2010" s="66" t="e">
        <f t="shared" ca="1" si="272"/>
        <v>#NUM!</v>
      </c>
      <c r="BF2010" s="76">
        <f ca="1">(OFFSET(Pinlist!$E$1,BD2010,0)-$BR$18)*MirrorX</f>
        <v>0</v>
      </c>
      <c r="BG2010" s="76">
        <f ca="1">OFFSET(Pinlist!$F$1,BD2010,0)-$BS$18</f>
        <v>0</v>
      </c>
      <c r="BH2010" s="439" t="e">
        <f ca="1">IF(LEFT(BE2010,2)="RF",OFFSET(Pinlist!$D$1,Chart!BD2010,0)&amp;"_"&amp;OFFSET(Pinlist!$G$1,Chart!BD2010,0),"")</f>
        <v>#NUM!</v>
      </c>
      <c r="BI2010" s="298" t="e">
        <f ca="1">IF(LEFT(BE2010,2)="RF",OFFSET(Pinlist!$I$1,Chart!BD2010,0))</f>
        <v>#NUM!</v>
      </c>
      <c r="BJ2010" s="156">
        <f t="shared" si="277"/>
        <v>2007</v>
      </c>
      <c r="BK2010" s="598" t="b">
        <f t="array" aca="1" ref="BK2010" ca="1">IF($BV$15,MIN(SQRT((BF2010-OFFSET(BF2010,1,0,$BU$26-BJ2010))^2+(BG2010-OFFSET(BG2010,1,0,$BU$26-BJ2010))^2)))</f>
        <v>0</v>
      </c>
      <c r="BL2010" s="598" t="b">
        <f t="array" aca="1" ref="BL2010" ca="1">IF($BV$15,MIN(SQRT((BF2010-OFFSET(BF2010,-1,0,1-BJ2010))^2+(BG2010-OFFSET(BG2010,-1,0,1-BJ2010))^2)))</f>
        <v>0</v>
      </c>
      <c r="BM2010" s="225" t="e">
        <f t="shared" ca="1" si="273"/>
        <v>#N/A</v>
      </c>
      <c r="BN2010" s="225" t="e">
        <f t="shared" ca="1" si="274"/>
        <v>#N/A</v>
      </c>
      <c r="BO2010" s="53" t="b">
        <f t="shared" ca="1" si="275"/>
        <v>0</v>
      </c>
    </row>
    <row r="2011" spans="52:114" x14ac:dyDescent="0.2">
      <c r="AZ2011" s="3">
        <f ca="1">IF(ISNUMBER(BI2011),((BI2011&gt;Probe_Head!$CB$15)+COUNTIF(OFFSET(Pinlist!$T$1,Chart!BD2011,0),"*CPW*")+(OFFSET(Pinlist!$L$1,Chart!BD2011,0)="36-40")&gt;0)+0,0)</f>
        <v>0</v>
      </c>
      <c r="BA2011" s="161" t="e">
        <f t="shared" ca="1" si="276"/>
        <v>#NUM!</v>
      </c>
      <c r="BB2011" s="66" t="e">
        <f t="shared" ca="1" si="270"/>
        <v>#NUM!</v>
      </c>
      <c r="BC2011" s="66" t="e">
        <f t="shared" ca="1" si="271"/>
        <v>#NUM!</v>
      </c>
      <c r="BD2011" s="156">
        <f ca="1">IFERROR(MATCH(BE2011,OFFSET(Pinlist!$A$2,BD2010*(BA2011=BA2010),0,$BT$23,1),0)+BD2010*(BA2011=BA2010),0)</f>
        <v>0</v>
      </c>
      <c r="BE2011" s="66" t="e">
        <f t="shared" ca="1" si="272"/>
        <v>#NUM!</v>
      </c>
      <c r="BF2011" s="76">
        <f ca="1">(OFFSET(Pinlist!$E$1,BD2011,0)-$BR$18)*MirrorX</f>
        <v>0</v>
      </c>
      <c r="BG2011" s="76">
        <f ca="1">OFFSET(Pinlist!$F$1,BD2011,0)-$BS$18</f>
        <v>0</v>
      </c>
      <c r="BH2011" s="439" t="e">
        <f ca="1">IF(LEFT(BE2011,2)="RF",OFFSET(Pinlist!$D$1,Chart!BD2011,0)&amp;"_"&amp;OFFSET(Pinlist!$G$1,Chart!BD2011,0),"")</f>
        <v>#NUM!</v>
      </c>
      <c r="BI2011" s="298" t="e">
        <f ca="1">IF(LEFT(BE2011,2)="RF",OFFSET(Pinlist!$I$1,Chart!BD2011,0))</f>
        <v>#NUM!</v>
      </c>
      <c r="BJ2011" s="156">
        <f t="shared" si="277"/>
        <v>2008</v>
      </c>
      <c r="BK2011" s="598" t="b">
        <f t="array" aca="1" ref="BK2011" ca="1">IF($BV$15,MIN(SQRT((BF2011-OFFSET(BF2011,1,0,$BU$26-BJ2011))^2+(BG2011-OFFSET(BG2011,1,0,$BU$26-BJ2011))^2)))</f>
        <v>0</v>
      </c>
      <c r="BL2011" s="598" t="b">
        <f t="array" aca="1" ref="BL2011" ca="1">IF($BV$15,MIN(SQRT((BF2011-OFFSET(BF2011,-1,0,1-BJ2011))^2+(BG2011-OFFSET(BG2011,-1,0,1-BJ2011))^2)))</f>
        <v>0</v>
      </c>
      <c r="BM2011" s="225" t="e">
        <f t="shared" ca="1" si="273"/>
        <v>#N/A</v>
      </c>
      <c r="BN2011" s="225" t="e">
        <f t="shared" ca="1" si="274"/>
        <v>#N/A</v>
      </c>
      <c r="BO2011" s="53" t="b">
        <f t="shared" ca="1" si="275"/>
        <v>0</v>
      </c>
    </row>
    <row r="2012" spans="52:114" x14ac:dyDescent="0.2">
      <c r="AZ2012" s="3">
        <f ca="1">IF(ISNUMBER(BI2012),((BI2012&gt;Probe_Head!$CB$15)+COUNTIF(OFFSET(Pinlist!$T$1,Chart!BD2012,0),"*CPW*")+(OFFSET(Pinlist!$L$1,Chart!BD2012,0)="36-40")&gt;0)+0,0)</f>
        <v>0</v>
      </c>
      <c r="BA2012" s="161" t="e">
        <f t="shared" ca="1" si="276"/>
        <v>#NUM!</v>
      </c>
      <c r="BB2012" s="66" t="e">
        <f t="shared" ca="1" si="270"/>
        <v>#NUM!</v>
      </c>
      <c r="BC2012" s="66" t="e">
        <f t="shared" ca="1" si="271"/>
        <v>#NUM!</v>
      </c>
      <c r="BD2012" s="156">
        <f ca="1">IFERROR(MATCH(BE2012,OFFSET(Pinlist!$A$2,BD2011*(BA2012=BA2011),0,$BT$23,1),0)+BD2011*(BA2012=BA2011),0)</f>
        <v>0</v>
      </c>
      <c r="BE2012" s="66" t="e">
        <f t="shared" ca="1" si="272"/>
        <v>#NUM!</v>
      </c>
      <c r="BF2012" s="76">
        <f ca="1">(OFFSET(Pinlist!$E$1,BD2012,0)-$BR$18)*MirrorX</f>
        <v>0</v>
      </c>
      <c r="BG2012" s="76">
        <f ca="1">OFFSET(Pinlist!$F$1,BD2012,0)-$BS$18</f>
        <v>0</v>
      </c>
      <c r="BH2012" s="439" t="e">
        <f ca="1">IF(LEFT(BE2012,2)="RF",OFFSET(Pinlist!$D$1,Chart!BD2012,0)&amp;"_"&amp;OFFSET(Pinlist!$G$1,Chart!BD2012,0),"")</f>
        <v>#NUM!</v>
      </c>
      <c r="BI2012" s="298" t="e">
        <f ca="1">IF(LEFT(BE2012,2)="RF",OFFSET(Pinlist!$I$1,Chart!BD2012,0))</f>
        <v>#NUM!</v>
      </c>
      <c r="BJ2012" s="156">
        <f t="shared" si="277"/>
        <v>2009</v>
      </c>
      <c r="BK2012" s="598" t="b">
        <f t="array" aca="1" ref="BK2012" ca="1">IF($BV$15,MIN(SQRT((BF2012-OFFSET(BF2012,1,0,$BU$26-BJ2012))^2+(BG2012-OFFSET(BG2012,1,0,$BU$26-BJ2012))^2)))</f>
        <v>0</v>
      </c>
      <c r="BL2012" s="598" t="b">
        <f t="array" aca="1" ref="BL2012" ca="1">IF($BV$15,MIN(SQRT((BF2012-OFFSET(BF2012,-1,0,1-BJ2012))^2+(BG2012-OFFSET(BG2012,-1,0,1-BJ2012))^2)))</f>
        <v>0</v>
      </c>
      <c r="BM2012" s="225" t="e">
        <f t="shared" ca="1" si="273"/>
        <v>#N/A</v>
      </c>
      <c r="BN2012" s="225" t="e">
        <f t="shared" ca="1" si="274"/>
        <v>#N/A</v>
      </c>
      <c r="BO2012" s="53" t="b">
        <f t="shared" ca="1" si="275"/>
        <v>0</v>
      </c>
    </row>
    <row r="2013" spans="52:114" x14ac:dyDescent="0.2">
      <c r="AZ2013" s="3">
        <f ca="1">IF(ISNUMBER(BI2013),((BI2013&gt;Probe_Head!$CB$15)+COUNTIF(OFFSET(Pinlist!$T$1,Chart!BD2013,0),"*CPW*")+(OFFSET(Pinlist!$L$1,Chart!BD2013,0)="36-40")&gt;0)+0,0)</f>
        <v>0</v>
      </c>
      <c r="BA2013" s="161" t="e">
        <f t="shared" ca="1" si="276"/>
        <v>#NUM!</v>
      </c>
      <c r="BB2013" s="66" t="e">
        <f t="shared" ca="1" si="270"/>
        <v>#NUM!</v>
      </c>
      <c r="BC2013" s="66" t="e">
        <f t="shared" ca="1" si="271"/>
        <v>#NUM!</v>
      </c>
      <c r="BD2013" s="156">
        <f ca="1">IFERROR(MATCH(BE2013,OFFSET(Pinlist!$A$2,BD2012*(BA2013=BA2012),0,$BT$23,1),0)+BD2012*(BA2013=BA2012),0)</f>
        <v>0</v>
      </c>
      <c r="BE2013" s="66" t="e">
        <f t="shared" ca="1" si="272"/>
        <v>#NUM!</v>
      </c>
      <c r="BF2013" s="76">
        <f ca="1">(OFFSET(Pinlist!$E$1,BD2013,0)-$BR$18)*MirrorX</f>
        <v>0</v>
      </c>
      <c r="BG2013" s="76">
        <f ca="1">OFFSET(Pinlist!$F$1,BD2013,0)-$BS$18</f>
        <v>0</v>
      </c>
      <c r="BH2013" s="439" t="e">
        <f ca="1">IF(LEFT(BE2013,2)="RF",OFFSET(Pinlist!$D$1,Chart!BD2013,0)&amp;"_"&amp;OFFSET(Pinlist!$G$1,Chart!BD2013,0),"")</f>
        <v>#NUM!</v>
      </c>
      <c r="BI2013" s="298" t="e">
        <f ca="1">IF(LEFT(BE2013,2)="RF",OFFSET(Pinlist!$I$1,Chart!BD2013,0))</f>
        <v>#NUM!</v>
      </c>
      <c r="BJ2013" s="156">
        <f t="shared" si="277"/>
        <v>2010</v>
      </c>
      <c r="BK2013" s="598" t="b">
        <f t="array" aca="1" ref="BK2013" ca="1">IF($BV$15,MIN(SQRT((BF2013-OFFSET(BF2013,1,0,$BU$26-BJ2013))^2+(BG2013-OFFSET(BG2013,1,0,$BU$26-BJ2013))^2)))</f>
        <v>0</v>
      </c>
      <c r="BL2013" s="598" t="b">
        <f t="array" aca="1" ref="BL2013" ca="1">IF($BV$15,MIN(SQRT((BF2013-OFFSET(BF2013,-1,0,1-BJ2013))^2+(BG2013-OFFSET(BG2013,-1,0,1-BJ2013))^2)))</f>
        <v>0</v>
      </c>
      <c r="BM2013" s="225" t="e">
        <f t="shared" ca="1" si="273"/>
        <v>#N/A</v>
      </c>
      <c r="BN2013" s="225" t="e">
        <f t="shared" ca="1" si="274"/>
        <v>#N/A</v>
      </c>
      <c r="BO2013" s="53" t="b">
        <f t="shared" ca="1" si="275"/>
        <v>0</v>
      </c>
    </row>
    <row r="2014" spans="52:114" x14ac:dyDescent="0.2">
      <c r="AZ2014" s="3">
        <f ca="1">IF(ISNUMBER(BI2014),((BI2014&gt;Probe_Head!$CB$15)+COUNTIF(OFFSET(Pinlist!$T$1,Chart!BD2014,0),"*CPW*")+(OFFSET(Pinlist!$L$1,Chart!BD2014,0)="36-40")&gt;0)+0,0)</f>
        <v>0</v>
      </c>
      <c r="BA2014" s="161" t="e">
        <f t="shared" ca="1" si="276"/>
        <v>#NUM!</v>
      </c>
      <c r="BB2014" s="66" t="e">
        <f t="shared" ca="1" si="270"/>
        <v>#NUM!</v>
      </c>
      <c r="BC2014" s="66" t="e">
        <f t="shared" ca="1" si="271"/>
        <v>#NUM!</v>
      </c>
      <c r="BD2014" s="156">
        <f ca="1">IFERROR(MATCH(BE2014,OFFSET(Pinlist!$A$2,BD2013*(BA2014=BA2013),0,$BT$23,1),0)+BD2013*(BA2014=BA2013),0)</f>
        <v>0</v>
      </c>
      <c r="BE2014" s="66" t="e">
        <f t="shared" ca="1" si="272"/>
        <v>#NUM!</v>
      </c>
      <c r="BF2014" s="76">
        <f ca="1">(OFFSET(Pinlist!$E$1,BD2014,0)-$BR$18)*MirrorX</f>
        <v>0</v>
      </c>
      <c r="BG2014" s="76">
        <f ca="1">OFFSET(Pinlist!$F$1,BD2014,0)-$BS$18</f>
        <v>0</v>
      </c>
      <c r="BH2014" s="439" t="e">
        <f ca="1">IF(LEFT(BE2014,2)="RF",OFFSET(Pinlist!$D$1,Chart!BD2014,0)&amp;"_"&amp;OFFSET(Pinlist!$G$1,Chart!BD2014,0),"")</f>
        <v>#NUM!</v>
      </c>
      <c r="BI2014" s="298" t="e">
        <f ca="1">IF(LEFT(BE2014,2)="RF",OFFSET(Pinlist!$I$1,Chart!BD2014,0))</f>
        <v>#NUM!</v>
      </c>
      <c r="BJ2014" s="156">
        <f t="shared" si="277"/>
        <v>2011</v>
      </c>
      <c r="BK2014" s="598" t="b">
        <f t="array" aca="1" ref="BK2014" ca="1">IF($BV$15,MIN(SQRT((BF2014-OFFSET(BF2014,1,0,$BU$26-BJ2014))^2+(BG2014-OFFSET(BG2014,1,0,$BU$26-BJ2014))^2)))</f>
        <v>0</v>
      </c>
      <c r="BL2014" s="598" t="b">
        <f t="array" aca="1" ref="BL2014" ca="1">IF($BV$15,MIN(SQRT((BF2014-OFFSET(BF2014,-1,0,1-BJ2014))^2+(BG2014-OFFSET(BG2014,-1,0,1-BJ2014))^2)))</f>
        <v>0</v>
      </c>
      <c r="BM2014" s="225" t="e">
        <f t="shared" ca="1" si="273"/>
        <v>#N/A</v>
      </c>
      <c r="BN2014" s="225" t="e">
        <f t="shared" ca="1" si="274"/>
        <v>#N/A</v>
      </c>
      <c r="BO2014" s="53" t="b">
        <f t="shared" ca="1" si="275"/>
        <v>0</v>
      </c>
    </row>
    <row r="2015" spans="52:114" x14ac:dyDescent="0.2">
      <c r="AZ2015" s="3">
        <f ca="1">IF(ISNUMBER(BI2015),((BI2015&gt;Probe_Head!$CB$15)+COUNTIF(OFFSET(Pinlist!$T$1,Chart!BD2015,0),"*CPW*")+(OFFSET(Pinlist!$L$1,Chart!BD2015,0)="36-40")&gt;0)+0,0)</f>
        <v>0</v>
      </c>
      <c r="BA2015" s="161" t="e">
        <f t="shared" ca="1" si="276"/>
        <v>#NUM!</v>
      </c>
      <c r="BB2015" s="66" t="e">
        <f t="shared" ca="1" si="270"/>
        <v>#NUM!</v>
      </c>
      <c r="BC2015" s="66" t="e">
        <f t="shared" ca="1" si="271"/>
        <v>#NUM!</v>
      </c>
      <c r="BD2015" s="156">
        <f ca="1">IFERROR(MATCH(BE2015,OFFSET(Pinlist!$A$2,BD2014*(BA2015=BA2014),0,$BT$23,1),0)+BD2014*(BA2015=BA2014),0)</f>
        <v>0</v>
      </c>
      <c r="BE2015" s="66" t="e">
        <f t="shared" ca="1" si="272"/>
        <v>#NUM!</v>
      </c>
      <c r="BF2015" s="76">
        <f ca="1">(OFFSET(Pinlist!$E$1,BD2015,0)-$BR$18)*MirrorX</f>
        <v>0</v>
      </c>
      <c r="BG2015" s="76">
        <f ca="1">OFFSET(Pinlist!$F$1,BD2015,0)-$BS$18</f>
        <v>0</v>
      </c>
      <c r="BH2015" s="439" t="e">
        <f ca="1">IF(LEFT(BE2015,2)="RF",OFFSET(Pinlist!$D$1,Chart!BD2015,0)&amp;"_"&amp;OFFSET(Pinlist!$G$1,Chart!BD2015,0),"")</f>
        <v>#NUM!</v>
      </c>
      <c r="BI2015" s="298" t="e">
        <f ca="1">IF(LEFT(BE2015,2)="RF",OFFSET(Pinlist!$I$1,Chart!BD2015,0))</f>
        <v>#NUM!</v>
      </c>
      <c r="BJ2015" s="156">
        <f t="shared" si="277"/>
        <v>2012</v>
      </c>
      <c r="BK2015" s="598" t="b">
        <f t="array" aca="1" ref="BK2015" ca="1">IF($BV$15,MIN(SQRT((BF2015-OFFSET(BF2015,1,0,$BU$26-BJ2015))^2+(BG2015-OFFSET(BG2015,1,0,$BU$26-BJ2015))^2)))</f>
        <v>0</v>
      </c>
      <c r="BL2015" s="598" t="b">
        <f t="array" aca="1" ref="BL2015" ca="1">IF($BV$15,MIN(SQRT((BF2015-OFFSET(BF2015,-1,0,1-BJ2015))^2+(BG2015-OFFSET(BG2015,-1,0,1-BJ2015))^2)))</f>
        <v>0</v>
      </c>
      <c r="BM2015" s="225" t="e">
        <f t="shared" ca="1" si="273"/>
        <v>#N/A</v>
      </c>
      <c r="BN2015" s="225" t="e">
        <f t="shared" ca="1" si="274"/>
        <v>#N/A</v>
      </c>
      <c r="BO2015" s="53" t="b">
        <f t="shared" ca="1" si="275"/>
        <v>0</v>
      </c>
    </row>
    <row r="2016" spans="52:114" x14ac:dyDescent="0.2">
      <c r="AZ2016" s="3">
        <f ca="1">IF(ISNUMBER(BI2016),((BI2016&gt;Probe_Head!$CB$15)+COUNTIF(OFFSET(Pinlist!$T$1,Chart!BD2016,0),"*CPW*")+(OFFSET(Pinlist!$L$1,Chart!BD2016,0)="36-40")&gt;0)+0,0)</f>
        <v>0</v>
      </c>
      <c r="BA2016" s="161" t="e">
        <f t="shared" ca="1" si="276"/>
        <v>#NUM!</v>
      </c>
      <c r="BB2016" s="66" t="e">
        <f t="shared" ca="1" si="270"/>
        <v>#NUM!</v>
      </c>
      <c r="BC2016" s="66" t="e">
        <f t="shared" ca="1" si="271"/>
        <v>#NUM!</v>
      </c>
      <c r="BD2016" s="156">
        <f ca="1">IFERROR(MATCH(BE2016,OFFSET(Pinlist!$A$2,BD2015*(BA2016=BA2015),0,$BT$23,1),0)+BD2015*(BA2016=BA2015),0)</f>
        <v>0</v>
      </c>
      <c r="BE2016" s="66" t="e">
        <f t="shared" ca="1" si="272"/>
        <v>#NUM!</v>
      </c>
      <c r="BF2016" s="76">
        <f ca="1">(OFFSET(Pinlist!$E$1,BD2016,0)-$BR$18)*MirrorX</f>
        <v>0</v>
      </c>
      <c r="BG2016" s="76">
        <f ca="1">OFFSET(Pinlist!$F$1,BD2016,0)-$BS$18</f>
        <v>0</v>
      </c>
      <c r="BH2016" s="439" t="e">
        <f ca="1">IF(LEFT(BE2016,2)="RF",OFFSET(Pinlist!$D$1,Chart!BD2016,0)&amp;"_"&amp;OFFSET(Pinlist!$G$1,Chart!BD2016,0),"")</f>
        <v>#NUM!</v>
      </c>
      <c r="BI2016" s="298" t="e">
        <f ca="1">IF(LEFT(BE2016,2)="RF",OFFSET(Pinlist!$I$1,Chart!BD2016,0))</f>
        <v>#NUM!</v>
      </c>
      <c r="BJ2016" s="156">
        <f t="shared" si="277"/>
        <v>2013</v>
      </c>
      <c r="BK2016" s="598" t="b">
        <f t="array" aca="1" ref="BK2016" ca="1">IF($BV$15,MIN(SQRT((BF2016-OFFSET(BF2016,1,0,$BU$26-BJ2016))^2+(BG2016-OFFSET(BG2016,1,0,$BU$26-BJ2016))^2)))</f>
        <v>0</v>
      </c>
      <c r="BL2016" s="598" t="b">
        <f t="array" aca="1" ref="BL2016" ca="1">IF($BV$15,MIN(SQRT((BF2016-OFFSET(BF2016,-1,0,1-BJ2016))^2+(BG2016-OFFSET(BG2016,-1,0,1-BJ2016))^2)))</f>
        <v>0</v>
      </c>
      <c r="BM2016" s="225" t="e">
        <f t="shared" ca="1" si="273"/>
        <v>#N/A</v>
      </c>
      <c r="BN2016" s="225" t="e">
        <f t="shared" ca="1" si="274"/>
        <v>#N/A</v>
      </c>
      <c r="BO2016" s="53" t="b">
        <f t="shared" ca="1" si="275"/>
        <v>0</v>
      </c>
    </row>
    <row r="2017" spans="52:67" x14ac:dyDescent="0.2">
      <c r="AZ2017" s="3">
        <f ca="1">IF(ISNUMBER(BI2017),((BI2017&gt;Probe_Head!$CB$15)+COUNTIF(OFFSET(Pinlist!$T$1,Chart!BD2017,0),"*CPW*")+(OFFSET(Pinlist!$L$1,Chart!BD2017,0)="36-40")&gt;0)+0,0)</f>
        <v>0</v>
      </c>
      <c r="BA2017" s="161" t="e">
        <f t="shared" ca="1" si="276"/>
        <v>#NUM!</v>
      </c>
      <c r="BB2017" s="66" t="e">
        <f t="shared" ca="1" si="270"/>
        <v>#NUM!</v>
      </c>
      <c r="BC2017" s="66" t="e">
        <f t="shared" ca="1" si="271"/>
        <v>#NUM!</v>
      </c>
      <c r="BD2017" s="156">
        <f ca="1">IFERROR(MATCH(BE2017,OFFSET(Pinlist!$A$2,BD2016*(BA2017=BA2016),0,$BT$23,1),0)+BD2016*(BA2017=BA2016),0)</f>
        <v>0</v>
      </c>
      <c r="BE2017" s="66" t="e">
        <f t="shared" ca="1" si="272"/>
        <v>#NUM!</v>
      </c>
      <c r="BF2017" s="76">
        <f ca="1">(OFFSET(Pinlist!$E$1,BD2017,0)-$BR$18)*MirrorX</f>
        <v>0</v>
      </c>
      <c r="BG2017" s="76">
        <f ca="1">OFFSET(Pinlist!$F$1,BD2017,0)-$BS$18</f>
        <v>0</v>
      </c>
      <c r="BH2017" s="439" t="e">
        <f ca="1">IF(LEFT(BE2017,2)="RF",OFFSET(Pinlist!$D$1,Chart!BD2017,0)&amp;"_"&amp;OFFSET(Pinlist!$G$1,Chart!BD2017,0),"")</f>
        <v>#NUM!</v>
      </c>
      <c r="BI2017" s="298" t="e">
        <f ca="1">IF(LEFT(BE2017,2)="RF",OFFSET(Pinlist!$I$1,Chart!BD2017,0))</f>
        <v>#NUM!</v>
      </c>
      <c r="BJ2017" s="156">
        <f t="shared" si="277"/>
        <v>2014</v>
      </c>
      <c r="BK2017" s="598" t="b">
        <f t="array" aca="1" ref="BK2017" ca="1">IF($BV$15,MIN(SQRT((BF2017-OFFSET(BF2017,1,0,$BU$26-BJ2017))^2+(BG2017-OFFSET(BG2017,1,0,$BU$26-BJ2017))^2)))</f>
        <v>0</v>
      </c>
      <c r="BL2017" s="598" t="b">
        <f t="array" aca="1" ref="BL2017" ca="1">IF($BV$15,MIN(SQRT((BF2017-OFFSET(BF2017,-1,0,1-BJ2017))^2+(BG2017-OFFSET(BG2017,-1,0,1-BJ2017))^2)))</f>
        <v>0</v>
      </c>
      <c r="BM2017" s="225" t="e">
        <f t="shared" ca="1" si="273"/>
        <v>#N/A</v>
      </c>
      <c r="BN2017" s="225" t="e">
        <f t="shared" ca="1" si="274"/>
        <v>#N/A</v>
      </c>
      <c r="BO2017" s="53" t="b">
        <f t="shared" ca="1" si="275"/>
        <v>0</v>
      </c>
    </row>
    <row r="2018" spans="52:67" x14ac:dyDescent="0.2">
      <c r="AZ2018" s="3">
        <f ca="1">IF(ISNUMBER(BI2018),((BI2018&gt;Probe_Head!$CB$15)+COUNTIF(OFFSET(Pinlist!$T$1,Chart!BD2018,0),"*CPW*")+(OFFSET(Pinlist!$L$1,Chart!BD2018,0)="36-40")&gt;0)+0,0)</f>
        <v>0</v>
      </c>
      <c r="BA2018" s="161" t="e">
        <f t="shared" ca="1" si="276"/>
        <v>#NUM!</v>
      </c>
      <c r="BB2018" s="66" t="e">
        <f t="shared" ca="1" si="270"/>
        <v>#NUM!</v>
      </c>
      <c r="BC2018" s="66" t="e">
        <f t="shared" ca="1" si="271"/>
        <v>#NUM!</v>
      </c>
      <c r="BD2018" s="156">
        <f ca="1">IFERROR(MATCH(BE2018,OFFSET(Pinlist!$A$2,BD2017*(BA2018=BA2017),0,$BT$23,1),0)+BD2017*(BA2018=BA2017),0)</f>
        <v>0</v>
      </c>
      <c r="BE2018" s="66" t="e">
        <f t="shared" ca="1" si="272"/>
        <v>#NUM!</v>
      </c>
      <c r="BF2018" s="76">
        <f ca="1">(OFFSET(Pinlist!$E$1,BD2018,0)-$BR$18)*MirrorX</f>
        <v>0</v>
      </c>
      <c r="BG2018" s="76">
        <f ca="1">OFFSET(Pinlist!$F$1,BD2018,0)-$BS$18</f>
        <v>0</v>
      </c>
      <c r="BH2018" s="439" t="e">
        <f ca="1">IF(LEFT(BE2018,2)="RF",OFFSET(Pinlist!$D$1,Chart!BD2018,0)&amp;"_"&amp;OFFSET(Pinlist!$G$1,Chart!BD2018,0),"")</f>
        <v>#NUM!</v>
      </c>
      <c r="BI2018" s="298" t="e">
        <f ca="1">IF(LEFT(BE2018,2)="RF",OFFSET(Pinlist!$I$1,Chart!BD2018,0))</f>
        <v>#NUM!</v>
      </c>
      <c r="BJ2018" s="156">
        <f t="shared" si="277"/>
        <v>2015</v>
      </c>
      <c r="BK2018" s="598" t="b">
        <f t="array" aca="1" ref="BK2018" ca="1">IF($BV$15,MIN(SQRT((BF2018-OFFSET(BF2018,1,0,$BU$26-BJ2018))^2+(BG2018-OFFSET(BG2018,1,0,$BU$26-BJ2018))^2)))</f>
        <v>0</v>
      </c>
      <c r="BL2018" s="598" t="b">
        <f t="array" aca="1" ref="BL2018" ca="1">IF($BV$15,MIN(SQRT((BF2018-OFFSET(BF2018,-1,0,1-BJ2018))^2+(BG2018-OFFSET(BG2018,-1,0,1-BJ2018))^2)))</f>
        <v>0</v>
      </c>
      <c r="BM2018" s="225" t="e">
        <f t="shared" ca="1" si="273"/>
        <v>#N/A</v>
      </c>
      <c r="BN2018" s="225" t="e">
        <f t="shared" ca="1" si="274"/>
        <v>#N/A</v>
      </c>
      <c r="BO2018" s="53" t="b">
        <f t="shared" ca="1" si="275"/>
        <v>0</v>
      </c>
    </row>
    <row r="2019" spans="52:67" x14ac:dyDescent="0.2">
      <c r="AZ2019" s="3">
        <f ca="1">IF(ISNUMBER(BI2019),((BI2019&gt;Probe_Head!$CB$15)+COUNTIF(OFFSET(Pinlist!$T$1,Chart!BD2019,0),"*CPW*")+(OFFSET(Pinlist!$L$1,Chart!BD2019,0)="36-40")&gt;0)+0,0)</f>
        <v>0</v>
      </c>
      <c r="BA2019" s="161" t="e">
        <f t="shared" ca="1" si="276"/>
        <v>#NUM!</v>
      </c>
      <c r="BB2019" s="66" t="e">
        <f t="shared" ca="1" si="270"/>
        <v>#NUM!</v>
      </c>
      <c r="BC2019" s="66" t="e">
        <f t="shared" ca="1" si="271"/>
        <v>#NUM!</v>
      </c>
      <c r="BD2019" s="156">
        <f ca="1">IFERROR(MATCH(BE2019,OFFSET(Pinlist!$A$2,BD2018*(BA2019=BA2018),0,$BT$23,1),0)+BD2018*(BA2019=BA2018),0)</f>
        <v>0</v>
      </c>
      <c r="BE2019" s="66" t="e">
        <f t="shared" ca="1" si="272"/>
        <v>#NUM!</v>
      </c>
      <c r="BF2019" s="76">
        <f ca="1">(OFFSET(Pinlist!$E$1,BD2019,0)-$BR$18)*MirrorX</f>
        <v>0</v>
      </c>
      <c r="BG2019" s="76">
        <f ca="1">OFFSET(Pinlist!$F$1,BD2019,0)-$BS$18</f>
        <v>0</v>
      </c>
      <c r="BH2019" s="439" t="e">
        <f ca="1">IF(LEFT(BE2019,2)="RF",OFFSET(Pinlist!$D$1,Chart!BD2019,0)&amp;"_"&amp;OFFSET(Pinlist!$G$1,Chart!BD2019,0),"")</f>
        <v>#NUM!</v>
      </c>
      <c r="BI2019" s="298" t="e">
        <f ca="1">IF(LEFT(BE2019,2)="RF",OFFSET(Pinlist!$I$1,Chart!BD2019,0))</f>
        <v>#NUM!</v>
      </c>
      <c r="BJ2019" s="156">
        <f t="shared" si="277"/>
        <v>2016</v>
      </c>
      <c r="BK2019" s="598" t="b">
        <f t="array" aca="1" ref="BK2019" ca="1">IF($BV$15,MIN(SQRT((BF2019-OFFSET(BF2019,1,0,$BU$26-BJ2019))^2+(BG2019-OFFSET(BG2019,1,0,$BU$26-BJ2019))^2)))</f>
        <v>0</v>
      </c>
      <c r="BL2019" s="598" t="b">
        <f t="array" aca="1" ref="BL2019" ca="1">IF($BV$15,MIN(SQRT((BF2019-OFFSET(BF2019,-1,0,1-BJ2019))^2+(BG2019-OFFSET(BG2019,-1,0,1-BJ2019))^2)))</f>
        <v>0</v>
      </c>
      <c r="BM2019" s="225" t="e">
        <f t="shared" ca="1" si="273"/>
        <v>#N/A</v>
      </c>
      <c r="BN2019" s="225" t="e">
        <f t="shared" ca="1" si="274"/>
        <v>#N/A</v>
      </c>
      <c r="BO2019" s="53" t="b">
        <f t="shared" ca="1" si="275"/>
        <v>0</v>
      </c>
    </row>
    <row r="2020" spans="52:67" x14ac:dyDescent="0.2">
      <c r="AZ2020" s="3">
        <f ca="1">IF(ISNUMBER(BI2020),((BI2020&gt;Probe_Head!$CB$15)+COUNTIF(OFFSET(Pinlist!$T$1,Chart!BD2020,0),"*CPW*")+(OFFSET(Pinlist!$L$1,Chart!BD2020,0)="36-40")&gt;0)+0,0)</f>
        <v>0</v>
      </c>
      <c r="BA2020" s="161" t="e">
        <f t="shared" ca="1" si="276"/>
        <v>#NUM!</v>
      </c>
      <c r="BB2020" s="66" t="e">
        <f t="shared" ca="1" si="270"/>
        <v>#NUM!</v>
      </c>
      <c r="BC2020" s="66" t="e">
        <f t="shared" ca="1" si="271"/>
        <v>#NUM!</v>
      </c>
      <c r="BD2020" s="156">
        <f ca="1">IFERROR(MATCH(BE2020,OFFSET(Pinlist!$A$2,BD2019*(BA2020=BA2019),0,$BT$23,1),0)+BD2019*(BA2020=BA2019),0)</f>
        <v>0</v>
      </c>
      <c r="BE2020" s="66" t="e">
        <f t="shared" ca="1" si="272"/>
        <v>#NUM!</v>
      </c>
      <c r="BF2020" s="76">
        <f ca="1">(OFFSET(Pinlist!$E$1,BD2020,0)-$BR$18)*MirrorX</f>
        <v>0</v>
      </c>
      <c r="BG2020" s="76">
        <f ca="1">OFFSET(Pinlist!$F$1,BD2020,0)-$BS$18</f>
        <v>0</v>
      </c>
      <c r="BH2020" s="439" t="e">
        <f ca="1">IF(LEFT(BE2020,2)="RF",OFFSET(Pinlist!$D$1,Chart!BD2020,0)&amp;"_"&amp;OFFSET(Pinlist!$G$1,Chart!BD2020,0),"")</f>
        <v>#NUM!</v>
      </c>
      <c r="BI2020" s="298" t="e">
        <f ca="1">IF(LEFT(BE2020,2)="RF",OFFSET(Pinlist!$I$1,Chart!BD2020,0))</f>
        <v>#NUM!</v>
      </c>
      <c r="BJ2020" s="156">
        <f t="shared" si="277"/>
        <v>2017</v>
      </c>
      <c r="BK2020" s="598" t="b">
        <f t="array" aca="1" ref="BK2020" ca="1">IF($BV$15,MIN(SQRT((BF2020-OFFSET(BF2020,1,0,$BU$26-BJ2020))^2+(BG2020-OFFSET(BG2020,1,0,$BU$26-BJ2020))^2)))</f>
        <v>0</v>
      </c>
      <c r="BL2020" s="598" t="b">
        <f t="array" aca="1" ref="BL2020" ca="1">IF($BV$15,MIN(SQRT((BF2020-OFFSET(BF2020,-1,0,1-BJ2020))^2+(BG2020-OFFSET(BG2020,-1,0,1-BJ2020))^2)))</f>
        <v>0</v>
      </c>
      <c r="BM2020" s="225" t="e">
        <f t="shared" ca="1" si="273"/>
        <v>#N/A</v>
      </c>
      <c r="BN2020" s="225" t="e">
        <f t="shared" ca="1" si="274"/>
        <v>#N/A</v>
      </c>
      <c r="BO2020" s="53" t="b">
        <f t="shared" ca="1" si="275"/>
        <v>0</v>
      </c>
    </row>
    <row r="2021" spans="52:67" x14ac:dyDescent="0.2">
      <c r="AZ2021" s="3">
        <f ca="1">IF(ISNUMBER(BI2021),((BI2021&gt;Probe_Head!$CB$15)+COUNTIF(OFFSET(Pinlist!$T$1,Chart!BD2021,0),"*CPW*")+(OFFSET(Pinlist!$L$1,Chart!BD2021,0)="36-40")&gt;0)+0,0)</f>
        <v>0</v>
      </c>
      <c r="BA2021" s="161" t="e">
        <f t="shared" ca="1" si="276"/>
        <v>#NUM!</v>
      </c>
      <c r="BB2021" s="66" t="e">
        <f t="shared" ca="1" si="270"/>
        <v>#NUM!</v>
      </c>
      <c r="BC2021" s="66" t="e">
        <f t="shared" ca="1" si="271"/>
        <v>#NUM!</v>
      </c>
      <c r="BD2021" s="156">
        <f ca="1">IFERROR(MATCH(BE2021,OFFSET(Pinlist!$A$2,BD2020*(BA2021=BA2020),0,$BT$23,1),0)+BD2020*(BA2021=BA2020),0)</f>
        <v>0</v>
      </c>
      <c r="BE2021" s="66" t="e">
        <f t="shared" ca="1" si="272"/>
        <v>#NUM!</v>
      </c>
      <c r="BF2021" s="76">
        <f ca="1">(OFFSET(Pinlist!$E$1,BD2021,0)-$BR$18)*MirrorX</f>
        <v>0</v>
      </c>
      <c r="BG2021" s="76">
        <f ca="1">OFFSET(Pinlist!$F$1,BD2021,0)-$BS$18</f>
        <v>0</v>
      </c>
      <c r="BH2021" s="439" t="e">
        <f ca="1">IF(LEFT(BE2021,2)="RF",OFFSET(Pinlist!$D$1,Chart!BD2021,0)&amp;"_"&amp;OFFSET(Pinlist!$G$1,Chart!BD2021,0),"")</f>
        <v>#NUM!</v>
      </c>
      <c r="BI2021" s="298" t="e">
        <f ca="1">IF(LEFT(BE2021,2)="RF",OFFSET(Pinlist!$I$1,Chart!BD2021,0))</f>
        <v>#NUM!</v>
      </c>
      <c r="BJ2021" s="156">
        <f t="shared" si="277"/>
        <v>2018</v>
      </c>
      <c r="BK2021" s="598" t="b">
        <f t="array" aca="1" ref="BK2021" ca="1">IF($BV$15,MIN(SQRT((BF2021-OFFSET(BF2021,1,0,$BU$26-BJ2021))^2+(BG2021-OFFSET(BG2021,1,0,$BU$26-BJ2021))^2)))</f>
        <v>0</v>
      </c>
      <c r="BL2021" s="598" t="b">
        <f t="array" aca="1" ref="BL2021" ca="1">IF($BV$15,MIN(SQRT((BF2021-OFFSET(BF2021,-1,0,1-BJ2021))^2+(BG2021-OFFSET(BG2021,-1,0,1-BJ2021))^2)))</f>
        <v>0</v>
      </c>
      <c r="BM2021" s="225" t="e">
        <f t="shared" ca="1" si="273"/>
        <v>#N/A</v>
      </c>
      <c r="BN2021" s="225" t="e">
        <f t="shared" ca="1" si="274"/>
        <v>#N/A</v>
      </c>
      <c r="BO2021" s="53" t="b">
        <f t="shared" ca="1" si="275"/>
        <v>0</v>
      </c>
    </row>
    <row r="2022" spans="52:67" x14ac:dyDescent="0.2">
      <c r="AZ2022" s="3">
        <f ca="1">IF(ISNUMBER(BI2022),((BI2022&gt;Probe_Head!$CB$15)+COUNTIF(OFFSET(Pinlist!$T$1,Chart!BD2022,0),"*CPW*")+(OFFSET(Pinlist!$L$1,Chart!BD2022,0)="36-40")&gt;0)+0,0)</f>
        <v>0</v>
      </c>
      <c r="BA2022" s="161" t="e">
        <f t="shared" ca="1" si="276"/>
        <v>#NUM!</v>
      </c>
      <c r="BB2022" s="66" t="e">
        <f t="shared" ca="1" si="270"/>
        <v>#NUM!</v>
      </c>
      <c r="BC2022" s="66" t="e">
        <f t="shared" ca="1" si="271"/>
        <v>#NUM!</v>
      </c>
      <c r="BD2022" s="156">
        <f ca="1">IFERROR(MATCH(BE2022,OFFSET(Pinlist!$A$2,BD2021*(BA2022=BA2021),0,$BT$23,1),0)+BD2021*(BA2022=BA2021),0)</f>
        <v>0</v>
      </c>
      <c r="BE2022" s="66" t="e">
        <f t="shared" ca="1" si="272"/>
        <v>#NUM!</v>
      </c>
      <c r="BF2022" s="76">
        <f ca="1">(OFFSET(Pinlist!$E$1,BD2022,0)-$BR$18)*MirrorX</f>
        <v>0</v>
      </c>
      <c r="BG2022" s="76">
        <f ca="1">OFFSET(Pinlist!$F$1,BD2022,0)-$BS$18</f>
        <v>0</v>
      </c>
      <c r="BH2022" s="439" t="e">
        <f ca="1">IF(LEFT(BE2022,2)="RF",OFFSET(Pinlist!$D$1,Chart!BD2022,0)&amp;"_"&amp;OFFSET(Pinlist!$G$1,Chart!BD2022,0),"")</f>
        <v>#NUM!</v>
      </c>
      <c r="BI2022" s="298" t="e">
        <f ca="1">IF(LEFT(BE2022,2)="RF",OFFSET(Pinlist!$I$1,Chart!BD2022,0))</f>
        <v>#NUM!</v>
      </c>
      <c r="BJ2022" s="156">
        <f t="shared" si="277"/>
        <v>2019</v>
      </c>
      <c r="BK2022" s="598" t="b">
        <f t="array" aca="1" ref="BK2022" ca="1">IF($BV$15,MIN(SQRT((BF2022-OFFSET(BF2022,1,0,$BU$26-BJ2022))^2+(BG2022-OFFSET(BG2022,1,0,$BU$26-BJ2022))^2)))</f>
        <v>0</v>
      </c>
      <c r="BL2022" s="598" t="b">
        <f t="array" aca="1" ref="BL2022" ca="1">IF($BV$15,MIN(SQRT((BF2022-OFFSET(BF2022,-1,0,1-BJ2022))^2+(BG2022-OFFSET(BG2022,-1,0,1-BJ2022))^2)))</f>
        <v>0</v>
      </c>
      <c r="BM2022" s="225" t="e">
        <f t="shared" ca="1" si="273"/>
        <v>#N/A</v>
      </c>
      <c r="BN2022" s="225" t="e">
        <f t="shared" ca="1" si="274"/>
        <v>#N/A</v>
      </c>
      <c r="BO2022" s="53" t="b">
        <f t="shared" ca="1" si="275"/>
        <v>0</v>
      </c>
    </row>
    <row r="2023" spans="52:67" x14ac:dyDescent="0.2">
      <c r="AZ2023" s="3">
        <f ca="1">IF(ISNUMBER(BI2023),((BI2023&gt;Probe_Head!$CB$15)+COUNTIF(OFFSET(Pinlist!$T$1,Chart!BD2023,0),"*CPW*")+(OFFSET(Pinlist!$L$1,Chart!BD2023,0)="36-40")&gt;0)+0,0)</f>
        <v>0</v>
      </c>
      <c r="BA2023" s="161" t="e">
        <f t="shared" ca="1" si="276"/>
        <v>#NUM!</v>
      </c>
      <c r="BB2023" s="66" t="e">
        <f t="shared" ca="1" si="270"/>
        <v>#NUM!</v>
      </c>
      <c r="BC2023" s="66" t="e">
        <f t="shared" ca="1" si="271"/>
        <v>#NUM!</v>
      </c>
      <c r="BD2023" s="156">
        <f ca="1">IFERROR(MATCH(BE2023,OFFSET(Pinlist!$A$2,BD2022*(BA2023=BA2022),0,$BT$23,1),0)+BD2022*(BA2023=BA2022),0)</f>
        <v>0</v>
      </c>
      <c r="BE2023" s="66" t="e">
        <f t="shared" ca="1" si="272"/>
        <v>#NUM!</v>
      </c>
      <c r="BF2023" s="76">
        <f ca="1">(OFFSET(Pinlist!$E$1,BD2023,0)-$BR$18)*MirrorX</f>
        <v>0</v>
      </c>
      <c r="BG2023" s="76">
        <f ca="1">OFFSET(Pinlist!$F$1,BD2023,0)-$BS$18</f>
        <v>0</v>
      </c>
      <c r="BH2023" s="439" t="e">
        <f ca="1">IF(LEFT(BE2023,2)="RF",OFFSET(Pinlist!$D$1,Chart!BD2023,0)&amp;"_"&amp;OFFSET(Pinlist!$G$1,Chart!BD2023,0),"")</f>
        <v>#NUM!</v>
      </c>
      <c r="BI2023" s="298" t="e">
        <f ca="1">IF(LEFT(BE2023,2)="RF",OFFSET(Pinlist!$I$1,Chart!BD2023,0))</f>
        <v>#NUM!</v>
      </c>
      <c r="BJ2023" s="156">
        <f t="shared" si="277"/>
        <v>2020</v>
      </c>
      <c r="BK2023" s="598" t="b">
        <f t="array" aca="1" ref="BK2023" ca="1">IF($BV$15,MIN(SQRT((BF2023-OFFSET(BF2023,1,0,$BU$26-BJ2023))^2+(BG2023-OFFSET(BG2023,1,0,$BU$26-BJ2023))^2)))</f>
        <v>0</v>
      </c>
      <c r="BL2023" s="598" t="b">
        <f t="array" aca="1" ref="BL2023" ca="1">IF($BV$15,MIN(SQRT((BF2023-OFFSET(BF2023,-1,0,1-BJ2023))^2+(BG2023-OFFSET(BG2023,-1,0,1-BJ2023))^2)))</f>
        <v>0</v>
      </c>
      <c r="BM2023" s="225" t="e">
        <f t="shared" ca="1" si="273"/>
        <v>#N/A</v>
      </c>
      <c r="BN2023" s="225" t="e">
        <f t="shared" ca="1" si="274"/>
        <v>#N/A</v>
      </c>
      <c r="BO2023" s="53" t="b">
        <f t="shared" ca="1" si="275"/>
        <v>0</v>
      </c>
    </row>
    <row r="2024" spans="52:67" x14ac:dyDescent="0.2">
      <c r="AZ2024" s="3">
        <f ca="1">IF(ISNUMBER(BI2024),((BI2024&gt;Probe_Head!$CB$15)+COUNTIF(OFFSET(Pinlist!$T$1,Chart!BD2024,0),"*CPW*")+(OFFSET(Pinlist!$L$1,Chart!BD2024,0)="36-40")&gt;0)+0,0)</f>
        <v>0</v>
      </c>
      <c r="BA2024" s="161" t="e">
        <f t="shared" ca="1" si="276"/>
        <v>#NUM!</v>
      </c>
      <c r="BB2024" s="66" t="e">
        <f t="shared" ca="1" si="270"/>
        <v>#NUM!</v>
      </c>
      <c r="BC2024" s="66" t="e">
        <f t="shared" ca="1" si="271"/>
        <v>#NUM!</v>
      </c>
      <c r="BD2024" s="156">
        <f ca="1">IFERROR(MATCH(BE2024,OFFSET(Pinlist!$A$2,BD2023*(BA2024=BA2023),0,$BT$23,1),0)+BD2023*(BA2024=BA2023),0)</f>
        <v>0</v>
      </c>
      <c r="BE2024" s="66" t="e">
        <f t="shared" ca="1" si="272"/>
        <v>#NUM!</v>
      </c>
      <c r="BF2024" s="76">
        <f ca="1">(OFFSET(Pinlist!$E$1,BD2024,0)-$BR$18)*MirrorX</f>
        <v>0</v>
      </c>
      <c r="BG2024" s="76">
        <f ca="1">OFFSET(Pinlist!$F$1,BD2024,0)-$BS$18</f>
        <v>0</v>
      </c>
      <c r="BH2024" s="439" t="e">
        <f ca="1">IF(LEFT(BE2024,2)="RF",OFFSET(Pinlist!$D$1,Chart!BD2024,0)&amp;"_"&amp;OFFSET(Pinlist!$G$1,Chart!BD2024,0),"")</f>
        <v>#NUM!</v>
      </c>
      <c r="BI2024" s="298" t="e">
        <f ca="1">IF(LEFT(BE2024,2)="RF",OFFSET(Pinlist!$I$1,Chart!BD2024,0))</f>
        <v>#NUM!</v>
      </c>
      <c r="BJ2024" s="156">
        <f t="shared" si="277"/>
        <v>2021</v>
      </c>
      <c r="BK2024" s="598" t="b">
        <f t="array" aca="1" ref="BK2024" ca="1">IF($BV$15,MIN(SQRT((BF2024-OFFSET(BF2024,1,0,$BU$26-BJ2024))^2+(BG2024-OFFSET(BG2024,1,0,$BU$26-BJ2024))^2)))</f>
        <v>0</v>
      </c>
      <c r="BL2024" s="598" t="b">
        <f t="array" aca="1" ref="BL2024" ca="1">IF($BV$15,MIN(SQRT((BF2024-OFFSET(BF2024,-1,0,1-BJ2024))^2+(BG2024-OFFSET(BG2024,-1,0,1-BJ2024))^2)))</f>
        <v>0</v>
      </c>
      <c r="BM2024" s="225" t="e">
        <f t="shared" ca="1" si="273"/>
        <v>#N/A</v>
      </c>
      <c r="BN2024" s="225" t="e">
        <f t="shared" ca="1" si="274"/>
        <v>#N/A</v>
      </c>
      <c r="BO2024" s="53" t="b">
        <f t="shared" ca="1" si="275"/>
        <v>0</v>
      </c>
    </row>
    <row r="2025" spans="52:67" x14ac:dyDescent="0.2">
      <c r="AZ2025" s="3">
        <f ca="1">IF(ISNUMBER(BI2025),((BI2025&gt;Probe_Head!$CB$15)+COUNTIF(OFFSET(Pinlist!$T$1,Chart!BD2025,0),"*CPW*")+(OFFSET(Pinlist!$L$1,Chart!BD2025,0)="36-40")&gt;0)+0,0)</f>
        <v>0</v>
      </c>
      <c r="BA2025" s="161" t="e">
        <f t="shared" ca="1" si="276"/>
        <v>#NUM!</v>
      </c>
      <c r="BB2025" s="66" t="e">
        <f t="shared" ca="1" si="270"/>
        <v>#NUM!</v>
      </c>
      <c r="BC2025" s="66" t="e">
        <f t="shared" ca="1" si="271"/>
        <v>#NUM!</v>
      </c>
      <c r="BD2025" s="156">
        <f ca="1">IFERROR(MATCH(BE2025,OFFSET(Pinlist!$A$2,BD2024*(BA2025=BA2024),0,$BT$23,1),0)+BD2024*(BA2025=BA2024),0)</f>
        <v>0</v>
      </c>
      <c r="BE2025" s="66" t="e">
        <f t="shared" ca="1" si="272"/>
        <v>#NUM!</v>
      </c>
      <c r="BF2025" s="76">
        <f ca="1">(OFFSET(Pinlist!$E$1,BD2025,0)-$BR$18)*MirrorX</f>
        <v>0</v>
      </c>
      <c r="BG2025" s="76">
        <f ca="1">OFFSET(Pinlist!$F$1,BD2025,0)-$BS$18</f>
        <v>0</v>
      </c>
      <c r="BH2025" s="439" t="e">
        <f ca="1">IF(LEFT(BE2025,2)="RF",OFFSET(Pinlist!$D$1,Chart!BD2025,0)&amp;"_"&amp;OFFSET(Pinlist!$G$1,Chart!BD2025,0),"")</f>
        <v>#NUM!</v>
      </c>
      <c r="BI2025" s="298" t="e">
        <f ca="1">IF(LEFT(BE2025,2)="RF",OFFSET(Pinlist!$I$1,Chart!BD2025,0))</f>
        <v>#NUM!</v>
      </c>
      <c r="BJ2025" s="156">
        <f t="shared" si="277"/>
        <v>2022</v>
      </c>
      <c r="BK2025" s="598" t="b">
        <f t="array" aca="1" ref="BK2025" ca="1">IF($BV$15,MIN(SQRT((BF2025-OFFSET(BF2025,1,0,$BU$26-BJ2025))^2+(BG2025-OFFSET(BG2025,1,0,$BU$26-BJ2025))^2)))</f>
        <v>0</v>
      </c>
      <c r="BL2025" s="598" t="b">
        <f t="array" aca="1" ref="BL2025" ca="1">IF($BV$15,MIN(SQRT((BF2025-OFFSET(BF2025,-1,0,1-BJ2025))^2+(BG2025-OFFSET(BG2025,-1,0,1-BJ2025))^2)))</f>
        <v>0</v>
      </c>
      <c r="BM2025" s="225" t="e">
        <f t="shared" ca="1" si="273"/>
        <v>#N/A</v>
      </c>
      <c r="BN2025" s="225" t="e">
        <f t="shared" ca="1" si="274"/>
        <v>#N/A</v>
      </c>
      <c r="BO2025" s="53" t="b">
        <f t="shared" ca="1" si="275"/>
        <v>0</v>
      </c>
    </row>
    <row r="2026" spans="52:67" x14ac:dyDescent="0.2">
      <c r="AZ2026" s="3">
        <f ca="1">IF(ISNUMBER(BI2026),((BI2026&gt;Probe_Head!$CB$15)+COUNTIF(OFFSET(Pinlist!$T$1,Chart!BD2026,0),"*CPW*")+(OFFSET(Pinlist!$L$1,Chart!BD2026,0)="36-40")&gt;0)+0,0)</f>
        <v>0</v>
      </c>
      <c r="BA2026" s="161" t="e">
        <f t="shared" ca="1" si="276"/>
        <v>#NUM!</v>
      </c>
      <c r="BB2026" s="66" t="e">
        <f t="shared" ca="1" si="270"/>
        <v>#NUM!</v>
      </c>
      <c r="BC2026" s="66" t="e">
        <f t="shared" ca="1" si="271"/>
        <v>#NUM!</v>
      </c>
      <c r="BD2026" s="156">
        <f ca="1">IFERROR(MATCH(BE2026,OFFSET(Pinlist!$A$2,BD2025*(BA2026=BA2025),0,$BT$23,1),0)+BD2025*(BA2026=BA2025),0)</f>
        <v>0</v>
      </c>
      <c r="BE2026" s="66" t="e">
        <f t="shared" ca="1" si="272"/>
        <v>#NUM!</v>
      </c>
      <c r="BF2026" s="76">
        <f ca="1">(OFFSET(Pinlist!$E$1,BD2026,0)-$BR$18)*MirrorX</f>
        <v>0</v>
      </c>
      <c r="BG2026" s="76">
        <f ca="1">OFFSET(Pinlist!$F$1,BD2026,0)-$BS$18</f>
        <v>0</v>
      </c>
      <c r="BH2026" s="439" t="e">
        <f ca="1">IF(LEFT(BE2026,2)="RF",OFFSET(Pinlist!$D$1,Chart!BD2026,0)&amp;"_"&amp;OFFSET(Pinlist!$G$1,Chart!BD2026,0),"")</f>
        <v>#NUM!</v>
      </c>
      <c r="BI2026" s="298" t="e">
        <f ca="1">IF(LEFT(BE2026,2)="RF",OFFSET(Pinlist!$I$1,Chart!BD2026,0))</f>
        <v>#NUM!</v>
      </c>
      <c r="BJ2026" s="156">
        <f t="shared" si="277"/>
        <v>2023</v>
      </c>
      <c r="BK2026" s="598" t="b">
        <f t="array" aca="1" ref="BK2026" ca="1">IF($BV$15,MIN(SQRT((BF2026-OFFSET(BF2026,1,0,$BU$26-BJ2026))^2+(BG2026-OFFSET(BG2026,1,0,$BU$26-BJ2026))^2)))</f>
        <v>0</v>
      </c>
      <c r="BL2026" s="598" t="b">
        <f t="array" aca="1" ref="BL2026" ca="1">IF($BV$15,MIN(SQRT((BF2026-OFFSET(BF2026,-1,0,1-BJ2026))^2+(BG2026-OFFSET(BG2026,-1,0,1-BJ2026))^2)))</f>
        <v>0</v>
      </c>
      <c r="BM2026" s="225" t="e">
        <f t="shared" ca="1" si="273"/>
        <v>#N/A</v>
      </c>
      <c r="BN2026" s="225" t="e">
        <f t="shared" ca="1" si="274"/>
        <v>#N/A</v>
      </c>
      <c r="BO2026" s="53" t="b">
        <f t="shared" ca="1" si="275"/>
        <v>0</v>
      </c>
    </row>
    <row r="2027" spans="52:67" x14ac:dyDescent="0.2">
      <c r="AZ2027" s="3">
        <f ca="1">IF(ISNUMBER(BI2027),((BI2027&gt;Probe_Head!$CB$15)+COUNTIF(OFFSET(Pinlist!$T$1,Chart!BD2027,0),"*CPW*")+(OFFSET(Pinlist!$L$1,Chart!BD2027,0)="36-40")&gt;0)+0,0)</f>
        <v>0</v>
      </c>
      <c r="BA2027" s="161" t="e">
        <f t="shared" ca="1" si="276"/>
        <v>#NUM!</v>
      </c>
      <c r="BB2027" s="66" t="e">
        <f t="shared" ca="1" si="270"/>
        <v>#NUM!</v>
      </c>
      <c r="BC2027" s="66" t="e">
        <f t="shared" ca="1" si="271"/>
        <v>#NUM!</v>
      </c>
      <c r="BD2027" s="156">
        <f ca="1">IFERROR(MATCH(BE2027,OFFSET(Pinlist!$A$2,BD2026*(BA2027=BA2026),0,$BT$23,1),0)+BD2026*(BA2027=BA2026),0)</f>
        <v>0</v>
      </c>
      <c r="BE2027" s="66" t="e">
        <f t="shared" ca="1" si="272"/>
        <v>#NUM!</v>
      </c>
      <c r="BF2027" s="76">
        <f ca="1">(OFFSET(Pinlist!$E$1,BD2027,0)-$BR$18)*MirrorX</f>
        <v>0</v>
      </c>
      <c r="BG2027" s="76">
        <f ca="1">OFFSET(Pinlist!$F$1,BD2027,0)-$BS$18</f>
        <v>0</v>
      </c>
      <c r="BH2027" s="439" t="e">
        <f ca="1">IF(LEFT(BE2027,2)="RF",OFFSET(Pinlist!$D$1,Chart!BD2027,0)&amp;"_"&amp;OFFSET(Pinlist!$G$1,Chart!BD2027,0),"")</f>
        <v>#NUM!</v>
      </c>
      <c r="BI2027" s="298" t="e">
        <f ca="1">IF(LEFT(BE2027,2)="RF",OFFSET(Pinlist!$I$1,Chart!BD2027,0))</f>
        <v>#NUM!</v>
      </c>
      <c r="BJ2027" s="156">
        <f t="shared" si="277"/>
        <v>2024</v>
      </c>
      <c r="BK2027" s="598" t="b">
        <f t="array" aca="1" ref="BK2027" ca="1">IF($BV$15,MIN(SQRT((BF2027-OFFSET(BF2027,1,0,$BU$26-BJ2027))^2+(BG2027-OFFSET(BG2027,1,0,$BU$26-BJ2027))^2)))</f>
        <v>0</v>
      </c>
      <c r="BL2027" s="598" t="b">
        <f t="array" aca="1" ref="BL2027" ca="1">IF($BV$15,MIN(SQRT((BF2027-OFFSET(BF2027,-1,0,1-BJ2027))^2+(BG2027-OFFSET(BG2027,-1,0,1-BJ2027))^2)))</f>
        <v>0</v>
      </c>
      <c r="BM2027" s="225" t="e">
        <f t="shared" ca="1" si="273"/>
        <v>#N/A</v>
      </c>
      <c r="BN2027" s="225" t="e">
        <f t="shared" ca="1" si="274"/>
        <v>#N/A</v>
      </c>
      <c r="BO2027" s="53" t="b">
        <f t="shared" ca="1" si="275"/>
        <v>0</v>
      </c>
    </row>
    <row r="2028" spans="52:67" x14ac:dyDescent="0.2">
      <c r="AZ2028" s="3">
        <f ca="1">IF(ISNUMBER(BI2028),((BI2028&gt;Probe_Head!$CB$15)+COUNTIF(OFFSET(Pinlist!$T$1,Chart!BD2028,0),"*CPW*")+(OFFSET(Pinlist!$L$1,Chart!BD2028,0)="36-40")&gt;0)+0,0)</f>
        <v>0</v>
      </c>
      <c r="BA2028" s="161" t="e">
        <f t="shared" ca="1" si="276"/>
        <v>#NUM!</v>
      </c>
      <c r="BB2028" s="66" t="e">
        <f t="shared" ca="1" si="270"/>
        <v>#NUM!</v>
      </c>
      <c r="BC2028" s="66" t="e">
        <f t="shared" ca="1" si="271"/>
        <v>#NUM!</v>
      </c>
      <c r="BD2028" s="156">
        <f ca="1">IFERROR(MATCH(BE2028,OFFSET(Pinlist!$A$2,BD2027*(BA2028=BA2027),0,$BT$23,1),0)+BD2027*(BA2028=BA2027),0)</f>
        <v>0</v>
      </c>
      <c r="BE2028" s="66" t="e">
        <f t="shared" ca="1" si="272"/>
        <v>#NUM!</v>
      </c>
      <c r="BF2028" s="76">
        <f ca="1">(OFFSET(Pinlist!$E$1,BD2028,0)-$BR$18)*MirrorX</f>
        <v>0</v>
      </c>
      <c r="BG2028" s="76">
        <f ca="1">OFFSET(Pinlist!$F$1,BD2028,0)-$BS$18</f>
        <v>0</v>
      </c>
      <c r="BH2028" s="439" t="e">
        <f ca="1">IF(LEFT(BE2028,2)="RF",OFFSET(Pinlist!$D$1,Chart!BD2028,0)&amp;"_"&amp;OFFSET(Pinlist!$G$1,Chart!BD2028,0),"")</f>
        <v>#NUM!</v>
      </c>
      <c r="BI2028" s="298" t="e">
        <f ca="1">IF(LEFT(BE2028,2)="RF",OFFSET(Pinlist!$I$1,Chart!BD2028,0))</f>
        <v>#NUM!</v>
      </c>
      <c r="BJ2028" s="156">
        <f t="shared" si="277"/>
        <v>2025</v>
      </c>
      <c r="BK2028" s="598" t="b">
        <f t="array" aca="1" ref="BK2028" ca="1">IF($BV$15,MIN(SQRT((BF2028-OFFSET(BF2028,1,0,$BU$26-BJ2028))^2+(BG2028-OFFSET(BG2028,1,0,$BU$26-BJ2028))^2)))</f>
        <v>0</v>
      </c>
      <c r="BL2028" s="598" t="b">
        <f t="array" aca="1" ref="BL2028" ca="1">IF($BV$15,MIN(SQRT((BF2028-OFFSET(BF2028,-1,0,1-BJ2028))^2+(BG2028-OFFSET(BG2028,-1,0,1-BJ2028))^2)))</f>
        <v>0</v>
      </c>
      <c r="BM2028" s="225" t="e">
        <f t="shared" ca="1" si="273"/>
        <v>#N/A</v>
      </c>
      <c r="BN2028" s="225" t="e">
        <f t="shared" ca="1" si="274"/>
        <v>#N/A</v>
      </c>
      <c r="BO2028" s="53" t="b">
        <f t="shared" ca="1" si="275"/>
        <v>0</v>
      </c>
    </row>
    <row r="2029" spans="52:67" x14ac:dyDescent="0.2">
      <c r="AZ2029" s="3">
        <f ca="1">IF(ISNUMBER(BI2029),((BI2029&gt;Probe_Head!$CB$15)+COUNTIF(OFFSET(Pinlist!$T$1,Chart!BD2029,0),"*CPW*")+(OFFSET(Pinlist!$L$1,Chart!BD2029,0)="36-40")&gt;0)+0,0)</f>
        <v>0</v>
      </c>
      <c r="BA2029" s="161" t="e">
        <f t="shared" ca="1" si="276"/>
        <v>#NUM!</v>
      </c>
      <c r="BB2029" s="66" t="e">
        <f t="shared" ca="1" si="270"/>
        <v>#NUM!</v>
      </c>
      <c r="BC2029" s="66" t="e">
        <f t="shared" ca="1" si="271"/>
        <v>#NUM!</v>
      </c>
      <c r="BD2029" s="156">
        <f ca="1">IFERROR(MATCH(BE2029,OFFSET(Pinlist!$A$2,BD2028*(BA2029=BA2028),0,$BT$23,1),0)+BD2028*(BA2029=BA2028),0)</f>
        <v>0</v>
      </c>
      <c r="BE2029" s="66" t="e">
        <f t="shared" ca="1" si="272"/>
        <v>#NUM!</v>
      </c>
      <c r="BF2029" s="76">
        <f ca="1">(OFFSET(Pinlist!$E$1,BD2029,0)-$BR$18)*MirrorX</f>
        <v>0</v>
      </c>
      <c r="BG2029" s="76">
        <f ca="1">OFFSET(Pinlist!$F$1,BD2029,0)-$BS$18</f>
        <v>0</v>
      </c>
      <c r="BH2029" s="439" t="e">
        <f ca="1">IF(LEFT(BE2029,2)="RF",OFFSET(Pinlist!$D$1,Chart!BD2029,0)&amp;"_"&amp;OFFSET(Pinlist!$G$1,Chart!BD2029,0),"")</f>
        <v>#NUM!</v>
      </c>
      <c r="BI2029" s="298" t="e">
        <f ca="1">IF(LEFT(BE2029,2)="RF",OFFSET(Pinlist!$I$1,Chart!BD2029,0))</f>
        <v>#NUM!</v>
      </c>
      <c r="BJ2029" s="156">
        <f t="shared" si="277"/>
        <v>2026</v>
      </c>
      <c r="BK2029" s="598" t="b">
        <f t="array" aca="1" ref="BK2029" ca="1">IF($BV$15,MIN(SQRT((BF2029-OFFSET(BF2029,1,0,$BU$26-BJ2029))^2+(BG2029-OFFSET(BG2029,1,0,$BU$26-BJ2029))^2)))</f>
        <v>0</v>
      </c>
      <c r="BL2029" s="598" t="b">
        <f t="array" aca="1" ref="BL2029" ca="1">IF($BV$15,MIN(SQRT((BF2029-OFFSET(BF2029,-1,0,1-BJ2029))^2+(BG2029-OFFSET(BG2029,-1,0,1-BJ2029))^2)))</f>
        <v>0</v>
      </c>
      <c r="BM2029" s="225" t="e">
        <f t="shared" ca="1" si="273"/>
        <v>#N/A</v>
      </c>
      <c r="BN2029" s="225" t="e">
        <f t="shared" ca="1" si="274"/>
        <v>#N/A</v>
      </c>
      <c r="BO2029" s="53" t="b">
        <f t="shared" ca="1" si="275"/>
        <v>0</v>
      </c>
    </row>
    <row r="2030" spans="52:67" x14ac:dyDescent="0.2">
      <c r="AZ2030" s="3">
        <f ca="1">IF(ISNUMBER(BI2030),((BI2030&gt;Probe_Head!$CB$15)+COUNTIF(OFFSET(Pinlist!$T$1,Chart!BD2030,0),"*CPW*")+(OFFSET(Pinlist!$L$1,Chart!BD2030,0)="36-40")&gt;0)+0,0)</f>
        <v>0</v>
      </c>
      <c r="BA2030" s="161" t="e">
        <f t="shared" ca="1" si="276"/>
        <v>#NUM!</v>
      </c>
      <c r="BB2030" s="66" t="e">
        <f t="shared" ca="1" si="270"/>
        <v>#NUM!</v>
      </c>
      <c r="BC2030" s="66" t="e">
        <f t="shared" ca="1" si="271"/>
        <v>#NUM!</v>
      </c>
      <c r="BD2030" s="156">
        <f ca="1">IFERROR(MATCH(BE2030,OFFSET(Pinlist!$A$2,BD2029*(BA2030=BA2029),0,$BT$23,1),0)+BD2029*(BA2030=BA2029),0)</f>
        <v>0</v>
      </c>
      <c r="BE2030" s="66" t="e">
        <f t="shared" ca="1" si="272"/>
        <v>#NUM!</v>
      </c>
      <c r="BF2030" s="76">
        <f ca="1">(OFFSET(Pinlist!$E$1,BD2030,0)-$BR$18)*MirrorX</f>
        <v>0</v>
      </c>
      <c r="BG2030" s="76">
        <f ca="1">OFFSET(Pinlist!$F$1,BD2030,0)-$BS$18</f>
        <v>0</v>
      </c>
      <c r="BH2030" s="439" t="e">
        <f ca="1">IF(LEFT(BE2030,2)="RF",OFFSET(Pinlist!$D$1,Chart!BD2030,0)&amp;"_"&amp;OFFSET(Pinlist!$G$1,Chart!BD2030,0),"")</f>
        <v>#NUM!</v>
      </c>
      <c r="BI2030" s="298" t="e">
        <f ca="1">IF(LEFT(BE2030,2)="RF",OFFSET(Pinlist!$I$1,Chart!BD2030,0))</f>
        <v>#NUM!</v>
      </c>
      <c r="BJ2030" s="156">
        <f t="shared" si="277"/>
        <v>2027</v>
      </c>
      <c r="BK2030" s="598" t="b">
        <f t="array" aca="1" ref="BK2030" ca="1">IF($BV$15,MIN(SQRT((BF2030-OFFSET(BF2030,1,0,$BU$26-BJ2030))^2+(BG2030-OFFSET(BG2030,1,0,$BU$26-BJ2030))^2)))</f>
        <v>0</v>
      </c>
      <c r="BL2030" s="598" t="b">
        <f t="array" aca="1" ref="BL2030" ca="1">IF($BV$15,MIN(SQRT((BF2030-OFFSET(BF2030,-1,0,1-BJ2030))^2+(BG2030-OFFSET(BG2030,-1,0,1-BJ2030))^2)))</f>
        <v>0</v>
      </c>
      <c r="BM2030" s="225" t="e">
        <f t="shared" ca="1" si="273"/>
        <v>#N/A</v>
      </c>
      <c r="BN2030" s="225" t="e">
        <f t="shared" ca="1" si="274"/>
        <v>#N/A</v>
      </c>
      <c r="BO2030" s="53" t="b">
        <f t="shared" ca="1" si="275"/>
        <v>0</v>
      </c>
    </row>
    <row r="2031" spans="52:67" x14ac:dyDescent="0.2">
      <c r="AZ2031" s="3">
        <f ca="1">IF(ISNUMBER(BI2031),((BI2031&gt;Probe_Head!$CB$15)+COUNTIF(OFFSET(Pinlist!$T$1,Chart!BD2031,0),"*CPW*")+(OFFSET(Pinlist!$L$1,Chart!BD2031,0)="36-40")&gt;0)+0,0)</f>
        <v>0</v>
      </c>
      <c r="BA2031" s="161" t="e">
        <f t="shared" ca="1" si="276"/>
        <v>#NUM!</v>
      </c>
      <c r="BB2031" s="66" t="e">
        <f t="shared" ca="1" si="270"/>
        <v>#NUM!</v>
      </c>
      <c r="BC2031" s="66" t="e">
        <f t="shared" ca="1" si="271"/>
        <v>#NUM!</v>
      </c>
      <c r="BD2031" s="156">
        <f ca="1">IFERROR(MATCH(BE2031,OFFSET(Pinlist!$A$2,BD2030*(BA2031=BA2030),0,$BT$23,1),0)+BD2030*(BA2031=BA2030),0)</f>
        <v>0</v>
      </c>
      <c r="BE2031" s="66" t="e">
        <f t="shared" ca="1" si="272"/>
        <v>#NUM!</v>
      </c>
      <c r="BF2031" s="76">
        <f ca="1">(OFFSET(Pinlist!$E$1,BD2031,0)-$BR$18)*MirrorX</f>
        <v>0</v>
      </c>
      <c r="BG2031" s="76">
        <f ca="1">OFFSET(Pinlist!$F$1,BD2031,0)-$BS$18</f>
        <v>0</v>
      </c>
      <c r="BH2031" s="439" t="e">
        <f ca="1">IF(LEFT(BE2031,2)="RF",OFFSET(Pinlist!$D$1,Chart!BD2031,0)&amp;"_"&amp;OFFSET(Pinlist!$G$1,Chart!BD2031,0),"")</f>
        <v>#NUM!</v>
      </c>
      <c r="BI2031" s="298" t="e">
        <f ca="1">IF(LEFT(BE2031,2)="RF",OFFSET(Pinlist!$I$1,Chart!BD2031,0))</f>
        <v>#NUM!</v>
      </c>
      <c r="BJ2031" s="156">
        <f t="shared" si="277"/>
        <v>2028</v>
      </c>
      <c r="BK2031" s="598" t="b">
        <f t="array" aca="1" ref="BK2031" ca="1">IF($BV$15,MIN(SQRT((BF2031-OFFSET(BF2031,1,0,$BU$26-BJ2031))^2+(BG2031-OFFSET(BG2031,1,0,$BU$26-BJ2031))^2)))</f>
        <v>0</v>
      </c>
      <c r="BL2031" s="598" t="b">
        <f t="array" aca="1" ref="BL2031" ca="1">IF($BV$15,MIN(SQRT((BF2031-OFFSET(BF2031,-1,0,1-BJ2031))^2+(BG2031-OFFSET(BG2031,-1,0,1-BJ2031))^2)))</f>
        <v>0</v>
      </c>
      <c r="BM2031" s="225" t="e">
        <f t="shared" ca="1" si="273"/>
        <v>#N/A</v>
      </c>
      <c r="BN2031" s="225" t="e">
        <f t="shared" ca="1" si="274"/>
        <v>#N/A</v>
      </c>
      <c r="BO2031" s="53" t="b">
        <f t="shared" ca="1" si="275"/>
        <v>0</v>
      </c>
    </row>
    <row r="2032" spans="52:67" x14ac:dyDescent="0.2">
      <c r="AZ2032" s="3">
        <f ca="1">IF(ISNUMBER(BI2032),((BI2032&gt;Probe_Head!$CB$15)+COUNTIF(OFFSET(Pinlist!$T$1,Chart!BD2032,0),"*CPW*")+(OFFSET(Pinlist!$L$1,Chart!BD2032,0)="36-40")&gt;0)+0,0)</f>
        <v>0</v>
      </c>
      <c r="BA2032" s="161" t="e">
        <f t="shared" ca="1" si="276"/>
        <v>#NUM!</v>
      </c>
      <c r="BB2032" s="66" t="e">
        <f t="shared" ca="1" si="270"/>
        <v>#NUM!</v>
      </c>
      <c r="BC2032" s="66" t="e">
        <f t="shared" ca="1" si="271"/>
        <v>#NUM!</v>
      </c>
      <c r="BD2032" s="156">
        <f ca="1">IFERROR(MATCH(BE2032,OFFSET(Pinlist!$A$2,BD2031*(BA2032=BA2031),0,$BT$23,1),0)+BD2031*(BA2032=BA2031),0)</f>
        <v>0</v>
      </c>
      <c r="BE2032" s="66" t="e">
        <f t="shared" ca="1" si="272"/>
        <v>#NUM!</v>
      </c>
      <c r="BF2032" s="76">
        <f ca="1">(OFFSET(Pinlist!$E$1,BD2032,0)-$BR$18)*MirrorX</f>
        <v>0</v>
      </c>
      <c r="BG2032" s="76">
        <f ca="1">OFFSET(Pinlist!$F$1,BD2032,0)-$BS$18</f>
        <v>0</v>
      </c>
      <c r="BH2032" s="439" t="e">
        <f ca="1">IF(LEFT(BE2032,2)="RF",OFFSET(Pinlist!$D$1,Chart!BD2032,0)&amp;"_"&amp;OFFSET(Pinlist!$G$1,Chart!BD2032,0),"")</f>
        <v>#NUM!</v>
      </c>
      <c r="BI2032" s="298" t="e">
        <f ca="1">IF(LEFT(BE2032,2)="RF",OFFSET(Pinlist!$I$1,Chart!BD2032,0))</f>
        <v>#NUM!</v>
      </c>
      <c r="BJ2032" s="156">
        <f t="shared" si="277"/>
        <v>2029</v>
      </c>
      <c r="BK2032" s="598" t="b">
        <f t="array" aca="1" ref="BK2032" ca="1">IF($BV$15,MIN(SQRT((BF2032-OFFSET(BF2032,1,0,$BU$26-BJ2032))^2+(BG2032-OFFSET(BG2032,1,0,$BU$26-BJ2032))^2)))</f>
        <v>0</v>
      </c>
      <c r="BL2032" s="598" t="b">
        <f t="array" aca="1" ref="BL2032" ca="1">IF($BV$15,MIN(SQRT((BF2032-OFFSET(BF2032,-1,0,1-BJ2032))^2+(BG2032-OFFSET(BG2032,-1,0,1-BJ2032))^2)))</f>
        <v>0</v>
      </c>
      <c r="BM2032" s="225" t="e">
        <f t="shared" ca="1" si="273"/>
        <v>#N/A</v>
      </c>
      <c r="BN2032" s="225" t="e">
        <f t="shared" ca="1" si="274"/>
        <v>#N/A</v>
      </c>
      <c r="BO2032" s="53" t="b">
        <f t="shared" ca="1" si="275"/>
        <v>0</v>
      </c>
    </row>
    <row r="2033" spans="52:67" x14ac:dyDescent="0.2">
      <c r="AZ2033" s="3">
        <f ca="1">IF(ISNUMBER(BI2033),((BI2033&gt;Probe_Head!$CB$15)+COUNTIF(OFFSET(Pinlist!$T$1,Chart!BD2033,0),"*CPW*")+(OFFSET(Pinlist!$L$1,Chart!BD2033,0)="36-40")&gt;0)+0,0)</f>
        <v>0</v>
      </c>
      <c r="BA2033" s="161" t="e">
        <f t="shared" ca="1" si="276"/>
        <v>#NUM!</v>
      </c>
      <c r="BB2033" s="66" t="e">
        <f t="shared" ca="1" si="270"/>
        <v>#NUM!</v>
      </c>
      <c r="BC2033" s="66" t="e">
        <f t="shared" ca="1" si="271"/>
        <v>#NUM!</v>
      </c>
      <c r="BD2033" s="156">
        <f ca="1">IFERROR(MATCH(BE2033,OFFSET(Pinlist!$A$2,BD2032*(BA2033=BA2032),0,$BT$23,1),0)+BD2032*(BA2033=BA2032),0)</f>
        <v>0</v>
      </c>
      <c r="BE2033" s="66" t="e">
        <f t="shared" ca="1" si="272"/>
        <v>#NUM!</v>
      </c>
      <c r="BF2033" s="76">
        <f ca="1">(OFFSET(Pinlist!$E$1,BD2033,0)-$BR$18)*MirrorX</f>
        <v>0</v>
      </c>
      <c r="BG2033" s="76">
        <f ca="1">OFFSET(Pinlist!$F$1,BD2033,0)-$BS$18</f>
        <v>0</v>
      </c>
      <c r="BH2033" s="439" t="e">
        <f ca="1">IF(LEFT(BE2033,2)="RF",OFFSET(Pinlist!$D$1,Chart!BD2033,0)&amp;"_"&amp;OFFSET(Pinlist!$G$1,Chart!BD2033,0),"")</f>
        <v>#NUM!</v>
      </c>
      <c r="BI2033" s="298" t="e">
        <f ca="1">IF(LEFT(BE2033,2)="RF",OFFSET(Pinlist!$I$1,Chart!BD2033,0))</f>
        <v>#NUM!</v>
      </c>
      <c r="BJ2033" s="156">
        <f t="shared" si="277"/>
        <v>2030</v>
      </c>
      <c r="BK2033" s="598" t="b">
        <f t="array" aca="1" ref="BK2033" ca="1">IF($BV$15,MIN(SQRT((BF2033-OFFSET(BF2033,1,0,$BU$26-BJ2033))^2+(BG2033-OFFSET(BG2033,1,0,$BU$26-BJ2033))^2)))</f>
        <v>0</v>
      </c>
      <c r="BL2033" s="598" t="b">
        <f t="array" aca="1" ref="BL2033" ca="1">IF($BV$15,MIN(SQRT((BF2033-OFFSET(BF2033,-1,0,1-BJ2033))^2+(BG2033-OFFSET(BG2033,-1,0,1-BJ2033))^2)))</f>
        <v>0</v>
      </c>
      <c r="BM2033" s="225" t="e">
        <f t="shared" ca="1" si="273"/>
        <v>#N/A</v>
      </c>
      <c r="BN2033" s="225" t="e">
        <f t="shared" ca="1" si="274"/>
        <v>#N/A</v>
      </c>
      <c r="BO2033" s="53" t="b">
        <f t="shared" ca="1" si="275"/>
        <v>0</v>
      </c>
    </row>
    <row r="2034" spans="52:67" x14ac:dyDescent="0.2">
      <c r="AZ2034" s="3">
        <f ca="1">IF(ISNUMBER(BI2034),((BI2034&gt;Probe_Head!$CB$15)+COUNTIF(OFFSET(Pinlist!$T$1,Chart!BD2034,0),"*CPW*")+(OFFSET(Pinlist!$L$1,Chart!BD2034,0)="36-40")&gt;0)+0,0)</f>
        <v>0</v>
      </c>
      <c r="BA2034" s="161" t="e">
        <f t="shared" ca="1" si="276"/>
        <v>#NUM!</v>
      </c>
      <c r="BB2034" s="66" t="e">
        <f t="shared" ca="1" si="270"/>
        <v>#NUM!</v>
      </c>
      <c r="BC2034" s="66" t="e">
        <f t="shared" ca="1" si="271"/>
        <v>#NUM!</v>
      </c>
      <c r="BD2034" s="156">
        <f ca="1">IFERROR(MATCH(BE2034,OFFSET(Pinlist!$A$2,BD2033*(BA2034=BA2033),0,$BT$23,1),0)+BD2033*(BA2034=BA2033),0)</f>
        <v>0</v>
      </c>
      <c r="BE2034" s="66" t="e">
        <f t="shared" ca="1" si="272"/>
        <v>#NUM!</v>
      </c>
      <c r="BF2034" s="76">
        <f ca="1">(OFFSET(Pinlist!$E$1,BD2034,0)-$BR$18)*MirrorX</f>
        <v>0</v>
      </c>
      <c r="BG2034" s="76">
        <f ca="1">OFFSET(Pinlist!$F$1,BD2034,0)-$BS$18</f>
        <v>0</v>
      </c>
      <c r="BH2034" s="439" t="e">
        <f ca="1">IF(LEFT(BE2034,2)="RF",OFFSET(Pinlist!$D$1,Chart!BD2034,0)&amp;"_"&amp;OFFSET(Pinlist!$G$1,Chart!BD2034,0),"")</f>
        <v>#NUM!</v>
      </c>
      <c r="BI2034" s="298" t="e">
        <f ca="1">IF(LEFT(BE2034,2)="RF",OFFSET(Pinlist!$I$1,Chart!BD2034,0))</f>
        <v>#NUM!</v>
      </c>
      <c r="BJ2034" s="156">
        <f t="shared" si="277"/>
        <v>2031</v>
      </c>
      <c r="BK2034" s="598" t="b">
        <f t="array" aca="1" ref="BK2034" ca="1">IF($BV$15,MIN(SQRT((BF2034-OFFSET(BF2034,1,0,$BU$26-BJ2034))^2+(BG2034-OFFSET(BG2034,1,0,$BU$26-BJ2034))^2)))</f>
        <v>0</v>
      </c>
      <c r="BL2034" s="598" t="b">
        <f t="array" aca="1" ref="BL2034" ca="1">IF($BV$15,MIN(SQRT((BF2034-OFFSET(BF2034,-1,0,1-BJ2034))^2+(BG2034-OFFSET(BG2034,-1,0,1-BJ2034))^2)))</f>
        <v>0</v>
      </c>
      <c r="BM2034" s="225" t="e">
        <f t="shared" ca="1" si="273"/>
        <v>#N/A</v>
      </c>
      <c r="BN2034" s="225" t="e">
        <f t="shared" ca="1" si="274"/>
        <v>#N/A</v>
      </c>
      <c r="BO2034" s="53" t="b">
        <f t="shared" ca="1" si="275"/>
        <v>0</v>
      </c>
    </row>
    <row r="2035" spans="52:67" x14ac:dyDescent="0.2">
      <c r="AZ2035" s="3">
        <f ca="1">IF(ISNUMBER(BI2035),((BI2035&gt;Probe_Head!$CB$15)+COUNTIF(OFFSET(Pinlist!$T$1,Chart!BD2035,0),"*CPW*")+(OFFSET(Pinlist!$L$1,Chart!BD2035,0)="36-40")&gt;0)+0,0)</f>
        <v>0</v>
      </c>
      <c r="BA2035" s="161" t="e">
        <f t="shared" ca="1" si="276"/>
        <v>#NUM!</v>
      </c>
      <c r="BB2035" s="66" t="e">
        <f t="shared" ca="1" si="270"/>
        <v>#NUM!</v>
      </c>
      <c r="BC2035" s="66" t="e">
        <f t="shared" ca="1" si="271"/>
        <v>#NUM!</v>
      </c>
      <c r="BD2035" s="156">
        <f ca="1">IFERROR(MATCH(BE2035,OFFSET(Pinlist!$A$2,BD2034*(BA2035=BA2034),0,$BT$23,1),0)+BD2034*(BA2035=BA2034),0)</f>
        <v>0</v>
      </c>
      <c r="BE2035" s="66" t="e">
        <f t="shared" ca="1" si="272"/>
        <v>#NUM!</v>
      </c>
      <c r="BF2035" s="76">
        <f ca="1">(OFFSET(Pinlist!$E$1,BD2035,0)-$BR$18)*MirrorX</f>
        <v>0</v>
      </c>
      <c r="BG2035" s="76">
        <f ca="1">OFFSET(Pinlist!$F$1,BD2035,0)-$BS$18</f>
        <v>0</v>
      </c>
      <c r="BH2035" s="439" t="e">
        <f ca="1">IF(LEFT(BE2035,2)="RF",OFFSET(Pinlist!$D$1,Chart!BD2035,0)&amp;"_"&amp;OFFSET(Pinlist!$G$1,Chart!BD2035,0),"")</f>
        <v>#NUM!</v>
      </c>
      <c r="BI2035" s="298" t="e">
        <f ca="1">IF(LEFT(BE2035,2)="RF",OFFSET(Pinlist!$I$1,Chart!BD2035,0))</f>
        <v>#NUM!</v>
      </c>
      <c r="BJ2035" s="156">
        <f t="shared" si="277"/>
        <v>2032</v>
      </c>
      <c r="BK2035" s="598" t="b">
        <f t="array" aca="1" ref="BK2035" ca="1">IF($BV$15,MIN(SQRT((BF2035-OFFSET(BF2035,1,0,$BU$26-BJ2035))^2+(BG2035-OFFSET(BG2035,1,0,$BU$26-BJ2035))^2)))</f>
        <v>0</v>
      </c>
      <c r="BL2035" s="598" t="b">
        <f t="array" aca="1" ref="BL2035" ca="1">IF($BV$15,MIN(SQRT((BF2035-OFFSET(BF2035,-1,0,1-BJ2035))^2+(BG2035-OFFSET(BG2035,-1,0,1-BJ2035))^2)))</f>
        <v>0</v>
      </c>
      <c r="BM2035" s="225" t="e">
        <f t="shared" ca="1" si="273"/>
        <v>#N/A</v>
      </c>
      <c r="BN2035" s="225" t="e">
        <f t="shared" ca="1" si="274"/>
        <v>#N/A</v>
      </c>
      <c r="BO2035" s="53" t="b">
        <f t="shared" ca="1" si="275"/>
        <v>0</v>
      </c>
    </row>
    <row r="2036" spans="52:67" x14ac:dyDescent="0.2">
      <c r="AZ2036" s="3">
        <f ca="1">IF(ISNUMBER(BI2036),((BI2036&gt;Probe_Head!$CB$15)+COUNTIF(OFFSET(Pinlist!$T$1,Chart!BD2036,0),"*CPW*")+(OFFSET(Pinlist!$L$1,Chart!BD2036,0)="36-40")&gt;0)+0,0)</f>
        <v>0</v>
      </c>
      <c r="BA2036" s="161" t="e">
        <f t="shared" ca="1" si="276"/>
        <v>#NUM!</v>
      </c>
      <c r="BB2036" s="66" t="e">
        <f t="shared" ca="1" si="270"/>
        <v>#NUM!</v>
      </c>
      <c r="BC2036" s="66" t="e">
        <f t="shared" ca="1" si="271"/>
        <v>#NUM!</v>
      </c>
      <c r="BD2036" s="156">
        <f ca="1">IFERROR(MATCH(BE2036,OFFSET(Pinlist!$A$2,BD2035*(BA2036=BA2035),0,$BT$23,1),0)+BD2035*(BA2036=BA2035),0)</f>
        <v>0</v>
      </c>
      <c r="BE2036" s="66" t="e">
        <f t="shared" ca="1" si="272"/>
        <v>#NUM!</v>
      </c>
      <c r="BF2036" s="76">
        <f ca="1">(OFFSET(Pinlist!$E$1,BD2036,0)-$BR$18)*MirrorX</f>
        <v>0</v>
      </c>
      <c r="BG2036" s="76">
        <f ca="1">OFFSET(Pinlist!$F$1,BD2036,0)-$BS$18</f>
        <v>0</v>
      </c>
      <c r="BH2036" s="439" t="e">
        <f ca="1">IF(LEFT(BE2036,2)="RF",OFFSET(Pinlist!$D$1,Chart!BD2036,0)&amp;"_"&amp;OFFSET(Pinlist!$G$1,Chart!BD2036,0),"")</f>
        <v>#NUM!</v>
      </c>
      <c r="BI2036" s="298" t="e">
        <f ca="1">IF(LEFT(BE2036,2)="RF",OFFSET(Pinlist!$I$1,Chart!BD2036,0))</f>
        <v>#NUM!</v>
      </c>
      <c r="BJ2036" s="156">
        <f t="shared" si="277"/>
        <v>2033</v>
      </c>
      <c r="BK2036" s="598" t="b">
        <f t="array" aca="1" ref="BK2036" ca="1">IF($BV$15,MIN(SQRT((BF2036-OFFSET(BF2036,1,0,$BU$26-BJ2036))^2+(BG2036-OFFSET(BG2036,1,0,$BU$26-BJ2036))^2)))</f>
        <v>0</v>
      </c>
      <c r="BL2036" s="598" t="b">
        <f t="array" aca="1" ref="BL2036" ca="1">IF($BV$15,MIN(SQRT((BF2036-OFFSET(BF2036,-1,0,1-BJ2036))^2+(BG2036-OFFSET(BG2036,-1,0,1-BJ2036))^2)))</f>
        <v>0</v>
      </c>
      <c r="BM2036" s="225" t="e">
        <f t="shared" ca="1" si="273"/>
        <v>#N/A</v>
      </c>
      <c r="BN2036" s="225" t="e">
        <f t="shared" ca="1" si="274"/>
        <v>#N/A</v>
      </c>
      <c r="BO2036" s="53" t="b">
        <f t="shared" ca="1" si="275"/>
        <v>0</v>
      </c>
    </row>
    <row r="2037" spans="52:67" x14ac:dyDescent="0.2">
      <c r="AZ2037" s="3">
        <f ca="1">IF(ISNUMBER(BI2037),((BI2037&gt;Probe_Head!$CB$15)+COUNTIF(OFFSET(Pinlist!$T$1,Chart!BD2037,0),"*CPW*")+(OFFSET(Pinlist!$L$1,Chart!BD2037,0)="36-40")&gt;0)+0,0)</f>
        <v>0</v>
      </c>
      <c r="BA2037" s="161" t="e">
        <f t="shared" ca="1" si="276"/>
        <v>#NUM!</v>
      </c>
      <c r="BB2037" s="66" t="e">
        <f t="shared" ca="1" si="270"/>
        <v>#NUM!</v>
      </c>
      <c r="BC2037" s="66" t="e">
        <f t="shared" ca="1" si="271"/>
        <v>#NUM!</v>
      </c>
      <c r="BD2037" s="156">
        <f ca="1">IFERROR(MATCH(BE2037,OFFSET(Pinlist!$A$2,BD2036*(BA2037=BA2036),0,$BT$23,1),0)+BD2036*(BA2037=BA2036),0)</f>
        <v>0</v>
      </c>
      <c r="BE2037" s="66" t="e">
        <f t="shared" ca="1" si="272"/>
        <v>#NUM!</v>
      </c>
      <c r="BF2037" s="76">
        <f ca="1">(OFFSET(Pinlist!$E$1,BD2037,0)-$BR$18)*MirrorX</f>
        <v>0</v>
      </c>
      <c r="BG2037" s="76">
        <f ca="1">OFFSET(Pinlist!$F$1,BD2037,0)-$BS$18</f>
        <v>0</v>
      </c>
      <c r="BH2037" s="439" t="e">
        <f ca="1">IF(LEFT(BE2037,2)="RF",OFFSET(Pinlist!$D$1,Chart!BD2037,0)&amp;"_"&amp;OFFSET(Pinlist!$G$1,Chart!BD2037,0),"")</f>
        <v>#NUM!</v>
      </c>
      <c r="BI2037" s="298" t="e">
        <f ca="1">IF(LEFT(BE2037,2)="RF",OFFSET(Pinlist!$I$1,Chart!BD2037,0))</f>
        <v>#NUM!</v>
      </c>
      <c r="BJ2037" s="156">
        <f t="shared" si="277"/>
        <v>2034</v>
      </c>
      <c r="BK2037" s="598" t="b">
        <f t="array" aca="1" ref="BK2037" ca="1">IF($BV$15,MIN(SQRT((BF2037-OFFSET(BF2037,1,0,$BU$26-BJ2037))^2+(BG2037-OFFSET(BG2037,1,0,$BU$26-BJ2037))^2)))</f>
        <v>0</v>
      </c>
      <c r="BL2037" s="598" t="b">
        <f t="array" aca="1" ref="BL2037" ca="1">IF($BV$15,MIN(SQRT((BF2037-OFFSET(BF2037,-1,0,1-BJ2037))^2+(BG2037-OFFSET(BG2037,-1,0,1-BJ2037))^2)))</f>
        <v>0</v>
      </c>
      <c r="BM2037" s="225" t="e">
        <f t="shared" ca="1" si="273"/>
        <v>#N/A</v>
      </c>
      <c r="BN2037" s="225" t="e">
        <f t="shared" ca="1" si="274"/>
        <v>#N/A</v>
      </c>
      <c r="BO2037" s="53" t="b">
        <f t="shared" ca="1" si="275"/>
        <v>0</v>
      </c>
    </row>
    <row r="2038" spans="52:67" x14ac:dyDescent="0.2">
      <c r="AZ2038" s="3">
        <f ca="1">IF(ISNUMBER(BI2038),((BI2038&gt;Probe_Head!$CB$15)+COUNTIF(OFFSET(Pinlist!$T$1,Chart!BD2038,0),"*CPW*")+(OFFSET(Pinlist!$L$1,Chart!BD2038,0)="36-40")&gt;0)+0,0)</f>
        <v>0</v>
      </c>
      <c r="BA2038" s="161" t="e">
        <f t="shared" ca="1" si="276"/>
        <v>#NUM!</v>
      </c>
      <c r="BB2038" s="66" t="e">
        <f t="shared" ca="1" si="270"/>
        <v>#NUM!</v>
      </c>
      <c r="BC2038" s="66" t="e">
        <f t="shared" ca="1" si="271"/>
        <v>#NUM!</v>
      </c>
      <c r="BD2038" s="156">
        <f ca="1">IFERROR(MATCH(BE2038,OFFSET(Pinlist!$A$2,BD2037*(BA2038=BA2037),0,$BT$23,1),0)+BD2037*(BA2038=BA2037),0)</f>
        <v>0</v>
      </c>
      <c r="BE2038" s="66" t="e">
        <f t="shared" ca="1" si="272"/>
        <v>#NUM!</v>
      </c>
      <c r="BF2038" s="76">
        <f ca="1">(OFFSET(Pinlist!$E$1,BD2038,0)-$BR$18)*MirrorX</f>
        <v>0</v>
      </c>
      <c r="BG2038" s="76">
        <f ca="1">OFFSET(Pinlist!$F$1,BD2038,0)-$BS$18</f>
        <v>0</v>
      </c>
      <c r="BH2038" s="439" t="e">
        <f ca="1">IF(LEFT(BE2038,2)="RF",OFFSET(Pinlist!$D$1,Chart!BD2038,0)&amp;"_"&amp;OFFSET(Pinlist!$G$1,Chart!BD2038,0),"")</f>
        <v>#NUM!</v>
      </c>
      <c r="BI2038" s="298" t="e">
        <f ca="1">IF(LEFT(BE2038,2)="RF",OFFSET(Pinlist!$I$1,Chart!BD2038,0))</f>
        <v>#NUM!</v>
      </c>
      <c r="BJ2038" s="156">
        <f t="shared" si="277"/>
        <v>2035</v>
      </c>
      <c r="BK2038" s="598" t="b">
        <f t="array" aca="1" ref="BK2038" ca="1">IF($BV$15,MIN(SQRT((BF2038-OFFSET(BF2038,1,0,$BU$26-BJ2038))^2+(BG2038-OFFSET(BG2038,1,0,$BU$26-BJ2038))^2)))</f>
        <v>0</v>
      </c>
      <c r="BL2038" s="598" t="b">
        <f t="array" aca="1" ref="BL2038" ca="1">IF($BV$15,MIN(SQRT((BF2038-OFFSET(BF2038,-1,0,1-BJ2038))^2+(BG2038-OFFSET(BG2038,-1,0,1-BJ2038))^2)))</f>
        <v>0</v>
      </c>
      <c r="BM2038" s="225" t="e">
        <f t="shared" ca="1" si="273"/>
        <v>#N/A</v>
      </c>
      <c r="BN2038" s="225" t="e">
        <f t="shared" ca="1" si="274"/>
        <v>#N/A</v>
      </c>
      <c r="BO2038" s="53" t="b">
        <f t="shared" ca="1" si="275"/>
        <v>0</v>
      </c>
    </row>
    <row r="2039" spans="52:67" x14ac:dyDescent="0.2">
      <c r="AZ2039" s="3">
        <f ca="1">IF(ISNUMBER(BI2039),((BI2039&gt;Probe_Head!$CB$15)+COUNTIF(OFFSET(Pinlist!$T$1,Chart!BD2039,0),"*CPW*")+(OFFSET(Pinlist!$L$1,Chart!BD2039,0)="36-40")&gt;0)+0,0)</f>
        <v>0</v>
      </c>
      <c r="BA2039" s="161" t="e">
        <f t="shared" ca="1" si="276"/>
        <v>#NUM!</v>
      </c>
      <c r="BB2039" s="66" t="e">
        <f t="shared" ca="1" si="270"/>
        <v>#NUM!</v>
      </c>
      <c r="BC2039" s="66" t="e">
        <f t="shared" ca="1" si="271"/>
        <v>#NUM!</v>
      </c>
      <c r="BD2039" s="156">
        <f ca="1">IFERROR(MATCH(BE2039,OFFSET(Pinlist!$A$2,BD2038*(BA2039=BA2038),0,$BT$23,1),0)+BD2038*(BA2039=BA2038),0)</f>
        <v>0</v>
      </c>
      <c r="BE2039" s="66" t="e">
        <f t="shared" ca="1" si="272"/>
        <v>#NUM!</v>
      </c>
      <c r="BF2039" s="76">
        <f ca="1">(OFFSET(Pinlist!$E$1,BD2039,0)-$BR$18)*MirrorX</f>
        <v>0</v>
      </c>
      <c r="BG2039" s="76">
        <f ca="1">OFFSET(Pinlist!$F$1,BD2039,0)-$BS$18</f>
        <v>0</v>
      </c>
      <c r="BH2039" s="439" t="e">
        <f ca="1">IF(LEFT(BE2039,2)="RF",OFFSET(Pinlist!$D$1,Chart!BD2039,0)&amp;"_"&amp;OFFSET(Pinlist!$G$1,Chart!BD2039,0),"")</f>
        <v>#NUM!</v>
      </c>
      <c r="BI2039" s="298" t="e">
        <f ca="1">IF(LEFT(BE2039,2)="RF",OFFSET(Pinlist!$I$1,Chart!BD2039,0))</f>
        <v>#NUM!</v>
      </c>
      <c r="BJ2039" s="156">
        <f t="shared" si="277"/>
        <v>2036</v>
      </c>
      <c r="BK2039" s="598" t="b">
        <f t="array" aca="1" ref="BK2039" ca="1">IF($BV$15,MIN(SQRT((BF2039-OFFSET(BF2039,1,0,$BU$26-BJ2039))^2+(BG2039-OFFSET(BG2039,1,0,$BU$26-BJ2039))^2)))</f>
        <v>0</v>
      </c>
      <c r="BL2039" s="598" t="b">
        <f t="array" aca="1" ref="BL2039" ca="1">IF($BV$15,MIN(SQRT((BF2039-OFFSET(BF2039,-1,0,1-BJ2039))^2+(BG2039-OFFSET(BG2039,-1,0,1-BJ2039))^2)))</f>
        <v>0</v>
      </c>
      <c r="BM2039" s="225" t="e">
        <f t="shared" ca="1" si="273"/>
        <v>#N/A</v>
      </c>
      <c r="BN2039" s="225" t="e">
        <f t="shared" ca="1" si="274"/>
        <v>#N/A</v>
      </c>
      <c r="BO2039" s="53" t="b">
        <f t="shared" ca="1" si="275"/>
        <v>0</v>
      </c>
    </row>
    <row r="2040" spans="52:67" x14ac:dyDescent="0.2">
      <c r="AZ2040" s="3">
        <f ca="1">IF(ISNUMBER(BI2040),((BI2040&gt;Probe_Head!$CB$15)+COUNTIF(OFFSET(Pinlist!$T$1,Chart!BD2040,0),"*CPW*")+(OFFSET(Pinlist!$L$1,Chart!BD2040,0)="36-40")&gt;0)+0,0)</f>
        <v>0</v>
      </c>
      <c r="BA2040" s="161" t="e">
        <f t="shared" ca="1" si="276"/>
        <v>#NUM!</v>
      </c>
      <c r="BB2040" s="66" t="e">
        <f t="shared" ca="1" si="270"/>
        <v>#NUM!</v>
      </c>
      <c r="BC2040" s="66" t="e">
        <f t="shared" ca="1" si="271"/>
        <v>#NUM!</v>
      </c>
      <c r="BD2040" s="156">
        <f ca="1">IFERROR(MATCH(BE2040,OFFSET(Pinlist!$A$2,BD2039*(BA2040=BA2039),0,$BT$23,1),0)+BD2039*(BA2040=BA2039),0)</f>
        <v>0</v>
      </c>
      <c r="BE2040" s="66" t="e">
        <f t="shared" ca="1" si="272"/>
        <v>#NUM!</v>
      </c>
      <c r="BF2040" s="76">
        <f ca="1">(OFFSET(Pinlist!$E$1,BD2040,0)-$BR$18)*MirrorX</f>
        <v>0</v>
      </c>
      <c r="BG2040" s="76">
        <f ca="1">OFFSET(Pinlist!$F$1,BD2040,0)-$BS$18</f>
        <v>0</v>
      </c>
      <c r="BH2040" s="439" t="e">
        <f ca="1">IF(LEFT(BE2040,2)="RF",OFFSET(Pinlist!$D$1,Chart!BD2040,0)&amp;"_"&amp;OFFSET(Pinlist!$G$1,Chart!BD2040,0),"")</f>
        <v>#NUM!</v>
      </c>
      <c r="BI2040" s="298" t="e">
        <f ca="1">IF(LEFT(BE2040,2)="RF",OFFSET(Pinlist!$I$1,Chart!BD2040,0))</f>
        <v>#NUM!</v>
      </c>
      <c r="BJ2040" s="156">
        <f t="shared" si="277"/>
        <v>2037</v>
      </c>
      <c r="BK2040" s="598" t="b">
        <f t="array" aca="1" ref="BK2040" ca="1">IF($BV$15,MIN(SQRT((BF2040-OFFSET(BF2040,1,0,$BU$26-BJ2040))^2+(BG2040-OFFSET(BG2040,1,0,$BU$26-BJ2040))^2)))</f>
        <v>0</v>
      </c>
      <c r="BL2040" s="598" t="b">
        <f t="array" aca="1" ref="BL2040" ca="1">IF($BV$15,MIN(SQRT((BF2040-OFFSET(BF2040,-1,0,1-BJ2040))^2+(BG2040-OFFSET(BG2040,-1,0,1-BJ2040))^2)))</f>
        <v>0</v>
      </c>
      <c r="BM2040" s="225" t="e">
        <f t="shared" ca="1" si="273"/>
        <v>#N/A</v>
      </c>
      <c r="BN2040" s="225" t="e">
        <f t="shared" ca="1" si="274"/>
        <v>#N/A</v>
      </c>
      <c r="BO2040" s="53" t="b">
        <f t="shared" ca="1" si="275"/>
        <v>0</v>
      </c>
    </row>
    <row r="2041" spans="52:67" x14ac:dyDescent="0.2">
      <c r="AZ2041" s="3">
        <f ca="1">IF(ISNUMBER(BI2041),((BI2041&gt;Probe_Head!$CB$15)+COUNTIF(OFFSET(Pinlist!$T$1,Chart!BD2041,0),"*CPW*")+(OFFSET(Pinlist!$L$1,Chart!BD2041,0)="36-40")&gt;0)+0,0)</f>
        <v>0</v>
      </c>
      <c r="BA2041" s="161" t="e">
        <f t="shared" ca="1" si="276"/>
        <v>#NUM!</v>
      </c>
      <c r="BB2041" s="66" t="e">
        <f t="shared" ca="1" si="270"/>
        <v>#NUM!</v>
      </c>
      <c r="BC2041" s="66" t="e">
        <f t="shared" ca="1" si="271"/>
        <v>#NUM!</v>
      </c>
      <c r="BD2041" s="156">
        <f ca="1">IFERROR(MATCH(BE2041,OFFSET(Pinlist!$A$2,BD2040*(BA2041=BA2040),0,$BT$23,1),0)+BD2040*(BA2041=BA2040),0)</f>
        <v>0</v>
      </c>
      <c r="BE2041" s="66" t="e">
        <f t="shared" ca="1" si="272"/>
        <v>#NUM!</v>
      </c>
      <c r="BF2041" s="76">
        <f ca="1">(OFFSET(Pinlist!$E$1,BD2041,0)-$BR$18)*MirrorX</f>
        <v>0</v>
      </c>
      <c r="BG2041" s="76">
        <f ca="1">OFFSET(Pinlist!$F$1,BD2041,0)-$BS$18</f>
        <v>0</v>
      </c>
      <c r="BH2041" s="439" t="e">
        <f ca="1">IF(LEFT(BE2041,2)="RF",OFFSET(Pinlist!$D$1,Chart!BD2041,0)&amp;"_"&amp;OFFSET(Pinlist!$G$1,Chart!BD2041,0),"")</f>
        <v>#NUM!</v>
      </c>
      <c r="BI2041" s="298" t="e">
        <f ca="1">IF(LEFT(BE2041,2)="RF",OFFSET(Pinlist!$I$1,Chart!BD2041,0))</f>
        <v>#NUM!</v>
      </c>
      <c r="BJ2041" s="156">
        <f t="shared" si="277"/>
        <v>2038</v>
      </c>
      <c r="BK2041" s="598" t="b">
        <f t="array" aca="1" ref="BK2041" ca="1">IF($BV$15,MIN(SQRT((BF2041-OFFSET(BF2041,1,0,$BU$26-BJ2041))^2+(BG2041-OFFSET(BG2041,1,0,$BU$26-BJ2041))^2)))</f>
        <v>0</v>
      </c>
      <c r="BL2041" s="598" t="b">
        <f t="array" aca="1" ref="BL2041" ca="1">IF($BV$15,MIN(SQRT((BF2041-OFFSET(BF2041,-1,0,1-BJ2041))^2+(BG2041-OFFSET(BG2041,-1,0,1-BJ2041))^2)))</f>
        <v>0</v>
      </c>
      <c r="BM2041" s="225" t="e">
        <f t="shared" ca="1" si="273"/>
        <v>#N/A</v>
      </c>
      <c r="BN2041" s="225" t="e">
        <f t="shared" ca="1" si="274"/>
        <v>#N/A</v>
      </c>
      <c r="BO2041" s="53" t="b">
        <f t="shared" ca="1" si="275"/>
        <v>0</v>
      </c>
    </row>
    <row r="2042" spans="52:67" x14ac:dyDescent="0.2">
      <c r="AZ2042" s="3">
        <f ca="1">IF(ISNUMBER(BI2042),((BI2042&gt;Probe_Head!$CB$15)+COUNTIF(OFFSET(Pinlist!$T$1,Chart!BD2042,0),"*CPW*")+(OFFSET(Pinlist!$L$1,Chart!BD2042,0)="36-40")&gt;0)+0,0)</f>
        <v>0</v>
      </c>
      <c r="BA2042" s="161" t="e">
        <f t="shared" ca="1" si="276"/>
        <v>#NUM!</v>
      </c>
      <c r="BB2042" s="66" t="e">
        <f t="shared" ca="1" si="270"/>
        <v>#NUM!</v>
      </c>
      <c r="BC2042" s="66" t="e">
        <f t="shared" ca="1" si="271"/>
        <v>#NUM!</v>
      </c>
      <c r="BD2042" s="156">
        <f ca="1">IFERROR(MATCH(BE2042,OFFSET(Pinlist!$A$2,BD2041*(BA2042=BA2041),0,$BT$23,1),0)+BD2041*(BA2042=BA2041),0)</f>
        <v>0</v>
      </c>
      <c r="BE2042" s="66" t="e">
        <f t="shared" ca="1" si="272"/>
        <v>#NUM!</v>
      </c>
      <c r="BF2042" s="76">
        <f ca="1">(OFFSET(Pinlist!$E$1,BD2042,0)-$BR$18)*MirrorX</f>
        <v>0</v>
      </c>
      <c r="BG2042" s="76">
        <f ca="1">OFFSET(Pinlist!$F$1,BD2042,0)-$BS$18</f>
        <v>0</v>
      </c>
      <c r="BH2042" s="439" t="e">
        <f ca="1">IF(LEFT(BE2042,2)="RF",OFFSET(Pinlist!$D$1,Chart!BD2042,0)&amp;"_"&amp;OFFSET(Pinlist!$G$1,Chart!BD2042,0),"")</f>
        <v>#NUM!</v>
      </c>
      <c r="BI2042" s="298" t="e">
        <f ca="1">IF(LEFT(BE2042,2)="RF",OFFSET(Pinlist!$I$1,Chart!BD2042,0))</f>
        <v>#NUM!</v>
      </c>
      <c r="BJ2042" s="156">
        <f t="shared" si="277"/>
        <v>2039</v>
      </c>
      <c r="BK2042" s="598" t="b">
        <f t="array" aca="1" ref="BK2042" ca="1">IF($BV$15,MIN(SQRT((BF2042-OFFSET(BF2042,1,0,$BU$26-BJ2042))^2+(BG2042-OFFSET(BG2042,1,0,$BU$26-BJ2042))^2)))</f>
        <v>0</v>
      </c>
      <c r="BL2042" s="598" t="b">
        <f t="array" aca="1" ref="BL2042" ca="1">IF($BV$15,MIN(SQRT((BF2042-OFFSET(BF2042,-1,0,1-BJ2042))^2+(BG2042-OFFSET(BG2042,-1,0,1-BJ2042))^2)))</f>
        <v>0</v>
      </c>
      <c r="BM2042" s="225" t="e">
        <f t="shared" ca="1" si="273"/>
        <v>#N/A</v>
      </c>
      <c r="BN2042" s="225" t="e">
        <f t="shared" ca="1" si="274"/>
        <v>#N/A</v>
      </c>
      <c r="BO2042" s="53" t="b">
        <f t="shared" ca="1" si="275"/>
        <v>0</v>
      </c>
    </row>
    <row r="2043" spans="52:67" x14ac:dyDescent="0.2">
      <c r="AZ2043" s="3">
        <f ca="1">IF(ISNUMBER(BI2043),((BI2043&gt;Probe_Head!$CB$15)+COUNTIF(OFFSET(Pinlist!$T$1,Chart!BD2043,0),"*CPW*")+(OFFSET(Pinlist!$L$1,Chart!BD2043,0)="36-40")&gt;0)+0,0)</f>
        <v>0</v>
      </c>
      <c r="BA2043" s="161" t="e">
        <f t="shared" ca="1" si="276"/>
        <v>#NUM!</v>
      </c>
      <c r="BB2043" s="66" t="e">
        <f t="shared" ca="1" si="270"/>
        <v>#NUM!</v>
      </c>
      <c r="BC2043" s="66" t="e">
        <f t="shared" ca="1" si="271"/>
        <v>#NUM!</v>
      </c>
      <c r="BD2043" s="156">
        <f ca="1">IFERROR(MATCH(BE2043,OFFSET(Pinlist!$A$2,BD2042*(BA2043=BA2042),0,$BT$23,1),0)+BD2042*(BA2043=BA2042),0)</f>
        <v>0</v>
      </c>
      <c r="BE2043" s="66" t="e">
        <f t="shared" ca="1" si="272"/>
        <v>#NUM!</v>
      </c>
      <c r="BF2043" s="76">
        <f ca="1">(OFFSET(Pinlist!$E$1,BD2043,0)-$BR$18)*MirrorX</f>
        <v>0</v>
      </c>
      <c r="BG2043" s="76">
        <f ca="1">OFFSET(Pinlist!$F$1,BD2043,0)-$BS$18</f>
        <v>0</v>
      </c>
      <c r="BH2043" s="439" t="e">
        <f ca="1">IF(LEFT(BE2043,2)="RF",OFFSET(Pinlist!$D$1,Chart!BD2043,0)&amp;"_"&amp;OFFSET(Pinlist!$G$1,Chart!BD2043,0),"")</f>
        <v>#NUM!</v>
      </c>
      <c r="BI2043" s="298" t="e">
        <f ca="1">IF(LEFT(BE2043,2)="RF",OFFSET(Pinlist!$I$1,Chart!BD2043,0))</f>
        <v>#NUM!</v>
      </c>
      <c r="BJ2043" s="156">
        <f t="shared" si="277"/>
        <v>2040</v>
      </c>
      <c r="BK2043" s="598" t="b">
        <f t="array" aca="1" ref="BK2043" ca="1">IF($BV$15,MIN(SQRT((BF2043-OFFSET(BF2043,1,0,$BU$26-BJ2043))^2+(BG2043-OFFSET(BG2043,1,0,$BU$26-BJ2043))^2)))</f>
        <v>0</v>
      </c>
      <c r="BL2043" s="598" t="b">
        <f t="array" aca="1" ref="BL2043" ca="1">IF($BV$15,MIN(SQRT((BF2043-OFFSET(BF2043,-1,0,1-BJ2043))^2+(BG2043-OFFSET(BG2043,-1,0,1-BJ2043))^2)))</f>
        <v>0</v>
      </c>
      <c r="BM2043" s="225" t="e">
        <f t="shared" ca="1" si="273"/>
        <v>#N/A</v>
      </c>
      <c r="BN2043" s="225" t="e">
        <f t="shared" ca="1" si="274"/>
        <v>#N/A</v>
      </c>
      <c r="BO2043" s="53" t="b">
        <f t="shared" ca="1" si="275"/>
        <v>0</v>
      </c>
    </row>
    <row r="2044" spans="52:67" x14ac:dyDescent="0.2">
      <c r="AZ2044" s="3">
        <f ca="1">IF(ISNUMBER(BI2044),((BI2044&gt;Probe_Head!$CB$15)+COUNTIF(OFFSET(Pinlist!$T$1,Chart!BD2044,0),"*CPW*")+(OFFSET(Pinlist!$L$1,Chart!BD2044,0)="36-40")&gt;0)+0,0)</f>
        <v>0</v>
      </c>
      <c r="BA2044" s="161" t="e">
        <f t="shared" ca="1" si="276"/>
        <v>#NUM!</v>
      </c>
      <c r="BB2044" s="66" t="e">
        <f t="shared" ca="1" si="270"/>
        <v>#NUM!</v>
      </c>
      <c r="BC2044" s="66" t="e">
        <f t="shared" ca="1" si="271"/>
        <v>#NUM!</v>
      </c>
      <c r="BD2044" s="156">
        <f ca="1">IFERROR(MATCH(BE2044,OFFSET(Pinlist!$A$2,BD2043*(BA2044=BA2043),0,$BT$23,1),0)+BD2043*(BA2044=BA2043),0)</f>
        <v>0</v>
      </c>
      <c r="BE2044" s="66" t="e">
        <f t="shared" ca="1" si="272"/>
        <v>#NUM!</v>
      </c>
      <c r="BF2044" s="76">
        <f ca="1">(OFFSET(Pinlist!$E$1,BD2044,0)-$BR$18)*MirrorX</f>
        <v>0</v>
      </c>
      <c r="BG2044" s="76">
        <f ca="1">OFFSET(Pinlist!$F$1,BD2044,0)-$BS$18</f>
        <v>0</v>
      </c>
      <c r="BH2044" s="439" t="e">
        <f ca="1">IF(LEFT(BE2044,2)="RF",OFFSET(Pinlist!$D$1,Chart!BD2044,0)&amp;"_"&amp;OFFSET(Pinlist!$G$1,Chart!BD2044,0),"")</f>
        <v>#NUM!</v>
      </c>
      <c r="BI2044" s="298" t="e">
        <f ca="1">IF(LEFT(BE2044,2)="RF",OFFSET(Pinlist!$I$1,Chart!BD2044,0))</f>
        <v>#NUM!</v>
      </c>
      <c r="BJ2044" s="156">
        <f t="shared" si="277"/>
        <v>2041</v>
      </c>
      <c r="BK2044" s="598" t="b">
        <f t="array" aca="1" ref="BK2044" ca="1">IF($BV$15,MIN(SQRT((BF2044-OFFSET(BF2044,1,0,$BU$26-BJ2044))^2+(BG2044-OFFSET(BG2044,1,0,$BU$26-BJ2044))^2)))</f>
        <v>0</v>
      </c>
      <c r="BL2044" s="598" t="b">
        <f t="array" aca="1" ref="BL2044" ca="1">IF($BV$15,MIN(SQRT((BF2044-OFFSET(BF2044,-1,0,1-BJ2044))^2+(BG2044-OFFSET(BG2044,-1,0,1-BJ2044))^2)))</f>
        <v>0</v>
      </c>
      <c r="BM2044" s="225" t="e">
        <f t="shared" ca="1" si="273"/>
        <v>#N/A</v>
      </c>
      <c r="BN2044" s="225" t="e">
        <f t="shared" ca="1" si="274"/>
        <v>#N/A</v>
      </c>
      <c r="BO2044" s="53" t="b">
        <f t="shared" ca="1" si="275"/>
        <v>0</v>
      </c>
    </row>
    <row r="2045" spans="52:67" x14ac:dyDescent="0.2">
      <c r="AZ2045" s="3">
        <f ca="1">IF(ISNUMBER(BI2045),((BI2045&gt;Probe_Head!$CB$15)+COUNTIF(OFFSET(Pinlist!$T$1,Chart!BD2045,0),"*CPW*")+(OFFSET(Pinlist!$L$1,Chart!BD2045,0)="36-40")&gt;0)+0,0)</f>
        <v>0</v>
      </c>
      <c r="BA2045" s="161" t="e">
        <f t="shared" ca="1" si="276"/>
        <v>#NUM!</v>
      </c>
      <c r="BB2045" s="66" t="e">
        <f t="shared" ca="1" si="270"/>
        <v>#NUM!</v>
      </c>
      <c r="BC2045" s="66" t="e">
        <f t="shared" ca="1" si="271"/>
        <v>#NUM!</v>
      </c>
      <c r="BD2045" s="156">
        <f ca="1">IFERROR(MATCH(BE2045,OFFSET(Pinlist!$A$2,BD2044*(BA2045=BA2044),0,$BT$23,1),0)+BD2044*(BA2045=BA2044),0)</f>
        <v>0</v>
      </c>
      <c r="BE2045" s="66" t="e">
        <f t="shared" ca="1" si="272"/>
        <v>#NUM!</v>
      </c>
      <c r="BF2045" s="76">
        <f ca="1">(OFFSET(Pinlist!$E$1,BD2045,0)-$BR$18)*MirrorX</f>
        <v>0</v>
      </c>
      <c r="BG2045" s="76">
        <f ca="1">OFFSET(Pinlist!$F$1,BD2045,0)-$BS$18</f>
        <v>0</v>
      </c>
      <c r="BH2045" s="439" t="e">
        <f ca="1">IF(LEFT(BE2045,2)="RF",OFFSET(Pinlist!$D$1,Chart!BD2045,0)&amp;"_"&amp;OFFSET(Pinlist!$G$1,Chart!BD2045,0),"")</f>
        <v>#NUM!</v>
      </c>
      <c r="BI2045" s="298" t="e">
        <f ca="1">IF(LEFT(BE2045,2)="RF",OFFSET(Pinlist!$I$1,Chart!BD2045,0))</f>
        <v>#NUM!</v>
      </c>
      <c r="BJ2045" s="156">
        <f t="shared" si="277"/>
        <v>2042</v>
      </c>
      <c r="BK2045" s="598" t="b">
        <f t="array" aca="1" ref="BK2045" ca="1">IF($BV$15,MIN(SQRT((BF2045-OFFSET(BF2045,1,0,$BU$26-BJ2045))^2+(BG2045-OFFSET(BG2045,1,0,$BU$26-BJ2045))^2)))</f>
        <v>0</v>
      </c>
      <c r="BL2045" s="598" t="b">
        <f t="array" aca="1" ref="BL2045" ca="1">IF($BV$15,MIN(SQRT((BF2045-OFFSET(BF2045,-1,0,1-BJ2045))^2+(BG2045-OFFSET(BG2045,-1,0,1-BJ2045))^2)))</f>
        <v>0</v>
      </c>
      <c r="BM2045" s="225" t="e">
        <f t="shared" ca="1" si="273"/>
        <v>#N/A</v>
      </c>
      <c r="BN2045" s="225" t="e">
        <f t="shared" ca="1" si="274"/>
        <v>#N/A</v>
      </c>
      <c r="BO2045" s="53" t="b">
        <f t="shared" ca="1" si="275"/>
        <v>0</v>
      </c>
    </row>
    <row r="2046" spans="52:67" x14ac:dyDescent="0.2">
      <c r="AZ2046" s="3">
        <f ca="1">IF(ISNUMBER(BI2046),((BI2046&gt;Probe_Head!$CB$15)+COUNTIF(OFFSET(Pinlist!$T$1,Chart!BD2046,0),"*CPW*")+(OFFSET(Pinlist!$L$1,Chart!BD2046,0)="36-40")&gt;0)+0,0)</f>
        <v>0</v>
      </c>
      <c r="BA2046" s="161" t="e">
        <f t="shared" ca="1" si="276"/>
        <v>#NUM!</v>
      </c>
      <c r="BB2046" s="66" t="e">
        <f t="shared" ca="1" si="270"/>
        <v>#NUM!</v>
      </c>
      <c r="BC2046" s="66" t="e">
        <f t="shared" ca="1" si="271"/>
        <v>#NUM!</v>
      </c>
      <c r="BD2046" s="156">
        <f ca="1">IFERROR(MATCH(BE2046,OFFSET(Pinlist!$A$2,BD2045*(BA2046=BA2045),0,$BT$23,1),0)+BD2045*(BA2046=BA2045),0)</f>
        <v>0</v>
      </c>
      <c r="BE2046" s="66" t="e">
        <f t="shared" ca="1" si="272"/>
        <v>#NUM!</v>
      </c>
      <c r="BF2046" s="76">
        <f ca="1">(OFFSET(Pinlist!$E$1,BD2046,0)-$BR$18)*MirrorX</f>
        <v>0</v>
      </c>
      <c r="BG2046" s="76">
        <f ca="1">OFFSET(Pinlist!$F$1,BD2046,0)-$BS$18</f>
        <v>0</v>
      </c>
      <c r="BH2046" s="439" t="e">
        <f ca="1">IF(LEFT(BE2046,2)="RF",OFFSET(Pinlist!$D$1,Chart!BD2046,0)&amp;"_"&amp;OFFSET(Pinlist!$G$1,Chart!BD2046,0),"")</f>
        <v>#NUM!</v>
      </c>
      <c r="BI2046" s="298" t="e">
        <f ca="1">IF(LEFT(BE2046,2)="RF",OFFSET(Pinlist!$I$1,Chart!BD2046,0))</f>
        <v>#NUM!</v>
      </c>
      <c r="BJ2046" s="156">
        <f t="shared" si="277"/>
        <v>2043</v>
      </c>
      <c r="BK2046" s="598" t="b">
        <f t="array" aca="1" ref="BK2046" ca="1">IF($BV$15,MIN(SQRT((BF2046-OFFSET(BF2046,1,0,$BU$26-BJ2046))^2+(BG2046-OFFSET(BG2046,1,0,$BU$26-BJ2046))^2)))</f>
        <v>0</v>
      </c>
      <c r="BL2046" s="598" t="b">
        <f t="array" aca="1" ref="BL2046" ca="1">IF($BV$15,MIN(SQRT((BF2046-OFFSET(BF2046,-1,0,1-BJ2046))^2+(BG2046-OFFSET(BG2046,-1,0,1-BJ2046))^2)))</f>
        <v>0</v>
      </c>
      <c r="BM2046" s="225" t="e">
        <f t="shared" ca="1" si="273"/>
        <v>#N/A</v>
      </c>
      <c r="BN2046" s="225" t="e">
        <f t="shared" ca="1" si="274"/>
        <v>#N/A</v>
      </c>
      <c r="BO2046" s="53" t="b">
        <f t="shared" ca="1" si="275"/>
        <v>0</v>
      </c>
    </row>
    <row r="2047" spans="52:67" x14ac:dyDescent="0.2">
      <c r="AZ2047" s="3">
        <f ca="1">IF(ISNUMBER(BI2047),((BI2047&gt;Probe_Head!$CB$15)+COUNTIF(OFFSET(Pinlist!$T$1,Chart!BD2047,0),"*CPW*")+(OFFSET(Pinlist!$L$1,Chart!BD2047,0)="36-40")&gt;0)+0,0)</f>
        <v>0</v>
      </c>
      <c r="BA2047" s="161" t="e">
        <f t="shared" ca="1" si="276"/>
        <v>#NUM!</v>
      </c>
      <c r="BB2047" s="66" t="e">
        <f t="shared" ca="1" si="270"/>
        <v>#NUM!</v>
      </c>
      <c r="BC2047" s="66" t="e">
        <f t="shared" ca="1" si="271"/>
        <v>#NUM!</v>
      </c>
      <c r="BD2047" s="156">
        <f ca="1">IFERROR(MATCH(BE2047,OFFSET(Pinlist!$A$2,BD2046*(BA2047=BA2046),0,$BT$23,1),0)+BD2046*(BA2047=BA2046),0)</f>
        <v>0</v>
      </c>
      <c r="BE2047" s="66" t="e">
        <f t="shared" ca="1" si="272"/>
        <v>#NUM!</v>
      </c>
      <c r="BF2047" s="76">
        <f ca="1">(OFFSET(Pinlist!$E$1,BD2047,0)-$BR$18)*MirrorX</f>
        <v>0</v>
      </c>
      <c r="BG2047" s="76">
        <f ca="1">OFFSET(Pinlist!$F$1,BD2047,0)-$BS$18</f>
        <v>0</v>
      </c>
      <c r="BH2047" s="439" t="e">
        <f ca="1">IF(LEFT(BE2047,2)="RF",OFFSET(Pinlist!$D$1,Chart!BD2047,0)&amp;"_"&amp;OFFSET(Pinlist!$G$1,Chart!BD2047,0),"")</f>
        <v>#NUM!</v>
      </c>
      <c r="BI2047" s="298" t="e">
        <f ca="1">IF(LEFT(BE2047,2)="RF",OFFSET(Pinlist!$I$1,Chart!BD2047,0))</f>
        <v>#NUM!</v>
      </c>
      <c r="BJ2047" s="156">
        <f t="shared" si="277"/>
        <v>2044</v>
      </c>
      <c r="BK2047" s="598" t="b">
        <f t="array" aca="1" ref="BK2047" ca="1">IF($BV$15,MIN(SQRT((BF2047-OFFSET(BF2047,1,0,$BU$26-BJ2047))^2+(BG2047-OFFSET(BG2047,1,0,$BU$26-BJ2047))^2)))</f>
        <v>0</v>
      </c>
      <c r="BL2047" s="598" t="b">
        <f t="array" aca="1" ref="BL2047" ca="1">IF($BV$15,MIN(SQRT((BF2047-OFFSET(BF2047,-1,0,1-BJ2047))^2+(BG2047-OFFSET(BG2047,-1,0,1-BJ2047))^2)))</f>
        <v>0</v>
      </c>
      <c r="BM2047" s="225" t="e">
        <f t="shared" ca="1" si="273"/>
        <v>#N/A</v>
      </c>
      <c r="BN2047" s="225" t="e">
        <f t="shared" ca="1" si="274"/>
        <v>#N/A</v>
      </c>
      <c r="BO2047" s="53" t="b">
        <f t="shared" ca="1" si="275"/>
        <v>0</v>
      </c>
    </row>
    <row r="2048" spans="52:67" x14ac:dyDescent="0.2">
      <c r="AZ2048" s="3">
        <f ca="1">IF(ISNUMBER(BI2048),((BI2048&gt;Probe_Head!$CB$15)+COUNTIF(OFFSET(Pinlist!$T$1,Chart!BD2048,0),"*CPW*")+(OFFSET(Pinlist!$L$1,Chart!BD2048,0)="36-40")&gt;0)+0,0)</f>
        <v>0</v>
      </c>
      <c r="BA2048" s="161" t="e">
        <f t="shared" ca="1" si="276"/>
        <v>#NUM!</v>
      </c>
      <c r="BB2048" s="66" t="e">
        <f t="shared" ca="1" si="270"/>
        <v>#NUM!</v>
      </c>
      <c r="BC2048" s="66" t="e">
        <f t="shared" ca="1" si="271"/>
        <v>#NUM!</v>
      </c>
      <c r="BD2048" s="156">
        <f ca="1">IFERROR(MATCH(BE2048,OFFSET(Pinlist!$A$2,BD2047*(BA2048=BA2047),0,$BT$23,1),0)+BD2047*(BA2048=BA2047),0)</f>
        <v>0</v>
      </c>
      <c r="BE2048" s="66" t="e">
        <f t="shared" ca="1" si="272"/>
        <v>#NUM!</v>
      </c>
      <c r="BF2048" s="76">
        <f ca="1">(OFFSET(Pinlist!$E$1,BD2048,0)-$BR$18)*MirrorX</f>
        <v>0</v>
      </c>
      <c r="BG2048" s="76">
        <f ca="1">OFFSET(Pinlist!$F$1,BD2048,0)-$BS$18</f>
        <v>0</v>
      </c>
      <c r="BH2048" s="439" t="e">
        <f ca="1">IF(LEFT(BE2048,2)="RF",OFFSET(Pinlist!$D$1,Chart!BD2048,0)&amp;"_"&amp;OFFSET(Pinlist!$G$1,Chart!BD2048,0),"")</f>
        <v>#NUM!</v>
      </c>
      <c r="BI2048" s="298" t="e">
        <f ca="1">IF(LEFT(BE2048,2)="RF",OFFSET(Pinlist!$I$1,Chart!BD2048,0))</f>
        <v>#NUM!</v>
      </c>
      <c r="BJ2048" s="156">
        <f t="shared" si="277"/>
        <v>2045</v>
      </c>
      <c r="BK2048" s="598" t="b">
        <f t="array" aca="1" ref="BK2048" ca="1">IF($BV$15,MIN(SQRT((BF2048-OFFSET(BF2048,1,0,$BU$26-BJ2048))^2+(BG2048-OFFSET(BG2048,1,0,$BU$26-BJ2048))^2)))</f>
        <v>0</v>
      </c>
      <c r="BL2048" s="598" t="b">
        <f t="array" aca="1" ref="BL2048" ca="1">IF($BV$15,MIN(SQRT((BF2048-OFFSET(BF2048,-1,0,1-BJ2048))^2+(BG2048-OFFSET(BG2048,-1,0,1-BJ2048))^2)))</f>
        <v>0</v>
      </c>
      <c r="BM2048" s="225" t="e">
        <f t="shared" ca="1" si="273"/>
        <v>#N/A</v>
      </c>
      <c r="BN2048" s="225" t="e">
        <f t="shared" ca="1" si="274"/>
        <v>#N/A</v>
      </c>
      <c r="BO2048" s="53" t="b">
        <f t="shared" ca="1" si="275"/>
        <v>0</v>
      </c>
    </row>
    <row r="2049" spans="52:67" x14ac:dyDescent="0.2">
      <c r="AZ2049" s="3">
        <f ca="1">IF(ISNUMBER(BI2049),((BI2049&gt;Probe_Head!$CB$15)+COUNTIF(OFFSET(Pinlist!$T$1,Chart!BD2049,0),"*CPW*")+(OFFSET(Pinlist!$L$1,Chart!BD2049,0)="36-40")&gt;0)+0,0)</f>
        <v>0</v>
      </c>
      <c r="BA2049" s="161" t="e">
        <f t="shared" ca="1" si="276"/>
        <v>#NUM!</v>
      </c>
      <c r="BB2049" s="66" t="e">
        <f t="shared" ca="1" si="270"/>
        <v>#NUM!</v>
      </c>
      <c r="BC2049" s="66" t="e">
        <f t="shared" ca="1" si="271"/>
        <v>#NUM!</v>
      </c>
      <c r="BD2049" s="156">
        <f ca="1">IFERROR(MATCH(BE2049,OFFSET(Pinlist!$A$2,BD2048*(BA2049=BA2048),0,$BT$23,1),0)+BD2048*(BA2049=BA2048),0)</f>
        <v>0</v>
      </c>
      <c r="BE2049" s="66" t="e">
        <f t="shared" ca="1" si="272"/>
        <v>#NUM!</v>
      </c>
      <c r="BF2049" s="76">
        <f ca="1">(OFFSET(Pinlist!$E$1,BD2049,0)-$BR$18)*MirrorX</f>
        <v>0</v>
      </c>
      <c r="BG2049" s="76">
        <f ca="1">OFFSET(Pinlist!$F$1,BD2049,0)-$BS$18</f>
        <v>0</v>
      </c>
      <c r="BH2049" s="439" t="e">
        <f ca="1">IF(LEFT(BE2049,2)="RF",OFFSET(Pinlist!$D$1,Chart!BD2049,0)&amp;"_"&amp;OFFSET(Pinlist!$G$1,Chart!BD2049,0),"")</f>
        <v>#NUM!</v>
      </c>
      <c r="BI2049" s="298" t="e">
        <f ca="1">IF(LEFT(BE2049,2)="RF",OFFSET(Pinlist!$I$1,Chart!BD2049,0))</f>
        <v>#NUM!</v>
      </c>
      <c r="BJ2049" s="156">
        <f t="shared" si="277"/>
        <v>2046</v>
      </c>
      <c r="BK2049" s="598" t="b">
        <f t="array" aca="1" ref="BK2049" ca="1">IF($BV$15,MIN(SQRT((BF2049-OFFSET(BF2049,1,0,$BU$26-BJ2049))^2+(BG2049-OFFSET(BG2049,1,0,$BU$26-BJ2049))^2)))</f>
        <v>0</v>
      </c>
      <c r="BL2049" s="598" t="b">
        <f t="array" aca="1" ref="BL2049" ca="1">IF($BV$15,MIN(SQRT((BF2049-OFFSET(BF2049,-1,0,1-BJ2049))^2+(BG2049-OFFSET(BG2049,-1,0,1-BJ2049))^2)))</f>
        <v>0</v>
      </c>
      <c r="BM2049" s="225" t="e">
        <f t="shared" ca="1" si="273"/>
        <v>#N/A</v>
      </c>
      <c r="BN2049" s="225" t="e">
        <f t="shared" ca="1" si="274"/>
        <v>#N/A</v>
      </c>
      <c r="BO2049" s="53" t="b">
        <f t="shared" ca="1" si="275"/>
        <v>0</v>
      </c>
    </row>
    <row r="2050" spans="52:67" x14ac:dyDescent="0.2">
      <c r="AZ2050" s="3">
        <f ca="1">IF(ISNUMBER(BI2050),((BI2050&gt;Probe_Head!$CB$15)+COUNTIF(OFFSET(Pinlist!$T$1,Chart!BD2050,0),"*CPW*")+(OFFSET(Pinlist!$L$1,Chart!BD2050,0)="36-40")&gt;0)+0,0)</f>
        <v>0</v>
      </c>
      <c r="BA2050" s="161" t="e">
        <f t="shared" ca="1" si="276"/>
        <v>#NUM!</v>
      </c>
      <c r="BB2050" s="66" t="e">
        <f t="shared" ca="1" si="270"/>
        <v>#NUM!</v>
      </c>
      <c r="BC2050" s="66" t="e">
        <f t="shared" ca="1" si="271"/>
        <v>#NUM!</v>
      </c>
      <c r="BD2050" s="156">
        <f ca="1">IFERROR(MATCH(BE2050,OFFSET(Pinlist!$A$2,BD2049*(BA2050=BA2049),0,$BT$23,1),0)+BD2049*(BA2050=BA2049),0)</f>
        <v>0</v>
      </c>
      <c r="BE2050" s="66" t="e">
        <f t="shared" ca="1" si="272"/>
        <v>#NUM!</v>
      </c>
      <c r="BF2050" s="76">
        <f ca="1">(OFFSET(Pinlist!$E$1,BD2050,0)-$BR$18)*MirrorX</f>
        <v>0</v>
      </c>
      <c r="BG2050" s="76">
        <f ca="1">OFFSET(Pinlist!$F$1,BD2050,0)-$BS$18</f>
        <v>0</v>
      </c>
      <c r="BH2050" s="439" t="e">
        <f ca="1">IF(LEFT(BE2050,2)="RF",OFFSET(Pinlist!$D$1,Chart!BD2050,0)&amp;"_"&amp;OFFSET(Pinlist!$G$1,Chart!BD2050,0),"")</f>
        <v>#NUM!</v>
      </c>
      <c r="BI2050" s="298" t="e">
        <f ca="1">IF(LEFT(BE2050,2)="RF",OFFSET(Pinlist!$I$1,Chart!BD2050,0))</f>
        <v>#NUM!</v>
      </c>
      <c r="BJ2050" s="156">
        <f t="shared" si="277"/>
        <v>2047</v>
      </c>
      <c r="BK2050" s="598" t="b">
        <f t="array" aca="1" ref="BK2050" ca="1">IF($BV$15,MIN(SQRT((BF2050-OFFSET(BF2050,1,0,$BU$26-BJ2050))^2+(BG2050-OFFSET(BG2050,1,0,$BU$26-BJ2050))^2)))</f>
        <v>0</v>
      </c>
      <c r="BL2050" s="598" t="b">
        <f t="array" aca="1" ref="BL2050" ca="1">IF($BV$15,MIN(SQRT((BF2050-OFFSET(BF2050,-1,0,1-BJ2050))^2+(BG2050-OFFSET(BG2050,-1,0,1-BJ2050))^2)))</f>
        <v>0</v>
      </c>
      <c r="BM2050" s="225" t="e">
        <f t="shared" ca="1" si="273"/>
        <v>#N/A</v>
      </c>
      <c r="BN2050" s="225" t="e">
        <f t="shared" ca="1" si="274"/>
        <v>#N/A</v>
      </c>
      <c r="BO2050" s="53" t="b">
        <f t="shared" ca="1" si="275"/>
        <v>0</v>
      </c>
    </row>
    <row r="2051" spans="52:67" x14ac:dyDescent="0.2">
      <c r="AZ2051" s="3">
        <f ca="1">IF(ISNUMBER(BI2051),((BI2051&gt;Probe_Head!$CB$15)+COUNTIF(OFFSET(Pinlist!$T$1,Chart!BD2051,0),"*CPW*")+(OFFSET(Pinlist!$L$1,Chart!BD2051,0)="36-40")&gt;0)+0,0)</f>
        <v>0</v>
      </c>
      <c r="BA2051" s="161" t="e">
        <f t="shared" ca="1" si="276"/>
        <v>#NUM!</v>
      </c>
      <c r="BB2051" s="66" t="e">
        <f t="shared" ca="1" si="270"/>
        <v>#NUM!</v>
      </c>
      <c r="BC2051" s="66" t="e">
        <f t="shared" ca="1" si="271"/>
        <v>#NUM!</v>
      </c>
      <c r="BD2051" s="156">
        <f ca="1">IFERROR(MATCH(BE2051,OFFSET(Pinlist!$A$2,BD2050*(BA2051=BA2050),0,$BT$23,1),0)+BD2050*(BA2051=BA2050),0)</f>
        <v>0</v>
      </c>
      <c r="BE2051" s="66" t="e">
        <f t="shared" ca="1" si="272"/>
        <v>#NUM!</v>
      </c>
      <c r="BF2051" s="76">
        <f ca="1">(OFFSET(Pinlist!$E$1,BD2051,0)-$BR$18)*MirrorX</f>
        <v>0</v>
      </c>
      <c r="BG2051" s="76">
        <f ca="1">OFFSET(Pinlist!$F$1,BD2051,0)-$BS$18</f>
        <v>0</v>
      </c>
      <c r="BH2051" s="439" t="e">
        <f ca="1">IF(LEFT(BE2051,2)="RF",OFFSET(Pinlist!$D$1,Chart!BD2051,0)&amp;"_"&amp;OFFSET(Pinlist!$G$1,Chart!BD2051,0),"")</f>
        <v>#NUM!</v>
      </c>
      <c r="BI2051" s="298" t="e">
        <f ca="1">IF(LEFT(BE2051,2)="RF",OFFSET(Pinlist!$I$1,Chart!BD2051,0))</f>
        <v>#NUM!</v>
      </c>
      <c r="BJ2051" s="156">
        <f t="shared" si="277"/>
        <v>2048</v>
      </c>
      <c r="BK2051" s="598" t="b">
        <f t="array" aca="1" ref="BK2051" ca="1">IF($BV$15,MIN(SQRT((BF2051-OFFSET(BF2051,1,0,$BU$26-BJ2051))^2+(BG2051-OFFSET(BG2051,1,0,$BU$26-BJ2051))^2)))</f>
        <v>0</v>
      </c>
      <c r="BL2051" s="598" t="b">
        <f t="array" aca="1" ref="BL2051" ca="1">IF($BV$15,MIN(SQRT((BF2051-OFFSET(BF2051,-1,0,1-BJ2051))^2+(BG2051-OFFSET(BG2051,-1,0,1-BJ2051))^2)))</f>
        <v>0</v>
      </c>
      <c r="BM2051" s="225" t="e">
        <f t="shared" ca="1" si="273"/>
        <v>#N/A</v>
      </c>
      <c r="BN2051" s="225" t="e">
        <f t="shared" ca="1" si="274"/>
        <v>#N/A</v>
      </c>
      <c r="BO2051" s="53" t="b">
        <f t="shared" ca="1" si="275"/>
        <v>0</v>
      </c>
    </row>
    <row r="2052" spans="52:67" x14ac:dyDescent="0.2">
      <c r="AZ2052" s="3">
        <f ca="1">IF(ISNUMBER(BI2052),((BI2052&gt;Probe_Head!$CB$15)+COUNTIF(OFFSET(Pinlist!$T$1,Chart!BD2052,0),"*CPW*")+(OFFSET(Pinlist!$L$1,Chart!BD2052,0)="36-40")&gt;0)+0,0)</f>
        <v>0</v>
      </c>
      <c r="BA2052" s="161" t="e">
        <f t="shared" ca="1" si="276"/>
        <v>#NUM!</v>
      </c>
      <c r="BB2052" s="66" t="e">
        <f t="shared" ref="BB2052:BB2115" ca="1" si="278">SMALL($CJ$4:$CJ$63,BA2052)</f>
        <v>#NUM!</v>
      </c>
      <c r="BC2052" s="66" t="e">
        <f t="shared" ref="BC2052:BC2115" ca="1" si="279">IF(BB2052=BB2051,BC2051+1,1)</f>
        <v>#NUM!</v>
      </c>
      <c r="BD2052" s="156">
        <f ca="1">IFERROR(MATCH(BE2052,OFFSET(Pinlist!$A$2,BD2051*(BA2052=BA2051),0,$BT$23,1),0)+BD2051*(BA2052=BA2051),0)</f>
        <v>0</v>
      </c>
      <c r="BE2052" s="66" t="e">
        <f t="shared" ref="BE2052:BE2115" ca="1" si="280">OFFSET($CC$3,BB2052,0)</f>
        <v>#NUM!</v>
      </c>
      <c r="BF2052" s="76">
        <f ca="1">(OFFSET(Pinlist!$E$1,BD2052,0)-$BR$18)*MirrorX</f>
        <v>0</v>
      </c>
      <c r="BG2052" s="76">
        <f ca="1">OFFSET(Pinlist!$F$1,BD2052,0)-$BS$18</f>
        <v>0</v>
      </c>
      <c r="BH2052" s="439" t="e">
        <f ca="1">IF(LEFT(BE2052,2)="RF",OFFSET(Pinlist!$D$1,Chart!BD2052,0)&amp;"_"&amp;OFFSET(Pinlist!$G$1,Chart!BD2052,0),"")</f>
        <v>#NUM!</v>
      </c>
      <c r="BI2052" s="298" t="e">
        <f ca="1">IF(LEFT(BE2052,2)="RF",OFFSET(Pinlist!$I$1,Chart!BD2052,0))</f>
        <v>#NUM!</v>
      </c>
      <c r="BJ2052" s="156">
        <f t="shared" si="277"/>
        <v>2049</v>
      </c>
      <c r="BK2052" s="598" t="b">
        <f t="array" aca="1" ref="BK2052" ca="1">IF($BV$15,MIN(SQRT((BF2052-OFFSET(BF2052,1,0,$BU$26-BJ2052))^2+(BG2052-OFFSET(BG2052,1,0,$BU$26-BJ2052))^2)))</f>
        <v>0</v>
      </c>
      <c r="BL2052" s="598" t="b">
        <f t="array" aca="1" ref="BL2052" ca="1">IF($BV$15,MIN(SQRT((BF2052-OFFSET(BF2052,-1,0,1-BJ2052))^2+(BG2052-OFFSET(BG2052,-1,0,1-BJ2052))^2)))</f>
        <v>0</v>
      </c>
      <c r="BM2052" s="225" t="e">
        <f t="shared" ref="BM2052:BM2115" ca="1" si="281">IF(AND(BO2052,BD2052&gt;0),BF2052,NA())</f>
        <v>#N/A</v>
      </c>
      <c r="BN2052" s="225" t="e">
        <f t="shared" ref="BN2052:BN2115" ca="1" si="282">IF(AND(BO2052,BD2052&gt;0),BG2052,NA())</f>
        <v>#N/A</v>
      </c>
      <c r="BO2052" s="53" t="b">
        <f t="shared" ref="BO2052:BO2115" ca="1" si="283">OR(IF(ISNUMBER(BK2052),BK2052&lt;=$BK$2),IF(ISNUMBER(BL2052),BL2052&lt;=$BK$2))</f>
        <v>0</v>
      </c>
    </row>
    <row r="2053" spans="52:67" x14ac:dyDescent="0.2">
      <c r="AZ2053" s="3">
        <f ca="1">IF(ISNUMBER(BI2053),((BI2053&gt;Probe_Head!$CB$15)+COUNTIF(OFFSET(Pinlist!$T$1,Chart!BD2053,0),"*CPW*")+(OFFSET(Pinlist!$L$1,Chart!BD2053,0)="36-40")&gt;0)+0,0)</f>
        <v>0</v>
      </c>
      <c r="BA2053" s="161" t="e">
        <f t="shared" ref="BA2053:BA2116" ca="1" si="284">BA2052+(BC2052=INDEX($CE$3:$CE$63,1+BB2052))</f>
        <v>#NUM!</v>
      </c>
      <c r="BB2053" s="66" t="e">
        <f t="shared" ca="1" si="278"/>
        <v>#NUM!</v>
      </c>
      <c r="BC2053" s="66" t="e">
        <f t="shared" ca="1" si="279"/>
        <v>#NUM!</v>
      </c>
      <c r="BD2053" s="156">
        <f ca="1">IFERROR(MATCH(BE2053,OFFSET(Pinlist!$A$2,BD2052*(BA2053=BA2052),0,$BT$23,1),0)+BD2052*(BA2053=BA2052),0)</f>
        <v>0</v>
      </c>
      <c r="BE2053" s="66" t="e">
        <f t="shared" ca="1" si="280"/>
        <v>#NUM!</v>
      </c>
      <c r="BF2053" s="76">
        <f ca="1">(OFFSET(Pinlist!$E$1,BD2053,0)-$BR$18)*MirrorX</f>
        <v>0</v>
      </c>
      <c r="BG2053" s="76">
        <f ca="1">OFFSET(Pinlist!$F$1,BD2053,0)-$BS$18</f>
        <v>0</v>
      </c>
      <c r="BH2053" s="439" t="e">
        <f ca="1">IF(LEFT(BE2053,2)="RF",OFFSET(Pinlist!$D$1,Chart!BD2053,0)&amp;"_"&amp;OFFSET(Pinlist!$G$1,Chart!BD2053,0),"")</f>
        <v>#NUM!</v>
      </c>
      <c r="BI2053" s="298" t="e">
        <f ca="1">IF(LEFT(BE2053,2)="RF",OFFSET(Pinlist!$I$1,Chart!BD2053,0))</f>
        <v>#NUM!</v>
      </c>
      <c r="BJ2053" s="156">
        <f t="shared" si="277"/>
        <v>2050</v>
      </c>
      <c r="BK2053" s="598" t="b">
        <f t="array" aca="1" ref="BK2053" ca="1">IF($BV$15,MIN(SQRT((BF2053-OFFSET(BF2053,1,0,$BU$26-BJ2053))^2+(BG2053-OFFSET(BG2053,1,0,$BU$26-BJ2053))^2)))</f>
        <v>0</v>
      </c>
      <c r="BL2053" s="598" t="b">
        <f t="array" aca="1" ref="BL2053" ca="1">IF($BV$15,MIN(SQRT((BF2053-OFFSET(BF2053,-1,0,1-BJ2053))^2+(BG2053-OFFSET(BG2053,-1,0,1-BJ2053))^2)))</f>
        <v>0</v>
      </c>
      <c r="BM2053" s="225" t="e">
        <f t="shared" ca="1" si="281"/>
        <v>#N/A</v>
      </c>
      <c r="BN2053" s="225" t="e">
        <f t="shared" ca="1" si="282"/>
        <v>#N/A</v>
      </c>
      <c r="BO2053" s="53" t="b">
        <f t="shared" ca="1" si="283"/>
        <v>0</v>
      </c>
    </row>
    <row r="2054" spans="52:67" x14ac:dyDescent="0.2">
      <c r="AZ2054" s="3">
        <f ca="1">IF(ISNUMBER(BI2054),((BI2054&gt;Probe_Head!$CB$15)+COUNTIF(OFFSET(Pinlist!$T$1,Chart!BD2054,0),"*CPW*")+(OFFSET(Pinlist!$L$1,Chart!BD2054,0)="36-40")&gt;0)+0,0)</f>
        <v>0</v>
      </c>
      <c r="BA2054" s="161" t="e">
        <f t="shared" ca="1" si="284"/>
        <v>#NUM!</v>
      </c>
      <c r="BB2054" s="66" t="e">
        <f t="shared" ca="1" si="278"/>
        <v>#NUM!</v>
      </c>
      <c r="BC2054" s="66" t="e">
        <f t="shared" ca="1" si="279"/>
        <v>#NUM!</v>
      </c>
      <c r="BD2054" s="156">
        <f ca="1">IFERROR(MATCH(BE2054,OFFSET(Pinlist!$A$2,BD2053*(BA2054=BA2053),0,$BT$23,1),0)+BD2053*(BA2054=BA2053),0)</f>
        <v>0</v>
      </c>
      <c r="BE2054" s="66" t="e">
        <f t="shared" ca="1" si="280"/>
        <v>#NUM!</v>
      </c>
      <c r="BF2054" s="76">
        <f ca="1">(OFFSET(Pinlist!$E$1,BD2054,0)-$BR$18)*MirrorX</f>
        <v>0</v>
      </c>
      <c r="BG2054" s="76">
        <f ca="1">OFFSET(Pinlist!$F$1,BD2054,0)-$BS$18</f>
        <v>0</v>
      </c>
      <c r="BH2054" s="439" t="e">
        <f ca="1">IF(LEFT(BE2054,2)="RF",OFFSET(Pinlist!$D$1,Chart!BD2054,0)&amp;"_"&amp;OFFSET(Pinlist!$G$1,Chart!BD2054,0),"")</f>
        <v>#NUM!</v>
      </c>
      <c r="BI2054" s="298" t="e">
        <f ca="1">IF(LEFT(BE2054,2)="RF",OFFSET(Pinlist!$I$1,Chart!BD2054,0))</f>
        <v>#NUM!</v>
      </c>
      <c r="BJ2054" s="156">
        <f t="shared" ref="BJ2054:BJ2117" si="285">BJ2053+1</f>
        <v>2051</v>
      </c>
      <c r="BK2054" s="598" t="b">
        <f t="array" aca="1" ref="BK2054" ca="1">IF($BV$15,MIN(SQRT((BF2054-OFFSET(BF2054,1,0,$BU$26-BJ2054))^2+(BG2054-OFFSET(BG2054,1,0,$BU$26-BJ2054))^2)))</f>
        <v>0</v>
      </c>
      <c r="BL2054" s="598" t="b">
        <f t="array" aca="1" ref="BL2054" ca="1">IF($BV$15,MIN(SQRT((BF2054-OFFSET(BF2054,-1,0,1-BJ2054))^2+(BG2054-OFFSET(BG2054,-1,0,1-BJ2054))^2)))</f>
        <v>0</v>
      </c>
      <c r="BM2054" s="225" t="e">
        <f t="shared" ca="1" si="281"/>
        <v>#N/A</v>
      </c>
      <c r="BN2054" s="225" t="e">
        <f t="shared" ca="1" si="282"/>
        <v>#N/A</v>
      </c>
      <c r="BO2054" s="53" t="b">
        <f t="shared" ca="1" si="283"/>
        <v>0</v>
      </c>
    </row>
    <row r="2055" spans="52:67" x14ac:dyDescent="0.2">
      <c r="AZ2055" s="3">
        <f ca="1">IF(ISNUMBER(BI2055),((BI2055&gt;Probe_Head!$CB$15)+COUNTIF(OFFSET(Pinlist!$T$1,Chart!BD2055,0),"*CPW*")+(OFFSET(Pinlist!$L$1,Chart!BD2055,0)="36-40")&gt;0)+0,0)</f>
        <v>0</v>
      </c>
      <c r="BA2055" s="161" t="e">
        <f t="shared" ca="1" si="284"/>
        <v>#NUM!</v>
      </c>
      <c r="BB2055" s="66" t="e">
        <f t="shared" ca="1" si="278"/>
        <v>#NUM!</v>
      </c>
      <c r="BC2055" s="66" t="e">
        <f t="shared" ca="1" si="279"/>
        <v>#NUM!</v>
      </c>
      <c r="BD2055" s="156">
        <f ca="1">IFERROR(MATCH(BE2055,OFFSET(Pinlist!$A$2,BD2054*(BA2055=BA2054),0,$BT$23,1),0)+BD2054*(BA2055=BA2054),0)</f>
        <v>0</v>
      </c>
      <c r="BE2055" s="66" t="e">
        <f t="shared" ca="1" si="280"/>
        <v>#NUM!</v>
      </c>
      <c r="BF2055" s="76">
        <f ca="1">(OFFSET(Pinlist!$E$1,BD2055,0)-$BR$18)*MirrorX</f>
        <v>0</v>
      </c>
      <c r="BG2055" s="76">
        <f ca="1">OFFSET(Pinlist!$F$1,BD2055,0)-$BS$18</f>
        <v>0</v>
      </c>
      <c r="BH2055" s="439" t="e">
        <f ca="1">IF(LEFT(BE2055,2)="RF",OFFSET(Pinlist!$D$1,Chart!BD2055,0)&amp;"_"&amp;OFFSET(Pinlist!$G$1,Chart!BD2055,0),"")</f>
        <v>#NUM!</v>
      </c>
      <c r="BI2055" s="298" t="e">
        <f ca="1">IF(LEFT(BE2055,2)="RF",OFFSET(Pinlist!$I$1,Chart!BD2055,0))</f>
        <v>#NUM!</v>
      </c>
      <c r="BJ2055" s="156">
        <f t="shared" si="285"/>
        <v>2052</v>
      </c>
      <c r="BK2055" s="598" t="b">
        <f t="array" aca="1" ref="BK2055" ca="1">IF($BV$15,MIN(SQRT((BF2055-OFFSET(BF2055,1,0,$BU$26-BJ2055))^2+(BG2055-OFFSET(BG2055,1,0,$BU$26-BJ2055))^2)))</f>
        <v>0</v>
      </c>
      <c r="BL2055" s="598" t="b">
        <f t="array" aca="1" ref="BL2055" ca="1">IF($BV$15,MIN(SQRT((BF2055-OFFSET(BF2055,-1,0,1-BJ2055))^2+(BG2055-OFFSET(BG2055,-1,0,1-BJ2055))^2)))</f>
        <v>0</v>
      </c>
      <c r="BM2055" s="225" t="e">
        <f t="shared" ca="1" si="281"/>
        <v>#N/A</v>
      </c>
      <c r="BN2055" s="225" t="e">
        <f t="shared" ca="1" si="282"/>
        <v>#N/A</v>
      </c>
      <c r="BO2055" s="53" t="b">
        <f t="shared" ca="1" si="283"/>
        <v>0</v>
      </c>
    </row>
    <row r="2056" spans="52:67" x14ac:dyDescent="0.2">
      <c r="AZ2056" s="3">
        <f ca="1">IF(ISNUMBER(BI2056),((BI2056&gt;Probe_Head!$CB$15)+COUNTIF(OFFSET(Pinlist!$T$1,Chart!BD2056,0),"*CPW*")+(OFFSET(Pinlist!$L$1,Chart!BD2056,0)="36-40")&gt;0)+0,0)</f>
        <v>0</v>
      </c>
      <c r="BA2056" s="161" t="e">
        <f t="shared" ca="1" si="284"/>
        <v>#NUM!</v>
      </c>
      <c r="BB2056" s="66" t="e">
        <f t="shared" ca="1" si="278"/>
        <v>#NUM!</v>
      </c>
      <c r="BC2056" s="66" t="e">
        <f t="shared" ca="1" si="279"/>
        <v>#NUM!</v>
      </c>
      <c r="BD2056" s="156">
        <f ca="1">IFERROR(MATCH(BE2056,OFFSET(Pinlist!$A$2,BD2055*(BA2056=BA2055),0,$BT$23,1),0)+BD2055*(BA2056=BA2055),0)</f>
        <v>0</v>
      </c>
      <c r="BE2056" s="66" t="e">
        <f t="shared" ca="1" si="280"/>
        <v>#NUM!</v>
      </c>
      <c r="BF2056" s="76">
        <f ca="1">(OFFSET(Pinlist!$E$1,BD2056,0)-$BR$18)*MirrorX</f>
        <v>0</v>
      </c>
      <c r="BG2056" s="76">
        <f ca="1">OFFSET(Pinlist!$F$1,BD2056,0)-$BS$18</f>
        <v>0</v>
      </c>
      <c r="BH2056" s="439" t="e">
        <f ca="1">IF(LEFT(BE2056,2)="RF",OFFSET(Pinlist!$D$1,Chart!BD2056,0)&amp;"_"&amp;OFFSET(Pinlist!$G$1,Chart!BD2056,0),"")</f>
        <v>#NUM!</v>
      </c>
      <c r="BI2056" s="298" t="e">
        <f ca="1">IF(LEFT(BE2056,2)="RF",OFFSET(Pinlist!$I$1,Chart!BD2056,0))</f>
        <v>#NUM!</v>
      </c>
      <c r="BJ2056" s="156">
        <f t="shared" si="285"/>
        <v>2053</v>
      </c>
      <c r="BK2056" s="598" t="b">
        <f t="array" aca="1" ref="BK2056" ca="1">IF($BV$15,MIN(SQRT((BF2056-OFFSET(BF2056,1,0,$BU$26-BJ2056))^2+(BG2056-OFFSET(BG2056,1,0,$BU$26-BJ2056))^2)))</f>
        <v>0</v>
      </c>
      <c r="BL2056" s="598" t="b">
        <f t="array" aca="1" ref="BL2056" ca="1">IF($BV$15,MIN(SQRT((BF2056-OFFSET(BF2056,-1,0,1-BJ2056))^2+(BG2056-OFFSET(BG2056,-1,0,1-BJ2056))^2)))</f>
        <v>0</v>
      </c>
      <c r="BM2056" s="225" t="e">
        <f t="shared" ca="1" si="281"/>
        <v>#N/A</v>
      </c>
      <c r="BN2056" s="225" t="e">
        <f t="shared" ca="1" si="282"/>
        <v>#N/A</v>
      </c>
      <c r="BO2056" s="53" t="b">
        <f t="shared" ca="1" si="283"/>
        <v>0</v>
      </c>
    </row>
    <row r="2057" spans="52:67" x14ac:dyDescent="0.2">
      <c r="AZ2057" s="3">
        <f ca="1">IF(ISNUMBER(BI2057),((BI2057&gt;Probe_Head!$CB$15)+COUNTIF(OFFSET(Pinlist!$T$1,Chart!BD2057,0),"*CPW*")+(OFFSET(Pinlist!$L$1,Chart!BD2057,0)="36-40")&gt;0)+0,0)</f>
        <v>0</v>
      </c>
      <c r="BA2057" s="161" t="e">
        <f t="shared" ca="1" si="284"/>
        <v>#NUM!</v>
      </c>
      <c r="BB2057" s="66" t="e">
        <f t="shared" ca="1" si="278"/>
        <v>#NUM!</v>
      </c>
      <c r="BC2057" s="66" t="e">
        <f t="shared" ca="1" si="279"/>
        <v>#NUM!</v>
      </c>
      <c r="BD2057" s="156">
        <f ca="1">IFERROR(MATCH(BE2057,OFFSET(Pinlist!$A$2,BD2056*(BA2057=BA2056),0,$BT$23,1),0)+BD2056*(BA2057=BA2056),0)</f>
        <v>0</v>
      </c>
      <c r="BE2057" s="66" t="e">
        <f t="shared" ca="1" si="280"/>
        <v>#NUM!</v>
      </c>
      <c r="BF2057" s="76">
        <f ca="1">(OFFSET(Pinlist!$E$1,BD2057,0)-$BR$18)*MirrorX</f>
        <v>0</v>
      </c>
      <c r="BG2057" s="76">
        <f ca="1">OFFSET(Pinlist!$F$1,BD2057,0)-$BS$18</f>
        <v>0</v>
      </c>
      <c r="BH2057" s="439" t="e">
        <f ca="1">IF(LEFT(BE2057,2)="RF",OFFSET(Pinlist!$D$1,Chart!BD2057,0)&amp;"_"&amp;OFFSET(Pinlist!$G$1,Chart!BD2057,0),"")</f>
        <v>#NUM!</v>
      </c>
      <c r="BI2057" s="298" t="e">
        <f ca="1">IF(LEFT(BE2057,2)="RF",OFFSET(Pinlist!$I$1,Chart!BD2057,0))</f>
        <v>#NUM!</v>
      </c>
      <c r="BJ2057" s="156">
        <f t="shared" si="285"/>
        <v>2054</v>
      </c>
      <c r="BK2057" s="598" t="b">
        <f t="array" aca="1" ref="BK2057" ca="1">IF($BV$15,MIN(SQRT((BF2057-OFFSET(BF2057,1,0,$BU$26-BJ2057))^2+(BG2057-OFFSET(BG2057,1,0,$BU$26-BJ2057))^2)))</f>
        <v>0</v>
      </c>
      <c r="BL2057" s="598" t="b">
        <f t="array" aca="1" ref="BL2057" ca="1">IF($BV$15,MIN(SQRT((BF2057-OFFSET(BF2057,-1,0,1-BJ2057))^2+(BG2057-OFFSET(BG2057,-1,0,1-BJ2057))^2)))</f>
        <v>0</v>
      </c>
      <c r="BM2057" s="225" t="e">
        <f t="shared" ca="1" si="281"/>
        <v>#N/A</v>
      </c>
      <c r="BN2057" s="225" t="e">
        <f t="shared" ca="1" si="282"/>
        <v>#N/A</v>
      </c>
      <c r="BO2057" s="53" t="b">
        <f t="shared" ca="1" si="283"/>
        <v>0</v>
      </c>
    </row>
    <row r="2058" spans="52:67" x14ac:dyDescent="0.2">
      <c r="AZ2058" s="3">
        <f ca="1">IF(ISNUMBER(BI2058),((BI2058&gt;Probe_Head!$CB$15)+COUNTIF(OFFSET(Pinlist!$T$1,Chart!BD2058,0),"*CPW*")+(OFFSET(Pinlist!$L$1,Chart!BD2058,0)="36-40")&gt;0)+0,0)</f>
        <v>0</v>
      </c>
      <c r="BA2058" s="161" t="e">
        <f t="shared" ca="1" si="284"/>
        <v>#NUM!</v>
      </c>
      <c r="BB2058" s="66" t="e">
        <f t="shared" ca="1" si="278"/>
        <v>#NUM!</v>
      </c>
      <c r="BC2058" s="66" t="e">
        <f t="shared" ca="1" si="279"/>
        <v>#NUM!</v>
      </c>
      <c r="BD2058" s="156">
        <f ca="1">IFERROR(MATCH(BE2058,OFFSET(Pinlist!$A$2,BD2057*(BA2058=BA2057),0,$BT$23,1),0)+BD2057*(BA2058=BA2057),0)</f>
        <v>0</v>
      </c>
      <c r="BE2058" s="66" t="e">
        <f t="shared" ca="1" si="280"/>
        <v>#NUM!</v>
      </c>
      <c r="BF2058" s="76">
        <f ca="1">(OFFSET(Pinlist!$E$1,BD2058,0)-$BR$18)*MirrorX</f>
        <v>0</v>
      </c>
      <c r="BG2058" s="76">
        <f ca="1">OFFSET(Pinlist!$F$1,BD2058,0)-$BS$18</f>
        <v>0</v>
      </c>
      <c r="BH2058" s="439" t="e">
        <f ca="1">IF(LEFT(BE2058,2)="RF",OFFSET(Pinlist!$D$1,Chart!BD2058,0)&amp;"_"&amp;OFFSET(Pinlist!$G$1,Chart!BD2058,0),"")</f>
        <v>#NUM!</v>
      </c>
      <c r="BI2058" s="298" t="e">
        <f ca="1">IF(LEFT(BE2058,2)="RF",OFFSET(Pinlist!$I$1,Chart!BD2058,0))</f>
        <v>#NUM!</v>
      </c>
      <c r="BJ2058" s="156">
        <f t="shared" si="285"/>
        <v>2055</v>
      </c>
      <c r="BK2058" s="598" t="b">
        <f t="array" aca="1" ref="BK2058" ca="1">IF($BV$15,MIN(SQRT((BF2058-OFFSET(BF2058,1,0,$BU$26-BJ2058))^2+(BG2058-OFFSET(BG2058,1,0,$BU$26-BJ2058))^2)))</f>
        <v>0</v>
      </c>
      <c r="BL2058" s="598" t="b">
        <f t="array" aca="1" ref="BL2058" ca="1">IF($BV$15,MIN(SQRT((BF2058-OFFSET(BF2058,-1,0,1-BJ2058))^2+(BG2058-OFFSET(BG2058,-1,0,1-BJ2058))^2)))</f>
        <v>0</v>
      </c>
      <c r="BM2058" s="225" t="e">
        <f t="shared" ca="1" si="281"/>
        <v>#N/A</v>
      </c>
      <c r="BN2058" s="225" t="e">
        <f t="shared" ca="1" si="282"/>
        <v>#N/A</v>
      </c>
      <c r="BO2058" s="53" t="b">
        <f t="shared" ca="1" si="283"/>
        <v>0</v>
      </c>
    </row>
    <row r="2059" spans="52:67" x14ac:dyDescent="0.2">
      <c r="AZ2059" s="3">
        <f ca="1">IF(ISNUMBER(BI2059),((BI2059&gt;Probe_Head!$CB$15)+COUNTIF(OFFSET(Pinlist!$T$1,Chart!BD2059,0),"*CPW*")+(OFFSET(Pinlist!$L$1,Chart!BD2059,0)="36-40")&gt;0)+0,0)</f>
        <v>0</v>
      </c>
      <c r="BA2059" s="161" t="e">
        <f t="shared" ca="1" si="284"/>
        <v>#NUM!</v>
      </c>
      <c r="BB2059" s="66" t="e">
        <f t="shared" ca="1" si="278"/>
        <v>#NUM!</v>
      </c>
      <c r="BC2059" s="66" t="e">
        <f t="shared" ca="1" si="279"/>
        <v>#NUM!</v>
      </c>
      <c r="BD2059" s="156">
        <f ca="1">IFERROR(MATCH(BE2059,OFFSET(Pinlist!$A$2,BD2058*(BA2059=BA2058),0,$BT$23,1),0)+BD2058*(BA2059=BA2058),0)</f>
        <v>0</v>
      </c>
      <c r="BE2059" s="66" t="e">
        <f t="shared" ca="1" si="280"/>
        <v>#NUM!</v>
      </c>
      <c r="BF2059" s="76">
        <f ca="1">(OFFSET(Pinlist!$E$1,BD2059,0)-$BR$18)*MirrorX</f>
        <v>0</v>
      </c>
      <c r="BG2059" s="76">
        <f ca="1">OFFSET(Pinlist!$F$1,BD2059,0)-$BS$18</f>
        <v>0</v>
      </c>
      <c r="BH2059" s="439" t="e">
        <f ca="1">IF(LEFT(BE2059,2)="RF",OFFSET(Pinlist!$D$1,Chart!BD2059,0)&amp;"_"&amp;OFFSET(Pinlist!$G$1,Chart!BD2059,0),"")</f>
        <v>#NUM!</v>
      </c>
      <c r="BI2059" s="298" t="e">
        <f ca="1">IF(LEFT(BE2059,2)="RF",OFFSET(Pinlist!$I$1,Chart!BD2059,0))</f>
        <v>#NUM!</v>
      </c>
      <c r="BJ2059" s="156">
        <f t="shared" si="285"/>
        <v>2056</v>
      </c>
      <c r="BK2059" s="598" t="b">
        <f t="array" aca="1" ref="BK2059" ca="1">IF($BV$15,MIN(SQRT((BF2059-OFFSET(BF2059,1,0,$BU$26-BJ2059))^2+(BG2059-OFFSET(BG2059,1,0,$BU$26-BJ2059))^2)))</f>
        <v>0</v>
      </c>
      <c r="BL2059" s="598" t="b">
        <f t="array" aca="1" ref="BL2059" ca="1">IF($BV$15,MIN(SQRT((BF2059-OFFSET(BF2059,-1,0,1-BJ2059))^2+(BG2059-OFFSET(BG2059,-1,0,1-BJ2059))^2)))</f>
        <v>0</v>
      </c>
      <c r="BM2059" s="225" t="e">
        <f t="shared" ca="1" si="281"/>
        <v>#N/A</v>
      </c>
      <c r="BN2059" s="225" t="e">
        <f t="shared" ca="1" si="282"/>
        <v>#N/A</v>
      </c>
      <c r="BO2059" s="53" t="b">
        <f t="shared" ca="1" si="283"/>
        <v>0</v>
      </c>
    </row>
    <row r="2060" spans="52:67" x14ac:dyDescent="0.2">
      <c r="AZ2060" s="3">
        <f ca="1">IF(ISNUMBER(BI2060),((BI2060&gt;Probe_Head!$CB$15)+COUNTIF(OFFSET(Pinlist!$T$1,Chart!BD2060,0),"*CPW*")+(OFFSET(Pinlist!$L$1,Chart!BD2060,0)="36-40")&gt;0)+0,0)</f>
        <v>0</v>
      </c>
      <c r="BA2060" s="161" t="e">
        <f t="shared" ca="1" si="284"/>
        <v>#NUM!</v>
      </c>
      <c r="BB2060" s="66" t="e">
        <f t="shared" ca="1" si="278"/>
        <v>#NUM!</v>
      </c>
      <c r="BC2060" s="66" t="e">
        <f t="shared" ca="1" si="279"/>
        <v>#NUM!</v>
      </c>
      <c r="BD2060" s="156">
        <f ca="1">IFERROR(MATCH(BE2060,OFFSET(Pinlist!$A$2,BD2059*(BA2060=BA2059),0,$BT$23,1),0)+BD2059*(BA2060=BA2059),0)</f>
        <v>0</v>
      </c>
      <c r="BE2060" s="66" t="e">
        <f t="shared" ca="1" si="280"/>
        <v>#NUM!</v>
      </c>
      <c r="BF2060" s="76">
        <f ca="1">(OFFSET(Pinlist!$E$1,BD2060,0)-$BR$18)*MirrorX</f>
        <v>0</v>
      </c>
      <c r="BG2060" s="76">
        <f ca="1">OFFSET(Pinlist!$F$1,BD2060,0)-$BS$18</f>
        <v>0</v>
      </c>
      <c r="BH2060" s="439" t="e">
        <f ca="1">IF(LEFT(BE2060,2)="RF",OFFSET(Pinlist!$D$1,Chart!BD2060,0)&amp;"_"&amp;OFFSET(Pinlist!$G$1,Chart!BD2060,0),"")</f>
        <v>#NUM!</v>
      </c>
      <c r="BI2060" s="298" t="e">
        <f ca="1">IF(LEFT(BE2060,2)="RF",OFFSET(Pinlist!$I$1,Chart!BD2060,0))</f>
        <v>#NUM!</v>
      </c>
      <c r="BJ2060" s="156">
        <f t="shared" si="285"/>
        <v>2057</v>
      </c>
      <c r="BK2060" s="598" t="b">
        <f t="array" aca="1" ref="BK2060" ca="1">IF($BV$15,MIN(SQRT((BF2060-OFFSET(BF2060,1,0,$BU$26-BJ2060))^2+(BG2060-OFFSET(BG2060,1,0,$BU$26-BJ2060))^2)))</f>
        <v>0</v>
      </c>
      <c r="BL2060" s="598" t="b">
        <f t="array" aca="1" ref="BL2060" ca="1">IF($BV$15,MIN(SQRT((BF2060-OFFSET(BF2060,-1,0,1-BJ2060))^2+(BG2060-OFFSET(BG2060,-1,0,1-BJ2060))^2)))</f>
        <v>0</v>
      </c>
      <c r="BM2060" s="225" t="e">
        <f t="shared" ca="1" si="281"/>
        <v>#N/A</v>
      </c>
      <c r="BN2060" s="225" t="e">
        <f t="shared" ca="1" si="282"/>
        <v>#N/A</v>
      </c>
      <c r="BO2060" s="53" t="b">
        <f t="shared" ca="1" si="283"/>
        <v>0</v>
      </c>
    </row>
    <row r="2061" spans="52:67" x14ac:dyDescent="0.2">
      <c r="AZ2061" s="3">
        <f ca="1">IF(ISNUMBER(BI2061),((BI2061&gt;Probe_Head!$CB$15)+COUNTIF(OFFSET(Pinlist!$T$1,Chart!BD2061,0),"*CPW*")+(OFFSET(Pinlist!$L$1,Chart!BD2061,0)="36-40")&gt;0)+0,0)</f>
        <v>0</v>
      </c>
      <c r="BA2061" s="161" t="e">
        <f t="shared" ca="1" si="284"/>
        <v>#NUM!</v>
      </c>
      <c r="BB2061" s="66" t="e">
        <f t="shared" ca="1" si="278"/>
        <v>#NUM!</v>
      </c>
      <c r="BC2061" s="66" t="e">
        <f t="shared" ca="1" si="279"/>
        <v>#NUM!</v>
      </c>
      <c r="BD2061" s="156">
        <f ca="1">IFERROR(MATCH(BE2061,OFFSET(Pinlist!$A$2,BD2060*(BA2061=BA2060),0,$BT$23,1),0)+BD2060*(BA2061=BA2060),0)</f>
        <v>0</v>
      </c>
      <c r="BE2061" s="66" t="e">
        <f t="shared" ca="1" si="280"/>
        <v>#NUM!</v>
      </c>
      <c r="BF2061" s="76">
        <f ca="1">(OFFSET(Pinlist!$E$1,BD2061,0)-$BR$18)*MirrorX</f>
        <v>0</v>
      </c>
      <c r="BG2061" s="76">
        <f ca="1">OFFSET(Pinlist!$F$1,BD2061,0)-$BS$18</f>
        <v>0</v>
      </c>
      <c r="BH2061" s="439" t="e">
        <f ca="1">IF(LEFT(BE2061,2)="RF",OFFSET(Pinlist!$D$1,Chart!BD2061,0)&amp;"_"&amp;OFFSET(Pinlist!$G$1,Chart!BD2061,0),"")</f>
        <v>#NUM!</v>
      </c>
      <c r="BI2061" s="298" t="e">
        <f ca="1">IF(LEFT(BE2061,2)="RF",OFFSET(Pinlist!$I$1,Chart!BD2061,0))</f>
        <v>#NUM!</v>
      </c>
      <c r="BJ2061" s="156">
        <f t="shared" si="285"/>
        <v>2058</v>
      </c>
      <c r="BK2061" s="598" t="b">
        <f t="array" aca="1" ref="BK2061" ca="1">IF($BV$15,MIN(SQRT((BF2061-OFFSET(BF2061,1,0,$BU$26-BJ2061))^2+(BG2061-OFFSET(BG2061,1,0,$BU$26-BJ2061))^2)))</f>
        <v>0</v>
      </c>
      <c r="BL2061" s="598" t="b">
        <f t="array" aca="1" ref="BL2061" ca="1">IF($BV$15,MIN(SQRT((BF2061-OFFSET(BF2061,-1,0,1-BJ2061))^2+(BG2061-OFFSET(BG2061,-1,0,1-BJ2061))^2)))</f>
        <v>0</v>
      </c>
      <c r="BM2061" s="225" t="e">
        <f t="shared" ca="1" si="281"/>
        <v>#N/A</v>
      </c>
      <c r="BN2061" s="225" t="e">
        <f t="shared" ca="1" si="282"/>
        <v>#N/A</v>
      </c>
      <c r="BO2061" s="53" t="b">
        <f t="shared" ca="1" si="283"/>
        <v>0</v>
      </c>
    </row>
    <row r="2062" spans="52:67" x14ac:dyDescent="0.2">
      <c r="AZ2062" s="3">
        <f ca="1">IF(ISNUMBER(BI2062),((BI2062&gt;Probe_Head!$CB$15)+COUNTIF(OFFSET(Pinlist!$T$1,Chart!BD2062,0),"*CPW*")+(OFFSET(Pinlist!$L$1,Chart!BD2062,0)="36-40")&gt;0)+0,0)</f>
        <v>0</v>
      </c>
      <c r="BA2062" s="161" t="e">
        <f t="shared" ca="1" si="284"/>
        <v>#NUM!</v>
      </c>
      <c r="BB2062" s="66" t="e">
        <f t="shared" ca="1" si="278"/>
        <v>#NUM!</v>
      </c>
      <c r="BC2062" s="66" t="e">
        <f t="shared" ca="1" si="279"/>
        <v>#NUM!</v>
      </c>
      <c r="BD2062" s="156">
        <f ca="1">IFERROR(MATCH(BE2062,OFFSET(Pinlist!$A$2,BD2061*(BA2062=BA2061),0,$BT$23,1),0)+BD2061*(BA2062=BA2061),0)</f>
        <v>0</v>
      </c>
      <c r="BE2062" s="66" t="e">
        <f t="shared" ca="1" si="280"/>
        <v>#NUM!</v>
      </c>
      <c r="BF2062" s="76">
        <f ca="1">(OFFSET(Pinlist!$E$1,BD2062,0)-$BR$18)*MirrorX</f>
        <v>0</v>
      </c>
      <c r="BG2062" s="76">
        <f ca="1">OFFSET(Pinlist!$F$1,BD2062,0)-$BS$18</f>
        <v>0</v>
      </c>
      <c r="BH2062" s="439" t="e">
        <f ca="1">IF(LEFT(BE2062,2)="RF",OFFSET(Pinlist!$D$1,Chart!BD2062,0)&amp;"_"&amp;OFFSET(Pinlist!$G$1,Chart!BD2062,0),"")</f>
        <v>#NUM!</v>
      </c>
      <c r="BI2062" s="298" t="e">
        <f ca="1">IF(LEFT(BE2062,2)="RF",OFFSET(Pinlist!$I$1,Chart!BD2062,0))</f>
        <v>#NUM!</v>
      </c>
      <c r="BJ2062" s="156">
        <f t="shared" si="285"/>
        <v>2059</v>
      </c>
      <c r="BK2062" s="598" t="b">
        <f t="array" aca="1" ref="BK2062" ca="1">IF($BV$15,MIN(SQRT((BF2062-OFFSET(BF2062,1,0,$BU$26-BJ2062))^2+(BG2062-OFFSET(BG2062,1,0,$BU$26-BJ2062))^2)))</f>
        <v>0</v>
      </c>
      <c r="BL2062" s="598" t="b">
        <f t="array" aca="1" ref="BL2062" ca="1">IF($BV$15,MIN(SQRT((BF2062-OFFSET(BF2062,-1,0,1-BJ2062))^2+(BG2062-OFFSET(BG2062,-1,0,1-BJ2062))^2)))</f>
        <v>0</v>
      </c>
      <c r="BM2062" s="225" t="e">
        <f t="shared" ca="1" si="281"/>
        <v>#N/A</v>
      </c>
      <c r="BN2062" s="225" t="e">
        <f t="shared" ca="1" si="282"/>
        <v>#N/A</v>
      </c>
      <c r="BO2062" s="53" t="b">
        <f t="shared" ca="1" si="283"/>
        <v>0</v>
      </c>
    </row>
    <row r="2063" spans="52:67" x14ac:dyDescent="0.2">
      <c r="AZ2063" s="3">
        <f ca="1">IF(ISNUMBER(BI2063),((BI2063&gt;Probe_Head!$CB$15)+COUNTIF(OFFSET(Pinlist!$T$1,Chart!BD2063,0),"*CPW*")+(OFFSET(Pinlist!$L$1,Chart!BD2063,0)="36-40")&gt;0)+0,0)</f>
        <v>0</v>
      </c>
      <c r="BA2063" s="161" t="e">
        <f t="shared" ca="1" si="284"/>
        <v>#NUM!</v>
      </c>
      <c r="BB2063" s="66" t="e">
        <f t="shared" ca="1" si="278"/>
        <v>#NUM!</v>
      </c>
      <c r="BC2063" s="66" t="e">
        <f t="shared" ca="1" si="279"/>
        <v>#NUM!</v>
      </c>
      <c r="BD2063" s="156">
        <f ca="1">IFERROR(MATCH(BE2063,OFFSET(Pinlist!$A$2,BD2062*(BA2063=BA2062),0,$BT$23,1),0)+BD2062*(BA2063=BA2062),0)</f>
        <v>0</v>
      </c>
      <c r="BE2063" s="66" t="e">
        <f t="shared" ca="1" si="280"/>
        <v>#NUM!</v>
      </c>
      <c r="BF2063" s="76">
        <f ca="1">(OFFSET(Pinlist!$E$1,BD2063,0)-$BR$18)*MirrorX</f>
        <v>0</v>
      </c>
      <c r="BG2063" s="76">
        <f ca="1">OFFSET(Pinlist!$F$1,BD2063,0)-$BS$18</f>
        <v>0</v>
      </c>
      <c r="BH2063" s="439" t="e">
        <f ca="1">IF(LEFT(BE2063,2)="RF",OFFSET(Pinlist!$D$1,Chart!BD2063,0)&amp;"_"&amp;OFFSET(Pinlist!$G$1,Chart!BD2063,0),"")</f>
        <v>#NUM!</v>
      </c>
      <c r="BI2063" s="298" t="e">
        <f ca="1">IF(LEFT(BE2063,2)="RF",OFFSET(Pinlist!$I$1,Chart!BD2063,0))</f>
        <v>#NUM!</v>
      </c>
      <c r="BJ2063" s="156">
        <f t="shared" si="285"/>
        <v>2060</v>
      </c>
      <c r="BK2063" s="598" t="b">
        <f t="array" aca="1" ref="BK2063" ca="1">IF($BV$15,MIN(SQRT((BF2063-OFFSET(BF2063,1,0,$BU$26-BJ2063))^2+(BG2063-OFFSET(BG2063,1,0,$BU$26-BJ2063))^2)))</f>
        <v>0</v>
      </c>
      <c r="BL2063" s="598" t="b">
        <f t="array" aca="1" ref="BL2063" ca="1">IF($BV$15,MIN(SQRT((BF2063-OFFSET(BF2063,-1,0,1-BJ2063))^2+(BG2063-OFFSET(BG2063,-1,0,1-BJ2063))^2)))</f>
        <v>0</v>
      </c>
      <c r="BM2063" s="225" t="e">
        <f t="shared" ca="1" si="281"/>
        <v>#N/A</v>
      </c>
      <c r="BN2063" s="225" t="e">
        <f t="shared" ca="1" si="282"/>
        <v>#N/A</v>
      </c>
      <c r="BO2063" s="53" t="b">
        <f t="shared" ca="1" si="283"/>
        <v>0</v>
      </c>
    </row>
    <row r="2064" spans="52:67" x14ac:dyDescent="0.2">
      <c r="AZ2064" s="3">
        <f ca="1">IF(ISNUMBER(BI2064),((BI2064&gt;Probe_Head!$CB$15)+COUNTIF(OFFSET(Pinlist!$T$1,Chart!BD2064,0),"*CPW*")+(OFFSET(Pinlist!$L$1,Chart!BD2064,0)="36-40")&gt;0)+0,0)</f>
        <v>0</v>
      </c>
      <c r="BA2064" s="161" t="e">
        <f t="shared" ca="1" si="284"/>
        <v>#NUM!</v>
      </c>
      <c r="BB2064" s="66" t="e">
        <f t="shared" ca="1" si="278"/>
        <v>#NUM!</v>
      </c>
      <c r="BC2064" s="66" t="e">
        <f t="shared" ca="1" si="279"/>
        <v>#NUM!</v>
      </c>
      <c r="BD2064" s="156">
        <f ca="1">IFERROR(MATCH(BE2064,OFFSET(Pinlist!$A$2,BD2063*(BA2064=BA2063),0,$BT$23,1),0)+BD2063*(BA2064=BA2063),0)</f>
        <v>0</v>
      </c>
      <c r="BE2064" s="66" t="e">
        <f t="shared" ca="1" si="280"/>
        <v>#NUM!</v>
      </c>
      <c r="BF2064" s="76">
        <f ca="1">(OFFSET(Pinlist!$E$1,BD2064,0)-$BR$18)*MirrorX</f>
        <v>0</v>
      </c>
      <c r="BG2064" s="76">
        <f ca="1">OFFSET(Pinlist!$F$1,BD2064,0)-$BS$18</f>
        <v>0</v>
      </c>
      <c r="BH2064" s="439" t="e">
        <f ca="1">IF(LEFT(BE2064,2)="RF",OFFSET(Pinlist!$D$1,Chart!BD2064,0)&amp;"_"&amp;OFFSET(Pinlist!$G$1,Chart!BD2064,0),"")</f>
        <v>#NUM!</v>
      </c>
      <c r="BI2064" s="298" t="e">
        <f ca="1">IF(LEFT(BE2064,2)="RF",OFFSET(Pinlist!$I$1,Chart!BD2064,0))</f>
        <v>#NUM!</v>
      </c>
      <c r="BJ2064" s="156">
        <f t="shared" si="285"/>
        <v>2061</v>
      </c>
      <c r="BK2064" s="598" t="b">
        <f t="array" aca="1" ref="BK2064" ca="1">IF($BV$15,MIN(SQRT((BF2064-OFFSET(BF2064,1,0,$BU$26-BJ2064))^2+(BG2064-OFFSET(BG2064,1,0,$BU$26-BJ2064))^2)))</f>
        <v>0</v>
      </c>
      <c r="BL2064" s="598" t="b">
        <f t="array" aca="1" ref="BL2064" ca="1">IF($BV$15,MIN(SQRT((BF2064-OFFSET(BF2064,-1,0,1-BJ2064))^2+(BG2064-OFFSET(BG2064,-1,0,1-BJ2064))^2)))</f>
        <v>0</v>
      </c>
      <c r="BM2064" s="225" t="e">
        <f t="shared" ca="1" si="281"/>
        <v>#N/A</v>
      </c>
      <c r="BN2064" s="225" t="e">
        <f t="shared" ca="1" si="282"/>
        <v>#N/A</v>
      </c>
      <c r="BO2064" s="53" t="b">
        <f t="shared" ca="1" si="283"/>
        <v>0</v>
      </c>
    </row>
    <row r="2065" spans="52:67" x14ac:dyDescent="0.2">
      <c r="AZ2065" s="3">
        <f ca="1">IF(ISNUMBER(BI2065),((BI2065&gt;Probe_Head!$CB$15)+COUNTIF(OFFSET(Pinlist!$T$1,Chart!BD2065,0),"*CPW*")+(OFFSET(Pinlist!$L$1,Chart!BD2065,0)="36-40")&gt;0)+0,0)</f>
        <v>0</v>
      </c>
      <c r="BA2065" s="161" t="e">
        <f t="shared" ca="1" si="284"/>
        <v>#NUM!</v>
      </c>
      <c r="BB2065" s="66" t="e">
        <f t="shared" ca="1" si="278"/>
        <v>#NUM!</v>
      </c>
      <c r="BC2065" s="66" t="e">
        <f t="shared" ca="1" si="279"/>
        <v>#NUM!</v>
      </c>
      <c r="BD2065" s="156">
        <f ca="1">IFERROR(MATCH(BE2065,OFFSET(Pinlist!$A$2,BD2064*(BA2065=BA2064),0,$BT$23,1),0)+BD2064*(BA2065=BA2064),0)</f>
        <v>0</v>
      </c>
      <c r="BE2065" s="66" t="e">
        <f t="shared" ca="1" si="280"/>
        <v>#NUM!</v>
      </c>
      <c r="BF2065" s="76">
        <f ca="1">(OFFSET(Pinlist!$E$1,BD2065,0)-$BR$18)*MirrorX</f>
        <v>0</v>
      </c>
      <c r="BG2065" s="76">
        <f ca="1">OFFSET(Pinlist!$F$1,BD2065,0)-$BS$18</f>
        <v>0</v>
      </c>
      <c r="BH2065" s="439" t="e">
        <f ca="1">IF(LEFT(BE2065,2)="RF",OFFSET(Pinlist!$D$1,Chart!BD2065,0)&amp;"_"&amp;OFFSET(Pinlist!$G$1,Chart!BD2065,0),"")</f>
        <v>#NUM!</v>
      </c>
      <c r="BI2065" s="298" t="e">
        <f ca="1">IF(LEFT(BE2065,2)="RF",OFFSET(Pinlist!$I$1,Chart!BD2065,0))</f>
        <v>#NUM!</v>
      </c>
      <c r="BJ2065" s="156">
        <f t="shared" si="285"/>
        <v>2062</v>
      </c>
      <c r="BK2065" s="598" t="b">
        <f t="array" aca="1" ref="BK2065" ca="1">IF($BV$15,MIN(SQRT((BF2065-OFFSET(BF2065,1,0,$BU$26-BJ2065))^2+(BG2065-OFFSET(BG2065,1,0,$BU$26-BJ2065))^2)))</f>
        <v>0</v>
      </c>
      <c r="BL2065" s="598" t="b">
        <f t="array" aca="1" ref="BL2065" ca="1">IF($BV$15,MIN(SQRT((BF2065-OFFSET(BF2065,-1,0,1-BJ2065))^2+(BG2065-OFFSET(BG2065,-1,0,1-BJ2065))^2)))</f>
        <v>0</v>
      </c>
      <c r="BM2065" s="225" t="e">
        <f t="shared" ca="1" si="281"/>
        <v>#N/A</v>
      </c>
      <c r="BN2065" s="225" t="e">
        <f t="shared" ca="1" si="282"/>
        <v>#N/A</v>
      </c>
      <c r="BO2065" s="53" t="b">
        <f t="shared" ca="1" si="283"/>
        <v>0</v>
      </c>
    </row>
    <row r="2066" spans="52:67" x14ac:dyDescent="0.2">
      <c r="AZ2066" s="3">
        <f ca="1">IF(ISNUMBER(BI2066),((BI2066&gt;Probe_Head!$CB$15)+COUNTIF(OFFSET(Pinlist!$T$1,Chart!BD2066,0),"*CPW*")+(OFFSET(Pinlist!$L$1,Chart!BD2066,0)="36-40")&gt;0)+0,0)</f>
        <v>0</v>
      </c>
      <c r="BA2066" s="161" t="e">
        <f t="shared" ca="1" si="284"/>
        <v>#NUM!</v>
      </c>
      <c r="BB2066" s="66" t="e">
        <f t="shared" ca="1" si="278"/>
        <v>#NUM!</v>
      </c>
      <c r="BC2066" s="66" t="e">
        <f t="shared" ca="1" si="279"/>
        <v>#NUM!</v>
      </c>
      <c r="BD2066" s="156">
        <f ca="1">IFERROR(MATCH(BE2066,OFFSET(Pinlist!$A$2,BD2065*(BA2066=BA2065),0,$BT$23,1),0)+BD2065*(BA2066=BA2065),0)</f>
        <v>0</v>
      </c>
      <c r="BE2066" s="66" t="e">
        <f t="shared" ca="1" si="280"/>
        <v>#NUM!</v>
      </c>
      <c r="BF2066" s="76">
        <f ca="1">(OFFSET(Pinlist!$E$1,BD2066,0)-$BR$18)*MirrorX</f>
        <v>0</v>
      </c>
      <c r="BG2066" s="76">
        <f ca="1">OFFSET(Pinlist!$F$1,BD2066,0)-$BS$18</f>
        <v>0</v>
      </c>
      <c r="BH2066" s="439" t="e">
        <f ca="1">IF(LEFT(BE2066,2)="RF",OFFSET(Pinlist!$D$1,Chart!BD2066,0)&amp;"_"&amp;OFFSET(Pinlist!$G$1,Chart!BD2066,0),"")</f>
        <v>#NUM!</v>
      </c>
      <c r="BI2066" s="298" t="e">
        <f ca="1">IF(LEFT(BE2066,2)="RF",OFFSET(Pinlist!$I$1,Chart!BD2066,0))</f>
        <v>#NUM!</v>
      </c>
      <c r="BJ2066" s="156">
        <f t="shared" si="285"/>
        <v>2063</v>
      </c>
      <c r="BK2066" s="598" t="b">
        <f t="array" aca="1" ref="BK2066" ca="1">IF($BV$15,MIN(SQRT((BF2066-OFFSET(BF2066,1,0,$BU$26-BJ2066))^2+(BG2066-OFFSET(BG2066,1,0,$BU$26-BJ2066))^2)))</f>
        <v>0</v>
      </c>
      <c r="BL2066" s="598" t="b">
        <f t="array" aca="1" ref="BL2066" ca="1">IF($BV$15,MIN(SQRT((BF2066-OFFSET(BF2066,-1,0,1-BJ2066))^2+(BG2066-OFFSET(BG2066,-1,0,1-BJ2066))^2)))</f>
        <v>0</v>
      </c>
      <c r="BM2066" s="225" t="e">
        <f t="shared" ca="1" si="281"/>
        <v>#N/A</v>
      </c>
      <c r="BN2066" s="225" t="e">
        <f t="shared" ca="1" si="282"/>
        <v>#N/A</v>
      </c>
      <c r="BO2066" s="53" t="b">
        <f t="shared" ca="1" si="283"/>
        <v>0</v>
      </c>
    </row>
    <row r="2067" spans="52:67" x14ac:dyDescent="0.2">
      <c r="AZ2067" s="3">
        <f ca="1">IF(ISNUMBER(BI2067),((BI2067&gt;Probe_Head!$CB$15)+COUNTIF(OFFSET(Pinlist!$T$1,Chart!BD2067,0),"*CPW*")+(OFFSET(Pinlist!$L$1,Chart!BD2067,0)="36-40")&gt;0)+0,0)</f>
        <v>0</v>
      </c>
      <c r="BA2067" s="161" t="e">
        <f t="shared" ca="1" si="284"/>
        <v>#NUM!</v>
      </c>
      <c r="BB2067" s="66" t="e">
        <f t="shared" ca="1" si="278"/>
        <v>#NUM!</v>
      </c>
      <c r="BC2067" s="66" t="e">
        <f t="shared" ca="1" si="279"/>
        <v>#NUM!</v>
      </c>
      <c r="BD2067" s="156">
        <f ca="1">IFERROR(MATCH(BE2067,OFFSET(Pinlist!$A$2,BD2066*(BA2067=BA2066),0,$BT$23,1),0)+BD2066*(BA2067=BA2066),0)</f>
        <v>0</v>
      </c>
      <c r="BE2067" s="66" t="e">
        <f t="shared" ca="1" si="280"/>
        <v>#NUM!</v>
      </c>
      <c r="BF2067" s="76">
        <f ca="1">(OFFSET(Pinlist!$E$1,BD2067,0)-$BR$18)*MirrorX</f>
        <v>0</v>
      </c>
      <c r="BG2067" s="76">
        <f ca="1">OFFSET(Pinlist!$F$1,BD2067,0)-$BS$18</f>
        <v>0</v>
      </c>
      <c r="BH2067" s="439" t="e">
        <f ca="1">IF(LEFT(BE2067,2)="RF",OFFSET(Pinlist!$D$1,Chart!BD2067,0)&amp;"_"&amp;OFFSET(Pinlist!$G$1,Chart!BD2067,0),"")</f>
        <v>#NUM!</v>
      </c>
      <c r="BI2067" s="298" t="e">
        <f ca="1">IF(LEFT(BE2067,2)="RF",OFFSET(Pinlist!$I$1,Chart!BD2067,0))</f>
        <v>#NUM!</v>
      </c>
      <c r="BJ2067" s="156">
        <f t="shared" si="285"/>
        <v>2064</v>
      </c>
      <c r="BK2067" s="598" t="b">
        <f t="array" aca="1" ref="BK2067" ca="1">IF($BV$15,MIN(SQRT((BF2067-OFFSET(BF2067,1,0,$BU$26-BJ2067))^2+(BG2067-OFFSET(BG2067,1,0,$BU$26-BJ2067))^2)))</f>
        <v>0</v>
      </c>
      <c r="BL2067" s="598" t="b">
        <f t="array" aca="1" ref="BL2067" ca="1">IF($BV$15,MIN(SQRT((BF2067-OFFSET(BF2067,-1,0,1-BJ2067))^2+(BG2067-OFFSET(BG2067,-1,0,1-BJ2067))^2)))</f>
        <v>0</v>
      </c>
      <c r="BM2067" s="225" t="e">
        <f t="shared" ca="1" si="281"/>
        <v>#N/A</v>
      </c>
      <c r="BN2067" s="225" t="e">
        <f t="shared" ca="1" si="282"/>
        <v>#N/A</v>
      </c>
      <c r="BO2067" s="53" t="b">
        <f t="shared" ca="1" si="283"/>
        <v>0</v>
      </c>
    </row>
    <row r="2068" spans="52:67" x14ac:dyDescent="0.2">
      <c r="AZ2068" s="3">
        <f ca="1">IF(ISNUMBER(BI2068),((BI2068&gt;Probe_Head!$CB$15)+COUNTIF(OFFSET(Pinlist!$T$1,Chart!BD2068,0),"*CPW*")+(OFFSET(Pinlist!$L$1,Chart!BD2068,0)="36-40")&gt;0)+0,0)</f>
        <v>0</v>
      </c>
      <c r="BA2068" s="161" t="e">
        <f t="shared" ca="1" si="284"/>
        <v>#NUM!</v>
      </c>
      <c r="BB2068" s="66" t="e">
        <f t="shared" ca="1" si="278"/>
        <v>#NUM!</v>
      </c>
      <c r="BC2068" s="66" t="e">
        <f t="shared" ca="1" si="279"/>
        <v>#NUM!</v>
      </c>
      <c r="BD2068" s="156">
        <f ca="1">IFERROR(MATCH(BE2068,OFFSET(Pinlist!$A$2,BD2067*(BA2068=BA2067),0,$BT$23,1),0)+BD2067*(BA2068=BA2067),0)</f>
        <v>0</v>
      </c>
      <c r="BE2068" s="66" t="e">
        <f t="shared" ca="1" si="280"/>
        <v>#NUM!</v>
      </c>
      <c r="BF2068" s="76">
        <f ca="1">(OFFSET(Pinlist!$E$1,BD2068,0)-$BR$18)*MirrorX</f>
        <v>0</v>
      </c>
      <c r="BG2068" s="76">
        <f ca="1">OFFSET(Pinlist!$F$1,BD2068,0)-$BS$18</f>
        <v>0</v>
      </c>
      <c r="BH2068" s="439" t="e">
        <f ca="1">IF(LEFT(BE2068,2)="RF",OFFSET(Pinlist!$D$1,Chart!BD2068,0)&amp;"_"&amp;OFFSET(Pinlist!$G$1,Chart!BD2068,0),"")</f>
        <v>#NUM!</v>
      </c>
      <c r="BI2068" s="298" t="e">
        <f ca="1">IF(LEFT(BE2068,2)="RF",OFFSET(Pinlist!$I$1,Chart!BD2068,0))</f>
        <v>#NUM!</v>
      </c>
      <c r="BJ2068" s="156">
        <f t="shared" si="285"/>
        <v>2065</v>
      </c>
      <c r="BK2068" s="598" t="b">
        <f t="array" aca="1" ref="BK2068" ca="1">IF($BV$15,MIN(SQRT((BF2068-OFFSET(BF2068,1,0,$BU$26-BJ2068))^2+(BG2068-OFFSET(BG2068,1,0,$BU$26-BJ2068))^2)))</f>
        <v>0</v>
      </c>
      <c r="BL2068" s="598" t="b">
        <f t="array" aca="1" ref="BL2068" ca="1">IF($BV$15,MIN(SQRT((BF2068-OFFSET(BF2068,-1,0,1-BJ2068))^2+(BG2068-OFFSET(BG2068,-1,0,1-BJ2068))^2)))</f>
        <v>0</v>
      </c>
      <c r="BM2068" s="225" t="e">
        <f t="shared" ca="1" si="281"/>
        <v>#N/A</v>
      </c>
      <c r="BN2068" s="225" t="e">
        <f t="shared" ca="1" si="282"/>
        <v>#N/A</v>
      </c>
      <c r="BO2068" s="53" t="b">
        <f t="shared" ca="1" si="283"/>
        <v>0</v>
      </c>
    </row>
    <row r="2069" spans="52:67" x14ac:dyDescent="0.2">
      <c r="AZ2069" s="3">
        <f ca="1">IF(ISNUMBER(BI2069),((BI2069&gt;Probe_Head!$CB$15)+COUNTIF(OFFSET(Pinlist!$T$1,Chart!BD2069,0),"*CPW*")+(OFFSET(Pinlist!$L$1,Chart!BD2069,0)="36-40")&gt;0)+0,0)</f>
        <v>0</v>
      </c>
      <c r="BA2069" s="161" t="e">
        <f t="shared" ca="1" si="284"/>
        <v>#NUM!</v>
      </c>
      <c r="BB2069" s="66" t="e">
        <f t="shared" ca="1" si="278"/>
        <v>#NUM!</v>
      </c>
      <c r="BC2069" s="66" t="e">
        <f t="shared" ca="1" si="279"/>
        <v>#NUM!</v>
      </c>
      <c r="BD2069" s="156">
        <f ca="1">IFERROR(MATCH(BE2069,OFFSET(Pinlist!$A$2,BD2068*(BA2069=BA2068),0,$BT$23,1),0)+BD2068*(BA2069=BA2068),0)</f>
        <v>0</v>
      </c>
      <c r="BE2069" s="66" t="e">
        <f t="shared" ca="1" si="280"/>
        <v>#NUM!</v>
      </c>
      <c r="BF2069" s="76">
        <f ca="1">(OFFSET(Pinlist!$E$1,BD2069,0)-$BR$18)*MirrorX</f>
        <v>0</v>
      </c>
      <c r="BG2069" s="76">
        <f ca="1">OFFSET(Pinlist!$F$1,BD2069,0)-$BS$18</f>
        <v>0</v>
      </c>
      <c r="BH2069" s="439" t="e">
        <f ca="1">IF(LEFT(BE2069,2)="RF",OFFSET(Pinlist!$D$1,Chart!BD2069,0)&amp;"_"&amp;OFFSET(Pinlist!$G$1,Chart!BD2069,0),"")</f>
        <v>#NUM!</v>
      </c>
      <c r="BI2069" s="298" t="e">
        <f ca="1">IF(LEFT(BE2069,2)="RF",OFFSET(Pinlist!$I$1,Chart!BD2069,0))</f>
        <v>#NUM!</v>
      </c>
      <c r="BJ2069" s="156">
        <f t="shared" si="285"/>
        <v>2066</v>
      </c>
      <c r="BK2069" s="598" t="b">
        <f t="array" aca="1" ref="BK2069" ca="1">IF($BV$15,MIN(SQRT((BF2069-OFFSET(BF2069,1,0,$BU$26-BJ2069))^2+(BG2069-OFFSET(BG2069,1,0,$BU$26-BJ2069))^2)))</f>
        <v>0</v>
      </c>
      <c r="BL2069" s="598" t="b">
        <f t="array" aca="1" ref="BL2069" ca="1">IF($BV$15,MIN(SQRT((BF2069-OFFSET(BF2069,-1,0,1-BJ2069))^2+(BG2069-OFFSET(BG2069,-1,0,1-BJ2069))^2)))</f>
        <v>0</v>
      </c>
      <c r="BM2069" s="225" t="e">
        <f t="shared" ca="1" si="281"/>
        <v>#N/A</v>
      </c>
      <c r="BN2069" s="225" t="e">
        <f t="shared" ca="1" si="282"/>
        <v>#N/A</v>
      </c>
      <c r="BO2069" s="53" t="b">
        <f t="shared" ca="1" si="283"/>
        <v>0</v>
      </c>
    </row>
    <row r="2070" spans="52:67" x14ac:dyDescent="0.2">
      <c r="AZ2070" s="3">
        <f ca="1">IF(ISNUMBER(BI2070),((BI2070&gt;Probe_Head!$CB$15)+COUNTIF(OFFSET(Pinlist!$T$1,Chart!BD2070,0),"*CPW*")+(OFFSET(Pinlist!$L$1,Chart!BD2070,0)="36-40")&gt;0)+0,0)</f>
        <v>0</v>
      </c>
      <c r="BA2070" s="161" t="e">
        <f t="shared" ca="1" si="284"/>
        <v>#NUM!</v>
      </c>
      <c r="BB2070" s="66" t="e">
        <f t="shared" ca="1" si="278"/>
        <v>#NUM!</v>
      </c>
      <c r="BC2070" s="66" t="e">
        <f t="shared" ca="1" si="279"/>
        <v>#NUM!</v>
      </c>
      <c r="BD2070" s="156">
        <f ca="1">IFERROR(MATCH(BE2070,OFFSET(Pinlist!$A$2,BD2069*(BA2070=BA2069),0,$BT$23,1),0)+BD2069*(BA2070=BA2069),0)</f>
        <v>0</v>
      </c>
      <c r="BE2070" s="66" t="e">
        <f t="shared" ca="1" si="280"/>
        <v>#NUM!</v>
      </c>
      <c r="BF2070" s="76">
        <f ca="1">(OFFSET(Pinlist!$E$1,BD2070,0)-$BR$18)*MirrorX</f>
        <v>0</v>
      </c>
      <c r="BG2070" s="76">
        <f ca="1">OFFSET(Pinlist!$F$1,BD2070,0)-$BS$18</f>
        <v>0</v>
      </c>
      <c r="BH2070" s="439" t="e">
        <f ca="1">IF(LEFT(BE2070,2)="RF",OFFSET(Pinlist!$D$1,Chart!BD2070,0)&amp;"_"&amp;OFFSET(Pinlist!$G$1,Chart!BD2070,0),"")</f>
        <v>#NUM!</v>
      </c>
      <c r="BI2070" s="298" t="e">
        <f ca="1">IF(LEFT(BE2070,2)="RF",OFFSET(Pinlist!$I$1,Chart!BD2070,0))</f>
        <v>#NUM!</v>
      </c>
      <c r="BJ2070" s="156">
        <f t="shared" si="285"/>
        <v>2067</v>
      </c>
      <c r="BK2070" s="598" t="b">
        <f t="array" aca="1" ref="BK2070" ca="1">IF($BV$15,MIN(SQRT((BF2070-OFFSET(BF2070,1,0,$BU$26-BJ2070))^2+(BG2070-OFFSET(BG2070,1,0,$BU$26-BJ2070))^2)))</f>
        <v>0</v>
      </c>
      <c r="BL2070" s="598" t="b">
        <f t="array" aca="1" ref="BL2070" ca="1">IF($BV$15,MIN(SQRT((BF2070-OFFSET(BF2070,-1,0,1-BJ2070))^2+(BG2070-OFFSET(BG2070,-1,0,1-BJ2070))^2)))</f>
        <v>0</v>
      </c>
      <c r="BM2070" s="225" t="e">
        <f t="shared" ca="1" si="281"/>
        <v>#N/A</v>
      </c>
      <c r="BN2070" s="225" t="e">
        <f t="shared" ca="1" si="282"/>
        <v>#N/A</v>
      </c>
      <c r="BO2070" s="53" t="b">
        <f t="shared" ca="1" si="283"/>
        <v>0</v>
      </c>
    </row>
    <row r="2071" spans="52:67" x14ac:dyDescent="0.2">
      <c r="AZ2071" s="3">
        <f ca="1">IF(ISNUMBER(BI2071),((BI2071&gt;Probe_Head!$CB$15)+COUNTIF(OFFSET(Pinlist!$T$1,Chart!BD2071,0),"*CPW*")+(OFFSET(Pinlist!$L$1,Chart!BD2071,0)="36-40")&gt;0)+0,0)</f>
        <v>0</v>
      </c>
      <c r="BA2071" s="161" t="e">
        <f t="shared" ca="1" si="284"/>
        <v>#NUM!</v>
      </c>
      <c r="BB2071" s="66" t="e">
        <f t="shared" ca="1" si="278"/>
        <v>#NUM!</v>
      </c>
      <c r="BC2071" s="66" t="e">
        <f t="shared" ca="1" si="279"/>
        <v>#NUM!</v>
      </c>
      <c r="BD2071" s="156">
        <f ca="1">IFERROR(MATCH(BE2071,OFFSET(Pinlist!$A$2,BD2070*(BA2071=BA2070),0,$BT$23,1),0)+BD2070*(BA2071=BA2070),0)</f>
        <v>0</v>
      </c>
      <c r="BE2071" s="66" t="e">
        <f t="shared" ca="1" si="280"/>
        <v>#NUM!</v>
      </c>
      <c r="BF2071" s="76">
        <f ca="1">(OFFSET(Pinlist!$E$1,BD2071,0)-$BR$18)*MirrorX</f>
        <v>0</v>
      </c>
      <c r="BG2071" s="76">
        <f ca="1">OFFSET(Pinlist!$F$1,BD2071,0)-$BS$18</f>
        <v>0</v>
      </c>
      <c r="BH2071" s="439" t="e">
        <f ca="1">IF(LEFT(BE2071,2)="RF",OFFSET(Pinlist!$D$1,Chart!BD2071,0)&amp;"_"&amp;OFFSET(Pinlist!$G$1,Chart!BD2071,0),"")</f>
        <v>#NUM!</v>
      </c>
      <c r="BI2071" s="298" t="e">
        <f ca="1">IF(LEFT(BE2071,2)="RF",OFFSET(Pinlist!$I$1,Chart!BD2071,0))</f>
        <v>#NUM!</v>
      </c>
      <c r="BJ2071" s="156">
        <f t="shared" si="285"/>
        <v>2068</v>
      </c>
      <c r="BK2071" s="598" t="b">
        <f t="array" aca="1" ref="BK2071" ca="1">IF($BV$15,MIN(SQRT((BF2071-OFFSET(BF2071,1,0,$BU$26-BJ2071))^2+(BG2071-OFFSET(BG2071,1,0,$BU$26-BJ2071))^2)))</f>
        <v>0</v>
      </c>
      <c r="BL2071" s="598" t="b">
        <f t="array" aca="1" ref="BL2071" ca="1">IF($BV$15,MIN(SQRT((BF2071-OFFSET(BF2071,-1,0,1-BJ2071))^2+(BG2071-OFFSET(BG2071,-1,0,1-BJ2071))^2)))</f>
        <v>0</v>
      </c>
      <c r="BM2071" s="225" t="e">
        <f t="shared" ca="1" si="281"/>
        <v>#N/A</v>
      </c>
      <c r="BN2071" s="225" t="e">
        <f t="shared" ca="1" si="282"/>
        <v>#N/A</v>
      </c>
      <c r="BO2071" s="53" t="b">
        <f t="shared" ca="1" si="283"/>
        <v>0</v>
      </c>
    </row>
    <row r="2072" spans="52:67" x14ac:dyDescent="0.2">
      <c r="AZ2072" s="3">
        <f ca="1">IF(ISNUMBER(BI2072),((BI2072&gt;Probe_Head!$CB$15)+COUNTIF(OFFSET(Pinlist!$T$1,Chart!BD2072,0),"*CPW*")+(OFFSET(Pinlist!$L$1,Chart!BD2072,0)="36-40")&gt;0)+0,0)</f>
        <v>0</v>
      </c>
      <c r="BA2072" s="161" t="e">
        <f t="shared" ca="1" si="284"/>
        <v>#NUM!</v>
      </c>
      <c r="BB2072" s="66" t="e">
        <f t="shared" ca="1" si="278"/>
        <v>#NUM!</v>
      </c>
      <c r="BC2072" s="66" t="e">
        <f t="shared" ca="1" si="279"/>
        <v>#NUM!</v>
      </c>
      <c r="BD2072" s="156">
        <f ca="1">IFERROR(MATCH(BE2072,OFFSET(Pinlist!$A$2,BD2071*(BA2072=BA2071),0,$BT$23,1),0)+BD2071*(BA2072=BA2071),0)</f>
        <v>0</v>
      </c>
      <c r="BE2072" s="66" t="e">
        <f t="shared" ca="1" si="280"/>
        <v>#NUM!</v>
      </c>
      <c r="BF2072" s="76">
        <f ca="1">(OFFSET(Pinlist!$E$1,BD2072,0)-$BR$18)*MirrorX</f>
        <v>0</v>
      </c>
      <c r="BG2072" s="76">
        <f ca="1">OFFSET(Pinlist!$F$1,BD2072,0)-$BS$18</f>
        <v>0</v>
      </c>
      <c r="BH2072" s="439" t="e">
        <f ca="1">IF(LEFT(BE2072,2)="RF",OFFSET(Pinlist!$D$1,Chart!BD2072,0)&amp;"_"&amp;OFFSET(Pinlist!$G$1,Chart!BD2072,0),"")</f>
        <v>#NUM!</v>
      </c>
      <c r="BI2072" s="298" t="e">
        <f ca="1">IF(LEFT(BE2072,2)="RF",OFFSET(Pinlist!$I$1,Chart!BD2072,0))</f>
        <v>#NUM!</v>
      </c>
      <c r="BJ2072" s="156">
        <f t="shared" si="285"/>
        <v>2069</v>
      </c>
      <c r="BK2072" s="598" t="b">
        <f t="array" aca="1" ref="BK2072" ca="1">IF($BV$15,MIN(SQRT((BF2072-OFFSET(BF2072,1,0,$BU$26-BJ2072))^2+(BG2072-OFFSET(BG2072,1,0,$BU$26-BJ2072))^2)))</f>
        <v>0</v>
      </c>
      <c r="BL2072" s="598" t="b">
        <f t="array" aca="1" ref="BL2072" ca="1">IF($BV$15,MIN(SQRT((BF2072-OFFSET(BF2072,-1,0,1-BJ2072))^2+(BG2072-OFFSET(BG2072,-1,0,1-BJ2072))^2)))</f>
        <v>0</v>
      </c>
      <c r="BM2072" s="225" t="e">
        <f t="shared" ca="1" si="281"/>
        <v>#N/A</v>
      </c>
      <c r="BN2072" s="225" t="e">
        <f t="shared" ca="1" si="282"/>
        <v>#N/A</v>
      </c>
      <c r="BO2072" s="53" t="b">
        <f t="shared" ca="1" si="283"/>
        <v>0</v>
      </c>
    </row>
    <row r="2073" spans="52:67" x14ac:dyDescent="0.2">
      <c r="AZ2073" s="3">
        <f ca="1">IF(ISNUMBER(BI2073),((BI2073&gt;Probe_Head!$CB$15)+COUNTIF(OFFSET(Pinlist!$T$1,Chart!BD2073,0),"*CPW*")+(OFFSET(Pinlist!$L$1,Chart!BD2073,0)="36-40")&gt;0)+0,0)</f>
        <v>0</v>
      </c>
      <c r="BA2073" s="161" t="e">
        <f t="shared" ca="1" si="284"/>
        <v>#NUM!</v>
      </c>
      <c r="BB2073" s="66" t="e">
        <f t="shared" ca="1" si="278"/>
        <v>#NUM!</v>
      </c>
      <c r="BC2073" s="66" t="e">
        <f t="shared" ca="1" si="279"/>
        <v>#NUM!</v>
      </c>
      <c r="BD2073" s="156">
        <f ca="1">IFERROR(MATCH(BE2073,OFFSET(Pinlist!$A$2,BD2072*(BA2073=BA2072),0,$BT$23,1),0)+BD2072*(BA2073=BA2072),0)</f>
        <v>0</v>
      </c>
      <c r="BE2073" s="66" t="e">
        <f t="shared" ca="1" si="280"/>
        <v>#NUM!</v>
      </c>
      <c r="BF2073" s="76">
        <f ca="1">(OFFSET(Pinlist!$E$1,BD2073,0)-$BR$18)*MirrorX</f>
        <v>0</v>
      </c>
      <c r="BG2073" s="76">
        <f ca="1">OFFSET(Pinlist!$F$1,BD2073,0)-$BS$18</f>
        <v>0</v>
      </c>
      <c r="BH2073" s="439" t="e">
        <f ca="1">IF(LEFT(BE2073,2)="RF",OFFSET(Pinlist!$D$1,Chart!BD2073,0)&amp;"_"&amp;OFFSET(Pinlist!$G$1,Chart!BD2073,0),"")</f>
        <v>#NUM!</v>
      </c>
      <c r="BI2073" s="298" t="e">
        <f ca="1">IF(LEFT(BE2073,2)="RF",OFFSET(Pinlist!$I$1,Chart!BD2073,0))</f>
        <v>#NUM!</v>
      </c>
      <c r="BJ2073" s="156">
        <f t="shared" si="285"/>
        <v>2070</v>
      </c>
      <c r="BK2073" s="598" t="b">
        <f t="array" aca="1" ref="BK2073" ca="1">IF($BV$15,MIN(SQRT((BF2073-OFFSET(BF2073,1,0,$BU$26-BJ2073))^2+(BG2073-OFFSET(BG2073,1,0,$BU$26-BJ2073))^2)))</f>
        <v>0</v>
      </c>
      <c r="BL2073" s="598" t="b">
        <f t="array" aca="1" ref="BL2073" ca="1">IF($BV$15,MIN(SQRT((BF2073-OFFSET(BF2073,-1,0,1-BJ2073))^2+(BG2073-OFFSET(BG2073,-1,0,1-BJ2073))^2)))</f>
        <v>0</v>
      </c>
      <c r="BM2073" s="225" t="e">
        <f t="shared" ca="1" si="281"/>
        <v>#N/A</v>
      </c>
      <c r="BN2073" s="225" t="e">
        <f t="shared" ca="1" si="282"/>
        <v>#N/A</v>
      </c>
      <c r="BO2073" s="53" t="b">
        <f t="shared" ca="1" si="283"/>
        <v>0</v>
      </c>
    </row>
    <row r="2074" spans="52:67" x14ac:dyDescent="0.2">
      <c r="AZ2074" s="3">
        <f ca="1">IF(ISNUMBER(BI2074),((BI2074&gt;Probe_Head!$CB$15)+COUNTIF(OFFSET(Pinlist!$T$1,Chart!BD2074,0),"*CPW*")+(OFFSET(Pinlist!$L$1,Chart!BD2074,0)="36-40")&gt;0)+0,0)</f>
        <v>0</v>
      </c>
      <c r="BA2074" s="161" t="e">
        <f t="shared" ca="1" si="284"/>
        <v>#NUM!</v>
      </c>
      <c r="BB2074" s="66" t="e">
        <f t="shared" ca="1" si="278"/>
        <v>#NUM!</v>
      </c>
      <c r="BC2074" s="66" t="e">
        <f t="shared" ca="1" si="279"/>
        <v>#NUM!</v>
      </c>
      <c r="BD2074" s="156">
        <f ca="1">IFERROR(MATCH(BE2074,OFFSET(Pinlist!$A$2,BD2073*(BA2074=BA2073),0,$BT$23,1),0)+BD2073*(BA2074=BA2073),0)</f>
        <v>0</v>
      </c>
      <c r="BE2074" s="66" t="e">
        <f t="shared" ca="1" si="280"/>
        <v>#NUM!</v>
      </c>
      <c r="BF2074" s="76">
        <f ca="1">(OFFSET(Pinlist!$E$1,BD2074,0)-$BR$18)*MirrorX</f>
        <v>0</v>
      </c>
      <c r="BG2074" s="76">
        <f ca="1">OFFSET(Pinlist!$F$1,BD2074,0)-$BS$18</f>
        <v>0</v>
      </c>
      <c r="BH2074" s="439" t="e">
        <f ca="1">IF(LEFT(BE2074,2)="RF",OFFSET(Pinlist!$D$1,Chart!BD2074,0)&amp;"_"&amp;OFFSET(Pinlist!$G$1,Chart!BD2074,0),"")</f>
        <v>#NUM!</v>
      </c>
      <c r="BI2074" s="298" t="e">
        <f ca="1">IF(LEFT(BE2074,2)="RF",OFFSET(Pinlist!$I$1,Chart!BD2074,0))</f>
        <v>#NUM!</v>
      </c>
      <c r="BJ2074" s="156">
        <f t="shared" si="285"/>
        <v>2071</v>
      </c>
      <c r="BK2074" s="598" t="b">
        <f t="array" aca="1" ref="BK2074" ca="1">IF($BV$15,MIN(SQRT((BF2074-OFFSET(BF2074,1,0,$BU$26-BJ2074))^2+(BG2074-OFFSET(BG2074,1,0,$BU$26-BJ2074))^2)))</f>
        <v>0</v>
      </c>
      <c r="BL2074" s="598" t="b">
        <f t="array" aca="1" ref="BL2074" ca="1">IF($BV$15,MIN(SQRT((BF2074-OFFSET(BF2074,-1,0,1-BJ2074))^2+(BG2074-OFFSET(BG2074,-1,0,1-BJ2074))^2)))</f>
        <v>0</v>
      </c>
      <c r="BM2074" s="225" t="e">
        <f t="shared" ca="1" si="281"/>
        <v>#N/A</v>
      </c>
      <c r="BN2074" s="225" t="e">
        <f t="shared" ca="1" si="282"/>
        <v>#N/A</v>
      </c>
      <c r="BO2074" s="53" t="b">
        <f t="shared" ca="1" si="283"/>
        <v>0</v>
      </c>
    </row>
    <row r="2075" spans="52:67" x14ac:dyDescent="0.2">
      <c r="AZ2075" s="3">
        <f ca="1">IF(ISNUMBER(BI2075),((BI2075&gt;Probe_Head!$CB$15)+COUNTIF(OFFSET(Pinlist!$T$1,Chart!BD2075,0),"*CPW*")+(OFFSET(Pinlist!$L$1,Chart!BD2075,0)="36-40")&gt;0)+0,0)</f>
        <v>0</v>
      </c>
      <c r="BA2075" s="161" t="e">
        <f t="shared" ca="1" si="284"/>
        <v>#NUM!</v>
      </c>
      <c r="BB2075" s="66" t="e">
        <f t="shared" ca="1" si="278"/>
        <v>#NUM!</v>
      </c>
      <c r="BC2075" s="66" t="e">
        <f t="shared" ca="1" si="279"/>
        <v>#NUM!</v>
      </c>
      <c r="BD2075" s="156">
        <f ca="1">IFERROR(MATCH(BE2075,OFFSET(Pinlist!$A$2,BD2074*(BA2075=BA2074),0,$BT$23,1),0)+BD2074*(BA2075=BA2074),0)</f>
        <v>0</v>
      </c>
      <c r="BE2075" s="66" t="e">
        <f t="shared" ca="1" si="280"/>
        <v>#NUM!</v>
      </c>
      <c r="BF2075" s="76">
        <f ca="1">(OFFSET(Pinlist!$E$1,BD2075,0)-$BR$18)*MirrorX</f>
        <v>0</v>
      </c>
      <c r="BG2075" s="76">
        <f ca="1">OFFSET(Pinlist!$F$1,BD2075,0)-$BS$18</f>
        <v>0</v>
      </c>
      <c r="BH2075" s="439" t="e">
        <f ca="1">IF(LEFT(BE2075,2)="RF",OFFSET(Pinlist!$D$1,Chart!BD2075,0)&amp;"_"&amp;OFFSET(Pinlist!$G$1,Chart!BD2075,0),"")</f>
        <v>#NUM!</v>
      </c>
      <c r="BI2075" s="298" t="e">
        <f ca="1">IF(LEFT(BE2075,2)="RF",OFFSET(Pinlist!$I$1,Chart!BD2075,0))</f>
        <v>#NUM!</v>
      </c>
      <c r="BJ2075" s="156">
        <f t="shared" si="285"/>
        <v>2072</v>
      </c>
      <c r="BK2075" s="598" t="b">
        <f t="array" aca="1" ref="BK2075" ca="1">IF($BV$15,MIN(SQRT((BF2075-OFFSET(BF2075,1,0,$BU$26-BJ2075))^2+(BG2075-OFFSET(BG2075,1,0,$BU$26-BJ2075))^2)))</f>
        <v>0</v>
      </c>
      <c r="BL2075" s="598" t="b">
        <f t="array" aca="1" ref="BL2075" ca="1">IF($BV$15,MIN(SQRT((BF2075-OFFSET(BF2075,-1,0,1-BJ2075))^2+(BG2075-OFFSET(BG2075,-1,0,1-BJ2075))^2)))</f>
        <v>0</v>
      </c>
      <c r="BM2075" s="225" t="e">
        <f t="shared" ca="1" si="281"/>
        <v>#N/A</v>
      </c>
      <c r="BN2075" s="225" t="e">
        <f t="shared" ca="1" si="282"/>
        <v>#N/A</v>
      </c>
      <c r="BO2075" s="53" t="b">
        <f t="shared" ca="1" si="283"/>
        <v>0</v>
      </c>
    </row>
    <row r="2076" spans="52:67" x14ac:dyDescent="0.2">
      <c r="AZ2076" s="3">
        <f ca="1">IF(ISNUMBER(BI2076),((BI2076&gt;Probe_Head!$CB$15)+COUNTIF(OFFSET(Pinlist!$T$1,Chart!BD2076,0),"*CPW*")+(OFFSET(Pinlist!$L$1,Chart!BD2076,0)="36-40")&gt;0)+0,0)</f>
        <v>0</v>
      </c>
      <c r="BA2076" s="161" t="e">
        <f t="shared" ca="1" si="284"/>
        <v>#NUM!</v>
      </c>
      <c r="BB2076" s="66" t="e">
        <f t="shared" ca="1" si="278"/>
        <v>#NUM!</v>
      </c>
      <c r="BC2076" s="66" t="e">
        <f t="shared" ca="1" si="279"/>
        <v>#NUM!</v>
      </c>
      <c r="BD2076" s="156">
        <f ca="1">IFERROR(MATCH(BE2076,OFFSET(Pinlist!$A$2,BD2075*(BA2076=BA2075),0,$BT$23,1),0)+BD2075*(BA2076=BA2075),0)</f>
        <v>0</v>
      </c>
      <c r="BE2076" s="66" t="e">
        <f t="shared" ca="1" si="280"/>
        <v>#NUM!</v>
      </c>
      <c r="BF2076" s="76">
        <f ca="1">(OFFSET(Pinlist!$E$1,BD2076,0)-$BR$18)*MirrorX</f>
        <v>0</v>
      </c>
      <c r="BG2076" s="76">
        <f ca="1">OFFSET(Pinlist!$F$1,BD2076,0)-$BS$18</f>
        <v>0</v>
      </c>
      <c r="BH2076" s="439" t="e">
        <f ca="1">IF(LEFT(BE2076,2)="RF",OFFSET(Pinlist!$D$1,Chart!BD2076,0)&amp;"_"&amp;OFFSET(Pinlist!$G$1,Chart!BD2076,0),"")</f>
        <v>#NUM!</v>
      </c>
      <c r="BI2076" s="298" t="e">
        <f ca="1">IF(LEFT(BE2076,2)="RF",OFFSET(Pinlist!$I$1,Chart!BD2076,0))</f>
        <v>#NUM!</v>
      </c>
      <c r="BJ2076" s="156">
        <f t="shared" si="285"/>
        <v>2073</v>
      </c>
      <c r="BK2076" s="598" t="b">
        <f t="array" aca="1" ref="BK2076" ca="1">IF($BV$15,MIN(SQRT((BF2076-OFFSET(BF2076,1,0,$BU$26-BJ2076))^2+(BG2076-OFFSET(BG2076,1,0,$BU$26-BJ2076))^2)))</f>
        <v>0</v>
      </c>
      <c r="BL2076" s="598" t="b">
        <f t="array" aca="1" ref="BL2076" ca="1">IF($BV$15,MIN(SQRT((BF2076-OFFSET(BF2076,-1,0,1-BJ2076))^2+(BG2076-OFFSET(BG2076,-1,0,1-BJ2076))^2)))</f>
        <v>0</v>
      </c>
      <c r="BM2076" s="225" t="e">
        <f t="shared" ca="1" si="281"/>
        <v>#N/A</v>
      </c>
      <c r="BN2076" s="225" t="e">
        <f t="shared" ca="1" si="282"/>
        <v>#N/A</v>
      </c>
      <c r="BO2076" s="53" t="b">
        <f t="shared" ca="1" si="283"/>
        <v>0</v>
      </c>
    </row>
    <row r="2077" spans="52:67" x14ac:dyDescent="0.2">
      <c r="AZ2077" s="3">
        <f ca="1">IF(ISNUMBER(BI2077),((BI2077&gt;Probe_Head!$CB$15)+COUNTIF(OFFSET(Pinlist!$T$1,Chart!BD2077,0),"*CPW*")+(OFFSET(Pinlist!$L$1,Chart!BD2077,0)="36-40")&gt;0)+0,0)</f>
        <v>0</v>
      </c>
      <c r="BA2077" s="161" t="e">
        <f t="shared" ca="1" si="284"/>
        <v>#NUM!</v>
      </c>
      <c r="BB2077" s="66" t="e">
        <f t="shared" ca="1" si="278"/>
        <v>#NUM!</v>
      </c>
      <c r="BC2077" s="66" t="e">
        <f t="shared" ca="1" si="279"/>
        <v>#NUM!</v>
      </c>
      <c r="BD2077" s="156">
        <f ca="1">IFERROR(MATCH(BE2077,OFFSET(Pinlist!$A$2,BD2076*(BA2077=BA2076),0,$BT$23,1),0)+BD2076*(BA2077=BA2076),0)</f>
        <v>0</v>
      </c>
      <c r="BE2077" s="66" t="e">
        <f t="shared" ca="1" si="280"/>
        <v>#NUM!</v>
      </c>
      <c r="BF2077" s="76">
        <f ca="1">(OFFSET(Pinlist!$E$1,BD2077,0)-$BR$18)*MirrorX</f>
        <v>0</v>
      </c>
      <c r="BG2077" s="76">
        <f ca="1">OFFSET(Pinlist!$F$1,BD2077,0)-$BS$18</f>
        <v>0</v>
      </c>
      <c r="BH2077" s="439" t="e">
        <f ca="1">IF(LEFT(BE2077,2)="RF",OFFSET(Pinlist!$D$1,Chart!BD2077,0)&amp;"_"&amp;OFFSET(Pinlist!$G$1,Chart!BD2077,0),"")</f>
        <v>#NUM!</v>
      </c>
      <c r="BI2077" s="298" t="e">
        <f ca="1">IF(LEFT(BE2077,2)="RF",OFFSET(Pinlist!$I$1,Chart!BD2077,0))</f>
        <v>#NUM!</v>
      </c>
      <c r="BJ2077" s="156">
        <f t="shared" si="285"/>
        <v>2074</v>
      </c>
      <c r="BK2077" s="598" t="b">
        <f t="array" aca="1" ref="BK2077" ca="1">IF($BV$15,MIN(SQRT((BF2077-OFFSET(BF2077,1,0,$BU$26-BJ2077))^2+(BG2077-OFFSET(BG2077,1,0,$BU$26-BJ2077))^2)))</f>
        <v>0</v>
      </c>
      <c r="BL2077" s="598" t="b">
        <f t="array" aca="1" ref="BL2077" ca="1">IF($BV$15,MIN(SQRT((BF2077-OFFSET(BF2077,-1,0,1-BJ2077))^2+(BG2077-OFFSET(BG2077,-1,0,1-BJ2077))^2)))</f>
        <v>0</v>
      </c>
      <c r="BM2077" s="225" t="e">
        <f t="shared" ca="1" si="281"/>
        <v>#N/A</v>
      </c>
      <c r="BN2077" s="225" t="e">
        <f t="shared" ca="1" si="282"/>
        <v>#N/A</v>
      </c>
      <c r="BO2077" s="53" t="b">
        <f t="shared" ca="1" si="283"/>
        <v>0</v>
      </c>
    </row>
    <row r="2078" spans="52:67" x14ac:dyDescent="0.2">
      <c r="AZ2078" s="3">
        <f ca="1">IF(ISNUMBER(BI2078),((BI2078&gt;Probe_Head!$CB$15)+COUNTIF(OFFSET(Pinlist!$T$1,Chart!BD2078,0),"*CPW*")+(OFFSET(Pinlist!$L$1,Chart!BD2078,0)="36-40")&gt;0)+0,0)</f>
        <v>0</v>
      </c>
      <c r="BA2078" s="161" t="e">
        <f t="shared" ca="1" si="284"/>
        <v>#NUM!</v>
      </c>
      <c r="BB2078" s="66" t="e">
        <f t="shared" ca="1" si="278"/>
        <v>#NUM!</v>
      </c>
      <c r="BC2078" s="66" t="e">
        <f t="shared" ca="1" si="279"/>
        <v>#NUM!</v>
      </c>
      <c r="BD2078" s="156">
        <f ca="1">IFERROR(MATCH(BE2078,OFFSET(Pinlist!$A$2,BD2077*(BA2078=BA2077),0,$BT$23,1),0)+BD2077*(BA2078=BA2077),0)</f>
        <v>0</v>
      </c>
      <c r="BE2078" s="66" t="e">
        <f t="shared" ca="1" si="280"/>
        <v>#NUM!</v>
      </c>
      <c r="BF2078" s="76">
        <f ca="1">(OFFSET(Pinlist!$E$1,BD2078,0)-$BR$18)*MirrorX</f>
        <v>0</v>
      </c>
      <c r="BG2078" s="76">
        <f ca="1">OFFSET(Pinlist!$F$1,BD2078,0)-$BS$18</f>
        <v>0</v>
      </c>
      <c r="BH2078" s="439" t="e">
        <f ca="1">IF(LEFT(BE2078,2)="RF",OFFSET(Pinlist!$D$1,Chart!BD2078,0)&amp;"_"&amp;OFFSET(Pinlist!$G$1,Chart!BD2078,0),"")</f>
        <v>#NUM!</v>
      </c>
      <c r="BI2078" s="298" t="e">
        <f ca="1">IF(LEFT(BE2078,2)="RF",OFFSET(Pinlist!$I$1,Chart!BD2078,0))</f>
        <v>#NUM!</v>
      </c>
      <c r="BJ2078" s="156">
        <f t="shared" si="285"/>
        <v>2075</v>
      </c>
      <c r="BK2078" s="598" t="b">
        <f t="array" aca="1" ref="BK2078" ca="1">IF($BV$15,MIN(SQRT((BF2078-OFFSET(BF2078,1,0,$BU$26-BJ2078))^2+(BG2078-OFFSET(BG2078,1,0,$BU$26-BJ2078))^2)))</f>
        <v>0</v>
      </c>
      <c r="BL2078" s="598" t="b">
        <f t="array" aca="1" ref="BL2078" ca="1">IF($BV$15,MIN(SQRT((BF2078-OFFSET(BF2078,-1,0,1-BJ2078))^2+(BG2078-OFFSET(BG2078,-1,0,1-BJ2078))^2)))</f>
        <v>0</v>
      </c>
      <c r="BM2078" s="225" t="e">
        <f t="shared" ca="1" si="281"/>
        <v>#N/A</v>
      </c>
      <c r="BN2078" s="225" t="e">
        <f t="shared" ca="1" si="282"/>
        <v>#N/A</v>
      </c>
      <c r="BO2078" s="53" t="b">
        <f t="shared" ca="1" si="283"/>
        <v>0</v>
      </c>
    </row>
    <row r="2079" spans="52:67" x14ac:dyDescent="0.2">
      <c r="AZ2079" s="3">
        <f ca="1">IF(ISNUMBER(BI2079),((BI2079&gt;Probe_Head!$CB$15)+COUNTIF(OFFSET(Pinlist!$T$1,Chart!BD2079,0),"*CPW*")+(OFFSET(Pinlist!$L$1,Chart!BD2079,0)="36-40")&gt;0)+0,0)</f>
        <v>0</v>
      </c>
      <c r="BA2079" s="161" t="e">
        <f t="shared" ca="1" si="284"/>
        <v>#NUM!</v>
      </c>
      <c r="BB2079" s="66" t="e">
        <f t="shared" ca="1" si="278"/>
        <v>#NUM!</v>
      </c>
      <c r="BC2079" s="66" t="e">
        <f t="shared" ca="1" si="279"/>
        <v>#NUM!</v>
      </c>
      <c r="BD2079" s="156">
        <f ca="1">IFERROR(MATCH(BE2079,OFFSET(Pinlist!$A$2,BD2078*(BA2079=BA2078),0,$BT$23,1),0)+BD2078*(BA2079=BA2078),0)</f>
        <v>0</v>
      </c>
      <c r="BE2079" s="66" t="e">
        <f t="shared" ca="1" si="280"/>
        <v>#NUM!</v>
      </c>
      <c r="BF2079" s="76">
        <f ca="1">(OFFSET(Pinlist!$E$1,BD2079,0)-$BR$18)*MirrorX</f>
        <v>0</v>
      </c>
      <c r="BG2079" s="76">
        <f ca="1">OFFSET(Pinlist!$F$1,BD2079,0)-$BS$18</f>
        <v>0</v>
      </c>
      <c r="BH2079" s="439" t="e">
        <f ca="1">IF(LEFT(BE2079,2)="RF",OFFSET(Pinlist!$D$1,Chart!BD2079,0)&amp;"_"&amp;OFFSET(Pinlist!$G$1,Chart!BD2079,0),"")</f>
        <v>#NUM!</v>
      </c>
      <c r="BI2079" s="298" t="e">
        <f ca="1">IF(LEFT(BE2079,2)="RF",OFFSET(Pinlist!$I$1,Chart!BD2079,0))</f>
        <v>#NUM!</v>
      </c>
      <c r="BJ2079" s="156">
        <f t="shared" si="285"/>
        <v>2076</v>
      </c>
      <c r="BK2079" s="598" t="b">
        <f t="array" aca="1" ref="BK2079" ca="1">IF($BV$15,MIN(SQRT((BF2079-OFFSET(BF2079,1,0,$BU$26-BJ2079))^2+(BG2079-OFFSET(BG2079,1,0,$BU$26-BJ2079))^2)))</f>
        <v>0</v>
      </c>
      <c r="BL2079" s="598" t="b">
        <f t="array" aca="1" ref="BL2079" ca="1">IF($BV$15,MIN(SQRT((BF2079-OFFSET(BF2079,-1,0,1-BJ2079))^2+(BG2079-OFFSET(BG2079,-1,0,1-BJ2079))^2)))</f>
        <v>0</v>
      </c>
      <c r="BM2079" s="225" t="e">
        <f t="shared" ca="1" si="281"/>
        <v>#N/A</v>
      </c>
      <c r="BN2079" s="225" t="e">
        <f t="shared" ca="1" si="282"/>
        <v>#N/A</v>
      </c>
      <c r="BO2079" s="53" t="b">
        <f t="shared" ca="1" si="283"/>
        <v>0</v>
      </c>
    </row>
    <row r="2080" spans="52:67" x14ac:dyDescent="0.2">
      <c r="AZ2080" s="3">
        <f ca="1">IF(ISNUMBER(BI2080),((BI2080&gt;Probe_Head!$CB$15)+COUNTIF(OFFSET(Pinlist!$T$1,Chart!BD2080,0),"*CPW*")+(OFFSET(Pinlist!$L$1,Chart!BD2080,0)="36-40")&gt;0)+0,0)</f>
        <v>0</v>
      </c>
      <c r="BA2080" s="161" t="e">
        <f t="shared" ca="1" si="284"/>
        <v>#NUM!</v>
      </c>
      <c r="BB2080" s="66" t="e">
        <f t="shared" ca="1" si="278"/>
        <v>#NUM!</v>
      </c>
      <c r="BC2080" s="66" t="e">
        <f t="shared" ca="1" si="279"/>
        <v>#NUM!</v>
      </c>
      <c r="BD2080" s="156">
        <f ca="1">IFERROR(MATCH(BE2080,OFFSET(Pinlist!$A$2,BD2079*(BA2080=BA2079),0,$BT$23,1),0)+BD2079*(BA2080=BA2079),0)</f>
        <v>0</v>
      </c>
      <c r="BE2080" s="66" t="e">
        <f t="shared" ca="1" si="280"/>
        <v>#NUM!</v>
      </c>
      <c r="BF2080" s="76">
        <f ca="1">(OFFSET(Pinlist!$E$1,BD2080,0)-$BR$18)*MirrorX</f>
        <v>0</v>
      </c>
      <c r="BG2080" s="76">
        <f ca="1">OFFSET(Pinlist!$F$1,BD2080,0)-$BS$18</f>
        <v>0</v>
      </c>
      <c r="BH2080" s="439" t="e">
        <f ca="1">IF(LEFT(BE2080,2)="RF",OFFSET(Pinlist!$D$1,Chart!BD2080,0)&amp;"_"&amp;OFFSET(Pinlist!$G$1,Chart!BD2080,0),"")</f>
        <v>#NUM!</v>
      </c>
      <c r="BI2080" s="298" t="e">
        <f ca="1">IF(LEFT(BE2080,2)="RF",OFFSET(Pinlist!$I$1,Chart!BD2080,0))</f>
        <v>#NUM!</v>
      </c>
      <c r="BJ2080" s="156">
        <f t="shared" si="285"/>
        <v>2077</v>
      </c>
      <c r="BK2080" s="598" t="b">
        <f t="array" aca="1" ref="BK2080" ca="1">IF($BV$15,MIN(SQRT((BF2080-OFFSET(BF2080,1,0,$BU$26-BJ2080))^2+(BG2080-OFFSET(BG2080,1,0,$BU$26-BJ2080))^2)))</f>
        <v>0</v>
      </c>
      <c r="BL2080" s="598" t="b">
        <f t="array" aca="1" ref="BL2080" ca="1">IF($BV$15,MIN(SQRT((BF2080-OFFSET(BF2080,-1,0,1-BJ2080))^2+(BG2080-OFFSET(BG2080,-1,0,1-BJ2080))^2)))</f>
        <v>0</v>
      </c>
      <c r="BM2080" s="225" t="e">
        <f t="shared" ca="1" si="281"/>
        <v>#N/A</v>
      </c>
      <c r="BN2080" s="225" t="e">
        <f t="shared" ca="1" si="282"/>
        <v>#N/A</v>
      </c>
      <c r="BO2080" s="53" t="b">
        <f t="shared" ca="1" si="283"/>
        <v>0</v>
      </c>
    </row>
    <row r="2081" spans="52:67" x14ac:dyDescent="0.2">
      <c r="AZ2081" s="3">
        <f ca="1">IF(ISNUMBER(BI2081),((BI2081&gt;Probe_Head!$CB$15)+COUNTIF(OFFSET(Pinlist!$T$1,Chart!BD2081,0),"*CPW*")+(OFFSET(Pinlist!$L$1,Chart!BD2081,0)="36-40")&gt;0)+0,0)</f>
        <v>0</v>
      </c>
      <c r="BA2081" s="161" t="e">
        <f t="shared" ca="1" si="284"/>
        <v>#NUM!</v>
      </c>
      <c r="BB2081" s="66" t="e">
        <f t="shared" ca="1" si="278"/>
        <v>#NUM!</v>
      </c>
      <c r="BC2081" s="66" t="e">
        <f t="shared" ca="1" si="279"/>
        <v>#NUM!</v>
      </c>
      <c r="BD2081" s="156">
        <f ca="1">IFERROR(MATCH(BE2081,OFFSET(Pinlist!$A$2,BD2080*(BA2081=BA2080),0,$BT$23,1),0)+BD2080*(BA2081=BA2080),0)</f>
        <v>0</v>
      </c>
      <c r="BE2081" s="66" t="e">
        <f t="shared" ca="1" si="280"/>
        <v>#NUM!</v>
      </c>
      <c r="BF2081" s="76">
        <f ca="1">(OFFSET(Pinlist!$E$1,BD2081,0)-$BR$18)*MirrorX</f>
        <v>0</v>
      </c>
      <c r="BG2081" s="76">
        <f ca="1">OFFSET(Pinlist!$F$1,BD2081,0)-$BS$18</f>
        <v>0</v>
      </c>
      <c r="BH2081" s="439" t="e">
        <f ca="1">IF(LEFT(BE2081,2)="RF",OFFSET(Pinlist!$D$1,Chart!BD2081,0)&amp;"_"&amp;OFFSET(Pinlist!$G$1,Chart!BD2081,0),"")</f>
        <v>#NUM!</v>
      </c>
      <c r="BI2081" s="298" t="e">
        <f ca="1">IF(LEFT(BE2081,2)="RF",OFFSET(Pinlist!$I$1,Chart!BD2081,0))</f>
        <v>#NUM!</v>
      </c>
      <c r="BJ2081" s="156">
        <f t="shared" si="285"/>
        <v>2078</v>
      </c>
      <c r="BK2081" s="598" t="b">
        <f t="array" aca="1" ref="BK2081" ca="1">IF($BV$15,MIN(SQRT((BF2081-OFFSET(BF2081,1,0,$BU$26-BJ2081))^2+(BG2081-OFFSET(BG2081,1,0,$BU$26-BJ2081))^2)))</f>
        <v>0</v>
      </c>
      <c r="BL2081" s="598" t="b">
        <f t="array" aca="1" ref="BL2081" ca="1">IF($BV$15,MIN(SQRT((BF2081-OFFSET(BF2081,-1,0,1-BJ2081))^2+(BG2081-OFFSET(BG2081,-1,0,1-BJ2081))^2)))</f>
        <v>0</v>
      </c>
      <c r="BM2081" s="225" t="e">
        <f t="shared" ca="1" si="281"/>
        <v>#N/A</v>
      </c>
      <c r="BN2081" s="225" t="e">
        <f t="shared" ca="1" si="282"/>
        <v>#N/A</v>
      </c>
      <c r="BO2081" s="53" t="b">
        <f t="shared" ca="1" si="283"/>
        <v>0</v>
      </c>
    </row>
    <row r="2082" spans="52:67" x14ac:dyDescent="0.2">
      <c r="AZ2082" s="3">
        <f ca="1">IF(ISNUMBER(BI2082),((BI2082&gt;Probe_Head!$CB$15)+COUNTIF(OFFSET(Pinlist!$T$1,Chart!BD2082,0),"*CPW*")+(OFFSET(Pinlist!$L$1,Chart!BD2082,0)="36-40")&gt;0)+0,0)</f>
        <v>0</v>
      </c>
      <c r="BA2082" s="161" t="e">
        <f t="shared" ca="1" si="284"/>
        <v>#NUM!</v>
      </c>
      <c r="BB2082" s="66" t="e">
        <f t="shared" ca="1" si="278"/>
        <v>#NUM!</v>
      </c>
      <c r="BC2082" s="66" t="e">
        <f t="shared" ca="1" si="279"/>
        <v>#NUM!</v>
      </c>
      <c r="BD2082" s="156">
        <f ca="1">IFERROR(MATCH(BE2082,OFFSET(Pinlist!$A$2,BD2081*(BA2082=BA2081),0,$BT$23,1),0)+BD2081*(BA2082=BA2081),0)</f>
        <v>0</v>
      </c>
      <c r="BE2082" s="66" t="e">
        <f t="shared" ca="1" si="280"/>
        <v>#NUM!</v>
      </c>
      <c r="BF2082" s="76">
        <f ca="1">(OFFSET(Pinlist!$E$1,BD2082,0)-$BR$18)*MirrorX</f>
        <v>0</v>
      </c>
      <c r="BG2082" s="76">
        <f ca="1">OFFSET(Pinlist!$F$1,BD2082,0)-$BS$18</f>
        <v>0</v>
      </c>
      <c r="BH2082" s="439" t="e">
        <f ca="1">IF(LEFT(BE2082,2)="RF",OFFSET(Pinlist!$D$1,Chart!BD2082,0)&amp;"_"&amp;OFFSET(Pinlist!$G$1,Chart!BD2082,0),"")</f>
        <v>#NUM!</v>
      </c>
      <c r="BI2082" s="298" t="e">
        <f ca="1">IF(LEFT(BE2082,2)="RF",OFFSET(Pinlist!$I$1,Chart!BD2082,0))</f>
        <v>#NUM!</v>
      </c>
      <c r="BJ2082" s="156">
        <f t="shared" si="285"/>
        <v>2079</v>
      </c>
      <c r="BK2082" s="598" t="b">
        <f t="array" aca="1" ref="BK2082" ca="1">IF($BV$15,MIN(SQRT((BF2082-OFFSET(BF2082,1,0,$BU$26-BJ2082))^2+(BG2082-OFFSET(BG2082,1,0,$BU$26-BJ2082))^2)))</f>
        <v>0</v>
      </c>
      <c r="BL2082" s="598" t="b">
        <f t="array" aca="1" ref="BL2082" ca="1">IF($BV$15,MIN(SQRT((BF2082-OFFSET(BF2082,-1,0,1-BJ2082))^2+(BG2082-OFFSET(BG2082,-1,0,1-BJ2082))^2)))</f>
        <v>0</v>
      </c>
      <c r="BM2082" s="225" t="e">
        <f t="shared" ca="1" si="281"/>
        <v>#N/A</v>
      </c>
      <c r="BN2082" s="225" t="e">
        <f t="shared" ca="1" si="282"/>
        <v>#N/A</v>
      </c>
      <c r="BO2082" s="53" t="b">
        <f t="shared" ca="1" si="283"/>
        <v>0</v>
      </c>
    </row>
    <row r="2083" spans="52:67" x14ac:dyDescent="0.2">
      <c r="AZ2083" s="3">
        <f ca="1">IF(ISNUMBER(BI2083),((BI2083&gt;Probe_Head!$CB$15)+COUNTIF(OFFSET(Pinlist!$T$1,Chart!BD2083,0),"*CPW*")+(OFFSET(Pinlist!$L$1,Chart!BD2083,0)="36-40")&gt;0)+0,0)</f>
        <v>0</v>
      </c>
      <c r="BA2083" s="161" t="e">
        <f t="shared" ca="1" si="284"/>
        <v>#NUM!</v>
      </c>
      <c r="BB2083" s="66" t="e">
        <f t="shared" ca="1" si="278"/>
        <v>#NUM!</v>
      </c>
      <c r="BC2083" s="66" t="e">
        <f t="shared" ca="1" si="279"/>
        <v>#NUM!</v>
      </c>
      <c r="BD2083" s="156">
        <f ca="1">IFERROR(MATCH(BE2083,OFFSET(Pinlist!$A$2,BD2082*(BA2083=BA2082),0,$BT$23,1),0)+BD2082*(BA2083=BA2082),0)</f>
        <v>0</v>
      </c>
      <c r="BE2083" s="66" t="e">
        <f t="shared" ca="1" si="280"/>
        <v>#NUM!</v>
      </c>
      <c r="BF2083" s="76">
        <f ca="1">(OFFSET(Pinlist!$E$1,BD2083,0)-$BR$18)*MirrorX</f>
        <v>0</v>
      </c>
      <c r="BG2083" s="76">
        <f ca="1">OFFSET(Pinlist!$F$1,BD2083,0)-$BS$18</f>
        <v>0</v>
      </c>
      <c r="BH2083" s="439" t="e">
        <f ca="1">IF(LEFT(BE2083,2)="RF",OFFSET(Pinlist!$D$1,Chart!BD2083,0)&amp;"_"&amp;OFFSET(Pinlist!$G$1,Chart!BD2083,0),"")</f>
        <v>#NUM!</v>
      </c>
      <c r="BI2083" s="298" t="e">
        <f ca="1">IF(LEFT(BE2083,2)="RF",OFFSET(Pinlist!$I$1,Chart!BD2083,0))</f>
        <v>#NUM!</v>
      </c>
      <c r="BJ2083" s="156">
        <f t="shared" si="285"/>
        <v>2080</v>
      </c>
      <c r="BK2083" s="598" t="b">
        <f t="array" aca="1" ref="BK2083" ca="1">IF($BV$15,MIN(SQRT((BF2083-OFFSET(BF2083,1,0,$BU$26-BJ2083))^2+(BG2083-OFFSET(BG2083,1,0,$BU$26-BJ2083))^2)))</f>
        <v>0</v>
      </c>
      <c r="BL2083" s="598" t="b">
        <f t="array" aca="1" ref="BL2083" ca="1">IF($BV$15,MIN(SQRT((BF2083-OFFSET(BF2083,-1,0,1-BJ2083))^2+(BG2083-OFFSET(BG2083,-1,0,1-BJ2083))^2)))</f>
        <v>0</v>
      </c>
      <c r="BM2083" s="225" t="e">
        <f t="shared" ca="1" si="281"/>
        <v>#N/A</v>
      </c>
      <c r="BN2083" s="225" t="e">
        <f t="shared" ca="1" si="282"/>
        <v>#N/A</v>
      </c>
      <c r="BO2083" s="53" t="b">
        <f t="shared" ca="1" si="283"/>
        <v>0</v>
      </c>
    </row>
    <row r="2084" spans="52:67" x14ac:dyDescent="0.2">
      <c r="AZ2084" s="3">
        <f ca="1">IF(ISNUMBER(BI2084),((BI2084&gt;Probe_Head!$CB$15)+COUNTIF(OFFSET(Pinlist!$T$1,Chart!BD2084,0),"*CPW*")+(OFFSET(Pinlist!$L$1,Chart!BD2084,0)="36-40")&gt;0)+0,0)</f>
        <v>0</v>
      </c>
      <c r="BA2084" s="161" t="e">
        <f t="shared" ca="1" si="284"/>
        <v>#NUM!</v>
      </c>
      <c r="BB2084" s="66" t="e">
        <f t="shared" ca="1" si="278"/>
        <v>#NUM!</v>
      </c>
      <c r="BC2084" s="66" t="e">
        <f t="shared" ca="1" si="279"/>
        <v>#NUM!</v>
      </c>
      <c r="BD2084" s="156">
        <f ca="1">IFERROR(MATCH(BE2084,OFFSET(Pinlist!$A$2,BD2083*(BA2084=BA2083),0,$BT$23,1),0)+BD2083*(BA2084=BA2083),0)</f>
        <v>0</v>
      </c>
      <c r="BE2084" s="66" t="e">
        <f t="shared" ca="1" si="280"/>
        <v>#NUM!</v>
      </c>
      <c r="BF2084" s="76">
        <f ca="1">(OFFSET(Pinlist!$E$1,BD2084,0)-$BR$18)*MirrorX</f>
        <v>0</v>
      </c>
      <c r="BG2084" s="76">
        <f ca="1">OFFSET(Pinlist!$F$1,BD2084,0)-$BS$18</f>
        <v>0</v>
      </c>
      <c r="BH2084" s="439" t="e">
        <f ca="1">IF(LEFT(BE2084,2)="RF",OFFSET(Pinlist!$D$1,Chart!BD2084,0)&amp;"_"&amp;OFFSET(Pinlist!$G$1,Chart!BD2084,0),"")</f>
        <v>#NUM!</v>
      </c>
      <c r="BI2084" s="298" t="e">
        <f ca="1">IF(LEFT(BE2084,2)="RF",OFFSET(Pinlist!$I$1,Chart!BD2084,0))</f>
        <v>#NUM!</v>
      </c>
      <c r="BJ2084" s="156">
        <f t="shared" si="285"/>
        <v>2081</v>
      </c>
      <c r="BK2084" s="598" t="b">
        <f t="array" aca="1" ref="BK2084" ca="1">IF($BV$15,MIN(SQRT((BF2084-OFFSET(BF2084,1,0,$BU$26-BJ2084))^2+(BG2084-OFFSET(BG2084,1,0,$BU$26-BJ2084))^2)))</f>
        <v>0</v>
      </c>
      <c r="BL2084" s="598" t="b">
        <f t="array" aca="1" ref="BL2084" ca="1">IF($BV$15,MIN(SQRT((BF2084-OFFSET(BF2084,-1,0,1-BJ2084))^2+(BG2084-OFFSET(BG2084,-1,0,1-BJ2084))^2)))</f>
        <v>0</v>
      </c>
      <c r="BM2084" s="225" t="e">
        <f t="shared" ca="1" si="281"/>
        <v>#N/A</v>
      </c>
      <c r="BN2084" s="225" t="e">
        <f t="shared" ca="1" si="282"/>
        <v>#N/A</v>
      </c>
      <c r="BO2084" s="53" t="b">
        <f t="shared" ca="1" si="283"/>
        <v>0</v>
      </c>
    </row>
    <row r="2085" spans="52:67" x14ac:dyDescent="0.2">
      <c r="AZ2085" s="3">
        <f ca="1">IF(ISNUMBER(BI2085),((BI2085&gt;Probe_Head!$CB$15)+COUNTIF(OFFSET(Pinlist!$T$1,Chart!BD2085,0),"*CPW*")+(OFFSET(Pinlist!$L$1,Chart!BD2085,0)="36-40")&gt;0)+0,0)</f>
        <v>0</v>
      </c>
      <c r="BA2085" s="161" t="e">
        <f t="shared" ca="1" si="284"/>
        <v>#NUM!</v>
      </c>
      <c r="BB2085" s="66" t="e">
        <f t="shared" ca="1" si="278"/>
        <v>#NUM!</v>
      </c>
      <c r="BC2085" s="66" t="e">
        <f t="shared" ca="1" si="279"/>
        <v>#NUM!</v>
      </c>
      <c r="BD2085" s="156">
        <f ca="1">IFERROR(MATCH(BE2085,OFFSET(Pinlist!$A$2,BD2084*(BA2085=BA2084),0,$BT$23,1),0)+BD2084*(BA2085=BA2084),0)</f>
        <v>0</v>
      </c>
      <c r="BE2085" s="66" t="e">
        <f t="shared" ca="1" si="280"/>
        <v>#NUM!</v>
      </c>
      <c r="BF2085" s="76">
        <f ca="1">(OFFSET(Pinlist!$E$1,BD2085,0)-$BR$18)*MirrorX</f>
        <v>0</v>
      </c>
      <c r="BG2085" s="76">
        <f ca="1">OFFSET(Pinlist!$F$1,BD2085,0)-$BS$18</f>
        <v>0</v>
      </c>
      <c r="BH2085" s="439" t="e">
        <f ca="1">IF(LEFT(BE2085,2)="RF",OFFSET(Pinlist!$D$1,Chart!BD2085,0)&amp;"_"&amp;OFFSET(Pinlist!$G$1,Chart!BD2085,0),"")</f>
        <v>#NUM!</v>
      </c>
      <c r="BI2085" s="298" t="e">
        <f ca="1">IF(LEFT(BE2085,2)="RF",OFFSET(Pinlist!$I$1,Chart!BD2085,0))</f>
        <v>#NUM!</v>
      </c>
      <c r="BJ2085" s="156">
        <f t="shared" si="285"/>
        <v>2082</v>
      </c>
      <c r="BK2085" s="598" t="b">
        <f t="array" aca="1" ref="BK2085" ca="1">IF($BV$15,MIN(SQRT((BF2085-OFFSET(BF2085,1,0,$BU$26-BJ2085))^2+(BG2085-OFFSET(BG2085,1,0,$BU$26-BJ2085))^2)))</f>
        <v>0</v>
      </c>
      <c r="BL2085" s="598" t="b">
        <f t="array" aca="1" ref="BL2085" ca="1">IF($BV$15,MIN(SQRT((BF2085-OFFSET(BF2085,-1,0,1-BJ2085))^2+(BG2085-OFFSET(BG2085,-1,0,1-BJ2085))^2)))</f>
        <v>0</v>
      </c>
      <c r="BM2085" s="225" t="e">
        <f t="shared" ca="1" si="281"/>
        <v>#N/A</v>
      </c>
      <c r="BN2085" s="225" t="e">
        <f t="shared" ca="1" si="282"/>
        <v>#N/A</v>
      </c>
      <c r="BO2085" s="53" t="b">
        <f t="shared" ca="1" si="283"/>
        <v>0</v>
      </c>
    </row>
    <row r="2086" spans="52:67" x14ac:dyDescent="0.2">
      <c r="AZ2086" s="3">
        <f ca="1">IF(ISNUMBER(BI2086),((BI2086&gt;Probe_Head!$CB$15)+COUNTIF(OFFSET(Pinlist!$T$1,Chart!BD2086,0),"*CPW*")+(OFFSET(Pinlist!$L$1,Chart!BD2086,0)="36-40")&gt;0)+0,0)</f>
        <v>0</v>
      </c>
      <c r="BA2086" s="161" t="e">
        <f t="shared" ca="1" si="284"/>
        <v>#NUM!</v>
      </c>
      <c r="BB2086" s="66" t="e">
        <f t="shared" ca="1" si="278"/>
        <v>#NUM!</v>
      </c>
      <c r="BC2086" s="66" t="e">
        <f t="shared" ca="1" si="279"/>
        <v>#NUM!</v>
      </c>
      <c r="BD2086" s="156">
        <f ca="1">IFERROR(MATCH(BE2086,OFFSET(Pinlist!$A$2,BD2085*(BA2086=BA2085),0,$BT$23,1),0)+BD2085*(BA2086=BA2085),0)</f>
        <v>0</v>
      </c>
      <c r="BE2086" s="66" t="e">
        <f t="shared" ca="1" si="280"/>
        <v>#NUM!</v>
      </c>
      <c r="BF2086" s="76">
        <f ca="1">(OFFSET(Pinlist!$E$1,BD2086,0)-$BR$18)*MirrorX</f>
        <v>0</v>
      </c>
      <c r="BG2086" s="76">
        <f ca="1">OFFSET(Pinlist!$F$1,BD2086,0)-$BS$18</f>
        <v>0</v>
      </c>
      <c r="BH2086" s="439" t="e">
        <f ca="1">IF(LEFT(BE2086,2)="RF",OFFSET(Pinlist!$D$1,Chart!BD2086,0)&amp;"_"&amp;OFFSET(Pinlist!$G$1,Chart!BD2086,0),"")</f>
        <v>#NUM!</v>
      </c>
      <c r="BI2086" s="298" t="e">
        <f ca="1">IF(LEFT(BE2086,2)="RF",OFFSET(Pinlist!$I$1,Chart!BD2086,0))</f>
        <v>#NUM!</v>
      </c>
      <c r="BJ2086" s="156">
        <f t="shared" si="285"/>
        <v>2083</v>
      </c>
      <c r="BK2086" s="598" t="b">
        <f t="array" aca="1" ref="BK2086" ca="1">IF($BV$15,MIN(SQRT((BF2086-OFFSET(BF2086,1,0,$BU$26-BJ2086))^2+(BG2086-OFFSET(BG2086,1,0,$BU$26-BJ2086))^2)))</f>
        <v>0</v>
      </c>
      <c r="BL2086" s="598" t="b">
        <f t="array" aca="1" ref="BL2086" ca="1">IF($BV$15,MIN(SQRT((BF2086-OFFSET(BF2086,-1,0,1-BJ2086))^2+(BG2086-OFFSET(BG2086,-1,0,1-BJ2086))^2)))</f>
        <v>0</v>
      </c>
      <c r="BM2086" s="225" t="e">
        <f t="shared" ca="1" si="281"/>
        <v>#N/A</v>
      </c>
      <c r="BN2086" s="225" t="e">
        <f t="shared" ca="1" si="282"/>
        <v>#N/A</v>
      </c>
      <c r="BO2086" s="53" t="b">
        <f t="shared" ca="1" si="283"/>
        <v>0</v>
      </c>
    </row>
    <row r="2087" spans="52:67" x14ac:dyDescent="0.2">
      <c r="AZ2087" s="3">
        <f ca="1">IF(ISNUMBER(BI2087),((BI2087&gt;Probe_Head!$CB$15)+COUNTIF(OFFSET(Pinlist!$T$1,Chart!BD2087,0),"*CPW*")+(OFFSET(Pinlist!$L$1,Chart!BD2087,0)="36-40")&gt;0)+0,0)</f>
        <v>0</v>
      </c>
      <c r="BA2087" s="161" t="e">
        <f t="shared" ca="1" si="284"/>
        <v>#NUM!</v>
      </c>
      <c r="BB2087" s="66" t="e">
        <f t="shared" ca="1" si="278"/>
        <v>#NUM!</v>
      </c>
      <c r="BC2087" s="66" t="e">
        <f t="shared" ca="1" si="279"/>
        <v>#NUM!</v>
      </c>
      <c r="BD2087" s="156">
        <f ca="1">IFERROR(MATCH(BE2087,OFFSET(Pinlist!$A$2,BD2086*(BA2087=BA2086),0,$BT$23,1),0)+BD2086*(BA2087=BA2086),0)</f>
        <v>0</v>
      </c>
      <c r="BE2087" s="66" t="e">
        <f t="shared" ca="1" si="280"/>
        <v>#NUM!</v>
      </c>
      <c r="BF2087" s="76">
        <f ca="1">(OFFSET(Pinlist!$E$1,BD2087,0)-$BR$18)*MirrorX</f>
        <v>0</v>
      </c>
      <c r="BG2087" s="76">
        <f ca="1">OFFSET(Pinlist!$F$1,BD2087,0)-$BS$18</f>
        <v>0</v>
      </c>
      <c r="BH2087" s="439" t="e">
        <f ca="1">IF(LEFT(BE2087,2)="RF",OFFSET(Pinlist!$D$1,Chart!BD2087,0)&amp;"_"&amp;OFFSET(Pinlist!$G$1,Chart!BD2087,0),"")</f>
        <v>#NUM!</v>
      </c>
      <c r="BI2087" s="298" t="e">
        <f ca="1">IF(LEFT(BE2087,2)="RF",OFFSET(Pinlist!$I$1,Chart!BD2087,0))</f>
        <v>#NUM!</v>
      </c>
      <c r="BJ2087" s="156">
        <f t="shared" si="285"/>
        <v>2084</v>
      </c>
      <c r="BK2087" s="598" t="b">
        <f t="array" aca="1" ref="BK2087" ca="1">IF($BV$15,MIN(SQRT((BF2087-OFFSET(BF2087,1,0,$BU$26-BJ2087))^2+(BG2087-OFFSET(BG2087,1,0,$BU$26-BJ2087))^2)))</f>
        <v>0</v>
      </c>
      <c r="BL2087" s="598" t="b">
        <f t="array" aca="1" ref="BL2087" ca="1">IF($BV$15,MIN(SQRT((BF2087-OFFSET(BF2087,-1,0,1-BJ2087))^2+(BG2087-OFFSET(BG2087,-1,0,1-BJ2087))^2)))</f>
        <v>0</v>
      </c>
      <c r="BM2087" s="225" t="e">
        <f t="shared" ca="1" si="281"/>
        <v>#N/A</v>
      </c>
      <c r="BN2087" s="225" t="e">
        <f t="shared" ca="1" si="282"/>
        <v>#N/A</v>
      </c>
      <c r="BO2087" s="53" t="b">
        <f t="shared" ca="1" si="283"/>
        <v>0</v>
      </c>
    </row>
    <row r="2088" spans="52:67" x14ac:dyDescent="0.2">
      <c r="AZ2088" s="3">
        <f ca="1">IF(ISNUMBER(BI2088),((BI2088&gt;Probe_Head!$CB$15)+COUNTIF(OFFSET(Pinlist!$T$1,Chart!BD2088,0),"*CPW*")+(OFFSET(Pinlist!$L$1,Chart!BD2088,0)="36-40")&gt;0)+0,0)</f>
        <v>0</v>
      </c>
      <c r="BA2088" s="161" t="e">
        <f t="shared" ca="1" si="284"/>
        <v>#NUM!</v>
      </c>
      <c r="BB2088" s="66" t="e">
        <f t="shared" ca="1" si="278"/>
        <v>#NUM!</v>
      </c>
      <c r="BC2088" s="66" t="e">
        <f t="shared" ca="1" si="279"/>
        <v>#NUM!</v>
      </c>
      <c r="BD2088" s="156">
        <f ca="1">IFERROR(MATCH(BE2088,OFFSET(Pinlist!$A$2,BD2087*(BA2088=BA2087),0,$BT$23,1),0)+BD2087*(BA2088=BA2087),0)</f>
        <v>0</v>
      </c>
      <c r="BE2088" s="66" t="e">
        <f t="shared" ca="1" si="280"/>
        <v>#NUM!</v>
      </c>
      <c r="BF2088" s="76">
        <f ca="1">(OFFSET(Pinlist!$E$1,BD2088,0)-$BR$18)*MirrorX</f>
        <v>0</v>
      </c>
      <c r="BG2088" s="76">
        <f ca="1">OFFSET(Pinlist!$F$1,BD2088,0)-$BS$18</f>
        <v>0</v>
      </c>
      <c r="BH2088" s="439" t="e">
        <f ca="1">IF(LEFT(BE2088,2)="RF",OFFSET(Pinlist!$D$1,Chart!BD2088,0)&amp;"_"&amp;OFFSET(Pinlist!$G$1,Chart!BD2088,0),"")</f>
        <v>#NUM!</v>
      </c>
      <c r="BI2088" s="298" t="e">
        <f ca="1">IF(LEFT(BE2088,2)="RF",OFFSET(Pinlist!$I$1,Chart!BD2088,0))</f>
        <v>#NUM!</v>
      </c>
      <c r="BJ2088" s="156">
        <f t="shared" si="285"/>
        <v>2085</v>
      </c>
      <c r="BK2088" s="598" t="b">
        <f t="array" aca="1" ref="BK2088" ca="1">IF($BV$15,MIN(SQRT((BF2088-OFFSET(BF2088,1,0,$BU$26-BJ2088))^2+(BG2088-OFFSET(BG2088,1,0,$BU$26-BJ2088))^2)))</f>
        <v>0</v>
      </c>
      <c r="BL2088" s="598" t="b">
        <f t="array" aca="1" ref="BL2088" ca="1">IF($BV$15,MIN(SQRT((BF2088-OFFSET(BF2088,-1,0,1-BJ2088))^2+(BG2088-OFFSET(BG2088,-1,0,1-BJ2088))^2)))</f>
        <v>0</v>
      </c>
      <c r="BM2088" s="225" t="e">
        <f t="shared" ca="1" si="281"/>
        <v>#N/A</v>
      </c>
      <c r="BN2088" s="225" t="e">
        <f t="shared" ca="1" si="282"/>
        <v>#N/A</v>
      </c>
      <c r="BO2088" s="53" t="b">
        <f t="shared" ca="1" si="283"/>
        <v>0</v>
      </c>
    </row>
    <row r="2089" spans="52:67" x14ac:dyDescent="0.2">
      <c r="AZ2089" s="3">
        <f ca="1">IF(ISNUMBER(BI2089),((BI2089&gt;Probe_Head!$CB$15)+COUNTIF(OFFSET(Pinlist!$T$1,Chart!BD2089,0),"*CPW*")+(OFFSET(Pinlist!$L$1,Chart!BD2089,0)="36-40")&gt;0)+0,0)</f>
        <v>0</v>
      </c>
      <c r="BA2089" s="161" t="e">
        <f t="shared" ca="1" si="284"/>
        <v>#NUM!</v>
      </c>
      <c r="BB2089" s="66" t="e">
        <f t="shared" ca="1" si="278"/>
        <v>#NUM!</v>
      </c>
      <c r="BC2089" s="66" t="e">
        <f t="shared" ca="1" si="279"/>
        <v>#NUM!</v>
      </c>
      <c r="BD2089" s="156">
        <f ca="1">IFERROR(MATCH(BE2089,OFFSET(Pinlist!$A$2,BD2088*(BA2089=BA2088),0,$BT$23,1),0)+BD2088*(BA2089=BA2088),0)</f>
        <v>0</v>
      </c>
      <c r="BE2089" s="66" t="e">
        <f t="shared" ca="1" si="280"/>
        <v>#NUM!</v>
      </c>
      <c r="BF2089" s="76">
        <f ca="1">(OFFSET(Pinlist!$E$1,BD2089,0)-$BR$18)*MirrorX</f>
        <v>0</v>
      </c>
      <c r="BG2089" s="76">
        <f ca="1">OFFSET(Pinlist!$F$1,BD2089,0)-$BS$18</f>
        <v>0</v>
      </c>
      <c r="BH2089" s="439" t="e">
        <f ca="1">IF(LEFT(BE2089,2)="RF",OFFSET(Pinlist!$D$1,Chart!BD2089,0)&amp;"_"&amp;OFFSET(Pinlist!$G$1,Chart!BD2089,0),"")</f>
        <v>#NUM!</v>
      </c>
      <c r="BI2089" s="298" t="e">
        <f ca="1">IF(LEFT(BE2089,2)="RF",OFFSET(Pinlist!$I$1,Chart!BD2089,0))</f>
        <v>#NUM!</v>
      </c>
      <c r="BJ2089" s="156">
        <f t="shared" si="285"/>
        <v>2086</v>
      </c>
      <c r="BK2089" s="598" t="b">
        <f t="array" aca="1" ref="BK2089" ca="1">IF($BV$15,MIN(SQRT((BF2089-OFFSET(BF2089,1,0,$BU$26-BJ2089))^2+(BG2089-OFFSET(BG2089,1,0,$BU$26-BJ2089))^2)))</f>
        <v>0</v>
      </c>
      <c r="BL2089" s="598" t="b">
        <f t="array" aca="1" ref="BL2089" ca="1">IF($BV$15,MIN(SQRT((BF2089-OFFSET(BF2089,-1,0,1-BJ2089))^2+(BG2089-OFFSET(BG2089,-1,0,1-BJ2089))^2)))</f>
        <v>0</v>
      </c>
      <c r="BM2089" s="225" t="e">
        <f t="shared" ca="1" si="281"/>
        <v>#N/A</v>
      </c>
      <c r="BN2089" s="225" t="e">
        <f t="shared" ca="1" si="282"/>
        <v>#N/A</v>
      </c>
      <c r="BO2089" s="53" t="b">
        <f t="shared" ca="1" si="283"/>
        <v>0</v>
      </c>
    </row>
    <row r="2090" spans="52:67" x14ac:dyDescent="0.2">
      <c r="AZ2090" s="3">
        <f ca="1">IF(ISNUMBER(BI2090),((BI2090&gt;Probe_Head!$CB$15)+COUNTIF(OFFSET(Pinlist!$T$1,Chart!BD2090,0),"*CPW*")+(OFFSET(Pinlist!$L$1,Chart!BD2090,0)="36-40")&gt;0)+0,0)</f>
        <v>0</v>
      </c>
      <c r="BA2090" s="161" t="e">
        <f t="shared" ca="1" si="284"/>
        <v>#NUM!</v>
      </c>
      <c r="BB2090" s="66" t="e">
        <f t="shared" ca="1" si="278"/>
        <v>#NUM!</v>
      </c>
      <c r="BC2090" s="66" t="e">
        <f t="shared" ca="1" si="279"/>
        <v>#NUM!</v>
      </c>
      <c r="BD2090" s="156">
        <f ca="1">IFERROR(MATCH(BE2090,OFFSET(Pinlist!$A$2,BD2089*(BA2090=BA2089),0,$BT$23,1),0)+BD2089*(BA2090=BA2089),0)</f>
        <v>0</v>
      </c>
      <c r="BE2090" s="66" t="e">
        <f t="shared" ca="1" si="280"/>
        <v>#NUM!</v>
      </c>
      <c r="BF2090" s="76">
        <f ca="1">(OFFSET(Pinlist!$E$1,BD2090,0)-$BR$18)*MirrorX</f>
        <v>0</v>
      </c>
      <c r="BG2090" s="76">
        <f ca="1">OFFSET(Pinlist!$F$1,BD2090,0)-$BS$18</f>
        <v>0</v>
      </c>
      <c r="BH2090" s="439" t="e">
        <f ca="1">IF(LEFT(BE2090,2)="RF",OFFSET(Pinlist!$D$1,Chart!BD2090,0)&amp;"_"&amp;OFFSET(Pinlist!$G$1,Chart!BD2090,0),"")</f>
        <v>#NUM!</v>
      </c>
      <c r="BI2090" s="298" t="e">
        <f ca="1">IF(LEFT(BE2090,2)="RF",OFFSET(Pinlist!$I$1,Chart!BD2090,0))</f>
        <v>#NUM!</v>
      </c>
      <c r="BJ2090" s="156">
        <f t="shared" si="285"/>
        <v>2087</v>
      </c>
      <c r="BK2090" s="598" t="b">
        <f t="array" aca="1" ref="BK2090" ca="1">IF($BV$15,MIN(SQRT((BF2090-OFFSET(BF2090,1,0,$BU$26-BJ2090))^2+(BG2090-OFFSET(BG2090,1,0,$BU$26-BJ2090))^2)))</f>
        <v>0</v>
      </c>
      <c r="BL2090" s="598" t="b">
        <f t="array" aca="1" ref="BL2090" ca="1">IF($BV$15,MIN(SQRT((BF2090-OFFSET(BF2090,-1,0,1-BJ2090))^2+(BG2090-OFFSET(BG2090,-1,0,1-BJ2090))^2)))</f>
        <v>0</v>
      </c>
      <c r="BM2090" s="225" t="e">
        <f t="shared" ca="1" si="281"/>
        <v>#N/A</v>
      </c>
      <c r="BN2090" s="225" t="e">
        <f t="shared" ca="1" si="282"/>
        <v>#N/A</v>
      </c>
      <c r="BO2090" s="53" t="b">
        <f t="shared" ca="1" si="283"/>
        <v>0</v>
      </c>
    </row>
    <row r="2091" spans="52:67" x14ac:dyDescent="0.2">
      <c r="AZ2091" s="3">
        <f ca="1">IF(ISNUMBER(BI2091),((BI2091&gt;Probe_Head!$CB$15)+COUNTIF(OFFSET(Pinlist!$T$1,Chart!BD2091,0),"*CPW*")+(OFFSET(Pinlist!$L$1,Chart!BD2091,0)="36-40")&gt;0)+0,0)</f>
        <v>0</v>
      </c>
      <c r="BA2091" s="161" t="e">
        <f t="shared" ca="1" si="284"/>
        <v>#NUM!</v>
      </c>
      <c r="BB2091" s="66" t="e">
        <f t="shared" ca="1" si="278"/>
        <v>#NUM!</v>
      </c>
      <c r="BC2091" s="66" t="e">
        <f t="shared" ca="1" si="279"/>
        <v>#NUM!</v>
      </c>
      <c r="BD2091" s="156">
        <f ca="1">IFERROR(MATCH(BE2091,OFFSET(Pinlist!$A$2,BD2090*(BA2091=BA2090),0,$BT$23,1),0)+BD2090*(BA2091=BA2090),0)</f>
        <v>0</v>
      </c>
      <c r="BE2091" s="66" t="e">
        <f t="shared" ca="1" si="280"/>
        <v>#NUM!</v>
      </c>
      <c r="BF2091" s="76">
        <f ca="1">(OFFSET(Pinlist!$E$1,BD2091,0)-$BR$18)*MirrorX</f>
        <v>0</v>
      </c>
      <c r="BG2091" s="76">
        <f ca="1">OFFSET(Pinlist!$F$1,BD2091,0)-$BS$18</f>
        <v>0</v>
      </c>
      <c r="BH2091" s="439" t="e">
        <f ca="1">IF(LEFT(BE2091,2)="RF",OFFSET(Pinlist!$D$1,Chart!BD2091,0)&amp;"_"&amp;OFFSET(Pinlist!$G$1,Chart!BD2091,0),"")</f>
        <v>#NUM!</v>
      </c>
      <c r="BI2091" s="298" t="e">
        <f ca="1">IF(LEFT(BE2091,2)="RF",OFFSET(Pinlist!$I$1,Chart!BD2091,0))</f>
        <v>#NUM!</v>
      </c>
      <c r="BJ2091" s="156">
        <f t="shared" si="285"/>
        <v>2088</v>
      </c>
      <c r="BK2091" s="598" t="b">
        <f t="array" aca="1" ref="BK2091" ca="1">IF($BV$15,MIN(SQRT((BF2091-OFFSET(BF2091,1,0,$BU$26-BJ2091))^2+(BG2091-OFFSET(BG2091,1,0,$BU$26-BJ2091))^2)))</f>
        <v>0</v>
      </c>
      <c r="BL2091" s="598" t="b">
        <f t="array" aca="1" ref="BL2091" ca="1">IF($BV$15,MIN(SQRT((BF2091-OFFSET(BF2091,-1,0,1-BJ2091))^2+(BG2091-OFFSET(BG2091,-1,0,1-BJ2091))^2)))</f>
        <v>0</v>
      </c>
      <c r="BM2091" s="225" t="e">
        <f t="shared" ca="1" si="281"/>
        <v>#N/A</v>
      </c>
      <c r="BN2091" s="225" t="e">
        <f t="shared" ca="1" si="282"/>
        <v>#N/A</v>
      </c>
      <c r="BO2091" s="53" t="b">
        <f t="shared" ca="1" si="283"/>
        <v>0</v>
      </c>
    </row>
    <row r="2092" spans="52:67" x14ac:dyDescent="0.2">
      <c r="AZ2092" s="3">
        <f ca="1">IF(ISNUMBER(BI2092),((BI2092&gt;Probe_Head!$CB$15)+COUNTIF(OFFSET(Pinlist!$T$1,Chart!BD2092,0),"*CPW*")+(OFFSET(Pinlist!$L$1,Chart!BD2092,0)="36-40")&gt;0)+0,0)</f>
        <v>0</v>
      </c>
      <c r="BA2092" s="161" t="e">
        <f t="shared" ca="1" si="284"/>
        <v>#NUM!</v>
      </c>
      <c r="BB2092" s="66" t="e">
        <f t="shared" ca="1" si="278"/>
        <v>#NUM!</v>
      </c>
      <c r="BC2092" s="66" t="e">
        <f t="shared" ca="1" si="279"/>
        <v>#NUM!</v>
      </c>
      <c r="BD2092" s="156">
        <f ca="1">IFERROR(MATCH(BE2092,OFFSET(Pinlist!$A$2,BD2091*(BA2092=BA2091),0,$BT$23,1),0)+BD2091*(BA2092=BA2091),0)</f>
        <v>0</v>
      </c>
      <c r="BE2092" s="66" t="e">
        <f t="shared" ca="1" si="280"/>
        <v>#NUM!</v>
      </c>
      <c r="BF2092" s="76">
        <f ca="1">(OFFSET(Pinlist!$E$1,BD2092,0)-$BR$18)*MirrorX</f>
        <v>0</v>
      </c>
      <c r="BG2092" s="76">
        <f ca="1">OFFSET(Pinlist!$F$1,BD2092,0)-$BS$18</f>
        <v>0</v>
      </c>
      <c r="BH2092" s="439" t="e">
        <f ca="1">IF(LEFT(BE2092,2)="RF",OFFSET(Pinlist!$D$1,Chart!BD2092,0)&amp;"_"&amp;OFFSET(Pinlist!$G$1,Chart!BD2092,0),"")</f>
        <v>#NUM!</v>
      </c>
      <c r="BI2092" s="298" t="e">
        <f ca="1">IF(LEFT(BE2092,2)="RF",OFFSET(Pinlist!$I$1,Chart!BD2092,0))</f>
        <v>#NUM!</v>
      </c>
      <c r="BJ2092" s="156">
        <f t="shared" si="285"/>
        <v>2089</v>
      </c>
      <c r="BK2092" s="598" t="b">
        <f t="array" aca="1" ref="BK2092" ca="1">IF($BV$15,MIN(SQRT((BF2092-OFFSET(BF2092,1,0,$BU$26-BJ2092))^2+(BG2092-OFFSET(BG2092,1,0,$BU$26-BJ2092))^2)))</f>
        <v>0</v>
      </c>
      <c r="BL2092" s="598" t="b">
        <f t="array" aca="1" ref="BL2092" ca="1">IF($BV$15,MIN(SQRT((BF2092-OFFSET(BF2092,-1,0,1-BJ2092))^2+(BG2092-OFFSET(BG2092,-1,0,1-BJ2092))^2)))</f>
        <v>0</v>
      </c>
      <c r="BM2092" s="225" t="e">
        <f t="shared" ca="1" si="281"/>
        <v>#N/A</v>
      </c>
      <c r="BN2092" s="225" t="e">
        <f t="shared" ca="1" si="282"/>
        <v>#N/A</v>
      </c>
      <c r="BO2092" s="53" t="b">
        <f t="shared" ca="1" si="283"/>
        <v>0</v>
      </c>
    </row>
    <row r="2093" spans="52:67" x14ac:dyDescent="0.2">
      <c r="AZ2093" s="3">
        <f ca="1">IF(ISNUMBER(BI2093),((BI2093&gt;Probe_Head!$CB$15)+COUNTIF(OFFSET(Pinlist!$T$1,Chart!BD2093,0),"*CPW*")+(OFFSET(Pinlist!$L$1,Chart!BD2093,0)="36-40")&gt;0)+0,0)</f>
        <v>0</v>
      </c>
      <c r="BA2093" s="161" t="e">
        <f t="shared" ca="1" si="284"/>
        <v>#NUM!</v>
      </c>
      <c r="BB2093" s="66" t="e">
        <f t="shared" ca="1" si="278"/>
        <v>#NUM!</v>
      </c>
      <c r="BC2093" s="66" t="e">
        <f t="shared" ca="1" si="279"/>
        <v>#NUM!</v>
      </c>
      <c r="BD2093" s="156">
        <f ca="1">IFERROR(MATCH(BE2093,OFFSET(Pinlist!$A$2,BD2092*(BA2093=BA2092),0,$BT$23,1),0)+BD2092*(BA2093=BA2092),0)</f>
        <v>0</v>
      </c>
      <c r="BE2093" s="66" t="e">
        <f t="shared" ca="1" si="280"/>
        <v>#NUM!</v>
      </c>
      <c r="BF2093" s="76">
        <f ca="1">(OFFSET(Pinlist!$E$1,BD2093,0)-$BR$18)*MirrorX</f>
        <v>0</v>
      </c>
      <c r="BG2093" s="76">
        <f ca="1">OFFSET(Pinlist!$F$1,BD2093,0)-$BS$18</f>
        <v>0</v>
      </c>
      <c r="BH2093" s="439" t="e">
        <f ca="1">IF(LEFT(BE2093,2)="RF",OFFSET(Pinlist!$D$1,Chart!BD2093,0)&amp;"_"&amp;OFFSET(Pinlist!$G$1,Chart!BD2093,0),"")</f>
        <v>#NUM!</v>
      </c>
      <c r="BI2093" s="298" t="e">
        <f ca="1">IF(LEFT(BE2093,2)="RF",OFFSET(Pinlist!$I$1,Chart!BD2093,0))</f>
        <v>#NUM!</v>
      </c>
      <c r="BJ2093" s="156">
        <f t="shared" si="285"/>
        <v>2090</v>
      </c>
      <c r="BK2093" s="598" t="b">
        <f t="array" aca="1" ref="BK2093" ca="1">IF($BV$15,MIN(SQRT((BF2093-OFFSET(BF2093,1,0,$BU$26-BJ2093))^2+(BG2093-OFFSET(BG2093,1,0,$BU$26-BJ2093))^2)))</f>
        <v>0</v>
      </c>
      <c r="BL2093" s="598" t="b">
        <f t="array" aca="1" ref="BL2093" ca="1">IF($BV$15,MIN(SQRT((BF2093-OFFSET(BF2093,-1,0,1-BJ2093))^2+(BG2093-OFFSET(BG2093,-1,0,1-BJ2093))^2)))</f>
        <v>0</v>
      </c>
      <c r="BM2093" s="225" t="e">
        <f t="shared" ca="1" si="281"/>
        <v>#N/A</v>
      </c>
      <c r="BN2093" s="225" t="e">
        <f t="shared" ca="1" si="282"/>
        <v>#N/A</v>
      </c>
      <c r="BO2093" s="53" t="b">
        <f t="shared" ca="1" si="283"/>
        <v>0</v>
      </c>
    </row>
    <row r="2094" spans="52:67" x14ac:dyDescent="0.2">
      <c r="AZ2094" s="3">
        <f ca="1">IF(ISNUMBER(BI2094),((BI2094&gt;Probe_Head!$CB$15)+COUNTIF(OFFSET(Pinlist!$T$1,Chart!BD2094,0),"*CPW*")+(OFFSET(Pinlist!$L$1,Chart!BD2094,0)="36-40")&gt;0)+0,0)</f>
        <v>0</v>
      </c>
      <c r="BA2094" s="161" t="e">
        <f t="shared" ca="1" si="284"/>
        <v>#NUM!</v>
      </c>
      <c r="BB2094" s="66" t="e">
        <f t="shared" ca="1" si="278"/>
        <v>#NUM!</v>
      </c>
      <c r="BC2094" s="66" t="e">
        <f t="shared" ca="1" si="279"/>
        <v>#NUM!</v>
      </c>
      <c r="BD2094" s="156">
        <f ca="1">IFERROR(MATCH(BE2094,OFFSET(Pinlist!$A$2,BD2093*(BA2094=BA2093),0,$BT$23,1),0)+BD2093*(BA2094=BA2093),0)</f>
        <v>0</v>
      </c>
      <c r="BE2094" s="66" t="e">
        <f t="shared" ca="1" si="280"/>
        <v>#NUM!</v>
      </c>
      <c r="BF2094" s="76">
        <f ca="1">(OFFSET(Pinlist!$E$1,BD2094,0)-$BR$18)*MirrorX</f>
        <v>0</v>
      </c>
      <c r="BG2094" s="76">
        <f ca="1">OFFSET(Pinlist!$F$1,BD2094,0)-$BS$18</f>
        <v>0</v>
      </c>
      <c r="BH2094" s="439" t="e">
        <f ca="1">IF(LEFT(BE2094,2)="RF",OFFSET(Pinlist!$D$1,Chart!BD2094,0)&amp;"_"&amp;OFFSET(Pinlist!$G$1,Chart!BD2094,0),"")</f>
        <v>#NUM!</v>
      </c>
      <c r="BI2094" s="298" t="e">
        <f ca="1">IF(LEFT(BE2094,2)="RF",OFFSET(Pinlist!$I$1,Chart!BD2094,0))</f>
        <v>#NUM!</v>
      </c>
      <c r="BJ2094" s="156">
        <f t="shared" si="285"/>
        <v>2091</v>
      </c>
      <c r="BK2094" s="598" t="b">
        <f t="array" aca="1" ref="BK2094" ca="1">IF($BV$15,MIN(SQRT((BF2094-OFFSET(BF2094,1,0,$BU$26-BJ2094))^2+(BG2094-OFFSET(BG2094,1,0,$BU$26-BJ2094))^2)))</f>
        <v>0</v>
      </c>
      <c r="BL2094" s="598" t="b">
        <f t="array" aca="1" ref="BL2094" ca="1">IF($BV$15,MIN(SQRT((BF2094-OFFSET(BF2094,-1,0,1-BJ2094))^2+(BG2094-OFFSET(BG2094,-1,0,1-BJ2094))^2)))</f>
        <v>0</v>
      </c>
      <c r="BM2094" s="225" t="e">
        <f t="shared" ca="1" si="281"/>
        <v>#N/A</v>
      </c>
      <c r="BN2094" s="225" t="e">
        <f t="shared" ca="1" si="282"/>
        <v>#N/A</v>
      </c>
      <c r="BO2094" s="53" t="b">
        <f t="shared" ca="1" si="283"/>
        <v>0</v>
      </c>
    </row>
    <row r="2095" spans="52:67" x14ac:dyDescent="0.2">
      <c r="AZ2095" s="3">
        <f ca="1">IF(ISNUMBER(BI2095),((BI2095&gt;Probe_Head!$CB$15)+COUNTIF(OFFSET(Pinlist!$T$1,Chart!BD2095,0),"*CPW*")+(OFFSET(Pinlist!$L$1,Chart!BD2095,0)="36-40")&gt;0)+0,0)</f>
        <v>0</v>
      </c>
      <c r="BA2095" s="161" t="e">
        <f t="shared" ca="1" si="284"/>
        <v>#NUM!</v>
      </c>
      <c r="BB2095" s="66" t="e">
        <f t="shared" ca="1" si="278"/>
        <v>#NUM!</v>
      </c>
      <c r="BC2095" s="66" t="e">
        <f t="shared" ca="1" si="279"/>
        <v>#NUM!</v>
      </c>
      <c r="BD2095" s="156">
        <f ca="1">IFERROR(MATCH(BE2095,OFFSET(Pinlist!$A$2,BD2094*(BA2095=BA2094),0,$BT$23,1),0)+BD2094*(BA2095=BA2094),0)</f>
        <v>0</v>
      </c>
      <c r="BE2095" s="66" t="e">
        <f t="shared" ca="1" si="280"/>
        <v>#NUM!</v>
      </c>
      <c r="BF2095" s="76">
        <f ca="1">(OFFSET(Pinlist!$E$1,BD2095,0)-$BR$18)*MirrorX</f>
        <v>0</v>
      </c>
      <c r="BG2095" s="76">
        <f ca="1">OFFSET(Pinlist!$F$1,BD2095,0)-$BS$18</f>
        <v>0</v>
      </c>
      <c r="BH2095" s="439" t="e">
        <f ca="1">IF(LEFT(BE2095,2)="RF",OFFSET(Pinlist!$D$1,Chart!BD2095,0)&amp;"_"&amp;OFFSET(Pinlist!$G$1,Chart!BD2095,0),"")</f>
        <v>#NUM!</v>
      </c>
      <c r="BI2095" s="298" t="e">
        <f ca="1">IF(LEFT(BE2095,2)="RF",OFFSET(Pinlist!$I$1,Chart!BD2095,0))</f>
        <v>#NUM!</v>
      </c>
      <c r="BJ2095" s="156">
        <f t="shared" si="285"/>
        <v>2092</v>
      </c>
      <c r="BK2095" s="598" t="b">
        <f t="array" aca="1" ref="BK2095" ca="1">IF($BV$15,MIN(SQRT((BF2095-OFFSET(BF2095,1,0,$BU$26-BJ2095))^2+(BG2095-OFFSET(BG2095,1,0,$BU$26-BJ2095))^2)))</f>
        <v>0</v>
      </c>
      <c r="BL2095" s="598" t="b">
        <f t="array" aca="1" ref="BL2095" ca="1">IF($BV$15,MIN(SQRT((BF2095-OFFSET(BF2095,-1,0,1-BJ2095))^2+(BG2095-OFFSET(BG2095,-1,0,1-BJ2095))^2)))</f>
        <v>0</v>
      </c>
      <c r="BM2095" s="225" t="e">
        <f t="shared" ca="1" si="281"/>
        <v>#N/A</v>
      </c>
      <c r="BN2095" s="225" t="e">
        <f t="shared" ca="1" si="282"/>
        <v>#N/A</v>
      </c>
      <c r="BO2095" s="53" t="b">
        <f t="shared" ca="1" si="283"/>
        <v>0</v>
      </c>
    </row>
    <row r="2096" spans="52:67" x14ac:dyDescent="0.2">
      <c r="AZ2096" s="3">
        <f ca="1">IF(ISNUMBER(BI2096),((BI2096&gt;Probe_Head!$CB$15)+COUNTIF(OFFSET(Pinlist!$T$1,Chart!BD2096,0),"*CPW*")+(OFFSET(Pinlist!$L$1,Chart!BD2096,0)="36-40")&gt;0)+0,0)</f>
        <v>0</v>
      </c>
      <c r="BA2096" s="161" t="e">
        <f t="shared" ca="1" si="284"/>
        <v>#NUM!</v>
      </c>
      <c r="BB2096" s="66" t="e">
        <f t="shared" ca="1" si="278"/>
        <v>#NUM!</v>
      </c>
      <c r="BC2096" s="66" t="e">
        <f t="shared" ca="1" si="279"/>
        <v>#NUM!</v>
      </c>
      <c r="BD2096" s="156">
        <f ca="1">IFERROR(MATCH(BE2096,OFFSET(Pinlist!$A$2,BD2095*(BA2096=BA2095),0,$BT$23,1),0)+BD2095*(BA2096=BA2095),0)</f>
        <v>0</v>
      </c>
      <c r="BE2096" s="66" t="e">
        <f t="shared" ca="1" si="280"/>
        <v>#NUM!</v>
      </c>
      <c r="BF2096" s="76">
        <f ca="1">(OFFSET(Pinlist!$E$1,BD2096,0)-$BR$18)*MirrorX</f>
        <v>0</v>
      </c>
      <c r="BG2096" s="76">
        <f ca="1">OFFSET(Pinlist!$F$1,BD2096,0)-$BS$18</f>
        <v>0</v>
      </c>
      <c r="BH2096" s="439" t="e">
        <f ca="1">IF(LEFT(BE2096,2)="RF",OFFSET(Pinlist!$D$1,Chart!BD2096,0)&amp;"_"&amp;OFFSET(Pinlist!$G$1,Chart!BD2096,0),"")</f>
        <v>#NUM!</v>
      </c>
      <c r="BI2096" s="298" t="e">
        <f ca="1">IF(LEFT(BE2096,2)="RF",OFFSET(Pinlist!$I$1,Chart!BD2096,0))</f>
        <v>#NUM!</v>
      </c>
      <c r="BJ2096" s="156">
        <f t="shared" si="285"/>
        <v>2093</v>
      </c>
      <c r="BK2096" s="598" t="b">
        <f t="array" aca="1" ref="BK2096" ca="1">IF($BV$15,MIN(SQRT((BF2096-OFFSET(BF2096,1,0,$BU$26-BJ2096))^2+(BG2096-OFFSET(BG2096,1,0,$BU$26-BJ2096))^2)))</f>
        <v>0</v>
      </c>
      <c r="BL2096" s="598" t="b">
        <f t="array" aca="1" ref="BL2096" ca="1">IF($BV$15,MIN(SQRT((BF2096-OFFSET(BF2096,-1,0,1-BJ2096))^2+(BG2096-OFFSET(BG2096,-1,0,1-BJ2096))^2)))</f>
        <v>0</v>
      </c>
      <c r="BM2096" s="225" t="e">
        <f t="shared" ca="1" si="281"/>
        <v>#N/A</v>
      </c>
      <c r="BN2096" s="225" t="e">
        <f t="shared" ca="1" si="282"/>
        <v>#N/A</v>
      </c>
      <c r="BO2096" s="53" t="b">
        <f t="shared" ca="1" si="283"/>
        <v>0</v>
      </c>
    </row>
    <row r="2097" spans="52:67" x14ac:dyDescent="0.2">
      <c r="AZ2097" s="3">
        <f ca="1">IF(ISNUMBER(BI2097),((BI2097&gt;Probe_Head!$CB$15)+COUNTIF(OFFSET(Pinlist!$T$1,Chart!BD2097,0),"*CPW*")+(OFFSET(Pinlist!$L$1,Chart!BD2097,0)="36-40")&gt;0)+0,0)</f>
        <v>0</v>
      </c>
      <c r="BA2097" s="161" t="e">
        <f t="shared" ca="1" si="284"/>
        <v>#NUM!</v>
      </c>
      <c r="BB2097" s="66" t="e">
        <f t="shared" ca="1" si="278"/>
        <v>#NUM!</v>
      </c>
      <c r="BC2097" s="66" t="e">
        <f t="shared" ca="1" si="279"/>
        <v>#NUM!</v>
      </c>
      <c r="BD2097" s="156">
        <f ca="1">IFERROR(MATCH(BE2097,OFFSET(Pinlist!$A$2,BD2096*(BA2097=BA2096),0,$BT$23,1),0)+BD2096*(BA2097=BA2096),0)</f>
        <v>0</v>
      </c>
      <c r="BE2097" s="66" t="e">
        <f t="shared" ca="1" si="280"/>
        <v>#NUM!</v>
      </c>
      <c r="BF2097" s="76">
        <f ca="1">(OFFSET(Pinlist!$E$1,BD2097,0)-$BR$18)*MirrorX</f>
        <v>0</v>
      </c>
      <c r="BG2097" s="76">
        <f ca="1">OFFSET(Pinlist!$F$1,BD2097,0)-$BS$18</f>
        <v>0</v>
      </c>
      <c r="BH2097" s="439" t="e">
        <f ca="1">IF(LEFT(BE2097,2)="RF",OFFSET(Pinlist!$D$1,Chart!BD2097,0)&amp;"_"&amp;OFFSET(Pinlist!$G$1,Chart!BD2097,0),"")</f>
        <v>#NUM!</v>
      </c>
      <c r="BI2097" s="298" t="e">
        <f ca="1">IF(LEFT(BE2097,2)="RF",OFFSET(Pinlist!$I$1,Chart!BD2097,0))</f>
        <v>#NUM!</v>
      </c>
      <c r="BJ2097" s="156">
        <f t="shared" si="285"/>
        <v>2094</v>
      </c>
      <c r="BK2097" s="598" t="b">
        <f t="array" aca="1" ref="BK2097" ca="1">IF($BV$15,MIN(SQRT((BF2097-OFFSET(BF2097,1,0,$BU$26-BJ2097))^2+(BG2097-OFFSET(BG2097,1,0,$BU$26-BJ2097))^2)))</f>
        <v>0</v>
      </c>
      <c r="BL2097" s="598" t="b">
        <f t="array" aca="1" ref="BL2097" ca="1">IF($BV$15,MIN(SQRT((BF2097-OFFSET(BF2097,-1,0,1-BJ2097))^2+(BG2097-OFFSET(BG2097,-1,0,1-BJ2097))^2)))</f>
        <v>0</v>
      </c>
      <c r="BM2097" s="225" t="e">
        <f t="shared" ca="1" si="281"/>
        <v>#N/A</v>
      </c>
      <c r="BN2097" s="225" t="e">
        <f t="shared" ca="1" si="282"/>
        <v>#N/A</v>
      </c>
      <c r="BO2097" s="53" t="b">
        <f t="shared" ca="1" si="283"/>
        <v>0</v>
      </c>
    </row>
    <row r="2098" spans="52:67" x14ac:dyDescent="0.2">
      <c r="AZ2098" s="3">
        <f ca="1">IF(ISNUMBER(BI2098),((BI2098&gt;Probe_Head!$CB$15)+COUNTIF(OFFSET(Pinlist!$T$1,Chart!BD2098,0),"*CPW*")+(OFFSET(Pinlist!$L$1,Chart!BD2098,0)="36-40")&gt;0)+0,0)</f>
        <v>0</v>
      </c>
      <c r="BA2098" s="161" t="e">
        <f t="shared" ca="1" si="284"/>
        <v>#NUM!</v>
      </c>
      <c r="BB2098" s="66" t="e">
        <f t="shared" ca="1" si="278"/>
        <v>#NUM!</v>
      </c>
      <c r="BC2098" s="66" t="e">
        <f t="shared" ca="1" si="279"/>
        <v>#NUM!</v>
      </c>
      <c r="BD2098" s="156">
        <f ca="1">IFERROR(MATCH(BE2098,OFFSET(Pinlist!$A$2,BD2097*(BA2098=BA2097),0,$BT$23,1),0)+BD2097*(BA2098=BA2097),0)</f>
        <v>0</v>
      </c>
      <c r="BE2098" s="66" t="e">
        <f t="shared" ca="1" si="280"/>
        <v>#NUM!</v>
      </c>
      <c r="BF2098" s="76">
        <f ca="1">(OFFSET(Pinlist!$E$1,BD2098,0)-$BR$18)*MirrorX</f>
        <v>0</v>
      </c>
      <c r="BG2098" s="76">
        <f ca="1">OFFSET(Pinlist!$F$1,BD2098,0)-$BS$18</f>
        <v>0</v>
      </c>
      <c r="BH2098" s="439" t="e">
        <f ca="1">IF(LEFT(BE2098,2)="RF",OFFSET(Pinlist!$D$1,Chart!BD2098,0)&amp;"_"&amp;OFFSET(Pinlist!$G$1,Chart!BD2098,0),"")</f>
        <v>#NUM!</v>
      </c>
      <c r="BI2098" s="298" t="e">
        <f ca="1">IF(LEFT(BE2098,2)="RF",OFFSET(Pinlist!$I$1,Chart!BD2098,0))</f>
        <v>#NUM!</v>
      </c>
      <c r="BJ2098" s="156">
        <f t="shared" si="285"/>
        <v>2095</v>
      </c>
      <c r="BK2098" s="598" t="b">
        <f t="array" aca="1" ref="BK2098" ca="1">IF($BV$15,MIN(SQRT((BF2098-OFFSET(BF2098,1,0,$BU$26-BJ2098))^2+(BG2098-OFFSET(BG2098,1,0,$BU$26-BJ2098))^2)))</f>
        <v>0</v>
      </c>
      <c r="BL2098" s="598" t="b">
        <f t="array" aca="1" ref="BL2098" ca="1">IF($BV$15,MIN(SQRT((BF2098-OFFSET(BF2098,-1,0,1-BJ2098))^2+(BG2098-OFFSET(BG2098,-1,0,1-BJ2098))^2)))</f>
        <v>0</v>
      </c>
      <c r="BM2098" s="225" t="e">
        <f t="shared" ca="1" si="281"/>
        <v>#N/A</v>
      </c>
      <c r="BN2098" s="225" t="e">
        <f t="shared" ca="1" si="282"/>
        <v>#N/A</v>
      </c>
      <c r="BO2098" s="53" t="b">
        <f t="shared" ca="1" si="283"/>
        <v>0</v>
      </c>
    </row>
    <row r="2099" spans="52:67" x14ac:dyDescent="0.2">
      <c r="AZ2099" s="3">
        <f ca="1">IF(ISNUMBER(BI2099),((BI2099&gt;Probe_Head!$CB$15)+COUNTIF(OFFSET(Pinlist!$T$1,Chart!BD2099,0),"*CPW*")+(OFFSET(Pinlist!$L$1,Chart!BD2099,0)="36-40")&gt;0)+0,0)</f>
        <v>0</v>
      </c>
      <c r="BA2099" s="161" t="e">
        <f t="shared" ca="1" si="284"/>
        <v>#NUM!</v>
      </c>
      <c r="BB2099" s="66" t="e">
        <f t="shared" ca="1" si="278"/>
        <v>#NUM!</v>
      </c>
      <c r="BC2099" s="66" t="e">
        <f t="shared" ca="1" si="279"/>
        <v>#NUM!</v>
      </c>
      <c r="BD2099" s="156">
        <f ca="1">IFERROR(MATCH(BE2099,OFFSET(Pinlist!$A$2,BD2098*(BA2099=BA2098),0,$BT$23,1),0)+BD2098*(BA2099=BA2098),0)</f>
        <v>0</v>
      </c>
      <c r="BE2099" s="66" t="e">
        <f t="shared" ca="1" si="280"/>
        <v>#NUM!</v>
      </c>
      <c r="BF2099" s="76">
        <f ca="1">(OFFSET(Pinlist!$E$1,BD2099,0)-$BR$18)*MirrorX</f>
        <v>0</v>
      </c>
      <c r="BG2099" s="76">
        <f ca="1">OFFSET(Pinlist!$F$1,BD2099,0)-$BS$18</f>
        <v>0</v>
      </c>
      <c r="BH2099" s="439" t="e">
        <f ca="1">IF(LEFT(BE2099,2)="RF",OFFSET(Pinlist!$D$1,Chart!BD2099,0)&amp;"_"&amp;OFFSET(Pinlist!$G$1,Chart!BD2099,0),"")</f>
        <v>#NUM!</v>
      </c>
      <c r="BI2099" s="298" t="e">
        <f ca="1">IF(LEFT(BE2099,2)="RF",OFFSET(Pinlist!$I$1,Chart!BD2099,0))</f>
        <v>#NUM!</v>
      </c>
      <c r="BJ2099" s="156">
        <f t="shared" si="285"/>
        <v>2096</v>
      </c>
      <c r="BK2099" s="598" t="b">
        <f t="array" aca="1" ref="BK2099" ca="1">IF($BV$15,MIN(SQRT((BF2099-OFFSET(BF2099,1,0,$BU$26-BJ2099))^2+(BG2099-OFFSET(BG2099,1,0,$BU$26-BJ2099))^2)))</f>
        <v>0</v>
      </c>
      <c r="BL2099" s="598" t="b">
        <f t="array" aca="1" ref="BL2099" ca="1">IF($BV$15,MIN(SQRT((BF2099-OFFSET(BF2099,-1,0,1-BJ2099))^2+(BG2099-OFFSET(BG2099,-1,0,1-BJ2099))^2)))</f>
        <v>0</v>
      </c>
      <c r="BM2099" s="225" t="e">
        <f t="shared" ca="1" si="281"/>
        <v>#N/A</v>
      </c>
      <c r="BN2099" s="225" t="e">
        <f t="shared" ca="1" si="282"/>
        <v>#N/A</v>
      </c>
      <c r="BO2099" s="53" t="b">
        <f t="shared" ca="1" si="283"/>
        <v>0</v>
      </c>
    </row>
    <row r="2100" spans="52:67" x14ac:dyDescent="0.2">
      <c r="AZ2100" s="3">
        <f ca="1">IF(ISNUMBER(BI2100),((BI2100&gt;Probe_Head!$CB$15)+COUNTIF(OFFSET(Pinlist!$T$1,Chart!BD2100,0),"*CPW*")+(OFFSET(Pinlist!$L$1,Chart!BD2100,0)="36-40")&gt;0)+0,0)</f>
        <v>0</v>
      </c>
      <c r="BA2100" s="161" t="e">
        <f t="shared" ca="1" si="284"/>
        <v>#NUM!</v>
      </c>
      <c r="BB2100" s="66" t="e">
        <f t="shared" ca="1" si="278"/>
        <v>#NUM!</v>
      </c>
      <c r="BC2100" s="66" t="e">
        <f t="shared" ca="1" si="279"/>
        <v>#NUM!</v>
      </c>
      <c r="BD2100" s="156">
        <f ca="1">IFERROR(MATCH(BE2100,OFFSET(Pinlist!$A$2,BD2099*(BA2100=BA2099),0,$BT$23,1),0)+BD2099*(BA2100=BA2099),0)</f>
        <v>0</v>
      </c>
      <c r="BE2100" s="66" t="e">
        <f t="shared" ca="1" si="280"/>
        <v>#NUM!</v>
      </c>
      <c r="BF2100" s="76">
        <f ca="1">(OFFSET(Pinlist!$E$1,BD2100,0)-$BR$18)*MirrorX</f>
        <v>0</v>
      </c>
      <c r="BG2100" s="76">
        <f ca="1">OFFSET(Pinlist!$F$1,BD2100,0)-$BS$18</f>
        <v>0</v>
      </c>
      <c r="BH2100" s="439" t="e">
        <f ca="1">IF(LEFT(BE2100,2)="RF",OFFSET(Pinlist!$D$1,Chart!BD2100,0)&amp;"_"&amp;OFFSET(Pinlist!$G$1,Chart!BD2100,0),"")</f>
        <v>#NUM!</v>
      </c>
      <c r="BI2100" s="298" t="e">
        <f ca="1">IF(LEFT(BE2100,2)="RF",OFFSET(Pinlist!$I$1,Chart!BD2100,0))</f>
        <v>#NUM!</v>
      </c>
      <c r="BJ2100" s="156">
        <f t="shared" si="285"/>
        <v>2097</v>
      </c>
      <c r="BK2100" s="598" t="b">
        <f t="array" aca="1" ref="BK2100" ca="1">IF($BV$15,MIN(SQRT((BF2100-OFFSET(BF2100,1,0,$BU$26-BJ2100))^2+(BG2100-OFFSET(BG2100,1,0,$BU$26-BJ2100))^2)))</f>
        <v>0</v>
      </c>
      <c r="BL2100" s="598" t="b">
        <f t="array" aca="1" ref="BL2100" ca="1">IF($BV$15,MIN(SQRT((BF2100-OFFSET(BF2100,-1,0,1-BJ2100))^2+(BG2100-OFFSET(BG2100,-1,0,1-BJ2100))^2)))</f>
        <v>0</v>
      </c>
      <c r="BM2100" s="225" t="e">
        <f t="shared" ca="1" si="281"/>
        <v>#N/A</v>
      </c>
      <c r="BN2100" s="225" t="e">
        <f t="shared" ca="1" si="282"/>
        <v>#N/A</v>
      </c>
      <c r="BO2100" s="53" t="b">
        <f t="shared" ca="1" si="283"/>
        <v>0</v>
      </c>
    </row>
    <row r="2101" spans="52:67" x14ac:dyDescent="0.2">
      <c r="AZ2101" s="3">
        <f ca="1">IF(ISNUMBER(BI2101),((BI2101&gt;Probe_Head!$CB$15)+COUNTIF(OFFSET(Pinlist!$T$1,Chart!BD2101,0),"*CPW*")+(OFFSET(Pinlist!$L$1,Chart!BD2101,0)="36-40")&gt;0)+0,0)</f>
        <v>0</v>
      </c>
      <c r="BA2101" s="161" t="e">
        <f t="shared" ca="1" si="284"/>
        <v>#NUM!</v>
      </c>
      <c r="BB2101" s="66" t="e">
        <f t="shared" ca="1" si="278"/>
        <v>#NUM!</v>
      </c>
      <c r="BC2101" s="66" t="e">
        <f t="shared" ca="1" si="279"/>
        <v>#NUM!</v>
      </c>
      <c r="BD2101" s="156">
        <f ca="1">IFERROR(MATCH(BE2101,OFFSET(Pinlist!$A$2,BD2100*(BA2101=BA2100),0,$BT$23,1),0)+BD2100*(BA2101=BA2100),0)</f>
        <v>0</v>
      </c>
      <c r="BE2101" s="66" t="e">
        <f t="shared" ca="1" si="280"/>
        <v>#NUM!</v>
      </c>
      <c r="BF2101" s="76">
        <f ca="1">(OFFSET(Pinlist!$E$1,BD2101,0)-$BR$18)*MirrorX</f>
        <v>0</v>
      </c>
      <c r="BG2101" s="76">
        <f ca="1">OFFSET(Pinlist!$F$1,BD2101,0)-$BS$18</f>
        <v>0</v>
      </c>
      <c r="BH2101" s="439" t="e">
        <f ca="1">IF(LEFT(BE2101,2)="RF",OFFSET(Pinlist!$D$1,Chart!BD2101,0)&amp;"_"&amp;OFFSET(Pinlist!$G$1,Chart!BD2101,0),"")</f>
        <v>#NUM!</v>
      </c>
      <c r="BI2101" s="298" t="e">
        <f ca="1">IF(LEFT(BE2101,2)="RF",OFFSET(Pinlist!$I$1,Chart!BD2101,0))</f>
        <v>#NUM!</v>
      </c>
      <c r="BJ2101" s="156">
        <f t="shared" si="285"/>
        <v>2098</v>
      </c>
      <c r="BK2101" s="598" t="b">
        <f t="array" aca="1" ref="BK2101" ca="1">IF($BV$15,MIN(SQRT((BF2101-OFFSET(BF2101,1,0,$BU$26-BJ2101))^2+(BG2101-OFFSET(BG2101,1,0,$BU$26-BJ2101))^2)))</f>
        <v>0</v>
      </c>
      <c r="BL2101" s="598" t="b">
        <f t="array" aca="1" ref="BL2101" ca="1">IF($BV$15,MIN(SQRT((BF2101-OFFSET(BF2101,-1,0,1-BJ2101))^2+(BG2101-OFFSET(BG2101,-1,0,1-BJ2101))^2)))</f>
        <v>0</v>
      </c>
      <c r="BM2101" s="225" t="e">
        <f t="shared" ca="1" si="281"/>
        <v>#N/A</v>
      </c>
      <c r="BN2101" s="225" t="e">
        <f t="shared" ca="1" si="282"/>
        <v>#N/A</v>
      </c>
      <c r="BO2101" s="53" t="b">
        <f t="shared" ca="1" si="283"/>
        <v>0</v>
      </c>
    </row>
    <row r="2102" spans="52:67" x14ac:dyDescent="0.2">
      <c r="AZ2102" s="3">
        <f ca="1">IF(ISNUMBER(BI2102),((BI2102&gt;Probe_Head!$CB$15)+COUNTIF(OFFSET(Pinlist!$T$1,Chart!BD2102,0),"*CPW*")+(OFFSET(Pinlist!$L$1,Chart!BD2102,0)="36-40")&gt;0)+0,0)</f>
        <v>0</v>
      </c>
      <c r="BA2102" s="161" t="e">
        <f t="shared" ca="1" si="284"/>
        <v>#NUM!</v>
      </c>
      <c r="BB2102" s="66" t="e">
        <f t="shared" ca="1" si="278"/>
        <v>#NUM!</v>
      </c>
      <c r="BC2102" s="66" t="e">
        <f t="shared" ca="1" si="279"/>
        <v>#NUM!</v>
      </c>
      <c r="BD2102" s="156">
        <f ca="1">IFERROR(MATCH(BE2102,OFFSET(Pinlist!$A$2,BD2101*(BA2102=BA2101),0,$BT$23,1),0)+BD2101*(BA2102=BA2101),0)</f>
        <v>0</v>
      </c>
      <c r="BE2102" s="66" t="e">
        <f t="shared" ca="1" si="280"/>
        <v>#NUM!</v>
      </c>
      <c r="BF2102" s="76">
        <f ca="1">(OFFSET(Pinlist!$E$1,BD2102,0)-$BR$18)*MirrorX</f>
        <v>0</v>
      </c>
      <c r="BG2102" s="76">
        <f ca="1">OFFSET(Pinlist!$F$1,BD2102,0)-$BS$18</f>
        <v>0</v>
      </c>
      <c r="BH2102" s="439" t="e">
        <f ca="1">IF(LEFT(BE2102,2)="RF",OFFSET(Pinlist!$D$1,Chart!BD2102,0)&amp;"_"&amp;OFFSET(Pinlist!$G$1,Chart!BD2102,0),"")</f>
        <v>#NUM!</v>
      </c>
      <c r="BI2102" s="298" t="e">
        <f ca="1">IF(LEFT(BE2102,2)="RF",OFFSET(Pinlist!$I$1,Chart!BD2102,0))</f>
        <v>#NUM!</v>
      </c>
      <c r="BJ2102" s="156">
        <f t="shared" si="285"/>
        <v>2099</v>
      </c>
      <c r="BK2102" s="598" t="b">
        <f t="array" aca="1" ref="BK2102" ca="1">IF($BV$15,MIN(SQRT((BF2102-OFFSET(BF2102,1,0,$BU$26-BJ2102))^2+(BG2102-OFFSET(BG2102,1,0,$BU$26-BJ2102))^2)))</f>
        <v>0</v>
      </c>
      <c r="BL2102" s="598" t="b">
        <f t="array" aca="1" ref="BL2102" ca="1">IF($BV$15,MIN(SQRT((BF2102-OFFSET(BF2102,-1,0,1-BJ2102))^2+(BG2102-OFFSET(BG2102,-1,0,1-BJ2102))^2)))</f>
        <v>0</v>
      </c>
      <c r="BM2102" s="225" t="e">
        <f t="shared" ca="1" si="281"/>
        <v>#N/A</v>
      </c>
      <c r="BN2102" s="225" t="e">
        <f t="shared" ca="1" si="282"/>
        <v>#N/A</v>
      </c>
      <c r="BO2102" s="53" t="b">
        <f t="shared" ca="1" si="283"/>
        <v>0</v>
      </c>
    </row>
    <row r="2103" spans="52:67" x14ac:dyDescent="0.2">
      <c r="AZ2103" s="3">
        <f ca="1">IF(ISNUMBER(BI2103),((BI2103&gt;Probe_Head!$CB$15)+COUNTIF(OFFSET(Pinlist!$T$1,Chart!BD2103,0),"*CPW*")+(OFFSET(Pinlist!$L$1,Chart!BD2103,0)="36-40")&gt;0)+0,0)</f>
        <v>0</v>
      </c>
      <c r="BA2103" s="161" t="e">
        <f t="shared" ca="1" si="284"/>
        <v>#NUM!</v>
      </c>
      <c r="BB2103" s="66" t="e">
        <f t="shared" ca="1" si="278"/>
        <v>#NUM!</v>
      </c>
      <c r="BC2103" s="66" t="e">
        <f t="shared" ca="1" si="279"/>
        <v>#NUM!</v>
      </c>
      <c r="BD2103" s="156">
        <f ca="1">IFERROR(MATCH(BE2103,OFFSET(Pinlist!$A$2,BD2102*(BA2103=BA2102),0,$BT$23,1),0)+BD2102*(BA2103=BA2102),0)</f>
        <v>0</v>
      </c>
      <c r="BE2103" s="66" t="e">
        <f t="shared" ca="1" si="280"/>
        <v>#NUM!</v>
      </c>
      <c r="BF2103" s="76">
        <f ca="1">(OFFSET(Pinlist!$E$1,BD2103,0)-$BR$18)*MirrorX</f>
        <v>0</v>
      </c>
      <c r="BG2103" s="76">
        <f ca="1">OFFSET(Pinlist!$F$1,BD2103,0)-$BS$18</f>
        <v>0</v>
      </c>
      <c r="BH2103" s="439" t="e">
        <f ca="1">IF(LEFT(BE2103,2)="RF",OFFSET(Pinlist!$D$1,Chart!BD2103,0)&amp;"_"&amp;OFFSET(Pinlist!$G$1,Chart!BD2103,0),"")</f>
        <v>#NUM!</v>
      </c>
      <c r="BI2103" s="298" t="e">
        <f ca="1">IF(LEFT(BE2103,2)="RF",OFFSET(Pinlist!$I$1,Chart!BD2103,0))</f>
        <v>#NUM!</v>
      </c>
      <c r="BJ2103" s="156">
        <f t="shared" si="285"/>
        <v>2100</v>
      </c>
      <c r="BK2103" s="598" t="b">
        <f t="array" aca="1" ref="BK2103" ca="1">IF($BV$15,MIN(SQRT((BF2103-OFFSET(BF2103,1,0,$BU$26-BJ2103))^2+(BG2103-OFFSET(BG2103,1,0,$BU$26-BJ2103))^2)))</f>
        <v>0</v>
      </c>
      <c r="BL2103" s="598" t="b">
        <f t="array" aca="1" ref="BL2103" ca="1">IF($BV$15,MIN(SQRT((BF2103-OFFSET(BF2103,-1,0,1-BJ2103))^2+(BG2103-OFFSET(BG2103,-1,0,1-BJ2103))^2)))</f>
        <v>0</v>
      </c>
      <c r="BM2103" s="225" t="e">
        <f t="shared" ca="1" si="281"/>
        <v>#N/A</v>
      </c>
      <c r="BN2103" s="225" t="e">
        <f t="shared" ca="1" si="282"/>
        <v>#N/A</v>
      </c>
      <c r="BO2103" s="53" t="b">
        <f t="shared" ca="1" si="283"/>
        <v>0</v>
      </c>
    </row>
    <row r="2104" spans="52:67" x14ac:dyDescent="0.2">
      <c r="AZ2104" s="3">
        <f ca="1">IF(ISNUMBER(BI2104),((BI2104&gt;Probe_Head!$CB$15)+COUNTIF(OFFSET(Pinlist!$T$1,Chart!BD2104,0),"*CPW*")+(OFFSET(Pinlist!$L$1,Chart!BD2104,0)="36-40")&gt;0)+0,0)</f>
        <v>0</v>
      </c>
      <c r="BA2104" s="161" t="e">
        <f t="shared" ca="1" si="284"/>
        <v>#NUM!</v>
      </c>
      <c r="BB2104" s="66" t="e">
        <f t="shared" ca="1" si="278"/>
        <v>#NUM!</v>
      </c>
      <c r="BC2104" s="66" t="e">
        <f t="shared" ca="1" si="279"/>
        <v>#NUM!</v>
      </c>
      <c r="BD2104" s="156">
        <f ca="1">IFERROR(MATCH(BE2104,OFFSET(Pinlist!$A$2,BD2103*(BA2104=BA2103),0,$BT$23,1),0)+BD2103*(BA2104=BA2103),0)</f>
        <v>0</v>
      </c>
      <c r="BE2104" s="66" t="e">
        <f t="shared" ca="1" si="280"/>
        <v>#NUM!</v>
      </c>
      <c r="BF2104" s="76">
        <f ca="1">(OFFSET(Pinlist!$E$1,BD2104,0)-$BR$18)*MirrorX</f>
        <v>0</v>
      </c>
      <c r="BG2104" s="76">
        <f ca="1">OFFSET(Pinlist!$F$1,BD2104,0)-$BS$18</f>
        <v>0</v>
      </c>
      <c r="BH2104" s="439" t="e">
        <f ca="1">IF(LEFT(BE2104,2)="RF",OFFSET(Pinlist!$D$1,Chart!BD2104,0)&amp;"_"&amp;OFFSET(Pinlist!$G$1,Chart!BD2104,0),"")</f>
        <v>#NUM!</v>
      </c>
      <c r="BI2104" s="298" t="e">
        <f ca="1">IF(LEFT(BE2104,2)="RF",OFFSET(Pinlist!$I$1,Chart!BD2104,0))</f>
        <v>#NUM!</v>
      </c>
      <c r="BJ2104" s="156">
        <f t="shared" si="285"/>
        <v>2101</v>
      </c>
      <c r="BK2104" s="598" t="b">
        <f t="array" aca="1" ref="BK2104" ca="1">IF($BV$15,MIN(SQRT((BF2104-OFFSET(BF2104,1,0,$BU$26-BJ2104))^2+(BG2104-OFFSET(BG2104,1,0,$BU$26-BJ2104))^2)))</f>
        <v>0</v>
      </c>
      <c r="BL2104" s="598" t="b">
        <f t="array" aca="1" ref="BL2104" ca="1">IF($BV$15,MIN(SQRT((BF2104-OFFSET(BF2104,-1,0,1-BJ2104))^2+(BG2104-OFFSET(BG2104,-1,0,1-BJ2104))^2)))</f>
        <v>0</v>
      </c>
      <c r="BM2104" s="225" t="e">
        <f t="shared" ca="1" si="281"/>
        <v>#N/A</v>
      </c>
      <c r="BN2104" s="225" t="e">
        <f t="shared" ca="1" si="282"/>
        <v>#N/A</v>
      </c>
      <c r="BO2104" s="53" t="b">
        <f t="shared" ca="1" si="283"/>
        <v>0</v>
      </c>
    </row>
    <row r="2105" spans="52:67" x14ac:dyDescent="0.2">
      <c r="AZ2105" s="3">
        <f ca="1">IF(ISNUMBER(BI2105),((BI2105&gt;Probe_Head!$CB$15)+COUNTIF(OFFSET(Pinlist!$T$1,Chart!BD2105,0),"*CPW*")+(OFFSET(Pinlist!$L$1,Chart!BD2105,0)="36-40")&gt;0)+0,0)</f>
        <v>0</v>
      </c>
      <c r="BA2105" s="161" t="e">
        <f t="shared" ca="1" si="284"/>
        <v>#NUM!</v>
      </c>
      <c r="BB2105" s="66" t="e">
        <f t="shared" ca="1" si="278"/>
        <v>#NUM!</v>
      </c>
      <c r="BC2105" s="66" t="e">
        <f t="shared" ca="1" si="279"/>
        <v>#NUM!</v>
      </c>
      <c r="BD2105" s="156">
        <f ca="1">IFERROR(MATCH(BE2105,OFFSET(Pinlist!$A$2,BD2104*(BA2105=BA2104),0,$BT$23,1),0)+BD2104*(BA2105=BA2104),0)</f>
        <v>0</v>
      </c>
      <c r="BE2105" s="66" t="e">
        <f t="shared" ca="1" si="280"/>
        <v>#NUM!</v>
      </c>
      <c r="BF2105" s="76">
        <f ca="1">(OFFSET(Pinlist!$E$1,BD2105,0)-$BR$18)*MirrorX</f>
        <v>0</v>
      </c>
      <c r="BG2105" s="76">
        <f ca="1">OFFSET(Pinlist!$F$1,BD2105,0)-$BS$18</f>
        <v>0</v>
      </c>
      <c r="BH2105" s="439" t="e">
        <f ca="1">IF(LEFT(BE2105,2)="RF",OFFSET(Pinlist!$D$1,Chart!BD2105,0)&amp;"_"&amp;OFFSET(Pinlist!$G$1,Chart!BD2105,0),"")</f>
        <v>#NUM!</v>
      </c>
      <c r="BI2105" s="298" t="e">
        <f ca="1">IF(LEFT(BE2105,2)="RF",OFFSET(Pinlist!$I$1,Chart!BD2105,0))</f>
        <v>#NUM!</v>
      </c>
      <c r="BJ2105" s="156">
        <f t="shared" si="285"/>
        <v>2102</v>
      </c>
      <c r="BK2105" s="598" t="b">
        <f t="array" aca="1" ref="BK2105" ca="1">IF($BV$15,MIN(SQRT((BF2105-OFFSET(BF2105,1,0,$BU$26-BJ2105))^2+(BG2105-OFFSET(BG2105,1,0,$BU$26-BJ2105))^2)))</f>
        <v>0</v>
      </c>
      <c r="BL2105" s="598" t="b">
        <f t="array" aca="1" ref="BL2105" ca="1">IF($BV$15,MIN(SQRT((BF2105-OFFSET(BF2105,-1,0,1-BJ2105))^2+(BG2105-OFFSET(BG2105,-1,0,1-BJ2105))^2)))</f>
        <v>0</v>
      </c>
      <c r="BM2105" s="225" t="e">
        <f t="shared" ca="1" si="281"/>
        <v>#N/A</v>
      </c>
      <c r="BN2105" s="225" t="e">
        <f t="shared" ca="1" si="282"/>
        <v>#N/A</v>
      </c>
      <c r="BO2105" s="53" t="b">
        <f t="shared" ca="1" si="283"/>
        <v>0</v>
      </c>
    </row>
    <row r="2106" spans="52:67" x14ac:dyDescent="0.2">
      <c r="AZ2106" s="3">
        <f ca="1">IF(ISNUMBER(BI2106),((BI2106&gt;Probe_Head!$CB$15)+COUNTIF(OFFSET(Pinlist!$T$1,Chart!BD2106,0),"*CPW*")+(OFFSET(Pinlist!$L$1,Chart!BD2106,0)="36-40")&gt;0)+0,0)</f>
        <v>0</v>
      </c>
      <c r="BA2106" s="161" t="e">
        <f t="shared" ca="1" si="284"/>
        <v>#NUM!</v>
      </c>
      <c r="BB2106" s="66" t="e">
        <f t="shared" ca="1" si="278"/>
        <v>#NUM!</v>
      </c>
      <c r="BC2106" s="66" t="e">
        <f t="shared" ca="1" si="279"/>
        <v>#NUM!</v>
      </c>
      <c r="BD2106" s="156">
        <f ca="1">IFERROR(MATCH(BE2106,OFFSET(Pinlist!$A$2,BD2105*(BA2106=BA2105),0,$BT$23,1),0)+BD2105*(BA2106=BA2105),0)</f>
        <v>0</v>
      </c>
      <c r="BE2106" s="66" t="e">
        <f t="shared" ca="1" si="280"/>
        <v>#NUM!</v>
      </c>
      <c r="BF2106" s="76">
        <f ca="1">(OFFSET(Pinlist!$E$1,BD2106,0)-$BR$18)*MirrorX</f>
        <v>0</v>
      </c>
      <c r="BG2106" s="76">
        <f ca="1">OFFSET(Pinlist!$F$1,BD2106,0)-$BS$18</f>
        <v>0</v>
      </c>
      <c r="BH2106" s="439" t="e">
        <f ca="1">IF(LEFT(BE2106,2)="RF",OFFSET(Pinlist!$D$1,Chart!BD2106,0)&amp;"_"&amp;OFFSET(Pinlist!$G$1,Chart!BD2106,0),"")</f>
        <v>#NUM!</v>
      </c>
      <c r="BI2106" s="298" t="e">
        <f ca="1">IF(LEFT(BE2106,2)="RF",OFFSET(Pinlist!$I$1,Chart!BD2106,0))</f>
        <v>#NUM!</v>
      </c>
      <c r="BJ2106" s="156">
        <f t="shared" si="285"/>
        <v>2103</v>
      </c>
      <c r="BK2106" s="598" t="b">
        <f t="array" aca="1" ref="BK2106" ca="1">IF($BV$15,MIN(SQRT((BF2106-OFFSET(BF2106,1,0,$BU$26-BJ2106))^2+(BG2106-OFFSET(BG2106,1,0,$BU$26-BJ2106))^2)))</f>
        <v>0</v>
      </c>
      <c r="BL2106" s="598" t="b">
        <f t="array" aca="1" ref="BL2106" ca="1">IF($BV$15,MIN(SQRT((BF2106-OFFSET(BF2106,-1,0,1-BJ2106))^2+(BG2106-OFFSET(BG2106,-1,0,1-BJ2106))^2)))</f>
        <v>0</v>
      </c>
      <c r="BM2106" s="225" t="e">
        <f t="shared" ca="1" si="281"/>
        <v>#N/A</v>
      </c>
      <c r="BN2106" s="225" t="e">
        <f t="shared" ca="1" si="282"/>
        <v>#N/A</v>
      </c>
      <c r="BO2106" s="53" t="b">
        <f t="shared" ca="1" si="283"/>
        <v>0</v>
      </c>
    </row>
    <row r="2107" spans="52:67" x14ac:dyDescent="0.2">
      <c r="AZ2107" s="3">
        <f ca="1">IF(ISNUMBER(BI2107),((BI2107&gt;Probe_Head!$CB$15)+COUNTIF(OFFSET(Pinlist!$T$1,Chart!BD2107,0),"*CPW*")+(OFFSET(Pinlist!$L$1,Chart!BD2107,0)="36-40")&gt;0)+0,0)</f>
        <v>0</v>
      </c>
      <c r="BA2107" s="161" t="e">
        <f t="shared" ca="1" si="284"/>
        <v>#NUM!</v>
      </c>
      <c r="BB2107" s="66" t="e">
        <f t="shared" ca="1" si="278"/>
        <v>#NUM!</v>
      </c>
      <c r="BC2107" s="66" t="e">
        <f t="shared" ca="1" si="279"/>
        <v>#NUM!</v>
      </c>
      <c r="BD2107" s="156">
        <f ca="1">IFERROR(MATCH(BE2107,OFFSET(Pinlist!$A$2,BD2106*(BA2107=BA2106),0,$BT$23,1),0)+BD2106*(BA2107=BA2106),0)</f>
        <v>0</v>
      </c>
      <c r="BE2107" s="66" t="e">
        <f t="shared" ca="1" si="280"/>
        <v>#NUM!</v>
      </c>
      <c r="BF2107" s="76">
        <f ca="1">(OFFSET(Pinlist!$E$1,BD2107,0)-$BR$18)*MirrorX</f>
        <v>0</v>
      </c>
      <c r="BG2107" s="76">
        <f ca="1">OFFSET(Pinlist!$F$1,BD2107,0)-$BS$18</f>
        <v>0</v>
      </c>
      <c r="BH2107" s="439" t="e">
        <f ca="1">IF(LEFT(BE2107,2)="RF",OFFSET(Pinlist!$D$1,Chart!BD2107,0)&amp;"_"&amp;OFFSET(Pinlist!$G$1,Chart!BD2107,0),"")</f>
        <v>#NUM!</v>
      </c>
      <c r="BI2107" s="298" t="e">
        <f ca="1">IF(LEFT(BE2107,2)="RF",OFFSET(Pinlist!$I$1,Chart!BD2107,0))</f>
        <v>#NUM!</v>
      </c>
      <c r="BJ2107" s="156">
        <f t="shared" si="285"/>
        <v>2104</v>
      </c>
      <c r="BK2107" s="598" t="b">
        <f t="array" aca="1" ref="BK2107" ca="1">IF($BV$15,MIN(SQRT((BF2107-OFFSET(BF2107,1,0,$BU$26-BJ2107))^2+(BG2107-OFFSET(BG2107,1,0,$BU$26-BJ2107))^2)))</f>
        <v>0</v>
      </c>
      <c r="BL2107" s="598" t="b">
        <f t="array" aca="1" ref="BL2107" ca="1">IF($BV$15,MIN(SQRT((BF2107-OFFSET(BF2107,-1,0,1-BJ2107))^2+(BG2107-OFFSET(BG2107,-1,0,1-BJ2107))^2)))</f>
        <v>0</v>
      </c>
      <c r="BM2107" s="225" t="e">
        <f t="shared" ca="1" si="281"/>
        <v>#N/A</v>
      </c>
      <c r="BN2107" s="225" t="e">
        <f t="shared" ca="1" si="282"/>
        <v>#N/A</v>
      </c>
      <c r="BO2107" s="53" t="b">
        <f t="shared" ca="1" si="283"/>
        <v>0</v>
      </c>
    </row>
    <row r="2108" spans="52:67" x14ac:dyDescent="0.2">
      <c r="AZ2108" s="3">
        <f ca="1">IF(ISNUMBER(BI2108),((BI2108&gt;Probe_Head!$CB$15)+COUNTIF(OFFSET(Pinlist!$T$1,Chart!BD2108,0),"*CPW*")+(OFFSET(Pinlist!$L$1,Chart!BD2108,0)="36-40")&gt;0)+0,0)</f>
        <v>0</v>
      </c>
      <c r="BA2108" s="161" t="e">
        <f t="shared" ca="1" si="284"/>
        <v>#NUM!</v>
      </c>
      <c r="BB2108" s="66" t="e">
        <f t="shared" ca="1" si="278"/>
        <v>#NUM!</v>
      </c>
      <c r="BC2108" s="66" t="e">
        <f t="shared" ca="1" si="279"/>
        <v>#NUM!</v>
      </c>
      <c r="BD2108" s="156">
        <f ca="1">IFERROR(MATCH(BE2108,OFFSET(Pinlist!$A$2,BD2107*(BA2108=BA2107),0,$BT$23,1),0)+BD2107*(BA2108=BA2107),0)</f>
        <v>0</v>
      </c>
      <c r="BE2108" s="66" t="e">
        <f t="shared" ca="1" si="280"/>
        <v>#NUM!</v>
      </c>
      <c r="BF2108" s="76">
        <f ca="1">(OFFSET(Pinlist!$E$1,BD2108,0)-$BR$18)*MirrorX</f>
        <v>0</v>
      </c>
      <c r="BG2108" s="76">
        <f ca="1">OFFSET(Pinlist!$F$1,BD2108,0)-$BS$18</f>
        <v>0</v>
      </c>
      <c r="BH2108" s="439" t="e">
        <f ca="1">IF(LEFT(BE2108,2)="RF",OFFSET(Pinlist!$D$1,Chart!BD2108,0)&amp;"_"&amp;OFFSET(Pinlist!$G$1,Chart!BD2108,0),"")</f>
        <v>#NUM!</v>
      </c>
      <c r="BI2108" s="298" t="e">
        <f ca="1">IF(LEFT(BE2108,2)="RF",OFFSET(Pinlist!$I$1,Chart!BD2108,0))</f>
        <v>#NUM!</v>
      </c>
      <c r="BJ2108" s="156">
        <f t="shared" si="285"/>
        <v>2105</v>
      </c>
      <c r="BK2108" s="598" t="b">
        <f t="array" aca="1" ref="BK2108" ca="1">IF($BV$15,MIN(SQRT((BF2108-OFFSET(BF2108,1,0,$BU$26-BJ2108))^2+(BG2108-OFFSET(BG2108,1,0,$BU$26-BJ2108))^2)))</f>
        <v>0</v>
      </c>
      <c r="BL2108" s="598" t="b">
        <f t="array" aca="1" ref="BL2108" ca="1">IF($BV$15,MIN(SQRT((BF2108-OFFSET(BF2108,-1,0,1-BJ2108))^2+(BG2108-OFFSET(BG2108,-1,0,1-BJ2108))^2)))</f>
        <v>0</v>
      </c>
      <c r="BM2108" s="225" t="e">
        <f t="shared" ca="1" si="281"/>
        <v>#N/A</v>
      </c>
      <c r="BN2108" s="225" t="e">
        <f t="shared" ca="1" si="282"/>
        <v>#N/A</v>
      </c>
      <c r="BO2108" s="53" t="b">
        <f t="shared" ca="1" si="283"/>
        <v>0</v>
      </c>
    </row>
    <row r="2109" spans="52:67" x14ac:dyDescent="0.2">
      <c r="AZ2109" s="3">
        <f ca="1">IF(ISNUMBER(BI2109),((BI2109&gt;Probe_Head!$CB$15)+COUNTIF(OFFSET(Pinlist!$T$1,Chart!BD2109,0),"*CPW*")+(OFFSET(Pinlist!$L$1,Chart!BD2109,0)="36-40")&gt;0)+0,0)</f>
        <v>0</v>
      </c>
      <c r="BA2109" s="161" t="e">
        <f t="shared" ca="1" si="284"/>
        <v>#NUM!</v>
      </c>
      <c r="BB2109" s="66" t="e">
        <f t="shared" ca="1" si="278"/>
        <v>#NUM!</v>
      </c>
      <c r="BC2109" s="66" t="e">
        <f t="shared" ca="1" si="279"/>
        <v>#NUM!</v>
      </c>
      <c r="BD2109" s="156">
        <f ca="1">IFERROR(MATCH(BE2109,OFFSET(Pinlist!$A$2,BD2108*(BA2109=BA2108),0,$BT$23,1),0)+BD2108*(BA2109=BA2108),0)</f>
        <v>0</v>
      </c>
      <c r="BE2109" s="66" t="e">
        <f t="shared" ca="1" si="280"/>
        <v>#NUM!</v>
      </c>
      <c r="BF2109" s="76">
        <f ca="1">(OFFSET(Pinlist!$E$1,BD2109,0)-$BR$18)*MirrorX</f>
        <v>0</v>
      </c>
      <c r="BG2109" s="76">
        <f ca="1">OFFSET(Pinlist!$F$1,BD2109,0)-$BS$18</f>
        <v>0</v>
      </c>
      <c r="BH2109" s="439" t="e">
        <f ca="1">IF(LEFT(BE2109,2)="RF",OFFSET(Pinlist!$D$1,Chart!BD2109,0)&amp;"_"&amp;OFFSET(Pinlist!$G$1,Chart!BD2109,0),"")</f>
        <v>#NUM!</v>
      </c>
      <c r="BI2109" s="298" t="e">
        <f ca="1">IF(LEFT(BE2109,2)="RF",OFFSET(Pinlist!$I$1,Chart!BD2109,0))</f>
        <v>#NUM!</v>
      </c>
      <c r="BJ2109" s="156">
        <f t="shared" si="285"/>
        <v>2106</v>
      </c>
      <c r="BK2109" s="598" t="b">
        <f t="array" aca="1" ref="BK2109" ca="1">IF($BV$15,MIN(SQRT((BF2109-OFFSET(BF2109,1,0,$BU$26-BJ2109))^2+(BG2109-OFFSET(BG2109,1,0,$BU$26-BJ2109))^2)))</f>
        <v>0</v>
      </c>
      <c r="BL2109" s="598" t="b">
        <f t="array" aca="1" ref="BL2109" ca="1">IF($BV$15,MIN(SQRT((BF2109-OFFSET(BF2109,-1,0,1-BJ2109))^2+(BG2109-OFFSET(BG2109,-1,0,1-BJ2109))^2)))</f>
        <v>0</v>
      </c>
      <c r="BM2109" s="225" t="e">
        <f t="shared" ca="1" si="281"/>
        <v>#N/A</v>
      </c>
      <c r="BN2109" s="225" t="e">
        <f t="shared" ca="1" si="282"/>
        <v>#N/A</v>
      </c>
      <c r="BO2109" s="53" t="b">
        <f t="shared" ca="1" si="283"/>
        <v>0</v>
      </c>
    </row>
    <row r="2110" spans="52:67" x14ac:dyDescent="0.2">
      <c r="AZ2110" s="3">
        <f ca="1">IF(ISNUMBER(BI2110),((BI2110&gt;Probe_Head!$CB$15)+COUNTIF(OFFSET(Pinlist!$T$1,Chart!BD2110,0),"*CPW*")+(OFFSET(Pinlist!$L$1,Chart!BD2110,0)="36-40")&gt;0)+0,0)</f>
        <v>0</v>
      </c>
      <c r="BA2110" s="161" t="e">
        <f t="shared" ca="1" si="284"/>
        <v>#NUM!</v>
      </c>
      <c r="BB2110" s="66" t="e">
        <f t="shared" ca="1" si="278"/>
        <v>#NUM!</v>
      </c>
      <c r="BC2110" s="66" t="e">
        <f t="shared" ca="1" si="279"/>
        <v>#NUM!</v>
      </c>
      <c r="BD2110" s="156">
        <f ca="1">IFERROR(MATCH(BE2110,OFFSET(Pinlist!$A$2,BD2109*(BA2110=BA2109),0,$BT$23,1),0)+BD2109*(BA2110=BA2109),0)</f>
        <v>0</v>
      </c>
      <c r="BE2110" s="66" t="e">
        <f t="shared" ca="1" si="280"/>
        <v>#NUM!</v>
      </c>
      <c r="BF2110" s="76">
        <f ca="1">(OFFSET(Pinlist!$E$1,BD2110,0)-$BR$18)*MirrorX</f>
        <v>0</v>
      </c>
      <c r="BG2110" s="76">
        <f ca="1">OFFSET(Pinlist!$F$1,BD2110,0)-$BS$18</f>
        <v>0</v>
      </c>
      <c r="BH2110" s="439" t="e">
        <f ca="1">IF(LEFT(BE2110,2)="RF",OFFSET(Pinlist!$D$1,Chart!BD2110,0)&amp;"_"&amp;OFFSET(Pinlist!$G$1,Chart!BD2110,0),"")</f>
        <v>#NUM!</v>
      </c>
      <c r="BI2110" s="298" t="e">
        <f ca="1">IF(LEFT(BE2110,2)="RF",OFFSET(Pinlist!$I$1,Chart!BD2110,0))</f>
        <v>#NUM!</v>
      </c>
      <c r="BJ2110" s="156">
        <f t="shared" si="285"/>
        <v>2107</v>
      </c>
      <c r="BK2110" s="598" t="b">
        <f t="array" aca="1" ref="BK2110" ca="1">IF($BV$15,MIN(SQRT((BF2110-OFFSET(BF2110,1,0,$BU$26-BJ2110))^2+(BG2110-OFFSET(BG2110,1,0,$BU$26-BJ2110))^2)))</f>
        <v>0</v>
      </c>
      <c r="BL2110" s="598" t="b">
        <f t="array" aca="1" ref="BL2110" ca="1">IF($BV$15,MIN(SQRT((BF2110-OFFSET(BF2110,-1,0,1-BJ2110))^2+(BG2110-OFFSET(BG2110,-1,0,1-BJ2110))^2)))</f>
        <v>0</v>
      </c>
      <c r="BM2110" s="225" t="e">
        <f t="shared" ca="1" si="281"/>
        <v>#N/A</v>
      </c>
      <c r="BN2110" s="225" t="e">
        <f t="shared" ca="1" si="282"/>
        <v>#N/A</v>
      </c>
      <c r="BO2110" s="53" t="b">
        <f t="shared" ca="1" si="283"/>
        <v>0</v>
      </c>
    </row>
    <row r="2111" spans="52:67" x14ac:dyDescent="0.2">
      <c r="AZ2111" s="3">
        <f ca="1">IF(ISNUMBER(BI2111),((BI2111&gt;Probe_Head!$CB$15)+COUNTIF(OFFSET(Pinlist!$T$1,Chart!BD2111,0),"*CPW*")+(OFFSET(Pinlist!$L$1,Chart!BD2111,0)="36-40")&gt;0)+0,0)</f>
        <v>0</v>
      </c>
      <c r="BA2111" s="161" t="e">
        <f t="shared" ca="1" si="284"/>
        <v>#NUM!</v>
      </c>
      <c r="BB2111" s="66" t="e">
        <f t="shared" ca="1" si="278"/>
        <v>#NUM!</v>
      </c>
      <c r="BC2111" s="66" t="e">
        <f t="shared" ca="1" si="279"/>
        <v>#NUM!</v>
      </c>
      <c r="BD2111" s="156">
        <f ca="1">IFERROR(MATCH(BE2111,OFFSET(Pinlist!$A$2,BD2110*(BA2111=BA2110),0,$BT$23,1),0)+BD2110*(BA2111=BA2110),0)</f>
        <v>0</v>
      </c>
      <c r="BE2111" s="66" t="e">
        <f t="shared" ca="1" si="280"/>
        <v>#NUM!</v>
      </c>
      <c r="BF2111" s="76">
        <f ca="1">(OFFSET(Pinlist!$E$1,BD2111,0)-$BR$18)*MirrorX</f>
        <v>0</v>
      </c>
      <c r="BG2111" s="76">
        <f ca="1">OFFSET(Pinlist!$F$1,BD2111,0)-$BS$18</f>
        <v>0</v>
      </c>
      <c r="BH2111" s="439" t="e">
        <f ca="1">IF(LEFT(BE2111,2)="RF",OFFSET(Pinlist!$D$1,Chart!BD2111,0)&amp;"_"&amp;OFFSET(Pinlist!$G$1,Chart!BD2111,0),"")</f>
        <v>#NUM!</v>
      </c>
      <c r="BI2111" s="298" t="e">
        <f ca="1">IF(LEFT(BE2111,2)="RF",OFFSET(Pinlist!$I$1,Chart!BD2111,0))</f>
        <v>#NUM!</v>
      </c>
      <c r="BJ2111" s="156">
        <f t="shared" si="285"/>
        <v>2108</v>
      </c>
      <c r="BK2111" s="598" t="b">
        <f t="array" aca="1" ref="BK2111" ca="1">IF($BV$15,MIN(SQRT((BF2111-OFFSET(BF2111,1,0,$BU$26-BJ2111))^2+(BG2111-OFFSET(BG2111,1,0,$BU$26-BJ2111))^2)))</f>
        <v>0</v>
      </c>
      <c r="BL2111" s="598" t="b">
        <f t="array" aca="1" ref="BL2111" ca="1">IF($BV$15,MIN(SQRT((BF2111-OFFSET(BF2111,-1,0,1-BJ2111))^2+(BG2111-OFFSET(BG2111,-1,0,1-BJ2111))^2)))</f>
        <v>0</v>
      </c>
      <c r="BM2111" s="225" t="e">
        <f t="shared" ca="1" si="281"/>
        <v>#N/A</v>
      </c>
      <c r="BN2111" s="225" t="e">
        <f t="shared" ca="1" si="282"/>
        <v>#N/A</v>
      </c>
      <c r="BO2111" s="53" t="b">
        <f t="shared" ca="1" si="283"/>
        <v>0</v>
      </c>
    </row>
    <row r="2112" spans="52:67" x14ac:dyDescent="0.2">
      <c r="AZ2112" s="3">
        <f ca="1">IF(ISNUMBER(BI2112),((BI2112&gt;Probe_Head!$CB$15)+COUNTIF(OFFSET(Pinlist!$T$1,Chart!BD2112,0),"*CPW*")+(OFFSET(Pinlist!$L$1,Chart!BD2112,0)="36-40")&gt;0)+0,0)</f>
        <v>0</v>
      </c>
      <c r="BA2112" s="161" t="e">
        <f t="shared" ca="1" si="284"/>
        <v>#NUM!</v>
      </c>
      <c r="BB2112" s="66" t="e">
        <f t="shared" ca="1" si="278"/>
        <v>#NUM!</v>
      </c>
      <c r="BC2112" s="66" t="e">
        <f t="shared" ca="1" si="279"/>
        <v>#NUM!</v>
      </c>
      <c r="BD2112" s="156">
        <f ca="1">IFERROR(MATCH(BE2112,OFFSET(Pinlist!$A$2,BD2111*(BA2112=BA2111),0,$BT$23,1),0)+BD2111*(BA2112=BA2111),0)</f>
        <v>0</v>
      </c>
      <c r="BE2112" s="66" t="e">
        <f t="shared" ca="1" si="280"/>
        <v>#NUM!</v>
      </c>
      <c r="BF2112" s="76">
        <f ca="1">(OFFSET(Pinlist!$E$1,BD2112,0)-$BR$18)*MirrorX</f>
        <v>0</v>
      </c>
      <c r="BG2112" s="76">
        <f ca="1">OFFSET(Pinlist!$F$1,BD2112,0)-$BS$18</f>
        <v>0</v>
      </c>
      <c r="BH2112" s="439" t="e">
        <f ca="1">IF(LEFT(BE2112,2)="RF",OFFSET(Pinlist!$D$1,Chart!BD2112,0)&amp;"_"&amp;OFFSET(Pinlist!$G$1,Chart!BD2112,0),"")</f>
        <v>#NUM!</v>
      </c>
      <c r="BI2112" s="298" t="e">
        <f ca="1">IF(LEFT(BE2112,2)="RF",OFFSET(Pinlist!$I$1,Chart!BD2112,0))</f>
        <v>#NUM!</v>
      </c>
      <c r="BJ2112" s="156">
        <f t="shared" si="285"/>
        <v>2109</v>
      </c>
      <c r="BK2112" s="598" t="b">
        <f t="array" aca="1" ref="BK2112" ca="1">IF($BV$15,MIN(SQRT((BF2112-OFFSET(BF2112,1,0,$BU$26-BJ2112))^2+(BG2112-OFFSET(BG2112,1,0,$BU$26-BJ2112))^2)))</f>
        <v>0</v>
      </c>
      <c r="BL2112" s="598" t="b">
        <f t="array" aca="1" ref="BL2112" ca="1">IF($BV$15,MIN(SQRT((BF2112-OFFSET(BF2112,-1,0,1-BJ2112))^2+(BG2112-OFFSET(BG2112,-1,0,1-BJ2112))^2)))</f>
        <v>0</v>
      </c>
      <c r="BM2112" s="225" t="e">
        <f t="shared" ca="1" si="281"/>
        <v>#N/A</v>
      </c>
      <c r="BN2112" s="225" t="e">
        <f t="shared" ca="1" si="282"/>
        <v>#N/A</v>
      </c>
      <c r="BO2112" s="53" t="b">
        <f t="shared" ca="1" si="283"/>
        <v>0</v>
      </c>
    </row>
    <row r="2113" spans="52:67" x14ac:dyDescent="0.2">
      <c r="AZ2113" s="3">
        <f ca="1">IF(ISNUMBER(BI2113),((BI2113&gt;Probe_Head!$CB$15)+COUNTIF(OFFSET(Pinlist!$T$1,Chart!BD2113,0),"*CPW*")+(OFFSET(Pinlist!$L$1,Chart!BD2113,0)="36-40")&gt;0)+0,0)</f>
        <v>0</v>
      </c>
      <c r="BA2113" s="161" t="e">
        <f t="shared" ca="1" si="284"/>
        <v>#NUM!</v>
      </c>
      <c r="BB2113" s="66" t="e">
        <f t="shared" ca="1" si="278"/>
        <v>#NUM!</v>
      </c>
      <c r="BC2113" s="66" t="e">
        <f t="shared" ca="1" si="279"/>
        <v>#NUM!</v>
      </c>
      <c r="BD2113" s="156">
        <f ca="1">IFERROR(MATCH(BE2113,OFFSET(Pinlist!$A$2,BD2112*(BA2113=BA2112),0,$BT$23,1),0)+BD2112*(BA2113=BA2112),0)</f>
        <v>0</v>
      </c>
      <c r="BE2113" s="66" t="e">
        <f t="shared" ca="1" si="280"/>
        <v>#NUM!</v>
      </c>
      <c r="BF2113" s="76">
        <f ca="1">(OFFSET(Pinlist!$E$1,BD2113,0)-$BR$18)*MirrorX</f>
        <v>0</v>
      </c>
      <c r="BG2113" s="76">
        <f ca="1">OFFSET(Pinlist!$F$1,BD2113,0)-$BS$18</f>
        <v>0</v>
      </c>
      <c r="BH2113" s="439" t="e">
        <f ca="1">IF(LEFT(BE2113,2)="RF",OFFSET(Pinlist!$D$1,Chart!BD2113,0)&amp;"_"&amp;OFFSET(Pinlist!$G$1,Chart!BD2113,0),"")</f>
        <v>#NUM!</v>
      </c>
      <c r="BI2113" s="298" t="e">
        <f ca="1">IF(LEFT(BE2113,2)="RF",OFFSET(Pinlist!$I$1,Chart!BD2113,0))</f>
        <v>#NUM!</v>
      </c>
      <c r="BJ2113" s="156">
        <f t="shared" si="285"/>
        <v>2110</v>
      </c>
      <c r="BK2113" s="598" t="b">
        <f t="array" aca="1" ref="BK2113" ca="1">IF($BV$15,MIN(SQRT((BF2113-OFFSET(BF2113,1,0,$BU$26-BJ2113))^2+(BG2113-OFFSET(BG2113,1,0,$BU$26-BJ2113))^2)))</f>
        <v>0</v>
      </c>
      <c r="BL2113" s="598" t="b">
        <f t="array" aca="1" ref="BL2113" ca="1">IF($BV$15,MIN(SQRT((BF2113-OFFSET(BF2113,-1,0,1-BJ2113))^2+(BG2113-OFFSET(BG2113,-1,0,1-BJ2113))^2)))</f>
        <v>0</v>
      </c>
      <c r="BM2113" s="225" t="e">
        <f t="shared" ca="1" si="281"/>
        <v>#N/A</v>
      </c>
      <c r="BN2113" s="225" t="e">
        <f t="shared" ca="1" si="282"/>
        <v>#N/A</v>
      </c>
      <c r="BO2113" s="53" t="b">
        <f t="shared" ca="1" si="283"/>
        <v>0</v>
      </c>
    </row>
    <row r="2114" spans="52:67" x14ac:dyDescent="0.2">
      <c r="AZ2114" s="3">
        <f ca="1">IF(ISNUMBER(BI2114),((BI2114&gt;Probe_Head!$CB$15)+COUNTIF(OFFSET(Pinlist!$T$1,Chart!BD2114,0),"*CPW*")+(OFFSET(Pinlist!$L$1,Chart!BD2114,0)="36-40")&gt;0)+0,0)</f>
        <v>0</v>
      </c>
      <c r="BA2114" s="161" t="e">
        <f t="shared" ca="1" si="284"/>
        <v>#NUM!</v>
      </c>
      <c r="BB2114" s="66" t="e">
        <f t="shared" ca="1" si="278"/>
        <v>#NUM!</v>
      </c>
      <c r="BC2114" s="66" t="e">
        <f t="shared" ca="1" si="279"/>
        <v>#NUM!</v>
      </c>
      <c r="BD2114" s="156">
        <f ca="1">IFERROR(MATCH(BE2114,OFFSET(Pinlist!$A$2,BD2113*(BA2114=BA2113),0,$BT$23,1),0)+BD2113*(BA2114=BA2113),0)</f>
        <v>0</v>
      </c>
      <c r="BE2114" s="66" t="e">
        <f t="shared" ca="1" si="280"/>
        <v>#NUM!</v>
      </c>
      <c r="BF2114" s="76">
        <f ca="1">(OFFSET(Pinlist!$E$1,BD2114,0)-$BR$18)*MirrorX</f>
        <v>0</v>
      </c>
      <c r="BG2114" s="76">
        <f ca="1">OFFSET(Pinlist!$F$1,BD2114,0)-$BS$18</f>
        <v>0</v>
      </c>
      <c r="BH2114" s="439" t="e">
        <f ca="1">IF(LEFT(BE2114,2)="RF",OFFSET(Pinlist!$D$1,Chart!BD2114,0)&amp;"_"&amp;OFFSET(Pinlist!$G$1,Chart!BD2114,0),"")</f>
        <v>#NUM!</v>
      </c>
      <c r="BI2114" s="298" t="e">
        <f ca="1">IF(LEFT(BE2114,2)="RF",OFFSET(Pinlist!$I$1,Chart!BD2114,0))</f>
        <v>#NUM!</v>
      </c>
      <c r="BJ2114" s="156">
        <f t="shared" si="285"/>
        <v>2111</v>
      </c>
      <c r="BK2114" s="598" t="b">
        <f t="array" aca="1" ref="BK2114" ca="1">IF($BV$15,MIN(SQRT((BF2114-OFFSET(BF2114,1,0,$BU$26-BJ2114))^2+(BG2114-OFFSET(BG2114,1,0,$BU$26-BJ2114))^2)))</f>
        <v>0</v>
      </c>
      <c r="BL2114" s="598" t="b">
        <f t="array" aca="1" ref="BL2114" ca="1">IF($BV$15,MIN(SQRT((BF2114-OFFSET(BF2114,-1,0,1-BJ2114))^2+(BG2114-OFFSET(BG2114,-1,0,1-BJ2114))^2)))</f>
        <v>0</v>
      </c>
      <c r="BM2114" s="225" t="e">
        <f t="shared" ca="1" si="281"/>
        <v>#N/A</v>
      </c>
      <c r="BN2114" s="225" t="e">
        <f t="shared" ca="1" si="282"/>
        <v>#N/A</v>
      </c>
      <c r="BO2114" s="53" t="b">
        <f t="shared" ca="1" si="283"/>
        <v>0</v>
      </c>
    </row>
    <row r="2115" spans="52:67" x14ac:dyDescent="0.2">
      <c r="AZ2115" s="3">
        <f ca="1">IF(ISNUMBER(BI2115),((BI2115&gt;Probe_Head!$CB$15)+COUNTIF(OFFSET(Pinlist!$T$1,Chart!BD2115,0),"*CPW*")+(OFFSET(Pinlist!$L$1,Chart!BD2115,0)="36-40")&gt;0)+0,0)</f>
        <v>0</v>
      </c>
      <c r="BA2115" s="161" t="e">
        <f t="shared" ca="1" si="284"/>
        <v>#NUM!</v>
      </c>
      <c r="BB2115" s="66" t="e">
        <f t="shared" ca="1" si="278"/>
        <v>#NUM!</v>
      </c>
      <c r="BC2115" s="66" t="e">
        <f t="shared" ca="1" si="279"/>
        <v>#NUM!</v>
      </c>
      <c r="BD2115" s="156">
        <f ca="1">IFERROR(MATCH(BE2115,OFFSET(Pinlist!$A$2,BD2114*(BA2115=BA2114),0,$BT$23,1),0)+BD2114*(BA2115=BA2114),0)</f>
        <v>0</v>
      </c>
      <c r="BE2115" s="66" t="e">
        <f t="shared" ca="1" si="280"/>
        <v>#NUM!</v>
      </c>
      <c r="BF2115" s="76">
        <f ca="1">(OFFSET(Pinlist!$E$1,BD2115,0)-$BR$18)*MirrorX</f>
        <v>0</v>
      </c>
      <c r="BG2115" s="76">
        <f ca="1">OFFSET(Pinlist!$F$1,BD2115,0)-$BS$18</f>
        <v>0</v>
      </c>
      <c r="BH2115" s="439" t="e">
        <f ca="1">IF(LEFT(BE2115,2)="RF",OFFSET(Pinlist!$D$1,Chart!BD2115,0)&amp;"_"&amp;OFFSET(Pinlist!$G$1,Chart!BD2115,0),"")</f>
        <v>#NUM!</v>
      </c>
      <c r="BI2115" s="298" t="e">
        <f ca="1">IF(LEFT(BE2115,2)="RF",OFFSET(Pinlist!$I$1,Chart!BD2115,0))</f>
        <v>#NUM!</v>
      </c>
      <c r="BJ2115" s="156">
        <f t="shared" si="285"/>
        <v>2112</v>
      </c>
      <c r="BK2115" s="598" t="b">
        <f t="array" aca="1" ref="BK2115" ca="1">IF($BV$15,MIN(SQRT((BF2115-OFFSET(BF2115,1,0,$BU$26-BJ2115))^2+(BG2115-OFFSET(BG2115,1,0,$BU$26-BJ2115))^2)))</f>
        <v>0</v>
      </c>
      <c r="BL2115" s="598" t="b">
        <f t="array" aca="1" ref="BL2115" ca="1">IF($BV$15,MIN(SQRT((BF2115-OFFSET(BF2115,-1,0,1-BJ2115))^2+(BG2115-OFFSET(BG2115,-1,0,1-BJ2115))^2)))</f>
        <v>0</v>
      </c>
      <c r="BM2115" s="225" t="e">
        <f t="shared" ca="1" si="281"/>
        <v>#N/A</v>
      </c>
      <c r="BN2115" s="225" t="e">
        <f t="shared" ca="1" si="282"/>
        <v>#N/A</v>
      </c>
      <c r="BO2115" s="53" t="b">
        <f t="shared" ca="1" si="283"/>
        <v>0</v>
      </c>
    </row>
    <row r="2116" spans="52:67" x14ac:dyDescent="0.2">
      <c r="AZ2116" s="3">
        <f ca="1">IF(ISNUMBER(BI2116),((BI2116&gt;Probe_Head!$CB$15)+COUNTIF(OFFSET(Pinlist!$T$1,Chart!BD2116,0),"*CPW*")+(OFFSET(Pinlist!$L$1,Chart!BD2116,0)="36-40")&gt;0)+0,0)</f>
        <v>0</v>
      </c>
      <c r="BA2116" s="161" t="e">
        <f t="shared" ca="1" si="284"/>
        <v>#NUM!</v>
      </c>
      <c r="BB2116" s="66" t="e">
        <f t="shared" ref="BB2116:BB2179" ca="1" si="286">SMALL($CJ$4:$CJ$63,BA2116)</f>
        <v>#NUM!</v>
      </c>
      <c r="BC2116" s="66" t="e">
        <f t="shared" ref="BC2116:BC2179" ca="1" si="287">IF(BB2116=BB2115,BC2115+1,1)</f>
        <v>#NUM!</v>
      </c>
      <c r="BD2116" s="156">
        <f ca="1">IFERROR(MATCH(BE2116,OFFSET(Pinlist!$A$2,BD2115*(BA2116=BA2115),0,$BT$23,1),0)+BD2115*(BA2116=BA2115),0)</f>
        <v>0</v>
      </c>
      <c r="BE2116" s="66" t="e">
        <f t="shared" ref="BE2116:BE2179" ca="1" si="288">OFFSET($CC$3,BB2116,0)</f>
        <v>#NUM!</v>
      </c>
      <c r="BF2116" s="76">
        <f ca="1">(OFFSET(Pinlist!$E$1,BD2116,0)-$BR$18)*MirrorX</f>
        <v>0</v>
      </c>
      <c r="BG2116" s="76">
        <f ca="1">OFFSET(Pinlist!$F$1,BD2116,0)-$BS$18</f>
        <v>0</v>
      </c>
      <c r="BH2116" s="439" t="e">
        <f ca="1">IF(LEFT(BE2116,2)="RF",OFFSET(Pinlist!$D$1,Chart!BD2116,0)&amp;"_"&amp;OFFSET(Pinlist!$G$1,Chart!BD2116,0),"")</f>
        <v>#NUM!</v>
      </c>
      <c r="BI2116" s="298" t="e">
        <f ca="1">IF(LEFT(BE2116,2)="RF",OFFSET(Pinlist!$I$1,Chart!BD2116,0))</f>
        <v>#NUM!</v>
      </c>
      <c r="BJ2116" s="156">
        <f t="shared" si="285"/>
        <v>2113</v>
      </c>
      <c r="BK2116" s="598" t="b">
        <f t="array" aca="1" ref="BK2116" ca="1">IF($BV$15,MIN(SQRT((BF2116-OFFSET(BF2116,1,0,$BU$26-BJ2116))^2+(BG2116-OFFSET(BG2116,1,0,$BU$26-BJ2116))^2)))</f>
        <v>0</v>
      </c>
      <c r="BL2116" s="598" t="b">
        <f t="array" aca="1" ref="BL2116" ca="1">IF($BV$15,MIN(SQRT((BF2116-OFFSET(BF2116,-1,0,1-BJ2116))^2+(BG2116-OFFSET(BG2116,-1,0,1-BJ2116))^2)))</f>
        <v>0</v>
      </c>
      <c r="BM2116" s="225" t="e">
        <f t="shared" ref="BM2116:BM2179" ca="1" si="289">IF(AND(BO2116,BD2116&gt;0),BF2116,NA())</f>
        <v>#N/A</v>
      </c>
      <c r="BN2116" s="225" t="e">
        <f t="shared" ref="BN2116:BN2179" ca="1" si="290">IF(AND(BO2116,BD2116&gt;0),BG2116,NA())</f>
        <v>#N/A</v>
      </c>
      <c r="BO2116" s="53" t="b">
        <f t="shared" ref="BO2116:BO2179" ca="1" si="291">OR(IF(ISNUMBER(BK2116),BK2116&lt;=$BK$2),IF(ISNUMBER(BL2116),BL2116&lt;=$BK$2))</f>
        <v>0</v>
      </c>
    </row>
    <row r="2117" spans="52:67" x14ac:dyDescent="0.2">
      <c r="AZ2117" s="3">
        <f ca="1">IF(ISNUMBER(BI2117),((BI2117&gt;Probe_Head!$CB$15)+COUNTIF(OFFSET(Pinlist!$T$1,Chart!BD2117,0),"*CPW*")+(OFFSET(Pinlist!$L$1,Chart!BD2117,0)="36-40")&gt;0)+0,0)</f>
        <v>0</v>
      </c>
      <c r="BA2117" s="161" t="e">
        <f t="shared" ref="BA2117:BA2180" ca="1" si="292">BA2116+(BC2116=INDEX($CE$3:$CE$63,1+BB2116))</f>
        <v>#NUM!</v>
      </c>
      <c r="BB2117" s="66" t="e">
        <f t="shared" ca="1" si="286"/>
        <v>#NUM!</v>
      </c>
      <c r="BC2117" s="66" t="e">
        <f t="shared" ca="1" si="287"/>
        <v>#NUM!</v>
      </c>
      <c r="BD2117" s="156">
        <f ca="1">IFERROR(MATCH(BE2117,OFFSET(Pinlist!$A$2,BD2116*(BA2117=BA2116),0,$BT$23,1),0)+BD2116*(BA2117=BA2116),0)</f>
        <v>0</v>
      </c>
      <c r="BE2117" s="66" t="e">
        <f t="shared" ca="1" si="288"/>
        <v>#NUM!</v>
      </c>
      <c r="BF2117" s="76">
        <f ca="1">(OFFSET(Pinlist!$E$1,BD2117,0)-$BR$18)*MirrorX</f>
        <v>0</v>
      </c>
      <c r="BG2117" s="76">
        <f ca="1">OFFSET(Pinlist!$F$1,BD2117,0)-$BS$18</f>
        <v>0</v>
      </c>
      <c r="BH2117" s="439" t="e">
        <f ca="1">IF(LEFT(BE2117,2)="RF",OFFSET(Pinlist!$D$1,Chart!BD2117,0)&amp;"_"&amp;OFFSET(Pinlist!$G$1,Chart!BD2117,0),"")</f>
        <v>#NUM!</v>
      </c>
      <c r="BI2117" s="298" t="e">
        <f ca="1">IF(LEFT(BE2117,2)="RF",OFFSET(Pinlist!$I$1,Chart!BD2117,0))</f>
        <v>#NUM!</v>
      </c>
      <c r="BJ2117" s="156">
        <f t="shared" si="285"/>
        <v>2114</v>
      </c>
      <c r="BK2117" s="598" t="b">
        <f t="array" aca="1" ref="BK2117" ca="1">IF($BV$15,MIN(SQRT((BF2117-OFFSET(BF2117,1,0,$BU$26-BJ2117))^2+(BG2117-OFFSET(BG2117,1,0,$BU$26-BJ2117))^2)))</f>
        <v>0</v>
      </c>
      <c r="BL2117" s="598" t="b">
        <f t="array" aca="1" ref="BL2117" ca="1">IF($BV$15,MIN(SQRT((BF2117-OFFSET(BF2117,-1,0,1-BJ2117))^2+(BG2117-OFFSET(BG2117,-1,0,1-BJ2117))^2)))</f>
        <v>0</v>
      </c>
      <c r="BM2117" s="225" t="e">
        <f t="shared" ca="1" si="289"/>
        <v>#N/A</v>
      </c>
      <c r="BN2117" s="225" t="e">
        <f t="shared" ca="1" si="290"/>
        <v>#N/A</v>
      </c>
      <c r="BO2117" s="53" t="b">
        <f t="shared" ca="1" si="291"/>
        <v>0</v>
      </c>
    </row>
    <row r="2118" spans="52:67" x14ac:dyDescent="0.2">
      <c r="AZ2118" s="3">
        <f ca="1">IF(ISNUMBER(BI2118),((BI2118&gt;Probe_Head!$CB$15)+COUNTIF(OFFSET(Pinlist!$T$1,Chart!BD2118,0),"*CPW*")+(OFFSET(Pinlist!$L$1,Chart!BD2118,0)="36-40")&gt;0)+0,0)</f>
        <v>0</v>
      </c>
      <c r="BA2118" s="161" t="e">
        <f t="shared" ca="1" si="292"/>
        <v>#NUM!</v>
      </c>
      <c r="BB2118" s="66" t="e">
        <f t="shared" ca="1" si="286"/>
        <v>#NUM!</v>
      </c>
      <c r="BC2118" s="66" t="e">
        <f t="shared" ca="1" si="287"/>
        <v>#NUM!</v>
      </c>
      <c r="BD2118" s="156">
        <f ca="1">IFERROR(MATCH(BE2118,OFFSET(Pinlist!$A$2,BD2117*(BA2118=BA2117),0,$BT$23,1),0)+BD2117*(BA2118=BA2117),0)</f>
        <v>0</v>
      </c>
      <c r="BE2118" s="66" t="e">
        <f t="shared" ca="1" si="288"/>
        <v>#NUM!</v>
      </c>
      <c r="BF2118" s="76">
        <f ca="1">(OFFSET(Pinlist!$E$1,BD2118,0)-$BR$18)*MirrorX</f>
        <v>0</v>
      </c>
      <c r="BG2118" s="76">
        <f ca="1">OFFSET(Pinlist!$F$1,BD2118,0)-$BS$18</f>
        <v>0</v>
      </c>
      <c r="BH2118" s="439" t="e">
        <f ca="1">IF(LEFT(BE2118,2)="RF",OFFSET(Pinlist!$D$1,Chart!BD2118,0)&amp;"_"&amp;OFFSET(Pinlist!$G$1,Chart!BD2118,0),"")</f>
        <v>#NUM!</v>
      </c>
      <c r="BI2118" s="298" t="e">
        <f ca="1">IF(LEFT(BE2118,2)="RF",OFFSET(Pinlist!$I$1,Chart!BD2118,0))</f>
        <v>#NUM!</v>
      </c>
      <c r="BJ2118" s="156">
        <f t="shared" ref="BJ2118:BJ2181" si="293">BJ2117+1</f>
        <v>2115</v>
      </c>
      <c r="BK2118" s="598" t="b">
        <f t="array" aca="1" ref="BK2118" ca="1">IF($BV$15,MIN(SQRT((BF2118-OFFSET(BF2118,1,0,$BU$26-BJ2118))^2+(BG2118-OFFSET(BG2118,1,0,$BU$26-BJ2118))^2)))</f>
        <v>0</v>
      </c>
      <c r="BL2118" s="598" t="b">
        <f t="array" aca="1" ref="BL2118" ca="1">IF($BV$15,MIN(SQRT((BF2118-OFFSET(BF2118,-1,0,1-BJ2118))^2+(BG2118-OFFSET(BG2118,-1,0,1-BJ2118))^2)))</f>
        <v>0</v>
      </c>
      <c r="BM2118" s="225" t="e">
        <f t="shared" ca="1" si="289"/>
        <v>#N/A</v>
      </c>
      <c r="BN2118" s="225" t="e">
        <f t="shared" ca="1" si="290"/>
        <v>#N/A</v>
      </c>
      <c r="BO2118" s="53" t="b">
        <f t="shared" ca="1" si="291"/>
        <v>0</v>
      </c>
    </row>
    <row r="2119" spans="52:67" x14ac:dyDescent="0.2">
      <c r="AZ2119" s="3">
        <f ca="1">IF(ISNUMBER(BI2119),((BI2119&gt;Probe_Head!$CB$15)+COUNTIF(OFFSET(Pinlist!$T$1,Chart!BD2119,0),"*CPW*")+(OFFSET(Pinlist!$L$1,Chart!BD2119,0)="36-40")&gt;0)+0,0)</f>
        <v>0</v>
      </c>
      <c r="BA2119" s="161" t="e">
        <f t="shared" ca="1" si="292"/>
        <v>#NUM!</v>
      </c>
      <c r="BB2119" s="66" t="e">
        <f t="shared" ca="1" si="286"/>
        <v>#NUM!</v>
      </c>
      <c r="BC2119" s="66" t="e">
        <f t="shared" ca="1" si="287"/>
        <v>#NUM!</v>
      </c>
      <c r="BD2119" s="156">
        <f ca="1">IFERROR(MATCH(BE2119,OFFSET(Pinlist!$A$2,BD2118*(BA2119=BA2118),0,$BT$23,1),0)+BD2118*(BA2119=BA2118),0)</f>
        <v>0</v>
      </c>
      <c r="BE2119" s="66" t="e">
        <f t="shared" ca="1" si="288"/>
        <v>#NUM!</v>
      </c>
      <c r="BF2119" s="76">
        <f ca="1">(OFFSET(Pinlist!$E$1,BD2119,0)-$BR$18)*MirrorX</f>
        <v>0</v>
      </c>
      <c r="BG2119" s="76">
        <f ca="1">OFFSET(Pinlist!$F$1,BD2119,0)-$BS$18</f>
        <v>0</v>
      </c>
      <c r="BH2119" s="439" t="e">
        <f ca="1">IF(LEFT(BE2119,2)="RF",OFFSET(Pinlist!$D$1,Chart!BD2119,0)&amp;"_"&amp;OFFSET(Pinlist!$G$1,Chart!BD2119,0),"")</f>
        <v>#NUM!</v>
      </c>
      <c r="BI2119" s="298" t="e">
        <f ca="1">IF(LEFT(BE2119,2)="RF",OFFSET(Pinlist!$I$1,Chart!BD2119,0))</f>
        <v>#NUM!</v>
      </c>
      <c r="BJ2119" s="156">
        <f t="shared" si="293"/>
        <v>2116</v>
      </c>
      <c r="BK2119" s="598" t="b">
        <f t="array" aca="1" ref="BK2119" ca="1">IF($BV$15,MIN(SQRT((BF2119-OFFSET(BF2119,1,0,$BU$26-BJ2119))^2+(BG2119-OFFSET(BG2119,1,0,$BU$26-BJ2119))^2)))</f>
        <v>0</v>
      </c>
      <c r="BL2119" s="598" t="b">
        <f t="array" aca="1" ref="BL2119" ca="1">IF($BV$15,MIN(SQRT((BF2119-OFFSET(BF2119,-1,0,1-BJ2119))^2+(BG2119-OFFSET(BG2119,-1,0,1-BJ2119))^2)))</f>
        <v>0</v>
      </c>
      <c r="BM2119" s="225" t="e">
        <f t="shared" ca="1" si="289"/>
        <v>#N/A</v>
      </c>
      <c r="BN2119" s="225" t="e">
        <f t="shared" ca="1" si="290"/>
        <v>#N/A</v>
      </c>
      <c r="BO2119" s="53" t="b">
        <f t="shared" ca="1" si="291"/>
        <v>0</v>
      </c>
    </row>
    <row r="2120" spans="52:67" x14ac:dyDescent="0.2">
      <c r="AZ2120" s="3">
        <f ca="1">IF(ISNUMBER(BI2120),((BI2120&gt;Probe_Head!$CB$15)+COUNTIF(OFFSET(Pinlist!$T$1,Chart!BD2120,0),"*CPW*")+(OFFSET(Pinlist!$L$1,Chart!BD2120,0)="36-40")&gt;0)+0,0)</f>
        <v>0</v>
      </c>
      <c r="BA2120" s="161" t="e">
        <f t="shared" ca="1" si="292"/>
        <v>#NUM!</v>
      </c>
      <c r="BB2120" s="66" t="e">
        <f t="shared" ca="1" si="286"/>
        <v>#NUM!</v>
      </c>
      <c r="BC2120" s="66" t="e">
        <f t="shared" ca="1" si="287"/>
        <v>#NUM!</v>
      </c>
      <c r="BD2120" s="156">
        <f ca="1">IFERROR(MATCH(BE2120,OFFSET(Pinlist!$A$2,BD2119*(BA2120=BA2119),0,$BT$23,1),0)+BD2119*(BA2120=BA2119),0)</f>
        <v>0</v>
      </c>
      <c r="BE2120" s="66" t="e">
        <f t="shared" ca="1" si="288"/>
        <v>#NUM!</v>
      </c>
      <c r="BF2120" s="76">
        <f ca="1">(OFFSET(Pinlist!$E$1,BD2120,0)-$BR$18)*MirrorX</f>
        <v>0</v>
      </c>
      <c r="BG2120" s="76">
        <f ca="1">OFFSET(Pinlist!$F$1,BD2120,0)-$BS$18</f>
        <v>0</v>
      </c>
      <c r="BH2120" s="439" t="e">
        <f ca="1">IF(LEFT(BE2120,2)="RF",OFFSET(Pinlist!$D$1,Chart!BD2120,0)&amp;"_"&amp;OFFSET(Pinlist!$G$1,Chart!BD2120,0),"")</f>
        <v>#NUM!</v>
      </c>
      <c r="BI2120" s="298" t="e">
        <f ca="1">IF(LEFT(BE2120,2)="RF",OFFSET(Pinlist!$I$1,Chart!BD2120,0))</f>
        <v>#NUM!</v>
      </c>
      <c r="BJ2120" s="156">
        <f t="shared" si="293"/>
        <v>2117</v>
      </c>
      <c r="BK2120" s="598" t="b">
        <f t="array" aca="1" ref="BK2120" ca="1">IF($BV$15,MIN(SQRT((BF2120-OFFSET(BF2120,1,0,$BU$26-BJ2120))^2+(BG2120-OFFSET(BG2120,1,0,$BU$26-BJ2120))^2)))</f>
        <v>0</v>
      </c>
      <c r="BL2120" s="598" t="b">
        <f t="array" aca="1" ref="BL2120" ca="1">IF($BV$15,MIN(SQRT((BF2120-OFFSET(BF2120,-1,0,1-BJ2120))^2+(BG2120-OFFSET(BG2120,-1,0,1-BJ2120))^2)))</f>
        <v>0</v>
      </c>
      <c r="BM2120" s="225" t="e">
        <f t="shared" ca="1" si="289"/>
        <v>#N/A</v>
      </c>
      <c r="BN2120" s="225" t="e">
        <f t="shared" ca="1" si="290"/>
        <v>#N/A</v>
      </c>
      <c r="BO2120" s="53" t="b">
        <f t="shared" ca="1" si="291"/>
        <v>0</v>
      </c>
    </row>
    <row r="2121" spans="52:67" x14ac:dyDescent="0.2">
      <c r="AZ2121" s="3">
        <f ca="1">IF(ISNUMBER(BI2121),((BI2121&gt;Probe_Head!$CB$15)+COUNTIF(OFFSET(Pinlist!$T$1,Chart!BD2121,0),"*CPW*")+(OFFSET(Pinlist!$L$1,Chart!BD2121,0)="36-40")&gt;0)+0,0)</f>
        <v>0</v>
      </c>
      <c r="BA2121" s="161" t="e">
        <f t="shared" ca="1" si="292"/>
        <v>#NUM!</v>
      </c>
      <c r="BB2121" s="66" t="e">
        <f t="shared" ca="1" si="286"/>
        <v>#NUM!</v>
      </c>
      <c r="BC2121" s="66" t="e">
        <f t="shared" ca="1" si="287"/>
        <v>#NUM!</v>
      </c>
      <c r="BD2121" s="156">
        <f ca="1">IFERROR(MATCH(BE2121,OFFSET(Pinlist!$A$2,BD2120*(BA2121=BA2120),0,$BT$23,1),0)+BD2120*(BA2121=BA2120),0)</f>
        <v>0</v>
      </c>
      <c r="BE2121" s="66" t="e">
        <f t="shared" ca="1" si="288"/>
        <v>#NUM!</v>
      </c>
      <c r="BF2121" s="76">
        <f ca="1">(OFFSET(Pinlist!$E$1,BD2121,0)-$BR$18)*MirrorX</f>
        <v>0</v>
      </c>
      <c r="BG2121" s="76">
        <f ca="1">OFFSET(Pinlist!$F$1,BD2121,0)-$BS$18</f>
        <v>0</v>
      </c>
      <c r="BH2121" s="439" t="e">
        <f ca="1">IF(LEFT(BE2121,2)="RF",OFFSET(Pinlist!$D$1,Chart!BD2121,0)&amp;"_"&amp;OFFSET(Pinlist!$G$1,Chart!BD2121,0),"")</f>
        <v>#NUM!</v>
      </c>
      <c r="BI2121" s="298" t="e">
        <f ca="1">IF(LEFT(BE2121,2)="RF",OFFSET(Pinlist!$I$1,Chart!BD2121,0))</f>
        <v>#NUM!</v>
      </c>
      <c r="BJ2121" s="156">
        <f t="shared" si="293"/>
        <v>2118</v>
      </c>
      <c r="BK2121" s="598" t="b">
        <f t="array" aca="1" ref="BK2121" ca="1">IF($BV$15,MIN(SQRT((BF2121-OFFSET(BF2121,1,0,$BU$26-BJ2121))^2+(BG2121-OFFSET(BG2121,1,0,$BU$26-BJ2121))^2)))</f>
        <v>0</v>
      </c>
      <c r="BL2121" s="598" t="b">
        <f t="array" aca="1" ref="BL2121" ca="1">IF($BV$15,MIN(SQRT((BF2121-OFFSET(BF2121,-1,0,1-BJ2121))^2+(BG2121-OFFSET(BG2121,-1,0,1-BJ2121))^2)))</f>
        <v>0</v>
      </c>
      <c r="BM2121" s="225" t="e">
        <f t="shared" ca="1" si="289"/>
        <v>#N/A</v>
      </c>
      <c r="BN2121" s="225" t="e">
        <f t="shared" ca="1" si="290"/>
        <v>#N/A</v>
      </c>
      <c r="BO2121" s="53" t="b">
        <f t="shared" ca="1" si="291"/>
        <v>0</v>
      </c>
    </row>
    <row r="2122" spans="52:67" x14ac:dyDescent="0.2">
      <c r="AZ2122" s="3">
        <f ca="1">IF(ISNUMBER(BI2122),((BI2122&gt;Probe_Head!$CB$15)+COUNTIF(OFFSET(Pinlist!$T$1,Chart!BD2122,0),"*CPW*")+(OFFSET(Pinlist!$L$1,Chart!BD2122,0)="36-40")&gt;0)+0,0)</f>
        <v>0</v>
      </c>
      <c r="BA2122" s="161" t="e">
        <f t="shared" ca="1" si="292"/>
        <v>#NUM!</v>
      </c>
      <c r="BB2122" s="66" t="e">
        <f t="shared" ca="1" si="286"/>
        <v>#NUM!</v>
      </c>
      <c r="BC2122" s="66" t="e">
        <f t="shared" ca="1" si="287"/>
        <v>#NUM!</v>
      </c>
      <c r="BD2122" s="156">
        <f ca="1">IFERROR(MATCH(BE2122,OFFSET(Pinlist!$A$2,BD2121*(BA2122=BA2121),0,$BT$23,1),0)+BD2121*(BA2122=BA2121),0)</f>
        <v>0</v>
      </c>
      <c r="BE2122" s="66" t="e">
        <f t="shared" ca="1" si="288"/>
        <v>#NUM!</v>
      </c>
      <c r="BF2122" s="76">
        <f ca="1">(OFFSET(Pinlist!$E$1,BD2122,0)-$BR$18)*MirrorX</f>
        <v>0</v>
      </c>
      <c r="BG2122" s="76">
        <f ca="1">OFFSET(Pinlist!$F$1,BD2122,0)-$BS$18</f>
        <v>0</v>
      </c>
      <c r="BH2122" s="439" t="e">
        <f ca="1">IF(LEFT(BE2122,2)="RF",OFFSET(Pinlist!$D$1,Chart!BD2122,0)&amp;"_"&amp;OFFSET(Pinlist!$G$1,Chart!BD2122,0),"")</f>
        <v>#NUM!</v>
      </c>
      <c r="BI2122" s="298" t="e">
        <f ca="1">IF(LEFT(BE2122,2)="RF",OFFSET(Pinlist!$I$1,Chart!BD2122,0))</f>
        <v>#NUM!</v>
      </c>
      <c r="BJ2122" s="156">
        <f t="shared" si="293"/>
        <v>2119</v>
      </c>
      <c r="BK2122" s="598" t="b">
        <f t="array" aca="1" ref="BK2122" ca="1">IF($BV$15,MIN(SQRT((BF2122-OFFSET(BF2122,1,0,$BU$26-BJ2122))^2+(BG2122-OFFSET(BG2122,1,0,$BU$26-BJ2122))^2)))</f>
        <v>0</v>
      </c>
      <c r="BL2122" s="598" t="b">
        <f t="array" aca="1" ref="BL2122" ca="1">IF($BV$15,MIN(SQRT((BF2122-OFFSET(BF2122,-1,0,1-BJ2122))^2+(BG2122-OFFSET(BG2122,-1,0,1-BJ2122))^2)))</f>
        <v>0</v>
      </c>
      <c r="BM2122" s="225" t="e">
        <f t="shared" ca="1" si="289"/>
        <v>#N/A</v>
      </c>
      <c r="BN2122" s="225" t="e">
        <f t="shared" ca="1" si="290"/>
        <v>#N/A</v>
      </c>
      <c r="BO2122" s="53" t="b">
        <f t="shared" ca="1" si="291"/>
        <v>0</v>
      </c>
    </row>
    <row r="2123" spans="52:67" x14ac:dyDescent="0.2">
      <c r="AZ2123" s="3">
        <f ca="1">IF(ISNUMBER(BI2123),((BI2123&gt;Probe_Head!$CB$15)+COUNTIF(OFFSET(Pinlist!$T$1,Chart!BD2123,0),"*CPW*")+(OFFSET(Pinlist!$L$1,Chart!BD2123,0)="36-40")&gt;0)+0,0)</f>
        <v>0</v>
      </c>
      <c r="BA2123" s="161" t="e">
        <f t="shared" ca="1" si="292"/>
        <v>#NUM!</v>
      </c>
      <c r="BB2123" s="66" t="e">
        <f t="shared" ca="1" si="286"/>
        <v>#NUM!</v>
      </c>
      <c r="BC2123" s="66" t="e">
        <f t="shared" ca="1" si="287"/>
        <v>#NUM!</v>
      </c>
      <c r="BD2123" s="156">
        <f ca="1">IFERROR(MATCH(BE2123,OFFSET(Pinlist!$A$2,BD2122*(BA2123=BA2122),0,$BT$23,1),0)+BD2122*(BA2123=BA2122),0)</f>
        <v>0</v>
      </c>
      <c r="BE2123" s="66" t="e">
        <f t="shared" ca="1" si="288"/>
        <v>#NUM!</v>
      </c>
      <c r="BF2123" s="76">
        <f ca="1">(OFFSET(Pinlist!$E$1,BD2123,0)-$BR$18)*MirrorX</f>
        <v>0</v>
      </c>
      <c r="BG2123" s="76">
        <f ca="1">OFFSET(Pinlist!$F$1,BD2123,0)-$BS$18</f>
        <v>0</v>
      </c>
      <c r="BH2123" s="439" t="e">
        <f ca="1">IF(LEFT(BE2123,2)="RF",OFFSET(Pinlist!$D$1,Chart!BD2123,0)&amp;"_"&amp;OFFSET(Pinlist!$G$1,Chart!BD2123,0),"")</f>
        <v>#NUM!</v>
      </c>
      <c r="BI2123" s="298" t="e">
        <f ca="1">IF(LEFT(BE2123,2)="RF",OFFSET(Pinlist!$I$1,Chart!BD2123,0))</f>
        <v>#NUM!</v>
      </c>
      <c r="BJ2123" s="156">
        <f t="shared" si="293"/>
        <v>2120</v>
      </c>
      <c r="BK2123" s="598" t="b">
        <f t="array" aca="1" ref="BK2123" ca="1">IF($BV$15,MIN(SQRT((BF2123-OFFSET(BF2123,1,0,$BU$26-BJ2123))^2+(BG2123-OFFSET(BG2123,1,0,$BU$26-BJ2123))^2)))</f>
        <v>0</v>
      </c>
      <c r="BL2123" s="598" t="b">
        <f t="array" aca="1" ref="BL2123" ca="1">IF($BV$15,MIN(SQRT((BF2123-OFFSET(BF2123,-1,0,1-BJ2123))^2+(BG2123-OFFSET(BG2123,-1,0,1-BJ2123))^2)))</f>
        <v>0</v>
      </c>
      <c r="BM2123" s="225" t="e">
        <f t="shared" ca="1" si="289"/>
        <v>#N/A</v>
      </c>
      <c r="BN2123" s="225" t="e">
        <f t="shared" ca="1" si="290"/>
        <v>#N/A</v>
      </c>
      <c r="BO2123" s="53" t="b">
        <f t="shared" ca="1" si="291"/>
        <v>0</v>
      </c>
    </row>
    <row r="2124" spans="52:67" x14ac:dyDescent="0.2">
      <c r="AZ2124" s="3">
        <f ca="1">IF(ISNUMBER(BI2124),((BI2124&gt;Probe_Head!$CB$15)+COUNTIF(OFFSET(Pinlist!$T$1,Chart!BD2124,0),"*CPW*")+(OFFSET(Pinlist!$L$1,Chart!BD2124,0)="36-40")&gt;0)+0,0)</f>
        <v>0</v>
      </c>
      <c r="BA2124" s="161" t="e">
        <f t="shared" ca="1" si="292"/>
        <v>#NUM!</v>
      </c>
      <c r="BB2124" s="66" t="e">
        <f t="shared" ca="1" si="286"/>
        <v>#NUM!</v>
      </c>
      <c r="BC2124" s="66" t="e">
        <f t="shared" ca="1" si="287"/>
        <v>#NUM!</v>
      </c>
      <c r="BD2124" s="156">
        <f ca="1">IFERROR(MATCH(BE2124,OFFSET(Pinlist!$A$2,BD2123*(BA2124=BA2123),0,$BT$23,1),0)+BD2123*(BA2124=BA2123),0)</f>
        <v>0</v>
      </c>
      <c r="BE2124" s="66" t="e">
        <f t="shared" ca="1" si="288"/>
        <v>#NUM!</v>
      </c>
      <c r="BF2124" s="76">
        <f ca="1">(OFFSET(Pinlist!$E$1,BD2124,0)-$BR$18)*MirrorX</f>
        <v>0</v>
      </c>
      <c r="BG2124" s="76">
        <f ca="1">OFFSET(Pinlist!$F$1,BD2124,0)-$BS$18</f>
        <v>0</v>
      </c>
      <c r="BH2124" s="439" t="e">
        <f ca="1">IF(LEFT(BE2124,2)="RF",OFFSET(Pinlist!$D$1,Chart!BD2124,0)&amp;"_"&amp;OFFSET(Pinlist!$G$1,Chart!BD2124,0),"")</f>
        <v>#NUM!</v>
      </c>
      <c r="BI2124" s="298" t="e">
        <f ca="1">IF(LEFT(BE2124,2)="RF",OFFSET(Pinlist!$I$1,Chart!BD2124,0))</f>
        <v>#NUM!</v>
      </c>
      <c r="BJ2124" s="156">
        <f t="shared" si="293"/>
        <v>2121</v>
      </c>
      <c r="BK2124" s="598" t="b">
        <f t="array" aca="1" ref="BK2124" ca="1">IF($BV$15,MIN(SQRT((BF2124-OFFSET(BF2124,1,0,$BU$26-BJ2124))^2+(BG2124-OFFSET(BG2124,1,0,$BU$26-BJ2124))^2)))</f>
        <v>0</v>
      </c>
      <c r="BL2124" s="598" t="b">
        <f t="array" aca="1" ref="BL2124" ca="1">IF($BV$15,MIN(SQRT((BF2124-OFFSET(BF2124,-1,0,1-BJ2124))^2+(BG2124-OFFSET(BG2124,-1,0,1-BJ2124))^2)))</f>
        <v>0</v>
      </c>
      <c r="BM2124" s="225" t="e">
        <f t="shared" ca="1" si="289"/>
        <v>#N/A</v>
      </c>
      <c r="BN2124" s="225" t="e">
        <f t="shared" ca="1" si="290"/>
        <v>#N/A</v>
      </c>
      <c r="BO2124" s="53" t="b">
        <f t="shared" ca="1" si="291"/>
        <v>0</v>
      </c>
    </row>
    <row r="2125" spans="52:67" x14ac:dyDescent="0.2">
      <c r="AZ2125" s="3">
        <f ca="1">IF(ISNUMBER(BI2125),((BI2125&gt;Probe_Head!$CB$15)+COUNTIF(OFFSET(Pinlist!$T$1,Chart!BD2125,0),"*CPW*")+(OFFSET(Pinlist!$L$1,Chart!BD2125,0)="36-40")&gt;0)+0,0)</f>
        <v>0</v>
      </c>
      <c r="BA2125" s="161" t="e">
        <f t="shared" ca="1" si="292"/>
        <v>#NUM!</v>
      </c>
      <c r="BB2125" s="66" t="e">
        <f t="shared" ca="1" si="286"/>
        <v>#NUM!</v>
      </c>
      <c r="BC2125" s="66" t="e">
        <f t="shared" ca="1" si="287"/>
        <v>#NUM!</v>
      </c>
      <c r="BD2125" s="156">
        <f ca="1">IFERROR(MATCH(BE2125,OFFSET(Pinlist!$A$2,BD2124*(BA2125=BA2124),0,$BT$23,1),0)+BD2124*(BA2125=BA2124),0)</f>
        <v>0</v>
      </c>
      <c r="BE2125" s="66" t="e">
        <f t="shared" ca="1" si="288"/>
        <v>#NUM!</v>
      </c>
      <c r="BF2125" s="76">
        <f ca="1">(OFFSET(Pinlist!$E$1,BD2125,0)-$BR$18)*MirrorX</f>
        <v>0</v>
      </c>
      <c r="BG2125" s="76">
        <f ca="1">OFFSET(Pinlist!$F$1,BD2125,0)-$BS$18</f>
        <v>0</v>
      </c>
      <c r="BH2125" s="439" t="e">
        <f ca="1">IF(LEFT(BE2125,2)="RF",OFFSET(Pinlist!$D$1,Chart!BD2125,0)&amp;"_"&amp;OFFSET(Pinlist!$G$1,Chart!BD2125,0),"")</f>
        <v>#NUM!</v>
      </c>
      <c r="BI2125" s="298" t="e">
        <f ca="1">IF(LEFT(BE2125,2)="RF",OFFSET(Pinlist!$I$1,Chart!BD2125,0))</f>
        <v>#NUM!</v>
      </c>
      <c r="BJ2125" s="156">
        <f t="shared" si="293"/>
        <v>2122</v>
      </c>
      <c r="BK2125" s="598" t="b">
        <f t="array" aca="1" ref="BK2125" ca="1">IF($BV$15,MIN(SQRT((BF2125-OFFSET(BF2125,1,0,$BU$26-BJ2125))^2+(BG2125-OFFSET(BG2125,1,0,$BU$26-BJ2125))^2)))</f>
        <v>0</v>
      </c>
      <c r="BL2125" s="598" t="b">
        <f t="array" aca="1" ref="BL2125" ca="1">IF($BV$15,MIN(SQRT((BF2125-OFFSET(BF2125,-1,0,1-BJ2125))^2+(BG2125-OFFSET(BG2125,-1,0,1-BJ2125))^2)))</f>
        <v>0</v>
      </c>
      <c r="BM2125" s="225" t="e">
        <f t="shared" ca="1" si="289"/>
        <v>#N/A</v>
      </c>
      <c r="BN2125" s="225" t="e">
        <f t="shared" ca="1" si="290"/>
        <v>#N/A</v>
      </c>
      <c r="BO2125" s="53" t="b">
        <f t="shared" ca="1" si="291"/>
        <v>0</v>
      </c>
    </row>
    <row r="2126" spans="52:67" x14ac:dyDescent="0.2">
      <c r="AZ2126" s="3">
        <f ca="1">IF(ISNUMBER(BI2126),((BI2126&gt;Probe_Head!$CB$15)+COUNTIF(OFFSET(Pinlist!$T$1,Chart!BD2126,0),"*CPW*")+(OFFSET(Pinlist!$L$1,Chart!BD2126,0)="36-40")&gt;0)+0,0)</f>
        <v>0</v>
      </c>
      <c r="BA2126" s="161" t="e">
        <f t="shared" ca="1" si="292"/>
        <v>#NUM!</v>
      </c>
      <c r="BB2126" s="66" t="e">
        <f t="shared" ca="1" si="286"/>
        <v>#NUM!</v>
      </c>
      <c r="BC2126" s="66" t="e">
        <f t="shared" ca="1" si="287"/>
        <v>#NUM!</v>
      </c>
      <c r="BD2126" s="156">
        <f ca="1">IFERROR(MATCH(BE2126,OFFSET(Pinlist!$A$2,BD2125*(BA2126=BA2125),0,$BT$23,1),0)+BD2125*(BA2126=BA2125),0)</f>
        <v>0</v>
      </c>
      <c r="BE2126" s="66" t="e">
        <f t="shared" ca="1" si="288"/>
        <v>#NUM!</v>
      </c>
      <c r="BF2126" s="76">
        <f ca="1">(OFFSET(Pinlist!$E$1,BD2126,0)-$BR$18)*MirrorX</f>
        <v>0</v>
      </c>
      <c r="BG2126" s="76">
        <f ca="1">OFFSET(Pinlist!$F$1,BD2126,0)-$BS$18</f>
        <v>0</v>
      </c>
      <c r="BH2126" s="439" t="e">
        <f ca="1">IF(LEFT(BE2126,2)="RF",OFFSET(Pinlist!$D$1,Chart!BD2126,0)&amp;"_"&amp;OFFSET(Pinlist!$G$1,Chart!BD2126,0),"")</f>
        <v>#NUM!</v>
      </c>
      <c r="BI2126" s="298" t="e">
        <f ca="1">IF(LEFT(BE2126,2)="RF",OFFSET(Pinlist!$I$1,Chart!BD2126,0))</f>
        <v>#NUM!</v>
      </c>
      <c r="BJ2126" s="156">
        <f t="shared" si="293"/>
        <v>2123</v>
      </c>
      <c r="BK2126" s="598" t="b">
        <f t="array" aca="1" ref="BK2126" ca="1">IF($BV$15,MIN(SQRT((BF2126-OFFSET(BF2126,1,0,$BU$26-BJ2126))^2+(BG2126-OFFSET(BG2126,1,0,$BU$26-BJ2126))^2)))</f>
        <v>0</v>
      </c>
      <c r="BL2126" s="598" t="b">
        <f t="array" aca="1" ref="BL2126" ca="1">IF($BV$15,MIN(SQRT((BF2126-OFFSET(BF2126,-1,0,1-BJ2126))^2+(BG2126-OFFSET(BG2126,-1,0,1-BJ2126))^2)))</f>
        <v>0</v>
      </c>
      <c r="BM2126" s="225" t="e">
        <f t="shared" ca="1" si="289"/>
        <v>#N/A</v>
      </c>
      <c r="BN2126" s="225" t="e">
        <f t="shared" ca="1" si="290"/>
        <v>#N/A</v>
      </c>
      <c r="BO2126" s="53" t="b">
        <f t="shared" ca="1" si="291"/>
        <v>0</v>
      </c>
    </row>
    <row r="2127" spans="52:67" x14ac:dyDescent="0.2">
      <c r="AZ2127" s="3">
        <f ca="1">IF(ISNUMBER(BI2127),((BI2127&gt;Probe_Head!$CB$15)+COUNTIF(OFFSET(Pinlist!$T$1,Chart!BD2127,0),"*CPW*")+(OFFSET(Pinlist!$L$1,Chart!BD2127,0)="36-40")&gt;0)+0,0)</f>
        <v>0</v>
      </c>
      <c r="BA2127" s="161" t="e">
        <f t="shared" ca="1" si="292"/>
        <v>#NUM!</v>
      </c>
      <c r="BB2127" s="66" t="e">
        <f t="shared" ca="1" si="286"/>
        <v>#NUM!</v>
      </c>
      <c r="BC2127" s="66" t="e">
        <f t="shared" ca="1" si="287"/>
        <v>#NUM!</v>
      </c>
      <c r="BD2127" s="156">
        <f ca="1">IFERROR(MATCH(BE2127,OFFSET(Pinlist!$A$2,BD2126*(BA2127=BA2126),0,$BT$23,1),0)+BD2126*(BA2127=BA2126),0)</f>
        <v>0</v>
      </c>
      <c r="BE2127" s="66" t="e">
        <f t="shared" ca="1" si="288"/>
        <v>#NUM!</v>
      </c>
      <c r="BF2127" s="76">
        <f ca="1">(OFFSET(Pinlist!$E$1,BD2127,0)-$BR$18)*MirrorX</f>
        <v>0</v>
      </c>
      <c r="BG2127" s="76">
        <f ca="1">OFFSET(Pinlist!$F$1,BD2127,0)-$BS$18</f>
        <v>0</v>
      </c>
      <c r="BH2127" s="439" t="e">
        <f ca="1">IF(LEFT(BE2127,2)="RF",OFFSET(Pinlist!$D$1,Chart!BD2127,0)&amp;"_"&amp;OFFSET(Pinlist!$G$1,Chart!BD2127,0),"")</f>
        <v>#NUM!</v>
      </c>
      <c r="BI2127" s="298" t="e">
        <f ca="1">IF(LEFT(BE2127,2)="RF",OFFSET(Pinlist!$I$1,Chart!BD2127,0))</f>
        <v>#NUM!</v>
      </c>
      <c r="BJ2127" s="156">
        <f t="shared" si="293"/>
        <v>2124</v>
      </c>
      <c r="BK2127" s="598" t="b">
        <f t="array" aca="1" ref="BK2127" ca="1">IF($BV$15,MIN(SQRT((BF2127-OFFSET(BF2127,1,0,$BU$26-BJ2127))^2+(BG2127-OFFSET(BG2127,1,0,$BU$26-BJ2127))^2)))</f>
        <v>0</v>
      </c>
      <c r="BL2127" s="598" t="b">
        <f t="array" aca="1" ref="BL2127" ca="1">IF($BV$15,MIN(SQRT((BF2127-OFFSET(BF2127,-1,0,1-BJ2127))^2+(BG2127-OFFSET(BG2127,-1,0,1-BJ2127))^2)))</f>
        <v>0</v>
      </c>
      <c r="BM2127" s="225" t="e">
        <f t="shared" ca="1" si="289"/>
        <v>#N/A</v>
      </c>
      <c r="BN2127" s="225" t="e">
        <f t="shared" ca="1" si="290"/>
        <v>#N/A</v>
      </c>
      <c r="BO2127" s="53" t="b">
        <f t="shared" ca="1" si="291"/>
        <v>0</v>
      </c>
    </row>
    <row r="2128" spans="52:67" x14ac:dyDescent="0.2">
      <c r="AZ2128" s="3">
        <f ca="1">IF(ISNUMBER(BI2128),((BI2128&gt;Probe_Head!$CB$15)+COUNTIF(OFFSET(Pinlist!$T$1,Chart!BD2128,0),"*CPW*")+(OFFSET(Pinlist!$L$1,Chart!BD2128,0)="36-40")&gt;0)+0,0)</f>
        <v>0</v>
      </c>
      <c r="BA2128" s="161" t="e">
        <f t="shared" ca="1" si="292"/>
        <v>#NUM!</v>
      </c>
      <c r="BB2128" s="66" t="e">
        <f t="shared" ca="1" si="286"/>
        <v>#NUM!</v>
      </c>
      <c r="BC2128" s="66" t="e">
        <f t="shared" ca="1" si="287"/>
        <v>#NUM!</v>
      </c>
      <c r="BD2128" s="156">
        <f ca="1">IFERROR(MATCH(BE2128,OFFSET(Pinlist!$A$2,BD2127*(BA2128=BA2127),0,$BT$23,1),0)+BD2127*(BA2128=BA2127),0)</f>
        <v>0</v>
      </c>
      <c r="BE2128" s="66" t="e">
        <f t="shared" ca="1" si="288"/>
        <v>#NUM!</v>
      </c>
      <c r="BF2128" s="76">
        <f ca="1">(OFFSET(Pinlist!$E$1,BD2128,0)-$BR$18)*MirrorX</f>
        <v>0</v>
      </c>
      <c r="BG2128" s="76">
        <f ca="1">OFFSET(Pinlist!$F$1,BD2128,0)-$BS$18</f>
        <v>0</v>
      </c>
      <c r="BH2128" s="439" t="e">
        <f ca="1">IF(LEFT(BE2128,2)="RF",OFFSET(Pinlist!$D$1,Chart!BD2128,0)&amp;"_"&amp;OFFSET(Pinlist!$G$1,Chart!BD2128,0),"")</f>
        <v>#NUM!</v>
      </c>
      <c r="BI2128" s="298" t="e">
        <f ca="1">IF(LEFT(BE2128,2)="RF",OFFSET(Pinlist!$I$1,Chart!BD2128,0))</f>
        <v>#NUM!</v>
      </c>
      <c r="BJ2128" s="156">
        <f t="shared" si="293"/>
        <v>2125</v>
      </c>
      <c r="BK2128" s="598" t="b">
        <f t="array" aca="1" ref="BK2128" ca="1">IF($BV$15,MIN(SQRT((BF2128-OFFSET(BF2128,1,0,$BU$26-BJ2128))^2+(BG2128-OFFSET(BG2128,1,0,$BU$26-BJ2128))^2)))</f>
        <v>0</v>
      </c>
      <c r="BL2128" s="598" t="b">
        <f t="array" aca="1" ref="BL2128" ca="1">IF($BV$15,MIN(SQRT((BF2128-OFFSET(BF2128,-1,0,1-BJ2128))^2+(BG2128-OFFSET(BG2128,-1,0,1-BJ2128))^2)))</f>
        <v>0</v>
      </c>
      <c r="BM2128" s="225" t="e">
        <f t="shared" ca="1" si="289"/>
        <v>#N/A</v>
      </c>
      <c r="BN2128" s="225" t="e">
        <f t="shared" ca="1" si="290"/>
        <v>#N/A</v>
      </c>
      <c r="BO2128" s="53" t="b">
        <f t="shared" ca="1" si="291"/>
        <v>0</v>
      </c>
    </row>
    <row r="2129" spans="52:67" x14ac:dyDescent="0.2">
      <c r="AZ2129" s="3">
        <f ca="1">IF(ISNUMBER(BI2129),((BI2129&gt;Probe_Head!$CB$15)+COUNTIF(OFFSET(Pinlist!$T$1,Chart!BD2129,0),"*CPW*")+(OFFSET(Pinlist!$L$1,Chart!BD2129,0)="36-40")&gt;0)+0,0)</f>
        <v>0</v>
      </c>
      <c r="BA2129" s="161" t="e">
        <f t="shared" ca="1" si="292"/>
        <v>#NUM!</v>
      </c>
      <c r="BB2129" s="66" t="e">
        <f t="shared" ca="1" si="286"/>
        <v>#NUM!</v>
      </c>
      <c r="BC2129" s="66" t="e">
        <f t="shared" ca="1" si="287"/>
        <v>#NUM!</v>
      </c>
      <c r="BD2129" s="156">
        <f ca="1">IFERROR(MATCH(BE2129,OFFSET(Pinlist!$A$2,BD2128*(BA2129=BA2128),0,$BT$23,1),0)+BD2128*(BA2129=BA2128),0)</f>
        <v>0</v>
      </c>
      <c r="BE2129" s="66" t="e">
        <f t="shared" ca="1" si="288"/>
        <v>#NUM!</v>
      </c>
      <c r="BF2129" s="76">
        <f ca="1">(OFFSET(Pinlist!$E$1,BD2129,0)-$BR$18)*MirrorX</f>
        <v>0</v>
      </c>
      <c r="BG2129" s="76">
        <f ca="1">OFFSET(Pinlist!$F$1,BD2129,0)-$BS$18</f>
        <v>0</v>
      </c>
      <c r="BH2129" s="439" t="e">
        <f ca="1">IF(LEFT(BE2129,2)="RF",OFFSET(Pinlist!$D$1,Chart!BD2129,0)&amp;"_"&amp;OFFSET(Pinlist!$G$1,Chart!BD2129,0),"")</f>
        <v>#NUM!</v>
      </c>
      <c r="BI2129" s="298" t="e">
        <f ca="1">IF(LEFT(BE2129,2)="RF",OFFSET(Pinlist!$I$1,Chart!BD2129,0))</f>
        <v>#NUM!</v>
      </c>
      <c r="BJ2129" s="156">
        <f t="shared" si="293"/>
        <v>2126</v>
      </c>
      <c r="BK2129" s="598" t="b">
        <f t="array" aca="1" ref="BK2129" ca="1">IF($BV$15,MIN(SQRT((BF2129-OFFSET(BF2129,1,0,$BU$26-BJ2129))^2+(BG2129-OFFSET(BG2129,1,0,$BU$26-BJ2129))^2)))</f>
        <v>0</v>
      </c>
      <c r="BL2129" s="598" t="b">
        <f t="array" aca="1" ref="BL2129" ca="1">IF($BV$15,MIN(SQRT((BF2129-OFFSET(BF2129,-1,0,1-BJ2129))^2+(BG2129-OFFSET(BG2129,-1,0,1-BJ2129))^2)))</f>
        <v>0</v>
      </c>
      <c r="BM2129" s="225" t="e">
        <f t="shared" ca="1" si="289"/>
        <v>#N/A</v>
      </c>
      <c r="BN2129" s="225" t="e">
        <f t="shared" ca="1" si="290"/>
        <v>#N/A</v>
      </c>
      <c r="BO2129" s="53" t="b">
        <f t="shared" ca="1" si="291"/>
        <v>0</v>
      </c>
    </row>
    <row r="2130" spans="52:67" x14ac:dyDescent="0.2">
      <c r="AZ2130" s="3">
        <f ca="1">IF(ISNUMBER(BI2130),((BI2130&gt;Probe_Head!$CB$15)+COUNTIF(OFFSET(Pinlist!$T$1,Chart!BD2130,0),"*CPW*")+(OFFSET(Pinlist!$L$1,Chart!BD2130,0)="36-40")&gt;0)+0,0)</f>
        <v>0</v>
      </c>
      <c r="BA2130" s="161" t="e">
        <f t="shared" ca="1" si="292"/>
        <v>#NUM!</v>
      </c>
      <c r="BB2130" s="66" t="e">
        <f t="shared" ca="1" si="286"/>
        <v>#NUM!</v>
      </c>
      <c r="BC2130" s="66" t="e">
        <f t="shared" ca="1" si="287"/>
        <v>#NUM!</v>
      </c>
      <c r="BD2130" s="156">
        <f ca="1">IFERROR(MATCH(BE2130,OFFSET(Pinlist!$A$2,BD2129*(BA2130=BA2129),0,$BT$23,1),0)+BD2129*(BA2130=BA2129),0)</f>
        <v>0</v>
      </c>
      <c r="BE2130" s="66" t="e">
        <f t="shared" ca="1" si="288"/>
        <v>#NUM!</v>
      </c>
      <c r="BF2130" s="76">
        <f ca="1">(OFFSET(Pinlist!$E$1,BD2130,0)-$BR$18)*MirrorX</f>
        <v>0</v>
      </c>
      <c r="BG2130" s="76">
        <f ca="1">OFFSET(Pinlist!$F$1,BD2130,0)-$BS$18</f>
        <v>0</v>
      </c>
      <c r="BH2130" s="439" t="e">
        <f ca="1">IF(LEFT(BE2130,2)="RF",OFFSET(Pinlist!$D$1,Chart!BD2130,0)&amp;"_"&amp;OFFSET(Pinlist!$G$1,Chart!BD2130,0),"")</f>
        <v>#NUM!</v>
      </c>
      <c r="BI2130" s="298" t="e">
        <f ca="1">IF(LEFT(BE2130,2)="RF",OFFSET(Pinlist!$I$1,Chart!BD2130,0))</f>
        <v>#NUM!</v>
      </c>
      <c r="BJ2130" s="156">
        <f t="shared" si="293"/>
        <v>2127</v>
      </c>
      <c r="BK2130" s="598" t="b">
        <f t="array" aca="1" ref="BK2130" ca="1">IF($BV$15,MIN(SQRT((BF2130-OFFSET(BF2130,1,0,$BU$26-BJ2130))^2+(BG2130-OFFSET(BG2130,1,0,$BU$26-BJ2130))^2)))</f>
        <v>0</v>
      </c>
      <c r="BL2130" s="598" t="b">
        <f t="array" aca="1" ref="BL2130" ca="1">IF($BV$15,MIN(SQRT((BF2130-OFFSET(BF2130,-1,0,1-BJ2130))^2+(BG2130-OFFSET(BG2130,-1,0,1-BJ2130))^2)))</f>
        <v>0</v>
      </c>
      <c r="BM2130" s="225" t="e">
        <f t="shared" ca="1" si="289"/>
        <v>#N/A</v>
      </c>
      <c r="BN2130" s="225" t="e">
        <f t="shared" ca="1" si="290"/>
        <v>#N/A</v>
      </c>
      <c r="BO2130" s="53" t="b">
        <f t="shared" ca="1" si="291"/>
        <v>0</v>
      </c>
    </row>
    <row r="2131" spans="52:67" x14ac:dyDescent="0.2">
      <c r="AZ2131" s="3">
        <f ca="1">IF(ISNUMBER(BI2131),((BI2131&gt;Probe_Head!$CB$15)+COUNTIF(OFFSET(Pinlist!$T$1,Chart!BD2131,0),"*CPW*")+(OFFSET(Pinlist!$L$1,Chart!BD2131,0)="36-40")&gt;0)+0,0)</f>
        <v>0</v>
      </c>
      <c r="BA2131" s="161" t="e">
        <f t="shared" ca="1" si="292"/>
        <v>#NUM!</v>
      </c>
      <c r="BB2131" s="66" t="e">
        <f t="shared" ca="1" si="286"/>
        <v>#NUM!</v>
      </c>
      <c r="BC2131" s="66" t="e">
        <f t="shared" ca="1" si="287"/>
        <v>#NUM!</v>
      </c>
      <c r="BD2131" s="156">
        <f ca="1">IFERROR(MATCH(BE2131,OFFSET(Pinlist!$A$2,BD2130*(BA2131=BA2130),0,$BT$23,1),0)+BD2130*(BA2131=BA2130),0)</f>
        <v>0</v>
      </c>
      <c r="BE2131" s="66" t="e">
        <f t="shared" ca="1" si="288"/>
        <v>#NUM!</v>
      </c>
      <c r="BF2131" s="76">
        <f ca="1">(OFFSET(Pinlist!$E$1,BD2131,0)-$BR$18)*MirrorX</f>
        <v>0</v>
      </c>
      <c r="BG2131" s="76">
        <f ca="1">OFFSET(Pinlist!$F$1,BD2131,0)-$BS$18</f>
        <v>0</v>
      </c>
      <c r="BH2131" s="439" t="e">
        <f ca="1">IF(LEFT(BE2131,2)="RF",OFFSET(Pinlist!$D$1,Chart!BD2131,0)&amp;"_"&amp;OFFSET(Pinlist!$G$1,Chart!BD2131,0),"")</f>
        <v>#NUM!</v>
      </c>
      <c r="BI2131" s="298" t="e">
        <f ca="1">IF(LEFT(BE2131,2)="RF",OFFSET(Pinlist!$I$1,Chart!BD2131,0))</f>
        <v>#NUM!</v>
      </c>
      <c r="BJ2131" s="156">
        <f t="shared" si="293"/>
        <v>2128</v>
      </c>
      <c r="BK2131" s="598" t="b">
        <f t="array" aca="1" ref="BK2131" ca="1">IF($BV$15,MIN(SQRT((BF2131-OFFSET(BF2131,1,0,$BU$26-BJ2131))^2+(BG2131-OFFSET(BG2131,1,0,$BU$26-BJ2131))^2)))</f>
        <v>0</v>
      </c>
      <c r="BL2131" s="598" t="b">
        <f t="array" aca="1" ref="BL2131" ca="1">IF($BV$15,MIN(SQRT((BF2131-OFFSET(BF2131,-1,0,1-BJ2131))^2+(BG2131-OFFSET(BG2131,-1,0,1-BJ2131))^2)))</f>
        <v>0</v>
      </c>
      <c r="BM2131" s="225" t="e">
        <f t="shared" ca="1" si="289"/>
        <v>#N/A</v>
      </c>
      <c r="BN2131" s="225" t="e">
        <f t="shared" ca="1" si="290"/>
        <v>#N/A</v>
      </c>
      <c r="BO2131" s="53" t="b">
        <f t="shared" ca="1" si="291"/>
        <v>0</v>
      </c>
    </row>
    <row r="2132" spans="52:67" x14ac:dyDescent="0.2">
      <c r="AZ2132" s="3">
        <f ca="1">IF(ISNUMBER(BI2132),((BI2132&gt;Probe_Head!$CB$15)+COUNTIF(OFFSET(Pinlist!$T$1,Chart!BD2132,0),"*CPW*")+(OFFSET(Pinlist!$L$1,Chart!BD2132,0)="36-40")&gt;0)+0,0)</f>
        <v>0</v>
      </c>
      <c r="BA2132" s="161" t="e">
        <f t="shared" ca="1" si="292"/>
        <v>#NUM!</v>
      </c>
      <c r="BB2132" s="66" t="e">
        <f t="shared" ca="1" si="286"/>
        <v>#NUM!</v>
      </c>
      <c r="BC2132" s="66" t="e">
        <f t="shared" ca="1" si="287"/>
        <v>#NUM!</v>
      </c>
      <c r="BD2132" s="156">
        <f ca="1">IFERROR(MATCH(BE2132,OFFSET(Pinlist!$A$2,BD2131*(BA2132=BA2131),0,$BT$23,1),0)+BD2131*(BA2132=BA2131),0)</f>
        <v>0</v>
      </c>
      <c r="BE2132" s="66" t="e">
        <f t="shared" ca="1" si="288"/>
        <v>#NUM!</v>
      </c>
      <c r="BF2132" s="76">
        <f ca="1">(OFFSET(Pinlist!$E$1,BD2132,0)-$BR$18)*MirrorX</f>
        <v>0</v>
      </c>
      <c r="BG2132" s="76">
        <f ca="1">OFFSET(Pinlist!$F$1,BD2132,0)-$BS$18</f>
        <v>0</v>
      </c>
      <c r="BH2132" s="439" t="e">
        <f ca="1">IF(LEFT(BE2132,2)="RF",OFFSET(Pinlist!$D$1,Chart!BD2132,0)&amp;"_"&amp;OFFSET(Pinlist!$G$1,Chart!BD2132,0),"")</f>
        <v>#NUM!</v>
      </c>
      <c r="BI2132" s="298" t="e">
        <f ca="1">IF(LEFT(BE2132,2)="RF",OFFSET(Pinlist!$I$1,Chart!BD2132,0))</f>
        <v>#NUM!</v>
      </c>
      <c r="BJ2132" s="156">
        <f t="shared" si="293"/>
        <v>2129</v>
      </c>
      <c r="BK2132" s="598" t="b">
        <f t="array" aca="1" ref="BK2132" ca="1">IF($BV$15,MIN(SQRT((BF2132-OFFSET(BF2132,1,0,$BU$26-BJ2132))^2+(BG2132-OFFSET(BG2132,1,0,$BU$26-BJ2132))^2)))</f>
        <v>0</v>
      </c>
      <c r="BL2132" s="598" t="b">
        <f t="array" aca="1" ref="BL2132" ca="1">IF($BV$15,MIN(SQRT((BF2132-OFFSET(BF2132,-1,0,1-BJ2132))^2+(BG2132-OFFSET(BG2132,-1,0,1-BJ2132))^2)))</f>
        <v>0</v>
      </c>
      <c r="BM2132" s="225" t="e">
        <f t="shared" ca="1" si="289"/>
        <v>#N/A</v>
      </c>
      <c r="BN2132" s="225" t="e">
        <f t="shared" ca="1" si="290"/>
        <v>#N/A</v>
      </c>
      <c r="BO2132" s="53" t="b">
        <f t="shared" ca="1" si="291"/>
        <v>0</v>
      </c>
    </row>
    <row r="2133" spans="52:67" x14ac:dyDescent="0.2">
      <c r="AZ2133" s="3">
        <f ca="1">IF(ISNUMBER(BI2133),((BI2133&gt;Probe_Head!$CB$15)+COUNTIF(OFFSET(Pinlist!$T$1,Chart!BD2133,0),"*CPW*")+(OFFSET(Pinlist!$L$1,Chart!BD2133,0)="36-40")&gt;0)+0,0)</f>
        <v>0</v>
      </c>
      <c r="BA2133" s="161" t="e">
        <f t="shared" ca="1" si="292"/>
        <v>#NUM!</v>
      </c>
      <c r="BB2133" s="66" t="e">
        <f t="shared" ca="1" si="286"/>
        <v>#NUM!</v>
      </c>
      <c r="BC2133" s="66" t="e">
        <f t="shared" ca="1" si="287"/>
        <v>#NUM!</v>
      </c>
      <c r="BD2133" s="156">
        <f ca="1">IFERROR(MATCH(BE2133,OFFSET(Pinlist!$A$2,BD2132*(BA2133=BA2132),0,$BT$23,1),0)+BD2132*(BA2133=BA2132),0)</f>
        <v>0</v>
      </c>
      <c r="BE2133" s="66" t="e">
        <f t="shared" ca="1" si="288"/>
        <v>#NUM!</v>
      </c>
      <c r="BF2133" s="76">
        <f ca="1">(OFFSET(Pinlist!$E$1,BD2133,0)-$BR$18)*MirrorX</f>
        <v>0</v>
      </c>
      <c r="BG2133" s="76">
        <f ca="1">OFFSET(Pinlist!$F$1,BD2133,0)-$BS$18</f>
        <v>0</v>
      </c>
      <c r="BH2133" s="439" t="e">
        <f ca="1">IF(LEFT(BE2133,2)="RF",OFFSET(Pinlist!$D$1,Chart!BD2133,0)&amp;"_"&amp;OFFSET(Pinlist!$G$1,Chart!BD2133,0),"")</f>
        <v>#NUM!</v>
      </c>
      <c r="BI2133" s="298" t="e">
        <f ca="1">IF(LEFT(BE2133,2)="RF",OFFSET(Pinlist!$I$1,Chart!BD2133,0))</f>
        <v>#NUM!</v>
      </c>
      <c r="BJ2133" s="156">
        <f t="shared" si="293"/>
        <v>2130</v>
      </c>
      <c r="BK2133" s="598" t="b">
        <f t="array" aca="1" ref="BK2133" ca="1">IF($BV$15,MIN(SQRT((BF2133-OFFSET(BF2133,1,0,$BU$26-BJ2133))^2+(BG2133-OFFSET(BG2133,1,0,$BU$26-BJ2133))^2)))</f>
        <v>0</v>
      </c>
      <c r="BL2133" s="598" t="b">
        <f t="array" aca="1" ref="BL2133" ca="1">IF($BV$15,MIN(SQRT((BF2133-OFFSET(BF2133,-1,0,1-BJ2133))^2+(BG2133-OFFSET(BG2133,-1,0,1-BJ2133))^2)))</f>
        <v>0</v>
      </c>
      <c r="BM2133" s="225" t="e">
        <f t="shared" ca="1" si="289"/>
        <v>#N/A</v>
      </c>
      <c r="BN2133" s="225" t="e">
        <f t="shared" ca="1" si="290"/>
        <v>#N/A</v>
      </c>
      <c r="BO2133" s="53" t="b">
        <f t="shared" ca="1" si="291"/>
        <v>0</v>
      </c>
    </row>
    <row r="2134" spans="52:67" x14ac:dyDescent="0.2">
      <c r="AZ2134" s="3">
        <f ca="1">IF(ISNUMBER(BI2134),((BI2134&gt;Probe_Head!$CB$15)+COUNTIF(OFFSET(Pinlist!$T$1,Chart!BD2134,0),"*CPW*")+(OFFSET(Pinlist!$L$1,Chart!BD2134,0)="36-40")&gt;0)+0,0)</f>
        <v>0</v>
      </c>
      <c r="BA2134" s="161" t="e">
        <f t="shared" ca="1" si="292"/>
        <v>#NUM!</v>
      </c>
      <c r="BB2134" s="66" t="e">
        <f t="shared" ca="1" si="286"/>
        <v>#NUM!</v>
      </c>
      <c r="BC2134" s="66" t="e">
        <f t="shared" ca="1" si="287"/>
        <v>#NUM!</v>
      </c>
      <c r="BD2134" s="156">
        <f ca="1">IFERROR(MATCH(BE2134,OFFSET(Pinlist!$A$2,BD2133*(BA2134=BA2133),0,$BT$23,1),0)+BD2133*(BA2134=BA2133),0)</f>
        <v>0</v>
      </c>
      <c r="BE2134" s="66" t="e">
        <f t="shared" ca="1" si="288"/>
        <v>#NUM!</v>
      </c>
      <c r="BF2134" s="76">
        <f ca="1">(OFFSET(Pinlist!$E$1,BD2134,0)-$BR$18)*MirrorX</f>
        <v>0</v>
      </c>
      <c r="BG2134" s="76">
        <f ca="1">OFFSET(Pinlist!$F$1,BD2134,0)-$BS$18</f>
        <v>0</v>
      </c>
      <c r="BH2134" s="439" t="e">
        <f ca="1">IF(LEFT(BE2134,2)="RF",OFFSET(Pinlist!$D$1,Chart!BD2134,0)&amp;"_"&amp;OFFSET(Pinlist!$G$1,Chart!BD2134,0),"")</f>
        <v>#NUM!</v>
      </c>
      <c r="BI2134" s="298" t="e">
        <f ca="1">IF(LEFT(BE2134,2)="RF",OFFSET(Pinlist!$I$1,Chart!BD2134,0))</f>
        <v>#NUM!</v>
      </c>
      <c r="BJ2134" s="156">
        <f t="shared" si="293"/>
        <v>2131</v>
      </c>
      <c r="BK2134" s="598" t="b">
        <f t="array" aca="1" ref="BK2134" ca="1">IF($BV$15,MIN(SQRT((BF2134-OFFSET(BF2134,1,0,$BU$26-BJ2134))^2+(BG2134-OFFSET(BG2134,1,0,$BU$26-BJ2134))^2)))</f>
        <v>0</v>
      </c>
      <c r="BL2134" s="598" t="b">
        <f t="array" aca="1" ref="BL2134" ca="1">IF($BV$15,MIN(SQRT((BF2134-OFFSET(BF2134,-1,0,1-BJ2134))^2+(BG2134-OFFSET(BG2134,-1,0,1-BJ2134))^2)))</f>
        <v>0</v>
      </c>
      <c r="BM2134" s="225" t="e">
        <f t="shared" ca="1" si="289"/>
        <v>#N/A</v>
      </c>
      <c r="BN2134" s="225" t="e">
        <f t="shared" ca="1" si="290"/>
        <v>#N/A</v>
      </c>
      <c r="BO2134" s="53" t="b">
        <f t="shared" ca="1" si="291"/>
        <v>0</v>
      </c>
    </row>
    <row r="2135" spans="52:67" x14ac:dyDescent="0.2">
      <c r="AZ2135" s="3">
        <f ca="1">IF(ISNUMBER(BI2135),((BI2135&gt;Probe_Head!$CB$15)+COUNTIF(OFFSET(Pinlist!$T$1,Chart!BD2135,0),"*CPW*")+(OFFSET(Pinlist!$L$1,Chart!BD2135,0)="36-40")&gt;0)+0,0)</f>
        <v>0</v>
      </c>
      <c r="BA2135" s="161" t="e">
        <f t="shared" ca="1" si="292"/>
        <v>#NUM!</v>
      </c>
      <c r="BB2135" s="66" t="e">
        <f t="shared" ca="1" si="286"/>
        <v>#NUM!</v>
      </c>
      <c r="BC2135" s="66" t="e">
        <f t="shared" ca="1" si="287"/>
        <v>#NUM!</v>
      </c>
      <c r="BD2135" s="156">
        <f ca="1">IFERROR(MATCH(BE2135,OFFSET(Pinlist!$A$2,BD2134*(BA2135=BA2134),0,$BT$23,1),0)+BD2134*(BA2135=BA2134),0)</f>
        <v>0</v>
      </c>
      <c r="BE2135" s="66" t="e">
        <f t="shared" ca="1" si="288"/>
        <v>#NUM!</v>
      </c>
      <c r="BF2135" s="76">
        <f ca="1">(OFFSET(Pinlist!$E$1,BD2135,0)-$BR$18)*MirrorX</f>
        <v>0</v>
      </c>
      <c r="BG2135" s="76">
        <f ca="1">OFFSET(Pinlist!$F$1,BD2135,0)-$BS$18</f>
        <v>0</v>
      </c>
      <c r="BH2135" s="439" t="e">
        <f ca="1">IF(LEFT(BE2135,2)="RF",OFFSET(Pinlist!$D$1,Chart!BD2135,0)&amp;"_"&amp;OFFSET(Pinlist!$G$1,Chart!BD2135,0),"")</f>
        <v>#NUM!</v>
      </c>
      <c r="BI2135" s="298" t="e">
        <f ca="1">IF(LEFT(BE2135,2)="RF",OFFSET(Pinlist!$I$1,Chart!BD2135,0))</f>
        <v>#NUM!</v>
      </c>
      <c r="BJ2135" s="156">
        <f t="shared" si="293"/>
        <v>2132</v>
      </c>
      <c r="BK2135" s="598" t="b">
        <f t="array" aca="1" ref="BK2135" ca="1">IF($BV$15,MIN(SQRT((BF2135-OFFSET(BF2135,1,0,$BU$26-BJ2135))^2+(BG2135-OFFSET(BG2135,1,0,$BU$26-BJ2135))^2)))</f>
        <v>0</v>
      </c>
      <c r="BL2135" s="598" t="b">
        <f t="array" aca="1" ref="BL2135" ca="1">IF($BV$15,MIN(SQRT((BF2135-OFFSET(BF2135,-1,0,1-BJ2135))^2+(BG2135-OFFSET(BG2135,-1,0,1-BJ2135))^2)))</f>
        <v>0</v>
      </c>
      <c r="BM2135" s="225" t="e">
        <f t="shared" ca="1" si="289"/>
        <v>#N/A</v>
      </c>
      <c r="BN2135" s="225" t="e">
        <f t="shared" ca="1" si="290"/>
        <v>#N/A</v>
      </c>
      <c r="BO2135" s="53" t="b">
        <f t="shared" ca="1" si="291"/>
        <v>0</v>
      </c>
    </row>
    <row r="2136" spans="52:67" x14ac:dyDescent="0.2">
      <c r="AZ2136" s="3">
        <f ca="1">IF(ISNUMBER(BI2136),((BI2136&gt;Probe_Head!$CB$15)+COUNTIF(OFFSET(Pinlist!$T$1,Chart!BD2136,0),"*CPW*")+(OFFSET(Pinlist!$L$1,Chart!BD2136,0)="36-40")&gt;0)+0,0)</f>
        <v>0</v>
      </c>
      <c r="BA2136" s="161" t="e">
        <f t="shared" ca="1" si="292"/>
        <v>#NUM!</v>
      </c>
      <c r="BB2136" s="66" t="e">
        <f t="shared" ca="1" si="286"/>
        <v>#NUM!</v>
      </c>
      <c r="BC2136" s="66" t="e">
        <f t="shared" ca="1" si="287"/>
        <v>#NUM!</v>
      </c>
      <c r="BD2136" s="156">
        <f ca="1">IFERROR(MATCH(BE2136,OFFSET(Pinlist!$A$2,BD2135*(BA2136=BA2135),0,$BT$23,1),0)+BD2135*(BA2136=BA2135),0)</f>
        <v>0</v>
      </c>
      <c r="BE2136" s="66" t="e">
        <f t="shared" ca="1" si="288"/>
        <v>#NUM!</v>
      </c>
      <c r="BF2136" s="76">
        <f ca="1">(OFFSET(Pinlist!$E$1,BD2136,0)-$BR$18)*MirrorX</f>
        <v>0</v>
      </c>
      <c r="BG2136" s="76">
        <f ca="1">OFFSET(Pinlist!$F$1,BD2136,0)-$BS$18</f>
        <v>0</v>
      </c>
      <c r="BH2136" s="439" t="e">
        <f ca="1">IF(LEFT(BE2136,2)="RF",OFFSET(Pinlist!$D$1,Chart!BD2136,0)&amp;"_"&amp;OFFSET(Pinlist!$G$1,Chart!BD2136,0),"")</f>
        <v>#NUM!</v>
      </c>
      <c r="BI2136" s="298" t="e">
        <f ca="1">IF(LEFT(BE2136,2)="RF",OFFSET(Pinlist!$I$1,Chart!BD2136,0))</f>
        <v>#NUM!</v>
      </c>
      <c r="BJ2136" s="156">
        <f t="shared" si="293"/>
        <v>2133</v>
      </c>
      <c r="BK2136" s="598" t="b">
        <f t="array" aca="1" ref="BK2136" ca="1">IF($BV$15,MIN(SQRT((BF2136-OFFSET(BF2136,1,0,$BU$26-BJ2136))^2+(BG2136-OFFSET(BG2136,1,0,$BU$26-BJ2136))^2)))</f>
        <v>0</v>
      </c>
      <c r="BL2136" s="598" t="b">
        <f t="array" aca="1" ref="BL2136" ca="1">IF($BV$15,MIN(SQRT((BF2136-OFFSET(BF2136,-1,0,1-BJ2136))^2+(BG2136-OFFSET(BG2136,-1,0,1-BJ2136))^2)))</f>
        <v>0</v>
      </c>
      <c r="BM2136" s="225" t="e">
        <f t="shared" ca="1" si="289"/>
        <v>#N/A</v>
      </c>
      <c r="BN2136" s="225" t="e">
        <f t="shared" ca="1" si="290"/>
        <v>#N/A</v>
      </c>
      <c r="BO2136" s="53" t="b">
        <f t="shared" ca="1" si="291"/>
        <v>0</v>
      </c>
    </row>
    <row r="2137" spans="52:67" x14ac:dyDescent="0.2">
      <c r="AZ2137" s="3">
        <f ca="1">IF(ISNUMBER(BI2137),((BI2137&gt;Probe_Head!$CB$15)+COUNTIF(OFFSET(Pinlist!$T$1,Chart!BD2137,0),"*CPW*")+(OFFSET(Pinlist!$L$1,Chart!BD2137,0)="36-40")&gt;0)+0,0)</f>
        <v>0</v>
      </c>
      <c r="BA2137" s="161" t="e">
        <f t="shared" ca="1" si="292"/>
        <v>#NUM!</v>
      </c>
      <c r="BB2137" s="66" t="e">
        <f t="shared" ca="1" si="286"/>
        <v>#NUM!</v>
      </c>
      <c r="BC2137" s="66" t="e">
        <f t="shared" ca="1" si="287"/>
        <v>#NUM!</v>
      </c>
      <c r="BD2137" s="156">
        <f ca="1">IFERROR(MATCH(BE2137,OFFSET(Pinlist!$A$2,BD2136*(BA2137=BA2136),0,$BT$23,1),0)+BD2136*(BA2137=BA2136),0)</f>
        <v>0</v>
      </c>
      <c r="BE2137" s="66" t="e">
        <f t="shared" ca="1" si="288"/>
        <v>#NUM!</v>
      </c>
      <c r="BF2137" s="76">
        <f ca="1">(OFFSET(Pinlist!$E$1,BD2137,0)-$BR$18)*MirrorX</f>
        <v>0</v>
      </c>
      <c r="BG2137" s="76">
        <f ca="1">OFFSET(Pinlist!$F$1,BD2137,0)-$BS$18</f>
        <v>0</v>
      </c>
      <c r="BH2137" s="439" t="e">
        <f ca="1">IF(LEFT(BE2137,2)="RF",OFFSET(Pinlist!$D$1,Chart!BD2137,0)&amp;"_"&amp;OFFSET(Pinlist!$G$1,Chart!BD2137,0),"")</f>
        <v>#NUM!</v>
      </c>
      <c r="BI2137" s="298" t="e">
        <f ca="1">IF(LEFT(BE2137,2)="RF",OFFSET(Pinlist!$I$1,Chart!BD2137,0))</f>
        <v>#NUM!</v>
      </c>
      <c r="BJ2137" s="156">
        <f t="shared" si="293"/>
        <v>2134</v>
      </c>
      <c r="BK2137" s="598" t="b">
        <f t="array" aca="1" ref="BK2137" ca="1">IF($BV$15,MIN(SQRT((BF2137-OFFSET(BF2137,1,0,$BU$26-BJ2137))^2+(BG2137-OFFSET(BG2137,1,0,$BU$26-BJ2137))^2)))</f>
        <v>0</v>
      </c>
      <c r="BL2137" s="598" t="b">
        <f t="array" aca="1" ref="BL2137" ca="1">IF($BV$15,MIN(SQRT((BF2137-OFFSET(BF2137,-1,0,1-BJ2137))^2+(BG2137-OFFSET(BG2137,-1,0,1-BJ2137))^2)))</f>
        <v>0</v>
      </c>
      <c r="BM2137" s="225" t="e">
        <f t="shared" ca="1" si="289"/>
        <v>#N/A</v>
      </c>
      <c r="BN2137" s="225" t="e">
        <f t="shared" ca="1" si="290"/>
        <v>#N/A</v>
      </c>
      <c r="BO2137" s="53" t="b">
        <f t="shared" ca="1" si="291"/>
        <v>0</v>
      </c>
    </row>
    <row r="2138" spans="52:67" x14ac:dyDescent="0.2">
      <c r="AZ2138" s="3">
        <f ca="1">IF(ISNUMBER(BI2138),((BI2138&gt;Probe_Head!$CB$15)+COUNTIF(OFFSET(Pinlist!$T$1,Chart!BD2138,0),"*CPW*")+(OFFSET(Pinlist!$L$1,Chart!BD2138,0)="36-40")&gt;0)+0,0)</f>
        <v>0</v>
      </c>
      <c r="BA2138" s="161" t="e">
        <f t="shared" ca="1" si="292"/>
        <v>#NUM!</v>
      </c>
      <c r="BB2138" s="66" t="e">
        <f t="shared" ca="1" si="286"/>
        <v>#NUM!</v>
      </c>
      <c r="BC2138" s="66" t="e">
        <f t="shared" ca="1" si="287"/>
        <v>#NUM!</v>
      </c>
      <c r="BD2138" s="156">
        <f ca="1">IFERROR(MATCH(BE2138,OFFSET(Pinlist!$A$2,BD2137*(BA2138=BA2137),0,$BT$23,1),0)+BD2137*(BA2138=BA2137),0)</f>
        <v>0</v>
      </c>
      <c r="BE2138" s="66" t="e">
        <f t="shared" ca="1" si="288"/>
        <v>#NUM!</v>
      </c>
      <c r="BF2138" s="76">
        <f ca="1">(OFFSET(Pinlist!$E$1,BD2138,0)-$BR$18)*MirrorX</f>
        <v>0</v>
      </c>
      <c r="BG2138" s="76">
        <f ca="1">OFFSET(Pinlist!$F$1,BD2138,0)-$BS$18</f>
        <v>0</v>
      </c>
      <c r="BH2138" s="439" t="e">
        <f ca="1">IF(LEFT(BE2138,2)="RF",OFFSET(Pinlist!$D$1,Chart!BD2138,0)&amp;"_"&amp;OFFSET(Pinlist!$G$1,Chart!BD2138,0),"")</f>
        <v>#NUM!</v>
      </c>
      <c r="BI2138" s="298" t="e">
        <f ca="1">IF(LEFT(BE2138,2)="RF",OFFSET(Pinlist!$I$1,Chart!BD2138,0))</f>
        <v>#NUM!</v>
      </c>
      <c r="BJ2138" s="156">
        <f t="shared" si="293"/>
        <v>2135</v>
      </c>
      <c r="BK2138" s="598" t="b">
        <f t="array" aca="1" ref="BK2138" ca="1">IF($BV$15,MIN(SQRT((BF2138-OFFSET(BF2138,1,0,$BU$26-BJ2138))^2+(BG2138-OFFSET(BG2138,1,0,$BU$26-BJ2138))^2)))</f>
        <v>0</v>
      </c>
      <c r="BL2138" s="598" t="b">
        <f t="array" aca="1" ref="BL2138" ca="1">IF($BV$15,MIN(SQRT((BF2138-OFFSET(BF2138,-1,0,1-BJ2138))^2+(BG2138-OFFSET(BG2138,-1,0,1-BJ2138))^2)))</f>
        <v>0</v>
      </c>
      <c r="BM2138" s="225" t="e">
        <f t="shared" ca="1" si="289"/>
        <v>#N/A</v>
      </c>
      <c r="BN2138" s="225" t="e">
        <f t="shared" ca="1" si="290"/>
        <v>#N/A</v>
      </c>
      <c r="BO2138" s="53" t="b">
        <f t="shared" ca="1" si="291"/>
        <v>0</v>
      </c>
    </row>
    <row r="2139" spans="52:67" x14ac:dyDescent="0.2">
      <c r="AZ2139" s="3">
        <f ca="1">IF(ISNUMBER(BI2139),((BI2139&gt;Probe_Head!$CB$15)+COUNTIF(OFFSET(Pinlist!$T$1,Chart!BD2139,0),"*CPW*")+(OFFSET(Pinlist!$L$1,Chart!BD2139,0)="36-40")&gt;0)+0,0)</f>
        <v>0</v>
      </c>
      <c r="BA2139" s="161" t="e">
        <f t="shared" ca="1" si="292"/>
        <v>#NUM!</v>
      </c>
      <c r="BB2139" s="66" t="e">
        <f t="shared" ca="1" si="286"/>
        <v>#NUM!</v>
      </c>
      <c r="BC2139" s="66" t="e">
        <f t="shared" ca="1" si="287"/>
        <v>#NUM!</v>
      </c>
      <c r="BD2139" s="156">
        <f ca="1">IFERROR(MATCH(BE2139,OFFSET(Pinlist!$A$2,BD2138*(BA2139=BA2138),0,$BT$23,1),0)+BD2138*(BA2139=BA2138),0)</f>
        <v>0</v>
      </c>
      <c r="BE2139" s="66" t="e">
        <f t="shared" ca="1" si="288"/>
        <v>#NUM!</v>
      </c>
      <c r="BF2139" s="76">
        <f ca="1">(OFFSET(Pinlist!$E$1,BD2139,0)-$BR$18)*MirrorX</f>
        <v>0</v>
      </c>
      <c r="BG2139" s="76">
        <f ca="1">OFFSET(Pinlist!$F$1,BD2139,0)-$BS$18</f>
        <v>0</v>
      </c>
      <c r="BH2139" s="439" t="e">
        <f ca="1">IF(LEFT(BE2139,2)="RF",OFFSET(Pinlist!$D$1,Chart!BD2139,0)&amp;"_"&amp;OFFSET(Pinlist!$G$1,Chart!BD2139,0),"")</f>
        <v>#NUM!</v>
      </c>
      <c r="BI2139" s="298" t="e">
        <f ca="1">IF(LEFT(BE2139,2)="RF",OFFSET(Pinlist!$I$1,Chart!BD2139,0))</f>
        <v>#NUM!</v>
      </c>
      <c r="BJ2139" s="156">
        <f t="shared" si="293"/>
        <v>2136</v>
      </c>
      <c r="BK2139" s="598" t="b">
        <f t="array" aca="1" ref="BK2139" ca="1">IF($BV$15,MIN(SQRT((BF2139-OFFSET(BF2139,1,0,$BU$26-BJ2139))^2+(BG2139-OFFSET(BG2139,1,0,$BU$26-BJ2139))^2)))</f>
        <v>0</v>
      </c>
      <c r="BL2139" s="598" t="b">
        <f t="array" aca="1" ref="BL2139" ca="1">IF($BV$15,MIN(SQRT((BF2139-OFFSET(BF2139,-1,0,1-BJ2139))^2+(BG2139-OFFSET(BG2139,-1,0,1-BJ2139))^2)))</f>
        <v>0</v>
      </c>
      <c r="BM2139" s="225" t="e">
        <f t="shared" ca="1" si="289"/>
        <v>#N/A</v>
      </c>
      <c r="BN2139" s="225" t="e">
        <f t="shared" ca="1" si="290"/>
        <v>#N/A</v>
      </c>
      <c r="BO2139" s="53" t="b">
        <f t="shared" ca="1" si="291"/>
        <v>0</v>
      </c>
    </row>
    <row r="2140" spans="52:67" x14ac:dyDescent="0.2">
      <c r="AZ2140" s="3">
        <f ca="1">IF(ISNUMBER(BI2140),((BI2140&gt;Probe_Head!$CB$15)+COUNTIF(OFFSET(Pinlist!$T$1,Chart!BD2140,0),"*CPW*")+(OFFSET(Pinlist!$L$1,Chart!BD2140,0)="36-40")&gt;0)+0,0)</f>
        <v>0</v>
      </c>
      <c r="BA2140" s="161" t="e">
        <f t="shared" ca="1" si="292"/>
        <v>#NUM!</v>
      </c>
      <c r="BB2140" s="66" t="e">
        <f t="shared" ca="1" si="286"/>
        <v>#NUM!</v>
      </c>
      <c r="BC2140" s="66" t="e">
        <f t="shared" ca="1" si="287"/>
        <v>#NUM!</v>
      </c>
      <c r="BD2140" s="156">
        <f ca="1">IFERROR(MATCH(BE2140,OFFSET(Pinlist!$A$2,BD2139*(BA2140=BA2139),0,$BT$23,1),0)+BD2139*(BA2140=BA2139),0)</f>
        <v>0</v>
      </c>
      <c r="BE2140" s="66" t="e">
        <f t="shared" ca="1" si="288"/>
        <v>#NUM!</v>
      </c>
      <c r="BF2140" s="76">
        <f ca="1">(OFFSET(Pinlist!$E$1,BD2140,0)-$BR$18)*MirrorX</f>
        <v>0</v>
      </c>
      <c r="BG2140" s="76">
        <f ca="1">OFFSET(Pinlist!$F$1,BD2140,0)-$BS$18</f>
        <v>0</v>
      </c>
      <c r="BH2140" s="439" t="e">
        <f ca="1">IF(LEFT(BE2140,2)="RF",OFFSET(Pinlist!$D$1,Chart!BD2140,0)&amp;"_"&amp;OFFSET(Pinlist!$G$1,Chart!BD2140,0),"")</f>
        <v>#NUM!</v>
      </c>
      <c r="BI2140" s="298" t="e">
        <f ca="1">IF(LEFT(BE2140,2)="RF",OFFSET(Pinlist!$I$1,Chart!BD2140,0))</f>
        <v>#NUM!</v>
      </c>
      <c r="BJ2140" s="156">
        <f t="shared" si="293"/>
        <v>2137</v>
      </c>
      <c r="BK2140" s="598" t="b">
        <f t="array" aca="1" ref="BK2140" ca="1">IF($BV$15,MIN(SQRT((BF2140-OFFSET(BF2140,1,0,$BU$26-BJ2140))^2+(BG2140-OFFSET(BG2140,1,0,$BU$26-BJ2140))^2)))</f>
        <v>0</v>
      </c>
      <c r="BL2140" s="598" t="b">
        <f t="array" aca="1" ref="BL2140" ca="1">IF($BV$15,MIN(SQRT((BF2140-OFFSET(BF2140,-1,0,1-BJ2140))^2+(BG2140-OFFSET(BG2140,-1,0,1-BJ2140))^2)))</f>
        <v>0</v>
      </c>
      <c r="BM2140" s="225" t="e">
        <f t="shared" ca="1" si="289"/>
        <v>#N/A</v>
      </c>
      <c r="BN2140" s="225" t="e">
        <f t="shared" ca="1" si="290"/>
        <v>#N/A</v>
      </c>
      <c r="BO2140" s="53" t="b">
        <f t="shared" ca="1" si="291"/>
        <v>0</v>
      </c>
    </row>
    <row r="2141" spans="52:67" x14ac:dyDescent="0.2">
      <c r="AZ2141" s="3">
        <f ca="1">IF(ISNUMBER(BI2141),((BI2141&gt;Probe_Head!$CB$15)+COUNTIF(OFFSET(Pinlist!$T$1,Chart!BD2141,0),"*CPW*")+(OFFSET(Pinlist!$L$1,Chart!BD2141,0)="36-40")&gt;0)+0,0)</f>
        <v>0</v>
      </c>
      <c r="BA2141" s="161" t="e">
        <f t="shared" ca="1" si="292"/>
        <v>#NUM!</v>
      </c>
      <c r="BB2141" s="66" t="e">
        <f t="shared" ca="1" si="286"/>
        <v>#NUM!</v>
      </c>
      <c r="BC2141" s="66" t="e">
        <f t="shared" ca="1" si="287"/>
        <v>#NUM!</v>
      </c>
      <c r="BD2141" s="156">
        <f ca="1">IFERROR(MATCH(BE2141,OFFSET(Pinlist!$A$2,BD2140*(BA2141=BA2140),0,$BT$23,1),0)+BD2140*(BA2141=BA2140),0)</f>
        <v>0</v>
      </c>
      <c r="BE2141" s="66" t="e">
        <f t="shared" ca="1" si="288"/>
        <v>#NUM!</v>
      </c>
      <c r="BF2141" s="76">
        <f ca="1">(OFFSET(Pinlist!$E$1,BD2141,0)-$BR$18)*MirrorX</f>
        <v>0</v>
      </c>
      <c r="BG2141" s="76">
        <f ca="1">OFFSET(Pinlist!$F$1,BD2141,0)-$BS$18</f>
        <v>0</v>
      </c>
      <c r="BH2141" s="439" t="e">
        <f ca="1">IF(LEFT(BE2141,2)="RF",OFFSET(Pinlist!$D$1,Chart!BD2141,0)&amp;"_"&amp;OFFSET(Pinlist!$G$1,Chart!BD2141,0),"")</f>
        <v>#NUM!</v>
      </c>
      <c r="BI2141" s="298" t="e">
        <f ca="1">IF(LEFT(BE2141,2)="RF",OFFSET(Pinlist!$I$1,Chart!BD2141,0))</f>
        <v>#NUM!</v>
      </c>
      <c r="BJ2141" s="156">
        <f t="shared" si="293"/>
        <v>2138</v>
      </c>
      <c r="BK2141" s="598" t="b">
        <f t="array" aca="1" ref="BK2141" ca="1">IF($BV$15,MIN(SQRT((BF2141-OFFSET(BF2141,1,0,$BU$26-BJ2141))^2+(BG2141-OFFSET(BG2141,1,0,$BU$26-BJ2141))^2)))</f>
        <v>0</v>
      </c>
      <c r="BL2141" s="598" t="b">
        <f t="array" aca="1" ref="BL2141" ca="1">IF($BV$15,MIN(SQRT((BF2141-OFFSET(BF2141,-1,0,1-BJ2141))^2+(BG2141-OFFSET(BG2141,-1,0,1-BJ2141))^2)))</f>
        <v>0</v>
      </c>
      <c r="BM2141" s="225" t="e">
        <f t="shared" ca="1" si="289"/>
        <v>#N/A</v>
      </c>
      <c r="BN2141" s="225" t="e">
        <f t="shared" ca="1" si="290"/>
        <v>#N/A</v>
      </c>
      <c r="BO2141" s="53" t="b">
        <f t="shared" ca="1" si="291"/>
        <v>0</v>
      </c>
    </row>
    <row r="2142" spans="52:67" x14ac:dyDescent="0.2">
      <c r="AZ2142" s="3">
        <f ca="1">IF(ISNUMBER(BI2142),((BI2142&gt;Probe_Head!$CB$15)+COUNTIF(OFFSET(Pinlist!$T$1,Chart!BD2142,0),"*CPW*")+(OFFSET(Pinlist!$L$1,Chart!BD2142,0)="36-40")&gt;0)+0,0)</f>
        <v>0</v>
      </c>
      <c r="BA2142" s="161" t="e">
        <f t="shared" ca="1" si="292"/>
        <v>#NUM!</v>
      </c>
      <c r="BB2142" s="66" t="e">
        <f t="shared" ca="1" si="286"/>
        <v>#NUM!</v>
      </c>
      <c r="BC2142" s="66" t="e">
        <f t="shared" ca="1" si="287"/>
        <v>#NUM!</v>
      </c>
      <c r="BD2142" s="156">
        <f ca="1">IFERROR(MATCH(BE2142,OFFSET(Pinlist!$A$2,BD2141*(BA2142=BA2141),0,$BT$23,1),0)+BD2141*(BA2142=BA2141),0)</f>
        <v>0</v>
      </c>
      <c r="BE2142" s="66" t="e">
        <f t="shared" ca="1" si="288"/>
        <v>#NUM!</v>
      </c>
      <c r="BF2142" s="76">
        <f ca="1">(OFFSET(Pinlist!$E$1,BD2142,0)-$BR$18)*MirrorX</f>
        <v>0</v>
      </c>
      <c r="BG2142" s="76">
        <f ca="1">OFFSET(Pinlist!$F$1,BD2142,0)-$BS$18</f>
        <v>0</v>
      </c>
      <c r="BH2142" s="439" t="e">
        <f ca="1">IF(LEFT(BE2142,2)="RF",OFFSET(Pinlist!$D$1,Chart!BD2142,0)&amp;"_"&amp;OFFSET(Pinlist!$G$1,Chart!BD2142,0),"")</f>
        <v>#NUM!</v>
      </c>
      <c r="BI2142" s="298" t="e">
        <f ca="1">IF(LEFT(BE2142,2)="RF",OFFSET(Pinlist!$I$1,Chart!BD2142,0))</f>
        <v>#NUM!</v>
      </c>
      <c r="BJ2142" s="156">
        <f t="shared" si="293"/>
        <v>2139</v>
      </c>
      <c r="BK2142" s="598" t="b">
        <f t="array" aca="1" ref="BK2142" ca="1">IF($BV$15,MIN(SQRT((BF2142-OFFSET(BF2142,1,0,$BU$26-BJ2142))^2+(BG2142-OFFSET(BG2142,1,0,$BU$26-BJ2142))^2)))</f>
        <v>0</v>
      </c>
      <c r="BL2142" s="598" t="b">
        <f t="array" aca="1" ref="BL2142" ca="1">IF($BV$15,MIN(SQRT((BF2142-OFFSET(BF2142,-1,0,1-BJ2142))^2+(BG2142-OFFSET(BG2142,-1,0,1-BJ2142))^2)))</f>
        <v>0</v>
      </c>
      <c r="BM2142" s="225" t="e">
        <f t="shared" ca="1" si="289"/>
        <v>#N/A</v>
      </c>
      <c r="BN2142" s="225" t="e">
        <f t="shared" ca="1" si="290"/>
        <v>#N/A</v>
      </c>
      <c r="BO2142" s="53" t="b">
        <f t="shared" ca="1" si="291"/>
        <v>0</v>
      </c>
    </row>
    <row r="2143" spans="52:67" x14ac:dyDescent="0.2">
      <c r="AZ2143" s="3">
        <f ca="1">IF(ISNUMBER(BI2143),((BI2143&gt;Probe_Head!$CB$15)+COUNTIF(OFFSET(Pinlist!$T$1,Chart!BD2143,0),"*CPW*")+(OFFSET(Pinlist!$L$1,Chart!BD2143,0)="36-40")&gt;0)+0,0)</f>
        <v>0</v>
      </c>
      <c r="BA2143" s="161" t="e">
        <f t="shared" ca="1" si="292"/>
        <v>#NUM!</v>
      </c>
      <c r="BB2143" s="66" t="e">
        <f t="shared" ca="1" si="286"/>
        <v>#NUM!</v>
      </c>
      <c r="BC2143" s="66" t="e">
        <f t="shared" ca="1" si="287"/>
        <v>#NUM!</v>
      </c>
      <c r="BD2143" s="156">
        <f ca="1">IFERROR(MATCH(BE2143,OFFSET(Pinlist!$A$2,BD2142*(BA2143=BA2142),0,$BT$23,1),0)+BD2142*(BA2143=BA2142),0)</f>
        <v>0</v>
      </c>
      <c r="BE2143" s="66" t="e">
        <f t="shared" ca="1" si="288"/>
        <v>#NUM!</v>
      </c>
      <c r="BF2143" s="76">
        <f ca="1">(OFFSET(Pinlist!$E$1,BD2143,0)-$BR$18)*MirrorX</f>
        <v>0</v>
      </c>
      <c r="BG2143" s="76">
        <f ca="1">OFFSET(Pinlist!$F$1,BD2143,0)-$BS$18</f>
        <v>0</v>
      </c>
      <c r="BH2143" s="439" t="e">
        <f ca="1">IF(LEFT(BE2143,2)="RF",OFFSET(Pinlist!$D$1,Chart!BD2143,0)&amp;"_"&amp;OFFSET(Pinlist!$G$1,Chart!BD2143,0),"")</f>
        <v>#NUM!</v>
      </c>
      <c r="BI2143" s="298" t="e">
        <f ca="1">IF(LEFT(BE2143,2)="RF",OFFSET(Pinlist!$I$1,Chart!BD2143,0))</f>
        <v>#NUM!</v>
      </c>
      <c r="BJ2143" s="156">
        <f t="shared" si="293"/>
        <v>2140</v>
      </c>
      <c r="BK2143" s="598" t="b">
        <f t="array" aca="1" ref="BK2143" ca="1">IF($BV$15,MIN(SQRT((BF2143-OFFSET(BF2143,1,0,$BU$26-BJ2143))^2+(BG2143-OFFSET(BG2143,1,0,$BU$26-BJ2143))^2)))</f>
        <v>0</v>
      </c>
      <c r="BL2143" s="598" t="b">
        <f t="array" aca="1" ref="BL2143" ca="1">IF($BV$15,MIN(SQRT((BF2143-OFFSET(BF2143,-1,0,1-BJ2143))^2+(BG2143-OFFSET(BG2143,-1,0,1-BJ2143))^2)))</f>
        <v>0</v>
      </c>
      <c r="BM2143" s="225" t="e">
        <f t="shared" ca="1" si="289"/>
        <v>#N/A</v>
      </c>
      <c r="BN2143" s="225" t="e">
        <f t="shared" ca="1" si="290"/>
        <v>#N/A</v>
      </c>
      <c r="BO2143" s="53" t="b">
        <f t="shared" ca="1" si="291"/>
        <v>0</v>
      </c>
    </row>
    <row r="2144" spans="52:67" x14ac:dyDescent="0.2">
      <c r="AZ2144" s="3">
        <f ca="1">IF(ISNUMBER(BI2144),((BI2144&gt;Probe_Head!$CB$15)+COUNTIF(OFFSET(Pinlist!$T$1,Chart!BD2144,0),"*CPW*")+(OFFSET(Pinlist!$L$1,Chart!BD2144,0)="36-40")&gt;0)+0,0)</f>
        <v>0</v>
      </c>
      <c r="BA2144" s="161" t="e">
        <f t="shared" ca="1" si="292"/>
        <v>#NUM!</v>
      </c>
      <c r="BB2144" s="66" t="e">
        <f t="shared" ca="1" si="286"/>
        <v>#NUM!</v>
      </c>
      <c r="BC2144" s="66" t="e">
        <f t="shared" ca="1" si="287"/>
        <v>#NUM!</v>
      </c>
      <c r="BD2144" s="156">
        <f ca="1">IFERROR(MATCH(BE2144,OFFSET(Pinlist!$A$2,BD2143*(BA2144=BA2143),0,$BT$23,1),0)+BD2143*(BA2144=BA2143),0)</f>
        <v>0</v>
      </c>
      <c r="BE2144" s="66" t="e">
        <f t="shared" ca="1" si="288"/>
        <v>#NUM!</v>
      </c>
      <c r="BF2144" s="76">
        <f ca="1">(OFFSET(Pinlist!$E$1,BD2144,0)-$BR$18)*MirrorX</f>
        <v>0</v>
      </c>
      <c r="BG2144" s="76">
        <f ca="1">OFFSET(Pinlist!$F$1,BD2144,0)-$BS$18</f>
        <v>0</v>
      </c>
      <c r="BH2144" s="439" t="e">
        <f ca="1">IF(LEFT(BE2144,2)="RF",OFFSET(Pinlist!$D$1,Chart!BD2144,0)&amp;"_"&amp;OFFSET(Pinlist!$G$1,Chart!BD2144,0),"")</f>
        <v>#NUM!</v>
      </c>
      <c r="BI2144" s="298" t="e">
        <f ca="1">IF(LEFT(BE2144,2)="RF",OFFSET(Pinlist!$I$1,Chart!BD2144,0))</f>
        <v>#NUM!</v>
      </c>
      <c r="BJ2144" s="156">
        <f t="shared" si="293"/>
        <v>2141</v>
      </c>
      <c r="BK2144" s="598" t="b">
        <f t="array" aca="1" ref="BK2144" ca="1">IF($BV$15,MIN(SQRT((BF2144-OFFSET(BF2144,1,0,$BU$26-BJ2144))^2+(BG2144-OFFSET(BG2144,1,0,$BU$26-BJ2144))^2)))</f>
        <v>0</v>
      </c>
      <c r="BL2144" s="598" t="b">
        <f t="array" aca="1" ref="BL2144" ca="1">IF($BV$15,MIN(SQRT((BF2144-OFFSET(BF2144,-1,0,1-BJ2144))^2+(BG2144-OFFSET(BG2144,-1,0,1-BJ2144))^2)))</f>
        <v>0</v>
      </c>
      <c r="BM2144" s="225" t="e">
        <f t="shared" ca="1" si="289"/>
        <v>#N/A</v>
      </c>
      <c r="BN2144" s="225" t="e">
        <f t="shared" ca="1" si="290"/>
        <v>#N/A</v>
      </c>
      <c r="BO2144" s="53" t="b">
        <f t="shared" ca="1" si="291"/>
        <v>0</v>
      </c>
    </row>
    <row r="2145" spans="52:67" x14ac:dyDescent="0.2">
      <c r="AZ2145" s="3">
        <f ca="1">IF(ISNUMBER(BI2145),((BI2145&gt;Probe_Head!$CB$15)+COUNTIF(OFFSET(Pinlist!$T$1,Chart!BD2145,0),"*CPW*")+(OFFSET(Pinlist!$L$1,Chart!BD2145,0)="36-40")&gt;0)+0,0)</f>
        <v>0</v>
      </c>
      <c r="BA2145" s="161" t="e">
        <f t="shared" ca="1" si="292"/>
        <v>#NUM!</v>
      </c>
      <c r="BB2145" s="66" t="e">
        <f t="shared" ca="1" si="286"/>
        <v>#NUM!</v>
      </c>
      <c r="BC2145" s="66" t="e">
        <f t="shared" ca="1" si="287"/>
        <v>#NUM!</v>
      </c>
      <c r="BD2145" s="156">
        <f ca="1">IFERROR(MATCH(BE2145,OFFSET(Pinlist!$A$2,BD2144*(BA2145=BA2144),0,$BT$23,1),0)+BD2144*(BA2145=BA2144),0)</f>
        <v>0</v>
      </c>
      <c r="BE2145" s="66" t="e">
        <f t="shared" ca="1" si="288"/>
        <v>#NUM!</v>
      </c>
      <c r="BF2145" s="76">
        <f ca="1">(OFFSET(Pinlist!$E$1,BD2145,0)-$BR$18)*MirrorX</f>
        <v>0</v>
      </c>
      <c r="BG2145" s="76">
        <f ca="1">OFFSET(Pinlist!$F$1,BD2145,0)-$BS$18</f>
        <v>0</v>
      </c>
      <c r="BH2145" s="439" t="e">
        <f ca="1">IF(LEFT(BE2145,2)="RF",OFFSET(Pinlist!$D$1,Chart!BD2145,0)&amp;"_"&amp;OFFSET(Pinlist!$G$1,Chart!BD2145,0),"")</f>
        <v>#NUM!</v>
      </c>
      <c r="BI2145" s="298" t="e">
        <f ca="1">IF(LEFT(BE2145,2)="RF",OFFSET(Pinlist!$I$1,Chart!BD2145,0))</f>
        <v>#NUM!</v>
      </c>
      <c r="BJ2145" s="156">
        <f t="shared" si="293"/>
        <v>2142</v>
      </c>
      <c r="BK2145" s="598" t="b">
        <f t="array" aca="1" ref="BK2145" ca="1">IF($BV$15,MIN(SQRT((BF2145-OFFSET(BF2145,1,0,$BU$26-BJ2145))^2+(BG2145-OFFSET(BG2145,1,0,$BU$26-BJ2145))^2)))</f>
        <v>0</v>
      </c>
      <c r="BL2145" s="598" t="b">
        <f t="array" aca="1" ref="BL2145" ca="1">IF($BV$15,MIN(SQRT((BF2145-OFFSET(BF2145,-1,0,1-BJ2145))^2+(BG2145-OFFSET(BG2145,-1,0,1-BJ2145))^2)))</f>
        <v>0</v>
      </c>
      <c r="BM2145" s="225" t="e">
        <f t="shared" ca="1" si="289"/>
        <v>#N/A</v>
      </c>
      <c r="BN2145" s="225" t="e">
        <f t="shared" ca="1" si="290"/>
        <v>#N/A</v>
      </c>
      <c r="BO2145" s="53" t="b">
        <f t="shared" ca="1" si="291"/>
        <v>0</v>
      </c>
    </row>
    <row r="2146" spans="52:67" x14ac:dyDescent="0.2">
      <c r="AZ2146" s="3">
        <f ca="1">IF(ISNUMBER(BI2146),((BI2146&gt;Probe_Head!$CB$15)+COUNTIF(OFFSET(Pinlist!$T$1,Chart!BD2146,0),"*CPW*")+(OFFSET(Pinlist!$L$1,Chart!BD2146,0)="36-40")&gt;0)+0,0)</f>
        <v>0</v>
      </c>
      <c r="BA2146" s="161" t="e">
        <f t="shared" ca="1" si="292"/>
        <v>#NUM!</v>
      </c>
      <c r="BB2146" s="66" t="e">
        <f t="shared" ca="1" si="286"/>
        <v>#NUM!</v>
      </c>
      <c r="BC2146" s="66" t="e">
        <f t="shared" ca="1" si="287"/>
        <v>#NUM!</v>
      </c>
      <c r="BD2146" s="156">
        <f ca="1">IFERROR(MATCH(BE2146,OFFSET(Pinlist!$A$2,BD2145*(BA2146=BA2145),0,$BT$23,1),0)+BD2145*(BA2146=BA2145),0)</f>
        <v>0</v>
      </c>
      <c r="BE2146" s="66" t="e">
        <f t="shared" ca="1" si="288"/>
        <v>#NUM!</v>
      </c>
      <c r="BF2146" s="76">
        <f ca="1">(OFFSET(Pinlist!$E$1,BD2146,0)-$BR$18)*MirrorX</f>
        <v>0</v>
      </c>
      <c r="BG2146" s="76">
        <f ca="1">OFFSET(Pinlist!$F$1,BD2146,0)-$BS$18</f>
        <v>0</v>
      </c>
      <c r="BH2146" s="439" t="e">
        <f ca="1">IF(LEFT(BE2146,2)="RF",OFFSET(Pinlist!$D$1,Chart!BD2146,0)&amp;"_"&amp;OFFSET(Pinlist!$G$1,Chart!BD2146,0),"")</f>
        <v>#NUM!</v>
      </c>
      <c r="BI2146" s="298" t="e">
        <f ca="1">IF(LEFT(BE2146,2)="RF",OFFSET(Pinlist!$I$1,Chart!BD2146,0))</f>
        <v>#NUM!</v>
      </c>
      <c r="BJ2146" s="156">
        <f t="shared" si="293"/>
        <v>2143</v>
      </c>
      <c r="BK2146" s="598" t="b">
        <f t="array" aca="1" ref="BK2146" ca="1">IF($BV$15,MIN(SQRT((BF2146-OFFSET(BF2146,1,0,$BU$26-BJ2146))^2+(BG2146-OFFSET(BG2146,1,0,$BU$26-BJ2146))^2)))</f>
        <v>0</v>
      </c>
      <c r="BL2146" s="598" t="b">
        <f t="array" aca="1" ref="BL2146" ca="1">IF($BV$15,MIN(SQRT((BF2146-OFFSET(BF2146,-1,0,1-BJ2146))^2+(BG2146-OFFSET(BG2146,-1,0,1-BJ2146))^2)))</f>
        <v>0</v>
      </c>
      <c r="BM2146" s="225" t="e">
        <f t="shared" ca="1" si="289"/>
        <v>#N/A</v>
      </c>
      <c r="BN2146" s="225" t="e">
        <f t="shared" ca="1" si="290"/>
        <v>#N/A</v>
      </c>
      <c r="BO2146" s="53" t="b">
        <f t="shared" ca="1" si="291"/>
        <v>0</v>
      </c>
    </row>
    <row r="2147" spans="52:67" x14ac:dyDescent="0.2">
      <c r="AZ2147" s="3">
        <f ca="1">IF(ISNUMBER(BI2147),((BI2147&gt;Probe_Head!$CB$15)+COUNTIF(OFFSET(Pinlist!$T$1,Chart!BD2147,0),"*CPW*")+(OFFSET(Pinlist!$L$1,Chart!BD2147,0)="36-40")&gt;0)+0,0)</f>
        <v>0</v>
      </c>
      <c r="BA2147" s="161" t="e">
        <f t="shared" ca="1" si="292"/>
        <v>#NUM!</v>
      </c>
      <c r="BB2147" s="66" t="e">
        <f t="shared" ca="1" si="286"/>
        <v>#NUM!</v>
      </c>
      <c r="BC2147" s="66" t="e">
        <f t="shared" ca="1" si="287"/>
        <v>#NUM!</v>
      </c>
      <c r="BD2147" s="156">
        <f ca="1">IFERROR(MATCH(BE2147,OFFSET(Pinlist!$A$2,BD2146*(BA2147=BA2146),0,$BT$23,1),0)+BD2146*(BA2147=BA2146),0)</f>
        <v>0</v>
      </c>
      <c r="BE2147" s="66" t="e">
        <f t="shared" ca="1" si="288"/>
        <v>#NUM!</v>
      </c>
      <c r="BF2147" s="76">
        <f ca="1">(OFFSET(Pinlist!$E$1,BD2147,0)-$BR$18)*MirrorX</f>
        <v>0</v>
      </c>
      <c r="BG2147" s="76">
        <f ca="1">OFFSET(Pinlist!$F$1,BD2147,0)-$BS$18</f>
        <v>0</v>
      </c>
      <c r="BH2147" s="439" t="e">
        <f ca="1">IF(LEFT(BE2147,2)="RF",OFFSET(Pinlist!$D$1,Chart!BD2147,0)&amp;"_"&amp;OFFSET(Pinlist!$G$1,Chart!BD2147,0),"")</f>
        <v>#NUM!</v>
      </c>
      <c r="BI2147" s="298" t="e">
        <f ca="1">IF(LEFT(BE2147,2)="RF",OFFSET(Pinlist!$I$1,Chart!BD2147,0))</f>
        <v>#NUM!</v>
      </c>
      <c r="BJ2147" s="156">
        <f t="shared" si="293"/>
        <v>2144</v>
      </c>
      <c r="BK2147" s="598" t="b">
        <f t="array" aca="1" ref="BK2147" ca="1">IF($BV$15,MIN(SQRT((BF2147-OFFSET(BF2147,1,0,$BU$26-BJ2147))^2+(BG2147-OFFSET(BG2147,1,0,$BU$26-BJ2147))^2)))</f>
        <v>0</v>
      </c>
      <c r="BL2147" s="598" t="b">
        <f t="array" aca="1" ref="BL2147" ca="1">IF($BV$15,MIN(SQRT((BF2147-OFFSET(BF2147,-1,0,1-BJ2147))^2+(BG2147-OFFSET(BG2147,-1,0,1-BJ2147))^2)))</f>
        <v>0</v>
      </c>
      <c r="BM2147" s="225" t="e">
        <f t="shared" ca="1" si="289"/>
        <v>#N/A</v>
      </c>
      <c r="BN2147" s="225" t="e">
        <f t="shared" ca="1" si="290"/>
        <v>#N/A</v>
      </c>
      <c r="BO2147" s="53" t="b">
        <f t="shared" ca="1" si="291"/>
        <v>0</v>
      </c>
    </row>
    <row r="2148" spans="52:67" x14ac:dyDescent="0.2">
      <c r="AZ2148" s="3">
        <f ca="1">IF(ISNUMBER(BI2148),((BI2148&gt;Probe_Head!$CB$15)+COUNTIF(OFFSET(Pinlist!$T$1,Chart!BD2148,0),"*CPW*")+(OFFSET(Pinlist!$L$1,Chart!BD2148,0)="36-40")&gt;0)+0,0)</f>
        <v>0</v>
      </c>
      <c r="BA2148" s="161" t="e">
        <f t="shared" ca="1" si="292"/>
        <v>#NUM!</v>
      </c>
      <c r="BB2148" s="66" t="e">
        <f t="shared" ca="1" si="286"/>
        <v>#NUM!</v>
      </c>
      <c r="BC2148" s="66" t="e">
        <f t="shared" ca="1" si="287"/>
        <v>#NUM!</v>
      </c>
      <c r="BD2148" s="156">
        <f ca="1">IFERROR(MATCH(BE2148,OFFSET(Pinlist!$A$2,BD2147*(BA2148=BA2147),0,$BT$23,1),0)+BD2147*(BA2148=BA2147),0)</f>
        <v>0</v>
      </c>
      <c r="BE2148" s="66" t="e">
        <f t="shared" ca="1" si="288"/>
        <v>#NUM!</v>
      </c>
      <c r="BF2148" s="76">
        <f ca="1">(OFFSET(Pinlist!$E$1,BD2148,0)-$BR$18)*MirrorX</f>
        <v>0</v>
      </c>
      <c r="BG2148" s="76">
        <f ca="1">OFFSET(Pinlist!$F$1,BD2148,0)-$BS$18</f>
        <v>0</v>
      </c>
      <c r="BH2148" s="439" t="e">
        <f ca="1">IF(LEFT(BE2148,2)="RF",OFFSET(Pinlist!$D$1,Chart!BD2148,0)&amp;"_"&amp;OFFSET(Pinlist!$G$1,Chart!BD2148,0),"")</f>
        <v>#NUM!</v>
      </c>
      <c r="BI2148" s="298" t="e">
        <f ca="1">IF(LEFT(BE2148,2)="RF",OFFSET(Pinlist!$I$1,Chart!BD2148,0))</f>
        <v>#NUM!</v>
      </c>
      <c r="BJ2148" s="156">
        <f t="shared" si="293"/>
        <v>2145</v>
      </c>
      <c r="BK2148" s="598" t="b">
        <f t="array" aca="1" ref="BK2148" ca="1">IF($BV$15,MIN(SQRT((BF2148-OFFSET(BF2148,1,0,$BU$26-BJ2148))^2+(BG2148-OFFSET(BG2148,1,0,$BU$26-BJ2148))^2)))</f>
        <v>0</v>
      </c>
      <c r="BL2148" s="598" t="b">
        <f t="array" aca="1" ref="BL2148" ca="1">IF($BV$15,MIN(SQRT((BF2148-OFFSET(BF2148,-1,0,1-BJ2148))^2+(BG2148-OFFSET(BG2148,-1,0,1-BJ2148))^2)))</f>
        <v>0</v>
      </c>
      <c r="BM2148" s="225" t="e">
        <f t="shared" ca="1" si="289"/>
        <v>#N/A</v>
      </c>
      <c r="BN2148" s="225" t="e">
        <f t="shared" ca="1" si="290"/>
        <v>#N/A</v>
      </c>
      <c r="BO2148" s="53" t="b">
        <f t="shared" ca="1" si="291"/>
        <v>0</v>
      </c>
    </row>
    <row r="2149" spans="52:67" x14ac:dyDescent="0.2">
      <c r="AZ2149" s="3">
        <f ca="1">IF(ISNUMBER(BI2149),((BI2149&gt;Probe_Head!$CB$15)+COUNTIF(OFFSET(Pinlist!$T$1,Chart!BD2149,0),"*CPW*")+(OFFSET(Pinlist!$L$1,Chart!BD2149,0)="36-40")&gt;0)+0,0)</f>
        <v>0</v>
      </c>
      <c r="BA2149" s="161" t="e">
        <f t="shared" ca="1" si="292"/>
        <v>#NUM!</v>
      </c>
      <c r="BB2149" s="66" t="e">
        <f t="shared" ca="1" si="286"/>
        <v>#NUM!</v>
      </c>
      <c r="BC2149" s="66" t="e">
        <f t="shared" ca="1" si="287"/>
        <v>#NUM!</v>
      </c>
      <c r="BD2149" s="156">
        <f ca="1">IFERROR(MATCH(BE2149,OFFSET(Pinlist!$A$2,BD2148*(BA2149=BA2148),0,$BT$23,1),0)+BD2148*(BA2149=BA2148),0)</f>
        <v>0</v>
      </c>
      <c r="BE2149" s="66" t="e">
        <f t="shared" ca="1" si="288"/>
        <v>#NUM!</v>
      </c>
      <c r="BF2149" s="76">
        <f ca="1">(OFFSET(Pinlist!$E$1,BD2149,0)-$BR$18)*MirrorX</f>
        <v>0</v>
      </c>
      <c r="BG2149" s="76">
        <f ca="1">OFFSET(Pinlist!$F$1,BD2149,0)-$BS$18</f>
        <v>0</v>
      </c>
      <c r="BH2149" s="439" t="e">
        <f ca="1">IF(LEFT(BE2149,2)="RF",OFFSET(Pinlist!$D$1,Chart!BD2149,0)&amp;"_"&amp;OFFSET(Pinlist!$G$1,Chart!BD2149,0),"")</f>
        <v>#NUM!</v>
      </c>
      <c r="BI2149" s="298" t="e">
        <f ca="1">IF(LEFT(BE2149,2)="RF",OFFSET(Pinlist!$I$1,Chart!BD2149,0))</f>
        <v>#NUM!</v>
      </c>
      <c r="BJ2149" s="156">
        <f t="shared" si="293"/>
        <v>2146</v>
      </c>
      <c r="BK2149" s="598" t="b">
        <f t="array" aca="1" ref="BK2149" ca="1">IF($BV$15,MIN(SQRT((BF2149-OFFSET(BF2149,1,0,$BU$26-BJ2149))^2+(BG2149-OFFSET(BG2149,1,0,$BU$26-BJ2149))^2)))</f>
        <v>0</v>
      </c>
      <c r="BL2149" s="598" t="b">
        <f t="array" aca="1" ref="BL2149" ca="1">IF($BV$15,MIN(SQRT((BF2149-OFFSET(BF2149,-1,0,1-BJ2149))^2+(BG2149-OFFSET(BG2149,-1,0,1-BJ2149))^2)))</f>
        <v>0</v>
      </c>
      <c r="BM2149" s="225" t="e">
        <f t="shared" ca="1" si="289"/>
        <v>#N/A</v>
      </c>
      <c r="BN2149" s="225" t="e">
        <f t="shared" ca="1" si="290"/>
        <v>#N/A</v>
      </c>
      <c r="BO2149" s="53" t="b">
        <f t="shared" ca="1" si="291"/>
        <v>0</v>
      </c>
    </row>
    <row r="2150" spans="52:67" x14ac:dyDescent="0.2">
      <c r="AZ2150" s="3">
        <f ca="1">IF(ISNUMBER(BI2150),((BI2150&gt;Probe_Head!$CB$15)+COUNTIF(OFFSET(Pinlist!$T$1,Chart!BD2150,0),"*CPW*")+(OFFSET(Pinlist!$L$1,Chart!BD2150,0)="36-40")&gt;0)+0,0)</f>
        <v>0</v>
      </c>
      <c r="BA2150" s="161" t="e">
        <f t="shared" ca="1" si="292"/>
        <v>#NUM!</v>
      </c>
      <c r="BB2150" s="66" t="e">
        <f t="shared" ca="1" si="286"/>
        <v>#NUM!</v>
      </c>
      <c r="BC2150" s="66" t="e">
        <f t="shared" ca="1" si="287"/>
        <v>#NUM!</v>
      </c>
      <c r="BD2150" s="156">
        <f ca="1">IFERROR(MATCH(BE2150,OFFSET(Pinlist!$A$2,BD2149*(BA2150=BA2149),0,$BT$23,1),0)+BD2149*(BA2150=BA2149),0)</f>
        <v>0</v>
      </c>
      <c r="BE2150" s="66" t="e">
        <f t="shared" ca="1" si="288"/>
        <v>#NUM!</v>
      </c>
      <c r="BF2150" s="76">
        <f ca="1">(OFFSET(Pinlist!$E$1,BD2150,0)-$BR$18)*MirrorX</f>
        <v>0</v>
      </c>
      <c r="BG2150" s="76">
        <f ca="1">OFFSET(Pinlist!$F$1,BD2150,0)-$BS$18</f>
        <v>0</v>
      </c>
      <c r="BH2150" s="439" t="e">
        <f ca="1">IF(LEFT(BE2150,2)="RF",OFFSET(Pinlist!$D$1,Chart!BD2150,0)&amp;"_"&amp;OFFSET(Pinlist!$G$1,Chart!BD2150,0),"")</f>
        <v>#NUM!</v>
      </c>
      <c r="BI2150" s="298" t="e">
        <f ca="1">IF(LEFT(BE2150,2)="RF",OFFSET(Pinlist!$I$1,Chart!BD2150,0))</f>
        <v>#NUM!</v>
      </c>
      <c r="BJ2150" s="156">
        <f t="shared" si="293"/>
        <v>2147</v>
      </c>
      <c r="BK2150" s="598" t="b">
        <f t="array" aca="1" ref="BK2150" ca="1">IF($BV$15,MIN(SQRT((BF2150-OFFSET(BF2150,1,0,$BU$26-BJ2150))^2+(BG2150-OFFSET(BG2150,1,0,$BU$26-BJ2150))^2)))</f>
        <v>0</v>
      </c>
      <c r="BL2150" s="598" t="b">
        <f t="array" aca="1" ref="BL2150" ca="1">IF($BV$15,MIN(SQRT((BF2150-OFFSET(BF2150,-1,0,1-BJ2150))^2+(BG2150-OFFSET(BG2150,-1,0,1-BJ2150))^2)))</f>
        <v>0</v>
      </c>
      <c r="BM2150" s="225" t="e">
        <f t="shared" ca="1" si="289"/>
        <v>#N/A</v>
      </c>
      <c r="BN2150" s="225" t="e">
        <f t="shared" ca="1" si="290"/>
        <v>#N/A</v>
      </c>
      <c r="BO2150" s="53" t="b">
        <f t="shared" ca="1" si="291"/>
        <v>0</v>
      </c>
    </row>
    <row r="2151" spans="52:67" x14ac:dyDescent="0.2">
      <c r="AZ2151" s="3">
        <f ca="1">IF(ISNUMBER(BI2151),((BI2151&gt;Probe_Head!$CB$15)+COUNTIF(OFFSET(Pinlist!$T$1,Chart!BD2151,0),"*CPW*")+(OFFSET(Pinlist!$L$1,Chart!BD2151,0)="36-40")&gt;0)+0,0)</f>
        <v>0</v>
      </c>
      <c r="BA2151" s="161" t="e">
        <f t="shared" ca="1" si="292"/>
        <v>#NUM!</v>
      </c>
      <c r="BB2151" s="66" t="e">
        <f t="shared" ca="1" si="286"/>
        <v>#NUM!</v>
      </c>
      <c r="BC2151" s="66" t="e">
        <f t="shared" ca="1" si="287"/>
        <v>#NUM!</v>
      </c>
      <c r="BD2151" s="156">
        <f ca="1">IFERROR(MATCH(BE2151,OFFSET(Pinlist!$A$2,BD2150*(BA2151=BA2150),0,$BT$23,1),0)+BD2150*(BA2151=BA2150),0)</f>
        <v>0</v>
      </c>
      <c r="BE2151" s="66" t="e">
        <f t="shared" ca="1" si="288"/>
        <v>#NUM!</v>
      </c>
      <c r="BF2151" s="76">
        <f ca="1">(OFFSET(Pinlist!$E$1,BD2151,0)-$BR$18)*MirrorX</f>
        <v>0</v>
      </c>
      <c r="BG2151" s="76">
        <f ca="1">OFFSET(Pinlist!$F$1,BD2151,0)-$BS$18</f>
        <v>0</v>
      </c>
      <c r="BH2151" s="439" t="e">
        <f ca="1">IF(LEFT(BE2151,2)="RF",OFFSET(Pinlist!$D$1,Chart!BD2151,0)&amp;"_"&amp;OFFSET(Pinlist!$G$1,Chart!BD2151,0),"")</f>
        <v>#NUM!</v>
      </c>
      <c r="BI2151" s="298" t="e">
        <f ca="1">IF(LEFT(BE2151,2)="RF",OFFSET(Pinlist!$I$1,Chart!BD2151,0))</f>
        <v>#NUM!</v>
      </c>
      <c r="BJ2151" s="156">
        <f t="shared" si="293"/>
        <v>2148</v>
      </c>
      <c r="BK2151" s="598" t="b">
        <f t="array" aca="1" ref="BK2151" ca="1">IF($BV$15,MIN(SQRT((BF2151-OFFSET(BF2151,1,0,$BU$26-BJ2151))^2+(BG2151-OFFSET(BG2151,1,0,$BU$26-BJ2151))^2)))</f>
        <v>0</v>
      </c>
      <c r="BL2151" s="598" t="b">
        <f t="array" aca="1" ref="BL2151" ca="1">IF($BV$15,MIN(SQRT((BF2151-OFFSET(BF2151,-1,0,1-BJ2151))^2+(BG2151-OFFSET(BG2151,-1,0,1-BJ2151))^2)))</f>
        <v>0</v>
      </c>
      <c r="BM2151" s="225" t="e">
        <f t="shared" ca="1" si="289"/>
        <v>#N/A</v>
      </c>
      <c r="BN2151" s="225" t="e">
        <f t="shared" ca="1" si="290"/>
        <v>#N/A</v>
      </c>
      <c r="BO2151" s="53" t="b">
        <f t="shared" ca="1" si="291"/>
        <v>0</v>
      </c>
    </row>
    <row r="2152" spans="52:67" x14ac:dyDescent="0.2">
      <c r="AZ2152" s="3">
        <f ca="1">IF(ISNUMBER(BI2152),((BI2152&gt;Probe_Head!$CB$15)+COUNTIF(OFFSET(Pinlist!$T$1,Chart!BD2152,0),"*CPW*")+(OFFSET(Pinlist!$L$1,Chart!BD2152,0)="36-40")&gt;0)+0,0)</f>
        <v>0</v>
      </c>
      <c r="BA2152" s="161" t="e">
        <f t="shared" ca="1" si="292"/>
        <v>#NUM!</v>
      </c>
      <c r="BB2152" s="66" t="e">
        <f t="shared" ca="1" si="286"/>
        <v>#NUM!</v>
      </c>
      <c r="BC2152" s="66" t="e">
        <f t="shared" ca="1" si="287"/>
        <v>#NUM!</v>
      </c>
      <c r="BD2152" s="156">
        <f ca="1">IFERROR(MATCH(BE2152,OFFSET(Pinlist!$A$2,BD2151*(BA2152=BA2151),0,$BT$23,1),0)+BD2151*(BA2152=BA2151),0)</f>
        <v>0</v>
      </c>
      <c r="BE2152" s="66" t="e">
        <f t="shared" ca="1" si="288"/>
        <v>#NUM!</v>
      </c>
      <c r="BF2152" s="76">
        <f ca="1">(OFFSET(Pinlist!$E$1,BD2152,0)-$BR$18)*MirrorX</f>
        <v>0</v>
      </c>
      <c r="BG2152" s="76">
        <f ca="1">OFFSET(Pinlist!$F$1,BD2152,0)-$BS$18</f>
        <v>0</v>
      </c>
      <c r="BH2152" s="439" t="e">
        <f ca="1">IF(LEFT(BE2152,2)="RF",OFFSET(Pinlist!$D$1,Chart!BD2152,0)&amp;"_"&amp;OFFSET(Pinlist!$G$1,Chart!BD2152,0),"")</f>
        <v>#NUM!</v>
      </c>
      <c r="BI2152" s="298" t="e">
        <f ca="1">IF(LEFT(BE2152,2)="RF",OFFSET(Pinlist!$I$1,Chart!BD2152,0))</f>
        <v>#NUM!</v>
      </c>
      <c r="BJ2152" s="156">
        <f t="shared" si="293"/>
        <v>2149</v>
      </c>
      <c r="BK2152" s="598" t="b">
        <f t="array" aca="1" ref="BK2152" ca="1">IF($BV$15,MIN(SQRT((BF2152-OFFSET(BF2152,1,0,$BU$26-BJ2152))^2+(BG2152-OFFSET(BG2152,1,0,$BU$26-BJ2152))^2)))</f>
        <v>0</v>
      </c>
      <c r="BL2152" s="598" t="b">
        <f t="array" aca="1" ref="BL2152" ca="1">IF($BV$15,MIN(SQRT((BF2152-OFFSET(BF2152,-1,0,1-BJ2152))^2+(BG2152-OFFSET(BG2152,-1,0,1-BJ2152))^2)))</f>
        <v>0</v>
      </c>
      <c r="BM2152" s="225" t="e">
        <f t="shared" ca="1" si="289"/>
        <v>#N/A</v>
      </c>
      <c r="BN2152" s="225" t="e">
        <f t="shared" ca="1" si="290"/>
        <v>#N/A</v>
      </c>
      <c r="BO2152" s="53" t="b">
        <f t="shared" ca="1" si="291"/>
        <v>0</v>
      </c>
    </row>
    <row r="2153" spans="52:67" x14ac:dyDescent="0.2">
      <c r="AZ2153" s="3">
        <f ca="1">IF(ISNUMBER(BI2153),((BI2153&gt;Probe_Head!$CB$15)+COUNTIF(OFFSET(Pinlist!$T$1,Chart!BD2153,0),"*CPW*")+(OFFSET(Pinlist!$L$1,Chart!BD2153,0)="36-40")&gt;0)+0,0)</f>
        <v>0</v>
      </c>
      <c r="BA2153" s="161" t="e">
        <f t="shared" ca="1" si="292"/>
        <v>#NUM!</v>
      </c>
      <c r="BB2153" s="66" t="e">
        <f t="shared" ca="1" si="286"/>
        <v>#NUM!</v>
      </c>
      <c r="BC2153" s="66" t="e">
        <f t="shared" ca="1" si="287"/>
        <v>#NUM!</v>
      </c>
      <c r="BD2153" s="156">
        <f ca="1">IFERROR(MATCH(BE2153,OFFSET(Pinlist!$A$2,BD2152*(BA2153=BA2152),0,$BT$23,1),0)+BD2152*(BA2153=BA2152),0)</f>
        <v>0</v>
      </c>
      <c r="BE2153" s="66" t="e">
        <f t="shared" ca="1" si="288"/>
        <v>#NUM!</v>
      </c>
      <c r="BF2153" s="76">
        <f ca="1">(OFFSET(Pinlist!$E$1,BD2153,0)-$BR$18)*MirrorX</f>
        <v>0</v>
      </c>
      <c r="BG2153" s="76">
        <f ca="1">OFFSET(Pinlist!$F$1,BD2153,0)-$BS$18</f>
        <v>0</v>
      </c>
      <c r="BH2153" s="439" t="e">
        <f ca="1">IF(LEFT(BE2153,2)="RF",OFFSET(Pinlist!$D$1,Chart!BD2153,0)&amp;"_"&amp;OFFSET(Pinlist!$G$1,Chart!BD2153,0),"")</f>
        <v>#NUM!</v>
      </c>
      <c r="BI2153" s="298" t="e">
        <f ca="1">IF(LEFT(BE2153,2)="RF",OFFSET(Pinlist!$I$1,Chart!BD2153,0))</f>
        <v>#NUM!</v>
      </c>
      <c r="BJ2153" s="156">
        <f t="shared" si="293"/>
        <v>2150</v>
      </c>
      <c r="BK2153" s="598" t="b">
        <f t="array" aca="1" ref="BK2153" ca="1">IF($BV$15,MIN(SQRT((BF2153-OFFSET(BF2153,1,0,$BU$26-BJ2153))^2+(BG2153-OFFSET(BG2153,1,0,$BU$26-BJ2153))^2)))</f>
        <v>0</v>
      </c>
      <c r="BL2153" s="598" t="b">
        <f t="array" aca="1" ref="BL2153" ca="1">IF($BV$15,MIN(SQRT((BF2153-OFFSET(BF2153,-1,0,1-BJ2153))^2+(BG2153-OFFSET(BG2153,-1,0,1-BJ2153))^2)))</f>
        <v>0</v>
      </c>
      <c r="BM2153" s="225" t="e">
        <f t="shared" ca="1" si="289"/>
        <v>#N/A</v>
      </c>
      <c r="BN2153" s="225" t="e">
        <f t="shared" ca="1" si="290"/>
        <v>#N/A</v>
      </c>
      <c r="BO2153" s="53" t="b">
        <f t="shared" ca="1" si="291"/>
        <v>0</v>
      </c>
    </row>
    <row r="2154" spans="52:67" x14ac:dyDescent="0.2">
      <c r="AZ2154" s="3">
        <f ca="1">IF(ISNUMBER(BI2154),((BI2154&gt;Probe_Head!$CB$15)+COUNTIF(OFFSET(Pinlist!$T$1,Chart!BD2154,0),"*CPW*")+(OFFSET(Pinlist!$L$1,Chart!BD2154,0)="36-40")&gt;0)+0,0)</f>
        <v>0</v>
      </c>
      <c r="BA2154" s="161" t="e">
        <f t="shared" ca="1" si="292"/>
        <v>#NUM!</v>
      </c>
      <c r="BB2154" s="66" t="e">
        <f t="shared" ca="1" si="286"/>
        <v>#NUM!</v>
      </c>
      <c r="BC2154" s="66" t="e">
        <f t="shared" ca="1" si="287"/>
        <v>#NUM!</v>
      </c>
      <c r="BD2154" s="156">
        <f ca="1">IFERROR(MATCH(BE2154,OFFSET(Pinlist!$A$2,BD2153*(BA2154=BA2153),0,$BT$23,1),0)+BD2153*(BA2154=BA2153),0)</f>
        <v>0</v>
      </c>
      <c r="BE2154" s="66" t="e">
        <f t="shared" ca="1" si="288"/>
        <v>#NUM!</v>
      </c>
      <c r="BF2154" s="76">
        <f ca="1">(OFFSET(Pinlist!$E$1,BD2154,0)-$BR$18)*MirrorX</f>
        <v>0</v>
      </c>
      <c r="BG2154" s="76">
        <f ca="1">OFFSET(Pinlist!$F$1,BD2154,0)-$BS$18</f>
        <v>0</v>
      </c>
      <c r="BH2154" s="439" t="e">
        <f ca="1">IF(LEFT(BE2154,2)="RF",OFFSET(Pinlist!$D$1,Chart!BD2154,0)&amp;"_"&amp;OFFSET(Pinlist!$G$1,Chart!BD2154,0),"")</f>
        <v>#NUM!</v>
      </c>
      <c r="BI2154" s="298" t="e">
        <f ca="1">IF(LEFT(BE2154,2)="RF",OFFSET(Pinlist!$I$1,Chart!BD2154,0))</f>
        <v>#NUM!</v>
      </c>
      <c r="BJ2154" s="156">
        <f t="shared" si="293"/>
        <v>2151</v>
      </c>
      <c r="BK2154" s="598" t="b">
        <f t="array" aca="1" ref="BK2154" ca="1">IF($BV$15,MIN(SQRT((BF2154-OFFSET(BF2154,1,0,$BU$26-BJ2154))^2+(BG2154-OFFSET(BG2154,1,0,$BU$26-BJ2154))^2)))</f>
        <v>0</v>
      </c>
      <c r="BL2154" s="598" t="b">
        <f t="array" aca="1" ref="BL2154" ca="1">IF($BV$15,MIN(SQRT((BF2154-OFFSET(BF2154,-1,0,1-BJ2154))^2+(BG2154-OFFSET(BG2154,-1,0,1-BJ2154))^2)))</f>
        <v>0</v>
      </c>
      <c r="BM2154" s="225" t="e">
        <f t="shared" ca="1" si="289"/>
        <v>#N/A</v>
      </c>
      <c r="BN2154" s="225" t="e">
        <f t="shared" ca="1" si="290"/>
        <v>#N/A</v>
      </c>
      <c r="BO2154" s="53" t="b">
        <f t="shared" ca="1" si="291"/>
        <v>0</v>
      </c>
    </row>
    <row r="2155" spans="52:67" x14ac:dyDescent="0.2">
      <c r="AZ2155" s="3">
        <f ca="1">IF(ISNUMBER(BI2155),((BI2155&gt;Probe_Head!$CB$15)+COUNTIF(OFFSET(Pinlist!$T$1,Chart!BD2155,0),"*CPW*")+(OFFSET(Pinlist!$L$1,Chart!BD2155,0)="36-40")&gt;0)+0,0)</f>
        <v>0</v>
      </c>
      <c r="BA2155" s="161" t="e">
        <f t="shared" ca="1" si="292"/>
        <v>#NUM!</v>
      </c>
      <c r="BB2155" s="66" t="e">
        <f t="shared" ca="1" si="286"/>
        <v>#NUM!</v>
      </c>
      <c r="BC2155" s="66" t="e">
        <f t="shared" ca="1" si="287"/>
        <v>#NUM!</v>
      </c>
      <c r="BD2155" s="156">
        <f ca="1">IFERROR(MATCH(BE2155,OFFSET(Pinlist!$A$2,BD2154*(BA2155=BA2154),0,$BT$23,1),0)+BD2154*(BA2155=BA2154),0)</f>
        <v>0</v>
      </c>
      <c r="BE2155" s="66" t="e">
        <f t="shared" ca="1" si="288"/>
        <v>#NUM!</v>
      </c>
      <c r="BF2155" s="76">
        <f ca="1">(OFFSET(Pinlist!$E$1,BD2155,0)-$BR$18)*MirrorX</f>
        <v>0</v>
      </c>
      <c r="BG2155" s="76">
        <f ca="1">OFFSET(Pinlist!$F$1,BD2155,0)-$BS$18</f>
        <v>0</v>
      </c>
      <c r="BH2155" s="439" t="e">
        <f ca="1">IF(LEFT(BE2155,2)="RF",OFFSET(Pinlist!$D$1,Chart!BD2155,0)&amp;"_"&amp;OFFSET(Pinlist!$G$1,Chart!BD2155,0),"")</f>
        <v>#NUM!</v>
      </c>
      <c r="BI2155" s="298" t="e">
        <f ca="1">IF(LEFT(BE2155,2)="RF",OFFSET(Pinlist!$I$1,Chart!BD2155,0))</f>
        <v>#NUM!</v>
      </c>
      <c r="BJ2155" s="156">
        <f t="shared" si="293"/>
        <v>2152</v>
      </c>
      <c r="BK2155" s="598" t="b">
        <f t="array" aca="1" ref="BK2155" ca="1">IF($BV$15,MIN(SQRT((BF2155-OFFSET(BF2155,1,0,$BU$26-BJ2155))^2+(BG2155-OFFSET(BG2155,1,0,$BU$26-BJ2155))^2)))</f>
        <v>0</v>
      </c>
      <c r="BL2155" s="598" t="b">
        <f t="array" aca="1" ref="BL2155" ca="1">IF($BV$15,MIN(SQRT((BF2155-OFFSET(BF2155,-1,0,1-BJ2155))^2+(BG2155-OFFSET(BG2155,-1,0,1-BJ2155))^2)))</f>
        <v>0</v>
      </c>
      <c r="BM2155" s="225" t="e">
        <f t="shared" ca="1" si="289"/>
        <v>#N/A</v>
      </c>
      <c r="BN2155" s="225" t="e">
        <f t="shared" ca="1" si="290"/>
        <v>#N/A</v>
      </c>
      <c r="BO2155" s="53" t="b">
        <f t="shared" ca="1" si="291"/>
        <v>0</v>
      </c>
    </row>
    <row r="2156" spans="52:67" x14ac:dyDescent="0.2">
      <c r="AZ2156" s="3">
        <f ca="1">IF(ISNUMBER(BI2156),((BI2156&gt;Probe_Head!$CB$15)+COUNTIF(OFFSET(Pinlist!$T$1,Chart!BD2156,0),"*CPW*")+(OFFSET(Pinlist!$L$1,Chart!BD2156,0)="36-40")&gt;0)+0,0)</f>
        <v>0</v>
      </c>
      <c r="BA2156" s="161" t="e">
        <f t="shared" ca="1" si="292"/>
        <v>#NUM!</v>
      </c>
      <c r="BB2156" s="66" t="e">
        <f t="shared" ca="1" si="286"/>
        <v>#NUM!</v>
      </c>
      <c r="BC2156" s="66" t="e">
        <f t="shared" ca="1" si="287"/>
        <v>#NUM!</v>
      </c>
      <c r="BD2156" s="156">
        <f ca="1">IFERROR(MATCH(BE2156,OFFSET(Pinlist!$A$2,BD2155*(BA2156=BA2155),0,$BT$23,1),0)+BD2155*(BA2156=BA2155),0)</f>
        <v>0</v>
      </c>
      <c r="BE2156" s="66" t="e">
        <f t="shared" ca="1" si="288"/>
        <v>#NUM!</v>
      </c>
      <c r="BF2156" s="76">
        <f ca="1">(OFFSET(Pinlist!$E$1,BD2156,0)-$BR$18)*MirrorX</f>
        <v>0</v>
      </c>
      <c r="BG2156" s="76">
        <f ca="1">OFFSET(Pinlist!$F$1,BD2156,0)-$BS$18</f>
        <v>0</v>
      </c>
      <c r="BH2156" s="439" t="e">
        <f ca="1">IF(LEFT(BE2156,2)="RF",OFFSET(Pinlist!$D$1,Chart!BD2156,0)&amp;"_"&amp;OFFSET(Pinlist!$G$1,Chart!BD2156,0),"")</f>
        <v>#NUM!</v>
      </c>
      <c r="BI2156" s="298" t="e">
        <f ca="1">IF(LEFT(BE2156,2)="RF",OFFSET(Pinlist!$I$1,Chart!BD2156,0))</f>
        <v>#NUM!</v>
      </c>
      <c r="BJ2156" s="156">
        <f t="shared" si="293"/>
        <v>2153</v>
      </c>
      <c r="BK2156" s="598" t="b">
        <f t="array" aca="1" ref="BK2156" ca="1">IF($BV$15,MIN(SQRT((BF2156-OFFSET(BF2156,1,0,$BU$26-BJ2156))^2+(BG2156-OFFSET(BG2156,1,0,$BU$26-BJ2156))^2)))</f>
        <v>0</v>
      </c>
      <c r="BL2156" s="598" t="b">
        <f t="array" aca="1" ref="BL2156" ca="1">IF($BV$15,MIN(SQRT((BF2156-OFFSET(BF2156,-1,0,1-BJ2156))^2+(BG2156-OFFSET(BG2156,-1,0,1-BJ2156))^2)))</f>
        <v>0</v>
      </c>
      <c r="BM2156" s="225" t="e">
        <f t="shared" ca="1" si="289"/>
        <v>#N/A</v>
      </c>
      <c r="BN2156" s="225" t="e">
        <f t="shared" ca="1" si="290"/>
        <v>#N/A</v>
      </c>
      <c r="BO2156" s="53" t="b">
        <f t="shared" ca="1" si="291"/>
        <v>0</v>
      </c>
    </row>
    <row r="2157" spans="52:67" x14ac:dyDescent="0.2">
      <c r="AZ2157" s="3">
        <f ca="1">IF(ISNUMBER(BI2157),((BI2157&gt;Probe_Head!$CB$15)+COUNTIF(OFFSET(Pinlist!$T$1,Chart!BD2157,0),"*CPW*")+(OFFSET(Pinlist!$L$1,Chart!BD2157,0)="36-40")&gt;0)+0,0)</f>
        <v>0</v>
      </c>
      <c r="BA2157" s="161" t="e">
        <f t="shared" ca="1" si="292"/>
        <v>#NUM!</v>
      </c>
      <c r="BB2157" s="66" t="e">
        <f t="shared" ca="1" si="286"/>
        <v>#NUM!</v>
      </c>
      <c r="BC2157" s="66" t="e">
        <f t="shared" ca="1" si="287"/>
        <v>#NUM!</v>
      </c>
      <c r="BD2157" s="156">
        <f ca="1">IFERROR(MATCH(BE2157,OFFSET(Pinlist!$A$2,BD2156*(BA2157=BA2156),0,$BT$23,1),0)+BD2156*(BA2157=BA2156),0)</f>
        <v>0</v>
      </c>
      <c r="BE2157" s="66" t="e">
        <f t="shared" ca="1" si="288"/>
        <v>#NUM!</v>
      </c>
      <c r="BF2157" s="76">
        <f ca="1">(OFFSET(Pinlist!$E$1,BD2157,0)-$BR$18)*MirrorX</f>
        <v>0</v>
      </c>
      <c r="BG2157" s="76">
        <f ca="1">OFFSET(Pinlist!$F$1,BD2157,0)-$BS$18</f>
        <v>0</v>
      </c>
      <c r="BH2157" s="439" t="e">
        <f ca="1">IF(LEFT(BE2157,2)="RF",OFFSET(Pinlist!$D$1,Chart!BD2157,0)&amp;"_"&amp;OFFSET(Pinlist!$G$1,Chart!BD2157,0),"")</f>
        <v>#NUM!</v>
      </c>
      <c r="BI2157" s="298" t="e">
        <f ca="1">IF(LEFT(BE2157,2)="RF",OFFSET(Pinlist!$I$1,Chart!BD2157,0))</f>
        <v>#NUM!</v>
      </c>
      <c r="BJ2157" s="156">
        <f t="shared" si="293"/>
        <v>2154</v>
      </c>
      <c r="BK2157" s="598" t="b">
        <f t="array" aca="1" ref="BK2157" ca="1">IF($BV$15,MIN(SQRT((BF2157-OFFSET(BF2157,1,0,$BU$26-BJ2157))^2+(BG2157-OFFSET(BG2157,1,0,$BU$26-BJ2157))^2)))</f>
        <v>0</v>
      </c>
      <c r="BL2157" s="598" t="b">
        <f t="array" aca="1" ref="BL2157" ca="1">IF($BV$15,MIN(SQRT((BF2157-OFFSET(BF2157,-1,0,1-BJ2157))^2+(BG2157-OFFSET(BG2157,-1,0,1-BJ2157))^2)))</f>
        <v>0</v>
      </c>
      <c r="BM2157" s="225" t="e">
        <f t="shared" ca="1" si="289"/>
        <v>#N/A</v>
      </c>
      <c r="BN2157" s="225" t="e">
        <f t="shared" ca="1" si="290"/>
        <v>#N/A</v>
      </c>
      <c r="BO2157" s="53" t="b">
        <f t="shared" ca="1" si="291"/>
        <v>0</v>
      </c>
    </row>
    <row r="2158" spans="52:67" x14ac:dyDescent="0.2">
      <c r="AZ2158" s="3">
        <f ca="1">IF(ISNUMBER(BI2158),((BI2158&gt;Probe_Head!$CB$15)+COUNTIF(OFFSET(Pinlist!$T$1,Chart!BD2158,0),"*CPW*")+(OFFSET(Pinlist!$L$1,Chart!BD2158,0)="36-40")&gt;0)+0,0)</f>
        <v>0</v>
      </c>
      <c r="BA2158" s="161" t="e">
        <f t="shared" ca="1" si="292"/>
        <v>#NUM!</v>
      </c>
      <c r="BB2158" s="66" t="e">
        <f t="shared" ca="1" si="286"/>
        <v>#NUM!</v>
      </c>
      <c r="BC2158" s="66" t="e">
        <f t="shared" ca="1" si="287"/>
        <v>#NUM!</v>
      </c>
      <c r="BD2158" s="156">
        <f ca="1">IFERROR(MATCH(BE2158,OFFSET(Pinlist!$A$2,BD2157*(BA2158=BA2157),0,$BT$23,1),0)+BD2157*(BA2158=BA2157),0)</f>
        <v>0</v>
      </c>
      <c r="BE2158" s="66" t="e">
        <f t="shared" ca="1" si="288"/>
        <v>#NUM!</v>
      </c>
      <c r="BF2158" s="76">
        <f ca="1">(OFFSET(Pinlist!$E$1,BD2158,0)-$BR$18)*MirrorX</f>
        <v>0</v>
      </c>
      <c r="BG2158" s="76">
        <f ca="1">OFFSET(Pinlist!$F$1,BD2158,0)-$BS$18</f>
        <v>0</v>
      </c>
      <c r="BH2158" s="439" t="e">
        <f ca="1">IF(LEFT(BE2158,2)="RF",OFFSET(Pinlist!$D$1,Chart!BD2158,0)&amp;"_"&amp;OFFSET(Pinlist!$G$1,Chart!BD2158,0),"")</f>
        <v>#NUM!</v>
      </c>
      <c r="BI2158" s="298" t="e">
        <f ca="1">IF(LEFT(BE2158,2)="RF",OFFSET(Pinlist!$I$1,Chart!BD2158,0))</f>
        <v>#NUM!</v>
      </c>
      <c r="BJ2158" s="156">
        <f t="shared" si="293"/>
        <v>2155</v>
      </c>
      <c r="BK2158" s="598" t="b">
        <f t="array" aca="1" ref="BK2158" ca="1">IF($BV$15,MIN(SQRT((BF2158-OFFSET(BF2158,1,0,$BU$26-BJ2158))^2+(BG2158-OFFSET(BG2158,1,0,$BU$26-BJ2158))^2)))</f>
        <v>0</v>
      </c>
      <c r="BL2158" s="598" t="b">
        <f t="array" aca="1" ref="BL2158" ca="1">IF($BV$15,MIN(SQRT((BF2158-OFFSET(BF2158,-1,0,1-BJ2158))^2+(BG2158-OFFSET(BG2158,-1,0,1-BJ2158))^2)))</f>
        <v>0</v>
      </c>
      <c r="BM2158" s="225" t="e">
        <f t="shared" ca="1" si="289"/>
        <v>#N/A</v>
      </c>
      <c r="BN2158" s="225" t="e">
        <f t="shared" ca="1" si="290"/>
        <v>#N/A</v>
      </c>
      <c r="BO2158" s="53" t="b">
        <f t="shared" ca="1" si="291"/>
        <v>0</v>
      </c>
    </row>
    <row r="2159" spans="52:67" x14ac:dyDescent="0.2">
      <c r="AZ2159" s="3">
        <f ca="1">IF(ISNUMBER(BI2159),((BI2159&gt;Probe_Head!$CB$15)+COUNTIF(OFFSET(Pinlist!$T$1,Chart!BD2159,0),"*CPW*")+(OFFSET(Pinlist!$L$1,Chart!BD2159,0)="36-40")&gt;0)+0,0)</f>
        <v>0</v>
      </c>
      <c r="BA2159" s="161" t="e">
        <f t="shared" ca="1" si="292"/>
        <v>#NUM!</v>
      </c>
      <c r="BB2159" s="66" t="e">
        <f t="shared" ca="1" si="286"/>
        <v>#NUM!</v>
      </c>
      <c r="BC2159" s="66" t="e">
        <f t="shared" ca="1" si="287"/>
        <v>#NUM!</v>
      </c>
      <c r="BD2159" s="156">
        <f ca="1">IFERROR(MATCH(BE2159,OFFSET(Pinlist!$A$2,BD2158*(BA2159=BA2158),0,$BT$23,1),0)+BD2158*(BA2159=BA2158),0)</f>
        <v>0</v>
      </c>
      <c r="BE2159" s="66" t="e">
        <f t="shared" ca="1" si="288"/>
        <v>#NUM!</v>
      </c>
      <c r="BF2159" s="76">
        <f ca="1">(OFFSET(Pinlist!$E$1,BD2159,0)-$BR$18)*MirrorX</f>
        <v>0</v>
      </c>
      <c r="BG2159" s="76">
        <f ca="1">OFFSET(Pinlist!$F$1,BD2159,0)-$BS$18</f>
        <v>0</v>
      </c>
      <c r="BH2159" s="439" t="e">
        <f ca="1">IF(LEFT(BE2159,2)="RF",OFFSET(Pinlist!$D$1,Chart!BD2159,0)&amp;"_"&amp;OFFSET(Pinlist!$G$1,Chart!BD2159,0),"")</f>
        <v>#NUM!</v>
      </c>
      <c r="BI2159" s="298" t="e">
        <f ca="1">IF(LEFT(BE2159,2)="RF",OFFSET(Pinlist!$I$1,Chart!BD2159,0))</f>
        <v>#NUM!</v>
      </c>
      <c r="BJ2159" s="156">
        <f t="shared" si="293"/>
        <v>2156</v>
      </c>
      <c r="BK2159" s="598" t="b">
        <f t="array" aca="1" ref="BK2159" ca="1">IF($BV$15,MIN(SQRT((BF2159-OFFSET(BF2159,1,0,$BU$26-BJ2159))^2+(BG2159-OFFSET(BG2159,1,0,$BU$26-BJ2159))^2)))</f>
        <v>0</v>
      </c>
      <c r="BL2159" s="598" t="b">
        <f t="array" aca="1" ref="BL2159" ca="1">IF($BV$15,MIN(SQRT((BF2159-OFFSET(BF2159,-1,0,1-BJ2159))^2+(BG2159-OFFSET(BG2159,-1,0,1-BJ2159))^2)))</f>
        <v>0</v>
      </c>
      <c r="BM2159" s="225" t="e">
        <f t="shared" ca="1" si="289"/>
        <v>#N/A</v>
      </c>
      <c r="BN2159" s="225" t="e">
        <f t="shared" ca="1" si="290"/>
        <v>#N/A</v>
      </c>
      <c r="BO2159" s="53" t="b">
        <f t="shared" ca="1" si="291"/>
        <v>0</v>
      </c>
    </row>
    <row r="2160" spans="52:67" x14ac:dyDescent="0.2">
      <c r="AZ2160" s="3">
        <f ca="1">IF(ISNUMBER(BI2160),((BI2160&gt;Probe_Head!$CB$15)+COUNTIF(OFFSET(Pinlist!$T$1,Chart!BD2160,0),"*CPW*")+(OFFSET(Pinlist!$L$1,Chart!BD2160,0)="36-40")&gt;0)+0,0)</f>
        <v>0</v>
      </c>
      <c r="BA2160" s="161" t="e">
        <f t="shared" ca="1" si="292"/>
        <v>#NUM!</v>
      </c>
      <c r="BB2160" s="66" t="e">
        <f t="shared" ca="1" si="286"/>
        <v>#NUM!</v>
      </c>
      <c r="BC2160" s="66" t="e">
        <f t="shared" ca="1" si="287"/>
        <v>#NUM!</v>
      </c>
      <c r="BD2160" s="156">
        <f ca="1">IFERROR(MATCH(BE2160,OFFSET(Pinlist!$A$2,BD2159*(BA2160=BA2159),0,$BT$23,1),0)+BD2159*(BA2160=BA2159),0)</f>
        <v>0</v>
      </c>
      <c r="BE2160" s="66" t="e">
        <f t="shared" ca="1" si="288"/>
        <v>#NUM!</v>
      </c>
      <c r="BF2160" s="76">
        <f ca="1">(OFFSET(Pinlist!$E$1,BD2160,0)-$BR$18)*MirrorX</f>
        <v>0</v>
      </c>
      <c r="BG2160" s="76">
        <f ca="1">OFFSET(Pinlist!$F$1,BD2160,0)-$BS$18</f>
        <v>0</v>
      </c>
      <c r="BH2160" s="439" t="e">
        <f ca="1">IF(LEFT(BE2160,2)="RF",OFFSET(Pinlist!$D$1,Chart!BD2160,0)&amp;"_"&amp;OFFSET(Pinlist!$G$1,Chart!BD2160,0),"")</f>
        <v>#NUM!</v>
      </c>
      <c r="BI2160" s="298" t="e">
        <f ca="1">IF(LEFT(BE2160,2)="RF",OFFSET(Pinlist!$I$1,Chart!BD2160,0))</f>
        <v>#NUM!</v>
      </c>
      <c r="BJ2160" s="156">
        <f t="shared" si="293"/>
        <v>2157</v>
      </c>
      <c r="BK2160" s="598" t="b">
        <f t="array" aca="1" ref="BK2160" ca="1">IF($BV$15,MIN(SQRT((BF2160-OFFSET(BF2160,1,0,$BU$26-BJ2160))^2+(BG2160-OFFSET(BG2160,1,0,$BU$26-BJ2160))^2)))</f>
        <v>0</v>
      </c>
      <c r="BL2160" s="598" t="b">
        <f t="array" aca="1" ref="BL2160" ca="1">IF($BV$15,MIN(SQRT((BF2160-OFFSET(BF2160,-1,0,1-BJ2160))^2+(BG2160-OFFSET(BG2160,-1,0,1-BJ2160))^2)))</f>
        <v>0</v>
      </c>
      <c r="BM2160" s="225" t="e">
        <f t="shared" ca="1" si="289"/>
        <v>#N/A</v>
      </c>
      <c r="BN2160" s="225" t="e">
        <f t="shared" ca="1" si="290"/>
        <v>#N/A</v>
      </c>
      <c r="BO2160" s="53" t="b">
        <f t="shared" ca="1" si="291"/>
        <v>0</v>
      </c>
    </row>
    <row r="2161" spans="52:67" x14ac:dyDescent="0.2">
      <c r="AZ2161" s="3">
        <f ca="1">IF(ISNUMBER(BI2161),((BI2161&gt;Probe_Head!$CB$15)+COUNTIF(OFFSET(Pinlist!$T$1,Chart!BD2161,0),"*CPW*")+(OFFSET(Pinlist!$L$1,Chart!BD2161,0)="36-40")&gt;0)+0,0)</f>
        <v>0</v>
      </c>
      <c r="BA2161" s="161" t="e">
        <f t="shared" ca="1" si="292"/>
        <v>#NUM!</v>
      </c>
      <c r="BB2161" s="66" t="e">
        <f t="shared" ca="1" si="286"/>
        <v>#NUM!</v>
      </c>
      <c r="BC2161" s="66" t="e">
        <f t="shared" ca="1" si="287"/>
        <v>#NUM!</v>
      </c>
      <c r="BD2161" s="156">
        <f ca="1">IFERROR(MATCH(BE2161,OFFSET(Pinlist!$A$2,BD2160*(BA2161=BA2160),0,$BT$23,1),0)+BD2160*(BA2161=BA2160),0)</f>
        <v>0</v>
      </c>
      <c r="BE2161" s="66" t="e">
        <f t="shared" ca="1" si="288"/>
        <v>#NUM!</v>
      </c>
      <c r="BF2161" s="76">
        <f ca="1">(OFFSET(Pinlist!$E$1,BD2161,0)-$BR$18)*MirrorX</f>
        <v>0</v>
      </c>
      <c r="BG2161" s="76">
        <f ca="1">OFFSET(Pinlist!$F$1,BD2161,0)-$BS$18</f>
        <v>0</v>
      </c>
      <c r="BH2161" s="439" t="e">
        <f ca="1">IF(LEFT(BE2161,2)="RF",OFFSET(Pinlist!$D$1,Chart!BD2161,0)&amp;"_"&amp;OFFSET(Pinlist!$G$1,Chart!BD2161,0),"")</f>
        <v>#NUM!</v>
      </c>
      <c r="BI2161" s="298" t="e">
        <f ca="1">IF(LEFT(BE2161,2)="RF",OFFSET(Pinlist!$I$1,Chart!BD2161,0))</f>
        <v>#NUM!</v>
      </c>
      <c r="BJ2161" s="156">
        <f t="shared" si="293"/>
        <v>2158</v>
      </c>
      <c r="BK2161" s="598" t="b">
        <f t="array" aca="1" ref="BK2161" ca="1">IF($BV$15,MIN(SQRT((BF2161-OFFSET(BF2161,1,0,$BU$26-BJ2161))^2+(BG2161-OFFSET(BG2161,1,0,$BU$26-BJ2161))^2)))</f>
        <v>0</v>
      </c>
      <c r="BL2161" s="598" t="b">
        <f t="array" aca="1" ref="BL2161" ca="1">IF($BV$15,MIN(SQRT((BF2161-OFFSET(BF2161,-1,0,1-BJ2161))^2+(BG2161-OFFSET(BG2161,-1,0,1-BJ2161))^2)))</f>
        <v>0</v>
      </c>
      <c r="BM2161" s="225" t="e">
        <f t="shared" ca="1" si="289"/>
        <v>#N/A</v>
      </c>
      <c r="BN2161" s="225" t="e">
        <f t="shared" ca="1" si="290"/>
        <v>#N/A</v>
      </c>
      <c r="BO2161" s="53" t="b">
        <f t="shared" ca="1" si="291"/>
        <v>0</v>
      </c>
    </row>
    <row r="2162" spans="52:67" x14ac:dyDescent="0.2">
      <c r="AZ2162" s="3">
        <f ca="1">IF(ISNUMBER(BI2162),((BI2162&gt;Probe_Head!$CB$15)+COUNTIF(OFFSET(Pinlist!$T$1,Chart!BD2162,0),"*CPW*")+(OFFSET(Pinlist!$L$1,Chart!BD2162,0)="36-40")&gt;0)+0,0)</f>
        <v>0</v>
      </c>
      <c r="BA2162" s="161" t="e">
        <f t="shared" ca="1" si="292"/>
        <v>#NUM!</v>
      </c>
      <c r="BB2162" s="66" t="e">
        <f t="shared" ca="1" si="286"/>
        <v>#NUM!</v>
      </c>
      <c r="BC2162" s="66" t="e">
        <f t="shared" ca="1" si="287"/>
        <v>#NUM!</v>
      </c>
      <c r="BD2162" s="156">
        <f ca="1">IFERROR(MATCH(BE2162,OFFSET(Pinlist!$A$2,BD2161*(BA2162=BA2161),0,$BT$23,1),0)+BD2161*(BA2162=BA2161),0)</f>
        <v>0</v>
      </c>
      <c r="BE2162" s="66" t="e">
        <f t="shared" ca="1" si="288"/>
        <v>#NUM!</v>
      </c>
      <c r="BF2162" s="76">
        <f ca="1">(OFFSET(Pinlist!$E$1,BD2162,0)-$BR$18)*MirrorX</f>
        <v>0</v>
      </c>
      <c r="BG2162" s="76">
        <f ca="1">OFFSET(Pinlist!$F$1,BD2162,0)-$BS$18</f>
        <v>0</v>
      </c>
      <c r="BH2162" s="439" t="e">
        <f ca="1">IF(LEFT(BE2162,2)="RF",OFFSET(Pinlist!$D$1,Chart!BD2162,0)&amp;"_"&amp;OFFSET(Pinlist!$G$1,Chart!BD2162,0),"")</f>
        <v>#NUM!</v>
      </c>
      <c r="BI2162" s="298" t="e">
        <f ca="1">IF(LEFT(BE2162,2)="RF",OFFSET(Pinlist!$I$1,Chart!BD2162,0))</f>
        <v>#NUM!</v>
      </c>
      <c r="BJ2162" s="156">
        <f t="shared" si="293"/>
        <v>2159</v>
      </c>
      <c r="BK2162" s="598" t="b">
        <f t="array" aca="1" ref="BK2162" ca="1">IF($BV$15,MIN(SQRT((BF2162-OFFSET(BF2162,1,0,$BU$26-BJ2162))^2+(BG2162-OFFSET(BG2162,1,0,$BU$26-BJ2162))^2)))</f>
        <v>0</v>
      </c>
      <c r="BL2162" s="598" t="b">
        <f t="array" aca="1" ref="BL2162" ca="1">IF($BV$15,MIN(SQRT((BF2162-OFFSET(BF2162,-1,0,1-BJ2162))^2+(BG2162-OFFSET(BG2162,-1,0,1-BJ2162))^2)))</f>
        <v>0</v>
      </c>
      <c r="BM2162" s="225" t="e">
        <f t="shared" ca="1" si="289"/>
        <v>#N/A</v>
      </c>
      <c r="BN2162" s="225" t="e">
        <f t="shared" ca="1" si="290"/>
        <v>#N/A</v>
      </c>
      <c r="BO2162" s="53" t="b">
        <f t="shared" ca="1" si="291"/>
        <v>0</v>
      </c>
    </row>
    <row r="2163" spans="52:67" x14ac:dyDescent="0.2">
      <c r="AZ2163" s="3">
        <f ca="1">IF(ISNUMBER(BI2163),((BI2163&gt;Probe_Head!$CB$15)+COUNTIF(OFFSET(Pinlist!$T$1,Chart!BD2163,0),"*CPW*")+(OFFSET(Pinlist!$L$1,Chart!BD2163,0)="36-40")&gt;0)+0,0)</f>
        <v>0</v>
      </c>
      <c r="BA2163" s="161" t="e">
        <f t="shared" ca="1" si="292"/>
        <v>#NUM!</v>
      </c>
      <c r="BB2163" s="66" t="e">
        <f t="shared" ca="1" si="286"/>
        <v>#NUM!</v>
      </c>
      <c r="BC2163" s="66" t="e">
        <f t="shared" ca="1" si="287"/>
        <v>#NUM!</v>
      </c>
      <c r="BD2163" s="156">
        <f ca="1">IFERROR(MATCH(BE2163,OFFSET(Pinlist!$A$2,BD2162*(BA2163=BA2162),0,$BT$23,1),0)+BD2162*(BA2163=BA2162),0)</f>
        <v>0</v>
      </c>
      <c r="BE2163" s="66" t="e">
        <f t="shared" ca="1" si="288"/>
        <v>#NUM!</v>
      </c>
      <c r="BF2163" s="76">
        <f ca="1">(OFFSET(Pinlist!$E$1,BD2163,0)-$BR$18)*MirrorX</f>
        <v>0</v>
      </c>
      <c r="BG2163" s="76">
        <f ca="1">OFFSET(Pinlist!$F$1,BD2163,0)-$BS$18</f>
        <v>0</v>
      </c>
      <c r="BH2163" s="439" t="e">
        <f ca="1">IF(LEFT(BE2163,2)="RF",OFFSET(Pinlist!$D$1,Chart!BD2163,0)&amp;"_"&amp;OFFSET(Pinlist!$G$1,Chart!BD2163,0),"")</f>
        <v>#NUM!</v>
      </c>
      <c r="BI2163" s="298" t="e">
        <f ca="1">IF(LEFT(BE2163,2)="RF",OFFSET(Pinlist!$I$1,Chart!BD2163,0))</f>
        <v>#NUM!</v>
      </c>
      <c r="BJ2163" s="156">
        <f t="shared" si="293"/>
        <v>2160</v>
      </c>
      <c r="BK2163" s="598" t="b">
        <f t="array" aca="1" ref="BK2163" ca="1">IF($BV$15,MIN(SQRT((BF2163-OFFSET(BF2163,1,0,$BU$26-BJ2163))^2+(BG2163-OFFSET(BG2163,1,0,$BU$26-BJ2163))^2)))</f>
        <v>0</v>
      </c>
      <c r="BL2163" s="598" t="b">
        <f t="array" aca="1" ref="BL2163" ca="1">IF($BV$15,MIN(SQRT((BF2163-OFFSET(BF2163,-1,0,1-BJ2163))^2+(BG2163-OFFSET(BG2163,-1,0,1-BJ2163))^2)))</f>
        <v>0</v>
      </c>
      <c r="BM2163" s="225" t="e">
        <f t="shared" ca="1" si="289"/>
        <v>#N/A</v>
      </c>
      <c r="BN2163" s="225" t="e">
        <f t="shared" ca="1" si="290"/>
        <v>#N/A</v>
      </c>
      <c r="BO2163" s="53" t="b">
        <f t="shared" ca="1" si="291"/>
        <v>0</v>
      </c>
    </row>
    <row r="2164" spans="52:67" x14ac:dyDescent="0.2">
      <c r="AZ2164" s="3">
        <f ca="1">IF(ISNUMBER(BI2164),((BI2164&gt;Probe_Head!$CB$15)+COUNTIF(OFFSET(Pinlist!$T$1,Chart!BD2164,0),"*CPW*")+(OFFSET(Pinlist!$L$1,Chart!BD2164,0)="36-40")&gt;0)+0,0)</f>
        <v>0</v>
      </c>
      <c r="BA2164" s="161" t="e">
        <f t="shared" ca="1" si="292"/>
        <v>#NUM!</v>
      </c>
      <c r="BB2164" s="66" t="e">
        <f t="shared" ca="1" si="286"/>
        <v>#NUM!</v>
      </c>
      <c r="BC2164" s="66" t="e">
        <f t="shared" ca="1" si="287"/>
        <v>#NUM!</v>
      </c>
      <c r="BD2164" s="156">
        <f ca="1">IFERROR(MATCH(BE2164,OFFSET(Pinlist!$A$2,BD2163*(BA2164=BA2163),0,$BT$23,1),0)+BD2163*(BA2164=BA2163),0)</f>
        <v>0</v>
      </c>
      <c r="BE2164" s="66" t="e">
        <f t="shared" ca="1" si="288"/>
        <v>#NUM!</v>
      </c>
      <c r="BF2164" s="76">
        <f ca="1">(OFFSET(Pinlist!$E$1,BD2164,0)-$BR$18)*MirrorX</f>
        <v>0</v>
      </c>
      <c r="BG2164" s="76">
        <f ca="1">OFFSET(Pinlist!$F$1,BD2164,0)-$BS$18</f>
        <v>0</v>
      </c>
      <c r="BH2164" s="439" t="e">
        <f ca="1">IF(LEFT(BE2164,2)="RF",OFFSET(Pinlist!$D$1,Chart!BD2164,0)&amp;"_"&amp;OFFSET(Pinlist!$G$1,Chart!BD2164,0),"")</f>
        <v>#NUM!</v>
      </c>
      <c r="BI2164" s="298" t="e">
        <f ca="1">IF(LEFT(BE2164,2)="RF",OFFSET(Pinlist!$I$1,Chart!BD2164,0))</f>
        <v>#NUM!</v>
      </c>
      <c r="BJ2164" s="156">
        <f t="shared" si="293"/>
        <v>2161</v>
      </c>
      <c r="BK2164" s="598" t="b">
        <f t="array" aca="1" ref="BK2164" ca="1">IF($BV$15,MIN(SQRT((BF2164-OFFSET(BF2164,1,0,$BU$26-BJ2164))^2+(BG2164-OFFSET(BG2164,1,0,$BU$26-BJ2164))^2)))</f>
        <v>0</v>
      </c>
      <c r="BL2164" s="598" t="b">
        <f t="array" aca="1" ref="BL2164" ca="1">IF($BV$15,MIN(SQRT((BF2164-OFFSET(BF2164,-1,0,1-BJ2164))^2+(BG2164-OFFSET(BG2164,-1,0,1-BJ2164))^2)))</f>
        <v>0</v>
      </c>
      <c r="BM2164" s="225" t="e">
        <f t="shared" ca="1" si="289"/>
        <v>#N/A</v>
      </c>
      <c r="BN2164" s="225" t="e">
        <f t="shared" ca="1" si="290"/>
        <v>#N/A</v>
      </c>
      <c r="BO2164" s="53" t="b">
        <f t="shared" ca="1" si="291"/>
        <v>0</v>
      </c>
    </row>
    <row r="2165" spans="52:67" x14ac:dyDescent="0.2">
      <c r="AZ2165" s="3">
        <f ca="1">IF(ISNUMBER(BI2165),((BI2165&gt;Probe_Head!$CB$15)+COUNTIF(OFFSET(Pinlist!$T$1,Chart!BD2165,0),"*CPW*")+(OFFSET(Pinlist!$L$1,Chart!BD2165,0)="36-40")&gt;0)+0,0)</f>
        <v>0</v>
      </c>
      <c r="BA2165" s="161" t="e">
        <f t="shared" ca="1" si="292"/>
        <v>#NUM!</v>
      </c>
      <c r="BB2165" s="66" t="e">
        <f t="shared" ca="1" si="286"/>
        <v>#NUM!</v>
      </c>
      <c r="BC2165" s="66" t="e">
        <f t="shared" ca="1" si="287"/>
        <v>#NUM!</v>
      </c>
      <c r="BD2165" s="156">
        <f ca="1">IFERROR(MATCH(BE2165,OFFSET(Pinlist!$A$2,BD2164*(BA2165=BA2164),0,$BT$23,1),0)+BD2164*(BA2165=BA2164),0)</f>
        <v>0</v>
      </c>
      <c r="BE2165" s="66" t="e">
        <f t="shared" ca="1" si="288"/>
        <v>#NUM!</v>
      </c>
      <c r="BF2165" s="76">
        <f ca="1">(OFFSET(Pinlist!$E$1,BD2165,0)-$BR$18)*MirrorX</f>
        <v>0</v>
      </c>
      <c r="BG2165" s="76">
        <f ca="1">OFFSET(Pinlist!$F$1,BD2165,0)-$BS$18</f>
        <v>0</v>
      </c>
      <c r="BH2165" s="439" t="e">
        <f ca="1">IF(LEFT(BE2165,2)="RF",OFFSET(Pinlist!$D$1,Chart!BD2165,0)&amp;"_"&amp;OFFSET(Pinlist!$G$1,Chart!BD2165,0),"")</f>
        <v>#NUM!</v>
      </c>
      <c r="BI2165" s="298" t="e">
        <f ca="1">IF(LEFT(BE2165,2)="RF",OFFSET(Pinlist!$I$1,Chart!BD2165,0))</f>
        <v>#NUM!</v>
      </c>
      <c r="BJ2165" s="156">
        <f t="shared" si="293"/>
        <v>2162</v>
      </c>
      <c r="BK2165" s="598" t="b">
        <f t="array" aca="1" ref="BK2165" ca="1">IF($BV$15,MIN(SQRT((BF2165-OFFSET(BF2165,1,0,$BU$26-BJ2165))^2+(BG2165-OFFSET(BG2165,1,0,$BU$26-BJ2165))^2)))</f>
        <v>0</v>
      </c>
      <c r="BL2165" s="598" t="b">
        <f t="array" aca="1" ref="BL2165" ca="1">IF($BV$15,MIN(SQRT((BF2165-OFFSET(BF2165,-1,0,1-BJ2165))^2+(BG2165-OFFSET(BG2165,-1,0,1-BJ2165))^2)))</f>
        <v>0</v>
      </c>
      <c r="BM2165" s="225" t="e">
        <f t="shared" ca="1" si="289"/>
        <v>#N/A</v>
      </c>
      <c r="BN2165" s="225" t="e">
        <f t="shared" ca="1" si="290"/>
        <v>#N/A</v>
      </c>
      <c r="BO2165" s="53" t="b">
        <f t="shared" ca="1" si="291"/>
        <v>0</v>
      </c>
    </row>
    <row r="2166" spans="52:67" x14ac:dyDescent="0.2">
      <c r="AZ2166" s="3">
        <f ca="1">IF(ISNUMBER(BI2166),((BI2166&gt;Probe_Head!$CB$15)+COUNTIF(OFFSET(Pinlist!$T$1,Chart!BD2166,0),"*CPW*")+(OFFSET(Pinlist!$L$1,Chart!BD2166,0)="36-40")&gt;0)+0,0)</f>
        <v>0</v>
      </c>
      <c r="BA2166" s="161" t="e">
        <f t="shared" ca="1" si="292"/>
        <v>#NUM!</v>
      </c>
      <c r="BB2166" s="66" t="e">
        <f t="shared" ca="1" si="286"/>
        <v>#NUM!</v>
      </c>
      <c r="BC2166" s="66" t="e">
        <f t="shared" ca="1" si="287"/>
        <v>#NUM!</v>
      </c>
      <c r="BD2166" s="156">
        <f ca="1">IFERROR(MATCH(BE2166,OFFSET(Pinlist!$A$2,BD2165*(BA2166=BA2165),0,$BT$23,1),0)+BD2165*(BA2166=BA2165),0)</f>
        <v>0</v>
      </c>
      <c r="BE2166" s="66" t="e">
        <f t="shared" ca="1" si="288"/>
        <v>#NUM!</v>
      </c>
      <c r="BF2166" s="76">
        <f ca="1">(OFFSET(Pinlist!$E$1,BD2166,0)-$BR$18)*MirrorX</f>
        <v>0</v>
      </c>
      <c r="BG2166" s="76">
        <f ca="1">OFFSET(Pinlist!$F$1,BD2166,0)-$BS$18</f>
        <v>0</v>
      </c>
      <c r="BH2166" s="439" t="e">
        <f ca="1">IF(LEFT(BE2166,2)="RF",OFFSET(Pinlist!$D$1,Chart!BD2166,0)&amp;"_"&amp;OFFSET(Pinlist!$G$1,Chart!BD2166,0),"")</f>
        <v>#NUM!</v>
      </c>
      <c r="BI2166" s="298" t="e">
        <f ca="1">IF(LEFT(BE2166,2)="RF",OFFSET(Pinlist!$I$1,Chart!BD2166,0))</f>
        <v>#NUM!</v>
      </c>
      <c r="BJ2166" s="156">
        <f t="shared" si="293"/>
        <v>2163</v>
      </c>
      <c r="BK2166" s="598" t="b">
        <f t="array" aca="1" ref="BK2166" ca="1">IF($BV$15,MIN(SQRT((BF2166-OFFSET(BF2166,1,0,$BU$26-BJ2166))^2+(BG2166-OFFSET(BG2166,1,0,$BU$26-BJ2166))^2)))</f>
        <v>0</v>
      </c>
      <c r="BL2166" s="598" t="b">
        <f t="array" aca="1" ref="BL2166" ca="1">IF($BV$15,MIN(SQRT((BF2166-OFFSET(BF2166,-1,0,1-BJ2166))^2+(BG2166-OFFSET(BG2166,-1,0,1-BJ2166))^2)))</f>
        <v>0</v>
      </c>
      <c r="BM2166" s="225" t="e">
        <f t="shared" ca="1" si="289"/>
        <v>#N/A</v>
      </c>
      <c r="BN2166" s="225" t="e">
        <f t="shared" ca="1" si="290"/>
        <v>#N/A</v>
      </c>
      <c r="BO2166" s="53" t="b">
        <f t="shared" ca="1" si="291"/>
        <v>0</v>
      </c>
    </row>
    <row r="2167" spans="52:67" x14ac:dyDescent="0.2">
      <c r="AZ2167" s="3">
        <f ca="1">IF(ISNUMBER(BI2167),((BI2167&gt;Probe_Head!$CB$15)+COUNTIF(OFFSET(Pinlist!$T$1,Chart!BD2167,0),"*CPW*")+(OFFSET(Pinlist!$L$1,Chart!BD2167,0)="36-40")&gt;0)+0,0)</f>
        <v>0</v>
      </c>
      <c r="BA2167" s="161" t="e">
        <f t="shared" ca="1" si="292"/>
        <v>#NUM!</v>
      </c>
      <c r="BB2167" s="66" t="e">
        <f t="shared" ca="1" si="286"/>
        <v>#NUM!</v>
      </c>
      <c r="BC2167" s="66" t="e">
        <f t="shared" ca="1" si="287"/>
        <v>#NUM!</v>
      </c>
      <c r="BD2167" s="156">
        <f ca="1">IFERROR(MATCH(BE2167,OFFSET(Pinlist!$A$2,BD2166*(BA2167=BA2166),0,$BT$23,1),0)+BD2166*(BA2167=BA2166),0)</f>
        <v>0</v>
      </c>
      <c r="BE2167" s="66" t="e">
        <f t="shared" ca="1" si="288"/>
        <v>#NUM!</v>
      </c>
      <c r="BF2167" s="76">
        <f ca="1">(OFFSET(Pinlist!$E$1,BD2167,0)-$BR$18)*MirrorX</f>
        <v>0</v>
      </c>
      <c r="BG2167" s="76">
        <f ca="1">OFFSET(Pinlist!$F$1,BD2167,0)-$BS$18</f>
        <v>0</v>
      </c>
      <c r="BH2167" s="439" t="e">
        <f ca="1">IF(LEFT(BE2167,2)="RF",OFFSET(Pinlist!$D$1,Chart!BD2167,0)&amp;"_"&amp;OFFSET(Pinlist!$G$1,Chart!BD2167,0),"")</f>
        <v>#NUM!</v>
      </c>
      <c r="BI2167" s="298" t="e">
        <f ca="1">IF(LEFT(BE2167,2)="RF",OFFSET(Pinlist!$I$1,Chart!BD2167,0))</f>
        <v>#NUM!</v>
      </c>
      <c r="BJ2167" s="156">
        <f t="shared" si="293"/>
        <v>2164</v>
      </c>
      <c r="BK2167" s="598" t="b">
        <f t="array" aca="1" ref="BK2167" ca="1">IF($BV$15,MIN(SQRT((BF2167-OFFSET(BF2167,1,0,$BU$26-BJ2167))^2+(BG2167-OFFSET(BG2167,1,0,$BU$26-BJ2167))^2)))</f>
        <v>0</v>
      </c>
      <c r="BL2167" s="598" t="b">
        <f t="array" aca="1" ref="BL2167" ca="1">IF($BV$15,MIN(SQRT((BF2167-OFFSET(BF2167,-1,0,1-BJ2167))^2+(BG2167-OFFSET(BG2167,-1,0,1-BJ2167))^2)))</f>
        <v>0</v>
      </c>
      <c r="BM2167" s="225" t="e">
        <f t="shared" ca="1" si="289"/>
        <v>#N/A</v>
      </c>
      <c r="BN2167" s="225" t="e">
        <f t="shared" ca="1" si="290"/>
        <v>#N/A</v>
      </c>
      <c r="BO2167" s="53" t="b">
        <f t="shared" ca="1" si="291"/>
        <v>0</v>
      </c>
    </row>
    <row r="2168" spans="52:67" x14ac:dyDescent="0.2">
      <c r="AZ2168" s="3">
        <f ca="1">IF(ISNUMBER(BI2168),((BI2168&gt;Probe_Head!$CB$15)+COUNTIF(OFFSET(Pinlist!$T$1,Chart!BD2168,0),"*CPW*")+(OFFSET(Pinlist!$L$1,Chart!BD2168,0)="36-40")&gt;0)+0,0)</f>
        <v>0</v>
      </c>
      <c r="BA2168" s="161" t="e">
        <f t="shared" ca="1" si="292"/>
        <v>#NUM!</v>
      </c>
      <c r="BB2168" s="66" t="e">
        <f t="shared" ca="1" si="286"/>
        <v>#NUM!</v>
      </c>
      <c r="BC2168" s="66" t="e">
        <f t="shared" ca="1" si="287"/>
        <v>#NUM!</v>
      </c>
      <c r="BD2168" s="156">
        <f ca="1">IFERROR(MATCH(BE2168,OFFSET(Pinlist!$A$2,BD2167*(BA2168=BA2167),0,$BT$23,1),0)+BD2167*(BA2168=BA2167),0)</f>
        <v>0</v>
      </c>
      <c r="BE2168" s="66" t="e">
        <f t="shared" ca="1" si="288"/>
        <v>#NUM!</v>
      </c>
      <c r="BF2168" s="76">
        <f ca="1">(OFFSET(Pinlist!$E$1,BD2168,0)-$BR$18)*MirrorX</f>
        <v>0</v>
      </c>
      <c r="BG2168" s="76">
        <f ca="1">OFFSET(Pinlist!$F$1,BD2168,0)-$BS$18</f>
        <v>0</v>
      </c>
      <c r="BH2168" s="439" t="e">
        <f ca="1">IF(LEFT(BE2168,2)="RF",OFFSET(Pinlist!$D$1,Chart!BD2168,0)&amp;"_"&amp;OFFSET(Pinlist!$G$1,Chart!BD2168,0),"")</f>
        <v>#NUM!</v>
      </c>
      <c r="BI2168" s="298" t="e">
        <f ca="1">IF(LEFT(BE2168,2)="RF",OFFSET(Pinlist!$I$1,Chart!BD2168,0))</f>
        <v>#NUM!</v>
      </c>
      <c r="BJ2168" s="156">
        <f t="shared" si="293"/>
        <v>2165</v>
      </c>
      <c r="BK2168" s="598" t="b">
        <f t="array" aca="1" ref="BK2168" ca="1">IF($BV$15,MIN(SQRT((BF2168-OFFSET(BF2168,1,0,$BU$26-BJ2168))^2+(BG2168-OFFSET(BG2168,1,0,$BU$26-BJ2168))^2)))</f>
        <v>0</v>
      </c>
      <c r="BL2168" s="598" t="b">
        <f t="array" aca="1" ref="BL2168" ca="1">IF($BV$15,MIN(SQRT((BF2168-OFFSET(BF2168,-1,0,1-BJ2168))^2+(BG2168-OFFSET(BG2168,-1,0,1-BJ2168))^2)))</f>
        <v>0</v>
      </c>
      <c r="BM2168" s="225" t="e">
        <f t="shared" ca="1" si="289"/>
        <v>#N/A</v>
      </c>
      <c r="BN2168" s="225" t="e">
        <f t="shared" ca="1" si="290"/>
        <v>#N/A</v>
      </c>
      <c r="BO2168" s="53" t="b">
        <f t="shared" ca="1" si="291"/>
        <v>0</v>
      </c>
    </row>
    <row r="2169" spans="52:67" x14ac:dyDescent="0.2">
      <c r="AZ2169" s="3">
        <f ca="1">IF(ISNUMBER(BI2169),((BI2169&gt;Probe_Head!$CB$15)+COUNTIF(OFFSET(Pinlist!$T$1,Chart!BD2169,0),"*CPW*")+(OFFSET(Pinlist!$L$1,Chart!BD2169,0)="36-40")&gt;0)+0,0)</f>
        <v>0</v>
      </c>
      <c r="BA2169" s="161" t="e">
        <f t="shared" ca="1" si="292"/>
        <v>#NUM!</v>
      </c>
      <c r="BB2169" s="66" t="e">
        <f t="shared" ca="1" si="286"/>
        <v>#NUM!</v>
      </c>
      <c r="BC2169" s="66" t="e">
        <f t="shared" ca="1" si="287"/>
        <v>#NUM!</v>
      </c>
      <c r="BD2169" s="156">
        <f ca="1">IFERROR(MATCH(BE2169,OFFSET(Pinlist!$A$2,BD2168*(BA2169=BA2168),0,$BT$23,1),0)+BD2168*(BA2169=BA2168),0)</f>
        <v>0</v>
      </c>
      <c r="BE2169" s="66" t="e">
        <f t="shared" ca="1" si="288"/>
        <v>#NUM!</v>
      </c>
      <c r="BF2169" s="76">
        <f ca="1">(OFFSET(Pinlist!$E$1,BD2169,0)-$BR$18)*MirrorX</f>
        <v>0</v>
      </c>
      <c r="BG2169" s="76">
        <f ca="1">OFFSET(Pinlist!$F$1,BD2169,0)-$BS$18</f>
        <v>0</v>
      </c>
      <c r="BH2169" s="439" t="e">
        <f ca="1">IF(LEFT(BE2169,2)="RF",OFFSET(Pinlist!$D$1,Chart!BD2169,0)&amp;"_"&amp;OFFSET(Pinlist!$G$1,Chart!BD2169,0),"")</f>
        <v>#NUM!</v>
      </c>
      <c r="BI2169" s="298" t="e">
        <f ca="1">IF(LEFT(BE2169,2)="RF",OFFSET(Pinlist!$I$1,Chart!BD2169,0))</f>
        <v>#NUM!</v>
      </c>
      <c r="BJ2169" s="156">
        <f t="shared" si="293"/>
        <v>2166</v>
      </c>
      <c r="BK2169" s="598" t="b">
        <f t="array" aca="1" ref="BK2169" ca="1">IF($BV$15,MIN(SQRT((BF2169-OFFSET(BF2169,1,0,$BU$26-BJ2169))^2+(BG2169-OFFSET(BG2169,1,0,$BU$26-BJ2169))^2)))</f>
        <v>0</v>
      </c>
      <c r="BL2169" s="598" t="b">
        <f t="array" aca="1" ref="BL2169" ca="1">IF($BV$15,MIN(SQRT((BF2169-OFFSET(BF2169,-1,0,1-BJ2169))^2+(BG2169-OFFSET(BG2169,-1,0,1-BJ2169))^2)))</f>
        <v>0</v>
      </c>
      <c r="BM2169" s="225" t="e">
        <f t="shared" ca="1" si="289"/>
        <v>#N/A</v>
      </c>
      <c r="BN2169" s="225" t="e">
        <f t="shared" ca="1" si="290"/>
        <v>#N/A</v>
      </c>
      <c r="BO2169" s="53" t="b">
        <f t="shared" ca="1" si="291"/>
        <v>0</v>
      </c>
    </row>
    <row r="2170" spans="52:67" x14ac:dyDescent="0.2">
      <c r="AZ2170" s="3">
        <f ca="1">IF(ISNUMBER(BI2170),((BI2170&gt;Probe_Head!$CB$15)+COUNTIF(OFFSET(Pinlist!$T$1,Chart!BD2170,0),"*CPW*")+(OFFSET(Pinlist!$L$1,Chart!BD2170,0)="36-40")&gt;0)+0,0)</f>
        <v>0</v>
      </c>
      <c r="BA2170" s="161" t="e">
        <f t="shared" ca="1" si="292"/>
        <v>#NUM!</v>
      </c>
      <c r="BB2170" s="66" t="e">
        <f t="shared" ca="1" si="286"/>
        <v>#NUM!</v>
      </c>
      <c r="BC2170" s="66" t="e">
        <f t="shared" ca="1" si="287"/>
        <v>#NUM!</v>
      </c>
      <c r="BD2170" s="156">
        <f ca="1">IFERROR(MATCH(BE2170,OFFSET(Pinlist!$A$2,BD2169*(BA2170=BA2169),0,$BT$23,1),0)+BD2169*(BA2170=BA2169),0)</f>
        <v>0</v>
      </c>
      <c r="BE2170" s="66" t="e">
        <f t="shared" ca="1" si="288"/>
        <v>#NUM!</v>
      </c>
      <c r="BF2170" s="76">
        <f ca="1">(OFFSET(Pinlist!$E$1,BD2170,0)-$BR$18)*MirrorX</f>
        <v>0</v>
      </c>
      <c r="BG2170" s="76">
        <f ca="1">OFFSET(Pinlist!$F$1,BD2170,0)-$BS$18</f>
        <v>0</v>
      </c>
      <c r="BH2170" s="439" t="e">
        <f ca="1">IF(LEFT(BE2170,2)="RF",OFFSET(Pinlist!$D$1,Chart!BD2170,0)&amp;"_"&amp;OFFSET(Pinlist!$G$1,Chart!BD2170,0),"")</f>
        <v>#NUM!</v>
      </c>
      <c r="BI2170" s="298" t="e">
        <f ca="1">IF(LEFT(BE2170,2)="RF",OFFSET(Pinlist!$I$1,Chart!BD2170,0))</f>
        <v>#NUM!</v>
      </c>
      <c r="BJ2170" s="156">
        <f t="shared" si="293"/>
        <v>2167</v>
      </c>
      <c r="BK2170" s="598" t="b">
        <f t="array" aca="1" ref="BK2170" ca="1">IF($BV$15,MIN(SQRT((BF2170-OFFSET(BF2170,1,0,$BU$26-BJ2170))^2+(BG2170-OFFSET(BG2170,1,0,$BU$26-BJ2170))^2)))</f>
        <v>0</v>
      </c>
      <c r="BL2170" s="598" t="b">
        <f t="array" aca="1" ref="BL2170" ca="1">IF($BV$15,MIN(SQRT((BF2170-OFFSET(BF2170,-1,0,1-BJ2170))^2+(BG2170-OFFSET(BG2170,-1,0,1-BJ2170))^2)))</f>
        <v>0</v>
      </c>
      <c r="BM2170" s="225" t="e">
        <f t="shared" ca="1" si="289"/>
        <v>#N/A</v>
      </c>
      <c r="BN2170" s="225" t="e">
        <f t="shared" ca="1" si="290"/>
        <v>#N/A</v>
      </c>
      <c r="BO2170" s="53" t="b">
        <f t="shared" ca="1" si="291"/>
        <v>0</v>
      </c>
    </row>
    <row r="2171" spans="52:67" x14ac:dyDescent="0.2">
      <c r="AZ2171" s="3">
        <f ca="1">IF(ISNUMBER(BI2171),((BI2171&gt;Probe_Head!$CB$15)+COUNTIF(OFFSET(Pinlist!$T$1,Chart!BD2171,0),"*CPW*")+(OFFSET(Pinlist!$L$1,Chart!BD2171,0)="36-40")&gt;0)+0,0)</f>
        <v>0</v>
      </c>
      <c r="BA2171" s="161" t="e">
        <f t="shared" ca="1" si="292"/>
        <v>#NUM!</v>
      </c>
      <c r="BB2171" s="66" t="e">
        <f t="shared" ca="1" si="286"/>
        <v>#NUM!</v>
      </c>
      <c r="BC2171" s="66" t="e">
        <f t="shared" ca="1" si="287"/>
        <v>#NUM!</v>
      </c>
      <c r="BD2171" s="156">
        <f ca="1">IFERROR(MATCH(BE2171,OFFSET(Pinlist!$A$2,BD2170*(BA2171=BA2170),0,$BT$23,1),0)+BD2170*(BA2171=BA2170),0)</f>
        <v>0</v>
      </c>
      <c r="BE2171" s="66" t="e">
        <f t="shared" ca="1" si="288"/>
        <v>#NUM!</v>
      </c>
      <c r="BF2171" s="76">
        <f ca="1">(OFFSET(Pinlist!$E$1,BD2171,0)-$BR$18)*MirrorX</f>
        <v>0</v>
      </c>
      <c r="BG2171" s="76">
        <f ca="1">OFFSET(Pinlist!$F$1,BD2171,0)-$BS$18</f>
        <v>0</v>
      </c>
      <c r="BH2171" s="439" t="e">
        <f ca="1">IF(LEFT(BE2171,2)="RF",OFFSET(Pinlist!$D$1,Chart!BD2171,0)&amp;"_"&amp;OFFSET(Pinlist!$G$1,Chart!BD2171,0),"")</f>
        <v>#NUM!</v>
      </c>
      <c r="BI2171" s="298" t="e">
        <f ca="1">IF(LEFT(BE2171,2)="RF",OFFSET(Pinlist!$I$1,Chart!BD2171,0))</f>
        <v>#NUM!</v>
      </c>
      <c r="BJ2171" s="156">
        <f t="shared" si="293"/>
        <v>2168</v>
      </c>
      <c r="BK2171" s="598" t="b">
        <f t="array" aca="1" ref="BK2171" ca="1">IF($BV$15,MIN(SQRT((BF2171-OFFSET(BF2171,1,0,$BU$26-BJ2171))^2+(BG2171-OFFSET(BG2171,1,0,$BU$26-BJ2171))^2)))</f>
        <v>0</v>
      </c>
      <c r="BL2171" s="598" t="b">
        <f t="array" aca="1" ref="BL2171" ca="1">IF($BV$15,MIN(SQRT((BF2171-OFFSET(BF2171,-1,0,1-BJ2171))^2+(BG2171-OFFSET(BG2171,-1,0,1-BJ2171))^2)))</f>
        <v>0</v>
      </c>
      <c r="BM2171" s="225" t="e">
        <f t="shared" ca="1" si="289"/>
        <v>#N/A</v>
      </c>
      <c r="BN2171" s="225" t="e">
        <f t="shared" ca="1" si="290"/>
        <v>#N/A</v>
      </c>
      <c r="BO2171" s="53" t="b">
        <f t="shared" ca="1" si="291"/>
        <v>0</v>
      </c>
    </row>
    <row r="2172" spans="52:67" x14ac:dyDescent="0.2">
      <c r="AZ2172" s="3">
        <f ca="1">IF(ISNUMBER(BI2172),((BI2172&gt;Probe_Head!$CB$15)+COUNTIF(OFFSET(Pinlist!$T$1,Chart!BD2172,0),"*CPW*")+(OFFSET(Pinlist!$L$1,Chart!BD2172,0)="36-40")&gt;0)+0,0)</f>
        <v>0</v>
      </c>
      <c r="BA2172" s="161" t="e">
        <f t="shared" ca="1" si="292"/>
        <v>#NUM!</v>
      </c>
      <c r="BB2172" s="66" t="e">
        <f t="shared" ca="1" si="286"/>
        <v>#NUM!</v>
      </c>
      <c r="BC2172" s="66" t="e">
        <f t="shared" ca="1" si="287"/>
        <v>#NUM!</v>
      </c>
      <c r="BD2172" s="156">
        <f ca="1">IFERROR(MATCH(BE2172,OFFSET(Pinlist!$A$2,BD2171*(BA2172=BA2171),0,$BT$23,1),0)+BD2171*(BA2172=BA2171),0)</f>
        <v>0</v>
      </c>
      <c r="BE2172" s="66" t="e">
        <f t="shared" ca="1" si="288"/>
        <v>#NUM!</v>
      </c>
      <c r="BF2172" s="76">
        <f ca="1">(OFFSET(Pinlist!$E$1,BD2172,0)-$BR$18)*MirrorX</f>
        <v>0</v>
      </c>
      <c r="BG2172" s="76">
        <f ca="1">OFFSET(Pinlist!$F$1,BD2172,0)-$BS$18</f>
        <v>0</v>
      </c>
      <c r="BH2172" s="439" t="e">
        <f ca="1">IF(LEFT(BE2172,2)="RF",OFFSET(Pinlist!$D$1,Chart!BD2172,0)&amp;"_"&amp;OFFSET(Pinlist!$G$1,Chart!BD2172,0),"")</f>
        <v>#NUM!</v>
      </c>
      <c r="BI2172" s="298" t="e">
        <f ca="1">IF(LEFT(BE2172,2)="RF",OFFSET(Pinlist!$I$1,Chart!BD2172,0))</f>
        <v>#NUM!</v>
      </c>
      <c r="BJ2172" s="156">
        <f t="shared" si="293"/>
        <v>2169</v>
      </c>
      <c r="BK2172" s="598" t="b">
        <f t="array" aca="1" ref="BK2172" ca="1">IF($BV$15,MIN(SQRT((BF2172-OFFSET(BF2172,1,0,$BU$26-BJ2172))^2+(BG2172-OFFSET(BG2172,1,0,$BU$26-BJ2172))^2)))</f>
        <v>0</v>
      </c>
      <c r="BL2172" s="598" t="b">
        <f t="array" aca="1" ref="BL2172" ca="1">IF($BV$15,MIN(SQRT((BF2172-OFFSET(BF2172,-1,0,1-BJ2172))^2+(BG2172-OFFSET(BG2172,-1,0,1-BJ2172))^2)))</f>
        <v>0</v>
      </c>
      <c r="BM2172" s="225" t="e">
        <f t="shared" ca="1" si="289"/>
        <v>#N/A</v>
      </c>
      <c r="BN2172" s="225" t="e">
        <f t="shared" ca="1" si="290"/>
        <v>#N/A</v>
      </c>
      <c r="BO2172" s="53" t="b">
        <f t="shared" ca="1" si="291"/>
        <v>0</v>
      </c>
    </row>
    <row r="2173" spans="52:67" x14ac:dyDescent="0.2">
      <c r="AZ2173" s="3">
        <f ca="1">IF(ISNUMBER(BI2173),((BI2173&gt;Probe_Head!$CB$15)+COUNTIF(OFFSET(Pinlist!$T$1,Chart!BD2173,0),"*CPW*")+(OFFSET(Pinlist!$L$1,Chart!BD2173,0)="36-40")&gt;0)+0,0)</f>
        <v>0</v>
      </c>
      <c r="BA2173" s="161" t="e">
        <f t="shared" ca="1" si="292"/>
        <v>#NUM!</v>
      </c>
      <c r="BB2173" s="66" t="e">
        <f t="shared" ca="1" si="286"/>
        <v>#NUM!</v>
      </c>
      <c r="BC2173" s="66" t="e">
        <f t="shared" ca="1" si="287"/>
        <v>#NUM!</v>
      </c>
      <c r="BD2173" s="156">
        <f ca="1">IFERROR(MATCH(BE2173,OFFSET(Pinlist!$A$2,BD2172*(BA2173=BA2172),0,$BT$23,1),0)+BD2172*(BA2173=BA2172),0)</f>
        <v>0</v>
      </c>
      <c r="BE2173" s="66" t="e">
        <f t="shared" ca="1" si="288"/>
        <v>#NUM!</v>
      </c>
      <c r="BF2173" s="76">
        <f ca="1">(OFFSET(Pinlist!$E$1,BD2173,0)-$BR$18)*MirrorX</f>
        <v>0</v>
      </c>
      <c r="BG2173" s="76">
        <f ca="1">OFFSET(Pinlist!$F$1,BD2173,0)-$BS$18</f>
        <v>0</v>
      </c>
      <c r="BH2173" s="439" t="e">
        <f ca="1">IF(LEFT(BE2173,2)="RF",OFFSET(Pinlist!$D$1,Chart!BD2173,0)&amp;"_"&amp;OFFSET(Pinlist!$G$1,Chart!BD2173,0),"")</f>
        <v>#NUM!</v>
      </c>
      <c r="BI2173" s="298" t="e">
        <f ca="1">IF(LEFT(BE2173,2)="RF",OFFSET(Pinlist!$I$1,Chart!BD2173,0))</f>
        <v>#NUM!</v>
      </c>
      <c r="BJ2173" s="156">
        <f t="shared" si="293"/>
        <v>2170</v>
      </c>
      <c r="BK2173" s="598" t="b">
        <f t="array" aca="1" ref="BK2173" ca="1">IF($BV$15,MIN(SQRT((BF2173-OFFSET(BF2173,1,0,$BU$26-BJ2173))^2+(BG2173-OFFSET(BG2173,1,0,$BU$26-BJ2173))^2)))</f>
        <v>0</v>
      </c>
      <c r="BL2173" s="598" t="b">
        <f t="array" aca="1" ref="BL2173" ca="1">IF($BV$15,MIN(SQRT((BF2173-OFFSET(BF2173,-1,0,1-BJ2173))^2+(BG2173-OFFSET(BG2173,-1,0,1-BJ2173))^2)))</f>
        <v>0</v>
      </c>
      <c r="BM2173" s="225" t="e">
        <f t="shared" ca="1" si="289"/>
        <v>#N/A</v>
      </c>
      <c r="BN2173" s="225" t="e">
        <f t="shared" ca="1" si="290"/>
        <v>#N/A</v>
      </c>
      <c r="BO2173" s="53" t="b">
        <f t="shared" ca="1" si="291"/>
        <v>0</v>
      </c>
    </row>
    <row r="2174" spans="52:67" x14ac:dyDescent="0.2">
      <c r="AZ2174" s="3">
        <f ca="1">IF(ISNUMBER(BI2174),((BI2174&gt;Probe_Head!$CB$15)+COUNTIF(OFFSET(Pinlist!$T$1,Chart!BD2174,0),"*CPW*")+(OFFSET(Pinlist!$L$1,Chart!BD2174,0)="36-40")&gt;0)+0,0)</f>
        <v>0</v>
      </c>
      <c r="BA2174" s="161" t="e">
        <f t="shared" ca="1" si="292"/>
        <v>#NUM!</v>
      </c>
      <c r="BB2174" s="66" t="e">
        <f t="shared" ca="1" si="286"/>
        <v>#NUM!</v>
      </c>
      <c r="BC2174" s="66" t="e">
        <f t="shared" ca="1" si="287"/>
        <v>#NUM!</v>
      </c>
      <c r="BD2174" s="156">
        <f ca="1">IFERROR(MATCH(BE2174,OFFSET(Pinlist!$A$2,BD2173*(BA2174=BA2173),0,$BT$23,1),0)+BD2173*(BA2174=BA2173),0)</f>
        <v>0</v>
      </c>
      <c r="BE2174" s="66" t="e">
        <f t="shared" ca="1" si="288"/>
        <v>#NUM!</v>
      </c>
      <c r="BF2174" s="76">
        <f ca="1">(OFFSET(Pinlist!$E$1,BD2174,0)-$BR$18)*MirrorX</f>
        <v>0</v>
      </c>
      <c r="BG2174" s="76">
        <f ca="1">OFFSET(Pinlist!$F$1,BD2174,0)-$BS$18</f>
        <v>0</v>
      </c>
      <c r="BH2174" s="439" t="e">
        <f ca="1">IF(LEFT(BE2174,2)="RF",OFFSET(Pinlist!$D$1,Chart!BD2174,0)&amp;"_"&amp;OFFSET(Pinlist!$G$1,Chart!BD2174,0),"")</f>
        <v>#NUM!</v>
      </c>
      <c r="BI2174" s="298" t="e">
        <f ca="1">IF(LEFT(BE2174,2)="RF",OFFSET(Pinlist!$I$1,Chart!BD2174,0))</f>
        <v>#NUM!</v>
      </c>
      <c r="BJ2174" s="156">
        <f t="shared" si="293"/>
        <v>2171</v>
      </c>
      <c r="BK2174" s="598" t="b">
        <f t="array" aca="1" ref="BK2174" ca="1">IF($BV$15,MIN(SQRT((BF2174-OFFSET(BF2174,1,0,$BU$26-BJ2174))^2+(BG2174-OFFSET(BG2174,1,0,$BU$26-BJ2174))^2)))</f>
        <v>0</v>
      </c>
      <c r="BL2174" s="598" t="b">
        <f t="array" aca="1" ref="BL2174" ca="1">IF($BV$15,MIN(SQRT((BF2174-OFFSET(BF2174,-1,0,1-BJ2174))^2+(BG2174-OFFSET(BG2174,-1,0,1-BJ2174))^2)))</f>
        <v>0</v>
      </c>
      <c r="BM2174" s="225" t="e">
        <f t="shared" ca="1" si="289"/>
        <v>#N/A</v>
      </c>
      <c r="BN2174" s="225" t="e">
        <f t="shared" ca="1" si="290"/>
        <v>#N/A</v>
      </c>
      <c r="BO2174" s="53" t="b">
        <f t="shared" ca="1" si="291"/>
        <v>0</v>
      </c>
    </row>
    <row r="2175" spans="52:67" x14ac:dyDescent="0.2">
      <c r="AZ2175" s="3">
        <f ca="1">IF(ISNUMBER(BI2175),((BI2175&gt;Probe_Head!$CB$15)+COUNTIF(OFFSET(Pinlist!$T$1,Chart!BD2175,0),"*CPW*")+(OFFSET(Pinlist!$L$1,Chart!BD2175,0)="36-40")&gt;0)+0,0)</f>
        <v>0</v>
      </c>
      <c r="BA2175" s="161" t="e">
        <f t="shared" ca="1" si="292"/>
        <v>#NUM!</v>
      </c>
      <c r="BB2175" s="66" t="e">
        <f t="shared" ca="1" si="286"/>
        <v>#NUM!</v>
      </c>
      <c r="BC2175" s="66" t="e">
        <f t="shared" ca="1" si="287"/>
        <v>#NUM!</v>
      </c>
      <c r="BD2175" s="156">
        <f ca="1">IFERROR(MATCH(BE2175,OFFSET(Pinlist!$A$2,BD2174*(BA2175=BA2174),0,$BT$23,1),0)+BD2174*(BA2175=BA2174),0)</f>
        <v>0</v>
      </c>
      <c r="BE2175" s="66" t="e">
        <f t="shared" ca="1" si="288"/>
        <v>#NUM!</v>
      </c>
      <c r="BF2175" s="76">
        <f ca="1">(OFFSET(Pinlist!$E$1,BD2175,0)-$BR$18)*MirrorX</f>
        <v>0</v>
      </c>
      <c r="BG2175" s="76">
        <f ca="1">OFFSET(Pinlist!$F$1,BD2175,0)-$BS$18</f>
        <v>0</v>
      </c>
      <c r="BH2175" s="439" t="e">
        <f ca="1">IF(LEFT(BE2175,2)="RF",OFFSET(Pinlist!$D$1,Chart!BD2175,0)&amp;"_"&amp;OFFSET(Pinlist!$G$1,Chart!BD2175,0),"")</f>
        <v>#NUM!</v>
      </c>
      <c r="BI2175" s="298" t="e">
        <f ca="1">IF(LEFT(BE2175,2)="RF",OFFSET(Pinlist!$I$1,Chart!BD2175,0))</f>
        <v>#NUM!</v>
      </c>
      <c r="BJ2175" s="156">
        <f t="shared" si="293"/>
        <v>2172</v>
      </c>
      <c r="BK2175" s="598" t="b">
        <f t="array" aca="1" ref="BK2175" ca="1">IF($BV$15,MIN(SQRT((BF2175-OFFSET(BF2175,1,0,$BU$26-BJ2175))^2+(BG2175-OFFSET(BG2175,1,0,$BU$26-BJ2175))^2)))</f>
        <v>0</v>
      </c>
      <c r="BL2175" s="598" t="b">
        <f t="array" aca="1" ref="BL2175" ca="1">IF($BV$15,MIN(SQRT((BF2175-OFFSET(BF2175,-1,0,1-BJ2175))^2+(BG2175-OFFSET(BG2175,-1,0,1-BJ2175))^2)))</f>
        <v>0</v>
      </c>
      <c r="BM2175" s="225" t="e">
        <f t="shared" ca="1" si="289"/>
        <v>#N/A</v>
      </c>
      <c r="BN2175" s="225" t="e">
        <f t="shared" ca="1" si="290"/>
        <v>#N/A</v>
      </c>
      <c r="BO2175" s="53" t="b">
        <f t="shared" ca="1" si="291"/>
        <v>0</v>
      </c>
    </row>
    <row r="2176" spans="52:67" x14ac:dyDescent="0.2">
      <c r="AZ2176" s="3">
        <f ca="1">IF(ISNUMBER(BI2176),((BI2176&gt;Probe_Head!$CB$15)+COUNTIF(OFFSET(Pinlist!$T$1,Chart!BD2176,0),"*CPW*")+(OFFSET(Pinlist!$L$1,Chart!BD2176,0)="36-40")&gt;0)+0,0)</f>
        <v>0</v>
      </c>
      <c r="BA2176" s="161" t="e">
        <f t="shared" ca="1" si="292"/>
        <v>#NUM!</v>
      </c>
      <c r="BB2176" s="66" t="e">
        <f t="shared" ca="1" si="286"/>
        <v>#NUM!</v>
      </c>
      <c r="BC2176" s="66" t="e">
        <f t="shared" ca="1" si="287"/>
        <v>#NUM!</v>
      </c>
      <c r="BD2176" s="156">
        <f ca="1">IFERROR(MATCH(BE2176,OFFSET(Pinlist!$A$2,BD2175*(BA2176=BA2175),0,$BT$23,1),0)+BD2175*(BA2176=BA2175),0)</f>
        <v>0</v>
      </c>
      <c r="BE2176" s="66" t="e">
        <f t="shared" ca="1" si="288"/>
        <v>#NUM!</v>
      </c>
      <c r="BF2176" s="76">
        <f ca="1">(OFFSET(Pinlist!$E$1,BD2176,0)-$BR$18)*MirrorX</f>
        <v>0</v>
      </c>
      <c r="BG2176" s="76">
        <f ca="1">OFFSET(Pinlist!$F$1,BD2176,0)-$BS$18</f>
        <v>0</v>
      </c>
      <c r="BH2176" s="439" t="e">
        <f ca="1">IF(LEFT(BE2176,2)="RF",OFFSET(Pinlist!$D$1,Chart!BD2176,0)&amp;"_"&amp;OFFSET(Pinlist!$G$1,Chart!BD2176,0),"")</f>
        <v>#NUM!</v>
      </c>
      <c r="BI2176" s="298" t="e">
        <f ca="1">IF(LEFT(BE2176,2)="RF",OFFSET(Pinlist!$I$1,Chart!BD2176,0))</f>
        <v>#NUM!</v>
      </c>
      <c r="BJ2176" s="156">
        <f t="shared" si="293"/>
        <v>2173</v>
      </c>
      <c r="BK2176" s="598" t="b">
        <f t="array" aca="1" ref="BK2176" ca="1">IF($BV$15,MIN(SQRT((BF2176-OFFSET(BF2176,1,0,$BU$26-BJ2176))^2+(BG2176-OFFSET(BG2176,1,0,$BU$26-BJ2176))^2)))</f>
        <v>0</v>
      </c>
      <c r="BL2176" s="598" t="b">
        <f t="array" aca="1" ref="BL2176" ca="1">IF($BV$15,MIN(SQRT((BF2176-OFFSET(BF2176,-1,0,1-BJ2176))^2+(BG2176-OFFSET(BG2176,-1,0,1-BJ2176))^2)))</f>
        <v>0</v>
      </c>
      <c r="BM2176" s="225" t="e">
        <f t="shared" ca="1" si="289"/>
        <v>#N/A</v>
      </c>
      <c r="BN2176" s="225" t="e">
        <f t="shared" ca="1" si="290"/>
        <v>#N/A</v>
      </c>
      <c r="BO2176" s="53" t="b">
        <f t="shared" ca="1" si="291"/>
        <v>0</v>
      </c>
    </row>
    <row r="2177" spans="52:67" x14ac:dyDescent="0.2">
      <c r="AZ2177" s="3">
        <f ca="1">IF(ISNUMBER(BI2177),((BI2177&gt;Probe_Head!$CB$15)+COUNTIF(OFFSET(Pinlist!$T$1,Chart!BD2177,0),"*CPW*")+(OFFSET(Pinlist!$L$1,Chart!BD2177,0)="36-40")&gt;0)+0,0)</f>
        <v>0</v>
      </c>
      <c r="BA2177" s="161" t="e">
        <f t="shared" ca="1" si="292"/>
        <v>#NUM!</v>
      </c>
      <c r="BB2177" s="66" t="e">
        <f t="shared" ca="1" si="286"/>
        <v>#NUM!</v>
      </c>
      <c r="BC2177" s="66" t="e">
        <f t="shared" ca="1" si="287"/>
        <v>#NUM!</v>
      </c>
      <c r="BD2177" s="156">
        <f ca="1">IFERROR(MATCH(BE2177,OFFSET(Pinlist!$A$2,BD2176*(BA2177=BA2176),0,$BT$23,1),0)+BD2176*(BA2177=BA2176),0)</f>
        <v>0</v>
      </c>
      <c r="BE2177" s="66" t="e">
        <f t="shared" ca="1" si="288"/>
        <v>#NUM!</v>
      </c>
      <c r="BF2177" s="76">
        <f ca="1">(OFFSET(Pinlist!$E$1,BD2177,0)-$BR$18)*MirrorX</f>
        <v>0</v>
      </c>
      <c r="BG2177" s="76">
        <f ca="1">OFFSET(Pinlist!$F$1,BD2177,0)-$BS$18</f>
        <v>0</v>
      </c>
      <c r="BH2177" s="439" t="e">
        <f ca="1">IF(LEFT(BE2177,2)="RF",OFFSET(Pinlist!$D$1,Chart!BD2177,0)&amp;"_"&amp;OFFSET(Pinlist!$G$1,Chart!BD2177,0),"")</f>
        <v>#NUM!</v>
      </c>
      <c r="BI2177" s="298" t="e">
        <f ca="1">IF(LEFT(BE2177,2)="RF",OFFSET(Pinlist!$I$1,Chart!BD2177,0))</f>
        <v>#NUM!</v>
      </c>
      <c r="BJ2177" s="156">
        <f t="shared" si="293"/>
        <v>2174</v>
      </c>
      <c r="BK2177" s="598" t="b">
        <f t="array" aca="1" ref="BK2177" ca="1">IF($BV$15,MIN(SQRT((BF2177-OFFSET(BF2177,1,0,$BU$26-BJ2177))^2+(BG2177-OFFSET(BG2177,1,0,$BU$26-BJ2177))^2)))</f>
        <v>0</v>
      </c>
      <c r="BL2177" s="598" t="b">
        <f t="array" aca="1" ref="BL2177" ca="1">IF($BV$15,MIN(SQRT((BF2177-OFFSET(BF2177,-1,0,1-BJ2177))^2+(BG2177-OFFSET(BG2177,-1,0,1-BJ2177))^2)))</f>
        <v>0</v>
      </c>
      <c r="BM2177" s="225" t="e">
        <f t="shared" ca="1" si="289"/>
        <v>#N/A</v>
      </c>
      <c r="BN2177" s="225" t="e">
        <f t="shared" ca="1" si="290"/>
        <v>#N/A</v>
      </c>
      <c r="BO2177" s="53" t="b">
        <f t="shared" ca="1" si="291"/>
        <v>0</v>
      </c>
    </row>
    <row r="2178" spans="52:67" x14ac:dyDescent="0.2">
      <c r="AZ2178" s="3">
        <f ca="1">IF(ISNUMBER(BI2178),((BI2178&gt;Probe_Head!$CB$15)+COUNTIF(OFFSET(Pinlist!$T$1,Chart!BD2178,0),"*CPW*")+(OFFSET(Pinlist!$L$1,Chart!BD2178,0)="36-40")&gt;0)+0,0)</f>
        <v>0</v>
      </c>
      <c r="BA2178" s="161" t="e">
        <f t="shared" ca="1" si="292"/>
        <v>#NUM!</v>
      </c>
      <c r="BB2178" s="66" t="e">
        <f t="shared" ca="1" si="286"/>
        <v>#NUM!</v>
      </c>
      <c r="BC2178" s="66" t="e">
        <f t="shared" ca="1" si="287"/>
        <v>#NUM!</v>
      </c>
      <c r="BD2178" s="156">
        <f ca="1">IFERROR(MATCH(BE2178,OFFSET(Pinlist!$A$2,BD2177*(BA2178=BA2177),0,$BT$23,1),0)+BD2177*(BA2178=BA2177),0)</f>
        <v>0</v>
      </c>
      <c r="BE2178" s="66" t="e">
        <f t="shared" ca="1" si="288"/>
        <v>#NUM!</v>
      </c>
      <c r="BF2178" s="76">
        <f ca="1">(OFFSET(Pinlist!$E$1,BD2178,0)-$BR$18)*MirrorX</f>
        <v>0</v>
      </c>
      <c r="BG2178" s="76">
        <f ca="1">OFFSET(Pinlist!$F$1,BD2178,0)-$BS$18</f>
        <v>0</v>
      </c>
      <c r="BH2178" s="439" t="e">
        <f ca="1">IF(LEFT(BE2178,2)="RF",OFFSET(Pinlist!$D$1,Chart!BD2178,0)&amp;"_"&amp;OFFSET(Pinlist!$G$1,Chart!BD2178,0),"")</f>
        <v>#NUM!</v>
      </c>
      <c r="BI2178" s="298" t="e">
        <f ca="1">IF(LEFT(BE2178,2)="RF",OFFSET(Pinlist!$I$1,Chart!BD2178,0))</f>
        <v>#NUM!</v>
      </c>
      <c r="BJ2178" s="156">
        <f t="shared" si="293"/>
        <v>2175</v>
      </c>
      <c r="BK2178" s="598" t="b">
        <f t="array" aca="1" ref="BK2178" ca="1">IF($BV$15,MIN(SQRT((BF2178-OFFSET(BF2178,1,0,$BU$26-BJ2178))^2+(BG2178-OFFSET(BG2178,1,0,$BU$26-BJ2178))^2)))</f>
        <v>0</v>
      </c>
      <c r="BL2178" s="598" t="b">
        <f t="array" aca="1" ref="BL2178" ca="1">IF($BV$15,MIN(SQRT((BF2178-OFFSET(BF2178,-1,0,1-BJ2178))^2+(BG2178-OFFSET(BG2178,-1,0,1-BJ2178))^2)))</f>
        <v>0</v>
      </c>
      <c r="BM2178" s="225" t="e">
        <f t="shared" ca="1" si="289"/>
        <v>#N/A</v>
      </c>
      <c r="BN2178" s="225" t="e">
        <f t="shared" ca="1" si="290"/>
        <v>#N/A</v>
      </c>
      <c r="BO2178" s="53" t="b">
        <f t="shared" ca="1" si="291"/>
        <v>0</v>
      </c>
    </row>
    <row r="2179" spans="52:67" x14ac:dyDescent="0.2">
      <c r="AZ2179" s="3">
        <f ca="1">IF(ISNUMBER(BI2179),((BI2179&gt;Probe_Head!$CB$15)+COUNTIF(OFFSET(Pinlist!$T$1,Chart!BD2179,0),"*CPW*")+(OFFSET(Pinlist!$L$1,Chart!BD2179,0)="36-40")&gt;0)+0,0)</f>
        <v>0</v>
      </c>
      <c r="BA2179" s="161" t="e">
        <f t="shared" ca="1" si="292"/>
        <v>#NUM!</v>
      </c>
      <c r="BB2179" s="66" t="e">
        <f t="shared" ca="1" si="286"/>
        <v>#NUM!</v>
      </c>
      <c r="BC2179" s="66" t="e">
        <f t="shared" ca="1" si="287"/>
        <v>#NUM!</v>
      </c>
      <c r="BD2179" s="156">
        <f ca="1">IFERROR(MATCH(BE2179,OFFSET(Pinlist!$A$2,BD2178*(BA2179=BA2178),0,$BT$23,1),0)+BD2178*(BA2179=BA2178),0)</f>
        <v>0</v>
      </c>
      <c r="BE2179" s="66" t="e">
        <f t="shared" ca="1" si="288"/>
        <v>#NUM!</v>
      </c>
      <c r="BF2179" s="76">
        <f ca="1">(OFFSET(Pinlist!$E$1,BD2179,0)-$BR$18)*MirrorX</f>
        <v>0</v>
      </c>
      <c r="BG2179" s="76">
        <f ca="1">OFFSET(Pinlist!$F$1,BD2179,0)-$BS$18</f>
        <v>0</v>
      </c>
      <c r="BH2179" s="439" t="e">
        <f ca="1">IF(LEFT(BE2179,2)="RF",OFFSET(Pinlist!$D$1,Chart!BD2179,0)&amp;"_"&amp;OFFSET(Pinlist!$G$1,Chart!BD2179,0),"")</f>
        <v>#NUM!</v>
      </c>
      <c r="BI2179" s="298" t="e">
        <f ca="1">IF(LEFT(BE2179,2)="RF",OFFSET(Pinlist!$I$1,Chart!BD2179,0))</f>
        <v>#NUM!</v>
      </c>
      <c r="BJ2179" s="156">
        <f t="shared" si="293"/>
        <v>2176</v>
      </c>
      <c r="BK2179" s="598" t="b">
        <f t="array" aca="1" ref="BK2179" ca="1">IF($BV$15,MIN(SQRT((BF2179-OFFSET(BF2179,1,0,$BU$26-BJ2179))^2+(BG2179-OFFSET(BG2179,1,0,$BU$26-BJ2179))^2)))</f>
        <v>0</v>
      </c>
      <c r="BL2179" s="598" t="b">
        <f t="array" aca="1" ref="BL2179" ca="1">IF($BV$15,MIN(SQRT((BF2179-OFFSET(BF2179,-1,0,1-BJ2179))^2+(BG2179-OFFSET(BG2179,-1,0,1-BJ2179))^2)))</f>
        <v>0</v>
      </c>
      <c r="BM2179" s="225" t="e">
        <f t="shared" ca="1" si="289"/>
        <v>#N/A</v>
      </c>
      <c r="BN2179" s="225" t="e">
        <f t="shared" ca="1" si="290"/>
        <v>#N/A</v>
      </c>
      <c r="BO2179" s="53" t="b">
        <f t="shared" ca="1" si="291"/>
        <v>0</v>
      </c>
    </row>
    <row r="2180" spans="52:67" x14ac:dyDescent="0.2">
      <c r="AZ2180" s="3">
        <f ca="1">IF(ISNUMBER(BI2180),((BI2180&gt;Probe_Head!$CB$15)+COUNTIF(OFFSET(Pinlist!$T$1,Chart!BD2180,0),"*CPW*")+(OFFSET(Pinlist!$L$1,Chart!BD2180,0)="36-40")&gt;0)+0,0)</f>
        <v>0</v>
      </c>
      <c r="BA2180" s="161" t="e">
        <f t="shared" ca="1" si="292"/>
        <v>#NUM!</v>
      </c>
      <c r="BB2180" s="66" t="e">
        <f t="shared" ref="BB2180:BB2243" ca="1" si="294">SMALL($CJ$4:$CJ$63,BA2180)</f>
        <v>#NUM!</v>
      </c>
      <c r="BC2180" s="66" t="e">
        <f t="shared" ref="BC2180:BC2243" ca="1" si="295">IF(BB2180=BB2179,BC2179+1,1)</f>
        <v>#NUM!</v>
      </c>
      <c r="BD2180" s="156">
        <f ca="1">IFERROR(MATCH(BE2180,OFFSET(Pinlist!$A$2,BD2179*(BA2180=BA2179),0,$BT$23,1),0)+BD2179*(BA2180=BA2179),0)</f>
        <v>0</v>
      </c>
      <c r="BE2180" s="66" t="e">
        <f t="shared" ref="BE2180:BE2243" ca="1" si="296">OFFSET($CC$3,BB2180,0)</f>
        <v>#NUM!</v>
      </c>
      <c r="BF2180" s="76">
        <f ca="1">(OFFSET(Pinlist!$E$1,BD2180,0)-$BR$18)*MirrorX</f>
        <v>0</v>
      </c>
      <c r="BG2180" s="76">
        <f ca="1">OFFSET(Pinlist!$F$1,BD2180,0)-$BS$18</f>
        <v>0</v>
      </c>
      <c r="BH2180" s="439" t="e">
        <f ca="1">IF(LEFT(BE2180,2)="RF",OFFSET(Pinlist!$D$1,Chart!BD2180,0)&amp;"_"&amp;OFFSET(Pinlist!$G$1,Chart!BD2180,0),"")</f>
        <v>#NUM!</v>
      </c>
      <c r="BI2180" s="298" t="e">
        <f ca="1">IF(LEFT(BE2180,2)="RF",OFFSET(Pinlist!$I$1,Chart!BD2180,0))</f>
        <v>#NUM!</v>
      </c>
      <c r="BJ2180" s="156">
        <f t="shared" si="293"/>
        <v>2177</v>
      </c>
      <c r="BK2180" s="598" t="b">
        <f t="array" aca="1" ref="BK2180" ca="1">IF($BV$15,MIN(SQRT((BF2180-OFFSET(BF2180,1,0,$BU$26-BJ2180))^2+(BG2180-OFFSET(BG2180,1,0,$BU$26-BJ2180))^2)))</f>
        <v>0</v>
      </c>
      <c r="BL2180" s="598" t="b">
        <f t="array" aca="1" ref="BL2180" ca="1">IF($BV$15,MIN(SQRT((BF2180-OFFSET(BF2180,-1,0,1-BJ2180))^2+(BG2180-OFFSET(BG2180,-1,0,1-BJ2180))^2)))</f>
        <v>0</v>
      </c>
      <c r="BM2180" s="225" t="e">
        <f t="shared" ref="BM2180:BM2243" ca="1" si="297">IF(AND(BO2180,BD2180&gt;0),BF2180,NA())</f>
        <v>#N/A</v>
      </c>
      <c r="BN2180" s="225" t="e">
        <f t="shared" ref="BN2180:BN2243" ca="1" si="298">IF(AND(BO2180,BD2180&gt;0),BG2180,NA())</f>
        <v>#N/A</v>
      </c>
      <c r="BO2180" s="53" t="b">
        <f t="shared" ref="BO2180:BO2243" ca="1" si="299">OR(IF(ISNUMBER(BK2180),BK2180&lt;=$BK$2),IF(ISNUMBER(BL2180),BL2180&lt;=$BK$2))</f>
        <v>0</v>
      </c>
    </row>
    <row r="2181" spans="52:67" x14ac:dyDescent="0.2">
      <c r="AZ2181" s="3">
        <f ca="1">IF(ISNUMBER(BI2181),((BI2181&gt;Probe_Head!$CB$15)+COUNTIF(OFFSET(Pinlist!$T$1,Chart!BD2181,0),"*CPW*")+(OFFSET(Pinlist!$L$1,Chart!BD2181,0)="36-40")&gt;0)+0,0)</f>
        <v>0</v>
      </c>
      <c r="BA2181" s="161" t="e">
        <f t="shared" ref="BA2181:BA2244" ca="1" si="300">BA2180+(BC2180=INDEX($CE$3:$CE$63,1+BB2180))</f>
        <v>#NUM!</v>
      </c>
      <c r="BB2181" s="66" t="e">
        <f t="shared" ca="1" si="294"/>
        <v>#NUM!</v>
      </c>
      <c r="BC2181" s="66" t="e">
        <f t="shared" ca="1" si="295"/>
        <v>#NUM!</v>
      </c>
      <c r="BD2181" s="156">
        <f ca="1">IFERROR(MATCH(BE2181,OFFSET(Pinlist!$A$2,BD2180*(BA2181=BA2180),0,$BT$23,1),0)+BD2180*(BA2181=BA2180),0)</f>
        <v>0</v>
      </c>
      <c r="BE2181" s="66" t="e">
        <f t="shared" ca="1" si="296"/>
        <v>#NUM!</v>
      </c>
      <c r="BF2181" s="76">
        <f ca="1">(OFFSET(Pinlist!$E$1,BD2181,0)-$BR$18)*MirrorX</f>
        <v>0</v>
      </c>
      <c r="BG2181" s="76">
        <f ca="1">OFFSET(Pinlist!$F$1,BD2181,0)-$BS$18</f>
        <v>0</v>
      </c>
      <c r="BH2181" s="439" t="e">
        <f ca="1">IF(LEFT(BE2181,2)="RF",OFFSET(Pinlist!$D$1,Chart!BD2181,0)&amp;"_"&amp;OFFSET(Pinlist!$G$1,Chart!BD2181,0),"")</f>
        <v>#NUM!</v>
      </c>
      <c r="BI2181" s="298" t="e">
        <f ca="1">IF(LEFT(BE2181,2)="RF",OFFSET(Pinlist!$I$1,Chart!BD2181,0))</f>
        <v>#NUM!</v>
      </c>
      <c r="BJ2181" s="156">
        <f t="shared" si="293"/>
        <v>2178</v>
      </c>
      <c r="BK2181" s="598" t="b">
        <f t="array" aca="1" ref="BK2181" ca="1">IF($BV$15,MIN(SQRT((BF2181-OFFSET(BF2181,1,0,$BU$26-BJ2181))^2+(BG2181-OFFSET(BG2181,1,0,$BU$26-BJ2181))^2)))</f>
        <v>0</v>
      </c>
      <c r="BL2181" s="598" t="b">
        <f t="array" aca="1" ref="BL2181" ca="1">IF($BV$15,MIN(SQRT((BF2181-OFFSET(BF2181,-1,0,1-BJ2181))^2+(BG2181-OFFSET(BG2181,-1,0,1-BJ2181))^2)))</f>
        <v>0</v>
      </c>
      <c r="BM2181" s="225" t="e">
        <f t="shared" ca="1" si="297"/>
        <v>#N/A</v>
      </c>
      <c r="BN2181" s="225" t="e">
        <f t="shared" ca="1" si="298"/>
        <v>#N/A</v>
      </c>
      <c r="BO2181" s="53" t="b">
        <f t="shared" ca="1" si="299"/>
        <v>0</v>
      </c>
    </row>
    <row r="2182" spans="52:67" x14ac:dyDescent="0.2">
      <c r="AZ2182" s="3">
        <f ca="1">IF(ISNUMBER(BI2182),((BI2182&gt;Probe_Head!$CB$15)+COUNTIF(OFFSET(Pinlist!$T$1,Chart!BD2182,0),"*CPW*")+(OFFSET(Pinlist!$L$1,Chart!BD2182,0)="36-40")&gt;0)+0,0)</f>
        <v>0</v>
      </c>
      <c r="BA2182" s="161" t="e">
        <f t="shared" ca="1" si="300"/>
        <v>#NUM!</v>
      </c>
      <c r="BB2182" s="66" t="e">
        <f t="shared" ca="1" si="294"/>
        <v>#NUM!</v>
      </c>
      <c r="BC2182" s="66" t="e">
        <f t="shared" ca="1" si="295"/>
        <v>#NUM!</v>
      </c>
      <c r="BD2182" s="156">
        <f ca="1">IFERROR(MATCH(BE2182,OFFSET(Pinlist!$A$2,BD2181*(BA2182=BA2181),0,$BT$23,1),0)+BD2181*(BA2182=BA2181),0)</f>
        <v>0</v>
      </c>
      <c r="BE2182" s="66" t="e">
        <f t="shared" ca="1" si="296"/>
        <v>#NUM!</v>
      </c>
      <c r="BF2182" s="76">
        <f ca="1">(OFFSET(Pinlist!$E$1,BD2182,0)-$BR$18)*MirrorX</f>
        <v>0</v>
      </c>
      <c r="BG2182" s="76">
        <f ca="1">OFFSET(Pinlist!$F$1,BD2182,0)-$BS$18</f>
        <v>0</v>
      </c>
      <c r="BH2182" s="439" t="e">
        <f ca="1">IF(LEFT(BE2182,2)="RF",OFFSET(Pinlist!$D$1,Chart!BD2182,0)&amp;"_"&amp;OFFSET(Pinlist!$G$1,Chart!BD2182,0),"")</f>
        <v>#NUM!</v>
      </c>
      <c r="BI2182" s="298" t="e">
        <f ca="1">IF(LEFT(BE2182,2)="RF",OFFSET(Pinlist!$I$1,Chart!BD2182,0))</f>
        <v>#NUM!</v>
      </c>
      <c r="BJ2182" s="156">
        <f t="shared" ref="BJ2182:BJ2245" si="301">BJ2181+1</f>
        <v>2179</v>
      </c>
      <c r="BK2182" s="598" t="b">
        <f t="array" aca="1" ref="BK2182" ca="1">IF($BV$15,MIN(SQRT((BF2182-OFFSET(BF2182,1,0,$BU$26-BJ2182))^2+(BG2182-OFFSET(BG2182,1,0,$BU$26-BJ2182))^2)))</f>
        <v>0</v>
      </c>
      <c r="BL2182" s="598" t="b">
        <f t="array" aca="1" ref="BL2182" ca="1">IF($BV$15,MIN(SQRT((BF2182-OFFSET(BF2182,-1,0,1-BJ2182))^2+(BG2182-OFFSET(BG2182,-1,0,1-BJ2182))^2)))</f>
        <v>0</v>
      </c>
      <c r="BM2182" s="225" t="e">
        <f t="shared" ca="1" si="297"/>
        <v>#N/A</v>
      </c>
      <c r="BN2182" s="225" t="e">
        <f t="shared" ca="1" si="298"/>
        <v>#N/A</v>
      </c>
      <c r="BO2182" s="53" t="b">
        <f t="shared" ca="1" si="299"/>
        <v>0</v>
      </c>
    </row>
    <row r="2183" spans="52:67" x14ac:dyDescent="0.2">
      <c r="AZ2183" s="3">
        <f ca="1">IF(ISNUMBER(BI2183),((BI2183&gt;Probe_Head!$CB$15)+COUNTIF(OFFSET(Pinlist!$T$1,Chart!BD2183,0),"*CPW*")+(OFFSET(Pinlist!$L$1,Chart!BD2183,0)="36-40")&gt;0)+0,0)</f>
        <v>0</v>
      </c>
      <c r="BA2183" s="161" t="e">
        <f t="shared" ca="1" si="300"/>
        <v>#NUM!</v>
      </c>
      <c r="BB2183" s="66" t="e">
        <f t="shared" ca="1" si="294"/>
        <v>#NUM!</v>
      </c>
      <c r="BC2183" s="66" t="e">
        <f t="shared" ca="1" si="295"/>
        <v>#NUM!</v>
      </c>
      <c r="BD2183" s="156">
        <f ca="1">IFERROR(MATCH(BE2183,OFFSET(Pinlist!$A$2,BD2182*(BA2183=BA2182),0,$BT$23,1),0)+BD2182*(BA2183=BA2182),0)</f>
        <v>0</v>
      </c>
      <c r="BE2183" s="66" t="e">
        <f t="shared" ca="1" si="296"/>
        <v>#NUM!</v>
      </c>
      <c r="BF2183" s="76">
        <f ca="1">(OFFSET(Pinlist!$E$1,BD2183,0)-$BR$18)*MirrorX</f>
        <v>0</v>
      </c>
      <c r="BG2183" s="76">
        <f ca="1">OFFSET(Pinlist!$F$1,BD2183,0)-$BS$18</f>
        <v>0</v>
      </c>
      <c r="BH2183" s="439" t="e">
        <f ca="1">IF(LEFT(BE2183,2)="RF",OFFSET(Pinlist!$D$1,Chart!BD2183,0)&amp;"_"&amp;OFFSET(Pinlist!$G$1,Chart!BD2183,0),"")</f>
        <v>#NUM!</v>
      </c>
      <c r="BI2183" s="298" t="e">
        <f ca="1">IF(LEFT(BE2183,2)="RF",OFFSET(Pinlist!$I$1,Chart!BD2183,0))</f>
        <v>#NUM!</v>
      </c>
      <c r="BJ2183" s="156">
        <f t="shared" si="301"/>
        <v>2180</v>
      </c>
      <c r="BK2183" s="598" t="b">
        <f t="array" aca="1" ref="BK2183" ca="1">IF($BV$15,MIN(SQRT((BF2183-OFFSET(BF2183,1,0,$BU$26-BJ2183))^2+(BG2183-OFFSET(BG2183,1,0,$BU$26-BJ2183))^2)))</f>
        <v>0</v>
      </c>
      <c r="BL2183" s="598" t="b">
        <f t="array" aca="1" ref="BL2183" ca="1">IF($BV$15,MIN(SQRT((BF2183-OFFSET(BF2183,-1,0,1-BJ2183))^2+(BG2183-OFFSET(BG2183,-1,0,1-BJ2183))^2)))</f>
        <v>0</v>
      </c>
      <c r="BM2183" s="225" t="e">
        <f t="shared" ca="1" si="297"/>
        <v>#N/A</v>
      </c>
      <c r="BN2183" s="225" t="e">
        <f t="shared" ca="1" si="298"/>
        <v>#N/A</v>
      </c>
      <c r="BO2183" s="53" t="b">
        <f t="shared" ca="1" si="299"/>
        <v>0</v>
      </c>
    </row>
    <row r="2184" spans="52:67" x14ac:dyDescent="0.2">
      <c r="AZ2184" s="3">
        <f ca="1">IF(ISNUMBER(BI2184),((BI2184&gt;Probe_Head!$CB$15)+COUNTIF(OFFSET(Pinlist!$T$1,Chart!BD2184,0),"*CPW*")+(OFFSET(Pinlist!$L$1,Chart!BD2184,0)="36-40")&gt;0)+0,0)</f>
        <v>0</v>
      </c>
      <c r="BA2184" s="161" t="e">
        <f t="shared" ca="1" si="300"/>
        <v>#NUM!</v>
      </c>
      <c r="BB2184" s="66" t="e">
        <f t="shared" ca="1" si="294"/>
        <v>#NUM!</v>
      </c>
      <c r="BC2184" s="66" t="e">
        <f t="shared" ca="1" si="295"/>
        <v>#NUM!</v>
      </c>
      <c r="BD2184" s="156">
        <f ca="1">IFERROR(MATCH(BE2184,OFFSET(Pinlist!$A$2,BD2183*(BA2184=BA2183),0,$BT$23,1),0)+BD2183*(BA2184=BA2183),0)</f>
        <v>0</v>
      </c>
      <c r="BE2184" s="66" t="e">
        <f t="shared" ca="1" si="296"/>
        <v>#NUM!</v>
      </c>
      <c r="BF2184" s="76">
        <f ca="1">(OFFSET(Pinlist!$E$1,BD2184,0)-$BR$18)*MirrorX</f>
        <v>0</v>
      </c>
      <c r="BG2184" s="76">
        <f ca="1">OFFSET(Pinlist!$F$1,BD2184,0)-$BS$18</f>
        <v>0</v>
      </c>
      <c r="BH2184" s="439" t="e">
        <f ca="1">IF(LEFT(BE2184,2)="RF",OFFSET(Pinlist!$D$1,Chart!BD2184,0)&amp;"_"&amp;OFFSET(Pinlist!$G$1,Chart!BD2184,0),"")</f>
        <v>#NUM!</v>
      </c>
      <c r="BI2184" s="298" t="e">
        <f ca="1">IF(LEFT(BE2184,2)="RF",OFFSET(Pinlist!$I$1,Chart!BD2184,0))</f>
        <v>#NUM!</v>
      </c>
      <c r="BJ2184" s="156">
        <f t="shared" si="301"/>
        <v>2181</v>
      </c>
      <c r="BK2184" s="598" t="b">
        <f t="array" aca="1" ref="BK2184" ca="1">IF($BV$15,MIN(SQRT((BF2184-OFFSET(BF2184,1,0,$BU$26-BJ2184))^2+(BG2184-OFFSET(BG2184,1,0,$BU$26-BJ2184))^2)))</f>
        <v>0</v>
      </c>
      <c r="BL2184" s="598" t="b">
        <f t="array" aca="1" ref="BL2184" ca="1">IF($BV$15,MIN(SQRT((BF2184-OFFSET(BF2184,-1,0,1-BJ2184))^2+(BG2184-OFFSET(BG2184,-1,0,1-BJ2184))^2)))</f>
        <v>0</v>
      </c>
      <c r="BM2184" s="225" t="e">
        <f t="shared" ca="1" si="297"/>
        <v>#N/A</v>
      </c>
      <c r="BN2184" s="225" t="e">
        <f t="shared" ca="1" si="298"/>
        <v>#N/A</v>
      </c>
      <c r="BO2184" s="53" t="b">
        <f t="shared" ca="1" si="299"/>
        <v>0</v>
      </c>
    </row>
    <row r="2185" spans="52:67" x14ac:dyDescent="0.2">
      <c r="AZ2185" s="3">
        <f ca="1">IF(ISNUMBER(BI2185),((BI2185&gt;Probe_Head!$CB$15)+COUNTIF(OFFSET(Pinlist!$T$1,Chart!BD2185,0),"*CPW*")+(OFFSET(Pinlist!$L$1,Chart!BD2185,0)="36-40")&gt;0)+0,0)</f>
        <v>0</v>
      </c>
      <c r="BA2185" s="161" t="e">
        <f t="shared" ca="1" si="300"/>
        <v>#NUM!</v>
      </c>
      <c r="BB2185" s="66" t="e">
        <f t="shared" ca="1" si="294"/>
        <v>#NUM!</v>
      </c>
      <c r="BC2185" s="66" t="e">
        <f t="shared" ca="1" si="295"/>
        <v>#NUM!</v>
      </c>
      <c r="BD2185" s="156">
        <f ca="1">IFERROR(MATCH(BE2185,OFFSET(Pinlist!$A$2,BD2184*(BA2185=BA2184),0,$BT$23,1),0)+BD2184*(BA2185=BA2184),0)</f>
        <v>0</v>
      </c>
      <c r="BE2185" s="66" t="e">
        <f t="shared" ca="1" si="296"/>
        <v>#NUM!</v>
      </c>
      <c r="BF2185" s="76">
        <f ca="1">(OFFSET(Pinlist!$E$1,BD2185,0)-$BR$18)*MirrorX</f>
        <v>0</v>
      </c>
      <c r="BG2185" s="76">
        <f ca="1">OFFSET(Pinlist!$F$1,BD2185,0)-$BS$18</f>
        <v>0</v>
      </c>
      <c r="BH2185" s="439" t="e">
        <f ca="1">IF(LEFT(BE2185,2)="RF",OFFSET(Pinlist!$D$1,Chart!BD2185,0)&amp;"_"&amp;OFFSET(Pinlist!$G$1,Chart!BD2185,0),"")</f>
        <v>#NUM!</v>
      </c>
      <c r="BI2185" s="298" t="e">
        <f ca="1">IF(LEFT(BE2185,2)="RF",OFFSET(Pinlist!$I$1,Chart!BD2185,0))</f>
        <v>#NUM!</v>
      </c>
      <c r="BJ2185" s="156">
        <f t="shared" si="301"/>
        <v>2182</v>
      </c>
      <c r="BK2185" s="598" t="b">
        <f t="array" aca="1" ref="BK2185" ca="1">IF($BV$15,MIN(SQRT((BF2185-OFFSET(BF2185,1,0,$BU$26-BJ2185))^2+(BG2185-OFFSET(BG2185,1,0,$BU$26-BJ2185))^2)))</f>
        <v>0</v>
      </c>
      <c r="BL2185" s="598" t="b">
        <f t="array" aca="1" ref="BL2185" ca="1">IF($BV$15,MIN(SQRT((BF2185-OFFSET(BF2185,-1,0,1-BJ2185))^2+(BG2185-OFFSET(BG2185,-1,0,1-BJ2185))^2)))</f>
        <v>0</v>
      </c>
      <c r="BM2185" s="225" t="e">
        <f t="shared" ca="1" si="297"/>
        <v>#N/A</v>
      </c>
      <c r="BN2185" s="225" t="e">
        <f t="shared" ca="1" si="298"/>
        <v>#N/A</v>
      </c>
      <c r="BO2185" s="53" t="b">
        <f t="shared" ca="1" si="299"/>
        <v>0</v>
      </c>
    </row>
    <row r="2186" spans="52:67" x14ac:dyDescent="0.2">
      <c r="AZ2186" s="3">
        <f ca="1">IF(ISNUMBER(BI2186),((BI2186&gt;Probe_Head!$CB$15)+COUNTIF(OFFSET(Pinlist!$T$1,Chart!BD2186,0),"*CPW*")+(OFFSET(Pinlist!$L$1,Chart!BD2186,0)="36-40")&gt;0)+0,0)</f>
        <v>0</v>
      </c>
      <c r="BA2186" s="161" t="e">
        <f t="shared" ca="1" si="300"/>
        <v>#NUM!</v>
      </c>
      <c r="BB2186" s="66" t="e">
        <f t="shared" ca="1" si="294"/>
        <v>#NUM!</v>
      </c>
      <c r="BC2186" s="66" t="e">
        <f t="shared" ca="1" si="295"/>
        <v>#NUM!</v>
      </c>
      <c r="BD2186" s="156">
        <f ca="1">IFERROR(MATCH(BE2186,OFFSET(Pinlist!$A$2,BD2185*(BA2186=BA2185),0,$BT$23,1),0)+BD2185*(BA2186=BA2185),0)</f>
        <v>0</v>
      </c>
      <c r="BE2186" s="66" t="e">
        <f t="shared" ca="1" si="296"/>
        <v>#NUM!</v>
      </c>
      <c r="BF2186" s="76">
        <f ca="1">(OFFSET(Pinlist!$E$1,BD2186,0)-$BR$18)*MirrorX</f>
        <v>0</v>
      </c>
      <c r="BG2186" s="76">
        <f ca="1">OFFSET(Pinlist!$F$1,BD2186,0)-$BS$18</f>
        <v>0</v>
      </c>
      <c r="BH2186" s="439" t="e">
        <f ca="1">IF(LEFT(BE2186,2)="RF",OFFSET(Pinlist!$D$1,Chart!BD2186,0)&amp;"_"&amp;OFFSET(Pinlist!$G$1,Chart!BD2186,0),"")</f>
        <v>#NUM!</v>
      </c>
      <c r="BI2186" s="298" t="e">
        <f ca="1">IF(LEFT(BE2186,2)="RF",OFFSET(Pinlist!$I$1,Chart!BD2186,0))</f>
        <v>#NUM!</v>
      </c>
      <c r="BJ2186" s="156">
        <f t="shared" si="301"/>
        <v>2183</v>
      </c>
      <c r="BK2186" s="598" t="b">
        <f t="array" aca="1" ref="BK2186" ca="1">IF($BV$15,MIN(SQRT((BF2186-OFFSET(BF2186,1,0,$BU$26-BJ2186))^2+(BG2186-OFFSET(BG2186,1,0,$BU$26-BJ2186))^2)))</f>
        <v>0</v>
      </c>
      <c r="BL2186" s="598" t="b">
        <f t="array" aca="1" ref="BL2186" ca="1">IF($BV$15,MIN(SQRT((BF2186-OFFSET(BF2186,-1,0,1-BJ2186))^2+(BG2186-OFFSET(BG2186,-1,0,1-BJ2186))^2)))</f>
        <v>0</v>
      </c>
      <c r="BM2186" s="225" t="e">
        <f t="shared" ca="1" si="297"/>
        <v>#N/A</v>
      </c>
      <c r="BN2186" s="225" t="e">
        <f t="shared" ca="1" si="298"/>
        <v>#N/A</v>
      </c>
      <c r="BO2186" s="53" t="b">
        <f t="shared" ca="1" si="299"/>
        <v>0</v>
      </c>
    </row>
    <row r="2187" spans="52:67" x14ac:dyDescent="0.2">
      <c r="AZ2187" s="3">
        <f ca="1">IF(ISNUMBER(BI2187),((BI2187&gt;Probe_Head!$CB$15)+COUNTIF(OFFSET(Pinlist!$T$1,Chart!BD2187,0),"*CPW*")+(OFFSET(Pinlist!$L$1,Chart!BD2187,0)="36-40")&gt;0)+0,0)</f>
        <v>0</v>
      </c>
      <c r="BA2187" s="161" t="e">
        <f t="shared" ca="1" si="300"/>
        <v>#NUM!</v>
      </c>
      <c r="BB2187" s="66" t="e">
        <f t="shared" ca="1" si="294"/>
        <v>#NUM!</v>
      </c>
      <c r="BC2187" s="66" t="e">
        <f t="shared" ca="1" si="295"/>
        <v>#NUM!</v>
      </c>
      <c r="BD2187" s="156">
        <f ca="1">IFERROR(MATCH(BE2187,OFFSET(Pinlist!$A$2,BD2186*(BA2187=BA2186),0,$BT$23,1),0)+BD2186*(BA2187=BA2186),0)</f>
        <v>0</v>
      </c>
      <c r="BE2187" s="66" t="e">
        <f t="shared" ca="1" si="296"/>
        <v>#NUM!</v>
      </c>
      <c r="BF2187" s="76">
        <f ca="1">(OFFSET(Pinlist!$E$1,BD2187,0)-$BR$18)*MirrorX</f>
        <v>0</v>
      </c>
      <c r="BG2187" s="76">
        <f ca="1">OFFSET(Pinlist!$F$1,BD2187,0)-$BS$18</f>
        <v>0</v>
      </c>
      <c r="BH2187" s="439" t="e">
        <f ca="1">IF(LEFT(BE2187,2)="RF",OFFSET(Pinlist!$D$1,Chart!BD2187,0)&amp;"_"&amp;OFFSET(Pinlist!$G$1,Chart!BD2187,0),"")</f>
        <v>#NUM!</v>
      </c>
      <c r="BI2187" s="298" t="e">
        <f ca="1">IF(LEFT(BE2187,2)="RF",OFFSET(Pinlist!$I$1,Chart!BD2187,0))</f>
        <v>#NUM!</v>
      </c>
      <c r="BJ2187" s="156">
        <f t="shared" si="301"/>
        <v>2184</v>
      </c>
      <c r="BK2187" s="598" t="b">
        <f t="array" aca="1" ref="BK2187" ca="1">IF($BV$15,MIN(SQRT((BF2187-OFFSET(BF2187,1,0,$BU$26-BJ2187))^2+(BG2187-OFFSET(BG2187,1,0,$BU$26-BJ2187))^2)))</f>
        <v>0</v>
      </c>
      <c r="BL2187" s="598" t="b">
        <f t="array" aca="1" ref="BL2187" ca="1">IF($BV$15,MIN(SQRT((BF2187-OFFSET(BF2187,-1,0,1-BJ2187))^2+(BG2187-OFFSET(BG2187,-1,0,1-BJ2187))^2)))</f>
        <v>0</v>
      </c>
      <c r="BM2187" s="225" t="e">
        <f t="shared" ca="1" si="297"/>
        <v>#N/A</v>
      </c>
      <c r="BN2187" s="225" t="e">
        <f t="shared" ca="1" si="298"/>
        <v>#N/A</v>
      </c>
      <c r="BO2187" s="53" t="b">
        <f t="shared" ca="1" si="299"/>
        <v>0</v>
      </c>
    </row>
    <row r="2188" spans="52:67" x14ac:dyDescent="0.2">
      <c r="AZ2188" s="3">
        <f ca="1">IF(ISNUMBER(BI2188),((BI2188&gt;Probe_Head!$CB$15)+COUNTIF(OFFSET(Pinlist!$T$1,Chart!BD2188,0),"*CPW*")+(OFFSET(Pinlist!$L$1,Chart!BD2188,0)="36-40")&gt;0)+0,0)</f>
        <v>0</v>
      </c>
      <c r="BA2188" s="161" t="e">
        <f t="shared" ca="1" si="300"/>
        <v>#NUM!</v>
      </c>
      <c r="BB2188" s="66" t="e">
        <f t="shared" ca="1" si="294"/>
        <v>#NUM!</v>
      </c>
      <c r="BC2188" s="66" t="e">
        <f t="shared" ca="1" si="295"/>
        <v>#NUM!</v>
      </c>
      <c r="BD2188" s="156">
        <f ca="1">IFERROR(MATCH(BE2188,OFFSET(Pinlist!$A$2,BD2187*(BA2188=BA2187),0,$BT$23,1),0)+BD2187*(BA2188=BA2187),0)</f>
        <v>0</v>
      </c>
      <c r="BE2188" s="66" t="e">
        <f t="shared" ca="1" si="296"/>
        <v>#NUM!</v>
      </c>
      <c r="BF2188" s="76">
        <f ca="1">(OFFSET(Pinlist!$E$1,BD2188,0)-$BR$18)*MirrorX</f>
        <v>0</v>
      </c>
      <c r="BG2188" s="76">
        <f ca="1">OFFSET(Pinlist!$F$1,BD2188,0)-$BS$18</f>
        <v>0</v>
      </c>
      <c r="BH2188" s="439" t="e">
        <f ca="1">IF(LEFT(BE2188,2)="RF",OFFSET(Pinlist!$D$1,Chart!BD2188,0)&amp;"_"&amp;OFFSET(Pinlist!$G$1,Chart!BD2188,0),"")</f>
        <v>#NUM!</v>
      </c>
      <c r="BI2188" s="298" t="e">
        <f ca="1">IF(LEFT(BE2188,2)="RF",OFFSET(Pinlist!$I$1,Chart!BD2188,0))</f>
        <v>#NUM!</v>
      </c>
      <c r="BJ2188" s="156">
        <f t="shared" si="301"/>
        <v>2185</v>
      </c>
      <c r="BK2188" s="598" t="b">
        <f t="array" aca="1" ref="BK2188" ca="1">IF($BV$15,MIN(SQRT((BF2188-OFFSET(BF2188,1,0,$BU$26-BJ2188))^2+(BG2188-OFFSET(BG2188,1,0,$BU$26-BJ2188))^2)))</f>
        <v>0</v>
      </c>
      <c r="BL2188" s="598" t="b">
        <f t="array" aca="1" ref="BL2188" ca="1">IF($BV$15,MIN(SQRT((BF2188-OFFSET(BF2188,-1,0,1-BJ2188))^2+(BG2188-OFFSET(BG2188,-1,0,1-BJ2188))^2)))</f>
        <v>0</v>
      </c>
      <c r="BM2188" s="225" t="e">
        <f t="shared" ca="1" si="297"/>
        <v>#N/A</v>
      </c>
      <c r="BN2188" s="225" t="e">
        <f t="shared" ca="1" si="298"/>
        <v>#N/A</v>
      </c>
      <c r="BO2188" s="53" t="b">
        <f t="shared" ca="1" si="299"/>
        <v>0</v>
      </c>
    </row>
    <row r="2189" spans="52:67" x14ac:dyDescent="0.2">
      <c r="AZ2189" s="3">
        <f ca="1">IF(ISNUMBER(BI2189),((BI2189&gt;Probe_Head!$CB$15)+COUNTIF(OFFSET(Pinlist!$T$1,Chart!BD2189,0),"*CPW*")+(OFFSET(Pinlist!$L$1,Chart!BD2189,0)="36-40")&gt;0)+0,0)</f>
        <v>0</v>
      </c>
      <c r="BA2189" s="161" t="e">
        <f t="shared" ca="1" si="300"/>
        <v>#NUM!</v>
      </c>
      <c r="BB2189" s="66" t="e">
        <f t="shared" ca="1" si="294"/>
        <v>#NUM!</v>
      </c>
      <c r="BC2189" s="66" t="e">
        <f t="shared" ca="1" si="295"/>
        <v>#NUM!</v>
      </c>
      <c r="BD2189" s="156">
        <f ca="1">IFERROR(MATCH(BE2189,OFFSET(Pinlist!$A$2,BD2188*(BA2189=BA2188),0,$BT$23,1),0)+BD2188*(BA2189=BA2188),0)</f>
        <v>0</v>
      </c>
      <c r="BE2189" s="66" t="e">
        <f t="shared" ca="1" si="296"/>
        <v>#NUM!</v>
      </c>
      <c r="BF2189" s="76">
        <f ca="1">(OFFSET(Pinlist!$E$1,BD2189,0)-$BR$18)*MirrorX</f>
        <v>0</v>
      </c>
      <c r="BG2189" s="76">
        <f ca="1">OFFSET(Pinlist!$F$1,BD2189,0)-$BS$18</f>
        <v>0</v>
      </c>
      <c r="BH2189" s="439" t="e">
        <f ca="1">IF(LEFT(BE2189,2)="RF",OFFSET(Pinlist!$D$1,Chart!BD2189,0)&amp;"_"&amp;OFFSET(Pinlist!$G$1,Chart!BD2189,0),"")</f>
        <v>#NUM!</v>
      </c>
      <c r="BI2189" s="298" t="e">
        <f ca="1">IF(LEFT(BE2189,2)="RF",OFFSET(Pinlist!$I$1,Chart!BD2189,0))</f>
        <v>#NUM!</v>
      </c>
      <c r="BJ2189" s="156">
        <f t="shared" si="301"/>
        <v>2186</v>
      </c>
      <c r="BK2189" s="598" t="b">
        <f t="array" aca="1" ref="BK2189" ca="1">IF($BV$15,MIN(SQRT((BF2189-OFFSET(BF2189,1,0,$BU$26-BJ2189))^2+(BG2189-OFFSET(BG2189,1,0,$BU$26-BJ2189))^2)))</f>
        <v>0</v>
      </c>
      <c r="BL2189" s="598" t="b">
        <f t="array" aca="1" ref="BL2189" ca="1">IF($BV$15,MIN(SQRT((BF2189-OFFSET(BF2189,-1,0,1-BJ2189))^2+(BG2189-OFFSET(BG2189,-1,0,1-BJ2189))^2)))</f>
        <v>0</v>
      </c>
      <c r="BM2189" s="225" t="e">
        <f t="shared" ca="1" si="297"/>
        <v>#N/A</v>
      </c>
      <c r="BN2189" s="225" t="e">
        <f t="shared" ca="1" si="298"/>
        <v>#N/A</v>
      </c>
      <c r="BO2189" s="53" t="b">
        <f t="shared" ca="1" si="299"/>
        <v>0</v>
      </c>
    </row>
    <row r="2190" spans="52:67" x14ac:dyDescent="0.2">
      <c r="AZ2190" s="3">
        <f ca="1">IF(ISNUMBER(BI2190),((BI2190&gt;Probe_Head!$CB$15)+COUNTIF(OFFSET(Pinlist!$T$1,Chart!BD2190,0),"*CPW*")+(OFFSET(Pinlist!$L$1,Chart!BD2190,0)="36-40")&gt;0)+0,0)</f>
        <v>0</v>
      </c>
      <c r="BA2190" s="161" t="e">
        <f t="shared" ca="1" si="300"/>
        <v>#NUM!</v>
      </c>
      <c r="BB2190" s="66" t="e">
        <f t="shared" ca="1" si="294"/>
        <v>#NUM!</v>
      </c>
      <c r="BC2190" s="66" t="e">
        <f t="shared" ca="1" si="295"/>
        <v>#NUM!</v>
      </c>
      <c r="BD2190" s="156">
        <f ca="1">IFERROR(MATCH(BE2190,OFFSET(Pinlist!$A$2,BD2189*(BA2190=BA2189),0,$BT$23,1),0)+BD2189*(BA2190=BA2189),0)</f>
        <v>0</v>
      </c>
      <c r="BE2190" s="66" t="e">
        <f t="shared" ca="1" si="296"/>
        <v>#NUM!</v>
      </c>
      <c r="BF2190" s="76">
        <f ca="1">(OFFSET(Pinlist!$E$1,BD2190,0)-$BR$18)*MirrorX</f>
        <v>0</v>
      </c>
      <c r="BG2190" s="76">
        <f ca="1">OFFSET(Pinlist!$F$1,BD2190,0)-$BS$18</f>
        <v>0</v>
      </c>
      <c r="BH2190" s="439" t="e">
        <f ca="1">IF(LEFT(BE2190,2)="RF",OFFSET(Pinlist!$D$1,Chart!BD2190,0)&amp;"_"&amp;OFFSET(Pinlist!$G$1,Chart!BD2190,0),"")</f>
        <v>#NUM!</v>
      </c>
      <c r="BI2190" s="298" t="e">
        <f ca="1">IF(LEFT(BE2190,2)="RF",OFFSET(Pinlist!$I$1,Chart!BD2190,0))</f>
        <v>#NUM!</v>
      </c>
      <c r="BJ2190" s="156">
        <f t="shared" si="301"/>
        <v>2187</v>
      </c>
      <c r="BK2190" s="598" t="b">
        <f t="array" aca="1" ref="BK2190" ca="1">IF($BV$15,MIN(SQRT((BF2190-OFFSET(BF2190,1,0,$BU$26-BJ2190))^2+(BG2190-OFFSET(BG2190,1,0,$BU$26-BJ2190))^2)))</f>
        <v>0</v>
      </c>
      <c r="BL2190" s="598" t="b">
        <f t="array" aca="1" ref="BL2190" ca="1">IF($BV$15,MIN(SQRT((BF2190-OFFSET(BF2190,-1,0,1-BJ2190))^2+(BG2190-OFFSET(BG2190,-1,0,1-BJ2190))^2)))</f>
        <v>0</v>
      </c>
      <c r="BM2190" s="225" t="e">
        <f t="shared" ca="1" si="297"/>
        <v>#N/A</v>
      </c>
      <c r="BN2190" s="225" t="e">
        <f t="shared" ca="1" si="298"/>
        <v>#N/A</v>
      </c>
      <c r="BO2190" s="53" t="b">
        <f t="shared" ca="1" si="299"/>
        <v>0</v>
      </c>
    </row>
    <row r="2191" spans="52:67" x14ac:dyDescent="0.2">
      <c r="AZ2191" s="3">
        <f ca="1">IF(ISNUMBER(BI2191),((BI2191&gt;Probe_Head!$CB$15)+COUNTIF(OFFSET(Pinlist!$T$1,Chart!BD2191,0),"*CPW*")+(OFFSET(Pinlist!$L$1,Chart!BD2191,0)="36-40")&gt;0)+0,0)</f>
        <v>0</v>
      </c>
      <c r="BA2191" s="161" t="e">
        <f t="shared" ca="1" si="300"/>
        <v>#NUM!</v>
      </c>
      <c r="BB2191" s="66" t="e">
        <f t="shared" ca="1" si="294"/>
        <v>#NUM!</v>
      </c>
      <c r="BC2191" s="66" t="e">
        <f t="shared" ca="1" si="295"/>
        <v>#NUM!</v>
      </c>
      <c r="BD2191" s="156">
        <f ca="1">IFERROR(MATCH(BE2191,OFFSET(Pinlist!$A$2,BD2190*(BA2191=BA2190),0,$BT$23,1),0)+BD2190*(BA2191=BA2190),0)</f>
        <v>0</v>
      </c>
      <c r="BE2191" s="66" t="e">
        <f t="shared" ca="1" si="296"/>
        <v>#NUM!</v>
      </c>
      <c r="BF2191" s="76">
        <f ca="1">(OFFSET(Pinlist!$E$1,BD2191,0)-$BR$18)*MirrorX</f>
        <v>0</v>
      </c>
      <c r="BG2191" s="76">
        <f ca="1">OFFSET(Pinlist!$F$1,BD2191,0)-$BS$18</f>
        <v>0</v>
      </c>
      <c r="BH2191" s="439" t="e">
        <f ca="1">IF(LEFT(BE2191,2)="RF",OFFSET(Pinlist!$D$1,Chart!BD2191,0)&amp;"_"&amp;OFFSET(Pinlist!$G$1,Chart!BD2191,0),"")</f>
        <v>#NUM!</v>
      </c>
      <c r="BI2191" s="298" t="e">
        <f ca="1">IF(LEFT(BE2191,2)="RF",OFFSET(Pinlist!$I$1,Chart!BD2191,0))</f>
        <v>#NUM!</v>
      </c>
      <c r="BJ2191" s="156">
        <f t="shared" si="301"/>
        <v>2188</v>
      </c>
      <c r="BK2191" s="598" t="b">
        <f t="array" aca="1" ref="BK2191" ca="1">IF($BV$15,MIN(SQRT((BF2191-OFFSET(BF2191,1,0,$BU$26-BJ2191))^2+(BG2191-OFFSET(BG2191,1,0,$BU$26-BJ2191))^2)))</f>
        <v>0</v>
      </c>
      <c r="BL2191" s="598" t="b">
        <f t="array" aca="1" ref="BL2191" ca="1">IF($BV$15,MIN(SQRT((BF2191-OFFSET(BF2191,-1,0,1-BJ2191))^2+(BG2191-OFFSET(BG2191,-1,0,1-BJ2191))^2)))</f>
        <v>0</v>
      </c>
      <c r="BM2191" s="225" t="e">
        <f t="shared" ca="1" si="297"/>
        <v>#N/A</v>
      </c>
      <c r="BN2191" s="225" t="e">
        <f t="shared" ca="1" si="298"/>
        <v>#N/A</v>
      </c>
      <c r="BO2191" s="53" t="b">
        <f t="shared" ca="1" si="299"/>
        <v>0</v>
      </c>
    </row>
    <row r="2192" spans="52:67" x14ac:dyDescent="0.2">
      <c r="AZ2192" s="3">
        <f ca="1">IF(ISNUMBER(BI2192),((BI2192&gt;Probe_Head!$CB$15)+COUNTIF(OFFSET(Pinlist!$T$1,Chart!BD2192,0),"*CPW*")+(OFFSET(Pinlist!$L$1,Chart!BD2192,0)="36-40")&gt;0)+0,0)</f>
        <v>0</v>
      </c>
      <c r="BA2192" s="161" t="e">
        <f t="shared" ca="1" si="300"/>
        <v>#NUM!</v>
      </c>
      <c r="BB2192" s="66" t="e">
        <f t="shared" ca="1" si="294"/>
        <v>#NUM!</v>
      </c>
      <c r="BC2192" s="66" t="e">
        <f t="shared" ca="1" si="295"/>
        <v>#NUM!</v>
      </c>
      <c r="BD2192" s="156">
        <f ca="1">IFERROR(MATCH(BE2192,OFFSET(Pinlist!$A$2,BD2191*(BA2192=BA2191),0,$BT$23,1),0)+BD2191*(BA2192=BA2191),0)</f>
        <v>0</v>
      </c>
      <c r="BE2192" s="66" t="e">
        <f t="shared" ca="1" si="296"/>
        <v>#NUM!</v>
      </c>
      <c r="BF2192" s="76">
        <f ca="1">(OFFSET(Pinlist!$E$1,BD2192,0)-$BR$18)*MirrorX</f>
        <v>0</v>
      </c>
      <c r="BG2192" s="76">
        <f ca="1">OFFSET(Pinlist!$F$1,BD2192,0)-$BS$18</f>
        <v>0</v>
      </c>
      <c r="BH2192" s="439" t="e">
        <f ca="1">IF(LEFT(BE2192,2)="RF",OFFSET(Pinlist!$D$1,Chart!BD2192,0)&amp;"_"&amp;OFFSET(Pinlist!$G$1,Chart!BD2192,0),"")</f>
        <v>#NUM!</v>
      </c>
      <c r="BI2192" s="298" t="e">
        <f ca="1">IF(LEFT(BE2192,2)="RF",OFFSET(Pinlist!$I$1,Chart!BD2192,0))</f>
        <v>#NUM!</v>
      </c>
      <c r="BJ2192" s="156">
        <f t="shared" si="301"/>
        <v>2189</v>
      </c>
      <c r="BK2192" s="598" t="b">
        <f t="array" aca="1" ref="BK2192" ca="1">IF($BV$15,MIN(SQRT((BF2192-OFFSET(BF2192,1,0,$BU$26-BJ2192))^2+(BG2192-OFFSET(BG2192,1,0,$BU$26-BJ2192))^2)))</f>
        <v>0</v>
      </c>
      <c r="BL2192" s="598" t="b">
        <f t="array" aca="1" ref="BL2192" ca="1">IF($BV$15,MIN(SQRT((BF2192-OFFSET(BF2192,-1,0,1-BJ2192))^2+(BG2192-OFFSET(BG2192,-1,0,1-BJ2192))^2)))</f>
        <v>0</v>
      </c>
      <c r="BM2192" s="225" t="e">
        <f t="shared" ca="1" si="297"/>
        <v>#N/A</v>
      </c>
      <c r="BN2192" s="225" t="e">
        <f t="shared" ca="1" si="298"/>
        <v>#N/A</v>
      </c>
      <c r="BO2192" s="53" t="b">
        <f t="shared" ca="1" si="299"/>
        <v>0</v>
      </c>
    </row>
    <row r="2193" spans="52:67" x14ac:dyDescent="0.2">
      <c r="AZ2193" s="3">
        <f ca="1">IF(ISNUMBER(BI2193),((BI2193&gt;Probe_Head!$CB$15)+COUNTIF(OFFSET(Pinlist!$T$1,Chart!BD2193,0),"*CPW*")+(OFFSET(Pinlist!$L$1,Chart!BD2193,0)="36-40")&gt;0)+0,0)</f>
        <v>0</v>
      </c>
      <c r="BA2193" s="161" t="e">
        <f t="shared" ca="1" si="300"/>
        <v>#NUM!</v>
      </c>
      <c r="BB2193" s="66" t="e">
        <f t="shared" ca="1" si="294"/>
        <v>#NUM!</v>
      </c>
      <c r="BC2193" s="66" t="e">
        <f t="shared" ca="1" si="295"/>
        <v>#NUM!</v>
      </c>
      <c r="BD2193" s="156">
        <f ca="1">IFERROR(MATCH(BE2193,OFFSET(Pinlist!$A$2,BD2192*(BA2193=BA2192),0,$BT$23,1),0)+BD2192*(BA2193=BA2192),0)</f>
        <v>0</v>
      </c>
      <c r="BE2193" s="66" t="e">
        <f t="shared" ca="1" si="296"/>
        <v>#NUM!</v>
      </c>
      <c r="BF2193" s="76">
        <f ca="1">(OFFSET(Pinlist!$E$1,BD2193,0)-$BR$18)*MirrorX</f>
        <v>0</v>
      </c>
      <c r="BG2193" s="76">
        <f ca="1">OFFSET(Pinlist!$F$1,BD2193,0)-$BS$18</f>
        <v>0</v>
      </c>
      <c r="BH2193" s="439" t="e">
        <f ca="1">IF(LEFT(BE2193,2)="RF",OFFSET(Pinlist!$D$1,Chart!BD2193,0)&amp;"_"&amp;OFFSET(Pinlist!$G$1,Chart!BD2193,0),"")</f>
        <v>#NUM!</v>
      </c>
      <c r="BI2193" s="298" t="e">
        <f ca="1">IF(LEFT(BE2193,2)="RF",OFFSET(Pinlist!$I$1,Chart!BD2193,0))</f>
        <v>#NUM!</v>
      </c>
      <c r="BJ2193" s="156">
        <f t="shared" si="301"/>
        <v>2190</v>
      </c>
      <c r="BK2193" s="598" t="b">
        <f t="array" aca="1" ref="BK2193" ca="1">IF($BV$15,MIN(SQRT((BF2193-OFFSET(BF2193,1,0,$BU$26-BJ2193))^2+(BG2193-OFFSET(BG2193,1,0,$BU$26-BJ2193))^2)))</f>
        <v>0</v>
      </c>
      <c r="BL2193" s="598" t="b">
        <f t="array" aca="1" ref="BL2193" ca="1">IF($BV$15,MIN(SQRT((BF2193-OFFSET(BF2193,-1,0,1-BJ2193))^2+(BG2193-OFFSET(BG2193,-1,0,1-BJ2193))^2)))</f>
        <v>0</v>
      </c>
      <c r="BM2193" s="225" t="e">
        <f t="shared" ca="1" si="297"/>
        <v>#N/A</v>
      </c>
      <c r="BN2193" s="225" t="e">
        <f t="shared" ca="1" si="298"/>
        <v>#N/A</v>
      </c>
      <c r="BO2193" s="53" t="b">
        <f t="shared" ca="1" si="299"/>
        <v>0</v>
      </c>
    </row>
    <row r="2194" spans="52:67" x14ac:dyDescent="0.2">
      <c r="AZ2194" s="3">
        <f ca="1">IF(ISNUMBER(BI2194),((BI2194&gt;Probe_Head!$CB$15)+COUNTIF(OFFSET(Pinlist!$T$1,Chart!BD2194,0),"*CPW*")+(OFFSET(Pinlist!$L$1,Chart!BD2194,0)="36-40")&gt;0)+0,0)</f>
        <v>0</v>
      </c>
      <c r="BA2194" s="161" t="e">
        <f t="shared" ca="1" si="300"/>
        <v>#NUM!</v>
      </c>
      <c r="BB2194" s="66" t="e">
        <f t="shared" ca="1" si="294"/>
        <v>#NUM!</v>
      </c>
      <c r="BC2194" s="66" t="e">
        <f t="shared" ca="1" si="295"/>
        <v>#NUM!</v>
      </c>
      <c r="BD2194" s="156">
        <f ca="1">IFERROR(MATCH(BE2194,OFFSET(Pinlist!$A$2,BD2193*(BA2194=BA2193),0,$BT$23,1),0)+BD2193*(BA2194=BA2193),0)</f>
        <v>0</v>
      </c>
      <c r="BE2194" s="66" t="e">
        <f t="shared" ca="1" si="296"/>
        <v>#NUM!</v>
      </c>
      <c r="BF2194" s="76">
        <f ca="1">(OFFSET(Pinlist!$E$1,BD2194,0)-$BR$18)*MirrorX</f>
        <v>0</v>
      </c>
      <c r="BG2194" s="76">
        <f ca="1">OFFSET(Pinlist!$F$1,BD2194,0)-$BS$18</f>
        <v>0</v>
      </c>
      <c r="BH2194" s="439" t="e">
        <f ca="1">IF(LEFT(BE2194,2)="RF",OFFSET(Pinlist!$D$1,Chart!BD2194,0)&amp;"_"&amp;OFFSET(Pinlist!$G$1,Chart!BD2194,0),"")</f>
        <v>#NUM!</v>
      </c>
      <c r="BI2194" s="298" t="e">
        <f ca="1">IF(LEFT(BE2194,2)="RF",OFFSET(Pinlist!$I$1,Chart!BD2194,0))</f>
        <v>#NUM!</v>
      </c>
      <c r="BJ2194" s="156">
        <f t="shared" si="301"/>
        <v>2191</v>
      </c>
      <c r="BK2194" s="598" t="b">
        <f t="array" aca="1" ref="BK2194" ca="1">IF($BV$15,MIN(SQRT((BF2194-OFFSET(BF2194,1,0,$BU$26-BJ2194))^2+(BG2194-OFFSET(BG2194,1,0,$BU$26-BJ2194))^2)))</f>
        <v>0</v>
      </c>
      <c r="BL2194" s="598" t="b">
        <f t="array" aca="1" ref="BL2194" ca="1">IF($BV$15,MIN(SQRT((BF2194-OFFSET(BF2194,-1,0,1-BJ2194))^2+(BG2194-OFFSET(BG2194,-1,0,1-BJ2194))^2)))</f>
        <v>0</v>
      </c>
      <c r="BM2194" s="225" t="e">
        <f t="shared" ca="1" si="297"/>
        <v>#N/A</v>
      </c>
      <c r="BN2194" s="225" t="e">
        <f t="shared" ca="1" si="298"/>
        <v>#N/A</v>
      </c>
      <c r="BO2194" s="53" t="b">
        <f t="shared" ca="1" si="299"/>
        <v>0</v>
      </c>
    </row>
    <row r="2195" spans="52:67" x14ac:dyDescent="0.2">
      <c r="AZ2195" s="3">
        <f ca="1">IF(ISNUMBER(BI2195),((BI2195&gt;Probe_Head!$CB$15)+COUNTIF(OFFSET(Pinlist!$T$1,Chart!BD2195,0),"*CPW*")+(OFFSET(Pinlist!$L$1,Chart!BD2195,0)="36-40")&gt;0)+0,0)</f>
        <v>0</v>
      </c>
      <c r="BA2195" s="161" t="e">
        <f t="shared" ca="1" si="300"/>
        <v>#NUM!</v>
      </c>
      <c r="BB2195" s="66" t="e">
        <f t="shared" ca="1" si="294"/>
        <v>#NUM!</v>
      </c>
      <c r="BC2195" s="66" t="e">
        <f t="shared" ca="1" si="295"/>
        <v>#NUM!</v>
      </c>
      <c r="BD2195" s="156">
        <f ca="1">IFERROR(MATCH(BE2195,OFFSET(Pinlist!$A$2,BD2194*(BA2195=BA2194),0,$BT$23,1),0)+BD2194*(BA2195=BA2194),0)</f>
        <v>0</v>
      </c>
      <c r="BE2195" s="66" t="e">
        <f t="shared" ca="1" si="296"/>
        <v>#NUM!</v>
      </c>
      <c r="BF2195" s="76">
        <f ca="1">(OFFSET(Pinlist!$E$1,BD2195,0)-$BR$18)*MirrorX</f>
        <v>0</v>
      </c>
      <c r="BG2195" s="76">
        <f ca="1">OFFSET(Pinlist!$F$1,BD2195,0)-$BS$18</f>
        <v>0</v>
      </c>
      <c r="BH2195" s="439" t="e">
        <f ca="1">IF(LEFT(BE2195,2)="RF",OFFSET(Pinlist!$D$1,Chart!BD2195,0)&amp;"_"&amp;OFFSET(Pinlist!$G$1,Chart!BD2195,0),"")</f>
        <v>#NUM!</v>
      </c>
      <c r="BI2195" s="298" t="e">
        <f ca="1">IF(LEFT(BE2195,2)="RF",OFFSET(Pinlist!$I$1,Chart!BD2195,0))</f>
        <v>#NUM!</v>
      </c>
      <c r="BJ2195" s="156">
        <f t="shared" si="301"/>
        <v>2192</v>
      </c>
      <c r="BK2195" s="598" t="b">
        <f t="array" aca="1" ref="BK2195" ca="1">IF($BV$15,MIN(SQRT((BF2195-OFFSET(BF2195,1,0,$BU$26-BJ2195))^2+(BG2195-OFFSET(BG2195,1,0,$BU$26-BJ2195))^2)))</f>
        <v>0</v>
      </c>
      <c r="BL2195" s="598" t="b">
        <f t="array" aca="1" ref="BL2195" ca="1">IF($BV$15,MIN(SQRT((BF2195-OFFSET(BF2195,-1,0,1-BJ2195))^2+(BG2195-OFFSET(BG2195,-1,0,1-BJ2195))^2)))</f>
        <v>0</v>
      </c>
      <c r="BM2195" s="225" t="e">
        <f t="shared" ca="1" si="297"/>
        <v>#N/A</v>
      </c>
      <c r="BN2195" s="225" t="e">
        <f t="shared" ca="1" si="298"/>
        <v>#N/A</v>
      </c>
      <c r="BO2195" s="53" t="b">
        <f t="shared" ca="1" si="299"/>
        <v>0</v>
      </c>
    </row>
    <row r="2196" spans="52:67" x14ac:dyDescent="0.2">
      <c r="AZ2196" s="3">
        <f ca="1">IF(ISNUMBER(BI2196),((BI2196&gt;Probe_Head!$CB$15)+COUNTIF(OFFSET(Pinlist!$T$1,Chart!BD2196,0),"*CPW*")+(OFFSET(Pinlist!$L$1,Chart!BD2196,0)="36-40")&gt;0)+0,0)</f>
        <v>0</v>
      </c>
      <c r="BA2196" s="161" t="e">
        <f t="shared" ca="1" si="300"/>
        <v>#NUM!</v>
      </c>
      <c r="BB2196" s="66" t="e">
        <f t="shared" ca="1" si="294"/>
        <v>#NUM!</v>
      </c>
      <c r="BC2196" s="66" t="e">
        <f t="shared" ca="1" si="295"/>
        <v>#NUM!</v>
      </c>
      <c r="BD2196" s="156">
        <f ca="1">IFERROR(MATCH(BE2196,OFFSET(Pinlist!$A$2,BD2195*(BA2196=BA2195),0,$BT$23,1),0)+BD2195*(BA2196=BA2195),0)</f>
        <v>0</v>
      </c>
      <c r="BE2196" s="66" t="e">
        <f t="shared" ca="1" si="296"/>
        <v>#NUM!</v>
      </c>
      <c r="BF2196" s="76">
        <f ca="1">(OFFSET(Pinlist!$E$1,BD2196,0)-$BR$18)*MirrorX</f>
        <v>0</v>
      </c>
      <c r="BG2196" s="76">
        <f ca="1">OFFSET(Pinlist!$F$1,BD2196,0)-$BS$18</f>
        <v>0</v>
      </c>
      <c r="BH2196" s="439" t="e">
        <f ca="1">IF(LEFT(BE2196,2)="RF",OFFSET(Pinlist!$D$1,Chart!BD2196,0)&amp;"_"&amp;OFFSET(Pinlist!$G$1,Chart!BD2196,0),"")</f>
        <v>#NUM!</v>
      </c>
      <c r="BI2196" s="298" t="e">
        <f ca="1">IF(LEFT(BE2196,2)="RF",OFFSET(Pinlist!$I$1,Chart!BD2196,0))</f>
        <v>#NUM!</v>
      </c>
      <c r="BJ2196" s="156">
        <f t="shared" si="301"/>
        <v>2193</v>
      </c>
      <c r="BK2196" s="598" t="b">
        <f t="array" aca="1" ref="BK2196" ca="1">IF($BV$15,MIN(SQRT((BF2196-OFFSET(BF2196,1,0,$BU$26-BJ2196))^2+(BG2196-OFFSET(BG2196,1,0,$BU$26-BJ2196))^2)))</f>
        <v>0</v>
      </c>
      <c r="BL2196" s="598" t="b">
        <f t="array" aca="1" ref="BL2196" ca="1">IF($BV$15,MIN(SQRT((BF2196-OFFSET(BF2196,-1,0,1-BJ2196))^2+(BG2196-OFFSET(BG2196,-1,0,1-BJ2196))^2)))</f>
        <v>0</v>
      </c>
      <c r="BM2196" s="225" t="e">
        <f t="shared" ca="1" si="297"/>
        <v>#N/A</v>
      </c>
      <c r="BN2196" s="225" t="e">
        <f t="shared" ca="1" si="298"/>
        <v>#N/A</v>
      </c>
      <c r="BO2196" s="53" t="b">
        <f t="shared" ca="1" si="299"/>
        <v>0</v>
      </c>
    </row>
    <row r="2197" spans="52:67" x14ac:dyDescent="0.2">
      <c r="AZ2197" s="3">
        <f ca="1">IF(ISNUMBER(BI2197),((BI2197&gt;Probe_Head!$CB$15)+COUNTIF(OFFSET(Pinlist!$T$1,Chart!BD2197,0),"*CPW*")+(OFFSET(Pinlist!$L$1,Chart!BD2197,0)="36-40")&gt;0)+0,0)</f>
        <v>0</v>
      </c>
      <c r="BA2197" s="161" t="e">
        <f t="shared" ca="1" si="300"/>
        <v>#NUM!</v>
      </c>
      <c r="BB2197" s="66" t="e">
        <f t="shared" ca="1" si="294"/>
        <v>#NUM!</v>
      </c>
      <c r="BC2197" s="66" t="e">
        <f t="shared" ca="1" si="295"/>
        <v>#NUM!</v>
      </c>
      <c r="BD2197" s="156">
        <f ca="1">IFERROR(MATCH(BE2197,OFFSET(Pinlist!$A$2,BD2196*(BA2197=BA2196),0,$BT$23,1),0)+BD2196*(BA2197=BA2196),0)</f>
        <v>0</v>
      </c>
      <c r="BE2197" s="66" t="e">
        <f t="shared" ca="1" si="296"/>
        <v>#NUM!</v>
      </c>
      <c r="BF2197" s="76">
        <f ca="1">(OFFSET(Pinlist!$E$1,BD2197,0)-$BR$18)*MirrorX</f>
        <v>0</v>
      </c>
      <c r="BG2197" s="76">
        <f ca="1">OFFSET(Pinlist!$F$1,BD2197,0)-$BS$18</f>
        <v>0</v>
      </c>
      <c r="BH2197" s="439" t="e">
        <f ca="1">IF(LEFT(BE2197,2)="RF",OFFSET(Pinlist!$D$1,Chart!BD2197,0)&amp;"_"&amp;OFFSET(Pinlist!$G$1,Chart!BD2197,0),"")</f>
        <v>#NUM!</v>
      </c>
      <c r="BI2197" s="298" t="e">
        <f ca="1">IF(LEFT(BE2197,2)="RF",OFFSET(Pinlist!$I$1,Chart!BD2197,0))</f>
        <v>#NUM!</v>
      </c>
      <c r="BJ2197" s="156">
        <f t="shared" si="301"/>
        <v>2194</v>
      </c>
      <c r="BK2197" s="598" t="b">
        <f t="array" aca="1" ref="BK2197" ca="1">IF($BV$15,MIN(SQRT((BF2197-OFFSET(BF2197,1,0,$BU$26-BJ2197))^2+(BG2197-OFFSET(BG2197,1,0,$BU$26-BJ2197))^2)))</f>
        <v>0</v>
      </c>
      <c r="BL2197" s="598" t="b">
        <f t="array" aca="1" ref="BL2197" ca="1">IF($BV$15,MIN(SQRT((BF2197-OFFSET(BF2197,-1,0,1-BJ2197))^2+(BG2197-OFFSET(BG2197,-1,0,1-BJ2197))^2)))</f>
        <v>0</v>
      </c>
      <c r="BM2197" s="225" t="e">
        <f t="shared" ca="1" si="297"/>
        <v>#N/A</v>
      </c>
      <c r="BN2197" s="225" t="e">
        <f t="shared" ca="1" si="298"/>
        <v>#N/A</v>
      </c>
      <c r="BO2197" s="53" t="b">
        <f t="shared" ca="1" si="299"/>
        <v>0</v>
      </c>
    </row>
    <row r="2198" spans="52:67" x14ac:dyDescent="0.2">
      <c r="AZ2198" s="3">
        <f ca="1">IF(ISNUMBER(BI2198),((BI2198&gt;Probe_Head!$CB$15)+COUNTIF(OFFSET(Pinlist!$T$1,Chart!BD2198,0),"*CPW*")+(OFFSET(Pinlist!$L$1,Chart!BD2198,0)="36-40")&gt;0)+0,0)</f>
        <v>0</v>
      </c>
      <c r="BA2198" s="161" t="e">
        <f t="shared" ca="1" si="300"/>
        <v>#NUM!</v>
      </c>
      <c r="BB2198" s="66" t="e">
        <f t="shared" ca="1" si="294"/>
        <v>#NUM!</v>
      </c>
      <c r="BC2198" s="66" t="e">
        <f t="shared" ca="1" si="295"/>
        <v>#NUM!</v>
      </c>
      <c r="BD2198" s="156">
        <f ca="1">IFERROR(MATCH(BE2198,OFFSET(Pinlist!$A$2,BD2197*(BA2198=BA2197),0,$BT$23,1),0)+BD2197*(BA2198=BA2197),0)</f>
        <v>0</v>
      </c>
      <c r="BE2198" s="66" t="e">
        <f t="shared" ca="1" si="296"/>
        <v>#NUM!</v>
      </c>
      <c r="BF2198" s="76">
        <f ca="1">(OFFSET(Pinlist!$E$1,BD2198,0)-$BR$18)*MirrorX</f>
        <v>0</v>
      </c>
      <c r="BG2198" s="76">
        <f ca="1">OFFSET(Pinlist!$F$1,BD2198,0)-$BS$18</f>
        <v>0</v>
      </c>
      <c r="BH2198" s="439" t="e">
        <f ca="1">IF(LEFT(BE2198,2)="RF",OFFSET(Pinlist!$D$1,Chart!BD2198,0)&amp;"_"&amp;OFFSET(Pinlist!$G$1,Chart!BD2198,0),"")</f>
        <v>#NUM!</v>
      </c>
      <c r="BI2198" s="298" t="e">
        <f ca="1">IF(LEFT(BE2198,2)="RF",OFFSET(Pinlist!$I$1,Chart!BD2198,0))</f>
        <v>#NUM!</v>
      </c>
      <c r="BJ2198" s="156">
        <f t="shared" si="301"/>
        <v>2195</v>
      </c>
      <c r="BK2198" s="598" t="b">
        <f t="array" aca="1" ref="BK2198" ca="1">IF($BV$15,MIN(SQRT((BF2198-OFFSET(BF2198,1,0,$BU$26-BJ2198))^2+(BG2198-OFFSET(BG2198,1,0,$BU$26-BJ2198))^2)))</f>
        <v>0</v>
      </c>
      <c r="BL2198" s="598" t="b">
        <f t="array" aca="1" ref="BL2198" ca="1">IF($BV$15,MIN(SQRT((BF2198-OFFSET(BF2198,-1,0,1-BJ2198))^2+(BG2198-OFFSET(BG2198,-1,0,1-BJ2198))^2)))</f>
        <v>0</v>
      </c>
      <c r="BM2198" s="225" t="e">
        <f t="shared" ca="1" si="297"/>
        <v>#N/A</v>
      </c>
      <c r="BN2198" s="225" t="e">
        <f t="shared" ca="1" si="298"/>
        <v>#N/A</v>
      </c>
      <c r="BO2198" s="53" t="b">
        <f t="shared" ca="1" si="299"/>
        <v>0</v>
      </c>
    </row>
    <row r="2199" spans="52:67" x14ac:dyDescent="0.2">
      <c r="AZ2199" s="3">
        <f ca="1">IF(ISNUMBER(BI2199),((BI2199&gt;Probe_Head!$CB$15)+COUNTIF(OFFSET(Pinlist!$T$1,Chart!BD2199,0),"*CPW*")+(OFFSET(Pinlist!$L$1,Chart!BD2199,0)="36-40")&gt;0)+0,0)</f>
        <v>0</v>
      </c>
      <c r="BA2199" s="161" t="e">
        <f t="shared" ca="1" si="300"/>
        <v>#NUM!</v>
      </c>
      <c r="BB2199" s="66" t="e">
        <f t="shared" ca="1" si="294"/>
        <v>#NUM!</v>
      </c>
      <c r="BC2199" s="66" t="e">
        <f t="shared" ca="1" si="295"/>
        <v>#NUM!</v>
      </c>
      <c r="BD2199" s="156">
        <f ca="1">IFERROR(MATCH(BE2199,OFFSET(Pinlist!$A$2,BD2198*(BA2199=BA2198),0,$BT$23,1),0)+BD2198*(BA2199=BA2198),0)</f>
        <v>0</v>
      </c>
      <c r="BE2199" s="66" t="e">
        <f t="shared" ca="1" si="296"/>
        <v>#NUM!</v>
      </c>
      <c r="BF2199" s="76">
        <f ca="1">(OFFSET(Pinlist!$E$1,BD2199,0)-$BR$18)*MirrorX</f>
        <v>0</v>
      </c>
      <c r="BG2199" s="76">
        <f ca="1">OFFSET(Pinlist!$F$1,BD2199,0)-$BS$18</f>
        <v>0</v>
      </c>
      <c r="BH2199" s="439" t="e">
        <f ca="1">IF(LEFT(BE2199,2)="RF",OFFSET(Pinlist!$D$1,Chart!BD2199,0)&amp;"_"&amp;OFFSET(Pinlist!$G$1,Chart!BD2199,0),"")</f>
        <v>#NUM!</v>
      </c>
      <c r="BI2199" s="298" t="e">
        <f ca="1">IF(LEFT(BE2199,2)="RF",OFFSET(Pinlist!$I$1,Chart!BD2199,0))</f>
        <v>#NUM!</v>
      </c>
      <c r="BJ2199" s="156">
        <f t="shared" si="301"/>
        <v>2196</v>
      </c>
      <c r="BK2199" s="598" t="b">
        <f t="array" aca="1" ref="BK2199" ca="1">IF($BV$15,MIN(SQRT((BF2199-OFFSET(BF2199,1,0,$BU$26-BJ2199))^2+(BG2199-OFFSET(BG2199,1,0,$BU$26-BJ2199))^2)))</f>
        <v>0</v>
      </c>
      <c r="BL2199" s="598" t="b">
        <f t="array" aca="1" ref="BL2199" ca="1">IF($BV$15,MIN(SQRT((BF2199-OFFSET(BF2199,-1,0,1-BJ2199))^2+(BG2199-OFFSET(BG2199,-1,0,1-BJ2199))^2)))</f>
        <v>0</v>
      </c>
      <c r="BM2199" s="225" t="e">
        <f t="shared" ca="1" si="297"/>
        <v>#N/A</v>
      </c>
      <c r="BN2199" s="225" t="e">
        <f t="shared" ca="1" si="298"/>
        <v>#N/A</v>
      </c>
      <c r="BO2199" s="53" t="b">
        <f t="shared" ca="1" si="299"/>
        <v>0</v>
      </c>
    </row>
    <row r="2200" spans="52:67" x14ac:dyDescent="0.2">
      <c r="AZ2200" s="3">
        <f ca="1">IF(ISNUMBER(BI2200),((BI2200&gt;Probe_Head!$CB$15)+COUNTIF(OFFSET(Pinlist!$T$1,Chart!BD2200,0),"*CPW*")+(OFFSET(Pinlist!$L$1,Chart!BD2200,0)="36-40")&gt;0)+0,0)</f>
        <v>0</v>
      </c>
      <c r="BA2200" s="161" t="e">
        <f t="shared" ca="1" si="300"/>
        <v>#NUM!</v>
      </c>
      <c r="BB2200" s="66" t="e">
        <f t="shared" ca="1" si="294"/>
        <v>#NUM!</v>
      </c>
      <c r="BC2200" s="66" t="e">
        <f t="shared" ca="1" si="295"/>
        <v>#NUM!</v>
      </c>
      <c r="BD2200" s="156">
        <f ca="1">IFERROR(MATCH(BE2200,OFFSET(Pinlist!$A$2,BD2199*(BA2200=BA2199),0,$BT$23,1),0)+BD2199*(BA2200=BA2199),0)</f>
        <v>0</v>
      </c>
      <c r="BE2200" s="66" t="e">
        <f t="shared" ca="1" si="296"/>
        <v>#NUM!</v>
      </c>
      <c r="BF2200" s="76">
        <f ca="1">(OFFSET(Pinlist!$E$1,BD2200,0)-$BR$18)*MirrorX</f>
        <v>0</v>
      </c>
      <c r="BG2200" s="76">
        <f ca="1">OFFSET(Pinlist!$F$1,BD2200,0)-$BS$18</f>
        <v>0</v>
      </c>
      <c r="BH2200" s="439" t="e">
        <f ca="1">IF(LEFT(BE2200,2)="RF",OFFSET(Pinlist!$D$1,Chart!BD2200,0)&amp;"_"&amp;OFFSET(Pinlist!$G$1,Chart!BD2200,0),"")</f>
        <v>#NUM!</v>
      </c>
      <c r="BI2200" s="298" t="e">
        <f ca="1">IF(LEFT(BE2200,2)="RF",OFFSET(Pinlist!$I$1,Chart!BD2200,0))</f>
        <v>#NUM!</v>
      </c>
      <c r="BJ2200" s="156">
        <f t="shared" si="301"/>
        <v>2197</v>
      </c>
      <c r="BK2200" s="598" t="b">
        <f t="array" aca="1" ref="BK2200" ca="1">IF($BV$15,MIN(SQRT((BF2200-OFFSET(BF2200,1,0,$BU$26-BJ2200))^2+(BG2200-OFFSET(BG2200,1,0,$BU$26-BJ2200))^2)))</f>
        <v>0</v>
      </c>
      <c r="BL2200" s="598" t="b">
        <f t="array" aca="1" ref="BL2200" ca="1">IF($BV$15,MIN(SQRT((BF2200-OFFSET(BF2200,-1,0,1-BJ2200))^2+(BG2200-OFFSET(BG2200,-1,0,1-BJ2200))^2)))</f>
        <v>0</v>
      </c>
      <c r="BM2200" s="225" t="e">
        <f t="shared" ca="1" si="297"/>
        <v>#N/A</v>
      </c>
      <c r="BN2200" s="225" t="e">
        <f t="shared" ca="1" si="298"/>
        <v>#N/A</v>
      </c>
      <c r="BO2200" s="53" t="b">
        <f t="shared" ca="1" si="299"/>
        <v>0</v>
      </c>
    </row>
    <row r="2201" spans="52:67" x14ac:dyDescent="0.2">
      <c r="AZ2201" s="3">
        <f ca="1">IF(ISNUMBER(BI2201),((BI2201&gt;Probe_Head!$CB$15)+COUNTIF(OFFSET(Pinlist!$T$1,Chart!BD2201,0),"*CPW*")+(OFFSET(Pinlist!$L$1,Chart!BD2201,0)="36-40")&gt;0)+0,0)</f>
        <v>0</v>
      </c>
      <c r="BA2201" s="161" t="e">
        <f t="shared" ca="1" si="300"/>
        <v>#NUM!</v>
      </c>
      <c r="BB2201" s="66" t="e">
        <f t="shared" ca="1" si="294"/>
        <v>#NUM!</v>
      </c>
      <c r="BC2201" s="66" t="e">
        <f t="shared" ca="1" si="295"/>
        <v>#NUM!</v>
      </c>
      <c r="BD2201" s="156">
        <f ca="1">IFERROR(MATCH(BE2201,OFFSET(Pinlist!$A$2,BD2200*(BA2201=BA2200),0,$BT$23,1),0)+BD2200*(BA2201=BA2200),0)</f>
        <v>0</v>
      </c>
      <c r="BE2201" s="66" t="e">
        <f t="shared" ca="1" si="296"/>
        <v>#NUM!</v>
      </c>
      <c r="BF2201" s="76">
        <f ca="1">(OFFSET(Pinlist!$E$1,BD2201,0)-$BR$18)*MirrorX</f>
        <v>0</v>
      </c>
      <c r="BG2201" s="76">
        <f ca="1">OFFSET(Pinlist!$F$1,BD2201,0)-$BS$18</f>
        <v>0</v>
      </c>
      <c r="BH2201" s="439" t="e">
        <f ca="1">IF(LEFT(BE2201,2)="RF",OFFSET(Pinlist!$D$1,Chart!BD2201,0)&amp;"_"&amp;OFFSET(Pinlist!$G$1,Chart!BD2201,0),"")</f>
        <v>#NUM!</v>
      </c>
      <c r="BI2201" s="298" t="e">
        <f ca="1">IF(LEFT(BE2201,2)="RF",OFFSET(Pinlist!$I$1,Chart!BD2201,0))</f>
        <v>#NUM!</v>
      </c>
      <c r="BJ2201" s="156">
        <f t="shared" si="301"/>
        <v>2198</v>
      </c>
      <c r="BK2201" s="598" t="b">
        <f t="array" aca="1" ref="BK2201" ca="1">IF($BV$15,MIN(SQRT((BF2201-OFFSET(BF2201,1,0,$BU$26-BJ2201))^2+(BG2201-OFFSET(BG2201,1,0,$BU$26-BJ2201))^2)))</f>
        <v>0</v>
      </c>
      <c r="BL2201" s="598" t="b">
        <f t="array" aca="1" ref="BL2201" ca="1">IF($BV$15,MIN(SQRT((BF2201-OFFSET(BF2201,-1,0,1-BJ2201))^2+(BG2201-OFFSET(BG2201,-1,0,1-BJ2201))^2)))</f>
        <v>0</v>
      </c>
      <c r="BM2201" s="225" t="e">
        <f t="shared" ca="1" si="297"/>
        <v>#N/A</v>
      </c>
      <c r="BN2201" s="225" t="e">
        <f t="shared" ca="1" si="298"/>
        <v>#N/A</v>
      </c>
      <c r="BO2201" s="53" t="b">
        <f t="shared" ca="1" si="299"/>
        <v>0</v>
      </c>
    </row>
    <row r="2202" spans="52:67" x14ac:dyDescent="0.2">
      <c r="AZ2202" s="3">
        <f ca="1">IF(ISNUMBER(BI2202),((BI2202&gt;Probe_Head!$CB$15)+COUNTIF(OFFSET(Pinlist!$T$1,Chart!BD2202,0),"*CPW*")+(OFFSET(Pinlist!$L$1,Chart!BD2202,0)="36-40")&gt;0)+0,0)</f>
        <v>0</v>
      </c>
      <c r="BA2202" s="161" t="e">
        <f t="shared" ca="1" si="300"/>
        <v>#NUM!</v>
      </c>
      <c r="BB2202" s="66" t="e">
        <f t="shared" ca="1" si="294"/>
        <v>#NUM!</v>
      </c>
      <c r="BC2202" s="66" t="e">
        <f t="shared" ca="1" si="295"/>
        <v>#NUM!</v>
      </c>
      <c r="BD2202" s="156">
        <f ca="1">IFERROR(MATCH(BE2202,OFFSET(Pinlist!$A$2,BD2201*(BA2202=BA2201),0,$BT$23,1),0)+BD2201*(BA2202=BA2201),0)</f>
        <v>0</v>
      </c>
      <c r="BE2202" s="66" t="e">
        <f t="shared" ca="1" si="296"/>
        <v>#NUM!</v>
      </c>
      <c r="BF2202" s="76">
        <f ca="1">(OFFSET(Pinlist!$E$1,BD2202,0)-$BR$18)*MirrorX</f>
        <v>0</v>
      </c>
      <c r="BG2202" s="76">
        <f ca="1">OFFSET(Pinlist!$F$1,BD2202,0)-$BS$18</f>
        <v>0</v>
      </c>
      <c r="BH2202" s="439" t="e">
        <f ca="1">IF(LEFT(BE2202,2)="RF",OFFSET(Pinlist!$D$1,Chart!BD2202,0)&amp;"_"&amp;OFFSET(Pinlist!$G$1,Chart!BD2202,0),"")</f>
        <v>#NUM!</v>
      </c>
      <c r="BI2202" s="298" t="e">
        <f ca="1">IF(LEFT(BE2202,2)="RF",OFFSET(Pinlist!$I$1,Chart!BD2202,0))</f>
        <v>#NUM!</v>
      </c>
      <c r="BJ2202" s="156">
        <f t="shared" si="301"/>
        <v>2199</v>
      </c>
      <c r="BK2202" s="598" t="b">
        <f t="array" aca="1" ref="BK2202" ca="1">IF($BV$15,MIN(SQRT((BF2202-OFFSET(BF2202,1,0,$BU$26-BJ2202))^2+(BG2202-OFFSET(BG2202,1,0,$BU$26-BJ2202))^2)))</f>
        <v>0</v>
      </c>
      <c r="BL2202" s="598" t="b">
        <f t="array" aca="1" ref="BL2202" ca="1">IF($BV$15,MIN(SQRT((BF2202-OFFSET(BF2202,-1,0,1-BJ2202))^2+(BG2202-OFFSET(BG2202,-1,0,1-BJ2202))^2)))</f>
        <v>0</v>
      </c>
      <c r="BM2202" s="225" t="e">
        <f t="shared" ca="1" si="297"/>
        <v>#N/A</v>
      </c>
      <c r="BN2202" s="225" t="e">
        <f t="shared" ca="1" si="298"/>
        <v>#N/A</v>
      </c>
      <c r="BO2202" s="53" t="b">
        <f t="shared" ca="1" si="299"/>
        <v>0</v>
      </c>
    </row>
    <row r="2203" spans="52:67" x14ac:dyDescent="0.2">
      <c r="AZ2203" s="3">
        <f ca="1">IF(ISNUMBER(BI2203),((BI2203&gt;Probe_Head!$CB$15)+COUNTIF(OFFSET(Pinlist!$T$1,Chart!BD2203,0),"*CPW*")+(OFFSET(Pinlist!$L$1,Chart!BD2203,0)="36-40")&gt;0)+0,0)</f>
        <v>0</v>
      </c>
      <c r="BA2203" s="161" t="e">
        <f t="shared" ca="1" si="300"/>
        <v>#NUM!</v>
      </c>
      <c r="BB2203" s="66" t="e">
        <f t="shared" ca="1" si="294"/>
        <v>#NUM!</v>
      </c>
      <c r="BC2203" s="66" t="e">
        <f t="shared" ca="1" si="295"/>
        <v>#NUM!</v>
      </c>
      <c r="BD2203" s="156">
        <f ca="1">IFERROR(MATCH(BE2203,OFFSET(Pinlist!$A$2,BD2202*(BA2203=BA2202),0,$BT$23,1),0)+BD2202*(BA2203=BA2202),0)</f>
        <v>0</v>
      </c>
      <c r="BE2203" s="66" t="e">
        <f t="shared" ca="1" si="296"/>
        <v>#NUM!</v>
      </c>
      <c r="BF2203" s="76">
        <f ca="1">(OFFSET(Pinlist!$E$1,BD2203,0)-$BR$18)*MirrorX</f>
        <v>0</v>
      </c>
      <c r="BG2203" s="76">
        <f ca="1">OFFSET(Pinlist!$F$1,BD2203,0)-$BS$18</f>
        <v>0</v>
      </c>
      <c r="BH2203" s="439" t="e">
        <f ca="1">IF(LEFT(BE2203,2)="RF",OFFSET(Pinlist!$D$1,Chart!BD2203,0)&amp;"_"&amp;OFFSET(Pinlist!$G$1,Chart!BD2203,0),"")</f>
        <v>#NUM!</v>
      </c>
      <c r="BI2203" s="298" t="e">
        <f ca="1">IF(LEFT(BE2203,2)="RF",OFFSET(Pinlist!$I$1,Chart!BD2203,0))</f>
        <v>#NUM!</v>
      </c>
      <c r="BJ2203" s="156">
        <f t="shared" si="301"/>
        <v>2200</v>
      </c>
      <c r="BK2203" s="598" t="b">
        <f t="array" aca="1" ref="BK2203" ca="1">IF($BV$15,MIN(SQRT((BF2203-OFFSET(BF2203,1,0,$BU$26-BJ2203))^2+(BG2203-OFFSET(BG2203,1,0,$BU$26-BJ2203))^2)))</f>
        <v>0</v>
      </c>
      <c r="BL2203" s="598" t="b">
        <f t="array" aca="1" ref="BL2203" ca="1">IF($BV$15,MIN(SQRT((BF2203-OFFSET(BF2203,-1,0,1-BJ2203))^2+(BG2203-OFFSET(BG2203,-1,0,1-BJ2203))^2)))</f>
        <v>0</v>
      </c>
      <c r="BM2203" s="225" t="e">
        <f t="shared" ca="1" si="297"/>
        <v>#N/A</v>
      </c>
      <c r="BN2203" s="225" t="e">
        <f t="shared" ca="1" si="298"/>
        <v>#N/A</v>
      </c>
      <c r="BO2203" s="53" t="b">
        <f t="shared" ca="1" si="299"/>
        <v>0</v>
      </c>
    </row>
    <row r="2204" spans="52:67" x14ac:dyDescent="0.2">
      <c r="AZ2204" s="3">
        <f ca="1">IF(ISNUMBER(BI2204),((BI2204&gt;Probe_Head!$CB$15)+COUNTIF(OFFSET(Pinlist!$T$1,Chart!BD2204,0),"*CPW*")+(OFFSET(Pinlist!$L$1,Chart!BD2204,0)="36-40")&gt;0)+0,0)</f>
        <v>0</v>
      </c>
      <c r="BA2204" s="161" t="e">
        <f t="shared" ca="1" si="300"/>
        <v>#NUM!</v>
      </c>
      <c r="BB2204" s="66" t="e">
        <f t="shared" ca="1" si="294"/>
        <v>#NUM!</v>
      </c>
      <c r="BC2204" s="66" t="e">
        <f t="shared" ca="1" si="295"/>
        <v>#NUM!</v>
      </c>
      <c r="BD2204" s="156">
        <f ca="1">IFERROR(MATCH(BE2204,OFFSET(Pinlist!$A$2,BD2203*(BA2204=BA2203),0,$BT$23,1),0)+BD2203*(BA2204=BA2203),0)</f>
        <v>0</v>
      </c>
      <c r="BE2204" s="66" t="e">
        <f t="shared" ca="1" si="296"/>
        <v>#NUM!</v>
      </c>
      <c r="BF2204" s="76">
        <f ca="1">(OFFSET(Pinlist!$E$1,BD2204,0)-$BR$18)*MirrorX</f>
        <v>0</v>
      </c>
      <c r="BG2204" s="76">
        <f ca="1">OFFSET(Pinlist!$F$1,BD2204,0)-$BS$18</f>
        <v>0</v>
      </c>
      <c r="BH2204" s="439" t="e">
        <f ca="1">IF(LEFT(BE2204,2)="RF",OFFSET(Pinlist!$D$1,Chart!BD2204,0)&amp;"_"&amp;OFFSET(Pinlist!$G$1,Chart!BD2204,0),"")</f>
        <v>#NUM!</v>
      </c>
      <c r="BI2204" s="298" t="e">
        <f ca="1">IF(LEFT(BE2204,2)="RF",OFFSET(Pinlist!$I$1,Chart!BD2204,0))</f>
        <v>#NUM!</v>
      </c>
      <c r="BJ2204" s="156">
        <f t="shared" si="301"/>
        <v>2201</v>
      </c>
      <c r="BK2204" s="598" t="b">
        <f t="array" aca="1" ref="BK2204" ca="1">IF($BV$15,MIN(SQRT((BF2204-OFFSET(BF2204,1,0,$BU$26-BJ2204))^2+(BG2204-OFFSET(BG2204,1,0,$BU$26-BJ2204))^2)))</f>
        <v>0</v>
      </c>
      <c r="BL2204" s="598" t="b">
        <f t="array" aca="1" ref="BL2204" ca="1">IF($BV$15,MIN(SQRT((BF2204-OFFSET(BF2204,-1,0,1-BJ2204))^2+(BG2204-OFFSET(BG2204,-1,0,1-BJ2204))^2)))</f>
        <v>0</v>
      </c>
      <c r="BM2204" s="225" t="e">
        <f t="shared" ca="1" si="297"/>
        <v>#N/A</v>
      </c>
      <c r="BN2204" s="225" t="e">
        <f t="shared" ca="1" si="298"/>
        <v>#N/A</v>
      </c>
      <c r="BO2204" s="53" t="b">
        <f t="shared" ca="1" si="299"/>
        <v>0</v>
      </c>
    </row>
    <row r="2205" spans="52:67" x14ac:dyDescent="0.2">
      <c r="AZ2205" s="3">
        <f ca="1">IF(ISNUMBER(BI2205),((BI2205&gt;Probe_Head!$CB$15)+COUNTIF(OFFSET(Pinlist!$T$1,Chart!BD2205,0),"*CPW*")+(OFFSET(Pinlist!$L$1,Chart!BD2205,0)="36-40")&gt;0)+0,0)</f>
        <v>0</v>
      </c>
      <c r="BA2205" s="161" t="e">
        <f t="shared" ca="1" si="300"/>
        <v>#NUM!</v>
      </c>
      <c r="BB2205" s="66" t="e">
        <f t="shared" ca="1" si="294"/>
        <v>#NUM!</v>
      </c>
      <c r="BC2205" s="66" t="e">
        <f t="shared" ca="1" si="295"/>
        <v>#NUM!</v>
      </c>
      <c r="BD2205" s="156">
        <f ca="1">IFERROR(MATCH(BE2205,OFFSET(Pinlist!$A$2,BD2204*(BA2205=BA2204),0,$BT$23,1),0)+BD2204*(BA2205=BA2204),0)</f>
        <v>0</v>
      </c>
      <c r="BE2205" s="66" t="e">
        <f t="shared" ca="1" si="296"/>
        <v>#NUM!</v>
      </c>
      <c r="BF2205" s="76">
        <f ca="1">(OFFSET(Pinlist!$E$1,BD2205,0)-$BR$18)*MirrorX</f>
        <v>0</v>
      </c>
      <c r="BG2205" s="76">
        <f ca="1">OFFSET(Pinlist!$F$1,BD2205,0)-$BS$18</f>
        <v>0</v>
      </c>
      <c r="BH2205" s="439" t="e">
        <f ca="1">IF(LEFT(BE2205,2)="RF",OFFSET(Pinlist!$D$1,Chart!BD2205,0)&amp;"_"&amp;OFFSET(Pinlist!$G$1,Chart!BD2205,0),"")</f>
        <v>#NUM!</v>
      </c>
      <c r="BI2205" s="298" t="e">
        <f ca="1">IF(LEFT(BE2205,2)="RF",OFFSET(Pinlist!$I$1,Chart!BD2205,0))</f>
        <v>#NUM!</v>
      </c>
      <c r="BJ2205" s="156">
        <f t="shared" si="301"/>
        <v>2202</v>
      </c>
      <c r="BK2205" s="598" t="b">
        <f t="array" aca="1" ref="BK2205" ca="1">IF($BV$15,MIN(SQRT((BF2205-OFFSET(BF2205,1,0,$BU$26-BJ2205))^2+(BG2205-OFFSET(BG2205,1,0,$BU$26-BJ2205))^2)))</f>
        <v>0</v>
      </c>
      <c r="BL2205" s="598" t="b">
        <f t="array" aca="1" ref="BL2205" ca="1">IF($BV$15,MIN(SQRT((BF2205-OFFSET(BF2205,-1,0,1-BJ2205))^2+(BG2205-OFFSET(BG2205,-1,0,1-BJ2205))^2)))</f>
        <v>0</v>
      </c>
      <c r="BM2205" s="225" t="e">
        <f t="shared" ca="1" si="297"/>
        <v>#N/A</v>
      </c>
      <c r="BN2205" s="225" t="e">
        <f t="shared" ca="1" si="298"/>
        <v>#N/A</v>
      </c>
      <c r="BO2205" s="53" t="b">
        <f t="shared" ca="1" si="299"/>
        <v>0</v>
      </c>
    </row>
    <row r="2206" spans="52:67" x14ac:dyDescent="0.2">
      <c r="AZ2206" s="3">
        <f ca="1">IF(ISNUMBER(BI2206),((BI2206&gt;Probe_Head!$CB$15)+COUNTIF(OFFSET(Pinlist!$T$1,Chart!BD2206,0),"*CPW*")+(OFFSET(Pinlist!$L$1,Chart!BD2206,0)="36-40")&gt;0)+0,0)</f>
        <v>0</v>
      </c>
      <c r="BA2206" s="161" t="e">
        <f t="shared" ca="1" si="300"/>
        <v>#NUM!</v>
      </c>
      <c r="BB2206" s="66" t="e">
        <f t="shared" ca="1" si="294"/>
        <v>#NUM!</v>
      </c>
      <c r="BC2206" s="66" t="e">
        <f t="shared" ca="1" si="295"/>
        <v>#NUM!</v>
      </c>
      <c r="BD2206" s="156">
        <f ca="1">IFERROR(MATCH(BE2206,OFFSET(Pinlist!$A$2,BD2205*(BA2206=BA2205),0,$BT$23,1),0)+BD2205*(BA2206=BA2205),0)</f>
        <v>0</v>
      </c>
      <c r="BE2206" s="66" t="e">
        <f t="shared" ca="1" si="296"/>
        <v>#NUM!</v>
      </c>
      <c r="BF2206" s="76">
        <f ca="1">(OFFSET(Pinlist!$E$1,BD2206,0)-$BR$18)*MirrorX</f>
        <v>0</v>
      </c>
      <c r="BG2206" s="76">
        <f ca="1">OFFSET(Pinlist!$F$1,BD2206,0)-$BS$18</f>
        <v>0</v>
      </c>
      <c r="BH2206" s="439" t="e">
        <f ca="1">IF(LEFT(BE2206,2)="RF",OFFSET(Pinlist!$D$1,Chart!BD2206,0)&amp;"_"&amp;OFFSET(Pinlist!$G$1,Chart!BD2206,0),"")</f>
        <v>#NUM!</v>
      </c>
      <c r="BI2206" s="298" t="e">
        <f ca="1">IF(LEFT(BE2206,2)="RF",OFFSET(Pinlist!$I$1,Chart!BD2206,0))</f>
        <v>#NUM!</v>
      </c>
      <c r="BJ2206" s="156">
        <f t="shared" si="301"/>
        <v>2203</v>
      </c>
      <c r="BK2206" s="598" t="b">
        <f t="array" aca="1" ref="BK2206" ca="1">IF($BV$15,MIN(SQRT((BF2206-OFFSET(BF2206,1,0,$BU$26-BJ2206))^2+(BG2206-OFFSET(BG2206,1,0,$BU$26-BJ2206))^2)))</f>
        <v>0</v>
      </c>
      <c r="BL2206" s="598" t="b">
        <f t="array" aca="1" ref="BL2206" ca="1">IF($BV$15,MIN(SQRT((BF2206-OFFSET(BF2206,-1,0,1-BJ2206))^2+(BG2206-OFFSET(BG2206,-1,0,1-BJ2206))^2)))</f>
        <v>0</v>
      </c>
      <c r="BM2206" s="225" t="e">
        <f t="shared" ca="1" si="297"/>
        <v>#N/A</v>
      </c>
      <c r="BN2206" s="225" t="e">
        <f t="shared" ca="1" si="298"/>
        <v>#N/A</v>
      </c>
      <c r="BO2206" s="53" t="b">
        <f t="shared" ca="1" si="299"/>
        <v>0</v>
      </c>
    </row>
    <row r="2207" spans="52:67" x14ac:dyDescent="0.2">
      <c r="AZ2207" s="3">
        <f ca="1">IF(ISNUMBER(BI2207),((BI2207&gt;Probe_Head!$CB$15)+COUNTIF(OFFSET(Pinlist!$T$1,Chart!BD2207,0),"*CPW*")+(OFFSET(Pinlist!$L$1,Chart!BD2207,0)="36-40")&gt;0)+0,0)</f>
        <v>0</v>
      </c>
      <c r="BA2207" s="161" t="e">
        <f t="shared" ca="1" si="300"/>
        <v>#NUM!</v>
      </c>
      <c r="BB2207" s="66" t="e">
        <f t="shared" ca="1" si="294"/>
        <v>#NUM!</v>
      </c>
      <c r="BC2207" s="66" t="e">
        <f t="shared" ca="1" si="295"/>
        <v>#NUM!</v>
      </c>
      <c r="BD2207" s="156">
        <f ca="1">IFERROR(MATCH(BE2207,OFFSET(Pinlist!$A$2,BD2206*(BA2207=BA2206),0,$BT$23,1),0)+BD2206*(BA2207=BA2206),0)</f>
        <v>0</v>
      </c>
      <c r="BE2207" s="66" t="e">
        <f t="shared" ca="1" si="296"/>
        <v>#NUM!</v>
      </c>
      <c r="BF2207" s="76">
        <f ca="1">(OFFSET(Pinlist!$E$1,BD2207,0)-$BR$18)*MirrorX</f>
        <v>0</v>
      </c>
      <c r="BG2207" s="76">
        <f ca="1">OFFSET(Pinlist!$F$1,BD2207,0)-$BS$18</f>
        <v>0</v>
      </c>
      <c r="BH2207" s="439" t="e">
        <f ca="1">IF(LEFT(BE2207,2)="RF",OFFSET(Pinlist!$D$1,Chart!BD2207,0)&amp;"_"&amp;OFFSET(Pinlist!$G$1,Chart!BD2207,0),"")</f>
        <v>#NUM!</v>
      </c>
      <c r="BI2207" s="298" t="e">
        <f ca="1">IF(LEFT(BE2207,2)="RF",OFFSET(Pinlist!$I$1,Chart!BD2207,0))</f>
        <v>#NUM!</v>
      </c>
      <c r="BJ2207" s="156">
        <f t="shared" si="301"/>
        <v>2204</v>
      </c>
      <c r="BK2207" s="598" t="b">
        <f t="array" aca="1" ref="BK2207" ca="1">IF($BV$15,MIN(SQRT((BF2207-OFFSET(BF2207,1,0,$BU$26-BJ2207))^2+(BG2207-OFFSET(BG2207,1,0,$BU$26-BJ2207))^2)))</f>
        <v>0</v>
      </c>
      <c r="BL2207" s="598" t="b">
        <f t="array" aca="1" ref="BL2207" ca="1">IF($BV$15,MIN(SQRT((BF2207-OFFSET(BF2207,-1,0,1-BJ2207))^2+(BG2207-OFFSET(BG2207,-1,0,1-BJ2207))^2)))</f>
        <v>0</v>
      </c>
      <c r="BM2207" s="225" t="e">
        <f t="shared" ca="1" si="297"/>
        <v>#N/A</v>
      </c>
      <c r="BN2207" s="225" t="e">
        <f t="shared" ca="1" si="298"/>
        <v>#N/A</v>
      </c>
      <c r="BO2207" s="53" t="b">
        <f t="shared" ca="1" si="299"/>
        <v>0</v>
      </c>
    </row>
    <row r="2208" spans="52:67" x14ac:dyDescent="0.2">
      <c r="AZ2208" s="3">
        <f ca="1">IF(ISNUMBER(BI2208),((BI2208&gt;Probe_Head!$CB$15)+COUNTIF(OFFSET(Pinlist!$T$1,Chart!BD2208,0),"*CPW*")+(OFFSET(Pinlist!$L$1,Chart!BD2208,0)="36-40")&gt;0)+0,0)</f>
        <v>0</v>
      </c>
      <c r="BA2208" s="161" t="e">
        <f t="shared" ca="1" si="300"/>
        <v>#NUM!</v>
      </c>
      <c r="BB2208" s="66" t="e">
        <f t="shared" ca="1" si="294"/>
        <v>#NUM!</v>
      </c>
      <c r="BC2208" s="66" t="e">
        <f t="shared" ca="1" si="295"/>
        <v>#NUM!</v>
      </c>
      <c r="BD2208" s="156">
        <f ca="1">IFERROR(MATCH(BE2208,OFFSET(Pinlist!$A$2,BD2207*(BA2208=BA2207),0,$BT$23,1),0)+BD2207*(BA2208=BA2207),0)</f>
        <v>0</v>
      </c>
      <c r="BE2208" s="66" t="e">
        <f t="shared" ca="1" si="296"/>
        <v>#NUM!</v>
      </c>
      <c r="BF2208" s="76">
        <f ca="1">(OFFSET(Pinlist!$E$1,BD2208,0)-$BR$18)*MirrorX</f>
        <v>0</v>
      </c>
      <c r="BG2208" s="76">
        <f ca="1">OFFSET(Pinlist!$F$1,BD2208,0)-$BS$18</f>
        <v>0</v>
      </c>
      <c r="BH2208" s="439" t="e">
        <f ca="1">IF(LEFT(BE2208,2)="RF",OFFSET(Pinlist!$D$1,Chart!BD2208,0)&amp;"_"&amp;OFFSET(Pinlist!$G$1,Chart!BD2208,0),"")</f>
        <v>#NUM!</v>
      </c>
      <c r="BI2208" s="298" t="e">
        <f ca="1">IF(LEFT(BE2208,2)="RF",OFFSET(Pinlist!$I$1,Chart!BD2208,0))</f>
        <v>#NUM!</v>
      </c>
      <c r="BJ2208" s="156">
        <f t="shared" si="301"/>
        <v>2205</v>
      </c>
      <c r="BK2208" s="598" t="b">
        <f t="array" aca="1" ref="BK2208" ca="1">IF($BV$15,MIN(SQRT((BF2208-OFFSET(BF2208,1,0,$BU$26-BJ2208))^2+(BG2208-OFFSET(BG2208,1,0,$BU$26-BJ2208))^2)))</f>
        <v>0</v>
      </c>
      <c r="BL2208" s="598" t="b">
        <f t="array" aca="1" ref="BL2208" ca="1">IF($BV$15,MIN(SQRT((BF2208-OFFSET(BF2208,-1,0,1-BJ2208))^2+(BG2208-OFFSET(BG2208,-1,0,1-BJ2208))^2)))</f>
        <v>0</v>
      </c>
      <c r="BM2208" s="225" t="e">
        <f t="shared" ca="1" si="297"/>
        <v>#N/A</v>
      </c>
      <c r="BN2208" s="225" t="e">
        <f t="shared" ca="1" si="298"/>
        <v>#N/A</v>
      </c>
      <c r="BO2208" s="53" t="b">
        <f t="shared" ca="1" si="299"/>
        <v>0</v>
      </c>
    </row>
    <row r="2209" spans="52:67" x14ac:dyDescent="0.2">
      <c r="AZ2209" s="3">
        <f ca="1">IF(ISNUMBER(BI2209),((BI2209&gt;Probe_Head!$CB$15)+COUNTIF(OFFSET(Pinlist!$T$1,Chart!BD2209,0),"*CPW*")+(OFFSET(Pinlist!$L$1,Chart!BD2209,0)="36-40")&gt;0)+0,0)</f>
        <v>0</v>
      </c>
      <c r="BA2209" s="161" t="e">
        <f t="shared" ca="1" si="300"/>
        <v>#NUM!</v>
      </c>
      <c r="BB2209" s="66" t="e">
        <f t="shared" ca="1" si="294"/>
        <v>#NUM!</v>
      </c>
      <c r="BC2209" s="66" t="e">
        <f t="shared" ca="1" si="295"/>
        <v>#NUM!</v>
      </c>
      <c r="BD2209" s="156">
        <f ca="1">IFERROR(MATCH(BE2209,OFFSET(Pinlist!$A$2,BD2208*(BA2209=BA2208),0,$BT$23,1),0)+BD2208*(BA2209=BA2208),0)</f>
        <v>0</v>
      </c>
      <c r="BE2209" s="66" t="e">
        <f t="shared" ca="1" si="296"/>
        <v>#NUM!</v>
      </c>
      <c r="BF2209" s="76">
        <f ca="1">(OFFSET(Pinlist!$E$1,BD2209,0)-$BR$18)*MirrorX</f>
        <v>0</v>
      </c>
      <c r="BG2209" s="76">
        <f ca="1">OFFSET(Pinlist!$F$1,BD2209,0)-$BS$18</f>
        <v>0</v>
      </c>
      <c r="BH2209" s="439" t="e">
        <f ca="1">IF(LEFT(BE2209,2)="RF",OFFSET(Pinlist!$D$1,Chart!BD2209,0)&amp;"_"&amp;OFFSET(Pinlist!$G$1,Chart!BD2209,0),"")</f>
        <v>#NUM!</v>
      </c>
      <c r="BI2209" s="298" t="e">
        <f ca="1">IF(LEFT(BE2209,2)="RF",OFFSET(Pinlist!$I$1,Chart!BD2209,0))</f>
        <v>#NUM!</v>
      </c>
      <c r="BJ2209" s="156">
        <f t="shared" si="301"/>
        <v>2206</v>
      </c>
      <c r="BK2209" s="598" t="b">
        <f t="array" aca="1" ref="BK2209" ca="1">IF($BV$15,MIN(SQRT((BF2209-OFFSET(BF2209,1,0,$BU$26-BJ2209))^2+(BG2209-OFFSET(BG2209,1,0,$BU$26-BJ2209))^2)))</f>
        <v>0</v>
      </c>
      <c r="BL2209" s="598" t="b">
        <f t="array" aca="1" ref="BL2209" ca="1">IF($BV$15,MIN(SQRT((BF2209-OFFSET(BF2209,-1,0,1-BJ2209))^2+(BG2209-OFFSET(BG2209,-1,0,1-BJ2209))^2)))</f>
        <v>0</v>
      </c>
      <c r="BM2209" s="225" t="e">
        <f t="shared" ca="1" si="297"/>
        <v>#N/A</v>
      </c>
      <c r="BN2209" s="225" t="e">
        <f t="shared" ca="1" si="298"/>
        <v>#N/A</v>
      </c>
      <c r="BO2209" s="53" t="b">
        <f t="shared" ca="1" si="299"/>
        <v>0</v>
      </c>
    </row>
    <row r="2210" spans="52:67" x14ac:dyDescent="0.2">
      <c r="AZ2210" s="3">
        <f ca="1">IF(ISNUMBER(BI2210),((BI2210&gt;Probe_Head!$CB$15)+COUNTIF(OFFSET(Pinlist!$T$1,Chart!BD2210,0),"*CPW*")+(OFFSET(Pinlist!$L$1,Chart!BD2210,0)="36-40")&gt;0)+0,0)</f>
        <v>0</v>
      </c>
      <c r="BA2210" s="161" t="e">
        <f t="shared" ca="1" si="300"/>
        <v>#NUM!</v>
      </c>
      <c r="BB2210" s="66" t="e">
        <f t="shared" ca="1" si="294"/>
        <v>#NUM!</v>
      </c>
      <c r="BC2210" s="66" t="e">
        <f t="shared" ca="1" si="295"/>
        <v>#NUM!</v>
      </c>
      <c r="BD2210" s="156">
        <f ca="1">IFERROR(MATCH(BE2210,OFFSET(Pinlist!$A$2,BD2209*(BA2210=BA2209),0,$BT$23,1),0)+BD2209*(BA2210=BA2209),0)</f>
        <v>0</v>
      </c>
      <c r="BE2210" s="66" t="e">
        <f t="shared" ca="1" si="296"/>
        <v>#NUM!</v>
      </c>
      <c r="BF2210" s="76">
        <f ca="1">(OFFSET(Pinlist!$E$1,BD2210,0)-$BR$18)*MirrorX</f>
        <v>0</v>
      </c>
      <c r="BG2210" s="76">
        <f ca="1">OFFSET(Pinlist!$F$1,BD2210,0)-$BS$18</f>
        <v>0</v>
      </c>
      <c r="BH2210" s="439" t="e">
        <f ca="1">IF(LEFT(BE2210,2)="RF",OFFSET(Pinlist!$D$1,Chart!BD2210,0)&amp;"_"&amp;OFFSET(Pinlist!$G$1,Chart!BD2210,0),"")</f>
        <v>#NUM!</v>
      </c>
      <c r="BI2210" s="298" t="e">
        <f ca="1">IF(LEFT(BE2210,2)="RF",OFFSET(Pinlist!$I$1,Chart!BD2210,0))</f>
        <v>#NUM!</v>
      </c>
      <c r="BJ2210" s="156">
        <f t="shared" si="301"/>
        <v>2207</v>
      </c>
      <c r="BK2210" s="598" t="b">
        <f t="array" aca="1" ref="BK2210" ca="1">IF($BV$15,MIN(SQRT((BF2210-OFFSET(BF2210,1,0,$BU$26-BJ2210))^2+(BG2210-OFFSET(BG2210,1,0,$BU$26-BJ2210))^2)))</f>
        <v>0</v>
      </c>
      <c r="BL2210" s="598" t="b">
        <f t="array" aca="1" ref="BL2210" ca="1">IF($BV$15,MIN(SQRT((BF2210-OFFSET(BF2210,-1,0,1-BJ2210))^2+(BG2210-OFFSET(BG2210,-1,0,1-BJ2210))^2)))</f>
        <v>0</v>
      </c>
      <c r="BM2210" s="225" t="e">
        <f t="shared" ca="1" si="297"/>
        <v>#N/A</v>
      </c>
      <c r="BN2210" s="225" t="e">
        <f t="shared" ca="1" si="298"/>
        <v>#N/A</v>
      </c>
      <c r="BO2210" s="53" t="b">
        <f t="shared" ca="1" si="299"/>
        <v>0</v>
      </c>
    </row>
    <row r="2211" spans="52:67" x14ac:dyDescent="0.2">
      <c r="AZ2211" s="3">
        <f ca="1">IF(ISNUMBER(BI2211),((BI2211&gt;Probe_Head!$CB$15)+COUNTIF(OFFSET(Pinlist!$T$1,Chart!BD2211,0),"*CPW*")+(OFFSET(Pinlist!$L$1,Chart!BD2211,0)="36-40")&gt;0)+0,0)</f>
        <v>0</v>
      </c>
      <c r="BA2211" s="161" t="e">
        <f t="shared" ca="1" si="300"/>
        <v>#NUM!</v>
      </c>
      <c r="BB2211" s="66" t="e">
        <f t="shared" ca="1" si="294"/>
        <v>#NUM!</v>
      </c>
      <c r="BC2211" s="66" t="e">
        <f t="shared" ca="1" si="295"/>
        <v>#NUM!</v>
      </c>
      <c r="BD2211" s="156">
        <f ca="1">IFERROR(MATCH(BE2211,OFFSET(Pinlist!$A$2,BD2210*(BA2211=BA2210),0,$BT$23,1),0)+BD2210*(BA2211=BA2210),0)</f>
        <v>0</v>
      </c>
      <c r="BE2211" s="66" t="e">
        <f t="shared" ca="1" si="296"/>
        <v>#NUM!</v>
      </c>
      <c r="BF2211" s="76">
        <f ca="1">(OFFSET(Pinlist!$E$1,BD2211,0)-$BR$18)*MirrorX</f>
        <v>0</v>
      </c>
      <c r="BG2211" s="76">
        <f ca="1">OFFSET(Pinlist!$F$1,BD2211,0)-$BS$18</f>
        <v>0</v>
      </c>
      <c r="BH2211" s="439" t="e">
        <f ca="1">IF(LEFT(BE2211,2)="RF",OFFSET(Pinlist!$D$1,Chart!BD2211,0)&amp;"_"&amp;OFFSET(Pinlist!$G$1,Chart!BD2211,0),"")</f>
        <v>#NUM!</v>
      </c>
      <c r="BI2211" s="298" t="e">
        <f ca="1">IF(LEFT(BE2211,2)="RF",OFFSET(Pinlist!$I$1,Chart!BD2211,0))</f>
        <v>#NUM!</v>
      </c>
      <c r="BJ2211" s="156">
        <f t="shared" si="301"/>
        <v>2208</v>
      </c>
      <c r="BK2211" s="598" t="b">
        <f t="array" aca="1" ref="BK2211" ca="1">IF($BV$15,MIN(SQRT((BF2211-OFFSET(BF2211,1,0,$BU$26-BJ2211))^2+(BG2211-OFFSET(BG2211,1,0,$BU$26-BJ2211))^2)))</f>
        <v>0</v>
      </c>
      <c r="BL2211" s="598" t="b">
        <f t="array" aca="1" ref="BL2211" ca="1">IF($BV$15,MIN(SQRT((BF2211-OFFSET(BF2211,-1,0,1-BJ2211))^2+(BG2211-OFFSET(BG2211,-1,0,1-BJ2211))^2)))</f>
        <v>0</v>
      </c>
      <c r="BM2211" s="225" t="e">
        <f t="shared" ca="1" si="297"/>
        <v>#N/A</v>
      </c>
      <c r="BN2211" s="225" t="e">
        <f t="shared" ca="1" si="298"/>
        <v>#N/A</v>
      </c>
      <c r="BO2211" s="53" t="b">
        <f t="shared" ca="1" si="299"/>
        <v>0</v>
      </c>
    </row>
    <row r="2212" spans="52:67" x14ac:dyDescent="0.2">
      <c r="AZ2212" s="3">
        <f ca="1">IF(ISNUMBER(BI2212),((BI2212&gt;Probe_Head!$CB$15)+COUNTIF(OFFSET(Pinlist!$T$1,Chart!BD2212,0),"*CPW*")+(OFFSET(Pinlist!$L$1,Chart!BD2212,0)="36-40")&gt;0)+0,0)</f>
        <v>0</v>
      </c>
      <c r="BA2212" s="161" t="e">
        <f t="shared" ca="1" si="300"/>
        <v>#NUM!</v>
      </c>
      <c r="BB2212" s="66" t="e">
        <f t="shared" ca="1" si="294"/>
        <v>#NUM!</v>
      </c>
      <c r="BC2212" s="66" t="e">
        <f t="shared" ca="1" si="295"/>
        <v>#NUM!</v>
      </c>
      <c r="BD2212" s="156">
        <f ca="1">IFERROR(MATCH(BE2212,OFFSET(Pinlist!$A$2,BD2211*(BA2212=BA2211),0,$BT$23,1),0)+BD2211*(BA2212=BA2211),0)</f>
        <v>0</v>
      </c>
      <c r="BE2212" s="66" t="e">
        <f t="shared" ca="1" si="296"/>
        <v>#NUM!</v>
      </c>
      <c r="BF2212" s="76">
        <f ca="1">(OFFSET(Pinlist!$E$1,BD2212,0)-$BR$18)*MirrorX</f>
        <v>0</v>
      </c>
      <c r="BG2212" s="76">
        <f ca="1">OFFSET(Pinlist!$F$1,BD2212,0)-$BS$18</f>
        <v>0</v>
      </c>
      <c r="BH2212" s="439" t="e">
        <f ca="1">IF(LEFT(BE2212,2)="RF",OFFSET(Pinlist!$D$1,Chart!BD2212,0)&amp;"_"&amp;OFFSET(Pinlist!$G$1,Chart!BD2212,0),"")</f>
        <v>#NUM!</v>
      </c>
      <c r="BI2212" s="298" t="e">
        <f ca="1">IF(LEFT(BE2212,2)="RF",OFFSET(Pinlist!$I$1,Chart!BD2212,0))</f>
        <v>#NUM!</v>
      </c>
      <c r="BJ2212" s="156">
        <f t="shared" si="301"/>
        <v>2209</v>
      </c>
      <c r="BK2212" s="598" t="b">
        <f t="array" aca="1" ref="BK2212" ca="1">IF($BV$15,MIN(SQRT((BF2212-OFFSET(BF2212,1,0,$BU$26-BJ2212))^2+(BG2212-OFFSET(BG2212,1,0,$BU$26-BJ2212))^2)))</f>
        <v>0</v>
      </c>
      <c r="BL2212" s="598" t="b">
        <f t="array" aca="1" ref="BL2212" ca="1">IF($BV$15,MIN(SQRT((BF2212-OFFSET(BF2212,-1,0,1-BJ2212))^2+(BG2212-OFFSET(BG2212,-1,0,1-BJ2212))^2)))</f>
        <v>0</v>
      </c>
      <c r="BM2212" s="225" t="e">
        <f t="shared" ca="1" si="297"/>
        <v>#N/A</v>
      </c>
      <c r="BN2212" s="225" t="e">
        <f t="shared" ca="1" si="298"/>
        <v>#N/A</v>
      </c>
      <c r="BO2212" s="53" t="b">
        <f t="shared" ca="1" si="299"/>
        <v>0</v>
      </c>
    </row>
    <row r="2213" spans="52:67" x14ac:dyDescent="0.2">
      <c r="AZ2213" s="3">
        <f ca="1">IF(ISNUMBER(BI2213),((BI2213&gt;Probe_Head!$CB$15)+COUNTIF(OFFSET(Pinlist!$T$1,Chart!BD2213,0),"*CPW*")+(OFFSET(Pinlist!$L$1,Chart!BD2213,0)="36-40")&gt;0)+0,0)</f>
        <v>0</v>
      </c>
      <c r="BA2213" s="161" t="e">
        <f t="shared" ca="1" si="300"/>
        <v>#NUM!</v>
      </c>
      <c r="BB2213" s="66" t="e">
        <f t="shared" ca="1" si="294"/>
        <v>#NUM!</v>
      </c>
      <c r="BC2213" s="66" t="e">
        <f t="shared" ca="1" si="295"/>
        <v>#NUM!</v>
      </c>
      <c r="BD2213" s="156">
        <f ca="1">IFERROR(MATCH(BE2213,OFFSET(Pinlist!$A$2,BD2212*(BA2213=BA2212),0,$BT$23,1),0)+BD2212*(BA2213=BA2212),0)</f>
        <v>0</v>
      </c>
      <c r="BE2213" s="66" t="e">
        <f t="shared" ca="1" si="296"/>
        <v>#NUM!</v>
      </c>
      <c r="BF2213" s="76">
        <f ca="1">(OFFSET(Pinlist!$E$1,BD2213,0)-$BR$18)*MirrorX</f>
        <v>0</v>
      </c>
      <c r="BG2213" s="76">
        <f ca="1">OFFSET(Pinlist!$F$1,BD2213,0)-$BS$18</f>
        <v>0</v>
      </c>
      <c r="BH2213" s="439" t="e">
        <f ca="1">IF(LEFT(BE2213,2)="RF",OFFSET(Pinlist!$D$1,Chart!BD2213,0)&amp;"_"&amp;OFFSET(Pinlist!$G$1,Chart!BD2213,0),"")</f>
        <v>#NUM!</v>
      </c>
      <c r="BI2213" s="298" t="e">
        <f ca="1">IF(LEFT(BE2213,2)="RF",OFFSET(Pinlist!$I$1,Chart!BD2213,0))</f>
        <v>#NUM!</v>
      </c>
      <c r="BJ2213" s="156">
        <f t="shared" si="301"/>
        <v>2210</v>
      </c>
      <c r="BK2213" s="598" t="b">
        <f t="array" aca="1" ref="BK2213" ca="1">IF($BV$15,MIN(SQRT((BF2213-OFFSET(BF2213,1,0,$BU$26-BJ2213))^2+(BG2213-OFFSET(BG2213,1,0,$BU$26-BJ2213))^2)))</f>
        <v>0</v>
      </c>
      <c r="BL2213" s="598" t="b">
        <f t="array" aca="1" ref="BL2213" ca="1">IF($BV$15,MIN(SQRT((BF2213-OFFSET(BF2213,-1,0,1-BJ2213))^2+(BG2213-OFFSET(BG2213,-1,0,1-BJ2213))^2)))</f>
        <v>0</v>
      </c>
      <c r="BM2213" s="225" t="e">
        <f t="shared" ca="1" si="297"/>
        <v>#N/A</v>
      </c>
      <c r="BN2213" s="225" t="e">
        <f t="shared" ca="1" si="298"/>
        <v>#N/A</v>
      </c>
      <c r="BO2213" s="53" t="b">
        <f t="shared" ca="1" si="299"/>
        <v>0</v>
      </c>
    </row>
    <row r="2214" spans="52:67" x14ac:dyDescent="0.2">
      <c r="AZ2214" s="3">
        <f ca="1">IF(ISNUMBER(BI2214),((BI2214&gt;Probe_Head!$CB$15)+COUNTIF(OFFSET(Pinlist!$T$1,Chart!BD2214,0),"*CPW*")+(OFFSET(Pinlist!$L$1,Chart!BD2214,0)="36-40")&gt;0)+0,0)</f>
        <v>0</v>
      </c>
      <c r="BA2214" s="161" t="e">
        <f t="shared" ca="1" si="300"/>
        <v>#NUM!</v>
      </c>
      <c r="BB2214" s="66" t="e">
        <f t="shared" ca="1" si="294"/>
        <v>#NUM!</v>
      </c>
      <c r="BC2214" s="66" t="e">
        <f t="shared" ca="1" si="295"/>
        <v>#NUM!</v>
      </c>
      <c r="BD2214" s="156">
        <f ca="1">IFERROR(MATCH(BE2214,OFFSET(Pinlist!$A$2,BD2213*(BA2214=BA2213),0,$BT$23,1),0)+BD2213*(BA2214=BA2213),0)</f>
        <v>0</v>
      </c>
      <c r="BE2214" s="66" t="e">
        <f t="shared" ca="1" si="296"/>
        <v>#NUM!</v>
      </c>
      <c r="BF2214" s="76">
        <f ca="1">(OFFSET(Pinlist!$E$1,BD2214,0)-$BR$18)*MirrorX</f>
        <v>0</v>
      </c>
      <c r="BG2214" s="76">
        <f ca="1">OFFSET(Pinlist!$F$1,BD2214,0)-$BS$18</f>
        <v>0</v>
      </c>
      <c r="BH2214" s="439" t="e">
        <f ca="1">IF(LEFT(BE2214,2)="RF",OFFSET(Pinlist!$D$1,Chart!BD2214,0)&amp;"_"&amp;OFFSET(Pinlist!$G$1,Chart!BD2214,0),"")</f>
        <v>#NUM!</v>
      </c>
      <c r="BI2214" s="298" t="e">
        <f ca="1">IF(LEFT(BE2214,2)="RF",OFFSET(Pinlist!$I$1,Chart!BD2214,0))</f>
        <v>#NUM!</v>
      </c>
      <c r="BJ2214" s="156">
        <f t="shared" si="301"/>
        <v>2211</v>
      </c>
      <c r="BK2214" s="598" t="b">
        <f t="array" aca="1" ref="BK2214" ca="1">IF($BV$15,MIN(SQRT((BF2214-OFFSET(BF2214,1,0,$BU$26-BJ2214))^2+(BG2214-OFFSET(BG2214,1,0,$BU$26-BJ2214))^2)))</f>
        <v>0</v>
      </c>
      <c r="BL2214" s="598" t="b">
        <f t="array" aca="1" ref="BL2214" ca="1">IF($BV$15,MIN(SQRT((BF2214-OFFSET(BF2214,-1,0,1-BJ2214))^2+(BG2214-OFFSET(BG2214,-1,0,1-BJ2214))^2)))</f>
        <v>0</v>
      </c>
      <c r="BM2214" s="225" t="e">
        <f t="shared" ca="1" si="297"/>
        <v>#N/A</v>
      </c>
      <c r="BN2214" s="225" t="e">
        <f t="shared" ca="1" si="298"/>
        <v>#N/A</v>
      </c>
      <c r="BO2214" s="53" t="b">
        <f t="shared" ca="1" si="299"/>
        <v>0</v>
      </c>
    </row>
    <row r="2215" spans="52:67" x14ac:dyDescent="0.2">
      <c r="AZ2215" s="3">
        <f ca="1">IF(ISNUMBER(BI2215),((BI2215&gt;Probe_Head!$CB$15)+COUNTIF(OFFSET(Pinlist!$T$1,Chart!BD2215,0),"*CPW*")+(OFFSET(Pinlist!$L$1,Chart!BD2215,0)="36-40")&gt;0)+0,0)</f>
        <v>0</v>
      </c>
      <c r="BA2215" s="161" t="e">
        <f t="shared" ca="1" si="300"/>
        <v>#NUM!</v>
      </c>
      <c r="BB2215" s="66" t="e">
        <f t="shared" ca="1" si="294"/>
        <v>#NUM!</v>
      </c>
      <c r="BC2215" s="66" t="e">
        <f t="shared" ca="1" si="295"/>
        <v>#NUM!</v>
      </c>
      <c r="BD2215" s="156">
        <f ca="1">IFERROR(MATCH(BE2215,OFFSET(Pinlist!$A$2,BD2214*(BA2215=BA2214),0,$BT$23,1),0)+BD2214*(BA2215=BA2214),0)</f>
        <v>0</v>
      </c>
      <c r="BE2215" s="66" t="e">
        <f t="shared" ca="1" si="296"/>
        <v>#NUM!</v>
      </c>
      <c r="BF2215" s="76">
        <f ca="1">(OFFSET(Pinlist!$E$1,BD2215,0)-$BR$18)*MirrorX</f>
        <v>0</v>
      </c>
      <c r="BG2215" s="76">
        <f ca="1">OFFSET(Pinlist!$F$1,BD2215,0)-$BS$18</f>
        <v>0</v>
      </c>
      <c r="BH2215" s="439" t="e">
        <f ca="1">IF(LEFT(BE2215,2)="RF",OFFSET(Pinlist!$D$1,Chart!BD2215,0)&amp;"_"&amp;OFFSET(Pinlist!$G$1,Chart!BD2215,0),"")</f>
        <v>#NUM!</v>
      </c>
      <c r="BI2215" s="298" t="e">
        <f ca="1">IF(LEFT(BE2215,2)="RF",OFFSET(Pinlist!$I$1,Chart!BD2215,0))</f>
        <v>#NUM!</v>
      </c>
      <c r="BJ2215" s="156">
        <f t="shared" si="301"/>
        <v>2212</v>
      </c>
      <c r="BK2215" s="598" t="b">
        <f t="array" aca="1" ref="BK2215" ca="1">IF($BV$15,MIN(SQRT((BF2215-OFFSET(BF2215,1,0,$BU$26-BJ2215))^2+(BG2215-OFFSET(BG2215,1,0,$BU$26-BJ2215))^2)))</f>
        <v>0</v>
      </c>
      <c r="BL2215" s="598" t="b">
        <f t="array" aca="1" ref="BL2215" ca="1">IF($BV$15,MIN(SQRT((BF2215-OFFSET(BF2215,-1,0,1-BJ2215))^2+(BG2215-OFFSET(BG2215,-1,0,1-BJ2215))^2)))</f>
        <v>0</v>
      </c>
      <c r="BM2215" s="225" t="e">
        <f t="shared" ca="1" si="297"/>
        <v>#N/A</v>
      </c>
      <c r="BN2215" s="225" t="e">
        <f t="shared" ca="1" si="298"/>
        <v>#N/A</v>
      </c>
      <c r="BO2215" s="53" t="b">
        <f t="shared" ca="1" si="299"/>
        <v>0</v>
      </c>
    </row>
    <row r="2216" spans="52:67" x14ac:dyDescent="0.2">
      <c r="AZ2216" s="3">
        <f ca="1">IF(ISNUMBER(BI2216),((BI2216&gt;Probe_Head!$CB$15)+COUNTIF(OFFSET(Pinlist!$T$1,Chart!BD2216,0),"*CPW*")+(OFFSET(Pinlist!$L$1,Chart!BD2216,0)="36-40")&gt;0)+0,0)</f>
        <v>0</v>
      </c>
      <c r="BA2216" s="161" t="e">
        <f t="shared" ca="1" si="300"/>
        <v>#NUM!</v>
      </c>
      <c r="BB2216" s="66" t="e">
        <f t="shared" ca="1" si="294"/>
        <v>#NUM!</v>
      </c>
      <c r="BC2216" s="66" t="e">
        <f t="shared" ca="1" si="295"/>
        <v>#NUM!</v>
      </c>
      <c r="BD2216" s="156">
        <f ca="1">IFERROR(MATCH(BE2216,OFFSET(Pinlist!$A$2,BD2215*(BA2216=BA2215),0,$BT$23,1),0)+BD2215*(BA2216=BA2215),0)</f>
        <v>0</v>
      </c>
      <c r="BE2216" s="66" t="e">
        <f t="shared" ca="1" si="296"/>
        <v>#NUM!</v>
      </c>
      <c r="BF2216" s="76">
        <f ca="1">(OFFSET(Pinlist!$E$1,BD2216,0)-$BR$18)*MirrorX</f>
        <v>0</v>
      </c>
      <c r="BG2216" s="76">
        <f ca="1">OFFSET(Pinlist!$F$1,BD2216,0)-$BS$18</f>
        <v>0</v>
      </c>
      <c r="BH2216" s="439" t="e">
        <f ca="1">IF(LEFT(BE2216,2)="RF",OFFSET(Pinlist!$D$1,Chart!BD2216,0)&amp;"_"&amp;OFFSET(Pinlist!$G$1,Chart!BD2216,0),"")</f>
        <v>#NUM!</v>
      </c>
      <c r="BI2216" s="298" t="e">
        <f ca="1">IF(LEFT(BE2216,2)="RF",OFFSET(Pinlist!$I$1,Chart!BD2216,0))</f>
        <v>#NUM!</v>
      </c>
      <c r="BJ2216" s="156">
        <f t="shared" si="301"/>
        <v>2213</v>
      </c>
      <c r="BK2216" s="598" t="b">
        <f t="array" aca="1" ref="BK2216" ca="1">IF($BV$15,MIN(SQRT((BF2216-OFFSET(BF2216,1,0,$BU$26-BJ2216))^2+(BG2216-OFFSET(BG2216,1,0,$BU$26-BJ2216))^2)))</f>
        <v>0</v>
      </c>
      <c r="BL2216" s="598" t="b">
        <f t="array" aca="1" ref="BL2216" ca="1">IF($BV$15,MIN(SQRT((BF2216-OFFSET(BF2216,-1,0,1-BJ2216))^2+(BG2216-OFFSET(BG2216,-1,0,1-BJ2216))^2)))</f>
        <v>0</v>
      </c>
      <c r="BM2216" s="225" t="e">
        <f t="shared" ca="1" si="297"/>
        <v>#N/A</v>
      </c>
      <c r="BN2216" s="225" t="e">
        <f t="shared" ca="1" si="298"/>
        <v>#N/A</v>
      </c>
      <c r="BO2216" s="53" t="b">
        <f t="shared" ca="1" si="299"/>
        <v>0</v>
      </c>
    </row>
    <row r="2217" spans="52:67" x14ac:dyDescent="0.2">
      <c r="AZ2217" s="3">
        <f ca="1">IF(ISNUMBER(BI2217),((BI2217&gt;Probe_Head!$CB$15)+COUNTIF(OFFSET(Pinlist!$T$1,Chart!BD2217,0),"*CPW*")+(OFFSET(Pinlist!$L$1,Chart!BD2217,0)="36-40")&gt;0)+0,0)</f>
        <v>0</v>
      </c>
      <c r="BA2217" s="161" t="e">
        <f t="shared" ca="1" si="300"/>
        <v>#NUM!</v>
      </c>
      <c r="BB2217" s="66" t="e">
        <f t="shared" ca="1" si="294"/>
        <v>#NUM!</v>
      </c>
      <c r="BC2217" s="66" t="e">
        <f t="shared" ca="1" si="295"/>
        <v>#NUM!</v>
      </c>
      <c r="BD2217" s="156">
        <f ca="1">IFERROR(MATCH(BE2217,OFFSET(Pinlist!$A$2,BD2216*(BA2217=BA2216),0,$BT$23,1),0)+BD2216*(BA2217=BA2216),0)</f>
        <v>0</v>
      </c>
      <c r="BE2217" s="66" t="e">
        <f t="shared" ca="1" si="296"/>
        <v>#NUM!</v>
      </c>
      <c r="BF2217" s="76">
        <f ca="1">(OFFSET(Pinlist!$E$1,BD2217,0)-$BR$18)*MirrorX</f>
        <v>0</v>
      </c>
      <c r="BG2217" s="76">
        <f ca="1">OFFSET(Pinlist!$F$1,BD2217,0)-$BS$18</f>
        <v>0</v>
      </c>
      <c r="BH2217" s="439" t="e">
        <f ca="1">IF(LEFT(BE2217,2)="RF",OFFSET(Pinlist!$D$1,Chart!BD2217,0)&amp;"_"&amp;OFFSET(Pinlist!$G$1,Chart!BD2217,0),"")</f>
        <v>#NUM!</v>
      </c>
      <c r="BI2217" s="298" t="e">
        <f ca="1">IF(LEFT(BE2217,2)="RF",OFFSET(Pinlist!$I$1,Chart!BD2217,0))</f>
        <v>#NUM!</v>
      </c>
      <c r="BJ2217" s="156">
        <f t="shared" si="301"/>
        <v>2214</v>
      </c>
      <c r="BK2217" s="598" t="b">
        <f t="array" aca="1" ref="BK2217" ca="1">IF($BV$15,MIN(SQRT((BF2217-OFFSET(BF2217,1,0,$BU$26-BJ2217))^2+(BG2217-OFFSET(BG2217,1,0,$BU$26-BJ2217))^2)))</f>
        <v>0</v>
      </c>
      <c r="BL2217" s="598" t="b">
        <f t="array" aca="1" ref="BL2217" ca="1">IF($BV$15,MIN(SQRT((BF2217-OFFSET(BF2217,-1,0,1-BJ2217))^2+(BG2217-OFFSET(BG2217,-1,0,1-BJ2217))^2)))</f>
        <v>0</v>
      </c>
      <c r="BM2217" s="225" t="e">
        <f t="shared" ca="1" si="297"/>
        <v>#N/A</v>
      </c>
      <c r="BN2217" s="225" t="e">
        <f t="shared" ca="1" si="298"/>
        <v>#N/A</v>
      </c>
      <c r="BO2217" s="53" t="b">
        <f t="shared" ca="1" si="299"/>
        <v>0</v>
      </c>
    </row>
    <row r="2218" spans="52:67" x14ac:dyDescent="0.2">
      <c r="AZ2218" s="3">
        <f ca="1">IF(ISNUMBER(BI2218),((BI2218&gt;Probe_Head!$CB$15)+COUNTIF(OFFSET(Pinlist!$T$1,Chart!BD2218,0),"*CPW*")+(OFFSET(Pinlist!$L$1,Chart!BD2218,0)="36-40")&gt;0)+0,0)</f>
        <v>0</v>
      </c>
      <c r="BA2218" s="161" t="e">
        <f t="shared" ca="1" si="300"/>
        <v>#NUM!</v>
      </c>
      <c r="BB2218" s="66" t="e">
        <f t="shared" ca="1" si="294"/>
        <v>#NUM!</v>
      </c>
      <c r="BC2218" s="66" t="e">
        <f t="shared" ca="1" si="295"/>
        <v>#NUM!</v>
      </c>
      <c r="BD2218" s="156">
        <f ca="1">IFERROR(MATCH(BE2218,OFFSET(Pinlist!$A$2,BD2217*(BA2218=BA2217),0,$BT$23,1),0)+BD2217*(BA2218=BA2217),0)</f>
        <v>0</v>
      </c>
      <c r="BE2218" s="66" t="e">
        <f t="shared" ca="1" si="296"/>
        <v>#NUM!</v>
      </c>
      <c r="BF2218" s="76">
        <f ca="1">(OFFSET(Pinlist!$E$1,BD2218,0)-$BR$18)*MirrorX</f>
        <v>0</v>
      </c>
      <c r="BG2218" s="76">
        <f ca="1">OFFSET(Pinlist!$F$1,BD2218,0)-$BS$18</f>
        <v>0</v>
      </c>
      <c r="BH2218" s="439" t="e">
        <f ca="1">IF(LEFT(BE2218,2)="RF",OFFSET(Pinlist!$D$1,Chart!BD2218,0)&amp;"_"&amp;OFFSET(Pinlist!$G$1,Chart!BD2218,0),"")</f>
        <v>#NUM!</v>
      </c>
      <c r="BI2218" s="298" t="e">
        <f ca="1">IF(LEFT(BE2218,2)="RF",OFFSET(Pinlist!$I$1,Chart!BD2218,0))</f>
        <v>#NUM!</v>
      </c>
      <c r="BJ2218" s="156">
        <f t="shared" si="301"/>
        <v>2215</v>
      </c>
      <c r="BK2218" s="598" t="b">
        <f t="array" aca="1" ref="BK2218" ca="1">IF($BV$15,MIN(SQRT((BF2218-OFFSET(BF2218,1,0,$BU$26-BJ2218))^2+(BG2218-OFFSET(BG2218,1,0,$BU$26-BJ2218))^2)))</f>
        <v>0</v>
      </c>
      <c r="BL2218" s="598" t="b">
        <f t="array" aca="1" ref="BL2218" ca="1">IF($BV$15,MIN(SQRT((BF2218-OFFSET(BF2218,-1,0,1-BJ2218))^2+(BG2218-OFFSET(BG2218,-1,0,1-BJ2218))^2)))</f>
        <v>0</v>
      </c>
      <c r="BM2218" s="225" t="e">
        <f t="shared" ca="1" si="297"/>
        <v>#N/A</v>
      </c>
      <c r="BN2218" s="225" t="e">
        <f t="shared" ca="1" si="298"/>
        <v>#N/A</v>
      </c>
      <c r="BO2218" s="53" t="b">
        <f t="shared" ca="1" si="299"/>
        <v>0</v>
      </c>
    </row>
    <row r="2219" spans="52:67" x14ac:dyDescent="0.2">
      <c r="AZ2219" s="3">
        <f ca="1">IF(ISNUMBER(BI2219),((BI2219&gt;Probe_Head!$CB$15)+COUNTIF(OFFSET(Pinlist!$T$1,Chart!BD2219,0),"*CPW*")+(OFFSET(Pinlist!$L$1,Chart!BD2219,0)="36-40")&gt;0)+0,0)</f>
        <v>0</v>
      </c>
      <c r="BA2219" s="161" t="e">
        <f t="shared" ca="1" si="300"/>
        <v>#NUM!</v>
      </c>
      <c r="BB2219" s="66" t="e">
        <f t="shared" ca="1" si="294"/>
        <v>#NUM!</v>
      </c>
      <c r="BC2219" s="66" t="e">
        <f t="shared" ca="1" si="295"/>
        <v>#NUM!</v>
      </c>
      <c r="BD2219" s="156">
        <f ca="1">IFERROR(MATCH(BE2219,OFFSET(Pinlist!$A$2,BD2218*(BA2219=BA2218),0,$BT$23,1),0)+BD2218*(BA2219=BA2218),0)</f>
        <v>0</v>
      </c>
      <c r="BE2219" s="66" t="e">
        <f t="shared" ca="1" si="296"/>
        <v>#NUM!</v>
      </c>
      <c r="BF2219" s="76">
        <f ca="1">(OFFSET(Pinlist!$E$1,BD2219,0)-$BR$18)*MirrorX</f>
        <v>0</v>
      </c>
      <c r="BG2219" s="76">
        <f ca="1">OFFSET(Pinlist!$F$1,BD2219,0)-$BS$18</f>
        <v>0</v>
      </c>
      <c r="BH2219" s="439" t="e">
        <f ca="1">IF(LEFT(BE2219,2)="RF",OFFSET(Pinlist!$D$1,Chart!BD2219,0)&amp;"_"&amp;OFFSET(Pinlist!$G$1,Chart!BD2219,0),"")</f>
        <v>#NUM!</v>
      </c>
      <c r="BI2219" s="298" t="e">
        <f ca="1">IF(LEFT(BE2219,2)="RF",OFFSET(Pinlist!$I$1,Chart!BD2219,0))</f>
        <v>#NUM!</v>
      </c>
      <c r="BJ2219" s="156">
        <f t="shared" si="301"/>
        <v>2216</v>
      </c>
      <c r="BK2219" s="598" t="b">
        <f t="array" aca="1" ref="BK2219" ca="1">IF($BV$15,MIN(SQRT((BF2219-OFFSET(BF2219,1,0,$BU$26-BJ2219))^2+(BG2219-OFFSET(BG2219,1,0,$BU$26-BJ2219))^2)))</f>
        <v>0</v>
      </c>
      <c r="BL2219" s="598" t="b">
        <f t="array" aca="1" ref="BL2219" ca="1">IF($BV$15,MIN(SQRT((BF2219-OFFSET(BF2219,-1,0,1-BJ2219))^2+(BG2219-OFFSET(BG2219,-1,0,1-BJ2219))^2)))</f>
        <v>0</v>
      </c>
      <c r="BM2219" s="225" t="e">
        <f t="shared" ca="1" si="297"/>
        <v>#N/A</v>
      </c>
      <c r="BN2219" s="225" t="e">
        <f t="shared" ca="1" si="298"/>
        <v>#N/A</v>
      </c>
      <c r="BO2219" s="53" t="b">
        <f t="shared" ca="1" si="299"/>
        <v>0</v>
      </c>
    </row>
    <row r="2220" spans="52:67" x14ac:dyDescent="0.2">
      <c r="AZ2220" s="3">
        <f ca="1">IF(ISNUMBER(BI2220),((BI2220&gt;Probe_Head!$CB$15)+COUNTIF(OFFSET(Pinlist!$T$1,Chart!BD2220,0),"*CPW*")+(OFFSET(Pinlist!$L$1,Chart!BD2220,0)="36-40")&gt;0)+0,0)</f>
        <v>0</v>
      </c>
      <c r="BA2220" s="161" t="e">
        <f t="shared" ca="1" si="300"/>
        <v>#NUM!</v>
      </c>
      <c r="BB2220" s="66" t="e">
        <f t="shared" ca="1" si="294"/>
        <v>#NUM!</v>
      </c>
      <c r="BC2220" s="66" t="e">
        <f t="shared" ca="1" si="295"/>
        <v>#NUM!</v>
      </c>
      <c r="BD2220" s="156">
        <f ca="1">IFERROR(MATCH(BE2220,OFFSET(Pinlist!$A$2,BD2219*(BA2220=BA2219),0,$BT$23,1),0)+BD2219*(BA2220=BA2219),0)</f>
        <v>0</v>
      </c>
      <c r="BE2220" s="66" t="e">
        <f t="shared" ca="1" si="296"/>
        <v>#NUM!</v>
      </c>
      <c r="BF2220" s="76">
        <f ca="1">(OFFSET(Pinlist!$E$1,BD2220,0)-$BR$18)*MirrorX</f>
        <v>0</v>
      </c>
      <c r="BG2220" s="76">
        <f ca="1">OFFSET(Pinlist!$F$1,BD2220,0)-$BS$18</f>
        <v>0</v>
      </c>
      <c r="BH2220" s="439" t="e">
        <f ca="1">IF(LEFT(BE2220,2)="RF",OFFSET(Pinlist!$D$1,Chart!BD2220,0)&amp;"_"&amp;OFFSET(Pinlist!$G$1,Chart!BD2220,0),"")</f>
        <v>#NUM!</v>
      </c>
      <c r="BI2220" s="298" t="e">
        <f ca="1">IF(LEFT(BE2220,2)="RF",OFFSET(Pinlist!$I$1,Chart!BD2220,0))</f>
        <v>#NUM!</v>
      </c>
      <c r="BJ2220" s="156">
        <f t="shared" si="301"/>
        <v>2217</v>
      </c>
      <c r="BK2220" s="598" t="b">
        <f t="array" aca="1" ref="BK2220" ca="1">IF($BV$15,MIN(SQRT((BF2220-OFFSET(BF2220,1,0,$BU$26-BJ2220))^2+(BG2220-OFFSET(BG2220,1,0,$BU$26-BJ2220))^2)))</f>
        <v>0</v>
      </c>
      <c r="BL2220" s="598" t="b">
        <f t="array" aca="1" ref="BL2220" ca="1">IF($BV$15,MIN(SQRT((BF2220-OFFSET(BF2220,-1,0,1-BJ2220))^2+(BG2220-OFFSET(BG2220,-1,0,1-BJ2220))^2)))</f>
        <v>0</v>
      </c>
      <c r="BM2220" s="225" t="e">
        <f t="shared" ca="1" si="297"/>
        <v>#N/A</v>
      </c>
      <c r="BN2220" s="225" t="e">
        <f t="shared" ca="1" si="298"/>
        <v>#N/A</v>
      </c>
      <c r="BO2220" s="53" t="b">
        <f t="shared" ca="1" si="299"/>
        <v>0</v>
      </c>
    </row>
    <row r="2221" spans="52:67" x14ac:dyDescent="0.2">
      <c r="AZ2221" s="3">
        <f ca="1">IF(ISNUMBER(BI2221),((BI2221&gt;Probe_Head!$CB$15)+COUNTIF(OFFSET(Pinlist!$T$1,Chart!BD2221,0),"*CPW*")+(OFFSET(Pinlist!$L$1,Chart!BD2221,0)="36-40")&gt;0)+0,0)</f>
        <v>0</v>
      </c>
      <c r="BA2221" s="161" t="e">
        <f t="shared" ca="1" si="300"/>
        <v>#NUM!</v>
      </c>
      <c r="BB2221" s="66" t="e">
        <f t="shared" ca="1" si="294"/>
        <v>#NUM!</v>
      </c>
      <c r="BC2221" s="66" t="e">
        <f t="shared" ca="1" si="295"/>
        <v>#NUM!</v>
      </c>
      <c r="BD2221" s="156">
        <f ca="1">IFERROR(MATCH(BE2221,OFFSET(Pinlist!$A$2,BD2220*(BA2221=BA2220),0,$BT$23,1),0)+BD2220*(BA2221=BA2220),0)</f>
        <v>0</v>
      </c>
      <c r="BE2221" s="66" t="e">
        <f t="shared" ca="1" si="296"/>
        <v>#NUM!</v>
      </c>
      <c r="BF2221" s="76">
        <f ca="1">(OFFSET(Pinlist!$E$1,BD2221,0)-$BR$18)*MirrorX</f>
        <v>0</v>
      </c>
      <c r="BG2221" s="76">
        <f ca="1">OFFSET(Pinlist!$F$1,BD2221,0)-$BS$18</f>
        <v>0</v>
      </c>
      <c r="BH2221" s="439" t="e">
        <f ca="1">IF(LEFT(BE2221,2)="RF",OFFSET(Pinlist!$D$1,Chart!BD2221,0)&amp;"_"&amp;OFFSET(Pinlist!$G$1,Chart!BD2221,0),"")</f>
        <v>#NUM!</v>
      </c>
      <c r="BI2221" s="298" t="e">
        <f ca="1">IF(LEFT(BE2221,2)="RF",OFFSET(Pinlist!$I$1,Chart!BD2221,0))</f>
        <v>#NUM!</v>
      </c>
      <c r="BJ2221" s="156">
        <f t="shared" si="301"/>
        <v>2218</v>
      </c>
      <c r="BK2221" s="598" t="b">
        <f t="array" aca="1" ref="BK2221" ca="1">IF($BV$15,MIN(SQRT((BF2221-OFFSET(BF2221,1,0,$BU$26-BJ2221))^2+(BG2221-OFFSET(BG2221,1,0,$BU$26-BJ2221))^2)))</f>
        <v>0</v>
      </c>
      <c r="BL2221" s="598" t="b">
        <f t="array" aca="1" ref="BL2221" ca="1">IF($BV$15,MIN(SQRT((BF2221-OFFSET(BF2221,-1,0,1-BJ2221))^2+(BG2221-OFFSET(BG2221,-1,0,1-BJ2221))^2)))</f>
        <v>0</v>
      </c>
      <c r="BM2221" s="225" t="e">
        <f t="shared" ca="1" si="297"/>
        <v>#N/A</v>
      </c>
      <c r="BN2221" s="225" t="e">
        <f t="shared" ca="1" si="298"/>
        <v>#N/A</v>
      </c>
      <c r="BO2221" s="53" t="b">
        <f t="shared" ca="1" si="299"/>
        <v>0</v>
      </c>
    </row>
    <row r="2222" spans="52:67" x14ac:dyDescent="0.2">
      <c r="AZ2222" s="3">
        <f ca="1">IF(ISNUMBER(BI2222),((BI2222&gt;Probe_Head!$CB$15)+COUNTIF(OFFSET(Pinlist!$T$1,Chart!BD2222,0),"*CPW*")+(OFFSET(Pinlist!$L$1,Chart!BD2222,0)="36-40")&gt;0)+0,0)</f>
        <v>0</v>
      </c>
      <c r="BA2222" s="161" t="e">
        <f t="shared" ca="1" si="300"/>
        <v>#NUM!</v>
      </c>
      <c r="BB2222" s="66" t="e">
        <f t="shared" ca="1" si="294"/>
        <v>#NUM!</v>
      </c>
      <c r="BC2222" s="66" t="e">
        <f t="shared" ca="1" si="295"/>
        <v>#NUM!</v>
      </c>
      <c r="BD2222" s="156">
        <f ca="1">IFERROR(MATCH(BE2222,OFFSET(Pinlist!$A$2,BD2221*(BA2222=BA2221),0,$BT$23,1),0)+BD2221*(BA2222=BA2221),0)</f>
        <v>0</v>
      </c>
      <c r="BE2222" s="66" t="e">
        <f t="shared" ca="1" si="296"/>
        <v>#NUM!</v>
      </c>
      <c r="BF2222" s="76">
        <f ca="1">(OFFSET(Pinlist!$E$1,BD2222,0)-$BR$18)*MirrorX</f>
        <v>0</v>
      </c>
      <c r="BG2222" s="76">
        <f ca="1">OFFSET(Pinlist!$F$1,BD2222,0)-$BS$18</f>
        <v>0</v>
      </c>
      <c r="BH2222" s="439" t="e">
        <f ca="1">IF(LEFT(BE2222,2)="RF",OFFSET(Pinlist!$D$1,Chart!BD2222,0)&amp;"_"&amp;OFFSET(Pinlist!$G$1,Chart!BD2222,0),"")</f>
        <v>#NUM!</v>
      </c>
      <c r="BI2222" s="298" t="e">
        <f ca="1">IF(LEFT(BE2222,2)="RF",OFFSET(Pinlist!$I$1,Chart!BD2222,0))</f>
        <v>#NUM!</v>
      </c>
      <c r="BJ2222" s="156">
        <f t="shared" si="301"/>
        <v>2219</v>
      </c>
      <c r="BK2222" s="598" t="b">
        <f t="array" aca="1" ref="BK2222" ca="1">IF($BV$15,MIN(SQRT((BF2222-OFFSET(BF2222,1,0,$BU$26-BJ2222))^2+(BG2222-OFFSET(BG2222,1,0,$BU$26-BJ2222))^2)))</f>
        <v>0</v>
      </c>
      <c r="BL2222" s="598" t="b">
        <f t="array" aca="1" ref="BL2222" ca="1">IF($BV$15,MIN(SQRT((BF2222-OFFSET(BF2222,-1,0,1-BJ2222))^2+(BG2222-OFFSET(BG2222,-1,0,1-BJ2222))^2)))</f>
        <v>0</v>
      </c>
      <c r="BM2222" s="225" t="e">
        <f t="shared" ca="1" si="297"/>
        <v>#N/A</v>
      </c>
      <c r="BN2222" s="225" t="e">
        <f t="shared" ca="1" si="298"/>
        <v>#N/A</v>
      </c>
      <c r="BO2222" s="53" t="b">
        <f t="shared" ca="1" si="299"/>
        <v>0</v>
      </c>
    </row>
    <row r="2223" spans="52:67" x14ac:dyDescent="0.2">
      <c r="AZ2223" s="3">
        <f ca="1">IF(ISNUMBER(BI2223),((BI2223&gt;Probe_Head!$CB$15)+COUNTIF(OFFSET(Pinlist!$T$1,Chart!BD2223,0),"*CPW*")+(OFFSET(Pinlist!$L$1,Chart!BD2223,0)="36-40")&gt;0)+0,0)</f>
        <v>0</v>
      </c>
      <c r="BA2223" s="161" t="e">
        <f t="shared" ca="1" si="300"/>
        <v>#NUM!</v>
      </c>
      <c r="BB2223" s="66" t="e">
        <f t="shared" ca="1" si="294"/>
        <v>#NUM!</v>
      </c>
      <c r="BC2223" s="66" t="e">
        <f t="shared" ca="1" si="295"/>
        <v>#NUM!</v>
      </c>
      <c r="BD2223" s="156">
        <f ca="1">IFERROR(MATCH(BE2223,OFFSET(Pinlist!$A$2,BD2222*(BA2223=BA2222),0,$BT$23,1),0)+BD2222*(BA2223=BA2222),0)</f>
        <v>0</v>
      </c>
      <c r="BE2223" s="66" t="e">
        <f t="shared" ca="1" si="296"/>
        <v>#NUM!</v>
      </c>
      <c r="BF2223" s="76">
        <f ca="1">(OFFSET(Pinlist!$E$1,BD2223,0)-$BR$18)*MirrorX</f>
        <v>0</v>
      </c>
      <c r="BG2223" s="76">
        <f ca="1">OFFSET(Pinlist!$F$1,BD2223,0)-$BS$18</f>
        <v>0</v>
      </c>
      <c r="BH2223" s="439" t="e">
        <f ca="1">IF(LEFT(BE2223,2)="RF",OFFSET(Pinlist!$D$1,Chart!BD2223,0)&amp;"_"&amp;OFFSET(Pinlist!$G$1,Chart!BD2223,0),"")</f>
        <v>#NUM!</v>
      </c>
      <c r="BI2223" s="298" t="e">
        <f ca="1">IF(LEFT(BE2223,2)="RF",OFFSET(Pinlist!$I$1,Chart!BD2223,0))</f>
        <v>#NUM!</v>
      </c>
      <c r="BJ2223" s="156">
        <f t="shared" si="301"/>
        <v>2220</v>
      </c>
      <c r="BK2223" s="598" t="b">
        <f t="array" aca="1" ref="BK2223" ca="1">IF($BV$15,MIN(SQRT((BF2223-OFFSET(BF2223,1,0,$BU$26-BJ2223))^2+(BG2223-OFFSET(BG2223,1,0,$BU$26-BJ2223))^2)))</f>
        <v>0</v>
      </c>
      <c r="BL2223" s="598" t="b">
        <f t="array" aca="1" ref="BL2223" ca="1">IF($BV$15,MIN(SQRT((BF2223-OFFSET(BF2223,-1,0,1-BJ2223))^2+(BG2223-OFFSET(BG2223,-1,0,1-BJ2223))^2)))</f>
        <v>0</v>
      </c>
      <c r="BM2223" s="225" t="e">
        <f t="shared" ca="1" si="297"/>
        <v>#N/A</v>
      </c>
      <c r="BN2223" s="225" t="e">
        <f t="shared" ca="1" si="298"/>
        <v>#N/A</v>
      </c>
      <c r="BO2223" s="53" t="b">
        <f t="shared" ca="1" si="299"/>
        <v>0</v>
      </c>
    </row>
    <row r="2224" spans="52:67" x14ac:dyDescent="0.2">
      <c r="AZ2224" s="3">
        <f ca="1">IF(ISNUMBER(BI2224),((BI2224&gt;Probe_Head!$CB$15)+COUNTIF(OFFSET(Pinlist!$T$1,Chart!BD2224,0),"*CPW*")+(OFFSET(Pinlist!$L$1,Chart!BD2224,0)="36-40")&gt;0)+0,0)</f>
        <v>0</v>
      </c>
      <c r="BA2224" s="161" t="e">
        <f t="shared" ca="1" si="300"/>
        <v>#NUM!</v>
      </c>
      <c r="BB2224" s="66" t="e">
        <f t="shared" ca="1" si="294"/>
        <v>#NUM!</v>
      </c>
      <c r="BC2224" s="66" t="e">
        <f t="shared" ca="1" si="295"/>
        <v>#NUM!</v>
      </c>
      <c r="BD2224" s="156">
        <f ca="1">IFERROR(MATCH(BE2224,OFFSET(Pinlist!$A$2,BD2223*(BA2224=BA2223),0,$BT$23,1),0)+BD2223*(BA2224=BA2223),0)</f>
        <v>0</v>
      </c>
      <c r="BE2224" s="66" t="e">
        <f t="shared" ca="1" si="296"/>
        <v>#NUM!</v>
      </c>
      <c r="BF2224" s="76">
        <f ca="1">(OFFSET(Pinlist!$E$1,BD2224,0)-$BR$18)*MirrorX</f>
        <v>0</v>
      </c>
      <c r="BG2224" s="76">
        <f ca="1">OFFSET(Pinlist!$F$1,BD2224,0)-$BS$18</f>
        <v>0</v>
      </c>
      <c r="BH2224" s="439" t="e">
        <f ca="1">IF(LEFT(BE2224,2)="RF",OFFSET(Pinlist!$D$1,Chart!BD2224,0)&amp;"_"&amp;OFFSET(Pinlist!$G$1,Chart!BD2224,0),"")</f>
        <v>#NUM!</v>
      </c>
      <c r="BI2224" s="298" t="e">
        <f ca="1">IF(LEFT(BE2224,2)="RF",OFFSET(Pinlist!$I$1,Chart!BD2224,0))</f>
        <v>#NUM!</v>
      </c>
      <c r="BJ2224" s="156">
        <f t="shared" si="301"/>
        <v>2221</v>
      </c>
      <c r="BK2224" s="598" t="b">
        <f t="array" aca="1" ref="BK2224" ca="1">IF($BV$15,MIN(SQRT((BF2224-OFFSET(BF2224,1,0,$BU$26-BJ2224))^2+(BG2224-OFFSET(BG2224,1,0,$BU$26-BJ2224))^2)))</f>
        <v>0</v>
      </c>
      <c r="BL2224" s="598" t="b">
        <f t="array" aca="1" ref="BL2224" ca="1">IF($BV$15,MIN(SQRT((BF2224-OFFSET(BF2224,-1,0,1-BJ2224))^2+(BG2224-OFFSET(BG2224,-1,0,1-BJ2224))^2)))</f>
        <v>0</v>
      </c>
      <c r="BM2224" s="225" t="e">
        <f t="shared" ca="1" si="297"/>
        <v>#N/A</v>
      </c>
      <c r="BN2224" s="225" t="e">
        <f t="shared" ca="1" si="298"/>
        <v>#N/A</v>
      </c>
      <c r="BO2224" s="53" t="b">
        <f t="shared" ca="1" si="299"/>
        <v>0</v>
      </c>
    </row>
    <row r="2225" spans="52:67" x14ac:dyDescent="0.2">
      <c r="AZ2225" s="3">
        <f ca="1">IF(ISNUMBER(BI2225),((BI2225&gt;Probe_Head!$CB$15)+COUNTIF(OFFSET(Pinlist!$T$1,Chart!BD2225,0),"*CPW*")+(OFFSET(Pinlist!$L$1,Chart!BD2225,0)="36-40")&gt;0)+0,0)</f>
        <v>0</v>
      </c>
      <c r="BA2225" s="161" t="e">
        <f t="shared" ca="1" si="300"/>
        <v>#NUM!</v>
      </c>
      <c r="BB2225" s="66" t="e">
        <f t="shared" ca="1" si="294"/>
        <v>#NUM!</v>
      </c>
      <c r="BC2225" s="66" t="e">
        <f t="shared" ca="1" si="295"/>
        <v>#NUM!</v>
      </c>
      <c r="BD2225" s="156">
        <f ca="1">IFERROR(MATCH(BE2225,OFFSET(Pinlist!$A$2,BD2224*(BA2225=BA2224),0,$BT$23,1),0)+BD2224*(BA2225=BA2224),0)</f>
        <v>0</v>
      </c>
      <c r="BE2225" s="66" t="e">
        <f t="shared" ca="1" si="296"/>
        <v>#NUM!</v>
      </c>
      <c r="BF2225" s="76">
        <f ca="1">(OFFSET(Pinlist!$E$1,BD2225,0)-$BR$18)*MirrorX</f>
        <v>0</v>
      </c>
      <c r="BG2225" s="76">
        <f ca="1">OFFSET(Pinlist!$F$1,BD2225,0)-$BS$18</f>
        <v>0</v>
      </c>
      <c r="BH2225" s="439" t="e">
        <f ca="1">IF(LEFT(BE2225,2)="RF",OFFSET(Pinlist!$D$1,Chart!BD2225,0)&amp;"_"&amp;OFFSET(Pinlist!$G$1,Chart!BD2225,0),"")</f>
        <v>#NUM!</v>
      </c>
      <c r="BI2225" s="298" t="e">
        <f ca="1">IF(LEFT(BE2225,2)="RF",OFFSET(Pinlist!$I$1,Chart!BD2225,0))</f>
        <v>#NUM!</v>
      </c>
      <c r="BJ2225" s="156">
        <f t="shared" si="301"/>
        <v>2222</v>
      </c>
      <c r="BK2225" s="598" t="b">
        <f t="array" aca="1" ref="BK2225" ca="1">IF($BV$15,MIN(SQRT((BF2225-OFFSET(BF2225,1,0,$BU$26-BJ2225))^2+(BG2225-OFFSET(BG2225,1,0,$BU$26-BJ2225))^2)))</f>
        <v>0</v>
      </c>
      <c r="BL2225" s="598" t="b">
        <f t="array" aca="1" ref="BL2225" ca="1">IF($BV$15,MIN(SQRT((BF2225-OFFSET(BF2225,-1,0,1-BJ2225))^2+(BG2225-OFFSET(BG2225,-1,0,1-BJ2225))^2)))</f>
        <v>0</v>
      </c>
      <c r="BM2225" s="225" t="e">
        <f t="shared" ca="1" si="297"/>
        <v>#N/A</v>
      </c>
      <c r="BN2225" s="225" t="e">
        <f t="shared" ca="1" si="298"/>
        <v>#N/A</v>
      </c>
      <c r="BO2225" s="53" t="b">
        <f t="shared" ca="1" si="299"/>
        <v>0</v>
      </c>
    </row>
    <row r="2226" spans="52:67" x14ac:dyDescent="0.2">
      <c r="AZ2226" s="3">
        <f ca="1">IF(ISNUMBER(BI2226),((BI2226&gt;Probe_Head!$CB$15)+COUNTIF(OFFSET(Pinlist!$T$1,Chart!BD2226,0),"*CPW*")+(OFFSET(Pinlist!$L$1,Chart!BD2226,0)="36-40")&gt;0)+0,0)</f>
        <v>0</v>
      </c>
      <c r="BA2226" s="161" t="e">
        <f t="shared" ca="1" si="300"/>
        <v>#NUM!</v>
      </c>
      <c r="BB2226" s="66" t="e">
        <f t="shared" ca="1" si="294"/>
        <v>#NUM!</v>
      </c>
      <c r="BC2226" s="66" t="e">
        <f t="shared" ca="1" si="295"/>
        <v>#NUM!</v>
      </c>
      <c r="BD2226" s="156">
        <f ca="1">IFERROR(MATCH(BE2226,OFFSET(Pinlist!$A$2,BD2225*(BA2226=BA2225),0,$BT$23,1),0)+BD2225*(BA2226=BA2225),0)</f>
        <v>0</v>
      </c>
      <c r="BE2226" s="66" t="e">
        <f t="shared" ca="1" si="296"/>
        <v>#NUM!</v>
      </c>
      <c r="BF2226" s="76">
        <f ca="1">(OFFSET(Pinlist!$E$1,BD2226,0)-$BR$18)*MirrorX</f>
        <v>0</v>
      </c>
      <c r="BG2226" s="76">
        <f ca="1">OFFSET(Pinlist!$F$1,BD2226,0)-$BS$18</f>
        <v>0</v>
      </c>
      <c r="BH2226" s="439" t="e">
        <f ca="1">IF(LEFT(BE2226,2)="RF",OFFSET(Pinlist!$D$1,Chart!BD2226,0)&amp;"_"&amp;OFFSET(Pinlist!$G$1,Chart!BD2226,0),"")</f>
        <v>#NUM!</v>
      </c>
      <c r="BI2226" s="298" t="e">
        <f ca="1">IF(LEFT(BE2226,2)="RF",OFFSET(Pinlist!$I$1,Chart!BD2226,0))</f>
        <v>#NUM!</v>
      </c>
      <c r="BJ2226" s="156">
        <f t="shared" si="301"/>
        <v>2223</v>
      </c>
      <c r="BK2226" s="598" t="b">
        <f t="array" aca="1" ref="BK2226" ca="1">IF($BV$15,MIN(SQRT((BF2226-OFFSET(BF2226,1,0,$BU$26-BJ2226))^2+(BG2226-OFFSET(BG2226,1,0,$BU$26-BJ2226))^2)))</f>
        <v>0</v>
      </c>
      <c r="BL2226" s="598" t="b">
        <f t="array" aca="1" ref="BL2226" ca="1">IF($BV$15,MIN(SQRT((BF2226-OFFSET(BF2226,-1,0,1-BJ2226))^2+(BG2226-OFFSET(BG2226,-1,0,1-BJ2226))^2)))</f>
        <v>0</v>
      </c>
      <c r="BM2226" s="225" t="e">
        <f t="shared" ca="1" si="297"/>
        <v>#N/A</v>
      </c>
      <c r="BN2226" s="225" t="e">
        <f t="shared" ca="1" si="298"/>
        <v>#N/A</v>
      </c>
      <c r="BO2226" s="53" t="b">
        <f t="shared" ca="1" si="299"/>
        <v>0</v>
      </c>
    </row>
    <row r="2227" spans="52:67" x14ac:dyDescent="0.2">
      <c r="AZ2227" s="3">
        <f ca="1">IF(ISNUMBER(BI2227),((BI2227&gt;Probe_Head!$CB$15)+COUNTIF(OFFSET(Pinlist!$T$1,Chart!BD2227,0),"*CPW*")+(OFFSET(Pinlist!$L$1,Chart!BD2227,0)="36-40")&gt;0)+0,0)</f>
        <v>0</v>
      </c>
      <c r="BA2227" s="161" t="e">
        <f t="shared" ca="1" si="300"/>
        <v>#NUM!</v>
      </c>
      <c r="BB2227" s="66" t="e">
        <f t="shared" ca="1" si="294"/>
        <v>#NUM!</v>
      </c>
      <c r="BC2227" s="66" t="e">
        <f t="shared" ca="1" si="295"/>
        <v>#NUM!</v>
      </c>
      <c r="BD2227" s="156">
        <f ca="1">IFERROR(MATCH(BE2227,OFFSET(Pinlist!$A$2,BD2226*(BA2227=BA2226),0,$BT$23,1),0)+BD2226*(BA2227=BA2226),0)</f>
        <v>0</v>
      </c>
      <c r="BE2227" s="66" t="e">
        <f t="shared" ca="1" si="296"/>
        <v>#NUM!</v>
      </c>
      <c r="BF2227" s="76">
        <f ca="1">(OFFSET(Pinlist!$E$1,BD2227,0)-$BR$18)*MirrorX</f>
        <v>0</v>
      </c>
      <c r="BG2227" s="76">
        <f ca="1">OFFSET(Pinlist!$F$1,BD2227,0)-$BS$18</f>
        <v>0</v>
      </c>
      <c r="BH2227" s="439" t="e">
        <f ca="1">IF(LEFT(BE2227,2)="RF",OFFSET(Pinlist!$D$1,Chart!BD2227,0)&amp;"_"&amp;OFFSET(Pinlist!$G$1,Chart!BD2227,0),"")</f>
        <v>#NUM!</v>
      </c>
      <c r="BI2227" s="298" t="e">
        <f ca="1">IF(LEFT(BE2227,2)="RF",OFFSET(Pinlist!$I$1,Chart!BD2227,0))</f>
        <v>#NUM!</v>
      </c>
      <c r="BJ2227" s="156">
        <f t="shared" si="301"/>
        <v>2224</v>
      </c>
      <c r="BK2227" s="598" t="b">
        <f t="array" aca="1" ref="BK2227" ca="1">IF($BV$15,MIN(SQRT((BF2227-OFFSET(BF2227,1,0,$BU$26-BJ2227))^2+(BG2227-OFFSET(BG2227,1,0,$BU$26-BJ2227))^2)))</f>
        <v>0</v>
      </c>
      <c r="BL2227" s="598" t="b">
        <f t="array" aca="1" ref="BL2227" ca="1">IF($BV$15,MIN(SQRT((BF2227-OFFSET(BF2227,-1,0,1-BJ2227))^2+(BG2227-OFFSET(BG2227,-1,0,1-BJ2227))^2)))</f>
        <v>0</v>
      </c>
      <c r="BM2227" s="225" t="e">
        <f t="shared" ca="1" si="297"/>
        <v>#N/A</v>
      </c>
      <c r="BN2227" s="225" t="e">
        <f t="shared" ca="1" si="298"/>
        <v>#N/A</v>
      </c>
      <c r="BO2227" s="53" t="b">
        <f t="shared" ca="1" si="299"/>
        <v>0</v>
      </c>
    </row>
    <row r="2228" spans="52:67" x14ac:dyDescent="0.2">
      <c r="AZ2228" s="3">
        <f ca="1">IF(ISNUMBER(BI2228),((BI2228&gt;Probe_Head!$CB$15)+COUNTIF(OFFSET(Pinlist!$T$1,Chart!BD2228,0),"*CPW*")+(OFFSET(Pinlist!$L$1,Chart!BD2228,0)="36-40")&gt;0)+0,0)</f>
        <v>0</v>
      </c>
      <c r="BA2228" s="161" t="e">
        <f t="shared" ca="1" si="300"/>
        <v>#NUM!</v>
      </c>
      <c r="BB2228" s="66" t="e">
        <f t="shared" ca="1" si="294"/>
        <v>#NUM!</v>
      </c>
      <c r="BC2228" s="66" t="e">
        <f t="shared" ca="1" si="295"/>
        <v>#NUM!</v>
      </c>
      <c r="BD2228" s="156">
        <f ca="1">IFERROR(MATCH(BE2228,OFFSET(Pinlist!$A$2,BD2227*(BA2228=BA2227),0,$BT$23,1),0)+BD2227*(BA2228=BA2227),0)</f>
        <v>0</v>
      </c>
      <c r="BE2228" s="66" t="e">
        <f t="shared" ca="1" si="296"/>
        <v>#NUM!</v>
      </c>
      <c r="BF2228" s="76">
        <f ca="1">(OFFSET(Pinlist!$E$1,BD2228,0)-$BR$18)*MirrorX</f>
        <v>0</v>
      </c>
      <c r="BG2228" s="76">
        <f ca="1">OFFSET(Pinlist!$F$1,BD2228,0)-$BS$18</f>
        <v>0</v>
      </c>
      <c r="BH2228" s="439" t="e">
        <f ca="1">IF(LEFT(BE2228,2)="RF",OFFSET(Pinlist!$D$1,Chart!BD2228,0)&amp;"_"&amp;OFFSET(Pinlist!$G$1,Chart!BD2228,0),"")</f>
        <v>#NUM!</v>
      </c>
      <c r="BI2228" s="298" t="e">
        <f ca="1">IF(LEFT(BE2228,2)="RF",OFFSET(Pinlist!$I$1,Chart!BD2228,0))</f>
        <v>#NUM!</v>
      </c>
      <c r="BJ2228" s="156">
        <f t="shared" si="301"/>
        <v>2225</v>
      </c>
      <c r="BK2228" s="598" t="b">
        <f t="array" aca="1" ref="BK2228" ca="1">IF($BV$15,MIN(SQRT((BF2228-OFFSET(BF2228,1,0,$BU$26-BJ2228))^2+(BG2228-OFFSET(BG2228,1,0,$BU$26-BJ2228))^2)))</f>
        <v>0</v>
      </c>
      <c r="BL2228" s="598" t="b">
        <f t="array" aca="1" ref="BL2228" ca="1">IF($BV$15,MIN(SQRT((BF2228-OFFSET(BF2228,-1,0,1-BJ2228))^2+(BG2228-OFFSET(BG2228,-1,0,1-BJ2228))^2)))</f>
        <v>0</v>
      </c>
      <c r="BM2228" s="225" t="e">
        <f t="shared" ca="1" si="297"/>
        <v>#N/A</v>
      </c>
      <c r="BN2228" s="225" t="e">
        <f t="shared" ca="1" si="298"/>
        <v>#N/A</v>
      </c>
      <c r="BO2228" s="53" t="b">
        <f t="shared" ca="1" si="299"/>
        <v>0</v>
      </c>
    </row>
    <row r="2229" spans="52:67" x14ac:dyDescent="0.2">
      <c r="AZ2229" s="3">
        <f ca="1">IF(ISNUMBER(BI2229),((BI2229&gt;Probe_Head!$CB$15)+COUNTIF(OFFSET(Pinlist!$T$1,Chart!BD2229,0),"*CPW*")+(OFFSET(Pinlist!$L$1,Chart!BD2229,0)="36-40")&gt;0)+0,0)</f>
        <v>0</v>
      </c>
      <c r="BA2229" s="161" t="e">
        <f t="shared" ca="1" si="300"/>
        <v>#NUM!</v>
      </c>
      <c r="BB2229" s="66" t="e">
        <f t="shared" ca="1" si="294"/>
        <v>#NUM!</v>
      </c>
      <c r="BC2229" s="66" t="e">
        <f t="shared" ca="1" si="295"/>
        <v>#NUM!</v>
      </c>
      <c r="BD2229" s="156">
        <f ca="1">IFERROR(MATCH(BE2229,OFFSET(Pinlist!$A$2,BD2228*(BA2229=BA2228),0,$BT$23,1),0)+BD2228*(BA2229=BA2228),0)</f>
        <v>0</v>
      </c>
      <c r="BE2229" s="66" t="e">
        <f t="shared" ca="1" si="296"/>
        <v>#NUM!</v>
      </c>
      <c r="BF2229" s="76">
        <f ca="1">(OFFSET(Pinlist!$E$1,BD2229,0)-$BR$18)*MirrorX</f>
        <v>0</v>
      </c>
      <c r="BG2229" s="76">
        <f ca="1">OFFSET(Pinlist!$F$1,BD2229,0)-$BS$18</f>
        <v>0</v>
      </c>
      <c r="BH2229" s="439" t="e">
        <f ca="1">IF(LEFT(BE2229,2)="RF",OFFSET(Pinlist!$D$1,Chart!BD2229,0)&amp;"_"&amp;OFFSET(Pinlist!$G$1,Chart!BD2229,0),"")</f>
        <v>#NUM!</v>
      </c>
      <c r="BI2229" s="298" t="e">
        <f ca="1">IF(LEFT(BE2229,2)="RF",OFFSET(Pinlist!$I$1,Chart!BD2229,0))</f>
        <v>#NUM!</v>
      </c>
      <c r="BJ2229" s="156">
        <f t="shared" si="301"/>
        <v>2226</v>
      </c>
      <c r="BK2229" s="598" t="b">
        <f t="array" aca="1" ref="BK2229" ca="1">IF($BV$15,MIN(SQRT((BF2229-OFFSET(BF2229,1,0,$BU$26-BJ2229))^2+(BG2229-OFFSET(BG2229,1,0,$BU$26-BJ2229))^2)))</f>
        <v>0</v>
      </c>
      <c r="BL2229" s="598" t="b">
        <f t="array" aca="1" ref="BL2229" ca="1">IF($BV$15,MIN(SQRT((BF2229-OFFSET(BF2229,-1,0,1-BJ2229))^2+(BG2229-OFFSET(BG2229,-1,0,1-BJ2229))^2)))</f>
        <v>0</v>
      </c>
      <c r="BM2229" s="225" t="e">
        <f t="shared" ca="1" si="297"/>
        <v>#N/A</v>
      </c>
      <c r="BN2229" s="225" t="e">
        <f t="shared" ca="1" si="298"/>
        <v>#N/A</v>
      </c>
      <c r="BO2229" s="53" t="b">
        <f t="shared" ca="1" si="299"/>
        <v>0</v>
      </c>
    </row>
    <row r="2230" spans="52:67" x14ac:dyDescent="0.2">
      <c r="AZ2230" s="3">
        <f ca="1">IF(ISNUMBER(BI2230),((BI2230&gt;Probe_Head!$CB$15)+COUNTIF(OFFSET(Pinlist!$T$1,Chart!BD2230,0),"*CPW*")+(OFFSET(Pinlist!$L$1,Chart!BD2230,0)="36-40")&gt;0)+0,0)</f>
        <v>0</v>
      </c>
      <c r="BA2230" s="161" t="e">
        <f t="shared" ca="1" si="300"/>
        <v>#NUM!</v>
      </c>
      <c r="BB2230" s="66" t="e">
        <f t="shared" ca="1" si="294"/>
        <v>#NUM!</v>
      </c>
      <c r="BC2230" s="66" t="e">
        <f t="shared" ca="1" si="295"/>
        <v>#NUM!</v>
      </c>
      <c r="BD2230" s="156">
        <f ca="1">IFERROR(MATCH(BE2230,OFFSET(Pinlist!$A$2,BD2229*(BA2230=BA2229),0,$BT$23,1),0)+BD2229*(BA2230=BA2229),0)</f>
        <v>0</v>
      </c>
      <c r="BE2230" s="66" t="e">
        <f t="shared" ca="1" si="296"/>
        <v>#NUM!</v>
      </c>
      <c r="BF2230" s="76">
        <f ca="1">(OFFSET(Pinlist!$E$1,BD2230,0)-$BR$18)*MirrorX</f>
        <v>0</v>
      </c>
      <c r="BG2230" s="76">
        <f ca="1">OFFSET(Pinlist!$F$1,BD2230,0)-$BS$18</f>
        <v>0</v>
      </c>
      <c r="BH2230" s="439" t="e">
        <f ca="1">IF(LEFT(BE2230,2)="RF",OFFSET(Pinlist!$D$1,Chart!BD2230,0)&amp;"_"&amp;OFFSET(Pinlist!$G$1,Chart!BD2230,0),"")</f>
        <v>#NUM!</v>
      </c>
      <c r="BI2230" s="298" t="e">
        <f ca="1">IF(LEFT(BE2230,2)="RF",OFFSET(Pinlist!$I$1,Chart!BD2230,0))</f>
        <v>#NUM!</v>
      </c>
      <c r="BJ2230" s="156">
        <f t="shared" si="301"/>
        <v>2227</v>
      </c>
      <c r="BK2230" s="598" t="b">
        <f t="array" aca="1" ref="BK2230" ca="1">IF($BV$15,MIN(SQRT((BF2230-OFFSET(BF2230,1,0,$BU$26-BJ2230))^2+(BG2230-OFFSET(BG2230,1,0,$BU$26-BJ2230))^2)))</f>
        <v>0</v>
      </c>
      <c r="BL2230" s="598" t="b">
        <f t="array" aca="1" ref="BL2230" ca="1">IF($BV$15,MIN(SQRT((BF2230-OFFSET(BF2230,-1,0,1-BJ2230))^2+(BG2230-OFFSET(BG2230,-1,0,1-BJ2230))^2)))</f>
        <v>0</v>
      </c>
      <c r="BM2230" s="225" t="e">
        <f t="shared" ca="1" si="297"/>
        <v>#N/A</v>
      </c>
      <c r="BN2230" s="225" t="e">
        <f t="shared" ca="1" si="298"/>
        <v>#N/A</v>
      </c>
      <c r="BO2230" s="53" t="b">
        <f t="shared" ca="1" si="299"/>
        <v>0</v>
      </c>
    </row>
    <row r="2231" spans="52:67" x14ac:dyDescent="0.2">
      <c r="AZ2231" s="3">
        <f ca="1">IF(ISNUMBER(BI2231),((BI2231&gt;Probe_Head!$CB$15)+COUNTIF(OFFSET(Pinlist!$T$1,Chart!BD2231,0),"*CPW*")+(OFFSET(Pinlist!$L$1,Chart!BD2231,0)="36-40")&gt;0)+0,0)</f>
        <v>0</v>
      </c>
      <c r="BA2231" s="161" t="e">
        <f t="shared" ca="1" si="300"/>
        <v>#NUM!</v>
      </c>
      <c r="BB2231" s="66" t="e">
        <f t="shared" ca="1" si="294"/>
        <v>#NUM!</v>
      </c>
      <c r="BC2231" s="66" t="e">
        <f t="shared" ca="1" si="295"/>
        <v>#NUM!</v>
      </c>
      <c r="BD2231" s="156">
        <f ca="1">IFERROR(MATCH(BE2231,OFFSET(Pinlist!$A$2,BD2230*(BA2231=BA2230),0,$BT$23,1),0)+BD2230*(BA2231=BA2230),0)</f>
        <v>0</v>
      </c>
      <c r="BE2231" s="66" t="e">
        <f t="shared" ca="1" si="296"/>
        <v>#NUM!</v>
      </c>
      <c r="BF2231" s="76">
        <f ca="1">(OFFSET(Pinlist!$E$1,BD2231,0)-$BR$18)*MirrorX</f>
        <v>0</v>
      </c>
      <c r="BG2231" s="76">
        <f ca="1">OFFSET(Pinlist!$F$1,BD2231,0)-$BS$18</f>
        <v>0</v>
      </c>
      <c r="BH2231" s="439" t="e">
        <f ca="1">IF(LEFT(BE2231,2)="RF",OFFSET(Pinlist!$D$1,Chart!BD2231,0)&amp;"_"&amp;OFFSET(Pinlist!$G$1,Chart!BD2231,0),"")</f>
        <v>#NUM!</v>
      </c>
      <c r="BI2231" s="298" t="e">
        <f ca="1">IF(LEFT(BE2231,2)="RF",OFFSET(Pinlist!$I$1,Chart!BD2231,0))</f>
        <v>#NUM!</v>
      </c>
      <c r="BJ2231" s="156">
        <f t="shared" si="301"/>
        <v>2228</v>
      </c>
      <c r="BK2231" s="598" t="b">
        <f t="array" aca="1" ref="BK2231" ca="1">IF($BV$15,MIN(SQRT((BF2231-OFFSET(BF2231,1,0,$BU$26-BJ2231))^2+(BG2231-OFFSET(BG2231,1,0,$BU$26-BJ2231))^2)))</f>
        <v>0</v>
      </c>
      <c r="BL2231" s="598" t="b">
        <f t="array" aca="1" ref="BL2231" ca="1">IF($BV$15,MIN(SQRT((BF2231-OFFSET(BF2231,-1,0,1-BJ2231))^2+(BG2231-OFFSET(BG2231,-1,0,1-BJ2231))^2)))</f>
        <v>0</v>
      </c>
      <c r="BM2231" s="225" t="e">
        <f t="shared" ca="1" si="297"/>
        <v>#N/A</v>
      </c>
      <c r="BN2231" s="225" t="e">
        <f t="shared" ca="1" si="298"/>
        <v>#N/A</v>
      </c>
      <c r="BO2231" s="53" t="b">
        <f t="shared" ca="1" si="299"/>
        <v>0</v>
      </c>
    </row>
    <row r="2232" spans="52:67" x14ac:dyDescent="0.2">
      <c r="AZ2232" s="3">
        <f ca="1">IF(ISNUMBER(BI2232),((BI2232&gt;Probe_Head!$CB$15)+COUNTIF(OFFSET(Pinlist!$T$1,Chart!BD2232,0),"*CPW*")+(OFFSET(Pinlist!$L$1,Chart!BD2232,0)="36-40")&gt;0)+0,0)</f>
        <v>0</v>
      </c>
      <c r="BA2232" s="161" t="e">
        <f t="shared" ca="1" si="300"/>
        <v>#NUM!</v>
      </c>
      <c r="BB2232" s="66" t="e">
        <f t="shared" ca="1" si="294"/>
        <v>#NUM!</v>
      </c>
      <c r="BC2232" s="66" t="e">
        <f t="shared" ca="1" si="295"/>
        <v>#NUM!</v>
      </c>
      <c r="BD2232" s="156">
        <f ca="1">IFERROR(MATCH(BE2232,OFFSET(Pinlist!$A$2,BD2231*(BA2232=BA2231),0,$BT$23,1),0)+BD2231*(BA2232=BA2231),0)</f>
        <v>0</v>
      </c>
      <c r="BE2232" s="66" t="e">
        <f t="shared" ca="1" si="296"/>
        <v>#NUM!</v>
      </c>
      <c r="BF2232" s="76">
        <f ca="1">(OFFSET(Pinlist!$E$1,BD2232,0)-$BR$18)*MirrorX</f>
        <v>0</v>
      </c>
      <c r="BG2232" s="76">
        <f ca="1">OFFSET(Pinlist!$F$1,BD2232,0)-$BS$18</f>
        <v>0</v>
      </c>
      <c r="BH2232" s="439" t="e">
        <f ca="1">IF(LEFT(BE2232,2)="RF",OFFSET(Pinlist!$D$1,Chart!BD2232,0)&amp;"_"&amp;OFFSET(Pinlist!$G$1,Chart!BD2232,0),"")</f>
        <v>#NUM!</v>
      </c>
      <c r="BI2232" s="298" t="e">
        <f ca="1">IF(LEFT(BE2232,2)="RF",OFFSET(Pinlist!$I$1,Chart!BD2232,0))</f>
        <v>#NUM!</v>
      </c>
      <c r="BJ2232" s="156">
        <f t="shared" si="301"/>
        <v>2229</v>
      </c>
      <c r="BK2232" s="598" t="b">
        <f t="array" aca="1" ref="BK2232" ca="1">IF($BV$15,MIN(SQRT((BF2232-OFFSET(BF2232,1,0,$BU$26-BJ2232))^2+(BG2232-OFFSET(BG2232,1,0,$BU$26-BJ2232))^2)))</f>
        <v>0</v>
      </c>
      <c r="BL2232" s="598" t="b">
        <f t="array" aca="1" ref="BL2232" ca="1">IF($BV$15,MIN(SQRT((BF2232-OFFSET(BF2232,-1,0,1-BJ2232))^2+(BG2232-OFFSET(BG2232,-1,0,1-BJ2232))^2)))</f>
        <v>0</v>
      </c>
      <c r="BM2232" s="225" t="e">
        <f t="shared" ca="1" si="297"/>
        <v>#N/A</v>
      </c>
      <c r="BN2232" s="225" t="e">
        <f t="shared" ca="1" si="298"/>
        <v>#N/A</v>
      </c>
      <c r="BO2232" s="53" t="b">
        <f t="shared" ca="1" si="299"/>
        <v>0</v>
      </c>
    </row>
    <row r="2233" spans="52:67" x14ac:dyDescent="0.2">
      <c r="AZ2233" s="3">
        <f ca="1">IF(ISNUMBER(BI2233),((BI2233&gt;Probe_Head!$CB$15)+COUNTIF(OFFSET(Pinlist!$T$1,Chart!BD2233,0),"*CPW*")+(OFFSET(Pinlist!$L$1,Chart!BD2233,0)="36-40")&gt;0)+0,0)</f>
        <v>0</v>
      </c>
      <c r="BA2233" s="161" t="e">
        <f t="shared" ca="1" si="300"/>
        <v>#NUM!</v>
      </c>
      <c r="BB2233" s="66" t="e">
        <f t="shared" ca="1" si="294"/>
        <v>#NUM!</v>
      </c>
      <c r="BC2233" s="66" t="e">
        <f t="shared" ca="1" si="295"/>
        <v>#NUM!</v>
      </c>
      <c r="BD2233" s="156">
        <f ca="1">IFERROR(MATCH(BE2233,OFFSET(Pinlist!$A$2,BD2232*(BA2233=BA2232),0,$BT$23,1),0)+BD2232*(BA2233=BA2232),0)</f>
        <v>0</v>
      </c>
      <c r="BE2233" s="66" t="e">
        <f t="shared" ca="1" si="296"/>
        <v>#NUM!</v>
      </c>
      <c r="BF2233" s="76">
        <f ca="1">(OFFSET(Pinlist!$E$1,BD2233,0)-$BR$18)*MirrorX</f>
        <v>0</v>
      </c>
      <c r="BG2233" s="76">
        <f ca="1">OFFSET(Pinlist!$F$1,BD2233,0)-$BS$18</f>
        <v>0</v>
      </c>
      <c r="BH2233" s="439" t="e">
        <f ca="1">IF(LEFT(BE2233,2)="RF",OFFSET(Pinlist!$D$1,Chart!BD2233,0)&amp;"_"&amp;OFFSET(Pinlist!$G$1,Chart!BD2233,0),"")</f>
        <v>#NUM!</v>
      </c>
      <c r="BI2233" s="298" t="e">
        <f ca="1">IF(LEFT(BE2233,2)="RF",OFFSET(Pinlist!$I$1,Chart!BD2233,0))</f>
        <v>#NUM!</v>
      </c>
      <c r="BJ2233" s="156">
        <f t="shared" si="301"/>
        <v>2230</v>
      </c>
      <c r="BK2233" s="598" t="b">
        <f t="array" aca="1" ref="BK2233" ca="1">IF($BV$15,MIN(SQRT((BF2233-OFFSET(BF2233,1,0,$BU$26-BJ2233))^2+(BG2233-OFFSET(BG2233,1,0,$BU$26-BJ2233))^2)))</f>
        <v>0</v>
      </c>
      <c r="BL2233" s="598" t="b">
        <f t="array" aca="1" ref="BL2233" ca="1">IF($BV$15,MIN(SQRT((BF2233-OFFSET(BF2233,-1,0,1-BJ2233))^2+(BG2233-OFFSET(BG2233,-1,0,1-BJ2233))^2)))</f>
        <v>0</v>
      </c>
      <c r="BM2233" s="225" t="e">
        <f t="shared" ca="1" si="297"/>
        <v>#N/A</v>
      </c>
      <c r="BN2233" s="225" t="e">
        <f t="shared" ca="1" si="298"/>
        <v>#N/A</v>
      </c>
      <c r="BO2233" s="53" t="b">
        <f t="shared" ca="1" si="299"/>
        <v>0</v>
      </c>
    </row>
    <row r="2234" spans="52:67" x14ac:dyDescent="0.2">
      <c r="AZ2234" s="3">
        <f ca="1">IF(ISNUMBER(BI2234),((BI2234&gt;Probe_Head!$CB$15)+COUNTIF(OFFSET(Pinlist!$T$1,Chart!BD2234,0),"*CPW*")+(OFFSET(Pinlist!$L$1,Chart!BD2234,0)="36-40")&gt;0)+0,0)</f>
        <v>0</v>
      </c>
      <c r="BA2234" s="161" t="e">
        <f t="shared" ca="1" si="300"/>
        <v>#NUM!</v>
      </c>
      <c r="BB2234" s="66" t="e">
        <f t="shared" ca="1" si="294"/>
        <v>#NUM!</v>
      </c>
      <c r="BC2234" s="66" t="e">
        <f t="shared" ca="1" si="295"/>
        <v>#NUM!</v>
      </c>
      <c r="BD2234" s="156">
        <f ca="1">IFERROR(MATCH(BE2234,OFFSET(Pinlist!$A$2,BD2233*(BA2234=BA2233),0,$BT$23,1),0)+BD2233*(BA2234=BA2233),0)</f>
        <v>0</v>
      </c>
      <c r="BE2234" s="66" t="e">
        <f t="shared" ca="1" si="296"/>
        <v>#NUM!</v>
      </c>
      <c r="BF2234" s="76">
        <f ca="1">(OFFSET(Pinlist!$E$1,BD2234,0)-$BR$18)*MirrorX</f>
        <v>0</v>
      </c>
      <c r="BG2234" s="76">
        <f ca="1">OFFSET(Pinlist!$F$1,BD2234,0)-$BS$18</f>
        <v>0</v>
      </c>
      <c r="BH2234" s="439" t="e">
        <f ca="1">IF(LEFT(BE2234,2)="RF",OFFSET(Pinlist!$D$1,Chart!BD2234,0)&amp;"_"&amp;OFFSET(Pinlist!$G$1,Chart!BD2234,0),"")</f>
        <v>#NUM!</v>
      </c>
      <c r="BI2234" s="298" t="e">
        <f ca="1">IF(LEFT(BE2234,2)="RF",OFFSET(Pinlist!$I$1,Chart!BD2234,0))</f>
        <v>#NUM!</v>
      </c>
      <c r="BJ2234" s="156">
        <f t="shared" si="301"/>
        <v>2231</v>
      </c>
      <c r="BK2234" s="598" t="b">
        <f t="array" aca="1" ref="BK2234" ca="1">IF($BV$15,MIN(SQRT((BF2234-OFFSET(BF2234,1,0,$BU$26-BJ2234))^2+(BG2234-OFFSET(BG2234,1,0,$BU$26-BJ2234))^2)))</f>
        <v>0</v>
      </c>
      <c r="BL2234" s="598" t="b">
        <f t="array" aca="1" ref="BL2234" ca="1">IF($BV$15,MIN(SQRT((BF2234-OFFSET(BF2234,-1,0,1-BJ2234))^2+(BG2234-OFFSET(BG2234,-1,0,1-BJ2234))^2)))</f>
        <v>0</v>
      </c>
      <c r="BM2234" s="225" t="e">
        <f t="shared" ca="1" si="297"/>
        <v>#N/A</v>
      </c>
      <c r="BN2234" s="225" t="e">
        <f t="shared" ca="1" si="298"/>
        <v>#N/A</v>
      </c>
      <c r="BO2234" s="53" t="b">
        <f t="shared" ca="1" si="299"/>
        <v>0</v>
      </c>
    </row>
    <row r="2235" spans="52:67" x14ac:dyDescent="0.2">
      <c r="AZ2235" s="3">
        <f ca="1">IF(ISNUMBER(BI2235),((BI2235&gt;Probe_Head!$CB$15)+COUNTIF(OFFSET(Pinlist!$T$1,Chart!BD2235,0),"*CPW*")+(OFFSET(Pinlist!$L$1,Chart!BD2235,0)="36-40")&gt;0)+0,0)</f>
        <v>0</v>
      </c>
      <c r="BA2235" s="161" t="e">
        <f t="shared" ca="1" si="300"/>
        <v>#NUM!</v>
      </c>
      <c r="BB2235" s="66" t="e">
        <f t="shared" ca="1" si="294"/>
        <v>#NUM!</v>
      </c>
      <c r="BC2235" s="66" t="e">
        <f t="shared" ca="1" si="295"/>
        <v>#NUM!</v>
      </c>
      <c r="BD2235" s="156">
        <f ca="1">IFERROR(MATCH(BE2235,OFFSET(Pinlist!$A$2,BD2234*(BA2235=BA2234),0,$BT$23,1),0)+BD2234*(BA2235=BA2234),0)</f>
        <v>0</v>
      </c>
      <c r="BE2235" s="66" t="e">
        <f t="shared" ca="1" si="296"/>
        <v>#NUM!</v>
      </c>
      <c r="BF2235" s="76">
        <f ca="1">(OFFSET(Pinlist!$E$1,BD2235,0)-$BR$18)*MirrorX</f>
        <v>0</v>
      </c>
      <c r="BG2235" s="76">
        <f ca="1">OFFSET(Pinlist!$F$1,BD2235,0)-$BS$18</f>
        <v>0</v>
      </c>
      <c r="BH2235" s="439" t="e">
        <f ca="1">IF(LEFT(BE2235,2)="RF",OFFSET(Pinlist!$D$1,Chart!BD2235,0)&amp;"_"&amp;OFFSET(Pinlist!$G$1,Chart!BD2235,0),"")</f>
        <v>#NUM!</v>
      </c>
      <c r="BI2235" s="298" t="e">
        <f ca="1">IF(LEFT(BE2235,2)="RF",OFFSET(Pinlist!$I$1,Chart!BD2235,0))</f>
        <v>#NUM!</v>
      </c>
      <c r="BJ2235" s="156">
        <f t="shared" si="301"/>
        <v>2232</v>
      </c>
      <c r="BK2235" s="598" t="b">
        <f t="array" aca="1" ref="BK2235" ca="1">IF($BV$15,MIN(SQRT((BF2235-OFFSET(BF2235,1,0,$BU$26-BJ2235))^2+(BG2235-OFFSET(BG2235,1,0,$BU$26-BJ2235))^2)))</f>
        <v>0</v>
      </c>
      <c r="BL2235" s="598" t="b">
        <f t="array" aca="1" ref="BL2235" ca="1">IF($BV$15,MIN(SQRT((BF2235-OFFSET(BF2235,-1,0,1-BJ2235))^2+(BG2235-OFFSET(BG2235,-1,0,1-BJ2235))^2)))</f>
        <v>0</v>
      </c>
      <c r="BM2235" s="225" t="e">
        <f t="shared" ca="1" si="297"/>
        <v>#N/A</v>
      </c>
      <c r="BN2235" s="225" t="e">
        <f t="shared" ca="1" si="298"/>
        <v>#N/A</v>
      </c>
      <c r="BO2235" s="53" t="b">
        <f t="shared" ca="1" si="299"/>
        <v>0</v>
      </c>
    </row>
    <row r="2236" spans="52:67" x14ac:dyDescent="0.2">
      <c r="AZ2236" s="3">
        <f ca="1">IF(ISNUMBER(BI2236),((BI2236&gt;Probe_Head!$CB$15)+COUNTIF(OFFSET(Pinlist!$T$1,Chart!BD2236,0),"*CPW*")+(OFFSET(Pinlist!$L$1,Chart!BD2236,0)="36-40")&gt;0)+0,0)</f>
        <v>0</v>
      </c>
      <c r="BA2236" s="161" t="e">
        <f t="shared" ca="1" si="300"/>
        <v>#NUM!</v>
      </c>
      <c r="BB2236" s="66" t="e">
        <f t="shared" ca="1" si="294"/>
        <v>#NUM!</v>
      </c>
      <c r="BC2236" s="66" t="e">
        <f t="shared" ca="1" si="295"/>
        <v>#NUM!</v>
      </c>
      <c r="BD2236" s="156">
        <f ca="1">IFERROR(MATCH(BE2236,OFFSET(Pinlist!$A$2,BD2235*(BA2236=BA2235),0,$BT$23,1),0)+BD2235*(BA2236=BA2235),0)</f>
        <v>0</v>
      </c>
      <c r="BE2236" s="66" t="e">
        <f t="shared" ca="1" si="296"/>
        <v>#NUM!</v>
      </c>
      <c r="BF2236" s="76">
        <f ca="1">(OFFSET(Pinlist!$E$1,BD2236,0)-$BR$18)*MirrorX</f>
        <v>0</v>
      </c>
      <c r="BG2236" s="76">
        <f ca="1">OFFSET(Pinlist!$F$1,BD2236,0)-$BS$18</f>
        <v>0</v>
      </c>
      <c r="BH2236" s="439" t="e">
        <f ca="1">IF(LEFT(BE2236,2)="RF",OFFSET(Pinlist!$D$1,Chart!BD2236,0)&amp;"_"&amp;OFFSET(Pinlist!$G$1,Chart!BD2236,0),"")</f>
        <v>#NUM!</v>
      </c>
      <c r="BI2236" s="298" t="e">
        <f ca="1">IF(LEFT(BE2236,2)="RF",OFFSET(Pinlist!$I$1,Chart!BD2236,0))</f>
        <v>#NUM!</v>
      </c>
      <c r="BJ2236" s="156">
        <f t="shared" si="301"/>
        <v>2233</v>
      </c>
      <c r="BK2236" s="598" t="b">
        <f t="array" aca="1" ref="BK2236" ca="1">IF($BV$15,MIN(SQRT((BF2236-OFFSET(BF2236,1,0,$BU$26-BJ2236))^2+(BG2236-OFFSET(BG2236,1,0,$BU$26-BJ2236))^2)))</f>
        <v>0</v>
      </c>
      <c r="BL2236" s="598" t="b">
        <f t="array" aca="1" ref="BL2236" ca="1">IF($BV$15,MIN(SQRT((BF2236-OFFSET(BF2236,-1,0,1-BJ2236))^2+(BG2236-OFFSET(BG2236,-1,0,1-BJ2236))^2)))</f>
        <v>0</v>
      </c>
      <c r="BM2236" s="225" t="e">
        <f t="shared" ca="1" si="297"/>
        <v>#N/A</v>
      </c>
      <c r="BN2236" s="225" t="e">
        <f t="shared" ca="1" si="298"/>
        <v>#N/A</v>
      </c>
      <c r="BO2236" s="53" t="b">
        <f t="shared" ca="1" si="299"/>
        <v>0</v>
      </c>
    </row>
    <row r="2237" spans="52:67" x14ac:dyDescent="0.2">
      <c r="AZ2237" s="3">
        <f ca="1">IF(ISNUMBER(BI2237),((BI2237&gt;Probe_Head!$CB$15)+COUNTIF(OFFSET(Pinlist!$T$1,Chart!BD2237,0),"*CPW*")+(OFFSET(Pinlist!$L$1,Chart!BD2237,0)="36-40")&gt;0)+0,0)</f>
        <v>0</v>
      </c>
      <c r="BA2237" s="161" t="e">
        <f t="shared" ca="1" si="300"/>
        <v>#NUM!</v>
      </c>
      <c r="BB2237" s="66" t="e">
        <f t="shared" ca="1" si="294"/>
        <v>#NUM!</v>
      </c>
      <c r="BC2237" s="66" t="e">
        <f t="shared" ca="1" si="295"/>
        <v>#NUM!</v>
      </c>
      <c r="BD2237" s="156">
        <f ca="1">IFERROR(MATCH(BE2237,OFFSET(Pinlist!$A$2,BD2236*(BA2237=BA2236),0,$BT$23,1),0)+BD2236*(BA2237=BA2236),0)</f>
        <v>0</v>
      </c>
      <c r="BE2237" s="66" t="e">
        <f t="shared" ca="1" si="296"/>
        <v>#NUM!</v>
      </c>
      <c r="BF2237" s="76">
        <f ca="1">(OFFSET(Pinlist!$E$1,BD2237,0)-$BR$18)*MirrorX</f>
        <v>0</v>
      </c>
      <c r="BG2237" s="76">
        <f ca="1">OFFSET(Pinlist!$F$1,BD2237,0)-$BS$18</f>
        <v>0</v>
      </c>
      <c r="BH2237" s="439" t="e">
        <f ca="1">IF(LEFT(BE2237,2)="RF",OFFSET(Pinlist!$D$1,Chart!BD2237,0)&amp;"_"&amp;OFFSET(Pinlist!$G$1,Chart!BD2237,0),"")</f>
        <v>#NUM!</v>
      </c>
      <c r="BI2237" s="298" t="e">
        <f ca="1">IF(LEFT(BE2237,2)="RF",OFFSET(Pinlist!$I$1,Chart!BD2237,0))</f>
        <v>#NUM!</v>
      </c>
      <c r="BJ2237" s="156">
        <f t="shared" si="301"/>
        <v>2234</v>
      </c>
      <c r="BK2237" s="598" t="b">
        <f t="array" aca="1" ref="BK2237" ca="1">IF($BV$15,MIN(SQRT((BF2237-OFFSET(BF2237,1,0,$BU$26-BJ2237))^2+(BG2237-OFFSET(BG2237,1,0,$BU$26-BJ2237))^2)))</f>
        <v>0</v>
      </c>
      <c r="BL2237" s="598" t="b">
        <f t="array" aca="1" ref="BL2237" ca="1">IF($BV$15,MIN(SQRT((BF2237-OFFSET(BF2237,-1,0,1-BJ2237))^2+(BG2237-OFFSET(BG2237,-1,0,1-BJ2237))^2)))</f>
        <v>0</v>
      </c>
      <c r="BM2237" s="225" t="e">
        <f t="shared" ca="1" si="297"/>
        <v>#N/A</v>
      </c>
      <c r="BN2237" s="225" t="e">
        <f t="shared" ca="1" si="298"/>
        <v>#N/A</v>
      </c>
      <c r="BO2237" s="53" t="b">
        <f t="shared" ca="1" si="299"/>
        <v>0</v>
      </c>
    </row>
    <row r="2238" spans="52:67" x14ac:dyDescent="0.2">
      <c r="AZ2238" s="3">
        <f ca="1">IF(ISNUMBER(BI2238),((BI2238&gt;Probe_Head!$CB$15)+COUNTIF(OFFSET(Pinlist!$T$1,Chart!BD2238,0),"*CPW*")+(OFFSET(Pinlist!$L$1,Chart!BD2238,0)="36-40")&gt;0)+0,0)</f>
        <v>0</v>
      </c>
      <c r="BA2238" s="161" t="e">
        <f t="shared" ca="1" si="300"/>
        <v>#NUM!</v>
      </c>
      <c r="BB2238" s="66" t="e">
        <f t="shared" ca="1" si="294"/>
        <v>#NUM!</v>
      </c>
      <c r="BC2238" s="66" t="e">
        <f t="shared" ca="1" si="295"/>
        <v>#NUM!</v>
      </c>
      <c r="BD2238" s="156">
        <f ca="1">IFERROR(MATCH(BE2238,OFFSET(Pinlist!$A$2,BD2237*(BA2238=BA2237),0,$BT$23,1),0)+BD2237*(BA2238=BA2237),0)</f>
        <v>0</v>
      </c>
      <c r="BE2238" s="66" t="e">
        <f t="shared" ca="1" si="296"/>
        <v>#NUM!</v>
      </c>
      <c r="BF2238" s="76">
        <f ca="1">(OFFSET(Pinlist!$E$1,BD2238,0)-$BR$18)*MirrorX</f>
        <v>0</v>
      </c>
      <c r="BG2238" s="76">
        <f ca="1">OFFSET(Pinlist!$F$1,BD2238,0)-$BS$18</f>
        <v>0</v>
      </c>
      <c r="BH2238" s="439" t="e">
        <f ca="1">IF(LEFT(BE2238,2)="RF",OFFSET(Pinlist!$D$1,Chart!BD2238,0)&amp;"_"&amp;OFFSET(Pinlist!$G$1,Chart!BD2238,0),"")</f>
        <v>#NUM!</v>
      </c>
      <c r="BI2238" s="298" t="e">
        <f ca="1">IF(LEFT(BE2238,2)="RF",OFFSET(Pinlist!$I$1,Chart!BD2238,0))</f>
        <v>#NUM!</v>
      </c>
      <c r="BJ2238" s="156">
        <f t="shared" si="301"/>
        <v>2235</v>
      </c>
      <c r="BK2238" s="598" t="b">
        <f t="array" aca="1" ref="BK2238" ca="1">IF($BV$15,MIN(SQRT((BF2238-OFFSET(BF2238,1,0,$BU$26-BJ2238))^2+(BG2238-OFFSET(BG2238,1,0,$BU$26-BJ2238))^2)))</f>
        <v>0</v>
      </c>
      <c r="BL2238" s="598" t="b">
        <f t="array" aca="1" ref="BL2238" ca="1">IF($BV$15,MIN(SQRT((BF2238-OFFSET(BF2238,-1,0,1-BJ2238))^2+(BG2238-OFFSET(BG2238,-1,0,1-BJ2238))^2)))</f>
        <v>0</v>
      </c>
      <c r="BM2238" s="225" t="e">
        <f t="shared" ca="1" si="297"/>
        <v>#N/A</v>
      </c>
      <c r="BN2238" s="225" t="e">
        <f t="shared" ca="1" si="298"/>
        <v>#N/A</v>
      </c>
      <c r="BO2238" s="53" t="b">
        <f t="shared" ca="1" si="299"/>
        <v>0</v>
      </c>
    </row>
    <row r="2239" spans="52:67" x14ac:dyDescent="0.2">
      <c r="AZ2239" s="3">
        <f ca="1">IF(ISNUMBER(BI2239),((BI2239&gt;Probe_Head!$CB$15)+COUNTIF(OFFSET(Pinlist!$T$1,Chart!BD2239,0),"*CPW*")+(OFFSET(Pinlist!$L$1,Chart!BD2239,0)="36-40")&gt;0)+0,0)</f>
        <v>0</v>
      </c>
      <c r="BA2239" s="161" t="e">
        <f t="shared" ca="1" si="300"/>
        <v>#NUM!</v>
      </c>
      <c r="BB2239" s="66" t="e">
        <f t="shared" ca="1" si="294"/>
        <v>#NUM!</v>
      </c>
      <c r="BC2239" s="66" t="e">
        <f t="shared" ca="1" si="295"/>
        <v>#NUM!</v>
      </c>
      <c r="BD2239" s="156">
        <f ca="1">IFERROR(MATCH(BE2239,OFFSET(Pinlist!$A$2,BD2238*(BA2239=BA2238),0,$BT$23,1),0)+BD2238*(BA2239=BA2238),0)</f>
        <v>0</v>
      </c>
      <c r="BE2239" s="66" t="e">
        <f t="shared" ca="1" si="296"/>
        <v>#NUM!</v>
      </c>
      <c r="BF2239" s="76">
        <f ca="1">(OFFSET(Pinlist!$E$1,BD2239,0)-$BR$18)*MirrorX</f>
        <v>0</v>
      </c>
      <c r="BG2239" s="76">
        <f ca="1">OFFSET(Pinlist!$F$1,BD2239,0)-$BS$18</f>
        <v>0</v>
      </c>
      <c r="BH2239" s="439" t="e">
        <f ca="1">IF(LEFT(BE2239,2)="RF",OFFSET(Pinlist!$D$1,Chart!BD2239,0)&amp;"_"&amp;OFFSET(Pinlist!$G$1,Chart!BD2239,0),"")</f>
        <v>#NUM!</v>
      </c>
      <c r="BI2239" s="298" t="e">
        <f ca="1">IF(LEFT(BE2239,2)="RF",OFFSET(Pinlist!$I$1,Chart!BD2239,0))</f>
        <v>#NUM!</v>
      </c>
      <c r="BJ2239" s="156">
        <f t="shared" si="301"/>
        <v>2236</v>
      </c>
      <c r="BK2239" s="598" t="b">
        <f t="array" aca="1" ref="BK2239" ca="1">IF($BV$15,MIN(SQRT((BF2239-OFFSET(BF2239,1,0,$BU$26-BJ2239))^2+(BG2239-OFFSET(BG2239,1,0,$BU$26-BJ2239))^2)))</f>
        <v>0</v>
      </c>
      <c r="BL2239" s="598" t="b">
        <f t="array" aca="1" ref="BL2239" ca="1">IF($BV$15,MIN(SQRT((BF2239-OFFSET(BF2239,-1,0,1-BJ2239))^2+(BG2239-OFFSET(BG2239,-1,0,1-BJ2239))^2)))</f>
        <v>0</v>
      </c>
      <c r="BM2239" s="225" t="e">
        <f t="shared" ca="1" si="297"/>
        <v>#N/A</v>
      </c>
      <c r="BN2239" s="225" t="e">
        <f t="shared" ca="1" si="298"/>
        <v>#N/A</v>
      </c>
      <c r="BO2239" s="53" t="b">
        <f t="shared" ca="1" si="299"/>
        <v>0</v>
      </c>
    </row>
    <row r="2240" spans="52:67" x14ac:dyDescent="0.2">
      <c r="AZ2240" s="3">
        <f ca="1">IF(ISNUMBER(BI2240),((BI2240&gt;Probe_Head!$CB$15)+COUNTIF(OFFSET(Pinlist!$T$1,Chart!BD2240,0),"*CPW*")+(OFFSET(Pinlist!$L$1,Chart!BD2240,0)="36-40")&gt;0)+0,0)</f>
        <v>0</v>
      </c>
      <c r="BA2240" s="161" t="e">
        <f t="shared" ca="1" si="300"/>
        <v>#NUM!</v>
      </c>
      <c r="BB2240" s="66" t="e">
        <f t="shared" ca="1" si="294"/>
        <v>#NUM!</v>
      </c>
      <c r="BC2240" s="66" t="e">
        <f t="shared" ca="1" si="295"/>
        <v>#NUM!</v>
      </c>
      <c r="BD2240" s="156">
        <f ca="1">IFERROR(MATCH(BE2240,OFFSET(Pinlist!$A$2,BD2239*(BA2240=BA2239),0,$BT$23,1),0)+BD2239*(BA2240=BA2239),0)</f>
        <v>0</v>
      </c>
      <c r="BE2240" s="66" t="e">
        <f t="shared" ca="1" si="296"/>
        <v>#NUM!</v>
      </c>
      <c r="BF2240" s="76">
        <f ca="1">(OFFSET(Pinlist!$E$1,BD2240,0)-$BR$18)*MirrorX</f>
        <v>0</v>
      </c>
      <c r="BG2240" s="76">
        <f ca="1">OFFSET(Pinlist!$F$1,BD2240,0)-$BS$18</f>
        <v>0</v>
      </c>
      <c r="BH2240" s="439" t="e">
        <f ca="1">IF(LEFT(BE2240,2)="RF",OFFSET(Pinlist!$D$1,Chart!BD2240,0)&amp;"_"&amp;OFFSET(Pinlist!$G$1,Chart!BD2240,0),"")</f>
        <v>#NUM!</v>
      </c>
      <c r="BI2240" s="298" t="e">
        <f ca="1">IF(LEFT(BE2240,2)="RF",OFFSET(Pinlist!$I$1,Chart!BD2240,0))</f>
        <v>#NUM!</v>
      </c>
      <c r="BJ2240" s="156">
        <f t="shared" si="301"/>
        <v>2237</v>
      </c>
      <c r="BK2240" s="598" t="b">
        <f t="array" aca="1" ref="BK2240" ca="1">IF($BV$15,MIN(SQRT((BF2240-OFFSET(BF2240,1,0,$BU$26-BJ2240))^2+(BG2240-OFFSET(BG2240,1,0,$BU$26-BJ2240))^2)))</f>
        <v>0</v>
      </c>
      <c r="BL2240" s="598" t="b">
        <f t="array" aca="1" ref="BL2240" ca="1">IF($BV$15,MIN(SQRT((BF2240-OFFSET(BF2240,-1,0,1-BJ2240))^2+(BG2240-OFFSET(BG2240,-1,0,1-BJ2240))^2)))</f>
        <v>0</v>
      </c>
      <c r="BM2240" s="225" t="e">
        <f t="shared" ca="1" si="297"/>
        <v>#N/A</v>
      </c>
      <c r="BN2240" s="225" t="e">
        <f t="shared" ca="1" si="298"/>
        <v>#N/A</v>
      </c>
      <c r="BO2240" s="53" t="b">
        <f t="shared" ca="1" si="299"/>
        <v>0</v>
      </c>
    </row>
    <row r="2241" spans="52:67" x14ac:dyDescent="0.2">
      <c r="AZ2241" s="3">
        <f ca="1">IF(ISNUMBER(BI2241),((BI2241&gt;Probe_Head!$CB$15)+COUNTIF(OFFSET(Pinlist!$T$1,Chart!BD2241,0),"*CPW*")+(OFFSET(Pinlist!$L$1,Chart!BD2241,0)="36-40")&gt;0)+0,0)</f>
        <v>0</v>
      </c>
      <c r="BA2241" s="161" t="e">
        <f t="shared" ca="1" si="300"/>
        <v>#NUM!</v>
      </c>
      <c r="BB2241" s="66" t="e">
        <f t="shared" ca="1" si="294"/>
        <v>#NUM!</v>
      </c>
      <c r="BC2241" s="66" t="e">
        <f t="shared" ca="1" si="295"/>
        <v>#NUM!</v>
      </c>
      <c r="BD2241" s="156">
        <f ca="1">IFERROR(MATCH(BE2241,OFFSET(Pinlist!$A$2,BD2240*(BA2241=BA2240),0,$BT$23,1),0)+BD2240*(BA2241=BA2240),0)</f>
        <v>0</v>
      </c>
      <c r="BE2241" s="66" t="e">
        <f t="shared" ca="1" si="296"/>
        <v>#NUM!</v>
      </c>
      <c r="BF2241" s="76">
        <f ca="1">(OFFSET(Pinlist!$E$1,BD2241,0)-$BR$18)*MirrorX</f>
        <v>0</v>
      </c>
      <c r="BG2241" s="76">
        <f ca="1">OFFSET(Pinlist!$F$1,BD2241,0)-$BS$18</f>
        <v>0</v>
      </c>
      <c r="BH2241" s="439" t="e">
        <f ca="1">IF(LEFT(BE2241,2)="RF",OFFSET(Pinlist!$D$1,Chart!BD2241,0)&amp;"_"&amp;OFFSET(Pinlist!$G$1,Chart!BD2241,0),"")</f>
        <v>#NUM!</v>
      </c>
      <c r="BI2241" s="298" t="e">
        <f ca="1">IF(LEFT(BE2241,2)="RF",OFFSET(Pinlist!$I$1,Chart!BD2241,0))</f>
        <v>#NUM!</v>
      </c>
      <c r="BJ2241" s="156">
        <f t="shared" si="301"/>
        <v>2238</v>
      </c>
      <c r="BK2241" s="598" t="b">
        <f t="array" aca="1" ref="BK2241" ca="1">IF($BV$15,MIN(SQRT((BF2241-OFFSET(BF2241,1,0,$BU$26-BJ2241))^2+(BG2241-OFFSET(BG2241,1,0,$BU$26-BJ2241))^2)))</f>
        <v>0</v>
      </c>
      <c r="BL2241" s="598" t="b">
        <f t="array" aca="1" ref="BL2241" ca="1">IF($BV$15,MIN(SQRT((BF2241-OFFSET(BF2241,-1,0,1-BJ2241))^2+(BG2241-OFFSET(BG2241,-1,0,1-BJ2241))^2)))</f>
        <v>0</v>
      </c>
      <c r="BM2241" s="225" t="e">
        <f t="shared" ca="1" si="297"/>
        <v>#N/A</v>
      </c>
      <c r="BN2241" s="225" t="e">
        <f t="shared" ca="1" si="298"/>
        <v>#N/A</v>
      </c>
      <c r="BO2241" s="53" t="b">
        <f t="shared" ca="1" si="299"/>
        <v>0</v>
      </c>
    </row>
    <row r="2242" spans="52:67" x14ac:dyDescent="0.2">
      <c r="AZ2242" s="3">
        <f ca="1">IF(ISNUMBER(BI2242),((BI2242&gt;Probe_Head!$CB$15)+COUNTIF(OFFSET(Pinlist!$T$1,Chart!BD2242,0),"*CPW*")+(OFFSET(Pinlist!$L$1,Chart!BD2242,0)="36-40")&gt;0)+0,0)</f>
        <v>0</v>
      </c>
      <c r="BA2242" s="161" t="e">
        <f t="shared" ca="1" si="300"/>
        <v>#NUM!</v>
      </c>
      <c r="BB2242" s="66" t="e">
        <f t="shared" ca="1" si="294"/>
        <v>#NUM!</v>
      </c>
      <c r="BC2242" s="66" t="e">
        <f t="shared" ca="1" si="295"/>
        <v>#NUM!</v>
      </c>
      <c r="BD2242" s="156">
        <f ca="1">IFERROR(MATCH(BE2242,OFFSET(Pinlist!$A$2,BD2241*(BA2242=BA2241),0,$BT$23,1),0)+BD2241*(BA2242=BA2241),0)</f>
        <v>0</v>
      </c>
      <c r="BE2242" s="66" t="e">
        <f t="shared" ca="1" si="296"/>
        <v>#NUM!</v>
      </c>
      <c r="BF2242" s="76">
        <f ca="1">(OFFSET(Pinlist!$E$1,BD2242,0)-$BR$18)*MirrorX</f>
        <v>0</v>
      </c>
      <c r="BG2242" s="76">
        <f ca="1">OFFSET(Pinlist!$F$1,BD2242,0)-$BS$18</f>
        <v>0</v>
      </c>
      <c r="BH2242" s="439" t="e">
        <f ca="1">IF(LEFT(BE2242,2)="RF",OFFSET(Pinlist!$D$1,Chart!BD2242,0)&amp;"_"&amp;OFFSET(Pinlist!$G$1,Chart!BD2242,0),"")</f>
        <v>#NUM!</v>
      </c>
      <c r="BI2242" s="298" t="e">
        <f ca="1">IF(LEFT(BE2242,2)="RF",OFFSET(Pinlist!$I$1,Chart!BD2242,0))</f>
        <v>#NUM!</v>
      </c>
      <c r="BJ2242" s="156">
        <f t="shared" si="301"/>
        <v>2239</v>
      </c>
      <c r="BK2242" s="598" t="b">
        <f t="array" aca="1" ref="BK2242" ca="1">IF($BV$15,MIN(SQRT((BF2242-OFFSET(BF2242,1,0,$BU$26-BJ2242))^2+(BG2242-OFFSET(BG2242,1,0,$BU$26-BJ2242))^2)))</f>
        <v>0</v>
      </c>
      <c r="BL2242" s="598" t="b">
        <f t="array" aca="1" ref="BL2242" ca="1">IF($BV$15,MIN(SQRT((BF2242-OFFSET(BF2242,-1,0,1-BJ2242))^2+(BG2242-OFFSET(BG2242,-1,0,1-BJ2242))^2)))</f>
        <v>0</v>
      </c>
      <c r="BM2242" s="225" t="e">
        <f t="shared" ca="1" si="297"/>
        <v>#N/A</v>
      </c>
      <c r="BN2242" s="225" t="e">
        <f t="shared" ca="1" si="298"/>
        <v>#N/A</v>
      </c>
      <c r="BO2242" s="53" t="b">
        <f t="shared" ca="1" si="299"/>
        <v>0</v>
      </c>
    </row>
    <row r="2243" spans="52:67" x14ac:dyDescent="0.2">
      <c r="AZ2243" s="3">
        <f ca="1">IF(ISNUMBER(BI2243),((BI2243&gt;Probe_Head!$CB$15)+COUNTIF(OFFSET(Pinlist!$T$1,Chart!BD2243,0),"*CPW*")+(OFFSET(Pinlist!$L$1,Chart!BD2243,0)="36-40")&gt;0)+0,0)</f>
        <v>0</v>
      </c>
      <c r="BA2243" s="161" t="e">
        <f t="shared" ca="1" si="300"/>
        <v>#NUM!</v>
      </c>
      <c r="BB2243" s="66" t="e">
        <f t="shared" ca="1" si="294"/>
        <v>#NUM!</v>
      </c>
      <c r="BC2243" s="66" t="e">
        <f t="shared" ca="1" si="295"/>
        <v>#NUM!</v>
      </c>
      <c r="BD2243" s="156">
        <f ca="1">IFERROR(MATCH(BE2243,OFFSET(Pinlist!$A$2,BD2242*(BA2243=BA2242),0,$BT$23,1),0)+BD2242*(BA2243=BA2242),0)</f>
        <v>0</v>
      </c>
      <c r="BE2243" s="66" t="e">
        <f t="shared" ca="1" si="296"/>
        <v>#NUM!</v>
      </c>
      <c r="BF2243" s="76">
        <f ca="1">(OFFSET(Pinlist!$E$1,BD2243,0)-$BR$18)*MirrorX</f>
        <v>0</v>
      </c>
      <c r="BG2243" s="76">
        <f ca="1">OFFSET(Pinlist!$F$1,BD2243,0)-$BS$18</f>
        <v>0</v>
      </c>
      <c r="BH2243" s="439" t="e">
        <f ca="1">IF(LEFT(BE2243,2)="RF",OFFSET(Pinlist!$D$1,Chart!BD2243,0)&amp;"_"&amp;OFFSET(Pinlist!$G$1,Chart!BD2243,0),"")</f>
        <v>#NUM!</v>
      </c>
      <c r="BI2243" s="298" t="e">
        <f ca="1">IF(LEFT(BE2243,2)="RF",OFFSET(Pinlist!$I$1,Chart!BD2243,0))</f>
        <v>#NUM!</v>
      </c>
      <c r="BJ2243" s="156">
        <f t="shared" si="301"/>
        <v>2240</v>
      </c>
      <c r="BK2243" s="598" t="b">
        <f t="array" aca="1" ref="BK2243" ca="1">IF($BV$15,MIN(SQRT((BF2243-OFFSET(BF2243,1,0,$BU$26-BJ2243))^2+(BG2243-OFFSET(BG2243,1,0,$BU$26-BJ2243))^2)))</f>
        <v>0</v>
      </c>
      <c r="BL2243" s="598" t="b">
        <f t="array" aca="1" ref="BL2243" ca="1">IF($BV$15,MIN(SQRT((BF2243-OFFSET(BF2243,-1,0,1-BJ2243))^2+(BG2243-OFFSET(BG2243,-1,0,1-BJ2243))^2)))</f>
        <v>0</v>
      </c>
      <c r="BM2243" s="225" t="e">
        <f t="shared" ca="1" si="297"/>
        <v>#N/A</v>
      </c>
      <c r="BN2243" s="225" t="e">
        <f t="shared" ca="1" si="298"/>
        <v>#N/A</v>
      </c>
      <c r="BO2243" s="53" t="b">
        <f t="shared" ca="1" si="299"/>
        <v>0</v>
      </c>
    </row>
    <row r="2244" spans="52:67" x14ac:dyDescent="0.2">
      <c r="AZ2244" s="3">
        <f ca="1">IF(ISNUMBER(BI2244),((BI2244&gt;Probe_Head!$CB$15)+COUNTIF(OFFSET(Pinlist!$T$1,Chart!BD2244,0),"*CPW*")+(OFFSET(Pinlist!$L$1,Chart!BD2244,0)="36-40")&gt;0)+0,0)</f>
        <v>0</v>
      </c>
      <c r="BA2244" s="161" t="e">
        <f t="shared" ca="1" si="300"/>
        <v>#NUM!</v>
      </c>
      <c r="BB2244" s="66" t="e">
        <f t="shared" ref="BB2244:BB2307" ca="1" si="302">SMALL($CJ$4:$CJ$63,BA2244)</f>
        <v>#NUM!</v>
      </c>
      <c r="BC2244" s="66" t="e">
        <f t="shared" ref="BC2244:BC2307" ca="1" si="303">IF(BB2244=BB2243,BC2243+1,1)</f>
        <v>#NUM!</v>
      </c>
      <c r="BD2244" s="156">
        <f ca="1">IFERROR(MATCH(BE2244,OFFSET(Pinlist!$A$2,BD2243*(BA2244=BA2243),0,$BT$23,1),0)+BD2243*(BA2244=BA2243),0)</f>
        <v>0</v>
      </c>
      <c r="BE2244" s="66" t="e">
        <f t="shared" ref="BE2244:BE2307" ca="1" si="304">OFFSET($CC$3,BB2244,0)</f>
        <v>#NUM!</v>
      </c>
      <c r="BF2244" s="76">
        <f ca="1">(OFFSET(Pinlist!$E$1,BD2244,0)-$BR$18)*MirrorX</f>
        <v>0</v>
      </c>
      <c r="BG2244" s="76">
        <f ca="1">OFFSET(Pinlist!$F$1,BD2244,0)-$BS$18</f>
        <v>0</v>
      </c>
      <c r="BH2244" s="439" t="e">
        <f ca="1">IF(LEFT(BE2244,2)="RF",OFFSET(Pinlist!$D$1,Chart!BD2244,0)&amp;"_"&amp;OFFSET(Pinlist!$G$1,Chart!BD2244,0),"")</f>
        <v>#NUM!</v>
      </c>
      <c r="BI2244" s="298" t="e">
        <f ca="1">IF(LEFT(BE2244,2)="RF",OFFSET(Pinlist!$I$1,Chart!BD2244,0))</f>
        <v>#NUM!</v>
      </c>
      <c r="BJ2244" s="156">
        <f t="shared" si="301"/>
        <v>2241</v>
      </c>
      <c r="BK2244" s="598" t="b">
        <f t="array" aca="1" ref="BK2244" ca="1">IF($BV$15,MIN(SQRT((BF2244-OFFSET(BF2244,1,0,$BU$26-BJ2244))^2+(BG2244-OFFSET(BG2244,1,0,$BU$26-BJ2244))^2)))</f>
        <v>0</v>
      </c>
      <c r="BL2244" s="598" t="b">
        <f t="array" aca="1" ref="BL2244" ca="1">IF($BV$15,MIN(SQRT((BF2244-OFFSET(BF2244,-1,0,1-BJ2244))^2+(BG2244-OFFSET(BG2244,-1,0,1-BJ2244))^2)))</f>
        <v>0</v>
      </c>
      <c r="BM2244" s="225" t="e">
        <f t="shared" ref="BM2244:BM2307" ca="1" si="305">IF(AND(BO2244,BD2244&gt;0),BF2244,NA())</f>
        <v>#N/A</v>
      </c>
      <c r="BN2244" s="225" t="e">
        <f t="shared" ref="BN2244:BN2307" ca="1" si="306">IF(AND(BO2244,BD2244&gt;0),BG2244,NA())</f>
        <v>#N/A</v>
      </c>
      <c r="BO2244" s="53" t="b">
        <f t="shared" ref="BO2244:BO2307" ca="1" si="307">OR(IF(ISNUMBER(BK2244),BK2244&lt;=$BK$2),IF(ISNUMBER(BL2244),BL2244&lt;=$BK$2))</f>
        <v>0</v>
      </c>
    </row>
    <row r="2245" spans="52:67" x14ac:dyDescent="0.2">
      <c r="AZ2245" s="3">
        <f ca="1">IF(ISNUMBER(BI2245),((BI2245&gt;Probe_Head!$CB$15)+COUNTIF(OFFSET(Pinlist!$T$1,Chart!BD2245,0),"*CPW*")+(OFFSET(Pinlist!$L$1,Chart!BD2245,0)="36-40")&gt;0)+0,0)</f>
        <v>0</v>
      </c>
      <c r="BA2245" s="161" t="e">
        <f t="shared" ref="BA2245:BA2308" ca="1" si="308">BA2244+(BC2244=INDEX($CE$3:$CE$63,1+BB2244))</f>
        <v>#NUM!</v>
      </c>
      <c r="BB2245" s="66" t="e">
        <f t="shared" ca="1" si="302"/>
        <v>#NUM!</v>
      </c>
      <c r="BC2245" s="66" t="e">
        <f t="shared" ca="1" si="303"/>
        <v>#NUM!</v>
      </c>
      <c r="BD2245" s="156">
        <f ca="1">IFERROR(MATCH(BE2245,OFFSET(Pinlist!$A$2,BD2244*(BA2245=BA2244),0,$BT$23,1),0)+BD2244*(BA2245=BA2244),0)</f>
        <v>0</v>
      </c>
      <c r="BE2245" s="66" t="e">
        <f t="shared" ca="1" si="304"/>
        <v>#NUM!</v>
      </c>
      <c r="BF2245" s="76">
        <f ca="1">(OFFSET(Pinlist!$E$1,BD2245,0)-$BR$18)*MirrorX</f>
        <v>0</v>
      </c>
      <c r="BG2245" s="76">
        <f ca="1">OFFSET(Pinlist!$F$1,BD2245,0)-$BS$18</f>
        <v>0</v>
      </c>
      <c r="BH2245" s="439" t="e">
        <f ca="1">IF(LEFT(BE2245,2)="RF",OFFSET(Pinlist!$D$1,Chart!BD2245,0)&amp;"_"&amp;OFFSET(Pinlist!$G$1,Chart!BD2245,0),"")</f>
        <v>#NUM!</v>
      </c>
      <c r="BI2245" s="298" t="e">
        <f ca="1">IF(LEFT(BE2245,2)="RF",OFFSET(Pinlist!$I$1,Chart!BD2245,0))</f>
        <v>#NUM!</v>
      </c>
      <c r="BJ2245" s="156">
        <f t="shared" si="301"/>
        <v>2242</v>
      </c>
      <c r="BK2245" s="598" t="b">
        <f t="array" aca="1" ref="BK2245" ca="1">IF($BV$15,MIN(SQRT((BF2245-OFFSET(BF2245,1,0,$BU$26-BJ2245))^2+(BG2245-OFFSET(BG2245,1,0,$BU$26-BJ2245))^2)))</f>
        <v>0</v>
      </c>
      <c r="BL2245" s="598" t="b">
        <f t="array" aca="1" ref="BL2245" ca="1">IF($BV$15,MIN(SQRT((BF2245-OFFSET(BF2245,-1,0,1-BJ2245))^2+(BG2245-OFFSET(BG2245,-1,0,1-BJ2245))^2)))</f>
        <v>0</v>
      </c>
      <c r="BM2245" s="225" t="e">
        <f t="shared" ca="1" si="305"/>
        <v>#N/A</v>
      </c>
      <c r="BN2245" s="225" t="e">
        <f t="shared" ca="1" si="306"/>
        <v>#N/A</v>
      </c>
      <c r="BO2245" s="53" t="b">
        <f t="shared" ca="1" si="307"/>
        <v>0</v>
      </c>
    </row>
    <row r="2246" spans="52:67" x14ac:dyDescent="0.2">
      <c r="AZ2246" s="3">
        <f ca="1">IF(ISNUMBER(BI2246),((BI2246&gt;Probe_Head!$CB$15)+COUNTIF(OFFSET(Pinlist!$T$1,Chart!BD2246,0),"*CPW*")+(OFFSET(Pinlist!$L$1,Chart!BD2246,0)="36-40")&gt;0)+0,0)</f>
        <v>0</v>
      </c>
      <c r="BA2246" s="161" t="e">
        <f t="shared" ca="1" si="308"/>
        <v>#NUM!</v>
      </c>
      <c r="BB2246" s="66" t="e">
        <f t="shared" ca="1" si="302"/>
        <v>#NUM!</v>
      </c>
      <c r="BC2246" s="66" t="e">
        <f t="shared" ca="1" si="303"/>
        <v>#NUM!</v>
      </c>
      <c r="BD2246" s="156">
        <f ca="1">IFERROR(MATCH(BE2246,OFFSET(Pinlist!$A$2,BD2245*(BA2246=BA2245),0,$BT$23,1),0)+BD2245*(BA2246=BA2245),0)</f>
        <v>0</v>
      </c>
      <c r="BE2246" s="66" t="e">
        <f t="shared" ca="1" si="304"/>
        <v>#NUM!</v>
      </c>
      <c r="BF2246" s="76">
        <f ca="1">(OFFSET(Pinlist!$E$1,BD2246,0)-$BR$18)*MirrorX</f>
        <v>0</v>
      </c>
      <c r="BG2246" s="76">
        <f ca="1">OFFSET(Pinlist!$F$1,BD2246,0)-$BS$18</f>
        <v>0</v>
      </c>
      <c r="BH2246" s="439" t="e">
        <f ca="1">IF(LEFT(BE2246,2)="RF",OFFSET(Pinlist!$D$1,Chart!BD2246,0)&amp;"_"&amp;OFFSET(Pinlist!$G$1,Chart!BD2246,0),"")</f>
        <v>#NUM!</v>
      </c>
      <c r="BI2246" s="298" t="e">
        <f ca="1">IF(LEFT(BE2246,2)="RF",OFFSET(Pinlist!$I$1,Chart!BD2246,0))</f>
        <v>#NUM!</v>
      </c>
      <c r="BJ2246" s="156">
        <f t="shared" ref="BJ2246:BJ2309" si="309">BJ2245+1</f>
        <v>2243</v>
      </c>
      <c r="BK2246" s="598" t="b">
        <f t="array" aca="1" ref="BK2246" ca="1">IF($BV$15,MIN(SQRT((BF2246-OFFSET(BF2246,1,0,$BU$26-BJ2246))^2+(BG2246-OFFSET(BG2246,1,0,$BU$26-BJ2246))^2)))</f>
        <v>0</v>
      </c>
      <c r="BL2246" s="598" t="b">
        <f t="array" aca="1" ref="BL2246" ca="1">IF($BV$15,MIN(SQRT((BF2246-OFFSET(BF2246,-1,0,1-BJ2246))^2+(BG2246-OFFSET(BG2246,-1,0,1-BJ2246))^2)))</f>
        <v>0</v>
      </c>
      <c r="BM2246" s="225" t="e">
        <f t="shared" ca="1" si="305"/>
        <v>#N/A</v>
      </c>
      <c r="BN2246" s="225" t="e">
        <f t="shared" ca="1" si="306"/>
        <v>#N/A</v>
      </c>
      <c r="BO2246" s="53" t="b">
        <f t="shared" ca="1" si="307"/>
        <v>0</v>
      </c>
    </row>
    <row r="2247" spans="52:67" x14ac:dyDescent="0.2">
      <c r="AZ2247" s="3">
        <f ca="1">IF(ISNUMBER(BI2247),((BI2247&gt;Probe_Head!$CB$15)+COUNTIF(OFFSET(Pinlist!$T$1,Chart!BD2247,0),"*CPW*")+(OFFSET(Pinlist!$L$1,Chart!BD2247,0)="36-40")&gt;0)+0,0)</f>
        <v>0</v>
      </c>
      <c r="BA2247" s="161" t="e">
        <f t="shared" ca="1" si="308"/>
        <v>#NUM!</v>
      </c>
      <c r="BB2247" s="66" t="e">
        <f t="shared" ca="1" si="302"/>
        <v>#NUM!</v>
      </c>
      <c r="BC2247" s="66" t="e">
        <f t="shared" ca="1" si="303"/>
        <v>#NUM!</v>
      </c>
      <c r="BD2247" s="156">
        <f ca="1">IFERROR(MATCH(BE2247,OFFSET(Pinlist!$A$2,BD2246*(BA2247=BA2246),0,$BT$23,1),0)+BD2246*(BA2247=BA2246),0)</f>
        <v>0</v>
      </c>
      <c r="BE2247" s="66" t="e">
        <f t="shared" ca="1" si="304"/>
        <v>#NUM!</v>
      </c>
      <c r="BF2247" s="76">
        <f ca="1">(OFFSET(Pinlist!$E$1,BD2247,0)-$BR$18)*MirrorX</f>
        <v>0</v>
      </c>
      <c r="BG2247" s="76">
        <f ca="1">OFFSET(Pinlist!$F$1,BD2247,0)-$BS$18</f>
        <v>0</v>
      </c>
      <c r="BH2247" s="439" t="e">
        <f ca="1">IF(LEFT(BE2247,2)="RF",OFFSET(Pinlist!$D$1,Chart!BD2247,0)&amp;"_"&amp;OFFSET(Pinlist!$G$1,Chart!BD2247,0),"")</f>
        <v>#NUM!</v>
      </c>
      <c r="BI2247" s="298" t="e">
        <f ca="1">IF(LEFT(BE2247,2)="RF",OFFSET(Pinlist!$I$1,Chart!BD2247,0))</f>
        <v>#NUM!</v>
      </c>
      <c r="BJ2247" s="156">
        <f t="shared" si="309"/>
        <v>2244</v>
      </c>
      <c r="BK2247" s="598" t="b">
        <f t="array" aca="1" ref="BK2247" ca="1">IF($BV$15,MIN(SQRT((BF2247-OFFSET(BF2247,1,0,$BU$26-BJ2247))^2+(BG2247-OFFSET(BG2247,1,0,$BU$26-BJ2247))^2)))</f>
        <v>0</v>
      </c>
      <c r="BL2247" s="598" t="b">
        <f t="array" aca="1" ref="BL2247" ca="1">IF($BV$15,MIN(SQRT((BF2247-OFFSET(BF2247,-1,0,1-BJ2247))^2+(BG2247-OFFSET(BG2247,-1,0,1-BJ2247))^2)))</f>
        <v>0</v>
      </c>
      <c r="BM2247" s="225" t="e">
        <f t="shared" ca="1" si="305"/>
        <v>#N/A</v>
      </c>
      <c r="BN2247" s="225" t="e">
        <f t="shared" ca="1" si="306"/>
        <v>#N/A</v>
      </c>
      <c r="BO2247" s="53" t="b">
        <f t="shared" ca="1" si="307"/>
        <v>0</v>
      </c>
    </row>
    <row r="2248" spans="52:67" x14ac:dyDescent="0.2">
      <c r="AZ2248" s="3">
        <f ca="1">IF(ISNUMBER(BI2248),((BI2248&gt;Probe_Head!$CB$15)+COUNTIF(OFFSET(Pinlist!$T$1,Chart!BD2248,0),"*CPW*")+(OFFSET(Pinlist!$L$1,Chart!BD2248,0)="36-40")&gt;0)+0,0)</f>
        <v>0</v>
      </c>
      <c r="BA2248" s="161" t="e">
        <f t="shared" ca="1" si="308"/>
        <v>#NUM!</v>
      </c>
      <c r="BB2248" s="66" t="e">
        <f t="shared" ca="1" si="302"/>
        <v>#NUM!</v>
      </c>
      <c r="BC2248" s="66" t="e">
        <f t="shared" ca="1" si="303"/>
        <v>#NUM!</v>
      </c>
      <c r="BD2248" s="156">
        <f ca="1">IFERROR(MATCH(BE2248,OFFSET(Pinlist!$A$2,BD2247*(BA2248=BA2247),0,$BT$23,1),0)+BD2247*(BA2248=BA2247),0)</f>
        <v>0</v>
      </c>
      <c r="BE2248" s="66" t="e">
        <f t="shared" ca="1" si="304"/>
        <v>#NUM!</v>
      </c>
      <c r="BF2248" s="76">
        <f ca="1">(OFFSET(Pinlist!$E$1,BD2248,0)-$BR$18)*MirrorX</f>
        <v>0</v>
      </c>
      <c r="BG2248" s="76">
        <f ca="1">OFFSET(Pinlist!$F$1,BD2248,0)-$BS$18</f>
        <v>0</v>
      </c>
      <c r="BH2248" s="439" t="e">
        <f ca="1">IF(LEFT(BE2248,2)="RF",OFFSET(Pinlist!$D$1,Chart!BD2248,0)&amp;"_"&amp;OFFSET(Pinlist!$G$1,Chart!BD2248,0),"")</f>
        <v>#NUM!</v>
      </c>
      <c r="BI2248" s="298" t="e">
        <f ca="1">IF(LEFT(BE2248,2)="RF",OFFSET(Pinlist!$I$1,Chart!BD2248,0))</f>
        <v>#NUM!</v>
      </c>
      <c r="BJ2248" s="156">
        <f t="shared" si="309"/>
        <v>2245</v>
      </c>
      <c r="BK2248" s="598" t="b">
        <f t="array" aca="1" ref="BK2248" ca="1">IF($BV$15,MIN(SQRT((BF2248-OFFSET(BF2248,1,0,$BU$26-BJ2248))^2+(BG2248-OFFSET(BG2248,1,0,$BU$26-BJ2248))^2)))</f>
        <v>0</v>
      </c>
      <c r="BL2248" s="598" t="b">
        <f t="array" aca="1" ref="BL2248" ca="1">IF($BV$15,MIN(SQRT((BF2248-OFFSET(BF2248,-1,0,1-BJ2248))^2+(BG2248-OFFSET(BG2248,-1,0,1-BJ2248))^2)))</f>
        <v>0</v>
      </c>
      <c r="BM2248" s="225" t="e">
        <f t="shared" ca="1" si="305"/>
        <v>#N/A</v>
      </c>
      <c r="BN2248" s="225" t="e">
        <f t="shared" ca="1" si="306"/>
        <v>#N/A</v>
      </c>
      <c r="BO2248" s="53" t="b">
        <f t="shared" ca="1" si="307"/>
        <v>0</v>
      </c>
    </row>
    <row r="2249" spans="52:67" x14ac:dyDescent="0.2">
      <c r="AZ2249" s="3">
        <f ca="1">IF(ISNUMBER(BI2249),((BI2249&gt;Probe_Head!$CB$15)+COUNTIF(OFFSET(Pinlist!$T$1,Chart!BD2249,0),"*CPW*")+(OFFSET(Pinlist!$L$1,Chart!BD2249,0)="36-40")&gt;0)+0,0)</f>
        <v>0</v>
      </c>
      <c r="BA2249" s="161" t="e">
        <f t="shared" ca="1" si="308"/>
        <v>#NUM!</v>
      </c>
      <c r="BB2249" s="66" t="e">
        <f t="shared" ca="1" si="302"/>
        <v>#NUM!</v>
      </c>
      <c r="BC2249" s="66" t="e">
        <f t="shared" ca="1" si="303"/>
        <v>#NUM!</v>
      </c>
      <c r="BD2249" s="156">
        <f ca="1">IFERROR(MATCH(BE2249,OFFSET(Pinlist!$A$2,BD2248*(BA2249=BA2248),0,$BT$23,1),0)+BD2248*(BA2249=BA2248),0)</f>
        <v>0</v>
      </c>
      <c r="BE2249" s="66" t="e">
        <f t="shared" ca="1" si="304"/>
        <v>#NUM!</v>
      </c>
      <c r="BF2249" s="76">
        <f ca="1">(OFFSET(Pinlist!$E$1,BD2249,0)-$BR$18)*MirrorX</f>
        <v>0</v>
      </c>
      <c r="BG2249" s="76">
        <f ca="1">OFFSET(Pinlist!$F$1,BD2249,0)-$BS$18</f>
        <v>0</v>
      </c>
      <c r="BH2249" s="439" t="e">
        <f ca="1">IF(LEFT(BE2249,2)="RF",OFFSET(Pinlist!$D$1,Chart!BD2249,0)&amp;"_"&amp;OFFSET(Pinlist!$G$1,Chart!BD2249,0),"")</f>
        <v>#NUM!</v>
      </c>
      <c r="BI2249" s="298" t="e">
        <f ca="1">IF(LEFT(BE2249,2)="RF",OFFSET(Pinlist!$I$1,Chart!BD2249,0))</f>
        <v>#NUM!</v>
      </c>
      <c r="BJ2249" s="156">
        <f t="shared" si="309"/>
        <v>2246</v>
      </c>
      <c r="BK2249" s="598" t="b">
        <f t="array" aca="1" ref="BK2249" ca="1">IF($BV$15,MIN(SQRT((BF2249-OFFSET(BF2249,1,0,$BU$26-BJ2249))^2+(BG2249-OFFSET(BG2249,1,0,$BU$26-BJ2249))^2)))</f>
        <v>0</v>
      </c>
      <c r="BL2249" s="598" t="b">
        <f t="array" aca="1" ref="BL2249" ca="1">IF($BV$15,MIN(SQRT((BF2249-OFFSET(BF2249,-1,0,1-BJ2249))^2+(BG2249-OFFSET(BG2249,-1,0,1-BJ2249))^2)))</f>
        <v>0</v>
      </c>
      <c r="BM2249" s="225" t="e">
        <f t="shared" ca="1" si="305"/>
        <v>#N/A</v>
      </c>
      <c r="BN2249" s="225" t="e">
        <f t="shared" ca="1" si="306"/>
        <v>#N/A</v>
      </c>
      <c r="BO2249" s="53" t="b">
        <f t="shared" ca="1" si="307"/>
        <v>0</v>
      </c>
    </row>
    <row r="2250" spans="52:67" x14ac:dyDescent="0.2">
      <c r="AZ2250" s="3">
        <f ca="1">IF(ISNUMBER(BI2250),((BI2250&gt;Probe_Head!$CB$15)+COUNTIF(OFFSET(Pinlist!$T$1,Chart!BD2250,0),"*CPW*")+(OFFSET(Pinlist!$L$1,Chart!BD2250,0)="36-40")&gt;0)+0,0)</f>
        <v>0</v>
      </c>
      <c r="BA2250" s="161" t="e">
        <f t="shared" ca="1" si="308"/>
        <v>#NUM!</v>
      </c>
      <c r="BB2250" s="66" t="e">
        <f t="shared" ca="1" si="302"/>
        <v>#NUM!</v>
      </c>
      <c r="BC2250" s="66" t="e">
        <f t="shared" ca="1" si="303"/>
        <v>#NUM!</v>
      </c>
      <c r="BD2250" s="156">
        <f ca="1">IFERROR(MATCH(BE2250,OFFSET(Pinlist!$A$2,BD2249*(BA2250=BA2249),0,$BT$23,1),0)+BD2249*(BA2250=BA2249),0)</f>
        <v>0</v>
      </c>
      <c r="BE2250" s="66" t="e">
        <f t="shared" ca="1" si="304"/>
        <v>#NUM!</v>
      </c>
      <c r="BF2250" s="76">
        <f ca="1">(OFFSET(Pinlist!$E$1,BD2250,0)-$BR$18)*MirrorX</f>
        <v>0</v>
      </c>
      <c r="BG2250" s="76">
        <f ca="1">OFFSET(Pinlist!$F$1,BD2250,0)-$BS$18</f>
        <v>0</v>
      </c>
      <c r="BH2250" s="439" t="e">
        <f ca="1">IF(LEFT(BE2250,2)="RF",OFFSET(Pinlist!$D$1,Chart!BD2250,0)&amp;"_"&amp;OFFSET(Pinlist!$G$1,Chart!BD2250,0),"")</f>
        <v>#NUM!</v>
      </c>
      <c r="BI2250" s="298" t="e">
        <f ca="1">IF(LEFT(BE2250,2)="RF",OFFSET(Pinlist!$I$1,Chart!BD2250,0))</f>
        <v>#NUM!</v>
      </c>
      <c r="BJ2250" s="156">
        <f t="shared" si="309"/>
        <v>2247</v>
      </c>
      <c r="BK2250" s="598" t="b">
        <f t="array" aca="1" ref="BK2250" ca="1">IF($BV$15,MIN(SQRT((BF2250-OFFSET(BF2250,1,0,$BU$26-BJ2250))^2+(BG2250-OFFSET(BG2250,1,0,$BU$26-BJ2250))^2)))</f>
        <v>0</v>
      </c>
      <c r="BL2250" s="598" t="b">
        <f t="array" aca="1" ref="BL2250" ca="1">IF($BV$15,MIN(SQRT((BF2250-OFFSET(BF2250,-1,0,1-BJ2250))^2+(BG2250-OFFSET(BG2250,-1,0,1-BJ2250))^2)))</f>
        <v>0</v>
      </c>
      <c r="BM2250" s="225" t="e">
        <f t="shared" ca="1" si="305"/>
        <v>#N/A</v>
      </c>
      <c r="BN2250" s="225" t="e">
        <f t="shared" ca="1" si="306"/>
        <v>#N/A</v>
      </c>
      <c r="BO2250" s="53" t="b">
        <f t="shared" ca="1" si="307"/>
        <v>0</v>
      </c>
    </row>
    <row r="2251" spans="52:67" x14ac:dyDescent="0.2">
      <c r="AZ2251" s="3">
        <f ca="1">IF(ISNUMBER(BI2251),((BI2251&gt;Probe_Head!$CB$15)+COUNTIF(OFFSET(Pinlist!$T$1,Chart!BD2251,0),"*CPW*")+(OFFSET(Pinlist!$L$1,Chart!BD2251,0)="36-40")&gt;0)+0,0)</f>
        <v>0</v>
      </c>
      <c r="BA2251" s="161" t="e">
        <f t="shared" ca="1" si="308"/>
        <v>#NUM!</v>
      </c>
      <c r="BB2251" s="66" t="e">
        <f t="shared" ca="1" si="302"/>
        <v>#NUM!</v>
      </c>
      <c r="BC2251" s="66" t="e">
        <f t="shared" ca="1" si="303"/>
        <v>#NUM!</v>
      </c>
      <c r="BD2251" s="156">
        <f ca="1">IFERROR(MATCH(BE2251,OFFSET(Pinlist!$A$2,BD2250*(BA2251=BA2250),0,$BT$23,1),0)+BD2250*(BA2251=BA2250),0)</f>
        <v>0</v>
      </c>
      <c r="BE2251" s="66" t="e">
        <f t="shared" ca="1" si="304"/>
        <v>#NUM!</v>
      </c>
      <c r="BF2251" s="76">
        <f ca="1">(OFFSET(Pinlist!$E$1,BD2251,0)-$BR$18)*MirrorX</f>
        <v>0</v>
      </c>
      <c r="BG2251" s="76">
        <f ca="1">OFFSET(Pinlist!$F$1,BD2251,0)-$BS$18</f>
        <v>0</v>
      </c>
      <c r="BH2251" s="439" t="e">
        <f ca="1">IF(LEFT(BE2251,2)="RF",OFFSET(Pinlist!$D$1,Chart!BD2251,0)&amp;"_"&amp;OFFSET(Pinlist!$G$1,Chart!BD2251,0),"")</f>
        <v>#NUM!</v>
      </c>
      <c r="BI2251" s="298" t="e">
        <f ca="1">IF(LEFT(BE2251,2)="RF",OFFSET(Pinlist!$I$1,Chart!BD2251,0))</f>
        <v>#NUM!</v>
      </c>
      <c r="BJ2251" s="156">
        <f t="shared" si="309"/>
        <v>2248</v>
      </c>
      <c r="BK2251" s="598" t="b">
        <f t="array" aca="1" ref="BK2251" ca="1">IF($BV$15,MIN(SQRT((BF2251-OFFSET(BF2251,1,0,$BU$26-BJ2251))^2+(BG2251-OFFSET(BG2251,1,0,$BU$26-BJ2251))^2)))</f>
        <v>0</v>
      </c>
      <c r="BL2251" s="598" t="b">
        <f t="array" aca="1" ref="BL2251" ca="1">IF($BV$15,MIN(SQRT((BF2251-OFFSET(BF2251,-1,0,1-BJ2251))^2+(BG2251-OFFSET(BG2251,-1,0,1-BJ2251))^2)))</f>
        <v>0</v>
      </c>
      <c r="BM2251" s="225" t="e">
        <f t="shared" ca="1" si="305"/>
        <v>#N/A</v>
      </c>
      <c r="BN2251" s="225" t="e">
        <f t="shared" ca="1" si="306"/>
        <v>#N/A</v>
      </c>
      <c r="BO2251" s="53" t="b">
        <f t="shared" ca="1" si="307"/>
        <v>0</v>
      </c>
    </row>
    <row r="2252" spans="52:67" x14ac:dyDescent="0.2">
      <c r="AZ2252" s="3">
        <f ca="1">IF(ISNUMBER(BI2252),((BI2252&gt;Probe_Head!$CB$15)+COUNTIF(OFFSET(Pinlist!$T$1,Chart!BD2252,0),"*CPW*")+(OFFSET(Pinlist!$L$1,Chart!BD2252,0)="36-40")&gt;0)+0,0)</f>
        <v>0</v>
      </c>
      <c r="BA2252" s="161" t="e">
        <f t="shared" ca="1" si="308"/>
        <v>#NUM!</v>
      </c>
      <c r="BB2252" s="66" t="e">
        <f t="shared" ca="1" si="302"/>
        <v>#NUM!</v>
      </c>
      <c r="BC2252" s="66" t="e">
        <f t="shared" ca="1" si="303"/>
        <v>#NUM!</v>
      </c>
      <c r="BD2252" s="156">
        <f ca="1">IFERROR(MATCH(BE2252,OFFSET(Pinlist!$A$2,BD2251*(BA2252=BA2251),0,$BT$23,1),0)+BD2251*(BA2252=BA2251),0)</f>
        <v>0</v>
      </c>
      <c r="BE2252" s="66" t="e">
        <f t="shared" ca="1" si="304"/>
        <v>#NUM!</v>
      </c>
      <c r="BF2252" s="76">
        <f ca="1">(OFFSET(Pinlist!$E$1,BD2252,0)-$BR$18)*MirrorX</f>
        <v>0</v>
      </c>
      <c r="BG2252" s="76">
        <f ca="1">OFFSET(Pinlist!$F$1,BD2252,0)-$BS$18</f>
        <v>0</v>
      </c>
      <c r="BH2252" s="439" t="e">
        <f ca="1">IF(LEFT(BE2252,2)="RF",OFFSET(Pinlist!$D$1,Chart!BD2252,0)&amp;"_"&amp;OFFSET(Pinlist!$G$1,Chart!BD2252,0),"")</f>
        <v>#NUM!</v>
      </c>
      <c r="BI2252" s="298" t="e">
        <f ca="1">IF(LEFT(BE2252,2)="RF",OFFSET(Pinlist!$I$1,Chart!BD2252,0))</f>
        <v>#NUM!</v>
      </c>
      <c r="BJ2252" s="156">
        <f t="shared" si="309"/>
        <v>2249</v>
      </c>
      <c r="BK2252" s="598" t="b">
        <f t="array" aca="1" ref="BK2252" ca="1">IF($BV$15,MIN(SQRT((BF2252-OFFSET(BF2252,1,0,$BU$26-BJ2252))^2+(BG2252-OFFSET(BG2252,1,0,$BU$26-BJ2252))^2)))</f>
        <v>0</v>
      </c>
      <c r="BL2252" s="598" t="b">
        <f t="array" aca="1" ref="BL2252" ca="1">IF($BV$15,MIN(SQRT((BF2252-OFFSET(BF2252,-1,0,1-BJ2252))^2+(BG2252-OFFSET(BG2252,-1,0,1-BJ2252))^2)))</f>
        <v>0</v>
      </c>
      <c r="BM2252" s="225" t="e">
        <f t="shared" ca="1" si="305"/>
        <v>#N/A</v>
      </c>
      <c r="BN2252" s="225" t="e">
        <f t="shared" ca="1" si="306"/>
        <v>#N/A</v>
      </c>
      <c r="BO2252" s="53" t="b">
        <f t="shared" ca="1" si="307"/>
        <v>0</v>
      </c>
    </row>
    <row r="2253" spans="52:67" x14ac:dyDescent="0.2">
      <c r="AZ2253" s="3">
        <f ca="1">IF(ISNUMBER(BI2253),((BI2253&gt;Probe_Head!$CB$15)+COUNTIF(OFFSET(Pinlist!$T$1,Chart!BD2253,0),"*CPW*")+(OFFSET(Pinlist!$L$1,Chart!BD2253,0)="36-40")&gt;0)+0,0)</f>
        <v>0</v>
      </c>
      <c r="BA2253" s="161" t="e">
        <f t="shared" ca="1" si="308"/>
        <v>#NUM!</v>
      </c>
      <c r="BB2253" s="66" t="e">
        <f t="shared" ca="1" si="302"/>
        <v>#NUM!</v>
      </c>
      <c r="BC2253" s="66" t="e">
        <f t="shared" ca="1" si="303"/>
        <v>#NUM!</v>
      </c>
      <c r="BD2253" s="156">
        <f ca="1">IFERROR(MATCH(BE2253,OFFSET(Pinlist!$A$2,BD2252*(BA2253=BA2252),0,$BT$23,1),0)+BD2252*(BA2253=BA2252),0)</f>
        <v>0</v>
      </c>
      <c r="BE2253" s="66" t="e">
        <f t="shared" ca="1" si="304"/>
        <v>#NUM!</v>
      </c>
      <c r="BF2253" s="76">
        <f ca="1">(OFFSET(Pinlist!$E$1,BD2253,0)-$BR$18)*MirrorX</f>
        <v>0</v>
      </c>
      <c r="BG2253" s="76">
        <f ca="1">OFFSET(Pinlist!$F$1,BD2253,0)-$BS$18</f>
        <v>0</v>
      </c>
      <c r="BH2253" s="439" t="e">
        <f ca="1">IF(LEFT(BE2253,2)="RF",OFFSET(Pinlist!$D$1,Chart!BD2253,0)&amp;"_"&amp;OFFSET(Pinlist!$G$1,Chart!BD2253,0),"")</f>
        <v>#NUM!</v>
      </c>
      <c r="BI2253" s="298" t="e">
        <f ca="1">IF(LEFT(BE2253,2)="RF",OFFSET(Pinlist!$I$1,Chart!BD2253,0))</f>
        <v>#NUM!</v>
      </c>
      <c r="BJ2253" s="156">
        <f t="shared" si="309"/>
        <v>2250</v>
      </c>
      <c r="BK2253" s="598" t="b">
        <f t="array" aca="1" ref="BK2253" ca="1">IF($BV$15,MIN(SQRT((BF2253-OFFSET(BF2253,1,0,$BU$26-BJ2253))^2+(BG2253-OFFSET(BG2253,1,0,$BU$26-BJ2253))^2)))</f>
        <v>0</v>
      </c>
      <c r="BL2253" s="598" t="b">
        <f t="array" aca="1" ref="BL2253" ca="1">IF($BV$15,MIN(SQRT((BF2253-OFFSET(BF2253,-1,0,1-BJ2253))^2+(BG2253-OFFSET(BG2253,-1,0,1-BJ2253))^2)))</f>
        <v>0</v>
      </c>
      <c r="BM2253" s="225" t="e">
        <f t="shared" ca="1" si="305"/>
        <v>#N/A</v>
      </c>
      <c r="BN2253" s="225" t="e">
        <f t="shared" ca="1" si="306"/>
        <v>#N/A</v>
      </c>
      <c r="BO2253" s="53" t="b">
        <f t="shared" ca="1" si="307"/>
        <v>0</v>
      </c>
    </row>
    <row r="2254" spans="52:67" x14ac:dyDescent="0.2">
      <c r="AZ2254" s="3">
        <f ca="1">IF(ISNUMBER(BI2254),((BI2254&gt;Probe_Head!$CB$15)+COUNTIF(OFFSET(Pinlist!$T$1,Chart!BD2254,0),"*CPW*")+(OFFSET(Pinlist!$L$1,Chart!BD2254,0)="36-40")&gt;0)+0,0)</f>
        <v>0</v>
      </c>
      <c r="BA2254" s="161" t="e">
        <f t="shared" ca="1" si="308"/>
        <v>#NUM!</v>
      </c>
      <c r="BB2254" s="66" t="e">
        <f t="shared" ca="1" si="302"/>
        <v>#NUM!</v>
      </c>
      <c r="BC2254" s="66" t="e">
        <f t="shared" ca="1" si="303"/>
        <v>#NUM!</v>
      </c>
      <c r="BD2254" s="156">
        <f ca="1">IFERROR(MATCH(BE2254,OFFSET(Pinlist!$A$2,BD2253*(BA2254=BA2253),0,$BT$23,1),0)+BD2253*(BA2254=BA2253),0)</f>
        <v>0</v>
      </c>
      <c r="BE2254" s="66" t="e">
        <f t="shared" ca="1" si="304"/>
        <v>#NUM!</v>
      </c>
      <c r="BF2254" s="76">
        <f ca="1">(OFFSET(Pinlist!$E$1,BD2254,0)-$BR$18)*MirrorX</f>
        <v>0</v>
      </c>
      <c r="BG2254" s="76">
        <f ca="1">OFFSET(Pinlist!$F$1,BD2254,0)-$BS$18</f>
        <v>0</v>
      </c>
      <c r="BH2254" s="439" t="e">
        <f ca="1">IF(LEFT(BE2254,2)="RF",OFFSET(Pinlist!$D$1,Chart!BD2254,0)&amp;"_"&amp;OFFSET(Pinlist!$G$1,Chart!BD2254,0),"")</f>
        <v>#NUM!</v>
      </c>
      <c r="BI2254" s="298" t="e">
        <f ca="1">IF(LEFT(BE2254,2)="RF",OFFSET(Pinlist!$I$1,Chart!BD2254,0))</f>
        <v>#NUM!</v>
      </c>
      <c r="BJ2254" s="156">
        <f t="shared" si="309"/>
        <v>2251</v>
      </c>
      <c r="BK2254" s="598" t="b">
        <f t="array" aca="1" ref="BK2254" ca="1">IF($BV$15,MIN(SQRT((BF2254-OFFSET(BF2254,1,0,$BU$26-BJ2254))^2+(BG2254-OFFSET(BG2254,1,0,$BU$26-BJ2254))^2)))</f>
        <v>0</v>
      </c>
      <c r="BL2254" s="598" t="b">
        <f t="array" aca="1" ref="BL2254" ca="1">IF($BV$15,MIN(SQRT((BF2254-OFFSET(BF2254,-1,0,1-BJ2254))^2+(BG2254-OFFSET(BG2254,-1,0,1-BJ2254))^2)))</f>
        <v>0</v>
      </c>
      <c r="BM2254" s="225" t="e">
        <f t="shared" ca="1" si="305"/>
        <v>#N/A</v>
      </c>
      <c r="BN2254" s="225" t="e">
        <f t="shared" ca="1" si="306"/>
        <v>#N/A</v>
      </c>
      <c r="BO2254" s="53" t="b">
        <f t="shared" ca="1" si="307"/>
        <v>0</v>
      </c>
    </row>
    <row r="2255" spans="52:67" x14ac:dyDescent="0.2">
      <c r="AZ2255" s="3">
        <f ca="1">IF(ISNUMBER(BI2255),((BI2255&gt;Probe_Head!$CB$15)+COUNTIF(OFFSET(Pinlist!$T$1,Chart!BD2255,0),"*CPW*")+(OFFSET(Pinlist!$L$1,Chart!BD2255,0)="36-40")&gt;0)+0,0)</f>
        <v>0</v>
      </c>
      <c r="BA2255" s="161" t="e">
        <f t="shared" ca="1" si="308"/>
        <v>#NUM!</v>
      </c>
      <c r="BB2255" s="66" t="e">
        <f t="shared" ca="1" si="302"/>
        <v>#NUM!</v>
      </c>
      <c r="BC2255" s="66" t="e">
        <f t="shared" ca="1" si="303"/>
        <v>#NUM!</v>
      </c>
      <c r="BD2255" s="156">
        <f ca="1">IFERROR(MATCH(BE2255,OFFSET(Pinlist!$A$2,BD2254*(BA2255=BA2254),0,$BT$23,1),0)+BD2254*(BA2255=BA2254),0)</f>
        <v>0</v>
      </c>
      <c r="BE2255" s="66" t="e">
        <f t="shared" ca="1" si="304"/>
        <v>#NUM!</v>
      </c>
      <c r="BF2255" s="76">
        <f ca="1">(OFFSET(Pinlist!$E$1,BD2255,0)-$BR$18)*MirrorX</f>
        <v>0</v>
      </c>
      <c r="BG2255" s="76">
        <f ca="1">OFFSET(Pinlist!$F$1,BD2255,0)-$BS$18</f>
        <v>0</v>
      </c>
      <c r="BH2255" s="439" t="e">
        <f ca="1">IF(LEFT(BE2255,2)="RF",OFFSET(Pinlist!$D$1,Chart!BD2255,0)&amp;"_"&amp;OFFSET(Pinlist!$G$1,Chart!BD2255,0),"")</f>
        <v>#NUM!</v>
      </c>
      <c r="BI2255" s="298" t="e">
        <f ca="1">IF(LEFT(BE2255,2)="RF",OFFSET(Pinlist!$I$1,Chart!BD2255,0))</f>
        <v>#NUM!</v>
      </c>
      <c r="BJ2255" s="156">
        <f t="shared" si="309"/>
        <v>2252</v>
      </c>
      <c r="BK2255" s="598" t="b">
        <f t="array" aca="1" ref="BK2255" ca="1">IF($BV$15,MIN(SQRT((BF2255-OFFSET(BF2255,1,0,$BU$26-BJ2255))^2+(BG2255-OFFSET(BG2255,1,0,$BU$26-BJ2255))^2)))</f>
        <v>0</v>
      </c>
      <c r="BL2255" s="598" t="b">
        <f t="array" aca="1" ref="BL2255" ca="1">IF($BV$15,MIN(SQRT((BF2255-OFFSET(BF2255,-1,0,1-BJ2255))^2+(BG2255-OFFSET(BG2255,-1,0,1-BJ2255))^2)))</f>
        <v>0</v>
      </c>
      <c r="BM2255" s="225" t="e">
        <f t="shared" ca="1" si="305"/>
        <v>#N/A</v>
      </c>
      <c r="BN2255" s="225" t="e">
        <f t="shared" ca="1" si="306"/>
        <v>#N/A</v>
      </c>
      <c r="BO2255" s="53" t="b">
        <f t="shared" ca="1" si="307"/>
        <v>0</v>
      </c>
    </row>
    <row r="2256" spans="52:67" x14ac:dyDescent="0.2">
      <c r="AZ2256" s="3">
        <f ca="1">IF(ISNUMBER(BI2256),((BI2256&gt;Probe_Head!$CB$15)+COUNTIF(OFFSET(Pinlist!$T$1,Chart!BD2256,0),"*CPW*")+(OFFSET(Pinlist!$L$1,Chart!BD2256,0)="36-40")&gt;0)+0,0)</f>
        <v>0</v>
      </c>
      <c r="BA2256" s="161" t="e">
        <f t="shared" ca="1" si="308"/>
        <v>#NUM!</v>
      </c>
      <c r="BB2256" s="66" t="e">
        <f t="shared" ca="1" si="302"/>
        <v>#NUM!</v>
      </c>
      <c r="BC2256" s="66" t="e">
        <f t="shared" ca="1" si="303"/>
        <v>#NUM!</v>
      </c>
      <c r="BD2256" s="156">
        <f ca="1">IFERROR(MATCH(BE2256,OFFSET(Pinlist!$A$2,BD2255*(BA2256=BA2255),0,$BT$23,1),0)+BD2255*(BA2256=BA2255),0)</f>
        <v>0</v>
      </c>
      <c r="BE2256" s="66" t="e">
        <f t="shared" ca="1" si="304"/>
        <v>#NUM!</v>
      </c>
      <c r="BF2256" s="76">
        <f ca="1">(OFFSET(Pinlist!$E$1,BD2256,0)-$BR$18)*MirrorX</f>
        <v>0</v>
      </c>
      <c r="BG2256" s="76">
        <f ca="1">OFFSET(Pinlist!$F$1,BD2256,0)-$BS$18</f>
        <v>0</v>
      </c>
      <c r="BH2256" s="439" t="e">
        <f ca="1">IF(LEFT(BE2256,2)="RF",OFFSET(Pinlist!$D$1,Chart!BD2256,0)&amp;"_"&amp;OFFSET(Pinlist!$G$1,Chart!BD2256,0),"")</f>
        <v>#NUM!</v>
      </c>
      <c r="BI2256" s="298" t="e">
        <f ca="1">IF(LEFT(BE2256,2)="RF",OFFSET(Pinlist!$I$1,Chart!BD2256,0))</f>
        <v>#NUM!</v>
      </c>
      <c r="BJ2256" s="156">
        <f t="shared" si="309"/>
        <v>2253</v>
      </c>
      <c r="BK2256" s="598" t="b">
        <f t="array" aca="1" ref="BK2256" ca="1">IF($BV$15,MIN(SQRT((BF2256-OFFSET(BF2256,1,0,$BU$26-BJ2256))^2+(BG2256-OFFSET(BG2256,1,0,$BU$26-BJ2256))^2)))</f>
        <v>0</v>
      </c>
      <c r="BL2256" s="598" t="b">
        <f t="array" aca="1" ref="BL2256" ca="1">IF($BV$15,MIN(SQRT((BF2256-OFFSET(BF2256,-1,0,1-BJ2256))^2+(BG2256-OFFSET(BG2256,-1,0,1-BJ2256))^2)))</f>
        <v>0</v>
      </c>
      <c r="BM2256" s="225" t="e">
        <f t="shared" ca="1" si="305"/>
        <v>#N/A</v>
      </c>
      <c r="BN2256" s="225" t="e">
        <f t="shared" ca="1" si="306"/>
        <v>#N/A</v>
      </c>
      <c r="BO2256" s="53" t="b">
        <f t="shared" ca="1" si="307"/>
        <v>0</v>
      </c>
    </row>
    <row r="2257" spans="52:67" x14ac:dyDescent="0.2">
      <c r="AZ2257" s="3">
        <f ca="1">IF(ISNUMBER(BI2257),((BI2257&gt;Probe_Head!$CB$15)+COUNTIF(OFFSET(Pinlist!$T$1,Chart!BD2257,0),"*CPW*")+(OFFSET(Pinlist!$L$1,Chart!BD2257,0)="36-40")&gt;0)+0,0)</f>
        <v>0</v>
      </c>
      <c r="BA2257" s="161" t="e">
        <f t="shared" ca="1" si="308"/>
        <v>#NUM!</v>
      </c>
      <c r="BB2257" s="66" t="e">
        <f t="shared" ca="1" si="302"/>
        <v>#NUM!</v>
      </c>
      <c r="BC2257" s="66" t="e">
        <f t="shared" ca="1" si="303"/>
        <v>#NUM!</v>
      </c>
      <c r="BD2257" s="156">
        <f ca="1">IFERROR(MATCH(BE2257,OFFSET(Pinlist!$A$2,BD2256*(BA2257=BA2256),0,$BT$23,1),0)+BD2256*(BA2257=BA2256),0)</f>
        <v>0</v>
      </c>
      <c r="BE2257" s="66" t="e">
        <f t="shared" ca="1" si="304"/>
        <v>#NUM!</v>
      </c>
      <c r="BF2257" s="76">
        <f ca="1">(OFFSET(Pinlist!$E$1,BD2257,0)-$BR$18)*MirrorX</f>
        <v>0</v>
      </c>
      <c r="BG2257" s="76">
        <f ca="1">OFFSET(Pinlist!$F$1,BD2257,0)-$BS$18</f>
        <v>0</v>
      </c>
      <c r="BH2257" s="439" t="e">
        <f ca="1">IF(LEFT(BE2257,2)="RF",OFFSET(Pinlist!$D$1,Chart!BD2257,0)&amp;"_"&amp;OFFSET(Pinlist!$G$1,Chart!BD2257,0),"")</f>
        <v>#NUM!</v>
      </c>
      <c r="BI2257" s="298" t="e">
        <f ca="1">IF(LEFT(BE2257,2)="RF",OFFSET(Pinlist!$I$1,Chart!BD2257,0))</f>
        <v>#NUM!</v>
      </c>
      <c r="BJ2257" s="156">
        <f t="shared" si="309"/>
        <v>2254</v>
      </c>
      <c r="BK2257" s="598" t="b">
        <f t="array" aca="1" ref="BK2257" ca="1">IF($BV$15,MIN(SQRT((BF2257-OFFSET(BF2257,1,0,$BU$26-BJ2257))^2+(BG2257-OFFSET(BG2257,1,0,$BU$26-BJ2257))^2)))</f>
        <v>0</v>
      </c>
      <c r="BL2257" s="598" t="b">
        <f t="array" aca="1" ref="BL2257" ca="1">IF($BV$15,MIN(SQRT((BF2257-OFFSET(BF2257,-1,0,1-BJ2257))^2+(BG2257-OFFSET(BG2257,-1,0,1-BJ2257))^2)))</f>
        <v>0</v>
      </c>
      <c r="BM2257" s="225" t="e">
        <f t="shared" ca="1" si="305"/>
        <v>#N/A</v>
      </c>
      <c r="BN2257" s="225" t="e">
        <f t="shared" ca="1" si="306"/>
        <v>#N/A</v>
      </c>
      <c r="BO2257" s="53" t="b">
        <f t="shared" ca="1" si="307"/>
        <v>0</v>
      </c>
    </row>
    <row r="2258" spans="52:67" x14ac:dyDescent="0.2">
      <c r="AZ2258" s="3">
        <f ca="1">IF(ISNUMBER(BI2258),((BI2258&gt;Probe_Head!$CB$15)+COUNTIF(OFFSET(Pinlist!$T$1,Chart!BD2258,0),"*CPW*")+(OFFSET(Pinlist!$L$1,Chart!BD2258,0)="36-40")&gt;0)+0,0)</f>
        <v>0</v>
      </c>
      <c r="BA2258" s="161" t="e">
        <f t="shared" ca="1" si="308"/>
        <v>#NUM!</v>
      </c>
      <c r="BB2258" s="66" t="e">
        <f t="shared" ca="1" si="302"/>
        <v>#NUM!</v>
      </c>
      <c r="BC2258" s="66" t="e">
        <f t="shared" ca="1" si="303"/>
        <v>#NUM!</v>
      </c>
      <c r="BD2258" s="156">
        <f ca="1">IFERROR(MATCH(BE2258,OFFSET(Pinlist!$A$2,BD2257*(BA2258=BA2257),0,$BT$23,1),0)+BD2257*(BA2258=BA2257),0)</f>
        <v>0</v>
      </c>
      <c r="BE2258" s="66" t="e">
        <f t="shared" ca="1" si="304"/>
        <v>#NUM!</v>
      </c>
      <c r="BF2258" s="76">
        <f ca="1">(OFFSET(Pinlist!$E$1,BD2258,0)-$BR$18)*MirrorX</f>
        <v>0</v>
      </c>
      <c r="BG2258" s="76">
        <f ca="1">OFFSET(Pinlist!$F$1,BD2258,0)-$BS$18</f>
        <v>0</v>
      </c>
      <c r="BH2258" s="439" t="e">
        <f ca="1">IF(LEFT(BE2258,2)="RF",OFFSET(Pinlist!$D$1,Chart!BD2258,0)&amp;"_"&amp;OFFSET(Pinlist!$G$1,Chart!BD2258,0),"")</f>
        <v>#NUM!</v>
      </c>
      <c r="BI2258" s="298" t="e">
        <f ca="1">IF(LEFT(BE2258,2)="RF",OFFSET(Pinlist!$I$1,Chart!BD2258,0))</f>
        <v>#NUM!</v>
      </c>
      <c r="BJ2258" s="156">
        <f t="shared" si="309"/>
        <v>2255</v>
      </c>
      <c r="BK2258" s="598" t="b">
        <f t="array" aca="1" ref="BK2258" ca="1">IF($BV$15,MIN(SQRT((BF2258-OFFSET(BF2258,1,0,$BU$26-BJ2258))^2+(BG2258-OFFSET(BG2258,1,0,$BU$26-BJ2258))^2)))</f>
        <v>0</v>
      </c>
      <c r="BL2258" s="598" t="b">
        <f t="array" aca="1" ref="BL2258" ca="1">IF($BV$15,MIN(SQRT((BF2258-OFFSET(BF2258,-1,0,1-BJ2258))^2+(BG2258-OFFSET(BG2258,-1,0,1-BJ2258))^2)))</f>
        <v>0</v>
      </c>
      <c r="BM2258" s="225" t="e">
        <f t="shared" ca="1" si="305"/>
        <v>#N/A</v>
      </c>
      <c r="BN2258" s="225" t="e">
        <f t="shared" ca="1" si="306"/>
        <v>#N/A</v>
      </c>
      <c r="BO2258" s="53" t="b">
        <f t="shared" ca="1" si="307"/>
        <v>0</v>
      </c>
    </row>
    <row r="2259" spans="52:67" x14ac:dyDescent="0.2">
      <c r="AZ2259" s="3">
        <f ca="1">IF(ISNUMBER(BI2259),((BI2259&gt;Probe_Head!$CB$15)+COUNTIF(OFFSET(Pinlist!$T$1,Chart!BD2259,0),"*CPW*")+(OFFSET(Pinlist!$L$1,Chart!BD2259,0)="36-40")&gt;0)+0,0)</f>
        <v>0</v>
      </c>
      <c r="BA2259" s="161" t="e">
        <f t="shared" ca="1" si="308"/>
        <v>#NUM!</v>
      </c>
      <c r="BB2259" s="66" t="e">
        <f t="shared" ca="1" si="302"/>
        <v>#NUM!</v>
      </c>
      <c r="BC2259" s="66" t="e">
        <f t="shared" ca="1" si="303"/>
        <v>#NUM!</v>
      </c>
      <c r="BD2259" s="156">
        <f ca="1">IFERROR(MATCH(BE2259,OFFSET(Pinlist!$A$2,BD2258*(BA2259=BA2258),0,$BT$23,1),0)+BD2258*(BA2259=BA2258),0)</f>
        <v>0</v>
      </c>
      <c r="BE2259" s="66" t="e">
        <f t="shared" ca="1" si="304"/>
        <v>#NUM!</v>
      </c>
      <c r="BF2259" s="76">
        <f ca="1">(OFFSET(Pinlist!$E$1,BD2259,0)-$BR$18)*MirrorX</f>
        <v>0</v>
      </c>
      <c r="BG2259" s="76">
        <f ca="1">OFFSET(Pinlist!$F$1,BD2259,0)-$BS$18</f>
        <v>0</v>
      </c>
      <c r="BH2259" s="439" t="e">
        <f ca="1">IF(LEFT(BE2259,2)="RF",OFFSET(Pinlist!$D$1,Chart!BD2259,0)&amp;"_"&amp;OFFSET(Pinlist!$G$1,Chart!BD2259,0),"")</f>
        <v>#NUM!</v>
      </c>
      <c r="BI2259" s="298" t="e">
        <f ca="1">IF(LEFT(BE2259,2)="RF",OFFSET(Pinlist!$I$1,Chart!BD2259,0))</f>
        <v>#NUM!</v>
      </c>
      <c r="BJ2259" s="156">
        <f t="shared" si="309"/>
        <v>2256</v>
      </c>
      <c r="BK2259" s="598" t="b">
        <f t="array" aca="1" ref="BK2259" ca="1">IF($BV$15,MIN(SQRT((BF2259-OFFSET(BF2259,1,0,$BU$26-BJ2259))^2+(BG2259-OFFSET(BG2259,1,0,$BU$26-BJ2259))^2)))</f>
        <v>0</v>
      </c>
      <c r="BL2259" s="598" t="b">
        <f t="array" aca="1" ref="BL2259" ca="1">IF($BV$15,MIN(SQRT((BF2259-OFFSET(BF2259,-1,0,1-BJ2259))^2+(BG2259-OFFSET(BG2259,-1,0,1-BJ2259))^2)))</f>
        <v>0</v>
      </c>
      <c r="BM2259" s="225" t="e">
        <f t="shared" ca="1" si="305"/>
        <v>#N/A</v>
      </c>
      <c r="BN2259" s="225" t="e">
        <f t="shared" ca="1" si="306"/>
        <v>#N/A</v>
      </c>
      <c r="BO2259" s="53" t="b">
        <f t="shared" ca="1" si="307"/>
        <v>0</v>
      </c>
    </row>
    <row r="2260" spans="52:67" x14ac:dyDescent="0.2">
      <c r="AZ2260" s="3">
        <f ca="1">IF(ISNUMBER(BI2260),((BI2260&gt;Probe_Head!$CB$15)+COUNTIF(OFFSET(Pinlist!$T$1,Chart!BD2260,0),"*CPW*")+(OFFSET(Pinlist!$L$1,Chart!BD2260,0)="36-40")&gt;0)+0,0)</f>
        <v>0</v>
      </c>
      <c r="BA2260" s="161" t="e">
        <f t="shared" ca="1" si="308"/>
        <v>#NUM!</v>
      </c>
      <c r="BB2260" s="66" t="e">
        <f t="shared" ca="1" si="302"/>
        <v>#NUM!</v>
      </c>
      <c r="BC2260" s="66" t="e">
        <f t="shared" ca="1" si="303"/>
        <v>#NUM!</v>
      </c>
      <c r="BD2260" s="156">
        <f ca="1">IFERROR(MATCH(BE2260,OFFSET(Pinlist!$A$2,BD2259*(BA2260=BA2259),0,$BT$23,1),0)+BD2259*(BA2260=BA2259),0)</f>
        <v>0</v>
      </c>
      <c r="BE2260" s="66" t="e">
        <f t="shared" ca="1" si="304"/>
        <v>#NUM!</v>
      </c>
      <c r="BF2260" s="76">
        <f ca="1">(OFFSET(Pinlist!$E$1,BD2260,0)-$BR$18)*MirrorX</f>
        <v>0</v>
      </c>
      <c r="BG2260" s="76">
        <f ca="1">OFFSET(Pinlist!$F$1,BD2260,0)-$BS$18</f>
        <v>0</v>
      </c>
      <c r="BH2260" s="439" t="e">
        <f ca="1">IF(LEFT(BE2260,2)="RF",OFFSET(Pinlist!$D$1,Chart!BD2260,0)&amp;"_"&amp;OFFSET(Pinlist!$G$1,Chart!BD2260,0),"")</f>
        <v>#NUM!</v>
      </c>
      <c r="BI2260" s="298" t="e">
        <f ca="1">IF(LEFT(BE2260,2)="RF",OFFSET(Pinlist!$I$1,Chart!BD2260,0))</f>
        <v>#NUM!</v>
      </c>
      <c r="BJ2260" s="156">
        <f t="shared" si="309"/>
        <v>2257</v>
      </c>
      <c r="BK2260" s="598" t="b">
        <f t="array" aca="1" ref="BK2260" ca="1">IF($BV$15,MIN(SQRT((BF2260-OFFSET(BF2260,1,0,$BU$26-BJ2260))^2+(BG2260-OFFSET(BG2260,1,0,$BU$26-BJ2260))^2)))</f>
        <v>0</v>
      </c>
      <c r="BL2260" s="598" t="b">
        <f t="array" aca="1" ref="BL2260" ca="1">IF($BV$15,MIN(SQRT((BF2260-OFFSET(BF2260,-1,0,1-BJ2260))^2+(BG2260-OFFSET(BG2260,-1,0,1-BJ2260))^2)))</f>
        <v>0</v>
      </c>
      <c r="BM2260" s="225" t="e">
        <f t="shared" ca="1" si="305"/>
        <v>#N/A</v>
      </c>
      <c r="BN2260" s="225" t="e">
        <f t="shared" ca="1" si="306"/>
        <v>#N/A</v>
      </c>
      <c r="BO2260" s="53" t="b">
        <f t="shared" ca="1" si="307"/>
        <v>0</v>
      </c>
    </row>
    <row r="2261" spans="52:67" x14ac:dyDescent="0.2">
      <c r="AZ2261" s="3">
        <f ca="1">IF(ISNUMBER(BI2261),((BI2261&gt;Probe_Head!$CB$15)+COUNTIF(OFFSET(Pinlist!$T$1,Chart!BD2261,0),"*CPW*")+(OFFSET(Pinlist!$L$1,Chart!BD2261,0)="36-40")&gt;0)+0,0)</f>
        <v>0</v>
      </c>
      <c r="BA2261" s="161" t="e">
        <f t="shared" ca="1" si="308"/>
        <v>#NUM!</v>
      </c>
      <c r="BB2261" s="66" t="e">
        <f t="shared" ca="1" si="302"/>
        <v>#NUM!</v>
      </c>
      <c r="BC2261" s="66" t="e">
        <f t="shared" ca="1" si="303"/>
        <v>#NUM!</v>
      </c>
      <c r="BD2261" s="156">
        <f ca="1">IFERROR(MATCH(BE2261,OFFSET(Pinlist!$A$2,BD2260*(BA2261=BA2260),0,$BT$23,1),0)+BD2260*(BA2261=BA2260),0)</f>
        <v>0</v>
      </c>
      <c r="BE2261" s="66" t="e">
        <f t="shared" ca="1" si="304"/>
        <v>#NUM!</v>
      </c>
      <c r="BF2261" s="76">
        <f ca="1">(OFFSET(Pinlist!$E$1,BD2261,0)-$BR$18)*MirrorX</f>
        <v>0</v>
      </c>
      <c r="BG2261" s="76">
        <f ca="1">OFFSET(Pinlist!$F$1,BD2261,0)-$BS$18</f>
        <v>0</v>
      </c>
      <c r="BH2261" s="439" t="e">
        <f ca="1">IF(LEFT(BE2261,2)="RF",OFFSET(Pinlist!$D$1,Chart!BD2261,0)&amp;"_"&amp;OFFSET(Pinlist!$G$1,Chart!BD2261,0),"")</f>
        <v>#NUM!</v>
      </c>
      <c r="BI2261" s="298" t="e">
        <f ca="1">IF(LEFT(BE2261,2)="RF",OFFSET(Pinlist!$I$1,Chart!BD2261,0))</f>
        <v>#NUM!</v>
      </c>
      <c r="BJ2261" s="156">
        <f t="shared" si="309"/>
        <v>2258</v>
      </c>
      <c r="BK2261" s="598" t="b">
        <f t="array" aca="1" ref="BK2261" ca="1">IF($BV$15,MIN(SQRT((BF2261-OFFSET(BF2261,1,0,$BU$26-BJ2261))^2+(BG2261-OFFSET(BG2261,1,0,$BU$26-BJ2261))^2)))</f>
        <v>0</v>
      </c>
      <c r="BL2261" s="598" t="b">
        <f t="array" aca="1" ref="BL2261" ca="1">IF($BV$15,MIN(SQRT((BF2261-OFFSET(BF2261,-1,0,1-BJ2261))^2+(BG2261-OFFSET(BG2261,-1,0,1-BJ2261))^2)))</f>
        <v>0</v>
      </c>
      <c r="BM2261" s="225" t="e">
        <f t="shared" ca="1" si="305"/>
        <v>#N/A</v>
      </c>
      <c r="BN2261" s="225" t="e">
        <f t="shared" ca="1" si="306"/>
        <v>#N/A</v>
      </c>
      <c r="BO2261" s="53" t="b">
        <f t="shared" ca="1" si="307"/>
        <v>0</v>
      </c>
    </row>
    <row r="2262" spans="52:67" x14ac:dyDescent="0.2">
      <c r="AZ2262" s="3">
        <f ca="1">IF(ISNUMBER(BI2262),((BI2262&gt;Probe_Head!$CB$15)+COUNTIF(OFFSET(Pinlist!$T$1,Chart!BD2262,0),"*CPW*")+(OFFSET(Pinlist!$L$1,Chart!BD2262,0)="36-40")&gt;0)+0,0)</f>
        <v>0</v>
      </c>
      <c r="BA2262" s="161" t="e">
        <f t="shared" ca="1" si="308"/>
        <v>#NUM!</v>
      </c>
      <c r="BB2262" s="66" t="e">
        <f t="shared" ca="1" si="302"/>
        <v>#NUM!</v>
      </c>
      <c r="BC2262" s="66" t="e">
        <f t="shared" ca="1" si="303"/>
        <v>#NUM!</v>
      </c>
      <c r="BD2262" s="156">
        <f ca="1">IFERROR(MATCH(BE2262,OFFSET(Pinlist!$A$2,BD2261*(BA2262=BA2261),0,$BT$23,1),0)+BD2261*(BA2262=BA2261),0)</f>
        <v>0</v>
      </c>
      <c r="BE2262" s="66" t="e">
        <f t="shared" ca="1" si="304"/>
        <v>#NUM!</v>
      </c>
      <c r="BF2262" s="76">
        <f ca="1">(OFFSET(Pinlist!$E$1,BD2262,0)-$BR$18)*MirrorX</f>
        <v>0</v>
      </c>
      <c r="BG2262" s="76">
        <f ca="1">OFFSET(Pinlist!$F$1,BD2262,0)-$BS$18</f>
        <v>0</v>
      </c>
      <c r="BH2262" s="439" t="e">
        <f ca="1">IF(LEFT(BE2262,2)="RF",OFFSET(Pinlist!$D$1,Chart!BD2262,0)&amp;"_"&amp;OFFSET(Pinlist!$G$1,Chart!BD2262,0),"")</f>
        <v>#NUM!</v>
      </c>
      <c r="BI2262" s="298" t="e">
        <f ca="1">IF(LEFT(BE2262,2)="RF",OFFSET(Pinlist!$I$1,Chart!BD2262,0))</f>
        <v>#NUM!</v>
      </c>
      <c r="BJ2262" s="156">
        <f t="shared" si="309"/>
        <v>2259</v>
      </c>
      <c r="BK2262" s="598" t="b">
        <f t="array" aca="1" ref="BK2262" ca="1">IF($BV$15,MIN(SQRT((BF2262-OFFSET(BF2262,1,0,$BU$26-BJ2262))^2+(BG2262-OFFSET(BG2262,1,0,$BU$26-BJ2262))^2)))</f>
        <v>0</v>
      </c>
      <c r="BL2262" s="598" t="b">
        <f t="array" aca="1" ref="BL2262" ca="1">IF($BV$15,MIN(SQRT((BF2262-OFFSET(BF2262,-1,0,1-BJ2262))^2+(BG2262-OFFSET(BG2262,-1,0,1-BJ2262))^2)))</f>
        <v>0</v>
      </c>
      <c r="BM2262" s="225" t="e">
        <f t="shared" ca="1" si="305"/>
        <v>#N/A</v>
      </c>
      <c r="BN2262" s="225" t="e">
        <f t="shared" ca="1" si="306"/>
        <v>#N/A</v>
      </c>
      <c r="BO2262" s="53" t="b">
        <f t="shared" ca="1" si="307"/>
        <v>0</v>
      </c>
    </row>
    <row r="2263" spans="52:67" x14ac:dyDescent="0.2">
      <c r="AZ2263" s="3">
        <f ca="1">IF(ISNUMBER(BI2263),((BI2263&gt;Probe_Head!$CB$15)+COUNTIF(OFFSET(Pinlist!$T$1,Chart!BD2263,0),"*CPW*")+(OFFSET(Pinlist!$L$1,Chart!BD2263,0)="36-40")&gt;0)+0,0)</f>
        <v>0</v>
      </c>
      <c r="BA2263" s="161" t="e">
        <f t="shared" ca="1" si="308"/>
        <v>#NUM!</v>
      </c>
      <c r="BB2263" s="66" t="e">
        <f t="shared" ca="1" si="302"/>
        <v>#NUM!</v>
      </c>
      <c r="BC2263" s="66" t="e">
        <f t="shared" ca="1" si="303"/>
        <v>#NUM!</v>
      </c>
      <c r="BD2263" s="156">
        <f ca="1">IFERROR(MATCH(BE2263,OFFSET(Pinlist!$A$2,BD2262*(BA2263=BA2262),0,$BT$23,1),0)+BD2262*(BA2263=BA2262),0)</f>
        <v>0</v>
      </c>
      <c r="BE2263" s="66" t="e">
        <f t="shared" ca="1" si="304"/>
        <v>#NUM!</v>
      </c>
      <c r="BF2263" s="76">
        <f ca="1">(OFFSET(Pinlist!$E$1,BD2263,0)-$BR$18)*MirrorX</f>
        <v>0</v>
      </c>
      <c r="BG2263" s="76">
        <f ca="1">OFFSET(Pinlist!$F$1,BD2263,0)-$BS$18</f>
        <v>0</v>
      </c>
      <c r="BH2263" s="439" t="e">
        <f ca="1">IF(LEFT(BE2263,2)="RF",OFFSET(Pinlist!$D$1,Chart!BD2263,0)&amp;"_"&amp;OFFSET(Pinlist!$G$1,Chart!BD2263,0),"")</f>
        <v>#NUM!</v>
      </c>
      <c r="BI2263" s="298" t="e">
        <f ca="1">IF(LEFT(BE2263,2)="RF",OFFSET(Pinlist!$I$1,Chart!BD2263,0))</f>
        <v>#NUM!</v>
      </c>
      <c r="BJ2263" s="156">
        <f t="shared" si="309"/>
        <v>2260</v>
      </c>
      <c r="BK2263" s="598" t="b">
        <f t="array" aca="1" ref="BK2263" ca="1">IF($BV$15,MIN(SQRT((BF2263-OFFSET(BF2263,1,0,$BU$26-BJ2263))^2+(BG2263-OFFSET(BG2263,1,0,$BU$26-BJ2263))^2)))</f>
        <v>0</v>
      </c>
      <c r="BL2263" s="598" t="b">
        <f t="array" aca="1" ref="BL2263" ca="1">IF($BV$15,MIN(SQRT((BF2263-OFFSET(BF2263,-1,0,1-BJ2263))^2+(BG2263-OFFSET(BG2263,-1,0,1-BJ2263))^2)))</f>
        <v>0</v>
      </c>
      <c r="BM2263" s="225" t="e">
        <f t="shared" ca="1" si="305"/>
        <v>#N/A</v>
      </c>
      <c r="BN2263" s="225" t="e">
        <f t="shared" ca="1" si="306"/>
        <v>#N/A</v>
      </c>
      <c r="BO2263" s="53" t="b">
        <f t="shared" ca="1" si="307"/>
        <v>0</v>
      </c>
    </row>
    <row r="2264" spans="52:67" x14ac:dyDescent="0.2">
      <c r="AZ2264" s="3">
        <f ca="1">IF(ISNUMBER(BI2264),((BI2264&gt;Probe_Head!$CB$15)+COUNTIF(OFFSET(Pinlist!$T$1,Chart!BD2264,0),"*CPW*")+(OFFSET(Pinlist!$L$1,Chart!BD2264,0)="36-40")&gt;0)+0,0)</f>
        <v>0</v>
      </c>
      <c r="BA2264" s="161" t="e">
        <f t="shared" ca="1" si="308"/>
        <v>#NUM!</v>
      </c>
      <c r="BB2264" s="66" t="e">
        <f t="shared" ca="1" si="302"/>
        <v>#NUM!</v>
      </c>
      <c r="BC2264" s="66" t="e">
        <f t="shared" ca="1" si="303"/>
        <v>#NUM!</v>
      </c>
      <c r="BD2264" s="156">
        <f ca="1">IFERROR(MATCH(BE2264,OFFSET(Pinlist!$A$2,BD2263*(BA2264=BA2263),0,$BT$23,1),0)+BD2263*(BA2264=BA2263),0)</f>
        <v>0</v>
      </c>
      <c r="BE2264" s="66" t="e">
        <f t="shared" ca="1" si="304"/>
        <v>#NUM!</v>
      </c>
      <c r="BF2264" s="76">
        <f ca="1">(OFFSET(Pinlist!$E$1,BD2264,0)-$BR$18)*MirrorX</f>
        <v>0</v>
      </c>
      <c r="BG2264" s="76">
        <f ca="1">OFFSET(Pinlist!$F$1,BD2264,0)-$BS$18</f>
        <v>0</v>
      </c>
      <c r="BH2264" s="439" t="e">
        <f ca="1">IF(LEFT(BE2264,2)="RF",OFFSET(Pinlist!$D$1,Chart!BD2264,0)&amp;"_"&amp;OFFSET(Pinlist!$G$1,Chart!BD2264,0),"")</f>
        <v>#NUM!</v>
      </c>
      <c r="BI2264" s="298" t="e">
        <f ca="1">IF(LEFT(BE2264,2)="RF",OFFSET(Pinlist!$I$1,Chart!BD2264,0))</f>
        <v>#NUM!</v>
      </c>
      <c r="BJ2264" s="156">
        <f t="shared" si="309"/>
        <v>2261</v>
      </c>
      <c r="BK2264" s="598" t="b">
        <f t="array" aca="1" ref="BK2264" ca="1">IF($BV$15,MIN(SQRT((BF2264-OFFSET(BF2264,1,0,$BU$26-BJ2264))^2+(BG2264-OFFSET(BG2264,1,0,$BU$26-BJ2264))^2)))</f>
        <v>0</v>
      </c>
      <c r="BL2264" s="598" t="b">
        <f t="array" aca="1" ref="BL2264" ca="1">IF($BV$15,MIN(SQRT((BF2264-OFFSET(BF2264,-1,0,1-BJ2264))^2+(BG2264-OFFSET(BG2264,-1,0,1-BJ2264))^2)))</f>
        <v>0</v>
      </c>
      <c r="BM2264" s="225" t="e">
        <f t="shared" ca="1" si="305"/>
        <v>#N/A</v>
      </c>
      <c r="BN2264" s="225" t="e">
        <f t="shared" ca="1" si="306"/>
        <v>#N/A</v>
      </c>
      <c r="BO2264" s="53" t="b">
        <f t="shared" ca="1" si="307"/>
        <v>0</v>
      </c>
    </row>
    <row r="2265" spans="52:67" x14ac:dyDescent="0.2">
      <c r="AZ2265" s="3">
        <f ca="1">IF(ISNUMBER(BI2265),((BI2265&gt;Probe_Head!$CB$15)+COUNTIF(OFFSET(Pinlist!$T$1,Chart!BD2265,0),"*CPW*")+(OFFSET(Pinlist!$L$1,Chart!BD2265,0)="36-40")&gt;0)+0,0)</f>
        <v>0</v>
      </c>
      <c r="BA2265" s="161" t="e">
        <f t="shared" ca="1" si="308"/>
        <v>#NUM!</v>
      </c>
      <c r="BB2265" s="66" t="e">
        <f t="shared" ca="1" si="302"/>
        <v>#NUM!</v>
      </c>
      <c r="BC2265" s="66" t="e">
        <f t="shared" ca="1" si="303"/>
        <v>#NUM!</v>
      </c>
      <c r="BD2265" s="156">
        <f ca="1">IFERROR(MATCH(BE2265,OFFSET(Pinlist!$A$2,BD2264*(BA2265=BA2264),0,$BT$23,1),0)+BD2264*(BA2265=BA2264),0)</f>
        <v>0</v>
      </c>
      <c r="BE2265" s="66" t="e">
        <f t="shared" ca="1" si="304"/>
        <v>#NUM!</v>
      </c>
      <c r="BF2265" s="76">
        <f ca="1">(OFFSET(Pinlist!$E$1,BD2265,0)-$BR$18)*MirrorX</f>
        <v>0</v>
      </c>
      <c r="BG2265" s="76">
        <f ca="1">OFFSET(Pinlist!$F$1,BD2265,0)-$BS$18</f>
        <v>0</v>
      </c>
      <c r="BH2265" s="439" t="e">
        <f ca="1">IF(LEFT(BE2265,2)="RF",OFFSET(Pinlist!$D$1,Chart!BD2265,0)&amp;"_"&amp;OFFSET(Pinlist!$G$1,Chart!BD2265,0),"")</f>
        <v>#NUM!</v>
      </c>
      <c r="BI2265" s="298" t="e">
        <f ca="1">IF(LEFT(BE2265,2)="RF",OFFSET(Pinlist!$I$1,Chart!BD2265,0))</f>
        <v>#NUM!</v>
      </c>
      <c r="BJ2265" s="156">
        <f t="shared" si="309"/>
        <v>2262</v>
      </c>
      <c r="BK2265" s="598" t="b">
        <f t="array" aca="1" ref="BK2265" ca="1">IF($BV$15,MIN(SQRT((BF2265-OFFSET(BF2265,1,0,$BU$26-BJ2265))^2+(BG2265-OFFSET(BG2265,1,0,$BU$26-BJ2265))^2)))</f>
        <v>0</v>
      </c>
      <c r="BL2265" s="598" t="b">
        <f t="array" aca="1" ref="BL2265" ca="1">IF($BV$15,MIN(SQRT((BF2265-OFFSET(BF2265,-1,0,1-BJ2265))^2+(BG2265-OFFSET(BG2265,-1,0,1-BJ2265))^2)))</f>
        <v>0</v>
      </c>
      <c r="BM2265" s="225" t="e">
        <f t="shared" ca="1" si="305"/>
        <v>#N/A</v>
      </c>
      <c r="BN2265" s="225" t="e">
        <f t="shared" ca="1" si="306"/>
        <v>#N/A</v>
      </c>
      <c r="BO2265" s="53" t="b">
        <f t="shared" ca="1" si="307"/>
        <v>0</v>
      </c>
    </row>
    <row r="2266" spans="52:67" x14ac:dyDescent="0.2">
      <c r="AZ2266" s="3">
        <f ca="1">IF(ISNUMBER(BI2266),((BI2266&gt;Probe_Head!$CB$15)+COUNTIF(OFFSET(Pinlist!$T$1,Chart!BD2266,0),"*CPW*")+(OFFSET(Pinlist!$L$1,Chart!BD2266,0)="36-40")&gt;0)+0,0)</f>
        <v>0</v>
      </c>
      <c r="BA2266" s="161" t="e">
        <f t="shared" ca="1" si="308"/>
        <v>#NUM!</v>
      </c>
      <c r="BB2266" s="66" t="e">
        <f t="shared" ca="1" si="302"/>
        <v>#NUM!</v>
      </c>
      <c r="BC2266" s="66" t="e">
        <f t="shared" ca="1" si="303"/>
        <v>#NUM!</v>
      </c>
      <c r="BD2266" s="156">
        <f ca="1">IFERROR(MATCH(BE2266,OFFSET(Pinlist!$A$2,BD2265*(BA2266=BA2265),0,$BT$23,1),0)+BD2265*(BA2266=BA2265),0)</f>
        <v>0</v>
      </c>
      <c r="BE2266" s="66" t="e">
        <f t="shared" ca="1" si="304"/>
        <v>#NUM!</v>
      </c>
      <c r="BF2266" s="76">
        <f ca="1">(OFFSET(Pinlist!$E$1,BD2266,0)-$BR$18)*MirrorX</f>
        <v>0</v>
      </c>
      <c r="BG2266" s="76">
        <f ca="1">OFFSET(Pinlist!$F$1,BD2266,0)-$BS$18</f>
        <v>0</v>
      </c>
      <c r="BH2266" s="439" t="e">
        <f ca="1">IF(LEFT(BE2266,2)="RF",OFFSET(Pinlist!$D$1,Chart!BD2266,0)&amp;"_"&amp;OFFSET(Pinlist!$G$1,Chart!BD2266,0),"")</f>
        <v>#NUM!</v>
      </c>
      <c r="BI2266" s="298" t="e">
        <f ca="1">IF(LEFT(BE2266,2)="RF",OFFSET(Pinlist!$I$1,Chart!BD2266,0))</f>
        <v>#NUM!</v>
      </c>
      <c r="BJ2266" s="156">
        <f t="shared" si="309"/>
        <v>2263</v>
      </c>
      <c r="BK2266" s="598" t="b">
        <f t="array" aca="1" ref="BK2266" ca="1">IF($BV$15,MIN(SQRT((BF2266-OFFSET(BF2266,1,0,$BU$26-BJ2266))^2+(BG2266-OFFSET(BG2266,1,0,$BU$26-BJ2266))^2)))</f>
        <v>0</v>
      </c>
      <c r="BL2266" s="598" t="b">
        <f t="array" aca="1" ref="BL2266" ca="1">IF($BV$15,MIN(SQRT((BF2266-OFFSET(BF2266,-1,0,1-BJ2266))^2+(BG2266-OFFSET(BG2266,-1,0,1-BJ2266))^2)))</f>
        <v>0</v>
      </c>
      <c r="BM2266" s="225" t="e">
        <f t="shared" ca="1" si="305"/>
        <v>#N/A</v>
      </c>
      <c r="BN2266" s="225" t="e">
        <f t="shared" ca="1" si="306"/>
        <v>#N/A</v>
      </c>
      <c r="BO2266" s="53" t="b">
        <f t="shared" ca="1" si="307"/>
        <v>0</v>
      </c>
    </row>
    <row r="2267" spans="52:67" x14ac:dyDescent="0.2">
      <c r="AZ2267" s="3">
        <f ca="1">IF(ISNUMBER(BI2267),((BI2267&gt;Probe_Head!$CB$15)+COUNTIF(OFFSET(Pinlist!$T$1,Chart!BD2267,0),"*CPW*")+(OFFSET(Pinlist!$L$1,Chart!BD2267,0)="36-40")&gt;0)+0,0)</f>
        <v>0</v>
      </c>
      <c r="BA2267" s="161" t="e">
        <f t="shared" ca="1" si="308"/>
        <v>#NUM!</v>
      </c>
      <c r="BB2267" s="66" t="e">
        <f t="shared" ca="1" si="302"/>
        <v>#NUM!</v>
      </c>
      <c r="BC2267" s="66" t="e">
        <f t="shared" ca="1" si="303"/>
        <v>#NUM!</v>
      </c>
      <c r="BD2267" s="156">
        <f ca="1">IFERROR(MATCH(BE2267,OFFSET(Pinlist!$A$2,BD2266*(BA2267=BA2266),0,$BT$23,1),0)+BD2266*(BA2267=BA2266),0)</f>
        <v>0</v>
      </c>
      <c r="BE2267" s="66" t="e">
        <f t="shared" ca="1" si="304"/>
        <v>#NUM!</v>
      </c>
      <c r="BF2267" s="76">
        <f ca="1">(OFFSET(Pinlist!$E$1,BD2267,0)-$BR$18)*MirrorX</f>
        <v>0</v>
      </c>
      <c r="BG2267" s="76">
        <f ca="1">OFFSET(Pinlist!$F$1,BD2267,0)-$BS$18</f>
        <v>0</v>
      </c>
      <c r="BH2267" s="439" t="e">
        <f ca="1">IF(LEFT(BE2267,2)="RF",OFFSET(Pinlist!$D$1,Chart!BD2267,0)&amp;"_"&amp;OFFSET(Pinlist!$G$1,Chart!BD2267,0),"")</f>
        <v>#NUM!</v>
      </c>
      <c r="BI2267" s="298" t="e">
        <f ca="1">IF(LEFT(BE2267,2)="RF",OFFSET(Pinlist!$I$1,Chart!BD2267,0))</f>
        <v>#NUM!</v>
      </c>
      <c r="BJ2267" s="156">
        <f t="shared" si="309"/>
        <v>2264</v>
      </c>
      <c r="BK2267" s="598" t="b">
        <f t="array" aca="1" ref="BK2267" ca="1">IF($BV$15,MIN(SQRT((BF2267-OFFSET(BF2267,1,0,$BU$26-BJ2267))^2+(BG2267-OFFSET(BG2267,1,0,$BU$26-BJ2267))^2)))</f>
        <v>0</v>
      </c>
      <c r="BL2267" s="598" t="b">
        <f t="array" aca="1" ref="BL2267" ca="1">IF($BV$15,MIN(SQRT((BF2267-OFFSET(BF2267,-1,0,1-BJ2267))^2+(BG2267-OFFSET(BG2267,-1,0,1-BJ2267))^2)))</f>
        <v>0</v>
      </c>
      <c r="BM2267" s="225" t="e">
        <f t="shared" ca="1" si="305"/>
        <v>#N/A</v>
      </c>
      <c r="BN2267" s="225" t="e">
        <f t="shared" ca="1" si="306"/>
        <v>#N/A</v>
      </c>
      <c r="BO2267" s="53" t="b">
        <f t="shared" ca="1" si="307"/>
        <v>0</v>
      </c>
    </row>
    <row r="2268" spans="52:67" x14ac:dyDescent="0.2">
      <c r="AZ2268" s="3">
        <f ca="1">IF(ISNUMBER(BI2268),((BI2268&gt;Probe_Head!$CB$15)+COUNTIF(OFFSET(Pinlist!$T$1,Chart!BD2268,0),"*CPW*")+(OFFSET(Pinlist!$L$1,Chart!BD2268,0)="36-40")&gt;0)+0,0)</f>
        <v>0</v>
      </c>
      <c r="BA2268" s="161" t="e">
        <f t="shared" ca="1" si="308"/>
        <v>#NUM!</v>
      </c>
      <c r="BB2268" s="66" t="e">
        <f t="shared" ca="1" si="302"/>
        <v>#NUM!</v>
      </c>
      <c r="BC2268" s="66" t="e">
        <f t="shared" ca="1" si="303"/>
        <v>#NUM!</v>
      </c>
      <c r="BD2268" s="156">
        <f ca="1">IFERROR(MATCH(BE2268,OFFSET(Pinlist!$A$2,BD2267*(BA2268=BA2267),0,$BT$23,1),0)+BD2267*(BA2268=BA2267),0)</f>
        <v>0</v>
      </c>
      <c r="BE2268" s="66" t="e">
        <f t="shared" ca="1" si="304"/>
        <v>#NUM!</v>
      </c>
      <c r="BF2268" s="76">
        <f ca="1">(OFFSET(Pinlist!$E$1,BD2268,0)-$BR$18)*MirrorX</f>
        <v>0</v>
      </c>
      <c r="BG2268" s="76">
        <f ca="1">OFFSET(Pinlist!$F$1,BD2268,0)-$BS$18</f>
        <v>0</v>
      </c>
      <c r="BH2268" s="439" t="e">
        <f ca="1">IF(LEFT(BE2268,2)="RF",OFFSET(Pinlist!$D$1,Chart!BD2268,0)&amp;"_"&amp;OFFSET(Pinlist!$G$1,Chart!BD2268,0),"")</f>
        <v>#NUM!</v>
      </c>
      <c r="BI2268" s="298" t="e">
        <f ca="1">IF(LEFT(BE2268,2)="RF",OFFSET(Pinlist!$I$1,Chart!BD2268,0))</f>
        <v>#NUM!</v>
      </c>
      <c r="BJ2268" s="156">
        <f t="shared" si="309"/>
        <v>2265</v>
      </c>
      <c r="BK2268" s="598" t="b">
        <f t="array" aca="1" ref="BK2268" ca="1">IF($BV$15,MIN(SQRT((BF2268-OFFSET(BF2268,1,0,$BU$26-BJ2268))^2+(BG2268-OFFSET(BG2268,1,0,$BU$26-BJ2268))^2)))</f>
        <v>0</v>
      </c>
      <c r="BL2268" s="598" t="b">
        <f t="array" aca="1" ref="BL2268" ca="1">IF($BV$15,MIN(SQRT((BF2268-OFFSET(BF2268,-1,0,1-BJ2268))^2+(BG2268-OFFSET(BG2268,-1,0,1-BJ2268))^2)))</f>
        <v>0</v>
      </c>
      <c r="BM2268" s="225" t="e">
        <f t="shared" ca="1" si="305"/>
        <v>#N/A</v>
      </c>
      <c r="BN2268" s="225" t="e">
        <f t="shared" ca="1" si="306"/>
        <v>#N/A</v>
      </c>
      <c r="BO2268" s="53" t="b">
        <f t="shared" ca="1" si="307"/>
        <v>0</v>
      </c>
    </row>
    <row r="2269" spans="52:67" x14ac:dyDescent="0.2">
      <c r="AZ2269" s="3">
        <f ca="1">IF(ISNUMBER(BI2269),((BI2269&gt;Probe_Head!$CB$15)+COUNTIF(OFFSET(Pinlist!$T$1,Chart!BD2269,0),"*CPW*")+(OFFSET(Pinlist!$L$1,Chart!BD2269,0)="36-40")&gt;0)+0,0)</f>
        <v>0</v>
      </c>
      <c r="BA2269" s="161" t="e">
        <f t="shared" ca="1" si="308"/>
        <v>#NUM!</v>
      </c>
      <c r="BB2269" s="66" t="e">
        <f t="shared" ca="1" si="302"/>
        <v>#NUM!</v>
      </c>
      <c r="BC2269" s="66" t="e">
        <f t="shared" ca="1" si="303"/>
        <v>#NUM!</v>
      </c>
      <c r="BD2269" s="156">
        <f ca="1">IFERROR(MATCH(BE2269,OFFSET(Pinlist!$A$2,BD2268*(BA2269=BA2268),0,$BT$23,1),0)+BD2268*(BA2269=BA2268),0)</f>
        <v>0</v>
      </c>
      <c r="BE2269" s="66" t="e">
        <f t="shared" ca="1" si="304"/>
        <v>#NUM!</v>
      </c>
      <c r="BF2269" s="76">
        <f ca="1">(OFFSET(Pinlist!$E$1,BD2269,0)-$BR$18)*MirrorX</f>
        <v>0</v>
      </c>
      <c r="BG2269" s="76">
        <f ca="1">OFFSET(Pinlist!$F$1,BD2269,0)-$BS$18</f>
        <v>0</v>
      </c>
      <c r="BH2269" s="439" t="e">
        <f ca="1">IF(LEFT(BE2269,2)="RF",OFFSET(Pinlist!$D$1,Chart!BD2269,0)&amp;"_"&amp;OFFSET(Pinlist!$G$1,Chart!BD2269,0),"")</f>
        <v>#NUM!</v>
      </c>
      <c r="BI2269" s="298" t="e">
        <f ca="1">IF(LEFT(BE2269,2)="RF",OFFSET(Pinlist!$I$1,Chart!BD2269,0))</f>
        <v>#NUM!</v>
      </c>
      <c r="BJ2269" s="156">
        <f t="shared" si="309"/>
        <v>2266</v>
      </c>
      <c r="BK2269" s="598" t="b">
        <f t="array" aca="1" ref="BK2269" ca="1">IF($BV$15,MIN(SQRT((BF2269-OFFSET(BF2269,1,0,$BU$26-BJ2269))^2+(BG2269-OFFSET(BG2269,1,0,$BU$26-BJ2269))^2)))</f>
        <v>0</v>
      </c>
      <c r="BL2269" s="598" t="b">
        <f t="array" aca="1" ref="BL2269" ca="1">IF($BV$15,MIN(SQRT((BF2269-OFFSET(BF2269,-1,0,1-BJ2269))^2+(BG2269-OFFSET(BG2269,-1,0,1-BJ2269))^2)))</f>
        <v>0</v>
      </c>
      <c r="BM2269" s="225" t="e">
        <f t="shared" ca="1" si="305"/>
        <v>#N/A</v>
      </c>
      <c r="BN2269" s="225" t="e">
        <f t="shared" ca="1" si="306"/>
        <v>#N/A</v>
      </c>
      <c r="BO2269" s="53" t="b">
        <f t="shared" ca="1" si="307"/>
        <v>0</v>
      </c>
    </row>
    <row r="2270" spans="52:67" x14ac:dyDescent="0.2">
      <c r="AZ2270" s="3">
        <f ca="1">IF(ISNUMBER(BI2270),((BI2270&gt;Probe_Head!$CB$15)+COUNTIF(OFFSET(Pinlist!$T$1,Chart!BD2270,0),"*CPW*")+(OFFSET(Pinlist!$L$1,Chart!BD2270,0)="36-40")&gt;0)+0,0)</f>
        <v>0</v>
      </c>
      <c r="BA2270" s="161" t="e">
        <f t="shared" ca="1" si="308"/>
        <v>#NUM!</v>
      </c>
      <c r="BB2270" s="66" t="e">
        <f t="shared" ca="1" si="302"/>
        <v>#NUM!</v>
      </c>
      <c r="BC2270" s="66" t="e">
        <f t="shared" ca="1" si="303"/>
        <v>#NUM!</v>
      </c>
      <c r="BD2270" s="156">
        <f ca="1">IFERROR(MATCH(BE2270,OFFSET(Pinlist!$A$2,BD2269*(BA2270=BA2269),0,$BT$23,1),0)+BD2269*(BA2270=BA2269),0)</f>
        <v>0</v>
      </c>
      <c r="BE2270" s="66" t="e">
        <f t="shared" ca="1" si="304"/>
        <v>#NUM!</v>
      </c>
      <c r="BF2270" s="76">
        <f ca="1">(OFFSET(Pinlist!$E$1,BD2270,0)-$BR$18)*MirrorX</f>
        <v>0</v>
      </c>
      <c r="BG2270" s="76">
        <f ca="1">OFFSET(Pinlist!$F$1,BD2270,0)-$BS$18</f>
        <v>0</v>
      </c>
      <c r="BH2270" s="439" t="e">
        <f ca="1">IF(LEFT(BE2270,2)="RF",OFFSET(Pinlist!$D$1,Chart!BD2270,0)&amp;"_"&amp;OFFSET(Pinlist!$G$1,Chart!BD2270,0),"")</f>
        <v>#NUM!</v>
      </c>
      <c r="BI2270" s="298" t="e">
        <f ca="1">IF(LEFT(BE2270,2)="RF",OFFSET(Pinlist!$I$1,Chart!BD2270,0))</f>
        <v>#NUM!</v>
      </c>
      <c r="BJ2270" s="156">
        <f t="shared" si="309"/>
        <v>2267</v>
      </c>
      <c r="BK2270" s="598" t="b">
        <f t="array" aca="1" ref="BK2270" ca="1">IF($BV$15,MIN(SQRT((BF2270-OFFSET(BF2270,1,0,$BU$26-BJ2270))^2+(BG2270-OFFSET(BG2270,1,0,$BU$26-BJ2270))^2)))</f>
        <v>0</v>
      </c>
      <c r="BL2270" s="598" t="b">
        <f t="array" aca="1" ref="BL2270" ca="1">IF($BV$15,MIN(SQRT((BF2270-OFFSET(BF2270,-1,0,1-BJ2270))^2+(BG2270-OFFSET(BG2270,-1,0,1-BJ2270))^2)))</f>
        <v>0</v>
      </c>
      <c r="BM2270" s="225" t="e">
        <f t="shared" ca="1" si="305"/>
        <v>#N/A</v>
      </c>
      <c r="BN2270" s="225" t="e">
        <f t="shared" ca="1" si="306"/>
        <v>#N/A</v>
      </c>
      <c r="BO2270" s="53" t="b">
        <f t="shared" ca="1" si="307"/>
        <v>0</v>
      </c>
    </row>
    <row r="2271" spans="52:67" x14ac:dyDescent="0.2">
      <c r="AZ2271" s="3">
        <f ca="1">IF(ISNUMBER(BI2271),((BI2271&gt;Probe_Head!$CB$15)+COUNTIF(OFFSET(Pinlist!$T$1,Chart!BD2271,0),"*CPW*")+(OFFSET(Pinlist!$L$1,Chart!BD2271,0)="36-40")&gt;0)+0,0)</f>
        <v>0</v>
      </c>
      <c r="BA2271" s="161" t="e">
        <f t="shared" ca="1" si="308"/>
        <v>#NUM!</v>
      </c>
      <c r="BB2271" s="66" t="e">
        <f t="shared" ca="1" si="302"/>
        <v>#NUM!</v>
      </c>
      <c r="BC2271" s="66" t="e">
        <f t="shared" ca="1" si="303"/>
        <v>#NUM!</v>
      </c>
      <c r="BD2271" s="156">
        <f ca="1">IFERROR(MATCH(BE2271,OFFSET(Pinlist!$A$2,BD2270*(BA2271=BA2270),0,$BT$23,1),0)+BD2270*(BA2271=BA2270),0)</f>
        <v>0</v>
      </c>
      <c r="BE2271" s="66" t="e">
        <f t="shared" ca="1" si="304"/>
        <v>#NUM!</v>
      </c>
      <c r="BF2271" s="76">
        <f ca="1">(OFFSET(Pinlist!$E$1,BD2271,0)-$BR$18)*MirrorX</f>
        <v>0</v>
      </c>
      <c r="BG2271" s="76">
        <f ca="1">OFFSET(Pinlist!$F$1,BD2271,0)-$BS$18</f>
        <v>0</v>
      </c>
      <c r="BH2271" s="439" t="e">
        <f ca="1">IF(LEFT(BE2271,2)="RF",OFFSET(Pinlist!$D$1,Chart!BD2271,0)&amp;"_"&amp;OFFSET(Pinlist!$G$1,Chart!BD2271,0),"")</f>
        <v>#NUM!</v>
      </c>
      <c r="BI2271" s="298" t="e">
        <f ca="1">IF(LEFT(BE2271,2)="RF",OFFSET(Pinlist!$I$1,Chart!BD2271,0))</f>
        <v>#NUM!</v>
      </c>
      <c r="BJ2271" s="156">
        <f t="shared" si="309"/>
        <v>2268</v>
      </c>
      <c r="BK2271" s="598" t="b">
        <f t="array" aca="1" ref="BK2271" ca="1">IF($BV$15,MIN(SQRT((BF2271-OFFSET(BF2271,1,0,$BU$26-BJ2271))^2+(BG2271-OFFSET(BG2271,1,0,$BU$26-BJ2271))^2)))</f>
        <v>0</v>
      </c>
      <c r="BL2271" s="598" t="b">
        <f t="array" aca="1" ref="BL2271" ca="1">IF($BV$15,MIN(SQRT((BF2271-OFFSET(BF2271,-1,0,1-BJ2271))^2+(BG2271-OFFSET(BG2271,-1,0,1-BJ2271))^2)))</f>
        <v>0</v>
      </c>
      <c r="BM2271" s="225" t="e">
        <f t="shared" ca="1" si="305"/>
        <v>#N/A</v>
      </c>
      <c r="BN2271" s="225" t="e">
        <f t="shared" ca="1" si="306"/>
        <v>#N/A</v>
      </c>
      <c r="BO2271" s="53" t="b">
        <f t="shared" ca="1" si="307"/>
        <v>0</v>
      </c>
    </row>
    <row r="2272" spans="52:67" x14ac:dyDescent="0.2">
      <c r="AZ2272" s="3">
        <f ca="1">IF(ISNUMBER(BI2272),((BI2272&gt;Probe_Head!$CB$15)+COUNTIF(OFFSET(Pinlist!$T$1,Chart!BD2272,0),"*CPW*")+(OFFSET(Pinlist!$L$1,Chart!BD2272,0)="36-40")&gt;0)+0,0)</f>
        <v>0</v>
      </c>
      <c r="BA2272" s="161" t="e">
        <f t="shared" ca="1" si="308"/>
        <v>#NUM!</v>
      </c>
      <c r="BB2272" s="66" t="e">
        <f t="shared" ca="1" si="302"/>
        <v>#NUM!</v>
      </c>
      <c r="BC2272" s="66" t="e">
        <f t="shared" ca="1" si="303"/>
        <v>#NUM!</v>
      </c>
      <c r="BD2272" s="156">
        <f ca="1">IFERROR(MATCH(BE2272,OFFSET(Pinlist!$A$2,BD2271*(BA2272=BA2271),0,$BT$23,1),0)+BD2271*(BA2272=BA2271),0)</f>
        <v>0</v>
      </c>
      <c r="BE2272" s="66" t="e">
        <f t="shared" ca="1" si="304"/>
        <v>#NUM!</v>
      </c>
      <c r="BF2272" s="76">
        <f ca="1">(OFFSET(Pinlist!$E$1,BD2272,0)-$BR$18)*MirrorX</f>
        <v>0</v>
      </c>
      <c r="BG2272" s="76">
        <f ca="1">OFFSET(Pinlist!$F$1,BD2272,0)-$BS$18</f>
        <v>0</v>
      </c>
      <c r="BH2272" s="439" t="e">
        <f ca="1">IF(LEFT(BE2272,2)="RF",OFFSET(Pinlist!$D$1,Chart!BD2272,0)&amp;"_"&amp;OFFSET(Pinlist!$G$1,Chart!BD2272,0),"")</f>
        <v>#NUM!</v>
      </c>
      <c r="BI2272" s="298" t="e">
        <f ca="1">IF(LEFT(BE2272,2)="RF",OFFSET(Pinlist!$I$1,Chart!BD2272,0))</f>
        <v>#NUM!</v>
      </c>
      <c r="BJ2272" s="156">
        <f t="shared" si="309"/>
        <v>2269</v>
      </c>
      <c r="BK2272" s="598" t="b">
        <f t="array" aca="1" ref="BK2272" ca="1">IF($BV$15,MIN(SQRT((BF2272-OFFSET(BF2272,1,0,$BU$26-BJ2272))^2+(BG2272-OFFSET(BG2272,1,0,$BU$26-BJ2272))^2)))</f>
        <v>0</v>
      </c>
      <c r="BL2272" s="598" t="b">
        <f t="array" aca="1" ref="BL2272" ca="1">IF($BV$15,MIN(SQRT((BF2272-OFFSET(BF2272,-1,0,1-BJ2272))^2+(BG2272-OFFSET(BG2272,-1,0,1-BJ2272))^2)))</f>
        <v>0</v>
      </c>
      <c r="BM2272" s="225" t="e">
        <f t="shared" ca="1" si="305"/>
        <v>#N/A</v>
      </c>
      <c r="BN2272" s="225" t="e">
        <f t="shared" ca="1" si="306"/>
        <v>#N/A</v>
      </c>
      <c r="BO2272" s="53" t="b">
        <f t="shared" ca="1" si="307"/>
        <v>0</v>
      </c>
    </row>
    <row r="2273" spans="52:67" x14ac:dyDescent="0.2">
      <c r="AZ2273" s="3">
        <f ca="1">IF(ISNUMBER(BI2273),((BI2273&gt;Probe_Head!$CB$15)+COUNTIF(OFFSET(Pinlist!$T$1,Chart!BD2273,0),"*CPW*")+(OFFSET(Pinlist!$L$1,Chart!BD2273,0)="36-40")&gt;0)+0,0)</f>
        <v>0</v>
      </c>
      <c r="BA2273" s="161" t="e">
        <f t="shared" ca="1" si="308"/>
        <v>#NUM!</v>
      </c>
      <c r="BB2273" s="66" t="e">
        <f t="shared" ca="1" si="302"/>
        <v>#NUM!</v>
      </c>
      <c r="BC2273" s="66" t="e">
        <f t="shared" ca="1" si="303"/>
        <v>#NUM!</v>
      </c>
      <c r="BD2273" s="156">
        <f ca="1">IFERROR(MATCH(BE2273,OFFSET(Pinlist!$A$2,BD2272*(BA2273=BA2272),0,$BT$23,1),0)+BD2272*(BA2273=BA2272),0)</f>
        <v>0</v>
      </c>
      <c r="BE2273" s="66" t="e">
        <f t="shared" ca="1" si="304"/>
        <v>#NUM!</v>
      </c>
      <c r="BF2273" s="76">
        <f ca="1">(OFFSET(Pinlist!$E$1,BD2273,0)-$BR$18)*MirrorX</f>
        <v>0</v>
      </c>
      <c r="BG2273" s="76">
        <f ca="1">OFFSET(Pinlist!$F$1,BD2273,0)-$BS$18</f>
        <v>0</v>
      </c>
      <c r="BH2273" s="439" t="e">
        <f ca="1">IF(LEFT(BE2273,2)="RF",OFFSET(Pinlist!$D$1,Chart!BD2273,0)&amp;"_"&amp;OFFSET(Pinlist!$G$1,Chart!BD2273,0),"")</f>
        <v>#NUM!</v>
      </c>
      <c r="BI2273" s="298" t="e">
        <f ca="1">IF(LEFT(BE2273,2)="RF",OFFSET(Pinlist!$I$1,Chart!BD2273,0))</f>
        <v>#NUM!</v>
      </c>
      <c r="BJ2273" s="156">
        <f t="shared" si="309"/>
        <v>2270</v>
      </c>
      <c r="BK2273" s="598" t="b">
        <f t="array" aca="1" ref="BK2273" ca="1">IF($BV$15,MIN(SQRT((BF2273-OFFSET(BF2273,1,0,$BU$26-BJ2273))^2+(BG2273-OFFSET(BG2273,1,0,$BU$26-BJ2273))^2)))</f>
        <v>0</v>
      </c>
      <c r="BL2273" s="598" t="b">
        <f t="array" aca="1" ref="BL2273" ca="1">IF($BV$15,MIN(SQRT((BF2273-OFFSET(BF2273,-1,0,1-BJ2273))^2+(BG2273-OFFSET(BG2273,-1,0,1-BJ2273))^2)))</f>
        <v>0</v>
      </c>
      <c r="BM2273" s="225" t="e">
        <f t="shared" ca="1" si="305"/>
        <v>#N/A</v>
      </c>
      <c r="BN2273" s="225" t="e">
        <f t="shared" ca="1" si="306"/>
        <v>#N/A</v>
      </c>
      <c r="BO2273" s="53" t="b">
        <f t="shared" ca="1" si="307"/>
        <v>0</v>
      </c>
    </row>
    <row r="2274" spans="52:67" x14ac:dyDescent="0.2">
      <c r="AZ2274" s="3">
        <f ca="1">IF(ISNUMBER(BI2274),((BI2274&gt;Probe_Head!$CB$15)+COUNTIF(OFFSET(Pinlist!$T$1,Chart!BD2274,0),"*CPW*")+(OFFSET(Pinlist!$L$1,Chart!BD2274,0)="36-40")&gt;0)+0,0)</f>
        <v>0</v>
      </c>
      <c r="BA2274" s="161" t="e">
        <f t="shared" ca="1" si="308"/>
        <v>#NUM!</v>
      </c>
      <c r="BB2274" s="66" t="e">
        <f t="shared" ca="1" si="302"/>
        <v>#NUM!</v>
      </c>
      <c r="BC2274" s="66" t="e">
        <f t="shared" ca="1" si="303"/>
        <v>#NUM!</v>
      </c>
      <c r="BD2274" s="156">
        <f ca="1">IFERROR(MATCH(BE2274,OFFSET(Pinlist!$A$2,BD2273*(BA2274=BA2273),0,$BT$23,1),0)+BD2273*(BA2274=BA2273),0)</f>
        <v>0</v>
      </c>
      <c r="BE2274" s="66" t="e">
        <f t="shared" ca="1" si="304"/>
        <v>#NUM!</v>
      </c>
      <c r="BF2274" s="76">
        <f ca="1">(OFFSET(Pinlist!$E$1,BD2274,0)-$BR$18)*MirrorX</f>
        <v>0</v>
      </c>
      <c r="BG2274" s="76">
        <f ca="1">OFFSET(Pinlist!$F$1,BD2274,0)-$BS$18</f>
        <v>0</v>
      </c>
      <c r="BH2274" s="439" t="e">
        <f ca="1">IF(LEFT(BE2274,2)="RF",OFFSET(Pinlist!$D$1,Chart!BD2274,0)&amp;"_"&amp;OFFSET(Pinlist!$G$1,Chart!BD2274,0),"")</f>
        <v>#NUM!</v>
      </c>
      <c r="BI2274" s="298" t="e">
        <f ca="1">IF(LEFT(BE2274,2)="RF",OFFSET(Pinlist!$I$1,Chart!BD2274,0))</f>
        <v>#NUM!</v>
      </c>
      <c r="BJ2274" s="156">
        <f t="shared" si="309"/>
        <v>2271</v>
      </c>
      <c r="BK2274" s="598" t="b">
        <f t="array" aca="1" ref="BK2274" ca="1">IF($BV$15,MIN(SQRT((BF2274-OFFSET(BF2274,1,0,$BU$26-BJ2274))^2+(BG2274-OFFSET(BG2274,1,0,$BU$26-BJ2274))^2)))</f>
        <v>0</v>
      </c>
      <c r="BL2274" s="598" t="b">
        <f t="array" aca="1" ref="BL2274" ca="1">IF($BV$15,MIN(SQRT((BF2274-OFFSET(BF2274,-1,0,1-BJ2274))^2+(BG2274-OFFSET(BG2274,-1,0,1-BJ2274))^2)))</f>
        <v>0</v>
      </c>
      <c r="BM2274" s="225" t="e">
        <f t="shared" ca="1" si="305"/>
        <v>#N/A</v>
      </c>
      <c r="BN2274" s="225" t="e">
        <f t="shared" ca="1" si="306"/>
        <v>#N/A</v>
      </c>
      <c r="BO2274" s="53" t="b">
        <f t="shared" ca="1" si="307"/>
        <v>0</v>
      </c>
    </row>
    <row r="2275" spans="52:67" x14ac:dyDescent="0.2">
      <c r="AZ2275" s="3">
        <f ca="1">IF(ISNUMBER(BI2275),((BI2275&gt;Probe_Head!$CB$15)+COUNTIF(OFFSET(Pinlist!$T$1,Chart!BD2275,0),"*CPW*")+(OFFSET(Pinlist!$L$1,Chart!BD2275,0)="36-40")&gt;0)+0,0)</f>
        <v>0</v>
      </c>
      <c r="BA2275" s="161" t="e">
        <f t="shared" ca="1" si="308"/>
        <v>#NUM!</v>
      </c>
      <c r="BB2275" s="66" t="e">
        <f t="shared" ca="1" si="302"/>
        <v>#NUM!</v>
      </c>
      <c r="BC2275" s="66" t="e">
        <f t="shared" ca="1" si="303"/>
        <v>#NUM!</v>
      </c>
      <c r="BD2275" s="156">
        <f ca="1">IFERROR(MATCH(BE2275,OFFSET(Pinlist!$A$2,BD2274*(BA2275=BA2274),0,$BT$23,1),0)+BD2274*(BA2275=BA2274),0)</f>
        <v>0</v>
      </c>
      <c r="BE2275" s="66" t="e">
        <f t="shared" ca="1" si="304"/>
        <v>#NUM!</v>
      </c>
      <c r="BF2275" s="76">
        <f ca="1">(OFFSET(Pinlist!$E$1,BD2275,0)-$BR$18)*MirrorX</f>
        <v>0</v>
      </c>
      <c r="BG2275" s="76">
        <f ca="1">OFFSET(Pinlist!$F$1,BD2275,0)-$BS$18</f>
        <v>0</v>
      </c>
      <c r="BH2275" s="439" t="e">
        <f ca="1">IF(LEFT(BE2275,2)="RF",OFFSET(Pinlist!$D$1,Chart!BD2275,0)&amp;"_"&amp;OFFSET(Pinlist!$G$1,Chart!BD2275,0),"")</f>
        <v>#NUM!</v>
      </c>
      <c r="BI2275" s="298" t="e">
        <f ca="1">IF(LEFT(BE2275,2)="RF",OFFSET(Pinlist!$I$1,Chart!BD2275,0))</f>
        <v>#NUM!</v>
      </c>
      <c r="BJ2275" s="156">
        <f t="shared" si="309"/>
        <v>2272</v>
      </c>
      <c r="BK2275" s="598" t="b">
        <f t="array" aca="1" ref="BK2275" ca="1">IF($BV$15,MIN(SQRT((BF2275-OFFSET(BF2275,1,0,$BU$26-BJ2275))^2+(BG2275-OFFSET(BG2275,1,0,$BU$26-BJ2275))^2)))</f>
        <v>0</v>
      </c>
      <c r="BL2275" s="598" t="b">
        <f t="array" aca="1" ref="BL2275" ca="1">IF($BV$15,MIN(SQRT((BF2275-OFFSET(BF2275,-1,0,1-BJ2275))^2+(BG2275-OFFSET(BG2275,-1,0,1-BJ2275))^2)))</f>
        <v>0</v>
      </c>
      <c r="BM2275" s="225" t="e">
        <f t="shared" ca="1" si="305"/>
        <v>#N/A</v>
      </c>
      <c r="BN2275" s="225" t="e">
        <f t="shared" ca="1" si="306"/>
        <v>#N/A</v>
      </c>
      <c r="BO2275" s="53" t="b">
        <f t="shared" ca="1" si="307"/>
        <v>0</v>
      </c>
    </row>
    <row r="2276" spans="52:67" x14ac:dyDescent="0.2">
      <c r="AZ2276" s="3">
        <f ca="1">IF(ISNUMBER(BI2276),((BI2276&gt;Probe_Head!$CB$15)+COUNTIF(OFFSET(Pinlist!$T$1,Chart!BD2276,0),"*CPW*")+(OFFSET(Pinlist!$L$1,Chart!BD2276,0)="36-40")&gt;0)+0,0)</f>
        <v>0</v>
      </c>
      <c r="BA2276" s="161" t="e">
        <f t="shared" ca="1" si="308"/>
        <v>#NUM!</v>
      </c>
      <c r="BB2276" s="66" t="e">
        <f t="shared" ca="1" si="302"/>
        <v>#NUM!</v>
      </c>
      <c r="BC2276" s="66" t="e">
        <f t="shared" ca="1" si="303"/>
        <v>#NUM!</v>
      </c>
      <c r="BD2276" s="156">
        <f ca="1">IFERROR(MATCH(BE2276,OFFSET(Pinlist!$A$2,BD2275*(BA2276=BA2275),0,$BT$23,1),0)+BD2275*(BA2276=BA2275),0)</f>
        <v>0</v>
      </c>
      <c r="BE2276" s="66" t="e">
        <f t="shared" ca="1" si="304"/>
        <v>#NUM!</v>
      </c>
      <c r="BF2276" s="76">
        <f ca="1">(OFFSET(Pinlist!$E$1,BD2276,0)-$BR$18)*MirrorX</f>
        <v>0</v>
      </c>
      <c r="BG2276" s="76">
        <f ca="1">OFFSET(Pinlist!$F$1,BD2276,0)-$BS$18</f>
        <v>0</v>
      </c>
      <c r="BH2276" s="439" t="e">
        <f ca="1">IF(LEFT(BE2276,2)="RF",OFFSET(Pinlist!$D$1,Chart!BD2276,0)&amp;"_"&amp;OFFSET(Pinlist!$G$1,Chart!BD2276,0),"")</f>
        <v>#NUM!</v>
      </c>
      <c r="BI2276" s="298" t="e">
        <f ca="1">IF(LEFT(BE2276,2)="RF",OFFSET(Pinlist!$I$1,Chart!BD2276,0))</f>
        <v>#NUM!</v>
      </c>
      <c r="BJ2276" s="156">
        <f t="shared" si="309"/>
        <v>2273</v>
      </c>
      <c r="BK2276" s="598" t="b">
        <f t="array" aca="1" ref="BK2276" ca="1">IF($BV$15,MIN(SQRT((BF2276-OFFSET(BF2276,1,0,$BU$26-BJ2276))^2+(BG2276-OFFSET(BG2276,1,0,$BU$26-BJ2276))^2)))</f>
        <v>0</v>
      </c>
      <c r="BL2276" s="598" t="b">
        <f t="array" aca="1" ref="BL2276" ca="1">IF($BV$15,MIN(SQRT((BF2276-OFFSET(BF2276,-1,0,1-BJ2276))^2+(BG2276-OFFSET(BG2276,-1,0,1-BJ2276))^2)))</f>
        <v>0</v>
      </c>
      <c r="BM2276" s="225" t="e">
        <f t="shared" ca="1" si="305"/>
        <v>#N/A</v>
      </c>
      <c r="BN2276" s="225" t="e">
        <f t="shared" ca="1" si="306"/>
        <v>#N/A</v>
      </c>
      <c r="BO2276" s="53" t="b">
        <f t="shared" ca="1" si="307"/>
        <v>0</v>
      </c>
    </row>
    <row r="2277" spans="52:67" x14ac:dyDescent="0.2">
      <c r="AZ2277" s="3">
        <f ca="1">IF(ISNUMBER(BI2277),((BI2277&gt;Probe_Head!$CB$15)+COUNTIF(OFFSET(Pinlist!$T$1,Chart!BD2277,0),"*CPW*")+(OFFSET(Pinlist!$L$1,Chart!BD2277,0)="36-40")&gt;0)+0,0)</f>
        <v>0</v>
      </c>
      <c r="BA2277" s="161" t="e">
        <f t="shared" ca="1" si="308"/>
        <v>#NUM!</v>
      </c>
      <c r="BB2277" s="66" t="e">
        <f t="shared" ca="1" si="302"/>
        <v>#NUM!</v>
      </c>
      <c r="BC2277" s="66" t="e">
        <f t="shared" ca="1" si="303"/>
        <v>#NUM!</v>
      </c>
      <c r="BD2277" s="156">
        <f ca="1">IFERROR(MATCH(BE2277,OFFSET(Pinlist!$A$2,BD2276*(BA2277=BA2276),0,$BT$23,1),0)+BD2276*(BA2277=BA2276),0)</f>
        <v>0</v>
      </c>
      <c r="BE2277" s="66" t="e">
        <f t="shared" ca="1" si="304"/>
        <v>#NUM!</v>
      </c>
      <c r="BF2277" s="76">
        <f ca="1">(OFFSET(Pinlist!$E$1,BD2277,0)-$BR$18)*MirrorX</f>
        <v>0</v>
      </c>
      <c r="BG2277" s="76">
        <f ca="1">OFFSET(Pinlist!$F$1,BD2277,0)-$BS$18</f>
        <v>0</v>
      </c>
      <c r="BH2277" s="439" t="e">
        <f ca="1">IF(LEFT(BE2277,2)="RF",OFFSET(Pinlist!$D$1,Chart!BD2277,0)&amp;"_"&amp;OFFSET(Pinlist!$G$1,Chart!BD2277,0),"")</f>
        <v>#NUM!</v>
      </c>
      <c r="BI2277" s="298" t="e">
        <f ca="1">IF(LEFT(BE2277,2)="RF",OFFSET(Pinlist!$I$1,Chart!BD2277,0))</f>
        <v>#NUM!</v>
      </c>
      <c r="BJ2277" s="156">
        <f t="shared" si="309"/>
        <v>2274</v>
      </c>
      <c r="BK2277" s="598" t="b">
        <f t="array" aca="1" ref="BK2277" ca="1">IF($BV$15,MIN(SQRT((BF2277-OFFSET(BF2277,1,0,$BU$26-BJ2277))^2+(BG2277-OFFSET(BG2277,1,0,$BU$26-BJ2277))^2)))</f>
        <v>0</v>
      </c>
      <c r="BL2277" s="598" t="b">
        <f t="array" aca="1" ref="BL2277" ca="1">IF($BV$15,MIN(SQRT((BF2277-OFFSET(BF2277,-1,0,1-BJ2277))^2+(BG2277-OFFSET(BG2277,-1,0,1-BJ2277))^2)))</f>
        <v>0</v>
      </c>
      <c r="BM2277" s="225" t="e">
        <f t="shared" ca="1" si="305"/>
        <v>#N/A</v>
      </c>
      <c r="BN2277" s="225" t="e">
        <f t="shared" ca="1" si="306"/>
        <v>#N/A</v>
      </c>
      <c r="BO2277" s="53" t="b">
        <f t="shared" ca="1" si="307"/>
        <v>0</v>
      </c>
    </row>
    <row r="2278" spans="52:67" x14ac:dyDescent="0.2">
      <c r="AZ2278" s="3">
        <f ca="1">IF(ISNUMBER(BI2278),((BI2278&gt;Probe_Head!$CB$15)+COUNTIF(OFFSET(Pinlist!$T$1,Chart!BD2278,0),"*CPW*")+(OFFSET(Pinlist!$L$1,Chart!BD2278,0)="36-40")&gt;0)+0,0)</f>
        <v>0</v>
      </c>
      <c r="BA2278" s="161" t="e">
        <f t="shared" ca="1" si="308"/>
        <v>#NUM!</v>
      </c>
      <c r="BB2278" s="66" t="e">
        <f t="shared" ca="1" si="302"/>
        <v>#NUM!</v>
      </c>
      <c r="BC2278" s="66" t="e">
        <f t="shared" ca="1" si="303"/>
        <v>#NUM!</v>
      </c>
      <c r="BD2278" s="156">
        <f ca="1">IFERROR(MATCH(BE2278,OFFSET(Pinlist!$A$2,BD2277*(BA2278=BA2277),0,$BT$23,1),0)+BD2277*(BA2278=BA2277),0)</f>
        <v>0</v>
      </c>
      <c r="BE2278" s="66" t="e">
        <f t="shared" ca="1" si="304"/>
        <v>#NUM!</v>
      </c>
      <c r="BF2278" s="76">
        <f ca="1">(OFFSET(Pinlist!$E$1,BD2278,0)-$BR$18)*MirrorX</f>
        <v>0</v>
      </c>
      <c r="BG2278" s="76">
        <f ca="1">OFFSET(Pinlist!$F$1,BD2278,0)-$BS$18</f>
        <v>0</v>
      </c>
      <c r="BH2278" s="439" t="e">
        <f ca="1">IF(LEFT(BE2278,2)="RF",OFFSET(Pinlist!$D$1,Chart!BD2278,0)&amp;"_"&amp;OFFSET(Pinlist!$G$1,Chart!BD2278,0),"")</f>
        <v>#NUM!</v>
      </c>
      <c r="BI2278" s="298" t="e">
        <f ca="1">IF(LEFT(BE2278,2)="RF",OFFSET(Pinlist!$I$1,Chart!BD2278,0))</f>
        <v>#NUM!</v>
      </c>
      <c r="BJ2278" s="156">
        <f t="shared" si="309"/>
        <v>2275</v>
      </c>
      <c r="BK2278" s="598" t="b">
        <f t="array" aca="1" ref="BK2278" ca="1">IF($BV$15,MIN(SQRT((BF2278-OFFSET(BF2278,1,0,$BU$26-BJ2278))^2+(BG2278-OFFSET(BG2278,1,0,$BU$26-BJ2278))^2)))</f>
        <v>0</v>
      </c>
      <c r="BL2278" s="598" t="b">
        <f t="array" aca="1" ref="BL2278" ca="1">IF($BV$15,MIN(SQRT((BF2278-OFFSET(BF2278,-1,0,1-BJ2278))^2+(BG2278-OFFSET(BG2278,-1,0,1-BJ2278))^2)))</f>
        <v>0</v>
      </c>
      <c r="BM2278" s="225" t="e">
        <f t="shared" ca="1" si="305"/>
        <v>#N/A</v>
      </c>
      <c r="BN2278" s="225" t="e">
        <f t="shared" ca="1" si="306"/>
        <v>#N/A</v>
      </c>
      <c r="BO2278" s="53" t="b">
        <f t="shared" ca="1" si="307"/>
        <v>0</v>
      </c>
    </row>
    <row r="2279" spans="52:67" x14ac:dyDescent="0.2">
      <c r="AZ2279" s="3">
        <f ca="1">IF(ISNUMBER(BI2279),((BI2279&gt;Probe_Head!$CB$15)+COUNTIF(OFFSET(Pinlist!$T$1,Chart!BD2279,0),"*CPW*")+(OFFSET(Pinlist!$L$1,Chart!BD2279,0)="36-40")&gt;0)+0,0)</f>
        <v>0</v>
      </c>
      <c r="BA2279" s="161" t="e">
        <f t="shared" ca="1" si="308"/>
        <v>#NUM!</v>
      </c>
      <c r="BB2279" s="66" t="e">
        <f t="shared" ca="1" si="302"/>
        <v>#NUM!</v>
      </c>
      <c r="BC2279" s="66" t="e">
        <f t="shared" ca="1" si="303"/>
        <v>#NUM!</v>
      </c>
      <c r="BD2279" s="156">
        <f ca="1">IFERROR(MATCH(BE2279,OFFSET(Pinlist!$A$2,BD2278*(BA2279=BA2278),0,$BT$23,1),0)+BD2278*(BA2279=BA2278),0)</f>
        <v>0</v>
      </c>
      <c r="BE2279" s="66" t="e">
        <f t="shared" ca="1" si="304"/>
        <v>#NUM!</v>
      </c>
      <c r="BF2279" s="76">
        <f ca="1">(OFFSET(Pinlist!$E$1,BD2279,0)-$BR$18)*MirrorX</f>
        <v>0</v>
      </c>
      <c r="BG2279" s="76">
        <f ca="1">OFFSET(Pinlist!$F$1,BD2279,0)-$BS$18</f>
        <v>0</v>
      </c>
      <c r="BH2279" s="439" t="e">
        <f ca="1">IF(LEFT(BE2279,2)="RF",OFFSET(Pinlist!$D$1,Chart!BD2279,0)&amp;"_"&amp;OFFSET(Pinlist!$G$1,Chart!BD2279,0),"")</f>
        <v>#NUM!</v>
      </c>
      <c r="BI2279" s="298" t="e">
        <f ca="1">IF(LEFT(BE2279,2)="RF",OFFSET(Pinlist!$I$1,Chart!BD2279,0))</f>
        <v>#NUM!</v>
      </c>
      <c r="BJ2279" s="156">
        <f t="shared" si="309"/>
        <v>2276</v>
      </c>
      <c r="BK2279" s="598" t="b">
        <f t="array" aca="1" ref="BK2279" ca="1">IF($BV$15,MIN(SQRT((BF2279-OFFSET(BF2279,1,0,$BU$26-BJ2279))^2+(BG2279-OFFSET(BG2279,1,0,$BU$26-BJ2279))^2)))</f>
        <v>0</v>
      </c>
      <c r="BL2279" s="598" t="b">
        <f t="array" aca="1" ref="BL2279" ca="1">IF($BV$15,MIN(SQRT((BF2279-OFFSET(BF2279,-1,0,1-BJ2279))^2+(BG2279-OFFSET(BG2279,-1,0,1-BJ2279))^2)))</f>
        <v>0</v>
      </c>
      <c r="BM2279" s="225" t="e">
        <f t="shared" ca="1" si="305"/>
        <v>#N/A</v>
      </c>
      <c r="BN2279" s="225" t="e">
        <f t="shared" ca="1" si="306"/>
        <v>#N/A</v>
      </c>
      <c r="BO2279" s="53" t="b">
        <f t="shared" ca="1" si="307"/>
        <v>0</v>
      </c>
    </row>
    <row r="2280" spans="52:67" x14ac:dyDescent="0.2">
      <c r="AZ2280" s="3">
        <f ca="1">IF(ISNUMBER(BI2280),((BI2280&gt;Probe_Head!$CB$15)+COUNTIF(OFFSET(Pinlist!$T$1,Chart!BD2280,0),"*CPW*")+(OFFSET(Pinlist!$L$1,Chart!BD2280,0)="36-40")&gt;0)+0,0)</f>
        <v>0</v>
      </c>
      <c r="BA2280" s="161" t="e">
        <f t="shared" ca="1" si="308"/>
        <v>#NUM!</v>
      </c>
      <c r="BB2280" s="66" t="e">
        <f t="shared" ca="1" si="302"/>
        <v>#NUM!</v>
      </c>
      <c r="BC2280" s="66" t="e">
        <f t="shared" ca="1" si="303"/>
        <v>#NUM!</v>
      </c>
      <c r="BD2280" s="156">
        <f ca="1">IFERROR(MATCH(BE2280,OFFSET(Pinlist!$A$2,BD2279*(BA2280=BA2279),0,$BT$23,1),0)+BD2279*(BA2280=BA2279),0)</f>
        <v>0</v>
      </c>
      <c r="BE2280" s="66" t="e">
        <f t="shared" ca="1" si="304"/>
        <v>#NUM!</v>
      </c>
      <c r="BF2280" s="76">
        <f ca="1">(OFFSET(Pinlist!$E$1,BD2280,0)-$BR$18)*MirrorX</f>
        <v>0</v>
      </c>
      <c r="BG2280" s="76">
        <f ca="1">OFFSET(Pinlist!$F$1,BD2280,0)-$BS$18</f>
        <v>0</v>
      </c>
      <c r="BH2280" s="439" t="e">
        <f ca="1">IF(LEFT(BE2280,2)="RF",OFFSET(Pinlist!$D$1,Chart!BD2280,0)&amp;"_"&amp;OFFSET(Pinlist!$G$1,Chart!BD2280,0),"")</f>
        <v>#NUM!</v>
      </c>
      <c r="BI2280" s="298" t="e">
        <f ca="1">IF(LEFT(BE2280,2)="RF",OFFSET(Pinlist!$I$1,Chart!BD2280,0))</f>
        <v>#NUM!</v>
      </c>
      <c r="BJ2280" s="156">
        <f t="shared" si="309"/>
        <v>2277</v>
      </c>
      <c r="BK2280" s="598" t="b">
        <f t="array" aca="1" ref="BK2280" ca="1">IF($BV$15,MIN(SQRT((BF2280-OFFSET(BF2280,1,0,$BU$26-BJ2280))^2+(BG2280-OFFSET(BG2280,1,0,$BU$26-BJ2280))^2)))</f>
        <v>0</v>
      </c>
      <c r="BL2280" s="598" t="b">
        <f t="array" aca="1" ref="BL2280" ca="1">IF($BV$15,MIN(SQRT((BF2280-OFFSET(BF2280,-1,0,1-BJ2280))^2+(BG2280-OFFSET(BG2280,-1,0,1-BJ2280))^2)))</f>
        <v>0</v>
      </c>
      <c r="BM2280" s="225" t="e">
        <f t="shared" ca="1" si="305"/>
        <v>#N/A</v>
      </c>
      <c r="BN2280" s="225" t="e">
        <f t="shared" ca="1" si="306"/>
        <v>#N/A</v>
      </c>
      <c r="BO2280" s="53" t="b">
        <f t="shared" ca="1" si="307"/>
        <v>0</v>
      </c>
    </row>
    <row r="2281" spans="52:67" x14ac:dyDescent="0.2">
      <c r="AZ2281" s="3">
        <f ca="1">IF(ISNUMBER(BI2281),((BI2281&gt;Probe_Head!$CB$15)+COUNTIF(OFFSET(Pinlist!$T$1,Chart!BD2281,0),"*CPW*")+(OFFSET(Pinlist!$L$1,Chart!BD2281,0)="36-40")&gt;0)+0,0)</f>
        <v>0</v>
      </c>
      <c r="BA2281" s="161" t="e">
        <f t="shared" ca="1" si="308"/>
        <v>#NUM!</v>
      </c>
      <c r="BB2281" s="66" t="e">
        <f t="shared" ca="1" si="302"/>
        <v>#NUM!</v>
      </c>
      <c r="BC2281" s="66" t="e">
        <f t="shared" ca="1" si="303"/>
        <v>#NUM!</v>
      </c>
      <c r="BD2281" s="156">
        <f ca="1">IFERROR(MATCH(BE2281,OFFSET(Pinlist!$A$2,BD2280*(BA2281=BA2280),0,$BT$23,1),0)+BD2280*(BA2281=BA2280),0)</f>
        <v>0</v>
      </c>
      <c r="BE2281" s="66" t="e">
        <f t="shared" ca="1" si="304"/>
        <v>#NUM!</v>
      </c>
      <c r="BF2281" s="76">
        <f ca="1">(OFFSET(Pinlist!$E$1,BD2281,0)-$BR$18)*MirrorX</f>
        <v>0</v>
      </c>
      <c r="BG2281" s="76">
        <f ca="1">OFFSET(Pinlist!$F$1,BD2281,0)-$BS$18</f>
        <v>0</v>
      </c>
      <c r="BH2281" s="439" t="e">
        <f ca="1">IF(LEFT(BE2281,2)="RF",OFFSET(Pinlist!$D$1,Chart!BD2281,0)&amp;"_"&amp;OFFSET(Pinlist!$G$1,Chart!BD2281,0),"")</f>
        <v>#NUM!</v>
      </c>
      <c r="BI2281" s="298" t="e">
        <f ca="1">IF(LEFT(BE2281,2)="RF",OFFSET(Pinlist!$I$1,Chart!BD2281,0))</f>
        <v>#NUM!</v>
      </c>
      <c r="BJ2281" s="156">
        <f t="shared" si="309"/>
        <v>2278</v>
      </c>
      <c r="BK2281" s="598" t="b">
        <f t="array" aca="1" ref="BK2281" ca="1">IF($BV$15,MIN(SQRT((BF2281-OFFSET(BF2281,1,0,$BU$26-BJ2281))^2+(BG2281-OFFSET(BG2281,1,0,$BU$26-BJ2281))^2)))</f>
        <v>0</v>
      </c>
      <c r="BL2281" s="598" t="b">
        <f t="array" aca="1" ref="BL2281" ca="1">IF($BV$15,MIN(SQRT((BF2281-OFFSET(BF2281,-1,0,1-BJ2281))^2+(BG2281-OFFSET(BG2281,-1,0,1-BJ2281))^2)))</f>
        <v>0</v>
      </c>
      <c r="BM2281" s="225" t="e">
        <f t="shared" ca="1" si="305"/>
        <v>#N/A</v>
      </c>
      <c r="BN2281" s="225" t="e">
        <f t="shared" ca="1" si="306"/>
        <v>#N/A</v>
      </c>
      <c r="BO2281" s="53" t="b">
        <f t="shared" ca="1" si="307"/>
        <v>0</v>
      </c>
    </row>
    <row r="2282" spans="52:67" x14ac:dyDescent="0.2">
      <c r="AZ2282" s="3">
        <f ca="1">IF(ISNUMBER(BI2282),((BI2282&gt;Probe_Head!$CB$15)+COUNTIF(OFFSET(Pinlist!$T$1,Chart!BD2282,0),"*CPW*")+(OFFSET(Pinlist!$L$1,Chart!BD2282,0)="36-40")&gt;0)+0,0)</f>
        <v>0</v>
      </c>
      <c r="BA2282" s="161" t="e">
        <f t="shared" ca="1" si="308"/>
        <v>#NUM!</v>
      </c>
      <c r="BB2282" s="66" t="e">
        <f t="shared" ca="1" si="302"/>
        <v>#NUM!</v>
      </c>
      <c r="BC2282" s="66" t="e">
        <f t="shared" ca="1" si="303"/>
        <v>#NUM!</v>
      </c>
      <c r="BD2282" s="156">
        <f ca="1">IFERROR(MATCH(BE2282,OFFSET(Pinlist!$A$2,BD2281*(BA2282=BA2281),0,$BT$23,1),0)+BD2281*(BA2282=BA2281),0)</f>
        <v>0</v>
      </c>
      <c r="BE2282" s="66" t="e">
        <f t="shared" ca="1" si="304"/>
        <v>#NUM!</v>
      </c>
      <c r="BF2282" s="76">
        <f ca="1">(OFFSET(Pinlist!$E$1,BD2282,0)-$BR$18)*MirrorX</f>
        <v>0</v>
      </c>
      <c r="BG2282" s="76">
        <f ca="1">OFFSET(Pinlist!$F$1,BD2282,0)-$BS$18</f>
        <v>0</v>
      </c>
      <c r="BH2282" s="439" t="e">
        <f ca="1">IF(LEFT(BE2282,2)="RF",OFFSET(Pinlist!$D$1,Chart!BD2282,0)&amp;"_"&amp;OFFSET(Pinlist!$G$1,Chart!BD2282,0),"")</f>
        <v>#NUM!</v>
      </c>
      <c r="BI2282" s="298" t="e">
        <f ca="1">IF(LEFT(BE2282,2)="RF",OFFSET(Pinlist!$I$1,Chart!BD2282,0))</f>
        <v>#NUM!</v>
      </c>
      <c r="BJ2282" s="156">
        <f t="shared" si="309"/>
        <v>2279</v>
      </c>
      <c r="BK2282" s="598" t="b">
        <f t="array" aca="1" ref="BK2282" ca="1">IF($BV$15,MIN(SQRT((BF2282-OFFSET(BF2282,1,0,$BU$26-BJ2282))^2+(BG2282-OFFSET(BG2282,1,0,$BU$26-BJ2282))^2)))</f>
        <v>0</v>
      </c>
      <c r="BL2282" s="598" t="b">
        <f t="array" aca="1" ref="BL2282" ca="1">IF($BV$15,MIN(SQRT((BF2282-OFFSET(BF2282,-1,0,1-BJ2282))^2+(BG2282-OFFSET(BG2282,-1,0,1-BJ2282))^2)))</f>
        <v>0</v>
      </c>
      <c r="BM2282" s="225" t="e">
        <f t="shared" ca="1" si="305"/>
        <v>#N/A</v>
      </c>
      <c r="BN2282" s="225" t="e">
        <f t="shared" ca="1" si="306"/>
        <v>#N/A</v>
      </c>
      <c r="BO2282" s="53" t="b">
        <f t="shared" ca="1" si="307"/>
        <v>0</v>
      </c>
    </row>
    <row r="2283" spans="52:67" x14ac:dyDescent="0.2">
      <c r="AZ2283" s="3">
        <f ca="1">IF(ISNUMBER(BI2283),((BI2283&gt;Probe_Head!$CB$15)+COUNTIF(OFFSET(Pinlist!$T$1,Chart!BD2283,0),"*CPW*")+(OFFSET(Pinlist!$L$1,Chart!BD2283,0)="36-40")&gt;0)+0,0)</f>
        <v>0</v>
      </c>
      <c r="BA2283" s="161" t="e">
        <f t="shared" ca="1" si="308"/>
        <v>#NUM!</v>
      </c>
      <c r="BB2283" s="66" t="e">
        <f t="shared" ca="1" si="302"/>
        <v>#NUM!</v>
      </c>
      <c r="BC2283" s="66" t="e">
        <f t="shared" ca="1" si="303"/>
        <v>#NUM!</v>
      </c>
      <c r="BD2283" s="156">
        <f ca="1">IFERROR(MATCH(BE2283,OFFSET(Pinlist!$A$2,BD2282*(BA2283=BA2282),0,$BT$23,1),0)+BD2282*(BA2283=BA2282),0)</f>
        <v>0</v>
      </c>
      <c r="BE2283" s="66" t="e">
        <f t="shared" ca="1" si="304"/>
        <v>#NUM!</v>
      </c>
      <c r="BF2283" s="76">
        <f ca="1">(OFFSET(Pinlist!$E$1,BD2283,0)-$BR$18)*MirrorX</f>
        <v>0</v>
      </c>
      <c r="BG2283" s="76">
        <f ca="1">OFFSET(Pinlist!$F$1,BD2283,0)-$BS$18</f>
        <v>0</v>
      </c>
      <c r="BH2283" s="439" t="e">
        <f ca="1">IF(LEFT(BE2283,2)="RF",OFFSET(Pinlist!$D$1,Chart!BD2283,0)&amp;"_"&amp;OFFSET(Pinlist!$G$1,Chart!BD2283,0),"")</f>
        <v>#NUM!</v>
      </c>
      <c r="BI2283" s="298" t="e">
        <f ca="1">IF(LEFT(BE2283,2)="RF",OFFSET(Pinlist!$I$1,Chart!BD2283,0))</f>
        <v>#NUM!</v>
      </c>
      <c r="BJ2283" s="156">
        <f t="shared" si="309"/>
        <v>2280</v>
      </c>
      <c r="BK2283" s="598" t="b">
        <f t="array" aca="1" ref="BK2283" ca="1">IF($BV$15,MIN(SQRT((BF2283-OFFSET(BF2283,1,0,$BU$26-BJ2283))^2+(BG2283-OFFSET(BG2283,1,0,$BU$26-BJ2283))^2)))</f>
        <v>0</v>
      </c>
      <c r="BL2283" s="598" t="b">
        <f t="array" aca="1" ref="BL2283" ca="1">IF($BV$15,MIN(SQRT((BF2283-OFFSET(BF2283,-1,0,1-BJ2283))^2+(BG2283-OFFSET(BG2283,-1,0,1-BJ2283))^2)))</f>
        <v>0</v>
      </c>
      <c r="BM2283" s="225" t="e">
        <f t="shared" ca="1" si="305"/>
        <v>#N/A</v>
      </c>
      <c r="BN2283" s="225" t="e">
        <f t="shared" ca="1" si="306"/>
        <v>#N/A</v>
      </c>
      <c r="BO2283" s="53" t="b">
        <f t="shared" ca="1" si="307"/>
        <v>0</v>
      </c>
    </row>
    <row r="2284" spans="52:67" x14ac:dyDescent="0.2">
      <c r="AZ2284" s="3">
        <f ca="1">IF(ISNUMBER(BI2284),((BI2284&gt;Probe_Head!$CB$15)+COUNTIF(OFFSET(Pinlist!$T$1,Chart!BD2284,0),"*CPW*")+(OFFSET(Pinlist!$L$1,Chart!BD2284,0)="36-40")&gt;0)+0,0)</f>
        <v>0</v>
      </c>
      <c r="BA2284" s="161" t="e">
        <f t="shared" ca="1" si="308"/>
        <v>#NUM!</v>
      </c>
      <c r="BB2284" s="66" t="e">
        <f t="shared" ca="1" si="302"/>
        <v>#NUM!</v>
      </c>
      <c r="BC2284" s="66" t="e">
        <f t="shared" ca="1" si="303"/>
        <v>#NUM!</v>
      </c>
      <c r="BD2284" s="156">
        <f ca="1">IFERROR(MATCH(BE2284,OFFSET(Pinlist!$A$2,BD2283*(BA2284=BA2283),0,$BT$23,1),0)+BD2283*(BA2284=BA2283),0)</f>
        <v>0</v>
      </c>
      <c r="BE2284" s="66" t="e">
        <f t="shared" ca="1" si="304"/>
        <v>#NUM!</v>
      </c>
      <c r="BF2284" s="76">
        <f ca="1">(OFFSET(Pinlist!$E$1,BD2284,0)-$BR$18)*MirrorX</f>
        <v>0</v>
      </c>
      <c r="BG2284" s="76">
        <f ca="1">OFFSET(Pinlist!$F$1,BD2284,0)-$BS$18</f>
        <v>0</v>
      </c>
      <c r="BH2284" s="439" t="e">
        <f ca="1">IF(LEFT(BE2284,2)="RF",OFFSET(Pinlist!$D$1,Chart!BD2284,0)&amp;"_"&amp;OFFSET(Pinlist!$G$1,Chart!BD2284,0),"")</f>
        <v>#NUM!</v>
      </c>
      <c r="BI2284" s="298" t="e">
        <f ca="1">IF(LEFT(BE2284,2)="RF",OFFSET(Pinlist!$I$1,Chart!BD2284,0))</f>
        <v>#NUM!</v>
      </c>
      <c r="BJ2284" s="156">
        <f t="shared" si="309"/>
        <v>2281</v>
      </c>
      <c r="BK2284" s="598" t="b">
        <f t="array" aca="1" ref="BK2284" ca="1">IF($BV$15,MIN(SQRT((BF2284-OFFSET(BF2284,1,0,$BU$26-BJ2284))^2+(BG2284-OFFSET(BG2284,1,0,$BU$26-BJ2284))^2)))</f>
        <v>0</v>
      </c>
      <c r="BL2284" s="598" t="b">
        <f t="array" aca="1" ref="BL2284" ca="1">IF($BV$15,MIN(SQRT((BF2284-OFFSET(BF2284,-1,0,1-BJ2284))^2+(BG2284-OFFSET(BG2284,-1,0,1-BJ2284))^2)))</f>
        <v>0</v>
      </c>
      <c r="BM2284" s="225" t="e">
        <f t="shared" ca="1" si="305"/>
        <v>#N/A</v>
      </c>
      <c r="BN2284" s="225" t="e">
        <f t="shared" ca="1" si="306"/>
        <v>#N/A</v>
      </c>
      <c r="BO2284" s="53" t="b">
        <f t="shared" ca="1" si="307"/>
        <v>0</v>
      </c>
    </row>
    <row r="2285" spans="52:67" x14ac:dyDescent="0.2">
      <c r="AZ2285" s="3">
        <f ca="1">IF(ISNUMBER(BI2285),((BI2285&gt;Probe_Head!$CB$15)+COUNTIF(OFFSET(Pinlist!$T$1,Chart!BD2285,0),"*CPW*")+(OFFSET(Pinlist!$L$1,Chart!BD2285,0)="36-40")&gt;0)+0,0)</f>
        <v>0</v>
      </c>
      <c r="BA2285" s="161" t="e">
        <f t="shared" ca="1" si="308"/>
        <v>#NUM!</v>
      </c>
      <c r="BB2285" s="66" t="e">
        <f t="shared" ca="1" si="302"/>
        <v>#NUM!</v>
      </c>
      <c r="BC2285" s="66" t="e">
        <f t="shared" ca="1" si="303"/>
        <v>#NUM!</v>
      </c>
      <c r="BD2285" s="156">
        <f ca="1">IFERROR(MATCH(BE2285,OFFSET(Pinlist!$A$2,BD2284*(BA2285=BA2284),0,$BT$23,1),0)+BD2284*(BA2285=BA2284),0)</f>
        <v>0</v>
      </c>
      <c r="BE2285" s="66" t="e">
        <f t="shared" ca="1" si="304"/>
        <v>#NUM!</v>
      </c>
      <c r="BF2285" s="76">
        <f ca="1">(OFFSET(Pinlist!$E$1,BD2285,0)-$BR$18)*MirrorX</f>
        <v>0</v>
      </c>
      <c r="BG2285" s="76">
        <f ca="1">OFFSET(Pinlist!$F$1,BD2285,0)-$BS$18</f>
        <v>0</v>
      </c>
      <c r="BH2285" s="439" t="e">
        <f ca="1">IF(LEFT(BE2285,2)="RF",OFFSET(Pinlist!$D$1,Chart!BD2285,0)&amp;"_"&amp;OFFSET(Pinlist!$G$1,Chart!BD2285,0),"")</f>
        <v>#NUM!</v>
      </c>
      <c r="BI2285" s="298" t="e">
        <f ca="1">IF(LEFT(BE2285,2)="RF",OFFSET(Pinlist!$I$1,Chart!BD2285,0))</f>
        <v>#NUM!</v>
      </c>
      <c r="BJ2285" s="156">
        <f t="shared" si="309"/>
        <v>2282</v>
      </c>
      <c r="BK2285" s="598" t="b">
        <f t="array" aca="1" ref="BK2285" ca="1">IF($BV$15,MIN(SQRT((BF2285-OFFSET(BF2285,1,0,$BU$26-BJ2285))^2+(BG2285-OFFSET(BG2285,1,0,$BU$26-BJ2285))^2)))</f>
        <v>0</v>
      </c>
      <c r="BL2285" s="598" t="b">
        <f t="array" aca="1" ref="BL2285" ca="1">IF($BV$15,MIN(SQRT((BF2285-OFFSET(BF2285,-1,0,1-BJ2285))^2+(BG2285-OFFSET(BG2285,-1,0,1-BJ2285))^2)))</f>
        <v>0</v>
      </c>
      <c r="BM2285" s="225" t="e">
        <f t="shared" ca="1" si="305"/>
        <v>#N/A</v>
      </c>
      <c r="BN2285" s="225" t="e">
        <f t="shared" ca="1" si="306"/>
        <v>#N/A</v>
      </c>
      <c r="BO2285" s="53" t="b">
        <f t="shared" ca="1" si="307"/>
        <v>0</v>
      </c>
    </row>
    <row r="2286" spans="52:67" x14ac:dyDescent="0.2">
      <c r="AZ2286" s="3">
        <f ca="1">IF(ISNUMBER(BI2286),((BI2286&gt;Probe_Head!$CB$15)+COUNTIF(OFFSET(Pinlist!$T$1,Chart!BD2286,0),"*CPW*")+(OFFSET(Pinlist!$L$1,Chart!BD2286,0)="36-40")&gt;0)+0,0)</f>
        <v>0</v>
      </c>
      <c r="BA2286" s="161" t="e">
        <f t="shared" ca="1" si="308"/>
        <v>#NUM!</v>
      </c>
      <c r="BB2286" s="66" t="e">
        <f t="shared" ca="1" si="302"/>
        <v>#NUM!</v>
      </c>
      <c r="BC2286" s="66" t="e">
        <f t="shared" ca="1" si="303"/>
        <v>#NUM!</v>
      </c>
      <c r="BD2286" s="156">
        <f ca="1">IFERROR(MATCH(BE2286,OFFSET(Pinlist!$A$2,BD2285*(BA2286=BA2285),0,$BT$23,1),0)+BD2285*(BA2286=BA2285),0)</f>
        <v>0</v>
      </c>
      <c r="BE2286" s="66" t="e">
        <f t="shared" ca="1" si="304"/>
        <v>#NUM!</v>
      </c>
      <c r="BF2286" s="76">
        <f ca="1">(OFFSET(Pinlist!$E$1,BD2286,0)-$BR$18)*MirrorX</f>
        <v>0</v>
      </c>
      <c r="BG2286" s="76">
        <f ca="1">OFFSET(Pinlist!$F$1,BD2286,0)-$BS$18</f>
        <v>0</v>
      </c>
      <c r="BH2286" s="439" t="e">
        <f ca="1">IF(LEFT(BE2286,2)="RF",OFFSET(Pinlist!$D$1,Chart!BD2286,0)&amp;"_"&amp;OFFSET(Pinlist!$G$1,Chart!BD2286,0),"")</f>
        <v>#NUM!</v>
      </c>
      <c r="BI2286" s="298" t="e">
        <f ca="1">IF(LEFT(BE2286,2)="RF",OFFSET(Pinlist!$I$1,Chart!BD2286,0))</f>
        <v>#NUM!</v>
      </c>
      <c r="BJ2286" s="156">
        <f t="shared" si="309"/>
        <v>2283</v>
      </c>
      <c r="BK2286" s="598" t="b">
        <f t="array" aca="1" ref="BK2286" ca="1">IF($BV$15,MIN(SQRT((BF2286-OFFSET(BF2286,1,0,$BU$26-BJ2286))^2+(BG2286-OFFSET(BG2286,1,0,$BU$26-BJ2286))^2)))</f>
        <v>0</v>
      </c>
      <c r="BL2286" s="598" t="b">
        <f t="array" aca="1" ref="BL2286" ca="1">IF($BV$15,MIN(SQRT((BF2286-OFFSET(BF2286,-1,0,1-BJ2286))^2+(BG2286-OFFSET(BG2286,-1,0,1-BJ2286))^2)))</f>
        <v>0</v>
      </c>
      <c r="BM2286" s="225" t="e">
        <f t="shared" ca="1" si="305"/>
        <v>#N/A</v>
      </c>
      <c r="BN2286" s="225" t="e">
        <f t="shared" ca="1" si="306"/>
        <v>#N/A</v>
      </c>
      <c r="BO2286" s="53" t="b">
        <f t="shared" ca="1" si="307"/>
        <v>0</v>
      </c>
    </row>
    <row r="2287" spans="52:67" x14ac:dyDescent="0.2">
      <c r="AZ2287" s="3">
        <f ca="1">IF(ISNUMBER(BI2287),((BI2287&gt;Probe_Head!$CB$15)+COUNTIF(OFFSET(Pinlist!$T$1,Chart!BD2287,0),"*CPW*")+(OFFSET(Pinlist!$L$1,Chart!BD2287,0)="36-40")&gt;0)+0,0)</f>
        <v>0</v>
      </c>
      <c r="BA2287" s="161" t="e">
        <f t="shared" ca="1" si="308"/>
        <v>#NUM!</v>
      </c>
      <c r="BB2287" s="66" t="e">
        <f t="shared" ca="1" si="302"/>
        <v>#NUM!</v>
      </c>
      <c r="BC2287" s="66" t="e">
        <f t="shared" ca="1" si="303"/>
        <v>#NUM!</v>
      </c>
      <c r="BD2287" s="156">
        <f ca="1">IFERROR(MATCH(BE2287,OFFSET(Pinlist!$A$2,BD2286*(BA2287=BA2286),0,$BT$23,1),0)+BD2286*(BA2287=BA2286),0)</f>
        <v>0</v>
      </c>
      <c r="BE2287" s="66" t="e">
        <f t="shared" ca="1" si="304"/>
        <v>#NUM!</v>
      </c>
      <c r="BF2287" s="76">
        <f ca="1">(OFFSET(Pinlist!$E$1,BD2287,0)-$BR$18)*MirrorX</f>
        <v>0</v>
      </c>
      <c r="BG2287" s="76">
        <f ca="1">OFFSET(Pinlist!$F$1,BD2287,0)-$BS$18</f>
        <v>0</v>
      </c>
      <c r="BH2287" s="439" t="e">
        <f ca="1">IF(LEFT(BE2287,2)="RF",OFFSET(Pinlist!$D$1,Chart!BD2287,0)&amp;"_"&amp;OFFSET(Pinlist!$G$1,Chart!BD2287,0),"")</f>
        <v>#NUM!</v>
      </c>
      <c r="BI2287" s="298" t="e">
        <f ca="1">IF(LEFT(BE2287,2)="RF",OFFSET(Pinlist!$I$1,Chart!BD2287,0))</f>
        <v>#NUM!</v>
      </c>
      <c r="BJ2287" s="156">
        <f t="shared" si="309"/>
        <v>2284</v>
      </c>
      <c r="BK2287" s="598" t="b">
        <f t="array" aca="1" ref="BK2287" ca="1">IF($BV$15,MIN(SQRT((BF2287-OFFSET(BF2287,1,0,$BU$26-BJ2287))^2+(BG2287-OFFSET(BG2287,1,0,$BU$26-BJ2287))^2)))</f>
        <v>0</v>
      </c>
      <c r="BL2287" s="598" t="b">
        <f t="array" aca="1" ref="BL2287" ca="1">IF($BV$15,MIN(SQRT((BF2287-OFFSET(BF2287,-1,0,1-BJ2287))^2+(BG2287-OFFSET(BG2287,-1,0,1-BJ2287))^2)))</f>
        <v>0</v>
      </c>
      <c r="BM2287" s="225" t="e">
        <f t="shared" ca="1" si="305"/>
        <v>#N/A</v>
      </c>
      <c r="BN2287" s="225" t="e">
        <f t="shared" ca="1" si="306"/>
        <v>#N/A</v>
      </c>
      <c r="BO2287" s="53" t="b">
        <f t="shared" ca="1" si="307"/>
        <v>0</v>
      </c>
    </row>
    <row r="2288" spans="52:67" x14ac:dyDescent="0.2">
      <c r="AZ2288" s="3">
        <f ca="1">IF(ISNUMBER(BI2288),((BI2288&gt;Probe_Head!$CB$15)+COUNTIF(OFFSET(Pinlist!$T$1,Chart!BD2288,0),"*CPW*")+(OFFSET(Pinlist!$L$1,Chart!BD2288,0)="36-40")&gt;0)+0,0)</f>
        <v>0</v>
      </c>
      <c r="BA2288" s="161" t="e">
        <f t="shared" ca="1" si="308"/>
        <v>#NUM!</v>
      </c>
      <c r="BB2288" s="66" t="e">
        <f t="shared" ca="1" si="302"/>
        <v>#NUM!</v>
      </c>
      <c r="BC2288" s="66" t="e">
        <f t="shared" ca="1" si="303"/>
        <v>#NUM!</v>
      </c>
      <c r="BD2288" s="156">
        <f ca="1">IFERROR(MATCH(BE2288,OFFSET(Pinlist!$A$2,BD2287*(BA2288=BA2287),0,$BT$23,1),0)+BD2287*(BA2288=BA2287),0)</f>
        <v>0</v>
      </c>
      <c r="BE2288" s="66" t="e">
        <f t="shared" ca="1" si="304"/>
        <v>#NUM!</v>
      </c>
      <c r="BF2288" s="76">
        <f ca="1">(OFFSET(Pinlist!$E$1,BD2288,0)-$BR$18)*MirrorX</f>
        <v>0</v>
      </c>
      <c r="BG2288" s="76">
        <f ca="1">OFFSET(Pinlist!$F$1,BD2288,0)-$BS$18</f>
        <v>0</v>
      </c>
      <c r="BH2288" s="439" t="e">
        <f ca="1">IF(LEFT(BE2288,2)="RF",OFFSET(Pinlist!$D$1,Chart!BD2288,0)&amp;"_"&amp;OFFSET(Pinlist!$G$1,Chart!BD2288,0),"")</f>
        <v>#NUM!</v>
      </c>
      <c r="BI2288" s="298" t="e">
        <f ca="1">IF(LEFT(BE2288,2)="RF",OFFSET(Pinlist!$I$1,Chart!BD2288,0))</f>
        <v>#NUM!</v>
      </c>
      <c r="BJ2288" s="156">
        <f t="shared" si="309"/>
        <v>2285</v>
      </c>
      <c r="BK2288" s="598" t="b">
        <f t="array" aca="1" ref="BK2288" ca="1">IF($BV$15,MIN(SQRT((BF2288-OFFSET(BF2288,1,0,$BU$26-BJ2288))^2+(BG2288-OFFSET(BG2288,1,0,$BU$26-BJ2288))^2)))</f>
        <v>0</v>
      </c>
      <c r="BL2288" s="598" t="b">
        <f t="array" aca="1" ref="BL2288" ca="1">IF($BV$15,MIN(SQRT((BF2288-OFFSET(BF2288,-1,0,1-BJ2288))^2+(BG2288-OFFSET(BG2288,-1,0,1-BJ2288))^2)))</f>
        <v>0</v>
      </c>
      <c r="BM2288" s="225" t="e">
        <f t="shared" ca="1" si="305"/>
        <v>#N/A</v>
      </c>
      <c r="BN2288" s="225" t="e">
        <f t="shared" ca="1" si="306"/>
        <v>#N/A</v>
      </c>
      <c r="BO2288" s="53" t="b">
        <f t="shared" ca="1" si="307"/>
        <v>0</v>
      </c>
    </row>
    <row r="2289" spans="52:67" x14ac:dyDescent="0.2">
      <c r="AZ2289" s="3">
        <f ca="1">IF(ISNUMBER(BI2289),((BI2289&gt;Probe_Head!$CB$15)+COUNTIF(OFFSET(Pinlist!$T$1,Chart!BD2289,0),"*CPW*")+(OFFSET(Pinlist!$L$1,Chart!BD2289,0)="36-40")&gt;0)+0,0)</f>
        <v>0</v>
      </c>
      <c r="BA2289" s="161" t="e">
        <f t="shared" ca="1" si="308"/>
        <v>#NUM!</v>
      </c>
      <c r="BB2289" s="66" t="e">
        <f t="shared" ca="1" si="302"/>
        <v>#NUM!</v>
      </c>
      <c r="BC2289" s="66" t="e">
        <f t="shared" ca="1" si="303"/>
        <v>#NUM!</v>
      </c>
      <c r="BD2289" s="156">
        <f ca="1">IFERROR(MATCH(BE2289,OFFSET(Pinlist!$A$2,BD2288*(BA2289=BA2288),0,$BT$23,1),0)+BD2288*(BA2289=BA2288),0)</f>
        <v>0</v>
      </c>
      <c r="BE2289" s="66" t="e">
        <f t="shared" ca="1" si="304"/>
        <v>#NUM!</v>
      </c>
      <c r="BF2289" s="76">
        <f ca="1">(OFFSET(Pinlist!$E$1,BD2289,0)-$BR$18)*MirrorX</f>
        <v>0</v>
      </c>
      <c r="BG2289" s="76">
        <f ca="1">OFFSET(Pinlist!$F$1,BD2289,0)-$BS$18</f>
        <v>0</v>
      </c>
      <c r="BH2289" s="439" t="e">
        <f ca="1">IF(LEFT(BE2289,2)="RF",OFFSET(Pinlist!$D$1,Chart!BD2289,0)&amp;"_"&amp;OFFSET(Pinlist!$G$1,Chart!BD2289,0),"")</f>
        <v>#NUM!</v>
      </c>
      <c r="BI2289" s="298" t="e">
        <f ca="1">IF(LEFT(BE2289,2)="RF",OFFSET(Pinlist!$I$1,Chart!BD2289,0))</f>
        <v>#NUM!</v>
      </c>
      <c r="BJ2289" s="156">
        <f t="shared" si="309"/>
        <v>2286</v>
      </c>
      <c r="BK2289" s="598" t="b">
        <f t="array" aca="1" ref="BK2289" ca="1">IF($BV$15,MIN(SQRT((BF2289-OFFSET(BF2289,1,0,$BU$26-BJ2289))^2+(BG2289-OFFSET(BG2289,1,0,$BU$26-BJ2289))^2)))</f>
        <v>0</v>
      </c>
      <c r="BL2289" s="598" t="b">
        <f t="array" aca="1" ref="BL2289" ca="1">IF($BV$15,MIN(SQRT((BF2289-OFFSET(BF2289,-1,0,1-BJ2289))^2+(BG2289-OFFSET(BG2289,-1,0,1-BJ2289))^2)))</f>
        <v>0</v>
      </c>
      <c r="BM2289" s="225" t="e">
        <f t="shared" ca="1" si="305"/>
        <v>#N/A</v>
      </c>
      <c r="BN2289" s="225" t="e">
        <f t="shared" ca="1" si="306"/>
        <v>#N/A</v>
      </c>
      <c r="BO2289" s="53" t="b">
        <f t="shared" ca="1" si="307"/>
        <v>0</v>
      </c>
    </row>
    <row r="2290" spans="52:67" x14ac:dyDescent="0.2">
      <c r="AZ2290" s="3">
        <f ca="1">IF(ISNUMBER(BI2290),((BI2290&gt;Probe_Head!$CB$15)+COUNTIF(OFFSET(Pinlist!$T$1,Chart!BD2290,0),"*CPW*")+(OFFSET(Pinlist!$L$1,Chart!BD2290,0)="36-40")&gt;0)+0,0)</f>
        <v>0</v>
      </c>
      <c r="BA2290" s="161" t="e">
        <f t="shared" ca="1" si="308"/>
        <v>#NUM!</v>
      </c>
      <c r="BB2290" s="66" t="e">
        <f t="shared" ca="1" si="302"/>
        <v>#NUM!</v>
      </c>
      <c r="BC2290" s="66" t="e">
        <f t="shared" ca="1" si="303"/>
        <v>#NUM!</v>
      </c>
      <c r="BD2290" s="156">
        <f ca="1">IFERROR(MATCH(BE2290,OFFSET(Pinlist!$A$2,BD2289*(BA2290=BA2289),0,$BT$23,1),0)+BD2289*(BA2290=BA2289),0)</f>
        <v>0</v>
      </c>
      <c r="BE2290" s="66" t="e">
        <f t="shared" ca="1" si="304"/>
        <v>#NUM!</v>
      </c>
      <c r="BF2290" s="76">
        <f ca="1">(OFFSET(Pinlist!$E$1,BD2290,0)-$BR$18)*MirrorX</f>
        <v>0</v>
      </c>
      <c r="BG2290" s="76">
        <f ca="1">OFFSET(Pinlist!$F$1,BD2290,0)-$BS$18</f>
        <v>0</v>
      </c>
      <c r="BH2290" s="439" t="e">
        <f ca="1">IF(LEFT(BE2290,2)="RF",OFFSET(Pinlist!$D$1,Chart!BD2290,0)&amp;"_"&amp;OFFSET(Pinlist!$G$1,Chart!BD2290,0),"")</f>
        <v>#NUM!</v>
      </c>
      <c r="BI2290" s="298" t="e">
        <f ca="1">IF(LEFT(BE2290,2)="RF",OFFSET(Pinlist!$I$1,Chart!BD2290,0))</f>
        <v>#NUM!</v>
      </c>
      <c r="BJ2290" s="156">
        <f t="shared" si="309"/>
        <v>2287</v>
      </c>
      <c r="BK2290" s="598" t="b">
        <f t="array" aca="1" ref="BK2290" ca="1">IF($BV$15,MIN(SQRT((BF2290-OFFSET(BF2290,1,0,$BU$26-BJ2290))^2+(BG2290-OFFSET(BG2290,1,0,$BU$26-BJ2290))^2)))</f>
        <v>0</v>
      </c>
      <c r="BL2290" s="598" t="b">
        <f t="array" aca="1" ref="BL2290" ca="1">IF($BV$15,MIN(SQRT((BF2290-OFFSET(BF2290,-1,0,1-BJ2290))^2+(BG2290-OFFSET(BG2290,-1,0,1-BJ2290))^2)))</f>
        <v>0</v>
      </c>
      <c r="BM2290" s="225" t="e">
        <f t="shared" ca="1" si="305"/>
        <v>#N/A</v>
      </c>
      <c r="BN2290" s="225" t="e">
        <f t="shared" ca="1" si="306"/>
        <v>#N/A</v>
      </c>
      <c r="BO2290" s="53" t="b">
        <f t="shared" ca="1" si="307"/>
        <v>0</v>
      </c>
    </row>
    <row r="2291" spans="52:67" x14ac:dyDescent="0.2">
      <c r="AZ2291" s="3">
        <f ca="1">IF(ISNUMBER(BI2291),((BI2291&gt;Probe_Head!$CB$15)+COUNTIF(OFFSET(Pinlist!$T$1,Chart!BD2291,0),"*CPW*")+(OFFSET(Pinlist!$L$1,Chart!BD2291,0)="36-40")&gt;0)+0,0)</f>
        <v>0</v>
      </c>
      <c r="BA2291" s="161" t="e">
        <f t="shared" ca="1" si="308"/>
        <v>#NUM!</v>
      </c>
      <c r="BB2291" s="66" t="e">
        <f t="shared" ca="1" si="302"/>
        <v>#NUM!</v>
      </c>
      <c r="BC2291" s="66" t="e">
        <f t="shared" ca="1" si="303"/>
        <v>#NUM!</v>
      </c>
      <c r="BD2291" s="156">
        <f ca="1">IFERROR(MATCH(BE2291,OFFSET(Pinlist!$A$2,BD2290*(BA2291=BA2290),0,$BT$23,1),0)+BD2290*(BA2291=BA2290),0)</f>
        <v>0</v>
      </c>
      <c r="BE2291" s="66" t="e">
        <f t="shared" ca="1" si="304"/>
        <v>#NUM!</v>
      </c>
      <c r="BF2291" s="76">
        <f ca="1">(OFFSET(Pinlist!$E$1,BD2291,0)-$BR$18)*MirrorX</f>
        <v>0</v>
      </c>
      <c r="BG2291" s="76">
        <f ca="1">OFFSET(Pinlist!$F$1,BD2291,0)-$BS$18</f>
        <v>0</v>
      </c>
      <c r="BH2291" s="439" t="e">
        <f ca="1">IF(LEFT(BE2291,2)="RF",OFFSET(Pinlist!$D$1,Chart!BD2291,0)&amp;"_"&amp;OFFSET(Pinlist!$G$1,Chart!BD2291,0),"")</f>
        <v>#NUM!</v>
      </c>
      <c r="BI2291" s="298" t="e">
        <f ca="1">IF(LEFT(BE2291,2)="RF",OFFSET(Pinlist!$I$1,Chart!BD2291,0))</f>
        <v>#NUM!</v>
      </c>
      <c r="BJ2291" s="156">
        <f t="shared" si="309"/>
        <v>2288</v>
      </c>
      <c r="BK2291" s="598" t="b">
        <f t="array" aca="1" ref="BK2291" ca="1">IF($BV$15,MIN(SQRT((BF2291-OFFSET(BF2291,1,0,$BU$26-BJ2291))^2+(BG2291-OFFSET(BG2291,1,0,$BU$26-BJ2291))^2)))</f>
        <v>0</v>
      </c>
      <c r="BL2291" s="598" t="b">
        <f t="array" aca="1" ref="BL2291" ca="1">IF($BV$15,MIN(SQRT((BF2291-OFFSET(BF2291,-1,0,1-BJ2291))^2+(BG2291-OFFSET(BG2291,-1,0,1-BJ2291))^2)))</f>
        <v>0</v>
      </c>
      <c r="BM2291" s="225" t="e">
        <f t="shared" ca="1" si="305"/>
        <v>#N/A</v>
      </c>
      <c r="BN2291" s="225" t="e">
        <f t="shared" ca="1" si="306"/>
        <v>#N/A</v>
      </c>
      <c r="BO2291" s="53" t="b">
        <f t="shared" ca="1" si="307"/>
        <v>0</v>
      </c>
    </row>
    <row r="2292" spans="52:67" x14ac:dyDescent="0.2">
      <c r="AZ2292" s="3">
        <f ca="1">IF(ISNUMBER(BI2292),((BI2292&gt;Probe_Head!$CB$15)+COUNTIF(OFFSET(Pinlist!$T$1,Chart!BD2292,0),"*CPW*")+(OFFSET(Pinlist!$L$1,Chart!BD2292,0)="36-40")&gt;0)+0,0)</f>
        <v>0</v>
      </c>
      <c r="BA2292" s="161" t="e">
        <f t="shared" ca="1" si="308"/>
        <v>#NUM!</v>
      </c>
      <c r="BB2292" s="66" t="e">
        <f t="shared" ca="1" si="302"/>
        <v>#NUM!</v>
      </c>
      <c r="BC2292" s="66" t="e">
        <f t="shared" ca="1" si="303"/>
        <v>#NUM!</v>
      </c>
      <c r="BD2292" s="156">
        <f ca="1">IFERROR(MATCH(BE2292,OFFSET(Pinlist!$A$2,BD2291*(BA2292=BA2291),0,$BT$23,1),0)+BD2291*(BA2292=BA2291),0)</f>
        <v>0</v>
      </c>
      <c r="BE2292" s="66" t="e">
        <f t="shared" ca="1" si="304"/>
        <v>#NUM!</v>
      </c>
      <c r="BF2292" s="76">
        <f ca="1">(OFFSET(Pinlist!$E$1,BD2292,0)-$BR$18)*MirrorX</f>
        <v>0</v>
      </c>
      <c r="BG2292" s="76">
        <f ca="1">OFFSET(Pinlist!$F$1,BD2292,0)-$BS$18</f>
        <v>0</v>
      </c>
      <c r="BH2292" s="439" t="e">
        <f ca="1">IF(LEFT(BE2292,2)="RF",OFFSET(Pinlist!$D$1,Chart!BD2292,0)&amp;"_"&amp;OFFSET(Pinlist!$G$1,Chart!BD2292,0),"")</f>
        <v>#NUM!</v>
      </c>
      <c r="BI2292" s="298" t="e">
        <f ca="1">IF(LEFT(BE2292,2)="RF",OFFSET(Pinlist!$I$1,Chart!BD2292,0))</f>
        <v>#NUM!</v>
      </c>
      <c r="BJ2292" s="156">
        <f t="shared" si="309"/>
        <v>2289</v>
      </c>
      <c r="BK2292" s="598" t="b">
        <f t="array" aca="1" ref="BK2292" ca="1">IF($BV$15,MIN(SQRT((BF2292-OFFSET(BF2292,1,0,$BU$26-BJ2292))^2+(BG2292-OFFSET(BG2292,1,0,$BU$26-BJ2292))^2)))</f>
        <v>0</v>
      </c>
      <c r="BL2292" s="598" t="b">
        <f t="array" aca="1" ref="BL2292" ca="1">IF($BV$15,MIN(SQRT((BF2292-OFFSET(BF2292,-1,0,1-BJ2292))^2+(BG2292-OFFSET(BG2292,-1,0,1-BJ2292))^2)))</f>
        <v>0</v>
      </c>
      <c r="BM2292" s="225" t="e">
        <f t="shared" ca="1" si="305"/>
        <v>#N/A</v>
      </c>
      <c r="BN2292" s="225" t="e">
        <f t="shared" ca="1" si="306"/>
        <v>#N/A</v>
      </c>
      <c r="BO2292" s="53" t="b">
        <f t="shared" ca="1" si="307"/>
        <v>0</v>
      </c>
    </row>
    <row r="2293" spans="52:67" x14ac:dyDescent="0.2">
      <c r="AZ2293" s="3">
        <f ca="1">IF(ISNUMBER(BI2293),((BI2293&gt;Probe_Head!$CB$15)+COUNTIF(OFFSET(Pinlist!$T$1,Chart!BD2293,0),"*CPW*")+(OFFSET(Pinlist!$L$1,Chart!BD2293,0)="36-40")&gt;0)+0,0)</f>
        <v>0</v>
      </c>
      <c r="BA2293" s="161" t="e">
        <f t="shared" ca="1" si="308"/>
        <v>#NUM!</v>
      </c>
      <c r="BB2293" s="66" t="e">
        <f t="shared" ca="1" si="302"/>
        <v>#NUM!</v>
      </c>
      <c r="BC2293" s="66" t="e">
        <f t="shared" ca="1" si="303"/>
        <v>#NUM!</v>
      </c>
      <c r="BD2293" s="156">
        <f ca="1">IFERROR(MATCH(BE2293,OFFSET(Pinlist!$A$2,BD2292*(BA2293=BA2292),0,$BT$23,1),0)+BD2292*(BA2293=BA2292),0)</f>
        <v>0</v>
      </c>
      <c r="BE2293" s="66" t="e">
        <f t="shared" ca="1" si="304"/>
        <v>#NUM!</v>
      </c>
      <c r="BF2293" s="76">
        <f ca="1">(OFFSET(Pinlist!$E$1,BD2293,0)-$BR$18)*MirrorX</f>
        <v>0</v>
      </c>
      <c r="BG2293" s="76">
        <f ca="1">OFFSET(Pinlist!$F$1,BD2293,0)-$BS$18</f>
        <v>0</v>
      </c>
      <c r="BH2293" s="439" t="e">
        <f ca="1">IF(LEFT(BE2293,2)="RF",OFFSET(Pinlist!$D$1,Chart!BD2293,0)&amp;"_"&amp;OFFSET(Pinlist!$G$1,Chart!BD2293,0),"")</f>
        <v>#NUM!</v>
      </c>
      <c r="BI2293" s="298" t="e">
        <f ca="1">IF(LEFT(BE2293,2)="RF",OFFSET(Pinlist!$I$1,Chart!BD2293,0))</f>
        <v>#NUM!</v>
      </c>
      <c r="BJ2293" s="156">
        <f t="shared" si="309"/>
        <v>2290</v>
      </c>
      <c r="BK2293" s="598" t="b">
        <f t="array" aca="1" ref="BK2293" ca="1">IF($BV$15,MIN(SQRT((BF2293-OFFSET(BF2293,1,0,$BU$26-BJ2293))^2+(BG2293-OFFSET(BG2293,1,0,$BU$26-BJ2293))^2)))</f>
        <v>0</v>
      </c>
      <c r="BL2293" s="598" t="b">
        <f t="array" aca="1" ref="BL2293" ca="1">IF($BV$15,MIN(SQRT((BF2293-OFFSET(BF2293,-1,0,1-BJ2293))^2+(BG2293-OFFSET(BG2293,-1,0,1-BJ2293))^2)))</f>
        <v>0</v>
      </c>
      <c r="BM2293" s="225" t="e">
        <f t="shared" ca="1" si="305"/>
        <v>#N/A</v>
      </c>
      <c r="BN2293" s="225" t="e">
        <f t="shared" ca="1" si="306"/>
        <v>#N/A</v>
      </c>
      <c r="BO2293" s="53" t="b">
        <f t="shared" ca="1" si="307"/>
        <v>0</v>
      </c>
    </row>
    <row r="2294" spans="52:67" x14ac:dyDescent="0.2">
      <c r="AZ2294" s="3">
        <f ca="1">IF(ISNUMBER(BI2294),((BI2294&gt;Probe_Head!$CB$15)+COUNTIF(OFFSET(Pinlist!$T$1,Chart!BD2294,0),"*CPW*")+(OFFSET(Pinlist!$L$1,Chart!BD2294,0)="36-40")&gt;0)+0,0)</f>
        <v>0</v>
      </c>
      <c r="BA2294" s="161" t="e">
        <f t="shared" ca="1" si="308"/>
        <v>#NUM!</v>
      </c>
      <c r="BB2294" s="66" t="e">
        <f t="shared" ca="1" si="302"/>
        <v>#NUM!</v>
      </c>
      <c r="BC2294" s="66" t="e">
        <f t="shared" ca="1" si="303"/>
        <v>#NUM!</v>
      </c>
      <c r="BD2294" s="156">
        <f ca="1">IFERROR(MATCH(BE2294,OFFSET(Pinlist!$A$2,BD2293*(BA2294=BA2293),0,$BT$23,1),0)+BD2293*(BA2294=BA2293),0)</f>
        <v>0</v>
      </c>
      <c r="BE2294" s="66" t="e">
        <f t="shared" ca="1" si="304"/>
        <v>#NUM!</v>
      </c>
      <c r="BF2294" s="76">
        <f ca="1">(OFFSET(Pinlist!$E$1,BD2294,0)-$BR$18)*MirrorX</f>
        <v>0</v>
      </c>
      <c r="BG2294" s="76">
        <f ca="1">OFFSET(Pinlist!$F$1,BD2294,0)-$BS$18</f>
        <v>0</v>
      </c>
      <c r="BH2294" s="439" t="e">
        <f ca="1">IF(LEFT(BE2294,2)="RF",OFFSET(Pinlist!$D$1,Chart!BD2294,0)&amp;"_"&amp;OFFSET(Pinlist!$G$1,Chart!BD2294,0),"")</f>
        <v>#NUM!</v>
      </c>
      <c r="BI2294" s="298" t="e">
        <f ca="1">IF(LEFT(BE2294,2)="RF",OFFSET(Pinlist!$I$1,Chart!BD2294,0))</f>
        <v>#NUM!</v>
      </c>
      <c r="BJ2294" s="156">
        <f t="shared" si="309"/>
        <v>2291</v>
      </c>
      <c r="BK2294" s="598" t="b">
        <f t="array" aca="1" ref="BK2294" ca="1">IF($BV$15,MIN(SQRT((BF2294-OFFSET(BF2294,1,0,$BU$26-BJ2294))^2+(BG2294-OFFSET(BG2294,1,0,$BU$26-BJ2294))^2)))</f>
        <v>0</v>
      </c>
      <c r="BL2294" s="598" t="b">
        <f t="array" aca="1" ref="BL2294" ca="1">IF($BV$15,MIN(SQRT((BF2294-OFFSET(BF2294,-1,0,1-BJ2294))^2+(BG2294-OFFSET(BG2294,-1,0,1-BJ2294))^2)))</f>
        <v>0</v>
      </c>
      <c r="BM2294" s="225" t="e">
        <f t="shared" ca="1" si="305"/>
        <v>#N/A</v>
      </c>
      <c r="BN2294" s="225" t="e">
        <f t="shared" ca="1" si="306"/>
        <v>#N/A</v>
      </c>
      <c r="BO2294" s="53" t="b">
        <f t="shared" ca="1" si="307"/>
        <v>0</v>
      </c>
    </row>
    <row r="2295" spans="52:67" x14ac:dyDescent="0.2">
      <c r="AZ2295" s="3">
        <f ca="1">IF(ISNUMBER(BI2295),((BI2295&gt;Probe_Head!$CB$15)+COUNTIF(OFFSET(Pinlist!$T$1,Chart!BD2295,0),"*CPW*")+(OFFSET(Pinlist!$L$1,Chart!BD2295,0)="36-40")&gt;0)+0,0)</f>
        <v>0</v>
      </c>
      <c r="BA2295" s="161" t="e">
        <f t="shared" ca="1" si="308"/>
        <v>#NUM!</v>
      </c>
      <c r="BB2295" s="66" t="e">
        <f t="shared" ca="1" si="302"/>
        <v>#NUM!</v>
      </c>
      <c r="BC2295" s="66" t="e">
        <f t="shared" ca="1" si="303"/>
        <v>#NUM!</v>
      </c>
      <c r="BD2295" s="156">
        <f ca="1">IFERROR(MATCH(BE2295,OFFSET(Pinlist!$A$2,BD2294*(BA2295=BA2294),0,$BT$23,1),0)+BD2294*(BA2295=BA2294),0)</f>
        <v>0</v>
      </c>
      <c r="BE2295" s="66" t="e">
        <f t="shared" ca="1" si="304"/>
        <v>#NUM!</v>
      </c>
      <c r="BF2295" s="76">
        <f ca="1">(OFFSET(Pinlist!$E$1,BD2295,0)-$BR$18)*MirrorX</f>
        <v>0</v>
      </c>
      <c r="BG2295" s="76">
        <f ca="1">OFFSET(Pinlist!$F$1,BD2295,0)-$BS$18</f>
        <v>0</v>
      </c>
      <c r="BH2295" s="439" t="e">
        <f ca="1">IF(LEFT(BE2295,2)="RF",OFFSET(Pinlist!$D$1,Chart!BD2295,0)&amp;"_"&amp;OFFSET(Pinlist!$G$1,Chart!BD2295,0),"")</f>
        <v>#NUM!</v>
      </c>
      <c r="BI2295" s="298" t="e">
        <f ca="1">IF(LEFT(BE2295,2)="RF",OFFSET(Pinlist!$I$1,Chart!BD2295,0))</f>
        <v>#NUM!</v>
      </c>
      <c r="BJ2295" s="156">
        <f t="shared" si="309"/>
        <v>2292</v>
      </c>
      <c r="BK2295" s="598" t="b">
        <f t="array" aca="1" ref="BK2295" ca="1">IF($BV$15,MIN(SQRT((BF2295-OFFSET(BF2295,1,0,$BU$26-BJ2295))^2+(BG2295-OFFSET(BG2295,1,0,$BU$26-BJ2295))^2)))</f>
        <v>0</v>
      </c>
      <c r="BL2295" s="598" t="b">
        <f t="array" aca="1" ref="BL2295" ca="1">IF($BV$15,MIN(SQRT((BF2295-OFFSET(BF2295,-1,0,1-BJ2295))^2+(BG2295-OFFSET(BG2295,-1,0,1-BJ2295))^2)))</f>
        <v>0</v>
      </c>
      <c r="BM2295" s="225" t="e">
        <f t="shared" ca="1" si="305"/>
        <v>#N/A</v>
      </c>
      <c r="BN2295" s="225" t="e">
        <f t="shared" ca="1" si="306"/>
        <v>#N/A</v>
      </c>
      <c r="BO2295" s="53" t="b">
        <f t="shared" ca="1" si="307"/>
        <v>0</v>
      </c>
    </row>
    <row r="2296" spans="52:67" x14ac:dyDescent="0.2">
      <c r="AZ2296" s="3">
        <f ca="1">IF(ISNUMBER(BI2296),((BI2296&gt;Probe_Head!$CB$15)+COUNTIF(OFFSET(Pinlist!$T$1,Chart!BD2296,0),"*CPW*")+(OFFSET(Pinlist!$L$1,Chart!BD2296,0)="36-40")&gt;0)+0,0)</f>
        <v>0</v>
      </c>
      <c r="BA2296" s="161" t="e">
        <f t="shared" ca="1" si="308"/>
        <v>#NUM!</v>
      </c>
      <c r="BB2296" s="66" t="e">
        <f t="shared" ca="1" si="302"/>
        <v>#NUM!</v>
      </c>
      <c r="BC2296" s="66" t="e">
        <f t="shared" ca="1" si="303"/>
        <v>#NUM!</v>
      </c>
      <c r="BD2296" s="156">
        <f ca="1">IFERROR(MATCH(BE2296,OFFSET(Pinlist!$A$2,BD2295*(BA2296=BA2295),0,$BT$23,1),0)+BD2295*(BA2296=BA2295),0)</f>
        <v>0</v>
      </c>
      <c r="BE2296" s="66" t="e">
        <f t="shared" ca="1" si="304"/>
        <v>#NUM!</v>
      </c>
      <c r="BF2296" s="76">
        <f ca="1">(OFFSET(Pinlist!$E$1,BD2296,0)-$BR$18)*MirrorX</f>
        <v>0</v>
      </c>
      <c r="BG2296" s="76">
        <f ca="1">OFFSET(Pinlist!$F$1,BD2296,0)-$BS$18</f>
        <v>0</v>
      </c>
      <c r="BH2296" s="439" t="e">
        <f ca="1">IF(LEFT(BE2296,2)="RF",OFFSET(Pinlist!$D$1,Chart!BD2296,0)&amp;"_"&amp;OFFSET(Pinlist!$G$1,Chart!BD2296,0),"")</f>
        <v>#NUM!</v>
      </c>
      <c r="BI2296" s="298" t="e">
        <f ca="1">IF(LEFT(BE2296,2)="RF",OFFSET(Pinlist!$I$1,Chart!BD2296,0))</f>
        <v>#NUM!</v>
      </c>
      <c r="BJ2296" s="156">
        <f t="shared" si="309"/>
        <v>2293</v>
      </c>
      <c r="BK2296" s="598" t="b">
        <f t="array" aca="1" ref="BK2296" ca="1">IF($BV$15,MIN(SQRT((BF2296-OFFSET(BF2296,1,0,$BU$26-BJ2296))^2+(BG2296-OFFSET(BG2296,1,0,$BU$26-BJ2296))^2)))</f>
        <v>0</v>
      </c>
      <c r="BL2296" s="598" t="b">
        <f t="array" aca="1" ref="BL2296" ca="1">IF($BV$15,MIN(SQRT((BF2296-OFFSET(BF2296,-1,0,1-BJ2296))^2+(BG2296-OFFSET(BG2296,-1,0,1-BJ2296))^2)))</f>
        <v>0</v>
      </c>
      <c r="BM2296" s="225" t="e">
        <f t="shared" ca="1" si="305"/>
        <v>#N/A</v>
      </c>
      <c r="BN2296" s="225" t="e">
        <f t="shared" ca="1" si="306"/>
        <v>#N/A</v>
      </c>
      <c r="BO2296" s="53" t="b">
        <f t="shared" ca="1" si="307"/>
        <v>0</v>
      </c>
    </row>
    <row r="2297" spans="52:67" x14ac:dyDescent="0.2">
      <c r="AZ2297" s="3">
        <f ca="1">IF(ISNUMBER(BI2297),((BI2297&gt;Probe_Head!$CB$15)+COUNTIF(OFFSET(Pinlist!$T$1,Chart!BD2297,0),"*CPW*")+(OFFSET(Pinlist!$L$1,Chart!BD2297,0)="36-40")&gt;0)+0,0)</f>
        <v>0</v>
      </c>
      <c r="BA2297" s="161" t="e">
        <f t="shared" ca="1" si="308"/>
        <v>#NUM!</v>
      </c>
      <c r="BB2297" s="66" t="e">
        <f t="shared" ca="1" si="302"/>
        <v>#NUM!</v>
      </c>
      <c r="BC2297" s="66" t="e">
        <f t="shared" ca="1" si="303"/>
        <v>#NUM!</v>
      </c>
      <c r="BD2297" s="156">
        <f ca="1">IFERROR(MATCH(BE2297,OFFSET(Pinlist!$A$2,BD2296*(BA2297=BA2296),0,$BT$23,1),0)+BD2296*(BA2297=BA2296),0)</f>
        <v>0</v>
      </c>
      <c r="BE2297" s="66" t="e">
        <f t="shared" ca="1" si="304"/>
        <v>#NUM!</v>
      </c>
      <c r="BF2297" s="76">
        <f ca="1">(OFFSET(Pinlist!$E$1,BD2297,0)-$BR$18)*MirrorX</f>
        <v>0</v>
      </c>
      <c r="BG2297" s="76">
        <f ca="1">OFFSET(Pinlist!$F$1,BD2297,0)-$BS$18</f>
        <v>0</v>
      </c>
      <c r="BH2297" s="439" t="e">
        <f ca="1">IF(LEFT(BE2297,2)="RF",OFFSET(Pinlist!$D$1,Chart!BD2297,0)&amp;"_"&amp;OFFSET(Pinlist!$G$1,Chart!BD2297,0),"")</f>
        <v>#NUM!</v>
      </c>
      <c r="BI2297" s="298" t="e">
        <f ca="1">IF(LEFT(BE2297,2)="RF",OFFSET(Pinlist!$I$1,Chart!BD2297,0))</f>
        <v>#NUM!</v>
      </c>
      <c r="BJ2297" s="156">
        <f t="shared" si="309"/>
        <v>2294</v>
      </c>
      <c r="BK2297" s="598" t="b">
        <f t="array" aca="1" ref="BK2297" ca="1">IF($BV$15,MIN(SQRT((BF2297-OFFSET(BF2297,1,0,$BU$26-BJ2297))^2+(BG2297-OFFSET(BG2297,1,0,$BU$26-BJ2297))^2)))</f>
        <v>0</v>
      </c>
      <c r="BL2297" s="598" t="b">
        <f t="array" aca="1" ref="BL2297" ca="1">IF($BV$15,MIN(SQRT((BF2297-OFFSET(BF2297,-1,0,1-BJ2297))^2+(BG2297-OFFSET(BG2297,-1,0,1-BJ2297))^2)))</f>
        <v>0</v>
      </c>
      <c r="BM2297" s="225" t="e">
        <f t="shared" ca="1" si="305"/>
        <v>#N/A</v>
      </c>
      <c r="BN2297" s="225" t="e">
        <f t="shared" ca="1" si="306"/>
        <v>#N/A</v>
      </c>
      <c r="BO2297" s="53" t="b">
        <f t="shared" ca="1" si="307"/>
        <v>0</v>
      </c>
    </row>
    <row r="2298" spans="52:67" x14ac:dyDescent="0.2">
      <c r="AZ2298" s="3">
        <f ca="1">IF(ISNUMBER(BI2298),((BI2298&gt;Probe_Head!$CB$15)+COUNTIF(OFFSET(Pinlist!$T$1,Chart!BD2298,0),"*CPW*")+(OFFSET(Pinlist!$L$1,Chart!BD2298,0)="36-40")&gt;0)+0,0)</f>
        <v>0</v>
      </c>
      <c r="BA2298" s="161" t="e">
        <f t="shared" ca="1" si="308"/>
        <v>#NUM!</v>
      </c>
      <c r="BB2298" s="66" t="e">
        <f t="shared" ca="1" si="302"/>
        <v>#NUM!</v>
      </c>
      <c r="BC2298" s="66" t="e">
        <f t="shared" ca="1" si="303"/>
        <v>#NUM!</v>
      </c>
      <c r="BD2298" s="156">
        <f ca="1">IFERROR(MATCH(BE2298,OFFSET(Pinlist!$A$2,BD2297*(BA2298=BA2297),0,$BT$23,1),0)+BD2297*(BA2298=BA2297),0)</f>
        <v>0</v>
      </c>
      <c r="BE2298" s="66" t="e">
        <f t="shared" ca="1" si="304"/>
        <v>#NUM!</v>
      </c>
      <c r="BF2298" s="76">
        <f ca="1">(OFFSET(Pinlist!$E$1,BD2298,0)-$BR$18)*MirrorX</f>
        <v>0</v>
      </c>
      <c r="BG2298" s="76">
        <f ca="1">OFFSET(Pinlist!$F$1,BD2298,0)-$BS$18</f>
        <v>0</v>
      </c>
      <c r="BH2298" s="439" t="e">
        <f ca="1">IF(LEFT(BE2298,2)="RF",OFFSET(Pinlist!$D$1,Chart!BD2298,0)&amp;"_"&amp;OFFSET(Pinlist!$G$1,Chart!BD2298,0),"")</f>
        <v>#NUM!</v>
      </c>
      <c r="BI2298" s="298" t="e">
        <f ca="1">IF(LEFT(BE2298,2)="RF",OFFSET(Pinlist!$I$1,Chart!BD2298,0))</f>
        <v>#NUM!</v>
      </c>
      <c r="BJ2298" s="156">
        <f t="shared" si="309"/>
        <v>2295</v>
      </c>
      <c r="BK2298" s="598" t="b">
        <f t="array" aca="1" ref="BK2298" ca="1">IF($BV$15,MIN(SQRT((BF2298-OFFSET(BF2298,1,0,$BU$26-BJ2298))^2+(BG2298-OFFSET(BG2298,1,0,$BU$26-BJ2298))^2)))</f>
        <v>0</v>
      </c>
      <c r="BL2298" s="598" t="b">
        <f t="array" aca="1" ref="BL2298" ca="1">IF($BV$15,MIN(SQRT((BF2298-OFFSET(BF2298,-1,0,1-BJ2298))^2+(BG2298-OFFSET(BG2298,-1,0,1-BJ2298))^2)))</f>
        <v>0</v>
      </c>
      <c r="BM2298" s="225" t="e">
        <f t="shared" ca="1" si="305"/>
        <v>#N/A</v>
      </c>
      <c r="BN2298" s="225" t="e">
        <f t="shared" ca="1" si="306"/>
        <v>#N/A</v>
      </c>
      <c r="BO2298" s="53" t="b">
        <f t="shared" ca="1" si="307"/>
        <v>0</v>
      </c>
    </row>
    <row r="2299" spans="52:67" x14ac:dyDescent="0.2">
      <c r="AZ2299" s="3">
        <f ca="1">IF(ISNUMBER(BI2299),((BI2299&gt;Probe_Head!$CB$15)+COUNTIF(OFFSET(Pinlist!$T$1,Chart!BD2299,0),"*CPW*")+(OFFSET(Pinlist!$L$1,Chart!BD2299,0)="36-40")&gt;0)+0,0)</f>
        <v>0</v>
      </c>
      <c r="BA2299" s="161" t="e">
        <f t="shared" ca="1" si="308"/>
        <v>#NUM!</v>
      </c>
      <c r="BB2299" s="66" t="e">
        <f t="shared" ca="1" si="302"/>
        <v>#NUM!</v>
      </c>
      <c r="BC2299" s="66" t="e">
        <f t="shared" ca="1" si="303"/>
        <v>#NUM!</v>
      </c>
      <c r="BD2299" s="156">
        <f ca="1">IFERROR(MATCH(BE2299,OFFSET(Pinlist!$A$2,BD2298*(BA2299=BA2298),0,$BT$23,1),0)+BD2298*(BA2299=BA2298),0)</f>
        <v>0</v>
      </c>
      <c r="BE2299" s="66" t="e">
        <f t="shared" ca="1" si="304"/>
        <v>#NUM!</v>
      </c>
      <c r="BF2299" s="76">
        <f ca="1">(OFFSET(Pinlist!$E$1,BD2299,0)-$BR$18)*MirrorX</f>
        <v>0</v>
      </c>
      <c r="BG2299" s="76">
        <f ca="1">OFFSET(Pinlist!$F$1,BD2299,0)-$BS$18</f>
        <v>0</v>
      </c>
      <c r="BH2299" s="439" t="e">
        <f ca="1">IF(LEFT(BE2299,2)="RF",OFFSET(Pinlist!$D$1,Chart!BD2299,0)&amp;"_"&amp;OFFSET(Pinlist!$G$1,Chart!BD2299,0),"")</f>
        <v>#NUM!</v>
      </c>
      <c r="BI2299" s="298" t="e">
        <f ca="1">IF(LEFT(BE2299,2)="RF",OFFSET(Pinlist!$I$1,Chart!BD2299,0))</f>
        <v>#NUM!</v>
      </c>
      <c r="BJ2299" s="156">
        <f t="shared" si="309"/>
        <v>2296</v>
      </c>
      <c r="BK2299" s="598" t="b">
        <f t="array" aca="1" ref="BK2299" ca="1">IF($BV$15,MIN(SQRT((BF2299-OFFSET(BF2299,1,0,$BU$26-BJ2299))^2+(BG2299-OFFSET(BG2299,1,0,$BU$26-BJ2299))^2)))</f>
        <v>0</v>
      </c>
      <c r="BL2299" s="598" t="b">
        <f t="array" aca="1" ref="BL2299" ca="1">IF($BV$15,MIN(SQRT((BF2299-OFFSET(BF2299,-1,0,1-BJ2299))^2+(BG2299-OFFSET(BG2299,-1,0,1-BJ2299))^2)))</f>
        <v>0</v>
      </c>
      <c r="BM2299" s="225" t="e">
        <f t="shared" ca="1" si="305"/>
        <v>#N/A</v>
      </c>
      <c r="BN2299" s="225" t="e">
        <f t="shared" ca="1" si="306"/>
        <v>#N/A</v>
      </c>
      <c r="BO2299" s="53" t="b">
        <f t="shared" ca="1" si="307"/>
        <v>0</v>
      </c>
    </row>
    <row r="2300" spans="52:67" x14ac:dyDescent="0.2">
      <c r="AZ2300" s="3">
        <f ca="1">IF(ISNUMBER(BI2300),((BI2300&gt;Probe_Head!$CB$15)+COUNTIF(OFFSET(Pinlist!$T$1,Chart!BD2300,0),"*CPW*")+(OFFSET(Pinlist!$L$1,Chart!BD2300,0)="36-40")&gt;0)+0,0)</f>
        <v>0</v>
      </c>
      <c r="BA2300" s="161" t="e">
        <f t="shared" ca="1" si="308"/>
        <v>#NUM!</v>
      </c>
      <c r="BB2300" s="66" t="e">
        <f t="shared" ca="1" si="302"/>
        <v>#NUM!</v>
      </c>
      <c r="BC2300" s="66" t="e">
        <f t="shared" ca="1" si="303"/>
        <v>#NUM!</v>
      </c>
      <c r="BD2300" s="156">
        <f ca="1">IFERROR(MATCH(BE2300,OFFSET(Pinlist!$A$2,BD2299*(BA2300=BA2299),0,$BT$23,1),0)+BD2299*(BA2300=BA2299),0)</f>
        <v>0</v>
      </c>
      <c r="BE2300" s="66" t="e">
        <f t="shared" ca="1" si="304"/>
        <v>#NUM!</v>
      </c>
      <c r="BF2300" s="76">
        <f ca="1">(OFFSET(Pinlist!$E$1,BD2300,0)-$BR$18)*MirrorX</f>
        <v>0</v>
      </c>
      <c r="BG2300" s="76">
        <f ca="1">OFFSET(Pinlist!$F$1,BD2300,0)-$BS$18</f>
        <v>0</v>
      </c>
      <c r="BH2300" s="439" t="e">
        <f ca="1">IF(LEFT(BE2300,2)="RF",OFFSET(Pinlist!$D$1,Chart!BD2300,0)&amp;"_"&amp;OFFSET(Pinlist!$G$1,Chart!BD2300,0),"")</f>
        <v>#NUM!</v>
      </c>
      <c r="BI2300" s="298" t="e">
        <f ca="1">IF(LEFT(BE2300,2)="RF",OFFSET(Pinlist!$I$1,Chart!BD2300,0))</f>
        <v>#NUM!</v>
      </c>
      <c r="BJ2300" s="156">
        <f t="shared" si="309"/>
        <v>2297</v>
      </c>
      <c r="BK2300" s="598" t="b">
        <f t="array" aca="1" ref="BK2300" ca="1">IF($BV$15,MIN(SQRT((BF2300-OFFSET(BF2300,1,0,$BU$26-BJ2300))^2+(BG2300-OFFSET(BG2300,1,0,$BU$26-BJ2300))^2)))</f>
        <v>0</v>
      </c>
      <c r="BL2300" s="598" t="b">
        <f t="array" aca="1" ref="BL2300" ca="1">IF($BV$15,MIN(SQRT((BF2300-OFFSET(BF2300,-1,0,1-BJ2300))^2+(BG2300-OFFSET(BG2300,-1,0,1-BJ2300))^2)))</f>
        <v>0</v>
      </c>
      <c r="BM2300" s="225" t="e">
        <f t="shared" ca="1" si="305"/>
        <v>#N/A</v>
      </c>
      <c r="BN2300" s="225" t="e">
        <f t="shared" ca="1" si="306"/>
        <v>#N/A</v>
      </c>
      <c r="BO2300" s="53" t="b">
        <f t="shared" ca="1" si="307"/>
        <v>0</v>
      </c>
    </row>
    <row r="2301" spans="52:67" x14ac:dyDescent="0.2">
      <c r="AZ2301" s="3">
        <f ca="1">IF(ISNUMBER(BI2301),((BI2301&gt;Probe_Head!$CB$15)+COUNTIF(OFFSET(Pinlist!$T$1,Chart!BD2301,0),"*CPW*")+(OFFSET(Pinlist!$L$1,Chart!BD2301,0)="36-40")&gt;0)+0,0)</f>
        <v>0</v>
      </c>
      <c r="BA2301" s="161" t="e">
        <f t="shared" ca="1" si="308"/>
        <v>#NUM!</v>
      </c>
      <c r="BB2301" s="66" t="e">
        <f t="shared" ca="1" si="302"/>
        <v>#NUM!</v>
      </c>
      <c r="BC2301" s="66" t="e">
        <f t="shared" ca="1" si="303"/>
        <v>#NUM!</v>
      </c>
      <c r="BD2301" s="156">
        <f ca="1">IFERROR(MATCH(BE2301,OFFSET(Pinlist!$A$2,BD2300*(BA2301=BA2300),0,$BT$23,1),0)+BD2300*(BA2301=BA2300),0)</f>
        <v>0</v>
      </c>
      <c r="BE2301" s="66" t="e">
        <f t="shared" ca="1" si="304"/>
        <v>#NUM!</v>
      </c>
      <c r="BF2301" s="76">
        <f ca="1">(OFFSET(Pinlist!$E$1,BD2301,0)-$BR$18)*MirrorX</f>
        <v>0</v>
      </c>
      <c r="BG2301" s="76">
        <f ca="1">OFFSET(Pinlist!$F$1,BD2301,0)-$BS$18</f>
        <v>0</v>
      </c>
      <c r="BH2301" s="439" t="e">
        <f ca="1">IF(LEFT(BE2301,2)="RF",OFFSET(Pinlist!$D$1,Chart!BD2301,0)&amp;"_"&amp;OFFSET(Pinlist!$G$1,Chart!BD2301,0),"")</f>
        <v>#NUM!</v>
      </c>
      <c r="BI2301" s="298" t="e">
        <f ca="1">IF(LEFT(BE2301,2)="RF",OFFSET(Pinlist!$I$1,Chart!BD2301,0))</f>
        <v>#NUM!</v>
      </c>
      <c r="BJ2301" s="156">
        <f t="shared" si="309"/>
        <v>2298</v>
      </c>
      <c r="BK2301" s="598" t="b">
        <f t="array" aca="1" ref="BK2301" ca="1">IF($BV$15,MIN(SQRT((BF2301-OFFSET(BF2301,1,0,$BU$26-BJ2301))^2+(BG2301-OFFSET(BG2301,1,0,$BU$26-BJ2301))^2)))</f>
        <v>0</v>
      </c>
      <c r="BL2301" s="598" t="b">
        <f t="array" aca="1" ref="BL2301" ca="1">IF($BV$15,MIN(SQRT((BF2301-OFFSET(BF2301,-1,0,1-BJ2301))^2+(BG2301-OFFSET(BG2301,-1,0,1-BJ2301))^2)))</f>
        <v>0</v>
      </c>
      <c r="BM2301" s="225" t="e">
        <f t="shared" ca="1" si="305"/>
        <v>#N/A</v>
      </c>
      <c r="BN2301" s="225" t="e">
        <f t="shared" ca="1" si="306"/>
        <v>#N/A</v>
      </c>
      <c r="BO2301" s="53" t="b">
        <f t="shared" ca="1" si="307"/>
        <v>0</v>
      </c>
    </row>
    <row r="2302" spans="52:67" x14ac:dyDescent="0.2">
      <c r="AZ2302" s="3">
        <f ca="1">IF(ISNUMBER(BI2302),((BI2302&gt;Probe_Head!$CB$15)+COUNTIF(OFFSET(Pinlist!$T$1,Chart!BD2302,0),"*CPW*")+(OFFSET(Pinlist!$L$1,Chart!BD2302,0)="36-40")&gt;0)+0,0)</f>
        <v>0</v>
      </c>
      <c r="BA2302" s="161" t="e">
        <f t="shared" ca="1" si="308"/>
        <v>#NUM!</v>
      </c>
      <c r="BB2302" s="66" t="e">
        <f t="shared" ca="1" si="302"/>
        <v>#NUM!</v>
      </c>
      <c r="BC2302" s="66" t="e">
        <f t="shared" ca="1" si="303"/>
        <v>#NUM!</v>
      </c>
      <c r="BD2302" s="156">
        <f ca="1">IFERROR(MATCH(BE2302,OFFSET(Pinlist!$A$2,BD2301*(BA2302=BA2301),0,$BT$23,1),0)+BD2301*(BA2302=BA2301),0)</f>
        <v>0</v>
      </c>
      <c r="BE2302" s="66" t="e">
        <f t="shared" ca="1" si="304"/>
        <v>#NUM!</v>
      </c>
      <c r="BF2302" s="76">
        <f ca="1">(OFFSET(Pinlist!$E$1,BD2302,0)-$BR$18)*MirrorX</f>
        <v>0</v>
      </c>
      <c r="BG2302" s="76">
        <f ca="1">OFFSET(Pinlist!$F$1,BD2302,0)-$BS$18</f>
        <v>0</v>
      </c>
      <c r="BH2302" s="439" t="e">
        <f ca="1">IF(LEFT(BE2302,2)="RF",OFFSET(Pinlist!$D$1,Chart!BD2302,0)&amp;"_"&amp;OFFSET(Pinlist!$G$1,Chart!BD2302,0),"")</f>
        <v>#NUM!</v>
      </c>
      <c r="BI2302" s="298" t="e">
        <f ca="1">IF(LEFT(BE2302,2)="RF",OFFSET(Pinlist!$I$1,Chart!BD2302,0))</f>
        <v>#NUM!</v>
      </c>
      <c r="BJ2302" s="156">
        <f t="shared" si="309"/>
        <v>2299</v>
      </c>
      <c r="BK2302" s="598" t="b">
        <f t="array" aca="1" ref="BK2302" ca="1">IF($BV$15,MIN(SQRT((BF2302-OFFSET(BF2302,1,0,$BU$26-BJ2302))^2+(BG2302-OFFSET(BG2302,1,0,$BU$26-BJ2302))^2)))</f>
        <v>0</v>
      </c>
      <c r="BL2302" s="598" t="b">
        <f t="array" aca="1" ref="BL2302" ca="1">IF($BV$15,MIN(SQRT((BF2302-OFFSET(BF2302,-1,0,1-BJ2302))^2+(BG2302-OFFSET(BG2302,-1,0,1-BJ2302))^2)))</f>
        <v>0</v>
      </c>
      <c r="BM2302" s="225" t="e">
        <f t="shared" ca="1" si="305"/>
        <v>#N/A</v>
      </c>
      <c r="BN2302" s="225" t="e">
        <f t="shared" ca="1" si="306"/>
        <v>#N/A</v>
      </c>
      <c r="BO2302" s="53" t="b">
        <f t="shared" ca="1" si="307"/>
        <v>0</v>
      </c>
    </row>
    <row r="2303" spans="52:67" x14ac:dyDescent="0.2">
      <c r="AZ2303" s="3">
        <f ca="1">IF(ISNUMBER(BI2303),((BI2303&gt;Probe_Head!$CB$15)+COUNTIF(OFFSET(Pinlist!$T$1,Chart!BD2303,0),"*CPW*")+(OFFSET(Pinlist!$L$1,Chart!BD2303,0)="36-40")&gt;0)+0,0)</f>
        <v>0</v>
      </c>
      <c r="BA2303" s="161" t="e">
        <f t="shared" ca="1" si="308"/>
        <v>#NUM!</v>
      </c>
      <c r="BB2303" s="66" t="e">
        <f t="shared" ca="1" si="302"/>
        <v>#NUM!</v>
      </c>
      <c r="BC2303" s="66" t="e">
        <f t="shared" ca="1" si="303"/>
        <v>#NUM!</v>
      </c>
      <c r="BD2303" s="156">
        <f ca="1">IFERROR(MATCH(BE2303,OFFSET(Pinlist!$A$2,BD2302*(BA2303=BA2302),0,$BT$23,1),0)+BD2302*(BA2303=BA2302),0)</f>
        <v>0</v>
      </c>
      <c r="BE2303" s="66" t="e">
        <f t="shared" ca="1" si="304"/>
        <v>#NUM!</v>
      </c>
      <c r="BF2303" s="76">
        <f ca="1">(OFFSET(Pinlist!$E$1,BD2303,0)-$BR$18)*MirrorX</f>
        <v>0</v>
      </c>
      <c r="BG2303" s="76">
        <f ca="1">OFFSET(Pinlist!$F$1,BD2303,0)-$BS$18</f>
        <v>0</v>
      </c>
      <c r="BH2303" s="439" t="e">
        <f ca="1">IF(LEFT(BE2303,2)="RF",OFFSET(Pinlist!$D$1,Chart!BD2303,0)&amp;"_"&amp;OFFSET(Pinlist!$G$1,Chart!BD2303,0),"")</f>
        <v>#NUM!</v>
      </c>
      <c r="BI2303" s="298" t="e">
        <f ca="1">IF(LEFT(BE2303,2)="RF",OFFSET(Pinlist!$I$1,Chart!BD2303,0))</f>
        <v>#NUM!</v>
      </c>
      <c r="BJ2303" s="156">
        <f t="shared" si="309"/>
        <v>2300</v>
      </c>
      <c r="BK2303" s="598" t="b">
        <f t="array" aca="1" ref="BK2303" ca="1">IF($BV$15,MIN(SQRT((BF2303-OFFSET(BF2303,1,0,$BU$26-BJ2303))^2+(BG2303-OFFSET(BG2303,1,0,$BU$26-BJ2303))^2)))</f>
        <v>0</v>
      </c>
      <c r="BL2303" s="598" t="b">
        <f t="array" aca="1" ref="BL2303" ca="1">IF($BV$15,MIN(SQRT((BF2303-OFFSET(BF2303,-1,0,1-BJ2303))^2+(BG2303-OFFSET(BG2303,-1,0,1-BJ2303))^2)))</f>
        <v>0</v>
      </c>
      <c r="BM2303" s="225" t="e">
        <f t="shared" ca="1" si="305"/>
        <v>#N/A</v>
      </c>
      <c r="BN2303" s="225" t="e">
        <f t="shared" ca="1" si="306"/>
        <v>#N/A</v>
      </c>
      <c r="BO2303" s="53" t="b">
        <f t="shared" ca="1" si="307"/>
        <v>0</v>
      </c>
    </row>
    <row r="2304" spans="52:67" x14ac:dyDescent="0.2">
      <c r="AZ2304" s="3">
        <f ca="1">IF(ISNUMBER(BI2304),((BI2304&gt;Probe_Head!$CB$15)+COUNTIF(OFFSET(Pinlist!$T$1,Chart!BD2304,0),"*CPW*")+(OFFSET(Pinlist!$L$1,Chart!BD2304,0)="36-40")&gt;0)+0,0)</f>
        <v>0</v>
      </c>
      <c r="BA2304" s="161" t="e">
        <f t="shared" ca="1" si="308"/>
        <v>#NUM!</v>
      </c>
      <c r="BB2304" s="66" t="e">
        <f t="shared" ca="1" si="302"/>
        <v>#NUM!</v>
      </c>
      <c r="BC2304" s="66" t="e">
        <f t="shared" ca="1" si="303"/>
        <v>#NUM!</v>
      </c>
      <c r="BD2304" s="156">
        <f ca="1">IFERROR(MATCH(BE2304,OFFSET(Pinlist!$A$2,BD2303*(BA2304=BA2303),0,$BT$23,1),0)+BD2303*(BA2304=BA2303),0)</f>
        <v>0</v>
      </c>
      <c r="BE2304" s="66" t="e">
        <f t="shared" ca="1" si="304"/>
        <v>#NUM!</v>
      </c>
      <c r="BF2304" s="76">
        <f ca="1">(OFFSET(Pinlist!$E$1,BD2304,0)-$BR$18)*MirrorX</f>
        <v>0</v>
      </c>
      <c r="BG2304" s="76">
        <f ca="1">OFFSET(Pinlist!$F$1,BD2304,0)-$BS$18</f>
        <v>0</v>
      </c>
      <c r="BH2304" s="439" t="e">
        <f ca="1">IF(LEFT(BE2304,2)="RF",OFFSET(Pinlist!$D$1,Chart!BD2304,0)&amp;"_"&amp;OFFSET(Pinlist!$G$1,Chart!BD2304,0),"")</f>
        <v>#NUM!</v>
      </c>
      <c r="BI2304" s="298" t="e">
        <f ca="1">IF(LEFT(BE2304,2)="RF",OFFSET(Pinlist!$I$1,Chart!BD2304,0))</f>
        <v>#NUM!</v>
      </c>
      <c r="BJ2304" s="156">
        <f t="shared" si="309"/>
        <v>2301</v>
      </c>
      <c r="BK2304" s="598" t="b">
        <f t="array" aca="1" ref="BK2304" ca="1">IF($BV$15,MIN(SQRT((BF2304-OFFSET(BF2304,1,0,$BU$26-BJ2304))^2+(BG2304-OFFSET(BG2304,1,0,$BU$26-BJ2304))^2)))</f>
        <v>0</v>
      </c>
      <c r="BL2304" s="598" t="b">
        <f t="array" aca="1" ref="BL2304" ca="1">IF($BV$15,MIN(SQRT((BF2304-OFFSET(BF2304,-1,0,1-BJ2304))^2+(BG2304-OFFSET(BG2304,-1,0,1-BJ2304))^2)))</f>
        <v>0</v>
      </c>
      <c r="BM2304" s="225" t="e">
        <f t="shared" ca="1" si="305"/>
        <v>#N/A</v>
      </c>
      <c r="BN2304" s="225" t="e">
        <f t="shared" ca="1" si="306"/>
        <v>#N/A</v>
      </c>
      <c r="BO2304" s="53" t="b">
        <f t="shared" ca="1" si="307"/>
        <v>0</v>
      </c>
    </row>
    <row r="2305" spans="52:67" x14ac:dyDescent="0.2">
      <c r="AZ2305" s="3">
        <f ca="1">IF(ISNUMBER(BI2305),((BI2305&gt;Probe_Head!$CB$15)+COUNTIF(OFFSET(Pinlist!$T$1,Chart!BD2305,0),"*CPW*")+(OFFSET(Pinlist!$L$1,Chart!BD2305,0)="36-40")&gt;0)+0,0)</f>
        <v>0</v>
      </c>
      <c r="BA2305" s="161" t="e">
        <f t="shared" ca="1" si="308"/>
        <v>#NUM!</v>
      </c>
      <c r="BB2305" s="66" t="e">
        <f t="shared" ca="1" si="302"/>
        <v>#NUM!</v>
      </c>
      <c r="BC2305" s="66" t="e">
        <f t="shared" ca="1" si="303"/>
        <v>#NUM!</v>
      </c>
      <c r="BD2305" s="156">
        <f ca="1">IFERROR(MATCH(BE2305,OFFSET(Pinlist!$A$2,BD2304*(BA2305=BA2304),0,$BT$23,1),0)+BD2304*(BA2305=BA2304),0)</f>
        <v>0</v>
      </c>
      <c r="BE2305" s="66" t="e">
        <f t="shared" ca="1" si="304"/>
        <v>#NUM!</v>
      </c>
      <c r="BF2305" s="76">
        <f ca="1">(OFFSET(Pinlist!$E$1,BD2305,0)-$BR$18)*MirrorX</f>
        <v>0</v>
      </c>
      <c r="BG2305" s="76">
        <f ca="1">OFFSET(Pinlist!$F$1,BD2305,0)-$BS$18</f>
        <v>0</v>
      </c>
      <c r="BH2305" s="439" t="e">
        <f ca="1">IF(LEFT(BE2305,2)="RF",OFFSET(Pinlist!$D$1,Chart!BD2305,0)&amp;"_"&amp;OFFSET(Pinlist!$G$1,Chart!BD2305,0),"")</f>
        <v>#NUM!</v>
      </c>
      <c r="BI2305" s="298" t="e">
        <f ca="1">IF(LEFT(BE2305,2)="RF",OFFSET(Pinlist!$I$1,Chart!BD2305,0))</f>
        <v>#NUM!</v>
      </c>
      <c r="BJ2305" s="156">
        <f t="shared" si="309"/>
        <v>2302</v>
      </c>
      <c r="BK2305" s="598" t="b">
        <f t="array" aca="1" ref="BK2305" ca="1">IF($BV$15,MIN(SQRT((BF2305-OFFSET(BF2305,1,0,$BU$26-BJ2305))^2+(BG2305-OFFSET(BG2305,1,0,$BU$26-BJ2305))^2)))</f>
        <v>0</v>
      </c>
      <c r="BL2305" s="598" t="b">
        <f t="array" aca="1" ref="BL2305" ca="1">IF($BV$15,MIN(SQRT((BF2305-OFFSET(BF2305,-1,0,1-BJ2305))^2+(BG2305-OFFSET(BG2305,-1,0,1-BJ2305))^2)))</f>
        <v>0</v>
      </c>
      <c r="BM2305" s="225" t="e">
        <f t="shared" ca="1" si="305"/>
        <v>#N/A</v>
      </c>
      <c r="BN2305" s="225" t="e">
        <f t="shared" ca="1" si="306"/>
        <v>#N/A</v>
      </c>
      <c r="BO2305" s="53" t="b">
        <f t="shared" ca="1" si="307"/>
        <v>0</v>
      </c>
    </row>
    <row r="2306" spans="52:67" x14ac:dyDescent="0.2">
      <c r="AZ2306" s="3">
        <f ca="1">IF(ISNUMBER(BI2306),((BI2306&gt;Probe_Head!$CB$15)+COUNTIF(OFFSET(Pinlist!$T$1,Chart!BD2306,0),"*CPW*")+(OFFSET(Pinlist!$L$1,Chart!BD2306,0)="36-40")&gt;0)+0,0)</f>
        <v>0</v>
      </c>
      <c r="BA2306" s="161" t="e">
        <f t="shared" ca="1" si="308"/>
        <v>#NUM!</v>
      </c>
      <c r="BB2306" s="66" t="e">
        <f t="shared" ca="1" si="302"/>
        <v>#NUM!</v>
      </c>
      <c r="BC2306" s="66" t="e">
        <f t="shared" ca="1" si="303"/>
        <v>#NUM!</v>
      </c>
      <c r="BD2306" s="156">
        <f ca="1">IFERROR(MATCH(BE2306,OFFSET(Pinlist!$A$2,BD2305*(BA2306=BA2305),0,$BT$23,1),0)+BD2305*(BA2306=BA2305),0)</f>
        <v>0</v>
      </c>
      <c r="BE2306" s="66" t="e">
        <f t="shared" ca="1" si="304"/>
        <v>#NUM!</v>
      </c>
      <c r="BF2306" s="76">
        <f ca="1">(OFFSET(Pinlist!$E$1,BD2306,0)-$BR$18)*MirrorX</f>
        <v>0</v>
      </c>
      <c r="BG2306" s="76">
        <f ca="1">OFFSET(Pinlist!$F$1,BD2306,0)-$BS$18</f>
        <v>0</v>
      </c>
      <c r="BH2306" s="439" t="e">
        <f ca="1">IF(LEFT(BE2306,2)="RF",OFFSET(Pinlist!$D$1,Chart!BD2306,0)&amp;"_"&amp;OFFSET(Pinlist!$G$1,Chart!BD2306,0),"")</f>
        <v>#NUM!</v>
      </c>
      <c r="BI2306" s="298" t="e">
        <f ca="1">IF(LEFT(BE2306,2)="RF",OFFSET(Pinlist!$I$1,Chart!BD2306,0))</f>
        <v>#NUM!</v>
      </c>
      <c r="BJ2306" s="156">
        <f t="shared" si="309"/>
        <v>2303</v>
      </c>
      <c r="BK2306" s="598" t="b">
        <f t="array" aca="1" ref="BK2306" ca="1">IF($BV$15,MIN(SQRT((BF2306-OFFSET(BF2306,1,0,$BU$26-BJ2306))^2+(BG2306-OFFSET(BG2306,1,0,$BU$26-BJ2306))^2)))</f>
        <v>0</v>
      </c>
      <c r="BL2306" s="598" t="b">
        <f t="array" aca="1" ref="BL2306" ca="1">IF($BV$15,MIN(SQRT((BF2306-OFFSET(BF2306,-1,0,1-BJ2306))^2+(BG2306-OFFSET(BG2306,-1,0,1-BJ2306))^2)))</f>
        <v>0</v>
      </c>
      <c r="BM2306" s="225" t="e">
        <f t="shared" ca="1" si="305"/>
        <v>#N/A</v>
      </c>
      <c r="BN2306" s="225" t="e">
        <f t="shared" ca="1" si="306"/>
        <v>#N/A</v>
      </c>
      <c r="BO2306" s="53" t="b">
        <f t="shared" ca="1" si="307"/>
        <v>0</v>
      </c>
    </row>
    <row r="2307" spans="52:67" x14ac:dyDescent="0.2">
      <c r="AZ2307" s="3">
        <f ca="1">IF(ISNUMBER(BI2307),((BI2307&gt;Probe_Head!$CB$15)+COUNTIF(OFFSET(Pinlist!$T$1,Chart!BD2307,0),"*CPW*")+(OFFSET(Pinlist!$L$1,Chart!BD2307,0)="36-40")&gt;0)+0,0)</f>
        <v>0</v>
      </c>
      <c r="BA2307" s="161" t="e">
        <f t="shared" ca="1" si="308"/>
        <v>#NUM!</v>
      </c>
      <c r="BB2307" s="66" t="e">
        <f t="shared" ca="1" si="302"/>
        <v>#NUM!</v>
      </c>
      <c r="BC2307" s="66" t="e">
        <f t="shared" ca="1" si="303"/>
        <v>#NUM!</v>
      </c>
      <c r="BD2307" s="156">
        <f ca="1">IFERROR(MATCH(BE2307,OFFSET(Pinlist!$A$2,BD2306*(BA2307=BA2306),0,$BT$23,1),0)+BD2306*(BA2307=BA2306),0)</f>
        <v>0</v>
      </c>
      <c r="BE2307" s="66" t="e">
        <f t="shared" ca="1" si="304"/>
        <v>#NUM!</v>
      </c>
      <c r="BF2307" s="76">
        <f ca="1">(OFFSET(Pinlist!$E$1,BD2307,0)-$BR$18)*MirrorX</f>
        <v>0</v>
      </c>
      <c r="BG2307" s="76">
        <f ca="1">OFFSET(Pinlist!$F$1,BD2307,0)-$BS$18</f>
        <v>0</v>
      </c>
      <c r="BH2307" s="439" t="e">
        <f ca="1">IF(LEFT(BE2307,2)="RF",OFFSET(Pinlist!$D$1,Chart!BD2307,0)&amp;"_"&amp;OFFSET(Pinlist!$G$1,Chart!BD2307,0),"")</f>
        <v>#NUM!</v>
      </c>
      <c r="BI2307" s="298" t="e">
        <f ca="1">IF(LEFT(BE2307,2)="RF",OFFSET(Pinlist!$I$1,Chart!BD2307,0))</f>
        <v>#NUM!</v>
      </c>
      <c r="BJ2307" s="156">
        <f t="shared" si="309"/>
        <v>2304</v>
      </c>
      <c r="BK2307" s="598" t="b">
        <f t="array" aca="1" ref="BK2307" ca="1">IF($BV$15,MIN(SQRT((BF2307-OFFSET(BF2307,1,0,$BU$26-BJ2307))^2+(BG2307-OFFSET(BG2307,1,0,$BU$26-BJ2307))^2)))</f>
        <v>0</v>
      </c>
      <c r="BL2307" s="598" t="b">
        <f t="array" aca="1" ref="BL2307" ca="1">IF($BV$15,MIN(SQRT((BF2307-OFFSET(BF2307,-1,0,1-BJ2307))^2+(BG2307-OFFSET(BG2307,-1,0,1-BJ2307))^2)))</f>
        <v>0</v>
      </c>
      <c r="BM2307" s="225" t="e">
        <f t="shared" ca="1" si="305"/>
        <v>#N/A</v>
      </c>
      <c r="BN2307" s="225" t="e">
        <f t="shared" ca="1" si="306"/>
        <v>#N/A</v>
      </c>
      <c r="BO2307" s="53" t="b">
        <f t="shared" ca="1" si="307"/>
        <v>0</v>
      </c>
    </row>
    <row r="2308" spans="52:67" x14ac:dyDescent="0.2">
      <c r="AZ2308" s="3">
        <f ca="1">IF(ISNUMBER(BI2308),((BI2308&gt;Probe_Head!$CB$15)+COUNTIF(OFFSET(Pinlist!$T$1,Chart!BD2308,0),"*CPW*")+(OFFSET(Pinlist!$L$1,Chart!BD2308,0)="36-40")&gt;0)+0,0)</f>
        <v>0</v>
      </c>
      <c r="BA2308" s="161" t="e">
        <f t="shared" ca="1" si="308"/>
        <v>#NUM!</v>
      </c>
      <c r="BB2308" s="66" t="e">
        <f t="shared" ref="BB2308:BB2371" ca="1" si="310">SMALL($CJ$4:$CJ$63,BA2308)</f>
        <v>#NUM!</v>
      </c>
      <c r="BC2308" s="66" t="e">
        <f t="shared" ref="BC2308:BC2371" ca="1" si="311">IF(BB2308=BB2307,BC2307+1,1)</f>
        <v>#NUM!</v>
      </c>
      <c r="BD2308" s="156">
        <f ca="1">IFERROR(MATCH(BE2308,OFFSET(Pinlist!$A$2,BD2307*(BA2308=BA2307),0,$BT$23,1),0)+BD2307*(BA2308=BA2307),0)</f>
        <v>0</v>
      </c>
      <c r="BE2308" s="66" t="e">
        <f t="shared" ref="BE2308:BE2371" ca="1" si="312">OFFSET($CC$3,BB2308,0)</f>
        <v>#NUM!</v>
      </c>
      <c r="BF2308" s="76">
        <f ca="1">(OFFSET(Pinlist!$E$1,BD2308,0)-$BR$18)*MirrorX</f>
        <v>0</v>
      </c>
      <c r="BG2308" s="76">
        <f ca="1">OFFSET(Pinlist!$F$1,BD2308,0)-$BS$18</f>
        <v>0</v>
      </c>
      <c r="BH2308" s="439" t="e">
        <f ca="1">IF(LEFT(BE2308,2)="RF",OFFSET(Pinlist!$D$1,Chart!BD2308,0)&amp;"_"&amp;OFFSET(Pinlist!$G$1,Chart!BD2308,0),"")</f>
        <v>#NUM!</v>
      </c>
      <c r="BI2308" s="298" t="e">
        <f ca="1">IF(LEFT(BE2308,2)="RF",OFFSET(Pinlist!$I$1,Chart!BD2308,0))</f>
        <v>#NUM!</v>
      </c>
      <c r="BJ2308" s="156">
        <f t="shared" si="309"/>
        <v>2305</v>
      </c>
      <c r="BK2308" s="598" t="b">
        <f t="array" aca="1" ref="BK2308" ca="1">IF($BV$15,MIN(SQRT((BF2308-OFFSET(BF2308,1,0,$BU$26-BJ2308))^2+(BG2308-OFFSET(BG2308,1,0,$BU$26-BJ2308))^2)))</f>
        <v>0</v>
      </c>
      <c r="BL2308" s="598" t="b">
        <f t="array" aca="1" ref="BL2308" ca="1">IF($BV$15,MIN(SQRT((BF2308-OFFSET(BF2308,-1,0,1-BJ2308))^2+(BG2308-OFFSET(BG2308,-1,0,1-BJ2308))^2)))</f>
        <v>0</v>
      </c>
      <c r="BM2308" s="225" t="e">
        <f t="shared" ref="BM2308:BM2371" ca="1" si="313">IF(AND(BO2308,BD2308&gt;0),BF2308,NA())</f>
        <v>#N/A</v>
      </c>
      <c r="BN2308" s="225" t="e">
        <f t="shared" ref="BN2308:BN2371" ca="1" si="314">IF(AND(BO2308,BD2308&gt;0),BG2308,NA())</f>
        <v>#N/A</v>
      </c>
      <c r="BO2308" s="53" t="b">
        <f t="shared" ref="BO2308:BO2371" ca="1" si="315">OR(IF(ISNUMBER(BK2308),BK2308&lt;=$BK$2),IF(ISNUMBER(BL2308),BL2308&lt;=$BK$2))</f>
        <v>0</v>
      </c>
    </row>
    <row r="2309" spans="52:67" x14ac:dyDescent="0.2">
      <c r="AZ2309" s="3">
        <f ca="1">IF(ISNUMBER(BI2309),((BI2309&gt;Probe_Head!$CB$15)+COUNTIF(OFFSET(Pinlist!$T$1,Chart!BD2309,0),"*CPW*")+(OFFSET(Pinlist!$L$1,Chart!BD2309,0)="36-40")&gt;0)+0,0)</f>
        <v>0</v>
      </c>
      <c r="BA2309" s="161" t="e">
        <f t="shared" ref="BA2309:BA2372" ca="1" si="316">BA2308+(BC2308=INDEX($CE$3:$CE$63,1+BB2308))</f>
        <v>#NUM!</v>
      </c>
      <c r="BB2309" s="66" t="e">
        <f t="shared" ca="1" si="310"/>
        <v>#NUM!</v>
      </c>
      <c r="BC2309" s="66" t="e">
        <f t="shared" ca="1" si="311"/>
        <v>#NUM!</v>
      </c>
      <c r="BD2309" s="156">
        <f ca="1">IFERROR(MATCH(BE2309,OFFSET(Pinlist!$A$2,BD2308*(BA2309=BA2308),0,$BT$23,1),0)+BD2308*(BA2309=BA2308),0)</f>
        <v>0</v>
      </c>
      <c r="BE2309" s="66" t="e">
        <f t="shared" ca="1" si="312"/>
        <v>#NUM!</v>
      </c>
      <c r="BF2309" s="76">
        <f ca="1">(OFFSET(Pinlist!$E$1,BD2309,0)-$BR$18)*MirrorX</f>
        <v>0</v>
      </c>
      <c r="BG2309" s="76">
        <f ca="1">OFFSET(Pinlist!$F$1,BD2309,0)-$BS$18</f>
        <v>0</v>
      </c>
      <c r="BH2309" s="439" t="e">
        <f ca="1">IF(LEFT(BE2309,2)="RF",OFFSET(Pinlist!$D$1,Chart!BD2309,0)&amp;"_"&amp;OFFSET(Pinlist!$G$1,Chart!BD2309,0),"")</f>
        <v>#NUM!</v>
      </c>
      <c r="BI2309" s="298" t="e">
        <f ca="1">IF(LEFT(BE2309,2)="RF",OFFSET(Pinlist!$I$1,Chart!BD2309,0))</f>
        <v>#NUM!</v>
      </c>
      <c r="BJ2309" s="156">
        <f t="shared" si="309"/>
        <v>2306</v>
      </c>
      <c r="BK2309" s="598" t="b">
        <f t="array" aca="1" ref="BK2309" ca="1">IF($BV$15,MIN(SQRT((BF2309-OFFSET(BF2309,1,0,$BU$26-BJ2309))^2+(BG2309-OFFSET(BG2309,1,0,$BU$26-BJ2309))^2)))</f>
        <v>0</v>
      </c>
      <c r="BL2309" s="598" t="b">
        <f t="array" aca="1" ref="BL2309" ca="1">IF($BV$15,MIN(SQRT((BF2309-OFFSET(BF2309,-1,0,1-BJ2309))^2+(BG2309-OFFSET(BG2309,-1,0,1-BJ2309))^2)))</f>
        <v>0</v>
      </c>
      <c r="BM2309" s="225" t="e">
        <f t="shared" ca="1" si="313"/>
        <v>#N/A</v>
      </c>
      <c r="BN2309" s="225" t="e">
        <f t="shared" ca="1" si="314"/>
        <v>#N/A</v>
      </c>
      <c r="BO2309" s="53" t="b">
        <f t="shared" ca="1" si="315"/>
        <v>0</v>
      </c>
    </row>
    <row r="2310" spans="52:67" x14ac:dyDescent="0.2">
      <c r="AZ2310" s="3">
        <f ca="1">IF(ISNUMBER(BI2310),((BI2310&gt;Probe_Head!$CB$15)+COUNTIF(OFFSET(Pinlist!$T$1,Chart!BD2310,0),"*CPW*")+(OFFSET(Pinlist!$L$1,Chart!BD2310,0)="36-40")&gt;0)+0,0)</f>
        <v>0</v>
      </c>
      <c r="BA2310" s="161" t="e">
        <f t="shared" ca="1" si="316"/>
        <v>#NUM!</v>
      </c>
      <c r="BB2310" s="66" t="e">
        <f t="shared" ca="1" si="310"/>
        <v>#NUM!</v>
      </c>
      <c r="BC2310" s="66" t="e">
        <f t="shared" ca="1" si="311"/>
        <v>#NUM!</v>
      </c>
      <c r="BD2310" s="156">
        <f ca="1">IFERROR(MATCH(BE2310,OFFSET(Pinlist!$A$2,BD2309*(BA2310=BA2309),0,$BT$23,1),0)+BD2309*(BA2310=BA2309),0)</f>
        <v>0</v>
      </c>
      <c r="BE2310" s="66" t="e">
        <f t="shared" ca="1" si="312"/>
        <v>#NUM!</v>
      </c>
      <c r="BF2310" s="76">
        <f ca="1">(OFFSET(Pinlist!$E$1,BD2310,0)-$BR$18)*MirrorX</f>
        <v>0</v>
      </c>
      <c r="BG2310" s="76">
        <f ca="1">OFFSET(Pinlist!$F$1,BD2310,0)-$BS$18</f>
        <v>0</v>
      </c>
      <c r="BH2310" s="439" t="e">
        <f ca="1">IF(LEFT(BE2310,2)="RF",OFFSET(Pinlist!$D$1,Chart!BD2310,0)&amp;"_"&amp;OFFSET(Pinlist!$G$1,Chart!BD2310,0),"")</f>
        <v>#NUM!</v>
      </c>
      <c r="BI2310" s="298" t="e">
        <f ca="1">IF(LEFT(BE2310,2)="RF",OFFSET(Pinlist!$I$1,Chart!BD2310,0))</f>
        <v>#NUM!</v>
      </c>
      <c r="BJ2310" s="156">
        <f t="shared" ref="BJ2310:BJ2373" si="317">BJ2309+1</f>
        <v>2307</v>
      </c>
      <c r="BK2310" s="598" t="b">
        <f t="array" aca="1" ref="BK2310" ca="1">IF($BV$15,MIN(SQRT((BF2310-OFFSET(BF2310,1,0,$BU$26-BJ2310))^2+(BG2310-OFFSET(BG2310,1,0,$BU$26-BJ2310))^2)))</f>
        <v>0</v>
      </c>
      <c r="BL2310" s="598" t="b">
        <f t="array" aca="1" ref="BL2310" ca="1">IF($BV$15,MIN(SQRT((BF2310-OFFSET(BF2310,-1,0,1-BJ2310))^2+(BG2310-OFFSET(BG2310,-1,0,1-BJ2310))^2)))</f>
        <v>0</v>
      </c>
      <c r="BM2310" s="225" t="e">
        <f t="shared" ca="1" si="313"/>
        <v>#N/A</v>
      </c>
      <c r="BN2310" s="225" t="e">
        <f t="shared" ca="1" si="314"/>
        <v>#N/A</v>
      </c>
      <c r="BO2310" s="53" t="b">
        <f t="shared" ca="1" si="315"/>
        <v>0</v>
      </c>
    </row>
    <row r="2311" spans="52:67" x14ac:dyDescent="0.2">
      <c r="AZ2311" s="3">
        <f ca="1">IF(ISNUMBER(BI2311),((BI2311&gt;Probe_Head!$CB$15)+COUNTIF(OFFSET(Pinlist!$T$1,Chart!BD2311,0),"*CPW*")+(OFFSET(Pinlist!$L$1,Chart!BD2311,0)="36-40")&gt;0)+0,0)</f>
        <v>0</v>
      </c>
      <c r="BA2311" s="161" t="e">
        <f t="shared" ca="1" si="316"/>
        <v>#NUM!</v>
      </c>
      <c r="BB2311" s="66" t="e">
        <f t="shared" ca="1" si="310"/>
        <v>#NUM!</v>
      </c>
      <c r="BC2311" s="66" t="e">
        <f t="shared" ca="1" si="311"/>
        <v>#NUM!</v>
      </c>
      <c r="BD2311" s="156">
        <f ca="1">IFERROR(MATCH(BE2311,OFFSET(Pinlist!$A$2,BD2310*(BA2311=BA2310),0,$BT$23,1),0)+BD2310*(BA2311=BA2310),0)</f>
        <v>0</v>
      </c>
      <c r="BE2311" s="66" t="e">
        <f t="shared" ca="1" si="312"/>
        <v>#NUM!</v>
      </c>
      <c r="BF2311" s="76">
        <f ca="1">(OFFSET(Pinlist!$E$1,BD2311,0)-$BR$18)*MirrorX</f>
        <v>0</v>
      </c>
      <c r="BG2311" s="76">
        <f ca="1">OFFSET(Pinlist!$F$1,BD2311,0)-$BS$18</f>
        <v>0</v>
      </c>
      <c r="BH2311" s="439" t="e">
        <f ca="1">IF(LEFT(BE2311,2)="RF",OFFSET(Pinlist!$D$1,Chart!BD2311,0)&amp;"_"&amp;OFFSET(Pinlist!$G$1,Chart!BD2311,0),"")</f>
        <v>#NUM!</v>
      </c>
      <c r="BI2311" s="298" t="e">
        <f ca="1">IF(LEFT(BE2311,2)="RF",OFFSET(Pinlist!$I$1,Chart!BD2311,0))</f>
        <v>#NUM!</v>
      </c>
      <c r="BJ2311" s="156">
        <f t="shared" si="317"/>
        <v>2308</v>
      </c>
      <c r="BK2311" s="598" t="b">
        <f t="array" aca="1" ref="BK2311" ca="1">IF($BV$15,MIN(SQRT((BF2311-OFFSET(BF2311,1,0,$BU$26-BJ2311))^2+(BG2311-OFFSET(BG2311,1,0,$BU$26-BJ2311))^2)))</f>
        <v>0</v>
      </c>
      <c r="BL2311" s="598" t="b">
        <f t="array" aca="1" ref="BL2311" ca="1">IF($BV$15,MIN(SQRT((BF2311-OFFSET(BF2311,-1,0,1-BJ2311))^2+(BG2311-OFFSET(BG2311,-1,0,1-BJ2311))^2)))</f>
        <v>0</v>
      </c>
      <c r="BM2311" s="225" t="e">
        <f t="shared" ca="1" si="313"/>
        <v>#N/A</v>
      </c>
      <c r="BN2311" s="225" t="e">
        <f t="shared" ca="1" si="314"/>
        <v>#N/A</v>
      </c>
      <c r="BO2311" s="53" t="b">
        <f t="shared" ca="1" si="315"/>
        <v>0</v>
      </c>
    </row>
    <row r="2312" spans="52:67" x14ac:dyDescent="0.2">
      <c r="AZ2312" s="3">
        <f ca="1">IF(ISNUMBER(BI2312),((BI2312&gt;Probe_Head!$CB$15)+COUNTIF(OFFSET(Pinlist!$T$1,Chart!BD2312,0),"*CPW*")+(OFFSET(Pinlist!$L$1,Chart!BD2312,0)="36-40")&gt;0)+0,0)</f>
        <v>0</v>
      </c>
      <c r="BA2312" s="161" t="e">
        <f t="shared" ca="1" si="316"/>
        <v>#NUM!</v>
      </c>
      <c r="BB2312" s="66" t="e">
        <f t="shared" ca="1" si="310"/>
        <v>#NUM!</v>
      </c>
      <c r="BC2312" s="66" t="e">
        <f t="shared" ca="1" si="311"/>
        <v>#NUM!</v>
      </c>
      <c r="BD2312" s="156">
        <f ca="1">IFERROR(MATCH(BE2312,OFFSET(Pinlist!$A$2,BD2311*(BA2312=BA2311),0,$BT$23,1),0)+BD2311*(BA2312=BA2311),0)</f>
        <v>0</v>
      </c>
      <c r="BE2312" s="66" t="e">
        <f t="shared" ca="1" si="312"/>
        <v>#NUM!</v>
      </c>
      <c r="BF2312" s="76">
        <f ca="1">(OFFSET(Pinlist!$E$1,BD2312,0)-$BR$18)*MirrorX</f>
        <v>0</v>
      </c>
      <c r="BG2312" s="76">
        <f ca="1">OFFSET(Pinlist!$F$1,BD2312,0)-$BS$18</f>
        <v>0</v>
      </c>
      <c r="BH2312" s="439" t="e">
        <f ca="1">IF(LEFT(BE2312,2)="RF",OFFSET(Pinlist!$D$1,Chart!BD2312,0)&amp;"_"&amp;OFFSET(Pinlist!$G$1,Chart!BD2312,0),"")</f>
        <v>#NUM!</v>
      </c>
      <c r="BI2312" s="298" t="e">
        <f ca="1">IF(LEFT(BE2312,2)="RF",OFFSET(Pinlist!$I$1,Chart!BD2312,0))</f>
        <v>#NUM!</v>
      </c>
      <c r="BJ2312" s="156">
        <f t="shared" si="317"/>
        <v>2309</v>
      </c>
      <c r="BK2312" s="598" t="b">
        <f t="array" aca="1" ref="BK2312" ca="1">IF($BV$15,MIN(SQRT((BF2312-OFFSET(BF2312,1,0,$BU$26-BJ2312))^2+(BG2312-OFFSET(BG2312,1,0,$BU$26-BJ2312))^2)))</f>
        <v>0</v>
      </c>
      <c r="BL2312" s="598" t="b">
        <f t="array" aca="1" ref="BL2312" ca="1">IF($BV$15,MIN(SQRT((BF2312-OFFSET(BF2312,-1,0,1-BJ2312))^2+(BG2312-OFFSET(BG2312,-1,0,1-BJ2312))^2)))</f>
        <v>0</v>
      </c>
      <c r="BM2312" s="225" t="e">
        <f t="shared" ca="1" si="313"/>
        <v>#N/A</v>
      </c>
      <c r="BN2312" s="225" t="e">
        <f t="shared" ca="1" si="314"/>
        <v>#N/A</v>
      </c>
      <c r="BO2312" s="53" t="b">
        <f t="shared" ca="1" si="315"/>
        <v>0</v>
      </c>
    </row>
    <row r="2313" spans="52:67" x14ac:dyDescent="0.2">
      <c r="AZ2313" s="3">
        <f ca="1">IF(ISNUMBER(BI2313),((BI2313&gt;Probe_Head!$CB$15)+COUNTIF(OFFSET(Pinlist!$T$1,Chart!BD2313,0),"*CPW*")+(OFFSET(Pinlist!$L$1,Chart!BD2313,0)="36-40")&gt;0)+0,0)</f>
        <v>0</v>
      </c>
      <c r="BA2313" s="161" t="e">
        <f t="shared" ca="1" si="316"/>
        <v>#NUM!</v>
      </c>
      <c r="BB2313" s="66" t="e">
        <f t="shared" ca="1" si="310"/>
        <v>#NUM!</v>
      </c>
      <c r="BC2313" s="66" t="e">
        <f t="shared" ca="1" si="311"/>
        <v>#NUM!</v>
      </c>
      <c r="BD2313" s="156">
        <f ca="1">IFERROR(MATCH(BE2313,OFFSET(Pinlist!$A$2,BD2312*(BA2313=BA2312),0,$BT$23,1),0)+BD2312*(BA2313=BA2312),0)</f>
        <v>0</v>
      </c>
      <c r="BE2313" s="66" t="e">
        <f t="shared" ca="1" si="312"/>
        <v>#NUM!</v>
      </c>
      <c r="BF2313" s="76">
        <f ca="1">(OFFSET(Pinlist!$E$1,BD2313,0)-$BR$18)*MirrorX</f>
        <v>0</v>
      </c>
      <c r="BG2313" s="76">
        <f ca="1">OFFSET(Pinlist!$F$1,BD2313,0)-$BS$18</f>
        <v>0</v>
      </c>
      <c r="BH2313" s="439" t="e">
        <f ca="1">IF(LEFT(BE2313,2)="RF",OFFSET(Pinlist!$D$1,Chart!BD2313,0)&amp;"_"&amp;OFFSET(Pinlist!$G$1,Chart!BD2313,0),"")</f>
        <v>#NUM!</v>
      </c>
      <c r="BI2313" s="298" t="e">
        <f ca="1">IF(LEFT(BE2313,2)="RF",OFFSET(Pinlist!$I$1,Chart!BD2313,0))</f>
        <v>#NUM!</v>
      </c>
      <c r="BJ2313" s="156">
        <f t="shared" si="317"/>
        <v>2310</v>
      </c>
      <c r="BK2313" s="598" t="b">
        <f t="array" aca="1" ref="BK2313" ca="1">IF($BV$15,MIN(SQRT((BF2313-OFFSET(BF2313,1,0,$BU$26-BJ2313))^2+(BG2313-OFFSET(BG2313,1,0,$BU$26-BJ2313))^2)))</f>
        <v>0</v>
      </c>
      <c r="BL2313" s="598" t="b">
        <f t="array" aca="1" ref="BL2313" ca="1">IF($BV$15,MIN(SQRT((BF2313-OFFSET(BF2313,-1,0,1-BJ2313))^2+(BG2313-OFFSET(BG2313,-1,0,1-BJ2313))^2)))</f>
        <v>0</v>
      </c>
      <c r="BM2313" s="225" t="e">
        <f t="shared" ca="1" si="313"/>
        <v>#N/A</v>
      </c>
      <c r="BN2313" s="225" t="e">
        <f t="shared" ca="1" si="314"/>
        <v>#N/A</v>
      </c>
      <c r="BO2313" s="53" t="b">
        <f t="shared" ca="1" si="315"/>
        <v>0</v>
      </c>
    </row>
    <row r="2314" spans="52:67" x14ac:dyDescent="0.2">
      <c r="AZ2314" s="3">
        <f ca="1">IF(ISNUMBER(BI2314),((BI2314&gt;Probe_Head!$CB$15)+COUNTIF(OFFSET(Pinlist!$T$1,Chart!BD2314,0),"*CPW*")+(OFFSET(Pinlist!$L$1,Chart!BD2314,0)="36-40")&gt;0)+0,0)</f>
        <v>0</v>
      </c>
      <c r="BA2314" s="161" t="e">
        <f t="shared" ca="1" si="316"/>
        <v>#NUM!</v>
      </c>
      <c r="BB2314" s="66" t="e">
        <f t="shared" ca="1" si="310"/>
        <v>#NUM!</v>
      </c>
      <c r="BC2314" s="66" t="e">
        <f t="shared" ca="1" si="311"/>
        <v>#NUM!</v>
      </c>
      <c r="BD2314" s="156">
        <f ca="1">IFERROR(MATCH(BE2314,OFFSET(Pinlist!$A$2,BD2313*(BA2314=BA2313),0,$BT$23,1),0)+BD2313*(BA2314=BA2313),0)</f>
        <v>0</v>
      </c>
      <c r="BE2314" s="66" t="e">
        <f t="shared" ca="1" si="312"/>
        <v>#NUM!</v>
      </c>
      <c r="BF2314" s="76">
        <f ca="1">(OFFSET(Pinlist!$E$1,BD2314,0)-$BR$18)*MirrorX</f>
        <v>0</v>
      </c>
      <c r="BG2314" s="76">
        <f ca="1">OFFSET(Pinlist!$F$1,BD2314,0)-$BS$18</f>
        <v>0</v>
      </c>
      <c r="BH2314" s="439" t="e">
        <f ca="1">IF(LEFT(BE2314,2)="RF",OFFSET(Pinlist!$D$1,Chart!BD2314,0)&amp;"_"&amp;OFFSET(Pinlist!$G$1,Chart!BD2314,0),"")</f>
        <v>#NUM!</v>
      </c>
      <c r="BI2314" s="298" t="e">
        <f ca="1">IF(LEFT(BE2314,2)="RF",OFFSET(Pinlist!$I$1,Chart!BD2314,0))</f>
        <v>#NUM!</v>
      </c>
      <c r="BJ2314" s="156">
        <f t="shared" si="317"/>
        <v>2311</v>
      </c>
      <c r="BK2314" s="598" t="b">
        <f t="array" aca="1" ref="BK2314" ca="1">IF($BV$15,MIN(SQRT((BF2314-OFFSET(BF2314,1,0,$BU$26-BJ2314))^2+(BG2314-OFFSET(BG2314,1,0,$BU$26-BJ2314))^2)))</f>
        <v>0</v>
      </c>
      <c r="BL2314" s="598" t="b">
        <f t="array" aca="1" ref="BL2314" ca="1">IF($BV$15,MIN(SQRT((BF2314-OFFSET(BF2314,-1,0,1-BJ2314))^2+(BG2314-OFFSET(BG2314,-1,0,1-BJ2314))^2)))</f>
        <v>0</v>
      </c>
      <c r="BM2314" s="225" t="e">
        <f t="shared" ca="1" si="313"/>
        <v>#N/A</v>
      </c>
      <c r="BN2314" s="225" t="e">
        <f t="shared" ca="1" si="314"/>
        <v>#N/A</v>
      </c>
      <c r="BO2314" s="53" t="b">
        <f t="shared" ca="1" si="315"/>
        <v>0</v>
      </c>
    </row>
    <row r="2315" spans="52:67" x14ac:dyDescent="0.2">
      <c r="AZ2315" s="3">
        <f ca="1">IF(ISNUMBER(BI2315),((BI2315&gt;Probe_Head!$CB$15)+COUNTIF(OFFSET(Pinlist!$T$1,Chart!BD2315,0),"*CPW*")+(OFFSET(Pinlist!$L$1,Chart!BD2315,0)="36-40")&gt;0)+0,0)</f>
        <v>0</v>
      </c>
      <c r="BA2315" s="161" t="e">
        <f t="shared" ca="1" si="316"/>
        <v>#NUM!</v>
      </c>
      <c r="BB2315" s="66" t="e">
        <f t="shared" ca="1" si="310"/>
        <v>#NUM!</v>
      </c>
      <c r="BC2315" s="66" t="e">
        <f t="shared" ca="1" si="311"/>
        <v>#NUM!</v>
      </c>
      <c r="BD2315" s="156">
        <f ca="1">IFERROR(MATCH(BE2315,OFFSET(Pinlist!$A$2,BD2314*(BA2315=BA2314),0,$BT$23,1),0)+BD2314*(BA2315=BA2314),0)</f>
        <v>0</v>
      </c>
      <c r="BE2315" s="66" t="e">
        <f t="shared" ca="1" si="312"/>
        <v>#NUM!</v>
      </c>
      <c r="BF2315" s="76">
        <f ca="1">(OFFSET(Pinlist!$E$1,BD2315,0)-$BR$18)*MirrorX</f>
        <v>0</v>
      </c>
      <c r="BG2315" s="76">
        <f ca="1">OFFSET(Pinlist!$F$1,BD2315,0)-$BS$18</f>
        <v>0</v>
      </c>
      <c r="BH2315" s="439" t="e">
        <f ca="1">IF(LEFT(BE2315,2)="RF",OFFSET(Pinlist!$D$1,Chart!BD2315,0)&amp;"_"&amp;OFFSET(Pinlist!$G$1,Chart!BD2315,0),"")</f>
        <v>#NUM!</v>
      </c>
      <c r="BI2315" s="298" t="e">
        <f ca="1">IF(LEFT(BE2315,2)="RF",OFFSET(Pinlist!$I$1,Chart!BD2315,0))</f>
        <v>#NUM!</v>
      </c>
      <c r="BJ2315" s="156">
        <f t="shared" si="317"/>
        <v>2312</v>
      </c>
      <c r="BK2315" s="598" t="b">
        <f t="array" aca="1" ref="BK2315" ca="1">IF($BV$15,MIN(SQRT((BF2315-OFFSET(BF2315,1,0,$BU$26-BJ2315))^2+(BG2315-OFFSET(BG2315,1,0,$BU$26-BJ2315))^2)))</f>
        <v>0</v>
      </c>
      <c r="BL2315" s="598" t="b">
        <f t="array" aca="1" ref="BL2315" ca="1">IF($BV$15,MIN(SQRT((BF2315-OFFSET(BF2315,-1,0,1-BJ2315))^2+(BG2315-OFFSET(BG2315,-1,0,1-BJ2315))^2)))</f>
        <v>0</v>
      </c>
      <c r="BM2315" s="225" t="e">
        <f t="shared" ca="1" si="313"/>
        <v>#N/A</v>
      </c>
      <c r="BN2315" s="225" t="e">
        <f t="shared" ca="1" si="314"/>
        <v>#N/A</v>
      </c>
      <c r="BO2315" s="53" t="b">
        <f t="shared" ca="1" si="315"/>
        <v>0</v>
      </c>
    </row>
    <row r="2316" spans="52:67" x14ac:dyDescent="0.2">
      <c r="AZ2316" s="3">
        <f ca="1">IF(ISNUMBER(BI2316),((BI2316&gt;Probe_Head!$CB$15)+COUNTIF(OFFSET(Pinlist!$T$1,Chart!BD2316,0),"*CPW*")+(OFFSET(Pinlist!$L$1,Chart!BD2316,0)="36-40")&gt;0)+0,0)</f>
        <v>0</v>
      </c>
      <c r="BA2316" s="161" t="e">
        <f t="shared" ca="1" si="316"/>
        <v>#NUM!</v>
      </c>
      <c r="BB2316" s="66" t="e">
        <f t="shared" ca="1" si="310"/>
        <v>#NUM!</v>
      </c>
      <c r="BC2316" s="66" t="e">
        <f t="shared" ca="1" si="311"/>
        <v>#NUM!</v>
      </c>
      <c r="BD2316" s="156">
        <f ca="1">IFERROR(MATCH(BE2316,OFFSET(Pinlist!$A$2,BD2315*(BA2316=BA2315),0,$BT$23,1),0)+BD2315*(BA2316=BA2315),0)</f>
        <v>0</v>
      </c>
      <c r="BE2316" s="66" t="e">
        <f t="shared" ca="1" si="312"/>
        <v>#NUM!</v>
      </c>
      <c r="BF2316" s="76">
        <f ca="1">(OFFSET(Pinlist!$E$1,BD2316,0)-$BR$18)*MirrorX</f>
        <v>0</v>
      </c>
      <c r="BG2316" s="76">
        <f ca="1">OFFSET(Pinlist!$F$1,BD2316,0)-$BS$18</f>
        <v>0</v>
      </c>
      <c r="BH2316" s="439" t="e">
        <f ca="1">IF(LEFT(BE2316,2)="RF",OFFSET(Pinlist!$D$1,Chart!BD2316,0)&amp;"_"&amp;OFFSET(Pinlist!$G$1,Chart!BD2316,0),"")</f>
        <v>#NUM!</v>
      </c>
      <c r="BI2316" s="298" t="e">
        <f ca="1">IF(LEFT(BE2316,2)="RF",OFFSET(Pinlist!$I$1,Chart!BD2316,0))</f>
        <v>#NUM!</v>
      </c>
      <c r="BJ2316" s="156">
        <f t="shared" si="317"/>
        <v>2313</v>
      </c>
      <c r="BK2316" s="598" t="b">
        <f t="array" aca="1" ref="BK2316" ca="1">IF($BV$15,MIN(SQRT((BF2316-OFFSET(BF2316,1,0,$BU$26-BJ2316))^2+(BG2316-OFFSET(BG2316,1,0,$BU$26-BJ2316))^2)))</f>
        <v>0</v>
      </c>
      <c r="BL2316" s="598" t="b">
        <f t="array" aca="1" ref="BL2316" ca="1">IF($BV$15,MIN(SQRT((BF2316-OFFSET(BF2316,-1,0,1-BJ2316))^2+(BG2316-OFFSET(BG2316,-1,0,1-BJ2316))^2)))</f>
        <v>0</v>
      </c>
      <c r="BM2316" s="225" t="e">
        <f t="shared" ca="1" si="313"/>
        <v>#N/A</v>
      </c>
      <c r="BN2316" s="225" t="e">
        <f t="shared" ca="1" si="314"/>
        <v>#N/A</v>
      </c>
      <c r="BO2316" s="53" t="b">
        <f t="shared" ca="1" si="315"/>
        <v>0</v>
      </c>
    </row>
    <row r="2317" spans="52:67" x14ac:dyDescent="0.2">
      <c r="AZ2317" s="3">
        <f ca="1">IF(ISNUMBER(BI2317),((BI2317&gt;Probe_Head!$CB$15)+COUNTIF(OFFSET(Pinlist!$T$1,Chart!BD2317,0),"*CPW*")+(OFFSET(Pinlist!$L$1,Chart!BD2317,0)="36-40")&gt;0)+0,0)</f>
        <v>0</v>
      </c>
      <c r="BA2317" s="161" t="e">
        <f t="shared" ca="1" si="316"/>
        <v>#NUM!</v>
      </c>
      <c r="BB2317" s="66" t="e">
        <f t="shared" ca="1" si="310"/>
        <v>#NUM!</v>
      </c>
      <c r="BC2317" s="66" t="e">
        <f t="shared" ca="1" si="311"/>
        <v>#NUM!</v>
      </c>
      <c r="BD2317" s="156">
        <f ca="1">IFERROR(MATCH(BE2317,OFFSET(Pinlist!$A$2,BD2316*(BA2317=BA2316),0,$BT$23,1),0)+BD2316*(BA2317=BA2316),0)</f>
        <v>0</v>
      </c>
      <c r="BE2317" s="66" t="e">
        <f t="shared" ca="1" si="312"/>
        <v>#NUM!</v>
      </c>
      <c r="BF2317" s="76">
        <f ca="1">(OFFSET(Pinlist!$E$1,BD2317,0)-$BR$18)*MirrorX</f>
        <v>0</v>
      </c>
      <c r="BG2317" s="76">
        <f ca="1">OFFSET(Pinlist!$F$1,BD2317,0)-$BS$18</f>
        <v>0</v>
      </c>
      <c r="BH2317" s="439" t="e">
        <f ca="1">IF(LEFT(BE2317,2)="RF",OFFSET(Pinlist!$D$1,Chart!BD2317,0)&amp;"_"&amp;OFFSET(Pinlist!$G$1,Chart!BD2317,0),"")</f>
        <v>#NUM!</v>
      </c>
      <c r="BI2317" s="298" t="e">
        <f ca="1">IF(LEFT(BE2317,2)="RF",OFFSET(Pinlist!$I$1,Chart!BD2317,0))</f>
        <v>#NUM!</v>
      </c>
      <c r="BJ2317" s="156">
        <f t="shared" si="317"/>
        <v>2314</v>
      </c>
      <c r="BK2317" s="598" t="b">
        <f t="array" aca="1" ref="BK2317" ca="1">IF($BV$15,MIN(SQRT((BF2317-OFFSET(BF2317,1,0,$BU$26-BJ2317))^2+(BG2317-OFFSET(BG2317,1,0,$BU$26-BJ2317))^2)))</f>
        <v>0</v>
      </c>
      <c r="BL2317" s="598" t="b">
        <f t="array" aca="1" ref="BL2317" ca="1">IF($BV$15,MIN(SQRT((BF2317-OFFSET(BF2317,-1,0,1-BJ2317))^2+(BG2317-OFFSET(BG2317,-1,0,1-BJ2317))^2)))</f>
        <v>0</v>
      </c>
      <c r="BM2317" s="225" t="e">
        <f t="shared" ca="1" si="313"/>
        <v>#N/A</v>
      </c>
      <c r="BN2317" s="225" t="e">
        <f t="shared" ca="1" si="314"/>
        <v>#N/A</v>
      </c>
      <c r="BO2317" s="53" t="b">
        <f t="shared" ca="1" si="315"/>
        <v>0</v>
      </c>
    </row>
    <row r="2318" spans="52:67" x14ac:dyDescent="0.2">
      <c r="AZ2318" s="3">
        <f ca="1">IF(ISNUMBER(BI2318),((BI2318&gt;Probe_Head!$CB$15)+COUNTIF(OFFSET(Pinlist!$T$1,Chart!BD2318,0),"*CPW*")+(OFFSET(Pinlist!$L$1,Chart!BD2318,0)="36-40")&gt;0)+0,0)</f>
        <v>0</v>
      </c>
      <c r="BA2318" s="161" t="e">
        <f t="shared" ca="1" si="316"/>
        <v>#NUM!</v>
      </c>
      <c r="BB2318" s="66" t="e">
        <f t="shared" ca="1" si="310"/>
        <v>#NUM!</v>
      </c>
      <c r="BC2318" s="66" t="e">
        <f t="shared" ca="1" si="311"/>
        <v>#NUM!</v>
      </c>
      <c r="BD2318" s="156">
        <f ca="1">IFERROR(MATCH(BE2318,OFFSET(Pinlist!$A$2,BD2317*(BA2318=BA2317),0,$BT$23,1),0)+BD2317*(BA2318=BA2317),0)</f>
        <v>0</v>
      </c>
      <c r="BE2318" s="66" t="e">
        <f t="shared" ca="1" si="312"/>
        <v>#NUM!</v>
      </c>
      <c r="BF2318" s="76">
        <f ca="1">(OFFSET(Pinlist!$E$1,BD2318,0)-$BR$18)*MirrorX</f>
        <v>0</v>
      </c>
      <c r="BG2318" s="76">
        <f ca="1">OFFSET(Pinlist!$F$1,BD2318,0)-$BS$18</f>
        <v>0</v>
      </c>
      <c r="BH2318" s="439" t="e">
        <f ca="1">IF(LEFT(BE2318,2)="RF",OFFSET(Pinlist!$D$1,Chart!BD2318,0)&amp;"_"&amp;OFFSET(Pinlist!$G$1,Chart!BD2318,0),"")</f>
        <v>#NUM!</v>
      </c>
      <c r="BI2318" s="298" t="e">
        <f ca="1">IF(LEFT(BE2318,2)="RF",OFFSET(Pinlist!$I$1,Chart!BD2318,0))</f>
        <v>#NUM!</v>
      </c>
      <c r="BJ2318" s="156">
        <f t="shared" si="317"/>
        <v>2315</v>
      </c>
      <c r="BK2318" s="598" t="b">
        <f t="array" aca="1" ref="BK2318" ca="1">IF($BV$15,MIN(SQRT((BF2318-OFFSET(BF2318,1,0,$BU$26-BJ2318))^2+(BG2318-OFFSET(BG2318,1,0,$BU$26-BJ2318))^2)))</f>
        <v>0</v>
      </c>
      <c r="BL2318" s="598" t="b">
        <f t="array" aca="1" ref="BL2318" ca="1">IF($BV$15,MIN(SQRT((BF2318-OFFSET(BF2318,-1,0,1-BJ2318))^2+(BG2318-OFFSET(BG2318,-1,0,1-BJ2318))^2)))</f>
        <v>0</v>
      </c>
      <c r="BM2318" s="225" t="e">
        <f t="shared" ca="1" si="313"/>
        <v>#N/A</v>
      </c>
      <c r="BN2318" s="225" t="e">
        <f t="shared" ca="1" si="314"/>
        <v>#N/A</v>
      </c>
      <c r="BO2318" s="53" t="b">
        <f t="shared" ca="1" si="315"/>
        <v>0</v>
      </c>
    </row>
    <row r="2319" spans="52:67" x14ac:dyDescent="0.2">
      <c r="AZ2319" s="3">
        <f ca="1">IF(ISNUMBER(BI2319),((BI2319&gt;Probe_Head!$CB$15)+COUNTIF(OFFSET(Pinlist!$T$1,Chart!BD2319,0),"*CPW*")+(OFFSET(Pinlist!$L$1,Chart!BD2319,0)="36-40")&gt;0)+0,0)</f>
        <v>0</v>
      </c>
      <c r="BA2319" s="161" t="e">
        <f t="shared" ca="1" si="316"/>
        <v>#NUM!</v>
      </c>
      <c r="BB2319" s="66" t="e">
        <f t="shared" ca="1" si="310"/>
        <v>#NUM!</v>
      </c>
      <c r="BC2319" s="66" t="e">
        <f t="shared" ca="1" si="311"/>
        <v>#NUM!</v>
      </c>
      <c r="BD2319" s="156">
        <f ca="1">IFERROR(MATCH(BE2319,OFFSET(Pinlist!$A$2,BD2318*(BA2319=BA2318),0,$BT$23,1),0)+BD2318*(BA2319=BA2318),0)</f>
        <v>0</v>
      </c>
      <c r="BE2319" s="66" t="e">
        <f t="shared" ca="1" si="312"/>
        <v>#NUM!</v>
      </c>
      <c r="BF2319" s="76">
        <f ca="1">(OFFSET(Pinlist!$E$1,BD2319,0)-$BR$18)*MirrorX</f>
        <v>0</v>
      </c>
      <c r="BG2319" s="76">
        <f ca="1">OFFSET(Pinlist!$F$1,BD2319,0)-$BS$18</f>
        <v>0</v>
      </c>
      <c r="BH2319" s="439" t="e">
        <f ca="1">IF(LEFT(BE2319,2)="RF",OFFSET(Pinlist!$D$1,Chart!BD2319,0)&amp;"_"&amp;OFFSET(Pinlist!$G$1,Chart!BD2319,0),"")</f>
        <v>#NUM!</v>
      </c>
      <c r="BI2319" s="298" t="e">
        <f ca="1">IF(LEFT(BE2319,2)="RF",OFFSET(Pinlist!$I$1,Chart!BD2319,0))</f>
        <v>#NUM!</v>
      </c>
      <c r="BJ2319" s="156">
        <f t="shared" si="317"/>
        <v>2316</v>
      </c>
      <c r="BK2319" s="598" t="b">
        <f t="array" aca="1" ref="BK2319" ca="1">IF($BV$15,MIN(SQRT((BF2319-OFFSET(BF2319,1,0,$BU$26-BJ2319))^2+(BG2319-OFFSET(BG2319,1,0,$BU$26-BJ2319))^2)))</f>
        <v>0</v>
      </c>
      <c r="BL2319" s="598" t="b">
        <f t="array" aca="1" ref="BL2319" ca="1">IF($BV$15,MIN(SQRT((BF2319-OFFSET(BF2319,-1,0,1-BJ2319))^2+(BG2319-OFFSET(BG2319,-1,0,1-BJ2319))^2)))</f>
        <v>0</v>
      </c>
      <c r="BM2319" s="225" t="e">
        <f t="shared" ca="1" si="313"/>
        <v>#N/A</v>
      </c>
      <c r="BN2319" s="225" t="e">
        <f t="shared" ca="1" si="314"/>
        <v>#N/A</v>
      </c>
      <c r="BO2319" s="53" t="b">
        <f t="shared" ca="1" si="315"/>
        <v>0</v>
      </c>
    </row>
    <row r="2320" spans="52:67" x14ac:dyDescent="0.2">
      <c r="AZ2320" s="3">
        <f ca="1">IF(ISNUMBER(BI2320),((BI2320&gt;Probe_Head!$CB$15)+COUNTIF(OFFSET(Pinlist!$T$1,Chart!BD2320,0),"*CPW*")+(OFFSET(Pinlist!$L$1,Chart!BD2320,0)="36-40")&gt;0)+0,0)</f>
        <v>0</v>
      </c>
      <c r="BA2320" s="161" t="e">
        <f t="shared" ca="1" si="316"/>
        <v>#NUM!</v>
      </c>
      <c r="BB2320" s="66" t="e">
        <f t="shared" ca="1" si="310"/>
        <v>#NUM!</v>
      </c>
      <c r="BC2320" s="66" t="e">
        <f t="shared" ca="1" si="311"/>
        <v>#NUM!</v>
      </c>
      <c r="BD2320" s="156">
        <f ca="1">IFERROR(MATCH(BE2320,OFFSET(Pinlist!$A$2,BD2319*(BA2320=BA2319),0,$BT$23,1),0)+BD2319*(BA2320=BA2319),0)</f>
        <v>0</v>
      </c>
      <c r="BE2320" s="66" t="e">
        <f t="shared" ca="1" si="312"/>
        <v>#NUM!</v>
      </c>
      <c r="BF2320" s="76">
        <f ca="1">(OFFSET(Pinlist!$E$1,BD2320,0)-$BR$18)*MirrorX</f>
        <v>0</v>
      </c>
      <c r="BG2320" s="76">
        <f ca="1">OFFSET(Pinlist!$F$1,BD2320,0)-$BS$18</f>
        <v>0</v>
      </c>
      <c r="BH2320" s="439" t="e">
        <f ca="1">IF(LEFT(BE2320,2)="RF",OFFSET(Pinlist!$D$1,Chart!BD2320,0)&amp;"_"&amp;OFFSET(Pinlist!$G$1,Chart!BD2320,0),"")</f>
        <v>#NUM!</v>
      </c>
      <c r="BI2320" s="298" t="e">
        <f ca="1">IF(LEFT(BE2320,2)="RF",OFFSET(Pinlist!$I$1,Chart!BD2320,0))</f>
        <v>#NUM!</v>
      </c>
      <c r="BJ2320" s="156">
        <f t="shared" si="317"/>
        <v>2317</v>
      </c>
      <c r="BK2320" s="598" t="b">
        <f t="array" aca="1" ref="BK2320" ca="1">IF($BV$15,MIN(SQRT((BF2320-OFFSET(BF2320,1,0,$BU$26-BJ2320))^2+(BG2320-OFFSET(BG2320,1,0,$BU$26-BJ2320))^2)))</f>
        <v>0</v>
      </c>
      <c r="BL2320" s="598" t="b">
        <f t="array" aca="1" ref="BL2320" ca="1">IF($BV$15,MIN(SQRT((BF2320-OFFSET(BF2320,-1,0,1-BJ2320))^2+(BG2320-OFFSET(BG2320,-1,0,1-BJ2320))^2)))</f>
        <v>0</v>
      </c>
      <c r="BM2320" s="225" t="e">
        <f t="shared" ca="1" si="313"/>
        <v>#N/A</v>
      </c>
      <c r="BN2320" s="225" t="e">
        <f t="shared" ca="1" si="314"/>
        <v>#N/A</v>
      </c>
      <c r="BO2320" s="53" t="b">
        <f t="shared" ca="1" si="315"/>
        <v>0</v>
      </c>
    </row>
    <row r="2321" spans="52:67" x14ac:dyDescent="0.2">
      <c r="AZ2321" s="3">
        <f ca="1">IF(ISNUMBER(BI2321),((BI2321&gt;Probe_Head!$CB$15)+COUNTIF(OFFSET(Pinlist!$T$1,Chart!BD2321,0),"*CPW*")+(OFFSET(Pinlist!$L$1,Chart!BD2321,0)="36-40")&gt;0)+0,0)</f>
        <v>0</v>
      </c>
      <c r="BA2321" s="161" t="e">
        <f t="shared" ca="1" si="316"/>
        <v>#NUM!</v>
      </c>
      <c r="BB2321" s="66" t="e">
        <f t="shared" ca="1" si="310"/>
        <v>#NUM!</v>
      </c>
      <c r="BC2321" s="66" t="e">
        <f t="shared" ca="1" si="311"/>
        <v>#NUM!</v>
      </c>
      <c r="BD2321" s="156">
        <f ca="1">IFERROR(MATCH(BE2321,OFFSET(Pinlist!$A$2,BD2320*(BA2321=BA2320),0,$BT$23,1),0)+BD2320*(BA2321=BA2320),0)</f>
        <v>0</v>
      </c>
      <c r="BE2321" s="66" t="e">
        <f t="shared" ca="1" si="312"/>
        <v>#NUM!</v>
      </c>
      <c r="BF2321" s="76">
        <f ca="1">(OFFSET(Pinlist!$E$1,BD2321,0)-$BR$18)*MirrorX</f>
        <v>0</v>
      </c>
      <c r="BG2321" s="76">
        <f ca="1">OFFSET(Pinlist!$F$1,BD2321,0)-$BS$18</f>
        <v>0</v>
      </c>
      <c r="BH2321" s="439" t="e">
        <f ca="1">IF(LEFT(BE2321,2)="RF",OFFSET(Pinlist!$D$1,Chart!BD2321,0)&amp;"_"&amp;OFFSET(Pinlist!$G$1,Chart!BD2321,0),"")</f>
        <v>#NUM!</v>
      </c>
      <c r="BI2321" s="298" t="e">
        <f ca="1">IF(LEFT(BE2321,2)="RF",OFFSET(Pinlist!$I$1,Chart!BD2321,0))</f>
        <v>#NUM!</v>
      </c>
      <c r="BJ2321" s="156">
        <f t="shared" si="317"/>
        <v>2318</v>
      </c>
      <c r="BK2321" s="598" t="b">
        <f t="array" aca="1" ref="BK2321" ca="1">IF($BV$15,MIN(SQRT((BF2321-OFFSET(BF2321,1,0,$BU$26-BJ2321))^2+(BG2321-OFFSET(BG2321,1,0,$BU$26-BJ2321))^2)))</f>
        <v>0</v>
      </c>
      <c r="BL2321" s="598" t="b">
        <f t="array" aca="1" ref="BL2321" ca="1">IF($BV$15,MIN(SQRT((BF2321-OFFSET(BF2321,-1,0,1-BJ2321))^2+(BG2321-OFFSET(BG2321,-1,0,1-BJ2321))^2)))</f>
        <v>0</v>
      </c>
      <c r="BM2321" s="225" t="e">
        <f t="shared" ca="1" si="313"/>
        <v>#N/A</v>
      </c>
      <c r="BN2321" s="225" t="e">
        <f t="shared" ca="1" si="314"/>
        <v>#N/A</v>
      </c>
      <c r="BO2321" s="53" t="b">
        <f t="shared" ca="1" si="315"/>
        <v>0</v>
      </c>
    </row>
    <row r="2322" spans="52:67" x14ac:dyDescent="0.2">
      <c r="AZ2322" s="3">
        <f ca="1">IF(ISNUMBER(BI2322),((BI2322&gt;Probe_Head!$CB$15)+COUNTIF(OFFSET(Pinlist!$T$1,Chart!BD2322,0),"*CPW*")+(OFFSET(Pinlist!$L$1,Chart!BD2322,0)="36-40")&gt;0)+0,0)</f>
        <v>0</v>
      </c>
      <c r="BA2322" s="161" t="e">
        <f t="shared" ca="1" si="316"/>
        <v>#NUM!</v>
      </c>
      <c r="BB2322" s="66" t="e">
        <f t="shared" ca="1" si="310"/>
        <v>#NUM!</v>
      </c>
      <c r="BC2322" s="66" t="e">
        <f t="shared" ca="1" si="311"/>
        <v>#NUM!</v>
      </c>
      <c r="BD2322" s="156">
        <f ca="1">IFERROR(MATCH(BE2322,OFFSET(Pinlist!$A$2,BD2321*(BA2322=BA2321),0,$BT$23,1),0)+BD2321*(BA2322=BA2321),0)</f>
        <v>0</v>
      </c>
      <c r="BE2322" s="66" t="e">
        <f t="shared" ca="1" si="312"/>
        <v>#NUM!</v>
      </c>
      <c r="BF2322" s="76">
        <f ca="1">(OFFSET(Pinlist!$E$1,BD2322,0)-$BR$18)*MirrorX</f>
        <v>0</v>
      </c>
      <c r="BG2322" s="76">
        <f ca="1">OFFSET(Pinlist!$F$1,BD2322,0)-$BS$18</f>
        <v>0</v>
      </c>
      <c r="BH2322" s="439" t="e">
        <f ca="1">IF(LEFT(BE2322,2)="RF",OFFSET(Pinlist!$D$1,Chart!BD2322,0)&amp;"_"&amp;OFFSET(Pinlist!$G$1,Chart!BD2322,0),"")</f>
        <v>#NUM!</v>
      </c>
      <c r="BI2322" s="298" t="e">
        <f ca="1">IF(LEFT(BE2322,2)="RF",OFFSET(Pinlist!$I$1,Chart!BD2322,0))</f>
        <v>#NUM!</v>
      </c>
      <c r="BJ2322" s="156">
        <f t="shared" si="317"/>
        <v>2319</v>
      </c>
      <c r="BK2322" s="598" t="b">
        <f t="array" aca="1" ref="BK2322" ca="1">IF($BV$15,MIN(SQRT((BF2322-OFFSET(BF2322,1,0,$BU$26-BJ2322))^2+(BG2322-OFFSET(BG2322,1,0,$BU$26-BJ2322))^2)))</f>
        <v>0</v>
      </c>
      <c r="BL2322" s="598" t="b">
        <f t="array" aca="1" ref="BL2322" ca="1">IF($BV$15,MIN(SQRT((BF2322-OFFSET(BF2322,-1,0,1-BJ2322))^2+(BG2322-OFFSET(BG2322,-1,0,1-BJ2322))^2)))</f>
        <v>0</v>
      </c>
      <c r="BM2322" s="225" t="e">
        <f t="shared" ca="1" si="313"/>
        <v>#N/A</v>
      </c>
      <c r="BN2322" s="225" t="e">
        <f t="shared" ca="1" si="314"/>
        <v>#N/A</v>
      </c>
      <c r="BO2322" s="53" t="b">
        <f t="shared" ca="1" si="315"/>
        <v>0</v>
      </c>
    </row>
    <row r="2323" spans="52:67" x14ac:dyDescent="0.2">
      <c r="AZ2323" s="3">
        <f ca="1">IF(ISNUMBER(BI2323),((BI2323&gt;Probe_Head!$CB$15)+COUNTIF(OFFSET(Pinlist!$T$1,Chart!BD2323,0),"*CPW*")+(OFFSET(Pinlist!$L$1,Chart!BD2323,0)="36-40")&gt;0)+0,0)</f>
        <v>0</v>
      </c>
      <c r="BA2323" s="161" t="e">
        <f t="shared" ca="1" si="316"/>
        <v>#NUM!</v>
      </c>
      <c r="BB2323" s="66" t="e">
        <f t="shared" ca="1" si="310"/>
        <v>#NUM!</v>
      </c>
      <c r="BC2323" s="66" t="e">
        <f t="shared" ca="1" si="311"/>
        <v>#NUM!</v>
      </c>
      <c r="BD2323" s="156">
        <f ca="1">IFERROR(MATCH(BE2323,OFFSET(Pinlist!$A$2,BD2322*(BA2323=BA2322),0,$BT$23,1),0)+BD2322*(BA2323=BA2322),0)</f>
        <v>0</v>
      </c>
      <c r="BE2323" s="66" t="e">
        <f t="shared" ca="1" si="312"/>
        <v>#NUM!</v>
      </c>
      <c r="BF2323" s="76">
        <f ca="1">(OFFSET(Pinlist!$E$1,BD2323,0)-$BR$18)*MirrorX</f>
        <v>0</v>
      </c>
      <c r="BG2323" s="76">
        <f ca="1">OFFSET(Pinlist!$F$1,BD2323,0)-$BS$18</f>
        <v>0</v>
      </c>
      <c r="BH2323" s="439" t="e">
        <f ca="1">IF(LEFT(BE2323,2)="RF",OFFSET(Pinlist!$D$1,Chart!BD2323,0)&amp;"_"&amp;OFFSET(Pinlist!$G$1,Chart!BD2323,0),"")</f>
        <v>#NUM!</v>
      </c>
      <c r="BI2323" s="298" t="e">
        <f ca="1">IF(LEFT(BE2323,2)="RF",OFFSET(Pinlist!$I$1,Chart!BD2323,0))</f>
        <v>#NUM!</v>
      </c>
      <c r="BJ2323" s="156">
        <f t="shared" si="317"/>
        <v>2320</v>
      </c>
      <c r="BK2323" s="598" t="b">
        <f t="array" aca="1" ref="BK2323" ca="1">IF($BV$15,MIN(SQRT((BF2323-OFFSET(BF2323,1,0,$BU$26-BJ2323))^2+(BG2323-OFFSET(BG2323,1,0,$BU$26-BJ2323))^2)))</f>
        <v>0</v>
      </c>
      <c r="BL2323" s="598" t="b">
        <f t="array" aca="1" ref="BL2323" ca="1">IF($BV$15,MIN(SQRT((BF2323-OFFSET(BF2323,-1,0,1-BJ2323))^2+(BG2323-OFFSET(BG2323,-1,0,1-BJ2323))^2)))</f>
        <v>0</v>
      </c>
      <c r="BM2323" s="225" t="e">
        <f t="shared" ca="1" si="313"/>
        <v>#N/A</v>
      </c>
      <c r="BN2323" s="225" t="e">
        <f t="shared" ca="1" si="314"/>
        <v>#N/A</v>
      </c>
      <c r="BO2323" s="53" t="b">
        <f t="shared" ca="1" si="315"/>
        <v>0</v>
      </c>
    </row>
    <row r="2324" spans="52:67" x14ac:dyDescent="0.2">
      <c r="AZ2324" s="3">
        <f ca="1">IF(ISNUMBER(BI2324),((BI2324&gt;Probe_Head!$CB$15)+COUNTIF(OFFSET(Pinlist!$T$1,Chart!BD2324,0),"*CPW*")+(OFFSET(Pinlist!$L$1,Chart!BD2324,0)="36-40")&gt;0)+0,0)</f>
        <v>0</v>
      </c>
      <c r="BA2324" s="161" t="e">
        <f t="shared" ca="1" si="316"/>
        <v>#NUM!</v>
      </c>
      <c r="BB2324" s="66" t="e">
        <f t="shared" ca="1" si="310"/>
        <v>#NUM!</v>
      </c>
      <c r="BC2324" s="66" t="e">
        <f t="shared" ca="1" si="311"/>
        <v>#NUM!</v>
      </c>
      <c r="BD2324" s="156">
        <f ca="1">IFERROR(MATCH(BE2324,OFFSET(Pinlist!$A$2,BD2323*(BA2324=BA2323),0,$BT$23,1),0)+BD2323*(BA2324=BA2323),0)</f>
        <v>0</v>
      </c>
      <c r="BE2324" s="66" t="e">
        <f t="shared" ca="1" si="312"/>
        <v>#NUM!</v>
      </c>
      <c r="BF2324" s="76">
        <f ca="1">(OFFSET(Pinlist!$E$1,BD2324,0)-$BR$18)*MirrorX</f>
        <v>0</v>
      </c>
      <c r="BG2324" s="76">
        <f ca="1">OFFSET(Pinlist!$F$1,BD2324,0)-$BS$18</f>
        <v>0</v>
      </c>
      <c r="BH2324" s="439" t="e">
        <f ca="1">IF(LEFT(BE2324,2)="RF",OFFSET(Pinlist!$D$1,Chart!BD2324,0)&amp;"_"&amp;OFFSET(Pinlist!$G$1,Chart!BD2324,0),"")</f>
        <v>#NUM!</v>
      </c>
      <c r="BI2324" s="298" t="e">
        <f ca="1">IF(LEFT(BE2324,2)="RF",OFFSET(Pinlist!$I$1,Chart!BD2324,0))</f>
        <v>#NUM!</v>
      </c>
      <c r="BJ2324" s="156">
        <f t="shared" si="317"/>
        <v>2321</v>
      </c>
      <c r="BK2324" s="598" t="b">
        <f t="array" aca="1" ref="BK2324" ca="1">IF($BV$15,MIN(SQRT((BF2324-OFFSET(BF2324,1,0,$BU$26-BJ2324))^2+(BG2324-OFFSET(BG2324,1,0,$BU$26-BJ2324))^2)))</f>
        <v>0</v>
      </c>
      <c r="BL2324" s="598" t="b">
        <f t="array" aca="1" ref="BL2324" ca="1">IF($BV$15,MIN(SQRT((BF2324-OFFSET(BF2324,-1,0,1-BJ2324))^2+(BG2324-OFFSET(BG2324,-1,0,1-BJ2324))^2)))</f>
        <v>0</v>
      </c>
      <c r="BM2324" s="225" t="e">
        <f t="shared" ca="1" si="313"/>
        <v>#N/A</v>
      </c>
      <c r="BN2324" s="225" t="e">
        <f t="shared" ca="1" si="314"/>
        <v>#N/A</v>
      </c>
      <c r="BO2324" s="53" t="b">
        <f t="shared" ca="1" si="315"/>
        <v>0</v>
      </c>
    </row>
    <row r="2325" spans="52:67" x14ac:dyDescent="0.2">
      <c r="AZ2325" s="3">
        <f ca="1">IF(ISNUMBER(BI2325),((BI2325&gt;Probe_Head!$CB$15)+COUNTIF(OFFSET(Pinlist!$T$1,Chart!BD2325,0),"*CPW*")+(OFFSET(Pinlist!$L$1,Chart!BD2325,0)="36-40")&gt;0)+0,0)</f>
        <v>0</v>
      </c>
      <c r="BA2325" s="161" t="e">
        <f t="shared" ca="1" si="316"/>
        <v>#NUM!</v>
      </c>
      <c r="BB2325" s="66" t="e">
        <f t="shared" ca="1" si="310"/>
        <v>#NUM!</v>
      </c>
      <c r="BC2325" s="66" t="e">
        <f t="shared" ca="1" si="311"/>
        <v>#NUM!</v>
      </c>
      <c r="BD2325" s="156">
        <f ca="1">IFERROR(MATCH(BE2325,OFFSET(Pinlist!$A$2,BD2324*(BA2325=BA2324),0,$BT$23,1),0)+BD2324*(BA2325=BA2324),0)</f>
        <v>0</v>
      </c>
      <c r="BE2325" s="66" t="e">
        <f t="shared" ca="1" si="312"/>
        <v>#NUM!</v>
      </c>
      <c r="BF2325" s="76">
        <f ca="1">(OFFSET(Pinlist!$E$1,BD2325,0)-$BR$18)*MirrorX</f>
        <v>0</v>
      </c>
      <c r="BG2325" s="76">
        <f ca="1">OFFSET(Pinlist!$F$1,BD2325,0)-$BS$18</f>
        <v>0</v>
      </c>
      <c r="BH2325" s="439" t="e">
        <f ca="1">IF(LEFT(BE2325,2)="RF",OFFSET(Pinlist!$D$1,Chart!BD2325,0)&amp;"_"&amp;OFFSET(Pinlist!$G$1,Chart!BD2325,0),"")</f>
        <v>#NUM!</v>
      </c>
      <c r="BI2325" s="298" t="e">
        <f ca="1">IF(LEFT(BE2325,2)="RF",OFFSET(Pinlist!$I$1,Chart!BD2325,0))</f>
        <v>#NUM!</v>
      </c>
      <c r="BJ2325" s="156">
        <f t="shared" si="317"/>
        <v>2322</v>
      </c>
      <c r="BK2325" s="598" t="b">
        <f t="array" aca="1" ref="BK2325" ca="1">IF($BV$15,MIN(SQRT((BF2325-OFFSET(BF2325,1,0,$BU$26-BJ2325))^2+(BG2325-OFFSET(BG2325,1,0,$BU$26-BJ2325))^2)))</f>
        <v>0</v>
      </c>
      <c r="BL2325" s="598" t="b">
        <f t="array" aca="1" ref="BL2325" ca="1">IF($BV$15,MIN(SQRT((BF2325-OFFSET(BF2325,-1,0,1-BJ2325))^2+(BG2325-OFFSET(BG2325,-1,0,1-BJ2325))^2)))</f>
        <v>0</v>
      </c>
      <c r="BM2325" s="225" t="e">
        <f t="shared" ca="1" si="313"/>
        <v>#N/A</v>
      </c>
      <c r="BN2325" s="225" t="e">
        <f t="shared" ca="1" si="314"/>
        <v>#N/A</v>
      </c>
      <c r="BO2325" s="53" t="b">
        <f t="shared" ca="1" si="315"/>
        <v>0</v>
      </c>
    </row>
    <row r="2326" spans="52:67" x14ac:dyDescent="0.2">
      <c r="AZ2326" s="3">
        <f ca="1">IF(ISNUMBER(BI2326),((BI2326&gt;Probe_Head!$CB$15)+COUNTIF(OFFSET(Pinlist!$T$1,Chart!BD2326,0),"*CPW*")+(OFFSET(Pinlist!$L$1,Chart!BD2326,0)="36-40")&gt;0)+0,0)</f>
        <v>0</v>
      </c>
      <c r="BA2326" s="161" t="e">
        <f t="shared" ca="1" si="316"/>
        <v>#NUM!</v>
      </c>
      <c r="BB2326" s="66" t="e">
        <f t="shared" ca="1" si="310"/>
        <v>#NUM!</v>
      </c>
      <c r="BC2326" s="66" t="e">
        <f t="shared" ca="1" si="311"/>
        <v>#NUM!</v>
      </c>
      <c r="BD2326" s="156">
        <f ca="1">IFERROR(MATCH(BE2326,OFFSET(Pinlist!$A$2,BD2325*(BA2326=BA2325),0,$BT$23,1),0)+BD2325*(BA2326=BA2325),0)</f>
        <v>0</v>
      </c>
      <c r="BE2326" s="66" t="e">
        <f t="shared" ca="1" si="312"/>
        <v>#NUM!</v>
      </c>
      <c r="BF2326" s="76">
        <f ca="1">(OFFSET(Pinlist!$E$1,BD2326,0)-$BR$18)*MirrorX</f>
        <v>0</v>
      </c>
      <c r="BG2326" s="76">
        <f ca="1">OFFSET(Pinlist!$F$1,BD2326,0)-$BS$18</f>
        <v>0</v>
      </c>
      <c r="BH2326" s="439" t="e">
        <f ca="1">IF(LEFT(BE2326,2)="RF",OFFSET(Pinlist!$D$1,Chart!BD2326,0)&amp;"_"&amp;OFFSET(Pinlist!$G$1,Chart!BD2326,0),"")</f>
        <v>#NUM!</v>
      </c>
      <c r="BI2326" s="298" t="e">
        <f ca="1">IF(LEFT(BE2326,2)="RF",OFFSET(Pinlist!$I$1,Chart!BD2326,0))</f>
        <v>#NUM!</v>
      </c>
      <c r="BJ2326" s="156">
        <f t="shared" si="317"/>
        <v>2323</v>
      </c>
      <c r="BK2326" s="598" t="b">
        <f t="array" aca="1" ref="BK2326" ca="1">IF($BV$15,MIN(SQRT((BF2326-OFFSET(BF2326,1,0,$BU$26-BJ2326))^2+(BG2326-OFFSET(BG2326,1,0,$BU$26-BJ2326))^2)))</f>
        <v>0</v>
      </c>
      <c r="BL2326" s="598" t="b">
        <f t="array" aca="1" ref="BL2326" ca="1">IF($BV$15,MIN(SQRT((BF2326-OFFSET(BF2326,-1,0,1-BJ2326))^2+(BG2326-OFFSET(BG2326,-1,0,1-BJ2326))^2)))</f>
        <v>0</v>
      </c>
      <c r="BM2326" s="225" t="e">
        <f t="shared" ca="1" si="313"/>
        <v>#N/A</v>
      </c>
      <c r="BN2326" s="225" t="e">
        <f t="shared" ca="1" si="314"/>
        <v>#N/A</v>
      </c>
      <c r="BO2326" s="53" t="b">
        <f t="shared" ca="1" si="315"/>
        <v>0</v>
      </c>
    </row>
    <row r="2327" spans="52:67" x14ac:dyDescent="0.2">
      <c r="AZ2327" s="3">
        <f ca="1">IF(ISNUMBER(BI2327),((BI2327&gt;Probe_Head!$CB$15)+COUNTIF(OFFSET(Pinlist!$T$1,Chart!BD2327,0),"*CPW*")+(OFFSET(Pinlist!$L$1,Chart!BD2327,0)="36-40")&gt;0)+0,0)</f>
        <v>0</v>
      </c>
      <c r="BA2327" s="161" t="e">
        <f t="shared" ca="1" si="316"/>
        <v>#NUM!</v>
      </c>
      <c r="BB2327" s="66" t="e">
        <f t="shared" ca="1" si="310"/>
        <v>#NUM!</v>
      </c>
      <c r="BC2327" s="66" t="e">
        <f t="shared" ca="1" si="311"/>
        <v>#NUM!</v>
      </c>
      <c r="BD2327" s="156">
        <f ca="1">IFERROR(MATCH(BE2327,OFFSET(Pinlist!$A$2,BD2326*(BA2327=BA2326),0,$BT$23,1),0)+BD2326*(BA2327=BA2326),0)</f>
        <v>0</v>
      </c>
      <c r="BE2327" s="66" t="e">
        <f t="shared" ca="1" si="312"/>
        <v>#NUM!</v>
      </c>
      <c r="BF2327" s="76">
        <f ca="1">(OFFSET(Pinlist!$E$1,BD2327,0)-$BR$18)*MirrorX</f>
        <v>0</v>
      </c>
      <c r="BG2327" s="76">
        <f ca="1">OFFSET(Pinlist!$F$1,BD2327,0)-$BS$18</f>
        <v>0</v>
      </c>
      <c r="BH2327" s="439" t="e">
        <f ca="1">IF(LEFT(BE2327,2)="RF",OFFSET(Pinlist!$D$1,Chart!BD2327,0)&amp;"_"&amp;OFFSET(Pinlist!$G$1,Chart!BD2327,0),"")</f>
        <v>#NUM!</v>
      </c>
      <c r="BI2327" s="298" t="e">
        <f ca="1">IF(LEFT(BE2327,2)="RF",OFFSET(Pinlist!$I$1,Chart!BD2327,0))</f>
        <v>#NUM!</v>
      </c>
      <c r="BJ2327" s="156">
        <f t="shared" si="317"/>
        <v>2324</v>
      </c>
      <c r="BK2327" s="598" t="b">
        <f t="array" aca="1" ref="BK2327" ca="1">IF($BV$15,MIN(SQRT((BF2327-OFFSET(BF2327,1,0,$BU$26-BJ2327))^2+(BG2327-OFFSET(BG2327,1,0,$BU$26-BJ2327))^2)))</f>
        <v>0</v>
      </c>
      <c r="BL2327" s="598" t="b">
        <f t="array" aca="1" ref="BL2327" ca="1">IF($BV$15,MIN(SQRT((BF2327-OFFSET(BF2327,-1,0,1-BJ2327))^2+(BG2327-OFFSET(BG2327,-1,0,1-BJ2327))^2)))</f>
        <v>0</v>
      </c>
      <c r="BM2327" s="225" t="e">
        <f t="shared" ca="1" si="313"/>
        <v>#N/A</v>
      </c>
      <c r="BN2327" s="225" t="e">
        <f t="shared" ca="1" si="314"/>
        <v>#N/A</v>
      </c>
      <c r="BO2327" s="53" t="b">
        <f t="shared" ca="1" si="315"/>
        <v>0</v>
      </c>
    </row>
    <row r="2328" spans="52:67" x14ac:dyDescent="0.2">
      <c r="AZ2328" s="3">
        <f ca="1">IF(ISNUMBER(BI2328),((BI2328&gt;Probe_Head!$CB$15)+COUNTIF(OFFSET(Pinlist!$T$1,Chart!BD2328,0),"*CPW*")+(OFFSET(Pinlist!$L$1,Chart!BD2328,0)="36-40")&gt;0)+0,0)</f>
        <v>0</v>
      </c>
      <c r="BA2328" s="161" t="e">
        <f t="shared" ca="1" si="316"/>
        <v>#NUM!</v>
      </c>
      <c r="BB2328" s="66" t="e">
        <f t="shared" ca="1" si="310"/>
        <v>#NUM!</v>
      </c>
      <c r="BC2328" s="66" t="e">
        <f t="shared" ca="1" si="311"/>
        <v>#NUM!</v>
      </c>
      <c r="BD2328" s="156">
        <f ca="1">IFERROR(MATCH(BE2328,OFFSET(Pinlist!$A$2,BD2327*(BA2328=BA2327),0,$BT$23,1),0)+BD2327*(BA2328=BA2327),0)</f>
        <v>0</v>
      </c>
      <c r="BE2328" s="66" t="e">
        <f t="shared" ca="1" si="312"/>
        <v>#NUM!</v>
      </c>
      <c r="BF2328" s="76">
        <f ca="1">(OFFSET(Pinlist!$E$1,BD2328,0)-$BR$18)*MirrorX</f>
        <v>0</v>
      </c>
      <c r="BG2328" s="76">
        <f ca="1">OFFSET(Pinlist!$F$1,BD2328,0)-$BS$18</f>
        <v>0</v>
      </c>
      <c r="BH2328" s="439" t="e">
        <f ca="1">IF(LEFT(BE2328,2)="RF",OFFSET(Pinlist!$D$1,Chart!BD2328,0)&amp;"_"&amp;OFFSET(Pinlist!$G$1,Chart!BD2328,0),"")</f>
        <v>#NUM!</v>
      </c>
      <c r="BI2328" s="298" t="e">
        <f ca="1">IF(LEFT(BE2328,2)="RF",OFFSET(Pinlist!$I$1,Chart!BD2328,0))</f>
        <v>#NUM!</v>
      </c>
      <c r="BJ2328" s="156">
        <f t="shared" si="317"/>
        <v>2325</v>
      </c>
      <c r="BK2328" s="598" t="b">
        <f t="array" aca="1" ref="BK2328" ca="1">IF($BV$15,MIN(SQRT((BF2328-OFFSET(BF2328,1,0,$BU$26-BJ2328))^2+(BG2328-OFFSET(BG2328,1,0,$BU$26-BJ2328))^2)))</f>
        <v>0</v>
      </c>
      <c r="BL2328" s="598" t="b">
        <f t="array" aca="1" ref="BL2328" ca="1">IF($BV$15,MIN(SQRT((BF2328-OFFSET(BF2328,-1,0,1-BJ2328))^2+(BG2328-OFFSET(BG2328,-1,0,1-BJ2328))^2)))</f>
        <v>0</v>
      </c>
      <c r="BM2328" s="225" t="e">
        <f t="shared" ca="1" si="313"/>
        <v>#N/A</v>
      </c>
      <c r="BN2328" s="225" t="e">
        <f t="shared" ca="1" si="314"/>
        <v>#N/A</v>
      </c>
      <c r="BO2328" s="53" t="b">
        <f t="shared" ca="1" si="315"/>
        <v>0</v>
      </c>
    </row>
    <row r="2329" spans="52:67" x14ac:dyDescent="0.2">
      <c r="AZ2329" s="3">
        <f ca="1">IF(ISNUMBER(BI2329),((BI2329&gt;Probe_Head!$CB$15)+COUNTIF(OFFSET(Pinlist!$T$1,Chart!BD2329,0),"*CPW*")+(OFFSET(Pinlist!$L$1,Chart!BD2329,0)="36-40")&gt;0)+0,0)</f>
        <v>0</v>
      </c>
      <c r="BA2329" s="161" t="e">
        <f t="shared" ca="1" si="316"/>
        <v>#NUM!</v>
      </c>
      <c r="BB2329" s="66" t="e">
        <f t="shared" ca="1" si="310"/>
        <v>#NUM!</v>
      </c>
      <c r="BC2329" s="66" t="e">
        <f t="shared" ca="1" si="311"/>
        <v>#NUM!</v>
      </c>
      <c r="BD2329" s="156">
        <f ca="1">IFERROR(MATCH(BE2329,OFFSET(Pinlist!$A$2,BD2328*(BA2329=BA2328),0,$BT$23,1),0)+BD2328*(BA2329=BA2328),0)</f>
        <v>0</v>
      </c>
      <c r="BE2329" s="66" t="e">
        <f t="shared" ca="1" si="312"/>
        <v>#NUM!</v>
      </c>
      <c r="BF2329" s="76">
        <f ca="1">(OFFSET(Pinlist!$E$1,BD2329,0)-$BR$18)*MirrorX</f>
        <v>0</v>
      </c>
      <c r="BG2329" s="76">
        <f ca="1">OFFSET(Pinlist!$F$1,BD2329,0)-$BS$18</f>
        <v>0</v>
      </c>
      <c r="BH2329" s="439" t="e">
        <f ca="1">IF(LEFT(BE2329,2)="RF",OFFSET(Pinlist!$D$1,Chart!BD2329,0)&amp;"_"&amp;OFFSET(Pinlist!$G$1,Chart!BD2329,0),"")</f>
        <v>#NUM!</v>
      </c>
      <c r="BI2329" s="298" t="e">
        <f ca="1">IF(LEFT(BE2329,2)="RF",OFFSET(Pinlist!$I$1,Chart!BD2329,0))</f>
        <v>#NUM!</v>
      </c>
      <c r="BJ2329" s="156">
        <f t="shared" si="317"/>
        <v>2326</v>
      </c>
      <c r="BK2329" s="598" t="b">
        <f t="array" aca="1" ref="BK2329" ca="1">IF($BV$15,MIN(SQRT((BF2329-OFFSET(BF2329,1,0,$BU$26-BJ2329))^2+(BG2329-OFFSET(BG2329,1,0,$BU$26-BJ2329))^2)))</f>
        <v>0</v>
      </c>
      <c r="BL2329" s="598" t="b">
        <f t="array" aca="1" ref="BL2329" ca="1">IF($BV$15,MIN(SQRT((BF2329-OFFSET(BF2329,-1,0,1-BJ2329))^2+(BG2329-OFFSET(BG2329,-1,0,1-BJ2329))^2)))</f>
        <v>0</v>
      </c>
      <c r="BM2329" s="225" t="e">
        <f t="shared" ca="1" si="313"/>
        <v>#N/A</v>
      </c>
      <c r="BN2329" s="225" t="e">
        <f t="shared" ca="1" si="314"/>
        <v>#N/A</v>
      </c>
      <c r="BO2329" s="53" t="b">
        <f t="shared" ca="1" si="315"/>
        <v>0</v>
      </c>
    </row>
    <row r="2330" spans="52:67" x14ac:dyDescent="0.2">
      <c r="AZ2330" s="3">
        <f ca="1">IF(ISNUMBER(BI2330),((BI2330&gt;Probe_Head!$CB$15)+COUNTIF(OFFSET(Pinlist!$T$1,Chart!BD2330,0),"*CPW*")+(OFFSET(Pinlist!$L$1,Chart!BD2330,0)="36-40")&gt;0)+0,0)</f>
        <v>0</v>
      </c>
      <c r="BA2330" s="161" t="e">
        <f t="shared" ca="1" si="316"/>
        <v>#NUM!</v>
      </c>
      <c r="BB2330" s="66" t="e">
        <f t="shared" ca="1" si="310"/>
        <v>#NUM!</v>
      </c>
      <c r="BC2330" s="66" t="e">
        <f t="shared" ca="1" si="311"/>
        <v>#NUM!</v>
      </c>
      <c r="BD2330" s="156">
        <f ca="1">IFERROR(MATCH(BE2330,OFFSET(Pinlist!$A$2,BD2329*(BA2330=BA2329),0,$BT$23,1),0)+BD2329*(BA2330=BA2329),0)</f>
        <v>0</v>
      </c>
      <c r="BE2330" s="66" t="e">
        <f t="shared" ca="1" si="312"/>
        <v>#NUM!</v>
      </c>
      <c r="BF2330" s="76">
        <f ca="1">(OFFSET(Pinlist!$E$1,BD2330,0)-$BR$18)*MirrorX</f>
        <v>0</v>
      </c>
      <c r="BG2330" s="76">
        <f ca="1">OFFSET(Pinlist!$F$1,BD2330,0)-$BS$18</f>
        <v>0</v>
      </c>
      <c r="BH2330" s="439" t="e">
        <f ca="1">IF(LEFT(BE2330,2)="RF",OFFSET(Pinlist!$D$1,Chart!BD2330,0)&amp;"_"&amp;OFFSET(Pinlist!$G$1,Chart!BD2330,0),"")</f>
        <v>#NUM!</v>
      </c>
      <c r="BI2330" s="298" t="e">
        <f ca="1">IF(LEFT(BE2330,2)="RF",OFFSET(Pinlist!$I$1,Chart!BD2330,0))</f>
        <v>#NUM!</v>
      </c>
      <c r="BJ2330" s="156">
        <f t="shared" si="317"/>
        <v>2327</v>
      </c>
      <c r="BK2330" s="598" t="b">
        <f t="array" aca="1" ref="BK2330" ca="1">IF($BV$15,MIN(SQRT((BF2330-OFFSET(BF2330,1,0,$BU$26-BJ2330))^2+(BG2330-OFFSET(BG2330,1,0,$BU$26-BJ2330))^2)))</f>
        <v>0</v>
      </c>
      <c r="BL2330" s="598" t="b">
        <f t="array" aca="1" ref="BL2330" ca="1">IF($BV$15,MIN(SQRT((BF2330-OFFSET(BF2330,-1,0,1-BJ2330))^2+(BG2330-OFFSET(BG2330,-1,0,1-BJ2330))^2)))</f>
        <v>0</v>
      </c>
      <c r="BM2330" s="225" t="e">
        <f t="shared" ca="1" si="313"/>
        <v>#N/A</v>
      </c>
      <c r="BN2330" s="225" t="e">
        <f t="shared" ca="1" si="314"/>
        <v>#N/A</v>
      </c>
      <c r="BO2330" s="53" t="b">
        <f t="shared" ca="1" si="315"/>
        <v>0</v>
      </c>
    </row>
    <row r="2331" spans="52:67" x14ac:dyDescent="0.2">
      <c r="AZ2331" s="3">
        <f ca="1">IF(ISNUMBER(BI2331),((BI2331&gt;Probe_Head!$CB$15)+COUNTIF(OFFSET(Pinlist!$T$1,Chart!BD2331,0),"*CPW*")+(OFFSET(Pinlist!$L$1,Chart!BD2331,0)="36-40")&gt;0)+0,0)</f>
        <v>0</v>
      </c>
      <c r="BA2331" s="161" t="e">
        <f t="shared" ca="1" si="316"/>
        <v>#NUM!</v>
      </c>
      <c r="BB2331" s="66" t="e">
        <f t="shared" ca="1" si="310"/>
        <v>#NUM!</v>
      </c>
      <c r="BC2331" s="66" t="e">
        <f t="shared" ca="1" si="311"/>
        <v>#NUM!</v>
      </c>
      <c r="BD2331" s="156">
        <f ca="1">IFERROR(MATCH(BE2331,OFFSET(Pinlist!$A$2,BD2330*(BA2331=BA2330),0,$BT$23,1),0)+BD2330*(BA2331=BA2330),0)</f>
        <v>0</v>
      </c>
      <c r="BE2331" s="66" t="e">
        <f t="shared" ca="1" si="312"/>
        <v>#NUM!</v>
      </c>
      <c r="BF2331" s="76">
        <f ca="1">(OFFSET(Pinlist!$E$1,BD2331,0)-$BR$18)*MirrorX</f>
        <v>0</v>
      </c>
      <c r="BG2331" s="76">
        <f ca="1">OFFSET(Pinlist!$F$1,BD2331,0)-$BS$18</f>
        <v>0</v>
      </c>
      <c r="BH2331" s="439" t="e">
        <f ca="1">IF(LEFT(BE2331,2)="RF",OFFSET(Pinlist!$D$1,Chart!BD2331,0)&amp;"_"&amp;OFFSET(Pinlist!$G$1,Chart!BD2331,0),"")</f>
        <v>#NUM!</v>
      </c>
      <c r="BI2331" s="298" t="e">
        <f ca="1">IF(LEFT(BE2331,2)="RF",OFFSET(Pinlist!$I$1,Chart!BD2331,0))</f>
        <v>#NUM!</v>
      </c>
      <c r="BJ2331" s="156">
        <f t="shared" si="317"/>
        <v>2328</v>
      </c>
      <c r="BK2331" s="598" t="b">
        <f t="array" aca="1" ref="BK2331" ca="1">IF($BV$15,MIN(SQRT((BF2331-OFFSET(BF2331,1,0,$BU$26-BJ2331))^2+(BG2331-OFFSET(BG2331,1,0,$BU$26-BJ2331))^2)))</f>
        <v>0</v>
      </c>
      <c r="BL2331" s="598" t="b">
        <f t="array" aca="1" ref="BL2331" ca="1">IF($BV$15,MIN(SQRT((BF2331-OFFSET(BF2331,-1,0,1-BJ2331))^2+(BG2331-OFFSET(BG2331,-1,0,1-BJ2331))^2)))</f>
        <v>0</v>
      </c>
      <c r="BM2331" s="225" t="e">
        <f t="shared" ca="1" si="313"/>
        <v>#N/A</v>
      </c>
      <c r="BN2331" s="225" t="e">
        <f t="shared" ca="1" si="314"/>
        <v>#N/A</v>
      </c>
      <c r="BO2331" s="53" t="b">
        <f t="shared" ca="1" si="315"/>
        <v>0</v>
      </c>
    </row>
    <row r="2332" spans="52:67" x14ac:dyDescent="0.2">
      <c r="AZ2332" s="3">
        <f ca="1">IF(ISNUMBER(BI2332),((BI2332&gt;Probe_Head!$CB$15)+COUNTIF(OFFSET(Pinlist!$T$1,Chart!BD2332,0),"*CPW*")+(OFFSET(Pinlist!$L$1,Chart!BD2332,0)="36-40")&gt;0)+0,0)</f>
        <v>0</v>
      </c>
      <c r="BA2332" s="161" t="e">
        <f t="shared" ca="1" si="316"/>
        <v>#NUM!</v>
      </c>
      <c r="BB2332" s="66" t="e">
        <f t="shared" ca="1" si="310"/>
        <v>#NUM!</v>
      </c>
      <c r="BC2332" s="66" t="e">
        <f t="shared" ca="1" si="311"/>
        <v>#NUM!</v>
      </c>
      <c r="BD2332" s="156">
        <f ca="1">IFERROR(MATCH(BE2332,OFFSET(Pinlist!$A$2,BD2331*(BA2332=BA2331),0,$BT$23,1),0)+BD2331*(BA2332=BA2331),0)</f>
        <v>0</v>
      </c>
      <c r="BE2332" s="66" t="e">
        <f t="shared" ca="1" si="312"/>
        <v>#NUM!</v>
      </c>
      <c r="BF2332" s="76">
        <f ca="1">(OFFSET(Pinlist!$E$1,BD2332,0)-$BR$18)*MirrorX</f>
        <v>0</v>
      </c>
      <c r="BG2332" s="76">
        <f ca="1">OFFSET(Pinlist!$F$1,BD2332,0)-$BS$18</f>
        <v>0</v>
      </c>
      <c r="BH2332" s="439" t="e">
        <f ca="1">IF(LEFT(BE2332,2)="RF",OFFSET(Pinlist!$D$1,Chart!BD2332,0)&amp;"_"&amp;OFFSET(Pinlist!$G$1,Chart!BD2332,0),"")</f>
        <v>#NUM!</v>
      </c>
      <c r="BI2332" s="298" t="e">
        <f ca="1">IF(LEFT(BE2332,2)="RF",OFFSET(Pinlist!$I$1,Chart!BD2332,0))</f>
        <v>#NUM!</v>
      </c>
      <c r="BJ2332" s="156">
        <f t="shared" si="317"/>
        <v>2329</v>
      </c>
      <c r="BK2332" s="598" t="b">
        <f t="array" aca="1" ref="BK2332" ca="1">IF($BV$15,MIN(SQRT((BF2332-OFFSET(BF2332,1,0,$BU$26-BJ2332))^2+(BG2332-OFFSET(BG2332,1,0,$BU$26-BJ2332))^2)))</f>
        <v>0</v>
      </c>
      <c r="BL2332" s="598" t="b">
        <f t="array" aca="1" ref="BL2332" ca="1">IF($BV$15,MIN(SQRT((BF2332-OFFSET(BF2332,-1,0,1-BJ2332))^2+(BG2332-OFFSET(BG2332,-1,0,1-BJ2332))^2)))</f>
        <v>0</v>
      </c>
      <c r="BM2332" s="225" t="e">
        <f t="shared" ca="1" si="313"/>
        <v>#N/A</v>
      </c>
      <c r="BN2332" s="225" t="e">
        <f t="shared" ca="1" si="314"/>
        <v>#N/A</v>
      </c>
      <c r="BO2332" s="53" t="b">
        <f t="shared" ca="1" si="315"/>
        <v>0</v>
      </c>
    </row>
    <row r="2333" spans="52:67" x14ac:dyDescent="0.2">
      <c r="AZ2333" s="3">
        <f ca="1">IF(ISNUMBER(BI2333),((BI2333&gt;Probe_Head!$CB$15)+COUNTIF(OFFSET(Pinlist!$T$1,Chart!BD2333,0),"*CPW*")+(OFFSET(Pinlist!$L$1,Chart!BD2333,0)="36-40")&gt;0)+0,0)</f>
        <v>0</v>
      </c>
      <c r="BA2333" s="161" t="e">
        <f t="shared" ca="1" si="316"/>
        <v>#NUM!</v>
      </c>
      <c r="BB2333" s="66" t="e">
        <f t="shared" ca="1" si="310"/>
        <v>#NUM!</v>
      </c>
      <c r="BC2333" s="66" t="e">
        <f t="shared" ca="1" si="311"/>
        <v>#NUM!</v>
      </c>
      <c r="BD2333" s="156">
        <f ca="1">IFERROR(MATCH(BE2333,OFFSET(Pinlist!$A$2,BD2332*(BA2333=BA2332),0,$BT$23,1),0)+BD2332*(BA2333=BA2332),0)</f>
        <v>0</v>
      </c>
      <c r="BE2333" s="66" t="e">
        <f t="shared" ca="1" si="312"/>
        <v>#NUM!</v>
      </c>
      <c r="BF2333" s="76">
        <f ca="1">(OFFSET(Pinlist!$E$1,BD2333,0)-$BR$18)*MirrorX</f>
        <v>0</v>
      </c>
      <c r="BG2333" s="76">
        <f ca="1">OFFSET(Pinlist!$F$1,BD2333,0)-$BS$18</f>
        <v>0</v>
      </c>
      <c r="BH2333" s="439" t="e">
        <f ca="1">IF(LEFT(BE2333,2)="RF",OFFSET(Pinlist!$D$1,Chart!BD2333,0)&amp;"_"&amp;OFFSET(Pinlist!$G$1,Chart!BD2333,0),"")</f>
        <v>#NUM!</v>
      </c>
      <c r="BI2333" s="298" t="e">
        <f ca="1">IF(LEFT(BE2333,2)="RF",OFFSET(Pinlist!$I$1,Chart!BD2333,0))</f>
        <v>#NUM!</v>
      </c>
      <c r="BJ2333" s="156">
        <f t="shared" si="317"/>
        <v>2330</v>
      </c>
      <c r="BK2333" s="598" t="b">
        <f t="array" aca="1" ref="BK2333" ca="1">IF($BV$15,MIN(SQRT((BF2333-OFFSET(BF2333,1,0,$BU$26-BJ2333))^2+(BG2333-OFFSET(BG2333,1,0,$BU$26-BJ2333))^2)))</f>
        <v>0</v>
      </c>
      <c r="BL2333" s="598" t="b">
        <f t="array" aca="1" ref="BL2333" ca="1">IF($BV$15,MIN(SQRT((BF2333-OFFSET(BF2333,-1,0,1-BJ2333))^2+(BG2333-OFFSET(BG2333,-1,0,1-BJ2333))^2)))</f>
        <v>0</v>
      </c>
      <c r="BM2333" s="225" t="e">
        <f t="shared" ca="1" si="313"/>
        <v>#N/A</v>
      </c>
      <c r="BN2333" s="225" t="e">
        <f t="shared" ca="1" si="314"/>
        <v>#N/A</v>
      </c>
      <c r="BO2333" s="53" t="b">
        <f t="shared" ca="1" si="315"/>
        <v>0</v>
      </c>
    </row>
    <row r="2334" spans="52:67" x14ac:dyDescent="0.2">
      <c r="AZ2334" s="3">
        <f ca="1">IF(ISNUMBER(BI2334),((BI2334&gt;Probe_Head!$CB$15)+COUNTIF(OFFSET(Pinlist!$T$1,Chart!BD2334,0),"*CPW*")+(OFFSET(Pinlist!$L$1,Chart!BD2334,0)="36-40")&gt;0)+0,0)</f>
        <v>0</v>
      </c>
      <c r="BA2334" s="161" t="e">
        <f t="shared" ca="1" si="316"/>
        <v>#NUM!</v>
      </c>
      <c r="BB2334" s="66" t="e">
        <f t="shared" ca="1" si="310"/>
        <v>#NUM!</v>
      </c>
      <c r="BC2334" s="66" t="e">
        <f t="shared" ca="1" si="311"/>
        <v>#NUM!</v>
      </c>
      <c r="BD2334" s="156">
        <f ca="1">IFERROR(MATCH(BE2334,OFFSET(Pinlist!$A$2,BD2333*(BA2334=BA2333),0,$BT$23,1),0)+BD2333*(BA2334=BA2333),0)</f>
        <v>0</v>
      </c>
      <c r="BE2334" s="66" t="e">
        <f t="shared" ca="1" si="312"/>
        <v>#NUM!</v>
      </c>
      <c r="BF2334" s="76">
        <f ca="1">(OFFSET(Pinlist!$E$1,BD2334,0)-$BR$18)*MirrorX</f>
        <v>0</v>
      </c>
      <c r="BG2334" s="76">
        <f ca="1">OFFSET(Pinlist!$F$1,BD2334,0)-$BS$18</f>
        <v>0</v>
      </c>
      <c r="BH2334" s="439" t="e">
        <f ca="1">IF(LEFT(BE2334,2)="RF",OFFSET(Pinlist!$D$1,Chart!BD2334,0)&amp;"_"&amp;OFFSET(Pinlist!$G$1,Chart!BD2334,0),"")</f>
        <v>#NUM!</v>
      </c>
      <c r="BI2334" s="298" t="e">
        <f ca="1">IF(LEFT(BE2334,2)="RF",OFFSET(Pinlist!$I$1,Chart!BD2334,0))</f>
        <v>#NUM!</v>
      </c>
      <c r="BJ2334" s="156">
        <f t="shared" si="317"/>
        <v>2331</v>
      </c>
      <c r="BK2334" s="598" t="b">
        <f t="array" aca="1" ref="BK2334" ca="1">IF($BV$15,MIN(SQRT((BF2334-OFFSET(BF2334,1,0,$BU$26-BJ2334))^2+(BG2334-OFFSET(BG2334,1,0,$BU$26-BJ2334))^2)))</f>
        <v>0</v>
      </c>
      <c r="BL2334" s="598" t="b">
        <f t="array" aca="1" ref="BL2334" ca="1">IF($BV$15,MIN(SQRT((BF2334-OFFSET(BF2334,-1,0,1-BJ2334))^2+(BG2334-OFFSET(BG2334,-1,0,1-BJ2334))^2)))</f>
        <v>0</v>
      </c>
      <c r="BM2334" s="225" t="e">
        <f t="shared" ca="1" si="313"/>
        <v>#N/A</v>
      </c>
      <c r="BN2334" s="225" t="e">
        <f t="shared" ca="1" si="314"/>
        <v>#N/A</v>
      </c>
      <c r="BO2334" s="53" t="b">
        <f t="shared" ca="1" si="315"/>
        <v>0</v>
      </c>
    </row>
    <row r="2335" spans="52:67" x14ac:dyDescent="0.2">
      <c r="AZ2335" s="3">
        <f ca="1">IF(ISNUMBER(BI2335),((BI2335&gt;Probe_Head!$CB$15)+COUNTIF(OFFSET(Pinlist!$T$1,Chart!BD2335,0),"*CPW*")+(OFFSET(Pinlist!$L$1,Chart!BD2335,0)="36-40")&gt;0)+0,0)</f>
        <v>0</v>
      </c>
      <c r="BA2335" s="161" t="e">
        <f t="shared" ca="1" si="316"/>
        <v>#NUM!</v>
      </c>
      <c r="BB2335" s="66" t="e">
        <f t="shared" ca="1" si="310"/>
        <v>#NUM!</v>
      </c>
      <c r="BC2335" s="66" t="e">
        <f t="shared" ca="1" si="311"/>
        <v>#NUM!</v>
      </c>
      <c r="BD2335" s="156">
        <f ca="1">IFERROR(MATCH(BE2335,OFFSET(Pinlist!$A$2,BD2334*(BA2335=BA2334),0,$BT$23,1),0)+BD2334*(BA2335=BA2334),0)</f>
        <v>0</v>
      </c>
      <c r="BE2335" s="66" t="e">
        <f t="shared" ca="1" si="312"/>
        <v>#NUM!</v>
      </c>
      <c r="BF2335" s="76">
        <f ca="1">(OFFSET(Pinlist!$E$1,BD2335,0)-$BR$18)*MirrorX</f>
        <v>0</v>
      </c>
      <c r="BG2335" s="76">
        <f ca="1">OFFSET(Pinlist!$F$1,BD2335,0)-$BS$18</f>
        <v>0</v>
      </c>
      <c r="BH2335" s="439" t="e">
        <f ca="1">IF(LEFT(BE2335,2)="RF",OFFSET(Pinlist!$D$1,Chart!BD2335,0)&amp;"_"&amp;OFFSET(Pinlist!$G$1,Chart!BD2335,0),"")</f>
        <v>#NUM!</v>
      </c>
      <c r="BI2335" s="298" t="e">
        <f ca="1">IF(LEFT(BE2335,2)="RF",OFFSET(Pinlist!$I$1,Chart!BD2335,0))</f>
        <v>#NUM!</v>
      </c>
      <c r="BJ2335" s="156">
        <f t="shared" si="317"/>
        <v>2332</v>
      </c>
      <c r="BK2335" s="598" t="b">
        <f t="array" aca="1" ref="BK2335" ca="1">IF($BV$15,MIN(SQRT((BF2335-OFFSET(BF2335,1,0,$BU$26-BJ2335))^2+(BG2335-OFFSET(BG2335,1,0,$BU$26-BJ2335))^2)))</f>
        <v>0</v>
      </c>
      <c r="BL2335" s="598" t="b">
        <f t="array" aca="1" ref="BL2335" ca="1">IF($BV$15,MIN(SQRT((BF2335-OFFSET(BF2335,-1,0,1-BJ2335))^2+(BG2335-OFFSET(BG2335,-1,0,1-BJ2335))^2)))</f>
        <v>0</v>
      </c>
      <c r="BM2335" s="225" t="e">
        <f t="shared" ca="1" si="313"/>
        <v>#N/A</v>
      </c>
      <c r="BN2335" s="225" t="e">
        <f t="shared" ca="1" si="314"/>
        <v>#N/A</v>
      </c>
      <c r="BO2335" s="53" t="b">
        <f t="shared" ca="1" si="315"/>
        <v>0</v>
      </c>
    </row>
    <row r="2336" spans="52:67" x14ac:dyDescent="0.2">
      <c r="AZ2336" s="3">
        <f ca="1">IF(ISNUMBER(BI2336),((BI2336&gt;Probe_Head!$CB$15)+COUNTIF(OFFSET(Pinlist!$T$1,Chart!BD2336,0),"*CPW*")+(OFFSET(Pinlist!$L$1,Chart!BD2336,0)="36-40")&gt;0)+0,0)</f>
        <v>0</v>
      </c>
      <c r="BA2336" s="161" t="e">
        <f t="shared" ca="1" si="316"/>
        <v>#NUM!</v>
      </c>
      <c r="BB2336" s="66" t="e">
        <f t="shared" ca="1" si="310"/>
        <v>#NUM!</v>
      </c>
      <c r="BC2336" s="66" t="e">
        <f t="shared" ca="1" si="311"/>
        <v>#NUM!</v>
      </c>
      <c r="BD2336" s="156">
        <f ca="1">IFERROR(MATCH(BE2336,OFFSET(Pinlist!$A$2,BD2335*(BA2336=BA2335),0,$BT$23,1),0)+BD2335*(BA2336=BA2335),0)</f>
        <v>0</v>
      </c>
      <c r="BE2336" s="66" t="e">
        <f t="shared" ca="1" si="312"/>
        <v>#NUM!</v>
      </c>
      <c r="BF2336" s="76">
        <f ca="1">(OFFSET(Pinlist!$E$1,BD2336,0)-$BR$18)*MirrorX</f>
        <v>0</v>
      </c>
      <c r="BG2336" s="76">
        <f ca="1">OFFSET(Pinlist!$F$1,BD2336,0)-$BS$18</f>
        <v>0</v>
      </c>
      <c r="BH2336" s="439" t="e">
        <f ca="1">IF(LEFT(BE2336,2)="RF",OFFSET(Pinlist!$D$1,Chart!BD2336,0)&amp;"_"&amp;OFFSET(Pinlist!$G$1,Chart!BD2336,0),"")</f>
        <v>#NUM!</v>
      </c>
      <c r="BI2336" s="298" t="e">
        <f ca="1">IF(LEFT(BE2336,2)="RF",OFFSET(Pinlist!$I$1,Chart!BD2336,0))</f>
        <v>#NUM!</v>
      </c>
      <c r="BJ2336" s="156">
        <f t="shared" si="317"/>
        <v>2333</v>
      </c>
      <c r="BK2336" s="598" t="b">
        <f t="array" aca="1" ref="BK2336" ca="1">IF($BV$15,MIN(SQRT((BF2336-OFFSET(BF2336,1,0,$BU$26-BJ2336))^2+(BG2336-OFFSET(BG2336,1,0,$BU$26-BJ2336))^2)))</f>
        <v>0</v>
      </c>
      <c r="BL2336" s="598" t="b">
        <f t="array" aca="1" ref="BL2336" ca="1">IF($BV$15,MIN(SQRT((BF2336-OFFSET(BF2336,-1,0,1-BJ2336))^2+(BG2336-OFFSET(BG2336,-1,0,1-BJ2336))^2)))</f>
        <v>0</v>
      </c>
      <c r="BM2336" s="225" t="e">
        <f t="shared" ca="1" si="313"/>
        <v>#N/A</v>
      </c>
      <c r="BN2336" s="225" t="e">
        <f t="shared" ca="1" si="314"/>
        <v>#N/A</v>
      </c>
      <c r="BO2336" s="53" t="b">
        <f t="shared" ca="1" si="315"/>
        <v>0</v>
      </c>
    </row>
    <row r="2337" spans="52:67" x14ac:dyDescent="0.2">
      <c r="AZ2337" s="3">
        <f ca="1">IF(ISNUMBER(BI2337),((BI2337&gt;Probe_Head!$CB$15)+COUNTIF(OFFSET(Pinlist!$T$1,Chart!BD2337,0),"*CPW*")+(OFFSET(Pinlist!$L$1,Chart!BD2337,0)="36-40")&gt;0)+0,0)</f>
        <v>0</v>
      </c>
      <c r="BA2337" s="161" t="e">
        <f t="shared" ca="1" si="316"/>
        <v>#NUM!</v>
      </c>
      <c r="BB2337" s="66" t="e">
        <f t="shared" ca="1" si="310"/>
        <v>#NUM!</v>
      </c>
      <c r="BC2337" s="66" t="e">
        <f t="shared" ca="1" si="311"/>
        <v>#NUM!</v>
      </c>
      <c r="BD2337" s="156">
        <f ca="1">IFERROR(MATCH(BE2337,OFFSET(Pinlist!$A$2,BD2336*(BA2337=BA2336),0,$BT$23,1),0)+BD2336*(BA2337=BA2336),0)</f>
        <v>0</v>
      </c>
      <c r="BE2337" s="66" t="e">
        <f t="shared" ca="1" si="312"/>
        <v>#NUM!</v>
      </c>
      <c r="BF2337" s="76">
        <f ca="1">(OFFSET(Pinlist!$E$1,BD2337,0)-$BR$18)*MirrorX</f>
        <v>0</v>
      </c>
      <c r="BG2337" s="76">
        <f ca="1">OFFSET(Pinlist!$F$1,BD2337,0)-$BS$18</f>
        <v>0</v>
      </c>
      <c r="BH2337" s="439" t="e">
        <f ca="1">IF(LEFT(BE2337,2)="RF",OFFSET(Pinlist!$D$1,Chart!BD2337,0)&amp;"_"&amp;OFFSET(Pinlist!$G$1,Chart!BD2337,0),"")</f>
        <v>#NUM!</v>
      </c>
      <c r="BI2337" s="298" t="e">
        <f ca="1">IF(LEFT(BE2337,2)="RF",OFFSET(Pinlist!$I$1,Chart!BD2337,0))</f>
        <v>#NUM!</v>
      </c>
      <c r="BJ2337" s="156">
        <f t="shared" si="317"/>
        <v>2334</v>
      </c>
      <c r="BK2337" s="598" t="b">
        <f t="array" aca="1" ref="BK2337" ca="1">IF($BV$15,MIN(SQRT((BF2337-OFFSET(BF2337,1,0,$BU$26-BJ2337))^2+(BG2337-OFFSET(BG2337,1,0,$BU$26-BJ2337))^2)))</f>
        <v>0</v>
      </c>
      <c r="BL2337" s="598" t="b">
        <f t="array" aca="1" ref="BL2337" ca="1">IF($BV$15,MIN(SQRT((BF2337-OFFSET(BF2337,-1,0,1-BJ2337))^2+(BG2337-OFFSET(BG2337,-1,0,1-BJ2337))^2)))</f>
        <v>0</v>
      </c>
      <c r="BM2337" s="225" t="e">
        <f t="shared" ca="1" si="313"/>
        <v>#N/A</v>
      </c>
      <c r="BN2337" s="225" t="e">
        <f t="shared" ca="1" si="314"/>
        <v>#N/A</v>
      </c>
      <c r="BO2337" s="53" t="b">
        <f t="shared" ca="1" si="315"/>
        <v>0</v>
      </c>
    </row>
    <row r="2338" spans="52:67" x14ac:dyDescent="0.2">
      <c r="AZ2338" s="3">
        <f ca="1">IF(ISNUMBER(BI2338),((BI2338&gt;Probe_Head!$CB$15)+COUNTIF(OFFSET(Pinlist!$T$1,Chart!BD2338,0),"*CPW*")+(OFFSET(Pinlist!$L$1,Chart!BD2338,0)="36-40")&gt;0)+0,0)</f>
        <v>0</v>
      </c>
      <c r="BA2338" s="161" t="e">
        <f t="shared" ca="1" si="316"/>
        <v>#NUM!</v>
      </c>
      <c r="BB2338" s="66" t="e">
        <f t="shared" ca="1" si="310"/>
        <v>#NUM!</v>
      </c>
      <c r="BC2338" s="66" t="e">
        <f t="shared" ca="1" si="311"/>
        <v>#NUM!</v>
      </c>
      <c r="BD2338" s="156">
        <f ca="1">IFERROR(MATCH(BE2338,OFFSET(Pinlist!$A$2,BD2337*(BA2338=BA2337),0,$BT$23,1),0)+BD2337*(BA2338=BA2337),0)</f>
        <v>0</v>
      </c>
      <c r="BE2338" s="66" t="e">
        <f t="shared" ca="1" si="312"/>
        <v>#NUM!</v>
      </c>
      <c r="BF2338" s="76">
        <f ca="1">(OFFSET(Pinlist!$E$1,BD2338,0)-$BR$18)*MirrorX</f>
        <v>0</v>
      </c>
      <c r="BG2338" s="76">
        <f ca="1">OFFSET(Pinlist!$F$1,BD2338,0)-$BS$18</f>
        <v>0</v>
      </c>
      <c r="BH2338" s="439" t="e">
        <f ca="1">IF(LEFT(BE2338,2)="RF",OFFSET(Pinlist!$D$1,Chart!BD2338,0)&amp;"_"&amp;OFFSET(Pinlist!$G$1,Chart!BD2338,0),"")</f>
        <v>#NUM!</v>
      </c>
      <c r="BI2338" s="298" t="e">
        <f ca="1">IF(LEFT(BE2338,2)="RF",OFFSET(Pinlist!$I$1,Chart!BD2338,0))</f>
        <v>#NUM!</v>
      </c>
      <c r="BJ2338" s="156">
        <f t="shared" si="317"/>
        <v>2335</v>
      </c>
      <c r="BK2338" s="598" t="b">
        <f t="array" aca="1" ref="BK2338" ca="1">IF($BV$15,MIN(SQRT((BF2338-OFFSET(BF2338,1,0,$BU$26-BJ2338))^2+(BG2338-OFFSET(BG2338,1,0,$BU$26-BJ2338))^2)))</f>
        <v>0</v>
      </c>
      <c r="BL2338" s="598" t="b">
        <f t="array" aca="1" ref="BL2338" ca="1">IF($BV$15,MIN(SQRT((BF2338-OFFSET(BF2338,-1,0,1-BJ2338))^2+(BG2338-OFFSET(BG2338,-1,0,1-BJ2338))^2)))</f>
        <v>0</v>
      </c>
      <c r="BM2338" s="225" t="e">
        <f t="shared" ca="1" si="313"/>
        <v>#N/A</v>
      </c>
      <c r="BN2338" s="225" t="e">
        <f t="shared" ca="1" si="314"/>
        <v>#N/A</v>
      </c>
      <c r="BO2338" s="53" t="b">
        <f t="shared" ca="1" si="315"/>
        <v>0</v>
      </c>
    </row>
    <row r="2339" spans="52:67" x14ac:dyDescent="0.2">
      <c r="AZ2339" s="3">
        <f ca="1">IF(ISNUMBER(BI2339),((BI2339&gt;Probe_Head!$CB$15)+COUNTIF(OFFSET(Pinlist!$T$1,Chart!BD2339,0),"*CPW*")+(OFFSET(Pinlist!$L$1,Chart!BD2339,0)="36-40")&gt;0)+0,0)</f>
        <v>0</v>
      </c>
      <c r="BA2339" s="161" t="e">
        <f t="shared" ca="1" si="316"/>
        <v>#NUM!</v>
      </c>
      <c r="BB2339" s="66" t="e">
        <f t="shared" ca="1" si="310"/>
        <v>#NUM!</v>
      </c>
      <c r="BC2339" s="66" t="e">
        <f t="shared" ca="1" si="311"/>
        <v>#NUM!</v>
      </c>
      <c r="BD2339" s="156">
        <f ca="1">IFERROR(MATCH(BE2339,OFFSET(Pinlist!$A$2,BD2338*(BA2339=BA2338),0,$BT$23,1),0)+BD2338*(BA2339=BA2338),0)</f>
        <v>0</v>
      </c>
      <c r="BE2339" s="66" t="e">
        <f t="shared" ca="1" si="312"/>
        <v>#NUM!</v>
      </c>
      <c r="BF2339" s="76">
        <f ca="1">(OFFSET(Pinlist!$E$1,BD2339,0)-$BR$18)*MirrorX</f>
        <v>0</v>
      </c>
      <c r="BG2339" s="76">
        <f ca="1">OFFSET(Pinlist!$F$1,BD2339,0)-$BS$18</f>
        <v>0</v>
      </c>
      <c r="BH2339" s="439" t="e">
        <f ca="1">IF(LEFT(BE2339,2)="RF",OFFSET(Pinlist!$D$1,Chart!BD2339,0)&amp;"_"&amp;OFFSET(Pinlist!$G$1,Chart!BD2339,0),"")</f>
        <v>#NUM!</v>
      </c>
      <c r="BI2339" s="298" t="e">
        <f ca="1">IF(LEFT(BE2339,2)="RF",OFFSET(Pinlist!$I$1,Chart!BD2339,0))</f>
        <v>#NUM!</v>
      </c>
      <c r="BJ2339" s="156">
        <f t="shared" si="317"/>
        <v>2336</v>
      </c>
      <c r="BK2339" s="598" t="b">
        <f t="array" aca="1" ref="BK2339" ca="1">IF($BV$15,MIN(SQRT((BF2339-OFFSET(BF2339,1,0,$BU$26-BJ2339))^2+(BG2339-OFFSET(BG2339,1,0,$BU$26-BJ2339))^2)))</f>
        <v>0</v>
      </c>
      <c r="BL2339" s="598" t="b">
        <f t="array" aca="1" ref="BL2339" ca="1">IF($BV$15,MIN(SQRT((BF2339-OFFSET(BF2339,-1,0,1-BJ2339))^2+(BG2339-OFFSET(BG2339,-1,0,1-BJ2339))^2)))</f>
        <v>0</v>
      </c>
      <c r="BM2339" s="225" t="e">
        <f t="shared" ca="1" si="313"/>
        <v>#N/A</v>
      </c>
      <c r="BN2339" s="225" t="e">
        <f t="shared" ca="1" si="314"/>
        <v>#N/A</v>
      </c>
      <c r="BO2339" s="53" t="b">
        <f t="shared" ca="1" si="315"/>
        <v>0</v>
      </c>
    </row>
    <row r="2340" spans="52:67" x14ac:dyDescent="0.2">
      <c r="AZ2340" s="3">
        <f ca="1">IF(ISNUMBER(BI2340),((BI2340&gt;Probe_Head!$CB$15)+COUNTIF(OFFSET(Pinlist!$T$1,Chart!BD2340,0),"*CPW*")+(OFFSET(Pinlist!$L$1,Chart!BD2340,0)="36-40")&gt;0)+0,0)</f>
        <v>0</v>
      </c>
      <c r="BA2340" s="161" t="e">
        <f t="shared" ca="1" si="316"/>
        <v>#NUM!</v>
      </c>
      <c r="BB2340" s="66" t="e">
        <f t="shared" ca="1" si="310"/>
        <v>#NUM!</v>
      </c>
      <c r="BC2340" s="66" t="e">
        <f t="shared" ca="1" si="311"/>
        <v>#NUM!</v>
      </c>
      <c r="BD2340" s="156">
        <f ca="1">IFERROR(MATCH(BE2340,OFFSET(Pinlist!$A$2,BD2339*(BA2340=BA2339),0,$BT$23,1),0)+BD2339*(BA2340=BA2339),0)</f>
        <v>0</v>
      </c>
      <c r="BE2340" s="66" t="e">
        <f t="shared" ca="1" si="312"/>
        <v>#NUM!</v>
      </c>
      <c r="BF2340" s="76">
        <f ca="1">(OFFSET(Pinlist!$E$1,BD2340,0)-$BR$18)*MirrorX</f>
        <v>0</v>
      </c>
      <c r="BG2340" s="76">
        <f ca="1">OFFSET(Pinlist!$F$1,BD2340,0)-$BS$18</f>
        <v>0</v>
      </c>
      <c r="BH2340" s="439" t="e">
        <f ca="1">IF(LEFT(BE2340,2)="RF",OFFSET(Pinlist!$D$1,Chart!BD2340,0)&amp;"_"&amp;OFFSET(Pinlist!$G$1,Chart!BD2340,0),"")</f>
        <v>#NUM!</v>
      </c>
      <c r="BI2340" s="298" t="e">
        <f ca="1">IF(LEFT(BE2340,2)="RF",OFFSET(Pinlist!$I$1,Chart!BD2340,0))</f>
        <v>#NUM!</v>
      </c>
      <c r="BJ2340" s="156">
        <f t="shared" si="317"/>
        <v>2337</v>
      </c>
      <c r="BK2340" s="598" t="b">
        <f t="array" aca="1" ref="BK2340" ca="1">IF($BV$15,MIN(SQRT((BF2340-OFFSET(BF2340,1,0,$BU$26-BJ2340))^2+(BG2340-OFFSET(BG2340,1,0,$BU$26-BJ2340))^2)))</f>
        <v>0</v>
      </c>
      <c r="BL2340" s="598" t="b">
        <f t="array" aca="1" ref="BL2340" ca="1">IF($BV$15,MIN(SQRT((BF2340-OFFSET(BF2340,-1,0,1-BJ2340))^2+(BG2340-OFFSET(BG2340,-1,0,1-BJ2340))^2)))</f>
        <v>0</v>
      </c>
      <c r="BM2340" s="225" t="e">
        <f t="shared" ca="1" si="313"/>
        <v>#N/A</v>
      </c>
      <c r="BN2340" s="225" t="e">
        <f t="shared" ca="1" si="314"/>
        <v>#N/A</v>
      </c>
      <c r="BO2340" s="53" t="b">
        <f t="shared" ca="1" si="315"/>
        <v>0</v>
      </c>
    </row>
    <row r="2341" spans="52:67" x14ac:dyDescent="0.2">
      <c r="AZ2341" s="3">
        <f ca="1">IF(ISNUMBER(BI2341),((BI2341&gt;Probe_Head!$CB$15)+COUNTIF(OFFSET(Pinlist!$T$1,Chart!BD2341,0),"*CPW*")+(OFFSET(Pinlist!$L$1,Chart!BD2341,0)="36-40")&gt;0)+0,0)</f>
        <v>0</v>
      </c>
      <c r="BA2341" s="161" t="e">
        <f t="shared" ca="1" si="316"/>
        <v>#NUM!</v>
      </c>
      <c r="BB2341" s="66" t="e">
        <f t="shared" ca="1" si="310"/>
        <v>#NUM!</v>
      </c>
      <c r="BC2341" s="66" t="e">
        <f t="shared" ca="1" si="311"/>
        <v>#NUM!</v>
      </c>
      <c r="BD2341" s="156">
        <f ca="1">IFERROR(MATCH(BE2341,OFFSET(Pinlist!$A$2,BD2340*(BA2341=BA2340),0,$BT$23,1),0)+BD2340*(BA2341=BA2340),0)</f>
        <v>0</v>
      </c>
      <c r="BE2341" s="66" t="e">
        <f t="shared" ca="1" si="312"/>
        <v>#NUM!</v>
      </c>
      <c r="BF2341" s="76">
        <f ca="1">(OFFSET(Pinlist!$E$1,BD2341,0)-$BR$18)*MirrorX</f>
        <v>0</v>
      </c>
      <c r="BG2341" s="76">
        <f ca="1">OFFSET(Pinlist!$F$1,BD2341,0)-$BS$18</f>
        <v>0</v>
      </c>
      <c r="BH2341" s="439" t="e">
        <f ca="1">IF(LEFT(BE2341,2)="RF",OFFSET(Pinlist!$D$1,Chart!BD2341,0)&amp;"_"&amp;OFFSET(Pinlist!$G$1,Chart!BD2341,0),"")</f>
        <v>#NUM!</v>
      </c>
      <c r="BI2341" s="298" t="e">
        <f ca="1">IF(LEFT(BE2341,2)="RF",OFFSET(Pinlist!$I$1,Chart!BD2341,0))</f>
        <v>#NUM!</v>
      </c>
      <c r="BJ2341" s="156">
        <f t="shared" si="317"/>
        <v>2338</v>
      </c>
      <c r="BK2341" s="598" t="b">
        <f t="array" aca="1" ref="BK2341" ca="1">IF($BV$15,MIN(SQRT((BF2341-OFFSET(BF2341,1,0,$BU$26-BJ2341))^2+(BG2341-OFFSET(BG2341,1,0,$BU$26-BJ2341))^2)))</f>
        <v>0</v>
      </c>
      <c r="BL2341" s="598" t="b">
        <f t="array" aca="1" ref="BL2341" ca="1">IF($BV$15,MIN(SQRT((BF2341-OFFSET(BF2341,-1,0,1-BJ2341))^2+(BG2341-OFFSET(BG2341,-1,0,1-BJ2341))^2)))</f>
        <v>0</v>
      </c>
      <c r="BM2341" s="225" t="e">
        <f t="shared" ca="1" si="313"/>
        <v>#N/A</v>
      </c>
      <c r="BN2341" s="225" t="e">
        <f t="shared" ca="1" si="314"/>
        <v>#N/A</v>
      </c>
      <c r="BO2341" s="53" t="b">
        <f t="shared" ca="1" si="315"/>
        <v>0</v>
      </c>
    </row>
    <row r="2342" spans="52:67" x14ac:dyDescent="0.2">
      <c r="AZ2342" s="3">
        <f ca="1">IF(ISNUMBER(BI2342),((BI2342&gt;Probe_Head!$CB$15)+COUNTIF(OFFSET(Pinlist!$T$1,Chart!BD2342,0),"*CPW*")+(OFFSET(Pinlist!$L$1,Chart!BD2342,0)="36-40")&gt;0)+0,0)</f>
        <v>0</v>
      </c>
      <c r="BA2342" s="161" t="e">
        <f t="shared" ca="1" si="316"/>
        <v>#NUM!</v>
      </c>
      <c r="BB2342" s="66" t="e">
        <f t="shared" ca="1" si="310"/>
        <v>#NUM!</v>
      </c>
      <c r="BC2342" s="66" t="e">
        <f t="shared" ca="1" si="311"/>
        <v>#NUM!</v>
      </c>
      <c r="BD2342" s="156">
        <f ca="1">IFERROR(MATCH(BE2342,OFFSET(Pinlist!$A$2,BD2341*(BA2342=BA2341),0,$BT$23,1),0)+BD2341*(BA2342=BA2341),0)</f>
        <v>0</v>
      </c>
      <c r="BE2342" s="66" t="e">
        <f t="shared" ca="1" si="312"/>
        <v>#NUM!</v>
      </c>
      <c r="BF2342" s="76">
        <f ca="1">(OFFSET(Pinlist!$E$1,BD2342,0)-$BR$18)*MirrorX</f>
        <v>0</v>
      </c>
      <c r="BG2342" s="76">
        <f ca="1">OFFSET(Pinlist!$F$1,BD2342,0)-$BS$18</f>
        <v>0</v>
      </c>
      <c r="BH2342" s="439" t="e">
        <f ca="1">IF(LEFT(BE2342,2)="RF",OFFSET(Pinlist!$D$1,Chart!BD2342,0)&amp;"_"&amp;OFFSET(Pinlist!$G$1,Chart!BD2342,0),"")</f>
        <v>#NUM!</v>
      </c>
      <c r="BI2342" s="298" t="e">
        <f ca="1">IF(LEFT(BE2342,2)="RF",OFFSET(Pinlist!$I$1,Chart!BD2342,0))</f>
        <v>#NUM!</v>
      </c>
      <c r="BJ2342" s="156">
        <f t="shared" si="317"/>
        <v>2339</v>
      </c>
      <c r="BK2342" s="598" t="b">
        <f t="array" aca="1" ref="BK2342" ca="1">IF($BV$15,MIN(SQRT((BF2342-OFFSET(BF2342,1,0,$BU$26-BJ2342))^2+(BG2342-OFFSET(BG2342,1,0,$BU$26-BJ2342))^2)))</f>
        <v>0</v>
      </c>
      <c r="BL2342" s="598" t="b">
        <f t="array" aca="1" ref="BL2342" ca="1">IF($BV$15,MIN(SQRT((BF2342-OFFSET(BF2342,-1,0,1-BJ2342))^2+(BG2342-OFFSET(BG2342,-1,0,1-BJ2342))^2)))</f>
        <v>0</v>
      </c>
      <c r="BM2342" s="225" t="e">
        <f t="shared" ca="1" si="313"/>
        <v>#N/A</v>
      </c>
      <c r="BN2342" s="225" t="e">
        <f t="shared" ca="1" si="314"/>
        <v>#N/A</v>
      </c>
      <c r="BO2342" s="53" t="b">
        <f t="shared" ca="1" si="315"/>
        <v>0</v>
      </c>
    </row>
    <row r="2343" spans="52:67" x14ac:dyDescent="0.2">
      <c r="AZ2343" s="3">
        <f ca="1">IF(ISNUMBER(BI2343),((BI2343&gt;Probe_Head!$CB$15)+COUNTIF(OFFSET(Pinlist!$T$1,Chart!BD2343,0),"*CPW*")+(OFFSET(Pinlist!$L$1,Chart!BD2343,0)="36-40")&gt;0)+0,0)</f>
        <v>0</v>
      </c>
      <c r="BA2343" s="161" t="e">
        <f t="shared" ca="1" si="316"/>
        <v>#NUM!</v>
      </c>
      <c r="BB2343" s="66" t="e">
        <f t="shared" ca="1" si="310"/>
        <v>#NUM!</v>
      </c>
      <c r="BC2343" s="66" t="e">
        <f t="shared" ca="1" si="311"/>
        <v>#NUM!</v>
      </c>
      <c r="BD2343" s="156">
        <f ca="1">IFERROR(MATCH(BE2343,OFFSET(Pinlist!$A$2,BD2342*(BA2343=BA2342),0,$BT$23,1),0)+BD2342*(BA2343=BA2342),0)</f>
        <v>0</v>
      </c>
      <c r="BE2343" s="66" t="e">
        <f t="shared" ca="1" si="312"/>
        <v>#NUM!</v>
      </c>
      <c r="BF2343" s="76">
        <f ca="1">(OFFSET(Pinlist!$E$1,BD2343,0)-$BR$18)*MirrorX</f>
        <v>0</v>
      </c>
      <c r="BG2343" s="76">
        <f ca="1">OFFSET(Pinlist!$F$1,BD2343,0)-$BS$18</f>
        <v>0</v>
      </c>
      <c r="BH2343" s="439" t="e">
        <f ca="1">IF(LEFT(BE2343,2)="RF",OFFSET(Pinlist!$D$1,Chart!BD2343,0)&amp;"_"&amp;OFFSET(Pinlist!$G$1,Chart!BD2343,0),"")</f>
        <v>#NUM!</v>
      </c>
      <c r="BI2343" s="298" t="e">
        <f ca="1">IF(LEFT(BE2343,2)="RF",OFFSET(Pinlist!$I$1,Chart!BD2343,0))</f>
        <v>#NUM!</v>
      </c>
      <c r="BJ2343" s="156">
        <f t="shared" si="317"/>
        <v>2340</v>
      </c>
      <c r="BK2343" s="598" t="b">
        <f t="array" aca="1" ref="BK2343" ca="1">IF($BV$15,MIN(SQRT((BF2343-OFFSET(BF2343,1,0,$BU$26-BJ2343))^2+(BG2343-OFFSET(BG2343,1,0,$BU$26-BJ2343))^2)))</f>
        <v>0</v>
      </c>
      <c r="BL2343" s="598" t="b">
        <f t="array" aca="1" ref="BL2343" ca="1">IF($BV$15,MIN(SQRT((BF2343-OFFSET(BF2343,-1,0,1-BJ2343))^2+(BG2343-OFFSET(BG2343,-1,0,1-BJ2343))^2)))</f>
        <v>0</v>
      </c>
      <c r="BM2343" s="225" t="e">
        <f t="shared" ca="1" si="313"/>
        <v>#N/A</v>
      </c>
      <c r="BN2343" s="225" t="e">
        <f t="shared" ca="1" si="314"/>
        <v>#N/A</v>
      </c>
      <c r="BO2343" s="53" t="b">
        <f t="shared" ca="1" si="315"/>
        <v>0</v>
      </c>
    </row>
    <row r="2344" spans="52:67" x14ac:dyDescent="0.2">
      <c r="AZ2344" s="3">
        <f ca="1">IF(ISNUMBER(BI2344),((BI2344&gt;Probe_Head!$CB$15)+COUNTIF(OFFSET(Pinlist!$T$1,Chart!BD2344,0),"*CPW*")+(OFFSET(Pinlist!$L$1,Chart!BD2344,0)="36-40")&gt;0)+0,0)</f>
        <v>0</v>
      </c>
      <c r="BA2344" s="161" t="e">
        <f t="shared" ca="1" si="316"/>
        <v>#NUM!</v>
      </c>
      <c r="BB2344" s="66" t="e">
        <f t="shared" ca="1" si="310"/>
        <v>#NUM!</v>
      </c>
      <c r="BC2344" s="66" t="e">
        <f t="shared" ca="1" si="311"/>
        <v>#NUM!</v>
      </c>
      <c r="BD2344" s="156">
        <f ca="1">IFERROR(MATCH(BE2344,OFFSET(Pinlist!$A$2,BD2343*(BA2344=BA2343),0,$BT$23,1),0)+BD2343*(BA2344=BA2343),0)</f>
        <v>0</v>
      </c>
      <c r="BE2344" s="66" t="e">
        <f t="shared" ca="1" si="312"/>
        <v>#NUM!</v>
      </c>
      <c r="BF2344" s="76">
        <f ca="1">(OFFSET(Pinlist!$E$1,BD2344,0)-$BR$18)*MirrorX</f>
        <v>0</v>
      </c>
      <c r="BG2344" s="76">
        <f ca="1">OFFSET(Pinlist!$F$1,BD2344,0)-$BS$18</f>
        <v>0</v>
      </c>
      <c r="BH2344" s="439" t="e">
        <f ca="1">IF(LEFT(BE2344,2)="RF",OFFSET(Pinlist!$D$1,Chart!BD2344,0)&amp;"_"&amp;OFFSET(Pinlist!$G$1,Chart!BD2344,0),"")</f>
        <v>#NUM!</v>
      </c>
      <c r="BI2344" s="298" t="e">
        <f ca="1">IF(LEFT(BE2344,2)="RF",OFFSET(Pinlist!$I$1,Chart!BD2344,0))</f>
        <v>#NUM!</v>
      </c>
      <c r="BJ2344" s="156">
        <f t="shared" si="317"/>
        <v>2341</v>
      </c>
      <c r="BK2344" s="598" t="b">
        <f t="array" aca="1" ref="BK2344" ca="1">IF($BV$15,MIN(SQRT((BF2344-OFFSET(BF2344,1,0,$BU$26-BJ2344))^2+(BG2344-OFFSET(BG2344,1,0,$BU$26-BJ2344))^2)))</f>
        <v>0</v>
      </c>
      <c r="BL2344" s="598" t="b">
        <f t="array" aca="1" ref="BL2344" ca="1">IF($BV$15,MIN(SQRT((BF2344-OFFSET(BF2344,-1,0,1-BJ2344))^2+(BG2344-OFFSET(BG2344,-1,0,1-BJ2344))^2)))</f>
        <v>0</v>
      </c>
      <c r="BM2344" s="225" t="e">
        <f t="shared" ca="1" si="313"/>
        <v>#N/A</v>
      </c>
      <c r="BN2344" s="225" t="e">
        <f t="shared" ca="1" si="314"/>
        <v>#N/A</v>
      </c>
      <c r="BO2344" s="53" t="b">
        <f t="shared" ca="1" si="315"/>
        <v>0</v>
      </c>
    </row>
    <row r="2345" spans="52:67" x14ac:dyDescent="0.2">
      <c r="AZ2345" s="3">
        <f ca="1">IF(ISNUMBER(BI2345),((BI2345&gt;Probe_Head!$CB$15)+COUNTIF(OFFSET(Pinlist!$T$1,Chart!BD2345,0),"*CPW*")+(OFFSET(Pinlist!$L$1,Chart!BD2345,0)="36-40")&gt;0)+0,0)</f>
        <v>0</v>
      </c>
      <c r="BA2345" s="161" t="e">
        <f t="shared" ca="1" si="316"/>
        <v>#NUM!</v>
      </c>
      <c r="BB2345" s="66" t="e">
        <f t="shared" ca="1" si="310"/>
        <v>#NUM!</v>
      </c>
      <c r="BC2345" s="66" t="e">
        <f t="shared" ca="1" si="311"/>
        <v>#NUM!</v>
      </c>
      <c r="BD2345" s="156">
        <f ca="1">IFERROR(MATCH(BE2345,OFFSET(Pinlist!$A$2,BD2344*(BA2345=BA2344),0,$BT$23,1),0)+BD2344*(BA2345=BA2344),0)</f>
        <v>0</v>
      </c>
      <c r="BE2345" s="66" t="e">
        <f t="shared" ca="1" si="312"/>
        <v>#NUM!</v>
      </c>
      <c r="BF2345" s="76">
        <f ca="1">(OFFSET(Pinlist!$E$1,BD2345,0)-$BR$18)*MirrorX</f>
        <v>0</v>
      </c>
      <c r="BG2345" s="76">
        <f ca="1">OFFSET(Pinlist!$F$1,BD2345,0)-$BS$18</f>
        <v>0</v>
      </c>
      <c r="BH2345" s="439" t="e">
        <f ca="1">IF(LEFT(BE2345,2)="RF",OFFSET(Pinlist!$D$1,Chart!BD2345,0)&amp;"_"&amp;OFFSET(Pinlist!$G$1,Chart!BD2345,0),"")</f>
        <v>#NUM!</v>
      </c>
      <c r="BI2345" s="298" t="e">
        <f ca="1">IF(LEFT(BE2345,2)="RF",OFFSET(Pinlist!$I$1,Chart!BD2345,0))</f>
        <v>#NUM!</v>
      </c>
      <c r="BJ2345" s="156">
        <f t="shared" si="317"/>
        <v>2342</v>
      </c>
      <c r="BK2345" s="598" t="b">
        <f t="array" aca="1" ref="BK2345" ca="1">IF($BV$15,MIN(SQRT((BF2345-OFFSET(BF2345,1,0,$BU$26-BJ2345))^2+(BG2345-OFFSET(BG2345,1,0,$BU$26-BJ2345))^2)))</f>
        <v>0</v>
      </c>
      <c r="BL2345" s="598" t="b">
        <f t="array" aca="1" ref="BL2345" ca="1">IF($BV$15,MIN(SQRT((BF2345-OFFSET(BF2345,-1,0,1-BJ2345))^2+(BG2345-OFFSET(BG2345,-1,0,1-BJ2345))^2)))</f>
        <v>0</v>
      </c>
      <c r="BM2345" s="225" t="e">
        <f t="shared" ca="1" si="313"/>
        <v>#N/A</v>
      </c>
      <c r="BN2345" s="225" t="e">
        <f t="shared" ca="1" si="314"/>
        <v>#N/A</v>
      </c>
      <c r="BO2345" s="53" t="b">
        <f t="shared" ca="1" si="315"/>
        <v>0</v>
      </c>
    </row>
    <row r="2346" spans="52:67" x14ac:dyDescent="0.2">
      <c r="AZ2346" s="3">
        <f ca="1">IF(ISNUMBER(BI2346),((BI2346&gt;Probe_Head!$CB$15)+COUNTIF(OFFSET(Pinlist!$T$1,Chart!BD2346,0),"*CPW*")+(OFFSET(Pinlist!$L$1,Chart!BD2346,0)="36-40")&gt;0)+0,0)</f>
        <v>0</v>
      </c>
      <c r="BA2346" s="161" t="e">
        <f t="shared" ca="1" si="316"/>
        <v>#NUM!</v>
      </c>
      <c r="BB2346" s="66" t="e">
        <f t="shared" ca="1" si="310"/>
        <v>#NUM!</v>
      </c>
      <c r="BC2346" s="66" t="e">
        <f t="shared" ca="1" si="311"/>
        <v>#NUM!</v>
      </c>
      <c r="BD2346" s="156">
        <f ca="1">IFERROR(MATCH(BE2346,OFFSET(Pinlist!$A$2,BD2345*(BA2346=BA2345),0,$BT$23,1),0)+BD2345*(BA2346=BA2345),0)</f>
        <v>0</v>
      </c>
      <c r="BE2346" s="66" t="e">
        <f t="shared" ca="1" si="312"/>
        <v>#NUM!</v>
      </c>
      <c r="BF2346" s="76">
        <f ca="1">(OFFSET(Pinlist!$E$1,BD2346,0)-$BR$18)*MirrorX</f>
        <v>0</v>
      </c>
      <c r="BG2346" s="76">
        <f ca="1">OFFSET(Pinlist!$F$1,BD2346,0)-$BS$18</f>
        <v>0</v>
      </c>
      <c r="BH2346" s="439" t="e">
        <f ca="1">IF(LEFT(BE2346,2)="RF",OFFSET(Pinlist!$D$1,Chart!BD2346,0)&amp;"_"&amp;OFFSET(Pinlist!$G$1,Chart!BD2346,0),"")</f>
        <v>#NUM!</v>
      </c>
      <c r="BI2346" s="298" t="e">
        <f ca="1">IF(LEFT(BE2346,2)="RF",OFFSET(Pinlist!$I$1,Chart!BD2346,0))</f>
        <v>#NUM!</v>
      </c>
      <c r="BJ2346" s="156">
        <f t="shared" si="317"/>
        <v>2343</v>
      </c>
      <c r="BK2346" s="598" t="b">
        <f t="array" aca="1" ref="BK2346" ca="1">IF($BV$15,MIN(SQRT((BF2346-OFFSET(BF2346,1,0,$BU$26-BJ2346))^2+(BG2346-OFFSET(BG2346,1,0,$BU$26-BJ2346))^2)))</f>
        <v>0</v>
      </c>
      <c r="BL2346" s="598" t="b">
        <f t="array" aca="1" ref="BL2346" ca="1">IF($BV$15,MIN(SQRT((BF2346-OFFSET(BF2346,-1,0,1-BJ2346))^2+(BG2346-OFFSET(BG2346,-1,0,1-BJ2346))^2)))</f>
        <v>0</v>
      </c>
      <c r="BM2346" s="225" t="e">
        <f t="shared" ca="1" si="313"/>
        <v>#N/A</v>
      </c>
      <c r="BN2346" s="225" t="e">
        <f t="shared" ca="1" si="314"/>
        <v>#N/A</v>
      </c>
      <c r="BO2346" s="53" t="b">
        <f t="shared" ca="1" si="315"/>
        <v>0</v>
      </c>
    </row>
    <row r="2347" spans="52:67" x14ac:dyDescent="0.2">
      <c r="AZ2347" s="3">
        <f ca="1">IF(ISNUMBER(BI2347),((BI2347&gt;Probe_Head!$CB$15)+COUNTIF(OFFSET(Pinlist!$T$1,Chart!BD2347,0),"*CPW*")+(OFFSET(Pinlist!$L$1,Chart!BD2347,0)="36-40")&gt;0)+0,0)</f>
        <v>0</v>
      </c>
      <c r="BA2347" s="161" t="e">
        <f t="shared" ca="1" si="316"/>
        <v>#NUM!</v>
      </c>
      <c r="BB2347" s="66" t="e">
        <f t="shared" ca="1" si="310"/>
        <v>#NUM!</v>
      </c>
      <c r="BC2347" s="66" t="e">
        <f t="shared" ca="1" si="311"/>
        <v>#NUM!</v>
      </c>
      <c r="BD2347" s="156">
        <f ca="1">IFERROR(MATCH(BE2347,OFFSET(Pinlist!$A$2,BD2346*(BA2347=BA2346),0,$BT$23,1),0)+BD2346*(BA2347=BA2346),0)</f>
        <v>0</v>
      </c>
      <c r="BE2347" s="66" t="e">
        <f t="shared" ca="1" si="312"/>
        <v>#NUM!</v>
      </c>
      <c r="BF2347" s="76">
        <f ca="1">(OFFSET(Pinlist!$E$1,BD2347,0)-$BR$18)*MirrorX</f>
        <v>0</v>
      </c>
      <c r="BG2347" s="76">
        <f ca="1">OFFSET(Pinlist!$F$1,BD2347,0)-$BS$18</f>
        <v>0</v>
      </c>
      <c r="BH2347" s="439" t="e">
        <f ca="1">IF(LEFT(BE2347,2)="RF",OFFSET(Pinlist!$D$1,Chart!BD2347,0)&amp;"_"&amp;OFFSET(Pinlist!$G$1,Chart!BD2347,0),"")</f>
        <v>#NUM!</v>
      </c>
      <c r="BI2347" s="298" t="e">
        <f ca="1">IF(LEFT(BE2347,2)="RF",OFFSET(Pinlist!$I$1,Chart!BD2347,0))</f>
        <v>#NUM!</v>
      </c>
      <c r="BJ2347" s="156">
        <f t="shared" si="317"/>
        <v>2344</v>
      </c>
      <c r="BK2347" s="598" t="b">
        <f t="array" aca="1" ref="BK2347" ca="1">IF($BV$15,MIN(SQRT((BF2347-OFFSET(BF2347,1,0,$BU$26-BJ2347))^2+(BG2347-OFFSET(BG2347,1,0,$BU$26-BJ2347))^2)))</f>
        <v>0</v>
      </c>
      <c r="BL2347" s="598" t="b">
        <f t="array" aca="1" ref="BL2347" ca="1">IF($BV$15,MIN(SQRT((BF2347-OFFSET(BF2347,-1,0,1-BJ2347))^2+(BG2347-OFFSET(BG2347,-1,0,1-BJ2347))^2)))</f>
        <v>0</v>
      </c>
      <c r="BM2347" s="225" t="e">
        <f t="shared" ca="1" si="313"/>
        <v>#N/A</v>
      </c>
      <c r="BN2347" s="225" t="e">
        <f t="shared" ca="1" si="314"/>
        <v>#N/A</v>
      </c>
      <c r="BO2347" s="53" t="b">
        <f t="shared" ca="1" si="315"/>
        <v>0</v>
      </c>
    </row>
    <row r="2348" spans="52:67" x14ac:dyDescent="0.2">
      <c r="AZ2348" s="3">
        <f ca="1">IF(ISNUMBER(BI2348),((BI2348&gt;Probe_Head!$CB$15)+COUNTIF(OFFSET(Pinlist!$T$1,Chart!BD2348,0),"*CPW*")+(OFFSET(Pinlist!$L$1,Chart!BD2348,0)="36-40")&gt;0)+0,0)</f>
        <v>0</v>
      </c>
      <c r="BA2348" s="161" t="e">
        <f t="shared" ca="1" si="316"/>
        <v>#NUM!</v>
      </c>
      <c r="BB2348" s="66" t="e">
        <f t="shared" ca="1" si="310"/>
        <v>#NUM!</v>
      </c>
      <c r="BC2348" s="66" t="e">
        <f t="shared" ca="1" si="311"/>
        <v>#NUM!</v>
      </c>
      <c r="BD2348" s="156">
        <f ca="1">IFERROR(MATCH(BE2348,OFFSET(Pinlist!$A$2,BD2347*(BA2348=BA2347),0,$BT$23,1),0)+BD2347*(BA2348=BA2347),0)</f>
        <v>0</v>
      </c>
      <c r="BE2348" s="66" t="e">
        <f t="shared" ca="1" si="312"/>
        <v>#NUM!</v>
      </c>
      <c r="BF2348" s="76">
        <f ca="1">(OFFSET(Pinlist!$E$1,BD2348,0)-$BR$18)*MirrorX</f>
        <v>0</v>
      </c>
      <c r="BG2348" s="76">
        <f ca="1">OFFSET(Pinlist!$F$1,BD2348,0)-$BS$18</f>
        <v>0</v>
      </c>
      <c r="BH2348" s="439" t="e">
        <f ca="1">IF(LEFT(BE2348,2)="RF",OFFSET(Pinlist!$D$1,Chart!BD2348,0)&amp;"_"&amp;OFFSET(Pinlist!$G$1,Chart!BD2348,0),"")</f>
        <v>#NUM!</v>
      </c>
      <c r="BI2348" s="298" t="e">
        <f ca="1">IF(LEFT(BE2348,2)="RF",OFFSET(Pinlist!$I$1,Chart!BD2348,0))</f>
        <v>#NUM!</v>
      </c>
      <c r="BJ2348" s="156">
        <f t="shared" si="317"/>
        <v>2345</v>
      </c>
      <c r="BK2348" s="598" t="b">
        <f t="array" aca="1" ref="BK2348" ca="1">IF($BV$15,MIN(SQRT((BF2348-OFFSET(BF2348,1,0,$BU$26-BJ2348))^2+(BG2348-OFFSET(BG2348,1,0,$BU$26-BJ2348))^2)))</f>
        <v>0</v>
      </c>
      <c r="BL2348" s="598" t="b">
        <f t="array" aca="1" ref="BL2348" ca="1">IF($BV$15,MIN(SQRT((BF2348-OFFSET(BF2348,-1,0,1-BJ2348))^2+(BG2348-OFFSET(BG2348,-1,0,1-BJ2348))^2)))</f>
        <v>0</v>
      </c>
      <c r="BM2348" s="225" t="e">
        <f t="shared" ca="1" si="313"/>
        <v>#N/A</v>
      </c>
      <c r="BN2348" s="225" t="e">
        <f t="shared" ca="1" si="314"/>
        <v>#N/A</v>
      </c>
      <c r="BO2348" s="53" t="b">
        <f t="shared" ca="1" si="315"/>
        <v>0</v>
      </c>
    </row>
    <row r="2349" spans="52:67" x14ac:dyDescent="0.2">
      <c r="AZ2349" s="3">
        <f ca="1">IF(ISNUMBER(BI2349),((BI2349&gt;Probe_Head!$CB$15)+COUNTIF(OFFSET(Pinlist!$T$1,Chart!BD2349,0),"*CPW*")+(OFFSET(Pinlist!$L$1,Chart!BD2349,0)="36-40")&gt;0)+0,0)</f>
        <v>0</v>
      </c>
      <c r="BA2349" s="161" t="e">
        <f t="shared" ca="1" si="316"/>
        <v>#NUM!</v>
      </c>
      <c r="BB2349" s="66" t="e">
        <f t="shared" ca="1" si="310"/>
        <v>#NUM!</v>
      </c>
      <c r="BC2349" s="66" t="e">
        <f t="shared" ca="1" si="311"/>
        <v>#NUM!</v>
      </c>
      <c r="BD2349" s="156">
        <f ca="1">IFERROR(MATCH(BE2349,OFFSET(Pinlist!$A$2,BD2348*(BA2349=BA2348),0,$BT$23,1),0)+BD2348*(BA2349=BA2348),0)</f>
        <v>0</v>
      </c>
      <c r="BE2349" s="66" t="e">
        <f t="shared" ca="1" si="312"/>
        <v>#NUM!</v>
      </c>
      <c r="BF2349" s="76">
        <f ca="1">(OFFSET(Pinlist!$E$1,BD2349,0)-$BR$18)*MirrorX</f>
        <v>0</v>
      </c>
      <c r="BG2349" s="76">
        <f ca="1">OFFSET(Pinlist!$F$1,BD2349,0)-$BS$18</f>
        <v>0</v>
      </c>
      <c r="BH2349" s="439" t="e">
        <f ca="1">IF(LEFT(BE2349,2)="RF",OFFSET(Pinlist!$D$1,Chart!BD2349,0)&amp;"_"&amp;OFFSET(Pinlist!$G$1,Chart!BD2349,0),"")</f>
        <v>#NUM!</v>
      </c>
      <c r="BI2349" s="298" t="e">
        <f ca="1">IF(LEFT(BE2349,2)="RF",OFFSET(Pinlist!$I$1,Chart!BD2349,0))</f>
        <v>#NUM!</v>
      </c>
      <c r="BJ2349" s="156">
        <f t="shared" si="317"/>
        <v>2346</v>
      </c>
      <c r="BK2349" s="598" t="b">
        <f t="array" aca="1" ref="BK2349" ca="1">IF($BV$15,MIN(SQRT((BF2349-OFFSET(BF2349,1,0,$BU$26-BJ2349))^2+(BG2349-OFFSET(BG2349,1,0,$BU$26-BJ2349))^2)))</f>
        <v>0</v>
      </c>
      <c r="BL2349" s="598" t="b">
        <f t="array" aca="1" ref="BL2349" ca="1">IF($BV$15,MIN(SQRT((BF2349-OFFSET(BF2349,-1,0,1-BJ2349))^2+(BG2349-OFFSET(BG2349,-1,0,1-BJ2349))^2)))</f>
        <v>0</v>
      </c>
      <c r="BM2349" s="225" t="e">
        <f t="shared" ca="1" si="313"/>
        <v>#N/A</v>
      </c>
      <c r="BN2349" s="225" t="e">
        <f t="shared" ca="1" si="314"/>
        <v>#N/A</v>
      </c>
      <c r="BO2349" s="53" t="b">
        <f t="shared" ca="1" si="315"/>
        <v>0</v>
      </c>
    </row>
    <row r="2350" spans="52:67" x14ac:dyDescent="0.2">
      <c r="AZ2350" s="3">
        <f ca="1">IF(ISNUMBER(BI2350),((BI2350&gt;Probe_Head!$CB$15)+COUNTIF(OFFSET(Pinlist!$T$1,Chart!BD2350,0),"*CPW*")+(OFFSET(Pinlist!$L$1,Chart!BD2350,0)="36-40")&gt;0)+0,0)</f>
        <v>0</v>
      </c>
      <c r="BA2350" s="161" t="e">
        <f t="shared" ca="1" si="316"/>
        <v>#NUM!</v>
      </c>
      <c r="BB2350" s="66" t="e">
        <f t="shared" ca="1" si="310"/>
        <v>#NUM!</v>
      </c>
      <c r="BC2350" s="66" t="e">
        <f t="shared" ca="1" si="311"/>
        <v>#NUM!</v>
      </c>
      <c r="BD2350" s="156">
        <f ca="1">IFERROR(MATCH(BE2350,OFFSET(Pinlist!$A$2,BD2349*(BA2350=BA2349),0,$BT$23,1),0)+BD2349*(BA2350=BA2349),0)</f>
        <v>0</v>
      </c>
      <c r="BE2350" s="66" t="e">
        <f t="shared" ca="1" si="312"/>
        <v>#NUM!</v>
      </c>
      <c r="BF2350" s="76">
        <f ca="1">(OFFSET(Pinlist!$E$1,BD2350,0)-$BR$18)*MirrorX</f>
        <v>0</v>
      </c>
      <c r="BG2350" s="76">
        <f ca="1">OFFSET(Pinlist!$F$1,BD2350,0)-$BS$18</f>
        <v>0</v>
      </c>
      <c r="BH2350" s="439" t="e">
        <f ca="1">IF(LEFT(BE2350,2)="RF",OFFSET(Pinlist!$D$1,Chart!BD2350,0)&amp;"_"&amp;OFFSET(Pinlist!$G$1,Chart!BD2350,0),"")</f>
        <v>#NUM!</v>
      </c>
      <c r="BI2350" s="298" t="e">
        <f ca="1">IF(LEFT(BE2350,2)="RF",OFFSET(Pinlist!$I$1,Chart!BD2350,0))</f>
        <v>#NUM!</v>
      </c>
      <c r="BJ2350" s="156">
        <f t="shared" si="317"/>
        <v>2347</v>
      </c>
      <c r="BK2350" s="598" t="b">
        <f t="array" aca="1" ref="BK2350" ca="1">IF($BV$15,MIN(SQRT((BF2350-OFFSET(BF2350,1,0,$BU$26-BJ2350))^2+(BG2350-OFFSET(BG2350,1,0,$BU$26-BJ2350))^2)))</f>
        <v>0</v>
      </c>
      <c r="BL2350" s="598" t="b">
        <f t="array" aca="1" ref="BL2350" ca="1">IF($BV$15,MIN(SQRT((BF2350-OFFSET(BF2350,-1,0,1-BJ2350))^2+(BG2350-OFFSET(BG2350,-1,0,1-BJ2350))^2)))</f>
        <v>0</v>
      </c>
      <c r="BM2350" s="225" t="e">
        <f t="shared" ca="1" si="313"/>
        <v>#N/A</v>
      </c>
      <c r="BN2350" s="225" t="e">
        <f t="shared" ca="1" si="314"/>
        <v>#N/A</v>
      </c>
      <c r="BO2350" s="53" t="b">
        <f t="shared" ca="1" si="315"/>
        <v>0</v>
      </c>
    </row>
    <row r="2351" spans="52:67" x14ac:dyDescent="0.2">
      <c r="AZ2351" s="3">
        <f ca="1">IF(ISNUMBER(BI2351),((BI2351&gt;Probe_Head!$CB$15)+COUNTIF(OFFSET(Pinlist!$T$1,Chart!BD2351,0),"*CPW*")+(OFFSET(Pinlist!$L$1,Chart!BD2351,0)="36-40")&gt;0)+0,0)</f>
        <v>0</v>
      </c>
      <c r="BA2351" s="161" t="e">
        <f t="shared" ca="1" si="316"/>
        <v>#NUM!</v>
      </c>
      <c r="BB2351" s="66" t="e">
        <f t="shared" ca="1" si="310"/>
        <v>#NUM!</v>
      </c>
      <c r="BC2351" s="66" t="e">
        <f t="shared" ca="1" si="311"/>
        <v>#NUM!</v>
      </c>
      <c r="BD2351" s="156">
        <f ca="1">IFERROR(MATCH(BE2351,OFFSET(Pinlist!$A$2,BD2350*(BA2351=BA2350),0,$BT$23,1),0)+BD2350*(BA2351=BA2350),0)</f>
        <v>0</v>
      </c>
      <c r="BE2351" s="66" t="e">
        <f t="shared" ca="1" si="312"/>
        <v>#NUM!</v>
      </c>
      <c r="BF2351" s="76">
        <f ca="1">(OFFSET(Pinlist!$E$1,BD2351,0)-$BR$18)*MirrorX</f>
        <v>0</v>
      </c>
      <c r="BG2351" s="76">
        <f ca="1">OFFSET(Pinlist!$F$1,BD2351,0)-$BS$18</f>
        <v>0</v>
      </c>
      <c r="BH2351" s="439" t="e">
        <f ca="1">IF(LEFT(BE2351,2)="RF",OFFSET(Pinlist!$D$1,Chart!BD2351,0)&amp;"_"&amp;OFFSET(Pinlist!$G$1,Chart!BD2351,0),"")</f>
        <v>#NUM!</v>
      </c>
      <c r="BI2351" s="298" t="e">
        <f ca="1">IF(LEFT(BE2351,2)="RF",OFFSET(Pinlist!$I$1,Chart!BD2351,0))</f>
        <v>#NUM!</v>
      </c>
      <c r="BJ2351" s="156">
        <f t="shared" si="317"/>
        <v>2348</v>
      </c>
      <c r="BK2351" s="598" t="b">
        <f t="array" aca="1" ref="BK2351" ca="1">IF($BV$15,MIN(SQRT((BF2351-OFFSET(BF2351,1,0,$BU$26-BJ2351))^2+(BG2351-OFFSET(BG2351,1,0,$BU$26-BJ2351))^2)))</f>
        <v>0</v>
      </c>
      <c r="BL2351" s="598" t="b">
        <f t="array" aca="1" ref="BL2351" ca="1">IF($BV$15,MIN(SQRT((BF2351-OFFSET(BF2351,-1,0,1-BJ2351))^2+(BG2351-OFFSET(BG2351,-1,0,1-BJ2351))^2)))</f>
        <v>0</v>
      </c>
      <c r="BM2351" s="225" t="e">
        <f t="shared" ca="1" si="313"/>
        <v>#N/A</v>
      </c>
      <c r="BN2351" s="225" t="e">
        <f t="shared" ca="1" si="314"/>
        <v>#N/A</v>
      </c>
      <c r="BO2351" s="53" t="b">
        <f t="shared" ca="1" si="315"/>
        <v>0</v>
      </c>
    </row>
    <row r="2352" spans="52:67" x14ac:dyDescent="0.2">
      <c r="AZ2352" s="3">
        <f ca="1">IF(ISNUMBER(BI2352),((BI2352&gt;Probe_Head!$CB$15)+COUNTIF(OFFSET(Pinlist!$T$1,Chart!BD2352,0),"*CPW*")+(OFFSET(Pinlist!$L$1,Chart!BD2352,0)="36-40")&gt;0)+0,0)</f>
        <v>0</v>
      </c>
      <c r="BA2352" s="161" t="e">
        <f t="shared" ca="1" si="316"/>
        <v>#NUM!</v>
      </c>
      <c r="BB2352" s="66" t="e">
        <f t="shared" ca="1" si="310"/>
        <v>#NUM!</v>
      </c>
      <c r="BC2352" s="66" t="e">
        <f t="shared" ca="1" si="311"/>
        <v>#NUM!</v>
      </c>
      <c r="BD2352" s="156">
        <f ca="1">IFERROR(MATCH(BE2352,OFFSET(Pinlist!$A$2,BD2351*(BA2352=BA2351),0,$BT$23,1),0)+BD2351*(BA2352=BA2351),0)</f>
        <v>0</v>
      </c>
      <c r="BE2352" s="66" t="e">
        <f t="shared" ca="1" si="312"/>
        <v>#NUM!</v>
      </c>
      <c r="BF2352" s="76">
        <f ca="1">(OFFSET(Pinlist!$E$1,BD2352,0)-$BR$18)*MirrorX</f>
        <v>0</v>
      </c>
      <c r="BG2352" s="76">
        <f ca="1">OFFSET(Pinlist!$F$1,BD2352,0)-$BS$18</f>
        <v>0</v>
      </c>
      <c r="BH2352" s="439" t="e">
        <f ca="1">IF(LEFT(BE2352,2)="RF",OFFSET(Pinlist!$D$1,Chart!BD2352,0)&amp;"_"&amp;OFFSET(Pinlist!$G$1,Chart!BD2352,0),"")</f>
        <v>#NUM!</v>
      </c>
      <c r="BI2352" s="298" t="e">
        <f ca="1">IF(LEFT(BE2352,2)="RF",OFFSET(Pinlist!$I$1,Chart!BD2352,0))</f>
        <v>#NUM!</v>
      </c>
      <c r="BJ2352" s="156">
        <f t="shared" si="317"/>
        <v>2349</v>
      </c>
      <c r="BK2352" s="598" t="b">
        <f t="array" aca="1" ref="BK2352" ca="1">IF($BV$15,MIN(SQRT((BF2352-OFFSET(BF2352,1,0,$BU$26-BJ2352))^2+(BG2352-OFFSET(BG2352,1,0,$BU$26-BJ2352))^2)))</f>
        <v>0</v>
      </c>
      <c r="BL2352" s="598" t="b">
        <f t="array" aca="1" ref="BL2352" ca="1">IF($BV$15,MIN(SQRT((BF2352-OFFSET(BF2352,-1,0,1-BJ2352))^2+(BG2352-OFFSET(BG2352,-1,0,1-BJ2352))^2)))</f>
        <v>0</v>
      </c>
      <c r="BM2352" s="225" t="e">
        <f t="shared" ca="1" si="313"/>
        <v>#N/A</v>
      </c>
      <c r="BN2352" s="225" t="e">
        <f t="shared" ca="1" si="314"/>
        <v>#N/A</v>
      </c>
      <c r="BO2352" s="53" t="b">
        <f t="shared" ca="1" si="315"/>
        <v>0</v>
      </c>
    </row>
    <row r="2353" spans="52:67" x14ac:dyDescent="0.2">
      <c r="AZ2353" s="3">
        <f ca="1">IF(ISNUMBER(BI2353),((BI2353&gt;Probe_Head!$CB$15)+COUNTIF(OFFSET(Pinlist!$T$1,Chart!BD2353,0),"*CPW*")+(OFFSET(Pinlist!$L$1,Chart!BD2353,0)="36-40")&gt;0)+0,0)</f>
        <v>0</v>
      </c>
      <c r="BA2353" s="161" t="e">
        <f t="shared" ca="1" si="316"/>
        <v>#NUM!</v>
      </c>
      <c r="BB2353" s="66" t="e">
        <f t="shared" ca="1" si="310"/>
        <v>#NUM!</v>
      </c>
      <c r="BC2353" s="66" t="e">
        <f t="shared" ca="1" si="311"/>
        <v>#NUM!</v>
      </c>
      <c r="BD2353" s="156">
        <f ca="1">IFERROR(MATCH(BE2353,OFFSET(Pinlist!$A$2,BD2352*(BA2353=BA2352),0,$BT$23,1),0)+BD2352*(BA2353=BA2352),0)</f>
        <v>0</v>
      </c>
      <c r="BE2353" s="66" t="e">
        <f t="shared" ca="1" si="312"/>
        <v>#NUM!</v>
      </c>
      <c r="BF2353" s="76">
        <f ca="1">(OFFSET(Pinlist!$E$1,BD2353,0)-$BR$18)*MirrorX</f>
        <v>0</v>
      </c>
      <c r="BG2353" s="76">
        <f ca="1">OFFSET(Pinlist!$F$1,BD2353,0)-$BS$18</f>
        <v>0</v>
      </c>
      <c r="BH2353" s="439" t="e">
        <f ca="1">IF(LEFT(BE2353,2)="RF",OFFSET(Pinlist!$D$1,Chart!BD2353,0)&amp;"_"&amp;OFFSET(Pinlist!$G$1,Chart!BD2353,0),"")</f>
        <v>#NUM!</v>
      </c>
      <c r="BI2353" s="298" t="e">
        <f ca="1">IF(LEFT(BE2353,2)="RF",OFFSET(Pinlist!$I$1,Chart!BD2353,0))</f>
        <v>#NUM!</v>
      </c>
      <c r="BJ2353" s="156">
        <f t="shared" si="317"/>
        <v>2350</v>
      </c>
      <c r="BK2353" s="598" t="b">
        <f t="array" aca="1" ref="BK2353" ca="1">IF($BV$15,MIN(SQRT((BF2353-OFFSET(BF2353,1,0,$BU$26-BJ2353))^2+(BG2353-OFFSET(BG2353,1,0,$BU$26-BJ2353))^2)))</f>
        <v>0</v>
      </c>
      <c r="BL2353" s="598" t="b">
        <f t="array" aca="1" ref="BL2353" ca="1">IF($BV$15,MIN(SQRT((BF2353-OFFSET(BF2353,-1,0,1-BJ2353))^2+(BG2353-OFFSET(BG2353,-1,0,1-BJ2353))^2)))</f>
        <v>0</v>
      </c>
      <c r="BM2353" s="225" t="e">
        <f t="shared" ca="1" si="313"/>
        <v>#N/A</v>
      </c>
      <c r="BN2353" s="225" t="e">
        <f t="shared" ca="1" si="314"/>
        <v>#N/A</v>
      </c>
      <c r="BO2353" s="53" t="b">
        <f t="shared" ca="1" si="315"/>
        <v>0</v>
      </c>
    </row>
    <row r="2354" spans="52:67" x14ac:dyDescent="0.2">
      <c r="AZ2354" s="3">
        <f ca="1">IF(ISNUMBER(BI2354),((BI2354&gt;Probe_Head!$CB$15)+COUNTIF(OFFSET(Pinlist!$T$1,Chart!BD2354,0),"*CPW*")+(OFFSET(Pinlist!$L$1,Chart!BD2354,0)="36-40")&gt;0)+0,0)</f>
        <v>0</v>
      </c>
      <c r="BA2354" s="161" t="e">
        <f t="shared" ca="1" si="316"/>
        <v>#NUM!</v>
      </c>
      <c r="BB2354" s="66" t="e">
        <f t="shared" ca="1" si="310"/>
        <v>#NUM!</v>
      </c>
      <c r="BC2354" s="66" t="e">
        <f t="shared" ca="1" si="311"/>
        <v>#NUM!</v>
      </c>
      <c r="BD2354" s="156">
        <f ca="1">IFERROR(MATCH(BE2354,OFFSET(Pinlist!$A$2,BD2353*(BA2354=BA2353),0,$BT$23,1),0)+BD2353*(BA2354=BA2353),0)</f>
        <v>0</v>
      </c>
      <c r="BE2354" s="66" t="e">
        <f t="shared" ca="1" si="312"/>
        <v>#NUM!</v>
      </c>
      <c r="BF2354" s="76">
        <f ca="1">(OFFSET(Pinlist!$E$1,BD2354,0)-$BR$18)*MirrorX</f>
        <v>0</v>
      </c>
      <c r="BG2354" s="76">
        <f ca="1">OFFSET(Pinlist!$F$1,BD2354,0)-$BS$18</f>
        <v>0</v>
      </c>
      <c r="BH2354" s="439" t="e">
        <f ca="1">IF(LEFT(BE2354,2)="RF",OFFSET(Pinlist!$D$1,Chart!BD2354,0)&amp;"_"&amp;OFFSET(Pinlist!$G$1,Chart!BD2354,0),"")</f>
        <v>#NUM!</v>
      </c>
      <c r="BI2354" s="298" t="e">
        <f ca="1">IF(LEFT(BE2354,2)="RF",OFFSET(Pinlist!$I$1,Chart!BD2354,0))</f>
        <v>#NUM!</v>
      </c>
      <c r="BJ2354" s="156">
        <f t="shared" si="317"/>
        <v>2351</v>
      </c>
      <c r="BK2354" s="598" t="b">
        <f t="array" aca="1" ref="BK2354" ca="1">IF($BV$15,MIN(SQRT((BF2354-OFFSET(BF2354,1,0,$BU$26-BJ2354))^2+(BG2354-OFFSET(BG2354,1,0,$BU$26-BJ2354))^2)))</f>
        <v>0</v>
      </c>
      <c r="BL2354" s="598" t="b">
        <f t="array" aca="1" ref="BL2354" ca="1">IF($BV$15,MIN(SQRT((BF2354-OFFSET(BF2354,-1,0,1-BJ2354))^2+(BG2354-OFFSET(BG2354,-1,0,1-BJ2354))^2)))</f>
        <v>0</v>
      </c>
      <c r="BM2354" s="225" t="e">
        <f t="shared" ca="1" si="313"/>
        <v>#N/A</v>
      </c>
      <c r="BN2354" s="225" t="e">
        <f t="shared" ca="1" si="314"/>
        <v>#N/A</v>
      </c>
      <c r="BO2354" s="53" t="b">
        <f t="shared" ca="1" si="315"/>
        <v>0</v>
      </c>
    </row>
    <row r="2355" spans="52:67" x14ac:dyDescent="0.2">
      <c r="AZ2355" s="3">
        <f ca="1">IF(ISNUMBER(BI2355),((BI2355&gt;Probe_Head!$CB$15)+COUNTIF(OFFSET(Pinlist!$T$1,Chart!BD2355,0),"*CPW*")+(OFFSET(Pinlist!$L$1,Chart!BD2355,0)="36-40")&gt;0)+0,0)</f>
        <v>0</v>
      </c>
      <c r="BA2355" s="161" t="e">
        <f t="shared" ca="1" si="316"/>
        <v>#NUM!</v>
      </c>
      <c r="BB2355" s="66" t="e">
        <f t="shared" ca="1" si="310"/>
        <v>#NUM!</v>
      </c>
      <c r="BC2355" s="66" t="e">
        <f t="shared" ca="1" si="311"/>
        <v>#NUM!</v>
      </c>
      <c r="BD2355" s="156">
        <f ca="1">IFERROR(MATCH(BE2355,OFFSET(Pinlist!$A$2,BD2354*(BA2355=BA2354),0,$BT$23,1),0)+BD2354*(BA2355=BA2354),0)</f>
        <v>0</v>
      </c>
      <c r="BE2355" s="66" t="e">
        <f t="shared" ca="1" si="312"/>
        <v>#NUM!</v>
      </c>
      <c r="BF2355" s="76">
        <f ca="1">(OFFSET(Pinlist!$E$1,BD2355,0)-$BR$18)*MirrorX</f>
        <v>0</v>
      </c>
      <c r="BG2355" s="76">
        <f ca="1">OFFSET(Pinlist!$F$1,BD2355,0)-$BS$18</f>
        <v>0</v>
      </c>
      <c r="BH2355" s="439" t="e">
        <f ca="1">IF(LEFT(BE2355,2)="RF",OFFSET(Pinlist!$D$1,Chart!BD2355,0)&amp;"_"&amp;OFFSET(Pinlist!$G$1,Chart!BD2355,0),"")</f>
        <v>#NUM!</v>
      </c>
      <c r="BI2355" s="298" t="e">
        <f ca="1">IF(LEFT(BE2355,2)="RF",OFFSET(Pinlist!$I$1,Chart!BD2355,0))</f>
        <v>#NUM!</v>
      </c>
      <c r="BJ2355" s="156">
        <f t="shared" si="317"/>
        <v>2352</v>
      </c>
      <c r="BK2355" s="598" t="b">
        <f t="array" aca="1" ref="BK2355" ca="1">IF($BV$15,MIN(SQRT((BF2355-OFFSET(BF2355,1,0,$BU$26-BJ2355))^2+(BG2355-OFFSET(BG2355,1,0,$BU$26-BJ2355))^2)))</f>
        <v>0</v>
      </c>
      <c r="BL2355" s="598" t="b">
        <f t="array" aca="1" ref="BL2355" ca="1">IF($BV$15,MIN(SQRT((BF2355-OFFSET(BF2355,-1,0,1-BJ2355))^2+(BG2355-OFFSET(BG2355,-1,0,1-BJ2355))^2)))</f>
        <v>0</v>
      </c>
      <c r="BM2355" s="225" t="e">
        <f t="shared" ca="1" si="313"/>
        <v>#N/A</v>
      </c>
      <c r="BN2355" s="225" t="e">
        <f t="shared" ca="1" si="314"/>
        <v>#N/A</v>
      </c>
      <c r="BO2355" s="53" t="b">
        <f t="shared" ca="1" si="315"/>
        <v>0</v>
      </c>
    </row>
    <row r="2356" spans="52:67" x14ac:dyDescent="0.2">
      <c r="AZ2356" s="3">
        <f ca="1">IF(ISNUMBER(BI2356),((BI2356&gt;Probe_Head!$CB$15)+COUNTIF(OFFSET(Pinlist!$T$1,Chart!BD2356,0),"*CPW*")+(OFFSET(Pinlist!$L$1,Chart!BD2356,0)="36-40")&gt;0)+0,0)</f>
        <v>0</v>
      </c>
      <c r="BA2356" s="161" t="e">
        <f t="shared" ca="1" si="316"/>
        <v>#NUM!</v>
      </c>
      <c r="BB2356" s="66" t="e">
        <f t="shared" ca="1" si="310"/>
        <v>#NUM!</v>
      </c>
      <c r="BC2356" s="66" t="e">
        <f t="shared" ca="1" si="311"/>
        <v>#NUM!</v>
      </c>
      <c r="BD2356" s="156">
        <f ca="1">IFERROR(MATCH(BE2356,OFFSET(Pinlist!$A$2,BD2355*(BA2356=BA2355),0,$BT$23,1),0)+BD2355*(BA2356=BA2355),0)</f>
        <v>0</v>
      </c>
      <c r="BE2356" s="66" t="e">
        <f t="shared" ca="1" si="312"/>
        <v>#NUM!</v>
      </c>
      <c r="BF2356" s="76">
        <f ca="1">(OFFSET(Pinlist!$E$1,BD2356,0)-$BR$18)*MirrorX</f>
        <v>0</v>
      </c>
      <c r="BG2356" s="76">
        <f ca="1">OFFSET(Pinlist!$F$1,BD2356,0)-$BS$18</f>
        <v>0</v>
      </c>
      <c r="BH2356" s="439" t="e">
        <f ca="1">IF(LEFT(BE2356,2)="RF",OFFSET(Pinlist!$D$1,Chart!BD2356,0)&amp;"_"&amp;OFFSET(Pinlist!$G$1,Chart!BD2356,0),"")</f>
        <v>#NUM!</v>
      </c>
      <c r="BI2356" s="298" t="e">
        <f ca="1">IF(LEFT(BE2356,2)="RF",OFFSET(Pinlist!$I$1,Chart!BD2356,0))</f>
        <v>#NUM!</v>
      </c>
      <c r="BJ2356" s="156">
        <f t="shared" si="317"/>
        <v>2353</v>
      </c>
      <c r="BK2356" s="598" t="b">
        <f t="array" aca="1" ref="BK2356" ca="1">IF($BV$15,MIN(SQRT((BF2356-OFFSET(BF2356,1,0,$BU$26-BJ2356))^2+(BG2356-OFFSET(BG2356,1,0,$BU$26-BJ2356))^2)))</f>
        <v>0</v>
      </c>
      <c r="BL2356" s="598" t="b">
        <f t="array" aca="1" ref="BL2356" ca="1">IF($BV$15,MIN(SQRT((BF2356-OFFSET(BF2356,-1,0,1-BJ2356))^2+(BG2356-OFFSET(BG2356,-1,0,1-BJ2356))^2)))</f>
        <v>0</v>
      </c>
      <c r="BM2356" s="225" t="e">
        <f t="shared" ca="1" si="313"/>
        <v>#N/A</v>
      </c>
      <c r="BN2356" s="225" t="e">
        <f t="shared" ca="1" si="314"/>
        <v>#N/A</v>
      </c>
      <c r="BO2356" s="53" t="b">
        <f t="shared" ca="1" si="315"/>
        <v>0</v>
      </c>
    </row>
    <row r="2357" spans="52:67" x14ac:dyDescent="0.2">
      <c r="AZ2357" s="3">
        <f ca="1">IF(ISNUMBER(BI2357),((BI2357&gt;Probe_Head!$CB$15)+COUNTIF(OFFSET(Pinlist!$T$1,Chart!BD2357,0),"*CPW*")+(OFFSET(Pinlist!$L$1,Chart!BD2357,0)="36-40")&gt;0)+0,0)</f>
        <v>0</v>
      </c>
      <c r="BA2357" s="161" t="e">
        <f t="shared" ca="1" si="316"/>
        <v>#NUM!</v>
      </c>
      <c r="BB2357" s="66" t="e">
        <f t="shared" ca="1" si="310"/>
        <v>#NUM!</v>
      </c>
      <c r="BC2357" s="66" t="e">
        <f t="shared" ca="1" si="311"/>
        <v>#NUM!</v>
      </c>
      <c r="BD2357" s="156">
        <f ca="1">IFERROR(MATCH(BE2357,OFFSET(Pinlist!$A$2,BD2356*(BA2357=BA2356),0,$BT$23,1),0)+BD2356*(BA2357=BA2356),0)</f>
        <v>0</v>
      </c>
      <c r="BE2357" s="66" t="e">
        <f t="shared" ca="1" si="312"/>
        <v>#NUM!</v>
      </c>
      <c r="BF2357" s="76">
        <f ca="1">(OFFSET(Pinlist!$E$1,BD2357,0)-$BR$18)*MirrorX</f>
        <v>0</v>
      </c>
      <c r="BG2357" s="76">
        <f ca="1">OFFSET(Pinlist!$F$1,BD2357,0)-$BS$18</f>
        <v>0</v>
      </c>
      <c r="BH2357" s="439" t="e">
        <f ca="1">IF(LEFT(BE2357,2)="RF",OFFSET(Pinlist!$D$1,Chart!BD2357,0)&amp;"_"&amp;OFFSET(Pinlist!$G$1,Chart!BD2357,0),"")</f>
        <v>#NUM!</v>
      </c>
      <c r="BI2357" s="298" t="e">
        <f ca="1">IF(LEFT(BE2357,2)="RF",OFFSET(Pinlist!$I$1,Chart!BD2357,0))</f>
        <v>#NUM!</v>
      </c>
      <c r="BJ2357" s="156">
        <f t="shared" si="317"/>
        <v>2354</v>
      </c>
      <c r="BK2357" s="598" t="b">
        <f t="array" aca="1" ref="BK2357" ca="1">IF($BV$15,MIN(SQRT((BF2357-OFFSET(BF2357,1,0,$BU$26-BJ2357))^2+(BG2357-OFFSET(BG2357,1,0,$BU$26-BJ2357))^2)))</f>
        <v>0</v>
      </c>
      <c r="BL2357" s="598" t="b">
        <f t="array" aca="1" ref="BL2357" ca="1">IF($BV$15,MIN(SQRT((BF2357-OFFSET(BF2357,-1,0,1-BJ2357))^2+(BG2357-OFFSET(BG2357,-1,0,1-BJ2357))^2)))</f>
        <v>0</v>
      </c>
      <c r="BM2357" s="225" t="e">
        <f t="shared" ca="1" si="313"/>
        <v>#N/A</v>
      </c>
      <c r="BN2357" s="225" t="e">
        <f t="shared" ca="1" si="314"/>
        <v>#N/A</v>
      </c>
      <c r="BO2357" s="53" t="b">
        <f t="shared" ca="1" si="315"/>
        <v>0</v>
      </c>
    </row>
    <row r="2358" spans="52:67" x14ac:dyDescent="0.2">
      <c r="AZ2358" s="3">
        <f ca="1">IF(ISNUMBER(BI2358),((BI2358&gt;Probe_Head!$CB$15)+COUNTIF(OFFSET(Pinlist!$T$1,Chart!BD2358,0),"*CPW*")+(OFFSET(Pinlist!$L$1,Chart!BD2358,0)="36-40")&gt;0)+0,0)</f>
        <v>0</v>
      </c>
      <c r="BA2358" s="161" t="e">
        <f t="shared" ca="1" si="316"/>
        <v>#NUM!</v>
      </c>
      <c r="BB2358" s="66" t="e">
        <f t="shared" ca="1" si="310"/>
        <v>#NUM!</v>
      </c>
      <c r="BC2358" s="66" t="e">
        <f t="shared" ca="1" si="311"/>
        <v>#NUM!</v>
      </c>
      <c r="BD2358" s="156">
        <f ca="1">IFERROR(MATCH(BE2358,OFFSET(Pinlist!$A$2,BD2357*(BA2358=BA2357),0,$BT$23,1),0)+BD2357*(BA2358=BA2357),0)</f>
        <v>0</v>
      </c>
      <c r="BE2358" s="66" t="e">
        <f t="shared" ca="1" si="312"/>
        <v>#NUM!</v>
      </c>
      <c r="BF2358" s="76">
        <f ca="1">(OFFSET(Pinlist!$E$1,BD2358,0)-$BR$18)*MirrorX</f>
        <v>0</v>
      </c>
      <c r="BG2358" s="76">
        <f ca="1">OFFSET(Pinlist!$F$1,BD2358,0)-$BS$18</f>
        <v>0</v>
      </c>
      <c r="BH2358" s="439" t="e">
        <f ca="1">IF(LEFT(BE2358,2)="RF",OFFSET(Pinlist!$D$1,Chart!BD2358,0)&amp;"_"&amp;OFFSET(Pinlist!$G$1,Chart!BD2358,0),"")</f>
        <v>#NUM!</v>
      </c>
      <c r="BI2358" s="298" t="e">
        <f ca="1">IF(LEFT(BE2358,2)="RF",OFFSET(Pinlist!$I$1,Chart!BD2358,0))</f>
        <v>#NUM!</v>
      </c>
      <c r="BJ2358" s="156">
        <f t="shared" si="317"/>
        <v>2355</v>
      </c>
      <c r="BK2358" s="598" t="b">
        <f t="array" aca="1" ref="BK2358" ca="1">IF($BV$15,MIN(SQRT((BF2358-OFFSET(BF2358,1,0,$BU$26-BJ2358))^2+(BG2358-OFFSET(BG2358,1,0,$BU$26-BJ2358))^2)))</f>
        <v>0</v>
      </c>
      <c r="BL2358" s="598" t="b">
        <f t="array" aca="1" ref="BL2358" ca="1">IF($BV$15,MIN(SQRT((BF2358-OFFSET(BF2358,-1,0,1-BJ2358))^2+(BG2358-OFFSET(BG2358,-1,0,1-BJ2358))^2)))</f>
        <v>0</v>
      </c>
      <c r="BM2358" s="225" t="e">
        <f t="shared" ca="1" si="313"/>
        <v>#N/A</v>
      </c>
      <c r="BN2358" s="225" t="e">
        <f t="shared" ca="1" si="314"/>
        <v>#N/A</v>
      </c>
      <c r="BO2358" s="53" t="b">
        <f t="shared" ca="1" si="315"/>
        <v>0</v>
      </c>
    </row>
    <row r="2359" spans="52:67" x14ac:dyDescent="0.2">
      <c r="AZ2359" s="3">
        <f ca="1">IF(ISNUMBER(BI2359),((BI2359&gt;Probe_Head!$CB$15)+COUNTIF(OFFSET(Pinlist!$T$1,Chart!BD2359,0),"*CPW*")+(OFFSET(Pinlist!$L$1,Chart!BD2359,0)="36-40")&gt;0)+0,0)</f>
        <v>0</v>
      </c>
      <c r="BA2359" s="161" t="e">
        <f t="shared" ca="1" si="316"/>
        <v>#NUM!</v>
      </c>
      <c r="BB2359" s="66" t="e">
        <f t="shared" ca="1" si="310"/>
        <v>#NUM!</v>
      </c>
      <c r="BC2359" s="66" t="e">
        <f t="shared" ca="1" si="311"/>
        <v>#NUM!</v>
      </c>
      <c r="BD2359" s="156">
        <f ca="1">IFERROR(MATCH(BE2359,OFFSET(Pinlist!$A$2,BD2358*(BA2359=BA2358),0,$BT$23,1),0)+BD2358*(BA2359=BA2358),0)</f>
        <v>0</v>
      </c>
      <c r="BE2359" s="66" t="e">
        <f t="shared" ca="1" si="312"/>
        <v>#NUM!</v>
      </c>
      <c r="BF2359" s="76">
        <f ca="1">(OFFSET(Pinlist!$E$1,BD2359,0)-$BR$18)*MirrorX</f>
        <v>0</v>
      </c>
      <c r="BG2359" s="76">
        <f ca="1">OFFSET(Pinlist!$F$1,BD2359,0)-$BS$18</f>
        <v>0</v>
      </c>
      <c r="BH2359" s="439" t="e">
        <f ca="1">IF(LEFT(BE2359,2)="RF",OFFSET(Pinlist!$D$1,Chart!BD2359,0)&amp;"_"&amp;OFFSET(Pinlist!$G$1,Chart!BD2359,0),"")</f>
        <v>#NUM!</v>
      </c>
      <c r="BI2359" s="298" t="e">
        <f ca="1">IF(LEFT(BE2359,2)="RF",OFFSET(Pinlist!$I$1,Chart!BD2359,0))</f>
        <v>#NUM!</v>
      </c>
      <c r="BJ2359" s="156">
        <f t="shared" si="317"/>
        <v>2356</v>
      </c>
      <c r="BK2359" s="598" t="b">
        <f t="array" aca="1" ref="BK2359" ca="1">IF($BV$15,MIN(SQRT((BF2359-OFFSET(BF2359,1,0,$BU$26-BJ2359))^2+(BG2359-OFFSET(BG2359,1,0,$BU$26-BJ2359))^2)))</f>
        <v>0</v>
      </c>
      <c r="BL2359" s="598" t="b">
        <f t="array" aca="1" ref="BL2359" ca="1">IF($BV$15,MIN(SQRT((BF2359-OFFSET(BF2359,-1,0,1-BJ2359))^2+(BG2359-OFFSET(BG2359,-1,0,1-BJ2359))^2)))</f>
        <v>0</v>
      </c>
      <c r="BM2359" s="225" t="e">
        <f t="shared" ca="1" si="313"/>
        <v>#N/A</v>
      </c>
      <c r="BN2359" s="225" t="e">
        <f t="shared" ca="1" si="314"/>
        <v>#N/A</v>
      </c>
      <c r="BO2359" s="53" t="b">
        <f t="shared" ca="1" si="315"/>
        <v>0</v>
      </c>
    </row>
    <row r="2360" spans="52:67" x14ac:dyDescent="0.2">
      <c r="AZ2360" s="3">
        <f ca="1">IF(ISNUMBER(BI2360),((BI2360&gt;Probe_Head!$CB$15)+COUNTIF(OFFSET(Pinlist!$T$1,Chart!BD2360,0),"*CPW*")+(OFFSET(Pinlist!$L$1,Chart!BD2360,0)="36-40")&gt;0)+0,0)</f>
        <v>0</v>
      </c>
      <c r="BA2360" s="161" t="e">
        <f t="shared" ca="1" si="316"/>
        <v>#NUM!</v>
      </c>
      <c r="BB2360" s="66" t="e">
        <f t="shared" ca="1" si="310"/>
        <v>#NUM!</v>
      </c>
      <c r="BC2360" s="66" t="e">
        <f t="shared" ca="1" si="311"/>
        <v>#NUM!</v>
      </c>
      <c r="BD2360" s="156">
        <f ca="1">IFERROR(MATCH(BE2360,OFFSET(Pinlist!$A$2,BD2359*(BA2360=BA2359),0,$BT$23,1),0)+BD2359*(BA2360=BA2359),0)</f>
        <v>0</v>
      </c>
      <c r="BE2360" s="66" t="e">
        <f t="shared" ca="1" si="312"/>
        <v>#NUM!</v>
      </c>
      <c r="BF2360" s="76">
        <f ca="1">(OFFSET(Pinlist!$E$1,BD2360,0)-$BR$18)*MirrorX</f>
        <v>0</v>
      </c>
      <c r="BG2360" s="76">
        <f ca="1">OFFSET(Pinlist!$F$1,BD2360,0)-$BS$18</f>
        <v>0</v>
      </c>
      <c r="BH2360" s="439" t="e">
        <f ca="1">IF(LEFT(BE2360,2)="RF",OFFSET(Pinlist!$D$1,Chart!BD2360,0)&amp;"_"&amp;OFFSET(Pinlist!$G$1,Chart!BD2360,0),"")</f>
        <v>#NUM!</v>
      </c>
      <c r="BI2360" s="298" t="e">
        <f ca="1">IF(LEFT(BE2360,2)="RF",OFFSET(Pinlist!$I$1,Chart!BD2360,0))</f>
        <v>#NUM!</v>
      </c>
      <c r="BJ2360" s="156">
        <f t="shared" si="317"/>
        <v>2357</v>
      </c>
      <c r="BK2360" s="598" t="b">
        <f t="array" aca="1" ref="BK2360" ca="1">IF($BV$15,MIN(SQRT((BF2360-OFFSET(BF2360,1,0,$BU$26-BJ2360))^2+(BG2360-OFFSET(BG2360,1,0,$BU$26-BJ2360))^2)))</f>
        <v>0</v>
      </c>
      <c r="BL2360" s="598" t="b">
        <f t="array" aca="1" ref="BL2360" ca="1">IF($BV$15,MIN(SQRT((BF2360-OFFSET(BF2360,-1,0,1-BJ2360))^2+(BG2360-OFFSET(BG2360,-1,0,1-BJ2360))^2)))</f>
        <v>0</v>
      </c>
      <c r="BM2360" s="225" t="e">
        <f t="shared" ca="1" si="313"/>
        <v>#N/A</v>
      </c>
      <c r="BN2360" s="225" t="e">
        <f t="shared" ca="1" si="314"/>
        <v>#N/A</v>
      </c>
      <c r="BO2360" s="53" t="b">
        <f t="shared" ca="1" si="315"/>
        <v>0</v>
      </c>
    </row>
    <row r="2361" spans="52:67" x14ac:dyDescent="0.2">
      <c r="AZ2361" s="3">
        <f ca="1">IF(ISNUMBER(BI2361),((BI2361&gt;Probe_Head!$CB$15)+COUNTIF(OFFSET(Pinlist!$T$1,Chart!BD2361,0),"*CPW*")+(OFFSET(Pinlist!$L$1,Chart!BD2361,0)="36-40")&gt;0)+0,0)</f>
        <v>0</v>
      </c>
      <c r="BA2361" s="161" t="e">
        <f t="shared" ca="1" si="316"/>
        <v>#NUM!</v>
      </c>
      <c r="BB2361" s="66" t="e">
        <f t="shared" ca="1" si="310"/>
        <v>#NUM!</v>
      </c>
      <c r="BC2361" s="66" t="e">
        <f t="shared" ca="1" si="311"/>
        <v>#NUM!</v>
      </c>
      <c r="BD2361" s="156">
        <f ca="1">IFERROR(MATCH(BE2361,OFFSET(Pinlist!$A$2,BD2360*(BA2361=BA2360),0,$BT$23,1),0)+BD2360*(BA2361=BA2360),0)</f>
        <v>0</v>
      </c>
      <c r="BE2361" s="66" t="e">
        <f t="shared" ca="1" si="312"/>
        <v>#NUM!</v>
      </c>
      <c r="BF2361" s="76">
        <f ca="1">(OFFSET(Pinlist!$E$1,BD2361,0)-$BR$18)*MirrorX</f>
        <v>0</v>
      </c>
      <c r="BG2361" s="76">
        <f ca="1">OFFSET(Pinlist!$F$1,BD2361,0)-$BS$18</f>
        <v>0</v>
      </c>
      <c r="BH2361" s="439" t="e">
        <f ca="1">IF(LEFT(BE2361,2)="RF",OFFSET(Pinlist!$D$1,Chart!BD2361,0)&amp;"_"&amp;OFFSET(Pinlist!$G$1,Chart!BD2361,0),"")</f>
        <v>#NUM!</v>
      </c>
      <c r="BI2361" s="298" t="e">
        <f ca="1">IF(LEFT(BE2361,2)="RF",OFFSET(Pinlist!$I$1,Chart!BD2361,0))</f>
        <v>#NUM!</v>
      </c>
      <c r="BJ2361" s="156">
        <f t="shared" si="317"/>
        <v>2358</v>
      </c>
      <c r="BK2361" s="598" t="b">
        <f t="array" aca="1" ref="BK2361" ca="1">IF($BV$15,MIN(SQRT((BF2361-OFFSET(BF2361,1,0,$BU$26-BJ2361))^2+(BG2361-OFFSET(BG2361,1,0,$BU$26-BJ2361))^2)))</f>
        <v>0</v>
      </c>
      <c r="BL2361" s="598" t="b">
        <f t="array" aca="1" ref="BL2361" ca="1">IF($BV$15,MIN(SQRT((BF2361-OFFSET(BF2361,-1,0,1-BJ2361))^2+(BG2361-OFFSET(BG2361,-1,0,1-BJ2361))^2)))</f>
        <v>0</v>
      </c>
      <c r="BM2361" s="225" t="e">
        <f t="shared" ca="1" si="313"/>
        <v>#N/A</v>
      </c>
      <c r="BN2361" s="225" t="e">
        <f t="shared" ca="1" si="314"/>
        <v>#N/A</v>
      </c>
      <c r="BO2361" s="53" t="b">
        <f t="shared" ca="1" si="315"/>
        <v>0</v>
      </c>
    </row>
    <row r="2362" spans="52:67" x14ac:dyDescent="0.2">
      <c r="AZ2362" s="3">
        <f ca="1">IF(ISNUMBER(BI2362),((BI2362&gt;Probe_Head!$CB$15)+COUNTIF(OFFSET(Pinlist!$T$1,Chart!BD2362,0),"*CPW*")+(OFFSET(Pinlist!$L$1,Chart!BD2362,0)="36-40")&gt;0)+0,0)</f>
        <v>0</v>
      </c>
      <c r="BA2362" s="161" t="e">
        <f t="shared" ca="1" si="316"/>
        <v>#NUM!</v>
      </c>
      <c r="BB2362" s="66" t="e">
        <f t="shared" ca="1" si="310"/>
        <v>#NUM!</v>
      </c>
      <c r="BC2362" s="66" t="e">
        <f t="shared" ca="1" si="311"/>
        <v>#NUM!</v>
      </c>
      <c r="BD2362" s="156">
        <f ca="1">IFERROR(MATCH(BE2362,OFFSET(Pinlist!$A$2,BD2361*(BA2362=BA2361),0,$BT$23,1),0)+BD2361*(BA2362=BA2361),0)</f>
        <v>0</v>
      </c>
      <c r="BE2362" s="66" t="e">
        <f t="shared" ca="1" si="312"/>
        <v>#NUM!</v>
      </c>
      <c r="BF2362" s="76">
        <f ca="1">(OFFSET(Pinlist!$E$1,BD2362,0)-$BR$18)*MirrorX</f>
        <v>0</v>
      </c>
      <c r="BG2362" s="76">
        <f ca="1">OFFSET(Pinlist!$F$1,BD2362,0)-$BS$18</f>
        <v>0</v>
      </c>
      <c r="BH2362" s="439" t="e">
        <f ca="1">IF(LEFT(BE2362,2)="RF",OFFSET(Pinlist!$D$1,Chart!BD2362,0)&amp;"_"&amp;OFFSET(Pinlist!$G$1,Chart!BD2362,0),"")</f>
        <v>#NUM!</v>
      </c>
      <c r="BI2362" s="298" t="e">
        <f ca="1">IF(LEFT(BE2362,2)="RF",OFFSET(Pinlist!$I$1,Chart!BD2362,0))</f>
        <v>#NUM!</v>
      </c>
      <c r="BJ2362" s="156">
        <f t="shared" si="317"/>
        <v>2359</v>
      </c>
      <c r="BK2362" s="598" t="b">
        <f t="array" aca="1" ref="BK2362" ca="1">IF($BV$15,MIN(SQRT((BF2362-OFFSET(BF2362,1,0,$BU$26-BJ2362))^2+(BG2362-OFFSET(BG2362,1,0,$BU$26-BJ2362))^2)))</f>
        <v>0</v>
      </c>
      <c r="BL2362" s="598" t="b">
        <f t="array" aca="1" ref="BL2362" ca="1">IF($BV$15,MIN(SQRT((BF2362-OFFSET(BF2362,-1,0,1-BJ2362))^2+(BG2362-OFFSET(BG2362,-1,0,1-BJ2362))^2)))</f>
        <v>0</v>
      </c>
      <c r="BM2362" s="225" t="e">
        <f t="shared" ca="1" si="313"/>
        <v>#N/A</v>
      </c>
      <c r="BN2362" s="225" t="e">
        <f t="shared" ca="1" si="314"/>
        <v>#N/A</v>
      </c>
      <c r="BO2362" s="53" t="b">
        <f t="shared" ca="1" si="315"/>
        <v>0</v>
      </c>
    </row>
    <row r="2363" spans="52:67" x14ac:dyDescent="0.2">
      <c r="AZ2363" s="3">
        <f ca="1">IF(ISNUMBER(BI2363),((BI2363&gt;Probe_Head!$CB$15)+COUNTIF(OFFSET(Pinlist!$T$1,Chart!BD2363,0),"*CPW*")+(OFFSET(Pinlist!$L$1,Chart!BD2363,0)="36-40")&gt;0)+0,0)</f>
        <v>0</v>
      </c>
      <c r="BA2363" s="161" t="e">
        <f t="shared" ca="1" si="316"/>
        <v>#NUM!</v>
      </c>
      <c r="BB2363" s="66" t="e">
        <f t="shared" ca="1" si="310"/>
        <v>#NUM!</v>
      </c>
      <c r="BC2363" s="66" t="e">
        <f t="shared" ca="1" si="311"/>
        <v>#NUM!</v>
      </c>
      <c r="BD2363" s="156">
        <f ca="1">IFERROR(MATCH(BE2363,OFFSET(Pinlist!$A$2,BD2362*(BA2363=BA2362),0,$BT$23,1),0)+BD2362*(BA2363=BA2362),0)</f>
        <v>0</v>
      </c>
      <c r="BE2363" s="66" t="e">
        <f t="shared" ca="1" si="312"/>
        <v>#NUM!</v>
      </c>
      <c r="BF2363" s="76">
        <f ca="1">(OFFSET(Pinlist!$E$1,BD2363,0)-$BR$18)*MirrorX</f>
        <v>0</v>
      </c>
      <c r="BG2363" s="76">
        <f ca="1">OFFSET(Pinlist!$F$1,BD2363,0)-$BS$18</f>
        <v>0</v>
      </c>
      <c r="BH2363" s="439" t="e">
        <f ca="1">IF(LEFT(BE2363,2)="RF",OFFSET(Pinlist!$D$1,Chart!BD2363,0)&amp;"_"&amp;OFFSET(Pinlist!$G$1,Chart!BD2363,0),"")</f>
        <v>#NUM!</v>
      </c>
      <c r="BI2363" s="298" t="e">
        <f ca="1">IF(LEFT(BE2363,2)="RF",OFFSET(Pinlist!$I$1,Chart!BD2363,0))</f>
        <v>#NUM!</v>
      </c>
      <c r="BJ2363" s="156">
        <f t="shared" si="317"/>
        <v>2360</v>
      </c>
      <c r="BK2363" s="598" t="b">
        <f t="array" aca="1" ref="BK2363" ca="1">IF($BV$15,MIN(SQRT((BF2363-OFFSET(BF2363,1,0,$BU$26-BJ2363))^2+(BG2363-OFFSET(BG2363,1,0,$BU$26-BJ2363))^2)))</f>
        <v>0</v>
      </c>
      <c r="BL2363" s="598" t="b">
        <f t="array" aca="1" ref="BL2363" ca="1">IF($BV$15,MIN(SQRT((BF2363-OFFSET(BF2363,-1,0,1-BJ2363))^2+(BG2363-OFFSET(BG2363,-1,0,1-BJ2363))^2)))</f>
        <v>0</v>
      </c>
      <c r="BM2363" s="225" t="e">
        <f t="shared" ca="1" si="313"/>
        <v>#N/A</v>
      </c>
      <c r="BN2363" s="225" t="e">
        <f t="shared" ca="1" si="314"/>
        <v>#N/A</v>
      </c>
      <c r="BO2363" s="53" t="b">
        <f t="shared" ca="1" si="315"/>
        <v>0</v>
      </c>
    </row>
    <row r="2364" spans="52:67" x14ac:dyDescent="0.2">
      <c r="AZ2364" s="3">
        <f ca="1">IF(ISNUMBER(BI2364),((BI2364&gt;Probe_Head!$CB$15)+COUNTIF(OFFSET(Pinlist!$T$1,Chart!BD2364,0),"*CPW*")+(OFFSET(Pinlist!$L$1,Chart!BD2364,0)="36-40")&gt;0)+0,0)</f>
        <v>0</v>
      </c>
      <c r="BA2364" s="161" t="e">
        <f t="shared" ca="1" si="316"/>
        <v>#NUM!</v>
      </c>
      <c r="BB2364" s="66" t="e">
        <f t="shared" ca="1" si="310"/>
        <v>#NUM!</v>
      </c>
      <c r="BC2364" s="66" t="e">
        <f t="shared" ca="1" si="311"/>
        <v>#NUM!</v>
      </c>
      <c r="BD2364" s="156">
        <f ca="1">IFERROR(MATCH(BE2364,OFFSET(Pinlist!$A$2,BD2363*(BA2364=BA2363),0,$BT$23,1),0)+BD2363*(BA2364=BA2363),0)</f>
        <v>0</v>
      </c>
      <c r="BE2364" s="66" t="e">
        <f t="shared" ca="1" si="312"/>
        <v>#NUM!</v>
      </c>
      <c r="BF2364" s="76">
        <f ca="1">(OFFSET(Pinlist!$E$1,BD2364,0)-$BR$18)*MirrorX</f>
        <v>0</v>
      </c>
      <c r="BG2364" s="76">
        <f ca="1">OFFSET(Pinlist!$F$1,BD2364,0)-$BS$18</f>
        <v>0</v>
      </c>
      <c r="BH2364" s="439" t="e">
        <f ca="1">IF(LEFT(BE2364,2)="RF",OFFSET(Pinlist!$D$1,Chart!BD2364,0)&amp;"_"&amp;OFFSET(Pinlist!$G$1,Chart!BD2364,0),"")</f>
        <v>#NUM!</v>
      </c>
      <c r="BI2364" s="298" t="e">
        <f ca="1">IF(LEFT(BE2364,2)="RF",OFFSET(Pinlist!$I$1,Chart!BD2364,0))</f>
        <v>#NUM!</v>
      </c>
      <c r="BJ2364" s="156">
        <f t="shared" si="317"/>
        <v>2361</v>
      </c>
      <c r="BK2364" s="598" t="b">
        <f t="array" aca="1" ref="BK2364" ca="1">IF($BV$15,MIN(SQRT((BF2364-OFFSET(BF2364,1,0,$BU$26-BJ2364))^2+(BG2364-OFFSET(BG2364,1,0,$BU$26-BJ2364))^2)))</f>
        <v>0</v>
      </c>
      <c r="BL2364" s="598" t="b">
        <f t="array" aca="1" ref="BL2364" ca="1">IF($BV$15,MIN(SQRT((BF2364-OFFSET(BF2364,-1,0,1-BJ2364))^2+(BG2364-OFFSET(BG2364,-1,0,1-BJ2364))^2)))</f>
        <v>0</v>
      </c>
      <c r="BM2364" s="225" t="e">
        <f t="shared" ca="1" si="313"/>
        <v>#N/A</v>
      </c>
      <c r="BN2364" s="225" t="e">
        <f t="shared" ca="1" si="314"/>
        <v>#N/A</v>
      </c>
      <c r="BO2364" s="53" t="b">
        <f t="shared" ca="1" si="315"/>
        <v>0</v>
      </c>
    </row>
    <row r="2365" spans="52:67" x14ac:dyDescent="0.2">
      <c r="AZ2365" s="3">
        <f ca="1">IF(ISNUMBER(BI2365),((BI2365&gt;Probe_Head!$CB$15)+COUNTIF(OFFSET(Pinlist!$T$1,Chart!BD2365,0),"*CPW*")+(OFFSET(Pinlist!$L$1,Chart!BD2365,0)="36-40")&gt;0)+0,0)</f>
        <v>0</v>
      </c>
      <c r="BA2365" s="161" t="e">
        <f t="shared" ca="1" si="316"/>
        <v>#NUM!</v>
      </c>
      <c r="BB2365" s="66" t="e">
        <f t="shared" ca="1" si="310"/>
        <v>#NUM!</v>
      </c>
      <c r="BC2365" s="66" t="e">
        <f t="shared" ca="1" si="311"/>
        <v>#NUM!</v>
      </c>
      <c r="BD2365" s="156">
        <f ca="1">IFERROR(MATCH(BE2365,OFFSET(Pinlist!$A$2,BD2364*(BA2365=BA2364),0,$BT$23,1),0)+BD2364*(BA2365=BA2364),0)</f>
        <v>0</v>
      </c>
      <c r="BE2365" s="66" t="e">
        <f t="shared" ca="1" si="312"/>
        <v>#NUM!</v>
      </c>
      <c r="BF2365" s="76">
        <f ca="1">(OFFSET(Pinlist!$E$1,BD2365,0)-$BR$18)*MirrorX</f>
        <v>0</v>
      </c>
      <c r="BG2365" s="76">
        <f ca="1">OFFSET(Pinlist!$F$1,BD2365,0)-$BS$18</f>
        <v>0</v>
      </c>
      <c r="BH2365" s="439" t="e">
        <f ca="1">IF(LEFT(BE2365,2)="RF",OFFSET(Pinlist!$D$1,Chart!BD2365,0)&amp;"_"&amp;OFFSET(Pinlist!$G$1,Chart!BD2365,0),"")</f>
        <v>#NUM!</v>
      </c>
      <c r="BI2365" s="298" t="e">
        <f ca="1">IF(LEFT(BE2365,2)="RF",OFFSET(Pinlist!$I$1,Chart!BD2365,0))</f>
        <v>#NUM!</v>
      </c>
      <c r="BJ2365" s="156">
        <f t="shared" si="317"/>
        <v>2362</v>
      </c>
      <c r="BK2365" s="598" t="b">
        <f t="array" aca="1" ref="BK2365" ca="1">IF($BV$15,MIN(SQRT((BF2365-OFFSET(BF2365,1,0,$BU$26-BJ2365))^2+(BG2365-OFFSET(BG2365,1,0,$BU$26-BJ2365))^2)))</f>
        <v>0</v>
      </c>
      <c r="BL2365" s="598" t="b">
        <f t="array" aca="1" ref="BL2365" ca="1">IF($BV$15,MIN(SQRT((BF2365-OFFSET(BF2365,-1,0,1-BJ2365))^2+(BG2365-OFFSET(BG2365,-1,0,1-BJ2365))^2)))</f>
        <v>0</v>
      </c>
      <c r="BM2365" s="225" t="e">
        <f t="shared" ca="1" si="313"/>
        <v>#N/A</v>
      </c>
      <c r="BN2365" s="225" t="e">
        <f t="shared" ca="1" si="314"/>
        <v>#N/A</v>
      </c>
      <c r="BO2365" s="53" t="b">
        <f t="shared" ca="1" si="315"/>
        <v>0</v>
      </c>
    </row>
    <row r="2366" spans="52:67" x14ac:dyDescent="0.2">
      <c r="AZ2366" s="3">
        <f ca="1">IF(ISNUMBER(BI2366),((BI2366&gt;Probe_Head!$CB$15)+COUNTIF(OFFSET(Pinlist!$T$1,Chart!BD2366,0),"*CPW*")+(OFFSET(Pinlist!$L$1,Chart!BD2366,0)="36-40")&gt;0)+0,0)</f>
        <v>0</v>
      </c>
      <c r="BA2366" s="161" t="e">
        <f t="shared" ca="1" si="316"/>
        <v>#NUM!</v>
      </c>
      <c r="BB2366" s="66" t="e">
        <f t="shared" ca="1" si="310"/>
        <v>#NUM!</v>
      </c>
      <c r="BC2366" s="66" t="e">
        <f t="shared" ca="1" si="311"/>
        <v>#NUM!</v>
      </c>
      <c r="BD2366" s="156">
        <f ca="1">IFERROR(MATCH(BE2366,OFFSET(Pinlist!$A$2,BD2365*(BA2366=BA2365),0,$BT$23,1),0)+BD2365*(BA2366=BA2365),0)</f>
        <v>0</v>
      </c>
      <c r="BE2366" s="66" t="e">
        <f t="shared" ca="1" si="312"/>
        <v>#NUM!</v>
      </c>
      <c r="BF2366" s="76">
        <f ca="1">(OFFSET(Pinlist!$E$1,BD2366,0)-$BR$18)*MirrorX</f>
        <v>0</v>
      </c>
      <c r="BG2366" s="76">
        <f ca="1">OFFSET(Pinlist!$F$1,BD2366,0)-$BS$18</f>
        <v>0</v>
      </c>
      <c r="BH2366" s="439" t="e">
        <f ca="1">IF(LEFT(BE2366,2)="RF",OFFSET(Pinlist!$D$1,Chart!BD2366,0)&amp;"_"&amp;OFFSET(Pinlist!$G$1,Chart!BD2366,0),"")</f>
        <v>#NUM!</v>
      </c>
      <c r="BI2366" s="298" t="e">
        <f ca="1">IF(LEFT(BE2366,2)="RF",OFFSET(Pinlist!$I$1,Chart!BD2366,0))</f>
        <v>#NUM!</v>
      </c>
      <c r="BJ2366" s="156">
        <f t="shared" si="317"/>
        <v>2363</v>
      </c>
      <c r="BK2366" s="598" t="b">
        <f t="array" aca="1" ref="BK2366" ca="1">IF($BV$15,MIN(SQRT((BF2366-OFFSET(BF2366,1,0,$BU$26-BJ2366))^2+(BG2366-OFFSET(BG2366,1,0,$BU$26-BJ2366))^2)))</f>
        <v>0</v>
      </c>
      <c r="BL2366" s="598" t="b">
        <f t="array" aca="1" ref="BL2366" ca="1">IF($BV$15,MIN(SQRT((BF2366-OFFSET(BF2366,-1,0,1-BJ2366))^2+(BG2366-OFFSET(BG2366,-1,0,1-BJ2366))^2)))</f>
        <v>0</v>
      </c>
      <c r="BM2366" s="225" t="e">
        <f t="shared" ca="1" si="313"/>
        <v>#N/A</v>
      </c>
      <c r="BN2366" s="225" t="e">
        <f t="shared" ca="1" si="314"/>
        <v>#N/A</v>
      </c>
      <c r="BO2366" s="53" t="b">
        <f t="shared" ca="1" si="315"/>
        <v>0</v>
      </c>
    </row>
    <row r="2367" spans="52:67" x14ac:dyDescent="0.2">
      <c r="AZ2367" s="3">
        <f ca="1">IF(ISNUMBER(BI2367),((BI2367&gt;Probe_Head!$CB$15)+COUNTIF(OFFSET(Pinlist!$T$1,Chart!BD2367,0),"*CPW*")+(OFFSET(Pinlist!$L$1,Chart!BD2367,0)="36-40")&gt;0)+0,0)</f>
        <v>0</v>
      </c>
      <c r="BA2367" s="161" t="e">
        <f t="shared" ca="1" si="316"/>
        <v>#NUM!</v>
      </c>
      <c r="BB2367" s="66" t="e">
        <f t="shared" ca="1" si="310"/>
        <v>#NUM!</v>
      </c>
      <c r="BC2367" s="66" t="e">
        <f t="shared" ca="1" si="311"/>
        <v>#NUM!</v>
      </c>
      <c r="BD2367" s="156">
        <f ca="1">IFERROR(MATCH(BE2367,OFFSET(Pinlist!$A$2,BD2366*(BA2367=BA2366),0,$BT$23,1),0)+BD2366*(BA2367=BA2366),0)</f>
        <v>0</v>
      </c>
      <c r="BE2367" s="66" t="e">
        <f t="shared" ca="1" si="312"/>
        <v>#NUM!</v>
      </c>
      <c r="BF2367" s="76">
        <f ca="1">(OFFSET(Pinlist!$E$1,BD2367,0)-$BR$18)*MirrorX</f>
        <v>0</v>
      </c>
      <c r="BG2367" s="76">
        <f ca="1">OFFSET(Pinlist!$F$1,BD2367,0)-$BS$18</f>
        <v>0</v>
      </c>
      <c r="BH2367" s="439" t="e">
        <f ca="1">IF(LEFT(BE2367,2)="RF",OFFSET(Pinlist!$D$1,Chart!BD2367,0)&amp;"_"&amp;OFFSET(Pinlist!$G$1,Chart!BD2367,0),"")</f>
        <v>#NUM!</v>
      </c>
      <c r="BI2367" s="298" t="e">
        <f ca="1">IF(LEFT(BE2367,2)="RF",OFFSET(Pinlist!$I$1,Chart!BD2367,0))</f>
        <v>#NUM!</v>
      </c>
      <c r="BJ2367" s="156">
        <f t="shared" si="317"/>
        <v>2364</v>
      </c>
      <c r="BK2367" s="598" t="b">
        <f t="array" aca="1" ref="BK2367" ca="1">IF($BV$15,MIN(SQRT((BF2367-OFFSET(BF2367,1,0,$BU$26-BJ2367))^2+(BG2367-OFFSET(BG2367,1,0,$BU$26-BJ2367))^2)))</f>
        <v>0</v>
      </c>
      <c r="BL2367" s="598" t="b">
        <f t="array" aca="1" ref="BL2367" ca="1">IF($BV$15,MIN(SQRT((BF2367-OFFSET(BF2367,-1,0,1-BJ2367))^2+(BG2367-OFFSET(BG2367,-1,0,1-BJ2367))^2)))</f>
        <v>0</v>
      </c>
      <c r="BM2367" s="225" t="e">
        <f t="shared" ca="1" si="313"/>
        <v>#N/A</v>
      </c>
      <c r="BN2367" s="225" t="e">
        <f t="shared" ca="1" si="314"/>
        <v>#N/A</v>
      </c>
      <c r="BO2367" s="53" t="b">
        <f t="shared" ca="1" si="315"/>
        <v>0</v>
      </c>
    </row>
    <row r="2368" spans="52:67" x14ac:dyDescent="0.2">
      <c r="AZ2368" s="3">
        <f ca="1">IF(ISNUMBER(BI2368),((BI2368&gt;Probe_Head!$CB$15)+COUNTIF(OFFSET(Pinlist!$T$1,Chart!BD2368,0),"*CPW*")+(OFFSET(Pinlist!$L$1,Chart!BD2368,0)="36-40")&gt;0)+0,0)</f>
        <v>0</v>
      </c>
      <c r="BA2368" s="161" t="e">
        <f t="shared" ca="1" si="316"/>
        <v>#NUM!</v>
      </c>
      <c r="BB2368" s="66" t="e">
        <f t="shared" ca="1" si="310"/>
        <v>#NUM!</v>
      </c>
      <c r="BC2368" s="66" t="e">
        <f t="shared" ca="1" si="311"/>
        <v>#NUM!</v>
      </c>
      <c r="BD2368" s="156">
        <f ca="1">IFERROR(MATCH(BE2368,OFFSET(Pinlist!$A$2,BD2367*(BA2368=BA2367),0,$BT$23,1),0)+BD2367*(BA2368=BA2367),0)</f>
        <v>0</v>
      </c>
      <c r="BE2368" s="66" t="e">
        <f t="shared" ca="1" si="312"/>
        <v>#NUM!</v>
      </c>
      <c r="BF2368" s="76">
        <f ca="1">(OFFSET(Pinlist!$E$1,BD2368,0)-$BR$18)*MirrorX</f>
        <v>0</v>
      </c>
      <c r="BG2368" s="76">
        <f ca="1">OFFSET(Pinlist!$F$1,BD2368,0)-$BS$18</f>
        <v>0</v>
      </c>
      <c r="BH2368" s="439" t="e">
        <f ca="1">IF(LEFT(BE2368,2)="RF",OFFSET(Pinlist!$D$1,Chart!BD2368,0)&amp;"_"&amp;OFFSET(Pinlist!$G$1,Chart!BD2368,0),"")</f>
        <v>#NUM!</v>
      </c>
      <c r="BI2368" s="298" t="e">
        <f ca="1">IF(LEFT(BE2368,2)="RF",OFFSET(Pinlist!$I$1,Chart!BD2368,0))</f>
        <v>#NUM!</v>
      </c>
      <c r="BJ2368" s="156">
        <f t="shared" si="317"/>
        <v>2365</v>
      </c>
      <c r="BK2368" s="598" t="b">
        <f t="array" aca="1" ref="BK2368" ca="1">IF($BV$15,MIN(SQRT((BF2368-OFFSET(BF2368,1,0,$BU$26-BJ2368))^2+(BG2368-OFFSET(BG2368,1,0,$BU$26-BJ2368))^2)))</f>
        <v>0</v>
      </c>
      <c r="BL2368" s="598" t="b">
        <f t="array" aca="1" ref="BL2368" ca="1">IF($BV$15,MIN(SQRT((BF2368-OFFSET(BF2368,-1,0,1-BJ2368))^2+(BG2368-OFFSET(BG2368,-1,0,1-BJ2368))^2)))</f>
        <v>0</v>
      </c>
      <c r="BM2368" s="225" t="e">
        <f t="shared" ca="1" si="313"/>
        <v>#N/A</v>
      </c>
      <c r="BN2368" s="225" t="e">
        <f t="shared" ca="1" si="314"/>
        <v>#N/A</v>
      </c>
      <c r="BO2368" s="53" t="b">
        <f t="shared" ca="1" si="315"/>
        <v>0</v>
      </c>
    </row>
    <row r="2369" spans="52:67" x14ac:dyDescent="0.2">
      <c r="AZ2369" s="3">
        <f ca="1">IF(ISNUMBER(BI2369),((BI2369&gt;Probe_Head!$CB$15)+COUNTIF(OFFSET(Pinlist!$T$1,Chart!BD2369,0),"*CPW*")+(OFFSET(Pinlist!$L$1,Chart!BD2369,0)="36-40")&gt;0)+0,0)</f>
        <v>0</v>
      </c>
      <c r="BA2369" s="161" t="e">
        <f t="shared" ca="1" si="316"/>
        <v>#NUM!</v>
      </c>
      <c r="BB2369" s="66" t="e">
        <f t="shared" ca="1" si="310"/>
        <v>#NUM!</v>
      </c>
      <c r="BC2369" s="66" t="e">
        <f t="shared" ca="1" si="311"/>
        <v>#NUM!</v>
      </c>
      <c r="BD2369" s="156">
        <f ca="1">IFERROR(MATCH(BE2369,OFFSET(Pinlist!$A$2,BD2368*(BA2369=BA2368),0,$BT$23,1),0)+BD2368*(BA2369=BA2368),0)</f>
        <v>0</v>
      </c>
      <c r="BE2369" s="66" t="e">
        <f t="shared" ca="1" si="312"/>
        <v>#NUM!</v>
      </c>
      <c r="BF2369" s="76">
        <f ca="1">(OFFSET(Pinlist!$E$1,BD2369,0)-$BR$18)*MirrorX</f>
        <v>0</v>
      </c>
      <c r="BG2369" s="76">
        <f ca="1">OFFSET(Pinlist!$F$1,BD2369,0)-$BS$18</f>
        <v>0</v>
      </c>
      <c r="BH2369" s="439" t="e">
        <f ca="1">IF(LEFT(BE2369,2)="RF",OFFSET(Pinlist!$D$1,Chart!BD2369,0)&amp;"_"&amp;OFFSET(Pinlist!$G$1,Chart!BD2369,0),"")</f>
        <v>#NUM!</v>
      </c>
      <c r="BI2369" s="298" t="e">
        <f ca="1">IF(LEFT(BE2369,2)="RF",OFFSET(Pinlist!$I$1,Chart!BD2369,0))</f>
        <v>#NUM!</v>
      </c>
      <c r="BJ2369" s="156">
        <f t="shared" si="317"/>
        <v>2366</v>
      </c>
      <c r="BK2369" s="598" t="b">
        <f t="array" aca="1" ref="BK2369" ca="1">IF($BV$15,MIN(SQRT((BF2369-OFFSET(BF2369,1,0,$BU$26-BJ2369))^2+(BG2369-OFFSET(BG2369,1,0,$BU$26-BJ2369))^2)))</f>
        <v>0</v>
      </c>
      <c r="BL2369" s="598" t="b">
        <f t="array" aca="1" ref="BL2369" ca="1">IF($BV$15,MIN(SQRT((BF2369-OFFSET(BF2369,-1,0,1-BJ2369))^2+(BG2369-OFFSET(BG2369,-1,0,1-BJ2369))^2)))</f>
        <v>0</v>
      </c>
      <c r="BM2369" s="225" t="e">
        <f t="shared" ca="1" si="313"/>
        <v>#N/A</v>
      </c>
      <c r="BN2369" s="225" t="e">
        <f t="shared" ca="1" si="314"/>
        <v>#N/A</v>
      </c>
      <c r="BO2369" s="53" t="b">
        <f t="shared" ca="1" si="315"/>
        <v>0</v>
      </c>
    </row>
    <row r="2370" spans="52:67" x14ac:dyDescent="0.2">
      <c r="AZ2370" s="3">
        <f ca="1">IF(ISNUMBER(BI2370),((BI2370&gt;Probe_Head!$CB$15)+COUNTIF(OFFSET(Pinlist!$T$1,Chart!BD2370,0),"*CPW*")+(OFFSET(Pinlist!$L$1,Chart!BD2370,0)="36-40")&gt;0)+0,0)</f>
        <v>0</v>
      </c>
      <c r="BA2370" s="161" t="e">
        <f t="shared" ca="1" si="316"/>
        <v>#NUM!</v>
      </c>
      <c r="BB2370" s="66" t="e">
        <f t="shared" ca="1" si="310"/>
        <v>#NUM!</v>
      </c>
      <c r="BC2370" s="66" t="e">
        <f t="shared" ca="1" si="311"/>
        <v>#NUM!</v>
      </c>
      <c r="BD2370" s="156">
        <f ca="1">IFERROR(MATCH(BE2370,OFFSET(Pinlist!$A$2,BD2369*(BA2370=BA2369),0,$BT$23,1),0)+BD2369*(BA2370=BA2369),0)</f>
        <v>0</v>
      </c>
      <c r="BE2370" s="66" t="e">
        <f t="shared" ca="1" si="312"/>
        <v>#NUM!</v>
      </c>
      <c r="BF2370" s="76">
        <f ca="1">(OFFSET(Pinlist!$E$1,BD2370,0)-$BR$18)*MirrorX</f>
        <v>0</v>
      </c>
      <c r="BG2370" s="76">
        <f ca="1">OFFSET(Pinlist!$F$1,BD2370,0)-$BS$18</f>
        <v>0</v>
      </c>
      <c r="BH2370" s="439" t="e">
        <f ca="1">IF(LEFT(BE2370,2)="RF",OFFSET(Pinlist!$D$1,Chart!BD2370,0)&amp;"_"&amp;OFFSET(Pinlist!$G$1,Chart!BD2370,0),"")</f>
        <v>#NUM!</v>
      </c>
      <c r="BI2370" s="298" t="e">
        <f ca="1">IF(LEFT(BE2370,2)="RF",OFFSET(Pinlist!$I$1,Chart!BD2370,0))</f>
        <v>#NUM!</v>
      </c>
      <c r="BJ2370" s="156">
        <f t="shared" si="317"/>
        <v>2367</v>
      </c>
      <c r="BK2370" s="598" t="b">
        <f t="array" aca="1" ref="BK2370" ca="1">IF($BV$15,MIN(SQRT((BF2370-OFFSET(BF2370,1,0,$BU$26-BJ2370))^2+(BG2370-OFFSET(BG2370,1,0,$BU$26-BJ2370))^2)))</f>
        <v>0</v>
      </c>
      <c r="BL2370" s="598" t="b">
        <f t="array" aca="1" ref="BL2370" ca="1">IF($BV$15,MIN(SQRT((BF2370-OFFSET(BF2370,-1,0,1-BJ2370))^2+(BG2370-OFFSET(BG2370,-1,0,1-BJ2370))^2)))</f>
        <v>0</v>
      </c>
      <c r="BM2370" s="225" t="e">
        <f t="shared" ca="1" si="313"/>
        <v>#N/A</v>
      </c>
      <c r="BN2370" s="225" t="e">
        <f t="shared" ca="1" si="314"/>
        <v>#N/A</v>
      </c>
      <c r="BO2370" s="53" t="b">
        <f t="shared" ca="1" si="315"/>
        <v>0</v>
      </c>
    </row>
    <row r="2371" spans="52:67" x14ac:dyDescent="0.2">
      <c r="AZ2371" s="3">
        <f ca="1">IF(ISNUMBER(BI2371),((BI2371&gt;Probe_Head!$CB$15)+COUNTIF(OFFSET(Pinlist!$T$1,Chart!BD2371,0),"*CPW*")+(OFFSET(Pinlist!$L$1,Chart!BD2371,0)="36-40")&gt;0)+0,0)</f>
        <v>0</v>
      </c>
      <c r="BA2371" s="161" t="e">
        <f t="shared" ca="1" si="316"/>
        <v>#NUM!</v>
      </c>
      <c r="BB2371" s="66" t="e">
        <f t="shared" ca="1" si="310"/>
        <v>#NUM!</v>
      </c>
      <c r="BC2371" s="66" t="e">
        <f t="shared" ca="1" si="311"/>
        <v>#NUM!</v>
      </c>
      <c r="BD2371" s="156">
        <f ca="1">IFERROR(MATCH(BE2371,OFFSET(Pinlist!$A$2,BD2370*(BA2371=BA2370),0,$BT$23,1),0)+BD2370*(BA2371=BA2370),0)</f>
        <v>0</v>
      </c>
      <c r="BE2371" s="66" t="e">
        <f t="shared" ca="1" si="312"/>
        <v>#NUM!</v>
      </c>
      <c r="BF2371" s="76">
        <f ca="1">(OFFSET(Pinlist!$E$1,BD2371,0)-$BR$18)*MirrorX</f>
        <v>0</v>
      </c>
      <c r="BG2371" s="76">
        <f ca="1">OFFSET(Pinlist!$F$1,BD2371,0)-$BS$18</f>
        <v>0</v>
      </c>
      <c r="BH2371" s="439" t="e">
        <f ca="1">IF(LEFT(BE2371,2)="RF",OFFSET(Pinlist!$D$1,Chart!BD2371,0)&amp;"_"&amp;OFFSET(Pinlist!$G$1,Chart!BD2371,0),"")</f>
        <v>#NUM!</v>
      </c>
      <c r="BI2371" s="298" t="e">
        <f ca="1">IF(LEFT(BE2371,2)="RF",OFFSET(Pinlist!$I$1,Chart!BD2371,0))</f>
        <v>#NUM!</v>
      </c>
      <c r="BJ2371" s="156">
        <f t="shared" si="317"/>
        <v>2368</v>
      </c>
      <c r="BK2371" s="598" t="b">
        <f t="array" aca="1" ref="BK2371" ca="1">IF($BV$15,MIN(SQRT((BF2371-OFFSET(BF2371,1,0,$BU$26-BJ2371))^2+(BG2371-OFFSET(BG2371,1,0,$BU$26-BJ2371))^2)))</f>
        <v>0</v>
      </c>
      <c r="BL2371" s="598" t="b">
        <f t="array" aca="1" ref="BL2371" ca="1">IF($BV$15,MIN(SQRT((BF2371-OFFSET(BF2371,-1,0,1-BJ2371))^2+(BG2371-OFFSET(BG2371,-1,0,1-BJ2371))^2)))</f>
        <v>0</v>
      </c>
      <c r="BM2371" s="225" t="e">
        <f t="shared" ca="1" si="313"/>
        <v>#N/A</v>
      </c>
      <c r="BN2371" s="225" t="e">
        <f t="shared" ca="1" si="314"/>
        <v>#N/A</v>
      </c>
      <c r="BO2371" s="53" t="b">
        <f t="shared" ca="1" si="315"/>
        <v>0</v>
      </c>
    </row>
    <row r="2372" spans="52:67" x14ac:dyDescent="0.2">
      <c r="AZ2372" s="3">
        <f ca="1">IF(ISNUMBER(BI2372),((BI2372&gt;Probe_Head!$CB$15)+COUNTIF(OFFSET(Pinlist!$T$1,Chart!BD2372,0),"*CPW*")+(OFFSET(Pinlist!$L$1,Chart!BD2372,0)="36-40")&gt;0)+0,0)</f>
        <v>0</v>
      </c>
      <c r="BA2372" s="161" t="e">
        <f t="shared" ca="1" si="316"/>
        <v>#NUM!</v>
      </c>
      <c r="BB2372" s="66" t="e">
        <f t="shared" ref="BB2372:BB2435" ca="1" si="318">SMALL($CJ$4:$CJ$63,BA2372)</f>
        <v>#NUM!</v>
      </c>
      <c r="BC2372" s="66" t="e">
        <f t="shared" ref="BC2372:BC2435" ca="1" si="319">IF(BB2372=BB2371,BC2371+1,1)</f>
        <v>#NUM!</v>
      </c>
      <c r="BD2372" s="156">
        <f ca="1">IFERROR(MATCH(BE2372,OFFSET(Pinlist!$A$2,BD2371*(BA2372=BA2371),0,$BT$23,1),0)+BD2371*(BA2372=BA2371),0)</f>
        <v>0</v>
      </c>
      <c r="BE2372" s="66" t="e">
        <f t="shared" ref="BE2372:BE2435" ca="1" si="320">OFFSET($CC$3,BB2372,0)</f>
        <v>#NUM!</v>
      </c>
      <c r="BF2372" s="76">
        <f ca="1">(OFFSET(Pinlist!$E$1,BD2372,0)-$BR$18)*MirrorX</f>
        <v>0</v>
      </c>
      <c r="BG2372" s="76">
        <f ca="1">OFFSET(Pinlist!$F$1,BD2372,0)-$BS$18</f>
        <v>0</v>
      </c>
      <c r="BH2372" s="439" t="e">
        <f ca="1">IF(LEFT(BE2372,2)="RF",OFFSET(Pinlist!$D$1,Chart!BD2372,0)&amp;"_"&amp;OFFSET(Pinlist!$G$1,Chart!BD2372,0),"")</f>
        <v>#NUM!</v>
      </c>
      <c r="BI2372" s="298" t="e">
        <f ca="1">IF(LEFT(BE2372,2)="RF",OFFSET(Pinlist!$I$1,Chart!BD2372,0))</f>
        <v>#NUM!</v>
      </c>
      <c r="BJ2372" s="156">
        <f t="shared" si="317"/>
        <v>2369</v>
      </c>
      <c r="BK2372" s="598" t="b">
        <f t="array" aca="1" ref="BK2372" ca="1">IF($BV$15,MIN(SQRT((BF2372-OFFSET(BF2372,1,0,$BU$26-BJ2372))^2+(BG2372-OFFSET(BG2372,1,0,$BU$26-BJ2372))^2)))</f>
        <v>0</v>
      </c>
      <c r="BL2372" s="598" t="b">
        <f t="array" aca="1" ref="BL2372" ca="1">IF($BV$15,MIN(SQRT((BF2372-OFFSET(BF2372,-1,0,1-BJ2372))^2+(BG2372-OFFSET(BG2372,-1,0,1-BJ2372))^2)))</f>
        <v>0</v>
      </c>
      <c r="BM2372" s="225" t="e">
        <f t="shared" ref="BM2372:BM2435" ca="1" si="321">IF(AND(BO2372,BD2372&gt;0),BF2372,NA())</f>
        <v>#N/A</v>
      </c>
      <c r="BN2372" s="225" t="e">
        <f t="shared" ref="BN2372:BN2435" ca="1" si="322">IF(AND(BO2372,BD2372&gt;0),BG2372,NA())</f>
        <v>#N/A</v>
      </c>
      <c r="BO2372" s="53" t="b">
        <f t="shared" ref="BO2372:BO2435" ca="1" si="323">OR(IF(ISNUMBER(BK2372),BK2372&lt;=$BK$2),IF(ISNUMBER(BL2372),BL2372&lt;=$BK$2))</f>
        <v>0</v>
      </c>
    </row>
    <row r="2373" spans="52:67" x14ac:dyDescent="0.2">
      <c r="AZ2373" s="3">
        <f ca="1">IF(ISNUMBER(BI2373),((BI2373&gt;Probe_Head!$CB$15)+COUNTIF(OFFSET(Pinlist!$T$1,Chart!BD2373,0),"*CPW*")+(OFFSET(Pinlist!$L$1,Chart!BD2373,0)="36-40")&gt;0)+0,0)</f>
        <v>0</v>
      </c>
      <c r="BA2373" s="161" t="e">
        <f t="shared" ref="BA2373:BA2436" ca="1" si="324">BA2372+(BC2372=INDEX($CE$3:$CE$63,1+BB2372))</f>
        <v>#NUM!</v>
      </c>
      <c r="BB2373" s="66" t="e">
        <f t="shared" ca="1" si="318"/>
        <v>#NUM!</v>
      </c>
      <c r="BC2373" s="66" t="e">
        <f t="shared" ca="1" si="319"/>
        <v>#NUM!</v>
      </c>
      <c r="BD2373" s="156">
        <f ca="1">IFERROR(MATCH(BE2373,OFFSET(Pinlist!$A$2,BD2372*(BA2373=BA2372),0,$BT$23,1),0)+BD2372*(BA2373=BA2372),0)</f>
        <v>0</v>
      </c>
      <c r="BE2373" s="66" t="e">
        <f t="shared" ca="1" si="320"/>
        <v>#NUM!</v>
      </c>
      <c r="BF2373" s="76">
        <f ca="1">(OFFSET(Pinlist!$E$1,BD2373,0)-$BR$18)*MirrorX</f>
        <v>0</v>
      </c>
      <c r="BG2373" s="76">
        <f ca="1">OFFSET(Pinlist!$F$1,BD2373,0)-$BS$18</f>
        <v>0</v>
      </c>
      <c r="BH2373" s="439" t="e">
        <f ca="1">IF(LEFT(BE2373,2)="RF",OFFSET(Pinlist!$D$1,Chart!BD2373,0)&amp;"_"&amp;OFFSET(Pinlist!$G$1,Chart!BD2373,0),"")</f>
        <v>#NUM!</v>
      </c>
      <c r="BI2373" s="298" t="e">
        <f ca="1">IF(LEFT(BE2373,2)="RF",OFFSET(Pinlist!$I$1,Chart!BD2373,0))</f>
        <v>#NUM!</v>
      </c>
      <c r="BJ2373" s="156">
        <f t="shared" si="317"/>
        <v>2370</v>
      </c>
      <c r="BK2373" s="598" t="b">
        <f t="array" aca="1" ref="BK2373" ca="1">IF($BV$15,MIN(SQRT((BF2373-OFFSET(BF2373,1,0,$BU$26-BJ2373))^2+(BG2373-OFFSET(BG2373,1,0,$BU$26-BJ2373))^2)))</f>
        <v>0</v>
      </c>
      <c r="BL2373" s="598" t="b">
        <f t="array" aca="1" ref="BL2373" ca="1">IF($BV$15,MIN(SQRT((BF2373-OFFSET(BF2373,-1,0,1-BJ2373))^2+(BG2373-OFFSET(BG2373,-1,0,1-BJ2373))^2)))</f>
        <v>0</v>
      </c>
      <c r="BM2373" s="225" t="e">
        <f t="shared" ca="1" si="321"/>
        <v>#N/A</v>
      </c>
      <c r="BN2373" s="225" t="e">
        <f t="shared" ca="1" si="322"/>
        <v>#N/A</v>
      </c>
      <c r="BO2373" s="53" t="b">
        <f t="shared" ca="1" si="323"/>
        <v>0</v>
      </c>
    </row>
    <row r="2374" spans="52:67" x14ac:dyDescent="0.2">
      <c r="AZ2374" s="3">
        <f ca="1">IF(ISNUMBER(BI2374),((BI2374&gt;Probe_Head!$CB$15)+COUNTIF(OFFSET(Pinlist!$T$1,Chart!BD2374,0),"*CPW*")+(OFFSET(Pinlist!$L$1,Chart!BD2374,0)="36-40")&gt;0)+0,0)</f>
        <v>0</v>
      </c>
      <c r="BA2374" s="161" t="e">
        <f t="shared" ca="1" si="324"/>
        <v>#NUM!</v>
      </c>
      <c r="BB2374" s="66" t="e">
        <f t="shared" ca="1" si="318"/>
        <v>#NUM!</v>
      </c>
      <c r="BC2374" s="66" t="e">
        <f t="shared" ca="1" si="319"/>
        <v>#NUM!</v>
      </c>
      <c r="BD2374" s="156">
        <f ca="1">IFERROR(MATCH(BE2374,OFFSET(Pinlist!$A$2,BD2373*(BA2374=BA2373),0,$BT$23,1),0)+BD2373*(BA2374=BA2373),0)</f>
        <v>0</v>
      </c>
      <c r="BE2374" s="66" t="e">
        <f t="shared" ca="1" si="320"/>
        <v>#NUM!</v>
      </c>
      <c r="BF2374" s="76">
        <f ca="1">(OFFSET(Pinlist!$E$1,BD2374,0)-$BR$18)*MirrorX</f>
        <v>0</v>
      </c>
      <c r="BG2374" s="76">
        <f ca="1">OFFSET(Pinlist!$F$1,BD2374,0)-$BS$18</f>
        <v>0</v>
      </c>
      <c r="BH2374" s="439" t="e">
        <f ca="1">IF(LEFT(BE2374,2)="RF",OFFSET(Pinlist!$D$1,Chart!BD2374,0)&amp;"_"&amp;OFFSET(Pinlist!$G$1,Chart!BD2374,0),"")</f>
        <v>#NUM!</v>
      </c>
      <c r="BI2374" s="298" t="e">
        <f ca="1">IF(LEFT(BE2374,2)="RF",OFFSET(Pinlist!$I$1,Chart!BD2374,0))</f>
        <v>#NUM!</v>
      </c>
      <c r="BJ2374" s="156">
        <f t="shared" ref="BJ2374:BJ2437" si="325">BJ2373+1</f>
        <v>2371</v>
      </c>
      <c r="BK2374" s="598" t="b">
        <f t="array" aca="1" ref="BK2374" ca="1">IF($BV$15,MIN(SQRT((BF2374-OFFSET(BF2374,1,0,$BU$26-BJ2374))^2+(BG2374-OFFSET(BG2374,1,0,$BU$26-BJ2374))^2)))</f>
        <v>0</v>
      </c>
      <c r="BL2374" s="598" t="b">
        <f t="array" aca="1" ref="BL2374" ca="1">IF($BV$15,MIN(SQRT((BF2374-OFFSET(BF2374,-1,0,1-BJ2374))^2+(BG2374-OFFSET(BG2374,-1,0,1-BJ2374))^2)))</f>
        <v>0</v>
      </c>
      <c r="BM2374" s="225" t="e">
        <f t="shared" ca="1" si="321"/>
        <v>#N/A</v>
      </c>
      <c r="BN2374" s="225" t="e">
        <f t="shared" ca="1" si="322"/>
        <v>#N/A</v>
      </c>
      <c r="BO2374" s="53" t="b">
        <f t="shared" ca="1" si="323"/>
        <v>0</v>
      </c>
    </row>
    <row r="2375" spans="52:67" x14ac:dyDescent="0.2">
      <c r="AZ2375" s="3">
        <f ca="1">IF(ISNUMBER(BI2375),((BI2375&gt;Probe_Head!$CB$15)+COUNTIF(OFFSET(Pinlist!$T$1,Chart!BD2375,0),"*CPW*")+(OFFSET(Pinlist!$L$1,Chart!BD2375,0)="36-40")&gt;0)+0,0)</f>
        <v>0</v>
      </c>
      <c r="BA2375" s="161" t="e">
        <f t="shared" ca="1" si="324"/>
        <v>#NUM!</v>
      </c>
      <c r="BB2375" s="66" t="e">
        <f t="shared" ca="1" si="318"/>
        <v>#NUM!</v>
      </c>
      <c r="BC2375" s="66" t="e">
        <f t="shared" ca="1" si="319"/>
        <v>#NUM!</v>
      </c>
      <c r="BD2375" s="156">
        <f ca="1">IFERROR(MATCH(BE2375,OFFSET(Pinlist!$A$2,BD2374*(BA2375=BA2374),0,$BT$23,1),0)+BD2374*(BA2375=BA2374),0)</f>
        <v>0</v>
      </c>
      <c r="BE2375" s="66" t="e">
        <f t="shared" ca="1" si="320"/>
        <v>#NUM!</v>
      </c>
      <c r="BF2375" s="76">
        <f ca="1">(OFFSET(Pinlist!$E$1,BD2375,0)-$BR$18)*MirrorX</f>
        <v>0</v>
      </c>
      <c r="BG2375" s="76">
        <f ca="1">OFFSET(Pinlist!$F$1,BD2375,0)-$BS$18</f>
        <v>0</v>
      </c>
      <c r="BH2375" s="439" t="e">
        <f ca="1">IF(LEFT(BE2375,2)="RF",OFFSET(Pinlist!$D$1,Chart!BD2375,0)&amp;"_"&amp;OFFSET(Pinlist!$G$1,Chart!BD2375,0),"")</f>
        <v>#NUM!</v>
      </c>
      <c r="BI2375" s="298" t="e">
        <f ca="1">IF(LEFT(BE2375,2)="RF",OFFSET(Pinlist!$I$1,Chart!BD2375,0))</f>
        <v>#NUM!</v>
      </c>
      <c r="BJ2375" s="156">
        <f t="shared" si="325"/>
        <v>2372</v>
      </c>
      <c r="BK2375" s="598" t="b">
        <f t="array" aca="1" ref="BK2375" ca="1">IF($BV$15,MIN(SQRT((BF2375-OFFSET(BF2375,1,0,$BU$26-BJ2375))^2+(BG2375-OFFSET(BG2375,1,0,$BU$26-BJ2375))^2)))</f>
        <v>0</v>
      </c>
      <c r="BL2375" s="598" t="b">
        <f t="array" aca="1" ref="BL2375" ca="1">IF($BV$15,MIN(SQRT((BF2375-OFFSET(BF2375,-1,0,1-BJ2375))^2+(BG2375-OFFSET(BG2375,-1,0,1-BJ2375))^2)))</f>
        <v>0</v>
      </c>
      <c r="BM2375" s="225" t="e">
        <f t="shared" ca="1" si="321"/>
        <v>#N/A</v>
      </c>
      <c r="BN2375" s="225" t="e">
        <f t="shared" ca="1" si="322"/>
        <v>#N/A</v>
      </c>
      <c r="BO2375" s="53" t="b">
        <f t="shared" ca="1" si="323"/>
        <v>0</v>
      </c>
    </row>
    <row r="2376" spans="52:67" x14ac:dyDescent="0.2">
      <c r="AZ2376" s="3">
        <f ca="1">IF(ISNUMBER(BI2376),((BI2376&gt;Probe_Head!$CB$15)+COUNTIF(OFFSET(Pinlist!$T$1,Chart!BD2376,0),"*CPW*")+(OFFSET(Pinlist!$L$1,Chart!BD2376,0)="36-40")&gt;0)+0,0)</f>
        <v>0</v>
      </c>
      <c r="BA2376" s="161" t="e">
        <f t="shared" ca="1" si="324"/>
        <v>#NUM!</v>
      </c>
      <c r="BB2376" s="66" t="e">
        <f t="shared" ca="1" si="318"/>
        <v>#NUM!</v>
      </c>
      <c r="BC2376" s="66" t="e">
        <f t="shared" ca="1" si="319"/>
        <v>#NUM!</v>
      </c>
      <c r="BD2376" s="156">
        <f ca="1">IFERROR(MATCH(BE2376,OFFSET(Pinlist!$A$2,BD2375*(BA2376=BA2375),0,$BT$23,1),0)+BD2375*(BA2376=BA2375),0)</f>
        <v>0</v>
      </c>
      <c r="BE2376" s="66" t="e">
        <f t="shared" ca="1" si="320"/>
        <v>#NUM!</v>
      </c>
      <c r="BF2376" s="76">
        <f ca="1">(OFFSET(Pinlist!$E$1,BD2376,0)-$BR$18)*MirrorX</f>
        <v>0</v>
      </c>
      <c r="BG2376" s="76">
        <f ca="1">OFFSET(Pinlist!$F$1,BD2376,0)-$BS$18</f>
        <v>0</v>
      </c>
      <c r="BH2376" s="439" t="e">
        <f ca="1">IF(LEFT(BE2376,2)="RF",OFFSET(Pinlist!$D$1,Chart!BD2376,0)&amp;"_"&amp;OFFSET(Pinlist!$G$1,Chart!BD2376,0),"")</f>
        <v>#NUM!</v>
      </c>
      <c r="BI2376" s="298" t="e">
        <f ca="1">IF(LEFT(BE2376,2)="RF",OFFSET(Pinlist!$I$1,Chart!BD2376,0))</f>
        <v>#NUM!</v>
      </c>
      <c r="BJ2376" s="156">
        <f t="shared" si="325"/>
        <v>2373</v>
      </c>
      <c r="BK2376" s="598" t="b">
        <f t="array" aca="1" ref="BK2376" ca="1">IF($BV$15,MIN(SQRT((BF2376-OFFSET(BF2376,1,0,$BU$26-BJ2376))^2+(BG2376-OFFSET(BG2376,1,0,$BU$26-BJ2376))^2)))</f>
        <v>0</v>
      </c>
      <c r="BL2376" s="598" t="b">
        <f t="array" aca="1" ref="BL2376" ca="1">IF($BV$15,MIN(SQRT((BF2376-OFFSET(BF2376,-1,0,1-BJ2376))^2+(BG2376-OFFSET(BG2376,-1,0,1-BJ2376))^2)))</f>
        <v>0</v>
      </c>
      <c r="BM2376" s="225" t="e">
        <f t="shared" ca="1" si="321"/>
        <v>#N/A</v>
      </c>
      <c r="BN2376" s="225" t="e">
        <f t="shared" ca="1" si="322"/>
        <v>#N/A</v>
      </c>
      <c r="BO2376" s="53" t="b">
        <f t="shared" ca="1" si="323"/>
        <v>0</v>
      </c>
    </row>
    <row r="2377" spans="52:67" x14ac:dyDescent="0.2">
      <c r="AZ2377" s="3">
        <f ca="1">IF(ISNUMBER(BI2377),((BI2377&gt;Probe_Head!$CB$15)+COUNTIF(OFFSET(Pinlist!$T$1,Chart!BD2377,0),"*CPW*")+(OFFSET(Pinlist!$L$1,Chart!BD2377,0)="36-40")&gt;0)+0,0)</f>
        <v>0</v>
      </c>
      <c r="BA2377" s="161" t="e">
        <f t="shared" ca="1" si="324"/>
        <v>#NUM!</v>
      </c>
      <c r="BB2377" s="66" t="e">
        <f t="shared" ca="1" si="318"/>
        <v>#NUM!</v>
      </c>
      <c r="BC2377" s="66" t="e">
        <f t="shared" ca="1" si="319"/>
        <v>#NUM!</v>
      </c>
      <c r="BD2377" s="156">
        <f ca="1">IFERROR(MATCH(BE2377,OFFSET(Pinlist!$A$2,BD2376*(BA2377=BA2376),0,$BT$23,1),0)+BD2376*(BA2377=BA2376),0)</f>
        <v>0</v>
      </c>
      <c r="BE2377" s="66" t="e">
        <f t="shared" ca="1" si="320"/>
        <v>#NUM!</v>
      </c>
      <c r="BF2377" s="76">
        <f ca="1">(OFFSET(Pinlist!$E$1,BD2377,0)-$BR$18)*MirrorX</f>
        <v>0</v>
      </c>
      <c r="BG2377" s="76">
        <f ca="1">OFFSET(Pinlist!$F$1,BD2377,0)-$BS$18</f>
        <v>0</v>
      </c>
      <c r="BH2377" s="439" t="e">
        <f ca="1">IF(LEFT(BE2377,2)="RF",OFFSET(Pinlist!$D$1,Chart!BD2377,0)&amp;"_"&amp;OFFSET(Pinlist!$G$1,Chart!BD2377,0),"")</f>
        <v>#NUM!</v>
      </c>
      <c r="BI2377" s="298" t="e">
        <f ca="1">IF(LEFT(BE2377,2)="RF",OFFSET(Pinlist!$I$1,Chart!BD2377,0))</f>
        <v>#NUM!</v>
      </c>
      <c r="BJ2377" s="156">
        <f t="shared" si="325"/>
        <v>2374</v>
      </c>
      <c r="BK2377" s="598" t="b">
        <f t="array" aca="1" ref="BK2377" ca="1">IF($BV$15,MIN(SQRT((BF2377-OFFSET(BF2377,1,0,$BU$26-BJ2377))^2+(BG2377-OFFSET(BG2377,1,0,$BU$26-BJ2377))^2)))</f>
        <v>0</v>
      </c>
      <c r="BL2377" s="598" t="b">
        <f t="array" aca="1" ref="BL2377" ca="1">IF($BV$15,MIN(SQRT((BF2377-OFFSET(BF2377,-1,0,1-BJ2377))^2+(BG2377-OFFSET(BG2377,-1,0,1-BJ2377))^2)))</f>
        <v>0</v>
      </c>
      <c r="BM2377" s="225" t="e">
        <f t="shared" ca="1" si="321"/>
        <v>#N/A</v>
      </c>
      <c r="BN2377" s="225" t="e">
        <f t="shared" ca="1" si="322"/>
        <v>#N/A</v>
      </c>
      <c r="BO2377" s="53" t="b">
        <f t="shared" ca="1" si="323"/>
        <v>0</v>
      </c>
    </row>
    <row r="2378" spans="52:67" x14ac:dyDescent="0.2">
      <c r="AZ2378" s="3">
        <f ca="1">IF(ISNUMBER(BI2378),((BI2378&gt;Probe_Head!$CB$15)+COUNTIF(OFFSET(Pinlist!$T$1,Chart!BD2378,0),"*CPW*")+(OFFSET(Pinlist!$L$1,Chart!BD2378,0)="36-40")&gt;0)+0,0)</f>
        <v>0</v>
      </c>
      <c r="BA2378" s="161" t="e">
        <f t="shared" ca="1" si="324"/>
        <v>#NUM!</v>
      </c>
      <c r="BB2378" s="66" t="e">
        <f t="shared" ca="1" si="318"/>
        <v>#NUM!</v>
      </c>
      <c r="BC2378" s="66" t="e">
        <f t="shared" ca="1" si="319"/>
        <v>#NUM!</v>
      </c>
      <c r="BD2378" s="156">
        <f ca="1">IFERROR(MATCH(BE2378,OFFSET(Pinlist!$A$2,BD2377*(BA2378=BA2377),0,$BT$23,1),0)+BD2377*(BA2378=BA2377),0)</f>
        <v>0</v>
      </c>
      <c r="BE2378" s="66" t="e">
        <f t="shared" ca="1" si="320"/>
        <v>#NUM!</v>
      </c>
      <c r="BF2378" s="76">
        <f ca="1">(OFFSET(Pinlist!$E$1,BD2378,0)-$BR$18)*MirrorX</f>
        <v>0</v>
      </c>
      <c r="BG2378" s="76">
        <f ca="1">OFFSET(Pinlist!$F$1,BD2378,0)-$BS$18</f>
        <v>0</v>
      </c>
      <c r="BH2378" s="439" t="e">
        <f ca="1">IF(LEFT(BE2378,2)="RF",OFFSET(Pinlist!$D$1,Chart!BD2378,0)&amp;"_"&amp;OFFSET(Pinlist!$G$1,Chart!BD2378,0),"")</f>
        <v>#NUM!</v>
      </c>
      <c r="BI2378" s="298" t="e">
        <f ca="1">IF(LEFT(BE2378,2)="RF",OFFSET(Pinlist!$I$1,Chart!BD2378,0))</f>
        <v>#NUM!</v>
      </c>
      <c r="BJ2378" s="156">
        <f t="shared" si="325"/>
        <v>2375</v>
      </c>
      <c r="BK2378" s="598" t="b">
        <f t="array" aca="1" ref="BK2378" ca="1">IF($BV$15,MIN(SQRT((BF2378-OFFSET(BF2378,1,0,$BU$26-BJ2378))^2+(BG2378-OFFSET(BG2378,1,0,$BU$26-BJ2378))^2)))</f>
        <v>0</v>
      </c>
      <c r="BL2378" s="598" t="b">
        <f t="array" aca="1" ref="BL2378" ca="1">IF($BV$15,MIN(SQRT((BF2378-OFFSET(BF2378,-1,0,1-BJ2378))^2+(BG2378-OFFSET(BG2378,-1,0,1-BJ2378))^2)))</f>
        <v>0</v>
      </c>
      <c r="BM2378" s="225" t="e">
        <f t="shared" ca="1" si="321"/>
        <v>#N/A</v>
      </c>
      <c r="BN2378" s="225" t="e">
        <f t="shared" ca="1" si="322"/>
        <v>#N/A</v>
      </c>
      <c r="BO2378" s="53" t="b">
        <f t="shared" ca="1" si="323"/>
        <v>0</v>
      </c>
    </row>
    <row r="2379" spans="52:67" x14ac:dyDescent="0.2">
      <c r="AZ2379" s="3">
        <f ca="1">IF(ISNUMBER(BI2379),((BI2379&gt;Probe_Head!$CB$15)+COUNTIF(OFFSET(Pinlist!$T$1,Chart!BD2379,0),"*CPW*")+(OFFSET(Pinlist!$L$1,Chart!BD2379,0)="36-40")&gt;0)+0,0)</f>
        <v>0</v>
      </c>
      <c r="BA2379" s="161" t="e">
        <f t="shared" ca="1" si="324"/>
        <v>#NUM!</v>
      </c>
      <c r="BB2379" s="66" t="e">
        <f t="shared" ca="1" si="318"/>
        <v>#NUM!</v>
      </c>
      <c r="BC2379" s="66" t="e">
        <f t="shared" ca="1" si="319"/>
        <v>#NUM!</v>
      </c>
      <c r="BD2379" s="156">
        <f ca="1">IFERROR(MATCH(BE2379,OFFSET(Pinlist!$A$2,BD2378*(BA2379=BA2378),0,$BT$23,1),0)+BD2378*(BA2379=BA2378),0)</f>
        <v>0</v>
      </c>
      <c r="BE2379" s="66" t="e">
        <f t="shared" ca="1" si="320"/>
        <v>#NUM!</v>
      </c>
      <c r="BF2379" s="76">
        <f ca="1">(OFFSET(Pinlist!$E$1,BD2379,0)-$BR$18)*MirrorX</f>
        <v>0</v>
      </c>
      <c r="BG2379" s="76">
        <f ca="1">OFFSET(Pinlist!$F$1,BD2379,0)-$BS$18</f>
        <v>0</v>
      </c>
      <c r="BH2379" s="439" t="e">
        <f ca="1">IF(LEFT(BE2379,2)="RF",OFFSET(Pinlist!$D$1,Chart!BD2379,0)&amp;"_"&amp;OFFSET(Pinlist!$G$1,Chart!BD2379,0),"")</f>
        <v>#NUM!</v>
      </c>
      <c r="BI2379" s="298" t="e">
        <f ca="1">IF(LEFT(BE2379,2)="RF",OFFSET(Pinlist!$I$1,Chart!BD2379,0))</f>
        <v>#NUM!</v>
      </c>
      <c r="BJ2379" s="156">
        <f t="shared" si="325"/>
        <v>2376</v>
      </c>
      <c r="BK2379" s="598" t="b">
        <f t="array" aca="1" ref="BK2379" ca="1">IF($BV$15,MIN(SQRT((BF2379-OFFSET(BF2379,1,0,$BU$26-BJ2379))^2+(BG2379-OFFSET(BG2379,1,0,$BU$26-BJ2379))^2)))</f>
        <v>0</v>
      </c>
      <c r="BL2379" s="598" t="b">
        <f t="array" aca="1" ref="BL2379" ca="1">IF($BV$15,MIN(SQRT((BF2379-OFFSET(BF2379,-1,0,1-BJ2379))^2+(BG2379-OFFSET(BG2379,-1,0,1-BJ2379))^2)))</f>
        <v>0</v>
      </c>
      <c r="BM2379" s="225" t="e">
        <f t="shared" ca="1" si="321"/>
        <v>#N/A</v>
      </c>
      <c r="BN2379" s="225" t="e">
        <f t="shared" ca="1" si="322"/>
        <v>#N/A</v>
      </c>
      <c r="BO2379" s="53" t="b">
        <f t="shared" ca="1" si="323"/>
        <v>0</v>
      </c>
    </row>
    <row r="2380" spans="52:67" x14ac:dyDescent="0.2">
      <c r="AZ2380" s="3">
        <f ca="1">IF(ISNUMBER(BI2380),((BI2380&gt;Probe_Head!$CB$15)+COUNTIF(OFFSET(Pinlist!$T$1,Chart!BD2380,0),"*CPW*")+(OFFSET(Pinlist!$L$1,Chart!BD2380,0)="36-40")&gt;0)+0,0)</f>
        <v>0</v>
      </c>
      <c r="BA2380" s="161" t="e">
        <f t="shared" ca="1" si="324"/>
        <v>#NUM!</v>
      </c>
      <c r="BB2380" s="66" t="e">
        <f t="shared" ca="1" si="318"/>
        <v>#NUM!</v>
      </c>
      <c r="BC2380" s="66" t="e">
        <f t="shared" ca="1" si="319"/>
        <v>#NUM!</v>
      </c>
      <c r="BD2380" s="156">
        <f ca="1">IFERROR(MATCH(BE2380,OFFSET(Pinlist!$A$2,BD2379*(BA2380=BA2379),0,$BT$23,1),0)+BD2379*(BA2380=BA2379),0)</f>
        <v>0</v>
      </c>
      <c r="BE2380" s="66" t="e">
        <f t="shared" ca="1" si="320"/>
        <v>#NUM!</v>
      </c>
      <c r="BF2380" s="76">
        <f ca="1">(OFFSET(Pinlist!$E$1,BD2380,0)-$BR$18)*MirrorX</f>
        <v>0</v>
      </c>
      <c r="BG2380" s="76">
        <f ca="1">OFFSET(Pinlist!$F$1,BD2380,0)-$BS$18</f>
        <v>0</v>
      </c>
      <c r="BH2380" s="439" t="e">
        <f ca="1">IF(LEFT(BE2380,2)="RF",OFFSET(Pinlist!$D$1,Chart!BD2380,0)&amp;"_"&amp;OFFSET(Pinlist!$G$1,Chart!BD2380,0),"")</f>
        <v>#NUM!</v>
      </c>
      <c r="BI2380" s="298" t="e">
        <f ca="1">IF(LEFT(BE2380,2)="RF",OFFSET(Pinlist!$I$1,Chart!BD2380,0))</f>
        <v>#NUM!</v>
      </c>
      <c r="BJ2380" s="156">
        <f t="shared" si="325"/>
        <v>2377</v>
      </c>
      <c r="BK2380" s="598" t="b">
        <f t="array" aca="1" ref="BK2380" ca="1">IF($BV$15,MIN(SQRT((BF2380-OFFSET(BF2380,1,0,$BU$26-BJ2380))^2+(BG2380-OFFSET(BG2380,1,0,$BU$26-BJ2380))^2)))</f>
        <v>0</v>
      </c>
      <c r="BL2380" s="598" t="b">
        <f t="array" aca="1" ref="BL2380" ca="1">IF($BV$15,MIN(SQRT((BF2380-OFFSET(BF2380,-1,0,1-BJ2380))^2+(BG2380-OFFSET(BG2380,-1,0,1-BJ2380))^2)))</f>
        <v>0</v>
      </c>
      <c r="BM2380" s="225" t="e">
        <f t="shared" ca="1" si="321"/>
        <v>#N/A</v>
      </c>
      <c r="BN2380" s="225" t="e">
        <f t="shared" ca="1" si="322"/>
        <v>#N/A</v>
      </c>
      <c r="BO2380" s="53" t="b">
        <f t="shared" ca="1" si="323"/>
        <v>0</v>
      </c>
    </row>
    <row r="2381" spans="52:67" x14ac:dyDescent="0.2">
      <c r="AZ2381" s="3">
        <f ca="1">IF(ISNUMBER(BI2381),((BI2381&gt;Probe_Head!$CB$15)+COUNTIF(OFFSET(Pinlist!$T$1,Chart!BD2381,0),"*CPW*")+(OFFSET(Pinlist!$L$1,Chart!BD2381,0)="36-40")&gt;0)+0,0)</f>
        <v>0</v>
      </c>
      <c r="BA2381" s="161" t="e">
        <f t="shared" ca="1" si="324"/>
        <v>#NUM!</v>
      </c>
      <c r="BB2381" s="66" t="e">
        <f t="shared" ca="1" si="318"/>
        <v>#NUM!</v>
      </c>
      <c r="BC2381" s="66" t="e">
        <f t="shared" ca="1" si="319"/>
        <v>#NUM!</v>
      </c>
      <c r="BD2381" s="156">
        <f ca="1">IFERROR(MATCH(BE2381,OFFSET(Pinlist!$A$2,BD2380*(BA2381=BA2380),0,$BT$23,1),0)+BD2380*(BA2381=BA2380),0)</f>
        <v>0</v>
      </c>
      <c r="BE2381" s="66" t="e">
        <f t="shared" ca="1" si="320"/>
        <v>#NUM!</v>
      </c>
      <c r="BF2381" s="76">
        <f ca="1">(OFFSET(Pinlist!$E$1,BD2381,0)-$BR$18)*MirrorX</f>
        <v>0</v>
      </c>
      <c r="BG2381" s="76">
        <f ca="1">OFFSET(Pinlist!$F$1,BD2381,0)-$BS$18</f>
        <v>0</v>
      </c>
      <c r="BH2381" s="439" t="e">
        <f ca="1">IF(LEFT(BE2381,2)="RF",OFFSET(Pinlist!$D$1,Chart!BD2381,0)&amp;"_"&amp;OFFSET(Pinlist!$G$1,Chart!BD2381,0),"")</f>
        <v>#NUM!</v>
      </c>
      <c r="BI2381" s="298" t="e">
        <f ca="1">IF(LEFT(BE2381,2)="RF",OFFSET(Pinlist!$I$1,Chart!BD2381,0))</f>
        <v>#NUM!</v>
      </c>
      <c r="BJ2381" s="156">
        <f t="shared" si="325"/>
        <v>2378</v>
      </c>
      <c r="BK2381" s="598" t="b">
        <f t="array" aca="1" ref="BK2381" ca="1">IF($BV$15,MIN(SQRT((BF2381-OFFSET(BF2381,1,0,$BU$26-BJ2381))^2+(BG2381-OFFSET(BG2381,1,0,$BU$26-BJ2381))^2)))</f>
        <v>0</v>
      </c>
      <c r="BL2381" s="598" t="b">
        <f t="array" aca="1" ref="BL2381" ca="1">IF($BV$15,MIN(SQRT((BF2381-OFFSET(BF2381,-1,0,1-BJ2381))^2+(BG2381-OFFSET(BG2381,-1,0,1-BJ2381))^2)))</f>
        <v>0</v>
      </c>
      <c r="BM2381" s="225" t="e">
        <f t="shared" ca="1" si="321"/>
        <v>#N/A</v>
      </c>
      <c r="BN2381" s="225" t="e">
        <f t="shared" ca="1" si="322"/>
        <v>#N/A</v>
      </c>
      <c r="BO2381" s="53" t="b">
        <f t="shared" ca="1" si="323"/>
        <v>0</v>
      </c>
    </row>
    <row r="2382" spans="52:67" x14ac:dyDescent="0.2">
      <c r="AZ2382" s="3">
        <f ca="1">IF(ISNUMBER(BI2382),((BI2382&gt;Probe_Head!$CB$15)+COUNTIF(OFFSET(Pinlist!$T$1,Chart!BD2382,0),"*CPW*")+(OFFSET(Pinlist!$L$1,Chart!BD2382,0)="36-40")&gt;0)+0,0)</f>
        <v>0</v>
      </c>
      <c r="BA2382" s="161" t="e">
        <f t="shared" ca="1" si="324"/>
        <v>#NUM!</v>
      </c>
      <c r="BB2382" s="66" t="e">
        <f t="shared" ca="1" si="318"/>
        <v>#NUM!</v>
      </c>
      <c r="BC2382" s="66" t="e">
        <f t="shared" ca="1" si="319"/>
        <v>#NUM!</v>
      </c>
      <c r="BD2382" s="156">
        <f ca="1">IFERROR(MATCH(BE2382,OFFSET(Pinlist!$A$2,BD2381*(BA2382=BA2381),0,$BT$23,1),0)+BD2381*(BA2382=BA2381),0)</f>
        <v>0</v>
      </c>
      <c r="BE2382" s="66" t="e">
        <f t="shared" ca="1" si="320"/>
        <v>#NUM!</v>
      </c>
      <c r="BF2382" s="76">
        <f ca="1">(OFFSET(Pinlist!$E$1,BD2382,0)-$BR$18)*MirrorX</f>
        <v>0</v>
      </c>
      <c r="BG2382" s="76">
        <f ca="1">OFFSET(Pinlist!$F$1,BD2382,0)-$BS$18</f>
        <v>0</v>
      </c>
      <c r="BH2382" s="439" t="e">
        <f ca="1">IF(LEFT(BE2382,2)="RF",OFFSET(Pinlist!$D$1,Chart!BD2382,0)&amp;"_"&amp;OFFSET(Pinlist!$G$1,Chart!BD2382,0),"")</f>
        <v>#NUM!</v>
      </c>
      <c r="BI2382" s="298" t="e">
        <f ca="1">IF(LEFT(BE2382,2)="RF",OFFSET(Pinlist!$I$1,Chart!BD2382,0))</f>
        <v>#NUM!</v>
      </c>
      <c r="BJ2382" s="156">
        <f t="shared" si="325"/>
        <v>2379</v>
      </c>
      <c r="BK2382" s="598" t="b">
        <f t="array" aca="1" ref="BK2382" ca="1">IF($BV$15,MIN(SQRT((BF2382-OFFSET(BF2382,1,0,$BU$26-BJ2382))^2+(BG2382-OFFSET(BG2382,1,0,$BU$26-BJ2382))^2)))</f>
        <v>0</v>
      </c>
      <c r="BL2382" s="598" t="b">
        <f t="array" aca="1" ref="BL2382" ca="1">IF($BV$15,MIN(SQRT((BF2382-OFFSET(BF2382,-1,0,1-BJ2382))^2+(BG2382-OFFSET(BG2382,-1,0,1-BJ2382))^2)))</f>
        <v>0</v>
      </c>
      <c r="BM2382" s="225" t="e">
        <f t="shared" ca="1" si="321"/>
        <v>#N/A</v>
      </c>
      <c r="BN2382" s="225" t="e">
        <f t="shared" ca="1" si="322"/>
        <v>#N/A</v>
      </c>
      <c r="BO2382" s="53" t="b">
        <f t="shared" ca="1" si="323"/>
        <v>0</v>
      </c>
    </row>
    <row r="2383" spans="52:67" x14ac:dyDescent="0.2">
      <c r="AZ2383" s="3">
        <f ca="1">IF(ISNUMBER(BI2383),((BI2383&gt;Probe_Head!$CB$15)+COUNTIF(OFFSET(Pinlist!$T$1,Chart!BD2383,0),"*CPW*")+(OFFSET(Pinlist!$L$1,Chart!BD2383,0)="36-40")&gt;0)+0,0)</f>
        <v>0</v>
      </c>
      <c r="BA2383" s="161" t="e">
        <f t="shared" ca="1" si="324"/>
        <v>#NUM!</v>
      </c>
      <c r="BB2383" s="66" t="e">
        <f t="shared" ca="1" si="318"/>
        <v>#NUM!</v>
      </c>
      <c r="BC2383" s="66" t="e">
        <f t="shared" ca="1" si="319"/>
        <v>#NUM!</v>
      </c>
      <c r="BD2383" s="156">
        <f ca="1">IFERROR(MATCH(BE2383,OFFSET(Pinlist!$A$2,BD2382*(BA2383=BA2382),0,$BT$23,1),0)+BD2382*(BA2383=BA2382),0)</f>
        <v>0</v>
      </c>
      <c r="BE2383" s="66" t="e">
        <f t="shared" ca="1" si="320"/>
        <v>#NUM!</v>
      </c>
      <c r="BF2383" s="76">
        <f ca="1">(OFFSET(Pinlist!$E$1,BD2383,0)-$BR$18)*MirrorX</f>
        <v>0</v>
      </c>
      <c r="BG2383" s="76">
        <f ca="1">OFFSET(Pinlist!$F$1,BD2383,0)-$BS$18</f>
        <v>0</v>
      </c>
      <c r="BH2383" s="439" t="e">
        <f ca="1">IF(LEFT(BE2383,2)="RF",OFFSET(Pinlist!$D$1,Chart!BD2383,0)&amp;"_"&amp;OFFSET(Pinlist!$G$1,Chart!BD2383,0),"")</f>
        <v>#NUM!</v>
      </c>
      <c r="BI2383" s="298" t="e">
        <f ca="1">IF(LEFT(BE2383,2)="RF",OFFSET(Pinlist!$I$1,Chart!BD2383,0))</f>
        <v>#NUM!</v>
      </c>
      <c r="BJ2383" s="156">
        <f t="shared" si="325"/>
        <v>2380</v>
      </c>
      <c r="BK2383" s="598" t="b">
        <f t="array" aca="1" ref="BK2383" ca="1">IF($BV$15,MIN(SQRT((BF2383-OFFSET(BF2383,1,0,$BU$26-BJ2383))^2+(BG2383-OFFSET(BG2383,1,0,$BU$26-BJ2383))^2)))</f>
        <v>0</v>
      </c>
      <c r="BL2383" s="598" t="b">
        <f t="array" aca="1" ref="BL2383" ca="1">IF($BV$15,MIN(SQRT((BF2383-OFFSET(BF2383,-1,0,1-BJ2383))^2+(BG2383-OFFSET(BG2383,-1,0,1-BJ2383))^2)))</f>
        <v>0</v>
      </c>
      <c r="BM2383" s="225" t="e">
        <f t="shared" ca="1" si="321"/>
        <v>#N/A</v>
      </c>
      <c r="BN2383" s="225" t="e">
        <f t="shared" ca="1" si="322"/>
        <v>#N/A</v>
      </c>
      <c r="BO2383" s="53" t="b">
        <f t="shared" ca="1" si="323"/>
        <v>0</v>
      </c>
    </row>
    <row r="2384" spans="52:67" x14ac:dyDescent="0.2">
      <c r="AZ2384" s="3">
        <f ca="1">IF(ISNUMBER(BI2384),((BI2384&gt;Probe_Head!$CB$15)+COUNTIF(OFFSET(Pinlist!$T$1,Chart!BD2384,0),"*CPW*")+(OFFSET(Pinlist!$L$1,Chart!BD2384,0)="36-40")&gt;0)+0,0)</f>
        <v>0</v>
      </c>
      <c r="BA2384" s="161" t="e">
        <f t="shared" ca="1" si="324"/>
        <v>#NUM!</v>
      </c>
      <c r="BB2384" s="66" t="e">
        <f t="shared" ca="1" si="318"/>
        <v>#NUM!</v>
      </c>
      <c r="BC2384" s="66" t="e">
        <f t="shared" ca="1" si="319"/>
        <v>#NUM!</v>
      </c>
      <c r="BD2384" s="156">
        <f ca="1">IFERROR(MATCH(BE2384,OFFSET(Pinlist!$A$2,BD2383*(BA2384=BA2383),0,$BT$23,1),0)+BD2383*(BA2384=BA2383),0)</f>
        <v>0</v>
      </c>
      <c r="BE2384" s="66" t="e">
        <f t="shared" ca="1" si="320"/>
        <v>#NUM!</v>
      </c>
      <c r="BF2384" s="76">
        <f ca="1">(OFFSET(Pinlist!$E$1,BD2384,0)-$BR$18)*MirrorX</f>
        <v>0</v>
      </c>
      <c r="BG2384" s="76">
        <f ca="1">OFFSET(Pinlist!$F$1,BD2384,0)-$BS$18</f>
        <v>0</v>
      </c>
      <c r="BH2384" s="439" t="e">
        <f ca="1">IF(LEFT(BE2384,2)="RF",OFFSET(Pinlist!$D$1,Chart!BD2384,0)&amp;"_"&amp;OFFSET(Pinlist!$G$1,Chart!BD2384,0),"")</f>
        <v>#NUM!</v>
      </c>
      <c r="BI2384" s="298" t="e">
        <f ca="1">IF(LEFT(BE2384,2)="RF",OFFSET(Pinlist!$I$1,Chart!BD2384,0))</f>
        <v>#NUM!</v>
      </c>
      <c r="BJ2384" s="156">
        <f t="shared" si="325"/>
        <v>2381</v>
      </c>
      <c r="BK2384" s="598" t="b">
        <f t="array" aca="1" ref="BK2384" ca="1">IF($BV$15,MIN(SQRT((BF2384-OFFSET(BF2384,1,0,$BU$26-BJ2384))^2+(BG2384-OFFSET(BG2384,1,0,$BU$26-BJ2384))^2)))</f>
        <v>0</v>
      </c>
      <c r="BL2384" s="598" t="b">
        <f t="array" aca="1" ref="BL2384" ca="1">IF($BV$15,MIN(SQRT((BF2384-OFFSET(BF2384,-1,0,1-BJ2384))^2+(BG2384-OFFSET(BG2384,-1,0,1-BJ2384))^2)))</f>
        <v>0</v>
      </c>
      <c r="BM2384" s="225" t="e">
        <f t="shared" ca="1" si="321"/>
        <v>#N/A</v>
      </c>
      <c r="BN2384" s="225" t="e">
        <f t="shared" ca="1" si="322"/>
        <v>#N/A</v>
      </c>
      <c r="BO2384" s="53" t="b">
        <f t="shared" ca="1" si="323"/>
        <v>0</v>
      </c>
    </row>
    <row r="2385" spans="52:67" x14ac:dyDescent="0.2">
      <c r="AZ2385" s="3">
        <f ca="1">IF(ISNUMBER(BI2385),((BI2385&gt;Probe_Head!$CB$15)+COUNTIF(OFFSET(Pinlist!$T$1,Chart!BD2385,0),"*CPW*")+(OFFSET(Pinlist!$L$1,Chart!BD2385,0)="36-40")&gt;0)+0,0)</f>
        <v>0</v>
      </c>
      <c r="BA2385" s="161" t="e">
        <f t="shared" ca="1" si="324"/>
        <v>#NUM!</v>
      </c>
      <c r="BB2385" s="66" t="e">
        <f t="shared" ca="1" si="318"/>
        <v>#NUM!</v>
      </c>
      <c r="BC2385" s="66" t="e">
        <f t="shared" ca="1" si="319"/>
        <v>#NUM!</v>
      </c>
      <c r="BD2385" s="156">
        <f ca="1">IFERROR(MATCH(BE2385,OFFSET(Pinlist!$A$2,BD2384*(BA2385=BA2384),0,$BT$23,1),0)+BD2384*(BA2385=BA2384),0)</f>
        <v>0</v>
      </c>
      <c r="BE2385" s="66" t="e">
        <f t="shared" ca="1" si="320"/>
        <v>#NUM!</v>
      </c>
      <c r="BF2385" s="76">
        <f ca="1">(OFFSET(Pinlist!$E$1,BD2385,0)-$BR$18)*MirrorX</f>
        <v>0</v>
      </c>
      <c r="BG2385" s="76">
        <f ca="1">OFFSET(Pinlist!$F$1,BD2385,0)-$BS$18</f>
        <v>0</v>
      </c>
      <c r="BH2385" s="439" t="e">
        <f ca="1">IF(LEFT(BE2385,2)="RF",OFFSET(Pinlist!$D$1,Chart!BD2385,0)&amp;"_"&amp;OFFSET(Pinlist!$G$1,Chart!BD2385,0),"")</f>
        <v>#NUM!</v>
      </c>
      <c r="BI2385" s="298" t="e">
        <f ca="1">IF(LEFT(BE2385,2)="RF",OFFSET(Pinlist!$I$1,Chart!BD2385,0))</f>
        <v>#NUM!</v>
      </c>
      <c r="BJ2385" s="156">
        <f t="shared" si="325"/>
        <v>2382</v>
      </c>
      <c r="BK2385" s="598" t="b">
        <f t="array" aca="1" ref="BK2385" ca="1">IF($BV$15,MIN(SQRT((BF2385-OFFSET(BF2385,1,0,$BU$26-BJ2385))^2+(BG2385-OFFSET(BG2385,1,0,$BU$26-BJ2385))^2)))</f>
        <v>0</v>
      </c>
      <c r="BL2385" s="598" t="b">
        <f t="array" aca="1" ref="BL2385" ca="1">IF($BV$15,MIN(SQRT((BF2385-OFFSET(BF2385,-1,0,1-BJ2385))^2+(BG2385-OFFSET(BG2385,-1,0,1-BJ2385))^2)))</f>
        <v>0</v>
      </c>
      <c r="BM2385" s="225" t="e">
        <f t="shared" ca="1" si="321"/>
        <v>#N/A</v>
      </c>
      <c r="BN2385" s="225" t="e">
        <f t="shared" ca="1" si="322"/>
        <v>#N/A</v>
      </c>
      <c r="BO2385" s="53" t="b">
        <f t="shared" ca="1" si="323"/>
        <v>0</v>
      </c>
    </row>
    <row r="2386" spans="52:67" x14ac:dyDescent="0.2">
      <c r="AZ2386" s="3">
        <f ca="1">IF(ISNUMBER(BI2386),((BI2386&gt;Probe_Head!$CB$15)+COUNTIF(OFFSET(Pinlist!$T$1,Chart!BD2386,0),"*CPW*")+(OFFSET(Pinlist!$L$1,Chart!BD2386,0)="36-40")&gt;0)+0,0)</f>
        <v>0</v>
      </c>
      <c r="BA2386" s="161" t="e">
        <f t="shared" ca="1" si="324"/>
        <v>#NUM!</v>
      </c>
      <c r="BB2386" s="66" t="e">
        <f t="shared" ca="1" si="318"/>
        <v>#NUM!</v>
      </c>
      <c r="BC2386" s="66" t="e">
        <f t="shared" ca="1" si="319"/>
        <v>#NUM!</v>
      </c>
      <c r="BD2386" s="156">
        <f ca="1">IFERROR(MATCH(BE2386,OFFSET(Pinlist!$A$2,BD2385*(BA2386=BA2385),0,$BT$23,1),0)+BD2385*(BA2386=BA2385),0)</f>
        <v>0</v>
      </c>
      <c r="BE2386" s="66" t="e">
        <f t="shared" ca="1" si="320"/>
        <v>#NUM!</v>
      </c>
      <c r="BF2386" s="76">
        <f ca="1">(OFFSET(Pinlist!$E$1,BD2386,0)-$BR$18)*MirrorX</f>
        <v>0</v>
      </c>
      <c r="BG2386" s="76">
        <f ca="1">OFFSET(Pinlist!$F$1,BD2386,0)-$BS$18</f>
        <v>0</v>
      </c>
      <c r="BH2386" s="439" t="e">
        <f ca="1">IF(LEFT(BE2386,2)="RF",OFFSET(Pinlist!$D$1,Chart!BD2386,0)&amp;"_"&amp;OFFSET(Pinlist!$G$1,Chart!BD2386,0),"")</f>
        <v>#NUM!</v>
      </c>
      <c r="BI2386" s="298" t="e">
        <f ca="1">IF(LEFT(BE2386,2)="RF",OFFSET(Pinlist!$I$1,Chart!BD2386,0))</f>
        <v>#NUM!</v>
      </c>
      <c r="BJ2386" s="156">
        <f t="shared" si="325"/>
        <v>2383</v>
      </c>
      <c r="BK2386" s="598" t="b">
        <f t="array" aca="1" ref="BK2386" ca="1">IF($BV$15,MIN(SQRT((BF2386-OFFSET(BF2386,1,0,$BU$26-BJ2386))^2+(BG2386-OFFSET(BG2386,1,0,$BU$26-BJ2386))^2)))</f>
        <v>0</v>
      </c>
      <c r="BL2386" s="598" t="b">
        <f t="array" aca="1" ref="BL2386" ca="1">IF($BV$15,MIN(SQRT((BF2386-OFFSET(BF2386,-1,0,1-BJ2386))^2+(BG2386-OFFSET(BG2386,-1,0,1-BJ2386))^2)))</f>
        <v>0</v>
      </c>
      <c r="BM2386" s="225" t="e">
        <f t="shared" ca="1" si="321"/>
        <v>#N/A</v>
      </c>
      <c r="BN2386" s="225" t="e">
        <f t="shared" ca="1" si="322"/>
        <v>#N/A</v>
      </c>
      <c r="BO2386" s="53" t="b">
        <f t="shared" ca="1" si="323"/>
        <v>0</v>
      </c>
    </row>
    <row r="2387" spans="52:67" x14ac:dyDescent="0.2">
      <c r="AZ2387" s="3">
        <f ca="1">IF(ISNUMBER(BI2387),((BI2387&gt;Probe_Head!$CB$15)+COUNTIF(OFFSET(Pinlist!$T$1,Chart!BD2387,0),"*CPW*")+(OFFSET(Pinlist!$L$1,Chart!BD2387,0)="36-40")&gt;0)+0,0)</f>
        <v>0</v>
      </c>
      <c r="BA2387" s="161" t="e">
        <f t="shared" ca="1" si="324"/>
        <v>#NUM!</v>
      </c>
      <c r="BB2387" s="66" t="e">
        <f t="shared" ca="1" si="318"/>
        <v>#NUM!</v>
      </c>
      <c r="BC2387" s="66" t="e">
        <f t="shared" ca="1" si="319"/>
        <v>#NUM!</v>
      </c>
      <c r="BD2387" s="156">
        <f ca="1">IFERROR(MATCH(BE2387,OFFSET(Pinlist!$A$2,BD2386*(BA2387=BA2386),0,$BT$23,1),0)+BD2386*(BA2387=BA2386),0)</f>
        <v>0</v>
      </c>
      <c r="BE2387" s="66" t="e">
        <f t="shared" ca="1" si="320"/>
        <v>#NUM!</v>
      </c>
      <c r="BF2387" s="76">
        <f ca="1">(OFFSET(Pinlist!$E$1,BD2387,0)-$BR$18)*MirrorX</f>
        <v>0</v>
      </c>
      <c r="BG2387" s="76">
        <f ca="1">OFFSET(Pinlist!$F$1,BD2387,0)-$BS$18</f>
        <v>0</v>
      </c>
      <c r="BH2387" s="439" t="e">
        <f ca="1">IF(LEFT(BE2387,2)="RF",OFFSET(Pinlist!$D$1,Chart!BD2387,0)&amp;"_"&amp;OFFSET(Pinlist!$G$1,Chart!BD2387,0),"")</f>
        <v>#NUM!</v>
      </c>
      <c r="BI2387" s="298" t="e">
        <f ca="1">IF(LEFT(BE2387,2)="RF",OFFSET(Pinlist!$I$1,Chart!BD2387,0))</f>
        <v>#NUM!</v>
      </c>
      <c r="BJ2387" s="156">
        <f t="shared" si="325"/>
        <v>2384</v>
      </c>
      <c r="BK2387" s="598" t="b">
        <f t="array" aca="1" ref="BK2387" ca="1">IF($BV$15,MIN(SQRT((BF2387-OFFSET(BF2387,1,0,$BU$26-BJ2387))^2+(BG2387-OFFSET(BG2387,1,0,$BU$26-BJ2387))^2)))</f>
        <v>0</v>
      </c>
      <c r="BL2387" s="598" t="b">
        <f t="array" aca="1" ref="BL2387" ca="1">IF($BV$15,MIN(SQRT((BF2387-OFFSET(BF2387,-1,0,1-BJ2387))^2+(BG2387-OFFSET(BG2387,-1,0,1-BJ2387))^2)))</f>
        <v>0</v>
      </c>
      <c r="BM2387" s="225" t="e">
        <f t="shared" ca="1" si="321"/>
        <v>#N/A</v>
      </c>
      <c r="BN2387" s="225" t="e">
        <f t="shared" ca="1" si="322"/>
        <v>#N/A</v>
      </c>
      <c r="BO2387" s="53" t="b">
        <f t="shared" ca="1" si="323"/>
        <v>0</v>
      </c>
    </row>
    <row r="2388" spans="52:67" x14ac:dyDescent="0.2">
      <c r="AZ2388" s="3">
        <f ca="1">IF(ISNUMBER(BI2388),((BI2388&gt;Probe_Head!$CB$15)+COUNTIF(OFFSET(Pinlist!$T$1,Chart!BD2388,0),"*CPW*")+(OFFSET(Pinlist!$L$1,Chart!BD2388,0)="36-40")&gt;0)+0,0)</f>
        <v>0</v>
      </c>
      <c r="BA2388" s="161" t="e">
        <f t="shared" ca="1" si="324"/>
        <v>#NUM!</v>
      </c>
      <c r="BB2388" s="66" t="e">
        <f t="shared" ca="1" si="318"/>
        <v>#NUM!</v>
      </c>
      <c r="BC2388" s="66" t="e">
        <f t="shared" ca="1" si="319"/>
        <v>#NUM!</v>
      </c>
      <c r="BD2388" s="156">
        <f ca="1">IFERROR(MATCH(BE2388,OFFSET(Pinlist!$A$2,BD2387*(BA2388=BA2387),0,$BT$23,1),0)+BD2387*(BA2388=BA2387),0)</f>
        <v>0</v>
      </c>
      <c r="BE2388" s="66" t="e">
        <f t="shared" ca="1" si="320"/>
        <v>#NUM!</v>
      </c>
      <c r="BF2388" s="76">
        <f ca="1">(OFFSET(Pinlist!$E$1,BD2388,0)-$BR$18)*MirrorX</f>
        <v>0</v>
      </c>
      <c r="BG2388" s="76">
        <f ca="1">OFFSET(Pinlist!$F$1,BD2388,0)-$BS$18</f>
        <v>0</v>
      </c>
      <c r="BH2388" s="439" t="e">
        <f ca="1">IF(LEFT(BE2388,2)="RF",OFFSET(Pinlist!$D$1,Chart!BD2388,0)&amp;"_"&amp;OFFSET(Pinlist!$G$1,Chart!BD2388,0),"")</f>
        <v>#NUM!</v>
      </c>
      <c r="BI2388" s="298" t="e">
        <f ca="1">IF(LEFT(BE2388,2)="RF",OFFSET(Pinlist!$I$1,Chart!BD2388,0))</f>
        <v>#NUM!</v>
      </c>
      <c r="BJ2388" s="156">
        <f t="shared" si="325"/>
        <v>2385</v>
      </c>
      <c r="BK2388" s="598" t="b">
        <f t="array" aca="1" ref="BK2388" ca="1">IF($BV$15,MIN(SQRT((BF2388-OFFSET(BF2388,1,0,$BU$26-BJ2388))^2+(BG2388-OFFSET(BG2388,1,0,$BU$26-BJ2388))^2)))</f>
        <v>0</v>
      </c>
      <c r="BL2388" s="598" t="b">
        <f t="array" aca="1" ref="BL2388" ca="1">IF($BV$15,MIN(SQRT((BF2388-OFFSET(BF2388,-1,0,1-BJ2388))^2+(BG2388-OFFSET(BG2388,-1,0,1-BJ2388))^2)))</f>
        <v>0</v>
      </c>
      <c r="BM2388" s="225" t="e">
        <f t="shared" ca="1" si="321"/>
        <v>#N/A</v>
      </c>
      <c r="BN2388" s="225" t="e">
        <f t="shared" ca="1" si="322"/>
        <v>#N/A</v>
      </c>
      <c r="BO2388" s="53" t="b">
        <f t="shared" ca="1" si="323"/>
        <v>0</v>
      </c>
    </row>
    <row r="2389" spans="52:67" x14ac:dyDescent="0.2">
      <c r="AZ2389" s="3">
        <f ca="1">IF(ISNUMBER(BI2389),((BI2389&gt;Probe_Head!$CB$15)+COUNTIF(OFFSET(Pinlist!$T$1,Chart!BD2389,0),"*CPW*")+(OFFSET(Pinlist!$L$1,Chart!BD2389,0)="36-40")&gt;0)+0,0)</f>
        <v>0</v>
      </c>
      <c r="BA2389" s="161" t="e">
        <f t="shared" ca="1" si="324"/>
        <v>#NUM!</v>
      </c>
      <c r="BB2389" s="66" t="e">
        <f t="shared" ca="1" si="318"/>
        <v>#NUM!</v>
      </c>
      <c r="BC2389" s="66" t="e">
        <f t="shared" ca="1" si="319"/>
        <v>#NUM!</v>
      </c>
      <c r="BD2389" s="156">
        <f ca="1">IFERROR(MATCH(BE2389,OFFSET(Pinlist!$A$2,BD2388*(BA2389=BA2388),0,$BT$23,1),0)+BD2388*(BA2389=BA2388),0)</f>
        <v>0</v>
      </c>
      <c r="BE2389" s="66" t="e">
        <f t="shared" ca="1" si="320"/>
        <v>#NUM!</v>
      </c>
      <c r="BF2389" s="76">
        <f ca="1">(OFFSET(Pinlist!$E$1,BD2389,0)-$BR$18)*MirrorX</f>
        <v>0</v>
      </c>
      <c r="BG2389" s="76">
        <f ca="1">OFFSET(Pinlist!$F$1,BD2389,0)-$BS$18</f>
        <v>0</v>
      </c>
      <c r="BH2389" s="439" t="e">
        <f ca="1">IF(LEFT(BE2389,2)="RF",OFFSET(Pinlist!$D$1,Chart!BD2389,0)&amp;"_"&amp;OFFSET(Pinlist!$G$1,Chart!BD2389,0),"")</f>
        <v>#NUM!</v>
      </c>
      <c r="BI2389" s="298" t="e">
        <f ca="1">IF(LEFT(BE2389,2)="RF",OFFSET(Pinlist!$I$1,Chart!BD2389,0))</f>
        <v>#NUM!</v>
      </c>
      <c r="BJ2389" s="156">
        <f t="shared" si="325"/>
        <v>2386</v>
      </c>
      <c r="BK2389" s="598" t="b">
        <f t="array" aca="1" ref="BK2389" ca="1">IF($BV$15,MIN(SQRT((BF2389-OFFSET(BF2389,1,0,$BU$26-BJ2389))^2+(BG2389-OFFSET(BG2389,1,0,$BU$26-BJ2389))^2)))</f>
        <v>0</v>
      </c>
      <c r="BL2389" s="598" t="b">
        <f t="array" aca="1" ref="BL2389" ca="1">IF($BV$15,MIN(SQRT((BF2389-OFFSET(BF2389,-1,0,1-BJ2389))^2+(BG2389-OFFSET(BG2389,-1,0,1-BJ2389))^2)))</f>
        <v>0</v>
      </c>
      <c r="BM2389" s="225" t="e">
        <f t="shared" ca="1" si="321"/>
        <v>#N/A</v>
      </c>
      <c r="BN2389" s="225" t="e">
        <f t="shared" ca="1" si="322"/>
        <v>#N/A</v>
      </c>
      <c r="BO2389" s="53" t="b">
        <f t="shared" ca="1" si="323"/>
        <v>0</v>
      </c>
    </row>
    <row r="2390" spans="52:67" x14ac:dyDescent="0.2">
      <c r="AZ2390" s="3">
        <f ca="1">IF(ISNUMBER(BI2390),((BI2390&gt;Probe_Head!$CB$15)+COUNTIF(OFFSET(Pinlist!$T$1,Chart!BD2390,0),"*CPW*")+(OFFSET(Pinlist!$L$1,Chart!BD2390,0)="36-40")&gt;0)+0,0)</f>
        <v>0</v>
      </c>
      <c r="BA2390" s="161" t="e">
        <f t="shared" ca="1" si="324"/>
        <v>#NUM!</v>
      </c>
      <c r="BB2390" s="66" t="e">
        <f t="shared" ca="1" si="318"/>
        <v>#NUM!</v>
      </c>
      <c r="BC2390" s="66" t="e">
        <f t="shared" ca="1" si="319"/>
        <v>#NUM!</v>
      </c>
      <c r="BD2390" s="156">
        <f ca="1">IFERROR(MATCH(BE2390,OFFSET(Pinlist!$A$2,BD2389*(BA2390=BA2389),0,$BT$23,1),0)+BD2389*(BA2390=BA2389),0)</f>
        <v>0</v>
      </c>
      <c r="BE2390" s="66" t="e">
        <f t="shared" ca="1" si="320"/>
        <v>#NUM!</v>
      </c>
      <c r="BF2390" s="76">
        <f ca="1">(OFFSET(Pinlist!$E$1,BD2390,0)-$BR$18)*MirrorX</f>
        <v>0</v>
      </c>
      <c r="BG2390" s="76">
        <f ca="1">OFFSET(Pinlist!$F$1,BD2390,0)-$BS$18</f>
        <v>0</v>
      </c>
      <c r="BH2390" s="439" t="e">
        <f ca="1">IF(LEFT(BE2390,2)="RF",OFFSET(Pinlist!$D$1,Chart!BD2390,0)&amp;"_"&amp;OFFSET(Pinlist!$G$1,Chart!BD2390,0),"")</f>
        <v>#NUM!</v>
      </c>
      <c r="BI2390" s="298" t="e">
        <f ca="1">IF(LEFT(BE2390,2)="RF",OFFSET(Pinlist!$I$1,Chart!BD2390,0))</f>
        <v>#NUM!</v>
      </c>
      <c r="BJ2390" s="156">
        <f t="shared" si="325"/>
        <v>2387</v>
      </c>
      <c r="BK2390" s="598" t="b">
        <f t="array" aca="1" ref="BK2390" ca="1">IF($BV$15,MIN(SQRT((BF2390-OFFSET(BF2390,1,0,$BU$26-BJ2390))^2+(BG2390-OFFSET(BG2390,1,0,$BU$26-BJ2390))^2)))</f>
        <v>0</v>
      </c>
      <c r="BL2390" s="598" t="b">
        <f t="array" aca="1" ref="BL2390" ca="1">IF($BV$15,MIN(SQRT((BF2390-OFFSET(BF2390,-1,0,1-BJ2390))^2+(BG2390-OFFSET(BG2390,-1,0,1-BJ2390))^2)))</f>
        <v>0</v>
      </c>
      <c r="BM2390" s="225" t="e">
        <f t="shared" ca="1" si="321"/>
        <v>#N/A</v>
      </c>
      <c r="BN2390" s="225" t="e">
        <f t="shared" ca="1" si="322"/>
        <v>#N/A</v>
      </c>
      <c r="BO2390" s="53" t="b">
        <f t="shared" ca="1" si="323"/>
        <v>0</v>
      </c>
    </row>
    <row r="2391" spans="52:67" x14ac:dyDescent="0.2">
      <c r="AZ2391" s="3">
        <f ca="1">IF(ISNUMBER(BI2391),((BI2391&gt;Probe_Head!$CB$15)+COUNTIF(OFFSET(Pinlist!$T$1,Chart!BD2391,0),"*CPW*")+(OFFSET(Pinlist!$L$1,Chart!BD2391,0)="36-40")&gt;0)+0,0)</f>
        <v>0</v>
      </c>
      <c r="BA2391" s="161" t="e">
        <f t="shared" ca="1" si="324"/>
        <v>#NUM!</v>
      </c>
      <c r="BB2391" s="66" t="e">
        <f t="shared" ca="1" si="318"/>
        <v>#NUM!</v>
      </c>
      <c r="BC2391" s="66" t="e">
        <f t="shared" ca="1" si="319"/>
        <v>#NUM!</v>
      </c>
      <c r="BD2391" s="156">
        <f ca="1">IFERROR(MATCH(BE2391,OFFSET(Pinlist!$A$2,BD2390*(BA2391=BA2390),0,$BT$23,1),0)+BD2390*(BA2391=BA2390),0)</f>
        <v>0</v>
      </c>
      <c r="BE2391" s="66" t="e">
        <f t="shared" ca="1" si="320"/>
        <v>#NUM!</v>
      </c>
      <c r="BF2391" s="76">
        <f ca="1">(OFFSET(Pinlist!$E$1,BD2391,0)-$BR$18)*MirrorX</f>
        <v>0</v>
      </c>
      <c r="BG2391" s="76">
        <f ca="1">OFFSET(Pinlist!$F$1,BD2391,0)-$BS$18</f>
        <v>0</v>
      </c>
      <c r="BH2391" s="439" t="e">
        <f ca="1">IF(LEFT(BE2391,2)="RF",OFFSET(Pinlist!$D$1,Chart!BD2391,0)&amp;"_"&amp;OFFSET(Pinlist!$G$1,Chart!BD2391,0),"")</f>
        <v>#NUM!</v>
      </c>
      <c r="BI2391" s="298" t="e">
        <f ca="1">IF(LEFT(BE2391,2)="RF",OFFSET(Pinlist!$I$1,Chart!BD2391,0))</f>
        <v>#NUM!</v>
      </c>
      <c r="BJ2391" s="156">
        <f t="shared" si="325"/>
        <v>2388</v>
      </c>
      <c r="BK2391" s="598" t="b">
        <f t="array" aca="1" ref="BK2391" ca="1">IF($BV$15,MIN(SQRT((BF2391-OFFSET(BF2391,1,0,$BU$26-BJ2391))^2+(BG2391-OFFSET(BG2391,1,0,$BU$26-BJ2391))^2)))</f>
        <v>0</v>
      </c>
      <c r="BL2391" s="598" t="b">
        <f t="array" aca="1" ref="BL2391" ca="1">IF($BV$15,MIN(SQRT((BF2391-OFFSET(BF2391,-1,0,1-BJ2391))^2+(BG2391-OFFSET(BG2391,-1,0,1-BJ2391))^2)))</f>
        <v>0</v>
      </c>
      <c r="BM2391" s="225" t="e">
        <f t="shared" ca="1" si="321"/>
        <v>#N/A</v>
      </c>
      <c r="BN2391" s="225" t="e">
        <f t="shared" ca="1" si="322"/>
        <v>#N/A</v>
      </c>
      <c r="BO2391" s="53" t="b">
        <f t="shared" ca="1" si="323"/>
        <v>0</v>
      </c>
    </row>
    <row r="2392" spans="52:67" x14ac:dyDescent="0.2">
      <c r="AZ2392" s="3">
        <f ca="1">IF(ISNUMBER(BI2392),((BI2392&gt;Probe_Head!$CB$15)+COUNTIF(OFFSET(Pinlist!$T$1,Chart!BD2392,0),"*CPW*")+(OFFSET(Pinlist!$L$1,Chart!BD2392,0)="36-40")&gt;0)+0,0)</f>
        <v>0</v>
      </c>
      <c r="BA2392" s="161" t="e">
        <f t="shared" ca="1" si="324"/>
        <v>#NUM!</v>
      </c>
      <c r="BB2392" s="66" t="e">
        <f t="shared" ca="1" si="318"/>
        <v>#NUM!</v>
      </c>
      <c r="BC2392" s="66" t="e">
        <f t="shared" ca="1" si="319"/>
        <v>#NUM!</v>
      </c>
      <c r="BD2392" s="156">
        <f ca="1">IFERROR(MATCH(BE2392,OFFSET(Pinlist!$A$2,BD2391*(BA2392=BA2391),0,$BT$23,1),0)+BD2391*(BA2392=BA2391),0)</f>
        <v>0</v>
      </c>
      <c r="BE2392" s="66" t="e">
        <f t="shared" ca="1" si="320"/>
        <v>#NUM!</v>
      </c>
      <c r="BF2392" s="76">
        <f ca="1">(OFFSET(Pinlist!$E$1,BD2392,0)-$BR$18)*MirrorX</f>
        <v>0</v>
      </c>
      <c r="BG2392" s="76">
        <f ca="1">OFFSET(Pinlist!$F$1,BD2392,0)-$BS$18</f>
        <v>0</v>
      </c>
      <c r="BH2392" s="439" t="e">
        <f ca="1">IF(LEFT(BE2392,2)="RF",OFFSET(Pinlist!$D$1,Chart!BD2392,0)&amp;"_"&amp;OFFSET(Pinlist!$G$1,Chart!BD2392,0),"")</f>
        <v>#NUM!</v>
      </c>
      <c r="BI2392" s="298" t="e">
        <f ca="1">IF(LEFT(BE2392,2)="RF",OFFSET(Pinlist!$I$1,Chart!BD2392,0))</f>
        <v>#NUM!</v>
      </c>
      <c r="BJ2392" s="156">
        <f t="shared" si="325"/>
        <v>2389</v>
      </c>
      <c r="BK2392" s="598" t="b">
        <f t="array" aca="1" ref="BK2392" ca="1">IF($BV$15,MIN(SQRT((BF2392-OFFSET(BF2392,1,0,$BU$26-BJ2392))^2+(BG2392-OFFSET(BG2392,1,0,$BU$26-BJ2392))^2)))</f>
        <v>0</v>
      </c>
      <c r="BL2392" s="598" t="b">
        <f t="array" aca="1" ref="BL2392" ca="1">IF($BV$15,MIN(SQRT((BF2392-OFFSET(BF2392,-1,0,1-BJ2392))^2+(BG2392-OFFSET(BG2392,-1,0,1-BJ2392))^2)))</f>
        <v>0</v>
      </c>
      <c r="BM2392" s="225" t="e">
        <f t="shared" ca="1" si="321"/>
        <v>#N/A</v>
      </c>
      <c r="BN2392" s="225" t="e">
        <f t="shared" ca="1" si="322"/>
        <v>#N/A</v>
      </c>
      <c r="BO2392" s="53" t="b">
        <f t="shared" ca="1" si="323"/>
        <v>0</v>
      </c>
    </row>
    <row r="2393" spans="52:67" x14ac:dyDescent="0.2">
      <c r="AZ2393" s="3">
        <f ca="1">IF(ISNUMBER(BI2393),((BI2393&gt;Probe_Head!$CB$15)+COUNTIF(OFFSET(Pinlist!$T$1,Chart!BD2393,0),"*CPW*")+(OFFSET(Pinlist!$L$1,Chart!BD2393,0)="36-40")&gt;0)+0,0)</f>
        <v>0</v>
      </c>
      <c r="BA2393" s="161" t="e">
        <f t="shared" ca="1" si="324"/>
        <v>#NUM!</v>
      </c>
      <c r="BB2393" s="66" t="e">
        <f t="shared" ca="1" si="318"/>
        <v>#NUM!</v>
      </c>
      <c r="BC2393" s="66" t="e">
        <f t="shared" ca="1" si="319"/>
        <v>#NUM!</v>
      </c>
      <c r="BD2393" s="156">
        <f ca="1">IFERROR(MATCH(BE2393,OFFSET(Pinlist!$A$2,BD2392*(BA2393=BA2392),0,$BT$23,1),0)+BD2392*(BA2393=BA2392),0)</f>
        <v>0</v>
      </c>
      <c r="BE2393" s="66" t="e">
        <f t="shared" ca="1" si="320"/>
        <v>#NUM!</v>
      </c>
      <c r="BF2393" s="76">
        <f ca="1">(OFFSET(Pinlist!$E$1,BD2393,0)-$BR$18)*MirrorX</f>
        <v>0</v>
      </c>
      <c r="BG2393" s="76">
        <f ca="1">OFFSET(Pinlist!$F$1,BD2393,0)-$BS$18</f>
        <v>0</v>
      </c>
      <c r="BH2393" s="439" t="e">
        <f ca="1">IF(LEFT(BE2393,2)="RF",OFFSET(Pinlist!$D$1,Chart!BD2393,0)&amp;"_"&amp;OFFSET(Pinlist!$G$1,Chart!BD2393,0),"")</f>
        <v>#NUM!</v>
      </c>
      <c r="BI2393" s="298" t="e">
        <f ca="1">IF(LEFT(BE2393,2)="RF",OFFSET(Pinlist!$I$1,Chart!BD2393,0))</f>
        <v>#NUM!</v>
      </c>
      <c r="BJ2393" s="156">
        <f t="shared" si="325"/>
        <v>2390</v>
      </c>
      <c r="BK2393" s="598" t="b">
        <f t="array" aca="1" ref="BK2393" ca="1">IF($BV$15,MIN(SQRT((BF2393-OFFSET(BF2393,1,0,$BU$26-BJ2393))^2+(BG2393-OFFSET(BG2393,1,0,$BU$26-BJ2393))^2)))</f>
        <v>0</v>
      </c>
      <c r="BL2393" s="598" t="b">
        <f t="array" aca="1" ref="BL2393" ca="1">IF($BV$15,MIN(SQRT((BF2393-OFFSET(BF2393,-1,0,1-BJ2393))^2+(BG2393-OFFSET(BG2393,-1,0,1-BJ2393))^2)))</f>
        <v>0</v>
      </c>
      <c r="BM2393" s="225" t="e">
        <f t="shared" ca="1" si="321"/>
        <v>#N/A</v>
      </c>
      <c r="BN2393" s="225" t="e">
        <f t="shared" ca="1" si="322"/>
        <v>#N/A</v>
      </c>
      <c r="BO2393" s="53" t="b">
        <f t="shared" ca="1" si="323"/>
        <v>0</v>
      </c>
    </row>
    <row r="2394" spans="52:67" x14ac:dyDescent="0.2">
      <c r="AZ2394" s="3">
        <f ca="1">IF(ISNUMBER(BI2394),((BI2394&gt;Probe_Head!$CB$15)+COUNTIF(OFFSET(Pinlist!$T$1,Chart!BD2394,0),"*CPW*")+(OFFSET(Pinlist!$L$1,Chart!BD2394,0)="36-40")&gt;0)+0,0)</f>
        <v>0</v>
      </c>
      <c r="BA2394" s="161" t="e">
        <f t="shared" ca="1" si="324"/>
        <v>#NUM!</v>
      </c>
      <c r="BB2394" s="66" t="e">
        <f t="shared" ca="1" si="318"/>
        <v>#NUM!</v>
      </c>
      <c r="BC2394" s="66" t="e">
        <f t="shared" ca="1" si="319"/>
        <v>#NUM!</v>
      </c>
      <c r="BD2394" s="156">
        <f ca="1">IFERROR(MATCH(BE2394,OFFSET(Pinlist!$A$2,BD2393*(BA2394=BA2393),0,$BT$23,1),0)+BD2393*(BA2394=BA2393),0)</f>
        <v>0</v>
      </c>
      <c r="BE2394" s="66" t="e">
        <f t="shared" ca="1" si="320"/>
        <v>#NUM!</v>
      </c>
      <c r="BF2394" s="76">
        <f ca="1">(OFFSET(Pinlist!$E$1,BD2394,0)-$BR$18)*MirrorX</f>
        <v>0</v>
      </c>
      <c r="BG2394" s="76">
        <f ca="1">OFFSET(Pinlist!$F$1,BD2394,0)-$BS$18</f>
        <v>0</v>
      </c>
      <c r="BH2394" s="439" t="e">
        <f ca="1">IF(LEFT(BE2394,2)="RF",OFFSET(Pinlist!$D$1,Chart!BD2394,0)&amp;"_"&amp;OFFSET(Pinlist!$G$1,Chart!BD2394,0),"")</f>
        <v>#NUM!</v>
      </c>
      <c r="BI2394" s="298" t="e">
        <f ca="1">IF(LEFT(BE2394,2)="RF",OFFSET(Pinlist!$I$1,Chart!BD2394,0))</f>
        <v>#NUM!</v>
      </c>
      <c r="BJ2394" s="156">
        <f t="shared" si="325"/>
        <v>2391</v>
      </c>
      <c r="BK2394" s="598" t="b">
        <f t="array" aca="1" ref="BK2394" ca="1">IF($BV$15,MIN(SQRT((BF2394-OFFSET(BF2394,1,0,$BU$26-BJ2394))^2+(BG2394-OFFSET(BG2394,1,0,$BU$26-BJ2394))^2)))</f>
        <v>0</v>
      </c>
      <c r="BL2394" s="598" t="b">
        <f t="array" aca="1" ref="BL2394" ca="1">IF($BV$15,MIN(SQRT((BF2394-OFFSET(BF2394,-1,0,1-BJ2394))^2+(BG2394-OFFSET(BG2394,-1,0,1-BJ2394))^2)))</f>
        <v>0</v>
      </c>
      <c r="BM2394" s="225" t="e">
        <f t="shared" ca="1" si="321"/>
        <v>#N/A</v>
      </c>
      <c r="BN2394" s="225" t="e">
        <f t="shared" ca="1" si="322"/>
        <v>#N/A</v>
      </c>
      <c r="BO2394" s="53" t="b">
        <f t="shared" ca="1" si="323"/>
        <v>0</v>
      </c>
    </row>
    <row r="2395" spans="52:67" x14ac:dyDescent="0.2">
      <c r="AZ2395" s="3">
        <f ca="1">IF(ISNUMBER(BI2395),((BI2395&gt;Probe_Head!$CB$15)+COUNTIF(OFFSET(Pinlist!$T$1,Chart!BD2395,0),"*CPW*")+(OFFSET(Pinlist!$L$1,Chart!BD2395,0)="36-40")&gt;0)+0,0)</f>
        <v>0</v>
      </c>
      <c r="BA2395" s="161" t="e">
        <f t="shared" ca="1" si="324"/>
        <v>#NUM!</v>
      </c>
      <c r="BB2395" s="66" t="e">
        <f t="shared" ca="1" si="318"/>
        <v>#NUM!</v>
      </c>
      <c r="BC2395" s="66" t="e">
        <f t="shared" ca="1" si="319"/>
        <v>#NUM!</v>
      </c>
      <c r="BD2395" s="156">
        <f ca="1">IFERROR(MATCH(BE2395,OFFSET(Pinlist!$A$2,BD2394*(BA2395=BA2394),0,$BT$23,1),0)+BD2394*(BA2395=BA2394),0)</f>
        <v>0</v>
      </c>
      <c r="BE2395" s="66" t="e">
        <f t="shared" ca="1" si="320"/>
        <v>#NUM!</v>
      </c>
      <c r="BF2395" s="76">
        <f ca="1">(OFFSET(Pinlist!$E$1,BD2395,0)-$BR$18)*MirrorX</f>
        <v>0</v>
      </c>
      <c r="BG2395" s="76">
        <f ca="1">OFFSET(Pinlist!$F$1,BD2395,0)-$BS$18</f>
        <v>0</v>
      </c>
      <c r="BH2395" s="439" t="e">
        <f ca="1">IF(LEFT(BE2395,2)="RF",OFFSET(Pinlist!$D$1,Chart!BD2395,0)&amp;"_"&amp;OFFSET(Pinlist!$G$1,Chart!BD2395,0),"")</f>
        <v>#NUM!</v>
      </c>
      <c r="BI2395" s="298" t="e">
        <f ca="1">IF(LEFT(BE2395,2)="RF",OFFSET(Pinlist!$I$1,Chart!BD2395,0))</f>
        <v>#NUM!</v>
      </c>
      <c r="BJ2395" s="156">
        <f t="shared" si="325"/>
        <v>2392</v>
      </c>
      <c r="BK2395" s="598" t="b">
        <f t="array" aca="1" ref="BK2395" ca="1">IF($BV$15,MIN(SQRT((BF2395-OFFSET(BF2395,1,0,$BU$26-BJ2395))^2+(BG2395-OFFSET(BG2395,1,0,$BU$26-BJ2395))^2)))</f>
        <v>0</v>
      </c>
      <c r="BL2395" s="598" t="b">
        <f t="array" aca="1" ref="BL2395" ca="1">IF($BV$15,MIN(SQRT((BF2395-OFFSET(BF2395,-1,0,1-BJ2395))^2+(BG2395-OFFSET(BG2395,-1,0,1-BJ2395))^2)))</f>
        <v>0</v>
      </c>
      <c r="BM2395" s="225" t="e">
        <f t="shared" ca="1" si="321"/>
        <v>#N/A</v>
      </c>
      <c r="BN2395" s="225" t="e">
        <f t="shared" ca="1" si="322"/>
        <v>#N/A</v>
      </c>
      <c r="BO2395" s="53" t="b">
        <f t="shared" ca="1" si="323"/>
        <v>0</v>
      </c>
    </row>
    <row r="2396" spans="52:67" x14ac:dyDescent="0.2">
      <c r="AZ2396" s="3">
        <f ca="1">IF(ISNUMBER(BI2396),((BI2396&gt;Probe_Head!$CB$15)+COUNTIF(OFFSET(Pinlist!$T$1,Chart!BD2396,0),"*CPW*")+(OFFSET(Pinlist!$L$1,Chart!BD2396,0)="36-40")&gt;0)+0,0)</f>
        <v>0</v>
      </c>
      <c r="BA2396" s="161" t="e">
        <f t="shared" ca="1" si="324"/>
        <v>#NUM!</v>
      </c>
      <c r="BB2396" s="66" t="e">
        <f t="shared" ca="1" si="318"/>
        <v>#NUM!</v>
      </c>
      <c r="BC2396" s="66" t="e">
        <f t="shared" ca="1" si="319"/>
        <v>#NUM!</v>
      </c>
      <c r="BD2396" s="156">
        <f ca="1">IFERROR(MATCH(BE2396,OFFSET(Pinlist!$A$2,BD2395*(BA2396=BA2395),0,$BT$23,1),0)+BD2395*(BA2396=BA2395),0)</f>
        <v>0</v>
      </c>
      <c r="BE2396" s="66" t="e">
        <f t="shared" ca="1" si="320"/>
        <v>#NUM!</v>
      </c>
      <c r="BF2396" s="76">
        <f ca="1">(OFFSET(Pinlist!$E$1,BD2396,0)-$BR$18)*MirrorX</f>
        <v>0</v>
      </c>
      <c r="BG2396" s="76">
        <f ca="1">OFFSET(Pinlist!$F$1,BD2396,0)-$BS$18</f>
        <v>0</v>
      </c>
      <c r="BH2396" s="439" t="e">
        <f ca="1">IF(LEFT(BE2396,2)="RF",OFFSET(Pinlist!$D$1,Chart!BD2396,0)&amp;"_"&amp;OFFSET(Pinlist!$G$1,Chart!BD2396,0),"")</f>
        <v>#NUM!</v>
      </c>
      <c r="BI2396" s="298" t="e">
        <f ca="1">IF(LEFT(BE2396,2)="RF",OFFSET(Pinlist!$I$1,Chart!BD2396,0))</f>
        <v>#NUM!</v>
      </c>
      <c r="BJ2396" s="156">
        <f t="shared" si="325"/>
        <v>2393</v>
      </c>
      <c r="BK2396" s="598" t="b">
        <f t="array" aca="1" ref="BK2396" ca="1">IF($BV$15,MIN(SQRT((BF2396-OFFSET(BF2396,1,0,$BU$26-BJ2396))^2+(BG2396-OFFSET(BG2396,1,0,$BU$26-BJ2396))^2)))</f>
        <v>0</v>
      </c>
      <c r="BL2396" s="598" t="b">
        <f t="array" aca="1" ref="BL2396" ca="1">IF($BV$15,MIN(SQRT((BF2396-OFFSET(BF2396,-1,0,1-BJ2396))^2+(BG2396-OFFSET(BG2396,-1,0,1-BJ2396))^2)))</f>
        <v>0</v>
      </c>
      <c r="BM2396" s="225" t="e">
        <f t="shared" ca="1" si="321"/>
        <v>#N/A</v>
      </c>
      <c r="BN2396" s="225" t="e">
        <f t="shared" ca="1" si="322"/>
        <v>#N/A</v>
      </c>
      <c r="BO2396" s="53" t="b">
        <f t="shared" ca="1" si="323"/>
        <v>0</v>
      </c>
    </row>
    <row r="2397" spans="52:67" x14ac:dyDescent="0.2">
      <c r="AZ2397" s="3">
        <f ca="1">IF(ISNUMBER(BI2397),((BI2397&gt;Probe_Head!$CB$15)+COUNTIF(OFFSET(Pinlist!$T$1,Chart!BD2397,0),"*CPW*")+(OFFSET(Pinlist!$L$1,Chart!BD2397,0)="36-40")&gt;0)+0,0)</f>
        <v>0</v>
      </c>
      <c r="BA2397" s="161" t="e">
        <f t="shared" ca="1" si="324"/>
        <v>#NUM!</v>
      </c>
      <c r="BB2397" s="66" t="e">
        <f t="shared" ca="1" si="318"/>
        <v>#NUM!</v>
      </c>
      <c r="BC2397" s="66" t="e">
        <f t="shared" ca="1" si="319"/>
        <v>#NUM!</v>
      </c>
      <c r="BD2397" s="156">
        <f ca="1">IFERROR(MATCH(BE2397,OFFSET(Pinlist!$A$2,BD2396*(BA2397=BA2396),0,$BT$23,1),0)+BD2396*(BA2397=BA2396),0)</f>
        <v>0</v>
      </c>
      <c r="BE2397" s="66" t="e">
        <f t="shared" ca="1" si="320"/>
        <v>#NUM!</v>
      </c>
      <c r="BF2397" s="76">
        <f ca="1">(OFFSET(Pinlist!$E$1,BD2397,0)-$BR$18)*MirrorX</f>
        <v>0</v>
      </c>
      <c r="BG2397" s="76">
        <f ca="1">OFFSET(Pinlist!$F$1,BD2397,0)-$BS$18</f>
        <v>0</v>
      </c>
      <c r="BH2397" s="439" t="e">
        <f ca="1">IF(LEFT(BE2397,2)="RF",OFFSET(Pinlist!$D$1,Chart!BD2397,0)&amp;"_"&amp;OFFSET(Pinlist!$G$1,Chart!BD2397,0),"")</f>
        <v>#NUM!</v>
      </c>
      <c r="BI2397" s="298" t="e">
        <f ca="1">IF(LEFT(BE2397,2)="RF",OFFSET(Pinlist!$I$1,Chart!BD2397,0))</f>
        <v>#NUM!</v>
      </c>
      <c r="BJ2397" s="156">
        <f t="shared" si="325"/>
        <v>2394</v>
      </c>
      <c r="BK2397" s="598" t="b">
        <f t="array" aca="1" ref="BK2397" ca="1">IF($BV$15,MIN(SQRT((BF2397-OFFSET(BF2397,1,0,$BU$26-BJ2397))^2+(BG2397-OFFSET(BG2397,1,0,$BU$26-BJ2397))^2)))</f>
        <v>0</v>
      </c>
      <c r="BL2397" s="598" t="b">
        <f t="array" aca="1" ref="BL2397" ca="1">IF($BV$15,MIN(SQRT((BF2397-OFFSET(BF2397,-1,0,1-BJ2397))^2+(BG2397-OFFSET(BG2397,-1,0,1-BJ2397))^2)))</f>
        <v>0</v>
      </c>
      <c r="BM2397" s="225" t="e">
        <f t="shared" ca="1" si="321"/>
        <v>#N/A</v>
      </c>
      <c r="BN2397" s="225" t="e">
        <f t="shared" ca="1" si="322"/>
        <v>#N/A</v>
      </c>
      <c r="BO2397" s="53" t="b">
        <f t="shared" ca="1" si="323"/>
        <v>0</v>
      </c>
    </row>
    <row r="2398" spans="52:67" x14ac:dyDescent="0.2">
      <c r="AZ2398" s="3">
        <f ca="1">IF(ISNUMBER(BI2398),((BI2398&gt;Probe_Head!$CB$15)+COUNTIF(OFFSET(Pinlist!$T$1,Chart!BD2398,0),"*CPW*")+(OFFSET(Pinlist!$L$1,Chart!BD2398,0)="36-40")&gt;0)+0,0)</f>
        <v>0</v>
      </c>
      <c r="BA2398" s="161" t="e">
        <f t="shared" ca="1" si="324"/>
        <v>#NUM!</v>
      </c>
      <c r="BB2398" s="66" t="e">
        <f t="shared" ca="1" si="318"/>
        <v>#NUM!</v>
      </c>
      <c r="BC2398" s="66" t="e">
        <f t="shared" ca="1" si="319"/>
        <v>#NUM!</v>
      </c>
      <c r="BD2398" s="156">
        <f ca="1">IFERROR(MATCH(BE2398,OFFSET(Pinlist!$A$2,BD2397*(BA2398=BA2397),0,$BT$23,1),0)+BD2397*(BA2398=BA2397),0)</f>
        <v>0</v>
      </c>
      <c r="BE2398" s="66" t="e">
        <f t="shared" ca="1" si="320"/>
        <v>#NUM!</v>
      </c>
      <c r="BF2398" s="76">
        <f ca="1">(OFFSET(Pinlist!$E$1,BD2398,0)-$BR$18)*MirrorX</f>
        <v>0</v>
      </c>
      <c r="BG2398" s="76">
        <f ca="1">OFFSET(Pinlist!$F$1,BD2398,0)-$BS$18</f>
        <v>0</v>
      </c>
      <c r="BH2398" s="439" t="e">
        <f ca="1">IF(LEFT(BE2398,2)="RF",OFFSET(Pinlist!$D$1,Chart!BD2398,0)&amp;"_"&amp;OFFSET(Pinlist!$G$1,Chart!BD2398,0),"")</f>
        <v>#NUM!</v>
      </c>
      <c r="BI2398" s="298" t="e">
        <f ca="1">IF(LEFT(BE2398,2)="RF",OFFSET(Pinlist!$I$1,Chart!BD2398,0))</f>
        <v>#NUM!</v>
      </c>
      <c r="BJ2398" s="156">
        <f t="shared" si="325"/>
        <v>2395</v>
      </c>
      <c r="BK2398" s="598" t="b">
        <f t="array" aca="1" ref="BK2398" ca="1">IF($BV$15,MIN(SQRT((BF2398-OFFSET(BF2398,1,0,$BU$26-BJ2398))^2+(BG2398-OFFSET(BG2398,1,0,$BU$26-BJ2398))^2)))</f>
        <v>0</v>
      </c>
      <c r="BL2398" s="598" t="b">
        <f t="array" aca="1" ref="BL2398" ca="1">IF($BV$15,MIN(SQRT((BF2398-OFFSET(BF2398,-1,0,1-BJ2398))^2+(BG2398-OFFSET(BG2398,-1,0,1-BJ2398))^2)))</f>
        <v>0</v>
      </c>
      <c r="BM2398" s="225" t="e">
        <f t="shared" ca="1" si="321"/>
        <v>#N/A</v>
      </c>
      <c r="BN2398" s="225" t="e">
        <f t="shared" ca="1" si="322"/>
        <v>#N/A</v>
      </c>
      <c r="BO2398" s="53" t="b">
        <f t="shared" ca="1" si="323"/>
        <v>0</v>
      </c>
    </row>
    <row r="2399" spans="52:67" x14ac:dyDescent="0.2">
      <c r="AZ2399" s="3">
        <f ca="1">IF(ISNUMBER(BI2399),((BI2399&gt;Probe_Head!$CB$15)+COUNTIF(OFFSET(Pinlist!$T$1,Chart!BD2399,0),"*CPW*")+(OFFSET(Pinlist!$L$1,Chart!BD2399,0)="36-40")&gt;0)+0,0)</f>
        <v>0</v>
      </c>
      <c r="BA2399" s="161" t="e">
        <f t="shared" ca="1" si="324"/>
        <v>#NUM!</v>
      </c>
      <c r="BB2399" s="66" t="e">
        <f t="shared" ca="1" si="318"/>
        <v>#NUM!</v>
      </c>
      <c r="BC2399" s="66" t="e">
        <f t="shared" ca="1" si="319"/>
        <v>#NUM!</v>
      </c>
      <c r="BD2399" s="156">
        <f ca="1">IFERROR(MATCH(BE2399,OFFSET(Pinlist!$A$2,BD2398*(BA2399=BA2398),0,$BT$23,1),0)+BD2398*(BA2399=BA2398),0)</f>
        <v>0</v>
      </c>
      <c r="BE2399" s="66" t="e">
        <f t="shared" ca="1" si="320"/>
        <v>#NUM!</v>
      </c>
      <c r="BF2399" s="76">
        <f ca="1">(OFFSET(Pinlist!$E$1,BD2399,0)-$BR$18)*MirrorX</f>
        <v>0</v>
      </c>
      <c r="BG2399" s="76">
        <f ca="1">OFFSET(Pinlist!$F$1,BD2399,0)-$BS$18</f>
        <v>0</v>
      </c>
      <c r="BH2399" s="439" t="e">
        <f ca="1">IF(LEFT(BE2399,2)="RF",OFFSET(Pinlist!$D$1,Chart!BD2399,0)&amp;"_"&amp;OFFSET(Pinlist!$G$1,Chart!BD2399,0),"")</f>
        <v>#NUM!</v>
      </c>
      <c r="BI2399" s="298" t="e">
        <f ca="1">IF(LEFT(BE2399,2)="RF",OFFSET(Pinlist!$I$1,Chart!BD2399,0))</f>
        <v>#NUM!</v>
      </c>
      <c r="BJ2399" s="156">
        <f t="shared" si="325"/>
        <v>2396</v>
      </c>
      <c r="BK2399" s="598" t="b">
        <f t="array" aca="1" ref="BK2399" ca="1">IF($BV$15,MIN(SQRT((BF2399-OFFSET(BF2399,1,0,$BU$26-BJ2399))^2+(BG2399-OFFSET(BG2399,1,0,$BU$26-BJ2399))^2)))</f>
        <v>0</v>
      </c>
      <c r="BL2399" s="598" t="b">
        <f t="array" aca="1" ref="BL2399" ca="1">IF($BV$15,MIN(SQRT((BF2399-OFFSET(BF2399,-1,0,1-BJ2399))^2+(BG2399-OFFSET(BG2399,-1,0,1-BJ2399))^2)))</f>
        <v>0</v>
      </c>
      <c r="BM2399" s="225" t="e">
        <f t="shared" ca="1" si="321"/>
        <v>#N/A</v>
      </c>
      <c r="BN2399" s="225" t="e">
        <f t="shared" ca="1" si="322"/>
        <v>#N/A</v>
      </c>
      <c r="BO2399" s="53" t="b">
        <f t="shared" ca="1" si="323"/>
        <v>0</v>
      </c>
    </row>
    <row r="2400" spans="52:67" x14ac:dyDescent="0.2">
      <c r="AZ2400" s="3">
        <f ca="1">IF(ISNUMBER(BI2400),((BI2400&gt;Probe_Head!$CB$15)+COUNTIF(OFFSET(Pinlist!$T$1,Chart!BD2400,0),"*CPW*")+(OFFSET(Pinlist!$L$1,Chart!BD2400,0)="36-40")&gt;0)+0,0)</f>
        <v>0</v>
      </c>
      <c r="BA2400" s="161" t="e">
        <f t="shared" ca="1" si="324"/>
        <v>#NUM!</v>
      </c>
      <c r="BB2400" s="66" t="e">
        <f t="shared" ca="1" si="318"/>
        <v>#NUM!</v>
      </c>
      <c r="BC2400" s="66" t="e">
        <f t="shared" ca="1" si="319"/>
        <v>#NUM!</v>
      </c>
      <c r="BD2400" s="156">
        <f ca="1">IFERROR(MATCH(BE2400,OFFSET(Pinlist!$A$2,BD2399*(BA2400=BA2399),0,$BT$23,1),0)+BD2399*(BA2400=BA2399),0)</f>
        <v>0</v>
      </c>
      <c r="BE2400" s="66" t="e">
        <f t="shared" ca="1" si="320"/>
        <v>#NUM!</v>
      </c>
      <c r="BF2400" s="76">
        <f ca="1">(OFFSET(Pinlist!$E$1,BD2400,0)-$BR$18)*MirrorX</f>
        <v>0</v>
      </c>
      <c r="BG2400" s="76">
        <f ca="1">OFFSET(Pinlist!$F$1,BD2400,0)-$BS$18</f>
        <v>0</v>
      </c>
      <c r="BH2400" s="439" t="e">
        <f ca="1">IF(LEFT(BE2400,2)="RF",OFFSET(Pinlist!$D$1,Chart!BD2400,0)&amp;"_"&amp;OFFSET(Pinlist!$G$1,Chart!BD2400,0),"")</f>
        <v>#NUM!</v>
      </c>
      <c r="BI2400" s="298" t="e">
        <f ca="1">IF(LEFT(BE2400,2)="RF",OFFSET(Pinlist!$I$1,Chart!BD2400,0))</f>
        <v>#NUM!</v>
      </c>
      <c r="BJ2400" s="156">
        <f t="shared" si="325"/>
        <v>2397</v>
      </c>
      <c r="BK2400" s="598" t="b">
        <f t="array" aca="1" ref="BK2400" ca="1">IF($BV$15,MIN(SQRT((BF2400-OFFSET(BF2400,1,0,$BU$26-BJ2400))^2+(BG2400-OFFSET(BG2400,1,0,$BU$26-BJ2400))^2)))</f>
        <v>0</v>
      </c>
      <c r="BL2400" s="598" t="b">
        <f t="array" aca="1" ref="BL2400" ca="1">IF($BV$15,MIN(SQRT((BF2400-OFFSET(BF2400,-1,0,1-BJ2400))^2+(BG2400-OFFSET(BG2400,-1,0,1-BJ2400))^2)))</f>
        <v>0</v>
      </c>
      <c r="BM2400" s="225" t="e">
        <f t="shared" ca="1" si="321"/>
        <v>#N/A</v>
      </c>
      <c r="BN2400" s="225" t="e">
        <f t="shared" ca="1" si="322"/>
        <v>#N/A</v>
      </c>
      <c r="BO2400" s="53" t="b">
        <f t="shared" ca="1" si="323"/>
        <v>0</v>
      </c>
    </row>
    <row r="2401" spans="52:67" x14ac:dyDescent="0.2">
      <c r="AZ2401" s="3">
        <f ca="1">IF(ISNUMBER(BI2401),((BI2401&gt;Probe_Head!$CB$15)+COUNTIF(OFFSET(Pinlist!$T$1,Chart!BD2401,0),"*CPW*")+(OFFSET(Pinlist!$L$1,Chart!BD2401,0)="36-40")&gt;0)+0,0)</f>
        <v>0</v>
      </c>
      <c r="BA2401" s="161" t="e">
        <f t="shared" ca="1" si="324"/>
        <v>#NUM!</v>
      </c>
      <c r="BB2401" s="66" t="e">
        <f t="shared" ca="1" si="318"/>
        <v>#NUM!</v>
      </c>
      <c r="BC2401" s="66" t="e">
        <f t="shared" ca="1" si="319"/>
        <v>#NUM!</v>
      </c>
      <c r="BD2401" s="156">
        <f ca="1">IFERROR(MATCH(BE2401,OFFSET(Pinlist!$A$2,BD2400*(BA2401=BA2400),0,$BT$23,1),0)+BD2400*(BA2401=BA2400),0)</f>
        <v>0</v>
      </c>
      <c r="BE2401" s="66" t="e">
        <f t="shared" ca="1" si="320"/>
        <v>#NUM!</v>
      </c>
      <c r="BF2401" s="76">
        <f ca="1">(OFFSET(Pinlist!$E$1,BD2401,0)-$BR$18)*MirrorX</f>
        <v>0</v>
      </c>
      <c r="BG2401" s="76">
        <f ca="1">OFFSET(Pinlist!$F$1,BD2401,0)-$BS$18</f>
        <v>0</v>
      </c>
      <c r="BH2401" s="439" t="e">
        <f ca="1">IF(LEFT(BE2401,2)="RF",OFFSET(Pinlist!$D$1,Chart!BD2401,0)&amp;"_"&amp;OFFSET(Pinlist!$G$1,Chart!BD2401,0),"")</f>
        <v>#NUM!</v>
      </c>
      <c r="BI2401" s="298" t="e">
        <f ca="1">IF(LEFT(BE2401,2)="RF",OFFSET(Pinlist!$I$1,Chart!BD2401,0))</f>
        <v>#NUM!</v>
      </c>
      <c r="BJ2401" s="156">
        <f t="shared" si="325"/>
        <v>2398</v>
      </c>
      <c r="BK2401" s="598" t="b">
        <f t="array" aca="1" ref="BK2401" ca="1">IF($BV$15,MIN(SQRT((BF2401-OFFSET(BF2401,1,0,$BU$26-BJ2401))^2+(BG2401-OFFSET(BG2401,1,0,$BU$26-BJ2401))^2)))</f>
        <v>0</v>
      </c>
      <c r="BL2401" s="598" t="b">
        <f t="array" aca="1" ref="BL2401" ca="1">IF($BV$15,MIN(SQRT((BF2401-OFFSET(BF2401,-1,0,1-BJ2401))^2+(BG2401-OFFSET(BG2401,-1,0,1-BJ2401))^2)))</f>
        <v>0</v>
      </c>
      <c r="BM2401" s="225" t="e">
        <f t="shared" ca="1" si="321"/>
        <v>#N/A</v>
      </c>
      <c r="BN2401" s="225" t="e">
        <f t="shared" ca="1" si="322"/>
        <v>#N/A</v>
      </c>
      <c r="BO2401" s="53" t="b">
        <f t="shared" ca="1" si="323"/>
        <v>0</v>
      </c>
    </row>
    <row r="2402" spans="52:67" x14ac:dyDescent="0.2">
      <c r="AZ2402" s="3">
        <f ca="1">IF(ISNUMBER(BI2402),((BI2402&gt;Probe_Head!$CB$15)+COUNTIF(OFFSET(Pinlist!$T$1,Chart!BD2402,0),"*CPW*")+(OFFSET(Pinlist!$L$1,Chart!BD2402,0)="36-40")&gt;0)+0,0)</f>
        <v>0</v>
      </c>
      <c r="BA2402" s="161" t="e">
        <f t="shared" ca="1" si="324"/>
        <v>#NUM!</v>
      </c>
      <c r="BB2402" s="66" t="e">
        <f t="shared" ca="1" si="318"/>
        <v>#NUM!</v>
      </c>
      <c r="BC2402" s="66" t="e">
        <f t="shared" ca="1" si="319"/>
        <v>#NUM!</v>
      </c>
      <c r="BD2402" s="156">
        <f ca="1">IFERROR(MATCH(BE2402,OFFSET(Pinlist!$A$2,BD2401*(BA2402=BA2401),0,$BT$23,1),0)+BD2401*(BA2402=BA2401),0)</f>
        <v>0</v>
      </c>
      <c r="BE2402" s="66" t="e">
        <f t="shared" ca="1" si="320"/>
        <v>#NUM!</v>
      </c>
      <c r="BF2402" s="76">
        <f ca="1">(OFFSET(Pinlist!$E$1,BD2402,0)-$BR$18)*MirrorX</f>
        <v>0</v>
      </c>
      <c r="BG2402" s="76">
        <f ca="1">OFFSET(Pinlist!$F$1,BD2402,0)-$BS$18</f>
        <v>0</v>
      </c>
      <c r="BH2402" s="439" t="e">
        <f ca="1">IF(LEFT(BE2402,2)="RF",OFFSET(Pinlist!$D$1,Chart!BD2402,0)&amp;"_"&amp;OFFSET(Pinlist!$G$1,Chart!BD2402,0),"")</f>
        <v>#NUM!</v>
      </c>
      <c r="BI2402" s="298" t="e">
        <f ca="1">IF(LEFT(BE2402,2)="RF",OFFSET(Pinlist!$I$1,Chart!BD2402,0))</f>
        <v>#NUM!</v>
      </c>
      <c r="BJ2402" s="156">
        <f t="shared" si="325"/>
        <v>2399</v>
      </c>
      <c r="BK2402" s="598" t="b">
        <f t="array" aca="1" ref="BK2402" ca="1">IF($BV$15,MIN(SQRT((BF2402-OFFSET(BF2402,1,0,$BU$26-BJ2402))^2+(BG2402-OFFSET(BG2402,1,0,$BU$26-BJ2402))^2)))</f>
        <v>0</v>
      </c>
      <c r="BL2402" s="598" t="b">
        <f t="array" aca="1" ref="BL2402" ca="1">IF($BV$15,MIN(SQRT((BF2402-OFFSET(BF2402,-1,0,1-BJ2402))^2+(BG2402-OFFSET(BG2402,-1,0,1-BJ2402))^2)))</f>
        <v>0</v>
      </c>
      <c r="BM2402" s="225" t="e">
        <f t="shared" ca="1" si="321"/>
        <v>#N/A</v>
      </c>
      <c r="BN2402" s="225" t="e">
        <f t="shared" ca="1" si="322"/>
        <v>#N/A</v>
      </c>
      <c r="BO2402" s="53" t="b">
        <f t="shared" ca="1" si="323"/>
        <v>0</v>
      </c>
    </row>
    <row r="2403" spans="52:67" x14ac:dyDescent="0.2">
      <c r="AZ2403" s="3">
        <f ca="1">IF(ISNUMBER(BI2403),((BI2403&gt;Probe_Head!$CB$15)+COUNTIF(OFFSET(Pinlist!$T$1,Chart!BD2403,0),"*CPW*")+(OFFSET(Pinlist!$L$1,Chart!BD2403,0)="36-40")&gt;0)+0,0)</f>
        <v>0</v>
      </c>
      <c r="BA2403" s="161" t="e">
        <f t="shared" ca="1" si="324"/>
        <v>#NUM!</v>
      </c>
      <c r="BB2403" s="66" t="e">
        <f t="shared" ca="1" si="318"/>
        <v>#NUM!</v>
      </c>
      <c r="BC2403" s="66" t="e">
        <f t="shared" ca="1" si="319"/>
        <v>#NUM!</v>
      </c>
      <c r="BD2403" s="156">
        <f ca="1">IFERROR(MATCH(BE2403,OFFSET(Pinlist!$A$2,BD2402*(BA2403=BA2402),0,$BT$23,1),0)+BD2402*(BA2403=BA2402),0)</f>
        <v>0</v>
      </c>
      <c r="BE2403" s="66" t="e">
        <f t="shared" ca="1" si="320"/>
        <v>#NUM!</v>
      </c>
      <c r="BF2403" s="76">
        <f ca="1">(OFFSET(Pinlist!$E$1,BD2403,0)-$BR$18)*MirrorX</f>
        <v>0</v>
      </c>
      <c r="BG2403" s="76">
        <f ca="1">OFFSET(Pinlist!$F$1,BD2403,0)-$BS$18</f>
        <v>0</v>
      </c>
      <c r="BH2403" s="439" t="e">
        <f ca="1">IF(LEFT(BE2403,2)="RF",OFFSET(Pinlist!$D$1,Chart!BD2403,0)&amp;"_"&amp;OFFSET(Pinlist!$G$1,Chart!BD2403,0),"")</f>
        <v>#NUM!</v>
      </c>
      <c r="BI2403" s="298" t="e">
        <f ca="1">IF(LEFT(BE2403,2)="RF",OFFSET(Pinlist!$I$1,Chart!BD2403,0))</f>
        <v>#NUM!</v>
      </c>
      <c r="BJ2403" s="156">
        <f t="shared" si="325"/>
        <v>2400</v>
      </c>
      <c r="BK2403" s="598" t="b">
        <f t="array" aca="1" ref="BK2403" ca="1">IF($BV$15,MIN(SQRT((BF2403-OFFSET(BF2403,1,0,$BU$26-BJ2403))^2+(BG2403-OFFSET(BG2403,1,0,$BU$26-BJ2403))^2)))</f>
        <v>0</v>
      </c>
      <c r="BL2403" s="598" t="b">
        <f t="array" aca="1" ref="BL2403" ca="1">IF($BV$15,MIN(SQRT((BF2403-OFFSET(BF2403,-1,0,1-BJ2403))^2+(BG2403-OFFSET(BG2403,-1,0,1-BJ2403))^2)))</f>
        <v>0</v>
      </c>
      <c r="BM2403" s="225" t="e">
        <f t="shared" ca="1" si="321"/>
        <v>#N/A</v>
      </c>
      <c r="BN2403" s="225" t="e">
        <f t="shared" ca="1" si="322"/>
        <v>#N/A</v>
      </c>
      <c r="BO2403" s="53" t="b">
        <f t="shared" ca="1" si="323"/>
        <v>0</v>
      </c>
    </row>
    <row r="2404" spans="52:67" x14ac:dyDescent="0.2">
      <c r="AZ2404" s="3">
        <f ca="1">IF(ISNUMBER(BI2404),((BI2404&gt;Probe_Head!$CB$15)+COUNTIF(OFFSET(Pinlist!$T$1,Chart!BD2404,0),"*CPW*")+(OFFSET(Pinlist!$L$1,Chart!BD2404,0)="36-40")&gt;0)+0,0)</f>
        <v>0</v>
      </c>
      <c r="BA2404" s="161" t="e">
        <f t="shared" ca="1" si="324"/>
        <v>#NUM!</v>
      </c>
      <c r="BB2404" s="66" t="e">
        <f t="shared" ca="1" si="318"/>
        <v>#NUM!</v>
      </c>
      <c r="BC2404" s="66" t="e">
        <f t="shared" ca="1" si="319"/>
        <v>#NUM!</v>
      </c>
      <c r="BD2404" s="156">
        <f ca="1">IFERROR(MATCH(BE2404,OFFSET(Pinlist!$A$2,BD2403*(BA2404=BA2403),0,$BT$23,1),0)+BD2403*(BA2404=BA2403),0)</f>
        <v>0</v>
      </c>
      <c r="BE2404" s="66" t="e">
        <f t="shared" ca="1" si="320"/>
        <v>#NUM!</v>
      </c>
      <c r="BF2404" s="76">
        <f ca="1">(OFFSET(Pinlist!$E$1,BD2404,0)-$BR$18)*MirrorX</f>
        <v>0</v>
      </c>
      <c r="BG2404" s="76">
        <f ca="1">OFFSET(Pinlist!$F$1,BD2404,0)-$BS$18</f>
        <v>0</v>
      </c>
      <c r="BH2404" s="439" t="e">
        <f ca="1">IF(LEFT(BE2404,2)="RF",OFFSET(Pinlist!$D$1,Chart!BD2404,0)&amp;"_"&amp;OFFSET(Pinlist!$G$1,Chart!BD2404,0),"")</f>
        <v>#NUM!</v>
      </c>
      <c r="BI2404" s="298" t="e">
        <f ca="1">IF(LEFT(BE2404,2)="RF",OFFSET(Pinlist!$I$1,Chart!BD2404,0))</f>
        <v>#NUM!</v>
      </c>
      <c r="BJ2404" s="156">
        <f t="shared" si="325"/>
        <v>2401</v>
      </c>
      <c r="BK2404" s="598" t="b">
        <f t="array" aca="1" ref="BK2404" ca="1">IF($BV$15,MIN(SQRT((BF2404-OFFSET(BF2404,1,0,$BU$26-BJ2404))^2+(BG2404-OFFSET(BG2404,1,0,$BU$26-BJ2404))^2)))</f>
        <v>0</v>
      </c>
      <c r="BL2404" s="598" t="b">
        <f t="array" aca="1" ref="BL2404" ca="1">IF($BV$15,MIN(SQRT((BF2404-OFFSET(BF2404,-1,0,1-BJ2404))^2+(BG2404-OFFSET(BG2404,-1,0,1-BJ2404))^2)))</f>
        <v>0</v>
      </c>
      <c r="BM2404" s="225" t="e">
        <f t="shared" ca="1" si="321"/>
        <v>#N/A</v>
      </c>
      <c r="BN2404" s="225" t="e">
        <f t="shared" ca="1" si="322"/>
        <v>#N/A</v>
      </c>
      <c r="BO2404" s="53" t="b">
        <f t="shared" ca="1" si="323"/>
        <v>0</v>
      </c>
    </row>
    <row r="2405" spans="52:67" x14ac:dyDescent="0.2">
      <c r="AZ2405" s="3">
        <f ca="1">IF(ISNUMBER(BI2405),((BI2405&gt;Probe_Head!$CB$15)+COUNTIF(OFFSET(Pinlist!$T$1,Chart!BD2405,0),"*CPW*")+(OFFSET(Pinlist!$L$1,Chart!BD2405,0)="36-40")&gt;0)+0,0)</f>
        <v>0</v>
      </c>
      <c r="BA2405" s="161" t="e">
        <f t="shared" ca="1" si="324"/>
        <v>#NUM!</v>
      </c>
      <c r="BB2405" s="66" t="e">
        <f t="shared" ca="1" si="318"/>
        <v>#NUM!</v>
      </c>
      <c r="BC2405" s="66" t="e">
        <f t="shared" ca="1" si="319"/>
        <v>#NUM!</v>
      </c>
      <c r="BD2405" s="156">
        <f ca="1">IFERROR(MATCH(BE2405,OFFSET(Pinlist!$A$2,BD2404*(BA2405=BA2404),0,$BT$23,1),0)+BD2404*(BA2405=BA2404),0)</f>
        <v>0</v>
      </c>
      <c r="BE2405" s="66" t="e">
        <f t="shared" ca="1" si="320"/>
        <v>#NUM!</v>
      </c>
      <c r="BF2405" s="76">
        <f ca="1">(OFFSET(Pinlist!$E$1,BD2405,0)-$BR$18)*MirrorX</f>
        <v>0</v>
      </c>
      <c r="BG2405" s="76">
        <f ca="1">OFFSET(Pinlist!$F$1,BD2405,0)-$BS$18</f>
        <v>0</v>
      </c>
      <c r="BH2405" s="439" t="e">
        <f ca="1">IF(LEFT(BE2405,2)="RF",OFFSET(Pinlist!$D$1,Chart!BD2405,0)&amp;"_"&amp;OFFSET(Pinlist!$G$1,Chart!BD2405,0),"")</f>
        <v>#NUM!</v>
      </c>
      <c r="BI2405" s="298" t="e">
        <f ca="1">IF(LEFT(BE2405,2)="RF",OFFSET(Pinlist!$I$1,Chart!BD2405,0))</f>
        <v>#NUM!</v>
      </c>
      <c r="BJ2405" s="156">
        <f t="shared" si="325"/>
        <v>2402</v>
      </c>
      <c r="BK2405" s="598" t="b">
        <f t="array" aca="1" ref="BK2405" ca="1">IF($BV$15,MIN(SQRT((BF2405-OFFSET(BF2405,1,0,$BU$26-BJ2405))^2+(BG2405-OFFSET(BG2405,1,0,$BU$26-BJ2405))^2)))</f>
        <v>0</v>
      </c>
      <c r="BL2405" s="598" t="b">
        <f t="array" aca="1" ref="BL2405" ca="1">IF($BV$15,MIN(SQRT((BF2405-OFFSET(BF2405,-1,0,1-BJ2405))^2+(BG2405-OFFSET(BG2405,-1,0,1-BJ2405))^2)))</f>
        <v>0</v>
      </c>
      <c r="BM2405" s="225" t="e">
        <f t="shared" ca="1" si="321"/>
        <v>#N/A</v>
      </c>
      <c r="BN2405" s="225" t="e">
        <f t="shared" ca="1" si="322"/>
        <v>#N/A</v>
      </c>
      <c r="BO2405" s="53" t="b">
        <f t="shared" ca="1" si="323"/>
        <v>0</v>
      </c>
    </row>
    <row r="2406" spans="52:67" x14ac:dyDescent="0.2">
      <c r="AZ2406" s="3">
        <f ca="1">IF(ISNUMBER(BI2406),((BI2406&gt;Probe_Head!$CB$15)+COUNTIF(OFFSET(Pinlist!$T$1,Chart!BD2406,0),"*CPW*")+(OFFSET(Pinlist!$L$1,Chart!BD2406,0)="36-40")&gt;0)+0,0)</f>
        <v>0</v>
      </c>
      <c r="BA2406" s="161" t="e">
        <f t="shared" ca="1" si="324"/>
        <v>#NUM!</v>
      </c>
      <c r="BB2406" s="66" t="e">
        <f t="shared" ca="1" si="318"/>
        <v>#NUM!</v>
      </c>
      <c r="BC2406" s="66" t="e">
        <f t="shared" ca="1" si="319"/>
        <v>#NUM!</v>
      </c>
      <c r="BD2406" s="156">
        <f ca="1">IFERROR(MATCH(BE2406,OFFSET(Pinlist!$A$2,BD2405*(BA2406=BA2405),0,$BT$23,1),0)+BD2405*(BA2406=BA2405),0)</f>
        <v>0</v>
      </c>
      <c r="BE2406" s="66" t="e">
        <f t="shared" ca="1" si="320"/>
        <v>#NUM!</v>
      </c>
      <c r="BF2406" s="76">
        <f ca="1">(OFFSET(Pinlist!$E$1,BD2406,0)-$BR$18)*MirrorX</f>
        <v>0</v>
      </c>
      <c r="BG2406" s="76">
        <f ca="1">OFFSET(Pinlist!$F$1,BD2406,0)-$BS$18</f>
        <v>0</v>
      </c>
      <c r="BH2406" s="439" t="e">
        <f ca="1">IF(LEFT(BE2406,2)="RF",OFFSET(Pinlist!$D$1,Chart!BD2406,0)&amp;"_"&amp;OFFSET(Pinlist!$G$1,Chart!BD2406,0),"")</f>
        <v>#NUM!</v>
      </c>
      <c r="BI2406" s="298" t="e">
        <f ca="1">IF(LEFT(BE2406,2)="RF",OFFSET(Pinlist!$I$1,Chart!BD2406,0))</f>
        <v>#NUM!</v>
      </c>
      <c r="BJ2406" s="156">
        <f t="shared" si="325"/>
        <v>2403</v>
      </c>
      <c r="BK2406" s="598" t="b">
        <f t="array" aca="1" ref="BK2406" ca="1">IF($BV$15,MIN(SQRT((BF2406-OFFSET(BF2406,1,0,$BU$26-BJ2406))^2+(BG2406-OFFSET(BG2406,1,0,$BU$26-BJ2406))^2)))</f>
        <v>0</v>
      </c>
      <c r="BL2406" s="598" t="b">
        <f t="array" aca="1" ref="BL2406" ca="1">IF($BV$15,MIN(SQRT((BF2406-OFFSET(BF2406,-1,0,1-BJ2406))^2+(BG2406-OFFSET(BG2406,-1,0,1-BJ2406))^2)))</f>
        <v>0</v>
      </c>
      <c r="BM2406" s="225" t="e">
        <f t="shared" ca="1" si="321"/>
        <v>#N/A</v>
      </c>
      <c r="BN2406" s="225" t="e">
        <f t="shared" ca="1" si="322"/>
        <v>#N/A</v>
      </c>
      <c r="BO2406" s="53" t="b">
        <f t="shared" ca="1" si="323"/>
        <v>0</v>
      </c>
    </row>
    <row r="2407" spans="52:67" x14ac:dyDescent="0.2">
      <c r="AZ2407" s="3">
        <f ca="1">IF(ISNUMBER(BI2407),((BI2407&gt;Probe_Head!$CB$15)+COUNTIF(OFFSET(Pinlist!$T$1,Chart!BD2407,0),"*CPW*")+(OFFSET(Pinlist!$L$1,Chart!BD2407,0)="36-40")&gt;0)+0,0)</f>
        <v>0</v>
      </c>
      <c r="BA2407" s="161" t="e">
        <f t="shared" ca="1" si="324"/>
        <v>#NUM!</v>
      </c>
      <c r="BB2407" s="66" t="e">
        <f t="shared" ca="1" si="318"/>
        <v>#NUM!</v>
      </c>
      <c r="BC2407" s="66" t="e">
        <f t="shared" ca="1" si="319"/>
        <v>#NUM!</v>
      </c>
      <c r="BD2407" s="156">
        <f ca="1">IFERROR(MATCH(BE2407,OFFSET(Pinlist!$A$2,BD2406*(BA2407=BA2406),0,$BT$23,1),0)+BD2406*(BA2407=BA2406),0)</f>
        <v>0</v>
      </c>
      <c r="BE2407" s="66" t="e">
        <f t="shared" ca="1" si="320"/>
        <v>#NUM!</v>
      </c>
      <c r="BF2407" s="76">
        <f ca="1">(OFFSET(Pinlist!$E$1,BD2407,0)-$BR$18)*MirrorX</f>
        <v>0</v>
      </c>
      <c r="BG2407" s="76">
        <f ca="1">OFFSET(Pinlist!$F$1,BD2407,0)-$BS$18</f>
        <v>0</v>
      </c>
      <c r="BH2407" s="439" t="e">
        <f ca="1">IF(LEFT(BE2407,2)="RF",OFFSET(Pinlist!$D$1,Chart!BD2407,0)&amp;"_"&amp;OFFSET(Pinlist!$G$1,Chart!BD2407,0),"")</f>
        <v>#NUM!</v>
      </c>
      <c r="BI2407" s="298" t="e">
        <f ca="1">IF(LEFT(BE2407,2)="RF",OFFSET(Pinlist!$I$1,Chart!BD2407,0))</f>
        <v>#NUM!</v>
      </c>
      <c r="BJ2407" s="156">
        <f t="shared" si="325"/>
        <v>2404</v>
      </c>
      <c r="BK2407" s="598" t="b">
        <f t="array" aca="1" ref="BK2407" ca="1">IF($BV$15,MIN(SQRT((BF2407-OFFSET(BF2407,1,0,$BU$26-BJ2407))^2+(BG2407-OFFSET(BG2407,1,0,$BU$26-BJ2407))^2)))</f>
        <v>0</v>
      </c>
      <c r="BL2407" s="598" t="b">
        <f t="array" aca="1" ref="BL2407" ca="1">IF($BV$15,MIN(SQRT((BF2407-OFFSET(BF2407,-1,0,1-BJ2407))^2+(BG2407-OFFSET(BG2407,-1,0,1-BJ2407))^2)))</f>
        <v>0</v>
      </c>
      <c r="BM2407" s="225" t="e">
        <f t="shared" ca="1" si="321"/>
        <v>#N/A</v>
      </c>
      <c r="BN2407" s="225" t="e">
        <f t="shared" ca="1" si="322"/>
        <v>#N/A</v>
      </c>
      <c r="BO2407" s="53" t="b">
        <f t="shared" ca="1" si="323"/>
        <v>0</v>
      </c>
    </row>
    <row r="2408" spans="52:67" x14ac:dyDescent="0.2">
      <c r="AZ2408" s="3">
        <f ca="1">IF(ISNUMBER(BI2408),((BI2408&gt;Probe_Head!$CB$15)+COUNTIF(OFFSET(Pinlist!$T$1,Chart!BD2408,0),"*CPW*")+(OFFSET(Pinlist!$L$1,Chart!BD2408,0)="36-40")&gt;0)+0,0)</f>
        <v>0</v>
      </c>
      <c r="BA2408" s="161" t="e">
        <f t="shared" ca="1" si="324"/>
        <v>#NUM!</v>
      </c>
      <c r="BB2408" s="66" t="e">
        <f t="shared" ca="1" si="318"/>
        <v>#NUM!</v>
      </c>
      <c r="BC2408" s="66" t="e">
        <f t="shared" ca="1" si="319"/>
        <v>#NUM!</v>
      </c>
      <c r="BD2408" s="156">
        <f ca="1">IFERROR(MATCH(BE2408,OFFSET(Pinlist!$A$2,BD2407*(BA2408=BA2407),0,$BT$23,1),0)+BD2407*(BA2408=BA2407),0)</f>
        <v>0</v>
      </c>
      <c r="BE2408" s="66" t="e">
        <f t="shared" ca="1" si="320"/>
        <v>#NUM!</v>
      </c>
      <c r="BF2408" s="76">
        <f ca="1">(OFFSET(Pinlist!$E$1,BD2408,0)-$BR$18)*MirrorX</f>
        <v>0</v>
      </c>
      <c r="BG2408" s="76">
        <f ca="1">OFFSET(Pinlist!$F$1,BD2408,0)-$BS$18</f>
        <v>0</v>
      </c>
      <c r="BH2408" s="439" t="e">
        <f ca="1">IF(LEFT(BE2408,2)="RF",OFFSET(Pinlist!$D$1,Chart!BD2408,0)&amp;"_"&amp;OFFSET(Pinlist!$G$1,Chart!BD2408,0),"")</f>
        <v>#NUM!</v>
      </c>
      <c r="BI2408" s="298" t="e">
        <f ca="1">IF(LEFT(BE2408,2)="RF",OFFSET(Pinlist!$I$1,Chart!BD2408,0))</f>
        <v>#NUM!</v>
      </c>
      <c r="BJ2408" s="156">
        <f t="shared" si="325"/>
        <v>2405</v>
      </c>
      <c r="BK2408" s="598" t="b">
        <f t="array" aca="1" ref="BK2408" ca="1">IF($BV$15,MIN(SQRT((BF2408-OFFSET(BF2408,1,0,$BU$26-BJ2408))^2+(BG2408-OFFSET(BG2408,1,0,$BU$26-BJ2408))^2)))</f>
        <v>0</v>
      </c>
      <c r="BL2408" s="598" t="b">
        <f t="array" aca="1" ref="BL2408" ca="1">IF($BV$15,MIN(SQRT((BF2408-OFFSET(BF2408,-1,0,1-BJ2408))^2+(BG2408-OFFSET(BG2408,-1,0,1-BJ2408))^2)))</f>
        <v>0</v>
      </c>
      <c r="BM2408" s="225" t="e">
        <f t="shared" ca="1" si="321"/>
        <v>#N/A</v>
      </c>
      <c r="BN2408" s="225" t="e">
        <f t="shared" ca="1" si="322"/>
        <v>#N/A</v>
      </c>
      <c r="BO2408" s="53" t="b">
        <f t="shared" ca="1" si="323"/>
        <v>0</v>
      </c>
    </row>
    <row r="2409" spans="52:67" x14ac:dyDescent="0.2">
      <c r="AZ2409" s="3">
        <f ca="1">IF(ISNUMBER(BI2409),((BI2409&gt;Probe_Head!$CB$15)+COUNTIF(OFFSET(Pinlist!$T$1,Chart!BD2409,0),"*CPW*")+(OFFSET(Pinlist!$L$1,Chart!BD2409,0)="36-40")&gt;0)+0,0)</f>
        <v>0</v>
      </c>
      <c r="BA2409" s="161" t="e">
        <f t="shared" ca="1" si="324"/>
        <v>#NUM!</v>
      </c>
      <c r="BB2409" s="66" t="e">
        <f t="shared" ca="1" si="318"/>
        <v>#NUM!</v>
      </c>
      <c r="BC2409" s="66" t="e">
        <f t="shared" ca="1" si="319"/>
        <v>#NUM!</v>
      </c>
      <c r="BD2409" s="156">
        <f ca="1">IFERROR(MATCH(BE2409,OFFSET(Pinlist!$A$2,BD2408*(BA2409=BA2408),0,$BT$23,1),0)+BD2408*(BA2409=BA2408),0)</f>
        <v>0</v>
      </c>
      <c r="BE2409" s="66" t="e">
        <f t="shared" ca="1" si="320"/>
        <v>#NUM!</v>
      </c>
      <c r="BF2409" s="76">
        <f ca="1">(OFFSET(Pinlist!$E$1,BD2409,0)-$BR$18)*MirrorX</f>
        <v>0</v>
      </c>
      <c r="BG2409" s="76">
        <f ca="1">OFFSET(Pinlist!$F$1,BD2409,0)-$BS$18</f>
        <v>0</v>
      </c>
      <c r="BH2409" s="439" t="e">
        <f ca="1">IF(LEFT(BE2409,2)="RF",OFFSET(Pinlist!$D$1,Chart!BD2409,0)&amp;"_"&amp;OFFSET(Pinlist!$G$1,Chart!BD2409,0),"")</f>
        <v>#NUM!</v>
      </c>
      <c r="BI2409" s="298" t="e">
        <f ca="1">IF(LEFT(BE2409,2)="RF",OFFSET(Pinlist!$I$1,Chart!BD2409,0))</f>
        <v>#NUM!</v>
      </c>
      <c r="BJ2409" s="156">
        <f t="shared" si="325"/>
        <v>2406</v>
      </c>
      <c r="BK2409" s="598" t="b">
        <f t="array" aca="1" ref="BK2409" ca="1">IF($BV$15,MIN(SQRT((BF2409-OFFSET(BF2409,1,0,$BU$26-BJ2409))^2+(BG2409-OFFSET(BG2409,1,0,$BU$26-BJ2409))^2)))</f>
        <v>0</v>
      </c>
      <c r="BL2409" s="598" t="b">
        <f t="array" aca="1" ref="BL2409" ca="1">IF($BV$15,MIN(SQRT((BF2409-OFFSET(BF2409,-1,0,1-BJ2409))^2+(BG2409-OFFSET(BG2409,-1,0,1-BJ2409))^2)))</f>
        <v>0</v>
      </c>
      <c r="BM2409" s="225" t="e">
        <f t="shared" ca="1" si="321"/>
        <v>#N/A</v>
      </c>
      <c r="BN2409" s="225" t="e">
        <f t="shared" ca="1" si="322"/>
        <v>#N/A</v>
      </c>
      <c r="BO2409" s="53" t="b">
        <f t="shared" ca="1" si="323"/>
        <v>0</v>
      </c>
    </row>
    <row r="2410" spans="52:67" x14ac:dyDescent="0.2">
      <c r="AZ2410" s="3">
        <f ca="1">IF(ISNUMBER(BI2410),((BI2410&gt;Probe_Head!$CB$15)+COUNTIF(OFFSET(Pinlist!$T$1,Chart!BD2410,0),"*CPW*")+(OFFSET(Pinlist!$L$1,Chart!BD2410,0)="36-40")&gt;0)+0,0)</f>
        <v>0</v>
      </c>
      <c r="BA2410" s="161" t="e">
        <f t="shared" ca="1" si="324"/>
        <v>#NUM!</v>
      </c>
      <c r="BB2410" s="66" t="e">
        <f t="shared" ca="1" si="318"/>
        <v>#NUM!</v>
      </c>
      <c r="BC2410" s="66" t="e">
        <f t="shared" ca="1" si="319"/>
        <v>#NUM!</v>
      </c>
      <c r="BD2410" s="156">
        <f ca="1">IFERROR(MATCH(BE2410,OFFSET(Pinlist!$A$2,BD2409*(BA2410=BA2409),0,$BT$23,1),0)+BD2409*(BA2410=BA2409),0)</f>
        <v>0</v>
      </c>
      <c r="BE2410" s="66" t="e">
        <f t="shared" ca="1" si="320"/>
        <v>#NUM!</v>
      </c>
      <c r="BF2410" s="76">
        <f ca="1">(OFFSET(Pinlist!$E$1,BD2410,0)-$BR$18)*MirrorX</f>
        <v>0</v>
      </c>
      <c r="BG2410" s="76">
        <f ca="1">OFFSET(Pinlist!$F$1,BD2410,0)-$BS$18</f>
        <v>0</v>
      </c>
      <c r="BH2410" s="439" t="e">
        <f ca="1">IF(LEFT(BE2410,2)="RF",OFFSET(Pinlist!$D$1,Chart!BD2410,0)&amp;"_"&amp;OFFSET(Pinlist!$G$1,Chart!BD2410,0),"")</f>
        <v>#NUM!</v>
      </c>
      <c r="BI2410" s="298" t="e">
        <f ca="1">IF(LEFT(BE2410,2)="RF",OFFSET(Pinlist!$I$1,Chart!BD2410,0))</f>
        <v>#NUM!</v>
      </c>
      <c r="BJ2410" s="156">
        <f t="shared" si="325"/>
        <v>2407</v>
      </c>
      <c r="BK2410" s="598" t="b">
        <f t="array" aca="1" ref="BK2410" ca="1">IF($BV$15,MIN(SQRT((BF2410-OFFSET(BF2410,1,0,$BU$26-BJ2410))^2+(BG2410-OFFSET(BG2410,1,0,$BU$26-BJ2410))^2)))</f>
        <v>0</v>
      </c>
      <c r="BL2410" s="598" t="b">
        <f t="array" aca="1" ref="BL2410" ca="1">IF($BV$15,MIN(SQRT((BF2410-OFFSET(BF2410,-1,0,1-BJ2410))^2+(BG2410-OFFSET(BG2410,-1,0,1-BJ2410))^2)))</f>
        <v>0</v>
      </c>
      <c r="BM2410" s="225" t="e">
        <f t="shared" ca="1" si="321"/>
        <v>#N/A</v>
      </c>
      <c r="BN2410" s="225" t="e">
        <f t="shared" ca="1" si="322"/>
        <v>#N/A</v>
      </c>
      <c r="BO2410" s="53" t="b">
        <f t="shared" ca="1" si="323"/>
        <v>0</v>
      </c>
    </row>
    <row r="2411" spans="52:67" x14ac:dyDescent="0.2">
      <c r="AZ2411" s="3">
        <f ca="1">IF(ISNUMBER(BI2411),((BI2411&gt;Probe_Head!$CB$15)+COUNTIF(OFFSET(Pinlist!$T$1,Chart!BD2411,0),"*CPW*")+(OFFSET(Pinlist!$L$1,Chart!BD2411,0)="36-40")&gt;0)+0,0)</f>
        <v>0</v>
      </c>
      <c r="BA2411" s="161" t="e">
        <f t="shared" ca="1" si="324"/>
        <v>#NUM!</v>
      </c>
      <c r="BB2411" s="66" t="e">
        <f t="shared" ca="1" si="318"/>
        <v>#NUM!</v>
      </c>
      <c r="BC2411" s="66" t="e">
        <f t="shared" ca="1" si="319"/>
        <v>#NUM!</v>
      </c>
      <c r="BD2411" s="156">
        <f ca="1">IFERROR(MATCH(BE2411,OFFSET(Pinlist!$A$2,BD2410*(BA2411=BA2410),0,$BT$23,1),0)+BD2410*(BA2411=BA2410),0)</f>
        <v>0</v>
      </c>
      <c r="BE2411" s="66" t="e">
        <f t="shared" ca="1" si="320"/>
        <v>#NUM!</v>
      </c>
      <c r="BF2411" s="76">
        <f ca="1">(OFFSET(Pinlist!$E$1,BD2411,0)-$BR$18)*MirrorX</f>
        <v>0</v>
      </c>
      <c r="BG2411" s="76">
        <f ca="1">OFFSET(Pinlist!$F$1,BD2411,0)-$BS$18</f>
        <v>0</v>
      </c>
      <c r="BH2411" s="439" t="e">
        <f ca="1">IF(LEFT(BE2411,2)="RF",OFFSET(Pinlist!$D$1,Chart!BD2411,0)&amp;"_"&amp;OFFSET(Pinlist!$G$1,Chart!BD2411,0),"")</f>
        <v>#NUM!</v>
      </c>
      <c r="BI2411" s="298" t="e">
        <f ca="1">IF(LEFT(BE2411,2)="RF",OFFSET(Pinlist!$I$1,Chart!BD2411,0))</f>
        <v>#NUM!</v>
      </c>
      <c r="BJ2411" s="156">
        <f t="shared" si="325"/>
        <v>2408</v>
      </c>
      <c r="BK2411" s="598" t="b">
        <f t="array" aca="1" ref="BK2411" ca="1">IF($BV$15,MIN(SQRT((BF2411-OFFSET(BF2411,1,0,$BU$26-BJ2411))^2+(BG2411-OFFSET(BG2411,1,0,$BU$26-BJ2411))^2)))</f>
        <v>0</v>
      </c>
      <c r="BL2411" s="598" t="b">
        <f t="array" aca="1" ref="BL2411" ca="1">IF($BV$15,MIN(SQRT((BF2411-OFFSET(BF2411,-1,0,1-BJ2411))^2+(BG2411-OFFSET(BG2411,-1,0,1-BJ2411))^2)))</f>
        <v>0</v>
      </c>
      <c r="BM2411" s="225" t="e">
        <f t="shared" ca="1" si="321"/>
        <v>#N/A</v>
      </c>
      <c r="BN2411" s="225" t="e">
        <f t="shared" ca="1" si="322"/>
        <v>#N/A</v>
      </c>
      <c r="BO2411" s="53" t="b">
        <f t="shared" ca="1" si="323"/>
        <v>0</v>
      </c>
    </row>
    <row r="2412" spans="52:67" x14ac:dyDescent="0.2">
      <c r="AZ2412" s="3">
        <f ca="1">IF(ISNUMBER(BI2412),((BI2412&gt;Probe_Head!$CB$15)+COUNTIF(OFFSET(Pinlist!$T$1,Chart!BD2412,0),"*CPW*")+(OFFSET(Pinlist!$L$1,Chart!BD2412,0)="36-40")&gt;0)+0,0)</f>
        <v>0</v>
      </c>
      <c r="BA2412" s="161" t="e">
        <f t="shared" ca="1" si="324"/>
        <v>#NUM!</v>
      </c>
      <c r="BB2412" s="66" t="e">
        <f t="shared" ca="1" si="318"/>
        <v>#NUM!</v>
      </c>
      <c r="BC2412" s="66" t="e">
        <f t="shared" ca="1" si="319"/>
        <v>#NUM!</v>
      </c>
      <c r="BD2412" s="156">
        <f ca="1">IFERROR(MATCH(BE2412,OFFSET(Pinlist!$A$2,BD2411*(BA2412=BA2411),0,$BT$23,1),0)+BD2411*(BA2412=BA2411),0)</f>
        <v>0</v>
      </c>
      <c r="BE2412" s="66" t="e">
        <f t="shared" ca="1" si="320"/>
        <v>#NUM!</v>
      </c>
      <c r="BF2412" s="76">
        <f ca="1">(OFFSET(Pinlist!$E$1,BD2412,0)-$BR$18)*MirrorX</f>
        <v>0</v>
      </c>
      <c r="BG2412" s="76">
        <f ca="1">OFFSET(Pinlist!$F$1,BD2412,0)-$BS$18</f>
        <v>0</v>
      </c>
      <c r="BH2412" s="439" t="e">
        <f ca="1">IF(LEFT(BE2412,2)="RF",OFFSET(Pinlist!$D$1,Chart!BD2412,0)&amp;"_"&amp;OFFSET(Pinlist!$G$1,Chart!BD2412,0),"")</f>
        <v>#NUM!</v>
      </c>
      <c r="BI2412" s="298" t="e">
        <f ca="1">IF(LEFT(BE2412,2)="RF",OFFSET(Pinlist!$I$1,Chart!BD2412,0))</f>
        <v>#NUM!</v>
      </c>
      <c r="BJ2412" s="156">
        <f t="shared" si="325"/>
        <v>2409</v>
      </c>
      <c r="BK2412" s="598" t="b">
        <f t="array" aca="1" ref="BK2412" ca="1">IF($BV$15,MIN(SQRT((BF2412-OFFSET(BF2412,1,0,$BU$26-BJ2412))^2+(BG2412-OFFSET(BG2412,1,0,$BU$26-BJ2412))^2)))</f>
        <v>0</v>
      </c>
      <c r="BL2412" s="598" t="b">
        <f t="array" aca="1" ref="BL2412" ca="1">IF($BV$15,MIN(SQRT((BF2412-OFFSET(BF2412,-1,0,1-BJ2412))^2+(BG2412-OFFSET(BG2412,-1,0,1-BJ2412))^2)))</f>
        <v>0</v>
      </c>
      <c r="BM2412" s="225" t="e">
        <f t="shared" ca="1" si="321"/>
        <v>#N/A</v>
      </c>
      <c r="BN2412" s="225" t="e">
        <f t="shared" ca="1" si="322"/>
        <v>#N/A</v>
      </c>
      <c r="BO2412" s="53" t="b">
        <f t="shared" ca="1" si="323"/>
        <v>0</v>
      </c>
    </row>
    <row r="2413" spans="52:67" x14ac:dyDescent="0.2">
      <c r="AZ2413" s="3">
        <f ca="1">IF(ISNUMBER(BI2413),((BI2413&gt;Probe_Head!$CB$15)+COUNTIF(OFFSET(Pinlist!$T$1,Chart!BD2413,0),"*CPW*")+(OFFSET(Pinlist!$L$1,Chart!BD2413,0)="36-40")&gt;0)+0,0)</f>
        <v>0</v>
      </c>
      <c r="BA2413" s="161" t="e">
        <f t="shared" ca="1" si="324"/>
        <v>#NUM!</v>
      </c>
      <c r="BB2413" s="66" t="e">
        <f t="shared" ca="1" si="318"/>
        <v>#NUM!</v>
      </c>
      <c r="BC2413" s="66" t="e">
        <f t="shared" ca="1" si="319"/>
        <v>#NUM!</v>
      </c>
      <c r="BD2413" s="156">
        <f ca="1">IFERROR(MATCH(BE2413,OFFSET(Pinlist!$A$2,BD2412*(BA2413=BA2412),0,$BT$23,1),0)+BD2412*(BA2413=BA2412),0)</f>
        <v>0</v>
      </c>
      <c r="BE2413" s="66" t="e">
        <f t="shared" ca="1" si="320"/>
        <v>#NUM!</v>
      </c>
      <c r="BF2413" s="76">
        <f ca="1">(OFFSET(Pinlist!$E$1,BD2413,0)-$BR$18)*MirrorX</f>
        <v>0</v>
      </c>
      <c r="BG2413" s="76">
        <f ca="1">OFFSET(Pinlist!$F$1,BD2413,0)-$BS$18</f>
        <v>0</v>
      </c>
      <c r="BH2413" s="439" t="e">
        <f ca="1">IF(LEFT(BE2413,2)="RF",OFFSET(Pinlist!$D$1,Chart!BD2413,0)&amp;"_"&amp;OFFSET(Pinlist!$G$1,Chart!BD2413,0),"")</f>
        <v>#NUM!</v>
      </c>
      <c r="BI2413" s="298" t="e">
        <f ca="1">IF(LEFT(BE2413,2)="RF",OFFSET(Pinlist!$I$1,Chart!BD2413,0))</f>
        <v>#NUM!</v>
      </c>
      <c r="BJ2413" s="156">
        <f t="shared" si="325"/>
        <v>2410</v>
      </c>
      <c r="BK2413" s="598" t="b">
        <f t="array" aca="1" ref="BK2413" ca="1">IF($BV$15,MIN(SQRT((BF2413-OFFSET(BF2413,1,0,$BU$26-BJ2413))^2+(BG2413-OFFSET(BG2413,1,0,$BU$26-BJ2413))^2)))</f>
        <v>0</v>
      </c>
      <c r="BL2413" s="598" t="b">
        <f t="array" aca="1" ref="BL2413" ca="1">IF($BV$15,MIN(SQRT((BF2413-OFFSET(BF2413,-1,0,1-BJ2413))^2+(BG2413-OFFSET(BG2413,-1,0,1-BJ2413))^2)))</f>
        <v>0</v>
      </c>
      <c r="BM2413" s="225" t="e">
        <f t="shared" ca="1" si="321"/>
        <v>#N/A</v>
      </c>
      <c r="BN2413" s="225" t="e">
        <f t="shared" ca="1" si="322"/>
        <v>#N/A</v>
      </c>
      <c r="BO2413" s="53" t="b">
        <f t="shared" ca="1" si="323"/>
        <v>0</v>
      </c>
    </row>
    <row r="2414" spans="52:67" x14ac:dyDescent="0.2">
      <c r="AZ2414" s="3">
        <f ca="1">IF(ISNUMBER(BI2414),((BI2414&gt;Probe_Head!$CB$15)+COUNTIF(OFFSET(Pinlist!$T$1,Chart!BD2414,0),"*CPW*")+(OFFSET(Pinlist!$L$1,Chart!BD2414,0)="36-40")&gt;0)+0,0)</f>
        <v>0</v>
      </c>
      <c r="BA2414" s="161" t="e">
        <f t="shared" ca="1" si="324"/>
        <v>#NUM!</v>
      </c>
      <c r="BB2414" s="66" t="e">
        <f t="shared" ca="1" si="318"/>
        <v>#NUM!</v>
      </c>
      <c r="BC2414" s="66" t="e">
        <f t="shared" ca="1" si="319"/>
        <v>#NUM!</v>
      </c>
      <c r="BD2414" s="156">
        <f ca="1">IFERROR(MATCH(BE2414,OFFSET(Pinlist!$A$2,BD2413*(BA2414=BA2413),0,$BT$23,1),0)+BD2413*(BA2414=BA2413),0)</f>
        <v>0</v>
      </c>
      <c r="BE2414" s="66" t="e">
        <f t="shared" ca="1" si="320"/>
        <v>#NUM!</v>
      </c>
      <c r="BF2414" s="76">
        <f ca="1">(OFFSET(Pinlist!$E$1,BD2414,0)-$BR$18)*MirrorX</f>
        <v>0</v>
      </c>
      <c r="BG2414" s="76">
        <f ca="1">OFFSET(Pinlist!$F$1,BD2414,0)-$BS$18</f>
        <v>0</v>
      </c>
      <c r="BH2414" s="439" t="e">
        <f ca="1">IF(LEFT(BE2414,2)="RF",OFFSET(Pinlist!$D$1,Chart!BD2414,0)&amp;"_"&amp;OFFSET(Pinlist!$G$1,Chart!BD2414,0),"")</f>
        <v>#NUM!</v>
      </c>
      <c r="BI2414" s="298" t="e">
        <f ca="1">IF(LEFT(BE2414,2)="RF",OFFSET(Pinlist!$I$1,Chart!BD2414,0))</f>
        <v>#NUM!</v>
      </c>
      <c r="BJ2414" s="156">
        <f t="shared" si="325"/>
        <v>2411</v>
      </c>
      <c r="BK2414" s="598" t="b">
        <f t="array" aca="1" ref="BK2414" ca="1">IF($BV$15,MIN(SQRT((BF2414-OFFSET(BF2414,1,0,$BU$26-BJ2414))^2+(BG2414-OFFSET(BG2414,1,0,$BU$26-BJ2414))^2)))</f>
        <v>0</v>
      </c>
      <c r="BL2414" s="598" t="b">
        <f t="array" aca="1" ref="BL2414" ca="1">IF($BV$15,MIN(SQRT((BF2414-OFFSET(BF2414,-1,0,1-BJ2414))^2+(BG2414-OFFSET(BG2414,-1,0,1-BJ2414))^2)))</f>
        <v>0</v>
      </c>
      <c r="BM2414" s="225" t="e">
        <f t="shared" ca="1" si="321"/>
        <v>#N/A</v>
      </c>
      <c r="BN2414" s="225" t="e">
        <f t="shared" ca="1" si="322"/>
        <v>#N/A</v>
      </c>
      <c r="BO2414" s="53" t="b">
        <f t="shared" ca="1" si="323"/>
        <v>0</v>
      </c>
    </row>
    <row r="2415" spans="52:67" x14ac:dyDescent="0.2">
      <c r="AZ2415" s="3">
        <f ca="1">IF(ISNUMBER(BI2415),((BI2415&gt;Probe_Head!$CB$15)+COUNTIF(OFFSET(Pinlist!$T$1,Chart!BD2415,0),"*CPW*")+(OFFSET(Pinlist!$L$1,Chart!BD2415,0)="36-40")&gt;0)+0,0)</f>
        <v>0</v>
      </c>
      <c r="BA2415" s="161" t="e">
        <f t="shared" ca="1" si="324"/>
        <v>#NUM!</v>
      </c>
      <c r="BB2415" s="66" t="e">
        <f t="shared" ca="1" si="318"/>
        <v>#NUM!</v>
      </c>
      <c r="BC2415" s="66" t="e">
        <f t="shared" ca="1" si="319"/>
        <v>#NUM!</v>
      </c>
      <c r="BD2415" s="156">
        <f ca="1">IFERROR(MATCH(BE2415,OFFSET(Pinlist!$A$2,BD2414*(BA2415=BA2414),0,$BT$23,1),0)+BD2414*(BA2415=BA2414),0)</f>
        <v>0</v>
      </c>
      <c r="BE2415" s="66" t="e">
        <f t="shared" ca="1" si="320"/>
        <v>#NUM!</v>
      </c>
      <c r="BF2415" s="76">
        <f ca="1">(OFFSET(Pinlist!$E$1,BD2415,0)-$BR$18)*MirrorX</f>
        <v>0</v>
      </c>
      <c r="BG2415" s="76">
        <f ca="1">OFFSET(Pinlist!$F$1,BD2415,0)-$BS$18</f>
        <v>0</v>
      </c>
      <c r="BH2415" s="439" t="e">
        <f ca="1">IF(LEFT(BE2415,2)="RF",OFFSET(Pinlist!$D$1,Chart!BD2415,0)&amp;"_"&amp;OFFSET(Pinlist!$G$1,Chart!BD2415,0),"")</f>
        <v>#NUM!</v>
      </c>
      <c r="BI2415" s="298" t="e">
        <f ca="1">IF(LEFT(BE2415,2)="RF",OFFSET(Pinlist!$I$1,Chart!BD2415,0))</f>
        <v>#NUM!</v>
      </c>
      <c r="BJ2415" s="156">
        <f t="shared" si="325"/>
        <v>2412</v>
      </c>
      <c r="BK2415" s="598" t="b">
        <f t="array" aca="1" ref="BK2415" ca="1">IF($BV$15,MIN(SQRT((BF2415-OFFSET(BF2415,1,0,$BU$26-BJ2415))^2+(BG2415-OFFSET(BG2415,1,0,$BU$26-BJ2415))^2)))</f>
        <v>0</v>
      </c>
      <c r="BL2415" s="598" t="b">
        <f t="array" aca="1" ref="BL2415" ca="1">IF($BV$15,MIN(SQRT((BF2415-OFFSET(BF2415,-1,0,1-BJ2415))^2+(BG2415-OFFSET(BG2415,-1,0,1-BJ2415))^2)))</f>
        <v>0</v>
      </c>
      <c r="BM2415" s="225" t="e">
        <f t="shared" ca="1" si="321"/>
        <v>#N/A</v>
      </c>
      <c r="BN2415" s="225" t="e">
        <f t="shared" ca="1" si="322"/>
        <v>#N/A</v>
      </c>
      <c r="BO2415" s="53" t="b">
        <f t="shared" ca="1" si="323"/>
        <v>0</v>
      </c>
    </row>
    <row r="2416" spans="52:67" x14ac:dyDescent="0.2">
      <c r="AZ2416" s="3">
        <f ca="1">IF(ISNUMBER(BI2416),((BI2416&gt;Probe_Head!$CB$15)+COUNTIF(OFFSET(Pinlist!$T$1,Chart!BD2416,0),"*CPW*")+(OFFSET(Pinlist!$L$1,Chart!BD2416,0)="36-40")&gt;0)+0,0)</f>
        <v>0</v>
      </c>
      <c r="BA2416" s="161" t="e">
        <f t="shared" ca="1" si="324"/>
        <v>#NUM!</v>
      </c>
      <c r="BB2416" s="66" t="e">
        <f t="shared" ca="1" si="318"/>
        <v>#NUM!</v>
      </c>
      <c r="BC2416" s="66" t="e">
        <f t="shared" ca="1" si="319"/>
        <v>#NUM!</v>
      </c>
      <c r="BD2416" s="156">
        <f ca="1">IFERROR(MATCH(BE2416,OFFSET(Pinlist!$A$2,BD2415*(BA2416=BA2415),0,$BT$23,1),0)+BD2415*(BA2416=BA2415),0)</f>
        <v>0</v>
      </c>
      <c r="BE2416" s="66" t="e">
        <f t="shared" ca="1" si="320"/>
        <v>#NUM!</v>
      </c>
      <c r="BF2416" s="76">
        <f ca="1">(OFFSET(Pinlist!$E$1,BD2416,0)-$BR$18)*MirrorX</f>
        <v>0</v>
      </c>
      <c r="BG2416" s="76">
        <f ca="1">OFFSET(Pinlist!$F$1,BD2416,0)-$BS$18</f>
        <v>0</v>
      </c>
      <c r="BH2416" s="439" t="e">
        <f ca="1">IF(LEFT(BE2416,2)="RF",OFFSET(Pinlist!$D$1,Chart!BD2416,0)&amp;"_"&amp;OFFSET(Pinlist!$G$1,Chart!BD2416,0),"")</f>
        <v>#NUM!</v>
      </c>
      <c r="BI2416" s="298" t="e">
        <f ca="1">IF(LEFT(BE2416,2)="RF",OFFSET(Pinlist!$I$1,Chart!BD2416,0))</f>
        <v>#NUM!</v>
      </c>
      <c r="BJ2416" s="156">
        <f t="shared" si="325"/>
        <v>2413</v>
      </c>
      <c r="BK2416" s="598" t="b">
        <f t="array" aca="1" ref="BK2416" ca="1">IF($BV$15,MIN(SQRT((BF2416-OFFSET(BF2416,1,0,$BU$26-BJ2416))^2+(BG2416-OFFSET(BG2416,1,0,$BU$26-BJ2416))^2)))</f>
        <v>0</v>
      </c>
      <c r="BL2416" s="598" t="b">
        <f t="array" aca="1" ref="BL2416" ca="1">IF($BV$15,MIN(SQRT((BF2416-OFFSET(BF2416,-1,0,1-BJ2416))^2+(BG2416-OFFSET(BG2416,-1,0,1-BJ2416))^2)))</f>
        <v>0</v>
      </c>
      <c r="BM2416" s="225" t="e">
        <f t="shared" ca="1" si="321"/>
        <v>#N/A</v>
      </c>
      <c r="BN2416" s="225" t="e">
        <f t="shared" ca="1" si="322"/>
        <v>#N/A</v>
      </c>
      <c r="BO2416" s="53" t="b">
        <f t="shared" ca="1" si="323"/>
        <v>0</v>
      </c>
    </row>
    <row r="2417" spans="52:67" x14ac:dyDescent="0.2">
      <c r="AZ2417" s="3">
        <f ca="1">IF(ISNUMBER(BI2417),((BI2417&gt;Probe_Head!$CB$15)+COUNTIF(OFFSET(Pinlist!$T$1,Chart!BD2417,0),"*CPW*")+(OFFSET(Pinlist!$L$1,Chart!BD2417,0)="36-40")&gt;0)+0,0)</f>
        <v>0</v>
      </c>
      <c r="BA2417" s="161" t="e">
        <f t="shared" ca="1" si="324"/>
        <v>#NUM!</v>
      </c>
      <c r="BB2417" s="66" t="e">
        <f t="shared" ca="1" si="318"/>
        <v>#NUM!</v>
      </c>
      <c r="BC2417" s="66" t="e">
        <f t="shared" ca="1" si="319"/>
        <v>#NUM!</v>
      </c>
      <c r="BD2417" s="156">
        <f ca="1">IFERROR(MATCH(BE2417,OFFSET(Pinlist!$A$2,BD2416*(BA2417=BA2416),0,$BT$23,1),0)+BD2416*(BA2417=BA2416),0)</f>
        <v>0</v>
      </c>
      <c r="BE2417" s="66" t="e">
        <f t="shared" ca="1" si="320"/>
        <v>#NUM!</v>
      </c>
      <c r="BF2417" s="76">
        <f ca="1">(OFFSET(Pinlist!$E$1,BD2417,0)-$BR$18)*MirrorX</f>
        <v>0</v>
      </c>
      <c r="BG2417" s="76">
        <f ca="1">OFFSET(Pinlist!$F$1,BD2417,0)-$BS$18</f>
        <v>0</v>
      </c>
      <c r="BH2417" s="439" t="e">
        <f ca="1">IF(LEFT(BE2417,2)="RF",OFFSET(Pinlist!$D$1,Chart!BD2417,0)&amp;"_"&amp;OFFSET(Pinlist!$G$1,Chart!BD2417,0),"")</f>
        <v>#NUM!</v>
      </c>
      <c r="BI2417" s="298" t="e">
        <f ca="1">IF(LEFT(BE2417,2)="RF",OFFSET(Pinlist!$I$1,Chart!BD2417,0))</f>
        <v>#NUM!</v>
      </c>
      <c r="BJ2417" s="156">
        <f t="shared" si="325"/>
        <v>2414</v>
      </c>
      <c r="BK2417" s="598" t="b">
        <f t="array" aca="1" ref="BK2417" ca="1">IF($BV$15,MIN(SQRT((BF2417-OFFSET(BF2417,1,0,$BU$26-BJ2417))^2+(BG2417-OFFSET(BG2417,1,0,$BU$26-BJ2417))^2)))</f>
        <v>0</v>
      </c>
      <c r="BL2417" s="598" t="b">
        <f t="array" aca="1" ref="BL2417" ca="1">IF($BV$15,MIN(SQRT((BF2417-OFFSET(BF2417,-1,0,1-BJ2417))^2+(BG2417-OFFSET(BG2417,-1,0,1-BJ2417))^2)))</f>
        <v>0</v>
      </c>
      <c r="BM2417" s="225" t="e">
        <f t="shared" ca="1" si="321"/>
        <v>#N/A</v>
      </c>
      <c r="BN2417" s="225" t="e">
        <f t="shared" ca="1" si="322"/>
        <v>#N/A</v>
      </c>
      <c r="BO2417" s="53" t="b">
        <f t="shared" ca="1" si="323"/>
        <v>0</v>
      </c>
    </row>
    <row r="2418" spans="52:67" x14ac:dyDescent="0.2">
      <c r="AZ2418" s="3">
        <f ca="1">IF(ISNUMBER(BI2418),((BI2418&gt;Probe_Head!$CB$15)+COUNTIF(OFFSET(Pinlist!$T$1,Chart!BD2418,0),"*CPW*")+(OFFSET(Pinlist!$L$1,Chart!BD2418,0)="36-40")&gt;0)+0,0)</f>
        <v>0</v>
      </c>
      <c r="BA2418" s="161" t="e">
        <f t="shared" ca="1" si="324"/>
        <v>#NUM!</v>
      </c>
      <c r="BB2418" s="66" t="e">
        <f t="shared" ca="1" si="318"/>
        <v>#NUM!</v>
      </c>
      <c r="BC2418" s="66" t="e">
        <f t="shared" ca="1" si="319"/>
        <v>#NUM!</v>
      </c>
      <c r="BD2418" s="156">
        <f ca="1">IFERROR(MATCH(BE2418,OFFSET(Pinlist!$A$2,BD2417*(BA2418=BA2417),0,$BT$23,1),0)+BD2417*(BA2418=BA2417),0)</f>
        <v>0</v>
      </c>
      <c r="BE2418" s="66" t="e">
        <f t="shared" ca="1" si="320"/>
        <v>#NUM!</v>
      </c>
      <c r="BF2418" s="76">
        <f ca="1">(OFFSET(Pinlist!$E$1,BD2418,0)-$BR$18)*MirrorX</f>
        <v>0</v>
      </c>
      <c r="BG2418" s="76">
        <f ca="1">OFFSET(Pinlist!$F$1,BD2418,0)-$BS$18</f>
        <v>0</v>
      </c>
      <c r="BH2418" s="439" t="e">
        <f ca="1">IF(LEFT(BE2418,2)="RF",OFFSET(Pinlist!$D$1,Chart!BD2418,0)&amp;"_"&amp;OFFSET(Pinlist!$G$1,Chart!BD2418,0),"")</f>
        <v>#NUM!</v>
      </c>
      <c r="BI2418" s="298" t="e">
        <f ca="1">IF(LEFT(BE2418,2)="RF",OFFSET(Pinlist!$I$1,Chart!BD2418,0))</f>
        <v>#NUM!</v>
      </c>
      <c r="BJ2418" s="156">
        <f t="shared" si="325"/>
        <v>2415</v>
      </c>
      <c r="BK2418" s="598" t="b">
        <f t="array" aca="1" ref="BK2418" ca="1">IF($BV$15,MIN(SQRT((BF2418-OFFSET(BF2418,1,0,$BU$26-BJ2418))^2+(BG2418-OFFSET(BG2418,1,0,$BU$26-BJ2418))^2)))</f>
        <v>0</v>
      </c>
      <c r="BL2418" s="598" t="b">
        <f t="array" aca="1" ref="BL2418" ca="1">IF($BV$15,MIN(SQRT((BF2418-OFFSET(BF2418,-1,0,1-BJ2418))^2+(BG2418-OFFSET(BG2418,-1,0,1-BJ2418))^2)))</f>
        <v>0</v>
      </c>
      <c r="BM2418" s="225" t="e">
        <f t="shared" ca="1" si="321"/>
        <v>#N/A</v>
      </c>
      <c r="BN2418" s="225" t="e">
        <f t="shared" ca="1" si="322"/>
        <v>#N/A</v>
      </c>
      <c r="BO2418" s="53" t="b">
        <f t="shared" ca="1" si="323"/>
        <v>0</v>
      </c>
    </row>
    <row r="2419" spans="52:67" x14ac:dyDescent="0.2">
      <c r="AZ2419" s="3">
        <f ca="1">IF(ISNUMBER(BI2419),((BI2419&gt;Probe_Head!$CB$15)+COUNTIF(OFFSET(Pinlist!$T$1,Chart!BD2419,0),"*CPW*")+(OFFSET(Pinlist!$L$1,Chart!BD2419,0)="36-40")&gt;0)+0,0)</f>
        <v>0</v>
      </c>
      <c r="BA2419" s="161" t="e">
        <f t="shared" ca="1" si="324"/>
        <v>#NUM!</v>
      </c>
      <c r="BB2419" s="66" t="e">
        <f t="shared" ca="1" si="318"/>
        <v>#NUM!</v>
      </c>
      <c r="BC2419" s="66" t="e">
        <f t="shared" ca="1" si="319"/>
        <v>#NUM!</v>
      </c>
      <c r="BD2419" s="156">
        <f ca="1">IFERROR(MATCH(BE2419,OFFSET(Pinlist!$A$2,BD2418*(BA2419=BA2418),0,$BT$23,1),0)+BD2418*(BA2419=BA2418),0)</f>
        <v>0</v>
      </c>
      <c r="BE2419" s="66" t="e">
        <f t="shared" ca="1" si="320"/>
        <v>#NUM!</v>
      </c>
      <c r="BF2419" s="76">
        <f ca="1">(OFFSET(Pinlist!$E$1,BD2419,0)-$BR$18)*MirrorX</f>
        <v>0</v>
      </c>
      <c r="BG2419" s="76">
        <f ca="1">OFFSET(Pinlist!$F$1,BD2419,0)-$BS$18</f>
        <v>0</v>
      </c>
      <c r="BH2419" s="439" t="e">
        <f ca="1">IF(LEFT(BE2419,2)="RF",OFFSET(Pinlist!$D$1,Chart!BD2419,0)&amp;"_"&amp;OFFSET(Pinlist!$G$1,Chart!BD2419,0),"")</f>
        <v>#NUM!</v>
      </c>
      <c r="BI2419" s="298" t="e">
        <f ca="1">IF(LEFT(BE2419,2)="RF",OFFSET(Pinlist!$I$1,Chart!BD2419,0))</f>
        <v>#NUM!</v>
      </c>
      <c r="BJ2419" s="156">
        <f t="shared" si="325"/>
        <v>2416</v>
      </c>
      <c r="BK2419" s="598" t="b">
        <f t="array" aca="1" ref="BK2419" ca="1">IF($BV$15,MIN(SQRT((BF2419-OFFSET(BF2419,1,0,$BU$26-BJ2419))^2+(BG2419-OFFSET(BG2419,1,0,$BU$26-BJ2419))^2)))</f>
        <v>0</v>
      </c>
      <c r="BL2419" s="598" t="b">
        <f t="array" aca="1" ref="BL2419" ca="1">IF($BV$15,MIN(SQRT((BF2419-OFFSET(BF2419,-1,0,1-BJ2419))^2+(BG2419-OFFSET(BG2419,-1,0,1-BJ2419))^2)))</f>
        <v>0</v>
      </c>
      <c r="BM2419" s="225" t="e">
        <f t="shared" ca="1" si="321"/>
        <v>#N/A</v>
      </c>
      <c r="BN2419" s="225" t="e">
        <f t="shared" ca="1" si="322"/>
        <v>#N/A</v>
      </c>
      <c r="BO2419" s="53" t="b">
        <f t="shared" ca="1" si="323"/>
        <v>0</v>
      </c>
    </row>
    <row r="2420" spans="52:67" x14ac:dyDescent="0.2">
      <c r="AZ2420" s="3">
        <f ca="1">IF(ISNUMBER(BI2420),((BI2420&gt;Probe_Head!$CB$15)+COUNTIF(OFFSET(Pinlist!$T$1,Chart!BD2420,0),"*CPW*")+(OFFSET(Pinlist!$L$1,Chart!BD2420,0)="36-40")&gt;0)+0,0)</f>
        <v>0</v>
      </c>
      <c r="BA2420" s="161" t="e">
        <f t="shared" ca="1" si="324"/>
        <v>#NUM!</v>
      </c>
      <c r="BB2420" s="66" t="e">
        <f t="shared" ca="1" si="318"/>
        <v>#NUM!</v>
      </c>
      <c r="BC2420" s="66" t="e">
        <f t="shared" ca="1" si="319"/>
        <v>#NUM!</v>
      </c>
      <c r="BD2420" s="156">
        <f ca="1">IFERROR(MATCH(BE2420,OFFSET(Pinlist!$A$2,BD2419*(BA2420=BA2419),0,$BT$23,1),0)+BD2419*(BA2420=BA2419),0)</f>
        <v>0</v>
      </c>
      <c r="BE2420" s="66" t="e">
        <f t="shared" ca="1" si="320"/>
        <v>#NUM!</v>
      </c>
      <c r="BF2420" s="76">
        <f ca="1">(OFFSET(Pinlist!$E$1,BD2420,0)-$BR$18)*MirrorX</f>
        <v>0</v>
      </c>
      <c r="BG2420" s="76">
        <f ca="1">OFFSET(Pinlist!$F$1,BD2420,0)-$BS$18</f>
        <v>0</v>
      </c>
      <c r="BH2420" s="439" t="e">
        <f ca="1">IF(LEFT(BE2420,2)="RF",OFFSET(Pinlist!$D$1,Chart!BD2420,0)&amp;"_"&amp;OFFSET(Pinlist!$G$1,Chart!BD2420,0),"")</f>
        <v>#NUM!</v>
      </c>
      <c r="BI2420" s="298" t="e">
        <f ca="1">IF(LEFT(BE2420,2)="RF",OFFSET(Pinlist!$I$1,Chart!BD2420,0))</f>
        <v>#NUM!</v>
      </c>
      <c r="BJ2420" s="156">
        <f t="shared" si="325"/>
        <v>2417</v>
      </c>
      <c r="BK2420" s="598" t="b">
        <f t="array" aca="1" ref="BK2420" ca="1">IF($BV$15,MIN(SQRT((BF2420-OFFSET(BF2420,1,0,$BU$26-BJ2420))^2+(BG2420-OFFSET(BG2420,1,0,$BU$26-BJ2420))^2)))</f>
        <v>0</v>
      </c>
      <c r="BL2420" s="598" t="b">
        <f t="array" aca="1" ref="BL2420" ca="1">IF($BV$15,MIN(SQRT((BF2420-OFFSET(BF2420,-1,0,1-BJ2420))^2+(BG2420-OFFSET(BG2420,-1,0,1-BJ2420))^2)))</f>
        <v>0</v>
      </c>
      <c r="BM2420" s="225" t="e">
        <f t="shared" ca="1" si="321"/>
        <v>#N/A</v>
      </c>
      <c r="BN2420" s="225" t="e">
        <f t="shared" ca="1" si="322"/>
        <v>#N/A</v>
      </c>
      <c r="BO2420" s="53" t="b">
        <f t="shared" ca="1" si="323"/>
        <v>0</v>
      </c>
    </row>
    <row r="2421" spans="52:67" x14ac:dyDescent="0.2">
      <c r="AZ2421" s="3">
        <f ca="1">IF(ISNUMBER(BI2421),((BI2421&gt;Probe_Head!$CB$15)+COUNTIF(OFFSET(Pinlist!$T$1,Chart!BD2421,0),"*CPW*")+(OFFSET(Pinlist!$L$1,Chart!BD2421,0)="36-40")&gt;0)+0,0)</f>
        <v>0</v>
      </c>
      <c r="BA2421" s="161" t="e">
        <f t="shared" ca="1" si="324"/>
        <v>#NUM!</v>
      </c>
      <c r="BB2421" s="66" t="e">
        <f t="shared" ca="1" si="318"/>
        <v>#NUM!</v>
      </c>
      <c r="BC2421" s="66" t="e">
        <f t="shared" ca="1" si="319"/>
        <v>#NUM!</v>
      </c>
      <c r="BD2421" s="156">
        <f ca="1">IFERROR(MATCH(BE2421,OFFSET(Pinlist!$A$2,BD2420*(BA2421=BA2420),0,$BT$23,1),0)+BD2420*(BA2421=BA2420),0)</f>
        <v>0</v>
      </c>
      <c r="BE2421" s="66" t="e">
        <f t="shared" ca="1" si="320"/>
        <v>#NUM!</v>
      </c>
      <c r="BF2421" s="76">
        <f ca="1">(OFFSET(Pinlist!$E$1,BD2421,0)-$BR$18)*MirrorX</f>
        <v>0</v>
      </c>
      <c r="BG2421" s="76">
        <f ca="1">OFFSET(Pinlist!$F$1,BD2421,0)-$BS$18</f>
        <v>0</v>
      </c>
      <c r="BH2421" s="439" t="e">
        <f ca="1">IF(LEFT(BE2421,2)="RF",OFFSET(Pinlist!$D$1,Chart!BD2421,0)&amp;"_"&amp;OFFSET(Pinlist!$G$1,Chart!BD2421,0),"")</f>
        <v>#NUM!</v>
      </c>
      <c r="BI2421" s="298" t="e">
        <f ca="1">IF(LEFT(BE2421,2)="RF",OFFSET(Pinlist!$I$1,Chart!BD2421,0))</f>
        <v>#NUM!</v>
      </c>
      <c r="BJ2421" s="156">
        <f t="shared" si="325"/>
        <v>2418</v>
      </c>
      <c r="BK2421" s="598" t="b">
        <f t="array" aca="1" ref="BK2421" ca="1">IF($BV$15,MIN(SQRT((BF2421-OFFSET(BF2421,1,0,$BU$26-BJ2421))^2+(BG2421-OFFSET(BG2421,1,0,$BU$26-BJ2421))^2)))</f>
        <v>0</v>
      </c>
      <c r="BL2421" s="598" t="b">
        <f t="array" aca="1" ref="BL2421" ca="1">IF($BV$15,MIN(SQRT((BF2421-OFFSET(BF2421,-1,0,1-BJ2421))^2+(BG2421-OFFSET(BG2421,-1,0,1-BJ2421))^2)))</f>
        <v>0</v>
      </c>
      <c r="BM2421" s="225" t="e">
        <f t="shared" ca="1" si="321"/>
        <v>#N/A</v>
      </c>
      <c r="BN2421" s="225" t="e">
        <f t="shared" ca="1" si="322"/>
        <v>#N/A</v>
      </c>
      <c r="BO2421" s="53" t="b">
        <f t="shared" ca="1" si="323"/>
        <v>0</v>
      </c>
    </row>
    <row r="2422" spans="52:67" x14ac:dyDescent="0.2">
      <c r="AZ2422" s="3">
        <f ca="1">IF(ISNUMBER(BI2422),((BI2422&gt;Probe_Head!$CB$15)+COUNTIF(OFFSET(Pinlist!$T$1,Chart!BD2422,0),"*CPW*")+(OFFSET(Pinlist!$L$1,Chart!BD2422,0)="36-40")&gt;0)+0,0)</f>
        <v>0</v>
      </c>
      <c r="BA2422" s="161" t="e">
        <f t="shared" ca="1" si="324"/>
        <v>#NUM!</v>
      </c>
      <c r="BB2422" s="66" t="e">
        <f t="shared" ca="1" si="318"/>
        <v>#NUM!</v>
      </c>
      <c r="BC2422" s="66" t="e">
        <f t="shared" ca="1" si="319"/>
        <v>#NUM!</v>
      </c>
      <c r="BD2422" s="156">
        <f ca="1">IFERROR(MATCH(BE2422,OFFSET(Pinlist!$A$2,BD2421*(BA2422=BA2421),0,$BT$23,1),0)+BD2421*(BA2422=BA2421),0)</f>
        <v>0</v>
      </c>
      <c r="BE2422" s="66" t="e">
        <f t="shared" ca="1" si="320"/>
        <v>#NUM!</v>
      </c>
      <c r="BF2422" s="76">
        <f ca="1">(OFFSET(Pinlist!$E$1,BD2422,0)-$BR$18)*MirrorX</f>
        <v>0</v>
      </c>
      <c r="BG2422" s="76">
        <f ca="1">OFFSET(Pinlist!$F$1,BD2422,0)-$BS$18</f>
        <v>0</v>
      </c>
      <c r="BH2422" s="439" t="e">
        <f ca="1">IF(LEFT(BE2422,2)="RF",OFFSET(Pinlist!$D$1,Chart!BD2422,0)&amp;"_"&amp;OFFSET(Pinlist!$G$1,Chart!BD2422,0),"")</f>
        <v>#NUM!</v>
      </c>
      <c r="BI2422" s="298" t="e">
        <f ca="1">IF(LEFT(BE2422,2)="RF",OFFSET(Pinlist!$I$1,Chart!BD2422,0))</f>
        <v>#NUM!</v>
      </c>
      <c r="BJ2422" s="156">
        <f t="shared" si="325"/>
        <v>2419</v>
      </c>
      <c r="BK2422" s="598" t="b">
        <f t="array" aca="1" ref="BK2422" ca="1">IF($BV$15,MIN(SQRT((BF2422-OFFSET(BF2422,1,0,$BU$26-BJ2422))^2+(BG2422-OFFSET(BG2422,1,0,$BU$26-BJ2422))^2)))</f>
        <v>0</v>
      </c>
      <c r="BL2422" s="598" t="b">
        <f t="array" aca="1" ref="BL2422" ca="1">IF($BV$15,MIN(SQRT((BF2422-OFFSET(BF2422,-1,0,1-BJ2422))^2+(BG2422-OFFSET(BG2422,-1,0,1-BJ2422))^2)))</f>
        <v>0</v>
      </c>
      <c r="BM2422" s="225" t="e">
        <f t="shared" ca="1" si="321"/>
        <v>#N/A</v>
      </c>
      <c r="BN2422" s="225" t="e">
        <f t="shared" ca="1" si="322"/>
        <v>#N/A</v>
      </c>
      <c r="BO2422" s="53" t="b">
        <f t="shared" ca="1" si="323"/>
        <v>0</v>
      </c>
    </row>
    <row r="2423" spans="52:67" x14ac:dyDescent="0.2">
      <c r="AZ2423" s="3">
        <f ca="1">IF(ISNUMBER(BI2423),((BI2423&gt;Probe_Head!$CB$15)+COUNTIF(OFFSET(Pinlist!$T$1,Chart!BD2423,0),"*CPW*")+(OFFSET(Pinlist!$L$1,Chart!BD2423,0)="36-40")&gt;0)+0,0)</f>
        <v>0</v>
      </c>
      <c r="BA2423" s="161" t="e">
        <f t="shared" ca="1" si="324"/>
        <v>#NUM!</v>
      </c>
      <c r="BB2423" s="66" t="e">
        <f t="shared" ca="1" si="318"/>
        <v>#NUM!</v>
      </c>
      <c r="BC2423" s="66" t="e">
        <f t="shared" ca="1" si="319"/>
        <v>#NUM!</v>
      </c>
      <c r="BD2423" s="156">
        <f ca="1">IFERROR(MATCH(BE2423,OFFSET(Pinlist!$A$2,BD2422*(BA2423=BA2422),0,$BT$23,1),0)+BD2422*(BA2423=BA2422),0)</f>
        <v>0</v>
      </c>
      <c r="BE2423" s="66" t="e">
        <f t="shared" ca="1" si="320"/>
        <v>#NUM!</v>
      </c>
      <c r="BF2423" s="76">
        <f ca="1">(OFFSET(Pinlist!$E$1,BD2423,0)-$BR$18)*MirrorX</f>
        <v>0</v>
      </c>
      <c r="BG2423" s="76">
        <f ca="1">OFFSET(Pinlist!$F$1,BD2423,0)-$BS$18</f>
        <v>0</v>
      </c>
      <c r="BH2423" s="439" t="e">
        <f ca="1">IF(LEFT(BE2423,2)="RF",OFFSET(Pinlist!$D$1,Chart!BD2423,0)&amp;"_"&amp;OFFSET(Pinlist!$G$1,Chart!BD2423,0),"")</f>
        <v>#NUM!</v>
      </c>
      <c r="BI2423" s="298" t="e">
        <f ca="1">IF(LEFT(BE2423,2)="RF",OFFSET(Pinlist!$I$1,Chart!BD2423,0))</f>
        <v>#NUM!</v>
      </c>
      <c r="BJ2423" s="156">
        <f t="shared" si="325"/>
        <v>2420</v>
      </c>
      <c r="BK2423" s="598" t="b">
        <f t="array" aca="1" ref="BK2423" ca="1">IF($BV$15,MIN(SQRT((BF2423-OFFSET(BF2423,1,0,$BU$26-BJ2423))^2+(BG2423-OFFSET(BG2423,1,0,$BU$26-BJ2423))^2)))</f>
        <v>0</v>
      </c>
      <c r="BL2423" s="598" t="b">
        <f t="array" aca="1" ref="BL2423" ca="1">IF($BV$15,MIN(SQRT((BF2423-OFFSET(BF2423,-1,0,1-BJ2423))^2+(BG2423-OFFSET(BG2423,-1,0,1-BJ2423))^2)))</f>
        <v>0</v>
      </c>
      <c r="BM2423" s="225" t="e">
        <f t="shared" ca="1" si="321"/>
        <v>#N/A</v>
      </c>
      <c r="BN2423" s="225" t="e">
        <f t="shared" ca="1" si="322"/>
        <v>#N/A</v>
      </c>
      <c r="BO2423" s="53" t="b">
        <f t="shared" ca="1" si="323"/>
        <v>0</v>
      </c>
    </row>
    <row r="2424" spans="52:67" x14ac:dyDescent="0.2">
      <c r="AZ2424" s="3">
        <f ca="1">IF(ISNUMBER(BI2424),((BI2424&gt;Probe_Head!$CB$15)+COUNTIF(OFFSET(Pinlist!$T$1,Chart!BD2424,0),"*CPW*")+(OFFSET(Pinlist!$L$1,Chart!BD2424,0)="36-40")&gt;0)+0,0)</f>
        <v>0</v>
      </c>
      <c r="BA2424" s="161" t="e">
        <f t="shared" ca="1" si="324"/>
        <v>#NUM!</v>
      </c>
      <c r="BB2424" s="66" t="e">
        <f t="shared" ca="1" si="318"/>
        <v>#NUM!</v>
      </c>
      <c r="BC2424" s="66" t="e">
        <f t="shared" ca="1" si="319"/>
        <v>#NUM!</v>
      </c>
      <c r="BD2424" s="156">
        <f ca="1">IFERROR(MATCH(BE2424,OFFSET(Pinlist!$A$2,BD2423*(BA2424=BA2423),0,$BT$23,1),0)+BD2423*(BA2424=BA2423),0)</f>
        <v>0</v>
      </c>
      <c r="BE2424" s="66" t="e">
        <f t="shared" ca="1" si="320"/>
        <v>#NUM!</v>
      </c>
      <c r="BF2424" s="76">
        <f ca="1">(OFFSET(Pinlist!$E$1,BD2424,0)-$BR$18)*MirrorX</f>
        <v>0</v>
      </c>
      <c r="BG2424" s="76">
        <f ca="1">OFFSET(Pinlist!$F$1,BD2424,0)-$BS$18</f>
        <v>0</v>
      </c>
      <c r="BH2424" s="439" t="e">
        <f ca="1">IF(LEFT(BE2424,2)="RF",OFFSET(Pinlist!$D$1,Chart!BD2424,0)&amp;"_"&amp;OFFSET(Pinlist!$G$1,Chart!BD2424,0),"")</f>
        <v>#NUM!</v>
      </c>
      <c r="BI2424" s="298" t="e">
        <f ca="1">IF(LEFT(BE2424,2)="RF",OFFSET(Pinlist!$I$1,Chart!BD2424,0))</f>
        <v>#NUM!</v>
      </c>
      <c r="BJ2424" s="156">
        <f t="shared" si="325"/>
        <v>2421</v>
      </c>
      <c r="BK2424" s="598" t="b">
        <f t="array" aca="1" ref="BK2424" ca="1">IF($BV$15,MIN(SQRT((BF2424-OFFSET(BF2424,1,0,$BU$26-BJ2424))^2+(BG2424-OFFSET(BG2424,1,0,$BU$26-BJ2424))^2)))</f>
        <v>0</v>
      </c>
      <c r="BL2424" s="598" t="b">
        <f t="array" aca="1" ref="BL2424" ca="1">IF($BV$15,MIN(SQRT((BF2424-OFFSET(BF2424,-1,0,1-BJ2424))^2+(BG2424-OFFSET(BG2424,-1,0,1-BJ2424))^2)))</f>
        <v>0</v>
      </c>
      <c r="BM2424" s="225" t="e">
        <f t="shared" ca="1" si="321"/>
        <v>#N/A</v>
      </c>
      <c r="BN2424" s="225" t="e">
        <f t="shared" ca="1" si="322"/>
        <v>#N/A</v>
      </c>
      <c r="BO2424" s="53" t="b">
        <f t="shared" ca="1" si="323"/>
        <v>0</v>
      </c>
    </row>
    <row r="2425" spans="52:67" x14ac:dyDescent="0.2">
      <c r="AZ2425" s="3">
        <f ca="1">IF(ISNUMBER(BI2425),((BI2425&gt;Probe_Head!$CB$15)+COUNTIF(OFFSET(Pinlist!$T$1,Chart!BD2425,0),"*CPW*")+(OFFSET(Pinlist!$L$1,Chart!BD2425,0)="36-40")&gt;0)+0,0)</f>
        <v>0</v>
      </c>
      <c r="BA2425" s="161" t="e">
        <f t="shared" ca="1" si="324"/>
        <v>#NUM!</v>
      </c>
      <c r="BB2425" s="66" t="e">
        <f t="shared" ca="1" si="318"/>
        <v>#NUM!</v>
      </c>
      <c r="BC2425" s="66" t="e">
        <f t="shared" ca="1" si="319"/>
        <v>#NUM!</v>
      </c>
      <c r="BD2425" s="156">
        <f ca="1">IFERROR(MATCH(BE2425,OFFSET(Pinlist!$A$2,BD2424*(BA2425=BA2424),0,$BT$23,1),0)+BD2424*(BA2425=BA2424),0)</f>
        <v>0</v>
      </c>
      <c r="BE2425" s="66" t="e">
        <f t="shared" ca="1" si="320"/>
        <v>#NUM!</v>
      </c>
      <c r="BF2425" s="76">
        <f ca="1">(OFFSET(Pinlist!$E$1,BD2425,0)-$BR$18)*MirrorX</f>
        <v>0</v>
      </c>
      <c r="BG2425" s="76">
        <f ca="1">OFFSET(Pinlist!$F$1,BD2425,0)-$BS$18</f>
        <v>0</v>
      </c>
      <c r="BH2425" s="439" t="e">
        <f ca="1">IF(LEFT(BE2425,2)="RF",OFFSET(Pinlist!$D$1,Chart!BD2425,0)&amp;"_"&amp;OFFSET(Pinlist!$G$1,Chart!BD2425,0),"")</f>
        <v>#NUM!</v>
      </c>
      <c r="BI2425" s="298" t="e">
        <f ca="1">IF(LEFT(BE2425,2)="RF",OFFSET(Pinlist!$I$1,Chart!BD2425,0))</f>
        <v>#NUM!</v>
      </c>
      <c r="BJ2425" s="156">
        <f t="shared" si="325"/>
        <v>2422</v>
      </c>
      <c r="BK2425" s="598" t="b">
        <f t="array" aca="1" ref="BK2425" ca="1">IF($BV$15,MIN(SQRT((BF2425-OFFSET(BF2425,1,0,$BU$26-BJ2425))^2+(BG2425-OFFSET(BG2425,1,0,$BU$26-BJ2425))^2)))</f>
        <v>0</v>
      </c>
      <c r="BL2425" s="598" t="b">
        <f t="array" aca="1" ref="BL2425" ca="1">IF($BV$15,MIN(SQRT((BF2425-OFFSET(BF2425,-1,0,1-BJ2425))^2+(BG2425-OFFSET(BG2425,-1,0,1-BJ2425))^2)))</f>
        <v>0</v>
      </c>
      <c r="BM2425" s="225" t="e">
        <f t="shared" ca="1" si="321"/>
        <v>#N/A</v>
      </c>
      <c r="BN2425" s="225" t="e">
        <f t="shared" ca="1" si="322"/>
        <v>#N/A</v>
      </c>
      <c r="BO2425" s="53" t="b">
        <f t="shared" ca="1" si="323"/>
        <v>0</v>
      </c>
    </row>
    <row r="2426" spans="52:67" x14ac:dyDescent="0.2">
      <c r="AZ2426" s="3">
        <f ca="1">IF(ISNUMBER(BI2426),((BI2426&gt;Probe_Head!$CB$15)+COUNTIF(OFFSET(Pinlist!$T$1,Chart!BD2426,0),"*CPW*")+(OFFSET(Pinlist!$L$1,Chart!BD2426,0)="36-40")&gt;0)+0,0)</f>
        <v>0</v>
      </c>
      <c r="BA2426" s="161" t="e">
        <f t="shared" ca="1" si="324"/>
        <v>#NUM!</v>
      </c>
      <c r="BB2426" s="66" t="e">
        <f t="shared" ca="1" si="318"/>
        <v>#NUM!</v>
      </c>
      <c r="BC2426" s="66" t="e">
        <f t="shared" ca="1" si="319"/>
        <v>#NUM!</v>
      </c>
      <c r="BD2426" s="156">
        <f ca="1">IFERROR(MATCH(BE2426,OFFSET(Pinlist!$A$2,BD2425*(BA2426=BA2425),0,$BT$23,1),0)+BD2425*(BA2426=BA2425),0)</f>
        <v>0</v>
      </c>
      <c r="BE2426" s="66" t="e">
        <f t="shared" ca="1" si="320"/>
        <v>#NUM!</v>
      </c>
      <c r="BF2426" s="76">
        <f ca="1">(OFFSET(Pinlist!$E$1,BD2426,0)-$BR$18)*MirrorX</f>
        <v>0</v>
      </c>
      <c r="BG2426" s="76">
        <f ca="1">OFFSET(Pinlist!$F$1,BD2426,0)-$BS$18</f>
        <v>0</v>
      </c>
      <c r="BH2426" s="439" t="e">
        <f ca="1">IF(LEFT(BE2426,2)="RF",OFFSET(Pinlist!$D$1,Chart!BD2426,0)&amp;"_"&amp;OFFSET(Pinlist!$G$1,Chart!BD2426,0),"")</f>
        <v>#NUM!</v>
      </c>
      <c r="BI2426" s="298" t="e">
        <f ca="1">IF(LEFT(BE2426,2)="RF",OFFSET(Pinlist!$I$1,Chart!BD2426,0))</f>
        <v>#NUM!</v>
      </c>
      <c r="BJ2426" s="156">
        <f t="shared" si="325"/>
        <v>2423</v>
      </c>
      <c r="BK2426" s="598" t="b">
        <f t="array" aca="1" ref="BK2426" ca="1">IF($BV$15,MIN(SQRT((BF2426-OFFSET(BF2426,1,0,$BU$26-BJ2426))^2+(BG2426-OFFSET(BG2426,1,0,$BU$26-BJ2426))^2)))</f>
        <v>0</v>
      </c>
      <c r="BL2426" s="598" t="b">
        <f t="array" aca="1" ref="BL2426" ca="1">IF($BV$15,MIN(SQRT((BF2426-OFFSET(BF2426,-1,0,1-BJ2426))^2+(BG2426-OFFSET(BG2426,-1,0,1-BJ2426))^2)))</f>
        <v>0</v>
      </c>
      <c r="BM2426" s="225" t="e">
        <f t="shared" ca="1" si="321"/>
        <v>#N/A</v>
      </c>
      <c r="BN2426" s="225" t="e">
        <f t="shared" ca="1" si="322"/>
        <v>#N/A</v>
      </c>
      <c r="BO2426" s="53" t="b">
        <f t="shared" ca="1" si="323"/>
        <v>0</v>
      </c>
    </row>
    <row r="2427" spans="52:67" x14ac:dyDescent="0.2">
      <c r="AZ2427" s="3">
        <f ca="1">IF(ISNUMBER(BI2427),((BI2427&gt;Probe_Head!$CB$15)+COUNTIF(OFFSET(Pinlist!$T$1,Chart!BD2427,0),"*CPW*")+(OFFSET(Pinlist!$L$1,Chart!BD2427,0)="36-40")&gt;0)+0,0)</f>
        <v>0</v>
      </c>
      <c r="BA2427" s="161" t="e">
        <f t="shared" ca="1" si="324"/>
        <v>#NUM!</v>
      </c>
      <c r="BB2427" s="66" t="e">
        <f t="shared" ca="1" si="318"/>
        <v>#NUM!</v>
      </c>
      <c r="BC2427" s="66" t="e">
        <f t="shared" ca="1" si="319"/>
        <v>#NUM!</v>
      </c>
      <c r="BD2427" s="156">
        <f ca="1">IFERROR(MATCH(BE2427,OFFSET(Pinlist!$A$2,BD2426*(BA2427=BA2426),0,$BT$23,1),0)+BD2426*(BA2427=BA2426),0)</f>
        <v>0</v>
      </c>
      <c r="BE2427" s="66" t="e">
        <f t="shared" ca="1" si="320"/>
        <v>#NUM!</v>
      </c>
      <c r="BF2427" s="76">
        <f ca="1">(OFFSET(Pinlist!$E$1,BD2427,0)-$BR$18)*MirrorX</f>
        <v>0</v>
      </c>
      <c r="BG2427" s="76">
        <f ca="1">OFFSET(Pinlist!$F$1,BD2427,0)-$BS$18</f>
        <v>0</v>
      </c>
      <c r="BH2427" s="439" t="e">
        <f ca="1">IF(LEFT(BE2427,2)="RF",OFFSET(Pinlist!$D$1,Chart!BD2427,0)&amp;"_"&amp;OFFSET(Pinlist!$G$1,Chart!BD2427,0),"")</f>
        <v>#NUM!</v>
      </c>
      <c r="BI2427" s="298" t="e">
        <f ca="1">IF(LEFT(BE2427,2)="RF",OFFSET(Pinlist!$I$1,Chart!BD2427,0))</f>
        <v>#NUM!</v>
      </c>
      <c r="BJ2427" s="156">
        <f t="shared" si="325"/>
        <v>2424</v>
      </c>
      <c r="BK2427" s="598" t="b">
        <f t="array" aca="1" ref="BK2427" ca="1">IF($BV$15,MIN(SQRT((BF2427-OFFSET(BF2427,1,0,$BU$26-BJ2427))^2+(BG2427-OFFSET(BG2427,1,0,$BU$26-BJ2427))^2)))</f>
        <v>0</v>
      </c>
      <c r="BL2427" s="598" t="b">
        <f t="array" aca="1" ref="BL2427" ca="1">IF($BV$15,MIN(SQRT((BF2427-OFFSET(BF2427,-1,0,1-BJ2427))^2+(BG2427-OFFSET(BG2427,-1,0,1-BJ2427))^2)))</f>
        <v>0</v>
      </c>
      <c r="BM2427" s="225" t="e">
        <f t="shared" ca="1" si="321"/>
        <v>#N/A</v>
      </c>
      <c r="BN2427" s="225" t="e">
        <f t="shared" ca="1" si="322"/>
        <v>#N/A</v>
      </c>
      <c r="BO2427" s="53" t="b">
        <f t="shared" ca="1" si="323"/>
        <v>0</v>
      </c>
    </row>
    <row r="2428" spans="52:67" x14ac:dyDescent="0.2">
      <c r="AZ2428" s="3">
        <f ca="1">IF(ISNUMBER(BI2428),((BI2428&gt;Probe_Head!$CB$15)+COUNTIF(OFFSET(Pinlist!$T$1,Chart!BD2428,0),"*CPW*")+(OFFSET(Pinlist!$L$1,Chart!BD2428,0)="36-40")&gt;0)+0,0)</f>
        <v>0</v>
      </c>
      <c r="BA2428" s="161" t="e">
        <f t="shared" ca="1" si="324"/>
        <v>#NUM!</v>
      </c>
      <c r="BB2428" s="66" t="e">
        <f t="shared" ca="1" si="318"/>
        <v>#NUM!</v>
      </c>
      <c r="BC2428" s="66" t="e">
        <f t="shared" ca="1" si="319"/>
        <v>#NUM!</v>
      </c>
      <c r="BD2428" s="156">
        <f ca="1">IFERROR(MATCH(BE2428,OFFSET(Pinlist!$A$2,BD2427*(BA2428=BA2427),0,$BT$23,1),0)+BD2427*(BA2428=BA2427),0)</f>
        <v>0</v>
      </c>
      <c r="BE2428" s="66" t="e">
        <f t="shared" ca="1" si="320"/>
        <v>#NUM!</v>
      </c>
      <c r="BF2428" s="76">
        <f ca="1">(OFFSET(Pinlist!$E$1,BD2428,0)-$BR$18)*MirrorX</f>
        <v>0</v>
      </c>
      <c r="BG2428" s="76">
        <f ca="1">OFFSET(Pinlist!$F$1,BD2428,0)-$BS$18</f>
        <v>0</v>
      </c>
      <c r="BH2428" s="439" t="e">
        <f ca="1">IF(LEFT(BE2428,2)="RF",OFFSET(Pinlist!$D$1,Chart!BD2428,0)&amp;"_"&amp;OFFSET(Pinlist!$G$1,Chart!BD2428,0),"")</f>
        <v>#NUM!</v>
      </c>
      <c r="BI2428" s="298" t="e">
        <f ca="1">IF(LEFT(BE2428,2)="RF",OFFSET(Pinlist!$I$1,Chart!BD2428,0))</f>
        <v>#NUM!</v>
      </c>
      <c r="BJ2428" s="156">
        <f t="shared" si="325"/>
        <v>2425</v>
      </c>
      <c r="BK2428" s="598" t="b">
        <f t="array" aca="1" ref="BK2428" ca="1">IF($BV$15,MIN(SQRT((BF2428-OFFSET(BF2428,1,0,$BU$26-BJ2428))^2+(BG2428-OFFSET(BG2428,1,0,$BU$26-BJ2428))^2)))</f>
        <v>0</v>
      </c>
      <c r="BL2428" s="598" t="b">
        <f t="array" aca="1" ref="BL2428" ca="1">IF($BV$15,MIN(SQRT((BF2428-OFFSET(BF2428,-1,0,1-BJ2428))^2+(BG2428-OFFSET(BG2428,-1,0,1-BJ2428))^2)))</f>
        <v>0</v>
      </c>
      <c r="BM2428" s="225" t="e">
        <f t="shared" ca="1" si="321"/>
        <v>#N/A</v>
      </c>
      <c r="BN2428" s="225" t="e">
        <f t="shared" ca="1" si="322"/>
        <v>#N/A</v>
      </c>
      <c r="BO2428" s="53" t="b">
        <f t="shared" ca="1" si="323"/>
        <v>0</v>
      </c>
    </row>
    <row r="2429" spans="52:67" x14ac:dyDescent="0.2">
      <c r="AZ2429" s="3">
        <f ca="1">IF(ISNUMBER(BI2429),((BI2429&gt;Probe_Head!$CB$15)+COUNTIF(OFFSET(Pinlist!$T$1,Chart!BD2429,0),"*CPW*")+(OFFSET(Pinlist!$L$1,Chart!BD2429,0)="36-40")&gt;0)+0,0)</f>
        <v>0</v>
      </c>
      <c r="BA2429" s="161" t="e">
        <f t="shared" ca="1" si="324"/>
        <v>#NUM!</v>
      </c>
      <c r="BB2429" s="66" t="e">
        <f t="shared" ca="1" si="318"/>
        <v>#NUM!</v>
      </c>
      <c r="BC2429" s="66" t="e">
        <f t="shared" ca="1" si="319"/>
        <v>#NUM!</v>
      </c>
      <c r="BD2429" s="156">
        <f ca="1">IFERROR(MATCH(BE2429,OFFSET(Pinlist!$A$2,BD2428*(BA2429=BA2428),0,$BT$23,1),0)+BD2428*(BA2429=BA2428),0)</f>
        <v>0</v>
      </c>
      <c r="BE2429" s="66" t="e">
        <f t="shared" ca="1" si="320"/>
        <v>#NUM!</v>
      </c>
      <c r="BF2429" s="76">
        <f ca="1">(OFFSET(Pinlist!$E$1,BD2429,0)-$BR$18)*MirrorX</f>
        <v>0</v>
      </c>
      <c r="BG2429" s="76">
        <f ca="1">OFFSET(Pinlist!$F$1,BD2429,0)-$BS$18</f>
        <v>0</v>
      </c>
      <c r="BH2429" s="439" t="e">
        <f ca="1">IF(LEFT(BE2429,2)="RF",OFFSET(Pinlist!$D$1,Chart!BD2429,0)&amp;"_"&amp;OFFSET(Pinlist!$G$1,Chart!BD2429,0),"")</f>
        <v>#NUM!</v>
      </c>
      <c r="BI2429" s="298" t="e">
        <f ca="1">IF(LEFT(BE2429,2)="RF",OFFSET(Pinlist!$I$1,Chart!BD2429,0))</f>
        <v>#NUM!</v>
      </c>
      <c r="BJ2429" s="156">
        <f t="shared" si="325"/>
        <v>2426</v>
      </c>
      <c r="BK2429" s="598" t="b">
        <f t="array" aca="1" ref="BK2429" ca="1">IF($BV$15,MIN(SQRT((BF2429-OFFSET(BF2429,1,0,$BU$26-BJ2429))^2+(BG2429-OFFSET(BG2429,1,0,$BU$26-BJ2429))^2)))</f>
        <v>0</v>
      </c>
      <c r="BL2429" s="598" t="b">
        <f t="array" aca="1" ref="BL2429" ca="1">IF($BV$15,MIN(SQRT((BF2429-OFFSET(BF2429,-1,0,1-BJ2429))^2+(BG2429-OFFSET(BG2429,-1,0,1-BJ2429))^2)))</f>
        <v>0</v>
      </c>
      <c r="BM2429" s="225" t="e">
        <f t="shared" ca="1" si="321"/>
        <v>#N/A</v>
      </c>
      <c r="BN2429" s="225" t="e">
        <f t="shared" ca="1" si="322"/>
        <v>#N/A</v>
      </c>
      <c r="BO2429" s="53" t="b">
        <f t="shared" ca="1" si="323"/>
        <v>0</v>
      </c>
    </row>
    <row r="2430" spans="52:67" x14ac:dyDescent="0.2">
      <c r="AZ2430" s="3">
        <f ca="1">IF(ISNUMBER(BI2430),((BI2430&gt;Probe_Head!$CB$15)+COUNTIF(OFFSET(Pinlist!$T$1,Chart!BD2430,0),"*CPW*")+(OFFSET(Pinlist!$L$1,Chart!BD2430,0)="36-40")&gt;0)+0,0)</f>
        <v>0</v>
      </c>
      <c r="BA2430" s="161" t="e">
        <f t="shared" ca="1" si="324"/>
        <v>#NUM!</v>
      </c>
      <c r="BB2430" s="66" t="e">
        <f t="shared" ca="1" si="318"/>
        <v>#NUM!</v>
      </c>
      <c r="BC2430" s="66" t="e">
        <f t="shared" ca="1" si="319"/>
        <v>#NUM!</v>
      </c>
      <c r="BD2430" s="156">
        <f ca="1">IFERROR(MATCH(BE2430,OFFSET(Pinlist!$A$2,BD2429*(BA2430=BA2429),0,$BT$23,1),0)+BD2429*(BA2430=BA2429),0)</f>
        <v>0</v>
      </c>
      <c r="BE2430" s="66" t="e">
        <f t="shared" ca="1" si="320"/>
        <v>#NUM!</v>
      </c>
      <c r="BF2430" s="76">
        <f ca="1">(OFFSET(Pinlist!$E$1,BD2430,0)-$BR$18)*MirrorX</f>
        <v>0</v>
      </c>
      <c r="BG2430" s="76">
        <f ca="1">OFFSET(Pinlist!$F$1,BD2430,0)-$BS$18</f>
        <v>0</v>
      </c>
      <c r="BH2430" s="439" t="e">
        <f ca="1">IF(LEFT(BE2430,2)="RF",OFFSET(Pinlist!$D$1,Chart!BD2430,0)&amp;"_"&amp;OFFSET(Pinlist!$G$1,Chart!BD2430,0),"")</f>
        <v>#NUM!</v>
      </c>
      <c r="BI2430" s="298" t="e">
        <f ca="1">IF(LEFT(BE2430,2)="RF",OFFSET(Pinlist!$I$1,Chart!BD2430,0))</f>
        <v>#NUM!</v>
      </c>
      <c r="BJ2430" s="156">
        <f t="shared" si="325"/>
        <v>2427</v>
      </c>
      <c r="BK2430" s="598" t="b">
        <f t="array" aca="1" ref="BK2430" ca="1">IF($BV$15,MIN(SQRT((BF2430-OFFSET(BF2430,1,0,$BU$26-BJ2430))^2+(BG2430-OFFSET(BG2430,1,0,$BU$26-BJ2430))^2)))</f>
        <v>0</v>
      </c>
      <c r="BL2430" s="598" t="b">
        <f t="array" aca="1" ref="BL2430" ca="1">IF($BV$15,MIN(SQRT((BF2430-OFFSET(BF2430,-1,0,1-BJ2430))^2+(BG2430-OFFSET(BG2430,-1,0,1-BJ2430))^2)))</f>
        <v>0</v>
      </c>
      <c r="BM2430" s="225" t="e">
        <f t="shared" ca="1" si="321"/>
        <v>#N/A</v>
      </c>
      <c r="BN2430" s="225" t="e">
        <f t="shared" ca="1" si="322"/>
        <v>#N/A</v>
      </c>
      <c r="BO2430" s="53" t="b">
        <f t="shared" ca="1" si="323"/>
        <v>0</v>
      </c>
    </row>
    <row r="2431" spans="52:67" x14ac:dyDescent="0.2">
      <c r="AZ2431" s="3">
        <f ca="1">IF(ISNUMBER(BI2431),((BI2431&gt;Probe_Head!$CB$15)+COUNTIF(OFFSET(Pinlist!$T$1,Chart!BD2431,0),"*CPW*")+(OFFSET(Pinlist!$L$1,Chart!BD2431,0)="36-40")&gt;0)+0,0)</f>
        <v>0</v>
      </c>
      <c r="BA2431" s="161" t="e">
        <f t="shared" ca="1" si="324"/>
        <v>#NUM!</v>
      </c>
      <c r="BB2431" s="66" t="e">
        <f t="shared" ca="1" si="318"/>
        <v>#NUM!</v>
      </c>
      <c r="BC2431" s="66" t="e">
        <f t="shared" ca="1" si="319"/>
        <v>#NUM!</v>
      </c>
      <c r="BD2431" s="156">
        <f ca="1">IFERROR(MATCH(BE2431,OFFSET(Pinlist!$A$2,BD2430*(BA2431=BA2430),0,$BT$23,1),0)+BD2430*(BA2431=BA2430),0)</f>
        <v>0</v>
      </c>
      <c r="BE2431" s="66" t="e">
        <f t="shared" ca="1" si="320"/>
        <v>#NUM!</v>
      </c>
      <c r="BF2431" s="76">
        <f ca="1">(OFFSET(Pinlist!$E$1,BD2431,0)-$BR$18)*MirrorX</f>
        <v>0</v>
      </c>
      <c r="BG2431" s="76">
        <f ca="1">OFFSET(Pinlist!$F$1,BD2431,0)-$BS$18</f>
        <v>0</v>
      </c>
      <c r="BH2431" s="439" t="e">
        <f ca="1">IF(LEFT(BE2431,2)="RF",OFFSET(Pinlist!$D$1,Chart!BD2431,0)&amp;"_"&amp;OFFSET(Pinlist!$G$1,Chart!BD2431,0),"")</f>
        <v>#NUM!</v>
      </c>
      <c r="BI2431" s="298" t="e">
        <f ca="1">IF(LEFT(BE2431,2)="RF",OFFSET(Pinlist!$I$1,Chart!BD2431,0))</f>
        <v>#NUM!</v>
      </c>
      <c r="BJ2431" s="156">
        <f t="shared" si="325"/>
        <v>2428</v>
      </c>
      <c r="BK2431" s="598" t="b">
        <f t="array" aca="1" ref="BK2431" ca="1">IF($BV$15,MIN(SQRT((BF2431-OFFSET(BF2431,1,0,$BU$26-BJ2431))^2+(BG2431-OFFSET(BG2431,1,0,$BU$26-BJ2431))^2)))</f>
        <v>0</v>
      </c>
      <c r="BL2431" s="598" t="b">
        <f t="array" aca="1" ref="BL2431" ca="1">IF($BV$15,MIN(SQRT((BF2431-OFFSET(BF2431,-1,0,1-BJ2431))^2+(BG2431-OFFSET(BG2431,-1,0,1-BJ2431))^2)))</f>
        <v>0</v>
      </c>
      <c r="BM2431" s="225" t="e">
        <f t="shared" ca="1" si="321"/>
        <v>#N/A</v>
      </c>
      <c r="BN2431" s="225" t="e">
        <f t="shared" ca="1" si="322"/>
        <v>#N/A</v>
      </c>
      <c r="BO2431" s="53" t="b">
        <f t="shared" ca="1" si="323"/>
        <v>0</v>
      </c>
    </row>
    <row r="2432" spans="52:67" x14ac:dyDescent="0.2">
      <c r="AZ2432" s="3">
        <f ca="1">IF(ISNUMBER(BI2432),((BI2432&gt;Probe_Head!$CB$15)+COUNTIF(OFFSET(Pinlist!$T$1,Chart!BD2432,0),"*CPW*")+(OFFSET(Pinlist!$L$1,Chart!BD2432,0)="36-40")&gt;0)+0,0)</f>
        <v>0</v>
      </c>
      <c r="BA2432" s="161" t="e">
        <f t="shared" ca="1" si="324"/>
        <v>#NUM!</v>
      </c>
      <c r="BB2432" s="66" t="e">
        <f t="shared" ca="1" si="318"/>
        <v>#NUM!</v>
      </c>
      <c r="BC2432" s="66" t="e">
        <f t="shared" ca="1" si="319"/>
        <v>#NUM!</v>
      </c>
      <c r="BD2432" s="156">
        <f ca="1">IFERROR(MATCH(BE2432,OFFSET(Pinlist!$A$2,BD2431*(BA2432=BA2431),0,$BT$23,1),0)+BD2431*(BA2432=BA2431),0)</f>
        <v>0</v>
      </c>
      <c r="BE2432" s="66" t="e">
        <f t="shared" ca="1" si="320"/>
        <v>#NUM!</v>
      </c>
      <c r="BF2432" s="76">
        <f ca="1">(OFFSET(Pinlist!$E$1,BD2432,0)-$BR$18)*MirrorX</f>
        <v>0</v>
      </c>
      <c r="BG2432" s="76">
        <f ca="1">OFFSET(Pinlist!$F$1,BD2432,0)-$BS$18</f>
        <v>0</v>
      </c>
      <c r="BH2432" s="439" t="e">
        <f ca="1">IF(LEFT(BE2432,2)="RF",OFFSET(Pinlist!$D$1,Chart!BD2432,0)&amp;"_"&amp;OFFSET(Pinlist!$G$1,Chart!BD2432,0),"")</f>
        <v>#NUM!</v>
      </c>
      <c r="BI2432" s="298" t="e">
        <f ca="1">IF(LEFT(BE2432,2)="RF",OFFSET(Pinlist!$I$1,Chart!BD2432,0))</f>
        <v>#NUM!</v>
      </c>
      <c r="BJ2432" s="156">
        <f t="shared" si="325"/>
        <v>2429</v>
      </c>
      <c r="BK2432" s="598" t="b">
        <f t="array" aca="1" ref="BK2432" ca="1">IF($BV$15,MIN(SQRT((BF2432-OFFSET(BF2432,1,0,$BU$26-BJ2432))^2+(BG2432-OFFSET(BG2432,1,0,$BU$26-BJ2432))^2)))</f>
        <v>0</v>
      </c>
      <c r="BL2432" s="598" t="b">
        <f t="array" aca="1" ref="BL2432" ca="1">IF($BV$15,MIN(SQRT((BF2432-OFFSET(BF2432,-1,0,1-BJ2432))^2+(BG2432-OFFSET(BG2432,-1,0,1-BJ2432))^2)))</f>
        <v>0</v>
      </c>
      <c r="BM2432" s="225" t="e">
        <f t="shared" ca="1" si="321"/>
        <v>#N/A</v>
      </c>
      <c r="BN2432" s="225" t="e">
        <f t="shared" ca="1" si="322"/>
        <v>#N/A</v>
      </c>
      <c r="BO2432" s="53" t="b">
        <f t="shared" ca="1" si="323"/>
        <v>0</v>
      </c>
    </row>
    <row r="2433" spans="52:67" x14ac:dyDescent="0.2">
      <c r="AZ2433" s="3">
        <f ca="1">IF(ISNUMBER(BI2433),((BI2433&gt;Probe_Head!$CB$15)+COUNTIF(OFFSET(Pinlist!$T$1,Chart!BD2433,0),"*CPW*")+(OFFSET(Pinlist!$L$1,Chart!BD2433,0)="36-40")&gt;0)+0,0)</f>
        <v>0</v>
      </c>
      <c r="BA2433" s="161" t="e">
        <f t="shared" ca="1" si="324"/>
        <v>#NUM!</v>
      </c>
      <c r="BB2433" s="66" t="e">
        <f t="shared" ca="1" si="318"/>
        <v>#NUM!</v>
      </c>
      <c r="BC2433" s="66" t="e">
        <f t="shared" ca="1" si="319"/>
        <v>#NUM!</v>
      </c>
      <c r="BD2433" s="156">
        <f ca="1">IFERROR(MATCH(BE2433,OFFSET(Pinlist!$A$2,BD2432*(BA2433=BA2432),0,$BT$23,1),0)+BD2432*(BA2433=BA2432),0)</f>
        <v>0</v>
      </c>
      <c r="BE2433" s="66" t="e">
        <f t="shared" ca="1" si="320"/>
        <v>#NUM!</v>
      </c>
      <c r="BF2433" s="76">
        <f ca="1">(OFFSET(Pinlist!$E$1,BD2433,0)-$BR$18)*MirrorX</f>
        <v>0</v>
      </c>
      <c r="BG2433" s="76">
        <f ca="1">OFFSET(Pinlist!$F$1,BD2433,0)-$BS$18</f>
        <v>0</v>
      </c>
      <c r="BH2433" s="439" t="e">
        <f ca="1">IF(LEFT(BE2433,2)="RF",OFFSET(Pinlist!$D$1,Chart!BD2433,0)&amp;"_"&amp;OFFSET(Pinlist!$G$1,Chart!BD2433,0),"")</f>
        <v>#NUM!</v>
      </c>
      <c r="BI2433" s="298" t="e">
        <f ca="1">IF(LEFT(BE2433,2)="RF",OFFSET(Pinlist!$I$1,Chart!BD2433,0))</f>
        <v>#NUM!</v>
      </c>
      <c r="BJ2433" s="156">
        <f t="shared" si="325"/>
        <v>2430</v>
      </c>
      <c r="BK2433" s="598" t="b">
        <f t="array" aca="1" ref="BK2433" ca="1">IF($BV$15,MIN(SQRT((BF2433-OFFSET(BF2433,1,0,$BU$26-BJ2433))^2+(BG2433-OFFSET(BG2433,1,0,$BU$26-BJ2433))^2)))</f>
        <v>0</v>
      </c>
      <c r="BL2433" s="598" t="b">
        <f t="array" aca="1" ref="BL2433" ca="1">IF($BV$15,MIN(SQRT((BF2433-OFFSET(BF2433,-1,0,1-BJ2433))^2+(BG2433-OFFSET(BG2433,-1,0,1-BJ2433))^2)))</f>
        <v>0</v>
      </c>
      <c r="BM2433" s="225" t="e">
        <f t="shared" ca="1" si="321"/>
        <v>#N/A</v>
      </c>
      <c r="BN2433" s="225" t="e">
        <f t="shared" ca="1" si="322"/>
        <v>#N/A</v>
      </c>
      <c r="BO2433" s="53" t="b">
        <f t="shared" ca="1" si="323"/>
        <v>0</v>
      </c>
    </row>
    <row r="2434" spans="52:67" x14ac:dyDescent="0.2">
      <c r="AZ2434" s="3">
        <f ca="1">IF(ISNUMBER(BI2434),((BI2434&gt;Probe_Head!$CB$15)+COUNTIF(OFFSET(Pinlist!$T$1,Chart!BD2434,0),"*CPW*")+(OFFSET(Pinlist!$L$1,Chart!BD2434,0)="36-40")&gt;0)+0,0)</f>
        <v>0</v>
      </c>
      <c r="BA2434" s="161" t="e">
        <f t="shared" ca="1" si="324"/>
        <v>#NUM!</v>
      </c>
      <c r="BB2434" s="66" t="e">
        <f t="shared" ca="1" si="318"/>
        <v>#NUM!</v>
      </c>
      <c r="BC2434" s="66" t="e">
        <f t="shared" ca="1" si="319"/>
        <v>#NUM!</v>
      </c>
      <c r="BD2434" s="156">
        <f ca="1">IFERROR(MATCH(BE2434,OFFSET(Pinlist!$A$2,BD2433*(BA2434=BA2433),0,$BT$23,1),0)+BD2433*(BA2434=BA2433),0)</f>
        <v>0</v>
      </c>
      <c r="BE2434" s="66" t="e">
        <f t="shared" ca="1" si="320"/>
        <v>#NUM!</v>
      </c>
      <c r="BF2434" s="76">
        <f ca="1">(OFFSET(Pinlist!$E$1,BD2434,0)-$BR$18)*MirrorX</f>
        <v>0</v>
      </c>
      <c r="BG2434" s="76">
        <f ca="1">OFFSET(Pinlist!$F$1,BD2434,0)-$BS$18</f>
        <v>0</v>
      </c>
      <c r="BH2434" s="439" t="e">
        <f ca="1">IF(LEFT(BE2434,2)="RF",OFFSET(Pinlist!$D$1,Chart!BD2434,0)&amp;"_"&amp;OFFSET(Pinlist!$G$1,Chart!BD2434,0),"")</f>
        <v>#NUM!</v>
      </c>
      <c r="BI2434" s="298" t="e">
        <f ca="1">IF(LEFT(BE2434,2)="RF",OFFSET(Pinlist!$I$1,Chart!BD2434,0))</f>
        <v>#NUM!</v>
      </c>
      <c r="BJ2434" s="156">
        <f t="shared" si="325"/>
        <v>2431</v>
      </c>
      <c r="BK2434" s="598" t="b">
        <f t="array" aca="1" ref="BK2434" ca="1">IF($BV$15,MIN(SQRT((BF2434-OFFSET(BF2434,1,0,$BU$26-BJ2434))^2+(BG2434-OFFSET(BG2434,1,0,$BU$26-BJ2434))^2)))</f>
        <v>0</v>
      </c>
      <c r="BL2434" s="598" t="b">
        <f t="array" aca="1" ref="BL2434" ca="1">IF($BV$15,MIN(SQRT((BF2434-OFFSET(BF2434,-1,0,1-BJ2434))^2+(BG2434-OFFSET(BG2434,-1,0,1-BJ2434))^2)))</f>
        <v>0</v>
      </c>
      <c r="BM2434" s="225" t="e">
        <f t="shared" ca="1" si="321"/>
        <v>#N/A</v>
      </c>
      <c r="BN2434" s="225" t="e">
        <f t="shared" ca="1" si="322"/>
        <v>#N/A</v>
      </c>
      <c r="BO2434" s="53" t="b">
        <f t="shared" ca="1" si="323"/>
        <v>0</v>
      </c>
    </row>
    <row r="2435" spans="52:67" x14ac:dyDescent="0.2">
      <c r="AZ2435" s="3">
        <f ca="1">IF(ISNUMBER(BI2435),((BI2435&gt;Probe_Head!$CB$15)+COUNTIF(OFFSET(Pinlist!$T$1,Chart!BD2435,0),"*CPW*")+(OFFSET(Pinlist!$L$1,Chart!BD2435,0)="36-40")&gt;0)+0,0)</f>
        <v>0</v>
      </c>
      <c r="BA2435" s="161" t="e">
        <f t="shared" ca="1" si="324"/>
        <v>#NUM!</v>
      </c>
      <c r="BB2435" s="66" t="e">
        <f t="shared" ca="1" si="318"/>
        <v>#NUM!</v>
      </c>
      <c r="BC2435" s="66" t="e">
        <f t="shared" ca="1" si="319"/>
        <v>#NUM!</v>
      </c>
      <c r="BD2435" s="156">
        <f ca="1">IFERROR(MATCH(BE2435,OFFSET(Pinlist!$A$2,BD2434*(BA2435=BA2434),0,$BT$23,1),0)+BD2434*(BA2435=BA2434),0)</f>
        <v>0</v>
      </c>
      <c r="BE2435" s="66" t="e">
        <f t="shared" ca="1" si="320"/>
        <v>#NUM!</v>
      </c>
      <c r="BF2435" s="76">
        <f ca="1">(OFFSET(Pinlist!$E$1,BD2435,0)-$BR$18)*MirrorX</f>
        <v>0</v>
      </c>
      <c r="BG2435" s="76">
        <f ca="1">OFFSET(Pinlist!$F$1,BD2435,0)-$BS$18</f>
        <v>0</v>
      </c>
      <c r="BH2435" s="439" t="e">
        <f ca="1">IF(LEFT(BE2435,2)="RF",OFFSET(Pinlist!$D$1,Chart!BD2435,0)&amp;"_"&amp;OFFSET(Pinlist!$G$1,Chart!BD2435,0),"")</f>
        <v>#NUM!</v>
      </c>
      <c r="BI2435" s="298" t="e">
        <f ca="1">IF(LEFT(BE2435,2)="RF",OFFSET(Pinlist!$I$1,Chart!BD2435,0))</f>
        <v>#NUM!</v>
      </c>
      <c r="BJ2435" s="156">
        <f t="shared" si="325"/>
        <v>2432</v>
      </c>
      <c r="BK2435" s="598" t="b">
        <f t="array" aca="1" ref="BK2435" ca="1">IF($BV$15,MIN(SQRT((BF2435-OFFSET(BF2435,1,0,$BU$26-BJ2435))^2+(BG2435-OFFSET(BG2435,1,0,$BU$26-BJ2435))^2)))</f>
        <v>0</v>
      </c>
      <c r="BL2435" s="598" t="b">
        <f t="array" aca="1" ref="BL2435" ca="1">IF($BV$15,MIN(SQRT((BF2435-OFFSET(BF2435,-1,0,1-BJ2435))^2+(BG2435-OFFSET(BG2435,-1,0,1-BJ2435))^2)))</f>
        <v>0</v>
      </c>
      <c r="BM2435" s="225" t="e">
        <f t="shared" ca="1" si="321"/>
        <v>#N/A</v>
      </c>
      <c r="BN2435" s="225" t="e">
        <f t="shared" ca="1" si="322"/>
        <v>#N/A</v>
      </c>
      <c r="BO2435" s="53" t="b">
        <f t="shared" ca="1" si="323"/>
        <v>0</v>
      </c>
    </row>
    <row r="2436" spans="52:67" x14ac:dyDescent="0.2">
      <c r="AZ2436" s="3">
        <f ca="1">IF(ISNUMBER(BI2436),((BI2436&gt;Probe_Head!$CB$15)+COUNTIF(OFFSET(Pinlist!$T$1,Chart!BD2436,0),"*CPW*")+(OFFSET(Pinlist!$L$1,Chart!BD2436,0)="36-40")&gt;0)+0,0)</f>
        <v>0</v>
      </c>
      <c r="BA2436" s="161" t="e">
        <f t="shared" ca="1" si="324"/>
        <v>#NUM!</v>
      </c>
      <c r="BB2436" s="66" t="e">
        <f t="shared" ref="BB2436:BB2499" ca="1" si="326">SMALL($CJ$4:$CJ$63,BA2436)</f>
        <v>#NUM!</v>
      </c>
      <c r="BC2436" s="66" t="e">
        <f t="shared" ref="BC2436:BC2499" ca="1" si="327">IF(BB2436=BB2435,BC2435+1,1)</f>
        <v>#NUM!</v>
      </c>
      <c r="BD2436" s="156">
        <f ca="1">IFERROR(MATCH(BE2436,OFFSET(Pinlist!$A$2,BD2435*(BA2436=BA2435),0,$BT$23,1),0)+BD2435*(BA2436=BA2435),0)</f>
        <v>0</v>
      </c>
      <c r="BE2436" s="66" t="e">
        <f t="shared" ref="BE2436:BE2499" ca="1" si="328">OFFSET($CC$3,BB2436,0)</f>
        <v>#NUM!</v>
      </c>
      <c r="BF2436" s="76">
        <f ca="1">(OFFSET(Pinlist!$E$1,BD2436,0)-$BR$18)*MirrorX</f>
        <v>0</v>
      </c>
      <c r="BG2436" s="76">
        <f ca="1">OFFSET(Pinlist!$F$1,BD2436,0)-$BS$18</f>
        <v>0</v>
      </c>
      <c r="BH2436" s="439" t="e">
        <f ca="1">IF(LEFT(BE2436,2)="RF",OFFSET(Pinlist!$D$1,Chart!BD2436,0)&amp;"_"&amp;OFFSET(Pinlist!$G$1,Chart!BD2436,0),"")</f>
        <v>#NUM!</v>
      </c>
      <c r="BI2436" s="298" t="e">
        <f ca="1">IF(LEFT(BE2436,2)="RF",OFFSET(Pinlist!$I$1,Chart!BD2436,0))</f>
        <v>#NUM!</v>
      </c>
      <c r="BJ2436" s="156">
        <f t="shared" si="325"/>
        <v>2433</v>
      </c>
      <c r="BK2436" s="598" t="b">
        <f t="array" aca="1" ref="BK2436" ca="1">IF($BV$15,MIN(SQRT((BF2436-OFFSET(BF2436,1,0,$BU$26-BJ2436))^2+(BG2436-OFFSET(BG2436,1,0,$BU$26-BJ2436))^2)))</f>
        <v>0</v>
      </c>
      <c r="BL2436" s="598" t="b">
        <f t="array" aca="1" ref="BL2436" ca="1">IF($BV$15,MIN(SQRT((BF2436-OFFSET(BF2436,-1,0,1-BJ2436))^2+(BG2436-OFFSET(BG2436,-1,0,1-BJ2436))^2)))</f>
        <v>0</v>
      </c>
      <c r="BM2436" s="225" t="e">
        <f t="shared" ref="BM2436:BM2499" ca="1" si="329">IF(AND(BO2436,BD2436&gt;0),BF2436,NA())</f>
        <v>#N/A</v>
      </c>
      <c r="BN2436" s="225" t="e">
        <f t="shared" ref="BN2436:BN2499" ca="1" si="330">IF(AND(BO2436,BD2436&gt;0),BG2436,NA())</f>
        <v>#N/A</v>
      </c>
      <c r="BO2436" s="53" t="b">
        <f t="shared" ref="BO2436:BO2499" ca="1" si="331">OR(IF(ISNUMBER(BK2436),BK2436&lt;=$BK$2),IF(ISNUMBER(BL2436),BL2436&lt;=$BK$2))</f>
        <v>0</v>
      </c>
    </row>
    <row r="2437" spans="52:67" x14ac:dyDescent="0.2">
      <c r="AZ2437" s="3">
        <f ca="1">IF(ISNUMBER(BI2437),((BI2437&gt;Probe_Head!$CB$15)+COUNTIF(OFFSET(Pinlist!$T$1,Chart!BD2437,0),"*CPW*")+(OFFSET(Pinlist!$L$1,Chart!BD2437,0)="36-40")&gt;0)+0,0)</f>
        <v>0</v>
      </c>
      <c r="BA2437" s="161" t="e">
        <f t="shared" ref="BA2437:BA2500" ca="1" si="332">BA2436+(BC2436=INDEX($CE$3:$CE$63,1+BB2436))</f>
        <v>#NUM!</v>
      </c>
      <c r="BB2437" s="66" t="e">
        <f t="shared" ca="1" si="326"/>
        <v>#NUM!</v>
      </c>
      <c r="BC2437" s="66" t="e">
        <f t="shared" ca="1" si="327"/>
        <v>#NUM!</v>
      </c>
      <c r="BD2437" s="156">
        <f ca="1">IFERROR(MATCH(BE2437,OFFSET(Pinlist!$A$2,BD2436*(BA2437=BA2436),0,$BT$23,1),0)+BD2436*(BA2437=BA2436),0)</f>
        <v>0</v>
      </c>
      <c r="BE2437" s="66" t="e">
        <f t="shared" ca="1" si="328"/>
        <v>#NUM!</v>
      </c>
      <c r="BF2437" s="76">
        <f ca="1">(OFFSET(Pinlist!$E$1,BD2437,0)-$BR$18)*MirrorX</f>
        <v>0</v>
      </c>
      <c r="BG2437" s="76">
        <f ca="1">OFFSET(Pinlist!$F$1,BD2437,0)-$BS$18</f>
        <v>0</v>
      </c>
      <c r="BH2437" s="439" t="e">
        <f ca="1">IF(LEFT(BE2437,2)="RF",OFFSET(Pinlist!$D$1,Chart!BD2437,0)&amp;"_"&amp;OFFSET(Pinlist!$G$1,Chart!BD2437,0),"")</f>
        <v>#NUM!</v>
      </c>
      <c r="BI2437" s="298" t="e">
        <f ca="1">IF(LEFT(BE2437,2)="RF",OFFSET(Pinlist!$I$1,Chart!BD2437,0))</f>
        <v>#NUM!</v>
      </c>
      <c r="BJ2437" s="156">
        <f t="shared" si="325"/>
        <v>2434</v>
      </c>
      <c r="BK2437" s="598" t="b">
        <f t="array" aca="1" ref="BK2437" ca="1">IF($BV$15,MIN(SQRT((BF2437-OFFSET(BF2437,1,0,$BU$26-BJ2437))^2+(BG2437-OFFSET(BG2437,1,0,$BU$26-BJ2437))^2)))</f>
        <v>0</v>
      </c>
      <c r="BL2437" s="598" t="b">
        <f t="array" aca="1" ref="BL2437" ca="1">IF($BV$15,MIN(SQRT((BF2437-OFFSET(BF2437,-1,0,1-BJ2437))^2+(BG2437-OFFSET(BG2437,-1,0,1-BJ2437))^2)))</f>
        <v>0</v>
      </c>
      <c r="BM2437" s="225" t="e">
        <f t="shared" ca="1" si="329"/>
        <v>#N/A</v>
      </c>
      <c r="BN2437" s="225" t="e">
        <f t="shared" ca="1" si="330"/>
        <v>#N/A</v>
      </c>
      <c r="BO2437" s="53" t="b">
        <f t="shared" ca="1" si="331"/>
        <v>0</v>
      </c>
    </row>
    <row r="2438" spans="52:67" x14ac:dyDescent="0.2">
      <c r="AZ2438" s="3">
        <f ca="1">IF(ISNUMBER(BI2438),((BI2438&gt;Probe_Head!$CB$15)+COUNTIF(OFFSET(Pinlist!$T$1,Chart!BD2438,0),"*CPW*")+(OFFSET(Pinlist!$L$1,Chart!BD2438,0)="36-40")&gt;0)+0,0)</f>
        <v>0</v>
      </c>
      <c r="BA2438" s="161" t="e">
        <f t="shared" ca="1" si="332"/>
        <v>#NUM!</v>
      </c>
      <c r="BB2438" s="66" t="e">
        <f t="shared" ca="1" si="326"/>
        <v>#NUM!</v>
      </c>
      <c r="BC2438" s="66" t="e">
        <f t="shared" ca="1" si="327"/>
        <v>#NUM!</v>
      </c>
      <c r="BD2438" s="156">
        <f ca="1">IFERROR(MATCH(BE2438,OFFSET(Pinlist!$A$2,BD2437*(BA2438=BA2437),0,$BT$23,1),0)+BD2437*(BA2438=BA2437),0)</f>
        <v>0</v>
      </c>
      <c r="BE2438" s="66" t="e">
        <f t="shared" ca="1" si="328"/>
        <v>#NUM!</v>
      </c>
      <c r="BF2438" s="76">
        <f ca="1">(OFFSET(Pinlist!$E$1,BD2438,0)-$BR$18)*MirrorX</f>
        <v>0</v>
      </c>
      <c r="BG2438" s="76">
        <f ca="1">OFFSET(Pinlist!$F$1,BD2438,0)-$BS$18</f>
        <v>0</v>
      </c>
      <c r="BH2438" s="439" t="e">
        <f ca="1">IF(LEFT(BE2438,2)="RF",OFFSET(Pinlist!$D$1,Chart!BD2438,0)&amp;"_"&amp;OFFSET(Pinlist!$G$1,Chart!BD2438,0),"")</f>
        <v>#NUM!</v>
      </c>
      <c r="BI2438" s="298" t="e">
        <f ca="1">IF(LEFT(BE2438,2)="RF",OFFSET(Pinlist!$I$1,Chart!BD2438,0))</f>
        <v>#NUM!</v>
      </c>
      <c r="BJ2438" s="156">
        <f t="shared" ref="BJ2438:BJ2501" si="333">BJ2437+1</f>
        <v>2435</v>
      </c>
      <c r="BK2438" s="598" t="b">
        <f t="array" aca="1" ref="BK2438" ca="1">IF($BV$15,MIN(SQRT((BF2438-OFFSET(BF2438,1,0,$BU$26-BJ2438))^2+(BG2438-OFFSET(BG2438,1,0,$BU$26-BJ2438))^2)))</f>
        <v>0</v>
      </c>
      <c r="BL2438" s="598" t="b">
        <f t="array" aca="1" ref="BL2438" ca="1">IF($BV$15,MIN(SQRT((BF2438-OFFSET(BF2438,-1,0,1-BJ2438))^2+(BG2438-OFFSET(BG2438,-1,0,1-BJ2438))^2)))</f>
        <v>0</v>
      </c>
      <c r="BM2438" s="225" t="e">
        <f t="shared" ca="1" si="329"/>
        <v>#N/A</v>
      </c>
      <c r="BN2438" s="225" t="e">
        <f t="shared" ca="1" si="330"/>
        <v>#N/A</v>
      </c>
      <c r="BO2438" s="53" t="b">
        <f t="shared" ca="1" si="331"/>
        <v>0</v>
      </c>
    </row>
    <row r="2439" spans="52:67" x14ac:dyDescent="0.2">
      <c r="AZ2439" s="3">
        <f ca="1">IF(ISNUMBER(BI2439),((BI2439&gt;Probe_Head!$CB$15)+COUNTIF(OFFSET(Pinlist!$T$1,Chart!BD2439,0),"*CPW*")+(OFFSET(Pinlist!$L$1,Chart!BD2439,0)="36-40")&gt;0)+0,0)</f>
        <v>0</v>
      </c>
      <c r="BA2439" s="161" t="e">
        <f t="shared" ca="1" si="332"/>
        <v>#NUM!</v>
      </c>
      <c r="BB2439" s="66" t="e">
        <f t="shared" ca="1" si="326"/>
        <v>#NUM!</v>
      </c>
      <c r="BC2439" s="66" t="e">
        <f t="shared" ca="1" si="327"/>
        <v>#NUM!</v>
      </c>
      <c r="BD2439" s="156">
        <f ca="1">IFERROR(MATCH(BE2439,OFFSET(Pinlist!$A$2,BD2438*(BA2439=BA2438),0,$BT$23,1),0)+BD2438*(BA2439=BA2438),0)</f>
        <v>0</v>
      </c>
      <c r="BE2439" s="66" t="e">
        <f t="shared" ca="1" si="328"/>
        <v>#NUM!</v>
      </c>
      <c r="BF2439" s="76">
        <f ca="1">(OFFSET(Pinlist!$E$1,BD2439,0)-$BR$18)*MirrorX</f>
        <v>0</v>
      </c>
      <c r="BG2439" s="76">
        <f ca="1">OFFSET(Pinlist!$F$1,BD2439,0)-$BS$18</f>
        <v>0</v>
      </c>
      <c r="BH2439" s="439" t="e">
        <f ca="1">IF(LEFT(BE2439,2)="RF",OFFSET(Pinlist!$D$1,Chart!BD2439,0)&amp;"_"&amp;OFFSET(Pinlist!$G$1,Chart!BD2439,0),"")</f>
        <v>#NUM!</v>
      </c>
      <c r="BI2439" s="298" t="e">
        <f ca="1">IF(LEFT(BE2439,2)="RF",OFFSET(Pinlist!$I$1,Chart!BD2439,0))</f>
        <v>#NUM!</v>
      </c>
      <c r="BJ2439" s="156">
        <f t="shared" si="333"/>
        <v>2436</v>
      </c>
      <c r="BK2439" s="598" t="b">
        <f t="array" aca="1" ref="BK2439" ca="1">IF($BV$15,MIN(SQRT((BF2439-OFFSET(BF2439,1,0,$BU$26-BJ2439))^2+(BG2439-OFFSET(BG2439,1,0,$BU$26-BJ2439))^2)))</f>
        <v>0</v>
      </c>
      <c r="BL2439" s="598" t="b">
        <f t="array" aca="1" ref="BL2439" ca="1">IF($BV$15,MIN(SQRT((BF2439-OFFSET(BF2439,-1,0,1-BJ2439))^2+(BG2439-OFFSET(BG2439,-1,0,1-BJ2439))^2)))</f>
        <v>0</v>
      </c>
      <c r="BM2439" s="225" t="e">
        <f t="shared" ca="1" si="329"/>
        <v>#N/A</v>
      </c>
      <c r="BN2439" s="225" t="e">
        <f t="shared" ca="1" si="330"/>
        <v>#N/A</v>
      </c>
      <c r="BO2439" s="53" t="b">
        <f t="shared" ca="1" si="331"/>
        <v>0</v>
      </c>
    </row>
    <row r="2440" spans="52:67" x14ac:dyDescent="0.2">
      <c r="AZ2440" s="3">
        <f ca="1">IF(ISNUMBER(BI2440),((BI2440&gt;Probe_Head!$CB$15)+COUNTIF(OFFSET(Pinlist!$T$1,Chart!BD2440,0),"*CPW*")+(OFFSET(Pinlist!$L$1,Chart!BD2440,0)="36-40")&gt;0)+0,0)</f>
        <v>0</v>
      </c>
      <c r="BA2440" s="161" t="e">
        <f t="shared" ca="1" si="332"/>
        <v>#NUM!</v>
      </c>
      <c r="BB2440" s="66" t="e">
        <f t="shared" ca="1" si="326"/>
        <v>#NUM!</v>
      </c>
      <c r="BC2440" s="66" t="e">
        <f t="shared" ca="1" si="327"/>
        <v>#NUM!</v>
      </c>
      <c r="BD2440" s="156">
        <f ca="1">IFERROR(MATCH(BE2440,OFFSET(Pinlist!$A$2,BD2439*(BA2440=BA2439),0,$BT$23,1),0)+BD2439*(BA2440=BA2439),0)</f>
        <v>0</v>
      </c>
      <c r="BE2440" s="66" t="e">
        <f t="shared" ca="1" si="328"/>
        <v>#NUM!</v>
      </c>
      <c r="BF2440" s="76">
        <f ca="1">(OFFSET(Pinlist!$E$1,BD2440,0)-$BR$18)*MirrorX</f>
        <v>0</v>
      </c>
      <c r="BG2440" s="76">
        <f ca="1">OFFSET(Pinlist!$F$1,BD2440,0)-$BS$18</f>
        <v>0</v>
      </c>
      <c r="BH2440" s="439" t="e">
        <f ca="1">IF(LEFT(BE2440,2)="RF",OFFSET(Pinlist!$D$1,Chart!BD2440,0)&amp;"_"&amp;OFFSET(Pinlist!$G$1,Chart!BD2440,0),"")</f>
        <v>#NUM!</v>
      </c>
      <c r="BI2440" s="298" t="e">
        <f ca="1">IF(LEFT(BE2440,2)="RF",OFFSET(Pinlist!$I$1,Chart!BD2440,0))</f>
        <v>#NUM!</v>
      </c>
      <c r="BJ2440" s="156">
        <f t="shared" si="333"/>
        <v>2437</v>
      </c>
      <c r="BK2440" s="598" t="b">
        <f t="array" aca="1" ref="BK2440" ca="1">IF($BV$15,MIN(SQRT((BF2440-OFFSET(BF2440,1,0,$BU$26-BJ2440))^2+(BG2440-OFFSET(BG2440,1,0,$BU$26-BJ2440))^2)))</f>
        <v>0</v>
      </c>
      <c r="BL2440" s="598" t="b">
        <f t="array" aca="1" ref="BL2440" ca="1">IF($BV$15,MIN(SQRT((BF2440-OFFSET(BF2440,-1,0,1-BJ2440))^2+(BG2440-OFFSET(BG2440,-1,0,1-BJ2440))^2)))</f>
        <v>0</v>
      </c>
      <c r="BM2440" s="225" t="e">
        <f t="shared" ca="1" si="329"/>
        <v>#N/A</v>
      </c>
      <c r="BN2440" s="225" t="e">
        <f t="shared" ca="1" si="330"/>
        <v>#N/A</v>
      </c>
      <c r="BO2440" s="53" t="b">
        <f t="shared" ca="1" si="331"/>
        <v>0</v>
      </c>
    </row>
    <row r="2441" spans="52:67" x14ac:dyDescent="0.2">
      <c r="AZ2441" s="3">
        <f ca="1">IF(ISNUMBER(BI2441),((BI2441&gt;Probe_Head!$CB$15)+COUNTIF(OFFSET(Pinlist!$T$1,Chart!BD2441,0),"*CPW*")+(OFFSET(Pinlist!$L$1,Chart!BD2441,0)="36-40")&gt;0)+0,0)</f>
        <v>0</v>
      </c>
      <c r="BA2441" s="161" t="e">
        <f t="shared" ca="1" si="332"/>
        <v>#NUM!</v>
      </c>
      <c r="BB2441" s="66" t="e">
        <f t="shared" ca="1" si="326"/>
        <v>#NUM!</v>
      </c>
      <c r="BC2441" s="66" t="e">
        <f t="shared" ca="1" si="327"/>
        <v>#NUM!</v>
      </c>
      <c r="BD2441" s="156">
        <f ca="1">IFERROR(MATCH(BE2441,OFFSET(Pinlist!$A$2,BD2440*(BA2441=BA2440),0,$BT$23,1),0)+BD2440*(BA2441=BA2440),0)</f>
        <v>0</v>
      </c>
      <c r="BE2441" s="66" t="e">
        <f t="shared" ca="1" si="328"/>
        <v>#NUM!</v>
      </c>
      <c r="BF2441" s="76">
        <f ca="1">(OFFSET(Pinlist!$E$1,BD2441,0)-$BR$18)*MirrorX</f>
        <v>0</v>
      </c>
      <c r="BG2441" s="76">
        <f ca="1">OFFSET(Pinlist!$F$1,BD2441,0)-$BS$18</f>
        <v>0</v>
      </c>
      <c r="BH2441" s="439" t="e">
        <f ca="1">IF(LEFT(BE2441,2)="RF",OFFSET(Pinlist!$D$1,Chart!BD2441,0)&amp;"_"&amp;OFFSET(Pinlist!$G$1,Chart!BD2441,0),"")</f>
        <v>#NUM!</v>
      </c>
      <c r="BI2441" s="298" t="e">
        <f ca="1">IF(LEFT(BE2441,2)="RF",OFFSET(Pinlist!$I$1,Chart!BD2441,0))</f>
        <v>#NUM!</v>
      </c>
      <c r="BJ2441" s="156">
        <f t="shared" si="333"/>
        <v>2438</v>
      </c>
      <c r="BK2441" s="598" t="b">
        <f t="array" aca="1" ref="BK2441" ca="1">IF($BV$15,MIN(SQRT((BF2441-OFFSET(BF2441,1,0,$BU$26-BJ2441))^2+(BG2441-OFFSET(BG2441,1,0,$BU$26-BJ2441))^2)))</f>
        <v>0</v>
      </c>
      <c r="BL2441" s="598" t="b">
        <f t="array" aca="1" ref="BL2441" ca="1">IF($BV$15,MIN(SQRT((BF2441-OFFSET(BF2441,-1,0,1-BJ2441))^2+(BG2441-OFFSET(BG2441,-1,0,1-BJ2441))^2)))</f>
        <v>0</v>
      </c>
      <c r="BM2441" s="225" t="e">
        <f t="shared" ca="1" si="329"/>
        <v>#N/A</v>
      </c>
      <c r="BN2441" s="225" t="e">
        <f t="shared" ca="1" si="330"/>
        <v>#N/A</v>
      </c>
      <c r="BO2441" s="53" t="b">
        <f t="shared" ca="1" si="331"/>
        <v>0</v>
      </c>
    </row>
    <row r="2442" spans="52:67" x14ac:dyDescent="0.2">
      <c r="AZ2442" s="3">
        <f ca="1">IF(ISNUMBER(BI2442),((BI2442&gt;Probe_Head!$CB$15)+COUNTIF(OFFSET(Pinlist!$T$1,Chart!BD2442,0),"*CPW*")+(OFFSET(Pinlist!$L$1,Chart!BD2442,0)="36-40")&gt;0)+0,0)</f>
        <v>0</v>
      </c>
      <c r="BA2442" s="161" t="e">
        <f t="shared" ca="1" si="332"/>
        <v>#NUM!</v>
      </c>
      <c r="BB2442" s="66" t="e">
        <f t="shared" ca="1" si="326"/>
        <v>#NUM!</v>
      </c>
      <c r="BC2442" s="66" t="e">
        <f t="shared" ca="1" si="327"/>
        <v>#NUM!</v>
      </c>
      <c r="BD2442" s="156">
        <f ca="1">IFERROR(MATCH(BE2442,OFFSET(Pinlist!$A$2,BD2441*(BA2442=BA2441),0,$BT$23,1),0)+BD2441*(BA2442=BA2441),0)</f>
        <v>0</v>
      </c>
      <c r="BE2442" s="66" t="e">
        <f t="shared" ca="1" si="328"/>
        <v>#NUM!</v>
      </c>
      <c r="BF2442" s="76">
        <f ca="1">(OFFSET(Pinlist!$E$1,BD2442,0)-$BR$18)*MirrorX</f>
        <v>0</v>
      </c>
      <c r="BG2442" s="76">
        <f ca="1">OFFSET(Pinlist!$F$1,BD2442,0)-$BS$18</f>
        <v>0</v>
      </c>
      <c r="BH2442" s="439" t="e">
        <f ca="1">IF(LEFT(BE2442,2)="RF",OFFSET(Pinlist!$D$1,Chart!BD2442,0)&amp;"_"&amp;OFFSET(Pinlist!$G$1,Chart!BD2442,0),"")</f>
        <v>#NUM!</v>
      </c>
      <c r="BI2442" s="298" t="e">
        <f ca="1">IF(LEFT(BE2442,2)="RF",OFFSET(Pinlist!$I$1,Chart!BD2442,0))</f>
        <v>#NUM!</v>
      </c>
      <c r="BJ2442" s="156">
        <f t="shared" si="333"/>
        <v>2439</v>
      </c>
      <c r="BK2442" s="598" t="b">
        <f t="array" aca="1" ref="BK2442" ca="1">IF($BV$15,MIN(SQRT((BF2442-OFFSET(BF2442,1,0,$BU$26-BJ2442))^2+(BG2442-OFFSET(BG2442,1,0,$BU$26-BJ2442))^2)))</f>
        <v>0</v>
      </c>
      <c r="BL2442" s="598" t="b">
        <f t="array" aca="1" ref="BL2442" ca="1">IF($BV$15,MIN(SQRT((BF2442-OFFSET(BF2442,-1,0,1-BJ2442))^2+(BG2442-OFFSET(BG2442,-1,0,1-BJ2442))^2)))</f>
        <v>0</v>
      </c>
      <c r="BM2442" s="225" t="e">
        <f t="shared" ca="1" si="329"/>
        <v>#N/A</v>
      </c>
      <c r="BN2442" s="225" t="e">
        <f t="shared" ca="1" si="330"/>
        <v>#N/A</v>
      </c>
      <c r="BO2442" s="53" t="b">
        <f t="shared" ca="1" si="331"/>
        <v>0</v>
      </c>
    </row>
    <row r="2443" spans="52:67" x14ac:dyDescent="0.2">
      <c r="AZ2443" s="3">
        <f ca="1">IF(ISNUMBER(BI2443),((BI2443&gt;Probe_Head!$CB$15)+COUNTIF(OFFSET(Pinlist!$T$1,Chart!BD2443,0),"*CPW*")+(OFFSET(Pinlist!$L$1,Chart!BD2443,0)="36-40")&gt;0)+0,0)</f>
        <v>0</v>
      </c>
      <c r="BA2443" s="161" t="e">
        <f t="shared" ca="1" si="332"/>
        <v>#NUM!</v>
      </c>
      <c r="BB2443" s="66" t="e">
        <f t="shared" ca="1" si="326"/>
        <v>#NUM!</v>
      </c>
      <c r="BC2443" s="66" t="e">
        <f t="shared" ca="1" si="327"/>
        <v>#NUM!</v>
      </c>
      <c r="BD2443" s="156">
        <f ca="1">IFERROR(MATCH(BE2443,OFFSET(Pinlist!$A$2,BD2442*(BA2443=BA2442),0,$BT$23,1),0)+BD2442*(BA2443=BA2442),0)</f>
        <v>0</v>
      </c>
      <c r="BE2443" s="66" t="e">
        <f t="shared" ca="1" si="328"/>
        <v>#NUM!</v>
      </c>
      <c r="BF2443" s="76">
        <f ca="1">(OFFSET(Pinlist!$E$1,BD2443,0)-$BR$18)*MirrorX</f>
        <v>0</v>
      </c>
      <c r="BG2443" s="76">
        <f ca="1">OFFSET(Pinlist!$F$1,BD2443,0)-$BS$18</f>
        <v>0</v>
      </c>
      <c r="BH2443" s="439" t="e">
        <f ca="1">IF(LEFT(BE2443,2)="RF",OFFSET(Pinlist!$D$1,Chart!BD2443,0)&amp;"_"&amp;OFFSET(Pinlist!$G$1,Chart!BD2443,0),"")</f>
        <v>#NUM!</v>
      </c>
      <c r="BI2443" s="298" t="e">
        <f ca="1">IF(LEFT(BE2443,2)="RF",OFFSET(Pinlist!$I$1,Chart!BD2443,0))</f>
        <v>#NUM!</v>
      </c>
      <c r="BJ2443" s="156">
        <f t="shared" si="333"/>
        <v>2440</v>
      </c>
      <c r="BK2443" s="598" t="b">
        <f t="array" aca="1" ref="BK2443" ca="1">IF($BV$15,MIN(SQRT((BF2443-OFFSET(BF2443,1,0,$BU$26-BJ2443))^2+(BG2443-OFFSET(BG2443,1,0,$BU$26-BJ2443))^2)))</f>
        <v>0</v>
      </c>
      <c r="BL2443" s="598" t="b">
        <f t="array" aca="1" ref="BL2443" ca="1">IF($BV$15,MIN(SQRT((BF2443-OFFSET(BF2443,-1,0,1-BJ2443))^2+(BG2443-OFFSET(BG2443,-1,0,1-BJ2443))^2)))</f>
        <v>0</v>
      </c>
      <c r="BM2443" s="225" t="e">
        <f t="shared" ca="1" si="329"/>
        <v>#N/A</v>
      </c>
      <c r="BN2443" s="225" t="e">
        <f t="shared" ca="1" si="330"/>
        <v>#N/A</v>
      </c>
      <c r="BO2443" s="53" t="b">
        <f t="shared" ca="1" si="331"/>
        <v>0</v>
      </c>
    </row>
    <row r="2444" spans="52:67" x14ac:dyDescent="0.2">
      <c r="AZ2444" s="3">
        <f ca="1">IF(ISNUMBER(BI2444),((BI2444&gt;Probe_Head!$CB$15)+COUNTIF(OFFSET(Pinlist!$T$1,Chart!BD2444,0),"*CPW*")+(OFFSET(Pinlist!$L$1,Chart!BD2444,0)="36-40")&gt;0)+0,0)</f>
        <v>0</v>
      </c>
      <c r="BA2444" s="161" t="e">
        <f t="shared" ca="1" si="332"/>
        <v>#NUM!</v>
      </c>
      <c r="BB2444" s="66" t="e">
        <f t="shared" ca="1" si="326"/>
        <v>#NUM!</v>
      </c>
      <c r="BC2444" s="66" t="e">
        <f t="shared" ca="1" si="327"/>
        <v>#NUM!</v>
      </c>
      <c r="BD2444" s="156">
        <f ca="1">IFERROR(MATCH(BE2444,OFFSET(Pinlist!$A$2,BD2443*(BA2444=BA2443),0,$BT$23,1),0)+BD2443*(BA2444=BA2443),0)</f>
        <v>0</v>
      </c>
      <c r="BE2444" s="66" t="e">
        <f t="shared" ca="1" si="328"/>
        <v>#NUM!</v>
      </c>
      <c r="BF2444" s="76">
        <f ca="1">(OFFSET(Pinlist!$E$1,BD2444,0)-$BR$18)*MirrorX</f>
        <v>0</v>
      </c>
      <c r="BG2444" s="76">
        <f ca="1">OFFSET(Pinlist!$F$1,BD2444,0)-$BS$18</f>
        <v>0</v>
      </c>
      <c r="BH2444" s="439" t="e">
        <f ca="1">IF(LEFT(BE2444,2)="RF",OFFSET(Pinlist!$D$1,Chart!BD2444,0)&amp;"_"&amp;OFFSET(Pinlist!$G$1,Chart!BD2444,0),"")</f>
        <v>#NUM!</v>
      </c>
      <c r="BI2444" s="298" t="e">
        <f ca="1">IF(LEFT(BE2444,2)="RF",OFFSET(Pinlist!$I$1,Chart!BD2444,0))</f>
        <v>#NUM!</v>
      </c>
      <c r="BJ2444" s="156">
        <f t="shared" si="333"/>
        <v>2441</v>
      </c>
      <c r="BK2444" s="598" t="b">
        <f t="array" aca="1" ref="BK2444" ca="1">IF($BV$15,MIN(SQRT((BF2444-OFFSET(BF2444,1,0,$BU$26-BJ2444))^2+(BG2444-OFFSET(BG2444,1,0,$BU$26-BJ2444))^2)))</f>
        <v>0</v>
      </c>
      <c r="BL2444" s="598" t="b">
        <f t="array" aca="1" ref="BL2444" ca="1">IF($BV$15,MIN(SQRT((BF2444-OFFSET(BF2444,-1,0,1-BJ2444))^2+(BG2444-OFFSET(BG2444,-1,0,1-BJ2444))^2)))</f>
        <v>0</v>
      </c>
      <c r="BM2444" s="225" t="e">
        <f t="shared" ca="1" si="329"/>
        <v>#N/A</v>
      </c>
      <c r="BN2444" s="225" t="e">
        <f t="shared" ca="1" si="330"/>
        <v>#N/A</v>
      </c>
      <c r="BO2444" s="53" t="b">
        <f t="shared" ca="1" si="331"/>
        <v>0</v>
      </c>
    </row>
    <row r="2445" spans="52:67" x14ac:dyDescent="0.2">
      <c r="AZ2445" s="3">
        <f ca="1">IF(ISNUMBER(BI2445),((BI2445&gt;Probe_Head!$CB$15)+COUNTIF(OFFSET(Pinlist!$T$1,Chart!BD2445,0),"*CPW*")+(OFFSET(Pinlist!$L$1,Chart!BD2445,0)="36-40")&gt;0)+0,0)</f>
        <v>0</v>
      </c>
      <c r="BA2445" s="161" t="e">
        <f t="shared" ca="1" si="332"/>
        <v>#NUM!</v>
      </c>
      <c r="BB2445" s="66" t="e">
        <f t="shared" ca="1" si="326"/>
        <v>#NUM!</v>
      </c>
      <c r="BC2445" s="66" t="e">
        <f t="shared" ca="1" si="327"/>
        <v>#NUM!</v>
      </c>
      <c r="BD2445" s="156">
        <f ca="1">IFERROR(MATCH(BE2445,OFFSET(Pinlist!$A$2,BD2444*(BA2445=BA2444),0,$BT$23,1),0)+BD2444*(BA2445=BA2444),0)</f>
        <v>0</v>
      </c>
      <c r="BE2445" s="66" t="e">
        <f t="shared" ca="1" si="328"/>
        <v>#NUM!</v>
      </c>
      <c r="BF2445" s="76">
        <f ca="1">(OFFSET(Pinlist!$E$1,BD2445,0)-$BR$18)*MirrorX</f>
        <v>0</v>
      </c>
      <c r="BG2445" s="76">
        <f ca="1">OFFSET(Pinlist!$F$1,BD2445,0)-$BS$18</f>
        <v>0</v>
      </c>
      <c r="BH2445" s="439" t="e">
        <f ca="1">IF(LEFT(BE2445,2)="RF",OFFSET(Pinlist!$D$1,Chart!BD2445,0)&amp;"_"&amp;OFFSET(Pinlist!$G$1,Chart!BD2445,0),"")</f>
        <v>#NUM!</v>
      </c>
      <c r="BI2445" s="298" t="e">
        <f ca="1">IF(LEFT(BE2445,2)="RF",OFFSET(Pinlist!$I$1,Chart!BD2445,0))</f>
        <v>#NUM!</v>
      </c>
      <c r="BJ2445" s="156">
        <f t="shared" si="333"/>
        <v>2442</v>
      </c>
      <c r="BK2445" s="598" t="b">
        <f t="array" aca="1" ref="BK2445" ca="1">IF($BV$15,MIN(SQRT((BF2445-OFFSET(BF2445,1,0,$BU$26-BJ2445))^2+(BG2445-OFFSET(BG2445,1,0,$BU$26-BJ2445))^2)))</f>
        <v>0</v>
      </c>
      <c r="BL2445" s="598" t="b">
        <f t="array" aca="1" ref="BL2445" ca="1">IF($BV$15,MIN(SQRT((BF2445-OFFSET(BF2445,-1,0,1-BJ2445))^2+(BG2445-OFFSET(BG2445,-1,0,1-BJ2445))^2)))</f>
        <v>0</v>
      </c>
      <c r="BM2445" s="225" t="e">
        <f t="shared" ca="1" si="329"/>
        <v>#N/A</v>
      </c>
      <c r="BN2445" s="225" t="e">
        <f t="shared" ca="1" si="330"/>
        <v>#N/A</v>
      </c>
      <c r="BO2445" s="53" t="b">
        <f t="shared" ca="1" si="331"/>
        <v>0</v>
      </c>
    </row>
    <row r="2446" spans="52:67" x14ac:dyDescent="0.2">
      <c r="AZ2446" s="3">
        <f ca="1">IF(ISNUMBER(BI2446),((BI2446&gt;Probe_Head!$CB$15)+COUNTIF(OFFSET(Pinlist!$T$1,Chart!BD2446,0),"*CPW*")+(OFFSET(Pinlist!$L$1,Chart!BD2446,0)="36-40")&gt;0)+0,0)</f>
        <v>0</v>
      </c>
      <c r="BA2446" s="161" t="e">
        <f t="shared" ca="1" si="332"/>
        <v>#NUM!</v>
      </c>
      <c r="BB2446" s="66" t="e">
        <f t="shared" ca="1" si="326"/>
        <v>#NUM!</v>
      </c>
      <c r="BC2446" s="66" t="e">
        <f t="shared" ca="1" si="327"/>
        <v>#NUM!</v>
      </c>
      <c r="BD2446" s="156">
        <f ca="1">IFERROR(MATCH(BE2446,OFFSET(Pinlist!$A$2,BD2445*(BA2446=BA2445),0,$BT$23,1),0)+BD2445*(BA2446=BA2445),0)</f>
        <v>0</v>
      </c>
      <c r="BE2446" s="66" t="e">
        <f t="shared" ca="1" si="328"/>
        <v>#NUM!</v>
      </c>
      <c r="BF2446" s="76">
        <f ca="1">(OFFSET(Pinlist!$E$1,BD2446,0)-$BR$18)*MirrorX</f>
        <v>0</v>
      </c>
      <c r="BG2446" s="76">
        <f ca="1">OFFSET(Pinlist!$F$1,BD2446,0)-$BS$18</f>
        <v>0</v>
      </c>
      <c r="BH2446" s="439" t="e">
        <f ca="1">IF(LEFT(BE2446,2)="RF",OFFSET(Pinlist!$D$1,Chart!BD2446,0)&amp;"_"&amp;OFFSET(Pinlist!$G$1,Chart!BD2446,0),"")</f>
        <v>#NUM!</v>
      </c>
      <c r="BI2446" s="298" t="e">
        <f ca="1">IF(LEFT(BE2446,2)="RF",OFFSET(Pinlist!$I$1,Chart!BD2446,0))</f>
        <v>#NUM!</v>
      </c>
      <c r="BJ2446" s="156">
        <f t="shared" si="333"/>
        <v>2443</v>
      </c>
      <c r="BK2446" s="598" t="b">
        <f t="array" aca="1" ref="BK2446" ca="1">IF($BV$15,MIN(SQRT((BF2446-OFFSET(BF2446,1,0,$BU$26-BJ2446))^2+(BG2446-OFFSET(BG2446,1,0,$BU$26-BJ2446))^2)))</f>
        <v>0</v>
      </c>
      <c r="BL2446" s="598" t="b">
        <f t="array" aca="1" ref="BL2446" ca="1">IF($BV$15,MIN(SQRT((BF2446-OFFSET(BF2446,-1,0,1-BJ2446))^2+(BG2446-OFFSET(BG2446,-1,0,1-BJ2446))^2)))</f>
        <v>0</v>
      </c>
      <c r="BM2446" s="225" t="e">
        <f t="shared" ca="1" si="329"/>
        <v>#N/A</v>
      </c>
      <c r="BN2446" s="225" t="e">
        <f t="shared" ca="1" si="330"/>
        <v>#N/A</v>
      </c>
      <c r="BO2446" s="53" t="b">
        <f t="shared" ca="1" si="331"/>
        <v>0</v>
      </c>
    </row>
    <row r="2447" spans="52:67" x14ac:dyDescent="0.2">
      <c r="AZ2447" s="3">
        <f ca="1">IF(ISNUMBER(BI2447),((BI2447&gt;Probe_Head!$CB$15)+COUNTIF(OFFSET(Pinlist!$T$1,Chart!BD2447,0),"*CPW*")+(OFFSET(Pinlist!$L$1,Chart!BD2447,0)="36-40")&gt;0)+0,0)</f>
        <v>0</v>
      </c>
      <c r="BA2447" s="161" t="e">
        <f t="shared" ca="1" si="332"/>
        <v>#NUM!</v>
      </c>
      <c r="BB2447" s="66" t="e">
        <f t="shared" ca="1" si="326"/>
        <v>#NUM!</v>
      </c>
      <c r="BC2447" s="66" t="e">
        <f t="shared" ca="1" si="327"/>
        <v>#NUM!</v>
      </c>
      <c r="BD2447" s="156">
        <f ca="1">IFERROR(MATCH(BE2447,OFFSET(Pinlist!$A$2,BD2446*(BA2447=BA2446),0,$BT$23,1),0)+BD2446*(BA2447=BA2446),0)</f>
        <v>0</v>
      </c>
      <c r="BE2447" s="66" t="e">
        <f t="shared" ca="1" si="328"/>
        <v>#NUM!</v>
      </c>
      <c r="BF2447" s="76">
        <f ca="1">(OFFSET(Pinlist!$E$1,BD2447,0)-$BR$18)*MirrorX</f>
        <v>0</v>
      </c>
      <c r="BG2447" s="76">
        <f ca="1">OFFSET(Pinlist!$F$1,BD2447,0)-$BS$18</f>
        <v>0</v>
      </c>
      <c r="BH2447" s="439" t="e">
        <f ca="1">IF(LEFT(BE2447,2)="RF",OFFSET(Pinlist!$D$1,Chart!BD2447,0)&amp;"_"&amp;OFFSET(Pinlist!$G$1,Chart!BD2447,0),"")</f>
        <v>#NUM!</v>
      </c>
      <c r="BI2447" s="298" t="e">
        <f ca="1">IF(LEFT(BE2447,2)="RF",OFFSET(Pinlist!$I$1,Chart!BD2447,0))</f>
        <v>#NUM!</v>
      </c>
      <c r="BJ2447" s="156">
        <f t="shared" si="333"/>
        <v>2444</v>
      </c>
      <c r="BK2447" s="598" t="b">
        <f t="array" aca="1" ref="BK2447" ca="1">IF($BV$15,MIN(SQRT((BF2447-OFFSET(BF2447,1,0,$BU$26-BJ2447))^2+(BG2447-OFFSET(BG2447,1,0,$BU$26-BJ2447))^2)))</f>
        <v>0</v>
      </c>
      <c r="BL2447" s="598" t="b">
        <f t="array" aca="1" ref="BL2447" ca="1">IF($BV$15,MIN(SQRT((BF2447-OFFSET(BF2447,-1,0,1-BJ2447))^2+(BG2447-OFFSET(BG2447,-1,0,1-BJ2447))^2)))</f>
        <v>0</v>
      </c>
      <c r="BM2447" s="225" t="e">
        <f t="shared" ca="1" si="329"/>
        <v>#N/A</v>
      </c>
      <c r="BN2447" s="225" t="e">
        <f t="shared" ca="1" si="330"/>
        <v>#N/A</v>
      </c>
      <c r="BO2447" s="53" t="b">
        <f t="shared" ca="1" si="331"/>
        <v>0</v>
      </c>
    </row>
    <row r="2448" spans="52:67" x14ac:dyDescent="0.2">
      <c r="AZ2448" s="3">
        <f ca="1">IF(ISNUMBER(BI2448),((BI2448&gt;Probe_Head!$CB$15)+COUNTIF(OFFSET(Pinlist!$T$1,Chart!BD2448,0),"*CPW*")+(OFFSET(Pinlist!$L$1,Chart!BD2448,0)="36-40")&gt;0)+0,0)</f>
        <v>0</v>
      </c>
      <c r="BA2448" s="161" t="e">
        <f t="shared" ca="1" si="332"/>
        <v>#NUM!</v>
      </c>
      <c r="BB2448" s="66" t="e">
        <f t="shared" ca="1" si="326"/>
        <v>#NUM!</v>
      </c>
      <c r="BC2448" s="66" t="e">
        <f t="shared" ca="1" si="327"/>
        <v>#NUM!</v>
      </c>
      <c r="BD2448" s="156">
        <f ca="1">IFERROR(MATCH(BE2448,OFFSET(Pinlist!$A$2,BD2447*(BA2448=BA2447),0,$BT$23,1),0)+BD2447*(BA2448=BA2447),0)</f>
        <v>0</v>
      </c>
      <c r="BE2448" s="66" t="e">
        <f t="shared" ca="1" si="328"/>
        <v>#NUM!</v>
      </c>
      <c r="BF2448" s="76">
        <f ca="1">(OFFSET(Pinlist!$E$1,BD2448,0)-$BR$18)*MirrorX</f>
        <v>0</v>
      </c>
      <c r="BG2448" s="76">
        <f ca="1">OFFSET(Pinlist!$F$1,BD2448,0)-$BS$18</f>
        <v>0</v>
      </c>
      <c r="BH2448" s="439" t="e">
        <f ca="1">IF(LEFT(BE2448,2)="RF",OFFSET(Pinlist!$D$1,Chart!BD2448,0)&amp;"_"&amp;OFFSET(Pinlist!$G$1,Chart!BD2448,0),"")</f>
        <v>#NUM!</v>
      </c>
      <c r="BI2448" s="298" t="e">
        <f ca="1">IF(LEFT(BE2448,2)="RF",OFFSET(Pinlist!$I$1,Chart!BD2448,0))</f>
        <v>#NUM!</v>
      </c>
      <c r="BJ2448" s="156">
        <f t="shared" si="333"/>
        <v>2445</v>
      </c>
      <c r="BK2448" s="598" t="b">
        <f t="array" aca="1" ref="BK2448" ca="1">IF($BV$15,MIN(SQRT((BF2448-OFFSET(BF2448,1,0,$BU$26-BJ2448))^2+(BG2448-OFFSET(BG2448,1,0,$BU$26-BJ2448))^2)))</f>
        <v>0</v>
      </c>
      <c r="BL2448" s="598" t="b">
        <f t="array" aca="1" ref="BL2448" ca="1">IF($BV$15,MIN(SQRT((BF2448-OFFSET(BF2448,-1,0,1-BJ2448))^2+(BG2448-OFFSET(BG2448,-1,0,1-BJ2448))^2)))</f>
        <v>0</v>
      </c>
      <c r="BM2448" s="225" t="e">
        <f t="shared" ca="1" si="329"/>
        <v>#N/A</v>
      </c>
      <c r="BN2448" s="225" t="e">
        <f t="shared" ca="1" si="330"/>
        <v>#N/A</v>
      </c>
      <c r="BO2448" s="53" t="b">
        <f t="shared" ca="1" si="331"/>
        <v>0</v>
      </c>
    </row>
    <row r="2449" spans="52:67" x14ac:dyDescent="0.2">
      <c r="AZ2449" s="3">
        <f ca="1">IF(ISNUMBER(BI2449),((BI2449&gt;Probe_Head!$CB$15)+COUNTIF(OFFSET(Pinlist!$T$1,Chart!BD2449,0),"*CPW*")+(OFFSET(Pinlist!$L$1,Chart!BD2449,0)="36-40")&gt;0)+0,0)</f>
        <v>0</v>
      </c>
      <c r="BA2449" s="161" t="e">
        <f t="shared" ca="1" si="332"/>
        <v>#NUM!</v>
      </c>
      <c r="BB2449" s="66" t="e">
        <f t="shared" ca="1" si="326"/>
        <v>#NUM!</v>
      </c>
      <c r="BC2449" s="66" t="e">
        <f t="shared" ca="1" si="327"/>
        <v>#NUM!</v>
      </c>
      <c r="BD2449" s="156">
        <f ca="1">IFERROR(MATCH(BE2449,OFFSET(Pinlist!$A$2,BD2448*(BA2449=BA2448),0,$BT$23,1),0)+BD2448*(BA2449=BA2448),0)</f>
        <v>0</v>
      </c>
      <c r="BE2449" s="66" t="e">
        <f t="shared" ca="1" si="328"/>
        <v>#NUM!</v>
      </c>
      <c r="BF2449" s="76">
        <f ca="1">(OFFSET(Pinlist!$E$1,BD2449,0)-$BR$18)*MirrorX</f>
        <v>0</v>
      </c>
      <c r="BG2449" s="76">
        <f ca="1">OFFSET(Pinlist!$F$1,BD2449,0)-$BS$18</f>
        <v>0</v>
      </c>
      <c r="BH2449" s="439" t="e">
        <f ca="1">IF(LEFT(BE2449,2)="RF",OFFSET(Pinlist!$D$1,Chart!BD2449,0)&amp;"_"&amp;OFFSET(Pinlist!$G$1,Chart!BD2449,0),"")</f>
        <v>#NUM!</v>
      </c>
      <c r="BI2449" s="298" t="e">
        <f ca="1">IF(LEFT(BE2449,2)="RF",OFFSET(Pinlist!$I$1,Chart!BD2449,0))</f>
        <v>#NUM!</v>
      </c>
      <c r="BJ2449" s="156">
        <f t="shared" si="333"/>
        <v>2446</v>
      </c>
      <c r="BK2449" s="598" t="b">
        <f t="array" aca="1" ref="BK2449" ca="1">IF($BV$15,MIN(SQRT((BF2449-OFFSET(BF2449,1,0,$BU$26-BJ2449))^2+(BG2449-OFFSET(BG2449,1,0,$BU$26-BJ2449))^2)))</f>
        <v>0</v>
      </c>
      <c r="BL2449" s="598" t="b">
        <f t="array" aca="1" ref="BL2449" ca="1">IF($BV$15,MIN(SQRT((BF2449-OFFSET(BF2449,-1,0,1-BJ2449))^2+(BG2449-OFFSET(BG2449,-1,0,1-BJ2449))^2)))</f>
        <v>0</v>
      </c>
      <c r="BM2449" s="225" t="e">
        <f t="shared" ca="1" si="329"/>
        <v>#N/A</v>
      </c>
      <c r="BN2449" s="225" t="e">
        <f t="shared" ca="1" si="330"/>
        <v>#N/A</v>
      </c>
      <c r="BO2449" s="53" t="b">
        <f t="shared" ca="1" si="331"/>
        <v>0</v>
      </c>
    </row>
    <row r="2450" spans="52:67" x14ac:dyDescent="0.2">
      <c r="AZ2450" s="3">
        <f ca="1">IF(ISNUMBER(BI2450),((BI2450&gt;Probe_Head!$CB$15)+COUNTIF(OFFSET(Pinlist!$T$1,Chart!BD2450,0),"*CPW*")+(OFFSET(Pinlist!$L$1,Chart!BD2450,0)="36-40")&gt;0)+0,0)</f>
        <v>0</v>
      </c>
      <c r="BA2450" s="161" t="e">
        <f t="shared" ca="1" si="332"/>
        <v>#NUM!</v>
      </c>
      <c r="BB2450" s="66" t="e">
        <f t="shared" ca="1" si="326"/>
        <v>#NUM!</v>
      </c>
      <c r="BC2450" s="66" t="e">
        <f t="shared" ca="1" si="327"/>
        <v>#NUM!</v>
      </c>
      <c r="BD2450" s="156">
        <f ca="1">IFERROR(MATCH(BE2450,OFFSET(Pinlist!$A$2,BD2449*(BA2450=BA2449),0,$BT$23,1),0)+BD2449*(BA2450=BA2449),0)</f>
        <v>0</v>
      </c>
      <c r="BE2450" s="66" t="e">
        <f t="shared" ca="1" si="328"/>
        <v>#NUM!</v>
      </c>
      <c r="BF2450" s="76">
        <f ca="1">(OFFSET(Pinlist!$E$1,BD2450,0)-$BR$18)*MirrorX</f>
        <v>0</v>
      </c>
      <c r="BG2450" s="76">
        <f ca="1">OFFSET(Pinlist!$F$1,BD2450,0)-$BS$18</f>
        <v>0</v>
      </c>
      <c r="BH2450" s="439" t="e">
        <f ca="1">IF(LEFT(BE2450,2)="RF",OFFSET(Pinlist!$D$1,Chart!BD2450,0)&amp;"_"&amp;OFFSET(Pinlist!$G$1,Chart!BD2450,0),"")</f>
        <v>#NUM!</v>
      </c>
      <c r="BI2450" s="298" t="e">
        <f ca="1">IF(LEFT(BE2450,2)="RF",OFFSET(Pinlist!$I$1,Chart!BD2450,0))</f>
        <v>#NUM!</v>
      </c>
      <c r="BJ2450" s="156">
        <f t="shared" si="333"/>
        <v>2447</v>
      </c>
      <c r="BK2450" s="598" t="b">
        <f t="array" aca="1" ref="BK2450" ca="1">IF($BV$15,MIN(SQRT((BF2450-OFFSET(BF2450,1,0,$BU$26-BJ2450))^2+(BG2450-OFFSET(BG2450,1,0,$BU$26-BJ2450))^2)))</f>
        <v>0</v>
      </c>
      <c r="BL2450" s="598" t="b">
        <f t="array" aca="1" ref="BL2450" ca="1">IF($BV$15,MIN(SQRT((BF2450-OFFSET(BF2450,-1,0,1-BJ2450))^2+(BG2450-OFFSET(BG2450,-1,0,1-BJ2450))^2)))</f>
        <v>0</v>
      </c>
      <c r="BM2450" s="225" t="e">
        <f t="shared" ca="1" si="329"/>
        <v>#N/A</v>
      </c>
      <c r="BN2450" s="225" t="e">
        <f t="shared" ca="1" si="330"/>
        <v>#N/A</v>
      </c>
      <c r="BO2450" s="53" t="b">
        <f t="shared" ca="1" si="331"/>
        <v>0</v>
      </c>
    </row>
    <row r="2451" spans="52:67" x14ac:dyDescent="0.2">
      <c r="AZ2451" s="3">
        <f ca="1">IF(ISNUMBER(BI2451),((BI2451&gt;Probe_Head!$CB$15)+COUNTIF(OFFSET(Pinlist!$T$1,Chart!BD2451,0),"*CPW*")+(OFFSET(Pinlist!$L$1,Chart!BD2451,0)="36-40")&gt;0)+0,0)</f>
        <v>0</v>
      </c>
      <c r="BA2451" s="161" t="e">
        <f t="shared" ca="1" si="332"/>
        <v>#NUM!</v>
      </c>
      <c r="BB2451" s="66" t="e">
        <f t="shared" ca="1" si="326"/>
        <v>#NUM!</v>
      </c>
      <c r="BC2451" s="66" t="e">
        <f t="shared" ca="1" si="327"/>
        <v>#NUM!</v>
      </c>
      <c r="BD2451" s="156">
        <f ca="1">IFERROR(MATCH(BE2451,OFFSET(Pinlist!$A$2,BD2450*(BA2451=BA2450),0,$BT$23,1),0)+BD2450*(BA2451=BA2450),0)</f>
        <v>0</v>
      </c>
      <c r="BE2451" s="66" t="e">
        <f t="shared" ca="1" si="328"/>
        <v>#NUM!</v>
      </c>
      <c r="BF2451" s="76">
        <f ca="1">(OFFSET(Pinlist!$E$1,BD2451,0)-$BR$18)*MirrorX</f>
        <v>0</v>
      </c>
      <c r="BG2451" s="76">
        <f ca="1">OFFSET(Pinlist!$F$1,BD2451,0)-$BS$18</f>
        <v>0</v>
      </c>
      <c r="BH2451" s="439" t="e">
        <f ca="1">IF(LEFT(BE2451,2)="RF",OFFSET(Pinlist!$D$1,Chart!BD2451,0)&amp;"_"&amp;OFFSET(Pinlist!$G$1,Chart!BD2451,0),"")</f>
        <v>#NUM!</v>
      </c>
      <c r="BI2451" s="298" t="e">
        <f ca="1">IF(LEFT(BE2451,2)="RF",OFFSET(Pinlist!$I$1,Chart!BD2451,0))</f>
        <v>#NUM!</v>
      </c>
      <c r="BJ2451" s="156">
        <f t="shared" si="333"/>
        <v>2448</v>
      </c>
      <c r="BK2451" s="598" t="b">
        <f t="array" aca="1" ref="BK2451" ca="1">IF($BV$15,MIN(SQRT((BF2451-OFFSET(BF2451,1,0,$BU$26-BJ2451))^2+(BG2451-OFFSET(BG2451,1,0,$BU$26-BJ2451))^2)))</f>
        <v>0</v>
      </c>
      <c r="BL2451" s="598" t="b">
        <f t="array" aca="1" ref="BL2451" ca="1">IF($BV$15,MIN(SQRT((BF2451-OFFSET(BF2451,-1,0,1-BJ2451))^2+(BG2451-OFFSET(BG2451,-1,0,1-BJ2451))^2)))</f>
        <v>0</v>
      </c>
      <c r="BM2451" s="225" t="e">
        <f t="shared" ca="1" si="329"/>
        <v>#N/A</v>
      </c>
      <c r="BN2451" s="225" t="e">
        <f t="shared" ca="1" si="330"/>
        <v>#N/A</v>
      </c>
      <c r="BO2451" s="53" t="b">
        <f t="shared" ca="1" si="331"/>
        <v>0</v>
      </c>
    </row>
    <row r="2452" spans="52:67" x14ac:dyDescent="0.2">
      <c r="AZ2452" s="3">
        <f ca="1">IF(ISNUMBER(BI2452),((BI2452&gt;Probe_Head!$CB$15)+COUNTIF(OFFSET(Pinlist!$T$1,Chart!BD2452,0),"*CPW*")+(OFFSET(Pinlist!$L$1,Chart!BD2452,0)="36-40")&gt;0)+0,0)</f>
        <v>0</v>
      </c>
      <c r="BA2452" s="161" t="e">
        <f t="shared" ca="1" si="332"/>
        <v>#NUM!</v>
      </c>
      <c r="BB2452" s="66" t="e">
        <f t="shared" ca="1" si="326"/>
        <v>#NUM!</v>
      </c>
      <c r="BC2452" s="66" t="e">
        <f t="shared" ca="1" si="327"/>
        <v>#NUM!</v>
      </c>
      <c r="BD2452" s="156">
        <f ca="1">IFERROR(MATCH(BE2452,OFFSET(Pinlist!$A$2,BD2451*(BA2452=BA2451),0,$BT$23,1),0)+BD2451*(BA2452=BA2451),0)</f>
        <v>0</v>
      </c>
      <c r="BE2452" s="66" t="e">
        <f t="shared" ca="1" si="328"/>
        <v>#NUM!</v>
      </c>
      <c r="BF2452" s="76">
        <f ca="1">(OFFSET(Pinlist!$E$1,BD2452,0)-$BR$18)*MirrorX</f>
        <v>0</v>
      </c>
      <c r="BG2452" s="76">
        <f ca="1">OFFSET(Pinlist!$F$1,BD2452,0)-$BS$18</f>
        <v>0</v>
      </c>
      <c r="BH2452" s="439" t="e">
        <f ca="1">IF(LEFT(BE2452,2)="RF",OFFSET(Pinlist!$D$1,Chart!BD2452,0)&amp;"_"&amp;OFFSET(Pinlist!$G$1,Chart!BD2452,0),"")</f>
        <v>#NUM!</v>
      </c>
      <c r="BI2452" s="298" t="e">
        <f ca="1">IF(LEFT(BE2452,2)="RF",OFFSET(Pinlist!$I$1,Chart!BD2452,0))</f>
        <v>#NUM!</v>
      </c>
      <c r="BJ2452" s="156">
        <f t="shared" si="333"/>
        <v>2449</v>
      </c>
      <c r="BK2452" s="598" t="b">
        <f t="array" aca="1" ref="BK2452" ca="1">IF($BV$15,MIN(SQRT((BF2452-OFFSET(BF2452,1,0,$BU$26-BJ2452))^2+(BG2452-OFFSET(BG2452,1,0,$BU$26-BJ2452))^2)))</f>
        <v>0</v>
      </c>
      <c r="BL2452" s="598" t="b">
        <f t="array" aca="1" ref="BL2452" ca="1">IF($BV$15,MIN(SQRT((BF2452-OFFSET(BF2452,-1,0,1-BJ2452))^2+(BG2452-OFFSET(BG2452,-1,0,1-BJ2452))^2)))</f>
        <v>0</v>
      </c>
      <c r="BM2452" s="225" t="e">
        <f t="shared" ca="1" si="329"/>
        <v>#N/A</v>
      </c>
      <c r="BN2452" s="225" t="e">
        <f t="shared" ca="1" si="330"/>
        <v>#N/A</v>
      </c>
      <c r="BO2452" s="53" t="b">
        <f t="shared" ca="1" si="331"/>
        <v>0</v>
      </c>
    </row>
    <row r="2453" spans="52:67" x14ac:dyDescent="0.2">
      <c r="AZ2453" s="3">
        <f ca="1">IF(ISNUMBER(BI2453),((BI2453&gt;Probe_Head!$CB$15)+COUNTIF(OFFSET(Pinlist!$T$1,Chart!BD2453,0),"*CPW*")+(OFFSET(Pinlist!$L$1,Chart!BD2453,0)="36-40")&gt;0)+0,0)</f>
        <v>0</v>
      </c>
      <c r="BA2453" s="161" t="e">
        <f t="shared" ca="1" si="332"/>
        <v>#NUM!</v>
      </c>
      <c r="BB2453" s="66" t="e">
        <f t="shared" ca="1" si="326"/>
        <v>#NUM!</v>
      </c>
      <c r="BC2453" s="66" t="e">
        <f t="shared" ca="1" si="327"/>
        <v>#NUM!</v>
      </c>
      <c r="BD2453" s="156">
        <f ca="1">IFERROR(MATCH(BE2453,OFFSET(Pinlist!$A$2,BD2452*(BA2453=BA2452),0,$BT$23,1),0)+BD2452*(BA2453=BA2452),0)</f>
        <v>0</v>
      </c>
      <c r="BE2453" s="66" t="e">
        <f t="shared" ca="1" si="328"/>
        <v>#NUM!</v>
      </c>
      <c r="BF2453" s="76">
        <f ca="1">(OFFSET(Pinlist!$E$1,BD2453,0)-$BR$18)*MirrorX</f>
        <v>0</v>
      </c>
      <c r="BG2453" s="76">
        <f ca="1">OFFSET(Pinlist!$F$1,BD2453,0)-$BS$18</f>
        <v>0</v>
      </c>
      <c r="BH2453" s="439" t="e">
        <f ca="1">IF(LEFT(BE2453,2)="RF",OFFSET(Pinlist!$D$1,Chart!BD2453,0)&amp;"_"&amp;OFFSET(Pinlist!$G$1,Chart!BD2453,0),"")</f>
        <v>#NUM!</v>
      </c>
      <c r="BI2453" s="298" t="e">
        <f ca="1">IF(LEFT(BE2453,2)="RF",OFFSET(Pinlist!$I$1,Chart!BD2453,0))</f>
        <v>#NUM!</v>
      </c>
      <c r="BJ2453" s="156">
        <f t="shared" si="333"/>
        <v>2450</v>
      </c>
      <c r="BK2453" s="598" t="b">
        <f t="array" aca="1" ref="BK2453" ca="1">IF($BV$15,MIN(SQRT((BF2453-OFFSET(BF2453,1,0,$BU$26-BJ2453))^2+(BG2453-OFFSET(BG2453,1,0,$BU$26-BJ2453))^2)))</f>
        <v>0</v>
      </c>
      <c r="BL2453" s="598" t="b">
        <f t="array" aca="1" ref="BL2453" ca="1">IF($BV$15,MIN(SQRT((BF2453-OFFSET(BF2453,-1,0,1-BJ2453))^2+(BG2453-OFFSET(BG2453,-1,0,1-BJ2453))^2)))</f>
        <v>0</v>
      </c>
      <c r="BM2453" s="225" t="e">
        <f t="shared" ca="1" si="329"/>
        <v>#N/A</v>
      </c>
      <c r="BN2453" s="225" t="e">
        <f t="shared" ca="1" si="330"/>
        <v>#N/A</v>
      </c>
      <c r="BO2453" s="53" t="b">
        <f t="shared" ca="1" si="331"/>
        <v>0</v>
      </c>
    </row>
    <row r="2454" spans="52:67" x14ac:dyDescent="0.2">
      <c r="AZ2454" s="3">
        <f ca="1">IF(ISNUMBER(BI2454),((BI2454&gt;Probe_Head!$CB$15)+COUNTIF(OFFSET(Pinlist!$T$1,Chart!BD2454,0),"*CPW*")+(OFFSET(Pinlist!$L$1,Chart!BD2454,0)="36-40")&gt;0)+0,0)</f>
        <v>0</v>
      </c>
      <c r="BA2454" s="161" t="e">
        <f t="shared" ca="1" si="332"/>
        <v>#NUM!</v>
      </c>
      <c r="BB2454" s="66" t="e">
        <f t="shared" ca="1" si="326"/>
        <v>#NUM!</v>
      </c>
      <c r="BC2454" s="66" t="e">
        <f t="shared" ca="1" si="327"/>
        <v>#NUM!</v>
      </c>
      <c r="BD2454" s="156">
        <f ca="1">IFERROR(MATCH(BE2454,OFFSET(Pinlist!$A$2,BD2453*(BA2454=BA2453),0,$BT$23,1),0)+BD2453*(BA2454=BA2453),0)</f>
        <v>0</v>
      </c>
      <c r="BE2454" s="66" t="e">
        <f t="shared" ca="1" si="328"/>
        <v>#NUM!</v>
      </c>
      <c r="BF2454" s="76">
        <f ca="1">(OFFSET(Pinlist!$E$1,BD2454,0)-$BR$18)*MirrorX</f>
        <v>0</v>
      </c>
      <c r="BG2454" s="76">
        <f ca="1">OFFSET(Pinlist!$F$1,BD2454,0)-$BS$18</f>
        <v>0</v>
      </c>
      <c r="BH2454" s="439" t="e">
        <f ca="1">IF(LEFT(BE2454,2)="RF",OFFSET(Pinlist!$D$1,Chart!BD2454,0)&amp;"_"&amp;OFFSET(Pinlist!$G$1,Chart!BD2454,0),"")</f>
        <v>#NUM!</v>
      </c>
      <c r="BI2454" s="298" t="e">
        <f ca="1">IF(LEFT(BE2454,2)="RF",OFFSET(Pinlist!$I$1,Chart!BD2454,0))</f>
        <v>#NUM!</v>
      </c>
      <c r="BJ2454" s="156">
        <f t="shared" si="333"/>
        <v>2451</v>
      </c>
      <c r="BK2454" s="598" t="b">
        <f t="array" aca="1" ref="BK2454" ca="1">IF($BV$15,MIN(SQRT((BF2454-OFFSET(BF2454,1,0,$BU$26-BJ2454))^2+(BG2454-OFFSET(BG2454,1,0,$BU$26-BJ2454))^2)))</f>
        <v>0</v>
      </c>
      <c r="BL2454" s="598" t="b">
        <f t="array" aca="1" ref="BL2454" ca="1">IF($BV$15,MIN(SQRT((BF2454-OFFSET(BF2454,-1,0,1-BJ2454))^2+(BG2454-OFFSET(BG2454,-1,0,1-BJ2454))^2)))</f>
        <v>0</v>
      </c>
      <c r="BM2454" s="225" t="e">
        <f t="shared" ca="1" si="329"/>
        <v>#N/A</v>
      </c>
      <c r="BN2454" s="225" t="e">
        <f t="shared" ca="1" si="330"/>
        <v>#N/A</v>
      </c>
      <c r="BO2454" s="53" t="b">
        <f t="shared" ca="1" si="331"/>
        <v>0</v>
      </c>
    </row>
    <row r="2455" spans="52:67" x14ac:dyDescent="0.2">
      <c r="AZ2455" s="3">
        <f ca="1">IF(ISNUMBER(BI2455),((BI2455&gt;Probe_Head!$CB$15)+COUNTIF(OFFSET(Pinlist!$T$1,Chart!BD2455,0),"*CPW*")+(OFFSET(Pinlist!$L$1,Chart!BD2455,0)="36-40")&gt;0)+0,0)</f>
        <v>0</v>
      </c>
      <c r="BA2455" s="161" t="e">
        <f t="shared" ca="1" si="332"/>
        <v>#NUM!</v>
      </c>
      <c r="BB2455" s="66" t="e">
        <f t="shared" ca="1" si="326"/>
        <v>#NUM!</v>
      </c>
      <c r="BC2455" s="66" t="e">
        <f t="shared" ca="1" si="327"/>
        <v>#NUM!</v>
      </c>
      <c r="BD2455" s="156">
        <f ca="1">IFERROR(MATCH(BE2455,OFFSET(Pinlist!$A$2,BD2454*(BA2455=BA2454),0,$BT$23,1),0)+BD2454*(BA2455=BA2454),0)</f>
        <v>0</v>
      </c>
      <c r="BE2455" s="66" t="e">
        <f t="shared" ca="1" si="328"/>
        <v>#NUM!</v>
      </c>
      <c r="BF2455" s="76">
        <f ca="1">(OFFSET(Pinlist!$E$1,BD2455,0)-$BR$18)*MirrorX</f>
        <v>0</v>
      </c>
      <c r="BG2455" s="76">
        <f ca="1">OFFSET(Pinlist!$F$1,BD2455,0)-$BS$18</f>
        <v>0</v>
      </c>
      <c r="BH2455" s="439" t="e">
        <f ca="1">IF(LEFT(BE2455,2)="RF",OFFSET(Pinlist!$D$1,Chart!BD2455,0)&amp;"_"&amp;OFFSET(Pinlist!$G$1,Chart!BD2455,0),"")</f>
        <v>#NUM!</v>
      </c>
      <c r="BI2455" s="298" t="e">
        <f ca="1">IF(LEFT(BE2455,2)="RF",OFFSET(Pinlist!$I$1,Chart!BD2455,0))</f>
        <v>#NUM!</v>
      </c>
      <c r="BJ2455" s="156">
        <f t="shared" si="333"/>
        <v>2452</v>
      </c>
      <c r="BK2455" s="598" t="b">
        <f t="array" aca="1" ref="BK2455" ca="1">IF($BV$15,MIN(SQRT((BF2455-OFFSET(BF2455,1,0,$BU$26-BJ2455))^2+(BG2455-OFFSET(BG2455,1,0,$BU$26-BJ2455))^2)))</f>
        <v>0</v>
      </c>
      <c r="BL2455" s="598" t="b">
        <f t="array" aca="1" ref="BL2455" ca="1">IF($BV$15,MIN(SQRT((BF2455-OFFSET(BF2455,-1,0,1-BJ2455))^2+(BG2455-OFFSET(BG2455,-1,0,1-BJ2455))^2)))</f>
        <v>0</v>
      </c>
      <c r="BM2455" s="225" t="e">
        <f t="shared" ca="1" si="329"/>
        <v>#N/A</v>
      </c>
      <c r="BN2455" s="225" t="e">
        <f t="shared" ca="1" si="330"/>
        <v>#N/A</v>
      </c>
      <c r="BO2455" s="53" t="b">
        <f t="shared" ca="1" si="331"/>
        <v>0</v>
      </c>
    </row>
    <row r="2456" spans="52:67" x14ac:dyDescent="0.2">
      <c r="AZ2456" s="3">
        <f ca="1">IF(ISNUMBER(BI2456),((BI2456&gt;Probe_Head!$CB$15)+COUNTIF(OFFSET(Pinlist!$T$1,Chart!BD2456,0),"*CPW*")+(OFFSET(Pinlist!$L$1,Chart!BD2456,0)="36-40")&gt;0)+0,0)</f>
        <v>0</v>
      </c>
      <c r="BA2456" s="161" t="e">
        <f t="shared" ca="1" si="332"/>
        <v>#NUM!</v>
      </c>
      <c r="BB2456" s="66" t="e">
        <f t="shared" ca="1" si="326"/>
        <v>#NUM!</v>
      </c>
      <c r="BC2456" s="66" t="e">
        <f t="shared" ca="1" si="327"/>
        <v>#NUM!</v>
      </c>
      <c r="BD2456" s="156">
        <f ca="1">IFERROR(MATCH(BE2456,OFFSET(Pinlist!$A$2,BD2455*(BA2456=BA2455),0,$BT$23,1),0)+BD2455*(BA2456=BA2455),0)</f>
        <v>0</v>
      </c>
      <c r="BE2456" s="66" t="e">
        <f t="shared" ca="1" si="328"/>
        <v>#NUM!</v>
      </c>
      <c r="BF2456" s="76">
        <f ca="1">(OFFSET(Pinlist!$E$1,BD2456,0)-$BR$18)*MirrorX</f>
        <v>0</v>
      </c>
      <c r="BG2456" s="76">
        <f ca="1">OFFSET(Pinlist!$F$1,BD2456,0)-$BS$18</f>
        <v>0</v>
      </c>
      <c r="BH2456" s="439" t="e">
        <f ca="1">IF(LEFT(BE2456,2)="RF",OFFSET(Pinlist!$D$1,Chart!BD2456,0)&amp;"_"&amp;OFFSET(Pinlist!$G$1,Chart!BD2456,0),"")</f>
        <v>#NUM!</v>
      </c>
      <c r="BI2456" s="298" t="e">
        <f ca="1">IF(LEFT(BE2456,2)="RF",OFFSET(Pinlist!$I$1,Chart!BD2456,0))</f>
        <v>#NUM!</v>
      </c>
      <c r="BJ2456" s="156">
        <f t="shared" si="333"/>
        <v>2453</v>
      </c>
      <c r="BK2456" s="598" t="b">
        <f t="array" aca="1" ref="BK2456" ca="1">IF($BV$15,MIN(SQRT((BF2456-OFFSET(BF2456,1,0,$BU$26-BJ2456))^2+(BG2456-OFFSET(BG2456,1,0,$BU$26-BJ2456))^2)))</f>
        <v>0</v>
      </c>
      <c r="BL2456" s="598" t="b">
        <f t="array" aca="1" ref="BL2456" ca="1">IF($BV$15,MIN(SQRT((BF2456-OFFSET(BF2456,-1,0,1-BJ2456))^2+(BG2456-OFFSET(BG2456,-1,0,1-BJ2456))^2)))</f>
        <v>0</v>
      </c>
      <c r="BM2456" s="225" t="e">
        <f t="shared" ca="1" si="329"/>
        <v>#N/A</v>
      </c>
      <c r="BN2456" s="225" t="e">
        <f t="shared" ca="1" si="330"/>
        <v>#N/A</v>
      </c>
      <c r="BO2456" s="53" t="b">
        <f t="shared" ca="1" si="331"/>
        <v>0</v>
      </c>
    </row>
    <row r="2457" spans="52:67" x14ac:dyDescent="0.2">
      <c r="AZ2457" s="3">
        <f ca="1">IF(ISNUMBER(BI2457),((BI2457&gt;Probe_Head!$CB$15)+COUNTIF(OFFSET(Pinlist!$T$1,Chart!BD2457,0),"*CPW*")+(OFFSET(Pinlist!$L$1,Chart!BD2457,0)="36-40")&gt;0)+0,0)</f>
        <v>0</v>
      </c>
      <c r="BA2457" s="161" t="e">
        <f t="shared" ca="1" si="332"/>
        <v>#NUM!</v>
      </c>
      <c r="BB2457" s="66" t="e">
        <f t="shared" ca="1" si="326"/>
        <v>#NUM!</v>
      </c>
      <c r="BC2457" s="66" t="e">
        <f t="shared" ca="1" si="327"/>
        <v>#NUM!</v>
      </c>
      <c r="BD2457" s="156">
        <f ca="1">IFERROR(MATCH(BE2457,OFFSET(Pinlist!$A$2,BD2456*(BA2457=BA2456),0,$BT$23,1),0)+BD2456*(BA2457=BA2456),0)</f>
        <v>0</v>
      </c>
      <c r="BE2457" s="66" t="e">
        <f t="shared" ca="1" si="328"/>
        <v>#NUM!</v>
      </c>
      <c r="BF2457" s="76">
        <f ca="1">(OFFSET(Pinlist!$E$1,BD2457,0)-$BR$18)*MirrorX</f>
        <v>0</v>
      </c>
      <c r="BG2457" s="76">
        <f ca="1">OFFSET(Pinlist!$F$1,BD2457,0)-$BS$18</f>
        <v>0</v>
      </c>
      <c r="BH2457" s="439" t="e">
        <f ca="1">IF(LEFT(BE2457,2)="RF",OFFSET(Pinlist!$D$1,Chart!BD2457,0)&amp;"_"&amp;OFFSET(Pinlist!$G$1,Chart!BD2457,0),"")</f>
        <v>#NUM!</v>
      </c>
      <c r="BI2457" s="298" t="e">
        <f ca="1">IF(LEFT(BE2457,2)="RF",OFFSET(Pinlist!$I$1,Chart!BD2457,0))</f>
        <v>#NUM!</v>
      </c>
      <c r="BJ2457" s="156">
        <f t="shared" si="333"/>
        <v>2454</v>
      </c>
      <c r="BK2457" s="598" t="b">
        <f t="array" aca="1" ref="BK2457" ca="1">IF($BV$15,MIN(SQRT((BF2457-OFFSET(BF2457,1,0,$BU$26-BJ2457))^2+(BG2457-OFFSET(BG2457,1,0,$BU$26-BJ2457))^2)))</f>
        <v>0</v>
      </c>
      <c r="BL2457" s="598" t="b">
        <f t="array" aca="1" ref="BL2457" ca="1">IF($BV$15,MIN(SQRT((BF2457-OFFSET(BF2457,-1,0,1-BJ2457))^2+(BG2457-OFFSET(BG2457,-1,0,1-BJ2457))^2)))</f>
        <v>0</v>
      </c>
      <c r="BM2457" s="225" t="e">
        <f t="shared" ca="1" si="329"/>
        <v>#N/A</v>
      </c>
      <c r="BN2457" s="225" t="e">
        <f t="shared" ca="1" si="330"/>
        <v>#N/A</v>
      </c>
      <c r="BO2457" s="53" t="b">
        <f t="shared" ca="1" si="331"/>
        <v>0</v>
      </c>
    </row>
    <row r="2458" spans="52:67" x14ac:dyDescent="0.2">
      <c r="AZ2458" s="3">
        <f ca="1">IF(ISNUMBER(BI2458),((BI2458&gt;Probe_Head!$CB$15)+COUNTIF(OFFSET(Pinlist!$T$1,Chart!BD2458,0),"*CPW*")+(OFFSET(Pinlist!$L$1,Chart!BD2458,0)="36-40")&gt;0)+0,0)</f>
        <v>0</v>
      </c>
      <c r="BA2458" s="161" t="e">
        <f t="shared" ca="1" si="332"/>
        <v>#NUM!</v>
      </c>
      <c r="BB2458" s="66" t="e">
        <f t="shared" ca="1" si="326"/>
        <v>#NUM!</v>
      </c>
      <c r="BC2458" s="66" t="e">
        <f t="shared" ca="1" si="327"/>
        <v>#NUM!</v>
      </c>
      <c r="BD2458" s="156">
        <f ca="1">IFERROR(MATCH(BE2458,OFFSET(Pinlist!$A$2,BD2457*(BA2458=BA2457),0,$BT$23,1),0)+BD2457*(BA2458=BA2457),0)</f>
        <v>0</v>
      </c>
      <c r="BE2458" s="66" t="e">
        <f t="shared" ca="1" si="328"/>
        <v>#NUM!</v>
      </c>
      <c r="BF2458" s="76">
        <f ca="1">(OFFSET(Pinlist!$E$1,BD2458,0)-$BR$18)*MirrorX</f>
        <v>0</v>
      </c>
      <c r="BG2458" s="76">
        <f ca="1">OFFSET(Pinlist!$F$1,BD2458,0)-$BS$18</f>
        <v>0</v>
      </c>
      <c r="BH2458" s="439" t="e">
        <f ca="1">IF(LEFT(BE2458,2)="RF",OFFSET(Pinlist!$D$1,Chart!BD2458,0)&amp;"_"&amp;OFFSET(Pinlist!$G$1,Chart!BD2458,0),"")</f>
        <v>#NUM!</v>
      </c>
      <c r="BI2458" s="298" t="e">
        <f ca="1">IF(LEFT(BE2458,2)="RF",OFFSET(Pinlist!$I$1,Chart!BD2458,0))</f>
        <v>#NUM!</v>
      </c>
      <c r="BJ2458" s="156">
        <f t="shared" si="333"/>
        <v>2455</v>
      </c>
      <c r="BK2458" s="598" t="b">
        <f t="array" aca="1" ref="BK2458" ca="1">IF($BV$15,MIN(SQRT((BF2458-OFFSET(BF2458,1,0,$BU$26-BJ2458))^2+(BG2458-OFFSET(BG2458,1,0,$BU$26-BJ2458))^2)))</f>
        <v>0</v>
      </c>
      <c r="BL2458" s="598" t="b">
        <f t="array" aca="1" ref="BL2458" ca="1">IF($BV$15,MIN(SQRT((BF2458-OFFSET(BF2458,-1,0,1-BJ2458))^2+(BG2458-OFFSET(BG2458,-1,0,1-BJ2458))^2)))</f>
        <v>0</v>
      </c>
      <c r="BM2458" s="225" t="e">
        <f t="shared" ca="1" si="329"/>
        <v>#N/A</v>
      </c>
      <c r="BN2458" s="225" t="e">
        <f t="shared" ca="1" si="330"/>
        <v>#N/A</v>
      </c>
      <c r="BO2458" s="53" t="b">
        <f t="shared" ca="1" si="331"/>
        <v>0</v>
      </c>
    </row>
    <row r="2459" spans="52:67" x14ac:dyDescent="0.2">
      <c r="AZ2459" s="3">
        <f ca="1">IF(ISNUMBER(BI2459),((BI2459&gt;Probe_Head!$CB$15)+COUNTIF(OFFSET(Pinlist!$T$1,Chart!BD2459,0),"*CPW*")+(OFFSET(Pinlist!$L$1,Chart!BD2459,0)="36-40")&gt;0)+0,0)</f>
        <v>0</v>
      </c>
      <c r="BA2459" s="161" t="e">
        <f t="shared" ca="1" si="332"/>
        <v>#NUM!</v>
      </c>
      <c r="BB2459" s="66" t="e">
        <f t="shared" ca="1" si="326"/>
        <v>#NUM!</v>
      </c>
      <c r="BC2459" s="66" t="e">
        <f t="shared" ca="1" si="327"/>
        <v>#NUM!</v>
      </c>
      <c r="BD2459" s="156">
        <f ca="1">IFERROR(MATCH(BE2459,OFFSET(Pinlist!$A$2,BD2458*(BA2459=BA2458),0,$BT$23,1),0)+BD2458*(BA2459=BA2458),0)</f>
        <v>0</v>
      </c>
      <c r="BE2459" s="66" t="e">
        <f t="shared" ca="1" si="328"/>
        <v>#NUM!</v>
      </c>
      <c r="BF2459" s="76">
        <f ca="1">(OFFSET(Pinlist!$E$1,BD2459,0)-$BR$18)*MirrorX</f>
        <v>0</v>
      </c>
      <c r="BG2459" s="76">
        <f ca="1">OFFSET(Pinlist!$F$1,BD2459,0)-$BS$18</f>
        <v>0</v>
      </c>
      <c r="BH2459" s="439" t="e">
        <f ca="1">IF(LEFT(BE2459,2)="RF",OFFSET(Pinlist!$D$1,Chart!BD2459,0)&amp;"_"&amp;OFFSET(Pinlist!$G$1,Chart!BD2459,0),"")</f>
        <v>#NUM!</v>
      </c>
      <c r="BI2459" s="298" t="e">
        <f ca="1">IF(LEFT(BE2459,2)="RF",OFFSET(Pinlist!$I$1,Chart!BD2459,0))</f>
        <v>#NUM!</v>
      </c>
      <c r="BJ2459" s="156">
        <f t="shared" si="333"/>
        <v>2456</v>
      </c>
      <c r="BK2459" s="598" t="b">
        <f t="array" aca="1" ref="BK2459" ca="1">IF($BV$15,MIN(SQRT((BF2459-OFFSET(BF2459,1,0,$BU$26-BJ2459))^2+(BG2459-OFFSET(BG2459,1,0,$BU$26-BJ2459))^2)))</f>
        <v>0</v>
      </c>
      <c r="BL2459" s="598" t="b">
        <f t="array" aca="1" ref="BL2459" ca="1">IF($BV$15,MIN(SQRT((BF2459-OFFSET(BF2459,-1,0,1-BJ2459))^2+(BG2459-OFFSET(BG2459,-1,0,1-BJ2459))^2)))</f>
        <v>0</v>
      </c>
      <c r="BM2459" s="225" t="e">
        <f t="shared" ca="1" si="329"/>
        <v>#N/A</v>
      </c>
      <c r="BN2459" s="225" t="e">
        <f t="shared" ca="1" si="330"/>
        <v>#N/A</v>
      </c>
      <c r="BO2459" s="53" t="b">
        <f t="shared" ca="1" si="331"/>
        <v>0</v>
      </c>
    </row>
    <row r="2460" spans="52:67" x14ac:dyDescent="0.2">
      <c r="AZ2460" s="3">
        <f ca="1">IF(ISNUMBER(BI2460),((BI2460&gt;Probe_Head!$CB$15)+COUNTIF(OFFSET(Pinlist!$T$1,Chart!BD2460,0),"*CPW*")+(OFFSET(Pinlist!$L$1,Chart!BD2460,0)="36-40")&gt;0)+0,0)</f>
        <v>0</v>
      </c>
      <c r="BA2460" s="161" t="e">
        <f t="shared" ca="1" si="332"/>
        <v>#NUM!</v>
      </c>
      <c r="BB2460" s="66" t="e">
        <f t="shared" ca="1" si="326"/>
        <v>#NUM!</v>
      </c>
      <c r="BC2460" s="66" t="e">
        <f t="shared" ca="1" si="327"/>
        <v>#NUM!</v>
      </c>
      <c r="BD2460" s="156">
        <f ca="1">IFERROR(MATCH(BE2460,OFFSET(Pinlist!$A$2,BD2459*(BA2460=BA2459),0,$BT$23,1),0)+BD2459*(BA2460=BA2459),0)</f>
        <v>0</v>
      </c>
      <c r="BE2460" s="66" t="e">
        <f t="shared" ca="1" si="328"/>
        <v>#NUM!</v>
      </c>
      <c r="BF2460" s="76">
        <f ca="1">(OFFSET(Pinlist!$E$1,BD2460,0)-$BR$18)*MirrorX</f>
        <v>0</v>
      </c>
      <c r="BG2460" s="76">
        <f ca="1">OFFSET(Pinlist!$F$1,BD2460,0)-$BS$18</f>
        <v>0</v>
      </c>
      <c r="BH2460" s="439" t="e">
        <f ca="1">IF(LEFT(BE2460,2)="RF",OFFSET(Pinlist!$D$1,Chart!BD2460,0)&amp;"_"&amp;OFFSET(Pinlist!$G$1,Chart!BD2460,0),"")</f>
        <v>#NUM!</v>
      </c>
      <c r="BI2460" s="298" t="e">
        <f ca="1">IF(LEFT(BE2460,2)="RF",OFFSET(Pinlist!$I$1,Chart!BD2460,0))</f>
        <v>#NUM!</v>
      </c>
      <c r="BJ2460" s="156">
        <f t="shared" si="333"/>
        <v>2457</v>
      </c>
      <c r="BK2460" s="598" t="b">
        <f t="array" aca="1" ref="BK2460" ca="1">IF($BV$15,MIN(SQRT((BF2460-OFFSET(BF2460,1,0,$BU$26-BJ2460))^2+(BG2460-OFFSET(BG2460,1,0,$BU$26-BJ2460))^2)))</f>
        <v>0</v>
      </c>
      <c r="BL2460" s="598" t="b">
        <f t="array" aca="1" ref="BL2460" ca="1">IF($BV$15,MIN(SQRT((BF2460-OFFSET(BF2460,-1,0,1-BJ2460))^2+(BG2460-OFFSET(BG2460,-1,0,1-BJ2460))^2)))</f>
        <v>0</v>
      </c>
      <c r="BM2460" s="225" t="e">
        <f t="shared" ca="1" si="329"/>
        <v>#N/A</v>
      </c>
      <c r="BN2460" s="225" t="e">
        <f t="shared" ca="1" si="330"/>
        <v>#N/A</v>
      </c>
      <c r="BO2460" s="53" t="b">
        <f t="shared" ca="1" si="331"/>
        <v>0</v>
      </c>
    </row>
    <row r="2461" spans="52:67" x14ac:dyDescent="0.2">
      <c r="AZ2461" s="3">
        <f ca="1">IF(ISNUMBER(BI2461),((BI2461&gt;Probe_Head!$CB$15)+COUNTIF(OFFSET(Pinlist!$T$1,Chart!BD2461,0),"*CPW*")+(OFFSET(Pinlist!$L$1,Chart!BD2461,0)="36-40")&gt;0)+0,0)</f>
        <v>0</v>
      </c>
      <c r="BA2461" s="161" t="e">
        <f t="shared" ca="1" si="332"/>
        <v>#NUM!</v>
      </c>
      <c r="BB2461" s="66" t="e">
        <f t="shared" ca="1" si="326"/>
        <v>#NUM!</v>
      </c>
      <c r="BC2461" s="66" t="e">
        <f t="shared" ca="1" si="327"/>
        <v>#NUM!</v>
      </c>
      <c r="BD2461" s="156">
        <f ca="1">IFERROR(MATCH(BE2461,OFFSET(Pinlist!$A$2,BD2460*(BA2461=BA2460),0,$BT$23,1),0)+BD2460*(BA2461=BA2460),0)</f>
        <v>0</v>
      </c>
      <c r="BE2461" s="66" t="e">
        <f t="shared" ca="1" si="328"/>
        <v>#NUM!</v>
      </c>
      <c r="BF2461" s="76">
        <f ca="1">(OFFSET(Pinlist!$E$1,BD2461,0)-$BR$18)*MirrorX</f>
        <v>0</v>
      </c>
      <c r="BG2461" s="76">
        <f ca="1">OFFSET(Pinlist!$F$1,BD2461,0)-$BS$18</f>
        <v>0</v>
      </c>
      <c r="BH2461" s="439" t="e">
        <f ca="1">IF(LEFT(BE2461,2)="RF",OFFSET(Pinlist!$D$1,Chart!BD2461,0)&amp;"_"&amp;OFFSET(Pinlist!$G$1,Chart!BD2461,0),"")</f>
        <v>#NUM!</v>
      </c>
      <c r="BI2461" s="298" t="e">
        <f ca="1">IF(LEFT(BE2461,2)="RF",OFFSET(Pinlist!$I$1,Chart!BD2461,0))</f>
        <v>#NUM!</v>
      </c>
      <c r="BJ2461" s="156">
        <f t="shared" si="333"/>
        <v>2458</v>
      </c>
      <c r="BK2461" s="598" t="b">
        <f t="array" aca="1" ref="BK2461" ca="1">IF($BV$15,MIN(SQRT((BF2461-OFFSET(BF2461,1,0,$BU$26-BJ2461))^2+(BG2461-OFFSET(BG2461,1,0,$BU$26-BJ2461))^2)))</f>
        <v>0</v>
      </c>
      <c r="BL2461" s="598" t="b">
        <f t="array" aca="1" ref="BL2461" ca="1">IF($BV$15,MIN(SQRT((BF2461-OFFSET(BF2461,-1,0,1-BJ2461))^2+(BG2461-OFFSET(BG2461,-1,0,1-BJ2461))^2)))</f>
        <v>0</v>
      </c>
      <c r="BM2461" s="225" t="e">
        <f t="shared" ca="1" si="329"/>
        <v>#N/A</v>
      </c>
      <c r="BN2461" s="225" t="e">
        <f t="shared" ca="1" si="330"/>
        <v>#N/A</v>
      </c>
      <c r="BO2461" s="53" t="b">
        <f t="shared" ca="1" si="331"/>
        <v>0</v>
      </c>
    </row>
    <row r="2462" spans="52:67" x14ac:dyDescent="0.2">
      <c r="AZ2462" s="3">
        <f ca="1">IF(ISNUMBER(BI2462),((BI2462&gt;Probe_Head!$CB$15)+COUNTIF(OFFSET(Pinlist!$T$1,Chart!BD2462,0),"*CPW*")+(OFFSET(Pinlist!$L$1,Chart!BD2462,0)="36-40")&gt;0)+0,0)</f>
        <v>0</v>
      </c>
      <c r="BA2462" s="161" t="e">
        <f t="shared" ca="1" si="332"/>
        <v>#NUM!</v>
      </c>
      <c r="BB2462" s="66" t="e">
        <f t="shared" ca="1" si="326"/>
        <v>#NUM!</v>
      </c>
      <c r="BC2462" s="66" t="e">
        <f t="shared" ca="1" si="327"/>
        <v>#NUM!</v>
      </c>
      <c r="BD2462" s="156">
        <f ca="1">IFERROR(MATCH(BE2462,OFFSET(Pinlist!$A$2,BD2461*(BA2462=BA2461),0,$BT$23,1),0)+BD2461*(BA2462=BA2461),0)</f>
        <v>0</v>
      </c>
      <c r="BE2462" s="66" t="e">
        <f t="shared" ca="1" si="328"/>
        <v>#NUM!</v>
      </c>
      <c r="BF2462" s="76">
        <f ca="1">(OFFSET(Pinlist!$E$1,BD2462,0)-$BR$18)*MirrorX</f>
        <v>0</v>
      </c>
      <c r="BG2462" s="76">
        <f ca="1">OFFSET(Pinlist!$F$1,BD2462,0)-$BS$18</f>
        <v>0</v>
      </c>
      <c r="BH2462" s="439" t="e">
        <f ca="1">IF(LEFT(BE2462,2)="RF",OFFSET(Pinlist!$D$1,Chart!BD2462,0)&amp;"_"&amp;OFFSET(Pinlist!$G$1,Chart!BD2462,0),"")</f>
        <v>#NUM!</v>
      </c>
      <c r="BI2462" s="298" t="e">
        <f ca="1">IF(LEFT(BE2462,2)="RF",OFFSET(Pinlist!$I$1,Chart!BD2462,0))</f>
        <v>#NUM!</v>
      </c>
      <c r="BJ2462" s="156">
        <f t="shared" si="333"/>
        <v>2459</v>
      </c>
      <c r="BK2462" s="598" t="b">
        <f t="array" aca="1" ref="BK2462" ca="1">IF($BV$15,MIN(SQRT((BF2462-OFFSET(BF2462,1,0,$BU$26-BJ2462))^2+(BG2462-OFFSET(BG2462,1,0,$BU$26-BJ2462))^2)))</f>
        <v>0</v>
      </c>
      <c r="BL2462" s="598" t="b">
        <f t="array" aca="1" ref="BL2462" ca="1">IF($BV$15,MIN(SQRT((BF2462-OFFSET(BF2462,-1,0,1-BJ2462))^2+(BG2462-OFFSET(BG2462,-1,0,1-BJ2462))^2)))</f>
        <v>0</v>
      </c>
      <c r="BM2462" s="225" t="e">
        <f t="shared" ca="1" si="329"/>
        <v>#N/A</v>
      </c>
      <c r="BN2462" s="225" t="e">
        <f t="shared" ca="1" si="330"/>
        <v>#N/A</v>
      </c>
      <c r="BO2462" s="53" t="b">
        <f t="shared" ca="1" si="331"/>
        <v>0</v>
      </c>
    </row>
    <row r="2463" spans="52:67" x14ac:dyDescent="0.2">
      <c r="AZ2463" s="3">
        <f ca="1">IF(ISNUMBER(BI2463),((BI2463&gt;Probe_Head!$CB$15)+COUNTIF(OFFSET(Pinlist!$T$1,Chart!BD2463,0),"*CPW*")+(OFFSET(Pinlist!$L$1,Chart!BD2463,0)="36-40")&gt;0)+0,0)</f>
        <v>0</v>
      </c>
      <c r="BA2463" s="161" t="e">
        <f t="shared" ca="1" si="332"/>
        <v>#NUM!</v>
      </c>
      <c r="BB2463" s="66" t="e">
        <f t="shared" ca="1" si="326"/>
        <v>#NUM!</v>
      </c>
      <c r="BC2463" s="66" t="e">
        <f t="shared" ca="1" si="327"/>
        <v>#NUM!</v>
      </c>
      <c r="BD2463" s="156">
        <f ca="1">IFERROR(MATCH(BE2463,OFFSET(Pinlist!$A$2,BD2462*(BA2463=BA2462),0,$BT$23,1),0)+BD2462*(BA2463=BA2462),0)</f>
        <v>0</v>
      </c>
      <c r="BE2463" s="66" t="e">
        <f t="shared" ca="1" si="328"/>
        <v>#NUM!</v>
      </c>
      <c r="BF2463" s="76">
        <f ca="1">(OFFSET(Pinlist!$E$1,BD2463,0)-$BR$18)*MirrorX</f>
        <v>0</v>
      </c>
      <c r="BG2463" s="76">
        <f ca="1">OFFSET(Pinlist!$F$1,BD2463,0)-$BS$18</f>
        <v>0</v>
      </c>
      <c r="BH2463" s="439" t="e">
        <f ca="1">IF(LEFT(BE2463,2)="RF",OFFSET(Pinlist!$D$1,Chart!BD2463,0)&amp;"_"&amp;OFFSET(Pinlist!$G$1,Chart!BD2463,0),"")</f>
        <v>#NUM!</v>
      </c>
      <c r="BI2463" s="298" t="e">
        <f ca="1">IF(LEFT(BE2463,2)="RF",OFFSET(Pinlist!$I$1,Chart!BD2463,0))</f>
        <v>#NUM!</v>
      </c>
      <c r="BJ2463" s="156">
        <f t="shared" si="333"/>
        <v>2460</v>
      </c>
      <c r="BK2463" s="598" t="b">
        <f t="array" aca="1" ref="BK2463" ca="1">IF($BV$15,MIN(SQRT((BF2463-OFFSET(BF2463,1,0,$BU$26-BJ2463))^2+(BG2463-OFFSET(BG2463,1,0,$BU$26-BJ2463))^2)))</f>
        <v>0</v>
      </c>
      <c r="BL2463" s="598" t="b">
        <f t="array" aca="1" ref="BL2463" ca="1">IF($BV$15,MIN(SQRT((BF2463-OFFSET(BF2463,-1,0,1-BJ2463))^2+(BG2463-OFFSET(BG2463,-1,0,1-BJ2463))^2)))</f>
        <v>0</v>
      </c>
      <c r="BM2463" s="225" t="e">
        <f t="shared" ca="1" si="329"/>
        <v>#N/A</v>
      </c>
      <c r="BN2463" s="225" t="e">
        <f t="shared" ca="1" si="330"/>
        <v>#N/A</v>
      </c>
      <c r="BO2463" s="53" t="b">
        <f t="shared" ca="1" si="331"/>
        <v>0</v>
      </c>
    </row>
    <row r="2464" spans="52:67" x14ac:dyDescent="0.2">
      <c r="AZ2464" s="3">
        <f ca="1">IF(ISNUMBER(BI2464),((BI2464&gt;Probe_Head!$CB$15)+COUNTIF(OFFSET(Pinlist!$T$1,Chart!BD2464,0),"*CPW*")+(OFFSET(Pinlist!$L$1,Chart!BD2464,0)="36-40")&gt;0)+0,0)</f>
        <v>0</v>
      </c>
      <c r="BA2464" s="161" t="e">
        <f t="shared" ca="1" si="332"/>
        <v>#NUM!</v>
      </c>
      <c r="BB2464" s="66" t="e">
        <f t="shared" ca="1" si="326"/>
        <v>#NUM!</v>
      </c>
      <c r="BC2464" s="66" t="e">
        <f t="shared" ca="1" si="327"/>
        <v>#NUM!</v>
      </c>
      <c r="BD2464" s="156">
        <f ca="1">IFERROR(MATCH(BE2464,OFFSET(Pinlist!$A$2,BD2463*(BA2464=BA2463),0,$BT$23,1),0)+BD2463*(BA2464=BA2463),0)</f>
        <v>0</v>
      </c>
      <c r="BE2464" s="66" t="e">
        <f t="shared" ca="1" si="328"/>
        <v>#NUM!</v>
      </c>
      <c r="BF2464" s="76">
        <f ca="1">(OFFSET(Pinlist!$E$1,BD2464,0)-$BR$18)*MirrorX</f>
        <v>0</v>
      </c>
      <c r="BG2464" s="76">
        <f ca="1">OFFSET(Pinlist!$F$1,BD2464,0)-$BS$18</f>
        <v>0</v>
      </c>
      <c r="BH2464" s="439" t="e">
        <f ca="1">IF(LEFT(BE2464,2)="RF",OFFSET(Pinlist!$D$1,Chart!BD2464,0)&amp;"_"&amp;OFFSET(Pinlist!$G$1,Chart!BD2464,0),"")</f>
        <v>#NUM!</v>
      </c>
      <c r="BI2464" s="298" t="e">
        <f ca="1">IF(LEFT(BE2464,2)="RF",OFFSET(Pinlist!$I$1,Chart!BD2464,0))</f>
        <v>#NUM!</v>
      </c>
      <c r="BJ2464" s="156">
        <f t="shared" si="333"/>
        <v>2461</v>
      </c>
      <c r="BK2464" s="598" t="b">
        <f t="array" aca="1" ref="BK2464" ca="1">IF($BV$15,MIN(SQRT((BF2464-OFFSET(BF2464,1,0,$BU$26-BJ2464))^2+(BG2464-OFFSET(BG2464,1,0,$BU$26-BJ2464))^2)))</f>
        <v>0</v>
      </c>
      <c r="BL2464" s="598" t="b">
        <f t="array" aca="1" ref="BL2464" ca="1">IF($BV$15,MIN(SQRT((BF2464-OFFSET(BF2464,-1,0,1-BJ2464))^2+(BG2464-OFFSET(BG2464,-1,0,1-BJ2464))^2)))</f>
        <v>0</v>
      </c>
      <c r="BM2464" s="225" t="e">
        <f t="shared" ca="1" si="329"/>
        <v>#N/A</v>
      </c>
      <c r="BN2464" s="225" t="e">
        <f t="shared" ca="1" si="330"/>
        <v>#N/A</v>
      </c>
      <c r="BO2464" s="53" t="b">
        <f t="shared" ca="1" si="331"/>
        <v>0</v>
      </c>
    </row>
    <row r="2465" spans="52:67" x14ac:dyDescent="0.2">
      <c r="AZ2465" s="3">
        <f ca="1">IF(ISNUMBER(BI2465),((BI2465&gt;Probe_Head!$CB$15)+COUNTIF(OFFSET(Pinlist!$T$1,Chart!BD2465,0),"*CPW*")+(OFFSET(Pinlist!$L$1,Chart!BD2465,0)="36-40")&gt;0)+0,0)</f>
        <v>0</v>
      </c>
      <c r="BA2465" s="161" t="e">
        <f t="shared" ca="1" si="332"/>
        <v>#NUM!</v>
      </c>
      <c r="BB2465" s="66" t="e">
        <f t="shared" ca="1" si="326"/>
        <v>#NUM!</v>
      </c>
      <c r="BC2465" s="66" t="e">
        <f t="shared" ca="1" si="327"/>
        <v>#NUM!</v>
      </c>
      <c r="BD2465" s="156">
        <f ca="1">IFERROR(MATCH(BE2465,OFFSET(Pinlist!$A$2,BD2464*(BA2465=BA2464),0,$BT$23,1),0)+BD2464*(BA2465=BA2464),0)</f>
        <v>0</v>
      </c>
      <c r="BE2465" s="66" t="e">
        <f t="shared" ca="1" si="328"/>
        <v>#NUM!</v>
      </c>
      <c r="BF2465" s="76">
        <f ca="1">(OFFSET(Pinlist!$E$1,BD2465,0)-$BR$18)*MirrorX</f>
        <v>0</v>
      </c>
      <c r="BG2465" s="76">
        <f ca="1">OFFSET(Pinlist!$F$1,BD2465,0)-$BS$18</f>
        <v>0</v>
      </c>
      <c r="BH2465" s="439" t="e">
        <f ca="1">IF(LEFT(BE2465,2)="RF",OFFSET(Pinlist!$D$1,Chart!BD2465,0)&amp;"_"&amp;OFFSET(Pinlist!$G$1,Chart!BD2465,0),"")</f>
        <v>#NUM!</v>
      </c>
      <c r="BI2465" s="298" t="e">
        <f ca="1">IF(LEFT(BE2465,2)="RF",OFFSET(Pinlist!$I$1,Chart!BD2465,0))</f>
        <v>#NUM!</v>
      </c>
      <c r="BJ2465" s="156">
        <f t="shared" si="333"/>
        <v>2462</v>
      </c>
      <c r="BK2465" s="598" t="b">
        <f t="array" aca="1" ref="BK2465" ca="1">IF($BV$15,MIN(SQRT((BF2465-OFFSET(BF2465,1,0,$BU$26-BJ2465))^2+(BG2465-OFFSET(BG2465,1,0,$BU$26-BJ2465))^2)))</f>
        <v>0</v>
      </c>
      <c r="BL2465" s="598" t="b">
        <f t="array" aca="1" ref="BL2465" ca="1">IF($BV$15,MIN(SQRT((BF2465-OFFSET(BF2465,-1,0,1-BJ2465))^2+(BG2465-OFFSET(BG2465,-1,0,1-BJ2465))^2)))</f>
        <v>0</v>
      </c>
      <c r="BM2465" s="225" t="e">
        <f t="shared" ca="1" si="329"/>
        <v>#N/A</v>
      </c>
      <c r="BN2465" s="225" t="e">
        <f t="shared" ca="1" si="330"/>
        <v>#N/A</v>
      </c>
      <c r="BO2465" s="53" t="b">
        <f t="shared" ca="1" si="331"/>
        <v>0</v>
      </c>
    </row>
    <row r="2466" spans="52:67" x14ac:dyDescent="0.2">
      <c r="AZ2466" s="3">
        <f ca="1">IF(ISNUMBER(BI2466),((BI2466&gt;Probe_Head!$CB$15)+COUNTIF(OFFSET(Pinlist!$T$1,Chart!BD2466,0),"*CPW*")+(OFFSET(Pinlist!$L$1,Chart!BD2466,0)="36-40")&gt;0)+0,0)</f>
        <v>0</v>
      </c>
      <c r="BA2466" s="161" t="e">
        <f t="shared" ca="1" si="332"/>
        <v>#NUM!</v>
      </c>
      <c r="BB2466" s="66" t="e">
        <f t="shared" ca="1" si="326"/>
        <v>#NUM!</v>
      </c>
      <c r="BC2466" s="66" t="e">
        <f t="shared" ca="1" si="327"/>
        <v>#NUM!</v>
      </c>
      <c r="BD2466" s="156">
        <f ca="1">IFERROR(MATCH(BE2466,OFFSET(Pinlist!$A$2,BD2465*(BA2466=BA2465),0,$BT$23,1),0)+BD2465*(BA2466=BA2465),0)</f>
        <v>0</v>
      </c>
      <c r="BE2466" s="66" t="e">
        <f t="shared" ca="1" si="328"/>
        <v>#NUM!</v>
      </c>
      <c r="BF2466" s="76">
        <f ca="1">(OFFSET(Pinlist!$E$1,BD2466,0)-$BR$18)*MirrorX</f>
        <v>0</v>
      </c>
      <c r="BG2466" s="76">
        <f ca="1">OFFSET(Pinlist!$F$1,BD2466,0)-$BS$18</f>
        <v>0</v>
      </c>
      <c r="BH2466" s="439" t="e">
        <f ca="1">IF(LEFT(BE2466,2)="RF",OFFSET(Pinlist!$D$1,Chart!BD2466,0)&amp;"_"&amp;OFFSET(Pinlist!$G$1,Chart!BD2466,0),"")</f>
        <v>#NUM!</v>
      </c>
      <c r="BI2466" s="298" t="e">
        <f ca="1">IF(LEFT(BE2466,2)="RF",OFFSET(Pinlist!$I$1,Chart!BD2466,0))</f>
        <v>#NUM!</v>
      </c>
      <c r="BJ2466" s="156">
        <f t="shared" si="333"/>
        <v>2463</v>
      </c>
      <c r="BK2466" s="598" t="b">
        <f t="array" aca="1" ref="BK2466" ca="1">IF($BV$15,MIN(SQRT((BF2466-OFFSET(BF2466,1,0,$BU$26-BJ2466))^2+(BG2466-OFFSET(BG2466,1,0,$BU$26-BJ2466))^2)))</f>
        <v>0</v>
      </c>
      <c r="BL2466" s="598" t="b">
        <f t="array" aca="1" ref="BL2466" ca="1">IF($BV$15,MIN(SQRT((BF2466-OFFSET(BF2466,-1,0,1-BJ2466))^2+(BG2466-OFFSET(BG2466,-1,0,1-BJ2466))^2)))</f>
        <v>0</v>
      </c>
      <c r="BM2466" s="225" t="e">
        <f t="shared" ca="1" si="329"/>
        <v>#N/A</v>
      </c>
      <c r="BN2466" s="225" t="e">
        <f t="shared" ca="1" si="330"/>
        <v>#N/A</v>
      </c>
      <c r="BO2466" s="53" t="b">
        <f t="shared" ca="1" si="331"/>
        <v>0</v>
      </c>
    </row>
    <row r="2467" spans="52:67" x14ac:dyDescent="0.2">
      <c r="AZ2467" s="3">
        <f ca="1">IF(ISNUMBER(BI2467),((BI2467&gt;Probe_Head!$CB$15)+COUNTIF(OFFSET(Pinlist!$T$1,Chart!BD2467,0),"*CPW*")+(OFFSET(Pinlist!$L$1,Chart!BD2467,0)="36-40")&gt;0)+0,0)</f>
        <v>0</v>
      </c>
      <c r="BA2467" s="161" t="e">
        <f t="shared" ca="1" si="332"/>
        <v>#NUM!</v>
      </c>
      <c r="BB2467" s="66" t="e">
        <f t="shared" ca="1" si="326"/>
        <v>#NUM!</v>
      </c>
      <c r="BC2467" s="66" t="e">
        <f t="shared" ca="1" si="327"/>
        <v>#NUM!</v>
      </c>
      <c r="BD2467" s="156">
        <f ca="1">IFERROR(MATCH(BE2467,OFFSET(Pinlist!$A$2,BD2466*(BA2467=BA2466),0,$BT$23,1),0)+BD2466*(BA2467=BA2466),0)</f>
        <v>0</v>
      </c>
      <c r="BE2467" s="66" t="e">
        <f t="shared" ca="1" si="328"/>
        <v>#NUM!</v>
      </c>
      <c r="BF2467" s="76">
        <f ca="1">(OFFSET(Pinlist!$E$1,BD2467,0)-$BR$18)*MirrorX</f>
        <v>0</v>
      </c>
      <c r="BG2467" s="76">
        <f ca="1">OFFSET(Pinlist!$F$1,BD2467,0)-$BS$18</f>
        <v>0</v>
      </c>
      <c r="BH2467" s="439" t="e">
        <f ca="1">IF(LEFT(BE2467,2)="RF",OFFSET(Pinlist!$D$1,Chart!BD2467,0)&amp;"_"&amp;OFFSET(Pinlist!$G$1,Chart!BD2467,0),"")</f>
        <v>#NUM!</v>
      </c>
      <c r="BI2467" s="298" t="e">
        <f ca="1">IF(LEFT(BE2467,2)="RF",OFFSET(Pinlist!$I$1,Chart!BD2467,0))</f>
        <v>#NUM!</v>
      </c>
      <c r="BJ2467" s="156">
        <f t="shared" si="333"/>
        <v>2464</v>
      </c>
      <c r="BK2467" s="598" t="b">
        <f t="array" aca="1" ref="BK2467" ca="1">IF($BV$15,MIN(SQRT((BF2467-OFFSET(BF2467,1,0,$BU$26-BJ2467))^2+(BG2467-OFFSET(BG2467,1,0,$BU$26-BJ2467))^2)))</f>
        <v>0</v>
      </c>
      <c r="BL2467" s="598" t="b">
        <f t="array" aca="1" ref="BL2467" ca="1">IF($BV$15,MIN(SQRT((BF2467-OFFSET(BF2467,-1,0,1-BJ2467))^2+(BG2467-OFFSET(BG2467,-1,0,1-BJ2467))^2)))</f>
        <v>0</v>
      </c>
      <c r="BM2467" s="225" t="e">
        <f t="shared" ca="1" si="329"/>
        <v>#N/A</v>
      </c>
      <c r="BN2467" s="225" t="e">
        <f t="shared" ca="1" si="330"/>
        <v>#N/A</v>
      </c>
      <c r="BO2467" s="53" t="b">
        <f t="shared" ca="1" si="331"/>
        <v>0</v>
      </c>
    </row>
    <row r="2468" spans="52:67" x14ac:dyDescent="0.2">
      <c r="AZ2468" s="3">
        <f ca="1">IF(ISNUMBER(BI2468),((BI2468&gt;Probe_Head!$CB$15)+COUNTIF(OFFSET(Pinlist!$T$1,Chart!BD2468,0),"*CPW*")+(OFFSET(Pinlist!$L$1,Chart!BD2468,0)="36-40")&gt;0)+0,0)</f>
        <v>0</v>
      </c>
      <c r="BA2468" s="161" t="e">
        <f t="shared" ca="1" si="332"/>
        <v>#NUM!</v>
      </c>
      <c r="BB2468" s="66" t="e">
        <f t="shared" ca="1" si="326"/>
        <v>#NUM!</v>
      </c>
      <c r="BC2468" s="66" t="e">
        <f t="shared" ca="1" si="327"/>
        <v>#NUM!</v>
      </c>
      <c r="BD2468" s="156">
        <f ca="1">IFERROR(MATCH(BE2468,OFFSET(Pinlist!$A$2,BD2467*(BA2468=BA2467),0,$BT$23,1),0)+BD2467*(BA2468=BA2467),0)</f>
        <v>0</v>
      </c>
      <c r="BE2468" s="66" t="e">
        <f t="shared" ca="1" si="328"/>
        <v>#NUM!</v>
      </c>
      <c r="BF2468" s="76">
        <f ca="1">(OFFSET(Pinlist!$E$1,BD2468,0)-$BR$18)*MirrorX</f>
        <v>0</v>
      </c>
      <c r="BG2468" s="76">
        <f ca="1">OFFSET(Pinlist!$F$1,BD2468,0)-$BS$18</f>
        <v>0</v>
      </c>
      <c r="BH2468" s="439" t="e">
        <f ca="1">IF(LEFT(BE2468,2)="RF",OFFSET(Pinlist!$D$1,Chart!BD2468,0)&amp;"_"&amp;OFFSET(Pinlist!$G$1,Chart!BD2468,0),"")</f>
        <v>#NUM!</v>
      </c>
      <c r="BI2468" s="298" t="e">
        <f ca="1">IF(LEFT(BE2468,2)="RF",OFFSET(Pinlist!$I$1,Chart!BD2468,0))</f>
        <v>#NUM!</v>
      </c>
      <c r="BJ2468" s="156">
        <f t="shared" si="333"/>
        <v>2465</v>
      </c>
      <c r="BK2468" s="598" t="b">
        <f t="array" aca="1" ref="BK2468" ca="1">IF($BV$15,MIN(SQRT((BF2468-OFFSET(BF2468,1,0,$BU$26-BJ2468))^2+(BG2468-OFFSET(BG2468,1,0,$BU$26-BJ2468))^2)))</f>
        <v>0</v>
      </c>
      <c r="BL2468" s="598" t="b">
        <f t="array" aca="1" ref="BL2468" ca="1">IF($BV$15,MIN(SQRT((BF2468-OFFSET(BF2468,-1,0,1-BJ2468))^2+(BG2468-OFFSET(BG2468,-1,0,1-BJ2468))^2)))</f>
        <v>0</v>
      </c>
      <c r="BM2468" s="225" t="e">
        <f t="shared" ca="1" si="329"/>
        <v>#N/A</v>
      </c>
      <c r="BN2468" s="225" t="e">
        <f t="shared" ca="1" si="330"/>
        <v>#N/A</v>
      </c>
      <c r="BO2468" s="53" t="b">
        <f t="shared" ca="1" si="331"/>
        <v>0</v>
      </c>
    </row>
    <row r="2469" spans="52:67" x14ac:dyDescent="0.2">
      <c r="AZ2469" s="3">
        <f ca="1">IF(ISNUMBER(BI2469),((BI2469&gt;Probe_Head!$CB$15)+COUNTIF(OFFSET(Pinlist!$T$1,Chart!BD2469,0),"*CPW*")+(OFFSET(Pinlist!$L$1,Chart!BD2469,0)="36-40")&gt;0)+0,0)</f>
        <v>0</v>
      </c>
      <c r="BA2469" s="161" t="e">
        <f t="shared" ca="1" si="332"/>
        <v>#NUM!</v>
      </c>
      <c r="BB2469" s="66" t="e">
        <f t="shared" ca="1" si="326"/>
        <v>#NUM!</v>
      </c>
      <c r="BC2469" s="66" t="e">
        <f t="shared" ca="1" si="327"/>
        <v>#NUM!</v>
      </c>
      <c r="BD2469" s="156">
        <f ca="1">IFERROR(MATCH(BE2469,OFFSET(Pinlist!$A$2,BD2468*(BA2469=BA2468),0,$BT$23,1),0)+BD2468*(BA2469=BA2468),0)</f>
        <v>0</v>
      </c>
      <c r="BE2469" s="66" t="e">
        <f t="shared" ca="1" si="328"/>
        <v>#NUM!</v>
      </c>
      <c r="BF2469" s="76">
        <f ca="1">(OFFSET(Pinlist!$E$1,BD2469,0)-$BR$18)*MirrorX</f>
        <v>0</v>
      </c>
      <c r="BG2469" s="76">
        <f ca="1">OFFSET(Pinlist!$F$1,BD2469,0)-$BS$18</f>
        <v>0</v>
      </c>
      <c r="BH2469" s="439" t="e">
        <f ca="1">IF(LEFT(BE2469,2)="RF",OFFSET(Pinlist!$D$1,Chart!BD2469,0)&amp;"_"&amp;OFFSET(Pinlist!$G$1,Chart!BD2469,0),"")</f>
        <v>#NUM!</v>
      </c>
      <c r="BI2469" s="298" t="e">
        <f ca="1">IF(LEFT(BE2469,2)="RF",OFFSET(Pinlist!$I$1,Chart!BD2469,0))</f>
        <v>#NUM!</v>
      </c>
      <c r="BJ2469" s="156">
        <f t="shared" si="333"/>
        <v>2466</v>
      </c>
      <c r="BK2469" s="598" t="b">
        <f t="array" aca="1" ref="BK2469" ca="1">IF($BV$15,MIN(SQRT((BF2469-OFFSET(BF2469,1,0,$BU$26-BJ2469))^2+(BG2469-OFFSET(BG2469,1,0,$BU$26-BJ2469))^2)))</f>
        <v>0</v>
      </c>
      <c r="BL2469" s="598" t="b">
        <f t="array" aca="1" ref="BL2469" ca="1">IF($BV$15,MIN(SQRT((BF2469-OFFSET(BF2469,-1,0,1-BJ2469))^2+(BG2469-OFFSET(BG2469,-1,0,1-BJ2469))^2)))</f>
        <v>0</v>
      </c>
      <c r="BM2469" s="225" t="e">
        <f t="shared" ca="1" si="329"/>
        <v>#N/A</v>
      </c>
      <c r="BN2469" s="225" t="e">
        <f t="shared" ca="1" si="330"/>
        <v>#N/A</v>
      </c>
      <c r="BO2469" s="53" t="b">
        <f t="shared" ca="1" si="331"/>
        <v>0</v>
      </c>
    </row>
    <row r="2470" spans="52:67" x14ac:dyDescent="0.2">
      <c r="AZ2470" s="3">
        <f ca="1">IF(ISNUMBER(BI2470),((BI2470&gt;Probe_Head!$CB$15)+COUNTIF(OFFSET(Pinlist!$T$1,Chart!BD2470,0),"*CPW*")+(OFFSET(Pinlist!$L$1,Chart!BD2470,0)="36-40")&gt;0)+0,0)</f>
        <v>0</v>
      </c>
      <c r="BA2470" s="161" t="e">
        <f t="shared" ca="1" si="332"/>
        <v>#NUM!</v>
      </c>
      <c r="BB2470" s="66" t="e">
        <f t="shared" ca="1" si="326"/>
        <v>#NUM!</v>
      </c>
      <c r="BC2470" s="66" t="e">
        <f t="shared" ca="1" si="327"/>
        <v>#NUM!</v>
      </c>
      <c r="BD2470" s="156">
        <f ca="1">IFERROR(MATCH(BE2470,OFFSET(Pinlist!$A$2,BD2469*(BA2470=BA2469),0,$BT$23,1),0)+BD2469*(BA2470=BA2469),0)</f>
        <v>0</v>
      </c>
      <c r="BE2470" s="66" t="e">
        <f t="shared" ca="1" si="328"/>
        <v>#NUM!</v>
      </c>
      <c r="BF2470" s="76">
        <f ca="1">(OFFSET(Pinlist!$E$1,BD2470,0)-$BR$18)*MirrorX</f>
        <v>0</v>
      </c>
      <c r="BG2470" s="76">
        <f ca="1">OFFSET(Pinlist!$F$1,BD2470,0)-$BS$18</f>
        <v>0</v>
      </c>
      <c r="BH2470" s="439" t="e">
        <f ca="1">IF(LEFT(BE2470,2)="RF",OFFSET(Pinlist!$D$1,Chart!BD2470,0)&amp;"_"&amp;OFFSET(Pinlist!$G$1,Chart!BD2470,0),"")</f>
        <v>#NUM!</v>
      </c>
      <c r="BI2470" s="298" t="e">
        <f ca="1">IF(LEFT(BE2470,2)="RF",OFFSET(Pinlist!$I$1,Chart!BD2470,0))</f>
        <v>#NUM!</v>
      </c>
      <c r="BJ2470" s="156">
        <f t="shared" si="333"/>
        <v>2467</v>
      </c>
      <c r="BK2470" s="598" t="b">
        <f t="array" aca="1" ref="BK2470" ca="1">IF($BV$15,MIN(SQRT((BF2470-OFFSET(BF2470,1,0,$BU$26-BJ2470))^2+(BG2470-OFFSET(BG2470,1,0,$BU$26-BJ2470))^2)))</f>
        <v>0</v>
      </c>
      <c r="BL2470" s="598" t="b">
        <f t="array" aca="1" ref="BL2470" ca="1">IF($BV$15,MIN(SQRT((BF2470-OFFSET(BF2470,-1,0,1-BJ2470))^2+(BG2470-OFFSET(BG2470,-1,0,1-BJ2470))^2)))</f>
        <v>0</v>
      </c>
      <c r="BM2470" s="225" t="e">
        <f t="shared" ca="1" si="329"/>
        <v>#N/A</v>
      </c>
      <c r="BN2470" s="225" t="e">
        <f t="shared" ca="1" si="330"/>
        <v>#N/A</v>
      </c>
      <c r="BO2470" s="53" t="b">
        <f t="shared" ca="1" si="331"/>
        <v>0</v>
      </c>
    </row>
    <row r="2471" spans="52:67" x14ac:dyDescent="0.2">
      <c r="AZ2471" s="3">
        <f ca="1">IF(ISNUMBER(BI2471),((BI2471&gt;Probe_Head!$CB$15)+COUNTIF(OFFSET(Pinlist!$T$1,Chart!BD2471,0),"*CPW*")+(OFFSET(Pinlist!$L$1,Chart!BD2471,0)="36-40")&gt;0)+0,0)</f>
        <v>0</v>
      </c>
      <c r="BA2471" s="161" t="e">
        <f t="shared" ca="1" si="332"/>
        <v>#NUM!</v>
      </c>
      <c r="BB2471" s="66" t="e">
        <f t="shared" ca="1" si="326"/>
        <v>#NUM!</v>
      </c>
      <c r="BC2471" s="66" t="e">
        <f t="shared" ca="1" si="327"/>
        <v>#NUM!</v>
      </c>
      <c r="BD2471" s="156">
        <f ca="1">IFERROR(MATCH(BE2471,OFFSET(Pinlist!$A$2,BD2470*(BA2471=BA2470),0,$BT$23,1),0)+BD2470*(BA2471=BA2470),0)</f>
        <v>0</v>
      </c>
      <c r="BE2471" s="66" t="e">
        <f t="shared" ca="1" si="328"/>
        <v>#NUM!</v>
      </c>
      <c r="BF2471" s="76">
        <f ca="1">(OFFSET(Pinlist!$E$1,BD2471,0)-$BR$18)*MirrorX</f>
        <v>0</v>
      </c>
      <c r="BG2471" s="76">
        <f ca="1">OFFSET(Pinlist!$F$1,BD2471,0)-$BS$18</f>
        <v>0</v>
      </c>
      <c r="BH2471" s="439" t="e">
        <f ca="1">IF(LEFT(BE2471,2)="RF",OFFSET(Pinlist!$D$1,Chart!BD2471,0)&amp;"_"&amp;OFFSET(Pinlist!$G$1,Chart!BD2471,0),"")</f>
        <v>#NUM!</v>
      </c>
      <c r="BI2471" s="298" t="e">
        <f ca="1">IF(LEFT(BE2471,2)="RF",OFFSET(Pinlist!$I$1,Chart!BD2471,0))</f>
        <v>#NUM!</v>
      </c>
      <c r="BJ2471" s="156">
        <f t="shared" si="333"/>
        <v>2468</v>
      </c>
      <c r="BK2471" s="598" t="b">
        <f t="array" aca="1" ref="BK2471" ca="1">IF($BV$15,MIN(SQRT((BF2471-OFFSET(BF2471,1,0,$BU$26-BJ2471))^2+(BG2471-OFFSET(BG2471,1,0,$BU$26-BJ2471))^2)))</f>
        <v>0</v>
      </c>
      <c r="BL2471" s="598" t="b">
        <f t="array" aca="1" ref="BL2471" ca="1">IF($BV$15,MIN(SQRT((BF2471-OFFSET(BF2471,-1,0,1-BJ2471))^2+(BG2471-OFFSET(BG2471,-1,0,1-BJ2471))^2)))</f>
        <v>0</v>
      </c>
      <c r="BM2471" s="225" t="e">
        <f t="shared" ca="1" si="329"/>
        <v>#N/A</v>
      </c>
      <c r="BN2471" s="225" t="e">
        <f t="shared" ca="1" si="330"/>
        <v>#N/A</v>
      </c>
      <c r="BO2471" s="53" t="b">
        <f t="shared" ca="1" si="331"/>
        <v>0</v>
      </c>
    </row>
    <row r="2472" spans="52:67" x14ac:dyDescent="0.2">
      <c r="AZ2472" s="3">
        <f ca="1">IF(ISNUMBER(BI2472),((BI2472&gt;Probe_Head!$CB$15)+COUNTIF(OFFSET(Pinlist!$T$1,Chart!BD2472,0),"*CPW*")+(OFFSET(Pinlist!$L$1,Chart!BD2472,0)="36-40")&gt;0)+0,0)</f>
        <v>0</v>
      </c>
      <c r="BA2472" s="161" t="e">
        <f t="shared" ca="1" si="332"/>
        <v>#NUM!</v>
      </c>
      <c r="BB2472" s="66" t="e">
        <f t="shared" ca="1" si="326"/>
        <v>#NUM!</v>
      </c>
      <c r="BC2472" s="66" t="e">
        <f t="shared" ca="1" si="327"/>
        <v>#NUM!</v>
      </c>
      <c r="BD2472" s="156">
        <f ca="1">IFERROR(MATCH(BE2472,OFFSET(Pinlist!$A$2,BD2471*(BA2472=BA2471),0,$BT$23,1),0)+BD2471*(BA2472=BA2471),0)</f>
        <v>0</v>
      </c>
      <c r="BE2472" s="66" t="e">
        <f t="shared" ca="1" si="328"/>
        <v>#NUM!</v>
      </c>
      <c r="BF2472" s="76">
        <f ca="1">(OFFSET(Pinlist!$E$1,BD2472,0)-$BR$18)*MirrorX</f>
        <v>0</v>
      </c>
      <c r="BG2472" s="76">
        <f ca="1">OFFSET(Pinlist!$F$1,BD2472,0)-$BS$18</f>
        <v>0</v>
      </c>
      <c r="BH2472" s="439" t="e">
        <f ca="1">IF(LEFT(BE2472,2)="RF",OFFSET(Pinlist!$D$1,Chart!BD2472,0)&amp;"_"&amp;OFFSET(Pinlist!$G$1,Chart!BD2472,0),"")</f>
        <v>#NUM!</v>
      </c>
      <c r="BI2472" s="298" t="e">
        <f ca="1">IF(LEFT(BE2472,2)="RF",OFFSET(Pinlist!$I$1,Chart!BD2472,0))</f>
        <v>#NUM!</v>
      </c>
      <c r="BJ2472" s="156">
        <f t="shared" si="333"/>
        <v>2469</v>
      </c>
      <c r="BK2472" s="598" t="b">
        <f t="array" aca="1" ref="BK2472" ca="1">IF($BV$15,MIN(SQRT((BF2472-OFFSET(BF2472,1,0,$BU$26-BJ2472))^2+(BG2472-OFFSET(BG2472,1,0,$BU$26-BJ2472))^2)))</f>
        <v>0</v>
      </c>
      <c r="BL2472" s="598" t="b">
        <f t="array" aca="1" ref="BL2472" ca="1">IF($BV$15,MIN(SQRT((BF2472-OFFSET(BF2472,-1,0,1-BJ2472))^2+(BG2472-OFFSET(BG2472,-1,0,1-BJ2472))^2)))</f>
        <v>0</v>
      </c>
      <c r="BM2472" s="225" t="e">
        <f t="shared" ca="1" si="329"/>
        <v>#N/A</v>
      </c>
      <c r="BN2472" s="225" t="e">
        <f t="shared" ca="1" si="330"/>
        <v>#N/A</v>
      </c>
      <c r="BO2472" s="53" t="b">
        <f t="shared" ca="1" si="331"/>
        <v>0</v>
      </c>
    </row>
    <row r="2473" spans="52:67" x14ac:dyDescent="0.2">
      <c r="AZ2473" s="3">
        <f ca="1">IF(ISNUMBER(BI2473),((BI2473&gt;Probe_Head!$CB$15)+COUNTIF(OFFSET(Pinlist!$T$1,Chart!BD2473,0),"*CPW*")+(OFFSET(Pinlist!$L$1,Chart!BD2473,0)="36-40")&gt;0)+0,0)</f>
        <v>0</v>
      </c>
      <c r="BA2473" s="161" t="e">
        <f t="shared" ca="1" si="332"/>
        <v>#NUM!</v>
      </c>
      <c r="BB2473" s="66" t="e">
        <f t="shared" ca="1" si="326"/>
        <v>#NUM!</v>
      </c>
      <c r="BC2473" s="66" t="e">
        <f t="shared" ca="1" si="327"/>
        <v>#NUM!</v>
      </c>
      <c r="BD2473" s="156">
        <f ca="1">IFERROR(MATCH(BE2473,OFFSET(Pinlist!$A$2,BD2472*(BA2473=BA2472),0,$BT$23,1),0)+BD2472*(BA2473=BA2472),0)</f>
        <v>0</v>
      </c>
      <c r="BE2473" s="66" t="e">
        <f t="shared" ca="1" si="328"/>
        <v>#NUM!</v>
      </c>
      <c r="BF2473" s="76">
        <f ca="1">(OFFSET(Pinlist!$E$1,BD2473,0)-$BR$18)*MirrorX</f>
        <v>0</v>
      </c>
      <c r="BG2473" s="76">
        <f ca="1">OFFSET(Pinlist!$F$1,BD2473,0)-$BS$18</f>
        <v>0</v>
      </c>
      <c r="BH2473" s="439" t="e">
        <f ca="1">IF(LEFT(BE2473,2)="RF",OFFSET(Pinlist!$D$1,Chart!BD2473,0)&amp;"_"&amp;OFFSET(Pinlist!$G$1,Chart!BD2473,0),"")</f>
        <v>#NUM!</v>
      </c>
      <c r="BI2473" s="298" t="e">
        <f ca="1">IF(LEFT(BE2473,2)="RF",OFFSET(Pinlist!$I$1,Chart!BD2473,0))</f>
        <v>#NUM!</v>
      </c>
      <c r="BJ2473" s="156">
        <f t="shared" si="333"/>
        <v>2470</v>
      </c>
      <c r="BK2473" s="598" t="b">
        <f t="array" aca="1" ref="BK2473" ca="1">IF($BV$15,MIN(SQRT((BF2473-OFFSET(BF2473,1,0,$BU$26-BJ2473))^2+(BG2473-OFFSET(BG2473,1,0,$BU$26-BJ2473))^2)))</f>
        <v>0</v>
      </c>
      <c r="BL2473" s="598" t="b">
        <f t="array" aca="1" ref="BL2473" ca="1">IF($BV$15,MIN(SQRT((BF2473-OFFSET(BF2473,-1,0,1-BJ2473))^2+(BG2473-OFFSET(BG2473,-1,0,1-BJ2473))^2)))</f>
        <v>0</v>
      </c>
      <c r="BM2473" s="225" t="e">
        <f t="shared" ca="1" si="329"/>
        <v>#N/A</v>
      </c>
      <c r="BN2473" s="225" t="e">
        <f t="shared" ca="1" si="330"/>
        <v>#N/A</v>
      </c>
      <c r="BO2473" s="53" t="b">
        <f t="shared" ca="1" si="331"/>
        <v>0</v>
      </c>
    </row>
    <row r="2474" spans="52:67" x14ac:dyDescent="0.2">
      <c r="AZ2474" s="3">
        <f ca="1">IF(ISNUMBER(BI2474),((BI2474&gt;Probe_Head!$CB$15)+COUNTIF(OFFSET(Pinlist!$T$1,Chart!BD2474,0),"*CPW*")+(OFFSET(Pinlist!$L$1,Chart!BD2474,0)="36-40")&gt;0)+0,0)</f>
        <v>0</v>
      </c>
      <c r="BA2474" s="161" t="e">
        <f t="shared" ca="1" si="332"/>
        <v>#NUM!</v>
      </c>
      <c r="BB2474" s="66" t="e">
        <f t="shared" ca="1" si="326"/>
        <v>#NUM!</v>
      </c>
      <c r="BC2474" s="66" t="e">
        <f t="shared" ca="1" si="327"/>
        <v>#NUM!</v>
      </c>
      <c r="BD2474" s="156">
        <f ca="1">IFERROR(MATCH(BE2474,OFFSET(Pinlist!$A$2,BD2473*(BA2474=BA2473),0,$BT$23,1),0)+BD2473*(BA2474=BA2473),0)</f>
        <v>0</v>
      </c>
      <c r="BE2474" s="66" t="e">
        <f t="shared" ca="1" si="328"/>
        <v>#NUM!</v>
      </c>
      <c r="BF2474" s="76">
        <f ca="1">(OFFSET(Pinlist!$E$1,BD2474,0)-$BR$18)*MirrorX</f>
        <v>0</v>
      </c>
      <c r="BG2474" s="76">
        <f ca="1">OFFSET(Pinlist!$F$1,BD2474,0)-$BS$18</f>
        <v>0</v>
      </c>
      <c r="BH2474" s="439" t="e">
        <f ca="1">IF(LEFT(BE2474,2)="RF",OFFSET(Pinlist!$D$1,Chart!BD2474,0)&amp;"_"&amp;OFFSET(Pinlist!$G$1,Chart!BD2474,0),"")</f>
        <v>#NUM!</v>
      </c>
      <c r="BI2474" s="298" t="e">
        <f ca="1">IF(LEFT(BE2474,2)="RF",OFFSET(Pinlist!$I$1,Chart!BD2474,0))</f>
        <v>#NUM!</v>
      </c>
      <c r="BJ2474" s="156">
        <f t="shared" si="333"/>
        <v>2471</v>
      </c>
      <c r="BK2474" s="598" t="b">
        <f t="array" aca="1" ref="BK2474" ca="1">IF($BV$15,MIN(SQRT((BF2474-OFFSET(BF2474,1,0,$BU$26-BJ2474))^2+(BG2474-OFFSET(BG2474,1,0,$BU$26-BJ2474))^2)))</f>
        <v>0</v>
      </c>
      <c r="BL2474" s="598" t="b">
        <f t="array" aca="1" ref="BL2474" ca="1">IF($BV$15,MIN(SQRT((BF2474-OFFSET(BF2474,-1,0,1-BJ2474))^2+(BG2474-OFFSET(BG2474,-1,0,1-BJ2474))^2)))</f>
        <v>0</v>
      </c>
      <c r="BM2474" s="225" t="e">
        <f t="shared" ca="1" si="329"/>
        <v>#N/A</v>
      </c>
      <c r="BN2474" s="225" t="e">
        <f t="shared" ca="1" si="330"/>
        <v>#N/A</v>
      </c>
      <c r="BO2474" s="53" t="b">
        <f t="shared" ca="1" si="331"/>
        <v>0</v>
      </c>
    </row>
    <row r="2475" spans="52:67" x14ac:dyDescent="0.2">
      <c r="AZ2475" s="3">
        <f ca="1">IF(ISNUMBER(BI2475),((BI2475&gt;Probe_Head!$CB$15)+COUNTIF(OFFSET(Pinlist!$T$1,Chart!BD2475,0),"*CPW*")+(OFFSET(Pinlist!$L$1,Chart!BD2475,0)="36-40")&gt;0)+0,0)</f>
        <v>0</v>
      </c>
      <c r="BA2475" s="161" t="e">
        <f t="shared" ca="1" si="332"/>
        <v>#NUM!</v>
      </c>
      <c r="BB2475" s="66" t="e">
        <f t="shared" ca="1" si="326"/>
        <v>#NUM!</v>
      </c>
      <c r="BC2475" s="66" t="e">
        <f t="shared" ca="1" si="327"/>
        <v>#NUM!</v>
      </c>
      <c r="BD2475" s="156">
        <f ca="1">IFERROR(MATCH(BE2475,OFFSET(Pinlist!$A$2,BD2474*(BA2475=BA2474),0,$BT$23,1),0)+BD2474*(BA2475=BA2474),0)</f>
        <v>0</v>
      </c>
      <c r="BE2475" s="66" t="e">
        <f t="shared" ca="1" si="328"/>
        <v>#NUM!</v>
      </c>
      <c r="BF2475" s="76">
        <f ca="1">(OFFSET(Pinlist!$E$1,BD2475,0)-$BR$18)*MirrorX</f>
        <v>0</v>
      </c>
      <c r="BG2475" s="76">
        <f ca="1">OFFSET(Pinlist!$F$1,BD2475,0)-$BS$18</f>
        <v>0</v>
      </c>
      <c r="BH2475" s="439" t="e">
        <f ca="1">IF(LEFT(BE2475,2)="RF",OFFSET(Pinlist!$D$1,Chart!BD2475,0)&amp;"_"&amp;OFFSET(Pinlist!$G$1,Chart!BD2475,0),"")</f>
        <v>#NUM!</v>
      </c>
      <c r="BI2475" s="298" t="e">
        <f ca="1">IF(LEFT(BE2475,2)="RF",OFFSET(Pinlist!$I$1,Chart!BD2475,0))</f>
        <v>#NUM!</v>
      </c>
      <c r="BJ2475" s="156">
        <f t="shared" si="333"/>
        <v>2472</v>
      </c>
      <c r="BK2475" s="598" t="b">
        <f t="array" aca="1" ref="BK2475" ca="1">IF($BV$15,MIN(SQRT((BF2475-OFFSET(BF2475,1,0,$BU$26-BJ2475))^2+(BG2475-OFFSET(BG2475,1,0,$BU$26-BJ2475))^2)))</f>
        <v>0</v>
      </c>
      <c r="BL2475" s="598" t="b">
        <f t="array" aca="1" ref="BL2475" ca="1">IF($BV$15,MIN(SQRT((BF2475-OFFSET(BF2475,-1,0,1-BJ2475))^2+(BG2475-OFFSET(BG2475,-1,0,1-BJ2475))^2)))</f>
        <v>0</v>
      </c>
      <c r="BM2475" s="225" t="e">
        <f t="shared" ca="1" si="329"/>
        <v>#N/A</v>
      </c>
      <c r="BN2475" s="225" t="e">
        <f t="shared" ca="1" si="330"/>
        <v>#N/A</v>
      </c>
      <c r="BO2475" s="53" t="b">
        <f t="shared" ca="1" si="331"/>
        <v>0</v>
      </c>
    </row>
    <row r="2476" spans="52:67" x14ac:dyDescent="0.2">
      <c r="AZ2476" s="3">
        <f ca="1">IF(ISNUMBER(BI2476),((BI2476&gt;Probe_Head!$CB$15)+COUNTIF(OFFSET(Pinlist!$T$1,Chart!BD2476,0),"*CPW*")+(OFFSET(Pinlist!$L$1,Chart!BD2476,0)="36-40")&gt;0)+0,0)</f>
        <v>0</v>
      </c>
      <c r="BA2476" s="161" t="e">
        <f t="shared" ca="1" si="332"/>
        <v>#NUM!</v>
      </c>
      <c r="BB2476" s="66" t="e">
        <f t="shared" ca="1" si="326"/>
        <v>#NUM!</v>
      </c>
      <c r="BC2476" s="66" t="e">
        <f t="shared" ca="1" si="327"/>
        <v>#NUM!</v>
      </c>
      <c r="BD2476" s="156">
        <f ca="1">IFERROR(MATCH(BE2476,OFFSET(Pinlist!$A$2,BD2475*(BA2476=BA2475),0,$BT$23,1),0)+BD2475*(BA2476=BA2475),0)</f>
        <v>0</v>
      </c>
      <c r="BE2476" s="66" t="e">
        <f t="shared" ca="1" si="328"/>
        <v>#NUM!</v>
      </c>
      <c r="BF2476" s="76">
        <f ca="1">(OFFSET(Pinlist!$E$1,BD2476,0)-$BR$18)*MirrorX</f>
        <v>0</v>
      </c>
      <c r="BG2476" s="76">
        <f ca="1">OFFSET(Pinlist!$F$1,BD2476,0)-$BS$18</f>
        <v>0</v>
      </c>
      <c r="BH2476" s="439" t="e">
        <f ca="1">IF(LEFT(BE2476,2)="RF",OFFSET(Pinlist!$D$1,Chart!BD2476,0)&amp;"_"&amp;OFFSET(Pinlist!$G$1,Chart!BD2476,0),"")</f>
        <v>#NUM!</v>
      </c>
      <c r="BI2476" s="298" t="e">
        <f ca="1">IF(LEFT(BE2476,2)="RF",OFFSET(Pinlist!$I$1,Chart!BD2476,0))</f>
        <v>#NUM!</v>
      </c>
      <c r="BJ2476" s="156">
        <f t="shared" si="333"/>
        <v>2473</v>
      </c>
      <c r="BK2476" s="598" t="b">
        <f t="array" aca="1" ref="BK2476" ca="1">IF($BV$15,MIN(SQRT((BF2476-OFFSET(BF2476,1,0,$BU$26-BJ2476))^2+(BG2476-OFFSET(BG2476,1,0,$BU$26-BJ2476))^2)))</f>
        <v>0</v>
      </c>
      <c r="BL2476" s="598" t="b">
        <f t="array" aca="1" ref="BL2476" ca="1">IF($BV$15,MIN(SQRT((BF2476-OFFSET(BF2476,-1,0,1-BJ2476))^2+(BG2476-OFFSET(BG2476,-1,0,1-BJ2476))^2)))</f>
        <v>0</v>
      </c>
      <c r="BM2476" s="225" t="e">
        <f t="shared" ca="1" si="329"/>
        <v>#N/A</v>
      </c>
      <c r="BN2476" s="225" t="e">
        <f t="shared" ca="1" si="330"/>
        <v>#N/A</v>
      </c>
      <c r="BO2476" s="53" t="b">
        <f t="shared" ca="1" si="331"/>
        <v>0</v>
      </c>
    </row>
    <row r="2477" spans="52:67" x14ac:dyDescent="0.2">
      <c r="AZ2477" s="3">
        <f ca="1">IF(ISNUMBER(BI2477),((BI2477&gt;Probe_Head!$CB$15)+COUNTIF(OFFSET(Pinlist!$T$1,Chart!BD2477,0),"*CPW*")+(OFFSET(Pinlist!$L$1,Chart!BD2477,0)="36-40")&gt;0)+0,0)</f>
        <v>0</v>
      </c>
      <c r="BA2477" s="161" t="e">
        <f t="shared" ca="1" si="332"/>
        <v>#NUM!</v>
      </c>
      <c r="BB2477" s="66" t="e">
        <f t="shared" ca="1" si="326"/>
        <v>#NUM!</v>
      </c>
      <c r="BC2477" s="66" t="e">
        <f t="shared" ca="1" si="327"/>
        <v>#NUM!</v>
      </c>
      <c r="BD2477" s="156">
        <f ca="1">IFERROR(MATCH(BE2477,OFFSET(Pinlist!$A$2,BD2476*(BA2477=BA2476),0,$BT$23,1),0)+BD2476*(BA2477=BA2476),0)</f>
        <v>0</v>
      </c>
      <c r="BE2477" s="66" t="e">
        <f t="shared" ca="1" si="328"/>
        <v>#NUM!</v>
      </c>
      <c r="BF2477" s="76">
        <f ca="1">(OFFSET(Pinlist!$E$1,BD2477,0)-$BR$18)*MirrorX</f>
        <v>0</v>
      </c>
      <c r="BG2477" s="76">
        <f ca="1">OFFSET(Pinlist!$F$1,BD2477,0)-$BS$18</f>
        <v>0</v>
      </c>
      <c r="BH2477" s="439" t="e">
        <f ca="1">IF(LEFT(BE2477,2)="RF",OFFSET(Pinlist!$D$1,Chart!BD2477,0)&amp;"_"&amp;OFFSET(Pinlist!$G$1,Chart!BD2477,0),"")</f>
        <v>#NUM!</v>
      </c>
      <c r="BI2477" s="298" t="e">
        <f ca="1">IF(LEFT(BE2477,2)="RF",OFFSET(Pinlist!$I$1,Chart!BD2477,0))</f>
        <v>#NUM!</v>
      </c>
      <c r="BJ2477" s="156">
        <f t="shared" si="333"/>
        <v>2474</v>
      </c>
      <c r="BK2477" s="598" t="b">
        <f t="array" aca="1" ref="BK2477" ca="1">IF($BV$15,MIN(SQRT((BF2477-OFFSET(BF2477,1,0,$BU$26-BJ2477))^2+(BG2477-OFFSET(BG2477,1,0,$BU$26-BJ2477))^2)))</f>
        <v>0</v>
      </c>
      <c r="BL2477" s="598" t="b">
        <f t="array" aca="1" ref="BL2477" ca="1">IF($BV$15,MIN(SQRT((BF2477-OFFSET(BF2477,-1,0,1-BJ2477))^2+(BG2477-OFFSET(BG2477,-1,0,1-BJ2477))^2)))</f>
        <v>0</v>
      </c>
      <c r="BM2477" s="225" t="e">
        <f t="shared" ca="1" si="329"/>
        <v>#N/A</v>
      </c>
      <c r="BN2477" s="225" t="e">
        <f t="shared" ca="1" si="330"/>
        <v>#N/A</v>
      </c>
      <c r="BO2477" s="53" t="b">
        <f t="shared" ca="1" si="331"/>
        <v>0</v>
      </c>
    </row>
    <row r="2478" spans="52:67" x14ac:dyDescent="0.2">
      <c r="AZ2478" s="3">
        <f ca="1">IF(ISNUMBER(BI2478),((BI2478&gt;Probe_Head!$CB$15)+COUNTIF(OFFSET(Pinlist!$T$1,Chart!BD2478,0),"*CPW*")+(OFFSET(Pinlist!$L$1,Chart!BD2478,0)="36-40")&gt;0)+0,0)</f>
        <v>0</v>
      </c>
      <c r="BA2478" s="161" t="e">
        <f t="shared" ca="1" si="332"/>
        <v>#NUM!</v>
      </c>
      <c r="BB2478" s="66" t="e">
        <f t="shared" ca="1" si="326"/>
        <v>#NUM!</v>
      </c>
      <c r="BC2478" s="66" t="e">
        <f t="shared" ca="1" si="327"/>
        <v>#NUM!</v>
      </c>
      <c r="BD2478" s="156">
        <f ca="1">IFERROR(MATCH(BE2478,OFFSET(Pinlist!$A$2,BD2477*(BA2478=BA2477),0,$BT$23,1),0)+BD2477*(BA2478=BA2477),0)</f>
        <v>0</v>
      </c>
      <c r="BE2478" s="66" t="e">
        <f t="shared" ca="1" si="328"/>
        <v>#NUM!</v>
      </c>
      <c r="BF2478" s="76">
        <f ca="1">(OFFSET(Pinlist!$E$1,BD2478,0)-$BR$18)*MirrorX</f>
        <v>0</v>
      </c>
      <c r="BG2478" s="76">
        <f ca="1">OFFSET(Pinlist!$F$1,BD2478,0)-$BS$18</f>
        <v>0</v>
      </c>
      <c r="BH2478" s="439" t="e">
        <f ca="1">IF(LEFT(BE2478,2)="RF",OFFSET(Pinlist!$D$1,Chart!BD2478,0)&amp;"_"&amp;OFFSET(Pinlist!$G$1,Chart!BD2478,0),"")</f>
        <v>#NUM!</v>
      </c>
      <c r="BI2478" s="298" t="e">
        <f ca="1">IF(LEFT(BE2478,2)="RF",OFFSET(Pinlist!$I$1,Chart!BD2478,0))</f>
        <v>#NUM!</v>
      </c>
      <c r="BJ2478" s="156">
        <f t="shared" si="333"/>
        <v>2475</v>
      </c>
      <c r="BK2478" s="598" t="b">
        <f t="array" aca="1" ref="BK2478" ca="1">IF($BV$15,MIN(SQRT((BF2478-OFFSET(BF2478,1,0,$BU$26-BJ2478))^2+(BG2478-OFFSET(BG2478,1,0,$BU$26-BJ2478))^2)))</f>
        <v>0</v>
      </c>
      <c r="BL2478" s="598" t="b">
        <f t="array" aca="1" ref="BL2478" ca="1">IF($BV$15,MIN(SQRT((BF2478-OFFSET(BF2478,-1,0,1-BJ2478))^2+(BG2478-OFFSET(BG2478,-1,0,1-BJ2478))^2)))</f>
        <v>0</v>
      </c>
      <c r="BM2478" s="225" t="e">
        <f t="shared" ca="1" si="329"/>
        <v>#N/A</v>
      </c>
      <c r="BN2478" s="225" t="e">
        <f t="shared" ca="1" si="330"/>
        <v>#N/A</v>
      </c>
      <c r="BO2478" s="53" t="b">
        <f t="shared" ca="1" si="331"/>
        <v>0</v>
      </c>
    </row>
    <row r="2479" spans="52:67" x14ac:dyDescent="0.2">
      <c r="AZ2479" s="3">
        <f ca="1">IF(ISNUMBER(BI2479),((BI2479&gt;Probe_Head!$CB$15)+COUNTIF(OFFSET(Pinlist!$T$1,Chart!BD2479,0),"*CPW*")+(OFFSET(Pinlist!$L$1,Chart!BD2479,0)="36-40")&gt;0)+0,0)</f>
        <v>0</v>
      </c>
      <c r="BA2479" s="161" t="e">
        <f t="shared" ca="1" si="332"/>
        <v>#NUM!</v>
      </c>
      <c r="BB2479" s="66" t="e">
        <f t="shared" ca="1" si="326"/>
        <v>#NUM!</v>
      </c>
      <c r="BC2479" s="66" t="e">
        <f t="shared" ca="1" si="327"/>
        <v>#NUM!</v>
      </c>
      <c r="BD2479" s="156">
        <f ca="1">IFERROR(MATCH(BE2479,OFFSET(Pinlist!$A$2,BD2478*(BA2479=BA2478),0,$BT$23,1),0)+BD2478*(BA2479=BA2478),0)</f>
        <v>0</v>
      </c>
      <c r="BE2479" s="66" t="e">
        <f t="shared" ca="1" si="328"/>
        <v>#NUM!</v>
      </c>
      <c r="BF2479" s="76">
        <f ca="1">(OFFSET(Pinlist!$E$1,BD2479,0)-$BR$18)*MirrorX</f>
        <v>0</v>
      </c>
      <c r="BG2479" s="76">
        <f ca="1">OFFSET(Pinlist!$F$1,BD2479,0)-$BS$18</f>
        <v>0</v>
      </c>
      <c r="BH2479" s="439" t="e">
        <f ca="1">IF(LEFT(BE2479,2)="RF",OFFSET(Pinlist!$D$1,Chart!BD2479,0)&amp;"_"&amp;OFFSET(Pinlist!$G$1,Chart!BD2479,0),"")</f>
        <v>#NUM!</v>
      </c>
      <c r="BI2479" s="298" t="e">
        <f ca="1">IF(LEFT(BE2479,2)="RF",OFFSET(Pinlist!$I$1,Chart!BD2479,0))</f>
        <v>#NUM!</v>
      </c>
      <c r="BJ2479" s="156">
        <f t="shared" si="333"/>
        <v>2476</v>
      </c>
      <c r="BK2479" s="598" t="b">
        <f t="array" aca="1" ref="BK2479" ca="1">IF($BV$15,MIN(SQRT((BF2479-OFFSET(BF2479,1,0,$BU$26-BJ2479))^2+(BG2479-OFFSET(BG2479,1,0,$BU$26-BJ2479))^2)))</f>
        <v>0</v>
      </c>
      <c r="BL2479" s="598" t="b">
        <f t="array" aca="1" ref="BL2479" ca="1">IF($BV$15,MIN(SQRT((BF2479-OFFSET(BF2479,-1,0,1-BJ2479))^2+(BG2479-OFFSET(BG2479,-1,0,1-BJ2479))^2)))</f>
        <v>0</v>
      </c>
      <c r="BM2479" s="225" t="e">
        <f t="shared" ca="1" si="329"/>
        <v>#N/A</v>
      </c>
      <c r="BN2479" s="225" t="e">
        <f t="shared" ca="1" si="330"/>
        <v>#N/A</v>
      </c>
      <c r="BO2479" s="53" t="b">
        <f t="shared" ca="1" si="331"/>
        <v>0</v>
      </c>
    </row>
    <row r="2480" spans="52:67" x14ac:dyDescent="0.2">
      <c r="AZ2480" s="3">
        <f ca="1">IF(ISNUMBER(BI2480),((BI2480&gt;Probe_Head!$CB$15)+COUNTIF(OFFSET(Pinlist!$T$1,Chart!BD2480,0),"*CPW*")+(OFFSET(Pinlist!$L$1,Chart!BD2480,0)="36-40")&gt;0)+0,0)</f>
        <v>0</v>
      </c>
      <c r="BA2480" s="161" t="e">
        <f t="shared" ca="1" si="332"/>
        <v>#NUM!</v>
      </c>
      <c r="BB2480" s="66" t="e">
        <f t="shared" ca="1" si="326"/>
        <v>#NUM!</v>
      </c>
      <c r="BC2480" s="66" t="e">
        <f t="shared" ca="1" si="327"/>
        <v>#NUM!</v>
      </c>
      <c r="BD2480" s="156">
        <f ca="1">IFERROR(MATCH(BE2480,OFFSET(Pinlist!$A$2,BD2479*(BA2480=BA2479),0,$BT$23,1),0)+BD2479*(BA2480=BA2479),0)</f>
        <v>0</v>
      </c>
      <c r="BE2480" s="66" t="e">
        <f t="shared" ca="1" si="328"/>
        <v>#NUM!</v>
      </c>
      <c r="BF2480" s="76">
        <f ca="1">(OFFSET(Pinlist!$E$1,BD2480,0)-$BR$18)*MirrorX</f>
        <v>0</v>
      </c>
      <c r="BG2480" s="76">
        <f ca="1">OFFSET(Pinlist!$F$1,BD2480,0)-$BS$18</f>
        <v>0</v>
      </c>
      <c r="BH2480" s="439" t="e">
        <f ca="1">IF(LEFT(BE2480,2)="RF",OFFSET(Pinlist!$D$1,Chart!BD2480,0)&amp;"_"&amp;OFFSET(Pinlist!$G$1,Chart!BD2480,0),"")</f>
        <v>#NUM!</v>
      </c>
      <c r="BI2480" s="298" t="e">
        <f ca="1">IF(LEFT(BE2480,2)="RF",OFFSET(Pinlist!$I$1,Chart!BD2480,0))</f>
        <v>#NUM!</v>
      </c>
      <c r="BJ2480" s="156">
        <f t="shared" si="333"/>
        <v>2477</v>
      </c>
      <c r="BK2480" s="598" t="b">
        <f t="array" aca="1" ref="BK2480" ca="1">IF($BV$15,MIN(SQRT((BF2480-OFFSET(BF2480,1,0,$BU$26-BJ2480))^2+(BG2480-OFFSET(BG2480,1,0,$BU$26-BJ2480))^2)))</f>
        <v>0</v>
      </c>
      <c r="BL2480" s="598" t="b">
        <f t="array" aca="1" ref="BL2480" ca="1">IF($BV$15,MIN(SQRT((BF2480-OFFSET(BF2480,-1,0,1-BJ2480))^2+(BG2480-OFFSET(BG2480,-1,0,1-BJ2480))^2)))</f>
        <v>0</v>
      </c>
      <c r="BM2480" s="225" t="e">
        <f t="shared" ca="1" si="329"/>
        <v>#N/A</v>
      </c>
      <c r="BN2480" s="225" t="e">
        <f t="shared" ca="1" si="330"/>
        <v>#N/A</v>
      </c>
      <c r="BO2480" s="53" t="b">
        <f t="shared" ca="1" si="331"/>
        <v>0</v>
      </c>
    </row>
    <row r="2481" spans="52:67" x14ac:dyDescent="0.2">
      <c r="AZ2481" s="3">
        <f ca="1">IF(ISNUMBER(BI2481),((BI2481&gt;Probe_Head!$CB$15)+COUNTIF(OFFSET(Pinlist!$T$1,Chart!BD2481,0),"*CPW*")+(OFFSET(Pinlist!$L$1,Chart!BD2481,0)="36-40")&gt;0)+0,0)</f>
        <v>0</v>
      </c>
      <c r="BA2481" s="161" t="e">
        <f t="shared" ca="1" si="332"/>
        <v>#NUM!</v>
      </c>
      <c r="BB2481" s="66" t="e">
        <f t="shared" ca="1" si="326"/>
        <v>#NUM!</v>
      </c>
      <c r="BC2481" s="66" t="e">
        <f t="shared" ca="1" si="327"/>
        <v>#NUM!</v>
      </c>
      <c r="BD2481" s="156">
        <f ca="1">IFERROR(MATCH(BE2481,OFFSET(Pinlist!$A$2,BD2480*(BA2481=BA2480),0,$BT$23,1),0)+BD2480*(BA2481=BA2480),0)</f>
        <v>0</v>
      </c>
      <c r="BE2481" s="66" t="e">
        <f t="shared" ca="1" si="328"/>
        <v>#NUM!</v>
      </c>
      <c r="BF2481" s="76">
        <f ca="1">(OFFSET(Pinlist!$E$1,BD2481,0)-$BR$18)*MirrorX</f>
        <v>0</v>
      </c>
      <c r="BG2481" s="76">
        <f ca="1">OFFSET(Pinlist!$F$1,BD2481,0)-$BS$18</f>
        <v>0</v>
      </c>
      <c r="BH2481" s="439" t="e">
        <f ca="1">IF(LEFT(BE2481,2)="RF",OFFSET(Pinlist!$D$1,Chart!BD2481,0)&amp;"_"&amp;OFFSET(Pinlist!$G$1,Chart!BD2481,0),"")</f>
        <v>#NUM!</v>
      </c>
      <c r="BI2481" s="298" t="e">
        <f ca="1">IF(LEFT(BE2481,2)="RF",OFFSET(Pinlist!$I$1,Chart!BD2481,0))</f>
        <v>#NUM!</v>
      </c>
      <c r="BJ2481" s="156">
        <f t="shared" si="333"/>
        <v>2478</v>
      </c>
      <c r="BK2481" s="598" t="b">
        <f t="array" aca="1" ref="BK2481" ca="1">IF($BV$15,MIN(SQRT((BF2481-OFFSET(BF2481,1,0,$BU$26-BJ2481))^2+(BG2481-OFFSET(BG2481,1,0,$BU$26-BJ2481))^2)))</f>
        <v>0</v>
      </c>
      <c r="BL2481" s="598" t="b">
        <f t="array" aca="1" ref="BL2481" ca="1">IF($BV$15,MIN(SQRT((BF2481-OFFSET(BF2481,-1,0,1-BJ2481))^2+(BG2481-OFFSET(BG2481,-1,0,1-BJ2481))^2)))</f>
        <v>0</v>
      </c>
      <c r="BM2481" s="225" t="e">
        <f t="shared" ca="1" si="329"/>
        <v>#N/A</v>
      </c>
      <c r="BN2481" s="225" t="e">
        <f t="shared" ca="1" si="330"/>
        <v>#N/A</v>
      </c>
      <c r="BO2481" s="53" t="b">
        <f t="shared" ca="1" si="331"/>
        <v>0</v>
      </c>
    </row>
    <row r="2482" spans="52:67" x14ac:dyDescent="0.2">
      <c r="AZ2482" s="3">
        <f ca="1">IF(ISNUMBER(BI2482),((BI2482&gt;Probe_Head!$CB$15)+COUNTIF(OFFSET(Pinlist!$T$1,Chart!BD2482,0),"*CPW*")+(OFFSET(Pinlist!$L$1,Chart!BD2482,0)="36-40")&gt;0)+0,0)</f>
        <v>0</v>
      </c>
      <c r="BA2482" s="161" t="e">
        <f t="shared" ca="1" si="332"/>
        <v>#NUM!</v>
      </c>
      <c r="BB2482" s="66" t="e">
        <f t="shared" ca="1" si="326"/>
        <v>#NUM!</v>
      </c>
      <c r="BC2482" s="66" t="e">
        <f t="shared" ca="1" si="327"/>
        <v>#NUM!</v>
      </c>
      <c r="BD2482" s="156">
        <f ca="1">IFERROR(MATCH(BE2482,OFFSET(Pinlist!$A$2,BD2481*(BA2482=BA2481),0,$BT$23,1),0)+BD2481*(BA2482=BA2481),0)</f>
        <v>0</v>
      </c>
      <c r="BE2482" s="66" t="e">
        <f t="shared" ca="1" si="328"/>
        <v>#NUM!</v>
      </c>
      <c r="BF2482" s="76">
        <f ca="1">(OFFSET(Pinlist!$E$1,BD2482,0)-$BR$18)*MirrorX</f>
        <v>0</v>
      </c>
      <c r="BG2482" s="76">
        <f ca="1">OFFSET(Pinlist!$F$1,BD2482,0)-$BS$18</f>
        <v>0</v>
      </c>
      <c r="BH2482" s="439" t="e">
        <f ca="1">IF(LEFT(BE2482,2)="RF",OFFSET(Pinlist!$D$1,Chart!BD2482,0)&amp;"_"&amp;OFFSET(Pinlist!$G$1,Chart!BD2482,0),"")</f>
        <v>#NUM!</v>
      </c>
      <c r="BI2482" s="298" t="e">
        <f ca="1">IF(LEFT(BE2482,2)="RF",OFFSET(Pinlist!$I$1,Chart!BD2482,0))</f>
        <v>#NUM!</v>
      </c>
      <c r="BJ2482" s="156">
        <f t="shared" si="333"/>
        <v>2479</v>
      </c>
      <c r="BK2482" s="598" t="b">
        <f t="array" aca="1" ref="BK2482" ca="1">IF($BV$15,MIN(SQRT((BF2482-OFFSET(BF2482,1,0,$BU$26-BJ2482))^2+(BG2482-OFFSET(BG2482,1,0,$BU$26-BJ2482))^2)))</f>
        <v>0</v>
      </c>
      <c r="BL2482" s="598" t="b">
        <f t="array" aca="1" ref="BL2482" ca="1">IF($BV$15,MIN(SQRT((BF2482-OFFSET(BF2482,-1,0,1-BJ2482))^2+(BG2482-OFFSET(BG2482,-1,0,1-BJ2482))^2)))</f>
        <v>0</v>
      </c>
      <c r="BM2482" s="225" t="e">
        <f t="shared" ca="1" si="329"/>
        <v>#N/A</v>
      </c>
      <c r="BN2482" s="225" t="e">
        <f t="shared" ca="1" si="330"/>
        <v>#N/A</v>
      </c>
      <c r="BO2482" s="53" t="b">
        <f t="shared" ca="1" si="331"/>
        <v>0</v>
      </c>
    </row>
    <row r="2483" spans="52:67" x14ac:dyDescent="0.2">
      <c r="AZ2483" s="3">
        <f ca="1">IF(ISNUMBER(BI2483),((BI2483&gt;Probe_Head!$CB$15)+COUNTIF(OFFSET(Pinlist!$T$1,Chart!BD2483,0),"*CPW*")+(OFFSET(Pinlist!$L$1,Chart!BD2483,0)="36-40")&gt;0)+0,0)</f>
        <v>0</v>
      </c>
      <c r="BA2483" s="161" t="e">
        <f t="shared" ca="1" si="332"/>
        <v>#NUM!</v>
      </c>
      <c r="BB2483" s="66" t="e">
        <f t="shared" ca="1" si="326"/>
        <v>#NUM!</v>
      </c>
      <c r="BC2483" s="66" t="e">
        <f t="shared" ca="1" si="327"/>
        <v>#NUM!</v>
      </c>
      <c r="BD2483" s="156">
        <f ca="1">IFERROR(MATCH(BE2483,OFFSET(Pinlist!$A$2,BD2482*(BA2483=BA2482),0,$BT$23,1),0)+BD2482*(BA2483=BA2482),0)</f>
        <v>0</v>
      </c>
      <c r="BE2483" s="66" t="e">
        <f t="shared" ca="1" si="328"/>
        <v>#NUM!</v>
      </c>
      <c r="BF2483" s="76">
        <f ca="1">(OFFSET(Pinlist!$E$1,BD2483,0)-$BR$18)*MirrorX</f>
        <v>0</v>
      </c>
      <c r="BG2483" s="76">
        <f ca="1">OFFSET(Pinlist!$F$1,BD2483,0)-$BS$18</f>
        <v>0</v>
      </c>
      <c r="BH2483" s="439" t="e">
        <f ca="1">IF(LEFT(BE2483,2)="RF",OFFSET(Pinlist!$D$1,Chart!BD2483,0)&amp;"_"&amp;OFFSET(Pinlist!$G$1,Chart!BD2483,0),"")</f>
        <v>#NUM!</v>
      </c>
      <c r="BI2483" s="298" t="e">
        <f ca="1">IF(LEFT(BE2483,2)="RF",OFFSET(Pinlist!$I$1,Chart!BD2483,0))</f>
        <v>#NUM!</v>
      </c>
      <c r="BJ2483" s="156">
        <f t="shared" si="333"/>
        <v>2480</v>
      </c>
      <c r="BK2483" s="598" t="b">
        <f t="array" aca="1" ref="BK2483" ca="1">IF($BV$15,MIN(SQRT((BF2483-OFFSET(BF2483,1,0,$BU$26-BJ2483))^2+(BG2483-OFFSET(BG2483,1,0,$BU$26-BJ2483))^2)))</f>
        <v>0</v>
      </c>
      <c r="BL2483" s="598" t="b">
        <f t="array" aca="1" ref="BL2483" ca="1">IF($BV$15,MIN(SQRT((BF2483-OFFSET(BF2483,-1,0,1-BJ2483))^2+(BG2483-OFFSET(BG2483,-1,0,1-BJ2483))^2)))</f>
        <v>0</v>
      </c>
      <c r="BM2483" s="225" t="e">
        <f t="shared" ca="1" si="329"/>
        <v>#N/A</v>
      </c>
      <c r="BN2483" s="225" t="e">
        <f t="shared" ca="1" si="330"/>
        <v>#N/A</v>
      </c>
      <c r="BO2483" s="53" t="b">
        <f t="shared" ca="1" si="331"/>
        <v>0</v>
      </c>
    </row>
    <row r="2484" spans="52:67" x14ac:dyDescent="0.2">
      <c r="AZ2484" s="3">
        <f ca="1">IF(ISNUMBER(BI2484),((BI2484&gt;Probe_Head!$CB$15)+COUNTIF(OFFSET(Pinlist!$T$1,Chart!BD2484,0),"*CPW*")+(OFFSET(Pinlist!$L$1,Chart!BD2484,0)="36-40")&gt;0)+0,0)</f>
        <v>0</v>
      </c>
      <c r="BA2484" s="161" t="e">
        <f t="shared" ca="1" si="332"/>
        <v>#NUM!</v>
      </c>
      <c r="BB2484" s="66" t="e">
        <f t="shared" ca="1" si="326"/>
        <v>#NUM!</v>
      </c>
      <c r="BC2484" s="66" t="e">
        <f t="shared" ca="1" si="327"/>
        <v>#NUM!</v>
      </c>
      <c r="BD2484" s="156">
        <f ca="1">IFERROR(MATCH(BE2484,OFFSET(Pinlist!$A$2,BD2483*(BA2484=BA2483),0,$BT$23,1),0)+BD2483*(BA2484=BA2483),0)</f>
        <v>0</v>
      </c>
      <c r="BE2484" s="66" t="e">
        <f t="shared" ca="1" si="328"/>
        <v>#NUM!</v>
      </c>
      <c r="BF2484" s="76">
        <f ca="1">(OFFSET(Pinlist!$E$1,BD2484,0)-$BR$18)*MirrorX</f>
        <v>0</v>
      </c>
      <c r="BG2484" s="76">
        <f ca="1">OFFSET(Pinlist!$F$1,BD2484,0)-$BS$18</f>
        <v>0</v>
      </c>
      <c r="BH2484" s="439" t="e">
        <f ca="1">IF(LEFT(BE2484,2)="RF",OFFSET(Pinlist!$D$1,Chart!BD2484,0)&amp;"_"&amp;OFFSET(Pinlist!$G$1,Chart!BD2484,0),"")</f>
        <v>#NUM!</v>
      </c>
      <c r="BI2484" s="298" t="e">
        <f ca="1">IF(LEFT(BE2484,2)="RF",OFFSET(Pinlist!$I$1,Chart!BD2484,0))</f>
        <v>#NUM!</v>
      </c>
      <c r="BJ2484" s="156">
        <f t="shared" si="333"/>
        <v>2481</v>
      </c>
      <c r="BK2484" s="598" t="b">
        <f t="array" aca="1" ref="BK2484" ca="1">IF($BV$15,MIN(SQRT((BF2484-OFFSET(BF2484,1,0,$BU$26-BJ2484))^2+(BG2484-OFFSET(BG2484,1,0,$BU$26-BJ2484))^2)))</f>
        <v>0</v>
      </c>
      <c r="BL2484" s="598" t="b">
        <f t="array" aca="1" ref="BL2484" ca="1">IF($BV$15,MIN(SQRT((BF2484-OFFSET(BF2484,-1,0,1-BJ2484))^2+(BG2484-OFFSET(BG2484,-1,0,1-BJ2484))^2)))</f>
        <v>0</v>
      </c>
      <c r="BM2484" s="225" t="e">
        <f t="shared" ca="1" si="329"/>
        <v>#N/A</v>
      </c>
      <c r="BN2484" s="225" t="e">
        <f t="shared" ca="1" si="330"/>
        <v>#N/A</v>
      </c>
      <c r="BO2484" s="53" t="b">
        <f t="shared" ca="1" si="331"/>
        <v>0</v>
      </c>
    </row>
    <row r="2485" spans="52:67" x14ac:dyDescent="0.2">
      <c r="AZ2485" s="3">
        <f ca="1">IF(ISNUMBER(BI2485),((BI2485&gt;Probe_Head!$CB$15)+COUNTIF(OFFSET(Pinlist!$T$1,Chart!BD2485,0),"*CPW*")+(OFFSET(Pinlist!$L$1,Chart!BD2485,0)="36-40")&gt;0)+0,0)</f>
        <v>0</v>
      </c>
      <c r="BA2485" s="161" t="e">
        <f t="shared" ca="1" si="332"/>
        <v>#NUM!</v>
      </c>
      <c r="BB2485" s="66" t="e">
        <f t="shared" ca="1" si="326"/>
        <v>#NUM!</v>
      </c>
      <c r="BC2485" s="66" t="e">
        <f t="shared" ca="1" si="327"/>
        <v>#NUM!</v>
      </c>
      <c r="BD2485" s="156">
        <f ca="1">IFERROR(MATCH(BE2485,OFFSET(Pinlist!$A$2,BD2484*(BA2485=BA2484),0,$BT$23,1),0)+BD2484*(BA2485=BA2484),0)</f>
        <v>0</v>
      </c>
      <c r="BE2485" s="66" t="e">
        <f t="shared" ca="1" si="328"/>
        <v>#NUM!</v>
      </c>
      <c r="BF2485" s="76">
        <f ca="1">(OFFSET(Pinlist!$E$1,BD2485,0)-$BR$18)*MirrorX</f>
        <v>0</v>
      </c>
      <c r="BG2485" s="76">
        <f ca="1">OFFSET(Pinlist!$F$1,BD2485,0)-$BS$18</f>
        <v>0</v>
      </c>
      <c r="BH2485" s="439" t="e">
        <f ca="1">IF(LEFT(BE2485,2)="RF",OFFSET(Pinlist!$D$1,Chart!BD2485,0)&amp;"_"&amp;OFFSET(Pinlist!$G$1,Chart!BD2485,0),"")</f>
        <v>#NUM!</v>
      </c>
      <c r="BI2485" s="298" t="e">
        <f ca="1">IF(LEFT(BE2485,2)="RF",OFFSET(Pinlist!$I$1,Chart!BD2485,0))</f>
        <v>#NUM!</v>
      </c>
      <c r="BJ2485" s="156">
        <f t="shared" si="333"/>
        <v>2482</v>
      </c>
      <c r="BK2485" s="598" t="b">
        <f t="array" aca="1" ref="BK2485" ca="1">IF($BV$15,MIN(SQRT((BF2485-OFFSET(BF2485,1,0,$BU$26-BJ2485))^2+(BG2485-OFFSET(BG2485,1,0,$BU$26-BJ2485))^2)))</f>
        <v>0</v>
      </c>
      <c r="BL2485" s="598" t="b">
        <f t="array" aca="1" ref="BL2485" ca="1">IF($BV$15,MIN(SQRT((BF2485-OFFSET(BF2485,-1,0,1-BJ2485))^2+(BG2485-OFFSET(BG2485,-1,0,1-BJ2485))^2)))</f>
        <v>0</v>
      </c>
      <c r="BM2485" s="225" t="e">
        <f t="shared" ca="1" si="329"/>
        <v>#N/A</v>
      </c>
      <c r="BN2485" s="225" t="e">
        <f t="shared" ca="1" si="330"/>
        <v>#N/A</v>
      </c>
      <c r="BO2485" s="53" t="b">
        <f t="shared" ca="1" si="331"/>
        <v>0</v>
      </c>
    </row>
    <row r="2486" spans="52:67" x14ac:dyDescent="0.2">
      <c r="AZ2486" s="3">
        <f ca="1">IF(ISNUMBER(BI2486),((BI2486&gt;Probe_Head!$CB$15)+COUNTIF(OFFSET(Pinlist!$T$1,Chart!BD2486,0),"*CPW*")+(OFFSET(Pinlist!$L$1,Chart!BD2486,0)="36-40")&gt;0)+0,0)</f>
        <v>0</v>
      </c>
      <c r="BA2486" s="161" t="e">
        <f t="shared" ca="1" si="332"/>
        <v>#NUM!</v>
      </c>
      <c r="BB2486" s="66" t="e">
        <f t="shared" ca="1" si="326"/>
        <v>#NUM!</v>
      </c>
      <c r="BC2486" s="66" t="e">
        <f t="shared" ca="1" si="327"/>
        <v>#NUM!</v>
      </c>
      <c r="BD2486" s="156">
        <f ca="1">IFERROR(MATCH(BE2486,OFFSET(Pinlist!$A$2,BD2485*(BA2486=BA2485),0,$BT$23,1),0)+BD2485*(BA2486=BA2485),0)</f>
        <v>0</v>
      </c>
      <c r="BE2486" s="66" t="e">
        <f t="shared" ca="1" si="328"/>
        <v>#NUM!</v>
      </c>
      <c r="BF2486" s="76">
        <f ca="1">(OFFSET(Pinlist!$E$1,BD2486,0)-$BR$18)*MirrorX</f>
        <v>0</v>
      </c>
      <c r="BG2486" s="76">
        <f ca="1">OFFSET(Pinlist!$F$1,BD2486,0)-$BS$18</f>
        <v>0</v>
      </c>
      <c r="BH2486" s="439" t="e">
        <f ca="1">IF(LEFT(BE2486,2)="RF",OFFSET(Pinlist!$D$1,Chart!BD2486,0)&amp;"_"&amp;OFFSET(Pinlist!$G$1,Chart!BD2486,0),"")</f>
        <v>#NUM!</v>
      </c>
      <c r="BI2486" s="298" t="e">
        <f ca="1">IF(LEFT(BE2486,2)="RF",OFFSET(Pinlist!$I$1,Chart!BD2486,0))</f>
        <v>#NUM!</v>
      </c>
      <c r="BJ2486" s="156">
        <f t="shared" si="333"/>
        <v>2483</v>
      </c>
      <c r="BK2486" s="598" t="b">
        <f t="array" aca="1" ref="BK2486" ca="1">IF($BV$15,MIN(SQRT((BF2486-OFFSET(BF2486,1,0,$BU$26-BJ2486))^2+(BG2486-OFFSET(BG2486,1,0,$BU$26-BJ2486))^2)))</f>
        <v>0</v>
      </c>
      <c r="BL2486" s="598" t="b">
        <f t="array" aca="1" ref="BL2486" ca="1">IF($BV$15,MIN(SQRT((BF2486-OFFSET(BF2486,-1,0,1-BJ2486))^2+(BG2486-OFFSET(BG2486,-1,0,1-BJ2486))^2)))</f>
        <v>0</v>
      </c>
      <c r="BM2486" s="225" t="e">
        <f t="shared" ca="1" si="329"/>
        <v>#N/A</v>
      </c>
      <c r="BN2486" s="225" t="e">
        <f t="shared" ca="1" si="330"/>
        <v>#N/A</v>
      </c>
      <c r="BO2486" s="53" t="b">
        <f t="shared" ca="1" si="331"/>
        <v>0</v>
      </c>
    </row>
    <row r="2487" spans="52:67" x14ac:dyDescent="0.2">
      <c r="AZ2487" s="3">
        <f ca="1">IF(ISNUMBER(BI2487),((BI2487&gt;Probe_Head!$CB$15)+COUNTIF(OFFSET(Pinlist!$T$1,Chart!BD2487,0),"*CPW*")+(OFFSET(Pinlist!$L$1,Chart!BD2487,0)="36-40")&gt;0)+0,0)</f>
        <v>0</v>
      </c>
      <c r="BA2487" s="161" t="e">
        <f t="shared" ca="1" si="332"/>
        <v>#NUM!</v>
      </c>
      <c r="BB2487" s="66" t="e">
        <f t="shared" ca="1" si="326"/>
        <v>#NUM!</v>
      </c>
      <c r="BC2487" s="66" t="e">
        <f t="shared" ca="1" si="327"/>
        <v>#NUM!</v>
      </c>
      <c r="BD2487" s="156">
        <f ca="1">IFERROR(MATCH(BE2487,OFFSET(Pinlist!$A$2,BD2486*(BA2487=BA2486),0,$BT$23,1),0)+BD2486*(BA2487=BA2486),0)</f>
        <v>0</v>
      </c>
      <c r="BE2487" s="66" t="e">
        <f t="shared" ca="1" si="328"/>
        <v>#NUM!</v>
      </c>
      <c r="BF2487" s="76">
        <f ca="1">(OFFSET(Pinlist!$E$1,BD2487,0)-$BR$18)*MirrorX</f>
        <v>0</v>
      </c>
      <c r="BG2487" s="76">
        <f ca="1">OFFSET(Pinlist!$F$1,BD2487,0)-$BS$18</f>
        <v>0</v>
      </c>
      <c r="BH2487" s="439" t="e">
        <f ca="1">IF(LEFT(BE2487,2)="RF",OFFSET(Pinlist!$D$1,Chart!BD2487,0)&amp;"_"&amp;OFFSET(Pinlist!$G$1,Chart!BD2487,0),"")</f>
        <v>#NUM!</v>
      </c>
      <c r="BI2487" s="298" t="e">
        <f ca="1">IF(LEFT(BE2487,2)="RF",OFFSET(Pinlist!$I$1,Chart!BD2487,0))</f>
        <v>#NUM!</v>
      </c>
      <c r="BJ2487" s="156">
        <f t="shared" si="333"/>
        <v>2484</v>
      </c>
      <c r="BK2487" s="598" t="b">
        <f t="array" aca="1" ref="BK2487" ca="1">IF($BV$15,MIN(SQRT((BF2487-OFFSET(BF2487,1,0,$BU$26-BJ2487))^2+(BG2487-OFFSET(BG2487,1,0,$BU$26-BJ2487))^2)))</f>
        <v>0</v>
      </c>
      <c r="BL2487" s="598" t="b">
        <f t="array" aca="1" ref="BL2487" ca="1">IF($BV$15,MIN(SQRT((BF2487-OFFSET(BF2487,-1,0,1-BJ2487))^2+(BG2487-OFFSET(BG2487,-1,0,1-BJ2487))^2)))</f>
        <v>0</v>
      </c>
      <c r="BM2487" s="225" t="e">
        <f t="shared" ca="1" si="329"/>
        <v>#N/A</v>
      </c>
      <c r="BN2487" s="225" t="e">
        <f t="shared" ca="1" si="330"/>
        <v>#N/A</v>
      </c>
      <c r="BO2487" s="53" t="b">
        <f t="shared" ca="1" si="331"/>
        <v>0</v>
      </c>
    </row>
    <row r="2488" spans="52:67" x14ac:dyDescent="0.2">
      <c r="AZ2488" s="3">
        <f ca="1">IF(ISNUMBER(BI2488),((BI2488&gt;Probe_Head!$CB$15)+COUNTIF(OFFSET(Pinlist!$T$1,Chart!BD2488,0),"*CPW*")+(OFFSET(Pinlist!$L$1,Chart!BD2488,0)="36-40")&gt;0)+0,0)</f>
        <v>0</v>
      </c>
      <c r="BA2488" s="161" t="e">
        <f t="shared" ca="1" si="332"/>
        <v>#NUM!</v>
      </c>
      <c r="BB2488" s="66" t="e">
        <f t="shared" ca="1" si="326"/>
        <v>#NUM!</v>
      </c>
      <c r="BC2488" s="66" t="e">
        <f t="shared" ca="1" si="327"/>
        <v>#NUM!</v>
      </c>
      <c r="BD2488" s="156">
        <f ca="1">IFERROR(MATCH(BE2488,OFFSET(Pinlist!$A$2,BD2487*(BA2488=BA2487),0,$BT$23,1),0)+BD2487*(BA2488=BA2487),0)</f>
        <v>0</v>
      </c>
      <c r="BE2488" s="66" t="e">
        <f t="shared" ca="1" si="328"/>
        <v>#NUM!</v>
      </c>
      <c r="BF2488" s="76">
        <f ca="1">(OFFSET(Pinlist!$E$1,BD2488,0)-$BR$18)*MirrorX</f>
        <v>0</v>
      </c>
      <c r="BG2488" s="76">
        <f ca="1">OFFSET(Pinlist!$F$1,BD2488,0)-$BS$18</f>
        <v>0</v>
      </c>
      <c r="BH2488" s="439" t="e">
        <f ca="1">IF(LEFT(BE2488,2)="RF",OFFSET(Pinlist!$D$1,Chart!BD2488,0)&amp;"_"&amp;OFFSET(Pinlist!$G$1,Chart!BD2488,0),"")</f>
        <v>#NUM!</v>
      </c>
      <c r="BI2488" s="298" t="e">
        <f ca="1">IF(LEFT(BE2488,2)="RF",OFFSET(Pinlist!$I$1,Chart!BD2488,0))</f>
        <v>#NUM!</v>
      </c>
      <c r="BJ2488" s="156">
        <f t="shared" si="333"/>
        <v>2485</v>
      </c>
      <c r="BK2488" s="598" t="b">
        <f t="array" aca="1" ref="BK2488" ca="1">IF($BV$15,MIN(SQRT((BF2488-OFFSET(BF2488,1,0,$BU$26-BJ2488))^2+(BG2488-OFFSET(BG2488,1,0,$BU$26-BJ2488))^2)))</f>
        <v>0</v>
      </c>
      <c r="BL2488" s="598" t="b">
        <f t="array" aca="1" ref="BL2488" ca="1">IF($BV$15,MIN(SQRT((BF2488-OFFSET(BF2488,-1,0,1-BJ2488))^2+(BG2488-OFFSET(BG2488,-1,0,1-BJ2488))^2)))</f>
        <v>0</v>
      </c>
      <c r="BM2488" s="225" t="e">
        <f t="shared" ca="1" si="329"/>
        <v>#N/A</v>
      </c>
      <c r="BN2488" s="225" t="e">
        <f t="shared" ca="1" si="330"/>
        <v>#N/A</v>
      </c>
      <c r="BO2488" s="53" t="b">
        <f t="shared" ca="1" si="331"/>
        <v>0</v>
      </c>
    </row>
    <row r="2489" spans="52:67" x14ac:dyDescent="0.2">
      <c r="AZ2489" s="3">
        <f ca="1">IF(ISNUMBER(BI2489),((BI2489&gt;Probe_Head!$CB$15)+COUNTIF(OFFSET(Pinlist!$T$1,Chart!BD2489,0),"*CPW*")+(OFFSET(Pinlist!$L$1,Chart!BD2489,0)="36-40")&gt;0)+0,0)</f>
        <v>0</v>
      </c>
      <c r="BA2489" s="161" t="e">
        <f t="shared" ca="1" si="332"/>
        <v>#NUM!</v>
      </c>
      <c r="BB2489" s="66" t="e">
        <f t="shared" ca="1" si="326"/>
        <v>#NUM!</v>
      </c>
      <c r="BC2489" s="66" t="e">
        <f t="shared" ca="1" si="327"/>
        <v>#NUM!</v>
      </c>
      <c r="BD2489" s="156">
        <f ca="1">IFERROR(MATCH(BE2489,OFFSET(Pinlist!$A$2,BD2488*(BA2489=BA2488),0,$BT$23,1),0)+BD2488*(BA2489=BA2488),0)</f>
        <v>0</v>
      </c>
      <c r="BE2489" s="66" t="e">
        <f t="shared" ca="1" si="328"/>
        <v>#NUM!</v>
      </c>
      <c r="BF2489" s="76">
        <f ca="1">(OFFSET(Pinlist!$E$1,BD2489,0)-$BR$18)*MirrorX</f>
        <v>0</v>
      </c>
      <c r="BG2489" s="76">
        <f ca="1">OFFSET(Pinlist!$F$1,BD2489,0)-$BS$18</f>
        <v>0</v>
      </c>
      <c r="BH2489" s="439" t="e">
        <f ca="1">IF(LEFT(BE2489,2)="RF",OFFSET(Pinlist!$D$1,Chart!BD2489,0)&amp;"_"&amp;OFFSET(Pinlist!$G$1,Chart!BD2489,0),"")</f>
        <v>#NUM!</v>
      </c>
      <c r="BI2489" s="298" t="e">
        <f ca="1">IF(LEFT(BE2489,2)="RF",OFFSET(Pinlist!$I$1,Chart!BD2489,0))</f>
        <v>#NUM!</v>
      </c>
      <c r="BJ2489" s="156">
        <f t="shared" si="333"/>
        <v>2486</v>
      </c>
      <c r="BK2489" s="598" t="b">
        <f t="array" aca="1" ref="BK2489" ca="1">IF($BV$15,MIN(SQRT((BF2489-OFFSET(BF2489,1,0,$BU$26-BJ2489))^2+(BG2489-OFFSET(BG2489,1,0,$BU$26-BJ2489))^2)))</f>
        <v>0</v>
      </c>
      <c r="BL2489" s="598" t="b">
        <f t="array" aca="1" ref="BL2489" ca="1">IF($BV$15,MIN(SQRT((BF2489-OFFSET(BF2489,-1,0,1-BJ2489))^2+(BG2489-OFFSET(BG2489,-1,0,1-BJ2489))^2)))</f>
        <v>0</v>
      </c>
      <c r="BM2489" s="225" t="e">
        <f t="shared" ca="1" si="329"/>
        <v>#N/A</v>
      </c>
      <c r="BN2489" s="225" t="e">
        <f t="shared" ca="1" si="330"/>
        <v>#N/A</v>
      </c>
      <c r="BO2489" s="53" t="b">
        <f t="shared" ca="1" si="331"/>
        <v>0</v>
      </c>
    </row>
    <row r="2490" spans="52:67" x14ac:dyDescent="0.2">
      <c r="AZ2490" s="3">
        <f ca="1">IF(ISNUMBER(BI2490),((BI2490&gt;Probe_Head!$CB$15)+COUNTIF(OFFSET(Pinlist!$T$1,Chart!BD2490,0),"*CPW*")+(OFFSET(Pinlist!$L$1,Chart!BD2490,0)="36-40")&gt;0)+0,0)</f>
        <v>0</v>
      </c>
      <c r="BA2490" s="161" t="e">
        <f t="shared" ca="1" si="332"/>
        <v>#NUM!</v>
      </c>
      <c r="BB2490" s="66" t="e">
        <f t="shared" ca="1" si="326"/>
        <v>#NUM!</v>
      </c>
      <c r="BC2490" s="66" t="e">
        <f t="shared" ca="1" si="327"/>
        <v>#NUM!</v>
      </c>
      <c r="BD2490" s="156">
        <f ca="1">IFERROR(MATCH(BE2490,OFFSET(Pinlist!$A$2,BD2489*(BA2490=BA2489),0,$BT$23,1),0)+BD2489*(BA2490=BA2489),0)</f>
        <v>0</v>
      </c>
      <c r="BE2490" s="66" t="e">
        <f t="shared" ca="1" si="328"/>
        <v>#NUM!</v>
      </c>
      <c r="BF2490" s="76">
        <f ca="1">(OFFSET(Pinlist!$E$1,BD2490,0)-$BR$18)*MirrorX</f>
        <v>0</v>
      </c>
      <c r="BG2490" s="76">
        <f ca="1">OFFSET(Pinlist!$F$1,BD2490,0)-$BS$18</f>
        <v>0</v>
      </c>
      <c r="BH2490" s="439" t="e">
        <f ca="1">IF(LEFT(BE2490,2)="RF",OFFSET(Pinlist!$D$1,Chart!BD2490,0)&amp;"_"&amp;OFFSET(Pinlist!$G$1,Chart!BD2490,0),"")</f>
        <v>#NUM!</v>
      </c>
      <c r="BI2490" s="298" t="e">
        <f ca="1">IF(LEFT(BE2490,2)="RF",OFFSET(Pinlist!$I$1,Chart!BD2490,0))</f>
        <v>#NUM!</v>
      </c>
      <c r="BJ2490" s="156">
        <f t="shared" si="333"/>
        <v>2487</v>
      </c>
      <c r="BK2490" s="598" t="b">
        <f t="array" aca="1" ref="BK2490" ca="1">IF($BV$15,MIN(SQRT((BF2490-OFFSET(BF2490,1,0,$BU$26-BJ2490))^2+(BG2490-OFFSET(BG2490,1,0,$BU$26-BJ2490))^2)))</f>
        <v>0</v>
      </c>
      <c r="BL2490" s="598" t="b">
        <f t="array" aca="1" ref="BL2490" ca="1">IF($BV$15,MIN(SQRT((BF2490-OFFSET(BF2490,-1,0,1-BJ2490))^2+(BG2490-OFFSET(BG2490,-1,0,1-BJ2490))^2)))</f>
        <v>0</v>
      </c>
      <c r="BM2490" s="225" t="e">
        <f t="shared" ca="1" si="329"/>
        <v>#N/A</v>
      </c>
      <c r="BN2490" s="225" t="e">
        <f t="shared" ca="1" si="330"/>
        <v>#N/A</v>
      </c>
      <c r="BO2490" s="53" t="b">
        <f t="shared" ca="1" si="331"/>
        <v>0</v>
      </c>
    </row>
    <row r="2491" spans="52:67" x14ac:dyDescent="0.2">
      <c r="AZ2491" s="3">
        <f ca="1">IF(ISNUMBER(BI2491),((BI2491&gt;Probe_Head!$CB$15)+COUNTIF(OFFSET(Pinlist!$T$1,Chart!BD2491,0),"*CPW*")+(OFFSET(Pinlist!$L$1,Chart!BD2491,0)="36-40")&gt;0)+0,0)</f>
        <v>0</v>
      </c>
      <c r="BA2491" s="161" t="e">
        <f t="shared" ca="1" si="332"/>
        <v>#NUM!</v>
      </c>
      <c r="BB2491" s="66" t="e">
        <f t="shared" ca="1" si="326"/>
        <v>#NUM!</v>
      </c>
      <c r="BC2491" s="66" t="e">
        <f t="shared" ca="1" si="327"/>
        <v>#NUM!</v>
      </c>
      <c r="BD2491" s="156">
        <f ca="1">IFERROR(MATCH(BE2491,OFFSET(Pinlist!$A$2,BD2490*(BA2491=BA2490),0,$BT$23,1),0)+BD2490*(BA2491=BA2490),0)</f>
        <v>0</v>
      </c>
      <c r="BE2491" s="66" t="e">
        <f t="shared" ca="1" si="328"/>
        <v>#NUM!</v>
      </c>
      <c r="BF2491" s="76">
        <f ca="1">(OFFSET(Pinlist!$E$1,BD2491,0)-$BR$18)*MirrorX</f>
        <v>0</v>
      </c>
      <c r="BG2491" s="76">
        <f ca="1">OFFSET(Pinlist!$F$1,BD2491,0)-$BS$18</f>
        <v>0</v>
      </c>
      <c r="BH2491" s="439" t="e">
        <f ca="1">IF(LEFT(BE2491,2)="RF",OFFSET(Pinlist!$D$1,Chart!BD2491,0)&amp;"_"&amp;OFFSET(Pinlist!$G$1,Chart!BD2491,0),"")</f>
        <v>#NUM!</v>
      </c>
      <c r="BI2491" s="298" t="e">
        <f ca="1">IF(LEFT(BE2491,2)="RF",OFFSET(Pinlist!$I$1,Chart!BD2491,0))</f>
        <v>#NUM!</v>
      </c>
      <c r="BJ2491" s="156">
        <f t="shared" si="333"/>
        <v>2488</v>
      </c>
      <c r="BK2491" s="598" t="b">
        <f t="array" aca="1" ref="BK2491" ca="1">IF($BV$15,MIN(SQRT((BF2491-OFFSET(BF2491,1,0,$BU$26-BJ2491))^2+(BG2491-OFFSET(BG2491,1,0,$BU$26-BJ2491))^2)))</f>
        <v>0</v>
      </c>
      <c r="BL2491" s="598" t="b">
        <f t="array" aca="1" ref="BL2491" ca="1">IF($BV$15,MIN(SQRT((BF2491-OFFSET(BF2491,-1,0,1-BJ2491))^2+(BG2491-OFFSET(BG2491,-1,0,1-BJ2491))^2)))</f>
        <v>0</v>
      </c>
      <c r="BM2491" s="225" t="e">
        <f t="shared" ca="1" si="329"/>
        <v>#N/A</v>
      </c>
      <c r="BN2491" s="225" t="e">
        <f t="shared" ca="1" si="330"/>
        <v>#N/A</v>
      </c>
      <c r="BO2491" s="53" t="b">
        <f t="shared" ca="1" si="331"/>
        <v>0</v>
      </c>
    </row>
    <row r="2492" spans="52:67" x14ac:dyDescent="0.2">
      <c r="AZ2492" s="3">
        <f ca="1">IF(ISNUMBER(BI2492),((BI2492&gt;Probe_Head!$CB$15)+COUNTIF(OFFSET(Pinlist!$T$1,Chart!BD2492,0),"*CPW*")+(OFFSET(Pinlist!$L$1,Chart!BD2492,0)="36-40")&gt;0)+0,0)</f>
        <v>0</v>
      </c>
      <c r="BA2492" s="161" t="e">
        <f t="shared" ca="1" si="332"/>
        <v>#NUM!</v>
      </c>
      <c r="BB2492" s="66" t="e">
        <f t="shared" ca="1" si="326"/>
        <v>#NUM!</v>
      </c>
      <c r="BC2492" s="66" t="e">
        <f t="shared" ca="1" si="327"/>
        <v>#NUM!</v>
      </c>
      <c r="BD2492" s="156">
        <f ca="1">IFERROR(MATCH(BE2492,OFFSET(Pinlist!$A$2,BD2491*(BA2492=BA2491),0,$BT$23,1),0)+BD2491*(BA2492=BA2491),0)</f>
        <v>0</v>
      </c>
      <c r="BE2492" s="66" t="e">
        <f t="shared" ca="1" si="328"/>
        <v>#NUM!</v>
      </c>
      <c r="BF2492" s="76">
        <f ca="1">(OFFSET(Pinlist!$E$1,BD2492,0)-$BR$18)*MirrorX</f>
        <v>0</v>
      </c>
      <c r="BG2492" s="76">
        <f ca="1">OFFSET(Pinlist!$F$1,BD2492,0)-$BS$18</f>
        <v>0</v>
      </c>
      <c r="BH2492" s="439" t="e">
        <f ca="1">IF(LEFT(BE2492,2)="RF",OFFSET(Pinlist!$D$1,Chart!BD2492,0)&amp;"_"&amp;OFFSET(Pinlist!$G$1,Chart!BD2492,0),"")</f>
        <v>#NUM!</v>
      </c>
      <c r="BI2492" s="298" t="e">
        <f ca="1">IF(LEFT(BE2492,2)="RF",OFFSET(Pinlist!$I$1,Chart!BD2492,0))</f>
        <v>#NUM!</v>
      </c>
      <c r="BJ2492" s="156">
        <f t="shared" si="333"/>
        <v>2489</v>
      </c>
      <c r="BK2492" s="598" t="b">
        <f t="array" aca="1" ref="BK2492" ca="1">IF($BV$15,MIN(SQRT((BF2492-OFFSET(BF2492,1,0,$BU$26-BJ2492))^2+(BG2492-OFFSET(BG2492,1,0,$BU$26-BJ2492))^2)))</f>
        <v>0</v>
      </c>
      <c r="BL2492" s="598" t="b">
        <f t="array" aca="1" ref="BL2492" ca="1">IF($BV$15,MIN(SQRT((BF2492-OFFSET(BF2492,-1,0,1-BJ2492))^2+(BG2492-OFFSET(BG2492,-1,0,1-BJ2492))^2)))</f>
        <v>0</v>
      </c>
      <c r="BM2492" s="225" t="e">
        <f t="shared" ca="1" si="329"/>
        <v>#N/A</v>
      </c>
      <c r="BN2492" s="225" t="e">
        <f t="shared" ca="1" si="330"/>
        <v>#N/A</v>
      </c>
      <c r="BO2492" s="53" t="b">
        <f t="shared" ca="1" si="331"/>
        <v>0</v>
      </c>
    </row>
    <row r="2493" spans="52:67" x14ac:dyDescent="0.2">
      <c r="AZ2493" s="3">
        <f ca="1">IF(ISNUMBER(BI2493),((BI2493&gt;Probe_Head!$CB$15)+COUNTIF(OFFSET(Pinlist!$T$1,Chart!BD2493,0),"*CPW*")+(OFFSET(Pinlist!$L$1,Chart!BD2493,0)="36-40")&gt;0)+0,0)</f>
        <v>0</v>
      </c>
      <c r="BA2493" s="161" t="e">
        <f t="shared" ca="1" si="332"/>
        <v>#NUM!</v>
      </c>
      <c r="BB2493" s="66" t="e">
        <f t="shared" ca="1" si="326"/>
        <v>#NUM!</v>
      </c>
      <c r="BC2493" s="66" t="e">
        <f t="shared" ca="1" si="327"/>
        <v>#NUM!</v>
      </c>
      <c r="BD2493" s="156">
        <f ca="1">IFERROR(MATCH(BE2493,OFFSET(Pinlist!$A$2,BD2492*(BA2493=BA2492),0,$BT$23,1),0)+BD2492*(BA2493=BA2492),0)</f>
        <v>0</v>
      </c>
      <c r="BE2493" s="66" t="e">
        <f t="shared" ca="1" si="328"/>
        <v>#NUM!</v>
      </c>
      <c r="BF2493" s="76">
        <f ca="1">(OFFSET(Pinlist!$E$1,BD2493,0)-$BR$18)*MirrorX</f>
        <v>0</v>
      </c>
      <c r="BG2493" s="76">
        <f ca="1">OFFSET(Pinlist!$F$1,BD2493,0)-$BS$18</f>
        <v>0</v>
      </c>
      <c r="BH2493" s="439" t="e">
        <f ca="1">IF(LEFT(BE2493,2)="RF",OFFSET(Pinlist!$D$1,Chart!BD2493,0)&amp;"_"&amp;OFFSET(Pinlist!$G$1,Chart!BD2493,0),"")</f>
        <v>#NUM!</v>
      </c>
      <c r="BI2493" s="298" t="e">
        <f ca="1">IF(LEFT(BE2493,2)="RF",OFFSET(Pinlist!$I$1,Chart!BD2493,0))</f>
        <v>#NUM!</v>
      </c>
      <c r="BJ2493" s="156">
        <f t="shared" si="333"/>
        <v>2490</v>
      </c>
      <c r="BK2493" s="598" t="b">
        <f t="array" aca="1" ref="BK2493" ca="1">IF($BV$15,MIN(SQRT((BF2493-OFFSET(BF2493,1,0,$BU$26-BJ2493))^2+(BG2493-OFFSET(BG2493,1,0,$BU$26-BJ2493))^2)))</f>
        <v>0</v>
      </c>
      <c r="BL2493" s="598" t="b">
        <f t="array" aca="1" ref="BL2493" ca="1">IF($BV$15,MIN(SQRT((BF2493-OFFSET(BF2493,-1,0,1-BJ2493))^2+(BG2493-OFFSET(BG2493,-1,0,1-BJ2493))^2)))</f>
        <v>0</v>
      </c>
      <c r="BM2493" s="225" t="e">
        <f t="shared" ca="1" si="329"/>
        <v>#N/A</v>
      </c>
      <c r="BN2493" s="225" t="e">
        <f t="shared" ca="1" si="330"/>
        <v>#N/A</v>
      </c>
      <c r="BO2493" s="53" t="b">
        <f t="shared" ca="1" si="331"/>
        <v>0</v>
      </c>
    </row>
    <row r="2494" spans="52:67" x14ac:dyDescent="0.2">
      <c r="AZ2494" s="3">
        <f ca="1">IF(ISNUMBER(BI2494),((BI2494&gt;Probe_Head!$CB$15)+COUNTIF(OFFSET(Pinlist!$T$1,Chart!BD2494,0),"*CPW*")+(OFFSET(Pinlist!$L$1,Chart!BD2494,0)="36-40")&gt;0)+0,0)</f>
        <v>0</v>
      </c>
      <c r="BA2494" s="161" t="e">
        <f t="shared" ca="1" si="332"/>
        <v>#NUM!</v>
      </c>
      <c r="BB2494" s="66" t="e">
        <f t="shared" ca="1" si="326"/>
        <v>#NUM!</v>
      </c>
      <c r="BC2494" s="66" t="e">
        <f t="shared" ca="1" si="327"/>
        <v>#NUM!</v>
      </c>
      <c r="BD2494" s="156">
        <f ca="1">IFERROR(MATCH(BE2494,OFFSET(Pinlist!$A$2,BD2493*(BA2494=BA2493),0,$BT$23,1),0)+BD2493*(BA2494=BA2493),0)</f>
        <v>0</v>
      </c>
      <c r="BE2494" s="66" t="e">
        <f t="shared" ca="1" si="328"/>
        <v>#NUM!</v>
      </c>
      <c r="BF2494" s="76">
        <f ca="1">(OFFSET(Pinlist!$E$1,BD2494,0)-$BR$18)*MirrorX</f>
        <v>0</v>
      </c>
      <c r="BG2494" s="76">
        <f ca="1">OFFSET(Pinlist!$F$1,BD2494,0)-$BS$18</f>
        <v>0</v>
      </c>
      <c r="BH2494" s="439" t="e">
        <f ca="1">IF(LEFT(BE2494,2)="RF",OFFSET(Pinlist!$D$1,Chart!BD2494,0)&amp;"_"&amp;OFFSET(Pinlist!$G$1,Chart!BD2494,0),"")</f>
        <v>#NUM!</v>
      </c>
      <c r="BI2494" s="298" t="e">
        <f ca="1">IF(LEFT(BE2494,2)="RF",OFFSET(Pinlist!$I$1,Chart!BD2494,0))</f>
        <v>#NUM!</v>
      </c>
      <c r="BJ2494" s="156">
        <f t="shared" si="333"/>
        <v>2491</v>
      </c>
      <c r="BK2494" s="598" t="b">
        <f t="array" aca="1" ref="BK2494" ca="1">IF($BV$15,MIN(SQRT((BF2494-OFFSET(BF2494,1,0,$BU$26-BJ2494))^2+(BG2494-OFFSET(BG2494,1,0,$BU$26-BJ2494))^2)))</f>
        <v>0</v>
      </c>
      <c r="BL2494" s="598" t="b">
        <f t="array" aca="1" ref="BL2494" ca="1">IF($BV$15,MIN(SQRT((BF2494-OFFSET(BF2494,-1,0,1-BJ2494))^2+(BG2494-OFFSET(BG2494,-1,0,1-BJ2494))^2)))</f>
        <v>0</v>
      </c>
      <c r="BM2494" s="225" t="e">
        <f t="shared" ca="1" si="329"/>
        <v>#N/A</v>
      </c>
      <c r="BN2494" s="225" t="e">
        <f t="shared" ca="1" si="330"/>
        <v>#N/A</v>
      </c>
      <c r="BO2494" s="53" t="b">
        <f t="shared" ca="1" si="331"/>
        <v>0</v>
      </c>
    </row>
    <row r="2495" spans="52:67" x14ac:dyDescent="0.2">
      <c r="AZ2495" s="3">
        <f ca="1">IF(ISNUMBER(BI2495),((BI2495&gt;Probe_Head!$CB$15)+COUNTIF(OFFSET(Pinlist!$T$1,Chart!BD2495,0),"*CPW*")+(OFFSET(Pinlist!$L$1,Chart!BD2495,0)="36-40")&gt;0)+0,0)</f>
        <v>0</v>
      </c>
      <c r="BA2495" s="161" t="e">
        <f t="shared" ca="1" si="332"/>
        <v>#NUM!</v>
      </c>
      <c r="BB2495" s="66" t="e">
        <f t="shared" ca="1" si="326"/>
        <v>#NUM!</v>
      </c>
      <c r="BC2495" s="66" t="e">
        <f t="shared" ca="1" si="327"/>
        <v>#NUM!</v>
      </c>
      <c r="BD2495" s="156">
        <f ca="1">IFERROR(MATCH(BE2495,OFFSET(Pinlist!$A$2,BD2494*(BA2495=BA2494),0,$BT$23,1),0)+BD2494*(BA2495=BA2494),0)</f>
        <v>0</v>
      </c>
      <c r="BE2495" s="66" t="e">
        <f t="shared" ca="1" si="328"/>
        <v>#NUM!</v>
      </c>
      <c r="BF2495" s="76">
        <f ca="1">(OFFSET(Pinlist!$E$1,BD2495,0)-$BR$18)*MirrorX</f>
        <v>0</v>
      </c>
      <c r="BG2495" s="76">
        <f ca="1">OFFSET(Pinlist!$F$1,BD2495,0)-$BS$18</f>
        <v>0</v>
      </c>
      <c r="BH2495" s="439" t="e">
        <f ca="1">IF(LEFT(BE2495,2)="RF",OFFSET(Pinlist!$D$1,Chart!BD2495,0)&amp;"_"&amp;OFFSET(Pinlist!$G$1,Chart!BD2495,0),"")</f>
        <v>#NUM!</v>
      </c>
      <c r="BI2495" s="298" t="e">
        <f ca="1">IF(LEFT(BE2495,2)="RF",OFFSET(Pinlist!$I$1,Chart!BD2495,0))</f>
        <v>#NUM!</v>
      </c>
      <c r="BJ2495" s="156">
        <f t="shared" si="333"/>
        <v>2492</v>
      </c>
      <c r="BK2495" s="598" t="b">
        <f t="array" aca="1" ref="BK2495" ca="1">IF($BV$15,MIN(SQRT((BF2495-OFFSET(BF2495,1,0,$BU$26-BJ2495))^2+(BG2495-OFFSET(BG2495,1,0,$BU$26-BJ2495))^2)))</f>
        <v>0</v>
      </c>
      <c r="BL2495" s="598" t="b">
        <f t="array" aca="1" ref="BL2495" ca="1">IF($BV$15,MIN(SQRT((BF2495-OFFSET(BF2495,-1,0,1-BJ2495))^2+(BG2495-OFFSET(BG2495,-1,0,1-BJ2495))^2)))</f>
        <v>0</v>
      </c>
      <c r="BM2495" s="225" t="e">
        <f t="shared" ca="1" si="329"/>
        <v>#N/A</v>
      </c>
      <c r="BN2495" s="225" t="e">
        <f t="shared" ca="1" si="330"/>
        <v>#N/A</v>
      </c>
      <c r="BO2495" s="53" t="b">
        <f t="shared" ca="1" si="331"/>
        <v>0</v>
      </c>
    </row>
    <row r="2496" spans="52:67" x14ac:dyDescent="0.2">
      <c r="AZ2496" s="3">
        <f ca="1">IF(ISNUMBER(BI2496),((BI2496&gt;Probe_Head!$CB$15)+COUNTIF(OFFSET(Pinlist!$T$1,Chart!BD2496,0),"*CPW*")+(OFFSET(Pinlist!$L$1,Chart!BD2496,0)="36-40")&gt;0)+0,0)</f>
        <v>0</v>
      </c>
      <c r="BA2496" s="161" t="e">
        <f t="shared" ca="1" si="332"/>
        <v>#NUM!</v>
      </c>
      <c r="BB2496" s="66" t="e">
        <f t="shared" ca="1" si="326"/>
        <v>#NUM!</v>
      </c>
      <c r="BC2496" s="66" t="e">
        <f t="shared" ca="1" si="327"/>
        <v>#NUM!</v>
      </c>
      <c r="BD2496" s="156">
        <f ca="1">IFERROR(MATCH(BE2496,OFFSET(Pinlist!$A$2,BD2495*(BA2496=BA2495),0,$BT$23,1),0)+BD2495*(BA2496=BA2495),0)</f>
        <v>0</v>
      </c>
      <c r="BE2496" s="66" t="e">
        <f t="shared" ca="1" si="328"/>
        <v>#NUM!</v>
      </c>
      <c r="BF2496" s="76">
        <f ca="1">(OFFSET(Pinlist!$E$1,BD2496,0)-$BR$18)*MirrorX</f>
        <v>0</v>
      </c>
      <c r="BG2496" s="76">
        <f ca="1">OFFSET(Pinlist!$F$1,BD2496,0)-$BS$18</f>
        <v>0</v>
      </c>
      <c r="BH2496" s="439" t="e">
        <f ca="1">IF(LEFT(BE2496,2)="RF",OFFSET(Pinlist!$D$1,Chart!BD2496,0)&amp;"_"&amp;OFFSET(Pinlist!$G$1,Chart!BD2496,0),"")</f>
        <v>#NUM!</v>
      </c>
      <c r="BI2496" s="298" t="e">
        <f ca="1">IF(LEFT(BE2496,2)="RF",OFFSET(Pinlist!$I$1,Chart!BD2496,0))</f>
        <v>#NUM!</v>
      </c>
      <c r="BJ2496" s="156">
        <f t="shared" si="333"/>
        <v>2493</v>
      </c>
      <c r="BK2496" s="598" t="b">
        <f t="array" aca="1" ref="BK2496" ca="1">IF($BV$15,MIN(SQRT((BF2496-OFFSET(BF2496,1,0,$BU$26-BJ2496))^2+(BG2496-OFFSET(BG2496,1,0,$BU$26-BJ2496))^2)))</f>
        <v>0</v>
      </c>
      <c r="BL2496" s="598" t="b">
        <f t="array" aca="1" ref="BL2496" ca="1">IF($BV$15,MIN(SQRT((BF2496-OFFSET(BF2496,-1,0,1-BJ2496))^2+(BG2496-OFFSET(BG2496,-1,0,1-BJ2496))^2)))</f>
        <v>0</v>
      </c>
      <c r="BM2496" s="225" t="e">
        <f t="shared" ca="1" si="329"/>
        <v>#N/A</v>
      </c>
      <c r="BN2496" s="225" t="e">
        <f t="shared" ca="1" si="330"/>
        <v>#N/A</v>
      </c>
      <c r="BO2496" s="53" t="b">
        <f t="shared" ca="1" si="331"/>
        <v>0</v>
      </c>
    </row>
    <row r="2497" spans="52:67" x14ac:dyDescent="0.2">
      <c r="AZ2497" s="3">
        <f ca="1">IF(ISNUMBER(BI2497),((BI2497&gt;Probe_Head!$CB$15)+COUNTIF(OFFSET(Pinlist!$T$1,Chart!BD2497,0),"*CPW*")+(OFFSET(Pinlist!$L$1,Chart!BD2497,0)="36-40")&gt;0)+0,0)</f>
        <v>0</v>
      </c>
      <c r="BA2497" s="161" t="e">
        <f t="shared" ca="1" si="332"/>
        <v>#NUM!</v>
      </c>
      <c r="BB2497" s="66" t="e">
        <f t="shared" ca="1" si="326"/>
        <v>#NUM!</v>
      </c>
      <c r="BC2497" s="66" t="e">
        <f t="shared" ca="1" si="327"/>
        <v>#NUM!</v>
      </c>
      <c r="BD2497" s="156">
        <f ca="1">IFERROR(MATCH(BE2497,OFFSET(Pinlist!$A$2,BD2496*(BA2497=BA2496),0,$BT$23,1),0)+BD2496*(BA2497=BA2496),0)</f>
        <v>0</v>
      </c>
      <c r="BE2497" s="66" t="e">
        <f t="shared" ca="1" si="328"/>
        <v>#NUM!</v>
      </c>
      <c r="BF2497" s="76">
        <f ca="1">(OFFSET(Pinlist!$E$1,BD2497,0)-$BR$18)*MirrorX</f>
        <v>0</v>
      </c>
      <c r="BG2497" s="76">
        <f ca="1">OFFSET(Pinlist!$F$1,BD2497,0)-$BS$18</f>
        <v>0</v>
      </c>
      <c r="BH2497" s="439" t="e">
        <f ca="1">IF(LEFT(BE2497,2)="RF",OFFSET(Pinlist!$D$1,Chart!BD2497,0)&amp;"_"&amp;OFFSET(Pinlist!$G$1,Chart!BD2497,0),"")</f>
        <v>#NUM!</v>
      </c>
      <c r="BI2497" s="298" t="e">
        <f ca="1">IF(LEFT(BE2497,2)="RF",OFFSET(Pinlist!$I$1,Chart!BD2497,0))</f>
        <v>#NUM!</v>
      </c>
      <c r="BJ2497" s="156">
        <f t="shared" si="333"/>
        <v>2494</v>
      </c>
      <c r="BK2497" s="598" t="b">
        <f t="array" aca="1" ref="BK2497" ca="1">IF($BV$15,MIN(SQRT((BF2497-OFFSET(BF2497,1,0,$BU$26-BJ2497))^2+(BG2497-OFFSET(BG2497,1,0,$BU$26-BJ2497))^2)))</f>
        <v>0</v>
      </c>
      <c r="BL2497" s="598" t="b">
        <f t="array" aca="1" ref="BL2497" ca="1">IF($BV$15,MIN(SQRT((BF2497-OFFSET(BF2497,-1,0,1-BJ2497))^2+(BG2497-OFFSET(BG2497,-1,0,1-BJ2497))^2)))</f>
        <v>0</v>
      </c>
      <c r="BM2497" s="225" t="e">
        <f t="shared" ca="1" si="329"/>
        <v>#N/A</v>
      </c>
      <c r="BN2497" s="225" t="e">
        <f t="shared" ca="1" si="330"/>
        <v>#N/A</v>
      </c>
      <c r="BO2497" s="53" t="b">
        <f t="shared" ca="1" si="331"/>
        <v>0</v>
      </c>
    </row>
    <row r="2498" spans="52:67" x14ac:dyDescent="0.2">
      <c r="AZ2498" s="3">
        <f ca="1">IF(ISNUMBER(BI2498),((BI2498&gt;Probe_Head!$CB$15)+COUNTIF(OFFSET(Pinlist!$T$1,Chart!BD2498,0),"*CPW*")+(OFFSET(Pinlist!$L$1,Chart!BD2498,0)="36-40")&gt;0)+0,0)</f>
        <v>0</v>
      </c>
      <c r="BA2498" s="161" t="e">
        <f t="shared" ca="1" si="332"/>
        <v>#NUM!</v>
      </c>
      <c r="BB2498" s="66" t="e">
        <f t="shared" ca="1" si="326"/>
        <v>#NUM!</v>
      </c>
      <c r="BC2498" s="66" t="e">
        <f t="shared" ca="1" si="327"/>
        <v>#NUM!</v>
      </c>
      <c r="BD2498" s="156">
        <f ca="1">IFERROR(MATCH(BE2498,OFFSET(Pinlist!$A$2,BD2497*(BA2498=BA2497),0,$BT$23,1),0)+BD2497*(BA2498=BA2497),0)</f>
        <v>0</v>
      </c>
      <c r="BE2498" s="66" t="e">
        <f t="shared" ca="1" si="328"/>
        <v>#NUM!</v>
      </c>
      <c r="BF2498" s="76">
        <f ca="1">(OFFSET(Pinlist!$E$1,BD2498,0)-$BR$18)*MirrorX</f>
        <v>0</v>
      </c>
      <c r="BG2498" s="76">
        <f ca="1">OFFSET(Pinlist!$F$1,BD2498,0)-$BS$18</f>
        <v>0</v>
      </c>
      <c r="BH2498" s="439" t="e">
        <f ca="1">IF(LEFT(BE2498,2)="RF",OFFSET(Pinlist!$D$1,Chart!BD2498,0)&amp;"_"&amp;OFFSET(Pinlist!$G$1,Chart!BD2498,0),"")</f>
        <v>#NUM!</v>
      </c>
      <c r="BI2498" s="298" t="e">
        <f ca="1">IF(LEFT(BE2498,2)="RF",OFFSET(Pinlist!$I$1,Chart!BD2498,0))</f>
        <v>#NUM!</v>
      </c>
      <c r="BJ2498" s="156">
        <f t="shared" si="333"/>
        <v>2495</v>
      </c>
      <c r="BK2498" s="598" t="b">
        <f t="array" aca="1" ref="BK2498" ca="1">IF($BV$15,MIN(SQRT((BF2498-OFFSET(BF2498,1,0,$BU$26-BJ2498))^2+(BG2498-OFFSET(BG2498,1,0,$BU$26-BJ2498))^2)))</f>
        <v>0</v>
      </c>
      <c r="BL2498" s="598" t="b">
        <f t="array" aca="1" ref="BL2498" ca="1">IF($BV$15,MIN(SQRT((BF2498-OFFSET(BF2498,-1,0,1-BJ2498))^2+(BG2498-OFFSET(BG2498,-1,0,1-BJ2498))^2)))</f>
        <v>0</v>
      </c>
      <c r="BM2498" s="225" t="e">
        <f t="shared" ca="1" si="329"/>
        <v>#N/A</v>
      </c>
      <c r="BN2498" s="225" t="e">
        <f t="shared" ca="1" si="330"/>
        <v>#N/A</v>
      </c>
      <c r="BO2498" s="53" t="b">
        <f t="shared" ca="1" si="331"/>
        <v>0</v>
      </c>
    </row>
    <row r="2499" spans="52:67" x14ac:dyDescent="0.2">
      <c r="AZ2499" s="3">
        <f ca="1">IF(ISNUMBER(BI2499),((BI2499&gt;Probe_Head!$CB$15)+COUNTIF(OFFSET(Pinlist!$T$1,Chart!BD2499,0),"*CPW*")+(OFFSET(Pinlist!$L$1,Chart!BD2499,0)="36-40")&gt;0)+0,0)</f>
        <v>0</v>
      </c>
      <c r="BA2499" s="161" t="e">
        <f t="shared" ca="1" si="332"/>
        <v>#NUM!</v>
      </c>
      <c r="BB2499" s="66" t="e">
        <f t="shared" ca="1" si="326"/>
        <v>#NUM!</v>
      </c>
      <c r="BC2499" s="66" t="e">
        <f t="shared" ca="1" si="327"/>
        <v>#NUM!</v>
      </c>
      <c r="BD2499" s="156">
        <f ca="1">IFERROR(MATCH(BE2499,OFFSET(Pinlist!$A$2,BD2498*(BA2499=BA2498),0,$BT$23,1),0)+BD2498*(BA2499=BA2498),0)</f>
        <v>0</v>
      </c>
      <c r="BE2499" s="66" t="e">
        <f t="shared" ca="1" si="328"/>
        <v>#NUM!</v>
      </c>
      <c r="BF2499" s="76">
        <f ca="1">(OFFSET(Pinlist!$E$1,BD2499,0)-$BR$18)*MirrorX</f>
        <v>0</v>
      </c>
      <c r="BG2499" s="76">
        <f ca="1">OFFSET(Pinlist!$F$1,BD2499,0)-$BS$18</f>
        <v>0</v>
      </c>
      <c r="BH2499" s="439" t="e">
        <f ca="1">IF(LEFT(BE2499,2)="RF",OFFSET(Pinlist!$D$1,Chart!BD2499,0)&amp;"_"&amp;OFFSET(Pinlist!$G$1,Chart!BD2499,0),"")</f>
        <v>#NUM!</v>
      </c>
      <c r="BI2499" s="298" t="e">
        <f ca="1">IF(LEFT(BE2499,2)="RF",OFFSET(Pinlist!$I$1,Chart!BD2499,0))</f>
        <v>#NUM!</v>
      </c>
      <c r="BJ2499" s="156">
        <f t="shared" si="333"/>
        <v>2496</v>
      </c>
      <c r="BK2499" s="598" t="b">
        <f t="array" aca="1" ref="BK2499" ca="1">IF($BV$15,MIN(SQRT((BF2499-OFFSET(BF2499,1,0,$BU$26-BJ2499))^2+(BG2499-OFFSET(BG2499,1,0,$BU$26-BJ2499))^2)))</f>
        <v>0</v>
      </c>
      <c r="BL2499" s="598" t="b">
        <f t="array" aca="1" ref="BL2499" ca="1">IF($BV$15,MIN(SQRT((BF2499-OFFSET(BF2499,-1,0,1-BJ2499))^2+(BG2499-OFFSET(BG2499,-1,0,1-BJ2499))^2)))</f>
        <v>0</v>
      </c>
      <c r="BM2499" s="225" t="e">
        <f t="shared" ca="1" si="329"/>
        <v>#N/A</v>
      </c>
      <c r="BN2499" s="225" t="e">
        <f t="shared" ca="1" si="330"/>
        <v>#N/A</v>
      </c>
      <c r="BO2499" s="53" t="b">
        <f t="shared" ca="1" si="331"/>
        <v>0</v>
      </c>
    </row>
    <row r="2500" spans="52:67" x14ac:dyDescent="0.2">
      <c r="AZ2500" s="3">
        <f ca="1">IF(ISNUMBER(BI2500),((BI2500&gt;Probe_Head!$CB$15)+COUNTIF(OFFSET(Pinlist!$T$1,Chart!BD2500,0),"*CPW*")+(OFFSET(Pinlist!$L$1,Chart!BD2500,0)="36-40")&gt;0)+0,0)</f>
        <v>0</v>
      </c>
      <c r="BA2500" s="161" t="e">
        <f t="shared" ca="1" si="332"/>
        <v>#NUM!</v>
      </c>
      <c r="BB2500" s="66" t="e">
        <f t="shared" ref="BB2500:BB2563" ca="1" si="334">SMALL($CJ$4:$CJ$63,BA2500)</f>
        <v>#NUM!</v>
      </c>
      <c r="BC2500" s="66" t="e">
        <f t="shared" ref="BC2500:BC2563" ca="1" si="335">IF(BB2500=BB2499,BC2499+1,1)</f>
        <v>#NUM!</v>
      </c>
      <c r="BD2500" s="156">
        <f ca="1">IFERROR(MATCH(BE2500,OFFSET(Pinlist!$A$2,BD2499*(BA2500=BA2499),0,$BT$23,1),0)+BD2499*(BA2500=BA2499),0)</f>
        <v>0</v>
      </c>
      <c r="BE2500" s="66" t="e">
        <f t="shared" ref="BE2500:BE2563" ca="1" si="336">OFFSET($CC$3,BB2500,0)</f>
        <v>#NUM!</v>
      </c>
      <c r="BF2500" s="76">
        <f ca="1">(OFFSET(Pinlist!$E$1,BD2500,0)-$BR$18)*MirrorX</f>
        <v>0</v>
      </c>
      <c r="BG2500" s="76">
        <f ca="1">OFFSET(Pinlist!$F$1,BD2500,0)-$BS$18</f>
        <v>0</v>
      </c>
      <c r="BH2500" s="439" t="e">
        <f ca="1">IF(LEFT(BE2500,2)="RF",OFFSET(Pinlist!$D$1,Chart!BD2500,0)&amp;"_"&amp;OFFSET(Pinlist!$G$1,Chart!BD2500,0),"")</f>
        <v>#NUM!</v>
      </c>
      <c r="BI2500" s="298" t="e">
        <f ca="1">IF(LEFT(BE2500,2)="RF",OFFSET(Pinlist!$I$1,Chart!BD2500,0))</f>
        <v>#NUM!</v>
      </c>
      <c r="BJ2500" s="156">
        <f t="shared" si="333"/>
        <v>2497</v>
      </c>
      <c r="BK2500" s="598" t="b">
        <f t="array" aca="1" ref="BK2500" ca="1">IF($BV$15,MIN(SQRT((BF2500-OFFSET(BF2500,1,0,$BU$26-BJ2500))^2+(BG2500-OFFSET(BG2500,1,0,$BU$26-BJ2500))^2)))</f>
        <v>0</v>
      </c>
      <c r="BL2500" s="598" t="b">
        <f t="array" aca="1" ref="BL2500" ca="1">IF($BV$15,MIN(SQRT((BF2500-OFFSET(BF2500,-1,0,1-BJ2500))^2+(BG2500-OFFSET(BG2500,-1,0,1-BJ2500))^2)))</f>
        <v>0</v>
      </c>
      <c r="BM2500" s="225" t="e">
        <f t="shared" ref="BM2500:BM2563" ca="1" si="337">IF(AND(BO2500,BD2500&gt;0),BF2500,NA())</f>
        <v>#N/A</v>
      </c>
      <c r="BN2500" s="225" t="e">
        <f t="shared" ref="BN2500:BN2563" ca="1" si="338">IF(AND(BO2500,BD2500&gt;0),BG2500,NA())</f>
        <v>#N/A</v>
      </c>
      <c r="BO2500" s="53" t="b">
        <f t="shared" ref="BO2500:BO2563" ca="1" si="339">OR(IF(ISNUMBER(BK2500),BK2500&lt;=$BK$2),IF(ISNUMBER(BL2500),BL2500&lt;=$BK$2))</f>
        <v>0</v>
      </c>
    </row>
    <row r="2501" spans="52:67" x14ac:dyDescent="0.2">
      <c r="AZ2501" s="3">
        <f ca="1">IF(ISNUMBER(BI2501),((BI2501&gt;Probe_Head!$CB$15)+COUNTIF(OFFSET(Pinlist!$T$1,Chart!BD2501,0),"*CPW*")+(OFFSET(Pinlist!$L$1,Chart!BD2501,0)="36-40")&gt;0)+0,0)</f>
        <v>0</v>
      </c>
      <c r="BA2501" s="161" t="e">
        <f t="shared" ref="BA2501:BA2564" ca="1" si="340">BA2500+(BC2500=INDEX($CE$3:$CE$63,1+BB2500))</f>
        <v>#NUM!</v>
      </c>
      <c r="BB2501" s="66" t="e">
        <f t="shared" ca="1" si="334"/>
        <v>#NUM!</v>
      </c>
      <c r="BC2501" s="66" t="e">
        <f t="shared" ca="1" si="335"/>
        <v>#NUM!</v>
      </c>
      <c r="BD2501" s="156">
        <f ca="1">IFERROR(MATCH(BE2501,OFFSET(Pinlist!$A$2,BD2500*(BA2501=BA2500),0,$BT$23,1),0)+BD2500*(BA2501=BA2500),0)</f>
        <v>0</v>
      </c>
      <c r="BE2501" s="66" t="e">
        <f t="shared" ca="1" si="336"/>
        <v>#NUM!</v>
      </c>
      <c r="BF2501" s="76">
        <f ca="1">(OFFSET(Pinlist!$E$1,BD2501,0)-$BR$18)*MirrorX</f>
        <v>0</v>
      </c>
      <c r="BG2501" s="76">
        <f ca="1">OFFSET(Pinlist!$F$1,BD2501,0)-$BS$18</f>
        <v>0</v>
      </c>
      <c r="BH2501" s="439" t="e">
        <f ca="1">IF(LEFT(BE2501,2)="RF",OFFSET(Pinlist!$D$1,Chart!BD2501,0)&amp;"_"&amp;OFFSET(Pinlist!$G$1,Chart!BD2501,0),"")</f>
        <v>#NUM!</v>
      </c>
      <c r="BI2501" s="298" t="e">
        <f ca="1">IF(LEFT(BE2501,2)="RF",OFFSET(Pinlist!$I$1,Chart!BD2501,0))</f>
        <v>#NUM!</v>
      </c>
      <c r="BJ2501" s="156">
        <f t="shared" si="333"/>
        <v>2498</v>
      </c>
      <c r="BK2501" s="598" t="b">
        <f t="array" aca="1" ref="BK2501" ca="1">IF($BV$15,MIN(SQRT((BF2501-OFFSET(BF2501,1,0,$BU$26-BJ2501))^2+(BG2501-OFFSET(BG2501,1,0,$BU$26-BJ2501))^2)))</f>
        <v>0</v>
      </c>
      <c r="BL2501" s="598" t="b">
        <f t="array" aca="1" ref="BL2501" ca="1">IF($BV$15,MIN(SQRT((BF2501-OFFSET(BF2501,-1,0,1-BJ2501))^2+(BG2501-OFFSET(BG2501,-1,0,1-BJ2501))^2)))</f>
        <v>0</v>
      </c>
      <c r="BM2501" s="225" t="e">
        <f t="shared" ca="1" si="337"/>
        <v>#N/A</v>
      </c>
      <c r="BN2501" s="225" t="e">
        <f t="shared" ca="1" si="338"/>
        <v>#N/A</v>
      </c>
      <c r="BO2501" s="53" t="b">
        <f t="shared" ca="1" si="339"/>
        <v>0</v>
      </c>
    </row>
    <row r="2502" spans="52:67" x14ac:dyDescent="0.2">
      <c r="AZ2502" s="3">
        <f ca="1">IF(ISNUMBER(BI2502),((BI2502&gt;Probe_Head!$CB$15)+COUNTIF(OFFSET(Pinlist!$T$1,Chart!BD2502,0),"*CPW*")+(OFFSET(Pinlist!$L$1,Chart!BD2502,0)="36-40")&gt;0)+0,0)</f>
        <v>0</v>
      </c>
      <c r="BA2502" s="161" t="e">
        <f t="shared" ca="1" si="340"/>
        <v>#NUM!</v>
      </c>
      <c r="BB2502" s="66" t="e">
        <f t="shared" ca="1" si="334"/>
        <v>#NUM!</v>
      </c>
      <c r="BC2502" s="66" t="e">
        <f t="shared" ca="1" si="335"/>
        <v>#NUM!</v>
      </c>
      <c r="BD2502" s="156">
        <f ca="1">IFERROR(MATCH(BE2502,OFFSET(Pinlist!$A$2,BD2501*(BA2502=BA2501),0,$BT$23,1),0)+BD2501*(BA2502=BA2501),0)</f>
        <v>0</v>
      </c>
      <c r="BE2502" s="66" t="e">
        <f t="shared" ca="1" si="336"/>
        <v>#NUM!</v>
      </c>
      <c r="BF2502" s="76">
        <f ca="1">(OFFSET(Pinlist!$E$1,BD2502,0)-$BR$18)*MirrorX</f>
        <v>0</v>
      </c>
      <c r="BG2502" s="76">
        <f ca="1">OFFSET(Pinlist!$F$1,BD2502,0)-$BS$18</f>
        <v>0</v>
      </c>
      <c r="BH2502" s="439" t="e">
        <f ca="1">IF(LEFT(BE2502,2)="RF",OFFSET(Pinlist!$D$1,Chart!BD2502,0)&amp;"_"&amp;OFFSET(Pinlist!$G$1,Chart!BD2502,0),"")</f>
        <v>#NUM!</v>
      </c>
      <c r="BI2502" s="298" t="e">
        <f ca="1">IF(LEFT(BE2502,2)="RF",OFFSET(Pinlist!$I$1,Chart!BD2502,0))</f>
        <v>#NUM!</v>
      </c>
      <c r="BJ2502" s="156">
        <f t="shared" ref="BJ2502:BJ2565" si="341">BJ2501+1</f>
        <v>2499</v>
      </c>
      <c r="BK2502" s="598" t="b">
        <f t="array" aca="1" ref="BK2502" ca="1">IF($BV$15,MIN(SQRT((BF2502-OFFSET(BF2502,1,0,$BU$26-BJ2502))^2+(BG2502-OFFSET(BG2502,1,0,$BU$26-BJ2502))^2)))</f>
        <v>0</v>
      </c>
      <c r="BL2502" s="598" t="b">
        <f t="array" aca="1" ref="BL2502" ca="1">IF($BV$15,MIN(SQRT((BF2502-OFFSET(BF2502,-1,0,1-BJ2502))^2+(BG2502-OFFSET(BG2502,-1,0,1-BJ2502))^2)))</f>
        <v>0</v>
      </c>
      <c r="BM2502" s="225" t="e">
        <f t="shared" ca="1" si="337"/>
        <v>#N/A</v>
      </c>
      <c r="BN2502" s="225" t="e">
        <f t="shared" ca="1" si="338"/>
        <v>#N/A</v>
      </c>
      <c r="BO2502" s="53" t="b">
        <f t="shared" ca="1" si="339"/>
        <v>0</v>
      </c>
    </row>
    <row r="2503" spans="52:67" x14ac:dyDescent="0.2">
      <c r="AZ2503" s="3">
        <f ca="1">IF(ISNUMBER(BI2503),((BI2503&gt;Probe_Head!$CB$15)+COUNTIF(OFFSET(Pinlist!$T$1,Chart!BD2503,0),"*CPW*")+(OFFSET(Pinlist!$L$1,Chart!BD2503,0)="36-40")&gt;0)+0,0)</f>
        <v>0</v>
      </c>
      <c r="BA2503" s="161" t="e">
        <f t="shared" ca="1" si="340"/>
        <v>#NUM!</v>
      </c>
      <c r="BB2503" s="66" t="e">
        <f t="shared" ca="1" si="334"/>
        <v>#NUM!</v>
      </c>
      <c r="BC2503" s="66" t="e">
        <f t="shared" ca="1" si="335"/>
        <v>#NUM!</v>
      </c>
      <c r="BD2503" s="156">
        <f ca="1">IFERROR(MATCH(BE2503,OFFSET(Pinlist!$A$2,BD2502*(BA2503=BA2502),0,$BT$23,1),0)+BD2502*(BA2503=BA2502),0)</f>
        <v>0</v>
      </c>
      <c r="BE2503" s="66" t="e">
        <f t="shared" ca="1" si="336"/>
        <v>#NUM!</v>
      </c>
      <c r="BF2503" s="76">
        <f ca="1">(OFFSET(Pinlist!$E$1,BD2503,0)-$BR$18)*MirrorX</f>
        <v>0</v>
      </c>
      <c r="BG2503" s="76">
        <f ca="1">OFFSET(Pinlist!$F$1,BD2503,0)-$BS$18</f>
        <v>0</v>
      </c>
      <c r="BH2503" s="439" t="e">
        <f ca="1">IF(LEFT(BE2503,2)="RF",OFFSET(Pinlist!$D$1,Chart!BD2503,0)&amp;"_"&amp;OFFSET(Pinlist!$G$1,Chart!BD2503,0),"")</f>
        <v>#NUM!</v>
      </c>
      <c r="BI2503" s="298" t="e">
        <f ca="1">IF(LEFT(BE2503,2)="RF",OFFSET(Pinlist!$I$1,Chart!BD2503,0))</f>
        <v>#NUM!</v>
      </c>
      <c r="BJ2503" s="156">
        <f t="shared" si="341"/>
        <v>2500</v>
      </c>
      <c r="BK2503" s="598" t="b">
        <f t="array" aca="1" ref="BK2503" ca="1">IF($BV$15,MIN(SQRT((BF2503-OFFSET(BF2503,1,0,$BU$26-BJ2503))^2+(BG2503-OFFSET(BG2503,1,0,$BU$26-BJ2503))^2)))</f>
        <v>0</v>
      </c>
      <c r="BL2503" s="598" t="b">
        <f t="array" aca="1" ref="BL2503" ca="1">IF($BV$15,MIN(SQRT((BF2503-OFFSET(BF2503,-1,0,1-BJ2503))^2+(BG2503-OFFSET(BG2503,-1,0,1-BJ2503))^2)))</f>
        <v>0</v>
      </c>
      <c r="BM2503" s="225" t="e">
        <f t="shared" ca="1" si="337"/>
        <v>#N/A</v>
      </c>
      <c r="BN2503" s="225" t="e">
        <f t="shared" ca="1" si="338"/>
        <v>#N/A</v>
      </c>
      <c r="BO2503" s="53" t="b">
        <f t="shared" ca="1" si="339"/>
        <v>0</v>
      </c>
    </row>
    <row r="2504" spans="52:67" x14ac:dyDescent="0.2">
      <c r="AZ2504" s="3">
        <f ca="1">IF(ISNUMBER(BI2504),((BI2504&gt;Probe_Head!$CB$15)+COUNTIF(OFFSET(Pinlist!$T$1,Chart!BD2504,0),"*CPW*")+(OFFSET(Pinlist!$L$1,Chart!BD2504,0)="36-40")&gt;0)+0,0)</f>
        <v>0</v>
      </c>
      <c r="BA2504" s="161" t="e">
        <f t="shared" ca="1" si="340"/>
        <v>#NUM!</v>
      </c>
      <c r="BB2504" s="66" t="e">
        <f t="shared" ca="1" si="334"/>
        <v>#NUM!</v>
      </c>
      <c r="BC2504" s="66" t="e">
        <f t="shared" ca="1" si="335"/>
        <v>#NUM!</v>
      </c>
      <c r="BD2504" s="156">
        <f ca="1">IFERROR(MATCH(BE2504,OFFSET(Pinlist!$A$2,BD2503*(BA2504=BA2503),0,$BT$23,1),0)+BD2503*(BA2504=BA2503),0)</f>
        <v>0</v>
      </c>
      <c r="BE2504" s="66" t="e">
        <f t="shared" ca="1" si="336"/>
        <v>#NUM!</v>
      </c>
      <c r="BF2504" s="76">
        <f ca="1">(OFFSET(Pinlist!$E$1,BD2504,0)-$BR$18)*MirrorX</f>
        <v>0</v>
      </c>
      <c r="BG2504" s="76">
        <f ca="1">OFFSET(Pinlist!$F$1,BD2504,0)-$BS$18</f>
        <v>0</v>
      </c>
      <c r="BH2504" s="439" t="e">
        <f ca="1">IF(LEFT(BE2504,2)="RF",OFFSET(Pinlist!$D$1,Chart!BD2504,0)&amp;"_"&amp;OFFSET(Pinlist!$G$1,Chart!BD2504,0),"")</f>
        <v>#NUM!</v>
      </c>
      <c r="BI2504" s="298" t="e">
        <f ca="1">IF(LEFT(BE2504,2)="RF",OFFSET(Pinlist!$I$1,Chart!BD2504,0))</f>
        <v>#NUM!</v>
      </c>
      <c r="BJ2504" s="156">
        <f t="shared" si="341"/>
        <v>2501</v>
      </c>
      <c r="BK2504" s="598" t="b">
        <f t="array" aca="1" ref="BK2504" ca="1">IF($BV$15,MIN(SQRT((BF2504-OFFSET(BF2504,1,0,$BU$26-BJ2504))^2+(BG2504-OFFSET(BG2504,1,0,$BU$26-BJ2504))^2)))</f>
        <v>0</v>
      </c>
      <c r="BL2504" s="598" t="b">
        <f t="array" aca="1" ref="BL2504" ca="1">IF($BV$15,MIN(SQRT((BF2504-OFFSET(BF2504,-1,0,1-BJ2504))^2+(BG2504-OFFSET(BG2504,-1,0,1-BJ2504))^2)))</f>
        <v>0</v>
      </c>
      <c r="BM2504" s="225" t="e">
        <f t="shared" ca="1" si="337"/>
        <v>#N/A</v>
      </c>
      <c r="BN2504" s="225" t="e">
        <f t="shared" ca="1" si="338"/>
        <v>#N/A</v>
      </c>
      <c r="BO2504" s="53" t="b">
        <f t="shared" ca="1" si="339"/>
        <v>0</v>
      </c>
    </row>
    <row r="2505" spans="52:67" x14ac:dyDescent="0.2">
      <c r="AZ2505" s="3">
        <f ca="1">IF(ISNUMBER(BI2505),((BI2505&gt;Probe_Head!$CB$15)+COUNTIF(OFFSET(Pinlist!$T$1,Chart!BD2505,0),"*CPW*")+(OFFSET(Pinlist!$L$1,Chart!BD2505,0)="36-40")&gt;0)+0,0)</f>
        <v>0</v>
      </c>
      <c r="BA2505" s="161" t="e">
        <f t="shared" ca="1" si="340"/>
        <v>#NUM!</v>
      </c>
      <c r="BB2505" s="66" t="e">
        <f t="shared" ca="1" si="334"/>
        <v>#NUM!</v>
      </c>
      <c r="BC2505" s="66" t="e">
        <f t="shared" ca="1" si="335"/>
        <v>#NUM!</v>
      </c>
      <c r="BD2505" s="156">
        <f ca="1">IFERROR(MATCH(BE2505,OFFSET(Pinlist!$A$2,BD2504*(BA2505=BA2504),0,$BT$23,1),0)+BD2504*(BA2505=BA2504),0)</f>
        <v>0</v>
      </c>
      <c r="BE2505" s="66" t="e">
        <f t="shared" ca="1" si="336"/>
        <v>#NUM!</v>
      </c>
      <c r="BF2505" s="76">
        <f ca="1">(OFFSET(Pinlist!$E$1,BD2505,0)-$BR$18)*MirrorX</f>
        <v>0</v>
      </c>
      <c r="BG2505" s="76">
        <f ca="1">OFFSET(Pinlist!$F$1,BD2505,0)-$BS$18</f>
        <v>0</v>
      </c>
      <c r="BH2505" s="439" t="e">
        <f ca="1">IF(LEFT(BE2505,2)="RF",OFFSET(Pinlist!$D$1,Chart!BD2505,0)&amp;"_"&amp;OFFSET(Pinlist!$G$1,Chart!BD2505,0),"")</f>
        <v>#NUM!</v>
      </c>
      <c r="BI2505" s="298" t="e">
        <f ca="1">IF(LEFT(BE2505,2)="RF",OFFSET(Pinlist!$I$1,Chart!BD2505,0))</f>
        <v>#NUM!</v>
      </c>
      <c r="BJ2505" s="156">
        <f t="shared" si="341"/>
        <v>2502</v>
      </c>
      <c r="BK2505" s="598" t="b">
        <f t="array" aca="1" ref="BK2505" ca="1">IF($BV$15,MIN(SQRT((BF2505-OFFSET(BF2505,1,0,$BU$26-BJ2505))^2+(BG2505-OFFSET(BG2505,1,0,$BU$26-BJ2505))^2)))</f>
        <v>0</v>
      </c>
      <c r="BL2505" s="598" t="b">
        <f t="array" aca="1" ref="BL2505" ca="1">IF($BV$15,MIN(SQRT((BF2505-OFFSET(BF2505,-1,0,1-BJ2505))^2+(BG2505-OFFSET(BG2505,-1,0,1-BJ2505))^2)))</f>
        <v>0</v>
      </c>
      <c r="BM2505" s="225" t="e">
        <f t="shared" ca="1" si="337"/>
        <v>#N/A</v>
      </c>
      <c r="BN2505" s="225" t="e">
        <f t="shared" ca="1" si="338"/>
        <v>#N/A</v>
      </c>
      <c r="BO2505" s="53" t="b">
        <f t="shared" ca="1" si="339"/>
        <v>0</v>
      </c>
    </row>
    <row r="2506" spans="52:67" x14ac:dyDescent="0.2">
      <c r="AZ2506" s="3">
        <f ca="1">IF(ISNUMBER(BI2506),((BI2506&gt;Probe_Head!$CB$15)+COUNTIF(OFFSET(Pinlist!$T$1,Chart!BD2506,0),"*CPW*")+(OFFSET(Pinlist!$L$1,Chart!BD2506,0)="36-40")&gt;0)+0,0)</f>
        <v>0</v>
      </c>
      <c r="BA2506" s="161" t="e">
        <f t="shared" ca="1" si="340"/>
        <v>#NUM!</v>
      </c>
      <c r="BB2506" s="66" t="e">
        <f t="shared" ca="1" si="334"/>
        <v>#NUM!</v>
      </c>
      <c r="BC2506" s="66" t="e">
        <f t="shared" ca="1" si="335"/>
        <v>#NUM!</v>
      </c>
      <c r="BD2506" s="156">
        <f ca="1">IFERROR(MATCH(BE2506,OFFSET(Pinlist!$A$2,BD2505*(BA2506=BA2505),0,$BT$23,1),0)+BD2505*(BA2506=BA2505),0)</f>
        <v>0</v>
      </c>
      <c r="BE2506" s="66" t="e">
        <f t="shared" ca="1" si="336"/>
        <v>#NUM!</v>
      </c>
      <c r="BF2506" s="76">
        <f ca="1">(OFFSET(Pinlist!$E$1,BD2506,0)-$BR$18)*MirrorX</f>
        <v>0</v>
      </c>
      <c r="BG2506" s="76">
        <f ca="1">OFFSET(Pinlist!$F$1,BD2506,0)-$BS$18</f>
        <v>0</v>
      </c>
      <c r="BH2506" s="439" t="e">
        <f ca="1">IF(LEFT(BE2506,2)="RF",OFFSET(Pinlist!$D$1,Chart!BD2506,0)&amp;"_"&amp;OFFSET(Pinlist!$G$1,Chart!BD2506,0),"")</f>
        <v>#NUM!</v>
      </c>
      <c r="BI2506" s="298" t="e">
        <f ca="1">IF(LEFT(BE2506,2)="RF",OFFSET(Pinlist!$I$1,Chart!BD2506,0))</f>
        <v>#NUM!</v>
      </c>
      <c r="BJ2506" s="156">
        <f t="shared" si="341"/>
        <v>2503</v>
      </c>
      <c r="BK2506" s="598" t="b">
        <f t="array" aca="1" ref="BK2506" ca="1">IF($BV$15,MIN(SQRT((BF2506-OFFSET(BF2506,1,0,$BU$26-BJ2506))^2+(BG2506-OFFSET(BG2506,1,0,$BU$26-BJ2506))^2)))</f>
        <v>0</v>
      </c>
      <c r="BL2506" s="598" t="b">
        <f t="array" aca="1" ref="BL2506" ca="1">IF($BV$15,MIN(SQRT((BF2506-OFFSET(BF2506,-1,0,1-BJ2506))^2+(BG2506-OFFSET(BG2506,-1,0,1-BJ2506))^2)))</f>
        <v>0</v>
      </c>
      <c r="BM2506" s="225" t="e">
        <f t="shared" ca="1" si="337"/>
        <v>#N/A</v>
      </c>
      <c r="BN2506" s="225" t="e">
        <f t="shared" ca="1" si="338"/>
        <v>#N/A</v>
      </c>
      <c r="BO2506" s="53" t="b">
        <f t="shared" ca="1" si="339"/>
        <v>0</v>
      </c>
    </row>
    <row r="2507" spans="52:67" x14ac:dyDescent="0.2">
      <c r="AZ2507" s="3">
        <f ca="1">IF(ISNUMBER(BI2507),((BI2507&gt;Probe_Head!$CB$15)+COUNTIF(OFFSET(Pinlist!$T$1,Chart!BD2507,0),"*CPW*")+(OFFSET(Pinlist!$L$1,Chart!BD2507,0)="36-40")&gt;0)+0,0)</f>
        <v>0</v>
      </c>
      <c r="BA2507" s="161" t="e">
        <f t="shared" ca="1" si="340"/>
        <v>#NUM!</v>
      </c>
      <c r="BB2507" s="66" t="e">
        <f t="shared" ca="1" si="334"/>
        <v>#NUM!</v>
      </c>
      <c r="BC2507" s="66" t="e">
        <f t="shared" ca="1" si="335"/>
        <v>#NUM!</v>
      </c>
      <c r="BD2507" s="156">
        <f ca="1">IFERROR(MATCH(BE2507,OFFSET(Pinlist!$A$2,BD2506*(BA2507=BA2506),0,$BT$23,1),0)+BD2506*(BA2507=BA2506),0)</f>
        <v>0</v>
      </c>
      <c r="BE2507" s="66" t="e">
        <f t="shared" ca="1" si="336"/>
        <v>#NUM!</v>
      </c>
      <c r="BF2507" s="76">
        <f ca="1">(OFFSET(Pinlist!$E$1,BD2507,0)-$BR$18)*MirrorX</f>
        <v>0</v>
      </c>
      <c r="BG2507" s="76">
        <f ca="1">OFFSET(Pinlist!$F$1,BD2507,0)-$BS$18</f>
        <v>0</v>
      </c>
      <c r="BH2507" s="439" t="e">
        <f ca="1">IF(LEFT(BE2507,2)="RF",OFFSET(Pinlist!$D$1,Chart!BD2507,0)&amp;"_"&amp;OFFSET(Pinlist!$G$1,Chart!BD2507,0),"")</f>
        <v>#NUM!</v>
      </c>
      <c r="BI2507" s="298" t="e">
        <f ca="1">IF(LEFT(BE2507,2)="RF",OFFSET(Pinlist!$I$1,Chart!BD2507,0))</f>
        <v>#NUM!</v>
      </c>
      <c r="BJ2507" s="156">
        <f t="shared" si="341"/>
        <v>2504</v>
      </c>
      <c r="BK2507" s="598" t="b">
        <f t="array" aca="1" ref="BK2507" ca="1">IF($BV$15,MIN(SQRT((BF2507-OFFSET(BF2507,1,0,$BU$26-BJ2507))^2+(BG2507-OFFSET(BG2507,1,0,$BU$26-BJ2507))^2)))</f>
        <v>0</v>
      </c>
      <c r="BL2507" s="598" t="b">
        <f t="array" aca="1" ref="BL2507" ca="1">IF($BV$15,MIN(SQRT((BF2507-OFFSET(BF2507,-1,0,1-BJ2507))^2+(BG2507-OFFSET(BG2507,-1,0,1-BJ2507))^2)))</f>
        <v>0</v>
      </c>
      <c r="BM2507" s="225" t="e">
        <f t="shared" ca="1" si="337"/>
        <v>#N/A</v>
      </c>
      <c r="BN2507" s="225" t="e">
        <f t="shared" ca="1" si="338"/>
        <v>#N/A</v>
      </c>
      <c r="BO2507" s="53" t="b">
        <f t="shared" ca="1" si="339"/>
        <v>0</v>
      </c>
    </row>
    <row r="2508" spans="52:67" x14ac:dyDescent="0.2">
      <c r="AZ2508" s="3">
        <f ca="1">IF(ISNUMBER(BI2508),((BI2508&gt;Probe_Head!$CB$15)+COUNTIF(OFFSET(Pinlist!$T$1,Chart!BD2508,0),"*CPW*")+(OFFSET(Pinlist!$L$1,Chart!BD2508,0)="36-40")&gt;0)+0,0)</f>
        <v>0</v>
      </c>
      <c r="BA2508" s="161" t="e">
        <f t="shared" ca="1" si="340"/>
        <v>#NUM!</v>
      </c>
      <c r="BB2508" s="66" t="e">
        <f t="shared" ca="1" si="334"/>
        <v>#NUM!</v>
      </c>
      <c r="BC2508" s="66" t="e">
        <f t="shared" ca="1" si="335"/>
        <v>#NUM!</v>
      </c>
      <c r="BD2508" s="156">
        <f ca="1">IFERROR(MATCH(BE2508,OFFSET(Pinlist!$A$2,BD2507*(BA2508=BA2507),0,$BT$23,1),0)+BD2507*(BA2508=BA2507),0)</f>
        <v>0</v>
      </c>
      <c r="BE2508" s="66" t="e">
        <f t="shared" ca="1" si="336"/>
        <v>#NUM!</v>
      </c>
      <c r="BF2508" s="76">
        <f ca="1">(OFFSET(Pinlist!$E$1,BD2508,0)-$BR$18)*MirrorX</f>
        <v>0</v>
      </c>
      <c r="BG2508" s="76">
        <f ca="1">OFFSET(Pinlist!$F$1,BD2508,0)-$BS$18</f>
        <v>0</v>
      </c>
      <c r="BH2508" s="439" t="e">
        <f ca="1">IF(LEFT(BE2508,2)="RF",OFFSET(Pinlist!$D$1,Chart!BD2508,0)&amp;"_"&amp;OFFSET(Pinlist!$G$1,Chart!BD2508,0),"")</f>
        <v>#NUM!</v>
      </c>
      <c r="BI2508" s="298" t="e">
        <f ca="1">IF(LEFT(BE2508,2)="RF",OFFSET(Pinlist!$I$1,Chart!BD2508,0))</f>
        <v>#NUM!</v>
      </c>
      <c r="BJ2508" s="156">
        <f t="shared" si="341"/>
        <v>2505</v>
      </c>
      <c r="BK2508" s="598" t="b">
        <f t="array" aca="1" ref="BK2508" ca="1">IF($BV$15,MIN(SQRT((BF2508-OFFSET(BF2508,1,0,$BU$26-BJ2508))^2+(BG2508-OFFSET(BG2508,1,0,$BU$26-BJ2508))^2)))</f>
        <v>0</v>
      </c>
      <c r="BL2508" s="598" t="b">
        <f t="array" aca="1" ref="BL2508" ca="1">IF($BV$15,MIN(SQRT((BF2508-OFFSET(BF2508,-1,0,1-BJ2508))^2+(BG2508-OFFSET(BG2508,-1,0,1-BJ2508))^2)))</f>
        <v>0</v>
      </c>
      <c r="BM2508" s="225" t="e">
        <f t="shared" ca="1" si="337"/>
        <v>#N/A</v>
      </c>
      <c r="BN2508" s="225" t="e">
        <f t="shared" ca="1" si="338"/>
        <v>#N/A</v>
      </c>
      <c r="BO2508" s="53" t="b">
        <f t="shared" ca="1" si="339"/>
        <v>0</v>
      </c>
    </row>
    <row r="2509" spans="52:67" x14ac:dyDescent="0.2">
      <c r="AZ2509" s="3">
        <f ca="1">IF(ISNUMBER(BI2509),((BI2509&gt;Probe_Head!$CB$15)+COUNTIF(OFFSET(Pinlist!$T$1,Chart!BD2509,0),"*CPW*")+(OFFSET(Pinlist!$L$1,Chart!BD2509,0)="36-40")&gt;0)+0,0)</f>
        <v>0</v>
      </c>
      <c r="BA2509" s="161" t="e">
        <f t="shared" ca="1" si="340"/>
        <v>#NUM!</v>
      </c>
      <c r="BB2509" s="66" t="e">
        <f t="shared" ca="1" si="334"/>
        <v>#NUM!</v>
      </c>
      <c r="BC2509" s="66" t="e">
        <f t="shared" ca="1" si="335"/>
        <v>#NUM!</v>
      </c>
      <c r="BD2509" s="156">
        <f ca="1">IFERROR(MATCH(BE2509,OFFSET(Pinlist!$A$2,BD2508*(BA2509=BA2508),0,$BT$23,1),0)+BD2508*(BA2509=BA2508),0)</f>
        <v>0</v>
      </c>
      <c r="BE2509" s="66" t="e">
        <f t="shared" ca="1" si="336"/>
        <v>#NUM!</v>
      </c>
      <c r="BF2509" s="76">
        <f ca="1">(OFFSET(Pinlist!$E$1,BD2509,0)-$BR$18)*MirrorX</f>
        <v>0</v>
      </c>
      <c r="BG2509" s="76">
        <f ca="1">OFFSET(Pinlist!$F$1,BD2509,0)-$BS$18</f>
        <v>0</v>
      </c>
      <c r="BH2509" s="439" t="e">
        <f ca="1">IF(LEFT(BE2509,2)="RF",OFFSET(Pinlist!$D$1,Chart!BD2509,0)&amp;"_"&amp;OFFSET(Pinlist!$G$1,Chart!BD2509,0),"")</f>
        <v>#NUM!</v>
      </c>
      <c r="BI2509" s="298" t="e">
        <f ca="1">IF(LEFT(BE2509,2)="RF",OFFSET(Pinlist!$I$1,Chart!BD2509,0))</f>
        <v>#NUM!</v>
      </c>
      <c r="BJ2509" s="156">
        <f t="shared" si="341"/>
        <v>2506</v>
      </c>
      <c r="BK2509" s="598" t="b">
        <f t="array" aca="1" ref="BK2509" ca="1">IF($BV$15,MIN(SQRT((BF2509-OFFSET(BF2509,1,0,$BU$26-BJ2509))^2+(BG2509-OFFSET(BG2509,1,0,$BU$26-BJ2509))^2)))</f>
        <v>0</v>
      </c>
      <c r="BL2509" s="598" t="b">
        <f t="array" aca="1" ref="BL2509" ca="1">IF($BV$15,MIN(SQRT((BF2509-OFFSET(BF2509,-1,0,1-BJ2509))^2+(BG2509-OFFSET(BG2509,-1,0,1-BJ2509))^2)))</f>
        <v>0</v>
      </c>
      <c r="BM2509" s="225" t="e">
        <f t="shared" ca="1" si="337"/>
        <v>#N/A</v>
      </c>
      <c r="BN2509" s="225" t="e">
        <f t="shared" ca="1" si="338"/>
        <v>#N/A</v>
      </c>
      <c r="BO2509" s="53" t="b">
        <f t="shared" ca="1" si="339"/>
        <v>0</v>
      </c>
    </row>
    <row r="2510" spans="52:67" x14ac:dyDescent="0.2">
      <c r="AZ2510" s="3">
        <f ca="1">IF(ISNUMBER(BI2510),((BI2510&gt;Probe_Head!$CB$15)+COUNTIF(OFFSET(Pinlist!$T$1,Chart!BD2510,0),"*CPW*")+(OFFSET(Pinlist!$L$1,Chart!BD2510,0)="36-40")&gt;0)+0,0)</f>
        <v>0</v>
      </c>
      <c r="BA2510" s="161" t="e">
        <f t="shared" ca="1" si="340"/>
        <v>#NUM!</v>
      </c>
      <c r="BB2510" s="66" t="e">
        <f t="shared" ca="1" si="334"/>
        <v>#NUM!</v>
      </c>
      <c r="BC2510" s="66" t="e">
        <f t="shared" ca="1" si="335"/>
        <v>#NUM!</v>
      </c>
      <c r="BD2510" s="156">
        <f ca="1">IFERROR(MATCH(BE2510,OFFSET(Pinlist!$A$2,BD2509*(BA2510=BA2509),0,$BT$23,1),0)+BD2509*(BA2510=BA2509),0)</f>
        <v>0</v>
      </c>
      <c r="BE2510" s="66" t="e">
        <f t="shared" ca="1" si="336"/>
        <v>#NUM!</v>
      </c>
      <c r="BF2510" s="76">
        <f ca="1">(OFFSET(Pinlist!$E$1,BD2510,0)-$BR$18)*MirrorX</f>
        <v>0</v>
      </c>
      <c r="BG2510" s="76">
        <f ca="1">OFFSET(Pinlist!$F$1,BD2510,0)-$BS$18</f>
        <v>0</v>
      </c>
      <c r="BH2510" s="439" t="e">
        <f ca="1">IF(LEFT(BE2510,2)="RF",OFFSET(Pinlist!$D$1,Chart!BD2510,0)&amp;"_"&amp;OFFSET(Pinlist!$G$1,Chart!BD2510,0),"")</f>
        <v>#NUM!</v>
      </c>
      <c r="BI2510" s="298" t="e">
        <f ca="1">IF(LEFT(BE2510,2)="RF",OFFSET(Pinlist!$I$1,Chart!BD2510,0))</f>
        <v>#NUM!</v>
      </c>
      <c r="BJ2510" s="156">
        <f t="shared" si="341"/>
        <v>2507</v>
      </c>
      <c r="BK2510" s="598" t="b">
        <f t="array" aca="1" ref="BK2510" ca="1">IF($BV$15,MIN(SQRT((BF2510-OFFSET(BF2510,1,0,$BU$26-BJ2510))^2+(BG2510-OFFSET(BG2510,1,0,$BU$26-BJ2510))^2)))</f>
        <v>0</v>
      </c>
      <c r="BL2510" s="598" t="b">
        <f t="array" aca="1" ref="BL2510" ca="1">IF($BV$15,MIN(SQRT((BF2510-OFFSET(BF2510,-1,0,1-BJ2510))^2+(BG2510-OFFSET(BG2510,-1,0,1-BJ2510))^2)))</f>
        <v>0</v>
      </c>
      <c r="BM2510" s="225" t="e">
        <f t="shared" ca="1" si="337"/>
        <v>#N/A</v>
      </c>
      <c r="BN2510" s="225" t="e">
        <f t="shared" ca="1" si="338"/>
        <v>#N/A</v>
      </c>
      <c r="BO2510" s="53" t="b">
        <f t="shared" ca="1" si="339"/>
        <v>0</v>
      </c>
    </row>
    <row r="2511" spans="52:67" x14ac:dyDescent="0.2">
      <c r="AZ2511" s="3">
        <f ca="1">IF(ISNUMBER(BI2511),((BI2511&gt;Probe_Head!$CB$15)+COUNTIF(OFFSET(Pinlist!$T$1,Chart!BD2511,0),"*CPW*")+(OFFSET(Pinlist!$L$1,Chart!BD2511,0)="36-40")&gt;0)+0,0)</f>
        <v>0</v>
      </c>
      <c r="BA2511" s="161" t="e">
        <f t="shared" ca="1" si="340"/>
        <v>#NUM!</v>
      </c>
      <c r="BB2511" s="66" t="e">
        <f t="shared" ca="1" si="334"/>
        <v>#NUM!</v>
      </c>
      <c r="BC2511" s="66" t="e">
        <f t="shared" ca="1" si="335"/>
        <v>#NUM!</v>
      </c>
      <c r="BD2511" s="156">
        <f ca="1">IFERROR(MATCH(BE2511,OFFSET(Pinlist!$A$2,BD2510*(BA2511=BA2510),0,$BT$23,1),0)+BD2510*(BA2511=BA2510),0)</f>
        <v>0</v>
      </c>
      <c r="BE2511" s="66" t="e">
        <f t="shared" ca="1" si="336"/>
        <v>#NUM!</v>
      </c>
      <c r="BF2511" s="76">
        <f ca="1">(OFFSET(Pinlist!$E$1,BD2511,0)-$BR$18)*MirrorX</f>
        <v>0</v>
      </c>
      <c r="BG2511" s="76">
        <f ca="1">OFFSET(Pinlist!$F$1,BD2511,0)-$BS$18</f>
        <v>0</v>
      </c>
      <c r="BH2511" s="439" t="e">
        <f ca="1">IF(LEFT(BE2511,2)="RF",OFFSET(Pinlist!$D$1,Chart!BD2511,0)&amp;"_"&amp;OFFSET(Pinlist!$G$1,Chart!BD2511,0),"")</f>
        <v>#NUM!</v>
      </c>
      <c r="BI2511" s="298" t="e">
        <f ca="1">IF(LEFT(BE2511,2)="RF",OFFSET(Pinlist!$I$1,Chart!BD2511,0))</f>
        <v>#NUM!</v>
      </c>
      <c r="BJ2511" s="156">
        <f t="shared" si="341"/>
        <v>2508</v>
      </c>
      <c r="BK2511" s="598" t="b">
        <f t="array" aca="1" ref="BK2511" ca="1">IF($BV$15,MIN(SQRT((BF2511-OFFSET(BF2511,1,0,$BU$26-BJ2511))^2+(BG2511-OFFSET(BG2511,1,0,$BU$26-BJ2511))^2)))</f>
        <v>0</v>
      </c>
      <c r="BL2511" s="598" t="b">
        <f t="array" aca="1" ref="BL2511" ca="1">IF($BV$15,MIN(SQRT((BF2511-OFFSET(BF2511,-1,0,1-BJ2511))^2+(BG2511-OFFSET(BG2511,-1,0,1-BJ2511))^2)))</f>
        <v>0</v>
      </c>
      <c r="BM2511" s="225" t="e">
        <f t="shared" ca="1" si="337"/>
        <v>#N/A</v>
      </c>
      <c r="BN2511" s="225" t="e">
        <f t="shared" ca="1" si="338"/>
        <v>#N/A</v>
      </c>
      <c r="BO2511" s="53" t="b">
        <f t="shared" ca="1" si="339"/>
        <v>0</v>
      </c>
    </row>
    <row r="2512" spans="52:67" x14ac:dyDescent="0.2">
      <c r="AZ2512" s="3">
        <f ca="1">IF(ISNUMBER(BI2512),((BI2512&gt;Probe_Head!$CB$15)+COUNTIF(OFFSET(Pinlist!$T$1,Chart!BD2512,0),"*CPW*")+(OFFSET(Pinlist!$L$1,Chart!BD2512,0)="36-40")&gt;0)+0,0)</f>
        <v>0</v>
      </c>
      <c r="BA2512" s="161" t="e">
        <f t="shared" ca="1" si="340"/>
        <v>#NUM!</v>
      </c>
      <c r="BB2512" s="66" t="e">
        <f t="shared" ca="1" si="334"/>
        <v>#NUM!</v>
      </c>
      <c r="BC2512" s="66" t="e">
        <f t="shared" ca="1" si="335"/>
        <v>#NUM!</v>
      </c>
      <c r="BD2512" s="156">
        <f ca="1">IFERROR(MATCH(BE2512,OFFSET(Pinlist!$A$2,BD2511*(BA2512=BA2511),0,$BT$23,1),0)+BD2511*(BA2512=BA2511),0)</f>
        <v>0</v>
      </c>
      <c r="BE2512" s="66" t="e">
        <f t="shared" ca="1" si="336"/>
        <v>#NUM!</v>
      </c>
      <c r="BF2512" s="76">
        <f ca="1">(OFFSET(Pinlist!$E$1,BD2512,0)-$BR$18)*MirrorX</f>
        <v>0</v>
      </c>
      <c r="BG2512" s="76">
        <f ca="1">OFFSET(Pinlist!$F$1,BD2512,0)-$BS$18</f>
        <v>0</v>
      </c>
      <c r="BH2512" s="439" t="e">
        <f ca="1">IF(LEFT(BE2512,2)="RF",OFFSET(Pinlist!$D$1,Chart!BD2512,0)&amp;"_"&amp;OFFSET(Pinlist!$G$1,Chart!BD2512,0),"")</f>
        <v>#NUM!</v>
      </c>
      <c r="BI2512" s="298" t="e">
        <f ca="1">IF(LEFT(BE2512,2)="RF",OFFSET(Pinlist!$I$1,Chart!BD2512,0))</f>
        <v>#NUM!</v>
      </c>
      <c r="BJ2512" s="156">
        <f t="shared" si="341"/>
        <v>2509</v>
      </c>
      <c r="BK2512" s="598" t="b">
        <f t="array" aca="1" ref="BK2512" ca="1">IF($BV$15,MIN(SQRT((BF2512-OFFSET(BF2512,1,0,$BU$26-BJ2512))^2+(BG2512-OFFSET(BG2512,1,0,$BU$26-BJ2512))^2)))</f>
        <v>0</v>
      </c>
      <c r="BL2512" s="598" t="b">
        <f t="array" aca="1" ref="BL2512" ca="1">IF($BV$15,MIN(SQRT((BF2512-OFFSET(BF2512,-1,0,1-BJ2512))^2+(BG2512-OFFSET(BG2512,-1,0,1-BJ2512))^2)))</f>
        <v>0</v>
      </c>
      <c r="BM2512" s="225" t="e">
        <f t="shared" ca="1" si="337"/>
        <v>#N/A</v>
      </c>
      <c r="BN2512" s="225" t="e">
        <f t="shared" ca="1" si="338"/>
        <v>#N/A</v>
      </c>
      <c r="BO2512" s="53" t="b">
        <f t="shared" ca="1" si="339"/>
        <v>0</v>
      </c>
    </row>
    <row r="2513" spans="52:67" x14ac:dyDescent="0.2">
      <c r="AZ2513" s="3">
        <f ca="1">IF(ISNUMBER(BI2513),((BI2513&gt;Probe_Head!$CB$15)+COUNTIF(OFFSET(Pinlist!$T$1,Chart!BD2513,0),"*CPW*")+(OFFSET(Pinlist!$L$1,Chart!BD2513,0)="36-40")&gt;0)+0,0)</f>
        <v>0</v>
      </c>
      <c r="BA2513" s="161" t="e">
        <f t="shared" ca="1" si="340"/>
        <v>#NUM!</v>
      </c>
      <c r="BB2513" s="66" t="e">
        <f t="shared" ca="1" si="334"/>
        <v>#NUM!</v>
      </c>
      <c r="BC2513" s="66" t="e">
        <f t="shared" ca="1" si="335"/>
        <v>#NUM!</v>
      </c>
      <c r="BD2513" s="156">
        <f ca="1">IFERROR(MATCH(BE2513,OFFSET(Pinlist!$A$2,BD2512*(BA2513=BA2512),0,$BT$23,1),0)+BD2512*(BA2513=BA2512),0)</f>
        <v>0</v>
      </c>
      <c r="BE2513" s="66" t="e">
        <f t="shared" ca="1" si="336"/>
        <v>#NUM!</v>
      </c>
      <c r="BF2513" s="76">
        <f ca="1">(OFFSET(Pinlist!$E$1,BD2513,0)-$BR$18)*MirrorX</f>
        <v>0</v>
      </c>
      <c r="BG2513" s="76">
        <f ca="1">OFFSET(Pinlist!$F$1,BD2513,0)-$BS$18</f>
        <v>0</v>
      </c>
      <c r="BH2513" s="439" t="e">
        <f ca="1">IF(LEFT(BE2513,2)="RF",OFFSET(Pinlist!$D$1,Chart!BD2513,0)&amp;"_"&amp;OFFSET(Pinlist!$G$1,Chart!BD2513,0),"")</f>
        <v>#NUM!</v>
      </c>
      <c r="BI2513" s="298" t="e">
        <f ca="1">IF(LEFT(BE2513,2)="RF",OFFSET(Pinlist!$I$1,Chart!BD2513,0))</f>
        <v>#NUM!</v>
      </c>
      <c r="BJ2513" s="156">
        <f t="shared" si="341"/>
        <v>2510</v>
      </c>
      <c r="BK2513" s="598" t="b">
        <f t="array" aca="1" ref="BK2513" ca="1">IF($BV$15,MIN(SQRT((BF2513-OFFSET(BF2513,1,0,$BU$26-BJ2513))^2+(BG2513-OFFSET(BG2513,1,0,$BU$26-BJ2513))^2)))</f>
        <v>0</v>
      </c>
      <c r="BL2513" s="598" t="b">
        <f t="array" aca="1" ref="BL2513" ca="1">IF($BV$15,MIN(SQRT((BF2513-OFFSET(BF2513,-1,0,1-BJ2513))^2+(BG2513-OFFSET(BG2513,-1,0,1-BJ2513))^2)))</f>
        <v>0</v>
      </c>
      <c r="BM2513" s="225" t="e">
        <f t="shared" ca="1" si="337"/>
        <v>#N/A</v>
      </c>
      <c r="BN2513" s="225" t="e">
        <f t="shared" ca="1" si="338"/>
        <v>#N/A</v>
      </c>
      <c r="BO2513" s="53" t="b">
        <f t="shared" ca="1" si="339"/>
        <v>0</v>
      </c>
    </row>
    <row r="2514" spans="52:67" x14ac:dyDescent="0.2">
      <c r="AZ2514" s="3">
        <f ca="1">IF(ISNUMBER(BI2514),((BI2514&gt;Probe_Head!$CB$15)+COUNTIF(OFFSET(Pinlist!$T$1,Chart!BD2514,0),"*CPW*")+(OFFSET(Pinlist!$L$1,Chart!BD2514,0)="36-40")&gt;0)+0,0)</f>
        <v>0</v>
      </c>
      <c r="BA2514" s="161" t="e">
        <f t="shared" ca="1" si="340"/>
        <v>#NUM!</v>
      </c>
      <c r="BB2514" s="66" t="e">
        <f t="shared" ca="1" si="334"/>
        <v>#NUM!</v>
      </c>
      <c r="BC2514" s="66" t="e">
        <f t="shared" ca="1" si="335"/>
        <v>#NUM!</v>
      </c>
      <c r="BD2514" s="156">
        <f ca="1">IFERROR(MATCH(BE2514,OFFSET(Pinlist!$A$2,BD2513*(BA2514=BA2513),0,$BT$23,1),0)+BD2513*(BA2514=BA2513),0)</f>
        <v>0</v>
      </c>
      <c r="BE2514" s="66" t="e">
        <f t="shared" ca="1" si="336"/>
        <v>#NUM!</v>
      </c>
      <c r="BF2514" s="76">
        <f ca="1">(OFFSET(Pinlist!$E$1,BD2514,0)-$BR$18)*MirrorX</f>
        <v>0</v>
      </c>
      <c r="BG2514" s="76">
        <f ca="1">OFFSET(Pinlist!$F$1,BD2514,0)-$BS$18</f>
        <v>0</v>
      </c>
      <c r="BH2514" s="439" t="e">
        <f ca="1">IF(LEFT(BE2514,2)="RF",OFFSET(Pinlist!$D$1,Chart!BD2514,0)&amp;"_"&amp;OFFSET(Pinlist!$G$1,Chart!BD2514,0),"")</f>
        <v>#NUM!</v>
      </c>
      <c r="BI2514" s="298" t="e">
        <f ca="1">IF(LEFT(BE2514,2)="RF",OFFSET(Pinlist!$I$1,Chart!BD2514,0))</f>
        <v>#NUM!</v>
      </c>
      <c r="BJ2514" s="156">
        <f t="shared" si="341"/>
        <v>2511</v>
      </c>
      <c r="BK2514" s="598" t="b">
        <f t="array" aca="1" ref="BK2514" ca="1">IF($BV$15,MIN(SQRT((BF2514-OFFSET(BF2514,1,0,$BU$26-BJ2514))^2+(BG2514-OFFSET(BG2514,1,0,$BU$26-BJ2514))^2)))</f>
        <v>0</v>
      </c>
      <c r="BL2514" s="598" t="b">
        <f t="array" aca="1" ref="BL2514" ca="1">IF($BV$15,MIN(SQRT((BF2514-OFFSET(BF2514,-1,0,1-BJ2514))^2+(BG2514-OFFSET(BG2514,-1,0,1-BJ2514))^2)))</f>
        <v>0</v>
      </c>
      <c r="BM2514" s="225" t="e">
        <f t="shared" ca="1" si="337"/>
        <v>#N/A</v>
      </c>
      <c r="BN2514" s="225" t="e">
        <f t="shared" ca="1" si="338"/>
        <v>#N/A</v>
      </c>
      <c r="BO2514" s="53" t="b">
        <f t="shared" ca="1" si="339"/>
        <v>0</v>
      </c>
    </row>
    <row r="2515" spans="52:67" x14ac:dyDescent="0.2">
      <c r="AZ2515" s="3">
        <f ca="1">IF(ISNUMBER(BI2515),((BI2515&gt;Probe_Head!$CB$15)+COUNTIF(OFFSET(Pinlist!$T$1,Chart!BD2515,0),"*CPW*")+(OFFSET(Pinlist!$L$1,Chart!BD2515,0)="36-40")&gt;0)+0,0)</f>
        <v>0</v>
      </c>
      <c r="BA2515" s="161" t="e">
        <f t="shared" ca="1" si="340"/>
        <v>#NUM!</v>
      </c>
      <c r="BB2515" s="66" t="e">
        <f t="shared" ca="1" si="334"/>
        <v>#NUM!</v>
      </c>
      <c r="BC2515" s="66" t="e">
        <f t="shared" ca="1" si="335"/>
        <v>#NUM!</v>
      </c>
      <c r="BD2515" s="156">
        <f ca="1">IFERROR(MATCH(BE2515,OFFSET(Pinlist!$A$2,BD2514*(BA2515=BA2514),0,$BT$23,1),0)+BD2514*(BA2515=BA2514),0)</f>
        <v>0</v>
      </c>
      <c r="BE2515" s="66" t="e">
        <f t="shared" ca="1" si="336"/>
        <v>#NUM!</v>
      </c>
      <c r="BF2515" s="76">
        <f ca="1">(OFFSET(Pinlist!$E$1,BD2515,0)-$BR$18)*MirrorX</f>
        <v>0</v>
      </c>
      <c r="BG2515" s="76">
        <f ca="1">OFFSET(Pinlist!$F$1,BD2515,0)-$BS$18</f>
        <v>0</v>
      </c>
      <c r="BH2515" s="439" t="e">
        <f ca="1">IF(LEFT(BE2515,2)="RF",OFFSET(Pinlist!$D$1,Chart!BD2515,0)&amp;"_"&amp;OFFSET(Pinlist!$G$1,Chart!BD2515,0),"")</f>
        <v>#NUM!</v>
      </c>
      <c r="BI2515" s="298" t="e">
        <f ca="1">IF(LEFT(BE2515,2)="RF",OFFSET(Pinlist!$I$1,Chart!BD2515,0))</f>
        <v>#NUM!</v>
      </c>
      <c r="BJ2515" s="156">
        <f t="shared" si="341"/>
        <v>2512</v>
      </c>
      <c r="BK2515" s="598" t="b">
        <f t="array" aca="1" ref="BK2515" ca="1">IF($BV$15,MIN(SQRT((BF2515-OFFSET(BF2515,1,0,$BU$26-BJ2515))^2+(BG2515-OFFSET(BG2515,1,0,$BU$26-BJ2515))^2)))</f>
        <v>0</v>
      </c>
      <c r="BL2515" s="598" t="b">
        <f t="array" aca="1" ref="BL2515" ca="1">IF($BV$15,MIN(SQRT((BF2515-OFFSET(BF2515,-1,0,1-BJ2515))^2+(BG2515-OFFSET(BG2515,-1,0,1-BJ2515))^2)))</f>
        <v>0</v>
      </c>
      <c r="BM2515" s="225" t="e">
        <f t="shared" ca="1" si="337"/>
        <v>#N/A</v>
      </c>
      <c r="BN2515" s="225" t="e">
        <f t="shared" ca="1" si="338"/>
        <v>#N/A</v>
      </c>
      <c r="BO2515" s="53" t="b">
        <f t="shared" ca="1" si="339"/>
        <v>0</v>
      </c>
    </row>
    <row r="2516" spans="52:67" x14ac:dyDescent="0.2">
      <c r="AZ2516" s="3">
        <f ca="1">IF(ISNUMBER(BI2516),((BI2516&gt;Probe_Head!$CB$15)+COUNTIF(OFFSET(Pinlist!$T$1,Chart!BD2516,0),"*CPW*")+(OFFSET(Pinlist!$L$1,Chart!BD2516,0)="36-40")&gt;0)+0,0)</f>
        <v>0</v>
      </c>
      <c r="BA2516" s="161" t="e">
        <f t="shared" ca="1" si="340"/>
        <v>#NUM!</v>
      </c>
      <c r="BB2516" s="66" t="e">
        <f t="shared" ca="1" si="334"/>
        <v>#NUM!</v>
      </c>
      <c r="BC2516" s="66" t="e">
        <f t="shared" ca="1" si="335"/>
        <v>#NUM!</v>
      </c>
      <c r="BD2516" s="156">
        <f ca="1">IFERROR(MATCH(BE2516,OFFSET(Pinlist!$A$2,BD2515*(BA2516=BA2515),0,$BT$23,1),0)+BD2515*(BA2516=BA2515),0)</f>
        <v>0</v>
      </c>
      <c r="BE2516" s="66" t="e">
        <f t="shared" ca="1" si="336"/>
        <v>#NUM!</v>
      </c>
      <c r="BF2516" s="76">
        <f ca="1">(OFFSET(Pinlist!$E$1,BD2516,0)-$BR$18)*MirrorX</f>
        <v>0</v>
      </c>
      <c r="BG2516" s="76">
        <f ca="1">OFFSET(Pinlist!$F$1,BD2516,0)-$BS$18</f>
        <v>0</v>
      </c>
      <c r="BH2516" s="439" t="e">
        <f ca="1">IF(LEFT(BE2516,2)="RF",OFFSET(Pinlist!$D$1,Chart!BD2516,0)&amp;"_"&amp;OFFSET(Pinlist!$G$1,Chart!BD2516,0),"")</f>
        <v>#NUM!</v>
      </c>
      <c r="BI2516" s="298" t="e">
        <f ca="1">IF(LEFT(BE2516,2)="RF",OFFSET(Pinlist!$I$1,Chart!BD2516,0))</f>
        <v>#NUM!</v>
      </c>
      <c r="BJ2516" s="156">
        <f t="shared" si="341"/>
        <v>2513</v>
      </c>
      <c r="BK2516" s="598" t="b">
        <f t="array" aca="1" ref="BK2516" ca="1">IF($BV$15,MIN(SQRT((BF2516-OFFSET(BF2516,1,0,$BU$26-BJ2516))^2+(BG2516-OFFSET(BG2516,1,0,$BU$26-BJ2516))^2)))</f>
        <v>0</v>
      </c>
      <c r="BL2516" s="598" t="b">
        <f t="array" aca="1" ref="BL2516" ca="1">IF($BV$15,MIN(SQRT((BF2516-OFFSET(BF2516,-1,0,1-BJ2516))^2+(BG2516-OFFSET(BG2516,-1,0,1-BJ2516))^2)))</f>
        <v>0</v>
      </c>
      <c r="BM2516" s="225" t="e">
        <f t="shared" ca="1" si="337"/>
        <v>#N/A</v>
      </c>
      <c r="BN2516" s="225" t="e">
        <f t="shared" ca="1" si="338"/>
        <v>#N/A</v>
      </c>
      <c r="BO2516" s="53" t="b">
        <f t="shared" ca="1" si="339"/>
        <v>0</v>
      </c>
    </row>
    <row r="2517" spans="52:67" x14ac:dyDescent="0.2">
      <c r="AZ2517" s="3">
        <f ca="1">IF(ISNUMBER(BI2517),((BI2517&gt;Probe_Head!$CB$15)+COUNTIF(OFFSET(Pinlist!$T$1,Chart!BD2517,0),"*CPW*")+(OFFSET(Pinlist!$L$1,Chart!BD2517,0)="36-40")&gt;0)+0,0)</f>
        <v>0</v>
      </c>
      <c r="BA2517" s="161" t="e">
        <f t="shared" ca="1" si="340"/>
        <v>#NUM!</v>
      </c>
      <c r="BB2517" s="66" t="e">
        <f t="shared" ca="1" si="334"/>
        <v>#NUM!</v>
      </c>
      <c r="BC2517" s="66" t="e">
        <f t="shared" ca="1" si="335"/>
        <v>#NUM!</v>
      </c>
      <c r="BD2517" s="156">
        <f ca="1">IFERROR(MATCH(BE2517,OFFSET(Pinlist!$A$2,BD2516*(BA2517=BA2516),0,$BT$23,1),0)+BD2516*(BA2517=BA2516),0)</f>
        <v>0</v>
      </c>
      <c r="BE2517" s="66" t="e">
        <f t="shared" ca="1" si="336"/>
        <v>#NUM!</v>
      </c>
      <c r="BF2517" s="76">
        <f ca="1">(OFFSET(Pinlist!$E$1,BD2517,0)-$BR$18)*MirrorX</f>
        <v>0</v>
      </c>
      <c r="BG2517" s="76">
        <f ca="1">OFFSET(Pinlist!$F$1,BD2517,0)-$BS$18</f>
        <v>0</v>
      </c>
      <c r="BH2517" s="439" t="e">
        <f ca="1">IF(LEFT(BE2517,2)="RF",OFFSET(Pinlist!$D$1,Chart!BD2517,0)&amp;"_"&amp;OFFSET(Pinlist!$G$1,Chart!BD2517,0),"")</f>
        <v>#NUM!</v>
      </c>
      <c r="BI2517" s="298" t="e">
        <f ca="1">IF(LEFT(BE2517,2)="RF",OFFSET(Pinlist!$I$1,Chart!BD2517,0))</f>
        <v>#NUM!</v>
      </c>
      <c r="BJ2517" s="156">
        <f t="shared" si="341"/>
        <v>2514</v>
      </c>
      <c r="BK2517" s="598" t="b">
        <f t="array" aca="1" ref="BK2517" ca="1">IF($BV$15,MIN(SQRT((BF2517-OFFSET(BF2517,1,0,$BU$26-BJ2517))^2+(BG2517-OFFSET(BG2517,1,0,$BU$26-BJ2517))^2)))</f>
        <v>0</v>
      </c>
      <c r="BL2517" s="598" t="b">
        <f t="array" aca="1" ref="BL2517" ca="1">IF($BV$15,MIN(SQRT((BF2517-OFFSET(BF2517,-1,0,1-BJ2517))^2+(BG2517-OFFSET(BG2517,-1,0,1-BJ2517))^2)))</f>
        <v>0</v>
      </c>
      <c r="BM2517" s="225" t="e">
        <f t="shared" ca="1" si="337"/>
        <v>#N/A</v>
      </c>
      <c r="BN2517" s="225" t="e">
        <f t="shared" ca="1" si="338"/>
        <v>#N/A</v>
      </c>
      <c r="BO2517" s="53" t="b">
        <f t="shared" ca="1" si="339"/>
        <v>0</v>
      </c>
    </row>
    <row r="2518" spans="52:67" x14ac:dyDescent="0.2">
      <c r="AZ2518" s="3">
        <f ca="1">IF(ISNUMBER(BI2518),((BI2518&gt;Probe_Head!$CB$15)+COUNTIF(OFFSET(Pinlist!$T$1,Chart!BD2518,0),"*CPW*")+(OFFSET(Pinlist!$L$1,Chart!BD2518,0)="36-40")&gt;0)+0,0)</f>
        <v>0</v>
      </c>
      <c r="BA2518" s="161" t="e">
        <f t="shared" ca="1" si="340"/>
        <v>#NUM!</v>
      </c>
      <c r="BB2518" s="66" t="e">
        <f t="shared" ca="1" si="334"/>
        <v>#NUM!</v>
      </c>
      <c r="BC2518" s="66" t="e">
        <f t="shared" ca="1" si="335"/>
        <v>#NUM!</v>
      </c>
      <c r="BD2518" s="156">
        <f ca="1">IFERROR(MATCH(BE2518,OFFSET(Pinlist!$A$2,BD2517*(BA2518=BA2517),0,$BT$23,1),0)+BD2517*(BA2518=BA2517),0)</f>
        <v>0</v>
      </c>
      <c r="BE2518" s="66" t="e">
        <f t="shared" ca="1" si="336"/>
        <v>#NUM!</v>
      </c>
      <c r="BF2518" s="76">
        <f ca="1">(OFFSET(Pinlist!$E$1,BD2518,0)-$BR$18)*MirrorX</f>
        <v>0</v>
      </c>
      <c r="BG2518" s="76">
        <f ca="1">OFFSET(Pinlist!$F$1,BD2518,0)-$BS$18</f>
        <v>0</v>
      </c>
      <c r="BH2518" s="439" t="e">
        <f ca="1">IF(LEFT(BE2518,2)="RF",OFFSET(Pinlist!$D$1,Chart!BD2518,0)&amp;"_"&amp;OFFSET(Pinlist!$G$1,Chart!BD2518,0),"")</f>
        <v>#NUM!</v>
      </c>
      <c r="BI2518" s="298" t="e">
        <f ca="1">IF(LEFT(BE2518,2)="RF",OFFSET(Pinlist!$I$1,Chart!BD2518,0))</f>
        <v>#NUM!</v>
      </c>
      <c r="BJ2518" s="156">
        <f t="shared" si="341"/>
        <v>2515</v>
      </c>
      <c r="BK2518" s="598" t="b">
        <f t="array" aca="1" ref="BK2518" ca="1">IF($BV$15,MIN(SQRT((BF2518-OFFSET(BF2518,1,0,$BU$26-BJ2518))^2+(BG2518-OFFSET(BG2518,1,0,$BU$26-BJ2518))^2)))</f>
        <v>0</v>
      </c>
      <c r="BL2518" s="598" t="b">
        <f t="array" aca="1" ref="BL2518" ca="1">IF($BV$15,MIN(SQRT((BF2518-OFFSET(BF2518,-1,0,1-BJ2518))^2+(BG2518-OFFSET(BG2518,-1,0,1-BJ2518))^2)))</f>
        <v>0</v>
      </c>
      <c r="BM2518" s="225" t="e">
        <f t="shared" ca="1" si="337"/>
        <v>#N/A</v>
      </c>
      <c r="BN2518" s="225" t="e">
        <f t="shared" ca="1" si="338"/>
        <v>#N/A</v>
      </c>
      <c r="BO2518" s="53" t="b">
        <f t="shared" ca="1" si="339"/>
        <v>0</v>
      </c>
    </row>
    <row r="2519" spans="52:67" x14ac:dyDescent="0.2">
      <c r="AZ2519" s="3">
        <f ca="1">IF(ISNUMBER(BI2519),((BI2519&gt;Probe_Head!$CB$15)+COUNTIF(OFFSET(Pinlist!$T$1,Chart!BD2519,0),"*CPW*")+(OFFSET(Pinlist!$L$1,Chart!BD2519,0)="36-40")&gt;0)+0,0)</f>
        <v>0</v>
      </c>
      <c r="BA2519" s="161" t="e">
        <f t="shared" ca="1" si="340"/>
        <v>#NUM!</v>
      </c>
      <c r="BB2519" s="66" t="e">
        <f t="shared" ca="1" si="334"/>
        <v>#NUM!</v>
      </c>
      <c r="BC2519" s="66" t="e">
        <f t="shared" ca="1" si="335"/>
        <v>#NUM!</v>
      </c>
      <c r="BD2519" s="156">
        <f ca="1">IFERROR(MATCH(BE2519,OFFSET(Pinlist!$A$2,BD2518*(BA2519=BA2518),0,$BT$23,1),0)+BD2518*(BA2519=BA2518),0)</f>
        <v>0</v>
      </c>
      <c r="BE2519" s="66" t="e">
        <f t="shared" ca="1" si="336"/>
        <v>#NUM!</v>
      </c>
      <c r="BF2519" s="76">
        <f ca="1">(OFFSET(Pinlist!$E$1,BD2519,0)-$BR$18)*MirrorX</f>
        <v>0</v>
      </c>
      <c r="BG2519" s="76">
        <f ca="1">OFFSET(Pinlist!$F$1,BD2519,0)-$BS$18</f>
        <v>0</v>
      </c>
      <c r="BH2519" s="439" t="e">
        <f ca="1">IF(LEFT(BE2519,2)="RF",OFFSET(Pinlist!$D$1,Chart!BD2519,0)&amp;"_"&amp;OFFSET(Pinlist!$G$1,Chart!BD2519,0),"")</f>
        <v>#NUM!</v>
      </c>
      <c r="BI2519" s="298" t="e">
        <f ca="1">IF(LEFT(BE2519,2)="RF",OFFSET(Pinlist!$I$1,Chart!BD2519,0))</f>
        <v>#NUM!</v>
      </c>
      <c r="BJ2519" s="156">
        <f t="shared" si="341"/>
        <v>2516</v>
      </c>
      <c r="BK2519" s="598" t="b">
        <f t="array" aca="1" ref="BK2519" ca="1">IF($BV$15,MIN(SQRT((BF2519-OFFSET(BF2519,1,0,$BU$26-BJ2519))^2+(BG2519-OFFSET(BG2519,1,0,$BU$26-BJ2519))^2)))</f>
        <v>0</v>
      </c>
      <c r="BL2519" s="598" t="b">
        <f t="array" aca="1" ref="BL2519" ca="1">IF($BV$15,MIN(SQRT((BF2519-OFFSET(BF2519,-1,0,1-BJ2519))^2+(BG2519-OFFSET(BG2519,-1,0,1-BJ2519))^2)))</f>
        <v>0</v>
      </c>
      <c r="BM2519" s="225" t="e">
        <f t="shared" ca="1" si="337"/>
        <v>#N/A</v>
      </c>
      <c r="BN2519" s="225" t="e">
        <f t="shared" ca="1" si="338"/>
        <v>#N/A</v>
      </c>
      <c r="BO2519" s="53" t="b">
        <f t="shared" ca="1" si="339"/>
        <v>0</v>
      </c>
    </row>
    <row r="2520" spans="52:67" x14ac:dyDescent="0.2">
      <c r="AZ2520" s="3">
        <f ca="1">IF(ISNUMBER(BI2520),((BI2520&gt;Probe_Head!$CB$15)+COUNTIF(OFFSET(Pinlist!$T$1,Chart!BD2520,0),"*CPW*")+(OFFSET(Pinlist!$L$1,Chart!BD2520,0)="36-40")&gt;0)+0,0)</f>
        <v>0</v>
      </c>
      <c r="BA2520" s="161" t="e">
        <f t="shared" ca="1" si="340"/>
        <v>#NUM!</v>
      </c>
      <c r="BB2520" s="66" t="e">
        <f t="shared" ca="1" si="334"/>
        <v>#NUM!</v>
      </c>
      <c r="BC2520" s="66" t="e">
        <f t="shared" ca="1" si="335"/>
        <v>#NUM!</v>
      </c>
      <c r="BD2520" s="156">
        <f ca="1">IFERROR(MATCH(BE2520,OFFSET(Pinlist!$A$2,BD2519*(BA2520=BA2519),0,$BT$23,1),0)+BD2519*(BA2520=BA2519),0)</f>
        <v>0</v>
      </c>
      <c r="BE2520" s="66" t="e">
        <f t="shared" ca="1" si="336"/>
        <v>#NUM!</v>
      </c>
      <c r="BF2520" s="76">
        <f ca="1">(OFFSET(Pinlist!$E$1,BD2520,0)-$BR$18)*MirrorX</f>
        <v>0</v>
      </c>
      <c r="BG2520" s="76">
        <f ca="1">OFFSET(Pinlist!$F$1,BD2520,0)-$BS$18</f>
        <v>0</v>
      </c>
      <c r="BH2520" s="439" t="e">
        <f ca="1">IF(LEFT(BE2520,2)="RF",OFFSET(Pinlist!$D$1,Chart!BD2520,0)&amp;"_"&amp;OFFSET(Pinlist!$G$1,Chart!BD2520,0),"")</f>
        <v>#NUM!</v>
      </c>
      <c r="BI2520" s="298" t="e">
        <f ca="1">IF(LEFT(BE2520,2)="RF",OFFSET(Pinlist!$I$1,Chart!BD2520,0))</f>
        <v>#NUM!</v>
      </c>
      <c r="BJ2520" s="156">
        <f t="shared" si="341"/>
        <v>2517</v>
      </c>
      <c r="BK2520" s="598" t="b">
        <f t="array" aca="1" ref="BK2520" ca="1">IF($BV$15,MIN(SQRT((BF2520-OFFSET(BF2520,1,0,$BU$26-BJ2520))^2+(BG2520-OFFSET(BG2520,1,0,$BU$26-BJ2520))^2)))</f>
        <v>0</v>
      </c>
      <c r="BL2520" s="598" t="b">
        <f t="array" aca="1" ref="BL2520" ca="1">IF($BV$15,MIN(SQRT((BF2520-OFFSET(BF2520,-1,0,1-BJ2520))^2+(BG2520-OFFSET(BG2520,-1,0,1-BJ2520))^2)))</f>
        <v>0</v>
      </c>
      <c r="BM2520" s="225" t="e">
        <f t="shared" ca="1" si="337"/>
        <v>#N/A</v>
      </c>
      <c r="BN2520" s="225" t="e">
        <f t="shared" ca="1" si="338"/>
        <v>#N/A</v>
      </c>
      <c r="BO2520" s="53" t="b">
        <f t="shared" ca="1" si="339"/>
        <v>0</v>
      </c>
    </row>
    <row r="2521" spans="52:67" x14ac:dyDescent="0.2">
      <c r="AZ2521" s="3">
        <f ca="1">IF(ISNUMBER(BI2521),((BI2521&gt;Probe_Head!$CB$15)+COUNTIF(OFFSET(Pinlist!$T$1,Chart!BD2521,0),"*CPW*")+(OFFSET(Pinlist!$L$1,Chart!BD2521,0)="36-40")&gt;0)+0,0)</f>
        <v>0</v>
      </c>
      <c r="BA2521" s="161" t="e">
        <f t="shared" ca="1" si="340"/>
        <v>#NUM!</v>
      </c>
      <c r="BB2521" s="66" t="e">
        <f t="shared" ca="1" si="334"/>
        <v>#NUM!</v>
      </c>
      <c r="BC2521" s="66" t="e">
        <f t="shared" ca="1" si="335"/>
        <v>#NUM!</v>
      </c>
      <c r="BD2521" s="156">
        <f ca="1">IFERROR(MATCH(BE2521,OFFSET(Pinlist!$A$2,BD2520*(BA2521=BA2520),0,$BT$23,1),0)+BD2520*(BA2521=BA2520),0)</f>
        <v>0</v>
      </c>
      <c r="BE2521" s="66" t="e">
        <f t="shared" ca="1" si="336"/>
        <v>#NUM!</v>
      </c>
      <c r="BF2521" s="76">
        <f ca="1">(OFFSET(Pinlist!$E$1,BD2521,0)-$BR$18)*MirrorX</f>
        <v>0</v>
      </c>
      <c r="BG2521" s="76">
        <f ca="1">OFFSET(Pinlist!$F$1,BD2521,0)-$BS$18</f>
        <v>0</v>
      </c>
      <c r="BH2521" s="439" t="e">
        <f ca="1">IF(LEFT(BE2521,2)="RF",OFFSET(Pinlist!$D$1,Chart!BD2521,0)&amp;"_"&amp;OFFSET(Pinlist!$G$1,Chart!BD2521,0),"")</f>
        <v>#NUM!</v>
      </c>
      <c r="BI2521" s="298" t="e">
        <f ca="1">IF(LEFT(BE2521,2)="RF",OFFSET(Pinlist!$I$1,Chart!BD2521,0))</f>
        <v>#NUM!</v>
      </c>
      <c r="BJ2521" s="156">
        <f t="shared" si="341"/>
        <v>2518</v>
      </c>
      <c r="BK2521" s="598" t="b">
        <f t="array" aca="1" ref="BK2521" ca="1">IF($BV$15,MIN(SQRT((BF2521-OFFSET(BF2521,1,0,$BU$26-BJ2521))^2+(BG2521-OFFSET(BG2521,1,0,$BU$26-BJ2521))^2)))</f>
        <v>0</v>
      </c>
      <c r="BL2521" s="598" t="b">
        <f t="array" aca="1" ref="BL2521" ca="1">IF($BV$15,MIN(SQRT((BF2521-OFFSET(BF2521,-1,0,1-BJ2521))^2+(BG2521-OFFSET(BG2521,-1,0,1-BJ2521))^2)))</f>
        <v>0</v>
      </c>
      <c r="BM2521" s="225" t="e">
        <f t="shared" ca="1" si="337"/>
        <v>#N/A</v>
      </c>
      <c r="BN2521" s="225" t="e">
        <f t="shared" ca="1" si="338"/>
        <v>#N/A</v>
      </c>
      <c r="BO2521" s="53" t="b">
        <f t="shared" ca="1" si="339"/>
        <v>0</v>
      </c>
    </row>
    <row r="2522" spans="52:67" x14ac:dyDescent="0.2">
      <c r="AZ2522" s="3">
        <f ca="1">IF(ISNUMBER(BI2522),((BI2522&gt;Probe_Head!$CB$15)+COUNTIF(OFFSET(Pinlist!$T$1,Chart!BD2522,0),"*CPW*")+(OFFSET(Pinlist!$L$1,Chart!BD2522,0)="36-40")&gt;0)+0,0)</f>
        <v>0</v>
      </c>
      <c r="BA2522" s="161" t="e">
        <f t="shared" ca="1" si="340"/>
        <v>#NUM!</v>
      </c>
      <c r="BB2522" s="66" t="e">
        <f t="shared" ca="1" si="334"/>
        <v>#NUM!</v>
      </c>
      <c r="BC2522" s="66" t="e">
        <f t="shared" ca="1" si="335"/>
        <v>#NUM!</v>
      </c>
      <c r="BD2522" s="156">
        <f ca="1">IFERROR(MATCH(BE2522,OFFSET(Pinlist!$A$2,BD2521*(BA2522=BA2521),0,$BT$23,1),0)+BD2521*(BA2522=BA2521),0)</f>
        <v>0</v>
      </c>
      <c r="BE2522" s="66" t="e">
        <f t="shared" ca="1" si="336"/>
        <v>#NUM!</v>
      </c>
      <c r="BF2522" s="76">
        <f ca="1">(OFFSET(Pinlist!$E$1,BD2522,0)-$BR$18)*MirrorX</f>
        <v>0</v>
      </c>
      <c r="BG2522" s="76">
        <f ca="1">OFFSET(Pinlist!$F$1,BD2522,0)-$BS$18</f>
        <v>0</v>
      </c>
      <c r="BH2522" s="439" t="e">
        <f ca="1">IF(LEFT(BE2522,2)="RF",OFFSET(Pinlist!$D$1,Chart!BD2522,0)&amp;"_"&amp;OFFSET(Pinlist!$G$1,Chart!BD2522,0),"")</f>
        <v>#NUM!</v>
      </c>
      <c r="BI2522" s="298" t="e">
        <f ca="1">IF(LEFT(BE2522,2)="RF",OFFSET(Pinlist!$I$1,Chart!BD2522,0))</f>
        <v>#NUM!</v>
      </c>
      <c r="BJ2522" s="156">
        <f t="shared" si="341"/>
        <v>2519</v>
      </c>
      <c r="BK2522" s="598" t="b">
        <f t="array" aca="1" ref="BK2522" ca="1">IF($BV$15,MIN(SQRT((BF2522-OFFSET(BF2522,1,0,$BU$26-BJ2522))^2+(BG2522-OFFSET(BG2522,1,0,$BU$26-BJ2522))^2)))</f>
        <v>0</v>
      </c>
      <c r="BL2522" s="598" t="b">
        <f t="array" aca="1" ref="BL2522" ca="1">IF($BV$15,MIN(SQRT((BF2522-OFFSET(BF2522,-1,0,1-BJ2522))^2+(BG2522-OFFSET(BG2522,-1,0,1-BJ2522))^2)))</f>
        <v>0</v>
      </c>
      <c r="BM2522" s="225" t="e">
        <f t="shared" ca="1" si="337"/>
        <v>#N/A</v>
      </c>
      <c r="BN2522" s="225" t="e">
        <f t="shared" ca="1" si="338"/>
        <v>#N/A</v>
      </c>
      <c r="BO2522" s="53" t="b">
        <f t="shared" ca="1" si="339"/>
        <v>0</v>
      </c>
    </row>
    <row r="2523" spans="52:67" x14ac:dyDescent="0.2">
      <c r="AZ2523" s="3">
        <f ca="1">IF(ISNUMBER(BI2523),((BI2523&gt;Probe_Head!$CB$15)+COUNTIF(OFFSET(Pinlist!$T$1,Chart!BD2523,0),"*CPW*")+(OFFSET(Pinlist!$L$1,Chart!BD2523,0)="36-40")&gt;0)+0,0)</f>
        <v>0</v>
      </c>
      <c r="BA2523" s="161" t="e">
        <f t="shared" ca="1" si="340"/>
        <v>#NUM!</v>
      </c>
      <c r="BB2523" s="66" t="e">
        <f t="shared" ca="1" si="334"/>
        <v>#NUM!</v>
      </c>
      <c r="BC2523" s="66" t="e">
        <f t="shared" ca="1" si="335"/>
        <v>#NUM!</v>
      </c>
      <c r="BD2523" s="156">
        <f ca="1">IFERROR(MATCH(BE2523,OFFSET(Pinlist!$A$2,BD2522*(BA2523=BA2522),0,$BT$23,1),0)+BD2522*(BA2523=BA2522),0)</f>
        <v>0</v>
      </c>
      <c r="BE2523" s="66" t="e">
        <f t="shared" ca="1" si="336"/>
        <v>#NUM!</v>
      </c>
      <c r="BF2523" s="76">
        <f ca="1">(OFFSET(Pinlist!$E$1,BD2523,0)-$BR$18)*MirrorX</f>
        <v>0</v>
      </c>
      <c r="BG2523" s="76">
        <f ca="1">OFFSET(Pinlist!$F$1,BD2523,0)-$BS$18</f>
        <v>0</v>
      </c>
      <c r="BH2523" s="439" t="e">
        <f ca="1">IF(LEFT(BE2523,2)="RF",OFFSET(Pinlist!$D$1,Chart!BD2523,0)&amp;"_"&amp;OFFSET(Pinlist!$G$1,Chart!BD2523,0),"")</f>
        <v>#NUM!</v>
      </c>
      <c r="BI2523" s="298" t="e">
        <f ca="1">IF(LEFT(BE2523,2)="RF",OFFSET(Pinlist!$I$1,Chart!BD2523,0))</f>
        <v>#NUM!</v>
      </c>
      <c r="BJ2523" s="156">
        <f t="shared" si="341"/>
        <v>2520</v>
      </c>
      <c r="BK2523" s="598" t="b">
        <f t="array" aca="1" ref="BK2523" ca="1">IF($BV$15,MIN(SQRT((BF2523-OFFSET(BF2523,1,0,$BU$26-BJ2523))^2+(BG2523-OFFSET(BG2523,1,0,$BU$26-BJ2523))^2)))</f>
        <v>0</v>
      </c>
      <c r="BL2523" s="598" t="b">
        <f t="array" aca="1" ref="BL2523" ca="1">IF($BV$15,MIN(SQRT((BF2523-OFFSET(BF2523,-1,0,1-BJ2523))^2+(BG2523-OFFSET(BG2523,-1,0,1-BJ2523))^2)))</f>
        <v>0</v>
      </c>
      <c r="BM2523" s="225" t="e">
        <f t="shared" ca="1" si="337"/>
        <v>#N/A</v>
      </c>
      <c r="BN2523" s="225" t="e">
        <f t="shared" ca="1" si="338"/>
        <v>#N/A</v>
      </c>
      <c r="BO2523" s="53" t="b">
        <f t="shared" ca="1" si="339"/>
        <v>0</v>
      </c>
    </row>
    <row r="2524" spans="52:67" x14ac:dyDescent="0.2">
      <c r="AZ2524" s="3">
        <f ca="1">IF(ISNUMBER(BI2524),((BI2524&gt;Probe_Head!$CB$15)+COUNTIF(OFFSET(Pinlist!$T$1,Chart!BD2524,0),"*CPW*")+(OFFSET(Pinlist!$L$1,Chart!BD2524,0)="36-40")&gt;0)+0,0)</f>
        <v>0</v>
      </c>
      <c r="BA2524" s="161" t="e">
        <f t="shared" ca="1" si="340"/>
        <v>#NUM!</v>
      </c>
      <c r="BB2524" s="66" t="e">
        <f t="shared" ca="1" si="334"/>
        <v>#NUM!</v>
      </c>
      <c r="BC2524" s="66" t="e">
        <f t="shared" ca="1" si="335"/>
        <v>#NUM!</v>
      </c>
      <c r="BD2524" s="156">
        <f ca="1">IFERROR(MATCH(BE2524,OFFSET(Pinlist!$A$2,BD2523*(BA2524=BA2523),0,$BT$23,1),0)+BD2523*(BA2524=BA2523),0)</f>
        <v>0</v>
      </c>
      <c r="BE2524" s="66" t="e">
        <f t="shared" ca="1" si="336"/>
        <v>#NUM!</v>
      </c>
      <c r="BF2524" s="76">
        <f ca="1">(OFFSET(Pinlist!$E$1,BD2524,0)-$BR$18)*MirrorX</f>
        <v>0</v>
      </c>
      <c r="BG2524" s="76">
        <f ca="1">OFFSET(Pinlist!$F$1,BD2524,0)-$BS$18</f>
        <v>0</v>
      </c>
      <c r="BH2524" s="439" t="e">
        <f ca="1">IF(LEFT(BE2524,2)="RF",OFFSET(Pinlist!$D$1,Chart!BD2524,0)&amp;"_"&amp;OFFSET(Pinlist!$G$1,Chart!BD2524,0),"")</f>
        <v>#NUM!</v>
      </c>
      <c r="BI2524" s="298" t="e">
        <f ca="1">IF(LEFT(BE2524,2)="RF",OFFSET(Pinlist!$I$1,Chart!BD2524,0))</f>
        <v>#NUM!</v>
      </c>
      <c r="BJ2524" s="156">
        <f t="shared" si="341"/>
        <v>2521</v>
      </c>
      <c r="BK2524" s="598" t="b">
        <f t="array" aca="1" ref="BK2524" ca="1">IF($BV$15,MIN(SQRT((BF2524-OFFSET(BF2524,1,0,$BU$26-BJ2524))^2+(BG2524-OFFSET(BG2524,1,0,$BU$26-BJ2524))^2)))</f>
        <v>0</v>
      </c>
      <c r="BL2524" s="598" t="b">
        <f t="array" aca="1" ref="BL2524" ca="1">IF($BV$15,MIN(SQRT((BF2524-OFFSET(BF2524,-1,0,1-BJ2524))^2+(BG2524-OFFSET(BG2524,-1,0,1-BJ2524))^2)))</f>
        <v>0</v>
      </c>
      <c r="BM2524" s="225" t="e">
        <f t="shared" ca="1" si="337"/>
        <v>#N/A</v>
      </c>
      <c r="BN2524" s="225" t="e">
        <f t="shared" ca="1" si="338"/>
        <v>#N/A</v>
      </c>
      <c r="BO2524" s="53" t="b">
        <f t="shared" ca="1" si="339"/>
        <v>0</v>
      </c>
    </row>
    <row r="2525" spans="52:67" x14ac:dyDescent="0.2">
      <c r="AZ2525" s="3">
        <f ca="1">IF(ISNUMBER(BI2525),((BI2525&gt;Probe_Head!$CB$15)+COUNTIF(OFFSET(Pinlist!$T$1,Chart!BD2525,0),"*CPW*")+(OFFSET(Pinlist!$L$1,Chart!BD2525,0)="36-40")&gt;0)+0,0)</f>
        <v>0</v>
      </c>
      <c r="BA2525" s="161" t="e">
        <f t="shared" ca="1" si="340"/>
        <v>#NUM!</v>
      </c>
      <c r="BB2525" s="66" t="e">
        <f t="shared" ca="1" si="334"/>
        <v>#NUM!</v>
      </c>
      <c r="BC2525" s="66" t="e">
        <f t="shared" ca="1" si="335"/>
        <v>#NUM!</v>
      </c>
      <c r="BD2525" s="156">
        <f ca="1">IFERROR(MATCH(BE2525,OFFSET(Pinlist!$A$2,BD2524*(BA2525=BA2524),0,$BT$23,1),0)+BD2524*(BA2525=BA2524),0)</f>
        <v>0</v>
      </c>
      <c r="BE2525" s="66" t="e">
        <f t="shared" ca="1" si="336"/>
        <v>#NUM!</v>
      </c>
      <c r="BF2525" s="76">
        <f ca="1">(OFFSET(Pinlist!$E$1,BD2525,0)-$BR$18)*MirrorX</f>
        <v>0</v>
      </c>
      <c r="BG2525" s="76">
        <f ca="1">OFFSET(Pinlist!$F$1,BD2525,0)-$BS$18</f>
        <v>0</v>
      </c>
      <c r="BH2525" s="439" t="e">
        <f ca="1">IF(LEFT(BE2525,2)="RF",OFFSET(Pinlist!$D$1,Chart!BD2525,0)&amp;"_"&amp;OFFSET(Pinlist!$G$1,Chart!BD2525,0),"")</f>
        <v>#NUM!</v>
      </c>
      <c r="BI2525" s="298" t="e">
        <f ca="1">IF(LEFT(BE2525,2)="RF",OFFSET(Pinlist!$I$1,Chart!BD2525,0))</f>
        <v>#NUM!</v>
      </c>
      <c r="BJ2525" s="156">
        <f t="shared" si="341"/>
        <v>2522</v>
      </c>
      <c r="BK2525" s="598" t="b">
        <f t="array" aca="1" ref="BK2525" ca="1">IF($BV$15,MIN(SQRT((BF2525-OFFSET(BF2525,1,0,$BU$26-BJ2525))^2+(BG2525-OFFSET(BG2525,1,0,$BU$26-BJ2525))^2)))</f>
        <v>0</v>
      </c>
      <c r="BL2525" s="598" t="b">
        <f t="array" aca="1" ref="BL2525" ca="1">IF($BV$15,MIN(SQRT((BF2525-OFFSET(BF2525,-1,0,1-BJ2525))^2+(BG2525-OFFSET(BG2525,-1,0,1-BJ2525))^2)))</f>
        <v>0</v>
      </c>
      <c r="BM2525" s="225" t="e">
        <f t="shared" ca="1" si="337"/>
        <v>#N/A</v>
      </c>
      <c r="BN2525" s="225" t="e">
        <f t="shared" ca="1" si="338"/>
        <v>#N/A</v>
      </c>
      <c r="BO2525" s="53" t="b">
        <f t="shared" ca="1" si="339"/>
        <v>0</v>
      </c>
    </row>
    <row r="2526" spans="52:67" x14ac:dyDescent="0.2">
      <c r="AZ2526" s="3">
        <f ca="1">IF(ISNUMBER(BI2526),((BI2526&gt;Probe_Head!$CB$15)+COUNTIF(OFFSET(Pinlist!$T$1,Chart!BD2526,0),"*CPW*")+(OFFSET(Pinlist!$L$1,Chart!BD2526,0)="36-40")&gt;0)+0,0)</f>
        <v>0</v>
      </c>
      <c r="BA2526" s="161" t="e">
        <f t="shared" ca="1" si="340"/>
        <v>#NUM!</v>
      </c>
      <c r="BB2526" s="66" t="e">
        <f t="shared" ca="1" si="334"/>
        <v>#NUM!</v>
      </c>
      <c r="BC2526" s="66" t="e">
        <f t="shared" ca="1" si="335"/>
        <v>#NUM!</v>
      </c>
      <c r="BD2526" s="156">
        <f ca="1">IFERROR(MATCH(BE2526,OFFSET(Pinlist!$A$2,BD2525*(BA2526=BA2525),0,$BT$23,1),0)+BD2525*(BA2526=BA2525),0)</f>
        <v>0</v>
      </c>
      <c r="BE2526" s="66" t="e">
        <f t="shared" ca="1" si="336"/>
        <v>#NUM!</v>
      </c>
      <c r="BF2526" s="76">
        <f ca="1">(OFFSET(Pinlist!$E$1,BD2526,0)-$BR$18)*MirrorX</f>
        <v>0</v>
      </c>
      <c r="BG2526" s="76">
        <f ca="1">OFFSET(Pinlist!$F$1,BD2526,0)-$BS$18</f>
        <v>0</v>
      </c>
      <c r="BH2526" s="439" t="e">
        <f ca="1">IF(LEFT(BE2526,2)="RF",OFFSET(Pinlist!$D$1,Chart!BD2526,0)&amp;"_"&amp;OFFSET(Pinlist!$G$1,Chart!BD2526,0),"")</f>
        <v>#NUM!</v>
      </c>
      <c r="BI2526" s="298" t="e">
        <f ca="1">IF(LEFT(BE2526,2)="RF",OFFSET(Pinlist!$I$1,Chart!BD2526,0))</f>
        <v>#NUM!</v>
      </c>
      <c r="BJ2526" s="156">
        <f t="shared" si="341"/>
        <v>2523</v>
      </c>
      <c r="BK2526" s="598" t="b">
        <f t="array" aca="1" ref="BK2526" ca="1">IF($BV$15,MIN(SQRT((BF2526-OFFSET(BF2526,1,0,$BU$26-BJ2526))^2+(BG2526-OFFSET(BG2526,1,0,$BU$26-BJ2526))^2)))</f>
        <v>0</v>
      </c>
      <c r="BL2526" s="598" t="b">
        <f t="array" aca="1" ref="BL2526" ca="1">IF($BV$15,MIN(SQRT((BF2526-OFFSET(BF2526,-1,0,1-BJ2526))^2+(BG2526-OFFSET(BG2526,-1,0,1-BJ2526))^2)))</f>
        <v>0</v>
      </c>
      <c r="BM2526" s="225" t="e">
        <f t="shared" ca="1" si="337"/>
        <v>#N/A</v>
      </c>
      <c r="BN2526" s="225" t="e">
        <f t="shared" ca="1" si="338"/>
        <v>#N/A</v>
      </c>
      <c r="BO2526" s="53" t="b">
        <f t="shared" ca="1" si="339"/>
        <v>0</v>
      </c>
    </row>
    <row r="2527" spans="52:67" x14ac:dyDescent="0.2">
      <c r="AZ2527" s="3">
        <f ca="1">IF(ISNUMBER(BI2527),((BI2527&gt;Probe_Head!$CB$15)+COUNTIF(OFFSET(Pinlist!$T$1,Chart!BD2527,0),"*CPW*")+(OFFSET(Pinlist!$L$1,Chart!BD2527,0)="36-40")&gt;0)+0,0)</f>
        <v>0</v>
      </c>
      <c r="BA2527" s="161" t="e">
        <f t="shared" ca="1" si="340"/>
        <v>#NUM!</v>
      </c>
      <c r="BB2527" s="66" t="e">
        <f t="shared" ca="1" si="334"/>
        <v>#NUM!</v>
      </c>
      <c r="BC2527" s="66" t="e">
        <f t="shared" ca="1" si="335"/>
        <v>#NUM!</v>
      </c>
      <c r="BD2527" s="156">
        <f ca="1">IFERROR(MATCH(BE2527,OFFSET(Pinlist!$A$2,BD2526*(BA2527=BA2526),0,$BT$23,1),0)+BD2526*(BA2527=BA2526),0)</f>
        <v>0</v>
      </c>
      <c r="BE2527" s="66" t="e">
        <f t="shared" ca="1" si="336"/>
        <v>#NUM!</v>
      </c>
      <c r="BF2527" s="76">
        <f ca="1">(OFFSET(Pinlist!$E$1,BD2527,0)-$BR$18)*MirrorX</f>
        <v>0</v>
      </c>
      <c r="BG2527" s="76">
        <f ca="1">OFFSET(Pinlist!$F$1,BD2527,0)-$BS$18</f>
        <v>0</v>
      </c>
      <c r="BH2527" s="439" t="e">
        <f ca="1">IF(LEFT(BE2527,2)="RF",OFFSET(Pinlist!$D$1,Chart!BD2527,0)&amp;"_"&amp;OFFSET(Pinlist!$G$1,Chart!BD2527,0),"")</f>
        <v>#NUM!</v>
      </c>
      <c r="BI2527" s="298" t="e">
        <f ca="1">IF(LEFT(BE2527,2)="RF",OFFSET(Pinlist!$I$1,Chart!BD2527,0))</f>
        <v>#NUM!</v>
      </c>
      <c r="BJ2527" s="156">
        <f t="shared" si="341"/>
        <v>2524</v>
      </c>
      <c r="BK2527" s="598" t="b">
        <f t="array" aca="1" ref="BK2527" ca="1">IF($BV$15,MIN(SQRT((BF2527-OFFSET(BF2527,1,0,$BU$26-BJ2527))^2+(BG2527-OFFSET(BG2527,1,0,$BU$26-BJ2527))^2)))</f>
        <v>0</v>
      </c>
      <c r="BL2527" s="598" t="b">
        <f t="array" aca="1" ref="BL2527" ca="1">IF($BV$15,MIN(SQRT((BF2527-OFFSET(BF2527,-1,0,1-BJ2527))^2+(BG2527-OFFSET(BG2527,-1,0,1-BJ2527))^2)))</f>
        <v>0</v>
      </c>
      <c r="BM2527" s="225" t="e">
        <f t="shared" ca="1" si="337"/>
        <v>#N/A</v>
      </c>
      <c r="BN2527" s="225" t="e">
        <f t="shared" ca="1" si="338"/>
        <v>#N/A</v>
      </c>
      <c r="BO2527" s="53" t="b">
        <f t="shared" ca="1" si="339"/>
        <v>0</v>
      </c>
    </row>
    <row r="2528" spans="52:67" x14ac:dyDescent="0.2">
      <c r="AZ2528" s="3">
        <f ca="1">IF(ISNUMBER(BI2528),((BI2528&gt;Probe_Head!$CB$15)+COUNTIF(OFFSET(Pinlist!$T$1,Chart!BD2528,0),"*CPW*")+(OFFSET(Pinlist!$L$1,Chart!BD2528,0)="36-40")&gt;0)+0,0)</f>
        <v>0</v>
      </c>
      <c r="BA2528" s="161" t="e">
        <f t="shared" ca="1" si="340"/>
        <v>#NUM!</v>
      </c>
      <c r="BB2528" s="66" t="e">
        <f t="shared" ca="1" si="334"/>
        <v>#NUM!</v>
      </c>
      <c r="BC2528" s="66" t="e">
        <f t="shared" ca="1" si="335"/>
        <v>#NUM!</v>
      </c>
      <c r="BD2528" s="156">
        <f ca="1">IFERROR(MATCH(BE2528,OFFSET(Pinlist!$A$2,BD2527*(BA2528=BA2527),0,$BT$23,1),0)+BD2527*(BA2528=BA2527),0)</f>
        <v>0</v>
      </c>
      <c r="BE2528" s="66" t="e">
        <f t="shared" ca="1" si="336"/>
        <v>#NUM!</v>
      </c>
      <c r="BF2528" s="76">
        <f ca="1">(OFFSET(Pinlist!$E$1,BD2528,0)-$BR$18)*MirrorX</f>
        <v>0</v>
      </c>
      <c r="BG2528" s="76">
        <f ca="1">OFFSET(Pinlist!$F$1,BD2528,0)-$BS$18</f>
        <v>0</v>
      </c>
      <c r="BH2528" s="439" t="e">
        <f ca="1">IF(LEFT(BE2528,2)="RF",OFFSET(Pinlist!$D$1,Chart!BD2528,0)&amp;"_"&amp;OFFSET(Pinlist!$G$1,Chart!BD2528,0),"")</f>
        <v>#NUM!</v>
      </c>
      <c r="BI2528" s="298" t="e">
        <f ca="1">IF(LEFT(BE2528,2)="RF",OFFSET(Pinlist!$I$1,Chart!BD2528,0))</f>
        <v>#NUM!</v>
      </c>
      <c r="BJ2528" s="156">
        <f t="shared" si="341"/>
        <v>2525</v>
      </c>
      <c r="BK2528" s="598" t="b">
        <f t="array" aca="1" ref="BK2528" ca="1">IF($BV$15,MIN(SQRT((BF2528-OFFSET(BF2528,1,0,$BU$26-BJ2528))^2+(BG2528-OFFSET(BG2528,1,0,$BU$26-BJ2528))^2)))</f>
        <v>0</v>
      </c>
      <c r="BL2528" s="598" t="b">
        <f t="array" aca="1" ref="BL2528" ca="1">IF($BV$15,MIN(SQRT((BF2528-OFFSET(BF2528,-1,0,1-BJ2528))^2+(BG2528-OFFSET(BG2528,-1,0,1-BJ2528))^2)))</f>
        <v>0</v>
      </c>
      <c r="BM2528" s="225" t="e">
        <f t="shared" ca="1" si="337"/>
        <v>#N/A</v>
      </c>
      <c r="BN2528" s="225" t="e">
        <f t="shared" ca="1" si="338"/>
        <v>#N/A</v>
      </c>
      <c r="BO2528" s="53" t="b">
        <f t="shared" ca="1" si="339"/>
        <v>0</v>
      </c>
    </row>
    <row r="2529" spans="52:67" x14ac:dyDescent="0.2">
      <c r="AZ2529" s="3">
        <f ca="1">IF(ISNUMBER(BI2529),((BI2529&gt;Probe_Head!$CB$15)+COUNTIF(OFFSET(Pinlist!$T$1,Chart!BD2529,0),"*CPW*")+(OFFSET(Pinlist!$L$1,Chart!BD2529,0)="36-40")&gt;0)+0,0)</f>
        <v>0</v>
      </c>
      <c r="BA2529" s="161" t="e">
        <f t="shared" ca="1" si="340"/>
        <v>#NUM!</v>
      </c>
      <c r="BB2529" s="66" t="e">
        <f t="shared" ca="1" si="334"/>
        <v>#NUM!</v>
      </c>
      <c r="BC2529" s="66" t="e">
        <f t="shared" ca="1" si="335"/>
        <v>#NUM!</v>
      </c>
      <c r="BD2529" s="156">
        <f ca="1">IFERROR(MATCH(BE2529,OFFSET(Pinlist!$A$2,BD2528*(BA2529=BA2528),0,$BT$23,1),0)+BD2528*(BA2529=BA2528),0)</f>
        <v>0</v>
      </c>
      <c r="BE2529" s="66" t="e">
        <f t="shared" ca="1" si="336"/>
        <v>#NUM!</v>
      </c>
      <c r="BF2529" s="76">
        <f ca="1">(OFFSET(Pinlist!$E$1,BD2529,0)-$BR$18)*MirrorX</f>
        <v>0</v>
      </c>
      <c r="BG2529" s="76">
        <f ca="1">OFFSET(Pinlist!$F$1,BD2529,0)-$BS$18</f>
        <v>0</v>
      </c>
      <c r="BH2529" s="439" t="e">
        <f ca="1">IF(LEFT(BE2529,2)="RF",OFFSET(Pinlist!$D$1,Chart!BD2529,0)&amp;"_"&amp;OFFSET(Pinlist!$G$1,Chart!BD2529,0),"")</f>
        <v>#NUM!</v>
      </c>
      <c r="BI2529" s="298" t="e">
        <f ca="1">IF(LEFT(BE2529,2)="RF",OFFSET(Pinlist!$I$1,Chart!BD2529,0))</f>
        <v>#NUM!</v>
      </c>
      <c r="BJ2529" s="156">
        <f t="shared" si="341"/>
        <v>2526</v>
      </c>
      <c r="BK2529" s="598" t="b">
        <f t="array" aca="1" ref="BK2529" ca="1">IF($BV$15,MIN(SQRT((BF2529-OFFSET(BF2529,1,0,$BU$26-BJ2529))^2+(BG2529-OFFSET(BG2529,1,0,$BU$26-BJ2529))^2)))</f>
        <v>0</v>
      </c>
      <c r="BL2529" s="598" t="b">
        <f t="array" aca="1" ref="BL2529" ca="1">IF($BV$15,MIN(SQRT((BF2529-OFFSET(BF2529,-1,0,1-BJ2529))^2+(BG2529-OFFSET(BG2529,-1,0,1-BJ2529))^2)))</f>
        <v>0</v>
      </c>
      <c r="BM2529" s="225" t="e">
        <f t="shared" ca="1" si="337"/>
        <v>#N/A</v>
      </c>
      <c r="BN2529" s="225" t="e">
        <f t="shared" ca="1" si="338"/>
        <v>#N/A</v>
      </c>
      <c r="BO2529" s="53" t="b">
        <f t="shared" ca="1" si="339"/>
        <v>0</v>
      </c>
    </row>
    <row r="2530" spans="52:67" x14ac:dyDescent="0.2">
      <c r="AZ2530" s="3">
        <f ca="1">IF(ISNUMBER(BI2530),((BI2530&gt;Probe_Head!$CB$15)+COUNTIF(OFFSET(Pinlist!$T$1,Chart!BD2530,0),"*CPW*")+(OFFSET(Pinlist!$L$1,Chart!BD2530,0)="36-40")&gt;0)+0,0)</f>
        <v>0</v>
      </c>
      <c r="BA2530" s="161" t="e">
        <f t="shared" ca="1" si="340"/>
        <v>#NUM!</v>
      </c>
      <c r="BB2530" s="66" t="e">
        <f t="shared" ca="1" si="334"/>
        <v>#NUM!</v>
      </c>
      <c r="BC2530" s="66" t="e">
        <f t="shared" ca="1" si="335"/>
        <v>#NUM!</v>
      </c>
      <c r="BD2530" s="156">
        <f ca="1">IFERROR(MATCH(BE2530,OFFSET(Pinlist!$A$2,BD2529*(BA2530=BA2529),0,$BT$23,1),0)+BD2529*(BA2530=BA2529),0)</f>
        <v>0</v>
      </c>
      <c r="BE2530" s="66" t="e">
        <f t="shared" ca="1" si="336"/>
        <v>#NUM!</v>
      </c>
      <c r="BF2530" s="76">
        <f ca="1">(OFFSET(Pinlist!$E$1,BD2530,0)-$BR$18)*MirrorX</f>
        <v>0</v>
      </c>
      <c r="BG2530" s="76">
        <f ca="1">OFFSET(Pinlist!$F$1,BD2530,0)-$BS$18</f>
        <v>0</v>
      </c>
      <c r="BH2530" s="439" t="e">
        <f ca="1">IF(LEFT(BE2530,2)="RF",OFFSET(Pinlist!$D$1,Chart!BD2530,0)&amp;"_"&amp;OFFSET(Pinlist!$G$1,Chart!BD2530,0),"")</f>
        <v>#NUM!</v>
      </c>
      <c r="BI2530" s="298" t="e">
        <f ca="1">IF(LEFT(BE2530,2)="RF",OFFSET(Pinlist!$I$1,Chart!BD2530,0))</f>
        <v>#NUM!</v>
      </c>
      <c r="BJ2530" s="156">
        <f t="shared" si="341"/>
        <v>2527</v>
      </c>
      <c r="BK2530" s="598" t="b">
        <f t="array" aca="1" ref="BK2530" ca="1">IF($BV$15,MIN(SQRT((BF2530-OFFSET(BF2530,1,0,$BU$26-BJ2530))^2+(BG2530-OFFSET(BG2530,1,0,$BU$26-BJ2530))^2)))</f>
        <v>0</v>
      </c>
      <c r="BL2530" s="598" t="b">
        <f t="array" aca="1" ref="BL2530" ca="1">IF($BV$15,MIN(SQRT((BF2530-OFFSET(BF2530,-1,0,1-BJ2530))^2+(BG2530-OFFSET(BG2530,-1,0,1-BJ2530))^2)))</f>
        <v>0</v>
      </c>
      <c r="BM2530" s="225" t="e">
        <f t="shared" ca="1" si="337"/>
        <v>#N/A</v>
      </c>
      <c r="BN2530" s="225" t="e">
        <f t="shared" ca="1" si="338"/>
        <v>#N/A</v>
      </c>
      <c r="BO2530" s="53" t="b">
        <f t="shared" ca="1" si="339"/>
        <v>0</v>
      </c>
    </row>
    <row r="2531" spans="52:67" x14ac:dyDescent="0.2">
      <c r="AZ2531" s="3">
        <f ca="1">IF(ISNUMBER(BI2531),((BI2531&gt;Probe_Head!$CB$15)+COUNTIF(OFFSET(Pinlist!$T$1,Chart!BD2531,0),"*CPW*")+(OFFSET(Pinlist!$L$1,Chart!BD2531,0)="36-40")&gt;0)+0,0)</f>
        <v>0</v>
      </c>
      <c r="BA2531" s="161" t="e">
        <f t="shared" ca="1" si="340"/>
        <v>#NUM!</v>
      </c>
      <c r="BB2531" s="66" t="e">
        <f t="shared" ca="1" si="334"/>
        <v>#NUM!</v>
      </c>
      <c r="BC2531" s="66" t="e">
        <f t="shared" ca="1" si="335"/>
        <v>#NUM!</v>
      </c>
      <c r="BD2531" s="156">
        <f ca="1">IFERROR(MATCH(BE2531,OFFSET(Pinlist!$A$2,BD2530*(BA2531=BA2530),0,$BT$23,1),0)+BD2530*(BA2531=BA2530),0)</f>
        <v>0</v>
      </c>
      <c r="BE2531" s="66" t="e">
        <f t="shared" ca="1" si="336"/>
        <v>#NUM!</v>
      </c>
      <c r="BF2531" s="76">
        <f ca="1">(OFFSET(Pinlist!$E$1,BD2531,0)-$BR$18)*MirrorX</f>
        <v>0</v>
      </c>
      <c r="BG2531" s="76">
        <f ca="1">OFFSET(Pinlist!$F$1,BD2531,0)-$BS$18</f>
        <v>0</v>
      </c>
      <c r="BH2531" s="439" t="e">
        <f ca="1">IF(LEFT(BE2531,2)="RF",OFFSET(Pinlist!$D$1,Chart!BD2531,0)&amp;"_"&amp;OFFSET(Pinlist!$G$1,Chart!BD2531,0),"")</f>
        <v>#NUM!</v>
      </c>
      <c r="BI2531" s="298" t="e">
        <f ca="1">IF(LEFT(BE2531,2)="RF",OFFSET(Pinlist!$I$1,Chart!BD2531,0))</f>
        <v>#NUM!</v>
      </c>
      <c r="BJ2531" s="156">
        <f t="shared" si="341"/>
        <v>2528</v>
      </c>
      <c r="BK2531" s="598" t="b">
        <f t="array" aca="1" ref="BK2531" ca="1">IF($BV$15,MIN(SQRT((BF2531-OFFSET(BF2531,1,0,$BU$26-BJ2531))^2+(BG2531-OFFSET(BG2531,1,0,$BU$26-BJ2531))^2)))</f>
        <v>0</v>
      </c>
      <c r="BL2531" s="598" t="b">
        <f t="array" aca="1" ref="BL2531" ca="1">IF($BV$15,MIN(SQRT((BF2531-OFFSET(BF2531,-1,0,1-BJ2531))^2+(BG2531-OFFSET(BG2531,-1,0,1-BJ2531))^2)))</f>
        <v>0</v>
      </c>
      <c r="BM2531" s="225" t="e">
        <f t="shared" ca="1" si="337"/>
        <v>#N/A</v>
      </c>
      <c r="BN2531" s="225" t="e">
        <f t="shared" ca="1" si="338"/>
        <v>#N/A</v>
      </c>
      <c r="BO2531" s="53" t="b">
        <f t="shared" ca="1" si="339"/>
        <v>0</v>
      </c>
    </row>
    <row r="2532" spans="52:67" x14ac:dyDescent="0.2">
      <c r="AZ2532" s="3">
        <f ca="1">IF(ISNUMBER(BI2532),((BI2532&gt;Probe_Head!$CB$15)+COUNTIF(OFFSET(Pinlist!$T$1,Chart!BD2532,0),"*CPW*")+(OFFSET(Pinlist!$L$1,Chart!BD2532,0)="36-40")&gt;0)+0,0)</f>
        <v>0</v>
      </c>
      <c r="BA2532" s="161" t="e">
        <f t="shared" ca="1" si="340"/>
        <v>#NUM!</v>
      </c>
      <c r="BB2532" s="66" t="e">
        <f t="shared" ca="1" si="334"/>
        <v>#NUM!</v>
      </c>
      <c r="BC2532" s="66" t="e">
        <f t="shared" ca="1" si="335"/>
        <v>#NUM!</v>
      </c>
      <c r="BD2532" s="156">
        <f ca="1">IFERROR(MATCH(BE2532,OFFSET(Pinlist!$A$2,BD2531*(BA2532=BA2531),0,$BT$23,1),0)+BD2531*(BA2532=BA2531),0)</f>
        <v>0</v>
      </c>
      <c r="BE2532" s="66" t="e">
        <f t="shared" ca="1" si="336"/>
        <v>#NUM!</v>
      </c>
      <c r="BF2532" s="76">
        <f ca="1">(OFFSET(Pinlist!$E$1,BD2532,0)-$BR$18)*MirrorX</f>
        <v>0</v>
      </c>
      <c r="BG2532" s="76">
        <f ca="1">OFFSET(Pinlist!$F$1,BD2532,0)-$BS$18</f>
        <v>0</v>
      </c>
      <c r="BH2532" s="439" t="e">
        <f ca="1">IF(LEFT(BE2532,2)="RF",OFFSET(Pinlist!$D$1,Chart!BD2532,0)&amp;"_"&amp;OFFSET(Pinlist!$G$1,Chart!BD2532,0),"")</f>
        <v>#NUM!</v>
      </c>
      <c r="BI2532" s="298" t="e">
        <f ca="1">IF(LEFT(BE2532,2)="RF",OFFSET(Pinlist!$I$1,Chart!BD2532,0))</f>
        <v>#NUM!</v>
      </c>
      <c r="BJ2532" s="156">
        <f t="shared" si="341"/>
        <v>2529</v>
      </c>
      <c r="BK2532" s="598" t="b">
        <f t="array" aca="1" ref="BK2532" ca="1">IF($BV$15,MIN(SQRT((BF2532-OFFSET(BF2532,1,0,$BU$26-BJ2532))^2+(BG2532-OFFSET(BG2532,1,0,$BU$26-BJ2532))^2)))</f>
        <v>0</v>
      </c>
      <c r="BL2532" s="598" t="b">
        <f t="array" aca="1" ref="BL2532" ca="1">IF($BV$15,MIN(SQRT((BF2532-OFFSET(BF2532,-1,0,1-BJ2532))^2+(BG2532-OFFSET(BG2532,-1,0,1-BJ2532))^2)))</f>
        <v>0</v>
      </c>
      <c r="BM2532" s="225" t="e">
        <f t="shared" ca="1" si="337"/>
        <v>#N/A</v>
      </c>
      <c r="BN2532" s="225" t="e">
        <f t="shared" ca="1" si="338"/>
        <v>#N/A</v>
      </c>
      <c r="BO2532" s="53" t="b">
        <f t="shared" ca="1" si="339"/>
        <v>0</v>
      </c>
    </row>
    <row r="2533" spans="52:67" x14ac:dyDescent="0.2">
      <c r="AZ2533" s="3">
        <f ca="1">IF(ISNUMBER(BI2533),((BI2533&gt;Probe_Head!$CB$15)+COUNTIF(OFFSET(Pinlist!$T$1,Chart!BD2533,0),"*CPW*")+(OFFSET(Pinlist!$L$1,Chart!BD2533,0)="36-40")&gt;0)+0,0)</f>
        <v>0</v>
      </c>
      <c r="BA2533" s="161" t="e">
        <f t="shared" ca="1" si="340"/>
        <v>#NUM!</v>
      </c>
      <c r="BB2533" s="66" t="e">
        <f t="shared" ca="1" si="334"/>
        <v>#NUM!</v>
      </c>
      <c r="BC2533" s="66" t="e">
        <f t="shared" ca="1" si="335"/>
        <v>#NUM!</v>
      </c>
      <c r="BD2533" s="156">
        <f ca="1">IFERROR(MATCH(BE2533,OFFSET(Pinlist!$A$2,BD2532*(BA2533=BA2532),0,$BT$23,1),0)+BD2532*(BA2533=BA2532),0)</f>
        <v>0</v>
      </c>
      <c r="BE2533" s="66" t="e">
        <f t="shared" ca="1" si="336"/>
        <v>#NUM!</v>
      </c>
      <c r="BF2533" s="76">
        <f ca="1">(OFFSET(Pinlist!$E$1,BD2533,0)-$BR$18)*MirrorX</f>
        <v>0</v>
      </c>
      <c r="BG2533" s="76">
        <f ca="1">OFFSET(Pinlist!$F$1,BD2533,0)-$BS$18</f>
        <v>0</v>
      </c>
      <c r="BH2533" s="439" t="e">
        <f ca="1">IF(LEFT(BE2533,2)="RF",OFFSET(Pinlist!$D$1,Chart!BD2533,0)&amp;"_"&amp;OFFSET(Pinlist!$G$1,Chart!BD2533,0),"")</f>
        <v>#NUM!</v>
      </c>
      <c r="BI2533" s="298" t="e">
        <f ca="1">IF(LEFT(BE2533,2)="RF",OFFSET(Pinlist!$I$1,Chart!BD2533,0))</f>
        <v>#NUM!</v>
      </c>
      <c r="BJ2533" s="156">
        <f t="shared" si="341"/>
        <v>2530</v>
      </c>
      <c r="BK2533" s="598" t="b">
        <f t="array" aca="1" ref="BK2533" ca="1">IF($BV$15,MIN(SQRT((BF2533-OFFSET(BF2533,1,0,$BU$26-BJ2533))^2+(BG2533-OFFSET(BG2533,1,0,$BU$26-BJ2533))^2)))</f>
        <v>0</v>
      </c>
      <c r="BL2533" s="598" t="b">
        <f t="array" aca="1" ref="BL2533" ca="1">IF($BV$15,MIN(SQRT((BF2533-OFFSET(BF2533,-1,0,1-BJ2533))^2+(BG2533-OFFSET(BG2533,-1,0,1-BJ2533))^2)))</f>
        <v>0</v>
      </c>
      <c r="BM2533" s="225" t="e">
        <f t="shared" ca="1" si="337"/>
        <v>#N/A</v>
      </c>
      <c r="BN2533" s="225" t="e">
        <f t="shared" ca="1" si="338"/>
        <v>#N/A</v>
      </c>
      <c r="BO2533" s="53" t="b">
        <f t="shared" ca="1" si="339"/>
        <v>0</v>
      </c>
    </row>
    <row r="2534" spans="52:67" x14ac:dyDescent="0.2">
      <c r="AZ2534" s="3">
        <f ca="1">IF(ISNUMBER(BI2534),((BI2534&gt;Probe_Head!$CB$15)+COUNTIF(OFFSET(Pinlist!$T$1,Chart!BD2534,0),"*CPW*")+(OFFSET(Pinlist!$L$1,Chart!BD2534,0)="36-40")&gt;0)+0,0)</f>
        <v>0</v>
      </c>
      <c r="BA2534" s="161" t="e">
        <f t="shared" ca="1" si="340"/>
        <v>#NUM!</v>
      </c>
      <c r="BB2534" s="66" t="e">
        <f t="shared" ca="1" si="334"/>
        <v>#NUM!</v>
      </c>
      <c r="BC2534" s="66" t="e">
        <f t="shared" ca="1" si="335"/>
        <v>#NUM!</v>
      </c>
      <c r="BD2534" s="156">
        <f ca="1">IFERROR(MATCH(BE2534,OFFSET(Pinlist!$A$2,BD2533*(BA2534=BA2533),0,$BT$23,1),0)+BD2533*(BA2534=BA2533),0)</f>
        <v>0</v>
      </c>
      <c r="BE2534" s="66" t="e">
        <f t="shared" ca="1" si="336"/>
        <v>#NUM!</v>
      </c>
      <c r="BF2534" s="76">
        <f ca="1">(OFFSET(Pinlist!$E$1,BD2534,0)-$BR$18)*MirrorX</f>
        <v>0</v>
      </c>
      <c r="BG2534" s="76">
        <f ca="1">OFFSET(Pinlist!$F$1,BD2534,0)-$BS$18</f>
        <v>0</v>
      </c>
      <c r="BH2534" s="439" t="e">
        <f ca="1">IF(LEFT(BE2534,2)="RF",OFFSET(Pinlist!$D$1,Chart!BD2534,0)&amp;"_"&amp;OFFSET(Pinlist!$G$1,Chart!BD2534,0),"")</f>
        <v>#NUM!</v>
      </c>
      <c r="BI2534" s="298" t="e">
        <f ca="1">IF(LEFT(BE2534,2)="RF",OFFSET(Pinlist!$I$1,Chart!BD2534,0))</f>
        <v>#NUM!</v>
      </c>
      <c r="BJ2534" s="156">
        <f t="shared" si="341"/>
        <v>2531</v>
      </c>
      <c r="BK2534" s="598" t="b">
        <f t="array" aca="1" ref="BK2534" ca="1">IF($BV$15,MIN(SQRT((BF2534-OFFSET(BF2534,1,0,$BU$26-BJ2534))^2+(BG2534-OFFSET(BG2534,1,0,$BU$26-BJ2534))^2)))</f>
        <v>0</v>
      </c>
      <c r="BL2534" s="598" t="b">
        <f t="array" aca="1" ref="BL2534" ca="1">IF($BV$15,MIN(SQRT((BF2534-OFFSET(BF2534,-1,0,1-BJ2534))^2+(BG2534-OFFSET(BG2534,-1,0,1-BJ2534))^2)))</f>
        <v>0</v>
      </c>
      <c r="BM2534" s="225" t="e">
        <f t="shared" ca="1" si="337"/>
        <v>#N/A</v>
      </c>
      <c r="BN2534" s="225" t="e">
        <f t="shared" ca="1" si="338"/>
        <v>#N/A</v>
      </c>
      <c r="BO2534" s="53" t="b">
        <f t="shared" ca="1" si="339"/>
        <v>0</v>
      </c>
    </row>
    <row r="2535" spans="52:67" x14ac:dyDescent="0.2">
      <c r="AZ2535" s="3">
        <f ca="1">IF(ISNUMBER(BI2535),((BI2535&gt;Probe_Head!$CB$15)+COUNTIF(OFFSET(Pinlist!$T$1,Chart!BD2535,0),"*CPW*")+(OFFSET(Pinlist!$L$1,Chart!BD2535,0)="36-40")&gt;0)+0,0)</f>
        <v>0</v>
      </c>
      <c r="BA2535" s="161" t="e">
        <f t="shared" ca="1" si="340"/>
        <v>#NUM!</v>
      </c>
      <c r="BB2535" s="66" t="e">
        <f t="shared" ca="1" si="334"/>
        <v>#NUM!</v>
      </c>
      <c r="BC2535" s="66" t="e">
        <f t="shared" ca="1" si="335"/>
        <v>#NUM!</v>
      </c>
      <c r="BD2535" s="156">
        <f ca="1">IFERROR(MATCH(BE2535,OFFSET(Pinlist!$A$2,BD2534*(BA2535=BA2534),0,$BT$23,1),0)+BD2534*(BA2535=BA2534),0)</f>
        <v>0</v>
      </c>
      <c r="BE2535" s="66" t="e">
        <f t="shared" ca="1" si="336"/>
        <v>#NUM!</v>
      </c>
      <c r="BF2535" s="76">
        <f ca="1">(OFFSET(Pinlist!$E$1,BD2535,0)-$BR$18)*MirrorX</f>
        <v>0</v>
      </c>
      <c r="BG2535" s="76">
        <f ca="1">OFFSET(Pinlist!$F$1,BD2535,0)-$BS$18</f>
        <v>0</v>
      </c>
      <c r="BH2535" s="439" t="e">
        <f ca="1">IF(LEFT(BE2535,2)="RF",OFFSET(Pinlist!$D$1,Chart!BD2535,0)&amp;"_"&amp;OFFSET(Pinlist!$G$1,Chart!BD2535,0),"")</f>
        <v>#NUM!</v>
      </c>
      <c r="BI2535" s="298" t="e">
        <f ca="1">IF(LEFT(BE2535,2)="RF",OFFSET(Pinlist!$I$1,Chart!BD2535,0))</f>
        <v>#NUM!</v>
      </c>
      <c r="BJ2535" s="156">
        <f t="shared" si="341"/>
        <v>2532</v>
      </c>
      <c r="BK2535" s="598" t="b">
        <f t="array" aca="1" ref="BK2535" ca="1">IF($BV$15,MIN(SQRT((BF2535-OFFSET(BF2535,1,0,$BU$26-BJ2535))^2+(BG2535-OFFSET(BG2535,1,0,$BU$26-BJ2535))^2)))</f>
        <v>0</v>
      </c>
      <c r="BL2535" s="598" t="b">
        <f t="array" aca="1" ref="BL2535" ca="1">IF($BV$15,MIN(SQRT((BF2535-OFFSET(BF2535,-1,0,1-BJ2535))^2+(BG2535-OFFSET(BG2535,-1,0,1-BJ2535))^2)))</f>
        <v>0</v>
      </c>
      <c r="BM2535" s="225" t="e">
        <f t="shared" ca="1" si="337"/>
        <v>#N/A</v>
      </c>
      <c r="BN2535" s="225" t="e">
        <f t="shared" ca="1" si="338"/>
        <v>#N/A</v>
      </c>
      <c r="BO2535" s="53" t="b">
        <f t="shared" ca="1" si="339"/>
        <v>0</v>
      </c>
    </row>
    <row r="2536" spans="52:67" x14ac:dyDescent="0.2">
      <c r="AZ2536" s="3">
        <f ca="1">IF(ISNUMBER(BI2536),((BI2536&gt;Probe_Head!$CB$15)+COUNTIF(OFFSET(Pinlist!$T$1,Chart!BD2536,0),"*CPW*")+(OFFSET(Pinlist!$L$1,Chart!BD2536,0)="36-40")&gt;0)+0,0)</f>
        <v>0</v>
      </c>
      <c r="BA2536" s="161" t="e">
        <f t="shared" ca="1" si="340"/>
        <v>#NUM!</v>
      </c>
      <c r="BB2536" s="66" t="e">
        <f t="shared" ca="1" si="334"/>
        <v>#NUM!</v>
      </c>
      <c r="BC2536" s="66" t="e">
        <f t="shared" ca="1" si="335"/>
        <v>#NUM!</v>
      </c>
      <c r="BD2536" s="156">
        <f ca="1">IFERROR(MATCH(BE2536,OFFSET(Pinlist!$A$2,BD2535*(BA2536=BA2535),0,$BT$23,1),0)+BD2535*(BA2536=BA2535),0)</f>
        <v>0</v>
      </c>
      <c r="BE2536" s="66" t="e">
        <f t="shared" ca="1" si="336"/>
        <v>#NUM!</v>
      </c>
      <c r="BF2536" s="76">
        <f ca="1">(OFFSET(Pinlist!$E$1,BD2536,0)-$BR$18)*MirrorX</f>
        <v>0</v>
      </c>
      <c r="BG2536" s="76">
        <f ca="1">OFFSET(Pinlist!$F$1,BD2536,0)-$BS$18</f>
        <v>0</v>
      </c>
      <c r="BH2536" s="439" t="e">
        <f ca="1">IF(LEFT(BE2536,2)="RF",OFFSET(Pinlist!$D$1,Chart!BD2536,0)&amp;"_"&amp;OFFSET(Pinlist!$G$1,Chart!BD2536,0),"")</f>
        <v>#NUM!</v>
      </c>
      <c r="BI2536" s="298" t="e">
        <f ca="1">IF(LEFT(BE2536,2)="RF",OFFSET(Pinlist!$I$1,Chart!BD2536,0))</f>
        <v>#NUM!</v>
      </c>
      <c r="BJ2536" s="156">
        <f t="shared" si="341"/>
        <v>2533</v>
      </c>
      <c r="BK2536" s="598" t="b">
        <f t="array" aca="1" ref="BK2536" ca="1">IF($BV$15,MIN(SQRT((BF2536-OFFSET(BF2536,1,0,$BU$26-BJ2536))^2+(BG2536-OFFSET(BG2536,1,0,$BU$26-BJ2536))^2)))</f>
        <v>0</v>
      </c>
      <c r="BL2536" s="598" t="b">
        <f t="array" aca="1" ref="BL2536" ca="1">IF($BV$15,MIN(SQRT((BF2536-OFFSET(BF2536,-1,0,1-BJ2536))^2+(BG2536-OFFSET(BG2536,-1,0,1-BJ2536))^2)))</f>
        <v>0</v>
      </c>
      <c r="BM2536" s="225" t="e">
        <f t="shared" ca="1" si="337"/>
        <v>#N/A</v>
      </c>
      <c r="BN2536" s="225" t="e">
        <f t="shared" ca="1" si="338"/>
        <v>#N/A</v>
      </c>
      <c r="BO2536" s="53" t="b">
        <f t="shared" ca="1" si="339"/>
        <v>0</v>
      </c>
    </row>
    <row r="2537" spans="52:67" x14ac:dyDescent="0.2">
      <c r="AZ2537" s="3">
        <f ca="1">IF(ISNUMBER(BI2537),((BI2537&gt;Probe_Head!$CB$15)+COUNTIF(OFFSET(Pinlist!$T$1,Chart!BD2537,0),"*CPW*")+(OFFSET(Pinlist!$L$1,Chart!BD2537,0)="36-40")&gt;0)+0,0)</f>
        <v>0</v>
      </c>
      <c r="BA2537" s="161" t="e">
        <f t="shared" ca="1" si="340"/>
        <v>#NUM!</v>
      </c>
      <c r="BB2537" s="66" t="e">
        <f t="shared" ca="1" si="334"/>
        <v>#NUM!</v>
      </c>
      <c r="BC2537" s="66" t="e">
        <f t="shared" ca="1" si="335"/>
        <v>#NUM!</v>
      </c>
      <c r="BD2537" s="156">
        <f ca="1">IFERROR(MATCH(BE2537,OFFSET(Pinlist!$A$2,BD2536*(BA2537=BA2536),0,$BT$23,1),0)+BD2536*(BA2537=BA2536),0)</f>
        <v>0</v>
      </c>
      <c r="BE2537" s="66" t="e">
        <f t="shared" ca="1" si="336"/>
        <v>#NUM!</v>
      </c>
      <c r="BF2537" s="76">
        <f ca="1">(OFFSET(Pinlist!$E$1,BD2537,0)-$BR$18)*MirrorX</f>
        <v>0</v>
      </c>
      <c r="BG2537" s="76">
        <f ca="1">OFFSET(Pinlist!$F$1,BD2537,0)-$BS$18</f>
        <v>0</v>
      </c>
      <c r="BH2537" s="439" t="e">
        <f ca="1">IF(LEFT(BE2537,2)="RF",OFFSET(Pinlist!$D$1,Chart!BD2537,0)&amp;"_"&amp;OFFSET(Pinlist!$G$1,Chart!BD2537,0),"")</f>
        <v>#NUM!</v>
      </c>
      <c r="BI2537" s="298" t="e">
        <f ca="1">IF(LEFT(BE2537,2)="RF",OFFSET(Pinlist!$I$1,Chart!BD2537,0))</f>
        <v>#NUM!</v>
      </c>
      <c r="BJ2537" s="156">
        <f t="shared" si="341"/>
        <v>2534</v>
      </c>
      <c r="BK2537" s="598" t="b">
        <f t="array" aca="1" ref="BK2537" ca="1">IF($BV$15,MIN(SQRT((BF2537-OFFSET(BF2537,1,0,$BU$26-BJ2537))^2+(BG2537-OFFSET(BG2537,1,0,$BU$26-BJ2537))^2)))</f>
        <v>0</v>
      </c>
      <c r="BL2537" s="598" t="b">
        <f t="array" aca="1" ref="BL2537" ca="1">IF($BV$15,MIN(SQRT((BF2537-OFFSET(BF2537,-1,0,1-BJ2537))^2+(BG2537-OFFSET(BG2537,-1,0,1-BJ2537))^2)))</f>
        <v>0</v>
      </c>
      <c r="BM2537" s="225" t="e">
        <f t="shared" ca="1" si="337"/>
        <v>#N/A</v>
      </c>
      <c r="BN2537" s="225" t="e">
        <f t="shared" ca="1" si="338"/>
        <v>#N/A</v>
      </c>
      <c r="BO2537" s="53" t="b">
        <f t="shared" ca="1" si="339"/>
        <v>0</v>
      </c>
    </row>
    <row r="2538" spans="52:67" x14ac:dyDescent="0.2">
      <c r="AZ2538" s="3">
        <f ca="1">IF(ISNUMBER(BI2538),((BI2538&gt;Probe_Head!$CB$15)+COUNTIF(OFFSET(Pinlist!$T$1,Chart!BD2538,0),"*CPW*")+(OFFSET(Pinlist!$L$1,Chart!BD2538,0)="36-40")&gt;0)+0,0)</f>
        <v>0</v>
      </c>
      <c r="BA2538" s="161" t="e">
        <f t="shared" ca="1" si="340"/>
        <v>#NUM!</v>
      </c>
      <c r="BB2538" s="66" t="e">
        <f t="shared" ca="1" si="334"/>
        <v>#NUM!</v>
      </c>
      <c r="BC2538" s="66" t="e">
        <f t="shared" ca="1" si="335"/>
        <v>#NUM!</v>
      </c>
      <c r="BD2538" s="156">
        <f ca="1">IFERROR(MATCH(BE2538,OFFSET(Pinlist!$A$2,BD2537*(BA2538=BA2537),0,$BT$23,1),0)+BD2537*(BA2538=BA2537),0)</f>
        <v>0</v>
      </c>
      <c r="BE2538" s="66" t="e">
        <f t="shared" ca="1" si="336"/>
        <v>#NUM!</v>
      </c>
      <c r="BF2538" s="76">
        <f ca="1">(OFFSET(Pinlist!$E$1,BD2538,0)-$BR$18)*MirrorX</f>
        <v>0</v>
      </c>
      <c r="BG2538" s="76">
        <f ca="1">OFFSET(Pinlist!$F$1,BD2538,0)-$BS$18</f>
        <v>0</v>
      </c>
      <c r="BH2538" s="439" t="e">
        <f ca="1">IF(LEFT(BE2538,2)="RF",OFFSET(Pinlist!$D$1,Chart!BD2538,0)&amp;"_"&amp;OFFSET(Pinlist!$G$1,Chart!BD2538,0),"")</f>
        <v>#NUM!</v>
      </c>
      <c r="BI2538" s="298" t="e">
        <f ca="1">IF(LEFT(BE2538,2)="RF",OFFSET(Pinlist!$I$1,Chart!BD2538,0))</f>
        <v>#NUM!</v>
      </c>
      <c r="BJ2538" s="156">
        <f t="shared" si="341"/>
        <v>2535</v>
      </c>
      <c r="BK2538" s="598" t="b">
        <f t="array" aca="1" ref="BK2538" ca="1">IF($BV$15,MIN(SQRT((BF2538-OFFSET(BF2538,1,0,$BU$26-BJ2538))^2+(BG2538-OFFSET(BG2538,1,0,$BU$26-BJ2538))^2)))</f>
        <v>0</v>
      </c>
      <c r="BL2538" s="598" t="b">
        <f t="array" aca="1" ref="BL2538" ca="1">IF($BV$15,MIN(SQRT((BF2538-OFFSET(BF2538,-1,0,1-BJ2538))^2+(BG2538-OFFSET(BG2538,-1,0,1-BJ2538))^2)))</f>
        <v>0</v>
      </c>
      <c r="BM2538" s="225" t="e">
        <f t="shared" ca="1" si="337"/>
        <v>#N/A</v>
      </c>
      <c r="BN2538" s="225" t="e">
        <f t="shared" ca="1" si="338"/>
        <v>#N/A</v>
      </c>
      <c r="BO2538" s="53" t="b">
        <f t="shared" ca="1" si="339"/>
        <v>0</v>
      </c>
    </row>
    <row r="2539" spans="52:67" x14ac:dyDescent="0.2">
      <c r="AZ2539" s="3">
        <f ca="1">IF(ISNUMBER(BI2539),((BI2539&gt;Probe_Head!$CB$15)+COUNTIF(OFFSET(Pinlist!$T$1,Chart!BD2539,0),"*CPW*")+(OFFSET(Pinlist!$L$1,Chart!BD2539,0)="36-40")&gt;0)+0,0)</f>
        <v>0</v>
      </c>
      <c r="BA2539" s="161" t="e">
        <f t="shared" ca="1" si="340"/>
        <v>#NUM!</v>
      </c>
      <c r="BB2539" s="66" t="e">
        <f t="shared" ca="1" si="334"/>
        <v>#NUM!</v>
      </c>
      <c r="BC2539" s="66" t="e">
        <f t="shared" ca="1" si="335"/>
        <v>#NUM!</v>
      </c>
      <c r="BD2539" s="156">
        <f ca="1">IFERROR(MATCH(BE2539,OFFSET(Pinlist!$A$2,BD2538*(BA2539=BA2538),0,$BT$23,1),0)+BD2538*(BA2539=BA2538),0)</f>
        <v>0</v>
      </c>
      <c r="BE2539" s="66" t="e">
        <f t="shared" ca="1" si="336"/>
        <v>#NUM!</v>
      </c>
      <c r="BF2539" s="76">
        <f ca="1">(OFFSET(Pinlist!$E$1,BD2539,0)-$BR$18)*MirrorX</f>
        <v>0</v>
      </c>
      <c r="BG2539" s="76">
        <f ca="1">OFFSET(Pinlist!$F$1,BD2539,0)-$BS$18</f>
        <v>0</v>
      </c>
      <c r="BH2539" s="439" t="e">
        <f ca="1">IF(LEFT(BE2539,2)="RF",OFFSET(Pinlist!$D$1,Chart!BD2539,0)&amp;"_"&amp;OFFSET(Pinlist!$G$1,Chart!BD2539,0),"")</f>
        <v>#NUM!</v>
      </c>
      <c r="BI2539" s="298" t="e">
        <f ca="1">IF(LEFT(BE2539,2)="RF",OFFSET(Pinlist!$I$1,Chart!BD2539,0))</f>
        <v>#NUM!</v>
      </c>
      <c r="BJ2539" s="156">
        <f t="shared" si="341"/>
        <v>2536</v>
      </c>
      <c r="BK2539" s="598" t="b">
        <f t="array" aca="1" ref="BK2539" ca="1">IF($BV$15,MIN(SQRT((BF2539-OFFSET(BF2539,1,0,$BU$26-BJ2539))^2+(BG2539-OFFSET(BG2539,1,0,$BU$26-BJ2539))^2)))</f>
        <v>0</v>
      </c>
      <c r="BL2539" s="598" t="b">
        <f t="array" aca="1" ref="BL2539" ca="1">IF($BV$15,MIN(SQRT((BF2539-OFFSET(BF2539,-1,0,1-BJ2539))^2+(BG2539-OFFSET(BG2539,-1,0,1-BJ2539))^2)))</f>
        <v>0</v>
      </c>
      <c r="BM2539" s="225" t="e">
        <f t="shared" ca="1" si="337"/>
        <v>#N/A</v>
      </c>
      <c r="BN2539" s="225" t="e">
        <f t="shared" ca="1" si="338"/>
        <v>#N/A</v>
      </c>
      <c r="BO2539" s="53" t="b">
        <f t="shared" ca="1" si="339"/>
        <v>0</v>
      </c>
    </row>
    <row r="2540" spans="52:67" x14ac:dyDescent="0.2">
      <c r="AZ2540" s="3">
        <f ca="1">IF(ISNUMBER(BI2540),((BI2540&gt;Probe_Head!$CB$15)+COUNTIF(OFFSET(Pinlist!$T$1,Chart!BD2540,0),"*CPW*")+(OFFSET(Pinlist!$L$1,Chart!BD2540,0)="36-40")&gt;0)+0,0)</f>
        <v>0</v>
      </c>
      <c r="BA2540" s="161" t="e">
        <f t="shared" ca="1" si="340"/>
        <v>#NUM!</v>
      </c>
      <c r="BB2540" s="66" t="e">
        <f t="shared" ca="1" si="334"/>
        <v>#NUM!</v>
      </c>
      <c r="BC2540" s="66" t="e">
        <f t="shared" ca="1" si="335"/>
        <v>#NUM!</v>
      </c>
      <c r="BD2540" s="156">
        <f ca="1">IFERROR(MATCH(BE2540,OFFSET(Pinlist!$A$2,BD2539*(BA2540=BA2539),0,$BT$23,1),0)+BD2539*(BA2540=BA2539),0)</f>
        <v>0</v>
      </c>
      <c r="BE2540" s="66" t="e">
        <f t="shared" ca="1" si="336"/>
        <v>#NUM!</v>
      </c>
      <c r="BF2540" s="76">
        <f ca="1">(OFFSET(Pinlist!$E$1,BD2540,0)-$BR$18)*MirrorX</f>
        <v>0</v>
      </c>
      <c r="BG2540" s="76">
        <f ca="1">OFFSET(Pinlist!$F$1,BD2540,0)-$BS$18</f>
        <v>0</v>
      </c>
      <c r="BH2540" s="439" t="e">
        <f ca="1">IF(LEFT(BE2540,2)="RF",OFFSET(Pinlist!$D$1,Chart!BD2540,0)&amp;"_"&amp;OFFSET(Pinlist!$G$1,Chart!BD2540,0),"")</f>
        <v>#NUM!</v>
      </c>
      <c r="BI2540" s="298" t="e">
        <f ca="1">IF(LEFT(BE2540,2)="RF",OFFSET(Pinlist!$I$1,Chart!BD2540,0))</f>
        <v>#NUM!</v>
      </c>
      <c r="BJ2540" s="156">
        <f t="shared" si="341"/>
        <v>2537</v>
      </c>
      <c r="BK2540" s="598" t="b">
        <f t="array" aca="1" ref="BK2540" ca="1">IF($BV$15,MIN(SQRT((BF2540-OFFSET(BF2540,1,0,$BU$26-BJ2540))^2+(BG2540-OFFSET(BG2540,1,0,$BU$26-BJ2540))^2)))</f>
        <v>0</v>
      </c>
      <c r="BL2540" s="598" t="b">
        <f t="array" aca="1" ref="BL2540" ca="1">IF($BV$15,MIN(SQRT((BF2540-OFFSET(BF2540,-1,0,1-BJ2540))^2+(BG2540-OFFSET(BG2540,-1,0,1-BJ2540))^2)))</f>
        <v>0</v>
      </c>
      <c r="BM2540" s="225" t="e">
        <f t="shared" ca="1" si="337"/>
        <v>#N/A</v>
      </c>
      <c r="BN2540" s="225" t="e">
        <f t="shared" ca="1" si="338"/>
        <v>#N/A</v>
      </c>
      <c r="BO2540" s="53" t="b">
        <f t="shared" ca="1" si="339"/>
        <v>0</v>
      </c>
    </row>
    <row r="2541" spans="52:67" x14ac:dyDescent="0.2">
      <c r="AZ2541" s="3">
        <f ca="1">IF(ISNUMBER(BI2541),((BI2541&gt;Probe_Head!$CB$15)+COUNTIF(OFFSET(Pinlist!$T$1,Chart!BD2541,0),"*CPW*")+(OFFSET(Pinlist!$L$1,Chart!BD2541,0)="36-40")&gt;0)+0,0)</f>
        <v>0</v>
      </c>
      <c r="BA2541" s="161" t="e">
        <f t="shared" ca="1" si="340"/>
        <v>#NUM!</v>
      </c>
      <c r="BB2541" s="66" t="e">
        <f t="shared" ca="1" si="334"/>
        <v>#NUM!</v>
      </c>
      <c r="BC2541" s="66" t="e">
        <f t="shared" ca="1" si="335"/>
        <v>#NUM!</v>
      </c>
      <c r="BD2541" s="156">
        <f ca="1">IFERROR(MATCH(BE2541,OFFSET(Pinlist!$A$2,BD2540*(BA2541=BA2540),0,$BT$23,1),0)+BD2540*(BA2541=BA2540),0)</f>
        <v>0</v>
      </c>
      <c r="BE2541" s="66" t="e">
        <f t="shared" ca="1" si="336"/>
        <v>#NUM!</v>
      </c>
      <c r="BF2541" s="76">
        <f ca="1">(OFFSET(Pinlist!$E$1,BD2541,0)-$BR$18)*MirrorX</f>
        <v>0</v>
      </c>
      <c r="BG2541" s="76">
        <f ca="1">OFFSET(Pinlist!$F$1,BD2541,0)-$BS$18</f>
        <v>0</v>
      </c>
      <c r="BH2541" s="439" t="e">
        <f ca="1">IF(LEFT(BE2541,2)="RF",OFFSET(Pinlist!$D$1,Chart!BD2541,0)&amp;"_"&amp;OFFSET(Pinlist!$G$1,Chart!BD2541,0),"")</f>
        <v>#NUM!</v>
      </c>
      <c r="BI2541" s="298" t="e">
        <f ca="1">IF(LEFT(BE2541,2)="RF",OFFSET(Pinlist!$I$1,Chart!BD2541,0))</f>
        <v>#NUM!</v>
      </c>
      <c r="BJ2541" s="156">
        <f t="shared" si="341"/>
        <v>2538</v>
      </c>
      <c r="BK2541" s="598" t="b">
        <f t="array" aca="1" ref="BK2541" ca="1">IF($BV$15,MIN(SQRT((BF2541-OFFSET(BF2541,1,0,$BU$26-BJ2541))^2+(BG2541-OFFSET(BG2541,1,0,$BU$26-BJ2541))^2)))</f>
        <v>0</v>
      </c>
      <c r="BL2541" s="598" t="b">
        <f t="array" aca="1" ref="BL2541" ca="1">IF($BV$15,MIN(SQRT((BF2541-OFFSET(BF2541,-1,0,1-BJ2541))^2+(BG2541-OFFSET(BG2541,-1,0,1-BJ2541))^2)))</f>
        <v>0</v>
      </c>
      <c r="BM2541" s="225" t="e">
        <f t="shared" ca="1" si="337"/>
        <v>#N/A</v>
      </c>
      <c r="BN2541" s="225" t="e">
        <f t="shared" ca="1" si="338"/>
        <v>#N/A</v>
      </c>
      <c r="BO2541" s="53" t="b">
        <f t="shared" ca="1" si="339"/>
        <v>0</v>
      </c>
    </row>
    <row r="2542" spans="52:67" x14ac:dyDescent="0.2">
      <c r="AZ2542" s="3">
        <f ca="1">IF(ISNUMBER(BI2542),((BI2542&gt;Probe_Head!$CB$15)+COUNTIF(OFFSET(Pinlist!$T$1,Chart!BD2542,0),"*CPW*")+(OFFSET(Pinlist!$L$1,Chart!BD2542,0)="36-40")&gt;0)+0,0)</f>
        <v>0</v>
      </c>
      <c r="BA2542" s="161" t="e">
        <f t="shared" ca="1" si="340"/>
        <v>#NUM!</v>
      </c>
      <c r="BB2542" s="66" t="e">
        <f t="shared" ca="1" si="334"/>
        <v>#NUM!</v>
      </c>
      <c r="BC2542" s="66" t="e">
        <f t="shared" ca="1" si="335"/>
        <v>#NUM!</v>
      </c>
      <c r="BD2542" s="156">
        <f ca="1">IFERROR(MATCH(BE2542,OFFSET(Pinlist!$A$2,BD2541*(BA2542=BA2541),0,$BT$23,1),0)+BD2541*(BA2542=BA2541),0)</f>
        <v>0</v>
      </c>
      <c r="BE2542" s="66" t="e">
        <f t="shared" ca="1" si="336"/>
        <v>#NUM!</v>
      </c>
      <c r="BF2542" s="76">
        <f ca="1">(OFFSET(Pinlist!$E$1,BD2542,0)-$BR$18)*MirrorX</f>
        <v>0</v>
      </c>
      <c r="BG2542" s="76">
        <f ca="1">OFFSET(Pinlist!$F$1,BD2542,0)-$BS$18</f>
        <v>0</v>
      </c>
      <c r="BH2542" s="439" t="e">
        <f ca="1">IF(LEFT(BE2542,2)="RF",OFFSET(Pinlist!$D$1,Chart!BD2542,0)&amp;"_"&amp;OFFSET(Pinlist!$G$1,Chart!BD2542,0),"")</f>
        <v>#NUM!</v>
      </c>
      <c r="BI2542" s="298" t="e">
        <f ca="1">IF(LEFT(BE2542,2)="RF",OFFSET(Pinlist!$I$1,Chart!BD2542,0))</f>
        <v>#NUM!</v>
      </c>
      <c r="BJ2542" s="156">
        <f t="shared" si="341"/>
        <v>2539</v>
      </c>
      <c r="BK2542" s="598" t="b">
        <f t="array" aca="1" ref="BK2542" ca="1">IF($BV$15,MIN(SQRT((BF2542-OFFSET(BF2542,1,0,$BU$26-BJ2542))^2+(BG2542-OFFSET(BG2542,1,0,$BU$26-BJ2542))^2)))</f>
        <v>0</v>
      </c>
      <c r="BL2542" s="598" t="b">
        <f t="array" aca="1" ref="BL2542" ca="1">IF($BV$15,MIN(SQRT((BF2542-OFFSET(BF2542,-1,0,1-BJ2542))^2+(BG2542-OFFSET(BG2542,-1,0,1-BJ2542))^2)))</f>
        <v>0</v>
      </c>
      <c r="BM2542" s="225" t="e">
        <f t="shared" ca="1" si="337"/>
        <v>#N/A</v>
      </c>
      <c r="BN2542" s="225" t="e">
        <f t="shared" ca="1" si="338"/>
        <v>#N/A</v>
      </c>
      <c r="BO2542" s="53" t="b">
        <f t="shared" ca="1" si="339"/>
        <v>0</v>
      </c>
    </row>
    <row r="2543" spans="52:67" x14ac:dyDescent="0.2">
      <c r="AZ2543" s="3">
        <f ca="1">IF(ISNUMBER(BI2543),((BI2543&gt;Probe_Head!$CB$15)+COUNTIF(OFFSET(Pinlist!$T$1,Chart!BD2543,0),"*CPW*")+(OFFSET(Pinlist!$L$1,Chart!BD2543,0)="36-40")&gt;0)+0,0)</f>
        <v>0</v>
      </c>
      <c r="BA2543" s="161" t="e">
        <f t="shared" ca="1" si="340"/>
        <v>#NUM!</v>
      </c>
      <c r="BB2543" s="66" t="e">
        <f t="shared" ca="1" si="334"/>
        <v>#NUM!</v>
      </c>
      <c r="BC2543" s="66" t="e">
        <f t="shared" ca="1" si="335"/>
        <v>#NUM!</v>
      </c>
      <c r="BD2543" s="156">
        <f ca="1">IFERROR(MATCH(BE2543,OFFSET(Pinlist!$A$2,BD2542*(BA2543=BA2542),0,$BT$23,1),0)+BD2542*(BA2543=BA2542),0)</f>
        <v>0</v>
      </c>
      <c r="BE2543" s="66" t="e">
        <f t="shared" ca="1" si="336"/>
        <v>#NUM!</v>
      </c>
      <c r="BF2543" s="76">
        <f ca="1">(OFFSET(Pinlist!$E$1,BD2543,0)-$BR$18)*MirrorX</f>
        <v>0</v>
      </c>
      <c r="BG2543" s="76">
        <f ca="1">OFFSET(Pinlist!$F$1,BD2543,0)-$BS$18</f>
        <v>0</v>
      </c>
      <c r="BH2543" s="439" t="e">
        <f ca="1">IF(LEFT(BE2543,2)="RF",OFFSET(Pinlist!$D$1,Chart!BD2543,0)&amp;"_"&amp;OFFSET(Pinlist!$G$1,Chart!BD2543,0),"")</f>
        <v>#NUM!</v>
      </c>
      <c r="BI2543" s="298" t="e">
        <f ca="1">IF(LEFT(BE2543,2)="RF",OFFSET(Pinlist!$I$1,Chart!BD2543,0))</f>
        <v>#NUM!</v>
      </c>
      <c r="BJ2543" s="156">
        <f t="shared" si="341"/>
        <v>2540</v>
      </c>
      <c r="BK2543" s="598" t="b">
        <f t="array" aca="1" ref="BK2543" ca="1">IF($BV$15,MIN(SQRT((BF2543-OFFSET(BF2543,1,0,$BU$26-BJ2543))^2+(BG2543-OFFSET(BG2543,1,0,$BU$26-BJ2543))^2)))</f>
        <v>0</v>
      </c>
      <c r="BL2543" s="598" t="b">
        <f t="array" aca="1" ref="BL2543" ca="1">IF($BV$15,MIN(SQRT((BF2543-OFFSET(BF2543,-1,0,1-BJ2543))^2+(BG2543-OFFSET(BG2543,-1,0,1-BJ2543))^2)))</f>
        <v>0</v>
      </c>
      <c r="BM2543" s="225" t="e">
        <f t="shared" ca="1" si="337"/>
        <v>#N/A</v>
      </c>
      <c r="BN2543" s="225" t="e">
        <f t="shared" ca="1" si="338"/>
        <v>#N/A</v>
      </c>
      <c r="BO2543" s="53" t="b">
        <f t="shared" ca="1" si="339"/>
        <v>0</v>
      </c>
    </row>
    <row r="2544" spans="52:67" x14ac:dyDescent="0.2">
      <c r="AZ2544" s="3">
        <f ca="1">IF(ISNUMBER(BI2544),((BI2544&gt;Probe_Head!$CB$15)+COUNTIF(OFFSET(Pinlist!$T$1,Chart!BD2544,0),"*CPW*")+(OFFSET(Pinlist!$L$1,Chart!BD2544,0)="36-40")&gt;0)+0,0)</f>
        <v>0</v>
      </c>
      <c r="BA2544" s="161" t="e">
        <f t="shared" ca="1" si="340"/>
        <v>#NUM!</v>
      </c>
      <c r="BB2544" s="66" t="e">
        <f t="shared" ca="1" si="334"/>
        <v>#NUM!</v>
      </c>
      <c r="BC2544" s="66" t="e">
        <f t="shared" ca="1" si="335"/>
        <v>#NUM!</v>
      </c>
      <c r="BD2544" s="156">
        <f ca="1">IFERROR(MATCH(BE2544,OFFSET(Pinlist!$A$2,BD2543*(BA2544=BA2543),0,$BT$23,1),0)+BD2543*(BA2544=BA2543),0)</f>
        <v>0</v>
      </c>
      <c r="BE2544" s="66" t="e">
        <f t="shared" ca="1" si="336"/>
        <v>#NUM!</v>
      </c>
      <c r="BF2544" s="76">
        <f ca="1">(OFFSET(Pinlist!$E$1,BD2544,0)-$BR$18)*MirrorX</f>
        <v>0</v>
      </c>
      <c r="BG2544" s="76">
        <f ca="1">OFFSET(Pinlist!$F$1,BD2544,0)-$BS$18</f>
        <v>0</v>
      </c>
      <c r="BH2544" s="439" t="e">
        <f ca="1">IF(LEFT(BE2544,2)="RF",OFFSET(Pinlist!$D$1,Chart!BD2544,0)&amp;"_"&amp;OFFSET(Pinlist!$G$1,Chart!BD2544,0),"")</f>
        <v>#NUM!</v>
      </c>
      <c r="BI2544" s="298" t="e">
        <f ca="1">IF(LEFT(BE2544,2)="RF",OFFSET(Pinlist!$I$1,Chart!BD2544,0))</f>
        <v>#NUM!</v>
      </c>
      <c r="BJ2544" s="156">
        <f t="shared" si="341"/>
        <v>2541</v>
      </c>
      <c r="BK2544" s="598" t="b">
        <f t="array" aca="1" ref="BK2544" ca="1">IF($BV$15,MIN(SQRT((BF2544-OFFSET(BF2544,1,0,$BU$26-BJ2544))^2+(BG2544-OFFSET(BG2544,1,0,$BU$26-BJ2544))^2)))</f>
        <v>0</v>
      </c>
      <c r="BL2544" s="598" t="b">
        <f t="array" aca="1" ref="BL2544" ca="1">IF($BV$15,MIN(SQRT((BF2544-OFFSET(BF2544,-1,0,1-BJ2544))^2+(BG2544-OFFSET(BG2544,-1,0,1-BJ2544))^2)))</f>
        <v>0</v>
      </c>
      <c r="BM2544" s="225" t="e">
        <f t="shared" ca="1" si="337"/>
        <v>#N/A</v>
      </c>
      <c r="BN2544" s="225" t="e">
        <f t="shared" ca="1" si="338"/>
        <v>#N/A</v>
      </c>
      <c r="BO2544" s="53" t="b">
        <f t="shared" ca="1" si="339"/>
        <v>0</v>
      </c>
    </row>
    <row r="2545" spans="52:67" x14ac:dyDescent="0.2">
      <c r="AZ2545" s="3">
        <f ca="1">IF(ISNUMBER(BI2545),((BI2545&gt;Probe_Head!$CB$15)+COUNTIF(OFFSET(Pinlist!$T$1,Chart!BD2545,0),"*CPW*")+(OFFSET(Pinlist!$L$1,Chart!BD2545,0)="36-40")&gt;0)+0,0)</f>
        <v>0</v>
      </c>
      <c r="BA2545" s="161" t="e">
        <f t="shared" ca="1" si="340"/>
        <v>#NUM!</v>
      </c>
      <c r="BB2545" s="66" t="e">
        <f t="shared" ca="1" si="334"/>
        <v>#NUM!</v>
      </c>
      <c r="BC2545" s="66" t="e">
        <f t="shared" ca="1" si="335"/>
        <v>#NUM!</v>
      </c>
      <c r="BD2545" s="156">
        <f ca="1">IFERROR(MATCH(BE2545,OFFSET(Pinlist!$A$2,BD2544*(BA2545=BA2544),0,$BT$23,1),0)+BD2544*(BA2545=BA2544),0)</f>
        <v>0</v>
      </c>
      <c r="BE2545" s="66" t="e">
        <f t="shared" ca="1" si="336"/>
        <v>#NUM!</v>
      </c>
      <c r="BF2545" s="76">
        <f ca="1">(OFFSET(Pinlist!$E$1,BD2545,0)-$BR$18)*MirrorX</f>
        <v>0</v>
      </c>
      <c r="BG2545" s="76">
        <f ca="1">OFFSET(Pinlist!$F$1,BD2545,0)-$BS$18</f>
        <v>0</v>
      </c>
      <c r="BH2545" s="439" t="e">
        <f ca="1">IF(LEFT(BE2545,2)="RF",OFFSET(Pinlist!$D$1,Chart!BD2545,0)&amp;"_"&amp;OFFSET(Pinlist!$G$1,Chart!BD2545,0),"")</f>
        <v>#NUM!</v>
      </c>
      <c r="BI2545" s="298" t="e">
        <f ca="1">IF(LEFT(BE2545,2)="RF",OFFSET(Pinlist!$I$1,Chart!BD2545,0))</f>
        <v>#NUM!</v>
      </c>
      <c r="BJ2545" s="156">
        <f t="shared" si="341"/>
        <v>2542</v>
      </c>
      <c r="BK2545" s="598" t="b">
        <f t="array" aca="1" ref="BK2545" ca="1">IF($BV$15,MIN(SQRT((BF2545-OFFSET(BF2545,1,0,$BU$26-BJ2545))^2+(BG2545-OFFSET(BG2545,1,0,$BU$26-BJ2545))^2)))</f>
        <v>0</v>
      </c>
      <c r="BL2545" s="598" t="b">
        <f t="array" aca="1" ref="BL2545" ca="1">IF($BV$15,MIN(SQRT((BF2545-OFFSET(BF2545,-1,0,1-BJ2545))^2+(BG2545-OFFSET(BG2545,-1,0,1-BJ2545))^2)))</f>
        <v>0</v>
      </c>
      <c r="BM2545" s="225" t="e">
        <f t="shared" ca="1" si="337"/>
        <v>#N/A</v>
      </c>
      <c r="BN2545" s="225" t="e">
        <f t="shared" ca="1" si="338"/>
        <v>#N/A</v>
      </c>
      <c r="BO2545" s="53" t="b">
        <f t="shared" ca="1" si="339"/>
        <v>0</v>
      </c>
    </row>
    <row r="2546" spans="52:67" x14ac:dyDescent="0.2">
      <c r="AZ2546" s="3">
        <f ca="1">IF(ISNUMBER(BI2546),((BI2546&gt;Probe_Head!$CB$15)+COUNTIF(OFFSET(Pinlist!$T$1,Chart!BD2546,0),"*CPW*")+(OFFSET(Pinlist!$L$1,Chart!BD2546,0)="36-40")&gt;0)+0,0)</f>
        <v>0</v>
      </c>
      <c r="BA2546" s="161" t="e">
        <f t="shared" ca="1" si="340"/>
        <v>#NUM!</v>
      </c>
      <c r="BB2546" s="66" t="e">
        <f t="shared" ca="1" si="334"/>
        <v>#NUM!</v>
      </c>
      <c r="BC2546" s="66" t="e">
        <f t="shared" ca="1" si="335"/>
        <v>#NUM!</v>
      </c>
      <c r="BD2546" s="156">
        <f ca="1">IFERROR(MATCH(BE2546,OFFSET(Pinlist!$A$2,BD2545*(BA2546=BA2545),0,$BT$23,1),0)+BD2545*(BA2546=BA2545),0)</f>
        <v>0</v>
      </c>
      <c r="BE2546" s="66" t="e">
        <f t="shared" ca="1" si="336"/>
        <v>#NUM!</v>
      </c>
      <c r="BF2546" s="76">
        <f ca="1">(OFFSET(Pinlist!$E$1,BD2546,0)-$BR$18)*MirrorX</f>
        <v>0</v>
      </c>
      <c r="BG2546" s="76">
        <f ca="1">OFFSET(Pinlist!$F$1,BD2546,0)-$BS$18</f>
        <v>0</v>
      </c>
      <c r="BH2546" s="439" t="e">
        <f ca="1">IF(LEFT(BE2546,2)="RF",OFFSET(Pinlist!$D$1,Chart!BD2546,0)&amp;"_"&amp;OFFSET(Pinlist!$G$1,Chart!BD2546,0),"")</f>
        <v>#NUM!</v>
      </c>
      <c r="BI2546" s="298" t="e">
        <f ca="1">IF(LEFT(BE2546,2)="RF",OFFSET(Pinlist!$I$1,Chart!BD2546,0))</f>
        <v>#NUM!</v>
      </c>
      <c r="BJ2546" s="156">
        <f t="shared" si="341"/>
        <v>2543</v>
      </c>
      <c r="BK2546" s="598" t="b">
        <f t="array" aca="1" ref="BK2546" ca="1">IF($BV$15,MIN(SQRT((BF2546-OFFSET(BF2546,1,0,$BU$26-BJ2546))^2+(BG2546-OFFSET(BG2546,1,0,$BU$26-BJ2546))^2)))</f>
        <v>0</v>
      </c>
      <c r="BL2546" s="598" t="b">
        <f t="array" aca="1" ref="BL2546" ca="1">IF($BV$15,MIN(SQRT((BF2546-OFFSET(BF2546,-1,0,1-BJ2546))^2+(BG2546-OFFSET(BG2546,-1,0,1-BJ2546))^2)))</f>
        <v>0</v>
      </c>
      <c r="BM2546" s="225" t="e">
        <f t="shared" ca="1" si="337"/>
        <v>#N/A</v>
      </c>
      <c r="BN2546" s="225" t="e">
        <f t="shared" ca="1" si="338"/>
        <v>#N/A</v>
      </c>
      <c r="BO2546" s="53" t="b">
        <f t="shared" ca="1" si="339"/>
        <v>0</v>
      </c>
    </row>
    <row r="2547" spans="52:67" x14ac:dyDescent="0.2">
      <c r="AZ2547" s="3">
        <f ca="1">IF(ISNUMBER(BI2547),((BI2547&gt;Probe_Head!$CB$15)+COUNTIF(OFFSET(Pinlist!$T$1,Chart!BD2547,0),"*CPW*")+(OFFSET(Pinlist!$L$1,Chart!BD2547,0)="36-40")&gt;0)+0,0)</f>
        <v>0</v>
      </c>
      <c r="BA2547" s="161" t="e">
        <f t="shared" ca="1" si="340"/>
        <v>#NUM!</v>
      </c>
      <c r="BB2547" s="66" t="e">
        <f t="shared" ca="1" si="334"/>
        <v>#NUM!</v>
      </c>
      <c r="BC2547" s="66" t="e">
        <f t="shared" ca="1" si="335"/>
        <v>#NUM!</v>
      </c>
      <c r="BD2547" s="156">
        <f ca="1">IFERROR(MATCH(BE2547,OFFSET(Pinlist!$A$2,BD2546*(BA2547=BA2546),0,$BT$23,1),0)+BD2546*(BA2547=BA2546),0)</f>
        <v>0</v>
      </c>
      <c r="BE2547" s="66" t="e">
        <f t="shared" ca="1" si="336"/>
        <v>#NUM!</v>
      </c>
      <c r="BF2547" s="76">
        <f ca="1">(OFFSET(Pinlist!$E$1,BD2547,0)-$BR$18)*MirrorX</f>
        <v>0</v>
      </c>
      <c r="BG2547" s="76">
        <f ca="1">OFFSET(Pinlist!$F$1,BD2547,0)-$BS$18</f>
        <v>0</v>
      </c>
      <c r="BH2547" s="439" t="e">
        <f ca="1">IF(LEFT(BE2547,2)="RF",OFFSET(Pinlist!$D$1,Chart!BD2547,0)&amp;"_"&amp;OFFSET(Pinlist!$G$1,Chart!BD2547,0),"")</f>
        <v>#NUM!</v>
      </c>
      <c r="BI2547" s="298" t="e">
        <f ca="1">IF(LEFT(BE2547,2)="RF",OFFSET(Pinlist!$I$1,Chart!BD2547,0))</f>
        <v>#NUM!</v>
      </c>
      <c r="BJ2547" s="156">
        <f t="shared" si="341"/>
        <v>2544</v>
      </c>
      <c r="BK2547" s="598" t="b">
        <f t="array" aca="1" ref="BK2547" ca="1">IF($BV$15,MIN(SQRT((BF2547-OFFSET(BF2547,1,0,$BU$26-BJ2547))^2+(BG2547-OFFSET(BG2547,1,0,$BU$26-BJ2547))^2)))</f>
        <v>0</v>
      </c>
      <c r="BL2547" s="598" t="b">
        <f t="array" aca="1" ref="BL2547" ca="1">IF($BV$15,MIN(SQRT((BF2547-OFFSET(BF2547,-1,0,1-BJ2547))^2+(BG2547-OFFSET(BG2547,-1,0,1-BJ2547))^2)))</f>
        <v>0</v>
      </c>
      <c r="BM2547" s="225" t="e">
        <f t="shared" ca="1" si="337"/>
        <v>#N/A</v>
      </c>
      <c r="BN2547" s="225" t="e">
        <f t="shared" ca="1" si="338"/>
        <v>#N/A</v>
      </c>
      <c r="BO2547" s="53" t="b">
        <f t="shared" ca="1" si="339"/>
        <v>0</v>
      </c>
    </row>
    <row r="2548" spans="52:67" x14ac:dyDescent="0.2">
      <c r="AZ2548" s="3">
        <f ca="1">IF(ISNUMBER(BI2548),((BI2548&gt;Probe_Head!$CB$15)+COUNTIF(OFFSET(Pinlist!$T$1,Chart!BD2548,0),"*CPW*")+(OFFSET(Pinlist!$L$1,Chart!BD2548,0)="36-40")&gt;0)+0,0)</f>
        <v>0</v>
      </c>
      <c r="BA2548" s="161" t="e">
        <f t="shared" ca="1" si="340"/>
        <v>#NUM!</v>
      </c>
      <c r="BB2548" s="66" t="e">
        <f t="shared" ca="1" si="334"/>
        <v>#NUM!</v>
      </c>
      <c r="BC2548" s="66" t="e">
        <f t="shared" ca="1" si="335"/>
        <v>#NUM!</v>
      </c>
      <c r="BD2548" s="156">
        <f ca="1">IFERROR(MATCH(BE2548,OFFSET(Pinlist!$A$2,BD2547*(BA2548=BA2547),0,$BT$23,1),0)+BD2547*(BA2548=BA2547),0)</f>
        <v>0</v>
      </c>
      <c r="BE2548" s="66" t="e">
        <f t="shared" ca="1" si="336"/>
        <v>#NUM!</v>
      </c>
      <c r="BF2548" s="76">
        <f ca="1">(OFFSET(Pinlist!$E$1,BD2548,0)-$BR$18)*MirrorX</f>
        <v>0</v>
      </c>
      <c r="BG2548" s="76">
        <f ca="1">OFFSET(Pinlist!$F$1,BD2548,0)-$BS$18</f>
        <v>0</v>
      </c>
      <c r="BH2548" s="439" t="e">
        <f ca="1">IF(LEFT(BE2548,2)="RF",OFFSET(Pinlist!$D$1,Chart!BD2548,0)&amp;"_"&amp;OFFSET(Pinlist!$G$1,Chart!BD2548,0),"")</f>
        <v>#NUM!</v>
      </c>
      <c r="BI2548" s="298" t="e">
        <f ca="1">IF(LEFT(BE2548,2)="RF",OFFSET(Pinlist!$I$1,Chart!BD2548,0))</f>
        <v>#NUM!</v>
      </c>
      <c r="BJ2548" s="156">
        <f t="shared" si="341"/>
        <v>2545</v>
      </c>
      <c r="BK2548" s="598" t="b">
        <f t="array" aca="1" ref="BK2548" ca="1">IF($BV$15,MIN(SQRT((BF2548-OFFSET(BF2548,1,0,$BU$26-BJ2548))^2+(BG2548-OFFSET(BG2548,1,0,$BU$26-BJ2548))^2)))</f>
        <v>0</v>
      </c>
      <c r="BL2548" s="598" t="b">
        <f t="array" aca="1" ref="BL2548" ca="1">IF($BV$15,MIN(SQRT((BF2548-OFFSET(BF2548,-1,0,1-BJ2548))^2+(BG2548-OFFSET(BG2548,-1,0,1-BJ2548))^2)))</f>
        <v>0</v>
      </c>
      <c r="BM2548" s="225" t="e">
        <f t="shared" ca="1" si="337"/>
        <v>#N/A</v>
      </c>
      <c r="BN2548" s="225" t="e">
        <f t="shared" ca="1" si="338"/>
        <v>#N/A</v>
      </c>
      <c r="BO2548" s="53" t="b">
        <f t="shared" ca="1" si="339"/>
        <v>0</v>
      </c>
    </row>
    <row r="2549" spans="52:67" x14ac:dyDescent="0.2">
      <c r="AZ2549" s="3">
        <f ca="1">IF(ISNUMBER(BI2549),((BI2549&gt;Probe_Head!$CB$15)+COUNTIF(OFFSET(Pinlist!$T$1,Chart!BD2549,0),"*CPW*")+(OFFSET(Pinlist!$L$1,Chart!BD2549,0)="36-40")&gt;0)+0,0)</f>
        <v>0</v>
      </c>
      <c r="BA2549" s="161" t="e">
        <f t="shared" ca="1" si="340"/>
        <v>#NUM!</v>
      </c>
      <c r="BB2549" s="66" t="e">
        <f t="shared" ca="1" si="334"/>
        <v>#NUM!</v>
      </c>
      <c r="BC2549" s="66" t="e">
        <f t="shared" ca="1" si="335"/>
        <v>#NUM!</v>
      </c>
      <c r="BD2549" s="156">
        <f ca="1">IFERROR(MATCH(BE2549,OFFSET(Pinlist!$A$2,BD2548*(BA2549=BA2548),0,$BT$23,1),0)+BD2548*(BA2549=BA2548),0)</f>
        <v>0</v>
      </c>
      <c r="BE2549" s="66" t="e">
        <f t="shared" ca="1" si="336"/>
        <v>#NUM!</v>
      </c>
      <c r="BF2549" s="76">
        <f ca="1">(OFFSET(Pinlist!$E$1,BD2549,0)-$BR$18)*MirrorX</f>
        <v>0</v>
      </c>
      <c r="BG2549" s="76">
        <f ca="1">OFFSET(Pinlist!$F$1,BD2549,0)-$BS$18</f>
        <v>0</v>
      </c>
      <c r="BH2549" s="439" t="e">
        <f ca="1">IF(LEFT(BE2549,2)="RF",OFFSET(Pinlist!$D$1,Chart!BD2549,0)&amp;"_"&amp;OFFSET(Pinlist!$G$1,Chart!BD2549,0),"")</f>
        <v>#NUM!</v>
      </c>
      <c r="BI2549" s="298" t="e">
        <f ca="1">IF(LEFT(BE2549,2)="RF",OFFSET(Pinlist!$I$1,Chart!BD2549,0))</f>
        <v>#NUM!</v>
      </c>
      <c r="BJ2549" s="156">
        <f t="shared" si="341"/>
        <v>2546</v>
      </c>
      <c r="BK2549" s="598" t="b">
        <f t="array" aca="1" ref="BK2549" ca="1">IF($BV$15,MIN(SQRT((BF2549-OFFSET(BF2549,1,0,$BU$26-BJ2549))^2+(BG2549-OFFSET(BG2549,1,0,$BU$26-BJ2549))^2)))</f>
        <v>0</v>
      </c>
      <c r="BL2549" s="598" t="b">
        <f t="array" aca="1" ref="BL2549" ca="1">IF($BV$15,MIN(SQRT((BF2549-OFFSET(BF2549,-1,0,1-BJ2549))^2+(BG2549-OFFSET(BG2549,-1,0,1-BJ2549))^2)))</f>
        <v>0</v>
      </c>
      <c r="BM2549" s="225" t="e">
        <f t="shared" ca="1" si="337"/>
        <v>#N/A</v>
      </c>
      <c r="BN2549" s="225" t="e">
        <f t="shared" ca="1" si="338"/>
        <v>#N/A</v>
      </c>
      <c r="BO2549" s="53" t="b">
        <f t="shared" ca="1" si="339"/>
        <v>0</v>
      </c>
    </row>
    <row r="2550" spans="52:67" x14ac:dyDescent="0.2">
      <c r="AZ2550" s="3">
        <f ca="1">IF(ISNUMBER(BI2550),((BI2550&gt;Probe_Head!$CB$15)+COUNTIF(OFFSET(Pinlist!$T$1,Chart!BD2550,0),"*CPW*")+(OFFSET(Pinlist!$L$1,Chart!BD2550,0)="36-40")&gt;0)+0,0)</f>
        <v>0</v>
      </c>
      <c r="BA2550" s="161" t="e">
        <f t="shared" ca="1" si="340"/>
        <v>#NUM!</v>
      </c>
      <c r="BB2550" s="66" t="e">
        <f t="shared" ca="1" si="334"/>
        <v>#NUM!</v>
      </c>
      <c r="BC2550" s="66" t="e">
        <f t="shared" ca="1" si="335"/>
        <v>#NUM!</v>
      </c>
      <c r="BD2550" s="156">
        <f ca="1">IFERROR(MATCH(BE2550,OFFSET(Pinlist!$A$2,BD2549*(BA2550=BA2549),0,$BT$23,1),0)+BD2549*(BA2550=BA2549),0)</f>
        <v>0</v>
      </c>
      <c r="BE2550" s="66" t="e">
        <f t="shared" ca="1" si="336"/>
        <v>#NUM!</v>
      </c>
      <c r="BF2550" s="76">
        <f ca="1">(OFFSET(Pinlist!$E$1,BD2550,0)-$BR$18)*MirrorX</f>
        <v>0</v>
      </c>
      <c r="BG2550" s="76">
        <f ca="1">OFFSET(Pinlist!$F$1,BD2550,0)-$BS$18</f>
        <v>0</v>
      </c>
      <c r="BH2550" s="439" t="e">
        <f ca="1">IF(LEFT(BE2550,2)="RF",OFFSET(Pinlist!$D$1,Chart!BD2550,0)&amp;"_"&amp;OFFSET(Pinlist!$G$1,Chart!BD2550,0),"")</f>
        <v>#NUM!</v>
      </c>
      <c r="BI2550" s="298" t="e">
        <f ca="1">IF(LEFT(BE2550,2)="RF",OFFSET(Pinlist!$I$1,Chart!BD2550,0))</f>
        <v>#NUM!</v>
      </c>
      <c r="BJ2550" s="156">
        <f t="shared" si="341"/>
        <v>2547</v>
      </c>
      <c r="BK2550" s="598" t="b">
        <f t="array" aca="1" ref="BK2550" ca="1">IF($BV$15,MIN(SQRT((BF2550-OFFSET(BF2550,1,0,$BU$26-BJ2550))^2+(BG2550-OFFSET(BG2550,1,0,$BU$26-BJ2550))^2)))</f>
        <v>0</v>
      </c>
      <c r="BL2550" s="598" t="b">
        <f t="array" aca="1" ref="BL2550" ca="1">IF($BV$15,MIN(SQRT((BF2550-OFFSET(BF2550,-1,0,1-BJ2550))^2+(BG2550-OFFSET(BG2550,-1,0,1-BJ2550))^2)))</f>
        <v>0</v>
      </c>
      <c r="BM2550" s="225" t="e">
        <f t="shared" ca="1" si="337"/>
        <v>#N/A</v>
      </c>
      <c r="BN2550" s="225" t="e">
        <f t="shared" ca="1" si="338"/>
        <v>#N/A</v>
      </c>
      <c r="BO2550" s="53" t="b">
        <f t="shared" ca="1" si="339"/>
        <v>0</v>
      </c>
    </row>
    <row r="2551" spans="52:67" x14ac:dyDescent="0.2">
      <c r="AZ2551" s="3">
        <f ca="1">IF(ISNUMBER(BI2551),((BI2551&gt;Probe_Head!$CB$15)+COUNTIF(OFFSET(Pinlist!$T$1,Chart!BD2551,0),"*CPW*")+(OFFSET(Pinlist!$L$1,Chart!BD2551,0)="36-40")&gt;0)+0,0)</f>
        <v>0</v>
      </c>
      <c r="BA2551" s="161" t="e">
        <f t="shared" ca="1" si="340"/>
        <v>#NUM!</v>
      </c>
      <c r="BB2551" s="66" t="e">
        <f t="shared" ca="1" si="334"/>
        <v>#NUM!</v>
      </c>
      <c r="BC2551" s="66" t="e">
        <f t="shared" ca="1" si="335"/>
        <v>#NUM!</v>
      </c>
      <c r="BD2551" s="156">
        <f ca="1">IFERROR(MATCH(BE2551,OFFSET(Pinlist!$A$2,BD2550*(BA2551=BA2550),0,$BT$23,1),0)+BD2550*(BA2551=BA2550),0)</f>
        <v>0</v>
      </c>
      <c r="BE2551" s="66" t="e">
        <f t="shared" ca="1" si="336"/>
        <v>#NUM!</v>
      </c>
      <c r="BF2551" s="76">
        <f ca="1">(OFFSET(Pinlist!$E$1,BD2551,0)-$BR$18)*MirrorX</f>
        <v>0</v>
      </c>
      <c r="BG2551" s="76">
        <f ca="1">OFFSET(Pinlist!$F$1,BD2551,0)-$BS$18</f>
        <v>0</v>
      </c>
      <c r="BH2551" s="439" t="e">
        <f ca="1">IF(LEFT(BE2551,2)="RF",OFFSET(Pinlist!$D$1,Chart!BD2551,0)&amp;"_"&amp;OFFSET(Pinlist!$G$1,Chart!BD2551,0),"")</f>
        <v>#NUM!</v>
      </c>
      <c r="BI2551" s="298" t="e">
        <f ca="1">IF(LEFT(BE2551,2)="RF",OFFSET(Pinlist!$I$1,Chart!BD2551,0))</f>
        <v>#NUM!</v>
      </c>
      <c r="BJ2551" s="156">
        <f t="shared" si="341"/>
        <v>2548</v>
      </c>
      <c r="BK2551" s="598" t="b">
        <f t="array" aca="1" ref="BK2551" ca="1">IF($BV$15,MIN(SQRT((BF2551-OFFSET(BF2551,1,0,$BU$26-BJ2551))^2+(BG2551-OFFSET(BG2551,1,0,$BU$26-BJ2551))^2)))</f>
        <v>0</v>
      </c>
      <c r="BL2551" s="598" t="b">
        <f t="array" aca="1" ref="BL2551" ca="1">IF($BV$15,MIN(SQRT((BF2551-OFFSET(BF2551,-1,0,1-BJ2551))^2+(BG2551-OFFSET(BG2551,-1,0,1-BJ2551))^2)))</f>
        <v>0</v>
      </c>
      <c r="BM2551" s="225" t="e">
        <f t="shared" ca="1" si="337"/>
        <v>#N/A</v>
      </c>
      <c r="BN2551" s="225" t="e">
        <f t="shared" ca="1" si="338"/>
        <v>#N/A</v>
      </c>
      <c r="BO2551" s="53" t="b">
        <f t="shared" ca="1" si="339"/>
        <v>0</v>
      </c>
    </row>
    <row r="2552" spans="52:67" x14ac:dyDescent="0.2">
      <c r="AZ2552" s="3">
        <f ca="1">IF(ISNUMBER(BI2552),((BI2552&gt;Probe_Head!$CB$15)+COUNTIF(OFFSET(Pinlist!$T$1,Chart!BD2552,0),"*CPW*")+(OFFSET(Pinlist!$L$1,Chart!BD2552,0)="36-40")&gt;0)+0,0)</f>
        <v>0</v>
      </c>
      <c r="BA2552" s="161" t="e">
        <f t="shared" ca="1" si="340"/>
        <v>#NUM!</v>
      </c>
      <c r="BB2552" s="66" t="e">
        <f t="shared" ca="1" si="334"/>
        <v>#NUM!</v>
      </c>
      <c r="BC2552" s="66" t="e">
        <f t="shared" ca="1" si="335"/>
        <v>#NUM!</v>
      </c>
      <c r="BD2552" s="156">
        <f ca="1">IFERROR(MATCH(BE2552,OFFSET(Pinlist!$A$2,BD2551*(BA2552=BA2551),0,$BT$23,1),0)+BD2551*(BA2552=BA2551),0)</f>
        <v>0</v>
      </c>
      <c r="BE2552" s="66" t="e">
        <f t="shared" ca="1" si="336"/>
        <v>#NUM!</v>
      </c>
      <c r="BF2552" s="76">
        <f ca="1">(OFFSET(Pinlist!$E$1,BD2552,0)-$BR$18)*MirrorX</f>
        <v>0</v>
      </c>
      <c r="BG2552" s="76">
        <f ca="1">OFFSET(Pinlist!$F$1,BD2552,0)-$BS$18</f>
        <v>0</v>
      </c>
      <c r="BH2552" s="439" t="e">
        <f ca="1">IF(LEFT(BE2552,2)="RF",OFFSET(Pinlist!$D$1,Chart!BD2552,0)&amp;"_"&amp;OFFSET(Pinlist!$G$1,Chart!BD2552,0),"")</f>
        <v>#NUM!</v>
      </c>
      <c r="BI2552" s="298" t="e">
        <f ca="1">IF(LEFT(BE2552,2)="RF",OFFSET(Pinlist!$I$1,Chart!BD2552,0))</f>
        <v>#NUM!</v>
      </c>
      <c r="BJ2552" s="156">
        <f t="shared" si="341"/>
        <v>2549</v>
      </c>
      <c r="BK2552" s="598" t="b">
        <f t="array" aca="1" ref="BK2552" ca="1">IF($BV$15,MIN(SQRT((BF2552-OFFSET(BF2552,1,0,$BU$26-BJ2552))^2+(BG2552-OFFSET(BG2552,1,0,$BU$26-BJ2552))^2)))</f>
        <v>0</v>
      </c>
      <c r="BL2552" s="598" t="b">
        <f t="array" aca="1" ref="BL2552" ca="1">IF($BV$15,MIN(SQRT((BF2552-OFFSET(BF2552,-1,0,1-BJ2552))^2+(BG2552-OFFSET(BG2552,-1,0,1-BJ2552))^2)))</f>
        <v>0</v>
      </c>
      <c r="BM2552" s="225" t="e">
        <f t="shared" ca="1" si="337"/>
        <v>#N/A</v>
      </c>
      <c r="BN2552" s="225" t="e">
        <f t="shared" ca="1" si="338"/>
        <v>#N/A</v>
      </c>
      <c r="BO2552" s="53" t="b">
        <f t="shared" ca="1" si="339"/>
        <v>0</v>
      </c>
    </row>
    <row r="2553" spans="52:67" x14ac:dyDescent="0.2">
      <c r="AZ2553" s="3">
        <f ca="1">IF(ISNUMBER(BI2553),((BI2553&gt;Probe_Head!$CB$15)+COUNTIF(OFFSET(Pinlist!$T$1,Chart!BD2553,0),"*CPW*")+(OFFSET(Pinlist!$L$1,Chart!BD2553,0)="36-40")&gt;0)+0,0)</f>
        <v>0</v>
      </c>
      <c r="BA2553" s="161" t="e">
        <f t="shared" ca="1" si="340"/>
        <v>#NUM!</v>
      </c>
      <c r="BB2553" s="66" t="e">
        <f t="shared" ca="1" si="334"/>
        <v>#NUM!</v>
      </c>
      <c r="BC2553" s="66" t="e">
        <f t="shared" ca="1" si="335"/>
        <v>#NUM!</v>
      </c>
      <c r="BD2553" s="156">
        <f ca="1">IFERROR(MATCH(BE2553,OFFSET(Pinlist!$A$2,BD2552*(BA2553=BA2552),0,$BT$23,1),0)+BD2552*(BA2553=BA2552),0)</f>
        <v>0</v>
      </c>
      <c r="BE2553" s="66" t="e">
        <f t="shared" ca="1" si="336"/>
        <v>#NUM!</v>
      </c>
      <c r="BF2553" s="76">
        <f ca="1">(OFFSET(Pinlist!$E$1,BD2553,0)-$BR$18)*MirrorX</f>
        <v>0</v>
      </c>
      <c r="BG2553" s="76">
        <f ca="1">OFFSET(Pinlist!$F$1,BD2553,0)-$BS$18</f>
        <v>0</v>
      </c>
      <c r="BH2553" s="439" t="e">
        <f ca="1">IF(LEFT(BE2553,2)="RF",OFFSET(Pinlist!$D$1,Chart!BD2553,0)&amp;"_"&amp;OFFSET(Pinlist!$G$1,Chart!BD2553,0),"")</f>
        <v>#NUM!</v>
      </c>
      <c r="BI2553" s="298" t="e">
        <f ca="1">IF(LEFT(BE2553,2)="RF",OFFSET(Pinlist!$I$1,Chart!BD2553,0))</f>
        <v>#NUM!</v>
      </c>
      <c r="BJ2553" s="156">
        <f t="shared" si="341"/>
        <v>2550</v>
      </c>
      <c r="BK2553" s="598" t="b">
        <f t="array" aca="1" ref="BK2553" ca="1">IF($BV$15,MIN(SQRT((BF2553-OFFSET(BF2553,1,0,$BU$26-BJ2553))^2+(BG2553-OFFSET(BG2553,1,0,$BU$26-BJ2553))^2)))</f>
        <v>0</v>
      </c>
      <c r="BL2553" s="598" t="b">
        <f t="array" aca="1" ref="BL2553" ca="1">IF($BV$15,MIN(SQRT((BF2553-OFFSET(BF2553,-1,0,1-BJ2553))^2+(BG2553-OFFSET(BG2553,-1,0,1-BJ2553))^2)))</f>
        <v>0</v>
      </c>
      <c r="BM2553" s="225" t="e">
        <f t="shared" ca="1" si="337"/>
        <v>#N/A</v>
      </c>
      <c r="BN2553" s="225" t="e">
        <f t="shared" ca="1" si="338"/>
        <v>#N/A</v>
      </c>
      <c r="BO2553" s="53" t="b">
        <f t="shared" ca="1" si="339"/>
        <v>0</v>
      </c>
    </row>
    <row r="2554" spans="52:67" x14ac:dyDescent="0.2">
      <c r="AZ2554" s="3">
        <f ca="1">IF(ISNUMBER(BI2554),((BI2554&gt;Probe_Head!$CB$15)+COUNTIF(OFFSET(Pinlist!$T$1,Chart!BD2554,0),"*CPW*")+(OFFSET(Pinlist!$L$1,Chart!BD2554,0)="36-40")&gt;0)+0,0)</f>
        <v>0</v>
      </c>
      <c r="BA2554" s="161" t="e">
        <f t="shared" ca="1" si="340"/>
        <v>#NUM!</v>
      </c>
      <c r="BB2554" s="66" t="e">
        <f t="shared" ca="1" si="334"/>
        <v>#NUM!</v>
      </c>
      <c r="BC2554" s="66" t="e">
        <f t="shared" ca="1" si="335"/>
        <v>#NUM!</v>
      </c>
      <c r="BD2554" s="156">
        <f ca="1">IFERROR(MATCH(BE2554,OFFSET(Pinlist!$A$2,BD2553*(BA2554=BA2553),0,$BT$23,1),0)+BD2553*(BA2554=BA2553),0)</f>
        <v>0</v>
      </c>
      <c r="BE2554" s="66" t="e">
        <f t="shared" ca="1" si="336"/>
        <v>#NUM!</v>
      </c>
      <c r="BF2554" s="76">
        <f ca="1">(OFFSET(Pinlist!$E$1,BD2554,0)-$BR$18)*MirrorX</f>
        <v>0</v>
      </c>
      <c r="BG2554" s="76">
        <f ca="1">OFFSET(Pinlist!$F$1,BD2554,0)-$BS$18</f>
        <v>0</v>
      </c>
      <c r="BH2554" s="439" t="e">
        <f ca="1">IF(LEFT(BE2554,2)="RF",OFFSET(Pinlist!$D$1,Chart!BD2554,0)&amp;"_"&amp;OFFSET(Pinlist!$G$1,Chart!BD2554,0),"")</f>
        <v>#NUM!</v>
      </c>
      <c r="BI2554" s="298" t="e">
        <f ca="1">IF(LEFT(BE2554,2)="RF",OFFSET(Pinlist!$I$1,Chart!BD2554,0))</f>
        <v>#NUM!</v>
      </c>
      <c r="BJ2554" s="156">
        <f t="shared" si="341"/>
        <v>2551</v>
      </c>
      <c r="BK2554" s="598" t="b">
        <f t="array" aca="1" ref="BK2554" ca="1">IF($BV$15,MIN(SQRT((BF2554-OFFSET(BF2554,1,0,$BU$26-BJ2554))^2+(BG2554-OFFSET(BG2554,1,0,$BU$26-BJ2554))^2)))</f>
        <v>0</v>
      </c>
      <c r="BL2554" s="598" t="b">
        <f t="array" aca="1" ref="BL2554" ca="1">IF($BV$15,MIN(SQRT((BF2554-OFFSET(BF2554,-1,0,1-BJ2554))^2+(BG2554-OFFSET(BG2554,-1,0,1-BJ2554))^2)))</f>
        <v>0</v>
      </c>
      <c r="BM2554" s="225" t="e">
        <f t="shared" ca="1" si="337"/>
        <v>#N/A</v>
      </c>
      <c r="BN2554" s="225" t="e">
        <f t="shared" ca="1" si="338"/>
        <v>#N/A</v>
      </c>
      <c r="BO2554" s="53" t="b">
        <f t="shared" ca="1" si="339"/>
        <v>0</v>
      </c>
    </row>
    <row r="2555" spans="52:67" x14ac:dyDescent="0.2">
      <c r="AZ2555" s="3">
        <f ca="1">IF(ISNUMBER(BI2555),((BI2555&gt;Probe_Head!$CB$15)+COUNTIF(OFFSET(Pinlist!$T$1,Chart!BD2555,0),"*CPW*")+(OFFSET(Pinlist!$L$1,Chart!BD2555,0)="36-40")&gt;0)+0,0)</f>
        <v>0</v>
      </c>
      <c r="BA2555" s="161" t="e">
        <f t="shared" ca="1" si="340"/>
        <v>#NUM!</v>
      </c>
      <c r="BB2555" s="66" t="e">
        <f t="shared" ca="1" si="334"/>
        <v>#NUM!</v>
      </c>
      <c r="BC2555" s="66" t="e">
        <f t="shared" ca="1" si="335"/>
        <v>#NUM!</v>
      </c>
      <c r="BD2555" s="156">
        <f ca="1">IFERROR(MATCH(BE2555,OFFSET(Pinlist!$A$2,BD2554*(BA2555=BA2554),0,$BT$23,1),0)+BD2554*(BA2555=BA2554),0)</f>
        <v>0</v>
      </c>
      <c r="BE2555" s="66" t="e">
        <f t="shared" ca="1" si="336"/>
        <v>#NUM!</v>
      </c>
      <c r="BF2555" s="76">
        <f ca="1">(OFFSET(Pinlist!$E$1,BD2555,0)-$BR$18)*MirrorX</f>
        <v>0</v>
      </c>
      <c r="BG2555" s="76">
        <f ca="1">OFFSET(Pinlist!$F$1,BD2555,0)-$BS$18</f>
        <v>0</v>
      </c>
      <c r="BH2555" s="439" t="e">
        <f ca="1">IF(LEFT(BE2555,2)="RF",OFFSET(Pinlist!$D$1,Chart!BD2555,0)&amp;"_"&amp;OFFSET(Pinlist!$G$1,Chart!BD2555,0),"")</f>
        <v>#NUM!</v>
      </c>
      <c r="BI2555" s="298" t="e">
        <f ca="1">IF(LEFT(BE2555,2)="RF",OFFSET(Pinlist!$I$1,Chart!BD2555,0))</f>
        <v>#NUM!</v>
      </c>
      <c r="BJ2555" s="156">
        <f t="shared" si="341"/>
        <v>2552</v>
      </c>
      <c r="BK2555" s="598" t="b">
        <f t="array" aca="1" ref="BK2555" ca="1">IF($BV$15,MIN(SQRT((BF2555-OFFSET(BF2555,1,0,$BU$26-BJ2555))^2+(BG2555-OFFSET(BG2555,1,0,$BU$26-BJ2555))^2)))</f>
        <v>0</v>
      </c>
      <c r="BL2555" s="598" t="b">
        <f t="array" aca="1" ref="BL2555" ca="1">IF($BV$15,MIN(SQRT((BF2555-OFFSET(BF2555,-1,0,1-BJ2555))^2+(BG2555-OFFSET(BG2555,-1,0,1-BJ2555))^2)))</f>
        <v>0</v>
      </c>
      <c r="BM2555" s="225" t="e">
        <f t="shared" ca="1" si="337"/>
        <v>#N/A</v>
      </c>
      <c r="BN2555" s="225" t="e">
        <f t="shared" ca="1" si="338"/>
        <v>#N/A</v>
      </c>
      <c r="BO2555" s="53" t="b">
        <f t="shared" ca="1" si="339"/>
        <v>0</v>
      </c>
    </row>
    <row r="2556" spans="52:67" x14ac:dyDescent="0.2">
      <c r="AZ2556" s="3">
        <f ca="1">IF(ISNUMBER(BI2556),((BI2556&gt;Probe_Head!$CB$15)+COUNTIF(OFFSET(Pinlist!$T$1,Chart!BD2556,0),"*CPW*")+(OFFSET(Pinlist!$L$1,Chart!BD2556,0)="36-40")&gt;0)+0,0)</f>
        <v>0</v>
      </c>
      <c r="BA2556" s="161" t="e">
        <f t="shared" ca="1" si="340"/>
        <v>#NUM!</v>
      </c>
      <c r="BB2556" s="66" t="e">
        <f t="shared" ca="1" si="334"/>
        <v>#NUM!</v>
      </c>
      <c r="BC2556" s="66" t="e">
        <f t="shared" ca="1" si="335"/>
        <v>#NUM!</v>
      </c>
      <c r="BD2556" s="156">
        <f ca="1">IFERROR(MATCH(BE2556,OFFSET(Pinlist!$A$2,BD2555*(BA2556=BA2555),0,$BT$23,1),0)+BD2555*(BA2556=BA2555),0)</f>
        <v>0</v>
      </c>
      <c r="BE2556" s="66" t="e">
        <f t="shared" ca="1" si="336"/>
        <v>#NUM!</v>
      </c>
      <c r="BF2556" s="76">
        <f ca="1">(OFFSET(Pinlist!$E$1,BD2556,0)-$BR$18)*MirrorX</f>
        <v>0</v>
      </c>
      <c r="BG2556" s="76">
        <f ca="1">OFFSET(Pinlist!$F$1,BD2556,0)-$BS$18</f>
        <v>0</v>
      </c>
      <c r="BH2556" s="439" t="e">
        <f ca="1">IF(LEFT(BE2556,2)="RF",OFFSET(Pinlist!$D$1,Chart!BD2556,0)&amp;"_"&amp;OFFSET(Pinlist!$G$1,Chart!BD2556,0),"")</f>
        <v>#NUM!</v>
      </c>
      <c r="BI2556" s="298" t="e">
        <f ca="1">IF(LEFT(BE2556,2)="RF",OFFSET(Pinlist!$I$1,Chart!BD2556,0))</f>
        <v>#NUM!</v>
      </c>
      <c r="BJ2556" s="156">
        <f t="shared" si="341"/>
        <v>2553</v>
      </c>
      <c r="BK2556" s="598" t="b">
        <f t="array" aca="1" ref="BK2556" ca="1">IF($BV$15,MIN(SQRT((BF2556-OFFSET(BF2556,1,0,$BU$26-BJ2556))^2+(BG2556-OFFSET(BG2556,1,0,$BU$26-BJ2556))^2)))</f>
        <v>0</v>
      </c>
      <c r="BL2556" s="598" t="b">
        <f t="array" aca="1" ref="BL2556" ca="1">IF($BV$15,MIN(SQRT((BF2556-OFFSET(BF2556,-1,0,1-BJ2556))^2+(BG2556-OFFSET(BG2556,-1,0,1-BJ2556))^2)))</f>
        <v>0</v>
      </c>
      <c r="BM2556" s="225" t="e">
        <f t="shared" ca="1" si="337"/>
        <v>#N/A</v>
      </c>
      <c r="BN2556" s="225" t="e">
        <f t="shared" ca="1" si="338"/>
        <v>#N/A</v>
      </c>
      <c r="BO2556" s="53" t="b">
        <f t="shared" ca="1" si="339"/>
        <v>0</v>
      </c>
    </row>
    <row r="2557" spans="52:67" x14ac:dyDescent="0.2">
      <c r="AZ2557" s="3">
        <f ca="1">IF(ISNUMBER(BI2557),((BI2557&gt;Probe_Head!$CB$15)+COUNTIF(OFFSET(Pinlist!$T$1,Chart!BD2557,0),"*CPW*")+(OFFSET(Pinlist!$L$1,Chart!BD2557,0)="36-40")&gt;0)+0,0)</f>
        <v>0</v>
      </c>
      <c r="BA2557" s="161" t="e">
        <f t="shared" ca="1" si="340"/>
        <v>#NUM!</v>
      </c>
      <c r="BB2557" s="66" t="e">
        <f t="shared" ca="1" si="334"/>
        <v>#NUM!</v>
      </c>
      <c r="BC2557" s="66" t="e">
        <f t="shared" ca="1" si="335"/>
        <v>#NUM!</v>
      </c>
      <c r="BD2557" s="156">
        <f ca="1">IFERROR(MATCH(BE2557,OFFSET(Pinlist!$A$2,BD2556*(BA2557=BA2556),0,$BT$23,1),0)+BD2556*(BA2557=BA2556),0)</f>
        <v>0</v>
      </c>
      <c r="BE2557" s="66" t="e">
        <f t="shared" ca="1" si="336"/>
        <v>#NUM!</v>
      </c>
      <c r="BF2557" s="76">
        <f ca="1">(OFFSET(Pinlist!$E$1,BD2557,0)-$BR$18)*MirrorX</f>
        <v>0</v>
      </c>
      <c r="BG2557" s="76">
        <f ca="1">OFFSET(Pinlist!$F$1,BD2557,0)-$BS$18</f>
        <v>0</v>
      </c>
      <c r="BH2557" s="439" t="e">
        <f ca="1">IF(LEFT(BE2557,2)="RF",OFFSET(Pinlist!$D$1,Chart!BD2557,0)&amp;"_"&amp;OFFSET(Pinlist!$G$1,Chart!BD2557,0),"")</f>
        <v>#NUM!</v>
      </c>
      <c r="BI2557" s="298" t="e">
        <f ca="1">IF(LEFT(BE2557,2)="RF",OFFSET(Pinlist!$I$1,Chart!BD2557,0))</f>
        <v>#NUM!</v>
      </c>
      <c r="BJ2557" s="156">
        <f t="shared" si="341"/>
        <v>2554</v>
      </c>
      <c r="BK2557" s="598" t="b">
        <f t="array" aca="1" ref="BK2557" ca="1">IF($BV$15,MIN(SQRT((BF2557-OFFSET(BF2557,1,0,$BU$26-BJ2557))^2+(BG2557-OFFSET(BG2557,1,0,$BU$26-BJ2557))^2)))</f>
        <v>0</v>
      </c>
      <c r="BL2557" s="598" t="b">
        <f t="array" aca="1" ref="BL2557" ca="1">IF($BV$15,MIN(SQRT((BF2557-OFFSET(BF2557,-1,0,1-BJ2557))^2+(BG2557-OFFSET(BG2557,-1,0,1-BJ2557))^2)))</f>
        <v>0</v>
      </c>
      <c r="BM2557" s="225" t="e">
        <f t="shared" ca="1" si="337"/>
        <v>#N/A</v>
      </c>
      <c r="BN2557" s="225" t="e">
        <f t="shared" ca="1" si="338"/>
        <v>#N/A</v>
      </c>
      <c r="BO2557" s="53" t="b">
        <f t="shared" ca="1" si="339"/>
        <v>0</v>
      </c>
    </row>
    <row r="2558" spans="52:67" x14ac:dyDescent="0.2">
      <c r="AZ2558" s="3">
        <f ca="1">IF(ISNUMBER(BI2558),((BI2558&gt;Probe_Head!$CB$15)+COUNTIF(OFFSET(Pinlist!$T$1,Chart!BD2558,0),"*CPW*")+(OFFSET(Pinlist!$L$1,Chart!BD2558,0)="36-40")&gt;0)+0,0)</f>
        <v>0</v>
      </c>
      <c r="BA2558" s="161" t="e">
        <f t="shared" ca="1" si="340"/>
        <v>#NUM!</v>
      </c>
      <c r="BB2558" s="66" t="e">
        <f t="shared" ca="1" si="334"/>
        <v>#NUM!</v>
      </c>
      <c r="BC2558" s="66" t="e">
        <f t="shared" ca="1" si="335"/>
        <v>#NUM!</v>
      </c>
      <c r="BD2558" s="156">
        <f ca="1">IFERROR(MATCH(BE2558,OFFSET(Pinlist!$A$2,BD2557*(BA2558=BA2557),0,$BT$23,1),0)+BD2557*(BA2558=BA2557),0)</f>
        <v>0</v>
      </c>
      <c r="BE2558" s="66" t="e">
        <f t="shared" ca="1" si="336"/>
        <v>#NUM!</v>
      </c>
      <c r="BF2558" s="76">
        <f ca="1">(OFFSET(Pinlist!$E$1,BD2558,0)-$BR$18)*MirrorX</f>
        <v>0</v>
      </c>
      <c r="BG2558" s="76">
        <f ca="1">OFFSET(Pinlist!$F$1,BD2558,0)-$BS$18</f>
        <v>0</v>
      </c>
      <c r="BH2558" s="439" t="e">
        <f ca="1">IF(LEFT(BE2558,2)="RF",OFFSET(Pinlist!$D$1,Chart!BD2558,0)&amp;"_"&amp;OFFSET(Pinlist!$G$1,Chart!BD2558,0),"")</f>
        <v>#NUM!</v>
      </c>
      <c r="BI2558" s="298" t="e">
        <f ca="1">IF(LEFT(BE2558,2)="RF",OFFSET(Pinlist!$I$1,Chart!BD2558,0))</f>
        <v>#NUM!</v>
      </c>
      <c r="BJ2558" s="156">
        <f t="shared" si="341"/>
        <v>2555</v>
      </c>
      <c r="BK2558" s="598" t="b">
        <f t="array" aca="1" ref="BK2558" ca="1">IF($BV$15,MIN(SQRT((BF2558-OFFSET(BF2558,1,0,$BU$26-BJ2558))^2+(BG2558-OFFSET(BG2558,1,0,$BU$26-BJ2558))^2)))</f>
        <v>0</v>
      </c>
      <c r="BL2558" s="598" t="b">
        <f t="array" aca="1" ref="BL2558" ca="1">IF($BV$15,MIN(SQRT((BF2558-OFFSET(BF2558,-1,0,1-BJ2558))^2+(BG2558-OFFSET(BG2558,-1,0,1-BJ2558))^2)))</f>
        <v>0</v>
      </c>
      <c r="BM2558" s="225" t="e">
        <f t="shared" ca="1" si="337"/>
        <v>#N/A</v>
      </c>
      <c r="BN2558" s="225" t="e">
        <f t="shared" ca="1" si="338"/>
        <v>#N/A</v>
      </c>
      <c r="BO2558" s="53" t="b">
        <f t="shared" ca="1" si="339"/>
        <v>0</v>
      </c>
    </row>
    <row r="2559" spans="52:67" x14ac:dyDescent="0.2">
      <c r="AZ2559" s="3">
        <f ca="1">IF(ISNUMBER(BI2559),((BI2559&gt;Probe_Head!$CB$15)+COUNTIF(OFFSET(Pinlist!$T$1,Chart!BD2559,0),"*CPW*")+(OFFSET(Pinlist!$L$1,Chart!BD2559,0)="36-40")&gt;0)+0,0)</f>
        <v>0</v>
      </c>
      <c r="BA2559" s="161" t="e">
        <f t="shared" ca="1" si="340"/>
        <v>#NUM!</v>
      </c>
      <c r="BB2559" s="66" t="e">
        <f t="shared" ca="1" si="334"/>
        <v>#NUM!</v>
      </c>
      <c r="BC2559" s="66" t="e">
        <f t="shared" ca="1" si="335"/>
        <v>#NUM!</v>
      </c>
      <c r="BD2559" s="156">
        <f ca="1">IFERROR(MATCH(BE2559,OFFSET(Pinlist!$A$2,BD2558*(BA2559=BA2558),0,$BT$23,1),0)+BD2558*(BA2559=BA2558),0)</f>
        <v>0</v>
      </c>
      <c r="BE2559" s="66" t="e">
        <f t="shared" ca="1" si="336"/>
        <v>#NUM!</v>
      </c>
      <c r="BF2559" s="76">
        <f ca="1">(OFFSET(Pinlist!$E$1,BD2559,0)-$BR$18)*MirrorX</f>
        <v>0</v>
      </c>
      <c r="BG2559" s="76">
        <f ca="1">OFFSET(Pinlist!$F$1,BD2559,0)-$BS$18</f>
        <v>0</v>
      </c>
      <c r="BH2559" s="439" t="e">
        <f ca="1">IF(LEFT(BE2559,2)="RF",OFFSET(Pinlist!$D$1,Chart!BD2559,0)&amp;"_"&amp;OFFSET(Pinlist!$G$1,Chart!BD2559,0),"")</f>
        <v>#NUM!</v>
      </c>
      <c r="BI2559" s="298" t="e">
        <f ca="1">IF(LEFT(BE2559,2)="RF",OFFSET(Pinlist!$I$1,Chart!BD2559,0))</f>
        <v>#NUM!</v>
      </c>
      <c r="BJ2559" s="156">
        <f t="shared" si="341"/>
        <v>2556</v>
      </c>
      <c r="BK2559" s="598" t="b">
        <f t="array" aca="1" ref="BK2559" ca="1">IF($BV$15,MIN(SQRT((BF2559-OFFSET(BF2559,1,0,$BU$26-BJ2559))^2+(BG2559-OFFSET(BG2559,1,0,$BU$26-BJ2559))^2)))</f>
        <v>0</v>
      </c>
      <c r="BL2559" s="598" t="b">
        <f t="array" aca="1" ref="BL2559" ca="1">IF($BV$15,MIN(SQRT((BF2559-OFFSET(BF2559,-1,0,1-BJ2559))^2+(BG2559-OFFSET(BG2559,-1,0,1-BJ2559))^2)))</f>
        <v>0</v>
      </c>
      <c r="BM2559" s="225" t="e">
        <f t="shared" ca="1" si="337"/>
        <v>#N/A</v>
      </c>
      <c r="BN2559" s="225" t="e">
        <f t="shared" ca="1" si="338"/>
        <v>#N/A</v>
      </c>
      <c r="BO2559" s="53" t="b">
        <f t="shared" ca="1" si="339"/>
        <v>0</v>
      </c>
    </row>
    <row r="2560" spans="52:67" x14ac:dyDescent="0.2">
      <c r="AZ2560" s="3">
        <f ca="1">IF(ISNUMBER(BI2560),((BI2560&gt;Probe_Head!$CB$15)+COUNTIF(OFFSET(Pinlist!$T$1,Chart!BD2560,0),"*CPW*")+(OFFSET(Pinlist!$L$1,Chart!BD2560,0)="36-40")&gt;0)+0,0)</f>
        <v>0</v>
      </c>
      <c r="BA2560" s="161" t="e">
        <f t="shared" ca="1" si="340"/>
        <v>#NUM!</v>
      </c>
      <c r="BB2560" s="66" t="e">
        <f t="shared" ca="1" si="334"/>
        <v>#NUM!</v>
      </c>
      <c r="BC2560" s="66" t="e">
        <f t="shared" ca="1" si="335"/>
        <v>#NUM!</v>
      </c>
      <c r="BD2560" s="156">
        <f ca="1">IFERROR(MATCH(BE2560,OFFSET(Pinlist!$A$2,BD2559*(BA2560=BA2559),0,$BT$23,1),0)+BD2559*(BA2560=BA2559),0)</f>
        <v>0</v>
      </c>
      <c r="BE2560" s="66" t="e">
        <f t="shared" ca="1" si="336"/>
        <v>#NUM!</v>
      </c>
      <c r="BF2560" s="76">
        <f ca="1">(OFFSET(Pinlist!$E$1,BD2560,0)-$BR$18)*MirrorX</f>
        <v>0</v>
      </c>
      <c r="BG2560" s="76">
        <f ca="1">OFFSET(Pinlist!$F$1,BD2560,0)-$BS$18</f>
        <v>0</v>
      </c>
      <c r="BH2560" s="439" t="e">
        <f ca="1">IF(LEFT(BE2560,2)="RF",OFFSET(Pinlist!$D$1,Chart!BD2560,0)&amp;"_"&amp;OFFSET(Pinlist!$G$1,Chart!BD2560,0),"")</f>
        <v>#NUM!</v>
      </c>
      <c r="BI2560" s="298" t="e">
        <f ca="1">IF(LEFT(BE2560,2)="RF",OFFSET(Pinlist!$I$1,Chart!BD2560,0))</f>
        <v>#NUM!</v>
      </c>
      <c r="BJ2560" s="156">
        <f t="shared" si="341"/>
        <v>2557</v>
      </c>
      <c r="BK2560" s="598" t="b">
        <f t="array" aca="1" ref="BK2560" ca="1">IF($BV$15,MIN(SQRT((BF2560-OFFSET(BF2560,1,0,$BU$26-BJ2560))^2+(BG2560-OFFSET(BG2560,1,0,$BU$26-BJ2560))^2)))</f>
        <v>0</v>
      </c>
      <c r="BL2560" s="598" t="b">
        <f t="array" aca="1" ref="BL2560" ca="1">IF($BV$15,MIN(SQRT((BF2560-OFFSET(BF2560,-1,0,1-BJ2560))^2+(BG2560-OFFSET(BG2560,-1,0,1-BJ2560))^2)))</f>
        <v>0</v>
      </c>
      <c r="BM2560" s="225" t="e">
        <f t="shared" ca="1" si="337"/>
        <v>#N/A</v>
      </c>
      <c r="BN2560" s="225" t="e">
        <f t="shared" ca="1" si="338"/>
        <v>#N/A</v>
      </c>
      <c r="BO2560" s="53" t="b">
        <f t="shared" ca="1" si="339"/>
        <v>0</v>
      </c>
    </row>
    <row r="2561" spans="52:67" x14ac:dyDescent="0.2">
      <c r="AZ2561" s="3">
        <f ca="1">IF(ISNUMBER(BI2561),((BI2561&gt;Probe_Head!$CB$15)+COUNTIF(OFFSET(Pinlist!$T$1,Chart!BD2561,0),"*CPW*")+(OFFSET(Pinlist!$L$1,Chart!BD2561,0)="36-40")&gt;0)+0,0)</f>
        <v>0</v>
      </c>
      <c r="BA2561" s="161" t="e">
        <f t="shared" ca="1" si="340"/>
        <v>#NUM!</v>
      </c>
      <c r="BB2561" s="66" t="e">
        <f t="shared" ca="1" si="334"/>
        <v>#NUM!</v>
      </c>
      <c r="BC2561" s="66" t="e">
        <f t="shared" ca="1" si="335"/>
        <v>#NUM!</v>
      </c>
      <c r="BD2561" s="156">
        <f ca="1">IFERROR(MATCH(BE2561,OFFSET(Pinlist!$A$2,BD2560*(BA2561=BA2560),0,$BT$23,1),0)+BD2560*(BA2561=BA2560),0)</f>
        <v>0</v>
      </c>
      <c r="BE2561" s="66" t="e">
        <f t="shared" ca="1" si="336"/>
        <v>#NUM!</v>
      </c>
      <c r="BF2561" s="76">
        <f ca="1">(OFFSET(Pinlist!$E$1,BD2561,0)-$BR$18)*MirrorX</f>
        <v>0</v>
      </c>
      <c r="BG2561" s="76">
        <f ca="1">OFFSET(Pinlist!$F$1,BD2561,0)-$BS$18</f>
        <v>0</v>
      </c>
      <c r="BH2561" s="439" t="e">
        <f ca="1">IF(LEFT(BE2561,2)="RF",OFFSET(Pinlist!$D$1,Chart!BD2561,0)&amp;"_"&amp;OFFSET(Pinlist!$G$1,Chart!BD2561,0),"")</f>
        <v>#NUM!</v>
      </c>
      <c r="BI2561" s="298" t="e">
        <f ca="1">IF(LEFT(BE2561,2)="RF",OFFSET(Pinlist!$I$1,Chart!BD2561,0))</f>
        <v>#NUM!</v>
      </c>
      <c r="BJ2561" s="156">
        <f t="shared" si="341"/>
        <v>2558</v>
      </c>
      <c r="BK2561" s="598" t="b">
        <f t="array" aca="1" ref="BK2561" ca="1">IF($BV$15,MIN(SQRT((BF2561-OFFSET(BF2561,1,0,$BU$26-BJ2561))^2+(BG2561-OFFSET(BG2561,1,0,$BU$26-BJ2561))^2)))</f>
        <v>0</v>
      </c>
      <c r="BL2561" s="598" t="b">
        <f t="array" aca="1" ref="BL2561" ca="1">IF($BV$15,MIN(SQRT((BF2561-OFFSET(BF2561,-1,0,1-BJ2561))^2+(BG2561-OFFSET(BG2561,-1,0,1-BJ2561))^2)))</f>
        <v>0</v>
      </c>
      <c r="BM2561" s="225" t="e">
        <f t="shared" ca="1" si="337"/>
        <v>#N/A</v>
      </c>
      <c r="BN2561" s="225" t="e">
        <f t="shared" ca="1" si="338"/>
        <v>#N/A</v>
      </c>
      <c r="BO2561" s="53" t="b">
        <f t="shared" ca="1" si="339"/>
        <v>0</v>
      </c>
    </row>
    <row r="2562" spans="52:67" x14ac:dyDescent="0.2">
      <c r="AZ2562" s="3">
        <f ca="1">IF(ISNUMBER(BI2562),((BI2562&gt;Probe_Head!$CB$15)+COUNTIF(OFFSET(Pinlist!$T$1,Chart!BD2562,0),"*CPW*")+(OFFSET(Pinlist!$L$1,Chart!BD2562,0)="36-40")&gt;0)+0,0)</f>
        <v>0</v>
      </c>
      <c r="BA2562" s="161" t="e">
        <f t="shared" ca="1" si="340"/>
        <v>#NUM!</v>
      </c>
      <c r="BB2562" s="66" t="e">
        <f t="shared" ca="1" si="334"/>
        <v>#NUM!</v>
      </c>
      <c r="BC2562" s="66" t="e">
        <f t="shared" ca="1" si="335"/>
        <v>#NUM!</v>
      </c>
      <c r="BD2562" s="156">
        <f ca="1">IFERROR(MATCH(BE2562,OFFSET(Pinlist!$A$2,BD2561*(BA2562=BA2561),0,$BT$23,1),0)+BD2561*(BA2562=BA2561),0)</f>
        <v>0</v>
      </c>
      <c r="BE2562" s="66" t="e">
        <f t="shared" ca="1" si="336"/>
        <v>#NUM!</v>
      </c>
      <c r="BF2562" s="76">
        <f ca="1">(OFFSET(Pinlist!$E$1,BD2562,0)-$BR$18)*MirrorX</f>
        <v>0</v>
      </c>
      <c r="BG2562" s="76">
        <f ca="1">OFFSET(Pinlist!$F$1,BD2562,0)-$BS$18</f>
        <v>0</v>
      </c>
      <c r="BH2562" s="439" t="e">
        <f ca="1">IF(LEFT(BE2562,2)="RF",OFFSET(Pinlist!$D$1,Chart!BD2562,0)&amp;"_"&amp;OFFSET(Pinlist!$G$1,Chart!BD2562,0),"")</f>
        <v>#NUM!</v>
      </c>
      <c r="BI2562" s="298" t="e">
        <f ca="1">IF(LEFT(BE2562,2)="RF",OFFSET(Pinlist!$I$1,Chart!BD2562,0))</f>
        <v>#NUM!</v>
      </c>
      <c r="BJ2562" s="156">
        <f t="shared" si="341"/>
        <v>2559</v>
      </c>
      <c r="BK2562" s="598" t="b">
        <f t="array" aca="1" ref="BK2562" ca="1">IF($BV$15,MIN(SQRT((BF2562-OFFSET(BF2562,1,0,$BU$26-BJ2562))^2+(BG2562-OFFSET(BG2562,1,0,$BU$26-BJ2562))^2)))</f>
        <v>0</v>
      </c>
      <c r="BL2562" s="598" t="b">
        <f t="array" aca="1" ref="BL2562" ca="1">IF($BV$15,MIN(SQRT((BF2562-OFFSET(BF2562,-1,0,1-BJ2562))^2+(BG2562-OFFSET(BG2562,-1,0,1-BJ2562))^2)))</f>
        <v>0</v>
      </c>
      <c r="BM2562" s="225" t="e">
        <f t="shared" ca="1" si="337"/>
        <v>#N/A</v>
      </c>
      <c r="BN2562" s="225" t="e">
        <f t="shared" ca="1" si="338"/>
        <v>#N/A</v>
      </c>
      <c r="BO2562" s="53" t="b">
        <f t="shared" ca="1" si="339"/>
        <v>0</v>
      </c>
    </row>
    <row r="2563" spans="52:67" x14ac:dyDescent="0.2">
      <c r="AZ2563" s="3">
        <f ca="1">IF(ISNUMBER(BI2563),((BI2563&gt;Probe_Head!$CB$15)+COUNTIF(OFFSET(Pinlist!$T$1,Chart!BD2563,0),"*CPW*")+(OFFSET(Pinlist!$L$1,Chart!BD2563,0)="36-40")&gt;0)+0,0)</f>
        <v>0</v>
      </c>
      <c r="BA2563" s="161" t="e">
        <f t="shared" ca="1" si="340"/>
        <v>#NUM!</v>
      </c>
      <c r="BB2563" s="66" t="e">
        <f t="shared" ca="1" si="334"/>
        <v>#NUM!</v>
      </c>
      <c r="BC2563" s="66" t="e">
        <f t="shared" ca="1" si="335"/>
        <v>#NUM!</v>
      </c>
      <c r="BD2563" s="156">
        <f ca="1">IFERROR(MATCH(BE2563,OFFSET(Pinlist!$A$2,BD2562*(BA2563=BA2562),0,$BT$23,1),0)+BD2562*(BA2563=BA2562),0)</f>
        <v>0</v>
      </c>
      <c r="BE2563" s="66" t="e">
        <f t="shared" ca="1" si="336"/>
        <v>#NUM!</v>
      </c>
      <c r="BF2563" s="76">
        <f ca="1">(OFFSET(Pinlist!$E$1,BD2563,0)-$BR$18)*MirrorX</f>
        <v>0</v>
      </c>
      <c r="BG2563" s="76">
        <f ca="1">OFFSET(Pinlist!$F$1,BD2563,0)-$BS$18</f>
        <v>0</v>
      </c>
      <c r="BH2563" s="439" t="e">
        <f ca="1">IF(LEFT(BE2563,2)="RF",OFFSET(Pinlist!$D$1,Chart!BD2563,0)&amp;"_"&amp;OFFSET(Pinlist!$G$1,Chart!BD2563,0),"")</f>
        <v>#NUM!</v>
      </c>
      <c r="BI2563" s="298" t="e">
        <f ca="1">IF(LEFT(BE2563,2)="RF",OFFSET(Pinlist!$I$1,Chart!BD2563,0))</f>
        <v>#NUM!</v>
      </c>
      <c r="BJ2563" s="156">
        <f t="shared" si="341"/>
        <v>2560</v>
      </c>
      <c r="BK2563" s="598" t="b">
        <f t="array" aca="1" ref="BK2563" ca="1">IF($BV$15,MIN(SQRT((BF2563-OFFSET(BF2563,1,0,$BU$26-BJ2563))^2+(BG2563-OFFSET(BG2563,1,0,$BU$26-BJ2563))^2)))</f>
        <v>0</v>
      </c>
      <c r="BL2563" s="598" t="b">
        <f t="array" aca="1" ref="BL2563" ca="1">IF($BV$15,MIN(SQRT((BF2563-OFFSET(BF2563,-1,0,1-BJ2563))^2+(BG2563-OFFSET(BG2563,-1,0,1-BJ2563))^2)))</f>
        <v>0</v>
      </c>
      <c r="BM2563" s="225" t="e">
        <f t="shared" ca="1" si="337"/>
        <v>#N/A</v>
      </c>
      <c r="BN2563" s="225" t="e">
        <f t="shared" ca="1" si="338"/>
        <v>#N/A</v>
      </c>
      <c r="BO2563" s="53" t="b">
        <f t="shared" ca="1" si="339"/>
        <v>0</v>
      </c>
    </row>
    <row r="2564" spans="52:67" x14ac:dyDescent="0.2">
      <c r="AZ2564" s="3">
        <f ca="1">IF(ISNUMBER(BI2564),((BI2564&gt;Probe_Head!$CB$15)+COUNTIF(OFFSET(Pinlist!$T$1,Chart!BD2564,0),"*CPW*")+(OFFSET(Pinlist!$L$1,Chart!BD2564,0)="36-40")&gt;0)+0,0)</f>
        <v>0</v>
      </c>
      <c r="BA2564" s="161" t="e">
        <f t="shared" ca="1" si="340"/>
        <v>#NUM!</v>
      </c>
      <c r="BB2564" s="66" t="e">
        <f t="shared" ref="BB2564:BB2627" ca="1" si="342">SMALL($CJ$4:$CJ$63,BA2564)</f>
        <v>#NUM!</v>
      </c>
      <c r="BC2564" s="66" t="e">
        <f t="shared" ref="BC2564:BC2627" ca="1" si="343">IF(BB2564=BB2563,BC2563+1,1)</f>
        <v>#NUM!</v>
      </c>
      <c r="BD2564" s="156">
        <f ca="1">IFERROR(MATCH(BE2564,OFFSET(Pinlist!$A$2,BD2563*(BA2564=BA2563),0,$BT$23,1),0)+BD2563*(BA2564=BA2563),0)</f>
        <v>0</v>
      </c>
      <c r="BE2564" s="66" t="e">
        <f t="shared" ref="BE2564:BE2627" ca="1" si="344">OFFSET($CC$3,BB2564,0)</f>
        <v>#NUM!</v>
      </c>
      <c r="BF2564" s="76">
        <f ca="1">(OFFSET(Pinlist!$E$1,BD2564,0)-$BR$18)*MirrorX</f>
        <v>0</v>
      </c>
      <c r="BG2564" s="76">
        <f ca="1">OFFSET(Pinlist!$F$1,BD2564,0)-$BS$18</f>
        <v>0</v>
      </c>
      <c r="BH2564" s="439" t="e">
        <f ca="1">IF(LEFT(BE2564,2)="RF",OFFSET(Pinlist!$D$1,Chart!BD2564,0)&amp;"_"&amp;OFFSET(Pinlist!$G$1,Chart!BD2564,0),"")</f>
        <v>#NUM!</v>
      </c>
      <c r="BI2564" s="298" t="e">
        <f ca="1">IF(LEFT(BE2564,2)="RF",OFFSET(Pinlist!$I$1,Chart!BD2564,0))</f>
        <v>#NUM!</v>
      </c>
      <c r="BJ2564" s="156">
        <f t="shared" si="341"/>
        <v>2561</v>
      </c>
      <c r="BK2564" s="598" t="b">
        <f t="array" aca="1" ref="BK2564" ca="1">IF($BV$15,MIN(SQRT((BF2564-OFFSET(BF2564,1,0,$BU$26-BJ2564))^2+(BG2564-OFFSET(BG2564,1,0,$BU$26-BJ2564))^2)))</f>
        <v>0</v>
      </c>
      <c r="BL2564" s="598" t="b">
        <f t="array" aca="1" ref="BL2564" ca="1">IF($BV$15,MIN(SQRT((BF2564-OFFSET(BF2564,-1,0,1-BJ2564))^2+(BG2564-OFFSET(BG2564,-1,0,1-BJ2564))^2)))</f>
        <v>0</v>
      </c>
      <c r="BM2564" s="225" t="e">
        <f t="shared" ref="BM2564:BM2627" ca="1" si="345">IF(AND(BO2564,BD2564&gt;0),BF2564,NA())</f>
        <v>#N/A</v>
      </c>
      <c r="BN2564" s="225" t="e">
        <f t="shared" ref="BN2564:BN2627" ca="1" si="346">IF(AND(BO2564,BD2564&gt;0),BG2564,NA())</f>
        <v>#N/A</v>
      </c>
      <c r="BO2564" s="53" t="b">
        <f t="shared" ref="BO2564:BO2627" ca="1" si="347">OR(IF(ISNUMBER(BK2564),BK2564&lt;=$BK$2),IF(ISNUMBER(BL2564),BL2564&lt;=$BK$2))</f>
        <v>0</v>
      </c>
    </row>
    <row r="2565" spans="52:67" x14ac:dyDescent="0.2">
      <c r="AZ2565" s="3">
        <f ca="1">IF(ISNUMBER(BI2565),((BI2565&gt;Probe_Head!$CB$15)+COUNTIF(OFFSET(Pinlist!$T$1,Chart!BD2565,0),"*CPW*")+(OFFSET(Pinlist!$L$1,Chart!BD2565,0)="36-40")&gt;0)+0,0)</f>
        <v>0</v>
      </c>
      <c r="BA2565" s="161" t="e">
        <f t="shared" ref="BA2565:BA2628" ca="1" si="348">BA2564+(BC2564=INDEX($CE$3:$CE$63,1+BB2564))</f>
        <v>#NUM!</v>
      </c>
      <c r="BB2565" s="66" t="e">
        <f t="shared" ca="1" si="342"/>
        <v>#NUM!</v>
      </c>
      <c r="BC2565" s="66" t="e">
        <f t="shared" ca="1" si="343"/>
        <v>#NUM!</v>
      </c>
      <c r="BD2565" s="156">
        <f ca="1">IFERROR(MATCH(BE2565,OFFSET(Pinlist!$A$2,BD2564*(BA2565=BA2564),0,$BT$23,1),0)+BD2564*(BA2565=BA2564),0)</f>
        <v>0</v>
      </c>
      <c r="BE2565" s="66" t="e">
        <f t="shared" ca="1" si="344"/>
        <v>#NUM!</v>
      </c>
      <c r="BF2565" s="76">
        <f ca="1">(OFFSET(Pinlist!$E$1,BD2565,0)-$BR$18)*MirrorX</f>
        <v>0</v>
      </c>
      <c r="BG2565" s="76">
        <f ca="1">OFFSET(Pinlist!$F$1,BD2565,0)-$BS$18</f>
        <v>0</v>
      </c>
      <c r="BH2565" s="439" t="e">
        <f ca="1">IF(LEFT(BE2565,2)="RF",OFFSET(Pinlist!$D$1,Chart!BD2565,0)&amp;"_"&amp;OFFSET(Pinlist!$G$1,Chart!BD2565,0),"")</f>
        <v>#NUM!</v>
      </c>
      <c r="BI2565" s="298" t="e">
        <f ca="1">IF(LEFT(BE2565,2)="RF",OFFSET(Pinlist!$I$1,Chart!BD2565,0))</f>
        <v>#NUM!</v>
      </c>
      <c r="BJ2565" s="156">
        <f t="shared" si="341"/>
        <v>2562</v>
      </c>
      <c r="BK2565" s="598" t="b">
        <f t="array" aca="1" ref="BK2565" ca="1">IF($BV$15,MIN(SQRT((BF2565-OFFSET(BF2565,1,0,$BU$26-BJ2565))^2+(BG2565-OFFSET(BG2565,1,0,$BU$26-BJ2565))^2)))</f>
        <v>0</v>
      </c>
      <c r="BL2565" s="598" t="b">
        <f t="array" aca="1" ref="BL2565" ca="1">IF($BV$15,MIN(SQRT((BF2565-OFFSET(BF2565,-1,0,1-BJ2565))^2+(BG2565-OFFSET(BG2565,-1,0,1-BJ2565))^2)))</f>
        <v>0</v>
      </c>
      <c r="BM2565" s="225" t="e">
        <f t="shared" ca="1" si="345"/>
        <v>#N/A</v>
      </c>
      <c r="BN2565" s="225" t="e">
        <f t="shared" ca="1" si="346"/>
        <v>#N/A</v>
      </c>
      <c r="BO2565" s="53" t="b">
        <f t="shared" ca="1" si="347"/>
        <v>0</v>
      </c>
    </row>
    <row r="2566" spans="52:67" x14ac:dyDescent="0.2">
      <c r="AZ2566" s="3">
        <f ca="1">IF(ISNUMBER(BI2566),((BI2566&gt;Probe_Head!$CB$15)+COUNTIF(OFFSET(Pinlist!$T$1,Chart!BD2566,0),"*CPW*")+(OFFSET(Pinlist!$L$1,Chart!BD2566,0)="36-40")&gt;0)+0,0)</f>
        <v>0</v>
      </c>
      <c r="BA2566" s="161" t="e">
        <f t="shared" ca="1" si="348"/>
        <v>#NUM!</v>
      </c>
      <c r="BB2566" s="66" t="e">
        <f t="shared" ca="1" si="342"/>
        <v>#NUM!</v>
      </c>
      <c r="BC2566" s="66" t="e">
        <f t="shared" ca="1" si="343"/>
        <v>#NUM!</v>
      </c>
      <c r="BD2566" s="156">
        <f ca="1">IFERROR(MATCH(BE2566,OFFSET(Pinlist!$A$2,BD2565*(BA2566=BA2565),0,$BT$23,1),0)+BD2565*(BA2566=BA2565),0)</f>
        <v>0</v>
      </c>
      <c r="BE2566" s="66" t="e">
        <f t="shared" ca="1" si="344"/>
        <v>#NUM!</v>
      </c>
      <c r="BF2566" s="76">
        <f ca="1">(OFFSET(Pinlist!$E$1,BD2566,0)-$BR$18)*MirrorX</f>
        <v>0</v>
      </c>
      <c r="BG2566" s="76">
        <f ca="1">OFFSET(Pinlist!$F$1,BD2566,0)-$BS$18</f>
        <v>0</v>
      </c>
      <c r="BH2566" s="439" t="e">
        <f ca="1">IF(LEFT(BE2566,2)="RF",OFFSET(Pinlist!$D$1,Chart!BD2566,0)&amp;"_"&amp;OFFSET(Pinlist!$G$1,Chart!BD2566,0),"")</f>
        <v>#NUM!</v>
      </c>
      <c r="BI2566" s="298" t="e">
        <f ca="1">IF(LEFT(BE2566,2)="RF",OFFSET(Pinlist!$I$1,Chart!BD2566,0))</f>
        <v>#NUM!</v>
      </c>
      <c r="BJ2566" s="156">
        <f t="shared" ref="BJ2566:BJ2629" si="349">BJ2565+1</f>
        <v>2563</v>
      </c>
      <c r="BK2566" s="598" t="b">
        <f t="array" aca="1" ref="BK2566" ca="1">IF($BV$15,MIN(SQRT((BF2566-OFFSET(BF2566,1,0,$BU$26-BJ2566))^2+(BG2566-OFFSET(BG2566,1,0,$BU$26-BJ2566))^2)))</f>
        <v>0</v>
      </c>
      <c r="BL2566" s="598" t="b">
        <f t="array" aca="1" ref="BL2566" ca="1">IF($BV$15,MIN(SQRT((BF2566-OFFSET(BF2566,-1,0,1-BJ2566))^2+(BG2566-OFFSET(BG2566,-1,0,1-BJ2566))^2)))</f>
        <v>0</v>
      </c>
      <c r="BM2566" s="225" t="e">
        <f t="shared" ca="1" si="345"/>
        <v>#N/A</v>
      </c>
      <c r="BN2566" s="225" t="e">
        <f t="shared" ca="1" si="346"/>
        <v>#N/A</v>
      </c>
      <c r="BO2566" s="53" t="b">
        <f t="shared" ca="1" si="347"/>
        <v>0</v>
      </c>
    </row>
    <row r="2567" spans="52:67" x14ac:dyDescent="0.2">
      <c r="AZ2567" s="3">
        <f ca="1">IF(ISNUMBER(BI2567),((BI2567&gt;Probe_Head!$CB$15)+COUNTIF(OFFSET(Pinlist!$T$1,Chart!BD2567,0),"*CPW*")+(OFFSET(Pinlist!$L$1,Chart!BD2567,0)="36-40")&gt;0)+0,0)</f>
        <v>0</v>
      </c>
      <c r="BA2567" s="161" t="e">
        <f t="shared" ca="1" si="348"/>
        <v>#NUM!</v>
      </c>
      <c r="BB2567" s="66" t="e">
        <f t="shared" ca="1" si="342"/>
        <v>#NUM!</v>
      </c>
      <c r="BC2567" s="66" t="e">
        <f t="shared" ca="1" si="343"/>
        <v>#NUM!</v>
      </c>
      <c r="BD2567" s="156">
        <f ca="1">IFERROR(MATCH(BE2567,OFFSET(Pinlist!$A$2,BD2566*(BA2567=BA2566),0,$BT$23,1),0)+BD2566*(BA2567=BA2566),0)</f>
        <v>0</v>
      </c>
      <c r="BE2567" s="66" t="e">
        <f t="shared" ca="1" si="344"/>
        <v>#NUM!</v>
      </c>
      <c r="BF2567" s="76">
        <f ca="1">(OFFSET(Pinlist!$E$1,BD2567,0)-$BR$18)*MirrorX</f>
        <v>0</v>
      </c>
      <c r="BG2567" s="76">
        <f ca="1">OFFSET(Pinlist!$F$1,BD2567,0)-$BS$18</f>
        <v>0</v>
      </c>
      <c r="BH2567" s="439" t="e">
        <f ca="1">IF(LEFT(BE2567,2)="RF",OFFSET(Pinlist!$D$1,Chart!BD2567,0)&amp;"_"&amp;OFFSET(Pinlist!$G$1,Chart!BD2567,0),"")</f>
        <v>#NUM!</v>
      </c>
      <c r="BI2567" s="298" t="e">
        <f ca="1">IF(LEFT(BE2567,2)="RF",OFFSET(Pinlist!$I$1,Chart!BD2567,0))</f>
        <v>#NUM!</v>
      </c>
      <c r="BJ2567" s="156">
        <f t="shared" si="349"/>
        <v>2564</v>
      </c>
      <c r="BK2567" s="598" t="b">
        <f t="array" aca="1" ref="BK2567" ca="1">IF($BV$15,MIN(SQRT((BF2567-OFFSET(BF2567,1,0,$BU$26-BJ2567))^2+(BG2567-OFFSET(BG2567,1,0,$BU$26-BJ2567))^2)))</f>
        <v>0</v>
      </c>
      <c r="BL2567" s="598" t="b">
        <f t="array" aca="1" ref="BL2567" ca="1">IF($BV$15,MIN(SQRT((BF2567-OFFSET(BF2567,-1,0,1-BJ2567))^2+(BG2567-OFFSET(BG2567,-1,0,1-BJ2567))^2)))</f>
        <v>0</v>
      </c>
      <c r="BM2567" s="225" t="e">
        <f t="shared" ca="1" si="345"/>
        <v>#N/A</v>
      </c>
      <c r="BN2567" s="225" t="e">
        <f t="shared" ca="1" si="346"/>
        <v>#N/A</v>
      </c>
      <c r="BO2567" s="53" t="b">
        <f t="shared" ca="1" si="347"/>
        <v>0</v>
      </c>
    </row>
    <row r="2568" spans="52:67" x14ac:dyDescent="0.2">
      <c r="AZ2568" s="3">
        <f ca="1">IF(ISNUMBER(BI2568),((BI2568&gt;Probe_Head!$CB$15)+COUNTIF(OFFSET(Pinlist!$T$1,Chart!BD2568,0),"*CPW*")+(OFFSET(Pinlist!$L$1,Chart!BD2568,0)="36-40")&gt;0)+0,0)</f>
        <v>0</v>
      </c>
      <c r="BA2568" s="161" t="e">
        <f t="shared" ca="1" si="348"/>
        <v>#NUM!</v>
      </c>
      <c r="BB2568" s="66" t="e">
        <f t="shared" ca="1" si="342"/>
        <v>#NUM!</v>
      </c>
      <c r="BC2568" s="66" t="e">
        <f t="shared" ca="1" si="343"/>
        <v>#NUM!</v>
      </c>
      <c r="BD2568" s="156">
        <f ca="1">IFERROR(MATCH(BE2568,OFFSET(Pinlist!$A$2,BD2567*(BA2568=BA2567),0,$BT$23,1),0)+BD2567*(BA2568=BA2567),0)</f>
        <v>0</v>
      </c>
      <c r="BE2568" s="66" t="e">
        <f t="shared" ca="1" si="344"/>
        <v>#NUM!</v>
      </c>
      <c r="BF2568" s="76">
        <f ca="1">(OFFSET(Pinlist!$E$1,BD2568,0)-$BR$18)*MirrorX</f>
        <v>0</v>
      </c>
      <c r="BG2568" s="76">
        <f ca="1">OFFSET(Pinlist!$F$1,BD2568,0)-$BS$18</f>
        <v>0</v>
      </c>
      <c r="BH2568" s="439" t="e">
        <f ca="1">IF(LEFT(BE2568,2)="RF",OFFSET(Pinlist!$D$1,Chart!BD2568,0)&amp;"_"&amp;OFFSET(Pinlist!$G$1,Chart!BD2568,0),"")</f>
        <v>#NUM!</v>
      </c>
      <c r="BI2568" s="298" t="e">
        <f ca="1">IF(LEFT(BE2568,2)="RF",OFFSET(Pinlist!$I$1,Chart!BD2568,0))</f>
        <v>#NUM!</v>
      </c>
      <c r="BJ2568" s="156">
        <f t="shared" si="349"/>
        <v>2565</v>
      </c>
      <c r="BK2568" s="598" t="b">
        <f t="array" aca="1" ref="BK2568" ca="1">IF($BV$15,MIN(SQRT((BF2568-OFFSET(BF2568,1,0,$BU$26-BJ2568))^2+(BG2568-OFFSET(BG2568,1,0,$BU$26-BJ2568))^2)))</f>
        <v>0</v>
      </c>
      <c r="BL2568" s="598" t="b">
        <f t="array" aca="1" ref="BL2568" ca="1">IF($BV$15,MIN(SQRT((BF2568-OFFSET(BF2568,-1,0,1-BJ2568))^2+(BG2568-OFFSET(BG2568,-1,0,1-BJ2568))^2)))</f>
        <v>0</v>
      </c>
      <c r="BM2568" s="225" t="e">
        <f t="shared" ca="1" si="345"/>
        <v>#N/A</v>
      </c>
      <c r="BN2568" s="225" t="e">
        <f t="shared" ca="1" si="346"/>
        <v>#N/A</v>
      </c>
      <c r="BO2568" s="53" t="b">
        <f t="shared" ca="1" si="347"/>
        <v>0</v>
      </c>
    </row>
    <row r="2569" spans="52:67" x14ac:dyDescent="0.2">
      <c r="AZ2569" s="3">
        <f ca="1">IF(ISNUMBER(BI2569),((BI2569&gt;Probe_Head!$CB$15)+COUNTIF(OFFSET(Pinlist!$T$1,Chart!BD2569,0),"*CPW*")+(OFFSET(Pinlist!$L$1,Chart!BD2569,0)="36-40")&gt;0)+0,0)</f>
        <v>0</v>
      </c>
      <c r="BA2569" s="161" t="e">
        <f t="shared" ca="1" si="348"/>
        <v>#NUM!</v>
      </c>
      <c r="BB2569" s="66" t="e">
        <f t="shared" ca="1" si="342"/>
        <v>#NUM!</v>
      </c>
      <c r="BC2569" s="66" t="e">
        <f t="shared" ca="1" si="343"/>
        <v>#NUM!</v>
      </c>
      <c r="BD2569" s="156">
        <f ca="1">IFERROR(MATCH(BE2569,OFFSET(Pinlist!$A$2,BD2568*(BA2569=BA2568),0,$BT$23,1),0)+BD2568*(BA2569=BA2568),0)</f>
        <v>0</v>
      </c>
      <c r="BE2569" s="66" t="e">
        <f t="shared" ca="1" si="344"/>
        <v>#NUM!</v>
      </c>
      <c r="BF2569" s="76">
        <f ca="1">(OFFSET(Pinlist!$E$1,BD2569,0)-$BR$18)*MirrorX</f>
        <v>0</v>
      </c>
      <c r="BG2569" s="76">
        <f ca="1">OFFSET(Pinlist!$F$1,BD2569,0)-$BS$18</f>
        <v>0</v>
      </c>
      <c r="BH2569" s="439" t="e">
        <f ca="1">IF(LEFT(BE2569,2)="RF",OFFSET(Pinlist!$D$1,Chart!BD2569,0)&amp;"_"&amp;OFFSET(Pinlist!$G$1,Chart!BD2569,0),"")</f>
        <v>#NUM!</v>
      </c>
      <c r="BI2569" s="298" t="e">
        <f ca="1">IF(LEFT(BE2569,2)="RF",OFFSET(Pinlist!$I$1,Chart!BD2569,0))</f>
        <v>#NUM!</v>
      </c>
      <c r="BJ2569" s="156">
        <f t="shared" si="349"/>
        <v>2566</v>
      </c>
      <c r="BK2569" s="598" t="b">
        <f t="array" aca="1" ref="BK2569" ca="1">IF($BV$15,MIN(SQRT((BF2569-OFFSET(BF2569,1,0,$BU$26-BJ2569))^2+(BG2569-OFFSET(BG2569,1,0,$BU$26-BJ2569))^2)))</f>
        <v>0</v>
      </c>
      <c r="BL2569" s="598" t="b">
        <f t="array" aca="1" ref="BL2569" ca="1">IF($BV$15,MIN(SQRT((BF2569-OFFSET(BF2569,-1,0,1-BJ2569))^2+(BG2569-OFFSET(BG2569,-1,0,1-BJ2569))^2)))</f>
        <v>0</v>
      </c>
      <c r="BM2569" s="225" t="e">
        <f t="shared" ca="1" si="345"/>
        <v>#N/A</v>
      </c>
      <c r="BN2569" s="225" t="e">
        <f t="shared" ca="1" si="346"/>
        <v>#N/A</v>
      </c>
      <c r="BO2569" s="53" t="b">
        <f t="shared" ca="1" si="347"/>
        <v>0</v>
      </c>
    </row>
    <row r="2570" spans="52:67" x14ac:dyDescent="0.2">
      <c r="AZ2570" s="3">
        <f ca="1">IF(ISNUMBER(BI2570),((BI2570&gt;Probe_Head!$CB$15)+COUNTIF(OFFSET(Pinlist!$T$1,Chart!BD2570,0),"*CPW*")+(OFFSET(Pinlist!$L$1,Chart!BD2570,0)="36-40")&gt;0)+0,0)</f>
        <v>0</v>
      </c>
      <c r="BA2570" s="161" t="e">
        <f t="shared" ca="1" si="348"/>
        <v>#NUM!</v>
      </c>
      <c r="BB2570" s="66" t="e">
        <f t="shared" ca="1" si="342"/>
        <v>#NUM!</v>
      </c>
      <c r="BC2570" s="66" t="e">
        <f t="shared" ca="1" si="343"/>
        <v>#NUM!</v>
      </c>
      <c r="BD2570" s="156">
        <f ca="1">IFERROR(MATCH(BE2570,OFFSET(Pinlist!$A$2,BD2569*(BA2570=BA2569),0,$BT$23,1),0)+BD2569*(BA2570=BA2569),0)</f>
        <v>0</v>
      </c>
      <c r="BE2570" s="66" t="e">
        <f t="shared" ca="1" si="344"/>
        <v>#NUM!</v>
      </c>
      <c r="BF2570" s="76">
        <f ca="1">(OFFSET(Pinlist!$E$1,BD2570,0)-$BR$18)*MirrorX</f>
        <v>0</v>
      </c>
      <c r="BG2570" s="76">
        <f ca="1">OFFSET(Pinlist!$F$1,BD2570,0)-$BS$18</f>
        <v>0</v>
      </c>
      <c r="BH2570" s="439" t="e">
        <f ca="1">IF(LEFT(BE2570,2)="RF",OFFSET(Pinlist!$D$1,Chart!BD2570,0)&amp;"_"&amp;OFFSET(Pinlist!$G$1,Chart!BD2570,0),"")</f>
        <v>#NUM!</v>
      </c>
      <c r="BI2570" s="298" t="e">
        <f ca="1">IF(LEFT(BE2570,2)="RF",OFFSET(Pinlist!$I$1,Chart!BD2570,0))</f>
        <v>#NUM!</v>
      </c>
      <c r="BJ2570" s="156">
        <f t="shared" si="349"/>
        <v>2567</v>
      </c>
      <c r="BK2570" s="598" t="b">
        <f t="array" aca="1" ref="BK2570" ca="1">IF($BV$15,MIN(SQRT((BF2570-OFFSET(BF2570,1,0,$BU$26-BJ2570))^2+(BG2570-OFFSET(BG2570,1,0,$BU$26-BJ2570))^2)))</f>
        <v>0</v>
      </c>
      <c r="BL2570" s="598" t="b">
        <f t="array" aca="1" ref="BL2570" ca="1">IF($BV$15,MIN(SQRT((BF2570-OFFSET(BF2570,-1,0,1-BJ2570))^2+(BG2570-OFFSET(BG2570,-1,0,1-BJ2570))^2)))</f>
        <v>0</v>
      </c>
      <c r="BM2570" s="225" t="e">
        <f t="shared" ca="1" si="345"/>
        <v>#N/A</v>
      </c>
      <c r="BN2570" s="225" t="e">
        <f t="shared" ca="1" si="346"/>
        <v>#N/A</v>
      </c>
      <c r="BO2570" s="53" t="b">
        <f t="shared" ca="1" si="347"/>
        <v>0</v>
      </c>
    </row>
    <row r="2571" spans="52:67" x14ac:dyDescent="0.2">
      <c r="AZ2571" s="3">
        <f ca="1">IF(ISNUMBER(BI2571),((BI2571&gt;Probe_Head!$CB$15)+COUNTIF(OFFSET(Pinlist!$T$1,Chart!BD2571,0),"*CPW*")+(OFFSET(Pinlist!$L$1,Chart!BD2571,0)="36-40")&gt;0)+0,0)</f>
        <v>0</v>
      </c>
      <c r="BA2571" s="161" t="e">
        <f t="shared" ca="1" si="348"/>
        <v>#NUM!</v>
      </c>
      <c r="BB2571" s="66" t="e">
        <f t="shared" ca="1" si="342"/>
        <v>#NUM!</v>
      </c>
      <c r="BC2571" s="66" t="e">
        <f t="shared" ca="1" si="343"/>
        <v>#NUM!</v>
      </c>
      <c r="BD2571" s="156">
        <f ca="1">IFERROR(MATCH(BE2571,OFFSET(Pinlist!$A$2,BD2570*(BA2571=BA2570),0,$BT$23,1),0)+BD2570*(BA2571=BA2570),0)</f>
        <v>0</v>
      </c>
      <c r="BE2571" s="66" t="e">
        <f t="shared" ca="1" si="344"/>
        <v>#NUM!</v>
      </c>
      <c r="BF2571" s="76">
        <f ca="1">(OFFSET(Pinlist!$E$1,BD2571,0)-$BR$18)*MirrorX</f>
        <v>0</v>
      </c>
      <c r="BG2571" s="76">
        <f ca="1">OFFSET(Pinlist!$F$1,BD2571,0)-$BS$18</f>
        <v>0</v>
      </c>
      <c r="BH2571" s="439" t="e">
        <f ca="1">IF(LEFT(BE2571,2)="RF",OFFSET(Pinlist!$D$1,Chart!BD2571,0)&amp;"_"&amp;OFFSET(Pinlist!$G$1,Chart!BD2571,0),"")</f>
        <v>#NUM!</v>
      </c>
      <c r="BI2571" s="298" t="e">
        <f ca="1">IF(LEFT(BE2571,2)="RF",OFFSET(Pinlist!$I$1,Chart!BD2571,0))</f>
        <v>#NUM!</v>
      </c>
      <c r="BJ2571" s="156">
        <f t="shared" si="349"/>
        <v>2568</v>
      </c>
      <c r="BK2571" s="598" t="b">
        <f t="array" aca="1" ref="BK2571" ca="1">IF($BV$15,MIN(SQRT((BF2571-OFFSET(BF2571,1,0,$BU$26-BJ2571))^2+(BG2571-OFFSET(BG2571,1,0,$BU$26-BJ2571))^2)))</f>
        <v>0</v>
      </c>
      <c r="BL2571" s="598" t="b">
        <f t="array" aca="1" ref="BL2571" ca="1">IF($BV$15,MIN(SQRT((BF2571-OFFSET(BF2571,-1,0,1-BJ2571))^2+(BG2571-OFFSET(BG2571,-1,0,1-BJ2571))^2)))</f>
        <v>0</v>
      </c>
      <c r="BM2571" s="225" t="e">
        <f t="shared" ca="1" si="345"/>
        <v>#N/A</v>
      </c>
      <c r="BN2571" s="225" t="e">
        <f t="shared" ca="1" si="346"/>
        <v>#N/A</v>
      </c>
      <c r="BO2571" s="53" t="b">
        <f t="shared" ca="1" si="347"/>
        <v>0</v>
      </c>
    </row>
    <row r="2572" spans="52:67" x14ac:dyDescent="0.2">
      <c r="AZ2572" s="3">
        <f ca="1">IF(ISNUMBER(BI2572),((BI2572&gt;Probe_Head!$CB$15)+COUNTIF(OFFSET(Pinlist!$T$1,Chart!BD2572,0),"*CPW*")+(OFFSET(Pinlist!$L$1,Chart!BD2572,0)="36-40")&gt;0)+0,0)</f>
        <v>0</v>
      </c>
      <c r="BA2572" s="161" t="e">
        <f t="shared" ca="1" si="348"/>
        <v>#NUM!</v>
      </c>
      <c r="BB2572" s="66" t="e">
        <f t="shared" ca="1" si="342"/>
        <v>#NUM!</v>
      </c>
      <c r="BC2572" s="66" t="e">
        <f t="shared" ca="1" si="343"/>
        <v>#NUM!</v>
      </c>
      <c r="BD2572" s="156">
        <f ca="1">IFERROR(MATCH(BE2572,OFFSET(Pinlist!$A$2,BD2571*(BA2572=BA2571),0,$BT$23,1),0)+BD2571*(BA2572=BA2571),0)</f>
        <v>0</v>
      </c>
      <c r="BE2572" s="66" t="e">
        <f t="shared" ca="1" si="344"/>
        <v>#NUM!</v>
      </c>
      <c r="BF2572" s="76">
        <f ca="1">(OFFSET(Pinlist!$E$1,BD2572,0)-$BR$18)*MirrorX</f>
        <v>0</v>
      </c>
      <c r="BG2572" s="76">
        <f ca="1">OFFSET(Pinlist!$F$1,BD2572,0)-$BS$18</f>
        <v>0</v>
      </c>
      <c r="BH2572" s="439" t="e">
        <f ca="1">IF(LEFT(BE2572,2)="RF",OFFSET(Pinlist!$D$1,Chart!BD2572,0)&amp;"_"&amp;OFFSET(Pinlist!$G$1,Chart!BD2572,0),"")</f>
        <v>#NUM!</v>
      </c>
      <c r="BI2572" s="298" t="e">
        <f ca="1">IF(LEFT(BE2572,2)="RF",OFFSET(Pinlist!$I$1,Chart!BD2572,0))</f>
        <v>#NUM!</v>
      </c>
      <c r="BJ2572" s="156">
        <f t="shared" si="349"/>
        <v>2569</v>
      </c>
      <c r="BK2572" s="598" t="b">
        <f t="array" aca="1" ref="BK2572" ca="1">IF($BV$15,MIN(SQRT((BF2572-OFFSET(BF2572,1,0,$BU$26-BJ2572))^2+(BG2572-OFFSET(BG2572,1,0,$BU$26-BJ2572))^2)))</f>
        <v>0</v>
      </c>
      <c r="BL2572" s="598" t="b">
        <f t="array" aca="1" ref="BL2572" ca="1">IF($BV$15,MIN(SQRT((BF2572-OFFSET(BF2572,-1,0,1-BJ2572))^2+(BG2572-OFFSET(BG2572,-1,0,1-BJ2572))^2)))</f>
        <v>0</v>
      </c>
      <c r="BM2572" s="225" t="e">
        <f t="shared" ca="1" si="345"/>
        <v>#N/A</v>
      </c>
      <c r="BN2572" s="225" t="e">
        <f t="shared" ca="1" si="346"/>
        <v>#N/A</v>
      </c>
      <c r="BO2572" s="53" t="b">
        <f t="shared" ca="1" si="347"/>
        <v>0</v>
      </c>
    </row>
    <row r="2573" spans="52:67" x14ac:dyDescent="0.2">
      <c r="AZ2573" s="3">
        <f ca="1">IF(ISNUMBER(BI2573),((BI2573&gt;Probe_Head!$CB$15)+COUNTIF(OFFSET(Pinlist!$T$1,Chart!BD2573,0),"*CPW*")+(OFFSET(Pinlist!$L$1,Chart!BD2573,0)="36-40")&gt;0)+0,0)</f>
        <v>0</v>
      </c>
      <c r="BA2573" s="161" t="e">
        <f t="shared" ca="1" si="348"/>
        <v>#NUM!</v>
      </c>
      <c r="BB2573" s="66" t="e">
        <f t="shared" ca="1" si="342"/>
        <v>#NUM!</v>
      </c>
      <c r="BC2573" s="66" t="e">
        <f t="shared" ca="1" si="343"/>
        <v>#NUM!</v>
      </c>
      <c r="BD2573" s="156">
        <f ca="1">IFERROR(MATCH(BE2573,OFFSET(Pinlist!$A$2,BD2572*(BA2573=BA2572),0,$BT$23,1),0)+BD2572*(BA2573=BA2572),0)</f>
        <v>0</v>
      </c>
      <c r="BE2573" s="66" t="e">
        <f t="shared" ca="1" si="344"/>
        <v>#NUM!</v>
      </c>
      <c r="BF2573" s="76">
        <f ca="1">(OFFSET(Pinlist!$E$1,BD2573,0)-$BR$18)*MirrorX</f>
        <v>0</v>
      </c>
      <c r="BG2573" s="76">
        <f ca="1">OFFSET(Pinlist!$F$1,BD2573,0)-$BS$18</f>
        <v>0</v>
      </c>
      <c r="BH2573" s="439" t="e">
        <f ca="1">IF(LEFT(BE2573,2)="RF",OFFSET(Pinlist!$D$1,Chart!BD2573,0)&amp;"_"&amp;OFFSET(Pinlist!$G$1,Chart!BD2573,0),"")</f>
        <v>#NUM!</v>
      </c>
      <c r="BI2573" s="298" t="e">
        <f ca="1">IF(LEFT(BE2573,2)="RF",OFFSET(Pinlist!$I$1,Chart!BD2573,0))</f>
        <v>#NUM!</v>
      </c>
      <c r="BJ2573" s="156">
        <f t="shared" si="349"/>
        <v>2570</v>
      </c>
      <c r="BK2573" s="598" t="b">
        <f t="array" aca="1" ref="BK2573" ca="1">IF($BV$15,MIN(SQRT((BF2573-OFFSET(BF2573,1,0,$BU$26-BJ2573))^2+(BG2573-OFFSET(BG2573,1,0,$BU$26-BJ2573))^2)))</f>
        <v>0</v>
      </c>
      <c r="BL2573" s="598" t="b">
        <f t="array" aca="1" ref="BL2573" ca="1">IF($BV$15,MIN(SQRT((BF2573-OFFSET(BF2573,-1,0,1-BJ2573))^2+(BG2573-OFFSET(BG2573,-1,0,1-BJ2573))^2)))</f>
        <v>0</v>
      </c>
      <c r="BM2573" s="225" t="e">
        <f t="shared" ca="1" si="345"/>
        <v>#N/A</v>
      </c>
      <c r="BN2573" s="225" t="e">
        <f t="shared" ca="1" si="346"/>
        <v>#N/A</v>
      </c>
      <c r="BO2573" s="53" t="b">
        <f t="shared" ca="1" si="347"/>
        <v>0</v>
      </c>
    </row>
    <row r="2574" spans="52:67" x14ac:dyDescent="0.2">
      <c r="AZ2574" s="3">
        <f ca="1">IF(ISNUMBER(BI2574),((BI2574&gt;Probe_Head!$CB$15)+COUNTIF(OFFSET(Pinlist!$T$1,Chart!BD2574,0),"*CPW*")+(OFFSET(Pinlist!$L$1,Chart!BD2574,0)="36-40")&gt;0)+0,0)</f>
        <v>0</v>
      </c>
      <c r="BA2574" s="161" t="e">
        <f t="shared" ca="1" si="348"/>
        <v>#NUM!</v>
      </c>
      <c r="BB2574" s="66" t="e">
        <f t="shared" ca="1" si="342"/>
        <v>#NUM!</v>
      </c>
      <c r="BC2574" s="66" t="e">
        <f t="shared" ca="1" si="343"/>
        <v>#NUM!</v>
      </c>
      <c r="BD2574" s="156">
        <f ca="1">IFERROR(MATCH(BE2574,OFFSET(Pinlist!$A$2,BD2573*(BA2574=BA2573),0,$BT$23,1),0)+BD2573*(BA2574=BA2573),0)</f>
        <v>0</v>
      </c>
      <c r="BE2574" s="66" t="e">
        <f t="shared" ca="1" si="344"/>
        <v>#NUM!</v>
      </c>
      <c r="BF2574" s="76">
        <f ca="1">(OFFSET(Pinlist!$E$1,BD2574,0)-$BR$18)*MirrorX</f>
        <v>0</v>
      </c>
      <c r="BG2574" s="76">
        <f ca="1">OFFSET(Pinlist!$F$1,BD2574,0)-$BS$18</f>
        <v>0</v>
      </c>
      <c r="BH2574" s="439" t="e">
        <f ca="1">IF(LEFT(BE2574,2)="RF",OFFSET(Pinlist!$D$1,Chart!BD2574,0)&amp;"_"&amp;OFFSET(Pinlist!$G$1,Chart!BD2574,0),"")</f>
        <v>#NUM!</v>
      </c>
      <c r="BI2574" s="298" t="e">
        <f ca="1">IF(LEFT(BE2574,2)="RF",OFFSET(Pinlist!$I$1,Chart!BD2574,0))</f>
        <v>#NUM!</v>
      </c>
      <c r="BJ2574" s="156">
        <f t="shared" si="349"/>
        <v>2571</v>
      </c>
      <c r="BK2574" s="598" t="b">
        <f t="array" aca="1" ref="BK2574" ca="1">IF($BV$15,MIN(SQRT((BF2574-OFFSET(BF2574,1,0,$BU$26-BJ2574))^2+(BG2574-OFFSET(BG2574,1,0,$BU$26-BJ2574))^2)))</f>
        <v>0</v>
      </c>
      <c r="BL2574" s="598" t="b">
        <f t="array" aca="1" ref="BL2574" ca="1">IF($BV$15,MIN(SQRT((BF2574-OFFSET(BF2574,-1,0,1-BJ2574))^2+(BG2574-OFFSET(BG2574,-1,0,1-BJ2574))^2)))</f>
        <v>0</v>
      </c>
      <c r="BM2574" s="225" t="e">
        <f t="shared" ca="1" si="345"/>
        <v>#N/A</v>
      </c>
      <c r="BN2574" s="225" t="e">
        <f t="shared" ca="1" si="346"/>
        <v>#N/A</v>
      </c>
      <c r="BO2574" s="53" t="b">
        <f t="shared" ca="1" si="347"/>
        <v>0</v>
      </c>
    </row>
    <row r="2575" spans="52:67" x14ac:dyDescent="0.2">
      <c r="AZ2575" s="3">
        <f ca="1">IF(ISNUMBER(BI2575),((BI2575&gt;Probe_Head!$CB$15)+COUNTIF(OFFSET(Pinlist!$T$1,Chart!BD2575,0),"*CPW*")+(OFFSET(Pinlist!$L$1,Chart!BD2575,0)="36-40")&gt;0)+0,0)</f>
        <v>0</v>
      </c>
      <c r="BA2575" s="161" t="e">
        <f t="shared" ca="1" si="348"/>
        <v>#NUM!</v>
      </c>
      <c r="BB2575" s="66" t="e">
        <f t="shared" ca="1" si="342"/>
        <v>#NUM!</v>
      </c>
      <c r="BC2575" s="66" t="e">
        <f t="shared" ca="1" si="343"/>
        <v>#NUM!</v>
      </c>
      <c r="BD2575" s="156">
        <f ca="1">IFERROR(MATCH(BE2575,OFFSET(Pinlist!$A$2,BD2574*(BA2575=BA2574),0,$BT$23,1),0)+BD2574*(BA2575=BA2574),0)</f>
        <v>0</v>
      </c>
      <c r="BE2575" s="66" t="e">
        <f t="shared" ca="1" si="344"/>
        <v>#NUM!</v>
      </c>
      <c r="BF2575" s="76">
        <f ca="1">(OFFSET(Pinlist!$E$1,BD2575,0)-$BR$18)*MirrorX</f>
        <v>0</v>
      </c>
      <c r="BG2575" s="76">
        <f ca="1">OFFSET(Pinlist!$F$1,BD2575,0)-$BS$18</f>
        <v>0</v>
      </c>
      <c r="BH2575" s="439" t="e">
        <f ca="1">IF(LEFT(BE2575,2)="RF",OFFSET(Pinlist!$D$1,Chart!BD2575,0)&amp;"_"&amp;OFFSET(Pinlist!$G$1,Chart!BD2575,0),"")</f>
        <v>#NUM!</v>
      </c>
      <c r="BI2575" s="298" t="e">
        <f ca="1">IF(LEFT(BE2575,2)="RF",OFFSET(Pinlist!$I$1,Chart!BD2575,0))</f>
        <v>#NUM!</v>
      </c>
      <c r="BJ2575" s="156">
        <f t="shared" si="349"/>
        <v>2572</v>
      </c>
      <c r="BK2575" s="598" t="b">
        <f t="array" aca="1" ref="BK2575" ca="1">IF($BV$15,MIN(SQRT((BF2575-OFFSET(BF2575,1,0,$BU$26-BJ2575))^2+(BG2575-OFFSET(BG2575,1,0,$BU$26-BJ2575))^2)))</f>
        <v>0</v>
      </c>
      <c r="BL2575" s="598" t="b">
        <f t="array" aca="1" ref="BL2575" ca="1">IF($BV$15,MIN(SQRT((BF2575-OFFSET(BF2575,-1,0,1-BJ2575))^2+(BG2575-OFFSET(BG2575,-1,0,1-BJ2575))^2)))</f>
        <v>0</v>
      </c>
      <c r="BM2575" s="225" t="e">
        <f t="shared" ca="1" si="345"/>
        <v>#N/A</v>
      </c>
      <c r="BN2575" s="225" t="e">
        <f t="shared" ca="1" si="346"/>
        <v>#N/A</v>
      </c>
      <c r="BO2575" s="53" t="b">
        <f t="shared" ca="1" si="347"/>
        <v>0</v>
      </c>
    </row>
    <row r="2576" spans="52:67" x14ac:dyDescent="0.2">
      <c r="AZ2576" s="3">
        <f ca="1">IF(ISNUMBER(BI2576),((BI2576&gt;Probe_Head!$CB$15)+COUNTIF(OFFSET(Pinlist!$T$1,Chart!BD2576,0),"*CPW*")+(OFFSET(Pinlist!$L$1,Chart!BD2576,0)="36-40")&gt;0)+0,0)</f>
        <v>0</v>
      </c>
      <c r="BA2576" s="161" t="e">
        <f t="shared" ca="1" si="348"/>
        <v>#NUM!</v>
      </c>
      <c r="BB2576" s="66" t="e">
        <f t="shared" ca="1" si="342"/>
        <v>#NUM!</v>
      </c>
      <c r="BC2576" s="66" t="e">
        <f t="shared" ca="1" si="343"/>
        <v>#NUM!</v>
      </c>
      <c r="BD2576" s="156">
        <f ca="1">IFERROR(MATCH(BE2576,OFFSET(Pinlist!$A$2,BD2575*(BA2576=BA2575),0,$BT$23,1),0)+BD2575*(BA2576=BA2575),0)</f>
        <v>0</v>
      </c>
      <c r="BE2576" s="66" t="e">
        <f t="shared" ca="1" si="344"/>
        <v>#NUM!</v>
      </c>
      <c r="BF2576" s="76">
        <f ca="1">(OFFSET(Pinlist!$E$1,BD2576,0)-$BR$18)*MirrorX</f>
        <v>0</v>
      </c>
      <c r="BG2576" s="76">
        <f ca="1">OFFSET(Pinlist!$F$1,BD2576,0)-$BS$18</f>
        <v>0</v>
      </c>
      <c r="BH2576" s="439" t="e">
        <f ca="1">IF(LEFT(BE2576,2)="RF",OFFSET(Pinlist!$D$1,Chart!BD2576,0)&amp;"_"&amp;OFFSET(Pinlist!$G$1,Chart!BD2576,0),"")</f>
        <v>#NUM!</v>
      </c>
      <c r="BI2576" s="298" t="e">
        <f ca="1">IF(LEFT(BE2576,2)="RF",OFFSET(Pinlist!$I$1,Chart!BD2576,0))</f>
        <v>#NUM!</v>
      </c>
      <c r="BJ2576" s="156">
        <f t="shared" si="349"/>
        <v>2573</v>
      </c>
      <c r="BK2576" s="598" t="b">
        <f t="array" aca="1" ref="BK2576" ca="1">IF($BV$15,MIN(SQRT((BF2576-OFFSET(BF2576,1,0,$BU$26-BJ2576))^2+(BG2576-OFFSET(BG2576,1,0,$BU$26-BJ2576))^2)))</f>
        <v>0</v>
      </c>
      <c r="BL2576" s="598" t="b">
        <f t="array" aca="1" ref="BL2576" ca="1">IF($BV$15,MIN(SQRT((BF2576-OFFSET(BF2576,-1,0,1-BJ2576))^2+(BG2576-OFFSET(BG2576,-1,0,1-BJ2576))^2)))</f>
        <v>0</v>
      </c>
      <c r="BM2576" s="225" t="e">
        <f t="shared" ca="1" si="345"/>
        <v>#N/A</v>
      </c>
      <c r="BN2576" s="225" t="e">
        <f t="shared" ca="1" si="346"/>
        <v>#N/A</v>
      </c>
      <c r="BO2576" s="53" t="b">
        <f t="shared" ca="1" si="347"/>
        <v>0</v>
      </c>
    </row>
    <row r="2577" spans="52:67" x14ac:dyDescent="0.2">
      <c r="AZ2577" s="3">
        <f ca="1">IF(ISNUMBER(BI2577),((BI2577&gt;Probe_Head!$CB$15)+COUNTIF(OFFSET(Pinlist!$T$1,Chart!BD2577,0),"*CPW*")+(OFFSET(Pinlist!$L$1,Chart!BD2577,0)="36-40")&gt;0)+0,0)</f>
        <v>0</v>
      </c>
      <c r="BA2577" s="161" t="e">
        <f t="shared" ca="1" si="348"/>
        <v>#NUM!</v>
      </c>
      <c r="BB2577" s="66" t="e">
        <f t="shared" ca="1" si="342"/>
        <v>#NUM!</v>
      </c>
      <c r="BC2577" s="66" t="e">
        <f t="shared" ca="1" si="343"/>
        <v>#NUM!</v>
      </c>
      <c r="BD2577" s="156">
        <f ca="1">IFERROR(MATCH(BE2577,OFFSET(Pinlist!$A$2,BD2576*(BA2577=BA2576),0,$BT$23,1),0)+BD2576*(BA2577=BA2576),0)</f>
        <v>0</v>
      </c>
      <c r="BE2577" s="66" t="e">
        <f t="shared" ca="1" si="344"/>
        <v>#NUM!</v>
      </c>
      <c r="BF2577" s="76">
        <f ca="1">(OFFSET(Pinlist!$E$1,BD2577,0)-$BR$18)*MirrorX</f>
        <v>0</v>
      </c>
      <c r="BG2577" s="76">
        <f ca="1">OFFSET(Pinlist!$F$1,BD2577,0)-$BS$18</f>
        <v>0</v>
      </c>
      <c r="BH2577" s="439" t="e">
        <f ca="1">IF(LEFT(BE2577,2)="RF",OFFSET(Pinlist!$D$1,Chart!BD2577,0)&amp;"_"&amp;OFFSET(Pinlist!$G$1,Chart!BD2577,0),"")</f>
        <v>#NUM!</v>
      </c>
      <c r="BI2577" s="298" t="e">
        <f ca="1">IF(LEFT(BE2577,2)="RF",OFFSET(Pinlist!$I$1,Chart!BD2577,0))</f>
        <v>#NUM!</v>
      </c>
      <c r="BJ2577" s="156">
        <f t="shared" si="349"/>
        <v>2574</v>
      </c>
      <c r="BK2577" s="598" t="b">
        <f t="array" aca="1" ref="BK2577" ca="1">IF($BV$15,MIN(SQRT((BF2577-OFFSET(BF2577,1,0,$BU$26-BJ2577))^2+(BG2577-OFFSET(BG2577,1,0,$BU$26-BJ2577))^2)))</f>
        <v>0</v>
      </c>
      <c r="BL2577" s="598" t="b">
        <f t="array" aca="1" ref="BL2577" ca="1">IF($BV$15,MIN(SQRT((BF2577-OFFSET(BF2577,-1,0,1-BJ2577))^2+(BG2577-OFFSET(BG2577,-1,0,1-BJ2577))^2)))</f>
        <v>0</v>
      </c>
      <c r="BM2577" s="225" t="e">
        <f t="shared" ca="1" si="345"/>
        <v>#N/A</v>
      </c>
      <c r="BN2577" s="225" t="e">
        <f t="shared" ca="1" si="346"/>
        <v>#N/A</v>
      </c>
      <c r="BO2577" s="53" t="b">
        <f t="shared" ca="1" si="347"/>
        <v>0</v>
      </c>
    </row>
    <row r="2578" spans="52:67" x14ac:dyDescent="0.2">
      <c r="AZ2578" s="3">
        <f ca="1">IF(ISNUMBER(BI2578),((BI2578&gt;Probe_Head!$CB$15)+COUNTIF(OFFSET(Pinlist!$T$1,Chart!BD2578,0),"*CPW*")+(OFFSET(Pinlist!$L$1,Chart!BD2578,0)="36-40")&gt;0)+0,0)</f>
        <v>0</v>
      </c>
      <c r="BA2578" s="161" t="e">
        <f t="shared" ca="1" si="348"/>
        <v>#NUM!</v>
      </c>
      <c r="BB2578" s="66" t="e">
        <f t="shared" ca="1" si="342"/>
        <v>#NUM!</v>
      </c>
      <c r="BC2578" s="66" t="e">
        <f t="shared" ca="1" si="343"/>
        <v>#NUM!</v>
      </c>
      <c r="BD2578" s="156">
        <f ca="1">IFERROR(MATCH(BE2578,OFFSET(Pinlist!$A$2,BD2577*(BA2578=BA2577),0,$BT$23,1),0)+BD2577*(BA2578=BA2577),0)</f>
        <v>0</v>
      </c>
      <c r="BE2578" s="66" t="e">
        <f t="shared" ca="1" si="344"/>
        <v>#NUM!</v>
      </c>
      <c r="BF2578" s="76">
        <f ca="1">(OFFSET(Pinlist!$E$1,BD2578,0)-$BR$18)*MirrorX</f>
        <v>0</v>
      </c>
      <c r="BG2578" s="76">
        <f ca="1">OFFSET(Pinlist!$F$1,BD2578,0)-$BS$18</f>
        <v>0</v>
      </c>
      <c r="BH2578" s="439" t="e">
        <f ca="1">IF(LEFT(BE2578,2)="RF",OFFSET(Pinlist!$D$1,Chart!BD2578,0)&amp;"_"&amp;OFFSET(Pinlist!$G$1,Chart!BD2578,0),"")</f>
        <v>#NUM!</v>
      </c>
      <c r="BI2578" s="298" t="e">
        <f ca="1">IF(LEFT(BE2578,2)="RF",OFFSET(Pinlist!$I$1,Chart!BD2578,0))</f>
        <v>#NUM!</v>
      </c>
      <c r="BJ2578" s="156">
        <f t="shared" si="349"/>
        <v>2575</v>
      </c>
      <c r="BK2578" s="598" t="b">
        <f t="array" aca="1" ref="BK2578" ca="1">IF($BV$15,MIN(SQRT((BF2578-OFFSET(BF2578,1,0,$BU$26-BJ2578))^2+(BG2578-OFFSET(BG2578,1,0,$BU$26-BJ2578))^2)))</f>
        <v>0</v>
      </c>
      <c r="BL2578" s="598" t="b">
        <f t="array" aca="1" ref="BL2578" ca="1">IF($BV$15,MIN(SQRT((BF2578-OFFSET(BF2578,-1,0,1-BJ2578))^2+(BG2578-OFFSET(BG2578,-1,0,1-BJ2578))^2)))</f>
        <v>0</v>
      </c>
      <c r="BM2578" s="225" t="e">
        <f t="shared" ca="1" si="345"/>
        <v>#N/A</v>
      </c>
      <c r="BN2578" s="225" t="e">
        <f t="shared" ca="1" si="346"/>
        <v>#N/A</v>
      </c>
      <c r="BO2578" s="53" t="b">
        <f t="shared" ca="1" si="347"/>
        <v>0</v>
      </c>
    </row>
    <row r="2579" spans="52:67" x14ac:dyDescent="0.2">
      <c r="AZ2579" s="3">
        <f ca="1">IF(ISNUMBER(BI2579),((BI2579&gt;Probe_Head!$CB$15)+COUNTIF(OFFSET(Pinlist!$T$1,Chart!BD2579,0),"*CPW*")+(OFFSET(Pinlist!$L$1,Chart!BD2579,0)="36-40")&gt;0)+0,0)</f>
        <v>0</v>
      </c>
      <c r="BA2579" s="161" t="e">
        <f t="shared" ca="1" si="348"/>
        <v>#NUM!</v>
      </c>
      <c r="BB2579" s="66" t="e">
        <f t="shared" ca="1" si="342"/>
        <v>#NUM!</v>
      </c>
      <c r="BC2579" s="66" t="e">
        <f t="shared" ca="1" si="343"/>
        <v>#NUM!</v>
      </c>
      <c r="BD2579" s="156">
        <f ca="1">IFERROR(MATCH(BE2579,OFFSET(Pinlist!$A$2,BD2578*(BA2579=BA2578),0,$BT$23,1),0)+BD2578*(BA2579=BA2578),0)</f>
        <v>0</v>
      </c>
      <c r="BE2579" s="66" t="e">
        <f t="shared" ca="1" si="344"/>
        <v>#NUM!</v>
      </c>
      <c r="BF2579" s="76">
        <f ca="1">(OFFSET(Pinlist!$E$1,BD2579,0)-$BR$18)*MirrorX</f>
        <v>0</v>
      </c>
      <c r="BG2579" s="76">
        <f ca="1">OFFSET(Pinlist!$F$1,BD2579,0)-$BS$18</f>
        <v>0</v>
      </c>
      <c r="BH2579" s="439" t="e">
        <f ca="1">IF(LEFT(BE2579,2)="RF",OFFSET(Pinlist!$D$1,Chart!BD2579,0)&amp;"_"&amp;OFFSET(Pinlist!$G$1,Chart!BD2579,0),"")</f>
        <v>#NUM!</v>
      </c>
      <c r="BI2579" s="298" t="e">
        <f ca="1">IF(LEFT(BE2579,2)="RF",OFFSET(Pinlist!$I$1,Chart!BD2579,0))</f>
        <v>#NUM!</v>
      </c>
      <c r="BJ2579" s="156">
        <f t="shared" si="349"/>
        <v>2576</v>
      </c>
      <c r="BK2579" s="598" t="b">
        <f t="array" aca="1" ref="BK2579" ca="1">IF($BV$15,MIN(SQRT((BF2579-OFFSET(BF2579,1,0,$BU$26-BJ2579))^2+(BG2579-OFFSET(BG2579,1,0,$BU$26-BJ2579))^2)))</f>
        <v>0</v>
      </c>
      <c r="BL2579" s="598" t="b">
        <f t="array" aca="1" ref="BL2579" ca="1">IF($BV$15,MIN(SQRT((BF2579-OFFSET(BF2579,-1,0,1-BJ2579))^2+(BG2579-OFFSET(BG2579,-1,0,1-BJ2579))^2)))</f>
        <v>0</v>
      </c>
      <c r="BM2579" s="225" t="e">
        <f t="shared" ca="1" si="345"/>
        <v>#N/A</v>
      </c>
      <c r="BN2579" s="225" t="e">
        <f t="shared" ca="1" si="346"/>
        <v>#N/A</v>
      </c>
      <c r="BO2579" s="53" t="b">
        <f t="shared" ca="1" si="347"/>
        <v>0</v>
      </c>
    </row>
    <row r="2580" spans="52:67" x14ac:dyDescent="0.2">
      <c r="AZ2580" s="3">
        <f ca="1">IF(ISNUMBER(BI2580),((BI2580&gt;Probe_Head!$CB$15)+COUNTIF(OFFSET(Pinlist!$T$1,Chart!BD2580,0),"*CPW*")+(OFFSET(Pinlist!$L$1,Chart!BD2580,0)="36-40")&gt;0)+0,0)</f>
        <v>0</v>
      </c>
      <c r="BA2580" s="161" t="e">
        <f t="shared" ca="1" si="348"/>
        <v>#NUM!</v>
      </c>
      <c r="BB2580" s="66" t="e">
        <f t="shared" ca="1" si="342"/>
        <v>#NUM!</v>
      </c>
      <c r="BC2580" s="66" t="e">
        <f t="shared" ca="1" si="343"/>
        <v>#NUM!</v>
      </c>
      <c r="BD2580" s="156">
        <f ca="1">IFERROR(MATCH(BE2580,OFFSET(Pinlist!$A$2,BD2579*(BA2580=BA2579),0,$BT$23,1),0)+BD2579*(BA2580=BA2579),0)</f>
        <v>0</v>
      </c>
      <c r="BE2580" s="66" t="e">
        <f t="shared" ca="1" si="344"/>
        <v>#NUM!</v>
      </c>
      <c r="BF2580" s="76">
        <f ca="1">(OFFSET(Pinlist!$E$1,BD2580,0)-$BR$18)*MirrorX</f>
        <v>0</v>
      </c>
      <c r="BG2580" s="76">
        <f ca="1">OFFSET(Pinlist!$F$1,BD2580,0)-$BS$18</f>
        <v>0</v>
      </c>
      <c r="BH2580" s="439" t="e">
        <f ca="1">IF(LEFT(BE2580,2)="RF",OFFSET(Pinlist!$D$1,Chart!BD2580,0)&amp;"_"&amp;OFFSET(Pinlist!$G$1,Chart!BD2580,0),"")</f>
        <v>#NUM!</v>
      </c>
      <c r="BI2580" s="298" t="e">
        <f ca="1">IF(LEFT(BE2580,2)="RF",OFFSET(Pinlist!$I$1,Chart!BD2580,0))</f>
        <v>#NUM!</v>
      </c>
      <c r="BJ2580" s="156">
        <f t="shared" si="349"/>
        <v>2577</v>
      </c>
      <c r="BK2580" s="598" t="b">
        <f t="array" aca="1" ref="BK2580" ca="1">IF($BV$15,MIN(SQRT((BF2580-OFFSET(BF2580,1,0,$BU$26-BJ2580))^2+(BG2580-OFFSET(BG2580,1,0,$BU$26-BJ2580))^2)))</f>
        <v>0</v>
      </c>
      <c r="BL2580" s="598" t="b">
        <f t="array" aca="1" ref="BL2580" ca="1">IF($BV$15,MIN(SQRT((BF2580-OFFSET(BF2580,-1,0,1-BJ2580))^2+(BG2580-OFFSET(BG2580,-1,0,1-BJ2580))^2)))</f>
        <v>0</v>
      </c>
      <c r="BM2580" s="225" t="e">
        <f t="shared" ca="1" si="345"/>
        <v>#N/A</v>
      </c>
      <c r="BN2580" s="225" t="e">
        <f t="shared" ca="1" si="346"/>
        <v>#N/A</v>
      </c>
      <c r="BO2580" s="53" t="b">
        <f t="shared" ca="1" si="347"/>
        <v>0</v>
      </c>
    </row>
    <row r="2581" spans="52:67" x14ac:dyDescent="0.2">
      <c r="AZ2581" s="3">
        <f ca="1">IF(ISNUMBER(BI2581),((BI2581&gt;Probe_Head!$CB$15)+COUNTIF(OFFSET(Pinlist!$T$1,Chart!BD2581,0),"*CPW*")+(OFFSET(Pinlist!$L$1,Chart!BD2581,0)="36-40")&gt;0)+0,0)</f>
        <v>0</v>
      </c>
      <c r="BA2581" s="161" t="e">
        <f t="shared" ca="1" si="348"/>
        <v>#NUM!</v>
      </c>
      <c r="BB2581" s="66" t="e">
        <f t="shared" ca="1" si="342"/>
        <v>#NUM!</v>
      </c>
      <c r="BC2581" s="66" t="e">
        <f t="shared" ca="1" si="343"/>
        <v>#NUM!</v>
      </c>
      <c r="BD2581" s="156">
        <f ca="1">IFERROR(MATCH(BE2581,OFFSET(Pinlist!$A$2,BD2580*(BA2581=BA2580),0,$BT$23,1),0)+BD2580*(BA2581=BA2580),0)</f>
        <v>0</v>
      </c>
      <c r="BE2581" s="66" t="e">
        <f t="shared" ca="1" si="344"/>
        <v>#NUM!</v>
      </c>
      <c r="BF2581" s="76">
        <f ca="1">(OFFSET(Pinlist!$E$1,BD2581,0)-$BR$18)*MirrorX</f>
        <v>0</v>
      </c>
      <c r="BG2581" s="76">
        <f ca="1">OFFSET(Pinlist!$F$1,BD2581,0)-$BS$18</f>
        <v>0</v>
      </c>
      <c r="BH2581" s="439" t="e">
        <f ca="1">IF(LEFT(BE2581,2)="RF",OFFSET(Pinlist!$D$1,Chart!BD2581,0)&amp;"_"&amp;OFFSET(Pinlist!$G$1,Chart!BD2581,0),"")</f>
        <v>#NUM!</v>
      </c>
      <c r="BI2581" s="298" t="e">
        <f ca="1">IF(LEFT(BE2581,2)="RF",OFFSET(Pinlist!$I$1,Chart!BD2581,0))</f>
        <v>#NUM!</v>
      </c>
      <c r="BJ2581" s="156">
        <f t="shared" si="349"/>
        <v>2578</v>
      </c>
      <c r="BK2581" s="598" t="b">
        <f t="array" aca="1" ref="BK2581" ca="1">IF($BV$15,MIN(SQRT((BF2581-OFFSET(BF2581,1,0,$BU$26-BJ2581))^2+(BG2581-OFFSET(BG2581,1,0,$BU$26-BJ2581))^2)))</f>
        <v>0</v>
      </c>
      <c r="BL2581" s="598" t="b">
        <f t="array" aca="1" ref="BL2581" ca="1">IF($BV$15,MIN(SQRT((BF2581-OFFSET(BF2581,-1,0,1-BJ2581))^2+(BG2581-OFFSET(BG2581,-1,0,1-BJ2581))^2)))</f>
        <v>0</v>
      </c>
      <c r="BM2581" s="225" t="e">
        <f t="shared" ca="1" si="345"/>
        <v>#N/A</v>
      </c>
      <c r="BN2581" s="225" t="e">
        <f t="shared" ca="1" si="346"/>
        <v>#N/A</v>
      </c>
      <c r="BO2581" s="53" t="b">
        <f t="shared" ca="1" si="347"/>
        <v>0</v>
      </c>
    </row>
    <row r="2582" spans="52:67" x14ac:dyDescent="0.2">
      <c r="AZ2582" s="3">
        <f ca="1">IF(ISNUMBER(BI2582),((BI2582&gt;Probe_Head!$CB$15)+COUNTIF(OFFSET(Pinlist!$T$1,Chart!BD2582,0),"*CPW*")+(OFFSET(Pinlist!$L$1,Chart!BD2582,0)="36-40")&gt;0)+0,0)</f>
        <v>0</v>
      </c>
      <c r="BA2582" s="161" t="e">
        <f t="shared" ca="1" si="348"/>
        <v>#NUM!</v>
      </c>
      <c r="BB2582" s="66" t="e">
        <f t="shared" ca="1" si="342"/>
        <v>#NUM!</v>
      </c>
      <c r="BC2582" s="66" t="e">
        <f t="shared" ca="1" si="343"/>
        <v>#NUM!</v>
      </c>
      <c r="BD2582" s="156">
        <f ca="1">IFERROR(MATCH(BE2582,OFFSET(Pinlist!$A$2,BD2581*(BA2582=BA2581),0,$BT$23,1),0)+BD2581*(BA2582=BA2581),0)</f>
        <v>0</v>
      </c>
      <c r="BE2582" s="66" t="e">
        <f t="shared" ca="1" si="344"/>
        <v>#NUM!</v>
      </c>
      <c r="BF2582" s="76">
        <f ca="1">(OFFSET(Pinlist!$E$1,BD2582,0)-$BR$18)*MirrorX</f>
        <v>0</v>
      </c>
      <c r="BG2582" s="76">
        <f ca="1">OFFSET(Pinlist!$F$1,BD2582,0)-$BS$18</f>
        <v>0</v>
      </c>
      <c r="BH2582" s="439" t="e">
        <f ca="1">IF(LEFT(BE2582,2)="RF",OFFSET(Pinlist!$D$1,Chart!BD2582,0)&amp;"_"&amp;OFFSET(Pinlist!$G$1,Chart!BD2582,0),"")</f>
        <v>#NUM!</v>
      </c>
      <c r="BI2582" s="298" t="e">
        <f ca="1">IF(LEFT(BE2582,2)="RF",OFFSET(Pinlist!$I$1,Chart!BD2582,0))</f>
        <v>#NUM!</v>
      </c>
      <c r="BJ2582" s="156">
        <f t="shared" si="349"/>
        <v>2579</v>
      </c>
      <c r="BK2582" s="598" t="b">
        <f t="array" aca="1" ref="BK2582" ca="1">IF($BV$15,MIN(SQRT((BF2582-OFFSET(BF2582,1,0,$BU$26-BJ2582))^2+(BG2582-OFFSET(BG2582,1,0,$BU$26-BJ2582))^2)))</f>
        <v>0</v>
      </c>
      <c r="BL2582" s="598" t="b">
        <f t="array" aca="1" ref="BL2582" ca="1">IF($BV$15,MIN(SQRT((BF2582-OFFSET(BF2582,-1,0,1-BJ2582))^2+(BG2582-OFFSET(BG2582,-1,0,1-BJ2582))^2)))</f>
        <v>0</v>
      </c>
      <c r="BM2582" s="225" t="e">
        <f t="shared" ca="1" si="345"/>
        <v>#N/A</v>
      </c>
      <c r="BN2582" s="225" t="e">
        <f t="shared" ca="1" si="346"/>
        <v>#N/A</v>
      </c>
      <c r="BO2582" s="53" t="b">
        <f t="shared" ca="1" si="347"/>
        <v>0</v>
      </c>
    </row>
    <row r="2583" spans="52:67" x14ac:dyDescent="0.2">
      <c r="AZ2583" s="3">
        <f ca="1">IF(ISNUMBER(BI2583),((BI2583&gt;Probe_Head!$CB$15)+COUNTIF(OFFSET(Pinlist!$T$1,Chart!BD2583,0),"*CPW*")+(OFFSET(Pinlist!$L$1,Chart!BD2583,0)="36-40")&gt;0)+0,0)</f>
        <v>0</v>
      </c>
      <c r="BA2583" s="161" t="e">
        <f t="shared" ca="1" si="348"/>
        <v>#NUM!</v>
      </c>
      <c r="BB2583" s="66" t="e">
        <f t="shared" ca="1" si="342"/>
        <v>#NUM!</v>
      </c>
      <c r="BC2583" s="66" t="e">
        <f t="shared" ca="1" si="343"/>
        <v>#NUM!</v>
      </c>
      <c r="BD2583" s="156">
        <f ca="1">IFERROR(MATCH(BE2583,OFFSET(Pinlist!$A$2,BD2582*(BA2583=BA2582),0,$BT$23,1),0)+BD2582*(BA2583=BA2582),0)</f>
        <v>0</v>
      </c>
      <c r="BE2583" s="66" t="e">
        <f t="shared" ca="1" si="344"/>
        <v>#NUM!</v>
      </c>
      <c r="BF2583" s="76">
        <f ca="1">(OFFSET(Pinlist!$E$1,BD2583,0)-$BR$18)*MirrorX</f>
        <v>0</v>
      </c>
      <c r="BG2583" s="76">
        <f ca="1">OFFSET(Pinlist!$F$1,BD2583,0)-$BS$18</f>
        <v>0</v>
      </c>
      <c r="BH2583" s="439" t="e">
        <f ca="1">IF(LEFT(BE2583,2)="RF",OFFSET(Pinlist!$D$1,Chart!BD2583,0)&amp;"_"&amp;OFFSET(Pinlist!$G$1,Chart!BD2583,0),"")</f>
        <v>#NUM!</v>
      </c>
      <c r="BI2583" s="298" t="e">
        <f ca="1">IF(LEFT(BE2583,2)="RF",OFFSET(Pinlist!$I$1,Chart!BD2583,0))</f>
        <v>#NUM!</v>
      </c>
      <c r="BJ2583" s="156">
        <f t="shared" si="349"/>
        <v>2580</v>
      </c>
      <c r="BK2583" s="598" t="b">
        <f t="array" aca="1" ref="BK2583" ca="1">IF($BV$15,MIN(SQRT((BF2583-OFFSET(BF2583,1,0,$BU$26-BJ2583))^2+(BG2583-OFFSET(BG2583,1,0,$BU$26-BJ2583))^2)))</f>
        <v>0</v>
      </c>
      <c r="BL2583" s="598" t="b">
        <f t="array" aca="1" ref="BL2583" ca="1">IF($BV$15,MIN(SQRT((BF2583-OFFSET(BF2583,-1,0,1-BJ2583))^2+(BG2583-OFFSET(BG2583,-1,0,1-BJ2583))^2)))</f>
        <v>0</v>
      </c>
      <c r="BM2583" s="225" t="e">
        <f t="shared" ca="1" si="345"/>
        <v>#N/A</v>
      </c>
      <c r="BN2583" s="225" t="e">
        <f t="shared" ca="1" si="346"/>
        <v>#N/A</v>
      </c>
      <c r="BO2583" s="53" t="b">
        <f t="shared" ca="1" si="347"/>
        <v>0</v>
      </c>
    </row>
    <row r="2584" spans="52:67" x14ac:dyDescent="0.2">
      <c r="AZ2584" s="3">
        <f ca="1">IF(ISNUMBER(BI2584),((BI2584&gt;Probe_Head!$CB$15)+COUNTIF(OFFSET(Pinlist!$T$1,Chart!BD2584,0),"*CPW*")+(OFFSET(Pinlist!$L$1,Chart!BD2584,0)="36-40")&gt;0)+0,0)</f>
        <v>0</v>
      </c>
      <c r="BA2584" s="161" t="e">
        <f t="shared" ca="1" si="348"/>
        <v>#NUM!</v>
      </c>
      <c r="BB2584" s="66" t="e">
        <f t="shared" ca="1" si="342"/>
        <v>#NUM!</v>
      </c>
      <c r="BC2584" s="66" t="e">
        <f t="shared" ca="1" si="343"/>
        <v>#NUM!</v>
      </c>
      <c r="BD2584" s="156">
        <f ca="1">IFERROR(MATCH(BE2584,OFFSET(Pinlist!$A$2,BD2583*(BA2584=BA2583),0,$BT$23,1),0)+BD2583*(BA2584=BA2583),0)</f>
        <v>0</v>
      </c>
      <c r="BE2584" s="66" t="e">
        <f t="shared" ca="1" si="344"/>
        <v>#NUM!</v>
      </c>
      <c r="BF2584" s="76">
        <f ca="1">(OFFSET(Pinlist!$E$1,BD2584,0)-$BR$18)*MirrorX</f>
        <v>0</v>
      </c>
      <c r="BG2584" s="76">
        <f ca="1">OFFSET(Pinlist!$F$1,BD2584,0)-$BS$18</f>
        <v>0</v>
      </c>
      <c r="BH2584" s="439" t="e">
        <f ca="1">IF(LEFT(BE2584,2)="RF",OFFSET(Pinlist!$D$1,Chart!BD2584,0)&amp;"_"&amp;OFFSET(Pinlist!$G$1,Chart!BD2584,0),"")</f>
        <v>#NUM!</v>
      </c>
      <c r="BI2584" s="298" t="e">
        <f ca="1">IF(LEFT(BE2584,2)="RF",OFFSET(Pinlist!$I$1,Chart!BD2584,0))</f>
        <v>#NUM!</v>
      </c>
      <c r="BJ2584" s="156">
        <f t="shared" si="349"/>
        <v>2581</v>
      </c>
      <c r="BK2584" s="598" t="b">
        <f t="array" aca="1" ref="BK2584" ca="1">IF($BV$15,MIN(SQRT((BF2584-OFFSET(BF2584,1,0,$BU$26-BJ2584))^2+(BG2584-OFFSET(BG2584,1,0,$BU$26-BJ2584))^2)))</f>
        <v>0</v>
      </c>
      <c r="BL2584" s="598" t="b">
        <f t="array" aca="1" ref="BL2584" ca="1">IF($BV$15,MIN(SQRT((BF2584-OFFSET(BF2584,-1,0,1-BJ2584))^2+(BG2584-OFFSET(BG2584,-1,0,1-BJ2584))^2)))</f>
        <v>0</v>
      </c>
      <c r="BM2584" s="225" t="e">
        <f t="shared" ca="1" si="345"/>
        <v>#N/A</v>
      </c>
      <c r="BN2584" s="225" t="e">
        <f t="shared" ca="1" si="346"/>
        <v>#N/A</v>
      </c>
      <c r="BO2584" s="53" t="b">
        <f t="shared" ca="1" si="347"/>
        <v>0</v>
      </c>
    </row>
    <row r="2585" spans="52:67" x14ac:dyDescent="0.2">
      <c r="AZ2585" s="3">
        <f ca="1">IF(ISNUMBER(BI2585),((BI2585&gt;Probe_Head!$CB$15)+COUNTIF(OFFSET(Pinlist!$T$1,Chart!BD2585,0),"*CPW*")+(OFFSET(Pinlist!$L$1,Chart!BD2585,0)="36-40")&gt;0)+0,0)</f>
        <v>0</v>
      </c>
      <c r="BA2585" s="161" t="e">
        <f t="shared" ca="1" si="348"/>
        <v>#NUM!</v>
      </c>
      <c r="BB2585" s="66" t="e">
        <f t="shared" ca="1" si="342"/>
        <v>#NUM!</v>
      </c>
      <c r="BC2585" s="66" t="e">
        <f t="shared" ca="1" si="343"/>
        <v>#NUM!</v>
      </c>
      <c r="BD2585" s="156">
        <f ca="1">IFERROR(MATCH(BE2585,OFFSET(Pinlist!$A$2,BD2584*(BA2585=BA2584),0,$BT$23,1),0)+BD2584*(BA2585=BA2584),0)</f>
        <v>0</v>
      </c>
      <c r="BE2585" s="66" t="e">
        <f t="shared" ca="1" si="344"/>
        <v>#NUM!</v>
      </c>
      <c r="BF2585" s="76">
        <f ca="1">(OFFSET(Pinlist!$E$1,BD2585,0)-$BR$18)*MirrorX</f>
        <v>0</v>
      </c>
      <c r="BG2585" s="76">
        <f ca="1">OFFSET(Pinlist!$F$1,BD2585,0)-$BS$18</f>
        <v>0</v>
      </c>
      <c r="BH2585" s="439" t="e">
        <f ca="1">IF(LEFT(BE2585,2)="RF",OFFSET(Pinlist!$D$1,Chart!BD2585,0)&amp;"_"&amp;OFFSET(Pinlist!$G$1,Chart!BD2585,0),"")</f>
        <v>#NUM!</v>
      </c>
      <c r="BI2585" s="298" t="e">
        <f ca="1">IF(LEFT(BE2585,2)="RF",OFFSET(Pinlist!$I$1,Chart!BD2585,0))</f>
        <v>#NUM!</v>
      </c>
      <c r="BJ2585" s="156">
        <f t="shared" si="349"/>
        <v>2582</v>
      </c>
      <c r="BK2585" s="598" t="b">
        <f t="array" aca="1" ref="BK2585" ca="1">IF($BV$15,MIN(SQRT((BF2585-OFFSET(BF2585,1,0,$BU$26-BJ2585))^2+(BG2585-OFFSET(BG2585,1,0,$BU$26-BJ2585))^2)))</f>
        <v>0</v>
      </c>
      <c r="BL2585" s="598" t="b">
        <f t="array" aca="1" ref="BL2585" ca="1">IF($BV$15,MIN(SQRT((BF2585-OFFSET(BF2585,-1,0,1-BJ2585))^2+(BG2585-OFFSET(BG2585,-1,0,1-BJ2585))^2)))</f>
        <v>0</v>
      </c>
      <c r="BM2585" s="225" t="e">
        <f t="shared" ca="1" si="345"/>
        <v>#N/A</v>
      </c>
      <c r="BN2585" s="225" t="e">
        <f t="shared" ca="1" si="346"/>
        <v>#N/A</v>
      </c>
      <c r="BO2585" s="53" t="b">
        <f t="shared" ca="1" si="347"/>
        <v>0</v>
      </c>
    </row>
    <row r="2586" spans="52:67" x14ac:dyDescent="0.2">
      <c r="AZ2586" s="3">
        <f ca="1">IF(ISNUMBER(BI2586),((BI2586&gt;Probe_Head!$CB$15)+COUNTIF(OFFSET(Pinlist!$T$1,Chart!BD2586,0),"*CPW*")+(OFFSET(Pinlist!$L$1,Chart!BD2586,0)="36-40")&gt;0)+0,0)</f>
        <v>0</v>
      </c>
      <c r="BA2586" s="161" t="e">
        <f t="shared" ca="1" si="348"/>
        <v>#NUM!</v>
      </c>
      <c r="BB2586" s="66" t="e">
        <f t="shared" ca="1" si="342"/>
        <v>#NUM!</v>
      </c>
      <c r="BC2586" s="66" t="e">
        <f t="shared" ca="1" si="343"/>
        <v>#NUM!</v>
      </c>
      <c r="BD2586" s="156">
        <f ca="1">IFERROR(MATCH(BE2586,OFFSET(Pinlist!$A$2,BD2585*(BA2586=BA2585),0,$BT$23,1),0)+BD2585*(BA2586=BA2585),0)</f>
        <v>0</v>
      </c>
      <c r="BE2586" s="66" t="e">
        <f t="shared" ca="1" si="344"/>
        <v>#NUM!</v>
      </c>
      <c r="BF2586" s="76">
        <f ca="1">(OFFSET(Pinlist!$E$1,BD2586,0)-$BR$18)*MirrorX</f>
        <v>0</v>
      </c>
      <c r="BG2586" s="76">
        <f ca="1">OFFSET(Pinlist!$F$1,BD2586,0)-$BS$18</f>
        <v>0</v>
      </c>
      <c r="BH2586" s="439" t="e">
        <f ca="1">IF(LEFT(BE2586,2)="RF",OFFSET(Pinlist!$D$1,Chart!BD2586,0)&amp;"_"&amp;OFFSET(Pinlist!$G$1,Chart!BD2586,0),"")</f>
        <v>#NUM!</v>
      </c>
      <c r="BI2586" s="298" t="e">
        <f ca="1">IF(LEFT(BE2586,2)="RF",OFFSET(Pinlist!$I$1,Chart!BD2586,0))</f>
        <v>#NUM!</v>
      </c>
      <c r="BJ2586" s="156">
        <f t="shared" si="349"/>
        <v>2583</v>
      </c>
      <c r="BK2586" s="598" t="b">
        <f t="array" aca="1" ref="BK2586" ca="1">IF($BV$15,MIN(SQRT((BF2586-OFFSET(BF2586,1,0,$BU$26-BJ2586))^2+(BG2586-OFFSET(BG2586,1,0,$BU$26-BJ2586))^2)))</f>
        <v>0</v>
      </c>
      <c r="BL2586" s="598" t="b">
        <f t="array" aca="1" ref="BL2586" ca="1">IF($BV$15,MIN(SQRT((BF2586-OFFSET(BF2586,-1,0,1-BJ2586))^2+(BG2586-OFFSET(BG2586,-1,0,1-BJ2586))^2)))</f>
        <v>0</v>
      </c>
      <c r="BM2586" s="225" t="e">
        <f t="shared" ca="1" si="345"/>
        <v>#N/A</v>
      </c>
      <c r="BN2586" s="225" t="e">
        <f t="shared" ca="1" si="346"/>
        <v>#N/A</v>
      </c>
      <c r="BO2586" s="53" t="b">
        <f t="shared" ca="1" si="347"/>
        <v>0</v>
      </c>
    </row>
    <row r="2587" spans="52:67" x14ac:dyDescent="0.2">
      <c r="AZ2587" s="3">
        <f ca="1">IF(ISNUMBER(BI2587),((BI2587&gt;Probe_Head!$CB$15)+COUNTIF(OFFSET(Pinlist!$T$1,Chart!BD2587,0),"*CPW*")+(OFFSET(Pinlist!$L$1,Chart!BD2587,0)="36-40")&gt;0)+0,0)</f>
        <v>0</v>
      </c>
      <c r="BA2587" s="161" t="e">
        <f t="shared" ca="1" si="348"/>
        <v>#NUM!</v>
      </c>
      <c r="BB2587" s="66" t="e">
        <f t="shared" ca="1" si="342"/>
        <v>#NUM!</v>
      </c>
      <c r="BC2587" s="66" t="e">
        <f t="shared" ca="1" si="343"/>
        <v>#NUM!</v>
      </c>
      <c r="BD2587" s="156">
        <f ca="1">IFERROR(MATCH(BE2587,OFFSET(Pinlist!$A$2,BD2586*(BA2587=BA2586),0,$BT$23,1),0)+BD2586*(BA2587=BA2586),0)</f>
        <v>0</v>
      </c>
      <c r="BE2587" s="66" t="e">
        <f t="shared" ca="1" si="344"/>
        <v>#NUM!</v>
      </c>
      <c r="BF2587" s="76">
        <f ca="1">(OFFSET(Pinlist!$E$1,BD2587,0)-$BR$18)*MirrorX</f>
        <v>0</v>
      </c>
      <c r="BG2587" s="76">
        <f ca="1">OFFSET(Pinlist!$F$1,BD2587,0)-$BS$18</f>
        <v>0</v>
      </c>
      <c r="BH2587" s="439" t="e">
        <f ca="1">IF(LEFT(BE2587,2)="RF",OFFSET(Pinlist!$D$1,Chart!BD2587,0)&amp;"_"&amp;OFFSET(Pinlist!$G$1,Chart!BD2587,0),"")</f>
        <v>#NUM!</v>
      </c>
      <c r="BI2587" s="298" t="e">
        <f ca="1">IF(LEFT(BE2587,2)="RF",OFFSET(Pinlist!$I$1,Chart!BD2587,0))</f>
        <v>#NUM!</v>
      </c>
      <c r="BJ2587" s="156">
        <f t="shared" si="349"/>
        <v>2584</v>
      </c>
      <c r="BK2587" s="598" t="b">
        <f t="array" aca="1" ref="BK2587" ca="1">IF($BV$15,MIN(SQRT((BF2587-OFFSET(BF2587,1,0,$BU$26-BJ2587))^2+(BG2587-OFFSET(BG2587,1,0,$BU$26-BJ2587))^2)))</f>
        <v>0</v>
      </c>
      <c r="BL2587" s="598" t="b">
        <f t="array" aca="1" ref="BL2587" ca="1">IF($BV$15,MIN(SQRT((BF2587-OFFSET(BF2587,-1,0,1-BJ2587))^2+(BG2587-OFFSET(BG2587,-1,0,1-BJ2587))^2)))</f>
        <v>0</v>
      </c>
      <c r="BM2587" s="225" t="e">
        <f t="shared" ca="1" si="345"/>
        <v>#N/A</v>
      </c>
      <c r="BN2587" s="225" t="e">
        <f t="shared" ca="1" si="346"/>
        <v>#N/A</v>
      </c>
      <c r="BO2587" s="53" t="b">
        <f t="shared" ca="1" si="347"/>
        <v>0</v>
      </c>
    </row>
    <row r="2588" spans="52:67" x14ac:dyDescent="0.2">
      <c r="AZ2588" s="3">
        <f ca="1">IF(ISNUMBER(BI2588),((BI2588&gt;Probe_Head!$CB$15)+COUNTIF(OFFSET(Pinlist!$T$1,Chart!BD2588,0),"*CPW*")+(OFFSET(Pinlist!$L$1,Chart!BD2588,0)="36-40")&gt;0)+0,0)</f>
        <v>0</v>
      </c>
      <c r="BA2588" s="161" t="e">
        <f t="shared" ca="1" si="348"/>
        <v>#NUM!</v>
      </c>
      <c r="BB2588" s="66" t="e">
        <f t="shared" ca="1" si="342"/>
        <v>#NUM!</v>
      </c>
      <c r="BC2588" s="66" t="e">
        <f t="shared" ca="1" si="343"/>
        <v>#NUM!</v>
      </c>
      <c r="BD2588" s="156">
        <f ca="1">IFERROR(MATCH(BE2588,OFFSET(Pinlist!$A$2,BD2587*(BA2588=BA2587),0,$BT$23,1),0)+BD2587*(BA2588=BA2587),0)</f>
        <v>0</v>
      </c>
      <c r="BE2588" s="66" t="e">
        <f t="shared" ca="1" si="344"/>
        <v>#NUM!</v>
      </c>
      <c r="BF2588" s="76">
        <f ca="1">(OFFSET(Pinlist!$E$1,BD2588,0)-$BR$18)*MirrorX</f>
        <v>0</v>
      </c>
      <c r="BG2588" s="76">
        <f ca="1">OFFSET(Pinlist!$F$1,BD2588,0)-$BS$18</f>
        <v>0</v>
      </c>
      <c r="BH2588" s="439" t="e">
        <f ca="1">IF(LEFT(BE2588,2)="RF",OFFSET(Pinlist!$D$1,Chart!BD2588,0)&amp;"_"&amp;OFFSET(Pinlist!$G$1,Chart!BD2588,0),"")</f>
        <v>#NUM!</v>
      </c>
      <c r="BI2588" s="298" t="e">
        <f ca="1">IF(LEFT(BE2588,2)="RF",OFFSET(Pinlist!$I$1,Chart!BD2588,0))</f>
        <v>#NUM!</v>
      </c>
      <c r="BJ2588" s="156">
        <f t="shared" si="349"/>
        <v>2585</v>
      </c>
      <c r="BK2588" s="598" t="b">
        <f t="array" aca="1" ref="BK2588" ca="1">IF($BV$15,MIN(SQRT((BF2588-OFFSET(BF2588,1,0,$BU$26-BJ2588))^2+(BG2588-OFFSET(BG2588,1,0,$BU$26-BJ2588))^2)))</f>
        <v>0</v>
      </c>
      <c r="BL2588" s="598" t="b">
        <f t="array" aca="1" ref="BL2588" ca="1">IF($BV$15,MIN(SQRT((BF2588-OFFSET(BF2588,-1,0,1-BJ2588))^2+(BG2588-OFFSET(BG2588,-1,0,1-BJ2588))^2)))</f>
        <v>0</v>
      </c>
      <c r="BM2588" s="225" t="e">
        <f t="shared" ca="1" si="345"/>
        <v>#N/A</v>
      </c>
      <c r="BN2588" s="225" t="e">
        <f t="shared" ca="1" si="346"/>
        <v>#N/A</v>
      </c>
      <c r="BO2588" s="53" t="b">
        <f t="shared" ca="1" si="347"/>
        <v>0</v>
      </c>
    </row>
    <row r="2589" spans="52:67" x14ac:dyDescent="0.2">
      <c r="AZ2589" s="3">
        <f ca="1">IF(ISNUMBER(BI2589),((BI2589&gt;Probe_Head!$CB$15)+COUNTIF(OFFSET(Pinlist!$T$1,Chart!BD2589,0),"*CPW*")+(OFFSET(Pinlist!$L$1,Chart!BD2589,0)="36-40")&gt;0)+0,0)</f>
        <v>0</v>
      </c>
      <c r="BA2589" s="161" t="e">
        <f t="shared" ca="1" si="348"/>
        <v>#NUM!</v>
      </c>
      <c r="BB2589" s="66" t="e">
        <f t="shared" ca="1" si="342"/>
        <v>#NUM!</v>
      </c>
      <c r="BC2589" s="66" t="e">
        <f t="shared" ca="1" si="343"/>
        <v>#NUM!</v>
      </c>
      <c r="BD2589" s="156">
        <f ca="1">IFERROR(MATCH(BE2589,OFFSET(Pinlist!$A$2,BD2588*(BA2589=BA2588),0,$BT$23,1),0)+BD2588*(BA2589=BA2588),0)</f>
        <v>0</v>
      </c>
      <c r="BE2589" s="66" t="e">
        <f t="shared" ca="1" si="344"/>
        <v>#NUM!</v>
      </c>
      <c r="BF2589" s="76">
        <f ca="1">(OFFSET(Pinlist!$E$1,BD2589,0)-$BR$18)*MirrorX</f>
        <v>0</v>
      </c>
      <c r="BG2589" s="76">
        <f ca="1">OFFSET(Pinlist!$F$1,BD2589,0)-$BS$18</f>
        <v>0</v>
      </c>
      <c r="BH2589" s="439" t="e">
        <f ca="1">IF(LEFT(BE2589,2)="RF",OFFSET(Pinlist!$D$1,Chart!BD2589,0)&amp;"_"&amp;OFFSET(Pinlist!$G$1,Chart!BD2589,0),"")</f>
        <v>#NUM!</v>
      </c>
      <c r="BI2589" s="298" t="e">
        <f ca="1">IF(LEFT(BE2589,2)="RF",OFFSET(Pinlist!$I$1,Chart!BD2589,0))</f>
        <v>#NUM!</v>
      </c>
      <c r="BJ2589" s="156">
        <f t="shared" si="349"/>
        <v>2586</v>
      </c>
      <c r="BK2589" s="598" t="b">
        <f t="array" aca="1" ref="BK2589" ca="1">IF($BV$15,MIN(SQRT((BF2589-OFFSET(BF2589,1,0,$BU$26-BJ2589))^2+(BG2589-OFFSET(BG2589,1,0,$BU$26-BJ2589))^2)))</f>
        <v>0</v>
      </c>
      <c r="BL2589" s="598" t="b">
        <f t="array" aca="1" ref="BL2589" ca="1">IF($BV$15,MIN(SQRT((BF2589-OFFSET(BF2589,-1,0,1-BJ2589))^2+(BG2589-OFFSET(BG2589,-1,0,1-BJ2589))^2)))</f>
        <v>0</v>
      </c>
      <c r="BM2589" s="225" t="e">
        <f t="shared" ca="1" si="345"/>
        <v>#N/A</v>
      </c>
      <c r="BN2589" s="225" t="e">
        <f t="shared" ca="1" si="346"/>
        <v>#N/A</v>
      </c>
      <c r="BO2589" s="53" t="b">
        <f t="shared" ca="1" si="347"/>
        <v>0</v>
      </c>
    </row>
    <row r="2590" spans="52:67" x14ac:dyDescent="0.2">
      <c r="AZ2590" s="3">
        <f ca="1">IF(ISNUMBER(BI2590),((BI2590&gt;Probe_Head!$CB$15)+COUNTIF(OFFSET(Pinlist!$T$1,Chart!BD2590,0),"*CPW*")+(OFFSET(Pinlist!$L$1,Chart!BD2590,0)="36-40")&gt;0)+0,0)</f>
        <v>0</v>
      </c>
      <c r="BA2590" s="161" t="e">
        <f t="shared" ca="1" si="348"/>
        <v>#NUM!</v>
      </c>
      <c r="BB2590" s="66" t="e">
        <f t="shared" ca="1" si="342"/>
        <v>#NUM!</v>
      </c>
      <c r="BC2590" s="66" t="e">
        <f t="shared" ca="1" si="343"/>
        <v>#NUM!</v>
      </c>
      <c r="BD2590" s="156">
        <f ca="1">IFERROR(MATCH(BE2590,OFFSET(Pinlist!$A$2,BD2589*(BA2590=BA2589),0,$BT$23,1),0)+BD2589*(BA2590=BA2589),0)</f>
        <v>0</v>
      </c>
      <c r="BE2590" s="66" t="e">
        <f t="shared" ca="1" si="344"/>
        <v>#NUM!</v>
      </c>
      <c r="BF2590" s="76">
        <f ca="1">(OFFSET(Pinlist!$E$1,BD2590,0)-$BR$18)*MirrorX</f>
        <v>0</v>
      </c>
      <c r="BG2590" s="76">
        <f ca="1">OFFSET(Pinlist!$F$1,BD2590,0)-$BS$18</f>
        <v>0</v>
      </c>
      <c r="BH2590" s="439" t="e">
        <f ca="1">IF(LEFT(BE2590,2)="RF",OFFSET(Pinlist!$D$1,Chart!BD2590,0)&amp;"_"&amp;OFFSET(Pinlist!$G$1,Chart!BD2590,0),"")</f>
        <v>#NUM!</v>
      </c>
      <c r="BI2590" s="298" t="e">
        <f ca="1">IF(LEFT(BE2590,2)="RF",OFFSET(Pinlist!$I$1,Chart!BD2590,0))</f>
        <v>#NUM!</v>
      </c>
      <c r="BJ2590" s="156">
        <f t="shared" si="349"/>
        <v>2587</v>
      </c>
      <c r="BK2590" s="598" t="b">
        <f t="array" aca="1" ref="BK2590" ca="1">IF($BV$15,MIN(SQRT((BF2590-OFFSET(BF2590,1,0,$BU$26-BJ2590))^2+(BG2590-OFFSET(BG2590,1,0,$BU$26-BJ2590))^2)))</f>
        <v>0</v>
      </c>
      <c r="BL2590" s="598" t="b">
        <f t="array" aca="1" ref="BL2590" ca="1">IF($BV$15,MIN(SQRT((BF2590-OFFSET(BF2590,-1,0,1-BJ2590))^2+(BG2590-OFFSET(BG2590,-1,0,1-BJ2590))^2)))</f>
        <v>0</v>
      </c>
      <c r="BM2590" s="225" t="e">
        <f t="shared" ca="1" si="345"/>
        <v>#N/A</v>
      </c>
      <c r="BN2590" s="225" t="e">
        <f t="shared" ca="1" si="346"/>
        <v>#N/A</v>
      </c>
      <c r="BO2590" s="53" t="b">
        <f t="shared" ca="1" si="347"/>
        <v>0</v>
      </c>
    </row>
    <row r="2591" spans="52:67" x14ac:dyDescent="0.2">
      <c r="AZ2591" s="3">
        <f ca="1">IF(ISNUMBER(BI2591),((BI2591&gt;Probe_Head!$CB$15)+COUNTIF(OFFSET(Pinlist!$T$1,Chart!BD2591,0),"*CPW*")+(OFFSET(Pinlist!$L$1,Chart!BD2591,0)="36-40")&gt;0)+0,0)</f>
        <v>0</v>
      </c>
      <c r="BA2591" s="161" t="e">
        <f t="shared" ca="1" si="348"/>
        <v>#NUM!</v>
      </c>
      <c r="BB2591" s="66" t="e">
        <f t="shared" ca="1" si="342"/>
        <v>#NUM!</v>
      </c>
      <c r="BC2591" s="66" t="e">
        <f t="shared" ca="1" si="343"/>
        <v>#NUM!</v>
      </c>
      <c r="BD2591" s="156">
        <f ca="1">IFERROR(MATCH(BE2591,OFFSET(Pinlist!$A$2,BD2590*(BA2591=BA2590),0,$BT$23,1),0)+BD2590*(BA2591=BA2590),0)</f>
        <v>0</v>
      </c>
      <c r="BE2591" s="66" t="e">
        <f t="shared" ca="1" si="344"/>
        <v>#NUM!</v>
      </c>
      <c r="BF2591" s="76">
        <f ca="1">(OFFSET(Pinlist!$E$1,BD2591,0)-$BR$18)*MirrorX</f>
        <v>0</v>
      </c>
      <c r="BG2591" s="76">
        <f ca="1">OFFSET(Pinlist!$F$1,BD2591,0)-$BS$18</f>
        <v>0</v>
      </c>
      <c r="BH2591" s="439" t="e">
        <f ca="1">IF(LEFT(BE2591,2)="RF",OFFSET(Pinlist!$D$1,Chart!BD2591,0)&amp;"_"&amp;OFFSET(Pinlist!$G$1,Chart!BD2591,0),"")</f>
        <v>#NUM!</v>
      </c>
      <c r="BI2591" s="298" t="e">
        <f ca="1">IF(LEFT(BE2591,2)="RF",OFFSET(Pinlist!$I$1,Chart!BD2591,0))</f>
        <v>#NUM!</v>
      </c>
      <c r="BJ2591" s="156">
        <f t="shared" si="349"/>
        <v>2588</v>
      </c>
      <c r="BK2591" s="598" t="b">
        <f t="array" aca="1" ref="BK2591" ca="1">IF($BV$15,MIN(SQRT((BF2591-OFFSET(BF2591,1,0,$BU$26-BJ2591))^2+(BG2591-OFFSET(BG2591,1,0,$BU$26-BJ2591))^2)))</f>
        <v>0</v>
      </c>
      <c r="BL2591" s="598" t="b">
        <f t="array" aca="1" ref="BL2591" ca="1">IF($BV$15,MIN(SQRT((BF2591-OFFSET(BF2591,-1,0,1-BJ2591))^2+(BG2591-OFFSET(BG2591,-1,0,1-BJ2591))^2)))</f>
        <v>0</v>
      </c>
      <c r="BM2591" s="225" t="e">
        <f t="shared" ca="1" si="345"/>
        <v>#N/A</v>
      </c>
      <c r="BN2591" s="225" t="e">
        <f t="shared" ca="1" si="346"/>
        <v>#N/A</v>
      </c>
      <c r="BO2591" s="53" t="b">
        <f t="shared" ca="1" si="347"/>
        <v>0</v>
      </c>
    </row>
    <row r="2592" spans="52:67" x14ac:dyDescent="0.2">
      <c r="AZ2592" s="3">
        <f ca="1">IF(ISNUMBER(BI2592),((BI2592&gt;Probe_Head!$CB$15)+COUNTIF(OFFSET(Pinlist!$T$1,Chart!BD2592,0),"*CPW*")+(OFFSET(Pinlist!$L$1,Chart!BD2592,0)="36-40")&gt;0)+0,0)</f>
        <v>0</v>
      </c>
      <c r="BA2592" s="161" t="e">
        <f t="shared" ca="1" si="348"/>
        <v>#NUM!</v>
      </c>
      <c r="BB2592" s="66" t="e">
        <f t="shared" ca="1" si="342"/>
        <v>#NUM!</v>
      </c>
      <c r="BC2592" s="66" t="e">
        <f t="shared" ca="1" si="343"/>
        <v>#NUM!</v>
      </c>
      <c r="BD2592" s="156">
        <f ca="1">IFERROR(MATCH(BE2592,OFFSET(Pinlist!$A$2,BD2591*(BA2592=BA2591),0,$BT$23,1),0)+BD2591*(BA2592=BA2591),0)</f>
        <v>0</v>
      </c>
      <c r="BE2592" s="66" t="e">
        <f t="shared" ca="1" si="344"/>
        <v>#NUM!</v>
      </c>
      <c r="BF2592" s="76">
        <f ca="1">(OFFSET(Pinlist!$E$1,BD2592,0)-$BR$18)*MirrorX</f>
        <v>0</v>
      </c>
      <c r="BG2592" s="76">
        <f ca="1">OFFSET(Pinlist!$F$1,BD2592,0)-$BS$18</f>
        <v>0</v>
      </c>
      <c r="BH2592" s="439" t="e">
        <f ca="1">IF(LEFT(BE2592,2)="RF",OFFSET(Pinlist!$D$1,Chart!BD2592,0)&amp;"_"&amp;OFFSET(Pinlist!$G$1,Chart!BD2592,0),"")</f>
        <v>#NUM!</v>
      </c>
      <c r="BI2592" s="298" t="e">
        <f ca="1">IF(LEFT(BE2592,2)="RF",OFFSET(Pinlist!$I$1,Chart!BD2592,0))</f>
        <v>#NUM!</v>
      </c>
      <c r="BJ2592" s="156">
        <f t="shared" si="349"/>
        <v>2589</v>
      </c>
      <c r="BK2592" s="598" t="b">
        <f t="array" aca="1" ref="BK2592" ca="1">IF($BV$15,MIN(SQRT((BF2592-OFFSET(BF2592,1,0,$BU$26-BJ2592))^2+(BG2592-OFFSET(BG2592,1,0,$BU$26-BJ2592))^2)))</f>
        <v>0</v>
      </c>
      <c r="BL2592" s="598" t="b">
        <f t="array" aca="1" ref="BL2592" ca="1">IF($BV$15,MIN(SQRT((BF2592-OFFSET(BF2592,-1,0,1-BJ2592))^2+(BG2592-OFFSET(BG2592,-1,0,1-BJ2592))^2)))</f>
        <v>0</v>
      </c>
      <c r="BM2592" s="225" t="e">
        <f t="shared" ca="1" si="345"/>
        <v>#N/A</v>
      </c>
      <c r="BN2592" s="225" t="e">
        <f t="shared" ca="1" si="346"/>
        <v>#N/A</v>
      </c>
      <c r="BO2592" s="53" t="b">
        <f t="shared" ca="1" si="347"/>
        <v>0</v>
      </c>
    </row>
    <row r="2593" spans="52:67" x14ac:dyDescent="0.2">
      <c r="AZ2593" s="3">
        <f ca="1">IF(ISNUMBER(BI2593),((BI2593&gt;Probe_Head!$CB$15)+COUNTIF(OFFSET(Pinlist!$T$1,Chart!BD2593,0),"*CPW*")+(OFFSET(Pinlist!$L$1,Chart!BD2593,0)="36-40")&gt;0)+0,0)</f>
        <v>0</v>
      </c>
      <c r="BA2593" s="161" t="e">
        <f t="shared" ca="1" si="348"/>
        <v>#NUM!</v>
      </c>
      <c r="BB2593" s="66" t="e">
        <f t="shared" ca="1" si="342"/>
        <v>#NUM!</v>
      </c>
      <c r="BC2593" s="66" t="e">
        <f t="shared" ca="1" si="343"/>
        <v>#NUM!</v>
      </c>
      <c r="BD2593" s="156">
        <f ca="1">IFERROR(MATCH(BE2593,OFFSET(Pinlist!$A$2,BD2592*(BA2593=BA2592),0,$BT$23,1),0)+BD2592*(BA2593=BA2592),0)</f>
        <v>0</v>
      </c>
      <c r="BE2593" s="66" t="e">
        <f t="shared" ca="1" si="344"/>
        <v>#NUM!</v>
      </c>
      <c r="BF2593" s="76">
        <f ca="1">(OFFSET(Pinlist!$E$1,BD2593,0)-$BR$18)*MirrorX</f>
        <v>0</v>
      </c>
      <c r="BG2593" s="76">
        <f ca="1">OFFSET(Pinlist!$F$1,BD2593,0)-$BS$18</f>
        <v>0</v>
      </c>
      <c r="BH2593" s="439" t="e">
        <f ca="1">IF(LEFT(BE2593,2)="RF",OFFSET(Pinlist!$D$1,Chart!BD2593,0)&amp;"_"&amp;OFFSET(Pinlist!$G$1,Chart!BD2593,0),"")</f>
        <v>#NUM!</v>
      </c>
      <c r="BI2593" s="298" t="e">
        <f ca="1">IF(LEFT(BE2593,2)="RF",OFFSET(Pinlist!$I$1,Chart!BD2593,0))</f>
        <v>#NUM!</v>
      </c>
      <c r="BJ2593" s="156">
        <f t="shared" si="349"/>
        <v>2590</v>
      </c>
      <c r="BK2593" s="598" t="b">
        <f t="array" aca="1" ref="BK2593" ca="1">IF($BV$15,MIN(SQRT((BF2593-OFFSET(BF2593,1,0,$BU$26-BJ2593))^2+(BG2593-OFFSET(BG2593,1,0,$BU$26-BJ2593))^2)))</f>
        <v>0</v>
      </c>
      <c r="BL2593" s="598" t="b">
        <f t="array" aca="1" ref="BL2593" ca="1">IF($BV$15,MIN(SQRT((BF2593-OFFSET(BF2593,-1,0,1-BJ2593))^2+(BG2593-OFFSET(BG2593,-1,0,1-BJ2593))^2)))</f>
        <v>0</v>
      </c>
      <c r="BM2593" s="225" t="e">
        <f t="shared" ca="1" si="345"/>
        <v>#N/A</v>
      </c>
      <c r="BN2593" s="225" t="e">
        <f t="shared" ca="1" si="346"/>
        <v>#N/A</v>
      </c>
      <c r="BO2593" s="53" t="b">
        <f t="shared" ca="1" si="347"/>
        <v>0</v>
      </c>
    </row>
    <row r="2594" spans="52:67" x14ac:dyDescent="0.2">
      <c r="AZ2594" s="3">
        <f ca="1">IF(ISNUMBER(BI2594),((BI2594&gt;Probe_Head!$CB$15)+COUNTIF(OFFSET(Pinlist!$T$1,Chart!BD2594,0),"*CPW*")+(OFFSET(Pinlist!$L$1,Chart!BD2594,0)="36-40")&gt;0)+0,0)</f>
        <v>0</v>
      </c>
      <c r="BA2594" s="161" t="e">
        <f t="shared" ca="1" si="348"/>
        <v>#NUM!</v>
      </c>
      <c r="BB2594" s="66" t="e">
        <f t="shared" ca="1" si="342"/>
        <v>#NUM!</v>
      </c>
      <c r="BC2594" s="66" t="e">
        <f t="shared" ca="1" si="343"/>
        <v>#NUM!</v>
      </c>
      <c r="BD2594" s="156">
        <f ca="1">IFERROR(MATCH(BE2594,OFFSET(Pinlist!$A$2,BD2593*(BA2594=BA2593),0,$BT$23,1),0)+BD2593*(BA2594=BA2593),0)</f>
        <v>0</v>
      </c>
      <c r="BE2594" s="66" t="e">
        <f t="shared" ca="1" si="344"/>
        <v>#NUM!</v>
      </c>
      <c r="BF2594" s="76">
        <f ca="1">(OFFSET(Pinlist!$E$1,BD2594,0)-$BR$18)*MirrorX</f>
        <v>0</v>
      </c>
      <c r="BG2594" s="76">
        <f ca="1">OFFSET(Pinlist!$F$1,BD2594,0)-$BS$18</f>
        <v>0</v>
      </c>
      <c r="BH2594" s="439" t="e">
        <f ca="1">IF(LEFT(BE2594,2)="RF",OFFSET(Pinlist!$D$1,Chart!BD2594,0)&amp;"_"&amp;OFFSET(Pinlist!$G$1,Chart!BD2594,0),"")</f>
        <v>#NUM!</v>
      </c>
      <c r="BI2594" s="298" t="e">
        <f ca="1">IF(LEFT(BE2594,2)="RF",OFFSET(Pinlist!$I$1,Chart!BD2594,0))</f>
        <v>#NUM!</v>
      </c>
      <c r="BJ2594" s="156">
        <f t="shared" si="349"/>
        <v>2591</v>
      </c>
      <c r="BK2594" s="598" t="b">
        <f t="array" aca="1" ref="BK2594" ca="1">IF($BV$15,MIN(SQRT((BF2594-OFFSET(BF2594,1,0,$BU$26-BJ2594))^2+(BG2594-OFFSET(BG2594,1,0,$BU$26-BJ2594))^2)))</f>
        <v>0</v>
      </c>
      <c r="BL2594" s="598" t="b">
        <f t="array" aca="1" ref="BL2594" ca="1">IF($BV$15,MIN(SQRT((BF2594-OFFSET(BF2594,-1,0,1-BJ2594))^2+(BG2594-OFFSET(BG2594,-1,0,1-BJ2594))^2)))</f>
        <v>0</v>
      </c>
      <c r="BM2594" s="225" t="e">
        <f t="shared" ca="1" si="345"/>
        <v>#N/A</v>
      </c>
      <c r="BN2594" s="225" t="e">
        <f t="shared" ca="1" si="346"/>
        <v>#N/A</v>
      </c>
      <c r="BO2594" s="53" t="b">
        <f t="shared" ca="1" si="347"/>
        <v>0</v>
      </c>
    </row>
    <row r="2595" spans="52:67" x14ac:dyDescent="0.2">
      <c r="AZ2595" s="3">
        <f ca="1">IF(ISNUMBER(BI2595),((BI2595&gt;Probe_Head!$CB$15)+COUNTIF(OFFSET(Pinlist!$T$1,Chart!BD2595,0),"*CPW*")+(OFFSET(Pinlist!$L$1,Chart!BD2595,0)="36-40")&gt;0)+0,0)</f>
        <v>0</v>
      </c>
      <c r="BA2595" s="161" t="e">
        <f t="shared" ca="1" si="348"/>
        <v>#NUM!</v>
      </c>
      <c r="BB2595" s="66" t="e">
        <f t="shared" ca="1" si="342"/>
        <v>#NUM!</v>
      </c>
      <c r="BC2595" s="66" t="e">
        <f t="shared" ca="1" si="343"/>
        <v>#NUM!</v>
      </c>
      <c r="BD2595" s="156">
        <f ca="1">IFERROR(MATCH(BE2595,OFFSET(Pinlist!$A$2,BD2594*(BA2595=BA2594),0,$BT$23,1),0)+BD2594*(BA2595=BA2594),0)</f>
        <v>0</v>
      </c>
      <c r="BE2595" s="66" t="e">
        <f t="shared" ca="1" si="344"/>
        <v>#NUM!</v>
      </c>
      <c r="BF2595" s="76">
        <f ca="1">(OFFSET(Pinlist!$E$1,BD2595,0)-$BR$18)*MirrorX</f>
        <v>0</v>
      </c>
      <c r="BG2595" s="76">
        <f ca="1">OFFSET(Pinlist!$F$1,BD2595,0)-$BS$18</f>
        <v>0</v>
      </c>
      <c r="BH2595" s="439" t="e">
        <f ca="1">IF(LEFT(BE2595,2)="RF",OFFSET(Pinlist!$D$1,Chart!BD2595,0)&amp;"_"&amp;OFFSET(Pinlist!$G$1,Chart!BD2595,0),"")</f>
        <v>#NUM!</v>
      </c>
      <c r="BI2595" s="298" t="e">
        <f ca="1">IF(LEFT(BE2595,2)="RF",OFFSET(Pinlist!$I$1,Chart!BD2595,0))</f>
        <v>#NUM!</v>
      </c>
      <c r="BJ2595" s="156">
        <f t="shared" si="349"/>
        <v>2592</v>
      </c>
      <c r="BK2595" s="598" t="b">
        <f t="array" aca="1" ref="BK2595" ca="1">IF($BV$15,MIN(SQRT((BF2595-OFFSET(BF2595,1,0,$BU$26-BJ2595))^2+(BG2595-OFFSET(BG2595,1,0,$BU$26-BJ2595))^2)))</f>
        <v>0</v>
      </c>
      <c r="BL2595" s="598" t="b">
        <f t="array" aca="1" ref="BL2595" ca="1">IF($BV$15,MIN(SQRT((BF2595-OFFSET(BF2595,-1,0,1-BJ2595))^2+(BG2595-OFFSET(BG2595,-1,0,1-BJ2595))^2)))</f>
        <v>0</v>
      </c>
      <c r="BM2595" s="225" t="e">
        <f t="shared" ca="1" si="345"/>
        <v>#N/A</v>
      </c>
      <c r="BN2595" s="225" t="e">
        <f t="shared" ca="1" si="346"/>
        <v>#N/A</v>
      </c>
      <c r="BO2595" s="53" t="b">
        <f t="shared" ca="1" si="347"/>
        <v>0</v>
      </c>
    </row>
    <row r="2596" spans="52:67" x14ac:dyDescent="0.2">
      <c r="AZ2596" s="3">
        <f ca="1">IF(ISNUMBER(BI2596),((BI2596&gt;Probe_Head!$CB$15)+COUNTIF(OFFSET(Pinlist!$T$1,Chart!BD2596,0),"*CPW*")+(OFFSET(Pinlist!$L$1,Chart!BD2596,0)="36-40")&gt;0)+0,0)</f>
        <v>0</v>
      </c>
      <c r="BA2596" s="161" t="e">
        <f t="shared" ca="1" si="348"/>
        <v>#NUM!</v>
      </c>
      <c r="BB2596" s="66" t="e">
        <f t="shared" ca="1" si="342"/>
        <v>#NUM!</v>
      </c>
      <c r="BC2596" s="66" t="e">
        <f t="shared" ca="1" si="343"/>
        <v>#NUM!</v>
      </c>
      <c r="BD2596" s="156">
        <f ca="1">IFERROR(MATCH(BE2596,OFFSET(Pinlist!$A$2,BD2595*(BA2596=BA2595),0,$BT$23,1),0)+BD2595*(BA2596=BA2595),0)</f>
        <v>0</v>
      </c>
      <c r="BE2596" s="66" t="e">
        <f t="shared" ca="1" si="344"/>
        <v>#NUM!</v>
      </c>
      <c r="BF2596" s="76">
        <f ca="1">(OFFSET(Pinlist!$E$1,BD2596,0)-$BR$18)*MirrorX</f>
        <v>0</v>
      </c>
      <c r="BG2596" s="76">
        <f ca="1">OFFSET(Pinlist!$F$1,BD2596,0)-$BS$18</f>
        <v>0</v>
      </c>
      <c r="BH2596" s="439" t="e">
        <f ca="1">IF(LEFT(BE2596,2)="RF",OFFSET(Pinlist!$D$1,Chart!BD2596,0)&amp;"_"&amp;OFFSET(Pinlist!$G$1,Chart!BD2596,0),"")</f>
        <v>#NUM!</v>
      </c>
      <c r="BI2596" s="298" t="e">
        <f ca="1">IF(LEFT(BE2596,2)="RF",OFFSET(Pinlist!$I$1,Chart!BD2596,0))</f>
        <v>#NUM!</v>
      </c>
      <c r="BJ2596" s="156">
        <f t="shared" si="349"/>
        <v>2593</v>
      </c>
      <c r="BK2596" s="598" t="b">
        <f t="array" aca="1" ref="BK2596" ca="1">IF($BV$15,MIN(SQRT((BF2596-OFFSET(BF2596,1,0,$BU$26-BJ2596))^2+(BG2596-OFFSET(BG2596,1,0,$BU$26-BJ2596))^2)))</f>
        <v>0</v>
      </c>
      <c r="BL2596" s="598" t="b">
        <f t="array" aca="1" ref="BL2596" ca="1">IF($BV$15,MIN(SQRT((BF2596-OFFSET(BF2596,-1,0,1-BJ2596))^2+(BG2596-OFFSET(BG2596,-1,0,1-BJ2596))^2)))</f>
        <v>0</v>
      </c>
      <c r="BM2596" s="225" t="e">
        <f t="shared" ca="1" si="345"/>
        <v>#N/A</v>
      </c>
      <c r="BN2596" s="225" t="e">
        <f t="shared" ca="1" si="346"/>
        <v>#N/A</v>
      </c>
      <c r="BO2596" s="53" t="b">
        <f t="shared" ca="1" si="347"/>
        <v>0</v>
      </c>
    </row>
    <row r="2597" spans="52:67" x14ac:dyDescent="0.2">
      <c r="AZ2597" s="3">
        <f ca="1">IF(ISNUMBER(BI2597),((BI2597&gt;Probe_Head!$CB$15)+COUNTIF(OFFSET(Pinlist!$T$1,Chart!BD2597,0),"*CPW*")+(OFFSET(Pinlist!$L$1,Chart!BD2597,0)="36-40")&gt;0)+0,0)</f>
        <v>0</v>
      </c>
      <c r="BA2597" s="161" t="e">
        <f t="shared" ca="1" si="348"/>
        <v>#NUM!</v>
      </c>
      <c r="BB2597" s="66" t="e">
        <f t="shared" ca="1" si="342"/>
        <v>#NUM!</v>
      </c>
      <c r="BC2597" s="66" t="e">
        <f t="shared" ca="1" si="343"/>
        <v>#NUM!</v>
      </c>
      <c r="BD2597" s="156">
        <f ca="1">IFERROR(MATCH(BE2597,OFFSET(Pinlist!$A$2,BD2596*(BA2597=BA2596),0,$BT$23,1),0)+BD2596*(BA2597=BA2596),0)</f>
        <v>0</v>
      </c>
      <c r="BE2597" s="66" t="e">
        <f t="shared" ca="1" si="344"/>
        <v>#NUM!</v>
      </c>
      <c r="BF2597" s="76">
        <f ca="1">(OFFSET(Pinlist!$E$1,BD2597,0)-$BR$18)*MirrorX</f>
        <v>0</v>
      </c>
      <c r="BG2597" s="76">
        <f ca="1">OFFSET(Pinlist!$F$1,BD2597,0)-$BS$18</f>
        <v>0</v>
      </c>
      <c r="BH2597" s="439" t="e">
        <f ca="1">IF(LEFT(BE2597,2)="RF",OFFSET(Pinlist!$D$1,Chart!BD2597,0)&amp;"_"&amp;OFFSET(Pinlist!$G$1,Chart!BD2597,0),"")</f>
        <v>#NUM!</v>
      </c>
      <c r="BI2597" s="298" t="e">
        <f ca="1">IF(LEFT(BE2597,2)="RF",OFFSET(Pinlist!$I$1,Chart!BD2597,0))</f>
        <v>#NUM!</v>
      </c>
      <c r="BJ2597" s="156">
        <f t="shared" si="349"/>
        <v>2594</v>
      </c>
      <c r="BK2597" s="598" t="b">
        <f t="array" aca="1" ref="BK2597" ca="1">IF($BV$15,MIN(SQRT((BF2597-OFFSET(BF2597,1,0,$BU$26-BJ2597))^2+(BG2597-OFFSET(BG2597,1,0,$BU$26-BJ2597))^2)))</f>
        <v>0</v>
      </c>
      <c r="BL2597" s="598" t="b">
        <f t="array" aca="1" ref="BL2597" ca="1">IF($BV$15,MIN(SQRT((BF2597-OFFSET(BF2597,-1,0,1-BJ2597))^2+(BG2597-OFFSET(BG2597,-1,0,1-BJ2597))^2)))</f>
        <v>0</v>
      </c>
      <c r="BM2597" s="225" t="e">
        <f t="shared" ca="1" si="345"/>
        <v>#N/A</v>
      </c>
      <c r="BN2597" s="225" t="e">
        <f t="shared" ca="1" si="346"/>
        <v>#N/A</v>
      </c>
      <c r="BO2597" s="53" t="b">
        <f t="shared" ca="1" si="347"/>
        <v>0</v>
      </c>
    </row>
    <row r="2598" spans="52:67" x14ac:dyDescent="0.2">
      <c r="AZ2598" s="3">
        <f ca="1">IF(ISNUMBER(BI2598),((BI2598&gt;Probe_Head!$CB$15)+COUNTIF(OFFSET(Pinlist!$T$1,Chart!BD2598,0),"*CPW*")+(OFFSET(Pinlist!$L$1,Chart!BD2598,0)="36-40")&gt;0)+0,0)</f>
        <v>0</v>
      </c>
      <c r="BA2598" s="161" t="e">
        <f t="shared" ca="1" si="348"/>
        <v>#NUM!</v>
      </c>
      <c r="BB2598" s="66" t="e">
        <f t="shared" ca="1" si="342"/>
        <v>#NUM!</v>
      </c>
      <c r="BC2598" s="66" t="e">
        <f t="shared" ca="1" si="343"/>
        <v>#NUM!</v>
      </c>
      <c r="BD2598" s="156">
        <f ca="1">IFERROR(MATCH(BE2598,OFFSET(Pinlist!$A$2,BD2597*(BA2598=BA2597),0,$BT$23,1),0)+BD2597*(BA2598=BA2597),0)</f>
        <v>0</v>
      </c>
      <c r="BE2598" s="66" t="e">
        <f t="shared" ca="1" si="344"/>
        <v>#NUM!</v>
      </c>
      <c r="BF2598" s="76">
        <f ca="1">(OFFSET(Pinlist!$E$1,BD2598,0)-$BR$18)*MirrorX</f>
        <v>0</v>
      </c>
      <c r="BG2598" s="76">
        <f ca="1">OFFSET(Pinlist!$F$1,BD2598,0)-$BS$18</f>
        <v>0</v>
      </c>
      <c r="BH2598" s="439" t="e">
        <f ca="1">IF(LEFT(BE2598,2)="RF",OFFSET(Pinlist!$D$1,Chart!BD2598,0)&amp;"_"&amp;OFFSET(Pinlist!$G$1,Chart!BD2598,0),"")</f>
        <v>#NUM!</v>
      </c>
      <c r="BI2598" s="298" t="e">
        <f ca="1">IF(LEFT(BE2598,2)="RF",OFFSET(Pinlist!$I$1,Chart!BD2598,0))</f>
        <v>#NUM!</v>
      </c>
      <c r="BJ2598" s="156">
        <f t="shared" si="349"/>
        <v>2595</v>
      </c>
      <c r="BK2598" s="598" t="b">
        <f t="array" aca="1" ref="BK2598" ca="1">IF($BV$15,MIN(SQRT((BF2598-OFFSET(BF2598,1,0,$BU$26-BJ2598))^2+(BG2598-OFFSET(BG2598,1,0,$BU$26-BJ2598))^2)))</f>
        <v>0</v>
      </c>
      <c r="BL2598" s="598" t="b">
        <f t="array" aca="1" ref="BL2598" ca="1">IF($BV$15,MIN(SQRT((BF2598-OFFSET(BF2598,-1,0,1-BJ2598))^2+(BG2598-OFFSET(BG2598,-1,0,1-BJ2598))^2)))</f>
        <v>0</v>
      </c>
      <c r="BM2598" s="225" t="e">
        <f t="shared" ca="1" si="345"/>
        <v>#N/A</v>
      </c>
      <c r="BN2598" s="225" t="e">
        <f t="shared" ca="1" si="346"/>
        <v>#N/A</v>
      </c>
      <c r="BO2598" s="53" t="b">
        <f t="shared" ca="1" si="347"/>
        <v>0</v>
      </c>
    </row>
    <row r="2599" spans="52:67" x14ac:dyDescent="0.2">
      <c r="AZ2599" s="3">
        <f ca="1">IF(ISNUMBER(BI2599),((BI2599&gt;Probe_Head!$CB$15)+COUNTIF(OFFSET(Pinlist!$T$1,Chart!BD2599,0),"*CPW*")+(OFFSET(Pinlist!$L$1,Chart!BD2599,0)="36-40")&gt;0)+0,0)</f>
        <v>0</v>
      </c>
      <c r="BA2599" s="161" t="e">
        <f t="shared" ca="1" si="348"/>
        <v>#NUM!</v>
      </c>
      <c r="BB2599" s="66" t="e">
        <f t="shared" ca="1" si="342"/>
        <v>#NUM!</v>
      </c>
      <c r="BC2599" s="66" t="e">
        <f t="shared" ca="1" si="343"/>
        <v>#NUM!</v>
      </c>
      <c r="BD2599" s="156">
        <f ca="1">IFERROR(MATCH(BE2599,OFFSET(Pinlist!$A$2,BD2598*(BA2599=BA2598),0,$BT$23,1),0)+BD2598*(BA2599=BA2598),0)</f>
        <v>0</v>
      </c>
      <c r="BE2599" s="66" t="e">
        <f t="shared" ca="1" si="344"/>
        <v>#NUM!</v>
      </c>
      <c r="BF2599" s="76">
        <f ca="1">(OFFSET(Pinlist!$E$1,BD2599,0)-$BR$18)*MirrorX</f>
        <v>0</v>
      </c>
      <c r="BG2599" s="76">
        <f ca="1">OFFSET(Pinlist!$F$1,BD2599,0)-$BS$18</f>
        <v>0</v>
      </c>
      <c r="BH2599" s="439" t="e">
        <f ca="1">IF(LEFT(BE2599,2)="RF",OFFSET(Pinlist!$D$1,Chart!BD2599,0)&amp;"_"&amp;OFFSET(Pinlist!$G$1,Chart!BD2599,0),"")</f>
        <v>#NUM!</v>
      </c>
      <c r="BI2599" s="298" t="e">
        <f ca="1">IF(LEFT(BE2599,2)="RF",OFFSET(Pinlist!$I$1,Chart!BD2599,0))</f>
        <v>#NUM!</v>
      </c>
      <c r="BJ2599" s="156">
        <f t="shared" si="349"/>
        <v>2596</v>
      </c>
      <c r="BK2599" s="598" t="b">
        <f t="array" aca="1" ref="BK2599" ca="1">IF($BV$15,MIN(SQRT((BF2599-OFFSET(BF2599,1,0,$BU$26-BJ2599))^2+(BG2599-OFFSET(BG2599,1,0,$BU$26-BJ2599))^2)))</f>
        <v>0</v>
      </c>
      <c r="BL2599" s="598" t="b">
        <f t="array" aca="1" ref="BL2599" ca="1">IF($BV$15,MIN(SQRT((BF2599-OFFSET(BF2599,-1,0,1-BJ2599))^2+(BG2599-OFFSET(BG2599,-1,0,1-BJ2599))^2)))</f>
        <v>0</v>
      </c>
      <c r="BM2599" s="225" t="e">
        <f t="shared" ca="1" si="345"/>
        <v>#N/A</v>
      </c>
      <c r="BN2599" s="225" t="e">
        <f t="shared" ca="1" si="346"/>
        <v>#N/A</v>
      </c>
      <c r="BO2599" s="53" t="b">
        <f t="shared" ca="1" si="347"/>
        <v>0</v>
      </c>
    </row>
    <row r="2600" spans="52:67" x14ac:dyDescent="0.2">
      <c r="AZ2600" s="3">
        <f ca="1">IF(ISNUMBER(BI2600),((BI2600&gt;Probe_Head!$CB$15)+COUNTIF(OFFSET(Pinlist!$T$1,Chart!BD2600,0),"*CPW*")+(OFFSET(Pinlist!$L$1,Chart!BD2600,0)="36-40")&gt;0)+0,0)</f>
        <v>0</v>
      </c>
      <c r="BA2600" s="161" t="e">
        <f t="shared" ca="1" si="348"/>
        <v>#NUM!</v>
      </c>
      <c r="BB2600" s="66" t="e">
        <f t="shared" ca="1" si="342"/>
        <v>#NUM!</v>
      </c>
      <c r="BC2600" s="66" t="e">
        <f t="shared" ca="1" si="343"/>
        <v>#NUM!</v>
      </c>
      <c r="BD2600" s="156">
        <f ca="1">IFERROR(MATCH(BE2600,OFFSET(Pinlist!$A$2,BD2599*(BA2600=BA2599),0,$BT$23,1),0)+BD2599*(BA2600=BA2599),0)</f>
        <v>0</v>
      </c>
      <c r="BE2600" s="66" t="e">
        <f t="shared" ca="1" si="344"/>
        <v>#NUM!</v>
      </c>
      <c r="BF2600" s="76">
        <f ca="1">(OFFSET(Pinlist!$E$1,BD2600,0)-$BR$18)*MirrorX</f>
        <v>0</v>
      </c>
      <c r="BG2600" s="76">
        <f ca="1">OFFSET(Pinlist!$F$1,BD2600,0)-$BS$18</f>
        <v>0</v>
      </c>
      <c r="BH2600" s="439" t="e">
        <f ca="1">IF(LEFT(BE2600,2)="RF",OFFSET(Pinlist!$D$1,Chart!BD2600,0)&amp;"_"&amp;OFFSET(Pinlist!$G$1,Chart!BD2600,0),"")</f>
        <v>#NUM!</v>
      </c>
      <c r="BI2600" s="298" t="e">
        <f ca="1">IF(LEFT(BE2600,2)="RF",OFFSET(Pinlist!$I$1,Chart!BD2600,0))</f>
        <v>#NUM!</v>
      </c>
      <c r="BJ2600" s="156">
        <f t="shared" si="349"/>
        <v>2597</v>
      </c>
      <c r="BK2600" s="598" t="b">
        <f t="array" aca="1" ref="BK2600" ca="1">IF($BV$15,MIN(SQRT((BF2600-OFFSET(BF2600,1,0,$BU$26-BJ2600))^2+(BG2600-OFFSET(BG2600,1,0,$BU$26-BJ2600))^2)))</f>
        <v>0</v>
      </c>
      <c r="BL2600" s="598" t="b">
        <f t="array" aca="1" ref="BL2600" ca="1">IF($BV$15,MIN(SQRT((BF2600-OFFSET(BF2600,-1,0,1-BJ2600))^2+(BG2600-OFFSET(BG2600,-1,0,1-BJ2600))^2)))</f>
        <v>0</v>
      </c>
      <c r="BM2600" s="225" t="e">
        <f t="shared" ca="1" si="345"/>
        <v>#N/A</v>
      </c>
      <c r="BN2600" s="225" t="e">
        <f t="shared" ca="1" si="346"/>
        <v>#N/A</v>
      </c>
      <c r="BO2600" s="53" t="b">
        <f t="shared" ca="1" si="347"/>
        <v>0</v>
      </c>
    </row>
    <row r="2601" spans="52:67" x14ac:dyDescent="0.2">
      <c r="AZ2601" s="3">
        <f ca="1">IF(ISNUMBER(BI2601),((BI2601&gt;Probe_Head!$CB$15)+COUNTIF(OFFSET(Pinlist!$T$1,Chart!BD2601,0),"*CPW*")+(OFFSET(Pinlist!$L$1,Chart!BD2601,0)="36-40")&gt;0)+0,0)</f>
        <v>0</v>
      </c>
      <c r="BA2601" s="161" t="e">
        <f t="shared" ca="1" si="348"/>
        <v>#NUM!</v>
      </c>
      <c r="BB2601" s="66" t="e">
        <f t="shared" ca="1" si="342"/>
        <v>#NUM!</v>
      </c>
      <c r="BC2601" s="66" t="e">
        <f t="shared" ca="1" si="343"/>
        <v>#NUM!</v>
      </c>
      <c r="BD2601" s="156">
        <f ca="1">IFERROR(MATCH(BE2601,OFFSET(Pinlist!$A$2,BD2600*(BA2601=BA2600),0,$BT$23,1),0)+BD2600*(BA2601=BA2600),0)</f>
        <v>0</v>
      </c>
      <c r="BE2601" s="66" t="e">
        <f t="shared" ca="1" si="344"/>
        <v>#NUM!</v>
      </c>
      <c r="BF2601" s="76">
        <f ca="1">(OFFSET(Pinlist!$E$1,BD2601,0)-$BR$18)*MirrorX</f>
        <v>0</v>
      </c>
      <c r="BG2601" s="76">
        <f ca="1">OFFSET(Pinlist!$F$1,BD2601,0)-$BS$18</f>
        <v>0</v>
      </c>
      <c r="BH2601" s="439" t="e">
        <f ca="1">IF(LEFT(BE2601,2)="RF",OFFSET(Pinlist!$D$1,Chart!BD2601,0)&amp;"_"&amp;OFFSET(Pinlist!$G$1,Chart!BD2601,0),"")</f>
        <v>#NUM!</v>
      </c>
      <c r="BI2601" s="298" t="e">
        <f ca="1">IF(LEFT(BE2601,2)="RF",OFFSET(Pinlist!$I$1,Chart!BD2601,0))</f>
        <v>#NUM!</v>
      </c>
      <c r="BJ2601" s="156">
        <f t="shared" si="349"/>
        <v>2598</v>
      </c>
      <c r="BK2601" s="598" t="b">
        <f t="array" aca="1" ref="BK2601" ca="1">IF($BV$15,MIN(SQRT((BF2601-OFFSET(BF2601,1,0,$BU$26-BJ2601))^2+(BG2601-OFFSET(BG2601,1,0,$BU$26-BJ2601))^2)))</f>
        <v>0</v>
      </c>
      <c r="BL2601" s="598" t="b">
        <f t="array" aca="1" ref="BL2601" ca="1">IF($BV$15,MIN(SQRT((BF2601-OFFSET(BF2601,-1,0,1-BJ2601))^2+(BG2601-OFFSET(BG2601,-1,0,1-BJ2601))^2)))</f>
        <v>0</v>
      </c>
      <c r="BM2601" s="225" t="e">
        <f t="shared" ca="1" si="345"/>
        <v>#N/A</v>
      </c>
      <c r="BN2601" s="225" t="e">
        <f t="shared" ca="1" si="346"/>
        <v>#N/A</v>
      </c>
      <c r="BO2601" s="53" t="b">
        <f t="shared" ca="1" si="347"/>
        <v>0</v>
      </c>
    </row>
    <row r="2602" spans="52:67" x14ac:dyDescent="0.2">
      <c r="AZ2602" s="3">
        <f ca="1">IF(ISNUMBER(BI2602),((BI2602&gt;Probe_Head!$CB$15)+COUNTIF(OFFSET(Pinlist!$T$1,Chart!BD2602,0),"*CPW*")+(OFFSET(Pinlist!$L$1,Chart!BD2602,0)="36-40")&gt;0)+0,0)</f>
        <v>0</v>
      </c>
      <c r="BA2602" s="161" t="e">
        <f t="shared" ca="1" si="348"/>
        <v>#NUM!</v>
      </c>
      <c r="BB2602" s="66" t="e">
        <f t="shared" ca="1" si="342"/>
        <v>#NUM!</v>
      </c>
      <c r="BC2602" s="66" t="e">
        <f t="shared" ca="1" si="343"/>
        <v>#NUM!</v>
      </c>
      <c r="BD2602" s="156">
        <f ca="1">IFERROR(MATCH(BE2602,OFFSET(Pinlist!$A$2,BD2601*(BA2602=BA2601),0,$BT$23,1),0)+BD2601*(BA2602=BA2601),0)</f>
        <v>0</v>
      </c>
      <c r="BE2602" s="66" t="e">
        <f t="shared" ca="1" si="344"/>
        <v>#NUM!</v>
      </c>
      <c r="BF2602" s="76">
        <f ca="1">(OFFSET(Pinlist!$E$1,BD2602,0)-$BR$18)*MirrorX</f>
        <v>0</v>
      </c>
      <c r="BG2602" s="76">
        <f ca="1">OFFSET(Pinlist!$F$1,BD2602,0)-$BS$18</f>
        <v>0</v>
      </c>
      <c r="BH2602" s="439" t="e">
        <f ca="1">IF(LEFT(BE2602,2)="RF",OFFSET(Pinlist!$D$1,Chart!BD2602,0)&amp;"_"&amp;OFFSET(Pinlist!$G$1,Chart!BD2602,0),"")</f>
        <v>#NUM!</v>
      </c>
      <c r="BI2602" s="298" t="e">
        <f ca="1">IF(LEFT(BE2602,2)="RF",OFFSET(Pinlist!$I$1,Chart!BD2602,0))</f>
        <v>#NUM!</v>
      </c>
      <c r="BJ2602" s="156">
        <f t="shared" si="349"/>
        <v>2599</v>
      </c>
      <c r="BK2602" s="598" t="b">
        <f t="array" aca="1" ref="BK2602" ca="1">IF($BV$15,MIN(SQRT((BF2602-OFFSET(BF2602,1,0,$BU$26-BJ2602))^2+(BG2602-OFFSET(BG2602,1,0,$BU$26-BJ2602))^2)))</f>
        <v>0</v>
      </c>
      <c r="BL2602" s="598" t="b">
        <f t="array" aca="1" ref="BL2602" ca="1">IF($BV$15,MIN(SQRT((BF2602-OFFSET(BF2602,-1,0,1-BJ2602))^2+(BG2602-OFFSET(BG2602,-1,0,1-BJ2602))^2)))</f>
        <v>0</v>
      </c>
      <c r="BM2602" s="225" t="e">
        <f t="shared" ca="1" si="345"/>
        <v>#N/A</v>
      </c>
      <c r="BN2602" s="225" t="e">
        <f t="shared" ca="1" si="346"/>
        <v>#N/A</v>
      </c>
      <c r="BO2602" s="53" t="b">
        <f t="shared" ca="1" si="347"/>
        <v>0</v>
      </c>
    </row>
    <row r="2603" spans="52:67" x14ac:dyDescent="0.2">
      <c r="AZ2603" s="3">
        <f ca="1">IF(ISNUMBER(BI2603),((BI2603&gt;Probe_Head!$CB$15)+COUNTIF(OFFSET(Pinlist!$T$1,Chart!BD2603,0),"*CPW*")+(OFFSET(Pinlist!$L$1,Chart!BD2603,0)="36-40")&gt;0)+0,0)</f>
        <v>0</v>
      </c>
      <c r="BA2603" s="161" t="e">
        <f t="shared" ca="1" si="348"/>
        <v>#NUM!</v>
      </c>
      <c r="BB2603" s="66" t="e">
        <f t="shared" ca="1" si="342"/>
        <v>#NUM!</v>
      </c>
      <c r="BC2603" s="66" t="e">
        <f t="shared" ca="1" si="343"/>
        <v>#NUM!</v>
      </c>
      <c r="BD2603" s="156">
        <f ca="1">IFERROR(MATCH(BE2603,OFFSET(Pinlist!$A$2,BD2602*(BA2603=BA2602),0,$BT$23,1),0)+BD2602*(BA2603=BA2602),0)</f>
        <v>0</v>
      </c>
      <c r="BE2603" s="66" t="e">
        <f t="shared" ca="1" si="344"/>
        <v>#NUM!</v>
      </c>
      <c r="BF2603" s="76">
        <f ca="1">(OFFSET(Pinlist!$E$1,BD2603,0)-$BR$18)*MirrorX</f>
        <v>0</v>
      </c>
      <c r="BG2603" s="76">
        <f ca="1">OFFSET(Pinlist!$F$1,BD2603,0)-$BS$18</f>
        <v>0</v>
      </c>
      <c r="BH2603" s="439" t="e">
        <f ca="1">IF(LEFT(BE2603,2)="RF",OFFSET(Pinlist!$D$1,Chart!BD2603,0)&amp;"_"&amp;OFFSET(Pinlist!$G$1,Chart!BD2603,0),"")</f>
        <v>#NUM!</v>
      </c>
      <c r="BI2603" s="298" t="e">
        <f ca="1">IF(LEFT(BE2603,2)="RF",OFFSET(Pinlist!$I$1,Chart!BD2603,0))</f>
        <v>#NUM!</v>
      </c>
      <c r="BJ2603" s="156">
        <f t="shared" si="349"/>
        <v>2600</v>
      </c>
      <c r="BK2603" s="598" t="b">
        <f t="array" aca="1" ref="BK2603" ca="1">IF($BV$15,MIN(SQRT((BF2603-OFFSET(BF2603,1,0,$BU$26-BJ2603))^2+(BG2603-OFFSET(BG2603,1,0,$BU$26-BJ2603))^2)))</f>
        <v>0</v>
      </c>
      <c r="BL2603" s="598" t="b">
        <f t="array" aca="1" ref="BL2603" ca="1">IF($BV$15,MIN(SQRT((BF2603-OFFSET(BF2603,-1,0,1-BJ2603))^2+(BG2603-OFFSET(BG2603,-1,0,1-BJ2603))^2)))</f>
        <v>0</v>
      </c>
      <c r="BM2603" s="225" t="e">
        <f t="shared" ca="1" si="345"/>
        <v>#N/A</v>
      </c>
      <c r="BN2603" s="225" t="e">
        <f t="shared" ca="1" si="346"/>
        <v>#N/A</v>
      </c>
      <c r="BO2603" s="53" t="b">
        <f t="shared" ca="1" si="347"/>
        <v>0</v>
      </c>
    </row>
    <row r="2604" spans="52:67" x14ac:dyDescent="0.2">
      <c r="AZ2604" s="3">
        <f ca="1">IF(ISNUMBER(BI2604),((BI2604&gt;Probe_Head!$CB$15)+COUNTIF(OFFSET(Pinlist!$T$1,Chart!BD2604,0),"*CPW*")+(OFFSET(Pinlist!$L$1,Chart!BD2604,0)="36-40")&gt;0)+0,0)</f>
        <v>0</v>
      </c>
      <c r="BA2604" s="161" t="e">
        <f t="shared" ca="1" si="348"/>
        <v>#NUM!</v>
      </c>
      <c r="BB2604" s="66" t="e">
        <f t="shared" ca="1" si="342"/>
        <v>#NUM!</v>
      </c>
      <c r="BC2604" s="66" t="e">
        <f t="shared" ca="1" si="343"/>
        <v>#NUM!</v>
      </c>
      <c r="BD2604" s="156">
        <f ca="1">IFERROR(MATCH(BE2604,OFFSET(Pinlist!$A$2,BD2603*(BA2604=BA2603),0,$BT$23,1),0)+BD2603*(BA2604=BA2603),0)</f>
        <v>0</v>
      </c>
      <c r="BE2604" s="66" t="e">
        <f t="shared" ca="1" si="344"/>
        <v>#NUM!</v>
      </c>
      <c r="BF2604" s="76">
        <f ca="1">(OFFSET(Pinlist!$E$1,BD2604,0)-$BR$18)*MirrorX</f>
        <v>0</v>
      </c>
      <c r="BG2604" s="76">
        <f ca="1">OFFSET(Pinlist!$F$1,BD2604,0)-$BS$18</f>
        <v>0</v>
      </c>
      <c r="BH2604" s="439" t="e">
        <f ca="1">IF(LEFT(BE2604,2)="RF",OFFSET(Pinlist!$D$1,Chart!BD2604,0)&amp;"_"&amp;OFFSET(Pinlist!$G$1,Chart!BD2604,0),"")</f>
        <v>#NUM!</v>
      </c>
      <c r="BI2604" s="298" t="e">
        <f ca="1">IF(LEFT(BE2604,2)="RF",OFFSET(Pinlist!$I$1,Chart!BD2604,0))</f>
        <v>#NUM!</v>
      </c>
      <c r="BJ2604" s="156">
        <f t="shared" si="349"/>
        <v>2601</v>
      </c>
      <c r="BK2604" s="598" t="b">
        <f t="array" aca="1" ref="BK2604" ca="1">IF($BV$15,MIN(SQRT((BF2604-OFFSET(BF2604,1,0,$BU$26-BJ2604))^2+(BG2604-OFFSET(BG2604,1,0,$BU$26-BJ2604))^2)))</f>
        <v>0</v>
      </c>
      <c r="BL2604" s="598" t="b">
        <f t="array" aca="1" ref="BL2604" ca="1">IF($BV$15,MIN(SQRT((BF2604-OFFSET(BF2604,-1,0,1-BJ2604))^2+(BG2604-OFFSET(BG2604,-1,0,1-BJ2604))^2)))</f>
        <v>0</v>
      </c>
      <c r="BM2604" s="225" t="e">
        <f t="shared" ca="1" si="345"/>
        <v>#N/A</v>
      </c>
      <c r="BN2604" s="225" t="e">
        <f t="shared" ca="1" si="346"/>
        <v>#N/A</v>
      </c>
      <c r="BO2604" s="53" t="b">
        <f t="shared" ca="1" si="347"/>
        <v>0</v>
      </c>
    </row>
    <row r="2605" spans="52:67" x14ac:dyDescent="0.2">
      <c r="AZ2605" s="3">
        <f ca="1">IF(ISNUMBER(BI2605),((BI2605&gt;Probe_Head!$CB$15)+COUNTIF(OFFSET(Pinlist!$T$1,Chart!BD2605,0),"*CPW*")+(OFFSET(Pinlist!$L$1,Chart!BD2605,0)="36-40")&gt;0)+0,0)</f>
        <v>0</v>
      </c>
      <c r="BA2605" s="161" t="e">
        <f t="shared" ca="1" si="348"/>
        <v>#NUM!</v>
      </c>
      <c r="BB2605" s="66" t="e">
        <f t="shared" ca="1" si="342"/>
        <v>#NUM!</v>
      </c>
      <c r="BC2605" s="66" t="e">
        <f t="shared" ca="1" si="343"/>
        <v>#NUM!</v>
      </c>
      <c r="BD2605" s="156">
        <f ca="1">IFERROR(MATCH(BE2605,OFFSET(Pinlist!$A$2,BD2604*(BA2605=BA2604),0,$BT$23,1),0)+BD2604*(BA2605=BA2604),0)</f>
        <v>0</v>
      </c>
      <c r="BE2605" s="66" t="e">
        <f t="shared" ca="1" si="344"/>
        <v>#NUM!</v>
      </c>
      <c r="BF2605" s="76">
        <f ca="1">(OFFSET(Pinlist!$E$1,BD2605,0)-$BR$18)*MirrorX</f>
        <v>0</v>
      </c>
      <c r="BG2605" s="76">
        <f ca="1">OFFSET(Pinlist!$F$1,BD2605,0)-$BS$18</f>
        <v>0</v>
      </c>
      <c r="BH2605" s="439" t="e">
        <f ca="1">IF(LEFT(BE2605,2)="RF",OFFSET(Pinlist!$D$1,Chart!BD2605,0)&amp;"_"&amp;OFFSET(Pinlist!$G$1,Chart!BD2605,0),"")</f>
        <v>#NUM!</v>
      </c>
      <c r="BI2605" s="298" t="e">
        <f ca="1">IF(LEFT(BE2605,2)="RF",OFFSET(Pinlist!$I$1,Chart!BD2605,0))</f>
        <v>#NUM!</v>
      </c>
      <c r="BJ2605" s="156">
        <f t="shared" si="349"/>
        <v>2602</v>
      </c>
      <c r="BK2605" s="598" t="b">
        <f t="array" aca="1" ref="BK2605" ca="1">IF($BV$15,MIN(SQRT((BF2605-OFFSET(BF2605,1,0,$BU$26-BJ2605))^2+(BG2605-OFFSET(BG2605,1,0,$BU$26-BJ2605))^2)))</f>
        <v>0</v>
      </c>
      <c r="BL2605" s="598" t="b">
        <f t="array" aca="1" ref="BL2605" ca="1">IF($BV$15,MIN(SQRT((BF2605-OFFSET(BF2605,-1,0,1-BJ2605))^2+(BG2605-OFFSET(BG2605,-1,0,1-BJ2605))^2)))</f>
        <v>0</v>
      </c>
      <c r="BM2605" s="225" t="e">
        <f t="shared" ca="1" si="345"/>
        <v>#N/A</v>
      </c>
      <c r="BN2605" s="225" t="e">
        <f t="shared" ca="1" si="346"/>
        <v>#N/A</v>
      </c>
      <c r="BO2605" s="53" t="b">
        <f t="shared" ca="1" si="347"/>
        <v>0</v>
      </c>
    </row>
    <row r="2606" spans="52:67" x14ac:dyDescent="0.2">
      <c r="AZ2606" s="3">
        <f ca="1">IF(ISNUMBER(BI2606),((BI2606&gt;Probe_Head!$CB$15)+COUNTIF(OFFSET(Pinlist!$T$1,Chart!BD2606,0),"*CPW*")+(OFFSET(Pinlist!$L$1,Chart!BD2606,0)="36-40")&gt;0)+0,0)</f>
        <v>0</v>
      </c>
      <c r="BA2606" s="161" t="e">
        <f t="shared" ca="1" si="348"/>
        <v>#NUM!</v>
      </c>
      <c r="BB2606" s="66" t="e">
        <f t="shared" ca="1" si="342"/>
        <v>#NUM!</v>
      </c>
      <c r="BC2606" s="66" t="e">
        <f t="shared" ca="1" si="343"/>
        <v>#NUM!</v>
      </c>
      <c r="BD2606" s="156">
        <f ca="1">IFERROR(MATCH(BE2606,OFFSET(Pinlist!$A$2,BD2605*(BA2606=BA2605),0,$BT$23,1),0)+BD2605*(BA2606=BA2605),0)</f>
        <v>0</v>
      </c>
      <c r="BE2606" s="66" t="e">
        <f t="shared" ca="1" si="344"/>
        <v>#NUM!</v>
      </c>
      <c r="BF2606" s="76">
        <f ca="1">(OFFSET(Pinlist!$E$1,BD2606,0)-$BR$18)*MirrorX</f>
        <v>0</v>
      </c>
      <c r="BG2606" s="76">
        <f ca="1">OFFSET(Pinlist!$F$1,BD2606,0)-$BS$18</f>
        <v>0</v>
      </c>
      <c r="BH2606" s="439" t="e">
        <f ca="1">IF(LEFT(BE2606,2)="RF",OFFSET(Pinlist!$D$1,Chart!BD2606,0)&amp;"_"&amp;OFFSET(Pinlist!$G$1,Chart!BD2606,0),"")</f>
        <v>#NUM!</v>
      </c>
      <c r="BI2606" s="298" t="e">
        <f ca="1">IF(LEFT(BE2606,2)="RF",OFFSET(Pinlist!$I$1,Chart!BD2606,0))</f>
        <v>#NUM!</v>
      </c>
      <c r="BJ2606" s="156">
        <f t="shared" si="349"/>
        <v>2603</v>
      </c>
      <c r="BK2606" s="598" t="b">
        <f t="array" aca="1" ref="BK2606" ca="1">IF($BV$15,MIN(SQRT((BF2606-OFFSET(BF2606,1,0,$BU$26-BJ2606))^2+(BG2606-OFFSET(BG2606,1,0,$BU$26-BJ2606))^2)))</f>
        <v>0</v>
      </c>
      <c r="BL2606" s="598" t="b">
        <f t="array" aca="1" ref="BL2606" ca="1">IF($BV$15,MIN(SQRT((BF2606-OFFSET(BF2606,-1,0,1-BJ2606))^2+(BG2606-OFFSET(BG2606,-1,0,1-BJ2606))^2)))</f>
        <v>0</v>
      </c>
      <c r="BM2606" s="225" t="e">
        <f t="shared" ca="1" si="345"/>
        <v>#N/A</v>
      </c>
      <c r="BN2606" s="225" t="e">
        <f t="shared" ca="1" si="346"/>
        <v>#N/A</v>
      </c>
      <c r="BO2606" s="53" t="b">
        <f t="shared" ca="1" si="347"/>
        <v>0</v>
      </c>
    </row>
    <row r="2607" spans="52:67" x14ac:dyDescent="0.2">
      <c r="AZ2607" s="3">
        <f ca="1">IF(ISNUMBER(BI2607),((BI2607&gt;Probe_Head!$CB$15)+COUNTIF(OFFSET(Pinlist!$T$1,Chart!BD2607,0),"*CPW*")+(OFFSET(Pinlist!$L$1,Chart!BD2607,0)="36-40")&gt;0)+0,0)</f>
        <v>0</v>
      </c>
      <c r="BA2607" s="161" t="e">
        <f t="shared" ca="1" si="348"/>
        <v>#NUM!</v>
      </c>
      <c r="BB2607" s="66" t="e">
        <f t="shared" ca="1" si="342"/>
        <v>#NUM!</v>
      </c>
      <c r="BC2607" s="66" t="e">
        <f t="shared" ca="1" si="343"/>
        <v>#NUM!</v>
      </c>
      <c r="BD2607" s="156">
        <f ca="1">IFERROR(MATCH(BE2607,OFFSET(Pinlist!$A$2,BD2606*(BA2607=BA2606),0,$BT$23,1),0)+BD2606*(BA2607=BA2606),0)</f>
        <v>0</v>
      </c>
      <c r="BE2607" s="66" t="e">
        <f t="shared" ca="1" si="344"/>
        <v>#NUM!</v>
      </c>
      <c r="BF2607" s="76">
        <f ca="1">(OFFSET(Pinlist!$E$1,BD2607,0)-$BR$18)*MirrorX</f>
        <v>0</v>
      </c>
      <c r="BG2607" s="76">
        <f ca="1">OFFSET(Pinlist!$F$1,BD2607,0)-$BS$18</f>
        <v>0</v>
      </c>
      <c r="BH2607" s="439" t="e">
        <f ca="1">IF(LEFT(BE2607,2)="RF",OFFSET(Pinlist!$D$1,Chart!BD2607,0)&amp;"_"&amp;OFFSET(Pinlist!$G$1,Chart!BD2607,0),"")</f>
        <v>#NUM!</v>
      </c>
      <c r="BI2607" s="298" t="e">
        <f ca="1">IF(LEFT(BE2607,2)="RF",OFFSET(Pinlist!$I$1,Chart!BD2607,0))</f>
        <v>#NUM!</v>
      </c>
      <c r="BJ2607" s="156">
        <f t="shared" si="349"/>
        <v>2604</v>
      </c>
      <c r="BK2607" s="598" t="b">
        <f t="array" aca="1" ref="BK2607" ca="1">IF($BV$15,MIN(SQRT((BF2607-OFFSET(BF2607,1,0,$BU$26-BJ2607))^2+(BG2607-OFFSET(BG2607,1,0,$BU$26-BJ2607))^2)))</f>
        <v>0</v>
      </c>
      <c r="BL2607" s="598" t="b">
        <f t="array" aca="1" ref="BL2607" ca="1">IF($BV$15,MIN(SQRT((BF2607-OFFSET(BF2607,-1,0,1-BJ2607))^2+(BG2607-OFFSET(BG2607,-1,0,1-BJ2607))^2)))</f>
        <v>0</v>
      </c>
      <c r="BM2607" s="225" t="e">
        <f t="shared" ca="1" si="345"/>
        <v>#N/A</v>
      </c>
      <c r="BN2607" s="225" t="e">
        <f t="shared" ca="1" si="346"/>
        <v>#N/A</v>
      </c>
      <c r="BO2607" s="53" t="b">
        <f t="shared" ca="1" si="347"/>
        <v>0</v>
      </c>
    </row>
    <row r="2608" spans="52:67" x14ac:dyDescent="0.2">
      <c r="AZ2608" s="3">
        <f ca="1">IF(ISNUMBER(BI2608),((BI2608&gt;Probe_Head!$CB$15)+COUNTIF(OFFSET(Pinlist!$T$1,Chart!BD2608,0),"*CPW*")+(OFFSET(Pinlist!$L$1,Chart!BD2608,0)="36-40")&gt;0)+0,0)</f>
        <v>0</v>
      </c>
      <c r="BA2608" s="161" t="e">
        <f t="shared" ca="1" si="348"/>
        <v>#NUM!</v>
      </c>
      <c r="BB2608" s="66" t="e">
        <f t="shared" ca="1" si="342"/>
        <v>#NUM!</v>
      </c>
      <c r="BC2608" s="66" t="e">
        <f t="shared" ca="1" si="343"/>
        <v>#NUM!</v>
      </c>
      <c r="BD2608" s="156">
        <f ca="1">IFERROR(MATCH(BE2608,OFFSET(Pinlist!$A$2,BD2607*(BA2608=BA2607),0,$BT$23,1),0)+BD2607*(BA2608=BA2607),0)</f>
        <v>0</v>
      </c>
      <c r="BE2608" s="66" t="e">
        <f t="shared" ca="1" si="344"/>
        <v>#NUM!</v>
      </c>
      <c r="BF2608" s="76">
        <f ca="1">(OFFSET(Pinlist!$E$1,BD2608,0)-$BR$18)*MirrorX</f>
        <v>0</v>
      </c>
      <c r="BG2608" s="76">
        <f ca="1">OFFSET(Pinlist!$F$1,BD2608,0)-$BS$18</f>
        <v>0</v>
      </c>
      <c r="BH2608" s="439" t="e">
        <f ca="1">IF(LEFT(BE2608,2)="RF",OFFSET(Pinlist!$D$1,Chart!BD2608,0)&amp;"_"&amp;OFFSET(Pinlist!$G$1,Chart!BD2608,0),"")</f>
        <v>#NUM!</v>
      </c>
      <c r="BI2608" s="298" t="e">
        <f ca="1">IF(LEFT(BE2608,2)="RF",OFFSET(Pinlist!$I$1,Chart!BD2608,0))</f>
        <v>#NUM!</v>
      </c>
      <c r="BJ2608" s="156">
        <f t="shared" si="349"/>
        <v>2605</v>
      </c>
      <c r="BK2608" s="598" t="b">
        <f t="array" aca="1" ref="BK2608" ca="1">IF($BV$15,MIN(SQRT((BF2608-OFFSET(BF2608,1,0,$BU$26-BJ2608))^2+(BG2608-OFFSET(BG2608,1,0,$BU$26-BJ2608))^2)))</f>
        <v>0</v>
      </c>
      <c r="BL2608" s="598" t="b">
        <f t="array" aca="1" ref="BL2608" ca="1">IF($BV$15,MIN(SQRT((BF2608-OFFSET(BF2608,-1,0,1-BJ2608))^2+(BG2608-OFFSET(BG2608,-1,0,1-BJ2608))^2)))</f>
        <v>0</v>
      </c>
      <c r="BM2608" s="225" t="e">
        <f t="shared" ca="1" si="345"/>
        <v>#N/A</v>
      </c>
      <c r="BN2608" s="225" t="e">
        <f t="shared" ca="1" si="346"/>
        <v>#N/A</v>
      </c>
      <c r="BO2608" s="53" t="b">
        <f t="shared" ca="1" si="347"/>
        <v>0</v>
      </c>
    </row>
    <row r="2609" spans="52:67" x14ac:dyDescent="0.2">
      <c r="AZ2609" s="3">
        <f ca="1">IF(ISNUMBER(BI2609),((BI2609&gt;Probe_Head!$CB$15)+COUNTIF(OFFSET(Pinlist!$T$1,Chart!BD2609,0),"*CPW*")+(OFFSET(Pinlist!$L$1,Chart!BD2609,0)="36-40")&gt;0)+0,0)</f>
        <v>0</v>
      </c>
      <c r="BA2609" s="161" t="e">
        <f t="shared" ca="1" si="348"/>
        <v>#NUM!</v>
      </c>
      <c r="BB2609" s="66" t="e">
        <f t="shared" ca="1" si="342"/>
        <v>#NUM!</v>
      </c>
      <c r="BC2609" s="66" t="e">
        <f t="shared" ca="1" si="343"/>
        <v>#NUM!</v>
      </c>
      <c r="BD2609" s="156">
        <f ca="1">IFERROR(MATCH(BE2609,OFFSET(Pinlist!$A$2,BD2608*(BA2609=BA2608),0,$BT$23,1),0)+BD2608*(BA2609=BA2608),0)</f>
        <v>0</v>
      </c>
      <c r="BE2609" s="66" t="e">
        <f t="shared" ca="1" si="344"/>
        <v>#NUM!</v>
      </c>
      <c r="BF2609" s="76">
        <f ca="1">(OFFSET(Pinlist!$E$1,BD2609,0)-$BR$18)*MirrorX</f>
        <v>0</v>
      </c>
      <c r="BG2609" s="76">
        <f ca="1">OFFSET(Pinlist!$F$1,BD2609,0)-$BS$18</f>
        <v>0</v>
      </c>
      <c r="BH2609" s="439" t="e">
        <f ca="1">IF(LEFT(BE2609,2)="RF",OFFSET(Pinlist!$D$1,Chart!BD2609,0)&amp;"_"&amp;OFFSET(Pinlist!$G$1,Chart!BD2609,0),"")</f>
        <v>#NUM!</v>
      </c>
      <c r="BI2609" s="298" t="e">
        <f ca="1">IF(LEFT(BE2609,2)="RF",OFFSET(Pinlist!$I$1,Chart!BD2609,0))</f>
        <v>#NUM!</v>
      </c>
      <c r="BJ2609" s="156">
        <f t="shared" si="349"/>
        <v>2606</v>
      </c>
      <c r="BK2609" s="598" t="b">
        <f t="array" aca="1" ref="BK2609" ca="1">IF($BV$15,MIN(SQRT((BF2609-OFFSET(BF2609,1,0,$BU$26-BJ2609))^2+(BG2609-OFFSET(BG2609,1,0,$BU$26-BJ2609))^2)))</f>
        <v>0</v>
      </c>
      <c r="BL2609" s="598" t="b">
        <f t="array" aca="1" ref="BL2609" ca="1">IF($BV$15,MIN(SQRT((BF2609-OFFSET(BF2609,-1,0,1-BJ2609))^2+(BG2609-OFFSET(BG2609,-1,0,1-BJ2609))^2)))</f>
        <v>0</v>
      </c>
      <c r="BM2609" s="225" t="e">
        <f t="shared" ca="1" si="345"/>
        <v>#N/A</v>
      </c>
      <c r="BN2609" s="225" t="e">
        <f t="shared" ca="1" si="346"/>
        <v>#N/A</v>
      </c>
      <c r="BO2609" s="53" t="b">
        <f t="shared" ca="1" si="347"/>
        <v>0</v>
      </c>
    </row>
    <row r="2610" spans="52:67" x14ac:dyDescent="0.2">
      <c r="AZ2610" s="3">
        <f ca="1">IF(ISNUMBER(BI2610),((BI2610&gt;Probe_Head!$CB$15)+COUNTIF(OFFSET(Pinlist!$T$1,Chart!BD2610,0),"*CPW*")+(OFFSET(Pinlist!$L$1,Chart!BD2610,0)="36-40")&gt;0)+0,0)</f>
        <v>0</v>
      </c>
      <c r="BA2610" s="161" t="e">
        <f t="shared" ca="1" si="348"/>
        <v>#NUM!</v>
      </c>
      <c r="BB2610" s="66" t="e">
        <f t="shared" ca="1" si="342"/>
        <v>#NUM!</v>
      </c>
      <c r="BC2610" s="66" t="e">
        <f t="shared" ca="1" si="343"/>
        <v>#NUM!</v>
      </c>
      <c r="BD2610" s="156">
        <f ca="1">IFERROR(MATCH(BE2610,OFFSET(Pinlist!$A$2,BD2609*(BA2610=BA2609),0,$BT$23,1),0)+BD2609*(BA2610=BA2609),0)</f>
        <v>0</v>
      </c>
      <c r="BE2610" s="66" t="e">
        <f t="shared" ca="1" si="344"/>
        <v>#NUM!</v>
      </c>
      <c r="BF2610" s="76">
        <f ca="1">(OFFSET(Pinlist!$E$1,BD2610,0)-$BR$18)*MirrorX</f>
        <v>0</v>
      </c>
      <c r="BG2610" s="76">
        <f ca="1">OFFSET(Pinlist!$F$1,BD2610,0)-$BS$18</f>
        <v>0</v>
      </c>
      <c r="BH2610" s="439" t="e">
        <f ca="1">IF(LEFT(BE2610,2)="RF",OFFSET(Pinlist!$D$1,Chart!BD2610,0)&amp;"_"&amp;OFFSET(Pinlist!$G$1,Chart!BD2610,0),"")</f>
        <v>#NUM!</v>
      </c>
      <c r="BI2610" s="298" t="e">
        <f ca="1">IF(LEFT(BE2610,2)="RF",OFFSET(Pinlist!$I$1,Chart!BD2610,0))</f>
        <v>#NUM!</v>
      </c>
      <c r="BJ2610" s="156">
        <f t="shared" si="349"/>
        <v>2607</v>
      </c>
      <c r="BK2610" s="598" t="b">
        <f t="array" aca="1" ref="BK2610" ca="1">IF($BV$15,MIN(SQRT((BF2610-OFFSET(BF2610,1,0,$BU$26-BJ2610))^2+(BG2610-OFFSET(BG2610,1,0,$BU$26-BJ2610))^2)))</f>
        <v>0</v>
      </c>
      <c r="BL2610" s="598" t="b">
        <f t="array" aca="1" ref="BL2610" ca="1">IF($BV$15,MIN(SQRT((BF2610-OFFSET(BF2610,-1,0,1-BJ2610))^2+(BG2610-OFFSET(BG2610,-1,0,1-BJ2610))^2)))</f>
        <v>0</v>
      </c>
      <c r="BM2610" s="225" t="e">
        <f t="shared" ca="1" si="345"/>
        <v>#N/A</v>
      </c>
      <c r="BN2610" s="225" t="e">
        <f t="shared" ca="1" si="346"/>
        <v>#N/A</v>
      </c>
      <c r="BO2610" s="53" t="b">
        <f t="shared" ca="1" si="347"/>
        <v>0</v>
      </c>
    </row>
    <row r="2611" spans="52:67" x14ac:dyDescent="0.2">
      <c r="AZ2611" s="3">
        <f ca="1">IF(ISNUMBER(BI2611),((BI2611&gt;Probe_Head!$CB$15)+COUNTIF(OFFSET(Pinlist!$T$1,Chart!BD2611,0),"*CPW*")+(OFFSET(Pinlist!$L$1,Chart!BD2611,0)="36-40")&gt;0)+0,0)</f>
        <v>0</v>
      </c>
      <c r="BA2611" s="161" t="e">
        <f t="shared" ca="1" si="348"/>
        <v>#NUM!</v>
      </c>
      <c r="BB2611" s="66" t="e">
        <f t="shared" ca="1" si="342"/>
        <v>#NUM!</v>
      </c>
      <c r="BC2611" s="66" t="e">
        <f t="shared" ca="1" si="343"/>
        <v>#NUM!</v>
      </c>
      <c r="BD2611" s="156">
        <f ca="1">IFERROR(MATCH(BE2611,OFFSET(Pinlist!$A$2,BD2610*(BA2611=BA2610),0,$BT$23,1),0)+BD2610*(BA2611=BA2610),0)</f>
        <v>0</v>
      </c>
      <c r="BE2611" s="66" t="e">
        <f t="shared" ca="1" si="344"/>
        <v>#NUM!</v>
      </c>
      <c r="BF2611" s="76">
        <f ca="1">(OFFSET(Pinlist!$E$1,BD2611,0)-$BR$18)*MirrorX</f>
        <v>0</v>
      </c>
      <c r="BG2611" s="76">
        <f ca="1">OFFSET(Pinlist!$F$1,BD2611,0)-$BS$18</f>
        <v>0</v>
      </c>
      <c r="BH2611" s="439" t="e">
        <f ca="1">IF(LEFT(BE2611,2)="RF",OFFSET(Pinlist!$D$1,Chart!BD2611,0)&amp;"_"&amp;OFFSET(Pinlist!$G$1,Chart!BD2611,0),"")</f>
        <v>#NUM!</v>
      </c>
      <c r="BI2611" s="298" t="e">
        <f ca="1">IF(LEFT(BE2611,2)="RF",OFFSET(Pinlist!$I$1,Chart!BD2611,0))</f>
        <v>#NUM!</v>
      </c>
      <c r="BJ2611" s="156">
        <f t="shared" si="349"/>
        <v>2608</v>
      </c>
      <c r="BK2611" s="598" t="b">
        <f t="array" aca="1" ref="BK2611" ca="1">IF($BV$15,MIN(SQRT((BF2611-OFFSET(BF2611,1,0,$BU$26-BJ2611))^2+(BG2611-OFFSET(BG2611,1,0,$BU$26-BJ2611))^2)))</f>
        <v>0</v>
      </c>
      <c r="BL2611" s="598" t="b">
        <f t="array" aca="1" ref="BL2611" ca="1">IF($BV$15,MIN(SQRT((BF2611-OFFSET(BF2611,-1,0,1-BJ2611))^2+(BG2611-OFFSET(BG2611,-1,0,1-BJ2611))^2)))</f>
        <v>0</v>
      </c>
      <c r="BM2611" s="225" t="e">
        <f t="shared" ca="1" si="345"/>
        <v>#N/A</v>
      </c>
      <c r="BN2611" s="225" t="e">
        <f t="shared" ca="1" si="346"/>
        <v>#N/A</v>
      </c>
      <c r="BO2611" s="53" t="b">
        <f t="shared" ca="1" si="347"/>
        <v>0</v>
      </c>
    </row>
    <row r="2612" spans="52:67" x14ac:dyDescent="0.2">
      <c r="AZ2612" s="3">
        <f ca="1">IF(ISNUMBER(BI2612),((BI2612&gt;Probe_Head!$CB$15)+COUNTIF(OFFSET(Pinlist!$T$1,Chart!BD2612,0),"*CPW*")+(OFFSET(Pinlist!$L$1,Chart!BD2612,0)="36-40")&gt;0)+0,0)</f>
        <v>0</v>
      </c>
      <c r="BA2612" s="161" t="e">
        <f t="shared" ca="1" si="348"/>
        <v>#NUM!</v>
      </c>
      <c r="BB2612" s="66" t="e">
        <f t="shared" ca="1" si="342"/>
        <v>#NUM!</v>
      </c>
      <c r="BC2612" s="66" t="e">
        <f t="shared" ca="1" si="343"/>
        <v>#NUM!</v>
      </c>
      <c r="BD2612" s="156">
        <f ca="1">IFERROR(MATCH(BE2612,OFFSET(Pinlist!$A$2,BD2611*(BA2612=BA2611),0,$BT$23,1),0)+BD2611*(BA2612=BA2611),0)</f>
        <v>0</v>
      </c>
      <c r="BE2612" s="66" t="e">
        <f t="shared" ca="1" si="344"/>
        <v>#NUM!</v>
      </c>
      <c r="BF2612" s="76">
        <f ca="1">(OFFSET(Pinlist!$E$1,BD2612,0)-$BR$18)*MirrorX</f>
        <v>0</v>
      </c>
      <c r="BG2612" s="76">
        <f ca="1">OFFSET(Pinlist!$F$1,BD2612,0)-$BS$18</f>
        <v>0</v>
      </c>
      <c r="BH2612" s="439" t="e">
        <f ca="1">IF(LEFT(BE2612,2)="RF",OFFSET(Pinlist!$D$1,Chart!BD2612,0)&amp;"_"&amp;OFFSET(Pinlist!$G$1,Chart!BD2612,0),"")</f>
        <v>#NUM!</v>
      </c>
      <c r="BI2612" s="298" t="e">
        <f ca="1">IF(LEFT(BE2612,2)="RF",OFFSET(Pinlist!$I$1,Chart!BD2612,0))</f>
        <v>#NUM!</v>
      </c>
      <c r="BJ2612" s="156">
        <f t="shared" si="349"/>
        <v>2609</v>
      </c>
      <c r="BK2612" s="598" t="b">
        <f t="array" aca="1" ref="BK2612" ca="1">IF($BV$15,MIN(SQRT((BF2612-OFFSET(BF2612,1,0,$BU$26-BJ2612))^2+(BG2612-OFFSET(BG2612,1,0,$BU$26-BJ2612))^2)))</f>
        <v>0</v>
      </c>
      <c r="BL2612" s="598" t="b">
        <f t="array" aca="1" ref="BL2612" ca="1">IF($BV$15,MIN(SQRT((BF2612-OFFSET(BF2612,-1,0,1-BJ2612))^2+(BG2612-OFFSET(BG2612,-1,0,1-BJ2612))^2)))</f>
        <v>0</v>
      </c>
      <c r="BM2612" s="225" t="e">
        <f t="shared" ca="1" si="345"/>
        <v>#N/A</v>
      </c>
      <c r="BN2612" s="225" t="e">
        <f t="shared" ca="1" si="346"/>
        <v>#N/A</v>
      </c>
      <c r="BO2612" s="53" t="b">
        <f t="shared" ca="1" si="347"/>
        <v>0</v>
      </c>
    </row>
    <row r="2613" spans="52:67" x14ac:dyDescent="0.2">
      <c r="AZ2613" s="3">
        <f ca="1">IF(ISNUMBER(BI2613),((BI2613&gt;Probe_Head!$CB$15)+COUNTIF(OFFSET(Pinlist!$T$1,Chart!BD2613,0),"*CPW*")+(OFFSET(Pinlist!$L$1,Chart!BD2613,0)="36-40")&gt;0)+0,0)</f>
        <v>0</v>
      </c>
      <c r="BA2613" s="161" t="e">
        <f t="shared" ca="1" si="348"/>
        <v>#NUM!</v>
      </c>
      <c r="BB2613" s="66" t="e">
        <f t="shared" ca="1" si="342"/>
        <v>#NUM!</v>
      </c>
      <c r="BC2613" s="66" t="e">
        <f t="shared" ca="1" si="343"/>
        <v>#NUM!</v>
      </c>
      <c r="BD2613" s="156">
        <f ca="1">IFERROR(MATCH(BE2613,OFFSET(Pinlist!$A$2,BD2612*(BA2613=BA2612),0,$BT$23,1),0)+BD2612*(BA2613=BA2612),0)</f>
        <v>0</v>
      </c>
      <c r="BE2613" s="66" t="e">
        <f t="shared" ca="1" si="344"/>
        <v>#NUM!</v>
      </c>
      <c r="BF2613" s="76">
        <f ca="1">(OFFSET(Pinlist!$E$1,BD2613,0)-$BR$18)*MirrorX</f>
        <v>0</v>
      </c>
      <c r="BG2613" s="76">
        <f ca="1">OFFSET(Pinlist!$F$1,BD2613,0)-$BS$18</f>
        <v>0</v>
      </c>
      <c r="BH2613" s="439" t="e">
        <f ca="1">IF(LEFT(BE2613,2)="RF",OFFSET(Pinlist!$D$1,Chart!BD2613,0)&amp;"_"&amp;OFFSET(Pinlist!$G$1,Chart!BD2613,0),"")</f>
        <v>#NUM!</v>
      </c>
      <c r="BI2613" s="298" t="e">
        <f ca="1">IF(LEFT(BE2613,2)="RF",OFFSET(Pinlist!$I$1,Chart!BD2613,0))</f>
        <v>#NUM!</v>
      </c>
      <c r="BJ2613" s="156">
        <f t="shared" si="349"/>
        <v>2610</v>
      </c>
      <c r="BK2613" s="598" t="b">
        <f t="array" aca="1" ref="BK2613" ca="1">IF($BV$15,MIN(SQRT((BF2613-OFFSET(BF2613,1,0,$BU$26-BJ2613))^2+(BG2613-OFFSET(BG2613,1,0,$BU$26-BJ2613))^2)))</f>
        <v>0</v>
      </c>
      <c r="BL2613" s="598" t="b">
        <f t="array" aca="1" ref="BL2613" ca="1">IF($BV$15,MIN(SQRT((BF2613-OFFSET(BF2613,-1,0,1-BJ2613))^2+(BG2613-OFFSET(BG2613,-1,0,1-BJ2613))^2)))</f>
        <v>0</v>
      </c>
      <c r="BM2613" s="225" t="e">
        <f t="shared" ca="1" si="345"/>
        <v>#N/A</v>
      </c>
      <c r="BN2613" s="225" t="e">
        <f t="shared" ca="1" si="346"/>
        <v>#N/A</v>
      </c>
      <c r="BO2613" s="53" t="b">
        <f t="shared" ca="1" si="347"/>
        <v>0</v>
      </c>
    </row>
    <row r="2614" spans="52:67" x14ac:dyDescent="0.2">
      <c r="AZ2614" s="3">
        <f ca="1">IF(ISNUMBER(BI2614),((BI2614&gt;Probe_Head!$CB$15)+COUNTIF(OFFSET(Pinlist!$T$1,Chart!BD2614,0),"*CPW*")+(OFFSET(Pinlist!$L$1,Chart!BD2614,0)="36-40")&gt;0)+0,0)</f>
        <v>0</v>
      </c>
      <c r="BA2614" s="161" t="e">
        <f t="shared" ca="1" si="348"/>
        <v>#NUM!</v>
      </c>
      <c r="BB2614" s="66" t="e">
        <f t="shared" ca="1" si="342"/>
        <v>#NUM!</v>
      </c>
      <c r="BC2614" s="66" t="e">
        <f t="shared" ca="1" si="343"/>
        <v>#NUM!</v>
      </c>
      <c r="BD2614" s="156">
        <f ca="1">IFERROR(MATCH(BE2614,OFFSET(Pinlist!$A$2,BD2613*(BA2614=BA2613),0,$BT$23,1),0)+BD2613*(BA2614=BA2613),0)</f>
        <v>0</v>
      </c>
      <c r="BE2614" s="66" t="e">
        <f t="shared" ca="1" si="344"/>
        <v>#NUM!</v>
      </c>
      <c r="BF2614" s="76">
        <f ca="1">(OFFSET(Pinlist!$E$1,BD2614,0)-$BR$18)*MirrorX</f>
        <v>0</v>
      </c>
      <c r="BG2614" s="76">
        <f ca="1">OFFSET(Pinlist!$F$1,BD2614,0)-$BS$18</f>
        <v>0</v>
      </c>
      <c r="BH2614" s="439" t="e">
        <f ca="1">IF(LEFT(BE2614,2)="RF",OFFSET(Pinlist!$D$1,Chart!BD2614,0)&amp;"_"&amp;OFFSET(Pinlist!$G$1,Chart!BD2614,0),"")</f>
        <v>#NUM!</v>
      </c>
      <c r="BI2614" s="298" t="e">
        <f ca="1">IF(LEFT(BE2614,2)="RF",OFFSET(Pinlist!$I$1,Chart!BD2614,0))</f>
        <v>#NUM!</v>
      </c>
      <c r="BJ2614" s="156">
        <f t="shared" si="349"/>
        <v>2611</v>
      </c>
      <c r="BK2614" s="598" t="b">
        <f t="array" aca="1" ref="BK2614" ca="1">IF($BV$15,MIN(SQRT((BF2614-OFFSET(BF2614,1,0,$BU$26-BJ2614))^2+(BG2614-OFFSET(BG2614,1,0,$BU$26-BJ2614))^2)))</f>
        <v>0</v>
      </c>
      <c r="BL2614" s="598" t="b">
        <f t="array" aca="1" ref="BL2614" ca="1">IF($BV$15,MIN(SQRT((BF2614-OFFSET(BF2614,-1,0,1-BJ2614))^2+(BG2614-OFFSET(BG2614,-1,0,1-BJ2614))^2)))</f>
        <v>0</v>
      </c>
      <c r="BM2614" s="225" t="e">
        <f t="shared" ca="1" si="345"/>
        <v>#N/A</v>
      </c>
      <c r="BN2614" s="225" t="e">
        <f t="shared" ca="1" si="346"/>
        <v>#N/A</v>
      </c>
      <c r="BO2614" s="53" t="b">
        <f t="shared" ca="1" si="347"/>
        <v>0</v>
      </c>
    </row>
    <row r="2615" spans="52:67" x14ac:dyDescent="0.2">
      <c r="AZ2615" s="3">
        <f ca="1">IF(ISNUMBER(BI2615),((BI2615&gt;Probe_Head!$CB$15)+COUNTIF(OFFSET(Pinlist!$T$1,Chart!BD2615,0),"*CPW*")+(OFFSET(Pinlist!$L$1,Chart!BD2615,0)="36-40")&gt;0)+0,0)</f>
        <v>0</v>
      </c>
      <c r="BA2615" s="161" t="e">
        <f t="shared" ca="1" si="348"/>
        <v>#NUM!</v>
      </c>
      <c r="BB2615" s="66" t="e">
        <f t="shared" ca="1" si="342"/>
        <v>#NUM!</v>
      </c>
      <c r="BC2615" s="66" t="e">
        <f t="shared" ca="1" si="343"/>
        <v>#NUM!</v>
      </c>
      <c r="BD2615" s="156">
        <f ca="1">IFERROR(MATCH(BE2615,OFFSET(Pinlist!$A$2,BD2614*(BA2615=BA2614),0,$BT$23,1),0)+BD2614*(BA2615=BA2614),0)</f>
        <v>0</v>
      </c>
      <c r="BE2615" s="66" t="e">
        <f t="shared" ca="1" si="344"/>
        <v>#NUM!</v>
      </c>
      <c r="BF2615" s="76">
        <f ca="1">(OFFSET(Pinlist!$E$1,BD2615,0)-$BR$18)*MirrorX</f>
        <v>0</v>
      </c>
      <c r="BG2615" s="76">
        <f ca="1">OFFSET(Pinlist!$F$1,BD2615,0)-$BS$18</f>
        <v>0</v>
      </c>
      <c r="BH2615" s="439" t="e">
        <f ca="1">IF(LEFT(BE2615,2)="RF",OFFSET(Pinlist!$D$1,Chart!BD2615,0)&amp;"_"&amp;OFFSET(Pinlist!$G$1,Chart!BD2615,0),"")</f>
        <v>#NUM!</v>
      </c>
      <c r="BI2615" s="298" t="e">
        <f ca="1">IF(LEFT(BE2615,2)="RF",OFFSET(Pinlist!$I$1,Chart!BD2615,0))</f>
        <v>#NUM!</v>
      </c>
      <c r="BJ2615" s="156">
        <f t="shared" si="349"/>
        <v>2612</v>
      </c>
      <c r="BK2615" s="598" t="b">
        <f t="array" aca="1" ref="BK2615" ca="1">IF($BV$15,MIN(SQRT((BF2615-OFFSET(BF2615,1,0,$BU$26-BJ2615))^2+(BG2615-OFFSET(BG2615,1,0,$BU$26-BJ2615))^2)))</f>
        <v>0</v>
      </c>
      <c r="BL2615" s="598" t="b">
        <f t="array" aca="1" ref="BL2615" ca="1">IF($BV$15,MIN(SQRT((BF2615-OFFSET(BF2615,-1,0,1-BJ2615))^2+(BG2615-OFFSET(BG2615,-1,0,1-BJ2615))^2)))</f>
        <v>0</v>
      </c>
      <c r="BM2615" s="225" t="e">
        <f t="shared" ca="1" si="345"/>
        <v>#N/A</v>
      </c>
      <c r="BN2615" s="225" t="e">
        <f t="shared" ca="1" si="346"/>
        <v>#N/A</v>
      </c>
      <c r="BO2615" s="53" t="b">
        <f t="shared" ca="1" si="347"/>
        <v>0</v>
      </c>
    </row>
    <row r="2616" spans="52:67" x14ac:dyDescent="0.2">
      <c r="AZ2616" s="3">
        <f ca="1">IF(ISNUMBER(BI2616),((BI2616&gt;Probe_Head!$CB$15)+COUNTIF(OFFSET(Pinlist!$T$1,Chart!BD2616,0),"*CPW*")+(OFFSET(Pinlist!$L$1,Chart!BD2616,0)="36-40")&gt;0)+0,0)</f>
        <v>0</v>
      </c>
      <c r="BA2616" s="161" t="e">
        <f t="shared" ca="1" si="348"/>
        <v>#NUM!</v>
      </c>
      <c r="BB2616" s="66" t="e">
        <f t="shared" ca="1" si="342"/>
        <v>#NUM!</v>
      </c>
      <c r="BC2616" s="66" t="e">
        <f t="shared" ca="1" si="343"/>
        <v>#NUM!</v>
      </c>
      <c r="BD2616" s="156">
        <f ca="1">IFERROR(MATCH(BE2616,OFFSET(Pinlist!$A$2,BD2615*(BA2616=BA2615),0,$BT$23,1),0)+BD2615*(BA2616=BA2615),0)</f>
        <v>0</v>
      </c>
      <c r="BE2616" s="66" t="e">
        <f t="shared" ca="1" si="344"/>
        <v>#NUM!</v>
      </c>
      <c r="BF2616" s="76">
        <f ca="1">(OFFSET(Pinlist!$E$1,BD2616,0)-$BR$18)*MirrorX</f>
        <v>0</v>
      </c>
      <c r="BG2616" s="76">
        <f ca="1">OFFSET(Pinlist!$F$1,BD2616,0)-$BS$18</f>
        <v>0</v>
      </c>
      <c r="BH2616" s="439" t="e">
        <f ca="1">IF(LEFT(BE2616,2)="RF",OFFSET(Pinlist!$D$1,Chart!BD2616,0)&amp;"_"&amp;OFFSET(Pinlist!$G$1,Chart!BD2616,0),"")</f>
        <v>#NUM!</v>
      </c>
      <c r="BI2616" s="298" t="e">
        <f ca="1">IF(LEFT(BE2616,2)="RF",OFFSET(Pinlist!$I$1,Chart!BD2616,0))</f>
        <v>#NUM!</v>
      </c>
      <c r="BJ2616" s="156">
        <f t="shared" si="349"/>
        <v>2613</v>
      </c>
      <c r="BK2616" s="598" t="b">
        <f t="array" aca="1" ref="BK2616" ca="1">IF($BV$15,MIN(SQRT((BF2616-OFFSET(BF2616,1,0,$BU$26-BJ2616))^2+(BG2616-OFFSET(BG2616,1,0,$BU$26-BJ2616))^2)))</f>
        <v>0</v>
      </c>
      <c r="BL2616" s="598" t="b">
        <f t="array" aca="1" ref="BL2616" ca="1">IF($BV$15,MIN(SQRT((BF2616-OFFSET(BF2616,-1,0,1-BJ2616))^2+(BG2616-OFFSET(BG2616,-1,0,1-BJ2616))^2)))</f>
        <v>0</v>
      </c>
      <c r="BM2616" s="225" t="e">
        <f t="shared" ca="1" si="345"/>
        <v>#N/A</v>
      </c>
      <c r="BN2616" s="225" t="e">
        <f t="shared" ca="1" si="346"/>
        <v>#N/A</v>
      </c>
      <c r="BO2616" s="53" t="b">
        <f t="shared" ca="1" si="347"/>
        <v>0</v>
      </c>
    </row>
    <row r="2617" spans="52:67" x14ac:dyDescent="0.2">
      <c r="AZ2617" s="3">
        <f ca="1">IF(ISNUMBER(BI2617),((BI2617&gt;Probe_Head!$CB$15)+COUNTIF(OFFSET(Pinlist!$T$1,Chart!BD2617,0),"*CPW*")+(OFFSET(Pinlist!$L$1,Chart!BD2617,0)="36-40")&gt;0)+0,0)</f>
        <v>0</v>
      </c>
      <c r="BA2617" s="161" t="e">
        <f t="shared" ca="1" si="348"/>
        <v>#NUM!</v>
      </c>
      <c r="BB2617" s="66" t="e">
        <f t="shared" ca="1" si="342"/>
        <v>#NUM!</v>
      </c>
      <c r="BC2617" s="66" t="e">
        <f t="shared" ca="1" si="343"/>
        <v>#NUM!</v>
      </c>
      <c r="BD2617" s="156">
        <f ca="1">IFERROR(MATCH(BE2617,OFFSET(Pinlist!$A$2,BD2616*(BA2617=BA2616),0,$BT$23,1),0)+BD2616*(BA2617=BA2616),0)</f>
        <v>0</v>
      </c>
      <c r="BE2617" s="66" t="e">
        <f t="shared" ca="1" si="344"/>
        <v>#NUM!</v>
      </c>
      <c r="BF2617" s="76">
        <f ca="1">(OFFSET(Pinlist!$E$1,BD2617,0)-$BR$18)*MirrorX</f>
        <v>0</v>
      </c>
      <c r="BG2617" s="76">
        <f ca="1">OFFSET(Pinlist!$F$1,BD2617,0)-$BS$18</f>
        <v>0</v>
      </c>
      <c r="BH2617" s="439" t="e">
        <f ca="1">IF(LEFT(BE2617,2)="RF",OFFSET(Pinlist!$D$1,Chart!BD2617,0)&amp;"_"&amp;OFFSET(Pinlist!$G$1,Chart!BD2617,0),"")</f>
        <v>#NUM!</v>
      </c>
      <c r="BI2617" s="298" t="e">
        <f ca="1">IF(LEFT(BE2617,2)="RF",OFFSET(Pinlist!$I$1,Chart!BD2617,0))</f>
        <v>#NUM!</v>
      </c>
      <c r="BJ2617" s="156">
        <f t="shared" si="349"/>
        <v>2614</v>
      </c>
      <c r="BK2617" s="598" t="b">
        <f t="array" aca="1" ref="BK2617" ca="1">IF($BV$15,MIN(SQRT((BF2617-OFFSET(BF2617,1,0,$BU$26-BJ2617))^2+(BG2617-OFFSET(BG2617,1,0,$BU$26-BJ2617))^2)))</f>
        <v>0</v>
      </c>
      <c r="BL2617" s="598" t="b">
        <f t="array" aca="1" ref="BL2617" ca="1">IF($BV$15,MIN(SQRT((BF2617-OFFSET(BF2617,-1,0,1-BJ2617))^2+(BG2617-OFFSET(BG2617,-1,0,1-BJ2617))^2)))</f>
        <v>0</v>
      </c>
      <c r="BM2617" s="225" t="e">
        <f t="shared" ca="1" si="345"/>
        <v>#N/A</v>
      </c>
      <c r="BN2617" s="225" t="e">
        <f t="shared" ca="1" si="346"/>
        <v>#N/A</v>
      </c>
      <c r="BO2617" s="53" t="b">
        <f t="shared" ca="1" si="347"/>
        <v>0</v>
      </c>
    </row>
    <row r="2618" spans="52:67" x14ac:dyDescent="0.2">
      <c r="AZ2618" s="3">
        <f ca="1">IF(ISNUMBER(BI2618),((BI2618&gt;Probe_Head!$CB$15)+COUNTIF(OFFSET(Pinlist!$T$1,Chart!BD2618,0),"*CPW*")+(OFFSET(Pinlist!$L$1,Chart!BD2618,0)="36-40")&gt;0)+0,0)</f>
        <v>0</v>
      </c>
      <c r="BA2618" s="161" t="e">
        <f t="shared" ca="1" si="348"/>
        <v>#NUM!</v>
      </c>
      <c r="BB2618" s="66" t="e">
        <f t="shared" ca="1" si="342"/>
        <v>#NUM!</v>
      </c>
      <c r="BC2618" s="66" t="e">
        <f t="shared" ca="1" si="343"/>
        <v>#NUM!</v>
      </c>
      <c r="BD2618" s="156">
        <f ca="1">IFERROR(MATCH(BE2618,OFFSET(Pinlist!$A$2,BD2617*(BA2618=BA2617),0,$BT$23,1),0)+BD2617*(BA2618=BA2617),0)</f>
        <v>0</v>
      </c>
      <c r="BE2618" s="66" t="e">
        <f t="shared" ca="1" si="344"/>
        <v>#NUM!</v>
      </c>
      <c r="BF2618" s="76">
        <f ca="1">(OFFSET(Pinlist!$E$1,BD2618,0)-$BR$18)*MirrorX</f>
        <v>0</v>
      </c>
      <c r="BG2618" s="76">
        <f ca="1">OFFSET(Pinlist!$F$1,BD2618,0)-$BS$18</f>
        <v>0</v>
      </c>
      <c r="BH2618" s="439" t="e">
        <f ca="1">IF(LEFT(BE2618,2)="RF",OFFSET(Pinlist!$D$1,Chart!BD2618,0)&amp;"_"&amp;OFFSET(Pinlist!$G$1,Chart!BD2618,0),"")</f>
        <v>#NUM!</v>
      </c>
      <c r="BI2618" s="298" t="e">
        <f ca="1">IF(LEFT(BE2618,2)="RF",OFFSET(Pinlist!$I$1,Chart!BD2618,0))</f>
        <v>#NUM!</v>
      </c>
      <c r="BJ2618" s="156">
        <f t="shared" si="349"/>
        <v>2615</v>
      </c>
      <c r="BK2618" s="598" t="b">
        <f t="array" aca="1" ref="BK2618" ca="1">IF($BV$15,MIN(SQRT((BF2618-OFFSET(BF2618,1,0,$BU$26-BJ2618))^2+(BG2618-OFFSET(BG2618,1,0,$BU$26-BJ2618))^2)))</f>
        <v>0</v>
      </c>
      <c r="BL2618" s="598" t="b">
        <f t="array" aca="1" ref="BL2618" ca="1">IF($BV$15,MIN(SQRT((BF2618-OFFSET(BF2618,-1,0,1-BJ2618))^2+(BG2618-OFFSET(BG2618,-1,0,1-BJ2618))^2)))</f>
        <v>0</v>
      </c>
      <c r="BM2618" s="225" t="e">
        <f t="shared" ca="1" si="345"/>
        <v>#N/A</v>
      </c>
      <c r="BN2618" s="225" t="e">
        <f t="shared" ca="1" si="346"/>
        <v>#N/A</v>
      </c>
      <c r="BO2618" s="53" t="b">
        <f t="shared" ca="1" si="347"/>
        <v>0</v>
      </c>
    </row>
    <row r="2619" spans="52:67" x14ac:dyDescent="0.2">
      <c r="AZ2619" s="3">
        <f ca="1">IF(ISNUMBER(BI2619),((BI2619&gt;Probe_Head!$CB$15)+COUNTIF(OFFSET(Pinlist!$T$1,Chart!BD2619,0),"*CPW*")+(OFFSET(Pinlist!$L$1,Chart!BD2619,0)="36-40")&gt;0)+0,0)</f>
        <v>0</v>
      </c>
      <c r="BA2619" s="161" t="e">
        <f t="shared" ca="1" si="348"/>
        <v>#NUM!</v>
      </c>
      <c r="BB2619" s="66" t="e">
        <f t="shared" ca="1" si="342"/>
        <v>#NUM!</v>
      </c>
      <c r="BC2619" s="66" t="e">
        <f t="shared" ca="1" si="343"/>
        <v>#NUM!</v>
      </c>
      <c r="BD2619" s="156">
        <f ca="1">IFERROR(MATCH(BE2619,OFFSET(Pinlist!$A$2,BD2618*(BA2619=BA2618),0,$BT$23,1),0)+BD2618*(BA2619=BA2618),0)</f>
        <v>0</v>
      </c>
      <c r="BE2619" s="66" t="e">
        <f t="shared" ca="1" si="344"/>
        <v>#NUM!</v>
      </c>
      <c r="BF2619" s="76">
        <f ca="1">(OFFSET(Pinlist!$E$1,BD2619,0)-$BR$18)*MirrorX</f>
        <v>0</v>
      </c>
      <c r="BG2619" s="76">
        <f ca="1">OFFSET(Pinlist!$F$1,BD2619,0)-$BS$18</f>
        <v>0</v>
      </c>
      <c r="BH2619" s="439" t="e">
        <f ca="1">IF(LEFT(BE2619,2)="RF",OFFSET(Pinlist!$D$1,Chart!BD2619,0)&amp;"_"&amp;OFFSET(Pinlist!$G$1,Chart!BD2619,0),"")</f>
        <v>#NUM!</v>
      </c>
      <c r="BI2619" s="298" t="e">
        <f ca="1">IF(LEFT(BE2619,2)="RF",OFFSET(Pinlist!$I$1,Chart!BD2619,0))</f>
        <v>#NUM!</v>
      </c>
      <c r="BJ2619" s="156">
        <f t="shared" si="349"/>
        <v>2616</v>
      </c>
      <c r="BK2619" s="598" t="b">
        <f t="array" aca="1" ref="BK2619" ca="1">IF($BV$15,MIN(SQRT((BF2619-OFFSET(BF2619,1,0,$BU$26-BJ2619))^2+(BG2619-OFFSET(BG2619,1,0,$BU$26-BJ2619))^2)))</f>
        <v>0</v>
      </c>
      <c r="BL2619" s="598" t="b">
        <f t="array" aca="1" ref="BL2619" ca="1">IF($BV$15,MIN(SQRT((BF2619-OFFSET(BF2619,-1,0,1-BJ2619))^2+(BG2619-OFFSET(BG2619,-1,0,1-BJ2619))^2)))</f>
        <v>0</v>
      </c>
      <c r="BM2619" s="225" t="e">
        <f t="shared" ca="1" si="345"/>
        <v>#N/A</v>
      </c>
      <c r="BN2619" s="225" t="e">
        <f t="shared" ca="1" si="346"/>
        <v>#N/A</v>
      </c>
      <c r="BO2619" s="53" t="b">
        <f t="shared" ca="1" si="347"/>
        <v>0</v>
      </c>
    </row>
    <row r="2620" spans="52:67" x14ac:dyDescent="0.2">
      <c r="AZ2620" s="3">
        <f ca="1">IF(ISNUMBER(BI2620),((BI2620&gt;Probe_Head!$CB$15)+COUNTIF(OFFSET(Pinlist!$T$1,Chart!BD2620,0),"*CPW*")+(OFFSET(Pinlist!$L$1,Chart!BD2620,0)="36-40")&gt;0)+0,0)</f>
        <v>0</v>
      </c>
      <c r="BA2620" s="161" t="e">
        <f t="shared" ca="1" si="348"/>
        <v>#NUM!</v>
      </c>
      <c r="BB2620" s="66" t="e">
        <f t="shared" ca="1" si="342"/>
        <v>#NUM!</v>
      </c>
      <c r="BC2620" s="66" t="e">
        <f t="shared" ca="1" si="343"/>
        <v>#NUM!</v>
      </c>
      <c r="BD2620" s="156">
        <f ca="1">IFERROR(MATCH(BE2620,OFFSET(Pinlist!$A$2,BD2619*(BA2620=BA2619),0,$BT$23,1),0)+BD2619*(BA2620=BA2619),0)</f>
        <v>0</v>
      </c>
      <c r="BE2620" s="66" t="e">
        <f t="shared" ca="1" si="344"/>
        <v>#NUM!</v>
      </c>
      <c r="BF2620" s="76">
        <f ca="1">(OFFSET(Pinlist!$E$1,BD2620,0)-$BR$18)*MirrorX</f>
        <v>0</v>
      </c>
      <c r="BG2620" s="76">
        <f ca="1">OFFSET(Pinlist!$F$1,BD2620,0)-$BS$18</f>
        <v>0</v>
      </c>
      <c r="BH2620" s="439" t="e">
        <f ca="1">IF(LEFT(BE2620,2)="RF",OFFSET(Pinlist!$D$1,Chart!BD2620,0)&amp;"_"&amp;OFFSET(Pinlist!$G$1,Chart!BD2620,0),"")</f>
        <v>#NUM!</v>
      </c>
      <c r="BI2620" s="298" t="e">
        <f ca="1">IF(LEFT(BE2620,2)="RF",OFFSET(Pinlist!$I$1,Chart!BD2620,0))</f>
        <v>#NUM!</v>
      </c>
      <c r="BJ2620" s="156">
        <f t="shared" si="349"/>
        <v>2617</v>
      </c>
      <c r="BK2620" s="598" t="b">
        <f t="array" aca="1" ref="BK2620" ca="1">IF($BV$15,MIN(SQRT((BF2620-OFFSET(BF2620,1,0,$BU$26-BJ2620))^2+(BG2620-OFFSET(BG2620,1,0,$BU$26-BJ2620))^2)))</f>
        <v>0</v>
      </c>
      <c r="BL2620" s="598" t="b">
        <f t="array" aca="1" ref="BL2620" ca="1">IF($BV$15,MIN(SQRT((BF2620-OFFSET(BF2620,-1,0,1-BJ2620))^2+(BG2620-OFFSET(BG2620,-1,0,1-BJ2620))^2)))</f>
        <v>0</v>
      </c>
      <c r="BM2620" s="225" t="e">
        <f t="shared" ca="1" si="345"/>
        <v>#N/A</v>
      </c>
      <c r="BN2620" s="225" t="e">
        <f t="shared" ca="1" si="346"/>
        <v>#N/A</v>
      </c>
      <c r="BO2620" s="53" t="b">
        <f t="shared" ca="1" si="347"/>
        <v>0</v>
      </c>
    </row>
    <row r="2621" spans="52:67" x14ac:dyDescent="0.2">
      <c r="AZ2621" s="3">
        <f ca="1">IF(ISNUMBER(BI2621),((BI2621&gt;Probe_Head!$CB$15)+COUNTIF(OFFSET(Pinlist!$T$1,Chart!BD2621,0),"*CPW*")+(OFFSET(Pinlist!$L$1,Chart!BD2621,0)="36-40")&gt;0)+0,0)</f>
        <v>0</v>
      </c>
      <c r="BA2621" s="161" t="e">
        <f t="shared" ca="1" si="348"/>
        <v>#NUM!</v>
      </c>
      <c r="BB2621" s="66" t="e">
        <f t="shared" ca="1" si="342"/>
        <v>#NUM!</v>
      </c>
      <c r="BC2621" s="66" t="e">
        <f t="shared" ca="1" si="343"/>
        <v>#NUM!</v>
      </c>
      <c r="BD2621" s="156">
        <f ca="1">IFERROR(MATCH(BE2621,OFFSET(Pinlist!$A$2,BD2620*(BA2621=BA2620),0,$BT$23,1),0)+BD2620*(BA2621=BA2620),0)</f>
        <v>0</v>
      </c>
      <c r="BE2621" s="66" t="e">
        <f t="shared" ca="1" si="344"/>
        <v>#NUM!</v>
      </c>
      <c r="BF2621" s="76">
        <f ca="1">(OFFSET(Pinlist!$E$1,BD2621,0)-$BR$18)*MirrorX</f>
        <v>0</v>
      </c>
      <c r="BG2621" s="76">
        <f ca="1">OFFSET(Pinlist!$F$1,BD2621,0)-$BS$18</f>
        <v>0</v>
      </c>
      <c r="BH2621" s="439" t="e">
        <f ca="1">IF(LEFT(BE2621,2)="RF",OFFSET(Pinlist!$D$1,Chart!BD2621,0)&amp;"_"&amp;OFFSET(Pinlist!$G$1,Chart!BD2621,0),"")</f>
        <v>#NUM!</v>
      </c>
      <c r="BI2621" s="298" t="e">
        <f ca="1">IF(LEFT(BE2621,2)="RF",OFFSET(Pinlist!$I$1,Chart!BD2621,0))</f>
        <v>#NUM!</v>
      </c>
      <c r="BJ2621" s="156">
        <f t="shared" si="349"/>
        <v>2618</v>
      </c>
      <c r="BK2621" s="598" t="b">
        <f t="array" aca="1" ref="BK2621" ca="1">IF($BV$15,MIN(SQRT((BF2621-OFFSET(BF2621,1,0,$BU$26-BJ2621))^2+(BG2621-OFFSET(BG2621,1,0,$BU$26-BJ2621))^2)))</f>
        <v>0</v>
      </c>
      <c r="BL2621" s="598" t="b">
        <f t="array" aca="1" ref="BL2621" ca="1">IF($BV$15,MIN(SQRT((BF2621-OFFSET(BF2621,-1,0,1-BJ2621))^2+(BG2621-OFFSET(BG2621,-1,0,1-BJ2621))^2)))</f>
        <v>0</v>
      </c>
      <c r="BM2621" s="225" t="e">
        <f t="shared" ca="1" si="345"/>
        <v>#N/A</v>
      </c>
      <c r="BN2621" s="225" t="e">
        <f t="shared" ca="1" si="346"/>
        <v>#N/A</v>
      </c>
      <c r="BO2621" s="53" t="b">
        <f t="shared" ca="1" si="347"/>
        <v>0</v>
      </c>
    </row>
    <row r="2622" spans="52:67" x14ac:dyDescent="0.2">
      <c r="AZ2622" s="3">
        <f ca="1">IF(ISNUMBER(BI2622),((BI2622&gt;Probe_Head!$CB$15)+COUNTIF(OFFSET(Pinlist!$T$1,Chart!BD2622,0),"*CPW*")+(OFFSET(Pinlist!$L$1,Chart!BD2622,0)="36-40")&gt;0)+0,0)</f>
        <v>0</v>
      </c>
      <c r="BA2622" s="161" t="e">
        <f t="shared" ca="1" si="348"/>
        <v>#NUM!</v>
      </c>
      <c r="BB2622" s="66" t="e">
        <f t="shared" ca="1" si="342"/>
        <v>#NUM!</v>
      </c>
      <c r="BC2622" s="66" t="e">
        <f t="shared" ca="1" si="343"/>
        <v>#NUM!</v>
      </c>
      <c r="BD2622" s="156">
        <f ca="1">IFERROR(MATCH(BE2622,OFFSET(Pinlist!$A$2,BD2621*(BA2622=BA2621),0,$BT$23,1),0)+BD2621*(BA2622=BA2621),0)</f>
        <v>0</v>
      </c>
      <c r="BE2622" s="66" t="e">
        <f t="shared" ca="1" si="344"/>
        <v>#NUM!</v>
      </c>
      <c r="BF2622" s="76">
        <f ca="1">(OFFSET(Pinlist!$E$1,BD2622,0)-$BR$18)*MirrorX</f>
        <v>0</v>
      </c>
      <c r="BG2622" s="76">
        <f ca="1">OFFSET(Pinlist!$F$1,BD2622,0)-$BS$18</f>
        <v>0</v>
      </c>
      <c r="BH2622" s="439" t="e">
        <f ca="1">IF(LEFT(BE2622,2)="RF",OFFSET(Pinlist!$D$1,Chart!BD2622,0)&amp;"_"&amp;OFFSET(Pinlist!$G$1,Chart!BD2622,0),"")</f>
        <v>#NUM!</v>
      </c>
      <c r="BI2622" s="298" t="e">
        <f ca="1">IF(LEFT(BE2622,2)="RF",OFFSET(Pinlist!$I$1,Chart!BD2622,0))</f>
        <v>#NUM!</v>
      </c>
      <c r="BJ2622" s="156">
        <f t="shared" si="349"/>
        <v>2619</v>
      </c>
      <c r="BK2622" s="598" t="b">
        <f t="array" aca="1" ref="BK2622" ca="1">IF($BV$15,MIN(SQRT((BF2622-OFFSET(BF2622,1,0,$BU$26-BJ2622))^2+(BG2622-OFFSET(BG2622,1,0,$BU$26-BJ2622))^2)))</f>
        <v>0</v>
      </c>
      <c r="BL2622" s="598" t="b">
        <f t="array" aca="1" ref="BL2622" ca="1">IF($BV$15,MIN(SQRT((BF2622-OFFSET(BF2622,-1,0,1-BJ2622))^2+(BG2622-OFFSET(BG2622,-1,0,1-BJ2622))^2)))</f>
        <v>0</v>
      </c>
      <c r="BM2622" s="225" t="e">
        <f t="shared" ca="1" si="345"/>
        <v>#N/A</v>
      </c>
      <c r="BN2622" s="225" t="e">
        <f t="shared" ca="1" si="346"/>
        <v>#N/A</v>
      </c>
      <c r="BO2622" s="53" t="b">
        <f t="shared" ca="1" si="347"/>
        <v>0</v>
      </c>
    </row>
    <row r="2623" spans="52:67" x14ac:dyDescent="0.2">
      <c r="AZ2623" s="3">
        <f ca="1">IF(ISNUMBER(BI2623),((BI2623&gt;Probe_Head!$CB$15)+COUNTIF(OFFSET(Pinlist!$T$1,Chart!BD2623,0),"*CPW*")+(OFFSET(Pinlist!$L$1,Chart!BD2623,0)="36-40")&gt;0)+0,0)</f>
        <v>0</v>
      </c>
      <c r="BA2623" s="161" t="e">
        <f t="shared" ca="1" si="348"/>
        <v>#NUM!</v>
      </c>
      <c r="BB2623" s="66" t="e">
        <f t="shared" ca="1" si="342"/>
        <v>#NUM!</v>
      </c>
      <c r="BC2623" s="66" t="e">
        <f t="shared" ca="1" si="343"/>
        <v>#NUM!</v>
      </c>
      <c r="BD2623" s="156">
        <f ca="1">IFERROR(MATCH(BE2623,OFFSET(Pinlist!$A$2,BD2622*(BA2623=BA2622),0,$BT$23,1),0)+BD2622*(BA2623=BA2622),0)</f>
        <v>0</v>
      </c>
      <c r="BE2623" s="66" t="e">
        <f t="shared" ca="1" si="344"/>
        <v>#NUM!</v>
      </c>
      <c r="BF2623" s="76">
        <f ca="1">(OFFSET(Pinlist!$E$1,BD2623,0)-$BR$18)*MirrorX</f>
        <v>0</v>
      </c>
      <c r="BG2623" s="76">
        <f ca="1">OFFSET(Pinlist!$F$1,BD2623,0)-$BS$18</f>
        <v>0</v>
      </c>
      <c r="BH2623" s="439" t="e">
        <f ca="1">IF(LEFT(BE2623,2)="RF",OFFSET(Pinlist!$D$1,Chart!BD2623,0)&amp;"_"&amp;OFFSET(Pinlist!$G$1,Chart!BD2623,0),"")</f>
        <v>#NUM!</v>
      </c>
      <c r="BI2623" s="298" t="e">
        <f ca="1">IF(LEFT(BE2623,2)="RF",OFFSET(Pinlist!$I$1,Chart!BD2623,0))</f>
        <v>#NUM!</v>
      </c>
      <c r="BJ2623" s="156">
        <f t="shared" si="349"/>
        <v>2620</v>
      </c>
      <c r="BK2623" s="598" t="b">
        <f t="array" aca="1" ref="BK2623" ca="1">IF($BV$15,MIN(SQRT((BF2623-OFFSET(BF2623,1,0,$BU$26-BJ2623))^2+(BG2623-OFFSET(BG2623,1,0,$BU$26-BJ2623))^2)))</f>
        <v>0</v>
      </c>
      <c r="BL2623" s="598" t="b">
        <f t="array" aca="1" ref="BL2623" ca="1">IF($BV$15,MIN(SQRT((BF2623-OFFSET(BF2623,-1,0,1-BJ2623))^2+(BG2623-OFFSET(BG2623,-1,0,1-BJ2623))^2)))</f>
        <v>0</v>
      </c>
      <c r="BM2623" s="225" t="e">
        <f t="shared" ca="1" si="345"/>
        <v>#N/A</v>
      </c>
      <c r="BN2623" s="225" t="e">
        <f t="shared" ca="1" si="346"/>
        <v>#N/A</v>
      </c>
      <c r="BO2623" s="53" t="b">
        <f t="shared" ca="1" si="347"/>
        <v>0</v>
      </c>
    </row>
    <row r="2624" spans="52:67" x14ac:dyDescent="0.2">
      <c r="AZ2624" s="3">
        <f ca="1">IF(ISNUMBER(BI2624),((BI2624&gt;Probe_Head!$CB$15)+COUNTIF(OFFSET(Pinlist!$T$1,Chart!BD2624,0),"*CPW*")+(OFFSET(Pinlist!$L$1,Chart!BD2624,0)="36-40")&gt;0)+0,0)</f>
        <v>0</v>
      </c>
      <c r="BA2624" s="161" t="e">
        <f t="shared" ca="1" si="348"/>
        <v>#NUM!</v>
      </c>
      <c r="BB2624" s="66" t="e">
        <f t="shared" ca="1" si="342"/>
        <v>#NUM!</v>
      </c>
      <c r="BC2624" s="66" t="e">
        <f t="shared" ca="1" si="343"/>
        <v>#NUM!</v>
      </c>
      <c r="BD2624" s="156">
        <f ca="1">IFERROR(MATCH(BE2624,OFFSET(Pinlist!$A$2,BD2623*(BA2624=BA2623),0,$BT$23,1),0)+BD2623*(BA2624=BA2623),0)</f>
        <v>0</v>
      </c>
      <c r="BE2624" s="66" t="e">
        <f t="shared" ca="1" si="344"/>
        <v>#NUM!</v>
      </c>
      <c r="BF2624" s="76">
        <f ca="1">(OFFSET(Pinlist!$E$1,BD2624,0)-$BR$18)*MirrorX</f>
        <v>0</v>
      </c>
      <c r="BG2624" s="76">
        <f ca="1">OFFSET(Pinlist!$F$1,BD2624,0)-$BS$18</f>
        <v>0</v>
      </c>
      <c r="BH2624" s="439" t="e">
        <f ca="1">IF(LEFT(BE2624,2)="RF",OFFSET(Pinlist!$D$1,Chart!BD2624,0)&amp;"_"&amp;OFFSET(Pinlist!$G$1,Chart!BD2624,0),"")</f>
        <v>#NUM!</v>
      </c>
      <c r="BI2624" s="298" t="e">
        <f ca="1">IF(LEFT(BE2624,2)="RF",OFFSET(Pinlist!$I$1,Chart!BD2624,0))</f>
        <v>#NUM!</v>
      </c>
      <c r="BJ2624" s="156">
        <f t="shared" si="349"/>
        <v>2621</v>
      </c>
      <c r="BK2624" s="598" t="b">
        <f t="array" aca="1" ref="BK2624" ca="1">IF($BV$15,MIN(SQRT((BF2624-OFFSET(BF2624,1,0,$BU$26-BJ2624))^2+(BG2624-OFFSET(BG2624,1,0,$BU$26-BJ2624))^2)))</f>
        <v>0</v>
      </c>
      <c r="BL2624" s="598" t="b">
        <f t="array" aca="1" ref="BL2624" ca="1">IF($BV$15,MIN(SQRT((BF2624-OFFSET(BF2624,-1,0,1-BJ2624))^2+(BG2624-OFFSET(BG2624,-1,0,1-BJ2624))^2)))</f>
        <v>0</v>
      </c>
      <c r="BM2624" s="225" t="e">
        <f t="shared" ca="1" si="345"/>
        <v>#N/A</v>
      </c>
      <c r="BN2624" s="225" t="e">
        <f t="shared" ca="1" si="346"/>
        <v>#N/A</v>
      </c>
      <c r="BO2624" s="53" t="b">
        <f t="shared" ca="1" si="347"/>
        <v>0</v>
      </c>
    </row>
    <row r="2625" spans="52:67" x14ac:dyDescent="0.2">
      <c r="AZ2625" s="3">
        <f ca="1">IF(ISNUMBER(BI2625),((BI2625&gt;Probe_Head!$CB$15)+COUNTIF(OFFSET(Pinlist!$T$1,Chart!BD2625,0),"*CPW*")+(OFFSET(Pinlist!$L$1,Chart!BD2625,0)="36-40")&gt;0)+0,0)</f>
        <v>0</v>
      </c>
      <c r="BA2625" s="161" t="e">
        <f t="shared" ca="1" si="348"/>
        <v>#NUM!</v>
      </c>
      <c r="BB2625" s="66" t="e">
        <f t="shared" ca="1" si="342"/>
        <v>#NUM!</v>
      </c>
      <c r="BC2625" s="66" t="e">
        <f t="shared" ca="1" si="343"/>
        <v>#NUM!</v>
      </c>
      <c r="BD2625" s="156">
        <f ca="1">IFERROR(MATCH(BE2625,OFFSET(Pinlist!$A$2,BD2624*(BA2625=BA2624),0,$BT$23,1),0)+BD2624*(BA2625=BA2624),0)</f>
        <v>0</v>
      </c>
      <c r="BE2625" s="66" t="e">
        <f t="shared" ca="1" si="344"/>
        <v>#NUM!</v>
      </c>
      <c r="BF2625" s="76">
        <f ca="1">(OFFSET(Pinlist!$E$1,BD2625,0)-$BR$18)*MirrorX</f>
        <v>0</v>
      </c>
      <c r="BG2625" s="76">
        <f ca="1">OFFSET(Pinlist!$F$1,BD2625,0)-$BS$18</f>
        <v>0</v>
      </c>
      <c r="BH2625" s="439" t="e">
        <f ca="1">IF(LEFT(BE2625,2)="RF",OFFSET(Pinlist!$D$1,Chart!BD2625,0)&amp;"_"&amp;OFFSET(Pinlist!$G$1,Chart!BD2625,0),"")</f>
        <v>#NUM!</v>
      </c>
      <c r="BI2625" s="298" t="e">
        <f ca="1">IF(LEFT(BE2625,2)="RF",OFFSET(Pinlist!$I$1,Chart!BD2625,0))</f>
        <v>#NUM!</v>
      </c>
      <c r="BJ2625" s="156">
        <f t="shared" si="349"/>
        <v>2622</v>
      </c>
      <c r="BK2625" s="598" t="b">
        <f t="array" aca="1" ref="BK2625" ca="1">IF($BV$15,MIN(SQRT((BF2625-OFFSET(BF2625,1,0,$BU$26-BJ2625))^2+(BG2625-OFFSET(BG2625,1,0,$BU$26-BJ2625))^2)))</f>
        <v>0</v>
      </c>
      <c r="BL2625" s="598" t="b">
        <f t="array" aca="1" ref="BL2625" ca="1">IF($BV$15,MIN(SQRT((BF2625-OFFSET(BF2625,-1,0,1-BJ2625))^2+(BG2625-OFFSET(BG2625,-1,0,1-BJ2625))^2)))</f>
        <v>0</v>
      </c>
      <c r="BM2625" s="225" t="e">
        <f t="shared" ca="1" si="345"/>
        <v>#N/A</v>
      </c>
      <c r="BN2625" s="225" t="e">
        <f t="shared" ca="1" si="346"/>
        <v>#N/A</v>
      </c>
      <c r="BO2625" s="53" t="b">
        <f t="shared" ca="1" si="347"/>
        <v>0</v>
      </c>
    </row>
    <row r="2626" spans="52:67" x14ac:dyDescent="0.2">
      <c r="AZ2626" s="3">
        <f ca="1">IF(ISNUMBER(BI2626),((BI2626&gt;Probe_Head!$CB$15)+COUNTIF(OFFSET(Pinlist!$T$1,Chart!BD2626,0),"*CPW*")+(OFFSET(Pinlist!$L$1,Chart!BD2626,0)="36-40")&gt;0)+0,0)</f>
        <v>0</v>
      </c>
      <c r="BA2626" s="161" t="e">
        <f t="shared" ca="1" si="348"/>
        <v>#NUM!</v>
      </c>
      <c r="BB2626" s="66" t="e">
        <f t="shared" ca="1" si="342"/>
        <v>#NUM!</v>
      </c>
      <c r="BC2626" s="66" t="e">
        <f t="shared" ca="1" si="343"/>
        <v>#NUM!</v>
      </c>
      <c r="BD2626" s="156">
        <f ca="1">IFERROR(MATCH(BE2626,OFFSET(Pinlist!$A$2,BD2625*(BA2626=BA2625),0,$BT$23,1),0)+BD2625*(BA2626=BA2625),0)</f>
        <v>0</v>
      </c>
      <c r="BE2626" s="66" t="e">
        <f t="shared" ca="1" si="344"/>
        <v>#NUM!</v>
      </c>
      <c r="BF2626" s="76">
        <f ca="1">(OFFSET(Pinlist!$E$1,BD2626,0)-$BR$18)*MirrorX</f>
        <v>0</v>
      </c>
      <c r="BG2626" s="76">
        <f ca="1">OFFSET(Pinlist!$F$1,BD2626,0)-$BS$18</f>
        <v>0</v>
      </c>
      <c r="BH2626" s="439" t="e">
        <f ca="1">IF(LEFT(BE2626,2)="RF",OFFSET(Pinlist!$D$1,Chart!BD2626,0)&amp;"_"&amp;OFFSET(Pinlist!$G$1,Chart!BD2626,0),"")</f>
        <v>#NUM!</v>
      </c>
      <c r="BI2626" s="298" t="e">
        <f ca="1">IF(LEFT(BE2626,2)="RF",OFFSET(Pinlist!$I$1,Chart!BD2626,0))</f>
        <v>#NUM!</v>
      </c>
      <c r="BJ2626" s="156">
        <f t="shared" si="349"/>
        <v>2623</v>
      </c>
      <c r="BK2626" s="598" t="b">
        <f t="array" aca="1" ref="BK2626" ca="1">IF($BV$15,MIN(SQRT((BF2626-OFFSET(BF2626,1,0,$BU$26-BJ2626))^2+(BG2626-OFFSET(BG2626,1,0,$BU$26-BJ2626))^2)))</f>
        <v>0</v>
      </c>
      <c r="BL2626" s="598" t="b">
        <f t="array" aca="1" ref="BL2626" ca="1">IF($BV$15,MIN(SQRT((BF2626-OFFSET(BF2626,-1,0,1-BJ2626))^2+(BG2626-OFFSET(BG2626,-1,0,1-BJ2626))^2)))</f>
        <v>0</v>
      </c>
      <c r="BM2626" s="225" t="e">
        <f t="shared" ca="1" si="345"/>
        <v>#N/A</v>
      </c>
      <c r="BN2626" s="225" t="e">
        <f t="shared" ca="1" si="346"/>
        <v>#N/A</v>
      </c>
      <c r="BO2626" s="53" t="b">
        <f t="shared" ca="1" si="347"/>
        <v>0</v>
      </c>
    </row>
    <row r="2627" spans="52:67" x14ac:dyDescent="0.2">
      <c r="AZ2627" s="3">
        <f ca="1">IF(ISNUMBER(BI2627),((BI2627&gt;Probe_Head!$CB$15)+COUNTIF(OFFSET(Pinlist!$T$1,Chart!BD2627,0),"*CPW*")+(OFFSET(Pinlist!$L$1,Chart!BD2627,0)="36-40")&gt;0)+0,0)</f>
        <v>0</v>
      </c>
      <c r="BA2627" s="161" t="e">
        <f t="shared" ca="1" si="348"/>
        <v>#NUM!</v>
      </c>
      <c r="BB2627" s="66" t="e">
        <f t="shared" ca="1" si="342"/>
        <v>#NUM!</v>
      </c>
      <c r="BC2627" s="66" t="e">
        <f t="shared" ca="1" si="343"/>
        <v>#NUM!</v>
      </c>
      <c r="BD2627" s="156">
        <f ca="1">IFERROR(MATCH(BE2627,OFFSET(Pinlist!$A$2,BD2626*(BA2627=BA2626),0,$BT$23,1),0)+BD2626*(BA2627=BA2626),0)</f>
        <v>0</v>
      </c>
      <c r="BE2627" s="66" t="e">
        <f t="shared" ca="1" si="344"/>
        <v>#NUM!</v>
      </c>
      <c r="BF2627" s="76">
        <f ca="1">(OFFSET(Pinlist!$E$1,BD2627,0)-$BR$18)*MirrorX</f>
        <v>0</v>
      </c>
      <c r="BG2627" s="76">
        <f ca="1">OFFSET(Pinlist!$F$1,BD2627,0)-$BS$18</f>
        <v>0</v>
      </c>
      <c r="BH2627" s="439" t="e">
        <f ca="1">IF(LEFT(BE2627,2)="RF",OFFSET(Pinlist!$D$1,Chart!BD2627,0)&amp;"_"&amp;OFFSET(Pinlist!$G$1,Chart!BD2627,0),"")</f>
        <v>#NUM!</v>
      </c>
      <c r="BI2627" s="298" t="e">
        <f ca="1">IF(LEFT(BE2627,2)="RF",OFFSET(Pinlist!$I$1,Chart!BD2627,0))</f>
        <v>#NUM!</v>
      </c>
      <c r="BJ2627" s="156">
        <f t="shared" si="349"/>
        <v>2624</v>
      </c>
      <c r="BK2627" s="598" t="b">
        <f t="array" aca="1" ref="BK2627" ca="1">IF($BV$15,MIN(SQRT((BF2627-OFFSET(BF2627,1,0,$BU$26-BJ2627))^2+(BG2627-OFFSET(BG2627,1,0,$BU$26-BJ2627))^2)))</f>
        <v>0</v>
      </c>
      <c r="BL2627" s="598" t="b">
        <f t="array" aca="1" ref="BL2627" ca="1">IF($BV$15,MIN(SQRT((BF2627-OFFSET(BF2627,-1,0,1-BJ2627))^2+(BG2627-OFFSET(BG2627,-1,0,1-BJ2627))^2)))</f>
        <v>0</v>
      </c>
      <c r="BM2627" s="225" t="e">
        <f t="shared" ca="1" si="345"/>
        <v>#N/A</v>
      </c>
      <c r="BN2627" s="225" t="e">
        <f t="shared" ca="1" si="346"/>
        <v>#N/A</v>
      </c>
      <c r="BO2627" s="53" t="b">
        <f t="shared" ca="1" si="347"/>
        <v>0</v>
      </c>
    </row>
    <row r="2628" spans="52:67" x14ac:dyDescent="0.2">
      <c r="AZ2628" s="3">
        <f ca="1">IF(ISNUMBER(BI2628),((BI2628&gt;Probe_Head!$CB$15)+COUNTIF(OFFSET(Pinlist!$T$1,Chart!BD2628,0),"*CPW*")+(OFFSET(Pinlist!$L$1,Chart!BD2628,0)="36-40")&gt;0)+0,0)</f>
        <v>0</v>
      </c>
      <c r="BA2628" s="161" t="e">
        <f t="shared" ca="1" si="348"/>
        <v>#NUM!</v>
      </c>
      <c r="BB2628" s="66" t="e">
        <f t="shared" ref="BB2628:BB2691" ca="1" si="350">SMALL($CJ$4:$CJ$63,BA2628)</f>
        <v>#NUM!</v>
      </c>
      <c r="BC2628" s="66" t="e">
        <f t="shared" ref="BC2628:BC2691" ca="1" si="351">IF(BB2628=BB2627,BC2627+1,1)</f>
        <v>#NUM!</v>
      </c>
      <c r="BD2628" s="156">
        <f ca="1">IFERROR(MATCH(BE2628,OFFSET(Pinlist!$A$2,BD2627*(BA2628=BA2627),0,$BT$23,1),0)+BD2627*(BA2628=BA2627),0)</f>
        <v>0</v>
      </c>
      <c r="BE2628" s="66" t="e">
        <f t="shared" ref="BE2628:BE2691" ca="1" si="352">OFFSET($CC$3,BB2628,0)</f>
        <v>#NUM!</v>
      </c>
      <c r="BF2628" s="76">
        <f ca="1">(OFFSET(Pinlist!$E$1,BD2628,0)-$BR$18)*MirrorX</f>
        <v>0</v>
      </c>
      <c r="BG2628" s="76">
        <f ca="1">OFFSET(Pinlist!$F$1,BD2628,0)-$BS$18</f>
        <v>0</v>
      </c>
      <c r="BH2628" s="439" t="e">
        <f ca="1">IF(LEFT(BE2628,2)="RF",OFFSET(Pinlist!$D$1,Chart!BD2628,0)&amp;"_"&amp;OFFSET(Pinlist!$G$1,Chart!BD2628,0),"")</f>
        <v>#NUM!</v>
      </c>
      <c r="BI2628" s="298" t="e">
        <f ca="1">IF(LEFT(BE2628,2)="RF",OFFSET(Pinlist!$I$1,Chart!BD2628,0))</f>
        <v>#NUM!</v>
      </c>
      <c r="BJ2628" s="156">
        <f t="shared" si="349"/>
        <v>2625</v>
      </c>
      <c r="BK2628" s="598" t="b">
        <f t="array" aca="1" ref="BK2628" ca="1">IF($BV$15,MIN(SQRT((BF2628-OFFSET(BF2628,1,0,$BU$26-BJ2628))^2+(BG2628-OFFSET(BG2628,1,0,$BU$26-BJ2628))^2)))</f>
        <v>0</v>
      </c>
      <c r="BL2628" s="598" t="b">
        <f t="array" aca="1" ref="BL2628" ca="1">IF($BV$15,MIN(SQRT((BF2628-OFFSET(BF2628,-1,0,1-BJ2628))^2+(BG2628-OFFSET(BG2628,-1,0,1-BJ2628))^2)))</f>
        <v>0</v>
      </c>
      <c r="BM2628" s="225" t="e">
        <f t="shared" ref="BM2628:BM2691" ca="1" si="353">IF(AND(BO2628,BD2628&gt;0),BF2628,NA())</f>
        <v>#N/A</v>
      </c>
      <c r="BN2628" s="225" t="e">
        <f t="shared" ref="BN2628:BN2691" ca="1" si="354">IF(AND(BO2628,BD2628&gt;0),BG2628,NA())</f>
        <v>#N/A</v>
      </c>
      <c r="BO2628" s="53" t="b">
        <f t="shared" ref="BO2628:BO2691" ca="1" si="355">OR(IF(ISNUMBER(BK2628),BK2628&lt;=$BK$2),IF(ISNUMBER(BL2628),BL2628&lt;=$BK$2))</f>
        <v>0</v>
      </c>
    </row>
    <row r="2629" spans="52:67" x14ac:dyDescent="0.2">
      <c r="AZ2629" s="3">
        <f ca="1">IF(ISNUMBER(BI2629),((BI2629&gt;Probe_Head!$CB$15)+COUNTIF(OFFSET(Pinlist!$T$1,Chart!BD2629,0),"*CPW*")+(OFFSET(Pinlist!$L$1,Chart!BD2629,0)="36-40")&gt;0)+0,0)</f>
        <v>0</v>
      </c>
      <c r="BA2629" s="161" t="e">
        <f t="shared" ref="BA2629:BA2692" ca="1" si="356">BA2628+(BC2628=INDEX($CE$3:$CE$63,1+BB2628))</f>
        <v>#NUM!</v>
      </c>
      <c r="BB2629" s="66" t="e">
        <f t="shared" ca="1" si="350"/>
        <v>#NUM!</v>
      </c>
      <c r="BC2629" s="66" t="e">
        <f t="shared" ca="1" si="351"/>
        <v>#NUM!</v>
      </c>
      <c r="BD2629" s="156">
        <f ca="1">IFERROR(MATCH(BE2629,OFFSET(Pinlist!$A$2,BD2628*(BA2629=BA2628),0,$BT$23,1),0)+BD2628*(BA2629=BA2628),0)</f>
        <v>0</v>
      </c>
      <c r="BE2629" s="66" t="e">
        <f t="shared" ca="1" si="352"/>
        <v>#NUM!</v>
      </c>
      <c r="BF2629" s="76">
        <f ca="1">(OFFSET(Pinlist!$E$1,BD2629,0)-$BR$18)*MirrorX</f>
        <v>0</v>
      </c>
      <c r="BG2629" s="76">
        <f ca="1">OFFSET(Pinlist!$F$1,BD2629,0)-$BS$18</f>
        <v>0</v>
      </c>
      <c r="BH2629" s="439" t="e">
        <f ca="1">IF(LEFT(BE2629,2)="RF",OFFSET(Pinlist!$D$1,Chart!BD2629,0)&amp;"_"&amp;OFFSET(Pinlist!$G$1,Chart!BD2629,0),"")</f>
        <v>#NUM!</v>
      </c>
      <c r="BI2629" s="298" t="e">
        <f ca="1">IF(LEFT(BE2629,2)="RF",OFFSET(Pinlist!$I$1,Chart!BD2629,0))</f>
        <v>#NUM!</v>
      </c>
      <c r="BJ2629" s="156">
        <f t="shared" si="349"/>
        <v>2626</v>
      </c>
      <c r="BK2629" s="598" t="b">
        <f t="array" aca="1" ref="BK2629" ca="1">IF($BV$15,MIN(SQRT((BF2629-OFFSET(BF2629,1,0,$BU$26-BJ2629))^2+(BG2629-OFFSET(BG2629,1,0,$BU$26-BJ2629))^2)))</f>
        <v>0</v>
      </c>
      <c r="BL2629" s="598" t="b">
        <f t="array" aca="1" ref="BL2629" ca="1">IF($BV$15,MIN(SQRT((BF2629-OFFSET(BF2629,-1,0,1-BJ2629))^2+(BG2629-OFFSET(BG2629,-1,0,1-BJ2629))^2)))</f>
        <v>0</v>
      </c>
      <c r="BM2629" s="225" t="e">
        <f t="shared" ca="1" si="353"/>
        <v>#N/A</v>
      </c>
      <c r="BN2629" s="225" t="e">
        <f t="shared" ca="1" si="354"/>
        <v>#N/A</v>
      </c>
      <c r="BO2629" s="53" t="b">
        <f t="shared" ca="1" si="355"/>
        <v>0</v>
      </c>
    </row>
    <row r="2630" spans="52:67" x14ac:dyDescent="0.2">
      <c r="AZ2630" s="3">
        <f ca="1">IF(ISNUMBER(BI2630),((BI2630&gt;Probe_Head!$CB$15)+COUNTIF(OFFSET(Pinlist!$T$1,Chart!BD2630,0),"*CPW*")+(OFFSET(Pinlist!$L$1,Chart!BD2630,0)="36-40")&gt;0)+0,0)</f>
        <v>0</v>
      </c>
      <c r="BA2630" s="161" t="e">
        <f t="shared" ca="1" si="356"/>
        <v>#NUM!</v>
      </c>
      <c r="BB2630" s="66" t="e">
        <f t="shared" ca="1" si="350"/>
        <v>#NUM!</v>
      </c>
      <c r="BC2630" s="66" t="e">
        <f t="shared" ca="1" si="351"/>
        <v>#NUM!</v>
      </c>
      <c r="BD2630" s="156">
        <f ca="1">IFERROR(MATCH(BE2630,OFFSET(Pinlist!$A$2,BD2629*(BA2630=BA2629),0,$BT$23,1),0)+BD2629*(BA2630=BA2629),0)</f>
        <v>0</v>
      </c>
      <c r="BE2630" s="66" t="e">
        <f t="shared" ca="1" si="352"/>
        <v>#NUM!</v>
      </c>
      <c r="BF2630" s="76">
        <f ca="1">(OFFSET(Pinlist!$E$1,BD2630,0)-$BR$18)*MirrorX</f>
        <v>0</v>
      </c>
      <c r="BG2630" s="76">
        <f ca="1">OFFSET(Pinlist!$F$1,BD2630,0)-$BS$18</f>
        <v>0</v>
      </c>
      <c r="BH2630" s="439" t="e">
        <f ca="1">IF(LEFT(BE2630,2)="RF",OFFSET(Pinlist!$D$1,Chart!BD2630,0)&amp;"_"&amp;OFFSET(Pinlist!$G$1,Chart!BD2630,0),"")</f>
        <v>#NUM!</v>
      </c>
      <c r="BI2630" s="298" t="e">
        <f ca="1">IF(LEFT(BE2630,2)="RF",OFFSET(Pinlist!$I$1,Chart!BD2630,0))</f>
        <v>#NUM!</v>
      </c>
      <c r="BJ2630" s="156">
        <f t="shared" ref="BJ2630:BJ2693" si="357">BJ2629+1</f>
        <v>2627</v>
      </c>
      <c r="BK2630" s="598" t="b">
        <f t="array" aca="1" ref="BK2630" ca="1">IF($BV$15,MIN(SQRT((BF2630-OFFSET(BF2630,1,0,$BU$26-BJ2630))^2+(BG2630-OFFSET(BG2630,1,0,$BU$26-BJ2630))^2)))</f>
        <v>0</v>
      </c>
      <c r="BL2630" s="598" t="b">
        <f t="array" aca="1" ref="BL2630" ca="1">IF($BV$15,MIN(SQRT((BF2630-OFFSET(BF2630,-1,0,1-BJ2630))^2+(BG2630-OFFSET(BG2630,-1,0,1-BJ2630))^2)))</f>
        <v>0</v>
      </c>
      <c r="BM2630" s="225" t="e">
        <f t="shared" ca="1" si="353"/>
        <v>#N/A</v>
      </c>
      <c r="BN2630" s="225" t="e">
        <f t="shared" ca="1" si="354"/>
        <v>#N/A</v>
      </c>
      <c r="BO2630" s="53" t="b">
        <f t="shared" ca="1" si="355"/>
        <v>0</v>
      </c>
    </row>
    <row r="2631" spans="52:67" x14ac:dyDescent="0.2">
      <c r="AZ2631" s="3">
        <f ca="1">IF(ISNUMBER(BI2631),((BI2631&gt;Probe_Head!$CB$15)+COUNTIF(OFFSET(Pinlist!$T$1,Chart!BD2631,0),"*CPW*")+(OFFSET(Pinlist!$L$1,Chart!BD2631,0)="36-40")&gt;0)+0,0)</f>
        <v>0</v>
      </c>
      <c r="BA2631" s="161" t="e">
        <f t="shared" ca="1" si="356"/>
        <v>#NUM!</v>
      </c>
      <c r="BB2631" s="66" t="e">
        <f t="shared" ca="1" si="350"/>
        <v>#NUM!</v>
      </c>
      <c r="BC2631" s="66" t="e">
        <f t="shared" ca="1" si="351"/>
        <v>#NUM!</v>
      </c>
      <c r="BD2631" s="156">
        <f ca="1">IFERROR(MATCH(BE2631,OFFSET(Pinlist!$A$2,BD2630*(BA2631=BA2630),0,$BT$23,1),0)+BD2630*(BA2631=BA2630),0)</f>
        <v>0</v>
      </c>
      <c r="BE2631" s="66" t="e">
        <f t="shared" ca="1" si="352"/>
        <v>#NUM!</v>
      </c>
      <c r="BF2631" s="76">
        <f ca="1">(OFFSET(Pinlist!$E$1,BD2631,0)-$BR$18)*MirrorX</f>
        <v>0</v>
      </c>
      <c r="BG2631" s="76">
        <f ca="1">OFFSET(Pinlist!$F$1,BD2631,0)-$BS$18</f>
        <v>0</v>
      </c>
      <c r="BH2631" s="439" t="e">
        <f ca="1">IF(LEFT(BE2631,2)="RF",OFFSET(Pinlist!$D$1,Chart!BD2631,0)&amp;"_"&amp;OFFSET(Pinlist!$G$1,Chart!BD2631,0),"")</f>
        <v>#NUM!</v>
      </c>
      <c r="BI2631" s="298" t="e">
        <f ca="1">IF(LEFT(BE2631,2)="RF",OFFSET(Pinlist!$I$1,Chart!BD2631,0))</f>
        <v>#NUM!</v>
      </c>
      <c r="BJ2631" s="156">
        <f t="shared" si="357"/>
        <v>2628</v>
      </c>
      <c r="BK2631" s="598" t="b">
        <f t="array" aca="1" ref="BK2631" ca="1">IF($BV$15,MIN(SQRT((BF2631-OFFSET(BF2631,1,0,$BU$26-BJ2631))^2+(BG2631-OFFSET(BG2631,1,0,$BU$26-BJ2631))^2)))</f>
        <v>0</v>
      </c>
      <c r="BL2631" s="598" t="b">
        <f t="array" aca="1" ref="BL2631" ca="1">IF($BV$15,MIN(SQRT((BF2631-OFFSET(BF2631,-1,0,1-BJ2631))^2+(BG2631-OFFSET(BG2631,-1,0,1-BJ2631))^2)))</f>
        <v>0</v>
      </c>
      <c r="BM2631" s="225" t="e">
        <f t="shared" ca="1" si="353"/>
        <v>#N/A</v>
      </c>
      <c r="BN2631" s="225" t="e">
        <f t="shared" ca="1" si="354"/>
        <v>#N/A</v>
      </c>
      <c r="BO2631" s="53" t="b">
        <f t="shared" ca="1" si="355"/>
        <v>0</v>
      </c>
    </row>
    <row r="2632" spans="52:67" x14ac:dyDescent="0.2">
      <c r="AZ2632" s="3">
        <f ca="1">IF(ISNUMBER(BI2632),((BI2632&gt;Probe_Head!$CB$15)+COUNTIF(OFFSET(Pinlist!$T$1,Chart!BD2632,0),"*CPW*")+(OFFSET(Pinlist!$L$1,Chart!BD2632,0)="36-40")&gt;0)+0,0)</f>
        <v>0</v>
      </c>
      <c r="BA2632" s="161" t="e">
        <f t="shared" ca="1" si="356"/>
        <v>#NUM!</v>
      </c>
      <c r="BB2632" s="66" t="e">
        <f t="shared" ca="1" si="350"/>
        <v>#NUM!</v>
      </c>
      <c r="BC2632" s="66" t="e">
        <f t="shared" ca="1" si="351"/>
        <v>#NUM!</v>
      </c>
      <c r="BD2632" s="156">
        <f ca="1">IFERROR(MATCH(BE2632,OFFSET(Pinlist!$A$2,BD2631*(BA2632=BA2631),0,$BT$23,1),0)+BD2631*(BA2632=BA2631),0)</f>
        <v>0</v>
      </c>
      <c r="BE2632" s="66" t="e">
        <f t="shared" ca="1" si="352"/>
        <v>#NUM!</v>
      </c>
      <c r="BF2632" s="76">
        <f ca="1">(OFFSET(Pinlist!$E$1,BD2632,0)-$BR$18)*MirrorX</f>
        <v>0</v>
      </c>
      <c r="BG2632" s="76">
        <f ca="1">OFFSET(Pinlist!$F$1,BD2632,0)-$BS$18</f>
        <v>0</v>
      </c>
      <c r="BH2632" s="439" t="e">
        <f ca="1">IF(LEFT(BE2632,2)="RF",OFFSET(Pinlist!$D$1,Chart!BD2632,0)&amp;"_"&amp;OFFSET(Pinlist!$G$1,Chart!BD2632,0),"")</f>
        <v>#NUM!</v>
      </c>
      <c r="BI2632" s="298" t="e">
        <f ca="1">IF(LEFT(BE2632,2)="RF",OFFSET(Pinlist!$I$1,Chart!BD2632,0))</f>
        <v>#NUM!</v>
      </c>
      <c r="BJ2632" s="156">
        <f t="shared" si="357"/>
        <v>2629</v>
      </c>
      <c r="BK2632" s="598" t="b">
        <f t="array" aca="1" ref="BK2632" ca="1">IF($BV$15,MIN(SQRT((BF2632-OFFSET(BF2632,1,0,$BU$26-BJ2632))^2+(BG2632-OFFSET(BG2632,1,0,$BU$26-BJ2632))^2)))</f>
        <v>0</v>
      </c>
      <c r="BL2632" s="598" t="b">
        <f t="array" aca="1" ref="BL2632" ca="1">IF($BV$15,MIN(SQRT((BF2632-OFFSET(BF2632,-1,0,1-BJ2632))^2+(BG2632-OFFSET(BG2632,-1,0,1-BJ2632))^2)))</f>
        <v>0</v>
      </c>
      <c r="BM2632" s="225" t="e">
        <f t="shared" ca="1" si="353"/>
        <v>#N/A</v>
      </c>
      <c r="BN2632" s="225" t="e">
        <f t="shared" ca="1" si="354"/>
        <v>#N/A</v>
      </c>
      <c r="BO2632" s="53" t="b">
        <f t="shared" ca="1" si="355"/>
        <v>0</v>
      </c>
    </row>
    <row r="2633" spans="52:67" x14ac:dyDescent="0.2">
      <c r="AZ2633" s="3">
        <f ca="1">IF(ISNUMBER(BI2633),((BI2633&gt;Probe_Head!$CB$15)+COUNTIF(OFFSET(Pinlist!$T$1,Chart!BD2633,0),"*CPW*")+(OFFSET(Pinlist!$L$1,Chart!BD2633,0)="36-40")&gt;0)+0,0)</f>
        <v>0</v>
      </c>
      <c r="BA2633" s="161" t="e">
        <f t="shared" ca="1" si="356"/>
        <v>#NUM!</v>
      </c>
      <c r="BB2633" s="66" t="e">
        <f t="shared" ca="1" si="350"/>
        <v>#NUM!</v>
      </c>
      <c r="BC2633" s="66" t="e">
        <f t="shared" ca="1" si="351"/>
        <v>#NUM!</v>
      </c>
      <c r="BD2633" s="156">
        <f ca="1">IFERROR(MATCH(BE2633,OFFSET(Pinlist!$A$2,BD2632*(BA2633=BA2632),0,$BT$23,1),0)+BD2632*(BA2633=BA2632),0)</f>
        <v>0</v>
      </c>
      <c r="BE2633" s="66" t="e">
        <f t="shared" ca="1" si="352"/>
        <v>#NUM!</v>
      </c>
      <c r="BF2633" s="76">
        <f ca="1">(OFFSET(Pinlist!$E$1,BD2633,0)-$BR$18)*MirrorX</f>
        <v>0</v>
      </c>
      <c r="BG2633" s="76">
        <f ca="1">OFFSET(Pinlist!$F$1,BD2633,0)-$BS$18</f>
        <v>0</v>
      </c>
      <c r="BH2633" s="439" t="e">
        <f ca="1">IF(LEFT(BE2633,2)="RF",OFFSET(Pinlist!$D$1,Chart!BD2633,0)&amp;"_"&amp;OFFSET(Pinlist!$G$1,Chart!BD2633,0),"")</f>
        <v>#NUM!</v>
      </c>
      <c r="BI2633" s="298" t="e">
        <f ca="1">IF(LEFT(BE2633,2)="RF",OFFSET(Pinlist!$I$1,Chart!BD2633,0))</f>
        <v>#NUM!</v>
      </c>
      <c r="BJ2633" s="156">
        <f t="shared" si="357"/>
        <v>2630</v>
      </c>
      <c r="BK2633" s="598" t="b">
        <f t="array" aca="1" ref="BK2633" ca="1">IF($BV$15,MIN(SQRT((BF2633-OFFSET(BF2633,1,0,$BU$26-BJ2633))^2+(BG2633-OFFSET(BG2633,1,0,$BU$26-BJ2633))^2)))</f>
        <v>0</v>
      </c>
      <c r="BL2633" s="598" t="b">
        <f t="array" aca="1" ref="BL2633" ca="1">IF($BV$15,MIN(SQRT((BF2633-OFFSET(BF2633,-1,0,1-BJ2633))^2+(BG2633-OFFSET(BG2633,-1,0,1-BJ2633))^2)))</f>
        <v>0</v>
      </c>
      <c r="BM2633" s="225" t="e">
        <f t="shared" ca="1" si="353"/>
        <v>#N/A</v>
      </c>
      <c r="BN2633" s="225" t="e">
        <f t="shared" ca="1" si="354"/>
        <v>#N/A</v>
      </c>
      <c r="BO2633" s="53" t="b">
        <f t="shared" ca="1" si="355"/>
        <v>0</v>
      </c>
    </row>
    <row r="2634" spans="52:67" x14ac:dyDescent="0.2">
      <c r="AZ2634" s="3">
        <f ca="1">IF(ISNUMBER(BI2634),((BI2634&gt;Probe_Head!$CB$15)+COUNTIF(OFFSET(Pinlist!$T$1,Chart!BD2634,0),"*CPW*")+(OFFSET(Pinlist!$L$1,Chart!BD2634,0)="36-40")&gt;0)+0,0)</f>
        <v>0</v>
      </c>
      <c r="BA2634" s="161" t="e">
        <f t="shared" ca="1" si="356"/>
        <v>#NUM!</v>
      </c>
      <c r="BB2634" s="66" t="e">
        <f t="shared" ca="1" si="350"/>
        <v>#NUM!</v>
      </c>
      <c r="BC2634" s="66" t="e">
        <f t="shared" ca="1" si="351"/>
        <v>#NUM!</v>
      </c>
      <c r="BD2634" s="156">
        <f ca="1">IFERROR(MATCH(BE2634,OFFSET(Pinlist!$A$2,BD2633*(BA2634=BA2633),0,$BT$23,1),0)+BD2633*(BA2634=BA2633),0)</f>
        <v>0</v>
      </c>
      <c r="BE2634" s="66" t="e">
        <f t="shared" ca="1" si="352"/>
        <v>#NUM!</v>
      </c>
      <c r="BF2634" s="76">
        <f ca="1">(OFFSET(Pinlist!$E$1,BD2634,0)-$BR$18)*MirrorX</f>
        <v>0</v>
      </c>
      <c r="BG2634" s="76">
        <f ca="1">OFFSET(Pinlist!$F$1,BD2634,0)-$BS$18</f>
        <v>0</v>
      </c>
      <c r="BH2634" s="439" t="e">
        <f ca="1">IF(LEFT(BE2634,2)="RF",OFFSET(Pinlist!$D$1,Chart!BD2634,0)&amp;"_"&amp;OFFSET(Pinlist!$G$1,Chart!BD2634,0),"")</f>
        <v>#NUM!</v>
      </c>
      <c r="BI2634" s="298" t="e">
        <f ca="1">IF(LEFT(BE2634,2)="RF",OFFSET(Pinlist!$I$1,Chart!BD2634,0))</f>
        <v>#NUM!</v>
      </c>
      <c r="BJ2634" s="156">
        <f t="shared" si="357"/>
        <v>2631</v>
      </c>
      <c r="BK2634" s="598" t="b">
        <f t="array" aca="1" ref="BK2634" ca="1">IF($BV$15,MIN(SQRT((BF2634-OFFSET(BF2634,1,0,$BU$26-BJ2634))^2+(BG2634-OFFSET(BG2634,1,0,$BU$26-BJ2634))^2)))</f>
        <v>0</v>
      </c>
      <c r="BL2634" s="598" t="b">
        <f t="array" aca="1" ref="BL2634" ca="1">IF($BV$15,MIN(SQRT((BF2634-OFFSET(BF2634,-1,0,1-BJ2634))^2+(BG2634-OFFSET(BG2634,-1,0,1-BJ2634))^2)))</f>
        <v>0</v>
      </c>
      <c r="BM2634" s="225" t="e">
        <f t="shared" ca="1" si="353"/>
        <v>#N/A</v>
      </c>
      <c r="BN2634" s="225" t="e">
        <f t="shared" ca="1" si="354"/>
        <v>#N/A</v>
      </c>
      <c r="BO2634" s="53" t="b">
        <f t="shared" ca="1" si="355"/>
        <v>0</v>
      </c>
    </row>
    <row r="2635" spans="52:67" x14ac:dyDescent="0.2">
      <c r="AZ2635" s="3">
        <f ca="1">IF(ISNUMBER(BI2635),((BI2635&gt;Probe_Head!$CB$15)+COUNTIF(OFFSET(Pinlist!$T$1,Chart!BD2635,0),"*CPW*")+(OFFSET(Pinlist!$L$1,Chart!BD2635,0)="36-40")&gt;0)+0,0)</f>
        <v>0</v>
      </c>
      <c r="BA2635" s="161" t="e">
        <f t="shared" ca="1" si="356"/>
        <v>#NUM!</v>
      </c>
      <c r="BB2635" s="66" t="e">
        <f t="shared" ca="1" si="350"/>
        <v>#NUM!</v>
      </c>
      <c r="BC2635" s="66" t="e">
        <f t="shared" ca="1" si="351"/>
        <v>#NUM!</v>
      </c>
      <c r="BD2635" s="156">
        <f ca="1">IFERROR(MATCH(BE2635,OFFSET(Pinlist!$A$2,BD2634*(BA2635=BA2634),0,$BT$23,1),0)+BD2634*(BA2635=BA2634),0)</f>
        <v>0</v>
      </c>
      <c r="BE2635" s="66" t="e">
        <f t="shared" ca="1" si="352"/>
        <v>#NUM!</v>
      </c>
      <c r="BF2635" s="76">
        <f ca="1">(OFFSET(Pinlist!$E$1,BD2635,0)-$BR$18)*MirrorX</f>
        <v>0</v>
      </c>
      <c r="BG2635" s="76">
        <f ca="1">OFFSET(Pinlist!$F$1,BD2635,0)-$BS$18</f>
        <v>0</v>
      </c>
      <c r="BH2635" s="439" t="e">
        <f ca="1">IF(LEFT(BE2635,2)="RF",OFFSET(Pinlist!$D$1,Chart!BD2635,0)&amp;"_"&amp;OFFSET(Pinlist!$G$1,Chart!BD2635,0),"")</f>
        <v>#NUM!</v>
      </c>
      <c r="BI2635" s="298" t="e">
        <f ca="1">IF(LEFT(BE2635,2)="RF",OFFSET(Pinlist!$I$1,Chart!BD2635,0))</f>
        <v>#NUM!</v>
      </c>
      <c r="BJ2635" s="156">
        <f t="shared" si="357"/>
        <v>2632</v>
      </c>
      <c r="BK2635" s="598" t="b">
        <f t="array" aca="1" ref="BK2635" ca="1">IF($BV$15,MIN(SQRT((BF2635-OFFSET(BF2635,1,0,$BU$26-BJ2635))^2+(BG2635-OFFSET(BG2635,1,0,$BU$26-BJ2635))^2)))</f>
        <v>0</v>
      </c>
      <c r="BL2635" s="598" t="b">
        <f t="array" aca="1" ref="BL2635" ca="1">IF($BV$15,MIN(SQRT((BF2635-OFFSET(BF2635,-1,0,1-BJ2635))^2+(BG2635-OFFSET(BG2635,-1,0,1-BJ2635))^2)))</f>
        <v>0</v>
      </c>
      <c r="BM2635" s="225" t="e">
        <f t="shared" ca="1" si="353"/>
        <v>#N/A</v>
      </c>
      <c r="BN2635" s="225" t="e">
        <f t="shared" ca="1" si="354"/>
        <v>#N/A</v>
      </c>
      <c r="BO2635" s="53" t="b">
        <f t="shared" ca="1" si="355"/>
        <v>0</v>
      </c>
    </row>
    <row r="2636" spans="52:67" x14ac:dyDescent="0.2">
      <c r="AZ2636" s="3">
        <f ca="1">IF(ISNUMBER(BI2636),((BI2636&gt;Probe_Head!$CB$15)+COUNTIF(OFFSET(Pinlist!$T$1,Chart!BD2636,0),"*CPW*")+(OFFSET(Pinlist!$L$1,Chart!BD2636,0)="36-40")&gt;0)+0,0)</f>
        <v>0</v>
      </c>
      <c r="BA2636" s="161" t="e">
        <f t="shared" ca="1" si="356"/>
        <v>#NUM!</v>
      </c>
      <c r="BB2636" s="66" t="e">
        <f t="shared" ca="1" si="350"/>
        <v>#NUM!</v>
      </c>
      <c r="BC2636" s="66" t="e">
        <f t="shared" ca="1" si="351"/>
        <v>#NUM!</v>
      </c>
      <c r="BD2636" s="156">
        <f ca="1">IFERROR(MATCH(BE2636,OFFSET(Pinlist!$A$2,BD2635*(BA2636=BA2635),0,$BT$23,1),0)+BD2635*(BA2636=BA2635),0)</f>
        <v>0</v>
      </c>
      <c r="BE2636" s="66" t="e">
        <f t="shared" ca="1" si="352"/>
        <v>#NUM!</v>
      </c>
      <c r="BF2636" s="76">
        <f ca="1">(OFFSET(Pinlist!$E$1,BD2636,0)-$BR$18)*MirrorX</f>
        <v>0</v>
      </c>
      <c r="BG2636" s="76">
        <f ca="1">OFFSET(Pinlist!$F$1,BD2636,0)-$BS$18</f>
        <v>0</v>
      </c>
      <c r="BH2636" s="439" t="e">
        <f ca="1">IF(LEFT(BE2636,2)="RF",OFFSET(Pinlist!$D$1,Chart!BD2636,0)&amp;"_"&amp;OFFSET(Pinlist!$G$1,Chart!BD2636,0),"")</f>
        <v>#NUM!</v>
      </c>
      <c r="BI2636" s="298" t="e">
        <f ca="1">IF(LEFT(BE2636,2)="RF",OFFSET(Pinlist!$I$1,Chart!BD2636,0))</f>
        <v>#NUM!</v>
      </c>
      <c r="BJ2636" s="156">
        <f t="shared" si="357"/>
        <v>2633</v>
      </c>
      <c r="BK2636" s="598" t="b">
        <f t="array" aca="1" ref="BK2636" ca="1">IF($BV$15,MIN(SQRT((BF2636-OFFSET(BF2636,1,0,$BU$26-BJ2636))^2+(BG2636-OFFSET(BG2636,1,0,$BU$26-BJ2636))^2)))</f>
        <v>0</v>
      </c>
      <c r="BL2636" s="598" t="b">
        <f t="array" aca="1" ref="BL2636" ca="1">IF($BV$15,MIN(SQRT((BF2636-OFFSET(BF2636,-1,0,1-BJ2636))^2+(BG2636-OFFSET(BG2636,-1,0,1-BJ2636))^2)))</f>
        <v>0</v>
      </c>
      <c r="BM2636" s="225" t="e">
        <f t="shared" ca="1" si="353"/>
        <v>#N/A</v>
      </c>
      <c r="BN2636" s="225" t="e">
        <f t="shared" ca="1" si="354"/>
        <v>#N/A</v>
      </c>
      <c r="BO2636" s="53" t="b">
        <f t="shared" ca="1" si="355"/>
        <v>0</v>
      </c>
    </row>
    <row r="2637" spans="52:67" x14ac:dyDescent="0.2">
      <c r="AZ2637" s="3">
        <f ca="1">IF(ISNUMBER(BI2637),((BI2637&gt;Probe_Head!$CB$15)+COUNTIF(OFFSET(Pinlist!$T$1,Chart!BD2637,0),"*CPW*")+(OFFSET(Pinlist!$L$1,Chart!BD2637,0)="36-40")&gt;0)+0,0)</f>
        <v>0</v>
      </c>
      <c r="BA2637" s="161" t="e">
        <f t="shared" ca="1" si="356"/>
        <v>#NUM!</v>
      </c>
      <c r="BB2637" s="66" t="e">
        <f t="shared" ca="1" si="350"/>
        <v>#NUM!</v>
      </c>
      <c r="BC2637" s="66" t="e">
        <f t="shared" ca="1" si="351"/>
        <v>#NUM!</v>
      </c>
      <c r="BD2637" s="156">
        <f ca="1">IFERROR(MATCH(BE2637,OFFSET(Pinlist!$A$2,BD2636*(BA2637=BA2636),0,$BT$23,1),0)+BD2636*(BA2637=BA2636),0)</f>
        <v>0</v>
      </c>
      <c r="BE2637" s="66" t="e">
        <f t="shared" ca="1" si="352"/>
        <v>#NUM!</v>
      </c>
      <c r="BF2637" s="76">
        <f ca="1">(OFFSET(Pinlist!$E$1,BD2637,0)-$BR$18)*MirrorX</f>
        <v>0</v>
      </c>
      <c r="BG2637" s="76">
        <f ca="1">OFFSET(Pinlist!$F$1,BD2637,0)-$BS$18</f>
        <v>0</v>
      </c>
      <c r="BH2637" s="439" t="e">
        <f ca="1">IF(LEFT(BE2637,2)="RF",OFFSET(Pinlist!$D$1,Chart!BD2637,0)&amp;"_"&amp;OFFSET(Pinlist!$G$1,Chart!BD2637,0),"")</f>
        <v>#NUM!</v>
      </c>
      <c r="BI2637" s="298" t="e">
        <f ca="1">IF(LEFT(BE2637,2)="RF",OFFSET(Pinlist!$I$1,Chart!BD2637,0))</f>
        <v>#NUM!</v>
      </c>
      <c r="BJ2637" s="156">
        <f t="shared" si="357"/>
        <v>2634</v>
      </c>
      <c r="BK2637" s="598" t="b">
        <f t="array" aca="1" ref="BK2637" ca="1">IF($BV$15,MIN(SQRT((BF2637-OFFSET(BF2637,1,0,$BU$26-BJ2637))^2+(BG2637-OFFSET(BG2637,1,0,$BU$26-BJ2637))^2)))</f>
        <v>0</v>
      </c>
      <c r="BL2637" s="598" t="b">
        <f t="array" aca="1" ref="BL2637" ca="1">IF($BV$15,MIN(SQRT((BF2637-OFFSET(BF2637,-1,0,1-BJ2637))^2+(BG2637-OFFSET(BG2637,-1,0,1-BJ2637))^2)))</f>
        <v>0</v>
      </c>
      <c r="BM2637" s="225" t="e">
        <f t="shared" ca="1" si="353"/>
        <v>#N/A</v>
      </c>
      <c r="BN2637" s="225" t="e">
        <f t="shared" ca="1" si="354"/>
        <v>#N/A</v>
      </c>
      <c r="BO2637" s="53" t="b">
        <f t="shared" ca="1" si="355"/>
        <v>0</v>
      </c>
    </row>
    <row r="2638" spans="52:67" x14ac:dyDescent="0.2">
      <c r="AZ2638" s="3">
        <f ca="1">IF(ISNUMBER(BI2638),((BI2638&gt;Probe_Head!$CB$15)+COUNTIF(OFFSET(Pinlist!$T$1,Chart!BD2638,0),"*CPW*")+(OFFSET(Pinlist!$L$1,Chart!BD2638,0)="36-40")&gt;0)+0,0)</f>
        <v>0</v>
      </c>
      <c r="BA2638" s="161" t="e">
        <f t="shared" ca="1" si="356"/>
        <v>#NUM!</v>
      </c>
      <c r="BB2638" s="66" t="e">
        <f t="shared" ca="1" si="350"/>
        <v>#NUM!</v>
      </c>
      <c r="BC2638" s="66" t="e">
        <f t="shared" ca="1" si="351"/>
        <v>#NUM!</v>
      </c>
      <c r="BD2638" s="156">
        <f ca="1">IFERROR(MATCH(BE2638,OFFSET(Pinlist!$A$2,BD2637*(BA2638=BA2637),0,$BT$23,1),0)+BD2637*(BA2638=BA2637),0)</f>
        <v>0</v>
      </c>
      <c r="BE2638" s="66" t="e">
        <f t="shared" ca="1" si="352"/>
        <v>#NUM!</v>
      </c>
      <c r="BF2638" s="76">
        <f ca="1">(OFFSET(Pinlist!$E$1,BD2638,0)-$BR$18)*MirrorX</f>
        <v>0</v>
      </c>
      <c r="BG2638" s="76">
        <f ca="1">OFFSET(Pinlist!$F$1,BD2638,0)-$BS$18</f>
        <v>0</v>
      </c>
      <c r="BH2638" s="439" t="e">
        <f ca="1">IF(LEFT(BE2638,2)="RF",OFFSET(Pinlist!$D$1,Chart!BD2638,0)&amp;"_"&amp;OFFSET(Pinlist!$G$1,Chart!BD2638,0),"")</f>
        <v>#NUM!</v>
      </c>
      <c r="BI2638" s="298" t="e">
        <f ca="1">IF(LEFT(BE2638,2)="RF",OFFSET(Pinlist!$I$1,Chart!BD2638,0))</f>
        <v>#NUM!</v>
      </c>
      <c r="BJ2638" s="156">
        <f t="shared" si="357"/>
        <v>2635</v>
      </c>
      <c r="BK2638" s="598" t="b">
        <f t="array" aca="1" ref="BK2638" ca="1">IF($BV$15,MIN(SQRT((BF2638-OFFSET(BF2638,1,0,$BU$26-BJ2638))^2+(BG2638-OFFSET(BG2638,1,0,$BU$26-BJ2638))^2)))</f>
        <v>0</v>
      </c>
      <c r="BL2638" s="598" t="b">
        <f t="array" aca="1" ref="BL2638" ca="1">IF($BV$15,MIN(SQRT((BF2638-OFFSET(BF2638,-1,0,1-BJ2638))^2+(BG2638-OFFSET(BG2638,-1,0,1-BJ2638))^2)))</f>
        <v>0</v>
      </c>
      <c r="BM2638" s="225" t="e">
        <f t="shared" ca="1" si="353"/>
        <v>#N/A</v>
      </c>
      <c r="BN2638" s="225" t="e">
        <f t="shared" ca="1" si="354"/>
        <v>#N/A</v>
      </c>
      <c r="BO2638" s="53" t="b">
        <f t="shared" ca="1" si="355"/>
        <v>0</v>
      </c>
    </row>
    <row r="2639" spans="52:67" x14ac:dyDescent="0.2">
      <c r="AZ2639" s="3">
        <f ca="1">IF(ISNUMBER(BI2639),((BI2639&gt;Probe_Head!$CB$15)+COUNTIF(OFFSET(Pinlist!$T$1,Chart!BD2639,0),"*CPW*")+(OFFSET(Pinlist!$L$1,Chart!BD2639,0)="36-40")&gt;0)+0,0)</f>
        <v>0</v>
      </c>
      <c r="BA2639" s="161" t="e">
        <f t="shared" ca="1" si="356"/>
        <v>#NUM!</v>
      </c>
      <c r="BB2639" s="66" t="e">
        <f t="shared" ca="1" si="350"/>
        <v>#NUM!</v>
      </c>
      <c r="BC2639" s="66" t="e">
        <f t="shared" ca="1" si="351"/>
        <v>#NUM!</v>
      </c>
      <c r="BD2639" s="156">
        <f ca="1">IFERROR(MATCH(BE2639,OFFSET(Pinlist!$A$2,BD2638*(BA2639=BA2638),0,$BT$23,1),0)+BD2638*(BA2639=BA2638),0)</f>
        <v>0</v>
      </c>
      <c r="BE2639" s="66" t="e">
        <f t="shared" ca="1" si="352"/>
        <v>#NUM!</v>
      </c>
      <c r="BF2639" s="76">
        <f ca="1">(OFFSET(Pinlist!$E$1,BD2639,0)-$BR$18)*MirrorX</f>
        <v>0</v>
      </c>
      <c r="BG2639" s="76">
        <f ca="1">OFFSET(Pinlist!$F$1,BD2639,0)-$BS$18</f>
        <v>0</v>
      </c>
      <c r="BH2639" s="439" t="e">
        <f ca="1">IF(LEFT(BE2639,2)="RF",OFFSET(Pinlist!$D$1,Chart!BD2639,0)&amp;"_"&amp;OFFSET(Pinlist!$G$1,Chart!BD2639,0),"")</f>
        <v>#NUM!</v>
      </c>
      <c r="BI2639" s="298" t="e">
        <f ca="1">IF(LEFT(BE2639,2)="RF",OFFSET(Pinlist!$I$1,Chart!BD2639,0))</f>
        <v>#NUM!</v>
      </c>
      <c r="BJ2639" s="156">
        <f t="shared" si="357"/>
        <v>2636</v>
      </c>
      <c r="BK2639" s="598" t="b">
        <f t="array" aca="1" ref="BK2639" ca="1">IF($BV$15,MIN(SQRT((BF2639-OFFSET(BF2639,1,0,$BU$26-BJ2639))^2+(BG2639-OFFSET(BG2639,1,0,$BU$26-BJ2639))^2)))</f>
        <v>0</v>
      </c>
      <c r="BL2639" s="598" t="b">
        <f t="array" aca="1" ref="BL2639" ca="1">IF($BV$15,MIN(SQRT((BF2639-OFFSET(BF2639,-1,0,1-BJ2639))^2+(BG2639-OFFSET(BG2639,-1,0,1-BJ2639))^2)))</f>
        <v>0</v>
      </c>
      <c r="BM2639" s="225" t="e">
        <f t="shared" ca="1" si="353"/>
        <v>#N/A</v>
      </c>
      <c r="BN2639" s="225" t="e">
        <f t="shared" ca="1" si="354"/>
        <v>#N/A</v>
      </c>
      <c r="BO2639" s="53" t="b">
        <f t="shared" ca="1" si="355"/>
        <v>0</v>
      </c>
    </row>
    <row r="2640" spans="52:67" x14ac:dyDescent="0.2">
      <c r="AZ2640" s="3">
        <f ca="1">IF(ISNUMBER(BI2640),((BI2640&gt;Probe_Head!$CB$15)+COUNTIF(OFFSET(Pinlist!$T$1,Chart!BD2640,0),"*CPW*")+(OFFSET(Pinlist!$L$1,Chart!BD2640,0)="36-40")&gt;0)+0,0)</f>
        <v>0</v>
      </c>
      <c r="BA2640" s="161" t="e">
        <f t="shared" ca="1" si="356"/>
        <v>#NUM!</v>
      </c>
      <c r="BB2640" s="66" t="e">
        <f t="shared" ca="1" si="350"/>
        <v>#NUM!</v>
      </c>
      <c r="BC2640" s="66" t="e">
        <f t="shared" ca="1" si="351"/>
        <v>#NUM!</v>
      </c>
      <c r="BD2640" s="156">
        <f ca="1">IFERROR(MATCH(BE2640,OFFSET(Pinlist!$A$2,BD2639*(BA2640=BA2639),0,$BT$23,1),0)+BD2639*(BA2640=BA2639),0)</f>
        <v>0</v>
      </c>
      <c r="BE2640" s="66" t="e">
        <f t="shared" ca="1" si="352"/>
        <v>#NUM!</v>
      </c>
      <c r="BF2640" s="76">
        <f ca="1">(OFFSET(Pinlist!$E$1,BD2640,0)-$BR$18)*MirrorX</f>
        <v>0</v>
      </c>
      <c r="BG2640" s="76">
        <f ca="1">OFFSET(Pinlist!$F$1,BD2640,0)-$BS$18</f>
        <v>0</v>
      </c>
      <c r="BH2640" s="439" t="e">
        <f ca="1">IF(LEFT(BE2640,2)="RF",OFFSET(Pinlist!$D$1,Chart!BD2640,0)&amp;"_"&amp;OFFSET(Pinlist!$G$1,Chart!BD2640,0),"")</f>
        <v>#NUM!</v>
      </c>
      <c r="BI2640" s="298" t="e">
        <f ca="1">IF(LEFT(BE2640,2)="RF",OFFSET(Pinlist!$I$1,Chart!BD2640,0))</f>
        <v>#NUM!</v>
      </c>
      <c r="BJ2640" s="156">
        <f t="shared" si="357"/>
        <v>2637</v>
      </c>
      <c r="BK2640" s="598" t="b">
        <f t="array" aca="1" ref="BK2640" ca="1">IF($BV$15,MIN(SQRT((BF2640-OFFSET(BF2640,1,0,$BU$26-BJ2640))^2+(BG2640-OFFSET(BG2640,1,0,$BU$26-BJ2640))^2)))</f>
        <v>0</v>
      </c>
      <c r="BL2640" s="598" t="b">
        <f t="array" aca="1" ref="BL2640" ca="1">IF($BV$15,MIN(SQRT((BF2640-OFFSET(BF2640,-1,0,1-BJ2640))^2+(BG2640-OFFSET(BG2640,-1,0,1-BJ2640))^2)))</f>
        <v>0</v>
      </c>
      <c r="BM2640" s="225" t="e">
        <f t="shared" ca="1" si="353"/>
        <v>#N/A</v>
      </c>
      <c r="BN2640" s="225" t="e">
        <f t="shared" ca="1" si="354"/>
        <v>#N/A</v>
      </c>
      <c r="BO2640" s="53" t="b">
        <f t="shared" ca="1" si="355"/>
        <v>0</v>
      </c>
    </row>
    <row r="2641" spans="52:67" x14ac:dyDescent="0.2">
      <c r="AZ2641" s="3">
        <f ca="1">IF(ISNUMBER(BI2641),((BI2641&gt;Probe_Head!$CB$15)+COUNTIF(OFFSET(Pinlist!$T$1,Chart!BD2641,0),"*CPW*")+(OFFSET(Pinlist!$L$1,Chart!BD2641,0)="36-40")&gt;0)+0,0)</f>
        <v>0</v>
      </c>
      <c r="BA2641" s="161" t="e">
        <f t="shared" ca="1" si="356"/>
        <v>#NUM!</v>
      </c>
      <c r="BB2641" s="66" t="e">
        <f t="shared" ca="1" si="350"/>
        <v>#NUM!</v>
      </c>
      <c r="BC2641" s="66" t="e">
        <f t="shared" ca="1" si="351"/>
        <v>#NUM!</v>
      </c>
      <c r="BD2641" s="156">
        <f ca="1">IFERROR(MATCH(BE2641,OFFSET(Pinlist!$A$2,BD2640*(BA2641=BA2640),0,$BT$23,1),0)+BD2640*(BA2641=BA2640),0)</f>
        <v>0</v>
      </c>
      <c r="BE2641" s="66" t="e">
        <f t="shared" ca="1" si="352"/>
        <v>#NUM!</v>
      </c>
      <c r="BF2641" s="76">
        <f ca="1">(OFFSET(Pinlist!$E$1,BD2641,0)-$BR$18)*MirrorX</f>
        <v>0</v>
      </c>
      <c r="BG2641" s="76">
        <f ca="1">OFFSET(Pinlist!$F$1,BD2641,0)-$BS$18</f>
        <v>0</v>
      </c>
      <c r="BH2641" s="439" t="e">
        <f ca="1">IF(LEFT(BE2641,2)="RF",OFFSET(Pinlist!$D$1,Chart!BD2641,0)&amp;"_"&amp;OFFSET(Pinlist!$G$1,Chart!BD2641,0),"")</f>
        <v>#NUM!</v>
      </c>
      <c r="BI2641" s="298" t="e">
        <f ca="1">IF(LEFT(BE2641,2)="RF",OFFSET(Pinlist!$I$1,Chart!BD2641,0))</f>
        <v>#NUM!</v>
      </c>
      <c r="BJ2641" s="156">
        <f t="shared" si="357"/>
        <v>2638</v>
      </c>
      <c r="BK2641" s="598" t="b">
        <f t="array" aca="1" ref="BK2641" ca="1">IF($BV$15,MIN(SQRT((BF2641-OFFSET(BF2641,1,0,$BU$26-BJ2641))^2+(BG2641-OFFSET(BG2641,1,0,$BU$26-BJ2641))^2)))</f>
        <v>0</v>
      </c>
      <c r="BL2641" s="598" t="b">
        <f t="array" aca="1" ref="BL2641" ca="1">IF($BV$15,MIN(SQRT((BF2641-OFFSET(BF2641,-1,0,1-BJ2641))^2+(BG2641-OFFSET(BG2641,-1,0,1-BJ2641))^2)))</f>
        <v>0</v>
      </c>
      <c r="BM2641" s="225" t="e">
        <f t="shared" ca="1" si="353"/>
        <v>#N/A</v>
      </c>
      <c r="BN2641" s="225" t="e">
        <f t="shared" ca="1" si="354"/>
        <v>#N/A</v>
      </c>
      <c r="BO2641" s="53" t="b">
        <f t="shared" ca="1" si="355"/>
        <v>0</v>
      </c>
    </row>
    <row r="2642" spans="52:67" x14ac:dyDescent="0.2">
      <c r="AZ2642" s="3">
        <f ca="1">IF(ISNUMBER(BI2642),((BI2642&gt;Probe_Head!$CB$15)+COUNTIF(OFFSET(Pinlist!$T$1,Chart!BD2642,0),"*CPW*")+(OFFSET(Pinlist!$L$1,Chart!BD2642,0)="36-40")&gt;0)+0,0)</f>
        <v>0</v>
      </c>
      <c r="BA2642" s="161" t="e">
        <f t="shared" ca="1" si="356"/>
        <v>#NUM!</v>
      </c>
      <c r="BB2642" s="66" t="e">
        <f t="shared" ca="1" si="350"/>
        <v>#NUM!</v>
      </c>
      <c r="BC2642" s="66" t="e">
        <f t="shared" ca="1" si="351"/>
        <v>#NUM!</v>
      </c>
      <c r="BD2642" s="156">
        <f ca="1">IFERROR(MATCH(BE2642,OFFSET(Pinlist!$A$2,BD2641*(BA2642=BA2641),0,$BT$23,1),0)+BD2641*(BA2642=BA2641),0)</f>
        <v>0</v>
      </c>
      <c r="BE2642" s="66" t="e">
        <f t="shared" ca="1" si="352"/>
        <v>#NUM!</v>
      </c>
      <c r="BF2642" s="76">
        <f ca="1">(OFFSET(Pinlist!$E$1,BD2642,0)-$BR$18)*MirrorX</f>
        <v>0</v>
      </c>
      <c r="BG2642" s="76">
        <f ca="1">OFFSET(Pinlist!$F$1,BD2642,0)-$BS$18</f>
        <v>0</v>
      </c>
      <c r="BH2642" s="439" t="e">
        <f ca="1">IF(LEFT(BE2642,2)="RF",OFFSET(Pinlist!$D$1,Chart!BD2642,0)&amp;"_"&amp;OFFSET(Pinlist!$G$1,Chart!BD2642,0),"")</f>
        <v>#NUM!</v>
      </c>
      <c r="BI2642" s="298" t="e">
        <f ca="1">IF(LEFT(BE2642,2)="RF",OFFSET(Pinlist!$I$1,Chart!BD2642,0))</f>
        <v>#NUM!</v>
      </c>
      <c r="BJ2642" s="156">
        <f t="shared" si="357"/>
        <v>2639</v>
      </c>
      <c r="BK2642" s="598" t="b">
        <f t="array" aca="1" ref="BK2642" ca="1">IF($BV$15,MIN(SQRT((BF2642-OFFSET(BF2642,1,0,$BU$26-BJ2642))^2+(BG2642-OFFSET(BG2642,1,0,$BU$26-BJ2642))^2)))</f>
        <v>0</v>
      </c>
      <c r="BL2642" s="598" t="b">
        <f t="array" aca="1" ref="BL2642" ca="1">IF($BV$15,MIN(SQRT((BF2642-OFFSET(BF2642,-1,0,1-BJ2642))^2+(BG2642-OFFSET(BG2642,-1,0,1-BJ2642))^2)))</f>
        <v>0</v>
      </c>
      <c r="BM2642" s="225" t="e">
        <f t="shared" ca="1" si="353"/>
        <v>#N/A</v>
      </c>
      <c r="BN2642" s="225" t="e">
        <f t="shared" ca="1" si="354"/>
        <v>#N/A</v>
      </c>
      <c r="BO2642" s="53" t="b">
        <f t="shared" ca="1" si="355"/>
        <v>0</v>
      </c>
    </row>
    <row r="2643" spans="52:67" x14ac:dyDescent="0.2">
      <c r="AZ2643" s="3">
        <f ca="1">IF(ISNUMBER(BI2643),((BI2643&gt;Probe_Head!$CB$15)+COUNTIF(OFFSET(Pinlist!$T$1,Chart!BD2643,0),"*CPW*")+(OFFSET(Pinlist!$L$1,Chart!BD2643,0)="36-40")&gt;0)+0,0)</f>
        <v>0</v>
      </c>
      <c r="BA2643" s="161" t="e">
        <f t="shared" ca="1" si="356"/>
        <v>#NUM!</v>
      </c>
      <c r="BB2643" s="66" t="e">
        <f t="shared" ca="1" si="350"/>
        <v>#NUM!</v>
      </c>
      <c r="BC2643" s="66" t="e">
        <f t="shared" ca="1" si="351"/>
        <v>#NUM!</v>
      </c>
      <c r="BD2643" s="156">
        <f ca="1">IFERROR(MATCH(BE2643,OFFSET(Pinlist!$A$2,BD2642*(BA2643=BA2642),0,$BT$23,1),0)+BD2642*(BA2643=BA2642),0)</f>
        <v>0</v>
      </c>
      <c r="BE2643" s="66" t="e">
        <f t="shared" ca="1" si="352"/>
        <v>#NUM!</v>
      </c>
      <c r="BF2643" s="76">
        <f ca="1">(OFFSET(Pinlist!$E$1,BD2643,0)-$BR$18)*MirrorX</f>
        <v>0</v>
      </c>
      <c r="BG2643" s="76">
        <f ca="1">OFFSET(Pinlist!$F$1,BD2643,0)-$BS$18</f>
        <v>0</v>
      </c>
      <c r="BH2643" s="439" t="e">
        <f ca="1">IF(LEFT(BE2643,2)="RF",OFFSET(Pinlist!$D$1,Chart!BD2643,0)&amp;"_"&amp;OFFSET(Pinlist!$G$1,Chart!BD2643,0),"")</f>
        <v>#NUM!</v>
      </c>
      <c r="BI2643" s="298" t="e">
        <f ca="1">IF(LEFT(BE2643,2)="RF",OFFSET(Pinlist!$I$1,Chart!BD2643,0))</f>
        <v>#NUM!</v>
      </c>
      <c r="BJ2643" s="156">
        <f t="shared" si="357"/>
        <v>2640</v>
      </c>
      <c r="BK2643" s="598" t="b">
        <f t="array" aca="1" ref="BK2643" ca="1">IF($BV$15,MIN(SQRT((BF2643-OFFSET(BF2643,1,0,$BU$26-BJ2643))^2+(BG2643-OFFSET(BG2643,1,0,$BU$26-BJ2643))^2)))</f>
        <v>0</v>
      </c>
      <c r="BL2643" s="598" t="b">
        <f t="array" aca="1" ref="BL2643" ca="1">IF($BV$15,MIN(SQRT((BF2643-OFFSET(BF2643,-1,0,1-BJ2643))^2+(BG2643-OFFSET(BG2643,-1,0,1-BJ2643))^2)))</f>
        <v>0</v>
      </c>
      <c r="BM2643" s="225" t="e">
        <f t="shared" ca="1" si="353"/>
        <v>#N/A</v>
      </c>
      <c r="BN2643" s="225" t="e">
        <f t="shared" ca="1" si="354"/>
        <v>#N/A</v>
      </c>
      <c r="BO2643" s="53" t="b">
        <f t="shared" ca="1" si="355"/>
        <v>0</v>
      </c>
    </row>
    <row r="2644" spans="52:67" x14ac:dyDescent="0.2">
      <c r="AZ2644" s="3">
        <f ca="1">IF(ISNUMBER(BI2644),((BI2644&gt;Probe_Head!$CB$15)+COUNTIF(OFFSET(Pinlist!$T$1,Chart!BD2644,0),"*CPW*")+(OFFSET(Pinlist!$L$1,Chart!BD2644,0)="36-40")&gt;0)+0,0)</f>
        <v>0</v>
      </c>
      <c r="BA2644" s="161" t="e">
        <f t="shared" ca="1" si="356"/>
        <v>#NUM!</v>
      </c>
      <c r="BB2644" s="66" t="e">
        <f t="shared" ca="1" si="350"/>
        <v>#NUM!</v>
      </c>
      <c r="BC2644" s="66" t="e">
        <f t="shared" ca="1" si="351"/>
        <v>#NUM!</v>
      </c>
      <c r="BD2644" s="156">
        <f ca="1">IFERROR(MATCH(BE2644,OFFSET(Pinlist!$A$2,BD2643*(BA2644=BA2643),0,$BT$23,1),0)+BD2643*(BA2644=BA2643),0)</f>
        <v>0</v>
      </c>
      <c r="BE2644" s="66" t="e">
        <f t="shared" ca="1" si="352"/>
        <v>#NUM!</v>
      </c>
      <c r="BF2644" s="76">
        <f ca="1">(OFFSET(Pinlist!$E$1,BD2644,0)-$BR$18)*MirrorX</f>
        <v>0</v>
      </c>
      <c r="BG2644" s="76">
        <f ca="1">OFFSET(Pinlist!$F$1,BD2644,0)-$BS$18</f>
        <v>0</v>
      </c>
      <c r="BH2644" s="439" t="e">
        <f ca="1">IF(LEFT(BE2644,2)="RF",OFFSET(Pinlist!$D$1,Chart!BD2644,0)&amp;"_"&amp;OFFSET(Pinlist!$G$1,Chart!BD2644,0),"")</f>
        <v>#NUM!</v>
      </c>
      <c r="BI2644" s="298" t="e">
        <f ca="1">IF(LEFT(BE2644,2)="RF",OFFSET(Pinlist!$I$1,Chart!BD2644,0))</f>
        <v>#NUM!</v>
      </c>
      <c r="BJ2644" s="156">
        <f t="shared" si="357"/>
        <v>2641</v>
      </c>
      <c r="BK2644" s="598" t="b">
        <f t="array" aca="1" ref="BK2644" ca="1">IF($BV$15,MIN(SQRT((BF2644-OFFSET(BF2644,1,0,$BU$26-BJ2644))^2+(BG2644-OFFSET(BG2644,1,0,$BU$26-BJ2644))^2)))</f>
        <v>0</v>
      </c>
      <c r="BL2644" s="598" t="b">
        <f t="array" aca="1" ref="BL2644" ca="1">IF($BV$15,MIN(SQRT((BF2644-OFFSET(BF2644,-1,0,1-BJ2644))^2+(BG2644-OFFSET(BG2644,-1,0,1-BJ2644))^2)))</f>
        <v>0</v>
      </c>
      <c r="BM2644" s="225" t="e">
        <f t="shared" ca="1" si="353"/>
        <v>#N/A</v>
      </c>
      <c r="BN2644" s="225" t="e">
        <f t="shared" ca="1" si="354"/>
        <v>#N/A</v>
      </c>
      <c r="BO2644" s="53" t="b">
        <f t="shared" ca="1" si="355"/>
        <v>0</v>
      </c>
    </row>
    <row r="2645" spans="52:67" x14ac:dyDescent="0.2">
      <c r="AZ2645" s="3">
        <f ca="1">IF(ISNUMBER(BI2645),((BI2645&gt;Probe_Head!$CB$15)+COUNTIF(OFFSET(Pinlist!$T$1,Chart!BD2645,0),"*CPW*")+(OFFSET(Pinlist!$L$1,Chart!BD2645,0)="36-40")&gt;0)+0,0)</f>
        <v>0</v>
      </c>
      <c r="BA2645" s="161" t="e">
        <f t="shared" ca="1" si="356"/>
        <v>#NUM!</v>
      </c>
      <c r="BB2645" s="66" t="e">
        <f t="shared" ca="1" si="350"/>
        <v>#NUM!</v>
      </c>
      <c r="BC2645" s="66" t="e">
        <f t="shared" ca="1" si="351"/>
        <v>#NUM!</v>
      </c>
      <c r="BD2645" s="156">
        <f ca="1">IFERROR(MATCH(BE2645,OFFSET(Pinlist!$A$2,BD2644*(BA2645=BA2644),0,$BT$23,1),0)+BD2644*(BA2645=BA2644),0)</f>
        <v>0</v>
      </c>
      <c r="BE2645" s="66" t="e">
        <f t="shared" ca="1" si="352"/>
        <v>#NUM!</v>
      </c>
      <c r="BF2645" s="76">
        <f ca="1">(OFFSET(Pinlist!$E$1,BD2645,0)-$BR$18)*MirrorX</f>
        <v>0</v>
      </c>
      <c r="BG2645" s="76">
        <f ca="1">OFFSET(Pinlist!$F$1,BD2645,0)-$BS$18</f>
        <v>0</v>
      </c>
      <c r="BH2645" s="439" t="e">
        <f ca="1">IF(LEFT(BE2645,2)="RF",OFFSET(Pinlist!$D$1,Chart!BD2645,0)&amp;"_"&amp;OFFSET(Pinlist!$G$1,Chart!BD2645,0),"")</f>
        <v>#NUM!</v>
      </c>
      <c r="BI2645" s="298" t="e">
        <f ca="1">IF(LEFT(BE2645,2)="RF",OFFSET(Pinlist!$I$1,Chart!BD2645,0))</f>
        <v>#NUM!</v>
      </c>
      <c r="BJ2645" s="156">
        <f t="shared" si="357"/>
        <v>2642</v>
      </c>
      <c r="BK2645" s="598" t="b">
        <f t="array" aca="1" ref="BK2645" ca="1">IF($BV$15,MIN(SQRT((BF2645-OFFSET(BF2645,1,0,$BU$26-BJ2645))^2+(BG2645-OFFSET(BG2645,1,0,$BU$26-BJ2645))^2)))</f>
        <v>0</v>
      </c>
      <c r="BL2645" s="598" t="b">
        <f t="array" aca="1" ref="BL2645" ca="1">IF($BV$15,MIN(SQRT((BF2645-OFFSET(BF2645,-1,0,1-BJ2645))^2+(BG2645-OFFSET(BG2645,-1,0,1-BJ2645))^2)))</f>
        <v>0</v>
      </c>
      <c r="BM2645" s="225" t="e">
        <f t="shared" ca="1" si="353"/>
        <v>#N/A</v>
      </c>
      <c r="BN2645" s="225" t="e">
        <f t="shared" ca="1" si="354"/>
        <v>#N/A</v>
      </c>
      <c r="BO2645" s="53" t="b">
        <f t="shared" ca="1" si="355"/>
        <v>0</v>
      </c>
    </row>
    <row r="2646" spans="52:67" x14ac:dyDescent="0.2">
      <c r="AZ2646" s="3">
        <f ca="1">IF(ISNUMBER(BI2646),((BI2646&gt;Probe_Head!$CB$15)+COUNTIF(OFFSET(Pinlist!$T$1,Chart!BD2646,0),"*CPW*")+(OFFSET(Pinlist!$L$1,Chart!BD2646,0)="36-40")&gt;0)+0,0)</f>
        <v>0</v>
      </c>
      <c r="BA2646" s="161" t="e">
        <f t="shared" ca="1" si="356"/>
        <v>#NUM!</v>
      </c>
      <c r="BB2646" s="66" t="e">
        <f t="shared" ca="1" si="350"/>
        <v>#NUM!</v>
      </c>
      <c r="BC2646" s="66" t="e">
        <f t="shared" ca="1" si="351"/>
        <v>#NUM!</v>
      </c>
      <c r="BD2646" s="156">
        <f ca="1">IFERROR(MATCH(BE2646,OFFSET(Pinlist!$A$2,BD2645*(BA2646=BA2645),0,$BT$23,1),0)+BD2645*(BA2646=BA2645),0)</f>
        <v>0</v>
      </c>
      <c r="BE2646" s="66" t="e">
        <f t="shared" ca="1" si="352"/>
        <v>#NUM!</v>
      </c>
      <c r="BF2646" s="76">
        <f ca="1">(OFFSET(Pinlist!$E$1,BD2646,0)-$BR$18)*MirrorX</f>
        <v>0</v>
      </c>
      <c r="BG2646" s="76">
        <f ca="1">OFFSET(Pinlist!$F$1,BD2646,0)-$BS$18</f>
        <v>0</v>
      </c>
      <c r="BH2646" s="439" t="e">
        <f ca="1">IF(LEFT(BE2646,2)="RF",OFFSET(Pinlist!$D$1,Chart!BD2646,0)&amp;"_"&amp;OFFSET(Pinlist!$G$1,Chart!BD2646,0),"")</f>
        <v>#NUM!</v>
      </c>
      <c r="BI2646" s="298" t="e">
        <f ca="1">IF(LEFT(BE2646,2)="RF",OFFSET(Pinlist!$I$1,Chart!BD2646,0))</f>
        <v>#NUM!</v>
      </c>
      <c r="BJ2646" s="156">
        <f t="shared" si="357"/>
        <v>2643</v>
      </c>
      <c r="BK2646" s="598" t="b">
        <f t="array" aca="1" ref="BK2646" ca="1">IF($BV$15,MIN(SQRT((BF2646-OFFSET(BF2646,1,0,$BU$26-BJ2646))^2+(BG2646-OFFSET(BG2646,1,0,$BU$26-BJ2646))^2)))</f>
        <v>0</v>
      </c>
      <c r="BL2646" s="598" t="b">
        <f t="array" aca="1" ref="BL2646" ca="1">IF($BV$15,MIN(SQRT((BF2646-OFFSET(BF2646,-1,0,1-BJ2646))^2+(BG2646-OFFSET(BG2646,-1,0,1-BJ2646))^2)))</f>
        <v>0</v>
      </c>
      <c r="BM2646" s="225" t="e">
        <f t="shared" ca="1" si="353"/>
        <v>#N/A</v>
      </c>
      <c r="BN2646" s="225" t="e">
        <f t="shared" ca="1" si="354"/>
        <v>#N/A</v>
      </c>
      <c r="BO2646" s="53" t="b">
        <f t="shared" ca="1" si="355"/>
        <v>0</v>
      </c>
    </row>
    <row r="2647" spans="52:67" x14ac:dyDescent="0.2">
      <c r="AZ2647" s="3">
        <f ca="1">IF(ISNUMBER(BI2647),((BI2647&gt;Probe_Head!$CB$15)+COUNTIF(OFFSET(Pinlist!$T$1,Chart!BD2647,0),"*CPW*")+(OFFSET(Pinlist!$L$1,Chart!BD2647,0)="36-40")&gt;0)+0,0)</f>
        <v>0</v>
      </c>
      <c r="BA2647" s="161" t="e">
        <f t="shared" ca="1" si="356"/>
        <v>#NUM!</v>
      </c>
      <c r="BB2647" s="66" t="e">
        <f t="shared" ca="1" si="350"/>
        <v>#NUM!</v>
      </c>
      <c r="BC2647" s="66" t="e">
        <f t="shared" ca="1" si="351"/>
        <v>#NUM!</v>
      </c>
      <c r="BD2647" s="156">
        <f ca="1">IFERROR(MATCH(BE2647,OFFSET(Pinlist!$A$2,BD2646*(BA2647=BA2646),0,$BT$23,1),0)+BD2646*(BA2647=BA2646),0)</f>
        <v>0</v>
      </c>
      <c r="BE2647" s="66" t="e">
        <f t="shared" ca="1" si="352"/>
        <v>#NUM!</v>
      </c>
      <c r="BF2647" s="76">
        <f ca="1">(OFFSET(Pinlist!$E$1,BD2647,0)-$BR$18)*MirrorX</f>
        <v>0</v>
      </c>
      <c r="BG2647" s="76">
        <f ca="1">OFFSET(Pinlist!$F$1,BD2647,0)-$BS$18</f>
        <v>0</v>
      </c>
      <c r="BH2647" s="439" t="e">
        <f ca="1">IF(LEFT(BE2647,2)="RF",OFFSET(Pinlist!$D$1,Chart!BD2647,0)&amp;"_"&amp;OFFSET(Pinlist!$G$1,Chart!BD2647,0),"")</f>
        <v>#NUM!</v>
      </c>
      <c r="BI2647" s="298" t="e">
        <f ca="1">IF(LEFT(BE2647,2)="RF",OFFSET(Pinlist!$I$1,Chart!BD2647,0))</f>
        <v>#NUM!</v>
      </c>
      <c r="BJ2647" s="156">
        <f t="shared" si="357"/>
        <v>2644</v>
      </c>
      <c r="BK2647" s="598" t="b">
        <f t="array" aca="1" ref="BK2647" ca="1">IF($BV$15,MIN(SQRT((BF2647-OFFSET(BF2647,1,0,$BU$26-BJ2647))^2+(BG2647-OFFSET(BG2647,1,0,$BU$26-BJ2647))^2)))</f>
        <v>0</v>
      </c>
      <c r="BL2647" s="598" t="b">
        <f t="array" aca="1" ref="BL2647" ca="1">IF($BV$15,MIN(SQRT((BF2647-OFFSET(BF2647,-1,0,1-BJ2647))^2+(BG2647-OFFSET(BG2647,-1,0,1-BJ2647))^2)))</f>
        <v>0</v>
      </c>
      <c r="BM2647" s="225" t="e">
        <f t="shared" ca="1" si="353"/>
        <v>#N/A</v>
      </c>
      <c r="BN2647" s="225" t="e">
        <f t="shared" ca="1" si="354"/>
        <v>#N/A</v>
      </c>
      <c r="BO2647" s="53" t="b">
        <f t="shared" ca="1" si="355"/>
        <v>0</v>
      </c>
    </row>
    <row r="2648" spans="52:67" x14ac:dyDescent="0.2">
      <c r="AZ2648" s="3">
        <f ca="1">IF(ISNUMBER(BI2648),((BI2648&gt;Probe_Head!$CB$15)+COUNTIF(OFFSET(Pinlist!$T$1,Chart!BD2648,0),"*CPW*")+(OFFSET(Pinlist!$L$1,Chart!BD2648,0)="36-40")&gt;0)+0,0)</f>
        <v>0</v>
      </c>
      <c r="BA2648" s="161" t="e">
        <f t="shared" ca="1" si="356"/>
        <v>#NUM!</v>
      </c>
      <c r="BB2648" s="66" t="e">
        <f t="shared" ca="1" si="350"/>
        <v>#NUM!</v>
      </c>
      <c r="BC2648" s="66" t="e">
        <f t="shared" ca="1" si="351"/>
        <v>#NUM!</v>
      </c>
      <c r="BD2648" s="156">
        <f ca="1">IFERROR(MATCH(BE2648,OFFSET(Pinlist!$A$2,BD2647*(BA2648=BA2647),0,$BT$23,1),0)+BD2647*(BA2648=BA2647),0)</f>
        <v>0</v>
      </c>
      <c r="BE2648" s="66" t="e">
        <f t="shared" ca="1" si="352"/>
        <v>#NUM!</v>
      </c>
      <c r="BF2648" s="76">
        <f ca="1">(OFFSET(Pinlist!$E$1,BD2648,0)-$BR$18)*MirrorX</f>
        <v>0</v>
      </c>
      <c r="BG2648" s="76">
        <f ca="1">OFFSET(Pinlist!$F$1,BD2648,0)-$BS$18</f>
        <v>0</v>
      </c>
      <c r="BH2648" s="439" t="e">
        <f ca="1">IF(LEFT(BE2648,2)="RF",OFFSET(Pinlist!$D$1,Chart!BD2648,0)&amp;"_"&amp;OFFSET(Pinlist!$G$1,Chart!BD2648,0),"")</f>
        <v>#NUM!</v>
      </c>
      <c r="BI2648" s="298" t="e">
        <f ca="1">IF(LEFT(BE2648,2)="RF",OFFSET(Pinlist!$I$1,Chart!BD2648,0))</f>
        <v>#NUM!</v>
      </c>
      <c r="BJ2648" s="156">
        <f t="shared" si="357"/>
        <v>2645</v>
      </c>
      <c r="BK2648" s="598" t="b">
        <f t="array" aca="1" ref="BK2648" ca="1">IF($BV$15,MIN(SQRT((BF2648-OFFSET(BF2648,1,0,$BU$26-BJ2648))^2+(BG2648-OFFSET(BG2648,1,0,$BU$26-BJ2648))^2)))</f>
        <v>0</v>
      </c>
      <c r="BL2648" s="598" t="b">
        <f t="array" aca="1" ref="BL2648" ca="1">IF($BV$15,MIN(SQRT((BF2648-OFFSET(BF2648,-1,0,1-BJ2648))^2+(BG2648-OFFSET(BG2648,-1,0,1-BJ2648))^2)))</f>
        <v>0</v>
      </c>
      <c r="BM2648" s="225" t="e">
        <f t="shared" ca="1" si="353"/>
        <v>#N/A</v>
      </c>
      <c r="BN2648" s="225" t="e">
        <f t="shared" ca="1" si="354"/>
        <v>#N/A</v>
      </c>
      <c r="BO2648" s="53" t="b">
        <f t="shared" ca="1" si="355"/>
        <v>0</v>
      </c>
    </row>
    <row r="2649" spans="52:67" x14ac:dyDescent="0.2">
      <c r="AZ2649" s="3">
        <f ca="1">IF(ISNUMBER(BI2649),((BI2649&gt;Probe_Head!$CB$15)+COUNTIF(OFFSET(Pinlist!$T$1,Chart!BD2649,0),"*CPW*")+(OFFSET(Pinlist!$L$1,Chart!BD2649,0)="36-40")&gt;0)+0,0)</f>
        <v>0</v>
      </c>
      <c r="BA2649" s="161" t="e">
        <f t="shared" ca="1" si="356"/>
        <v>#NUM!</v>
      </c>
      <c r="BB2649" s="66" t="e">
        <f t="shared" ca="1" si="350"/>
        <v>#NUM!</v>
      </c>
      <c r="BC2649" s="66" t="e">
        <f t="shared" ca="1" si="351"/>
        <v>#NUM!</v>
      </c>
      <c r="BD2649" s="156">
        <f ca="1">IFERROR(MATCH(BE2649,OFFSET(Pinlist!$A$2,BD2648*(BA2649=BA2648),0,$BT$23,1),0)+BD2648*(BA2649=BA2648),0)</f>
        <v>0</v>
      </c>
      <c r="BE2649" s="66" t="e">
        <f t="shared" ca="1" si="352"/>
        <v>#NUM!</v>
      </c>
      <c r="BF2649" s="76">
        <f ca="1">(OFFSET(Pinlist!$E$1,BD2649,0)-$BR$18)*MirrorX</f>
        <v>0</v>
      </c>
      <c r="BG2649" s="76">
        <f ca="1">OFFSET(Pinlist!$F$1,BD2649,0)-$BS$18</f>
        <v>0</v>
      </c>
      <c r="BH2649" s="439" t="e">
        <f ca="1">IF(LEFT(BE2649,2)="RF",OFFSET(Pinlist!$D$1,Chart!BD2649,0)&amp;"_"&amp;OFFSET(Pinlist!$G$1,Chart!BD2649,0),"")</f>
        <v>#NUM!</v>
      </c>
      <c r="BI2649" s="298" t="e">
        <f ca="1">IF(LEFT(BE2649,2)="RF",OFFSET(Pinlist!$I$1,Chart!BD2649,0))</f>
        <v>#NUM!</v>
      </c>
      <c r="BJ2649" s="156">
        <f t="shared" si="357"/>
        <v>2646</v>
      </c>
      <c r="BK2649" s="598" t="b">
        <f t="array" aca="1" ref="BK2649" ca="1">IF($BV$15,MIN(SQRT((BF2649-OFFSET(BF2649,1,0,$BU$26-BJ2649))^2+(BG2649-OFFSET(BG2649,1,0,$BU$26-BJ2649))^2)))</f>
        <v>0</v>
      </c>
      <c r="BL2649" s="598" t="b">
        <f t="array" aca="1" ref="BL2649" ca="1">IF($BV$15,MIN(SQRT((BF2649-OFFSET(BF2649,-1,0,1-BJ2649))^2+(BG2649-OFFSET(BG2649,-1,0,1-BJ2649))^2)))</f>
        <v>0</v>
      </c>
      <c r="BM2649" s="225" t="e">
        <f t="shared" ca="1" si="353"/>
        <v>#N/A</v>
      </c>
      <c r="BN2649" s="225" t="e">
        <f t="shared" ca="1" si="354"/>
        <v>#N/A</v>
      </c>
      <c r="BO2649" s="53" t="b">
        <f t="shared" ca="1" si="355"/>
        <v>0</v>
      </c>
    </row>
    <row r="2650" spans="52:67" x14ac:dyDescent="0.2">
      <c r="AZ2650" s="3">
        <f ca="1">IF(ISNUMBER(BI2650),((BI2650&gt;Probe_Head!$CB$15)+COUNTIF(OFFSET(Pinlist!$T$1,Chart!BD2650,0),"*CPW*")+(OFFSET(Pinlist!$L$1,Chart!BD2650,0)="36-40")&gt;0)+0,0)</f>
        <v>0</v>
      </c>
      <c r="BA2650" s="161" t="e">
        <f t="shared" ca="1" si="356"/>
        <v>#NUM!</v>
      </c>
      <c r="BB2650" s="66" t="e">
        <f t="shared" ca="1" si="350"/>
        <v>#NUM!</v>
      </c>
      <c r="BC2650" s="66" t="e">
        <f t="shared" ca="1" si="351"/>
        <v>#NUM!</v>
      </c>
      <c r="BD2650" s="156">
        <f ca="1">IFERROR(MATCH(BE2650,OFFSET(Pinlist!$A$2,BD2649*(BA2650=BA2649),0,$BT$23,1),0)+BD2649*(BA2650=BA2649),0)</f>
        <v>0</v>
      </c>
      <c r="BE2650" s="66" t="e">
        <f t="shared" ca="1" si="352"/>
        <v>#NUM!</v>
      </c>
      <c r="BF2650" s="76">
        <f ca="1">(OFFSET(Pinlist!$E$1,BD2650,0)-$BR$18)*MirrorX</f>
        <v>0</v>
      </c>
      <c r="BG2650" s="76">
        <f ca="1">OFFSET(Pinlist!$F$1,BD2650,0)-$BS$18</f>
        <v>0</v>
      </c>
      <c r="BH2650" s="439" t="e">
        <f ca="1">IF(LEFT(BE2650,2)="RF",OFFSET(Pinlist!$D$1,Chart!BD2650,0)&amp;"_"&amp;OFFSET(Pinlist!$G$1,Chart!BD2650,0),"")</f>
        <v>#NUM!</v>
      </c>
      <c r="BI2650" s="298" t="e">
        <f ca="1">IF(LEFT(BE2650,2)="RF",OFFSET(Pinlist!$I$1,Chart!BD2650,0))</f>
        <v>#NUM!</v>
      </c>
      <c r="BJ2650" s="156">
        <f t="shared" si="357"/>
        <v>2647</v>
      </c>
      <c r="BK2650" s="598" t="b">
        <f t="array" aca="1" ref="BK2650" ca="1">IF($BV$15,MIN(SQRT((BF2650-OFFSET(BF2650,1,0,$BU$26-BJ2650))^2+(BG2650-OFFSET(BG2650,1,0,$BU$26-BJ2650))^2)))</f>
        <v>0</v>
      </c>
      <c r="BL2650" s="598" t="b">
        <f t="array" aca="1" ref="BL2650" ca="1">IF($BV$15,MIN(SQRT((BF2650-OFFSET(BF2650,-1,0,1-BJ2650))^2+(BG2650-OFFSET(BG2650,-1,0,1-BJ2650))^2)))</f>
        <v>0</v>
      </c>
      <c r="BM2650" s="225" t="e">
        <f t="shared" ca="1" si="353"/>
        <v>#N/A</v>
      </c>
      <c r="BN2650" s="225" t="e">
        <f t="shared" ca="1" si="354"/>
        <v>#N/A</v>
      </c>
      <c r="BO2650" s="53" t="b">
        <f t="shared" ca="1" si="355"/>
        <v>0</v>
      </c>
    </row>
    <row r="2651" spans="52:67" x14ac:dyDescent="0.2">
      <c r="AZ2651" s="3">
        <f ca="1">IF(ISNUMBER(BI2651),((BI2651&gt;Probe_Head!$CB$15)+COUNTIF(OFFSET(Pinlist!$T$1,Chart!BD2651,0),"*CPW*")+(OFFSET(Pinlist!$L$1,Chart!BD2651,0)="36-40")&gt;0)+0,0)</f>
        <v>0</v>
      </c>
      <c r="BA2651" s="161" t="e">
        <f t="shared" ca="1" si="356"/>
        <v>#NUM!</v>
      </c>
      <c r="BB2651" s="66" t="e">
        <f t="shared" ca="1" si="350"/>
        <v>#NUM!</v>
      </c>
      <c r="BC2651" s="66" t="e">
        <f t="shared" ca="1" si="351"/>
        <v>#NUM!</v>
      </c>
      <c r="BD2651" s="156">
        <f ca="1">IFERROR(MATCH(BE2651,OFFSET(Pinlist!$A$2,BD2650*(BA2651=BA2650),0,$BT$23,1),0)+BD2650*(BA2651=BA2650),0)</f>
        <v>0</v>
      </c>
      <c r="BE2651" s="66" t="e">
        <f t="shared" ca="1" si="352"/>
        <v>#NUM!</v>
      </c>
      <c r="BF2651" s="76">
        <f ca="1">(OFFSET(Pinlist!$E$1,BD2651,0)-$BR$18)*MirrorX</f>
        <v>0</v>
      </c>
      <c r="BG2651" s="76">
        <f ca="1">OFFSET(Pinlist!$F$1,BD2651,0)-$BS$18</f>
        <v>0</v>
      </c>
      <c r="BH2651" s="439" t="e">
        <f ca="1">IF(LEFT(BE2651,2)="RF",OFFSET(Pinlist!$D$1,Chart!BD2651,0)&amp;"_"&amp;OFFSET(Pinlist!$G$1,Chart!BD2651,0),"")</f>
        <v>#NUM!</v>
      </c>
      <c r="BI2651" s="298" t="e">
        <f ca="1">IF(LEFT(BE2651,2)="RF",OFFSET(Pinlist!$I$1,Chart!BD2651,0))</f>
        <v>#NUM!</v>
      </c>
      <c r="BJ2651" s="156">
        <f t="shared" si="357"/>
        <v>2648</v>
      </c>
      <c r="BK2651" s="598" t="b">
        <f t="array" aca="1" ref="BK2651" ca="1">IF($BV$15,MIN(SQRT((BF2651-OFFSET(BF2651,1,0,$BU$26-BJ2651))^2+(BG2651-OFFSET(BG2651,1,0,$BU$26-BJ2651))^2)))</f>
        <v>0</v>
      </c>
      <c r="BL2651" s="598" t="b">
        <f t="array" aca="1" ref="BL2651" ca="1">IF($BV$15,MIN(SQRT((BF2651-OFFSET(BF2651,-1,0,1-BJ2651))^2+(BG2651-OFFSET(BG2651,-1,0,1-BJ2651))^2)))</f>
        <v>0</v>
      </c>
      <c r="BM2651" s="225" t="e">
        <f t="shared" ca="1" si="353"/>
        <v>#N/A</v>
      </c>
      <c r="BN2651" s="225" t="e">
        <f t="shared" ca="1" si="354"/>
        <v>#N/A</v>
      </c>
      <c r="BO2651" s="53" t="b">
        <f t="shared" ca="1" si="355"/>
        <v>0</v>
      </c>
    </row>
    <row r="2652" spans="52:67" x14ac:dyDescent="0.2">
      <c r="AZ2652" s="3">
        <f ca="1">IF(ISNUMBER(BI2652),((BI2652&gt;Probe_Head!$CB$15)+COUNTIF(OFFSET(Pinlist!$T$1,Chart!BD2652,0),"*CPW*")+(OFFSET(Pinlist!$L$1,Chart!BD2652,0)="36-40")&gt;0)+0,0)</f>
        <v>0</v>
      </c>
      <c r="BA2652" s="161" t="e">
        <f t="shared" ca="1" si="356"/>
        <v>#NUM!</v>
      </c>
      <c r="BB2652" s="66" t="e">
        <f t="shared" ca="1" si="350"/>
        <v>#NUM!</v>
      </c>
      <c r="BC2652" s="66" t="e">
        <f t="shared" ca="1" si="351"/>
        <v>#NUM!</v>
      </c>
      <c r="BD2652" s="156">
        <f ca="1">IFERROR(MATCH(BE2652,OFFSET(Pinlist!$A$2,BD2651*(BA2652=BA2651),0,$BT$23,1),0)+BD2651*(BA2652=BA2651),0)</f>
        <v>0</v>
      </c>
      <c r="BE2652" s="66" t="e">
        <f t="shared" ca="1" si="352"/>
        <v>#NUM!</v>
      </c>
      <c r="BF2652" s="76">
        <f ca="1">(OFFSET(Pinlist!$E$1,BD2652,0)-$BR$18)*MirrorX</f>
        <v>0</v>
      </c>
      <c r="BG2652" s="76">
        <f ca="1">OFFSET(Pinlist!$F$1,BD2652,0)-$BS$18</f>
        <v>0</v>
      </c>
      <c r="BH2652" s="439" t="e">
        <f ca="1">IF(LEFT(BE2652,2)="RF",OFFSET(Pinlist!$D$1,Chart!BD2652,0)&amp;"_"&amp;OFFSET(Pinlist!$G$1,Chart!BD2652,0),"")</f>
        <v>#NUM!</v>
      </c>
      <c r="BI2652" s="298" t="e">
        <f ca="1">IF(LEFT(BE2652,2)="RF",OFFSET(Pinlist!$I$1,Chart!BD2652,0))</f>
        <v>#NUM!</v>
      </c>
      <c r="BJ2652" s="156">
        <f t="shared" si="357"/>
        <v>2649</v>
      </c>
      <c r="BK2652" s="598" t="b">
        <f t="array" aca="1" ref="BK2652" ca="1">IF($BV$15,MIN(SQRT((BF2652-OFFSET(BF2652,1,0,$BU$26-BJ2652))^2+(BG2652-OFFSET(BG2652,1,0,$BU$26-BJ2652))^2)))</f>
        <v>0</v>
      </c>
      <c r="BL2652" s="598" t="b">
        <f t="array" aca="1" ref="BL2652" ca="1">IF($BV$15,MIN(SQRT((BF2652-OFFSET(BF2652,-1,0,1-BJ2652))^2+(BG2652-OFFSET(BG2652,-1,0,1-BJ2652))^2)))</f>
        <v>0</v>
      </c>
      <c r="BM2652" s="225" t="e">
        <f t="shared" ca="1" si="353"/>
        <v>#N/A</v>
      </c>
      <c r="BN2652" s="225" t="e">
        <f t="shared" ca="1" si="354"/>
        <v>#N/A</v>
      </c>
      <c r="BO2652" s="53" t="b">
        <f t="shared" ca="1" si="355"/>
        <v>0</v>
      </c>
    </row>
    <row r="2653" spans="52:67" x14ac:dyDescent="0.2">
      <c r="AZ2653" s="3">
        <f ca="1">IF(ISNUMBER(BI2653),((BI2653&gt;Probe_Head!$CB$15)+COUNTIF(OFFSET(Pinlist!$T$1,Chart!BD2653,0),"*CPW*")+(OFFSET(Pinlist!$L$1,Chart!BD2653,0)="36-40")&gt;0)+0,0)</f>
        <v>0</v>
      </c>
      <c r="BA2653" s="161" t="e">
        <f t="shared" ca="1" si="356"/>
        <v>#NUM!</v>
      </c>
      <c r="BB2653" s="66" t="e">
        <f t="shared" ca="1" si="350"/>
        <v>#NUM!</v>
      </c>
      <c r="BC2653" s="66" t="e">
        <f t="shared" ca="1" si="351"/>
        <v>#NUM!</v>
      </c>
      <c r="BD2653" s="156">
        <f ca="1">IFERROR(MATCH(BE2653,OFFSET(Pinlist!$A$2,BD2652*(BA2653=BA2652),0,$BT$23,1),0)+BD2652*(BA2653=BA2652),0)</f>
        <v>0</v>
      </c>
      <c r="BE2653" s="66" t="e">
        <f t="shared" ca="1" si="352"/>
        <v>#NUM!</v>
      </c>
      <c r="BF2653" s="76">
        <f ca="1">(OFFSET(Pinlist!$E$1,BD2653,0)-$BR$18)*MirrorX</f>
        <v>0</v>
      </c>
      <c r="BG2653" s="76">
        <f ca="1">OFFSET(Pinlist!$F$1,BD2653,0)-$BS$18</f>
        <v>0</v>
      </c>
      <c r="BH2653" s="439" t="e">
        <f ca="1">IF(LEFT(BE2653,2)="RF",OFFSET(Pinlist!$D$1,Chart!BD2653,0)&amp;"_"&amp;OFFSET(Pinlist!$G$1,Chart!BD2653,0),"")</f>
        <v>#NUM!</v>
      </c>
      <c r="BI2653" s="298" t="e">
        <f ca="1">IF(LEFT(BE2653,2)="RF",OFFSET(Pinlist!$I$1,Chart!BD2653,0))</f>
        <v>#NUM!</v>
      </c>
      <c r="BJ2653" s="156">
        <f t="shared" si="357"/>
        <v>2650</v>
      </c>
      <c r="BK2653" s="598" t="b">
        <f t="array" aca="1" ref="BK2653" ca="1">IF($BV$15,MIN(SQRT((BF2653-OFFSET(BF2653,1,0,$BU$26-BJ2653))^2+(BG2653-OFFSET(BG2653,1,0,$BU$26-BJ2653))^2)))</f>
        <v>0</v>
      </c>
      <c r="BL2653" s="598" t="b">
        <f t="array" aca="1" ref="BL2653" ca="1">IF($BV$15,MIN(SQRT((BF2653-OFFSET(BF2653,-1,0,1-BJ2653))^2+(BG2653-OFFSET(BG2653,-1,0,1-BJ2653))^2)))</f>
        <v>0</v>
      </c>
      <c r="BM2653" s="225" t="e">
        <f t="shared" ca="1" si="353"/>
        <v>#N/A</v>
      </c>
      <c r="BN2653" s="225" t="e">
        <f t="shared" ca="1" si="354"/>
        <v>#N/A</v>
      </c>
      <c r="BO2653" s="53" t="b">
        <f t="shared" ca="1" si="355"/>
        <v>0</v>
      </c>
    </row>
    <row r="2654" spans="52:67" x14ac:dyDescent="0.2">
      <c r="AZ2654" s="3">
        <f ca="1">IF(ISNUMBER(BI2654),((BI2654&gt;Probe_Head!$CB$15)+COUNTIF(OFFSET(Pinlist!$T$1,Chart!BD2654,0),"*CPW*")+(OFFSET(Pinlist!$L$1,Chart!BD2654,0)="36-40")&gt;0)+0,0)</f>
        <v>0</v>
      </c>
      <c r="BA2654" s="161" t="e">
        <f t="shared" ca="1" si="356"/>
        <v>#NUM!</v>
      </c>
      <c r="BB2654" s="66" t="e">
        <f t="shared" ca="1" si="350"/>
        <v>#NUM!</v>
      </c>
      <c r="BC2654" s="66" t="e">
        <f t="shared" ca="1" si="351"/>
        <v>#NUM!</v>
      </c>
      <c r="BD2654" s="156">
        <f ca="1">IFERROR(MATCH(BE2654,OFFSET(Pinlist!$A$2,BD2653*(BA2654=BA2653),0,$BT$23,1),0)+BD2653*(BA2654=BA2653),0)</f>
        <v>0</v>
      </c>
      <c r="BE2654" s="66" t="e">
        <f t="shared" ca="1" si="352"/>
        <v>#NUM!</v>
      </c>
      <c r="BF2654" s="76">
        <f ca="1">(OFFSET(Pinlist!$E$1,BD2654,0)-$BR$18)*MirrorX</f>
        <v>0</v>
      </c>
      <c r="BG2654" s="76">
        <f ca="1">OFFSET(Pinlist!$F$1,BD2654,0)-$BS$18</f>
        <v>0</v>
      </c>
      <c r="BH2654" s="439" t="e">
        <f ca="1">IF(LEFT(BE2654,2)="RF",OFFSET(Pinlist!$D$1,Chart!BD2654,0)&amp;"_"&amp;OFFSET(Pinlist!$G$1,Chart!BD2654,0),"")</f>
        <v>#NUM!</v>
      </c>
      <c r="BI2654" s="298" t="e">
        <f ca="1">IF(LEFT(BE2654,2)="RF",OFFSET(Pinlist!$I$1,Chart!BD2654,0))</f>
        <v>#NUM!</v>
      </c>
      <c r="BJ2654" s="156">
        <f t="shared" si="357"/>
        <v>2651</v>
      </c>
      <c r="BK2654" s="598" t="b">
        <f t="array" aca="1" ref="BK2654" ca="1">IF($BV$15,MIN(SQRT((BF2654-OFFSET(BF2654,1,0,$BU$26-BJ2654))^2+(BG2654-OFFSET(BG2654,1,0,$BU$26-BJ2654))^2)))</f>
        <v>0</v>
      </c>
      <c r="BL2654" s="598" t="b">
        <f t="array" aca="1" ref="BL2654" ca="1">IF($BV$15,MIN(SQRT((BF2654-OFFSET(BF2654,-1,0,1-BJ2654))^2+(BG2654-OFFSET(BG2654,-1,0,1-BJ2654))^2)))</f>
        <v>0</v>
      </c>
      <c r="BM2654" s="225" t="e">
        <f t="shared" ca="1" si="353"/>
        <v>#N/A</v>
      </c>
      <c r="BN2654" s="225" t="e">
        <f t="shared" ca="1" si="354"/>
        <v>#N/A</v>
      </c>
      <c r="BO2654" s="53" t="b">
        <f t="shared" ca="1" si="355"/>
        <v>0</v>
      </c>
    </row>
    <row r="2655" spans="52:67" x14ac:dyDescent="0.2">
      <c r="AZ2655" s="3">
        <f ca="1">IF(ISNUMBER(BI2655),((BI2655&gt;Probe_Head!$CB$15)+COUNTIF(OFFSET(Pinlist!$T$1,Chart!BD2655,0),"*CPW*")+(OFFSET(Pinlist!$L$1,Chart!BD2655,0)="36-40")&gt;0)+0,0)</f>
        <v>0</v>
      </c>
      <c r="BA2655" s="161" t="e">
        <f t="shared" ca="1" si="356"/>
        <v>#NUM!</v>
      </c>
      <c r="BB2655" s="66" t="e">
        <f t="shared" ca="1" si="350"/>
        <v>#NUM!</v>
      </c>
      <c r="BC2655" s="66" t="e">
        <f t="shared" ca="1" si="351"/>
        <v>#NUM!</v>
      </c>
      <c r="BD2655" s="156">
        <f ca="1">IFERROR(MATCH(BE2655,OFFSET(Pinlist!$A$2,BD2654*(BA2655=BA2654),0,$BT$23,1),0)+BD2654*(BA2655=BA2654),0)</f>
        <v>0</v>
      </c>
      <c r="BE2655" s="66" t="e">
        <f t="shared" ca="1" si="352"/>
        <v>#NUM!</v>
      </c>
      <c r="BF2655" s="76">
        <f ca="1">(OFFSET(Pinlist!$E$1,BD2655,0)-$BR$18)*MirrorX</f>
        <v>0</v>
      </c>
      <c r="BG2655" s="76">
        <f ca="1">OFFSET(Pinlist!$F$1,BD2655,0)-$BS$18</f>
        <v>0</v>
      </c>
      <c r="BH2655" s="439" t="e">
        <f ca="1">IF(LEFT(BE2655,2)="RF",OFFSET(Pinlist!$D$1,Chart!BD2655,0)&amp;"_"&amp;OFFSET(Pinlist!$G$1,Chart!BD2655,0),"")</f>
        <v>#NUM!</v>
      </c>
      <c r="BI2655" s="298" t="e">
        <f ca="1">IF(LEFT(BE2655,2)="RF",OFFSET(Pinlist!$I$1,Chart!BD2655,0))</f>
        <v>#NUM!</v>
      </c>
      <c r="BJ2655" s="156">
        <f t="shared" si="357"/>
        <v>2652</v>
      </c>
      <c r="BK2655" s="598" t="b">
        <f t="array" aca="1" ref="BK2655" ca="1">IF($BV$15,MIN(SQRT((BF2655-OFFSET(BF2655,1,0,$BU$26-BJ2655))^2+(BG2655-OFFSET(BG2655,1,0,$BU$26-BJ2655))^2)))</f>
        <v>0</v>
      </c>
      <c r="BL2655" s="598" t="b">
        <f t="array" aca="1" ref="BL2655" ca="1">IF($BV$15,MIN(SQRT((BF2655-OFFSET(BF2655,-1,0,1-BJ2655))^2+(BG2655-OFFSET(BG2655,-1,0,1-BJ2655))^2)))</f>
        <v>0</v>
      </c>
      <c r="BM2655" s="225" t="e">
        <f t="shared" ca="1" si="353"/>
        <v>#N/A</v>
      </c>
      <c r="BN2655" s="225" t="e">
        <f t="shared" ca="1" si="354"/>
        <v>#N/A</v>
      </c>
      <c r="BO2655" s="53" t="b">
        <f t="shared" ca="1" si="355"/>
        <v>0</v>
      </c>
    </row>
    <row r="2656" spans="52:67" x14ac:dyDescent="0.2">
      <c r="AZ2656" s="3">
        <f ca="1">IF(ISNUMBER(BI2656),((BI2656&gt;Probe_Head!$CB$15)+COUNTIF(OFFSET(Pinlist!$T$1,Chart!BD2656,0),"*CPW*")+(OFFSET(Pinlist!$L$1,Chart!BD2656,0)="36-40")&gt;0)+0,0)</f>
        <v>0</v>
      </c>
      <c r="BA2656" s="161" t="e">
        <f t="shared" ca="1" si="356"/>
        <v>#NUM!</v>
      </c>
      <c r="BB2656" s="66" t="e">
        <f t="shared" ca="1" si="350"/>
        <v>#NUM!</v>
      </c>
      <c r="BC2656" s="66" t="e">
        <f t="shared" ca="1" si="351"/>
        <v>#NUM!</v>
      </c>
      <c r="BD2656" s="156">
        <f ca="1">IFERROR(MATCH(BE2656,OFFSET(Pinlist!$A$2,BD2655*(BA2656=BA2655),0,$BT$23,1),0)+BD2655*(BA2656=BA2655),0)</f>
        <v>0</v>
      </c>
      <c r="BE2656" s="66" t="e">
        <f t="shared" ca="1" si="352"/>
        <v>#NUM!</v>
      </c>
      <c r="BF2656" s="76">
        <f ca="1">(OFFSET(Pinlist!$E$1,BD2656,0)-$BR$18)*MirrorX</f>
        <v>0</v>
      </c>
      <c r="BG2656" s="76">
        <f ca="1">OFFSET(Pinlist!$F$1,BD2656,0)-$BS$18</f>
        <v>0</v>
      </c>
      <c r="BH2656" s="439" t="e">
        <f ca="1">IF(LEFT(BE2656,2)="RF",OFFSET(Pinlist!$D$1,Chart!BD2656,0)&amp;"_"&amp;OFFSET(Pinlist!$G$1,Chart!BD2656,0),"")</f>
        <v>#NUM!</v>
      </c>
      <c r="BI2656" s="298" t="e">
        <f ca="1">IF(LEFT(BE2656,2)="RF",OFFSET(Pinlist!$I$1,Chart!BD2656,0))</f>
        <v>#NUM!</v>
      </c>
      <c r="BJ2656" s="156">
        <f t="shared" si="357"/>
        <v>2653</v>
      </c>
      <c r="BK2656" s="598" t="b">
        <f t="array" aca="1" ref="BK2656" ca="1">IF($BV$15,MIN(SQRT((BF2656-OFFSET(BF2656,1,0,$BU$26-BJ2656))^2+(BG2656-OFFSET(BG2656,1,0,$BU$26-BJ2656))^2)))</f>
        <v>0</v>
      </c>
      <c r="BL2656" s="598" t="b">
        <f t="array" aca="1" ref="BL2656" ca="1">IF($BV$15,MIN(SQRT((BF2656-OFFSET(BF2656,-1,0,1-BJ2656))^2+(BG2656-OFFSET(BG2656,-1,0,1-BJ2656))^2)))</f>
        <v>0</v>
      </c>
      <c r="BM2656" s="225" t="e">
        <f t="shared" ca="1" si="353"/>
        <v>#N/A</v>
      </c>
      <c r="BN2656" s="225" t="e">
        <f t="shared" ca="1" si="354"/>
        <v>#N/A</v>
      </c>
      <c r="BO2656" s="53" t="b">
        <f t="shared" ca="1" si="355"/>
        <v>0</v>
      </c>
    </row>
    <row r="2657" spans="52:67" x14ac:dyDescent="0.2">
      <c r="AZ2657" s="3">
        <f ca="1">IF(ISNUMBER(BI2657),((BI2657&gt;Probe_Head!$CB$15)+COUNTIF(OFFSET(Pinlist!$T$1,Chart!BD2657,0),"*CPW*")+(OFFSET(Pinlist!$L$1,Chart!BD2657,0)="36-40")&gt;0)+0,0)</f>
        <v>0</v>
      </c>
      <c r="BA2657" s="161" t="e">
        <f t="shared" ca="1" si="356"/>
        <v>#NUM!</v>
      </c>
      <c r="BB2657" s="66" t="e">
        <f t="shared" ca="1" si="350"/>
        <v>#NUM!</v>
      </c>
      <c r="BC2657" s="66" t="e">
        <f t="shared" ca="1" si="351"/>
        <v>#NUM!</v>
      </c>
      <c r="BD2657" s="156">
        <f ca="1">IFERROR(MATCH(BE2657,OFFSET(Pinlist!$A$2,BD2656*(BA2657=BA2656),0,$BT$23,1),0)+BD2656*(BA2657=BA2656),0)</f>
        <v>0</v>
      </c>
      <c r="BE2657" s="66" t="e">
        <f t="shared" ca="1" si="352"/>
        <v>#NUM!</v>
      </c>
      <c r="BF2657" s="76">
        <f ca="1">(OFFSET(Pinlist!$E$1,BD2657,0)-$BR$18)*MirrorX</f>
        <v>0</v>
      </c>
      <c r="BG2657" s="76">
        <f ca="1">OFFSET(Pinlist!$F$1,BD2657,0)-$BS$18</f>
        <v>0</v>
      </c>
      <c r="BH2657" s="439" t="e">
        <f ca="1">IF(LEFT(BE2657,2)="RF",OFFSET(Pinlist!$D$1,Chart!BD2657,0)&amp;"_"&amp;OFFSET(Pinlist!$G$1,Chart!BD2657,0),"")</f>
        <v>#NUM!</v>
      </c>
      <c r="BI2657" s="298" t="e">
        <f ca="1">IF(LEFT(BE2657,2)="RF",OFFSET(Pinlist!$I$1,Chart!BD2657,0))</f>
        <v>#NUM!</v>
      </c>
      <c r="BJ2657" s="156">
        <f t="shared" si="357"/>
        <v>2654</v>
      </c>
      <c r="BK2657" s="598" t="b">
        <f t="array" aca="1" ref="BK2657" ca="1">IF($BV$15,MIN(SQRT((BF2657-OFFSET(BF2657,1,0,$BU$26-BJ2657))^2+(BG2657-OFFSET(BG2657,1,0,$BU$26-BJ2657))^2)))</f>
        <v>0</v>
      </c>
      <c r="BL2657" s="598" t="b">
        <f t="array" aca="1" ref="BL2657" ca="1">IF($BV$15,MIN(SQRT((BF2657-OFFSET(BF2657,-1,0,1-BJ2657))^2+(BG2657-OFFSET(BG2657,-1,0,1-BJ2657))^2)))</f>
        <v>0</v>
      </c>
      <c r="BM2657" s="225" t="e">
        <f t="shared" ca="1" si="353"/>
        <v>#N/A</v>
      </c>
      <c r="BN2657" s="225" t="e">
        <f t="shared" ca="1" si="354"/>
        <v>#N/A</v>
      </c>
      <c r="BO2657" s="53" t="b">
        <f t="shared" ca="1" si="355"/>
        <v>0</v>
      </c>
    </row>
    <row r="2658" spans="52:67" x14ac:dyDescent="0.2">
      <c r="AZ2658" s="3">
        <f ca="1">IF(ISNUMBER(BI2658),((BI2658&gt;Probe_Head!$CB$15)+COUNTIF(OFFSET(Pinlist!$T$1,Chart!BD2658,0),"*CPW*")+(OFFSET(Pinlist!$L$1,Chart!BD2658,0)="36-40")&gt;0)+0,0)</f>
        <v>0</v>
      </c>
      <c r="BA2658" s="161" t="e">
        <f t="shared" ca="1" si="356"/>
        <v>#NUM!</v>
      </c>
      <c r="BB2658" s="66" t="e">
        <f t="shared" ca="1" si="350"/>
        <v>#NUM!</v>
      </c>
      <c r="BC2658" s="66" t="e">
        <f t="shared" ca="1" si="351"/>
        <v>#NUM!</v>
      </c>
      <c r="BD2658" s="156">
        <f ca="1">IFERROR(MATCH(BE2658,OFFSET(Pinlist!$A$2,BD2657*(BA2658=BA2657),0,$BT$23,1),0)+BD2657*(BA2658=BA2657),0)</f>
        <v>0</v>
      </c>
      <c r="BE2658" s="66" t="e">
        <f t="shared" ca="1" si="352"/>
        <v>#NUM!</v>
      </c>
      <c r="BF2658" s="76">
        <f ca="1">(OFFSET(Pinlist!$E$1,BD2658,0)-$BR$18)*MirrorX</f>
        <v>0</v>
      </c>
      <c r="BG2658" s="76">
        <f ca="1">OFFSET(Pinlist!$F$1,BD2658,0)-$BS$18</f>
        <v>0</v>
      </c>
      <c r="BH2658" s="439" t="e">
        <f ca="1">IF(LEFT(BE2658,2)="RF",OFFSET(Pinlist!$D$1,Chart!BD2658,0)&amp;"_"&amp;OFFSET(Pinlist!$G$1,Chart!BD2658,0),"")</f>
        <v>#NUM!</v>
      </c>
      <c r="BI2658" s="298" t="e">
        <f ca="1">IF(LEFT(BE2658,2)="RF",OFFSET(Pinlist!$I$1,Chart!BD2658,0))</f>
        <v>#NUM!</v>
      </c>
      <c r="BJ2658" s="156">
        <f t="shared" si="357"/>
        <v>2655</v>
      </c>
      <c r="BK2658" s="598" t="b">
        <f t="array" aca="1" ref="BK2658" ca="1">IF($BV$15,MIN(SQRT((BF2658-OFFSET(BF2658,1,0,$BU$26-BJ2658))^2+(BG2658-OFFSET(BG2658,1,0,$BU$26-BJ2658))^2)))</f>
        <v>0</v>
      </c>
      <c r="BL2658" s="598" t="b">
        <f t="array" aca="1" ref="BL2658" ca="1">IF($BV$15,MIN(SQRT((BF2658-OFFSET(BF2658,-1,0,1-BJ2658))^2+(BG2658-OFFSET(BG2658,-1,0,1-BJ2658))^2)))</f>
        <v>0</v>
      </c>
      <c r="BM2658" s="225" t="e">
        <f t="shared" ca="1" si="353"/>
        <v>#N/A</v>
      </c>
      <c r="BN2658" s="225" t="e">
        <f t="shared" ca="1" si="354"/>
        <v>#N/A</v>
      </c>
      <c r="BO2658" s="53" t="b">
        <f t="shared" ca="1" si="355"/>
        <v>0</v>
      </c>
    </row>
    <row r="2659" spans="52:67" x14ac:dyDescent="0.2">
      <c r="AZ2659" s="3">
        <f ca="1">IF(ISNUMBER(BI2659),((BI2659&gt;Probe_Head!$CB$15)+COUNTIF(OFFSET(Pinlist!$T$1,Chart!BD2659,0),"*CPW*")+(OFFSET(Pinlist!$L$1,Chart!BD2659,0)="36-40")&gt;0)+0,0)</f>
        <v>0</v>
      </c>
      <c r="BA2659" s="161" t="e">
        <f t="shared" ca="1" si="356"/>
        <v>#NUM!</v>
      </c>
      <c r="BB2659" s="66" t="e">
        <f t="shared" ca="1" si="350"/>
        <v>#NUM!</v>
      </c>
      <c r="BC2659" s="66" t="e">
        <f t="shared" ca="1" si="351"/>
        <v>#NUM!</v>
      </c>
      <c r="BD2659" s="156">
        <f ca="1">IFERROR(MATCH(BE2659,OFFSET(Pinlist!$A$2,BD2658*(BA2659=BA2658),0,$BT$23,1),0)+BD2658*(BA2659=BA2658),0)</f>
        <v>0</v>
      </c>
      <c r="BE2659" s="66" t="e">
        <f t="shared" ca="1" si="352"/>
        <v>#NUM!</v>
      </c>
      <c r="BF2659" s="76">
        <f ca="1">(OFFSET(Pinlist!$E$1,BD2659,0)-$BR$18)*MirrorX</f>
        <v>0</v>
      </c>
      <c r="BG2659" s="76">
        <f ca="1">OFFSET(Pinlist!$F$1,BD2659,0)-$BS$18</f>
        <v>0</v>
      </c>
      <c r="BH2659" s="439" t="e">
        <f ca="1">IF(LEFT(BE2659,2)="RF",OFFSET(Pinlist!$D$1,Chart!BD2659,0)&amp;"_"&amp;OFFSET(Pinlist!$G$1,Chart!BD2659,0),"")</f>
        <v>#NUM!</v>
      </c>
      <c r="BI2659" s="298" t="e">
        <f ca="1">IF(LEFT(BE2659,2)="RF",OFFSET(Pinlist!$I$1,Chart!BD2659,0))</f>
        <v>#NUM!</v>
      </c>
      <c r="BJ2659" s="156">
        <f t="shared" si="357"/>
        <v>2656</v>
      </c>
      <c r="BK2659" s="598" t="b">
        <f t="array" aca="1" ref="BK2659" ca="1">IF($BV$15,MIN(SQRT((BF2659-OFFSET(BF2659,1,0,$BU$26-BJ2659))^2+(BG2659-OFFSET(BG2659,1,0,$BU$26-BJ2659))^2)))</f>
        <v>0</v>
      </c>
      <c r="BL2659" s="598" t="b">
        <f t="array" aca="1" ref="BL2659" ca="1">IF($BV$15,MIN(SQRT((BF2659-OFFSET(BF2659,-1,0,1-BJ2659))^2+(BG2659-OFFSET(BG2659,-1,0,1-BJ2659))^2)))</f>
        <v>0</v>
      </c>
      <c r="BM2659" s="225" t="e">
        <f t="shared" ca="1" si="353"/>
        <v>#N/A</v>
      </c>
      <c r="BN2659" s="225" t="e">
        <f t="shared" ca="1" si="354"/>
        <v>#N/A</v>
      </c>
      <c r="BO2659" s="53" t="b">
        <f t="shared" ca="1" si="355"/>
        <v>0</v>
      </c>
    </row>
    <row r="2660" spans="52:67" x14ac:dyDescent="0.2">
      <c r="AZ2660" s="3">
        <f ca="1">IF(ISNUMBER(BI2660),((BI2660&gt;Probe_Head!$CB$15)+COUNTIF(OFFSET(Pinlist!$T$1,Chart!BD2660,0),"*CPW*")+(OFFSET(Pinlist!$L$1,Chart!BD2660,0)="36-40")&gt;0)+0,0)</f>
        <v>0</v>
      </c>
      <c r="BA2660" s="161" t="e">
        <f t="shared" ca="1" si="356"/>
        <v>#NUM!</v>
      </c>
      <c r="BB2660" s="66" t="e">
        <f t="shared" ca="1" si="350"/>
        <v>#NUM!</v>
      </c>
      <c r="BC2660" s="66" t="e">
        <f t="shared" ca="1" si="351"/>
        <v>#NUM!</v>
      </c>
      <c r="BD2660" s="156">
        <f ca="1">IFERROR(MATCH(BE2660,OFFSET(Pinlist!$A$2,BD2659*(BA2660=BA2659),0,$BT$23,1),0)+BD2659*(BA2660=BA2659),0)</f>
        <v>0</v>
      </c>
      <c r="BE2660" s="66" t="e">
        <f t="shared" ca="1" si="352"/>
        <v>#NUM!</v>
      </c>
      <c r="BF2660" s="76">
        <f ca="1">(OFFSET(Pinlist!$E$1,BD2660,0)-$BR$18)*MirrorX</f>
        <v>0</v>
      </c>
      <c r="BG2660" s="76">
        <f ca="1">OFFSET(Pinlist!$F$1,BD2660,0)-$BS$18</f>
        <v>0</v>
      </c>
      <c r="BH2660" s="439" t="e">
        <f ca="1">IF(LEFT(BE2660,2)="RF",OFFSET(Pinlist!$D$1,Chart!BD2660,0)&amp;"_"&amp;OFFSET(Pinlist!$G$1,Chart!BD2660,0),"")</f>
        <v>#NUM!</v>
      </c>
      <c r="BI2660" s="298" t="e">
        <f ca="1">IF(LEFT(BE2660,2)="RF",OFFSET(Pinlist!$I$1,Chart!BD2660,0))</f>
        <v>#NUM!</v>
      </c>
      <c r="BJ2660" s="156">
        <f t="shared" si="357"/>
        <v>2657</v>
      </c>
      <c r="BK2660" s="598" t="b">
        <f t="array" aca="1" ref="BK2660" ca="1">IF($BV$15,MIN(SQRT((BF2660-OFFSET(BF2660,1,0,$BU$26-BJ2660))^2+(BG2660-OFFSET(BG2660,1,0,$BU$26-BJ2660))^2)))</f>
        <v>0</v>
      </c>
      <c r="BL2660" s="598" t="b">
        <f t="array" aca="1" ref="BL2660" ca="1">IF($BV$15,MIN(SQRT((BF2660-OFFSET(BF2660,-1,0,1-BJ2660))^2+(BG2660-OFFSET(BG2660,-1,0,1-BJ2660))^2)))</f>
        <v>0</v>
      </c>
      <c r="BM2660" s="225" t="e">
        <f t="shared" ca="1" si="353"/>
        <v>#N/A</v>
      </c>
      <c r="BN2660" s="225" t="e">
        <f t="shared" ca="1" si="354"/>
        <v>#N/A</v>
      </c>
      <c r="BO2660" s="53" t="b">
        <f t="shared" ca="1" si="355"/>
        <v>0</v>
      </c>
    </row>
    <row r="2661" spans="52:67" x14ac:dyDescent="0.2">
      <c r="AZ2661" s="3">
        <f ca="1">IF(ISNUMBER(BI2661),((BI2661&gt;Probe_Head!$CB$15)+COUNTIF(OFFSET(Pinlist!$T$1,Chart!BD2661,0),"*CPW*")+(OFFSET(Pinlist!$L$1,Chart!BD2661,0)="36-40")&gt;0)+0,0)</f>
        <v>0</v>
      </c>
      <c r="BA2661" s="161" t="e">
        <f t="shared" ca="1" si="356"/>
        <v>#NUM!</v>
      </c>
      <c r="BB2661" s="66" t="e">
        <f t="shared" ca="1" si="350"/>
        <v>#NUM!</v>
      </c>
      <c r="BC2661" s="66" t="e">
        <f t="shared" ca="1" si="351"/>
        <v>#NUM!</v>
      </c>
      <c r="BD2661" s="156">
        <f ca="1">IFERROR(MATCH(BE2661,OFFSET(Pinlist!$A$2,BD2660*(BA2661=BA2660),0,$BT$23,1),0)+BD2660*(BA2661=BA2660),0)</f>
        <v>0</v>
      </c>
      <c r="BE2661" s="66" t="e">
        <f t="shared" ca="1" si="352"/>
        <v>#NUM!</v>
      </c>
      <c r="BF2661" s="76">
        <f ca="1">(OFFSET(Pinlist!$E$1,BD2661,0)-$BR$18)*MirrorX</f>
        <v>0</v>
      </c>
      <c r="BG2661" s="76">
        <f ca="1">OFFSET(Pinlist!$F$1,BD2661,0)-$BS$18</f>
        <v>0</v>
      </c>
      <c r="BH2661" s="439" t="e">
        <f ca="1">IF(LEFT(BE2661,2)="RF",OFFSET(Pinlist!$D$1,Chart!BD2661,0)&amp;"_"&amp;OFFSET(Pinlist!$G$1,Chart!BD2661,0),"")</f>
        <v>#NUM!</v>
      </c>
      <c r="BI2661" s="298" t="e">
        <f ca="1">IF(LEFT(BE2661,2)="RF",OFFSET(Pinlist!$I$1,Chart!BD2661,0))</f>
        <v>#NUM!</v>
      </c>
      <c r="BJ2661" s="156">
        <f t="shared" si="357"/>
        <v>2658</v>
      </c>
      <c r="BK2661" s="598" t="b">
        <f t="array" aca="1" ref="BK2661" ca="1">IF($BV$15,MIN(SQRT((BF2661-OFFSET(BF2661,1,0,$BU$26-BJ2661))^2+(BG2661-OFFSET(BG2661,1,0,$BU$26-BJ2661))^2)))</f>
        <v>0</v>
      </c>
      <c r="BL2661" s="598" t="b">
        <f t="array" aca="1" ref="BL2661" ca="1">IF($BV$15,MIN(SQRT((BF2661-OFFSET(BF2661,-1,0,1-BJ2661))^2+(BG2661-OFFSET(BG2661,-1,0,1-BJ2661))^2)))</f>
        <v>0</v>
      </c>
      <c r="BM2661" s="225" t="e">
        <f t="shared" ca="1" si="353"/>
        <v>#N/A</v>
      </c>
      <c r="BN2661" s="225" t="e">
        <f t="shared" ca="1" si="354"/>
        <v>#N/A</v>
      </c>
      <c r="BO2661" s="53" t="b">
        <f t="shared" ca="1" si="355"/>
        <v>0</v>
      </c>
    </row>
    <row r="2662" spans="52:67" x14ac:dyDescent="0.2">
      <c r="AZ2662" s="3">
        <f ca="1">IF(ISNUMBER(BI2662),((BI2662&gt;Probe_Head!$CB$15)+COUNTIF(OFFSET(Pinlist!$T$1,Chart!BD2662,0),"*CPW*")+(OFFSET(Pinlist!$L$1,Chart!BD2662,0)="36-40")&gt;0)+0,0)</f>
        <v>0</v>
      </c>
      <c r="BA2662" s="161" t="e">
        <f t="shared" ca="1" si="356"/>
        <v>#NUM!</v>
      </c>
      <c r="BB2662" s="66" t="e">
        <f t="shared" ca="1" si="350"/>
        <v>#NUM!</v>
      </c>
      <c r="BC2662" s="66" t="e">
        <f t="shared" ca="1" si="351"/>
        <v>#NUM!</v>
      </c>
      <c r="BD2662" s="156">
        <f ca="1">IFERROR(MATCH(BE2662,OFFSET(Pinlist!$A$2,BD2661*(BA2662=BA2661),0,$BT$23,1),0)+BD2661*(BA2662=BA2661),0)</f>
        <v>0</v>
      </c>
      <c r="BE2662" s="66" t="e">
        <f t="shared" ca="1" si="352"/>
        <v>#NUM!</v>
      </c>
      <c r="BF2662" s="76">
        <f ca="1">(OFFSET(Pinlist!$E$1,BD2662,0)-$BR$18)*MirrorX</f>
        <v>0</v>
      </c>
      <c r="BG2662" s="76">
        <f ca="1">OFFSET(Pinlist!$F$1,BD2662,0)-$BS$18</f>
        <v>0</v>
      </c>
      <c r="BH2662" s="439" t="e">
        <f ca="1">IF(LEFT(BE2662,2)="RF",OFFSET(Pinlist!$D$1,Chart!BD2662,0)&amp;"_"&amp;OFFSET(Pinlist!$G$1,Chart!BD2662,0),"")</f>
        <v>#NUM!</v>
      </c>
      <c r="BI2662" s="298" t="e">
        <f ca="1">IF(LEFT(BE2662,2)="RF",OFFSET(Pinlist!$I$1,Chart!BD2662,0))</f>
        <v>#NUM!</v>
      </c>
      <c r="BJ2662" s="156">
        <f t="shared" si="357"/>
        <v>2659</v>
      </c>
      <c r="BK2662" s="598" t="b">
        <f t="array" aca="1" ref="BK2662" ca="1">IF($BV$15,MIN(SQRT((BF2662-OFFSET(BF2662,1,0,$BU$26-BJ2662))^2+(BG2662-OFFSET(BG2662,1,0,$BU$26-BJ2662))^2)))</f>
        <v>0</v>
      </c>
      <c r="BL2662" s="598" t="b">
        <f t="array" aca="1" ref="BL2662" ca="1">IF($BV$15,MIN(SQRT((BF2662-OFFSET(BF2662,-1,0,1-BJ2662))^2+(BG2662-OFFSET(BG2662,-1,0,1-BJ2662))^2)))</f>
        <v>0</v>
      </c>
      <c r="BM2662" s="225" t="e">
        <f t="shared" ca="1" si="353"/>
        <v>#N/A</v>
      </c>
      <c r="BN2662" s="225" t="e">
        <f t="shared" ca="1" si="354"/>
        <v>#N/A</v>
      </c>
      <c r="BO2662" s="53" t="b">
        <f t="shared" ca="1" si="355"/>
        <v>0</v>
      </c>
    </row>
    <row r="2663" spans="52:67" x14ac:dyDescent="0.2">
      <c r="AZ2663" s="3">
        <f ca="1">IF(ISNUMBER(BI2663),((BI2663&gt;Probe_Head!$CB$15)+COUNTIF(OFFSET(Pinlist!$T$1,Chart!BD2663,0),"*CPW*")+(OFFSET(Pinlist!$L$1,Chart!BD2663,0)="36-40")&gt;0)+0,0)</f>
        <v>0</v>
      </c>
      <c r="BA2663" s="161" t="e">
        <f t="shared" ca="1" si="356"/>
        <v>#NUM!</v>
      </c>
      <c r="BB2663" s="66" t="e">
        <f t="shared" ca="1" si="350"/>
        <v>#NUM!</v>
      </c>
      <c r="BC2663" s="66" t="e">
        <f t="shared" ca="1" si="351"/>
        <v>#NUM!</v>
      </c>
      <c r="BD2663" s="156">
        <f ca="1">IFERROR(MATCH(BE2663,OFFSET(Pinlist!$A$2,BD2662*(BA2663=BA2662),0,$BT$23,1),0)+BD2662*(BA2663=BA2662),0)</f>
        <v>0</v>
      </c>
      <c r="BE2663" s="66" t="e">
        <f t="shared" ca="1" si="352"/>
        <v>#NUM!</v>
      </c>
      <c r="BF2663" s="76">
        <f ca="1">(OFFSET(Pinlist!$E$1,BD2663,0)-$BR$18)*MirrorX</f>
        <v>0</v>
      </c>
      <c r="BG2663" s="76">
        <f ca="1">OFFSET(Pinlist!$F$1,BD2663,0)-$BS$18</f>
        <v>0</v>
      </c>
      <c r="BH2663" s="439" t="e">
        <f ca="1">IF(LEFT(BE2663,2)="RF",OFFSET(Pinlist!$D$1,Chart!BD2663,0)&amp;"_"&amp;OFFSET(Pinlist!$G$1,Chart!BD2663,0),"")</f>
        <v>#NUM!</v>
      </c>
      <c r="BI2663" s="298" t="e">
        <f ca="1">IF(LEFT(BE2663,2)="RF",OFFSET(Pinlist!$I$1,Chart!BD2663,0))</f>
        <v>#NUM!</v>
      </c>
      <c r="BJ2663" s="156">
        <f t="shared" si="357"/>
        <v>2660</v>
      </c>
      <c r="BK2663" s="598" t="b">
        <f t="array" aca="1" ref="BK2663" ca="1">IF($BV$15,MIN(SQRT((BF2663-OFFSET(BF2663,1,0,$BU$26-BJ2663))^2+(BG2663-OFFSET(BG2663,1,0,$BU$26-BJ2663))^2)))</f>
        <v>0</v>
      </c>
      <c r="BL2663" s="598" t="b">
        <f t="array" aca="1" ref="BL2663" ca="1">IF($BV$15,MIN(SQRT((BF2663-OFFSET(BF2663,-1,0,1-BJ2663))^2+(BG2663-OFFSET(BG2663,-1,0,1-BJ2663))^2)))</f>
        <v>0</v>
      </c>
      <c r="BM2663" s="225" t="e">
        <f t="shared" ca="1" si="353"/>
        <v>#N/A</v>
      </c>
      <c r="BN2663" s="225" t="e">
        <f t="shared" ca="1" si="354"/>
        <v>#N/A</v>
      </c>
      <c r="BO2663" s="53" t="b">
        <f t="shared" ca="1" si="355"/>
        <v>0</v>
      </c>
    </row>
    <row r="2664" spans="52:67" x14ac:dyDescent="0.2">
      <c r="AZ2664" s="3">
        <f ca="1">IF(ISNUMBER(BI2664),((BI2664&gt;Probe_Head!$CB$15)+COUNTIF(OFFSET(Pinlist!$T$1,Chart!BD2664,0),"*CPW*")+(OFFSET(Pinlist!$L$1,Chart!BD2664,0)="36-40")&gt;0)+0,0)</f>
        <v>0</v>
      </c>
      <c r="BA2664" s="161" t="e">
        <f t="shared" ca="1" si="356"/>
        <v>#NUM!</v>
      </c>
      <c r="BB2664" s="66" t="e">
        <f t="shared" ca="1" si="350"/>
        <v>#NUM!</v>
      </c>
      <c r="BC2664" s="66" t="e">
        <f t="shared" ca="1" si="351"/>
        <v>#NUM!</v>
      </c>
      <c r="BD2664" s="156">
        <f ca="1">IFERROR(MATCH(BE2664,OFFSET(Pinlist!$A$2,BD2663*(BA2664=BA2663),0,$BT$23,1),0)+BD2663*(BA2664=BA2663),0)</f>
        <v>0</v>
      </c>
      <c r="BE2664" s="66" t="e">
        <f t="shared" ca="1" si="352"/>
        <v>#NUM!</v>
      </c>
      <c r="BF2664" s="76">
        <f ca="1">(OFFSET(Pinlist!$E$1,BD2664,0)-$BR$18)*MirrorX</f>
        <v>0</v>
      </c>
      <c r="BG2664" s="76">
        <f ca="1">OFFSET(Pinlist!$F$1,BD2664,0)-$BS$18</f>
        <v>0</v>
      </c>
      <c r="BH2664" s="439" t="e">
        <f ca="1">IF(LEFT(BE2664,2)="RF",OFFSET(Pinlist!$D$1,Chart!BD2664,0)&amp;"_"&amp;OFFSET(Pinlist!$G$1,Chart!BD2664,0),"")</f>
        <v>#NUM!</v>
      </c>
      <c r="BI2664" s="298" t="e">
        <f ca="1">IF(LEFT(BE2664,2)="RF",OFFSET(Pinlist!$I$1,Chart!BD2664,0))</f>
        <v>#NUM!</v>
      </c>
      <c r="BJ2664" s="156">
        <f t="shared" si="357"/>
        <v>2661</v>
      </c>
      <c r="BK2664" s="598" t="b">
        <f t="array" aca="1" ref="BK2664" ca="1">IF($BV$15,MIN(SQRT((BF2664-OFFSET(BF2664,1,0,$BU$26-BJ2664))^2+(BG2664-OFFSET(BG2664,1,0,$BU$26-BJ2664))^2)))</f>
        <v>0</v>
      </c>
      <c r="BL2664" s="598" t="b">
        <f t="array" aca="1" ref="BL2664" ca="1">IF($BV$15,MIN(SQRT((BF2664-OFFSET(BF2664,-1,0,1-BJ2664))^2+(BG2664-OFFSET(BG2664,-1,0,1-BJ2664))^2)))</f>
        <v>0</v>
      </c>
      <c r="BM2664" s="225" t="e">
        <f t="shared" ca="1" si="353"/>
        <v>#N/A</v>
      </c>
      <c r="BN2664" s="225" t="e">
        <f t="shared" ca="1" si="354"/>
        <v>#N/A</v>
      </c>
      <c r="BO2664" s="53" t="b">
        <f t="shared" ca="1" si="355"/>
        <v>0</v>
      </c>
    </row>
    <row r="2665" spans="52:67" x14ac:dyDescent="0.2">
      <c r="AZ2665" s="3">
        <f ca="1">IF(ISNUMBER(BI2665),((BI2665&gt;Probe_Head!$CB$15)+COUNTIF(OFFSET(Pinlist!$T$1,Chart!BD2665,0),"*CPW*")+(OFFSET(Pinlist!$L$1,Chart!BD2665,0)="36-40")&gt;0)+0,0)</f>
        <v>0</v>
      </c>
      <c r="BA2665" s="161" t="e">
        <f t="shared" ca="1" si="356"/>
        <v>#NUM!</v>
      </c>
      <c r="BB2665" s="66" t="e">
        <f t="shared" ca="1" si="350"/>
        <v>#NUM!</v>
      </c>
      <c r="BC2665" s="66" t="e">
        <f t="shared" ca="1" si="351"/>
        <v>#NUM!</v>
      </c>
      <c r="BD2665" s="156">
        <f ca="1">IFERROR(MATCH(BE2665,OFFSET(Pinlist!$A$2,BD2664*(BA2665=BA2664),0,$BT$23,1),0)+BD2664*(BA2665=BA2664),0)</f>
        <v>0</v>
      </c>
      <c r="BE2665" s="66" t="e">
        <f t="shared" ca="1" si="352"/>
        <v>#NUM!</v>
      </c>
      <c r="BF2665" s="76">
        <f ca="1">(OFFSET(Pinlist!$E$1,BD2665,0)-$BR$18)*MirrorX</f>
        <v>0</v>
      </c>
      <c r="BG2665" s="76">
        <f ca="1">OFFSET(Pinlist!$F$1,BD2665,0)-$BS$18</f>
        <v>0</v>
      </c>
      <c r="BH2665" s="439" t="e">
        <f ca="1">IF(LEFT(BE2665,2)="RF",OFFSET(Pinlist!$D$1,Chart!BD2665,0)&amp;"_"&amp;OFFSET(Pinlist!$G$1,Chart!BD2665,0),"")</f>
        <v>#NUM!</v>
      </c>
      <c r="BI2665" s="298" t="e">
        <f ca="1">IF(LEFT(BE2665,2)="RF",OFFSET(Pinlist!$I$1,Chart!BD2665,0))</f>
        <v>#NUM!</v>
      </c>
      <c r="BJ2665" s="156">
        <f t="shared" si="357"/>
        <v>2662</v>
      </c>
      <c r="BK2665" s="598" t="b">
        <f t="array" aca="1" ref="BK2665" ca="1">IF($BV$15,MIN(SQRT((BF2665-OFFSET(BF2665,1,0,$BU$26-BJ2665))^2+(BG2665-OFFSET(BG2665,1,0,$BU$26-BJ2665))^2)))</f>
        <v>0</v>
      </c>
      <c r="BL2665" s="598" t="b">
        <f t="array" aca="1" ref="BL2665" ca="1">IF($BV$15,MIN(SQRT((BF2665-OFFSET(BF2665,-1,0,1-BJ2665))^2+(BG2665-OFFSET(BG2665,-1,0,1-BJ2665))^2)))</f>
        <v>0</v>
      </c>
      <c r="BM2665" s="225" t="e">
        <f t="shared" ca="1" si="353"/>
        <v>#N/A</v>
      </c>
      <c r="BN2665" s="225" t="e">
        <f t="shared" ca="1" si="354"/>
        <v>#N/A</v>
      </c>
      <c r="BO2665" s="53" t="b">
        <f t="shared" ca="1" si="355"/>
        <v>0</v>
      </c>
    </row>
    <row r="2666" spans="52:67" x14ac:dyDescent="0.2">
      <c r="AZ2666" s="3">
        <f ca="1">IF(ISNUMBER(BI2666),((BI2666&gt;Probe_Head!$CB$15)+COUNTIF(OFFSET(Pinlist!$T$1,Chart!BD2666,0),"*CPW*")+(OFFSET(Pinlist!$L$1,Chart!BD2666,0)="36-40")&gt;0)+0,0)</f>
        <v>0</v>
      </c>
      <c r="BA2666" s="161" t="e">
        <f t="shared" ca="1" si="356"/>
        <v>#NUM!</v>
      </c>
      <c r="BB2666" s="66" t="e">
        <f t="shared" ca="1" si="350"/>
        <v>#NUM!</v>
      </c>
      <c r="BC2666" s="66" t="e">
        <f t="shared" ca="1" si="351"/>
        <v>#NUM!</v>
      </c>
      <c r="BD2666" s="156">
        <f ca="1">IFERROR(MATCH(BE2666,OFFSET(Pinlist!$A$2,BD2665*(BA2666=BA2665),0,$BT$23,1),0)+BD2665*(BA2666=BA2665),0)</f>
        <v>0</v>
      </c>
      <c r="BE2666" s="66" t="e">
        <f t="shared" ca="1" si="352"/>
        <v>#NUM!</v>
      </c>
      <c r="BF2666" s="76">
        <f ca="1">(OFFSET(Pinlist!$E$1,BD2666,0)-$BR$18)*MirrorX</f>
        <v>0</v>
      </c>
      <c r="BG2666" s="76">
        <f ca="1">OFFSET(Pinlist!$F$1,BD2666,0)-$BS$18</f>
        <v>0</v>
      </c>
      <c r="BH2666" s="439" t="e">
        <f ca="1">IF(LEFT(BE2666,2)="RF",OFFSET(Pinlist!$D$1,Chart!BD2666,0)&amp;"_"&amp;OFFSET(Pinlist!$G$1,Chart!BD2666,0),"")</f>
        <v>#NUM!</v>
      </c>
      <c r="BI2666" s="298" t="e">
        <f ca="1">IF(LEFT(BE2666,2)="RF",OFFSET(Pinlist!$I$1,Chart!BD2666,0))</f>
        <v>#NUM!</v>
      </c>
      <c r="BJ2666" s="156">
        <f t="shared" si="357"/>
        <v>2663</v>
      </c>
      <c r="BK2666" s="598" t="b">
        <f t="array" aca="1" ref="BK2666" ca="1">IF($BV$15,MIN(SQRT((BF2666-OFFSET(BF2666,1,0,$BU$26-BJ2666))^2+(BG2666-OFFSET(BG2666,1,0,$BU$26-BJ2666))^2)))</f>
        <v>0</v>
      </c>
      <c r="BL2666" s="598" t="b">
        <f t="array" aca="1" ref="BL2666" ca="1">IF($BV$15,MIN(SQRT((BF2666-OFFSET(BF2666,-1,0,1-BJ2666))^2+(BG2666-OFFSET(BG2666,-1,0,1-BJ2666))^2)))</f>
        <v>0</v>
      </c>
      <c r="BM2666" s="225" t="e">
        <f t="shared" ca="1" si="353"/>
        <v>#N/A</v>
      </c>
      <c r="BN2666" s="225" t="e">
        <f t="shared" ca="1" si="354"/>
        <v>#N/A</v>
      </c>
      <c r="BO2666" s="53" t="b">
        <f t="shared" ca="1" si="355"/>
        <v>0</v>
      </c>
    </row>
    <row r="2667" spans="52:67" x14ac:dyDescent="0.2">
      <c r="AZ2667" s="3">
        <f ca="1">IF(ISNUMBER(BI2667),((BI2667&gt;Probe_Head!$CB$15)+COUNTIF(OFFSET(Pinlist!$T$1,Chart!BD2667,0),"*CPW*")+(OFFSET(Pinlist!$L$1,Chart!BD2667,0)="36-40")&gt;0)+0,0)</f>
        <v>0</v>
      </c>
      <c r="BA2667" s="161" t="e">
        <f t="shared" ca="1" si="356"/>
        <v>#NUM!</v>
      </c>
      <c r="BB2667" s="66" t="e">
        <f t="shared" ca="1" si="350"/>
        <v>#NUM!</v>
      </c>
      <c r="BC2667" s="66" t="e">
        <f t="shared" ca="1" si="351"/>
        <v>#NUM!</v>
      </c>
      <c r="BD2667" s="156">
        <f ca="1">IFERROR(MATCH(BE2667,OFFSET(Pinlist!$A$2,BD2666*(BA2667=BA2666),0,$BT$23,1),0)+BD2666*(BA2667=BA2666),0)</f>
        <v>0</v>
      </c>
      <c r="BE2667" s="66" t="e">
        <f t="shared" ca="1" si="352"/>
        <v>#NUM!</v>
      </c>
      <c r="BF2667" s="76">
        <f ca="1">(OFFSET(Pinlist!$E$1,BD2667,0)-$BR$18)*MirrorX</f>
        <v>0</v>
      </c>
      <c r="BG2667" s="76">
        <f ca="1">OFFSET(Pinlist!$F$1,BD2667,0)-$BS$18</f>
        <v>0</v>
      </c>
      <c r="BH2667" s="439" t="e">
        <f ca="1">IF(LEFT(BE2667,2)="RF",OFFSET(Pinlist!$D$1,Chart!BD2667,0)&amp;"_"&amp;OFFSET(Pinlist!$G$1,Chart!BD2667,0),"")</f>
        <v>#NUM!</v>
      </c>
      <c r="BI2667" s="298" t="e">
        <f ca="1">IF(LEFT(BE2667,2)="RF",OFFSET(Pinlist!$I$1,Chart!BD2667,0))</f>
        <v>#NUM!</v>
      </c>
      <c r="BJ2667" s="156">
        <f t="shared" si="357"/>
        <v>2664</v>
      </c>
      <c r="BK2667" s="598" t="b">
        <f t="array" aca="1" ref="BK2667" ca="1">IF($BV$15,MIN(SQRT((BF2667-OFFSET(BF2667,1,0,$BU$26-BJ2667))^2+(BG2667-OFFSET(BG2667,1,0,$BU$26-BJ2667))^2)))</f>
        <v>0</v>
      </c>
      <c r="BL2667" s="598" t="b">
        <f t="array" aca="1" ref="BL2667" ca="1">IF($BV$15,MIN(SQRT((BF2667-OFFSET(BF2667,-1,0,1-BJ2667))^2+(BG2667-OFFSET(BG2667,-1,0,1-BJ2667))^2)))</f>
        <v>0</v>
      </c>
      <c r="BM2667" s="225" t="e">
        <f t="shared" ca="1" si="353"/>
        <v>#N/A</v>
      </c>
      <c r="BN2667" s="225" t="e">
        <f t="shared" ca="1" si="354"/>
        <v>#N/A</v>
      </c>
      <c r="BO2667" s="53" t="b">
        <f t="shared" ca="1" si="355"/>
        <v>0</v>
      </c>
    </row>
    <row r="2668" spans="52:67" x14ac:dyDescent="0.2">
      <c r="AZ2668" s="3">
        <f ca="1">IF(ISNUMBER(BI2668),((BI2668&gt;Probe_Head!$CB$15)+COUNTIF(OFFSET(Pinlist!$T$1,Chart!BD2668,0),"*CPW*")+(OFFSET(Pinlist!$L$1,Chart!BD2668,0)="36-40")&gt;0)+0,0)</f>
        <v>0</v>
      </c>
      <c r="BA2668" s="161" t="e">
        <f t="shared" ca="1" si="356"/>
        <v>#NUM!</v>
      </c>
      <c r="BB2668" s="66" t="e">
        <f t="shared" ca="1" si="350"/>
        <v>#NUM!</v>
      </c>
      <c r="BC2668" s="66" t="e">
        <f t="shared" ca="1" si="351"/>
        <v>#NUM!</v>
      </c>
      <c r="BD2668" s="156">
        <f ca="1">IFERROR(MATCH(BE2668,OFFSET(Pinlist!$A$2,BD2667*(BA2668=BA2667),0,$BT$23,1),0)+BD2667*(BA2668=BA2667),0)</f>
        <v>0</v>
      </c>
      <c r="BE2668" s="66" t="e">
        <f t="shared" ca="1" si="352"/>
        <v>#NUM!</v>
      </c>
      <c r="BF2668" s="76">
        <f ca="1">(OFFSET(Pinlist!$E$1,BD2668,0)-$BR$18)*MirrorX</f>
        <v>0</v>
      </c>
      <c r="BG2668" s="76">
        <f ca="1">OFFSET(Pinlist!$F$1,BD2668,0)-$BS$18</f>
        <v>0</v>
      </c>
      <c r="BH2668" s="439" t="e">
        <f ca="1">IF(LEFT(BE2668,2)="RF",OFFSET(Pinlist!$D$1,Chart!BD2668,0)&amp;"_"&amp;OFFSET(Pinlist!$G$1,Chart!BD2668,0),"")</f>
        <v>#NUM!</v>
      </c>
      <c r="BI2668" s="298" t="e">
        <f ca="1">IF(LEFT(BE2668,2)="RF",OFFSET(Pinlist!$I$1,Chart!BD2668,0))</f>
        <v>#NUM!</v>
      </c>
      <c r="BJ2668" s="156">
        <f t="shared" si="357"/>
        <v>2665</v>
      </c>
      <c r="BK2668" s="598" t="b">
        <f t="array" aca="1" ref="BK2668" ca="1">IF($BV$15,MIN(SQRT((BF2668-OFFSET(BF2668,1,0,$BU$26-BJ2668))^2+(BG2668-OFFSET(BG2668,1,0,$BU$26-BJ2668))^2)))</f>
        <v>0</v>
      </c>
      <c r="BL2668" s="598" t="b">
        <f t="array" aca="1" ref="BL2668" ca="1">IF($BV$15,MIN(SQRT((BF2668-OFFSET(BF2668,-1,0,1-BJ2668))^2+(BG2668-OFFSET(BG2668,-1,0,1-BJ2668))^2)))</f>
        <v>0</v>
      </c>
      <c r="BM2668" s="225" t="e">
        <f t="shared" ca="1" si="353"/>
        <v>#N/A</v>
      </c>
      <c r="BN2668" s="225" t="e">
        <f t="shared" ca="1" si="354"/>
        <v>#N/A</v>
      </c>
      <c r="BO2668" s="53" t="b">
        <f t="shared" ca="1" si="355"/>
        <v>0</v>
      </c>
    </row>
    <row r="2669" spans="52:67" x14ac:dyDescent="0.2">
      <c r="AZ2669" s="3">
        <f ca="1">IF(ISNUMBER(BI2669),((BI2669&gt;Probe_Head!$CB$15)+COUNTIF(OFFSET(Pinlist!$T$1,Chart!BD2669,0),"*CPW*")+(OFFSET(Pinlist!$L$1,Chart!BD2669,0)="36-40")&gt;0)+0,0)</f>
        <v>0</v>
      </c>
      <c r="BA2669" s="161" t="e">
        <f t="shared" ca="1" si="356"/>
        <v>#NUM!</v>
      </c>
      <c r="BB2669" s="66" t="e">
        <f t="shared" ca="1" si="350"/>
        <v>#NUM!</v>
      </c>
      <c r="BC2669" s="66" t="e">
        <f t="shared" ca="1" si="351"/>
        <v>#NUM!</v>
      </c>
      <c r="BD2669" s="156">
        <f ca="1">IFERROR(MATCH(BE2669,OFFSET(Pinlist!$A$2,BD2668*(BA2669=BA2668),0,$BT$23,1),0)+BD2668*(BA2669=BA2668),0)</f>
        <v>0</v>
      </c>
      <c r="BE2669" s="66" t="e">
        <f t="shared" ca="1" si="352"/>
        <v>#NUM!</v>
      </c>
      <c r="BF2669" s="76">
        <f ca="1">(OFFSET(Pinlist!$E$1,BD2669,0)-$BR$18)*MirrorX</f>
        <v>0</v>
      </c>
      <c r="BG2669" s="76">
        <f ca="1">OFFSET(Pinlist!$F$1,BD2669,0)-$BS$18</f>
        <v>0</v>
      </c>
      <c r="BH2669" s="439" t="e">
        <f ca="1">IF(LEFT(BE2669,2)="RF",OFFSET(Pinlist!$D$1,Chart!BD2669,0)&amp;"_"&amp;OFFSET(Pinlist!$G$1,Chart!BD2669,0),"")</f>
        <v>#NUM!</v>
      </c>
      <c r="BI2669" s="298" t="e">
        <f ca="1">IF(LEFT(BE2669,2)="RF",OFFSET(Pinlist!$I$1,Chart!BD2669,0))</f>
        <v>#NUM!</v>
      </c>
      <c r="BJ2669" s="156">
        <f t="shared" si="357"/>
        <v>2666</v>
      </c>
      <c r="BK2669" s="598" t="b">
        <f t="array" aca="1" ref="BK2669" ca="1">IF($BV$15,MIN(SQRT((BF2669-OFFSET(BF2669,1,0,$BU$26-BJ2669))^2+(BG2669-OFFSET(BG2669,1,0,$BU$26-BJ2669))^2)))</f>
        <v>0</v>
      </c>
      <c r="BL2669" s="598" t="b">
        <f t="array" aca="1" ref="BL2669" ca="1">IF($BV$15,MIN(SQRT((BF2669-OFFSET(BF2669,-1,0,1-BJ2669))^2+(BG2669-OFFSET(BG2669,-1,0,1-BJ2669))^2)))</f>
        <v>0</v>
      </c>
      <c r="BM2669" s="225" t="e">
        <f t="shared" ca="1" si="353"/>
        <v>#N/A</v>
      </c>
      <c r="BN2669" s="225" t="e">
        <f t="shared" ca="1" si="354"/>
        <v>#N/A</v>
      </c>
      <c r="BO2669" s="53" t="b">
        <f t="shared" ca="1" si="355"/>
        <v>0</v>
      </c>
    </row>
    <row r="2670" spans="52:67" x14ac:dyDescent="0.2">
      <c r="AZ2670" s="3">
        <f ca="1">IF(ISNUMBER(BI2670),((BI2670&gt;Probe_Head!$CB$15)+COUNTIF(OFFSET(Pinlist!$T$1,Chart!BD2670,0),"*CPW*")+(OFFSET(Pinlist!$L$1,Chart!BD2670,0)="36-40")&gt;0)+0,0)</f>
        <v>0</v>
      </c>
      <c r="BA2670" s="161" t="e">
        <f t="shared" ca="1" si="356"/>
        <v>#NUM!</v>
      </c>
      <c r="BB2670" s="66" t="e">
        <f t="shared" ca="1" si="350"/>
        <v>#NUM!</v>
      </c>
      <c r="BC2670" s="66" t="e">
        <f t="shared" ca="1" si="351"/>
        <v>#NUM!</v>
      </c>
      <c r="BD2670" s="156">
        <f ca="1">IFERROR(MATCH(BE2670,OFFSET(Pinlist!$A$2,BD2669*(BA2670=BA2669),0,$BT$23,1),0)+BD2669*(BA2670=BA2669),0)</f>
        <v>0</v>
      </c>
      <c r="BE2670" s="66" t="e">
        <f t="shared" ca="1" si="352"/>
        <v>#NUM!</v>
      </c>
      <c r="BF2670" s="76">
        <f ca="1">(OFFSET(Pinlist!$E$1,BD2670,0)-$BR$18)*MirrorX</f>
        <v>0</v>
      </c>
      <c r="BG2670" s="76">
        <f ca="1">OFFSET(Pinlist!$F$1,BD2670,0)-$BS$18</f>
        <v>0</v>
      </c>
      <c r="BH2670" s="439" t="e">
        <f ca="1">IF(LEFT(BE2670,2)="RF",OFFSET(Pinlist!$D$1,Chart!BD2670,0)&amp;"_"&amp;OFFSET(Pinlist!$G$1,Chart!BD2670,0),"")</f>
        <v>#NUM!</v>
      </c>
      <c r="BI2670" s="298" t="e">
        <f ca="1">IF(LEFT(BE2670,2)="RF",OFFSET(Pinlist!$I$1,Chart!BD2670,0))</f>
        <v>#NUM!</v>
      </c>
      <c r="BJ2670" s="156">
        <f t="shared" si="357"/>
        <v>2667</v>
      </c>
      <c r="BK2670" s="598" t="b">
        <f t="array" aca="1" ref="BK2670" ca="1">IF($BV$15,MIN(SQRT((BF2670-OFFSET(BF2670,1,0,$BU$26-BJ2670))^2+(BG2670-OFFSET(BG2670,1,0,$BU$26-BJ2670))^2)))</f>
        <v>0</v>
      </c>
      <c r="BL2670" s="598" t="b">
        <f t="array" aca="1" ref="BL2670" ca="1">IF($BV$15,MIN(SQRT((BF2670-OFFSET(BF2670,-1,0,1-BJ2670))^2+(BG2670-OFFSET(BG2670,-1,0,1-BJ2670))^2)))</f>
        <v>0</v>
      </c>
      <c r="BM2670" s="225" t="e">
        <f t="shared" ca="1" si="353"/>
        <v>#N/A</v>
      </c>
      <c r="BN2670" s="225" t="e">
        <f t="shared" ca="1" si="354"/>
        <v>#N/A</v>
      </c>
      <c r="BO2670" s="53" t="b">
        <f t="shared" ca="1" si="355"/>
        <v>0</v>
      </c>
    </row>
    <row r="2671" spans="52:67" x14ac:dyDescent="0.2">
      <c r="AZ2671" s="3">
        <f ca="1">IF(ISNUMBER(BI2671),((BI2671&gt;Probe_Head!$CB$15)+COUNTIF(OFFSET(Pinlist!$T$1,Chart!BD2671,0),"*CPW*")+(OFFSET(Pinlist!$L$1,Chart!BD2671,0)="36-40")&gt;0)+0,0)</f>
        <v>0</v>
      </c>
      <c r="BA2671" s="161" t="e">
        <f t="shared" ca="1" si="356"/>
        <v>#NUM!</v>
      </c>
      <c r="BB2671" s="66" t="e">
        <f t="shared" ca="1" si="350"/>
        <v>#NUM!</v>
      </c>
      <c r="BC2671" s="66" t="e">
        <f t="shared" ca="1" si="351"/>
        <v>#NUM!</v>
      </c>
      <c r="BD2671" s="156">
        <f ca="1">IFERROR(MATCH(BE2671,OFFSET(Pinlist!$A$2,BD2670*(BA2671=BA2670),0,$BT$23,1),0)+BD2670*(BA2671=BA2670),0)</f>
        <v>0</v>
      </c>
      <c r="BE2671" s="66" t="e">
        <f t="shared" ca="1" si="352"/>
        <v>#NUM!</v>
      </c>
      <c r="BF2671" s="76">
        <f ca="1">(OFFSET(Pinlist!$E$1,BD2671,0)-$BR$18)*MirrorX</f>
        <v>0</v>
      </c>
      <c r="BG2671" s="76">
        <f ca="1">OFFSET(Pinlist!$F$1,BD2671,0)-$BS$18</f>
        <v>0</v>
      </c>
      <c r="BH2671" s="439" t="e">
        <f ca="1">IF(LEFT(BE2671,2)="RF",OFFSET(Pinlist!$D$1,Chart!BD2671,0)&amp;"_"&amp;OFFSET(Pinlist!$G$1,Chart!BD2671,0),"")</f>
        <v>#NUM!</v>
      </c>
      <c r="BI2671" s="298" t="e">
        <f ca="1">IF(LEFT(BE2671,2)="RF",OFFSET(Pinlist!$I$1,Chart!BD2671,0))</f>
        <v>#NUM!</v>
      </c>
      <c r="BJ2671" s="156">
        <f t="shared" si="357"/>
        <v>2668</v>
      </c>
      <c r="BK2671" s="598" t="b">
        <f t="array" aca="1" ref="BK2671" ca="1">IF($BV$15,MIN(SQRT((BF2671-OFFSET(BF2671,1,0,$BU$26-BJ2671))^2+(BG2671-OFFSET(BG2671,1,0,$BU$26-BJ2671))^2)))</f>
        <v>0</v>
      </c>
      <c r="BL2671" s="598" t="b">
        <f t="array" aca="1" ref="BL2671" ca="1">IF($BV$15,MIN(SQRT((BF2671-OFFSET(BF2671,-1,0,1-BJ2671))^2+(BG2671-OFFSET(BG2671,-1,0,1-BJ2671))^2)))</f>
        <v>0</v>
      </c>
      <c r="BM2671" s="225" t="e">
        <f t="shared" ca="1" si="353"/>
        <v>#N/A</v>
      </c>
      <c r="BN2671" s="225" t="e">
        <f t="shared" ca="1" si="354"/>
        <v>#N/A</v>
      </c>
      <c r="BO2671" s="53" t="b">
        <f t="shared" ca="1" si="355"/>
        <v>0</v>
      </c>
    </row>
    <row r="2672" spans="52:67" x14ac:dyDescent="0.2">
      <c r="AZ2672" s="3">
        <f ca="1">IF(ISNUMBER(BI2672),((BI2672&gt;Probe_Head!$CB$15)+COUNTIF(OFFSET(Pinlist!$T$1,Chart!BD2672,0),"*CPW*")+(OFFSET(Pinlist!$L$1,Chart!BD2672,0)="36-40")&gt;0)+0,0)</f>
        <v>0</v>
      </c>
      <c r="BA2672" s="161" t="e">
        <f t="shared" ca="1" si="356"/>
        <v>#NUM!</v>
      </c>
      <c r="BB2672" s="66" t="e">
        <f t="shared" ca="1" si="350"/>
        <v>#NUM!</v>
      </c>
      <c r="BC2672" s="66" t="e">
        <f t="shared" ca="1" si="351"/>
        <v>#NUM!</v>
      </c>
      <c r="BD2672" s="156">
        <f ca="1">IFERROR(MATCH(BE2672,OFFSET(Pinlist!$A$2,BD2671*(BA2672=BA2671),0,$BT$23,1),0)+BD2671*(BA2672=BA2671),0)</f>
        <v>0</v>
      </c>
      <c r="BE2672" s="66" t="e">
        <f t="shared" ca="1" si="352"/>
        <v>#NUM!</v>
      </c>
      <c r="BF2672" s="76">
        <f ca="1">(OFFSET(Pinlist!$E$1,BD2672,0)-$BR$18)*MirrorX</f>
        <v>0</v>
      </c>
      <c r="BG2672" s="76">
        <f ca="1">OFFSET(Pinlist!$F$1,BD2672,0)-$BS$18</f>
        <v>0</v>
      </c>
      <c r="BH2672" s="439" t="e">
        <f ca="1">IF(LEFT(BE2672,2)="RF",OFFSET(Pinlist!$D$1,Chart!BD2672,0)&amp;"_"&amp;OFFSET(Pinlist!$G$1,Chart!BD2672,0),"")</f>
        <v>#NUM!</v>
      </c>
      <c r="BI2672" s="298" t="e">
        <f ca="1">IF(LEFT(BE2672,2)="RF",OFFSET(Pinlist!$I$1,Chart!BD2672,0))</f>
        <v>#NUM!</v>
      </c>
      <c r="BJ2672" s="156">
        <f t="shared" si="357"/>
        <v>2669</v>
      </c>
      <c r="BK2672" s="598" t="b">
        <f t="array" aca="1" ref="BK2672" ca="1">IF($BV$15,MIN(SQRT((BF2672-OFFSET(BF2672,1,0,$BU$26-BJ2672))^2+(BG2672-OFFSET(BG2672,1,0,$BU$26-BJ2672))^2)))</f>
        <v>0</v>
      </c>
      <c r="BL2672" s="598" t="b">
        <f t="array" aca="1" ref="BL2672" ca="1">IF($BV$15,MIN(SQRT((BF2672-OFFSET(BF2672,-1,0,1-BJ2672))^2+(BG2672-OFFSET(BG2672,-1,0,1-BJ2672))^2)))</f>
        <v>0</v>
      </c>
      <c r="BM2672" s="225" t="e">
        <f t="shared" ca="1" si="353"/>
        <v>#N/A</v>
      </c>
      <c r="BN2672" s="225" t="e">
        <f t="shared" ca="1" si="354"/>
        <v>#N/A</v>
      </c>
      <c r="BO2672" s="53" t="b">
        <f t="shared" ca="1" si="355"/>
        <v>0</v>
      </c>
    </row>
    <row r="2673" spans="52:67" x14ac:dyDescent="0.2">
      <c r="AZ2673" s="3">
        <f ca="1">IF(ISNUMBER(BI2673),((BI2673&gt;Probe_Head!$CB$15)+COUNTIF(OFFSET(Pinlist!$T$1,Chart!BD2673,0),"*CPW*")+(OFFSET(Pinlist!$L$1,Chart!BD2673,0)="36-40")&gt;0)+0,0)</f>
        <v>0</v>
      </c>
      <c r="BA2673" s="161" t="e">
        <f t="shared" ca="1" si="356"/>
        <v>#NUM!</v>
      </c>
      <c r="BB2673" s="66" t="e">
        <f t="shared" ca="1" si="350"/>
        <v>#NUM!</v>
      </c>
      <c r="BC2673" s="66" t="e">
        <f t="shared" ca="1" si="351"/>
        <v>#NUM!</v>
      </c>
      <c r="BD2673" s="156">
        <f ca="1">IFERROR(MATCH(BE2673,OFFSET(Pinlist!$A$2,BD2672*(BA2673=BA2672),0,$BT$23,1),0)+BD2672*(BA2673=BA2672),0)</f>
        <v>0</v>
      </c>
      <c r="BE2673" s="66" t="e">
        <f t="shared" ca="1" si="352"/>
        <v>#NUM!</v>
      </c>
      <c r="BF2673" s="76">
        <f ca="1">(OFFSET(Pinlist!$E$1,BD2673,0)-$BR$18)*MirrorX</f>
        <v>0</v>
      </c>
      <c r="BG2673" s="76">
        <f ca="1">OFFSET(Pinlist!$F$1,BD2673,0)-$BS$18</f>
        <v>0</v>
      </c>
      <c r="BH2673" s="439" t="e">
        <f ca="1">IF(LEFT(BE2673,2)="RF",OFFSET(Pinlist!$D$1,Chart!BD2673,0)&amp;"_"&amp;OFFSET(Pinlist!$G$1,Chart!BD2673,0),"")</f>
        <v>#NUM!</v>
      </c>
      <c r="BI2673" s="298" t="e">
        <f ca="1">IF(LEFT(BE2673,2)="RF",OFFSET(Pinlist!$I$1,Chart!BD2673,0))</f>
        <v>#NUM!</v>
      </c>
      <c r="BJ2673" s="156">
        <f t="shared" si="357"/>
        <v>2670</v>
      </c>
      <c r="BK2673" s="598" t="b">
        <f t="array" aca="1" ref="BK2673" ca="1">IF($BV$15,MIN(SQRT((BF2673-OFFSET(BF2673,1,0,$BU$26-BJ2673))^2+(BG2673-OFFSET(BG2673,1,0,$BU$26-BJ2673))^2)))</f>
        <v>0</v>
      </c>
      <c r="BL2673" s="598" t="b">
        <f t="array" aca="1" ref="BL2673" ca="1">IF($BV$15,MIN(SQRT((BF2673-OFFSET(BF2673,-1,0,1-BJ2673))^2+(BG2673-OFFSET(BG2673,-1,0,1-BJ2673))^2)))</f>
        <v>0</v>
      </c>
      <c r="BM2673" s="225" t="e">
        <f t="shared" ca="1" si="353"/>
        <v>#N/A</v>
      </c>
      <c r="BN2673" s="225" t="e">
        <f t="shared" ca="1" si="354"/>
        <v>#N/A</v>
      </c>
      <c r="BO2673" s="53" t="b">
        <f t="shared" ca="1" si="355"/>
        <v>0</v>
      </c>
    </row>
    <row r="2674" spans="52:67" x14ac:dyDescent="0.2">
      <c r="AZ2674" s="3">
        <f ca="1">IF(ISNUMBER(BI2674),((BI2674&gt;Probe_Head!$CB$15)+COUNTIF(OFFSET(Pinlist!$T$1,Chart!BD2674,0),"*CPW*")+(OFFSET(Pinlist!$L$1,Chart!BD2674,0)="36-40")&gt;0)+0,0)</f>
        <v>0</v>
      </c>
      <c r="BA2674" s="161" t="e">
        <f t="shared" ca="1" si="356"/>
        <v>#NUM!</v>
      </c>
      <c r="BB2674" s="66" t="e">
        <f t="shared" ca="1" si="350"/>
        <v>#NUM!</v>
      </c>
      <c r="BC2674" s="66" t="e">
        <f t="shared" ca="1" si="351"/>
        <v>#NUM!</v>
      </c>
      <c r="BD2674" s="156">
        <f ca="1">IFERROR(MATCH(BE2674,OFFSET(Pinlist!$A$2,BD2673*(BA2674=BA2673),0,$BT$23,1),0)+BD2673*(BA2674=BA2673),0)</f>
        <v>0</v>
      </c>
      <c r="BE2674" s="66" t="e">
        <f t="shared" ca="1" si="352"/>
        <v>#NUM!</v>
      </c>
      <c r="BF2674" s="76">
        <f ca="1">(OFFSET(Pinlist!$E$1,BD2674,0)-$BR$18)*MirrorX</f>
        <v>0</v>
      </c>
      <c r="BG2674" s="76">
        <f ca="1">OFFSET(Pinlist!$F$1,BD2674,0)-$BS$18</f>
        <v>0</v>
      </c>
      <c r="BH2674" s="439" t="e">
        <f ca="1">IF(LEFT(BE2674,2)="RF",OFFSET(Pinlist!$D$1,Chart!BD2674,0)&amp;"_"&amp;OFFSET(Pinlist!$G$1,Chart!BD2674,0),"")</f>
        <v>#NUM!</v>
      </c>
      <c r="BI2674" s="298" t="e">
        <f ca="1">IF(LEFT(BE2674,2)="RF",OFFSET(Pinlist!$I$1,Chart!BD2674,0))</f>
        <v>#NUM!</v>
      </c>
      <c r="BJ2674" s="156">
        <f t="shared" si="357"/>
        <v>2671</v>
      </c>
      <c r="BK2674" s="598" t="b">
        <f t="array" aca="1" ref="BK2674" ca="1">IF($BV$15,MIN(SQRT((BF2674-OFFSET(BF2674,1,0,$BU$26-BJ2674))^2+(BG2674-OFFSET(BG2674,1,0,$BU$26-BJ2674))^2)))</f>
        <v>0</v>
      </c>
      <c r="BL2674" s="598" t="b">
        <f t="array" aca="1" ref="BL2674" ca="1">IF($BV$15,MIN(SQRT((BF2674-OFFSET(BF2674,-1,0,1-BJ2674))^2+(BG2674-OFFSET(BG2674,-1,0,1-BJ2674))^2)))</f>
        <v>0</v>
      </c>
      <c r="BM2674" s="225" t="e">
        <f t="shared" ca="1" si="353"/>
        <v>#N/A</v>
      </c>
      <c r="BN2674" s="225" t="e">
        <f t="shared" ca="1" si="354"/>
        <v>#N/A</v>
      </c>
      <c r="BO2674" s="53" t="b">
        <f t="shared" ca="1" si="355"/>
        <v>0</v>
      </c>
    </row>
    <row r="2675" spans="52:67" x14ac:dyDescent="0.2">
      <c r="AZ2675" s="3">
        <f ca="1">IF(ISNUMBER(BI2675),((BI2675&gt;Probe_Head!$CB$15)+COUNTIF(OFFSET(Pinlist!$T$1,Chart!BD2675,0),"*CPW*")+(OFFSET(Pinlist!$L$1,Chart!BD2675,0)="36-40")&gt;0)+0,0)</f>
        <v>0</v>
      </c>
      <c r="BA2675" s="161" t="e">
        <f t="shared" ca="1" si="356"/>
        <v>#NUM!</v>
      </c>
      <c r="BB2675" s="66" t="e">
        <f t="shared" ca="1" si="350"/>
        <v>#NUM!</v>
      </c>
      <c r="BC2675" s="66" t="e">
        <f t="shared" ca="1" si="351"/>
        <v>#NUM!</v>
      </c>
      <c r="BD2675" s="156">
        <f ca="1">IFERROR(MATCH(BE2675,OFFSET(Pinlist!$A$2,BD2674*(BA2675=BA2674),0,$BT$23,1),0)+BD2674*(BA2675=BA2674),0)</f>
        <v>0</v>
      </c>
      <c r="BE2675" s="66" t="e">
        <f t="shared" ca="1" si="352"/>
        <v>#NUM!</v>
      </c>
      <c r="BF2675" s="76">
        <f ca="1">(OFFSET(Pinlist!$E$1,BD2675,0)-$BR$18)*MirrorX</f>
        <v>0</v>
      </c>
      <c r="BG2675" s="76">
        <f ca="1">OFFSET(Pinlist!$F$1,BD2675,0)-$BS$18</f>
        <v>0</v>
      </c>
      <c r="BH2675" s="439" t="e">
        <f ca="1">IF(LEFT(BE2675,2)="RF",OFFSET(Pinlist!$D$1,Chart!BD2675,0)&amp;"_"&amp;OFFSET(Pinlist!$G$1,Chart!BD2675,0),"")</f>
        <v>#NUM!</v>
      </c>
      <c r="BI2675" s="298" t="e">
        <f ca="1">IF(LEFT(BE2675,2)="RF",OFFSET(Pinlist!$I$1,Chart!BD2675,0))</f>
        <v>#NUM!</v>
      </c>
      <c r="BJ2675" s="156">
        <f t="shared" si="357"/>
        <v>2672</v>
      </c>
      <c r="BK2675" s="598" t="b">
        <f t="array" aca="1" ref="BK2675" ca="1">IF($BV$15,MIN(SQRT((BF2675-OFFSET(BF2675,1,0,$BU$26-BJ2675))^2+(BG2675-OFFSET(BG2675,1,0,$BU$26-BJ2675))^2)))</f>
        <v>0</v>
      </c>
      <c r="BL2675" s="598" t="b">
        <f t="array" aca="1" ref="BL2675" ca="1">IF($BV$15,MIN(SQRT((BF2675-OFFSET(BF2675,-1,0,1-BJ2675))^2+(BG2675-OFFSET(BG2675,-1,0,1-BJ2675))^2)))</f>
        <v>0</v>
      </c>
      <c r="BM2675" s="225" t="e">
        <f t="shared" ca="1" si="353"/>
        <v>#N/A</v>
      </c>
      <c r="BN2675" s="225" t="e">
        <f t="shared" ca="1" si="354"/>
        <v>#N/A</v>
      </c>
      <c r="BO2675" s="53" t="b">
        <f t="shared" ca="1" si="355"/>
        <v>0</v>
      </c>
    </row>
    <row r="2676" spans="52:67" x14ac:dyDescent="0.2">
      <c r="AZ2676" s="3">
        <f ca="1">IF(ISNUMBER(BI2676),((BI2676&gt;Probe_Head!$CB$15)+COUNTIF(OFFSET(Pinlist!$T$1,Chart!BD2676,0),"*CPW*")+(OFFSET(Pinlist!$L$1,Chart!BD2676,0)="36-40")&gt;0)+0,0)</f>
        <v>0</v>
      </c>
      <c r="BA2676" s="161" t="e">
        <f t="shared" ca="1" si="356"/>
        <v>#NUM!</v>
      </c>
      <c r="BB2676" s="66" t="e">
        <f t="shared" ca="1" si="350"/>
        <v>#NUM!</v>
      </c>
      <c r="BC2676" s="66" t="e">
        <f t="shared" ca="1" si="351"/>
        <v>#NUM!</v>
      </c>
      <c r="BD2676" s="156">
        <f ca="1">IFERROR(MATCH(BE2676,OFFSET(Pinlist!$A$2,BD2675*(BA2676=BA2675),0,$BT$23,1),0)+BD2675*(BA2676=BA2675),0)</f>
        <v>0</v>
      </c>
      <c r="BE2676" s="66" t="e">
        <f t="shared" ca="1" si="352"/>
        <v>#NUM!</v>
      </c>
      <c r="BF2676" s="76">
        <f ca="1">(OFFSET(Pinlist!$E$1,BD2676,0)-$BR$18)*MirrorX</f>
        <v>0</v>
      </c>
      <c r="BG2676" s="76">
        <f ca="1">OFFSET(Pinlist!$F$1,BD2676,0)-$BS$18</f>
        <v>0</v>
      </c>
      <c r="BH2676" s="439" t="e">
        <f ca="1">IF(LEFT(BE2676,2)="RF",OFFSET(Pinlist!$D$1,Chart!BD2676,0)&amp;"_"&amp;OFFSET(Pinlist!$G$1,Chart!BD2676,0),"")</f>
        <v>#NUM!</v>
      </c>
      <c r="BI2676" s="298" t="e">
        <f ca="1">IF(LEFT(BE2676,2)="RF",OFFSET(Pinlist!$I$1,Chart!BD2676,0))</f>
        <v>#NUM!</v>
      </c>
      <c r="BJ2676" s="156">
        <f t="shared" si="357"/>
        <v>2673</v>
      </c>
      <c r="BK2676" s="598" t="b">
        <f t="array" aca="1" ref="BK2676" ca="1">IF($BV$15,MIN(SQRT((BF2676-OFFSET(BF2676,1,0,$BU$26-BJ2676))^2+(BG2676-OFFSET(BG2676,1,0,$BU$26-BJ2676))^2)))</f>
        <v>0</v>
      </c>
      <c r="BL2676" s="598" t="b">
        <f t="array" aca="1" ref="BL2676" ca="1">IF($BV$15,MIN(SQRT((BF2676-OFFSET(BF2676,-1,0,1-BJ2676))^2+(BG2676-OFFSET(BG2676,-1,0,1-BJ2676))^2)))</f>
        <v>0</v>
      </c>
      <c r="BM2676" s="225" t="e">
        <f t="shared" ca="1" si="353"/>
        <v>#N/A</v>
      </c>
      <c r="BN2676" s="225" t="e">
        <f t="shared" ca="1" si="354"/>
        <v>#N/A</v>
      </c>
      <c r="BO2676" s="53" t="b">
        <f t="shared" ca="1" si="355"/>
        <v>0</v>
      </c>
    </row>
    <row r="2677" spans="52:67" x14ac:dyDescent="0.2">
      <c r="AZ2677" s="3">
        <f ca="1">IF(ISNUMBER(BI2677),((BI2677&gt;Probe_Head!$CB$15)+COUNTIF(OFFSET(Pinlist!$T$1,Chart!BD2677,0),"*CPW*")+(OFFSET(Pinlist!$L$1,Chart!BD2677,0)="36-40")&gt;0)+0,0)</f>
        <v>0</v>
      </c>
      <c r="BA2677" s="161" t="e">
        <f t="shared" ca="1" si="356"/>
        <v>#NUM!</v>
      </c>
      <c r="BB2677" s="66" t="e">
        <f t="shared" ca="1" si="350"/>
        <v>#NUM!</v>
      </c>
      <c r="BC2677" s="66" t="e">
        <f t="shared" ca="1" si="351"/>
        <v>#NUM!</v>
      </c>
      <c r="BD2677" s="156">
        <f ca="1">IFERROR(MATCH(BE2677,OFFSET(Pinlist!$A$2,BD2676*(BA2677=BA2676),0,$BT$23,1),0)+BD2676*(BA2677=BA2676),0)</f>
        <v>0</v>
      </c>
      <c r="BE2677" s="66" t="e">
        <f t="shared" ca="1" si="352"/>
        <v>#NUM!</v>
      </c>
      <c r="BF2677" s="76">
        <f ca="1">(OFFSET(Pinlist!$E$1,BD2677,0)-$BR$18)*MirrorX</f>
        <v>0</v>
      </c>
      <c r="BG2677" s="76">
        <f ca="1">OFFSET(Pinlist!$F$1,BD2677,0)-$BS$18</f>
        <v>0</v>
      </c>
      <c r="BH2677" s="439" t="e">
        <f ca="1">IF(LEFT(BE2677,2)="RF",OFFSET(Pinlist!$D$1,Chart!BD2677,0)&amp;"_"&amp;OFFSET(Pinlist!$G$1,Chart!BD2677,0),"")</f>
        <v>#NUM!</v>
      </c>
      <c r="BI2677" s="298" t="e">
        <f ca="1">IF(LEFT(BE2677,2)="RF",OFFSET(Pinlist!$I$1,Chart!BD2677,0))</f>
        <v>#NUM!</v>
      </c>
      <c r="BJ2677" s="156">
        <f t="shared" si="357"/>
        <v>2674</v>
      </c>
      <c r="BK2677" s="598" t="b">
        <f t="array" aca="1" ref="BK2677" ca="1">IF($BV$15,MIN(SQRT((BF2677-OFFSET(BF2677,1,0,$BU$26-BJ2677))^2+(BG2677-OFFSET(BG2677,1,0,$BU$26-BJ2677))^2)))</f>
        <v>0</v>
      </c>
      <c r="BL2677" s="598" t="b">
        <f t="array" aca="1" ref="BL2677" ca="1">IF($BV$15,MIN(SQRT((BF2677-OFFSET(BF2677,-1,0,1-BJ2677))^2+(BG2677-OFFSET(BG2677,-1,0,1-BJ2677))^2)))</f>
        <v>0</v>
      </c>
      <c r="BM2677" s="225" t="e">
        <f t="shared" ca="1" si="353"/>
        <v>#N/A</v>
      </c>
      <c r="BN2677" s="225" t="e">
        <f t="shared" ca="1" si="354"/>
        <v>#N/A</v>
      </c>
      <c r="BO2677" s="53" t="b">
        <f t="shared" ca="1" si="355"/>
        <v>0</v>
      </c>
    </row>
    <row r="2678" spans="52:67" x14ac:dyDescent="0.2">
      <c r="AZ2678" s="3">
        <f ca="1">IF(ISNUMBER(BI2678),((BI2678&gt;Probe_Head!$CB$15)+COUNTIF(OFFSET(Pinlist!$T$1,Chart!BD2678,0),"*CPW*")+(OFFSET(Pinlist!$L$1,Chart!BD2678,0)="36-40")&gt;0)+0,0)</f>
        <v>0</v>
      </c>
      <c r="BA2678" s="161" t="e">
        <f t="shared" ca="1" si="356"/>
        <v>#NUM!</v>
      </c>
      <c r="BB2678" s="66" t="e">
        <f t="shared" ca="1" si="350"/>
        <v>#NUM!</v>
      </c>
      <c r="BC2678" s="66" t="e">
        <f t="shared" ca="1" si="351"/>
        <v>#NUM!</v>
      </c>
      <c r="BD2678" s="156">
        <f ca="1">IFERROR(MATCH(BE2678,OFFSET(Pinlist!$A$2,BD2677*(BA2678=BA2677),0,$BT$23,1),0)+BD2677*(BA2678=BA2677),0)</f>
        <v>0</v>
      </c>
      <c r="BE2678" s="66" t="e">
        <f t="shared" ca="1" si="352"/>
        <v>#NUM!</v>
      </c>
      <c r="BF2678" s="76">
        <f ca="1">(OFFSET(Pinlist!$E$1,BD2678,0)-$BR$18)*MirrorX</f>
        <v>0</v>
      </c>
      <c r="BG2678" s="76">
        <f ca="1">OFFSET(Pinlist!$F$1,BD2678,0)-$BS$18</f>
        <v>0</v>
      </c>
      <c r="BH2678" s="439" t="e">
        <f ca="1">IF(LEFT(BE2678,2)="RF",OFFSET(Pinlist!$D$1,Chart!BD2678,0)&amp;"_"&amp;OFFSET(Pinlist!$G$1,Chart!BD2678,0),"")</f>
        <v>#NUM!</v>
      </c>
      <c r="BI2678" s="298" t="e">
        <f ca="1">IF(LEFT(BE2678,2)="RF",OFFSET(Pinlist!$I$1,Chart!BD2678,0))</f>
        <v>#NUM!</v>
      </c>
      <c r="BJ2678" s="156">
        <f t="shared" si="357"/>
        <v>2675</v>
      </c>
      <c r="BK2678" s="598" t="b">
        <f t="array" aca="1" ref="BK2678" ca="1">IF($BV$15,MIN(SQRT((BF2678-OFFSET(BF2678,1,0,$BU$26-BJ2678))^2+(BG2678-OFFSET(BG2678,1,0,$BU$26-BJ2678))^2)))</f>
        <v>0</v>
      </c>
      <c r="BL2678" s="598" t="b">
        <f t="array" aca="1" ref="BL2678" ca="1">IF($BV$15,MIN(SQRT((BF2678-OFFSET(BF2678,-1,0,1-BJ2678))^2+(BG2678-OFFSET(BG2678,-1,0,1-BJ2678))^2)))</f>
        <v>0</v>
      </c>
      <c r="BM2678" s="225" t="e">
        <f t="shared" ca="1" si="353"/>
        <v>#N/A</v>
      </c>
      <c r="BN2678" s="225" t="e">
        <f t="shared" ca="1" si="354"/>
        <v>#N/A</v>
      </c>
      <c r="BO2678" s="53" t="b">
        <f t="shared" ca="1" si="355"/>
        <v>0</v>
      </c>
    </row>
    <row r="2679" spans="52:67" x14ac:dyDescent="0.2">
      <c r="AZ2679" s="3">
        <f ca="1">IF(ISNUMBER(BI2679),((BI2679&gt;Probe_Head!$CB$15)+COUNTIF(OFFSET(Pinlist!$T$1,Chart!BD2679,0),"*CPW*")+(OFFSET(Pinlist!$L$1,Chart!BD2679,0)="36-40")&gt;0)+0,0)</f>
        <v>0</v>
      </c>
      <c r="BA2679" s="161" t="e">
        <f t="shared" ca="1" si="356"/>
        <v>#NUM!</v>
      </c>
      <c r="BB2679" s="66" t="e">
        <f t="shared" ca="1" si="350"/>
        <v>#NUM!</v>
      </c>
      <c r="BC2679" s="66" t="e">
        <f t="shared" ca="1" si="351"/>
        <v>#NUM!</v>
      </c>
      <c r="BD2679" s="156">
        <f ca="1">IFERROR(MATCH(BE2679,OFFSET(Pinlist!$A$2,BD2678*(BA2679=BA2678),0,$BT$23,1),0)+BD2678*(BA2679=BA2678),0)</f>
        <v>0</v>
      </c>
      <c r="BE2679" s="66" t="e">
        <f t="shared" ca="1" si="352"/>
        <v>#NUM!</v>
      </c>
      <c r="BF2679" s="76">
        <f ca="1">(OFFSET(Pinlist!$E$1,BD2679,0)-$BR$18)*MirrorX</f>
        <v>0</v>
      </c>
      <c r="BG2679" s="76">
        <f ca="1">OFFSET(Pinlist!$F$1,BD2679,0)-$BS$18</f>
        <v>0</v>
      </c>
      <c r="BH2679" s="439" t="e">
        <f ca="1">IF(LEFT(BE2679,2)="RF",OFFSET(Pinlist!$D$1,Chart!BD2679,0)&amp;"_"&amp;OFFSET(Pinlist!$G$1,Chart!BD2679,0),"")</f>
        <v>#NUM!</v>
      </c>
      <c r="BI2679" s="298" t="e">
        <f ca="1">IF(LEFT(BE2679,2)="RF",OFFSET(Pinlist!$I$1,Chart!BD2679,0))</f>
        <v>#NUM!</v>
      </c>
      <c r="BJ2679" s="156">
        <f t="shared" si="357"/>
        <v>2676</v>
      </c>
      <c r="BK2679" s="598" t="b">
        <f t="array" aca="1" ref="BK2679" ca="1">IF($BV$15,MIN(SQRT((BF2679-OFFSET(BF2679,1,0,$BU$26-BJ2679))^2+(BG2679-OFFSET(BG2679,1,0,$BU$26-BJ2679))^2)))</f>
        <v>0</v>
      </c>
      <c r="BL2679" s="598" t="b">
        <f t="array" aca="1" ref="BL2679" ca="1">IF($BV$15,MIN(SQRT((BF2679-OFFSET(BF2679,-1,0,1-BJ2679))^2+(BG2679-OFFSET(BG2679,-1,0,1-BJ2679))^2)))</f>
        <v>0</v>
      </c>
      <c r="BM2679" s="225" t="e">
        <f t="shared" ca="1" si="353"/>
        <v>#N/A</v>
      </c>
      <c r="BN2679" s="225" t="e">
        <f t="shared" ca="1" si="354"/>
        <v>#N/A</v>
      </c>
      <c r="BO2679" s="53" t="b">
        <f t="shared" ca="1" si="355"/>
        <v>0</v>
      </c>
    </row>
    <row r="2680" spans="52:67" x14ac:dyDescent="0.2">
      <c r="AZ2680" s="3">
        <f ca="1">IF(ISNUMBER(BI2680),((BI2680&gt;Probe_Head!$CB$15)+COUNTIF(OFFSET(Pinlist!$T$1,Chart!BD2680,0),"*CPW*")+(OFFSET(Pinlist!$L$1,Chart!BD2680,0)="36-40")&gt;0)+0,0)</f>
        <v>0</v>
      </c>
      <c r="BA2680" s="161" t="e">
        <f t="shared" ca="1" si="356"/>
        <v>#NUM!</v>
      </c>
      <c r="BB2680" s="66" t="e">
        <f t="shared" ca="1" si="350"/>
        <v>#NUM!</v>
      </c>
      <c r="BC2680" s="66" t="e">
        <f t="shared" ca="1" si="351"/>
        <v>#NUM!</v>
      </c>
      <c r="BD2680" s="156">
        <f ca="1">IFERROR(MATCH(BE2680,OFFSET(Pinlist!$A$2,BD2679*(BA2680=BA2679),0,$BT$23,1),0)+BD2679*(BA2680=BA2679),0)</f>
        <v>0</v>
      </c>
      <c r="BE2680" s="66" t="e">
        <f t="shared" ca="1" si="352"/>
        <v>#NUM!</v>
      </c>
      <c r="BF2680" s="76">
        <f ca="1">(OFFSET(Pinlist!$E$1,BD2680,0)-$BR$18)*MirrorX</f>
        <v>0</v>
      </c>
      <c r="BG2680" s="76">
        <f ca="1">OFFSET(Pinlist!$F$1,BD2680,0)-$BS$18</f>
        <v>0</v>
      </c>
      <c r="BH2680" s="439" t="e">
        <f ca="1">IF(LEFT(BE2680,2)="RF",OFFSET(Pinlist!$D$1,Chart!BD2680,0)&amp;"_"&amp;OFFSET(Pinlist!$G$1,Chart!BD2680,0),"")</f>
        <v>#NUM!</v>
      </c>
      <c r="BI2680" s="298" t="e">
        <f ca="1">IF(LEFT(BE2680,2)="RF",OFFSET(Pinlist!$I$1,Chart!BD2680,0))</f>
        <v>#NUM!</v>
      </c>
      <c r="BJ2680" s="156">
        <f t="shared" si="357"/>
        <v>2677</v>
      </c>
      <c r="BK2680" s="598" t="b">
        <f t="array" aca="1" ref="BK2680" ca="1">IF($BV$15,MIN(SQRT((BF2680-OFFSET(BF2680,1,0,$BU$26-BJ2680))^2+(BG2680-OFFSET(BG2680,1,0,$BU$26-BJ2680))^2)))</f>
        <v>0</v>
      </c>
      <c r="BL2680" s="598" t="b">
        <f t="array" aca="1" ref="BL2680" ca="1">IF($BV$15,MIN(SQRT((BF2680-OFFSET(BF2680,-1,0,1-BJ2680))^2+(BG2680-OFFSET(BG2680,-1,0,1-BJ2680))^2)))</f>
        <v>0</v>
      </c>
      <c r="BM2680" s="225" t="e">
        <f t="shared" ca="1" si="353"/>
        <v>#N/A</v>
      </c>
      <c r="BN2680" s="225" t="e">
        <f t="shared" ca="1" si="354"/>
        <v>#N/A</v>
      </c>
      <c r="BO2680" s="53" t="b">
        <f t="shared" ca="1" si="355"/>
        <v>0</v>
      </c>
    </row>
    <row r="2681" spans="52:67" x14ac:dyDescent="0.2">
      <c r="AZ2681" s="3">
        <f ca="1">IF(ISNUMBER(BI2681),((BI2681&gt;Probe_Head!$CB$15)+COUNTIF(OFFSET(Pinlist!$T$1,Chart!BD2681,0),"*CPW*")+(OFFSET(Pinlist!$L$1,Chart!BD2681,0)="36-40")&gt;0)+0,0)</f>
        <v>0</v>
      </c>
      <c r="BA2681" s="161" t="e">
        <f t="shared" ca="1" si="356"/>
        <v>#NUM!</v>
      </c>
      <c r="BB2681" s="66" t="e">
        <f t="shared" ca="1" si="350"/>
        <v>#NUM!</v>
      </c>
      <c r="BC2681" s="66" t="e">
        <f t="shared" ca="1" si="351"/>
        <v>#NUM!</v>
      </c>
      <c r="BD2681" s="156">
        <f ca="1">IFERROR(MATCH(BE2681,OFFSET(Pinlist!$A$2,BD2680*(BA2681=BA2680),0,$BT$23,1),0)+BD2680*(BA2681=BA2680),0)</f>
        <v>0</v>
      </c>
      <c r="BE2681" s="66" t="e">
        <f t="shared" ca="1" si="352"/>
        <v>#NUM!</v>
      </c>
      <c r="BF2681" s="76">
        <f ca="1">(OFFSET(Pinlist!$E$1,BD2681,0)-$BR$18)*MirrorX</f>
        <v>0</v>
      </c>
      <c r="BG2681" s="76">
        <f ca="1">OFFSET(Pinlist!$F$1,BD2681,0)-$BS$18</f>
        <v>0</v>
      </c>
      <c r="BH2681" s="439" t="e">
        <f ca="1">IF(LEFT(BE2681,2)="RF",OFFSET(Pinlist!$D$1,Chart!BD2681,0)&amp;"_"&amp;OFFSET(Pinlist!$G$1,Chart!BD2681,0),"")</f>
        <v>#NUM!</v>
      </c>
      <c r="BI2681" s="298" t="e">
        <f ca="1">IF(LEFT(BE2681,2)="RF",OFFSET(Pinlist!$I$1,Chart!BD2681,0))</f>
        <v>#NUM!</v>
      </c>
      <c r="BJ2681" s="156">
        <f t="shared" si="357"/>
        <v>2678</v>
      </c>
      <c r="BK2681" s="598" t="b">
        <f t="array" aca="1" ref="BK2681" ca="1">IF($BV$15,MIN(SQRT((BF2681-OFFSET(BF2681,1,0,$BU$26-BJ2681))^2+(BG2681-OFFSET(BG2681,1,0,$BU$26-BJ2681))^2)))</f>
        <v>0</v>
      </c>
      <c r="BL2681" s="598" t="b">
        <f t="array" aca="1" ref="BL2681" ca="1">IF($BV$15,MIN(SQRT((BF2681-OFFSET(BF2681,-1,0,1-BJ2681))^2+(BG2681-OFFSET(BG2681,-1,0,1-BJ2681))^2)))</f>
        <v>0</v>
      </c>
      <c r="BM2681" s="225" t="e">
        <f t="shared" ca="1" si="353"/>
        <v>#N/A</v>
      </c>
      <c r="BN2681" s="225" t="e">
        <f t="shared" ca="1" si="354"/>
        <v>#N/A</v>
      </c>
      <c r="BO2681" s="53" t="b">
        <f t="shared" ca="1" si="355"/>
        <v>0</v>
      </c>
    </row>
    <row r="2682" spans="52:67" x14ac:dyDescent="0.2">
      <c r="AZ2682" s="3">
        <f ca="1">IF(ISNUMBER(BI2682),((BI2682&gt;Probe_Head!$CB$15)+COUNTIF(OFFSET(Pinlist!$T$1,Chart!BD2682,0),"*CPW*")+(OFFSET(Pinlist!$L$1,Chart!BD2682,0)="36-40")&gt;0)+0,0)</f>
        <v>0</v>
      </c>
      <c r="BA2682" s="161" t="e">
        <f t="shared" ca="1" si="356"/>
        <v>#NUM!</v>
      </c>
      <c r="BB2682" s="66" t="e">
        <f t="shared" ca="1" si="350"/>
        <v>#NUM!</v>
      </c>
      <c r="BC2682" s="66" t="e">
        <f t="shared" ca="1" si="351"/>
        <v>#NUM!</v>
      </c>
      <c r="BD2682" s="156">
        <f ca="1">IFERROR(MATCH(BE2682,OFFSET(Pinlist!$A$2,BD2681*(BA2682=BA2681),0,$BT$23,1),0)+BD2681*(BA2682=BA2681),0)</f>
        <v>0</v>
      </c>
      <c r="BE2682" s="66" t="e">
        <f t="shared" ca="1" si="352"/>
        <v>#NUM!</v>
      </c>
      <c r="BF2682" s="76">
        <f ca="1">(OFFSET(Pinlist!$E$1,BD2682,0)-$BR$18)*MirrorX</f>
        <v>0</v>
      </c>
      <c r="BG2682" s="76">
        <f ca="1">OFFSET(Pinlist!$F$1,BD2682,0)-$BS$18</f>
        <v>0</v>
      </c>
      <c r="BH2682" s="439" t="e">
        <f ca="1">IF(LEFT(BE2682,2)="RF",OFFSET(Pinlist!$D$1,Chart!BD2682,0)&amp;"_"&amp;OFFSET(Pinlist!$G$1,Chart!BD2682,0),"")</f>
        <v>#NUM!</v>
      </c>
      <c r="BI2682" s="298" t="e">
        <f ca="1">IF(LEFT(BE2682,2)="RF",OFFSET(Pinlist!$I$1,Chart!BD2682,0))</f>
        <v>#NUM!</v>
      </c>
      <c r="BJ2682" s="156">
        <f t="shared" si="357"/>
        <v>2679</v>
      </c>
      <c r="BK2682" s="598" t="b">
        <f t="array" aca="1" ref="BK2682" ca="1">IF($BV$15,MIN(SQRT((BF2682-OFFSET(BF2682,1,0,$BU$26-BJ2682))^2+(BG2682-OFFSET(BG2682,1,0,$BU$26-BJ2682))^2)))</f>
        <v>0</v>
      </c>
      <c r="BL2682" s="598" t="b">
        <f t="array" aca="1" ref="BL2682" ca="1">IF($BV$15,MIN(SQRT((BF2682-OFFSET(BF2682,-1,0,1-BJ2682))^2+(BG2682-OFFSET(BG2682,-1,0,1-BJ2682))^2)))</f>
        <v>0</v>
      </c>
      <c r="BM2682" s="225" t="e">
        <f t="shared" ca="1" si="353"/>
        <v>#N/A</v>
      </c>
      <c r="BN2682" s="225" t="e">
        <f t="shared" ca="1" si="354"/>
        <v>#N/A</v>
      </c>
      <c r="BO2682" s="53" t="b">
        <f t="shared" ca="1" si="355"/>
        <v>0</v>
      </c>
    </row>
    <row r="2683" spans="52:67" x14ac:dyDescent="0.2">
      <c r="AZ2683" s="3">
        <f ca="1">IF(ISNUMBER(BI2683),((BI2683&gt;Probe_Head!$CB$15)+COUNTIF(OFFSET(Pinlist!$T$1,Chart!BD2683,0),"*CPW*")+(OFFSET(Pinlist!$L$1,Chart!BD2683,0)="36-40")&gt;0)+0,0)</f>
        <v>0</v>
      </c>
      <c r="BA2683" s="161" t="e">
        <f t="shared" ca="1" si="356"/>
        <v>#NUM!</v>
      </c>
      <c r="BB2683" s="66" t="e">
        <f t="shared" ca="1" si="350"/>
        <v>#NUM!</v>
      </c>
      <c r="BC2683" s="66" t="e">
        <f t="shared" ca="1" si="351"/>
        <v>#NUM!</v>
      </c>
      <c r="BD2683" s="156">
        <f ca="1">IFERROR(MATCH(BE2683,OFFSET(Pinlist!$A$2,BD2682*(BA2683=BA2682),0,$BT$23,1),0)+BD2682*(BA2683=BA2682),0)</f>
        <v>0</v>
      </c>
      <c r="BE2683" s="66" t="e">
        <f t="shared" ca="1" si="352"/>
        <v>#NUM!</v>
      </c>
      <c r="BF2683" s="76">
        <f ca="1">(OFFSET(Pinlist!$E$1,BD2683,0)-$BR$18)*MirrorX</f>
        <v>0</v>
      </c>
      <c r="BG2683" s="76">
        <f ca="1">OFFSET(Pinlist!$F$1,BD2683,0)-$BS$18</f>
        <v>0</v>
      </c>
      <c r="BH2683" s="439" t="e">
        <f ca="1">IF(LEFT(BE2683,2)="RF",OFFSET(Pinlist!$D$1,Chart!BD2683,0)&amp;"_"&amp;OFFSET(Pinlist!$G$1,Chart!BD2683,0),"")</f>
        <v>#NUM!</v>
      </c>
      <c r="BI2683" s="298" t="e">
        <f ca="1">IF(LEFT(BE2683,2)="RF",OFFSET(Pinlist!$I$1,Chart!BD2683,0))</f>
        <v>#NUM!</v>
      </c>
      <c r="BJ2683" s="156">
        <f t="shared" si="357"/>
        <v>2680</v>
      </c>
      <c r="BK2683" s="598" t="b">
        <f t="array" aca="1" ref="BK2683" ca="1">IF($BV$15,MIN(SQRT((BF2683-OFFSET(BF2683,1,0,$BU$26-BJ2683))^2+(BG2683-OFFSET(BG2683,1,0,$BU$26-BJ2683))^2)))</f>
        <v>0</v>
      </c>
      <c r="BL2683" s="598" t="b">
        <f t="array" aca="1" ref="BL2683" ca="1">IF($BV$15,MIN(SQRT((BF2683-OFFSET(BF2683,-1,0,1-BJ2683))^2+(BG2683-OFFSET(BG2683,-1,0,1-BJ2683))^2)))</f>
        <v>0</v>
      </c>
      <c r="BM2683" s="225" t="e">
        <f t="shared" ca="1" si="353"/>
        <v>#N/A</v>
      </c>
      <c r="BN2683" s="225" t="e">
        <f t="shared" ca="1" si="354"/>
        <v>#N/A</v>
      </c>
      <c r="BO2683" s="53" t="b">
        <f t="shared" ca="1" si="355"/>
        <v>0</v>
      </c>
    </row>
    <row r="2684" spans="52:67" x14ac:dyDescent="0.2">
      <c r="AZ2684" s="3">
        <f ca="1">IF(ISNUMBER(BI2684),((BI2684&gt;Probe_Head!$CB$15)+COUNTIF(OFFSET(Pinlist!$T$1,Chart!BD2684,0),"*CPW*")+(OFFSET(Pinlist!$L$1,Chart!BD2684,0)="36-40")&gt;0)+0,0)</f>
        <v>0</v>
      </c>
      <c r="BA2684" s="161" t="e">
        <f t="shared" ca="1" si="356"/>
        <v>#NUM!</v>
      </c>
      <c r="BB2684" s="66" t="e">
        <f t="shared" ca="1" si="350"/>
        <v>#NUM!</v>
      </c>
      <c r="BC2684" s="66" t="e">
        <f t="shared" ca="1" si="351"/>
        <v>#NUM!</v>
      </c>
      <c r="BD2684" s="156">
        <f ca="1">IFERROR(MATCH(BE2684,OFFSET(Pinlist!$A$2,BD2683*(BA2684=BA2683),0,$BT$23,1),0)+BD2683*(BA2684=BA2683),0)</f>
        <v>0</v>
      </c>
      <c r="BE2684" s="66" t="e">
        <f t="shared" ca="1" si="352"/>
        <v>#NUM!</v>
      </c>
      <c r="BF2684" s="76">
        <f ca="1">(OFFSET(Pinlist!$E$1,BD2684,0)-$BR$18)*MirrorX</f>
        <v>0</v>
      </c>
      <c r="BG2684" s="76">
        <f ca="1">OFFSET(Pinlist!$F$1,BD2684,0)-$BS$18</f>
        <v>0</v>
      </c>
      <c r="BH2684" s="439" t="e">
        <f ca="1">IF(LEFT(BE2684,2)="RF",OFFSET(Pinlist!$D$1,Chart!BD2684,0)&amp;"_"&amp;OFFSET(Pinlist!$G$1,Chart!BD2684,0),"")</f>
        <v>#NUM!</v>
      </c>
      <c r="BI2684" s="298" t="e">
        <f ca="1">IF(LEFT(BE2684,2)="RF",OFFSET(Pinlist!$I$1,Chart!BD2684,0))</f>
        <v>#NUM!</v>
      </c>
      <c r="BJ2684" s="156">
        <f t="shared" si="357"/>
        <v>2681</v>
      </c>
      <c r="BK2684" s="598" t="b">
        <f t="array" aca="1" ref="BK2684" ca="1">IF($BV$15,MIN(SQRT((BF2684-OFFSET(BF2684,1,0,$BU$26-BJ2684))^2+(BG2684-OFFSET(BG2684,1,0,$BU$26-BJ2684))^2)))</f>
        <v>0</v>
      </c>
      <c r="BL2684" s="598" t="b">
        <f t="array" aca="1" ref="BL2684" ca="1">IF($BV$15,MIN(SQRT((BF2684-OFFSET(BF2684,-1,0,1-BJ2684))^2+(BG2684-OFFSET(BG2684,-1,0,1-BJ2684))^2)))</f>
        <v>0</v>
      </c>
      <c r="BM2684" s="225" t="e">
        <f t="shared" ca="1" si="353"/>
        <v>#N/A</v>
      </c>
      <c r="BN2684" s="225" t="e">
        <f t="shared" ca="1" si="354"/>
        <v>#N/A</v>
      </c>
      <c r="BO2684" s="53" t="b">
        <f t="shared" ca="1" si="355"/>
        <v>0</v>
      </c>
    </row>
    <row r="2685" spans="52:67" x14ac:dyDescent="0.2">
      <c r="AZ2685" s="3">
        <f ca="1">IF(ISNUMBER(BI2685),((BI2685&gt;Probe_Head!$CB$15)+COUNTIF(OFFSET(Pinlist!$T$1,Chart!BD2685,0),"*CPW*")+(OFFSET(Pinlist!$L$1,Chart!BD2685,0)="36-40")&gt;0)+0,0)</f>
        <v>0</v>
      </c>
      <c r="BA2685" s="161" t="e">
        <f t="shared" ca="1" si="356"/>
        <v>#NUM!</v>
      </c>
      <c r="BB2685" s="66" t="e">
        <f t="shared" ca="1" si="350"/>
        <v>#NUM!</v>
      </c>
      <c r="BC2685" s="66" t="e">
        <f t="shared" ca="1" si="351"/>
        <v>#NUM!</v>
      </c>
      <c r="BD2685" s="156">
        <f ca="1">IFERROR(MATCH(BE2685,OFFSET(Pinlist!$A$2,BD2684*(BA2685=BA2684),0,$BT$23,1),0)+BD2684*(BA2685=BA2684),0)</f>
        <v>0</v>
      </c>
      <c r="BE2685" s="66" t="e">
        <f t="shared" ca="1" si="352"/>
        <v>#NUM!</v>
      </c>
      <c r="BF2685" s="76">
        <f ca="1">(OFFSET(Pinlist!$E$1,BD2685,0)-$BR$18)*MirrorX</f>
        <v>0</v>
      </c>
      <c r="BG2685" s="76">
        <f ca="1">OFFSET(Pinlist!$F$1,BD2685,0)-$BS$18</f>
        <v>0</v>
      </c>
      <c r="BH2685" s="439" t="e">
        <f ca="1">IF(LEFT(BE2685,2)="RF",OFFSET(Pinlist!$D$1,Chart!BD2685,0)&amp;"_"&amp;OFFSET(Pinlist!$G$1,Chart!BD2685,0),"")</f>
        <v>#NUM!</v>
      </c>
      <c r="BI2685" s="298" t="e">
        <f ca="1">IF(LEFT(BE2685,2)="RF",OFFSET(Pinlist!$I$1,Chart!BD2685,0))</f>
        <v>#NUM!</v>
      </c>
      <c r="BJ2685" s="156">
        <f t="shared" si="357"/>
        <v>2682</v>
      </c>
      <c r="BK2685" s="598" t="b">
        <f t="array" aca="1" ref="BK2685" ca="1">IF($BV$15,MIN(SQRT((BF2685-OFFSET(BF2685,1,0,$BU$26-BJ2685))^2+(BG2685-OFFSET(BG2685,1,0,$BU$26-BJ2685))^2)))</f>
        <v>0</v>
      </c>
      <c r="BL2685" s="598" t="b">
        <f t="array" aca="1" ref="BL2685" ca="1">IF($BV$15,MIN(SQRT((BF2685-OFFSET(BF2685,-1,0,1-BJ2685))^2+(BG2685-OFFSET(BG2685,-1,0,1-BJ2685))^2)))</f>
        <v>0</v>
      </c>
      <c r="BM2685" s="225" t="e">
        <f t="shared" ca="1" si="353"/>
        <v>#N/A</v>
      </c>
      <c r="BN2685" s="225" t="e">
        <f t="shared" ca="1" si="354"/>
        <v>#N/A</v>
      </c>
      <c r="BO2685" s="53" t="b">
        <f t="shared" ca="1" si="355"/>
        <v>0</v>
      </c>
    </row>
    <row r="2686" spans="52:67" x14ac:dyDescent="0.2">
      <c r="AZ2686" s="3">
        <f ca="1">IF(ISNUMBER(BI2686),((BI2686&gt;Probe_Head!$CB$15)+COUNTIF(OFFSET(Pinlist!$T$1,Chart!BD2686,0),"*CPW*")+(OFFSET(Pinlist!$L$1,Chart!BD2686,0)="36-40")&gt;0)+0,0)</f>
        <v>0</v>
      </c>
      <c r="BA2686" s="161" t="e">
        <f t="shared" ca="1" si="356"/>
        <v>#NUM!</v>
      </c>
      <c r="BB2686" s="66" t="e">
        <f t="shared" ca="1" si="350"/>
        <v>#NUM!</v>
      </c>
      <c r="BC2686" s="66" t="e">
        <f t="shared" ca="1" si="351"/>
        <v>#NUM!</v>
      </c>
      <c r="BD2686" s="156">
        <f ca="1">IFERROR(MATCH(BE2686,OFFSET(Pinlist!$A$2,BD2685*(BA2686=BA2685),0,$BT$23,1),0)+BD2685*(BA2686=BA2685),0)</f>
        <v>0</v>
      </c>
      <c r="BE2686" s="66" t="e">
        <f t="shared" ca="1" si="352"/>
        <v>#NUM!</v>
      </c>
      <c r="BF2686" s="76">
        <f ca="1">(OFFSET(Pinlist!$E$1,BD2686,0)-$BR$18)*MirrorX</f>
        <v>0</v>
      </c>
      <c r="BG2686" s="76">
        <f ca="1">OFFSET(Pinlist!$F$1,BD2686,0)-$BS$18</f>
        <v>0</v>
      </c>
      <c r="BH2686" s="439" t="e">
        <f ca="1">IF(LEFT(BE2686,2)="RF",OFFSET(Pinlist!$D$1,Chart!BD2686,0)&amp;"_"&amp;OFFSET(Pinlist!$G$1,Chart!BD2686,0),"")</f>
        <v>#NUM!</v>
      </c>
      <c r="BI2686" s="298" t="e">
        <f ca="1">IF(LEFT(BE2686,2)="RF",OFFSET(Pinlist!$I$1,Chart!BD2686,0))</f>
        <v>#NUM!</v>
      </c>
      <c r="BJ2686" s="156">
        <f t="shared" si="357"/>
        <v>2683</v>
      </c>
      <c r="BK2686" s="598" t="b">
        <f t="array" aca="1" ref="BK2686" ca="1">IF($BV$15,MIN(SQRT((BF2686-OFFSET(BF2686,1,0,$BU$26-BJ2686))^2+(BG2686-OFFSET(BG2686,1,0,$BU$26-BJ2686))^2)))</f>
        <v>0</v>
      </c>
      <c r="BL2686" s="598" t="b">
        <f t="array" aca="1" ref="BL2686" ca="1">IF($BV$15,MIN(SQRT((BF2686-OFFSET(BF2686,-1,0,1-BJ2686))^2+(BG2686-OFFSET(BG2686,-1,0,1-BJ2686))^2)))</f>
        <v>0</v>
      </c>
      <c r="BM2686" s="225" t="e">
        <f t="shared" ca="1" si="353"/>
        <v>#N/A</v>
      </c>
      <c r="BN2686" s="225" t="e">
        <f t="shared" ca="1" si="354"/>
        <v>#N/A</v>
      </c>
      <c r="BO2686" s="53" t="b">
        <f t="shared" ca="1" si="355"/>
        <v>0</v>
      </c>
    </row>
    <row r="2687" spans="52:67" x14ac:dyDescent="0.2">
      <c r="AZ2687" s="3">
        <f ca="1">IF(ISNUMBER(BI2687),((BI2687&gt;Probe_Head!$CB$15)+COUNTIF(OFFSET(Pinlist!$T$1,Chart!BD2687,0),"*CPW*")+(OFFSET(Pinlist!$L$1,Chart!BD2687,0)="36-40")&gt;0)+0,0)</f>
        <v>0</v>
      </c>
      <c r="BA2687" s="161" t="e">
        <f t="shared" ca="1" si="356"/>
        <v>#NUM!</v>
      </c>
      <c r="BB2687" s="66" t="e">
        <f t="shared" ca="1" si="350"/>
        <v>#NUM!</v>
      </c>
      <c r="BC2687" s="66" t="e">
        <f t="shared" ca="1" si="351"/>
        <v>#NUM!</v>
      </c>
      <c r="BD2687" s="156">
        <f ca="1">IFERROR(MATCH(BE2687,OFFSET(Pinlist!$A$2,BD2686*(BA2687=BA2686),0,$BT$23,1),0)+BD2686*(BA2687=BA2686),0)</f>
        <v>0</v>
      </c>
      <c r="BE2687" s="66" t="e">
        <f t="shared" ca="1" si="352"/>
        <v>#NUM!</v>
      </c>
      <c r="BF2687" s="76">
        <f ca="1">(OFFSET(Pinlist!$E$1,BD2687,0)-$BR$18)*MirrorX</f>
        <v>0</v>
      </c>
      <c r="BG2687" s="76">
        <f ca="1">OFFSET(Pinlist!$F$1,BD2687,0)-$BS$18</f>
        <v>0</v>
      </c>
      <c r="BH2687" s="439" t="e">
        <f ca="1">IF(LEFT(BE2687,2)="RF",OFFSET(Pinlist!$D$1,Chart!BD2687,0)&amp;"_"&amp;OFFSET(Pinlist!$G$1,Chart!BD2687,0),"")</f>
        <v>#NUM!</v>
      </c>
      <c r="BI2687" s="298" t="e">
        <f ca="1">IF(LEFT(BE2687,2)="RF",OFFSET(Pinlist!$I$1,Chart!BD2687,0))</f>
        <v>#NUM!</v>
      </c>
      <c r="BJ2687" s="156">
        <f t="shared" si="357"/>
        <v>2684</v>
      </c>
      <c r="BK2687" s="598" t="b">
        <f t="array" aca="1" ref="BK2687" ca="1">IF($BV$15,MIN(SQRT((BF2687-OFFSET(BF2687,1,0,$BU$26-BJ2687))^2+(BG2687-OFFSET(BG2687,1,0,$BU$26-BJ2687))^2)))</f>
        <v>0</v>
      </c>
      <c r="BL2687" s="598" t="b">
        <f t="array" aca="1" ref="BL2687" ca="1">IF($BV$15,MIN(SQRT((BF2687-OFFSET(BF2687,-1,0,1-BJ2687))^2+(BG2687-OFFSET(BG2687,-1,0,1-BJ2687))^2)))</f>
        <v>0</v>
      </c>
      <c r="BM2687" s="225" t="e">
        <f t="shared" ca="1" si="353"/>
        <v>#N/A</v>
      </c>
      <c r="BN2687" s="225" t="e">
        <f t="shared" ca="1" si="354"/>
        <v>#N/A</v>
      </c>
      <c r="BO2687" s="53" t="b">
        <f t="shared" ca="1" si="355"/>
        <v>0</v>
      </c>
    </row>
    <row r="2688" spans="52:67" x14ac:dyDescent="0.2">
      <c r="AZ2688" s="3">
        <f ca="1">IF(ISNUMBER(BI2688),((BI2688&gt;Probe_Head!$CB$15)+COUNTIF(OFFSET(Pinlist!$T$1,Chart!BD2688,0),"*CPW*")+(OFFSET(Pinlist!$L$1,Chart!BD2688,0)="36-40")&gt;0)+0,0)</f>
        <v>0</v>
      </c>
      <c r="BA2688" s="161" t="e">
        <f t="shared" ca="1" si="356"/>
        <v>#NUM!</v>
      </c>
      <c r="BB2688" s="66" t="e">
        <f t="shared" ca="1" si="350"/>
        <v>#NUM!</v>
      </c>
      <c r="BC2688" s="66" t="e">
        <f t="shared" ca="1" si="351"/>
        <v>#NUM!</v>
      </c>
      <c r="BD2688" s="156">
        <f ca="1">IFERROR(MATCH(BE2688,OFFSET(Pinlist!$A$2,BD2687*(BA2688=BA2687),0,$BT$23,1),0)+BD2687*(BA2688=BA2687),0)</f>
        <v>0</v>
      </c>
      <c r="BE2688" s="66" t="e">
        <f t="shared" ca="1" si="352"/>
        <v>#NUM!</v>
      </c>
      <c r="BF2688" s="76">
        <f ca="1">(OFFSET(Pinlist!$E$1,BD2688,0)-$BR$18)*MirrorX</f>
        <v>0</v>
      </c>
      <c r="BG2688" s="76">
        <f ca="1">OFFSET(Pinlist!$F$1,BD2688,0)-$BS$18</f>
        <v>0</v>
      </c>
      <c r="BH2688" s="439" t="e">
        <f ca="1">IF(LEFT(BE2688,2)="RF",OFFSET(Pinlist!$D$1,Chart!BD2688,0)&amp;"_"&amp;OFFSET(Pinlist!$G$1,Chart!BD2688,0),"")</f>
        <v>#NUM!</v>
      </c>
      <c r="BI2688" s="298" t="e">
        <f ca="1">IF(LEFT(BE2688,2)="RF",OFFSET(Pinlist!$I$1,Chart!BD2688,0))</f>
        <v>#NUM!</v>
      </c>
      <c r="BJ2688" s="156">
        <f t="shared" si="357"/>
        <v>2685</v>
      </c>
      <c r="BK2688" s="598" t="b">
        <f t="array" aca="1" ref="BK2688" ca="1">IF($BV$15,MIN(SQRT((BF2688-OFFSET(BF2688,1,0,$BU$26-BJ2688))^2+(BG2688-OFFSET(BG2688,1,0,$BU$26-BJ2688))^2)))</f>
        <v>0</v>
      </c>
      <c r="BL2688" s="598" t="b">
        <f t="array" aca="1" ref="BL2688" ca="1">IF($BV$15,MIN(SQRT((BF2688-OFFSET(BF2688,-1,0,1-BJ2688))^2+(BG2688-OFFSET(BG2688,-1,0,1-BJ2688))^2)))</f>
        <v>0</v>
      </c>
      <c r="BM2688" s="225" t="e">
        <f t="shared" ca="1" si="353"/>
        <v>#N/A</v>
      </c>
      <c r="BN2688" s="225" t="e">
        <f t="shared" ca="1" si="354"/>
        <v>#N/A</v>
      </c>
      <c r="BO2688" s="53" t="b">
        <f t="shared" ca="1" si="355"/>
        <v>0</v>
      </c>
    </row>
    <row r="2689" spans="52:67" x14ac:dyDescent="0.2">
      <c r="AZ2689" s="3">
        <f ca="1">IF(ISNUMBER(BI2689),((BI2689&gt;Probe_Head!$CB$15)+COUNTIF(OFFSET(Pinlist!$T$1,Chart!BD2689,0),"*CPW*")+(OFFSET(Pinlist!$L$1,Chart!BD2689,0)="36-40")&gt;0)+0,0)</f>
        <v>0</v>
      </c>
      <c r="BA2689" s="161" t="e">
        <f t="shared" ca="1" si="356"/>
        <v>#NUM!</v>
      </c>
      <c r="BB2689" s="66" t="e">
        <f t="shared" ca="1" si="350"/>
        <v>#NUM!</v>
      </c>
      <c r="BC2689" s="66" t="e">
        <f t="shared" ca="1" si="351"/>
        <v>#NUM!</v>
      </c>
      <c r="BD2689" s="156">
        <f ca="1">IFERROR(MATCH(BE2689,OFFSET(Pinlist!$A$2,BD2688*(BA2689=BA2688),0,$BT$23,1),0)+BD2688*(BA2689=BA2688),0)</f>
        <v>0</v>
      </c>
      <c r="BE2689" s="66" t="e">
        <f t="shared" ca="1" si="352"/>
        <v>#NUM!</v>
      </c>
      <c r="BF2689" s="76">
        <f ca="1">(OFFSET(Pinlist!$E$1,BD2689,0)-$BR$18)*MirrorX</f>
        <v>0</v>
      </c>
      <c r="BG2689" s="76">
        <f ca="1">OFFSET(Pinlist!$F$1,BD2689,0)-$BS$18</f>
        <v>0</v>
      </c>
      <c r="BH2689" s="439" t="e">
        <f ca="1">IF(LEFT(BE2689,2)="RF",OFFSET(Pinlist!$D$1,Chart!BD2689,0)&amp;"_"&amp;OFFSET(Pinlist!$G$1,Chart!BD2689,0),"")</f>
        <v>#NUM!</v>
      </c>
      <c r="BI2689" s="298" t="e">
        <f ca="1">IF(LEFT(BE2689,2)="RF",OFFSET(Pinlist!$I$1,Chart!BD2689,0))</f>
        <v>#NUM!</v>
      </c>
      <c r="BJ2689" s="156">
        <f t="shared" si="357"/>
        <v>2686</v>
      </c>
      <c r="BK2689" s="598" t="b">
        <f t="array" aca="1" ref="BK2689" ca="1">IF($BV$15,MIN(SQRT((BF2689-OFFSET(BF2689,1,0,$BU$26-BJ2689))^2+(BG2689-OFFSET(BG2689,1,0,$BU$26-BJ2689))^2)))</f>
        <v>0</v>
      </c>
      <c r="BL2689" s="598" t="b">
        <f t="array" aca="1" ref="BL2689" ca="1">IF($BV$15,MIN(SQRT((BF2689-OFFSET(BF2689,-1,0,1-BJ2689))^2+(BG2689-OFFSET(BG2689,-1,0,1-BJ2689))^2)))</f>
        <v>0</v>
      </c>
      <c r="BM2689" s="225" t="e">
        <f t="shared" ca="1" si="353"/>
        <v>#N/A</v>
      </c>
      <c r="BN2689" s="225" t="e">
        <f t="shared" ca="1" si="354"/>
        <v>#N/A</v>
      </c>
      <c r="BO2689" s="53" t="b">
        <f t="shared" ca="1" si="355"/>
        <v>0</v>
      </c>
    </row>
    <row r="2690" spans="52:67" x14ac:dyDescent="0.2">
      <c r="AZ2690" s="3">
        <f ca="1">IF(ISNUMBER(BI2690),((BI2690&gt;Probe_Head!$CB$15)+COUNTIF(OFFSET(Pinlist!$T$1,Chart!BD2690,0),"*CPW*")+(OFFSET(Pinlist!$L$1,Chart!BD2690,0)="36-40")&gt;0)+0,0)</f>
        <v>0</v>
      </c>
      <c r="BA2690" s="161" t="e">
        <f t="shared" ca="1" si="356"/>
        <v>#NUM!</v>
      </c>
      <c r="BB2690" s="66" t="e">
        <f t="shared" ca="1" si="350"/>
        <v>#NUM!</v>
      </c>
      <c r="BC2690" s="66" t="e">
        <f t="shared" ca="1" si="351"/>
        <v>#NUM!</v>
      </c>
      <c r="BD2690" s="156">
        <f ca="1">IFERROR(MATCH(BE2690,OFFSET(Pinlist!$A$2,BD2689*(BA2690=BA2689),0,$BT$23,1),0)+BD2689*(BA2690=BA2689),0)</f>
        <v>0</v>
      </c>
      <c r="BE2690" s="66" t="e">
        <f t="shared" ca="1" si="352"/>
        <v>#NUM!</v>
      </c>
      <c r="BF2690" s="76">
        <f ca="1">(OFFSET(Pinlist!$E$1,BD2690,0)-$BR$18)*MirrorX</f>
        <v>0</v>
      </c>
      <c r="BG2690" s="76">
        <f ca="1">OFFSET(Pinlist!$F$1,BD2690,0)-$BS$18</f>
        <v>0</v>
      </c>
      <c r="BH2690" s="439" t="e">
        <f ca="1">IF(LEFT(BE2690,2)="RF",OFFSET(Pinlist!$D$1,Chart!BD2690,0)&amp;"_"&amp;OFFSET(Pinlist!$G$1,Chart!BD2690,0),"")</f>
        <v>#NUM!</v>
      </c>
      <c r="BI2690" s="298" t="e">
        <f ca="1">IF(LEFT(BE2690,2)="RF",OFFSET(Pinlist!$I$1,Chart!BD2690,0))</f>
        <v>#NUM!</v>
      </c>
      <c r="BJ2690" s="156">
        <f t="shared" si="357"/>
        <v>2687</v>
      </c>
      <c r="BK2690" s="598" t="b">
        <f t="array" aca="1" ref="BK2690" ca="1">IF($BV$15,MIN(SQRT((BF2690-OFFSET(BF2690,1,0,$BU$26-BJ2690))^2+(BG2690-OFFSET(BG2690,1,0,$BU$26-BJ2690))^2)))</f>
        <v>0</v>
      </c>
      <c r="BL2690" s="598" t="b">
        <f t="array" aca="1" ref="BL2690" ca="1">IF($BV$15,MIN(SQRT((BF2690-OFFSET(BF2690,-1,0,1-BJ2690))^2+(BG2690-OFFSET(BG2690,-1,0,1-BJ2690))^2)))</f>
        <v>0</v>
      </c>
      <c r="BM2690" s="225" t="e">
        <f t="shared" ca="1" si="353"/>
        <v>#N/A</v>
      </c>
      <c r="BN2690" s="225" t="e">
        <f t="shared" ca="1" si="354"/>
        <v>#N/A</v>
      </c>
      <c r="BO2690" s="53" t="b">
        <f t="shared" ca="1" si="355"/>
        <v>0</v>
      </c>
    </row>
    <row r="2691" spans="52:67" x14ac:dyDescent="0.2">
      <c r="AZ2691" s="3">
        <f ca="1">IF(ISNUMBER(BI2691),((BI2691&gt;Probe_Head!$CB$15)+COUNTIF(OFFSET(Pinlist!$T$1,Chart!BD2691,0),"*CPW*")+(OFFSET(Pinlist!$L$1,Chart!BD2691,0)="36-40")&gt;0)+0,0)</f>
        <v>0</v>
      </c>
      <c r="BA2691" s="161" t="e">
        <f t="shared" ca="1" si="356"/>
        <v>#NUM!</v>
      </c>
      <c r="BB2691" s="66" t="e">
        <f t="shared" ca="1" si="350"/>
        <v>#NUM!</v>
      </c>
      <c r="BC2691" s="66" t="e">
        <f t="shared" ca="1" si="351"/>
        <v>#NUM!</v>
      </c>
      <c r="BD2691" s="156">
        <f ca="1">IFERROR(MATCH(BE2691,OFFSET(Pinlist!$A$2,BD2690*(BA2691=BA2690),0,$BT$23,1),0)+BD2690*(BA2691=BA2690),0)</f>
        <v>0</v>
      </c>
      <c r="BE2691" s="66" t="e">
        <f t="shared" ca="1" si="352"/>
        <v>#NUM!</v>
      </c>
      <c r="BF2691" s="76">
        <f ca="1">(OFFSET(Pinlist!$E$1,BD2691,0)-$BR$18)*MirrorX</f>
        <v>0</v>
      </c>
      <c r="BG2691" s="76">
        <f ca="1">OFFSET(Pinlist!$F$1,BD2691,0)-$BS$18</f>
        <v>0</v>
      </c>
      <c r="BH2691" s="439" t="e">
        <f ca="1">IF(LEFT(BE2691,2)="RF",OFFSET(Pinlist!$D$1,Chart!BD2691,0)&amp;"_"&amp;OFFSET(Pinlist!$G$1,Chart!BD2691,0),"")</f>
        <v>#NUM!</v>
      </c>
      <c r="BI2691" s="298" t="e">
        <f ca="1">IF(LEFT(BE2691,2)="RF",OFFSET(Pinlist!$I$1,Chart!BD2691,0))</f>
        <v>#NUM!</v>
      </c>
      <c r="BJ2691" s="156">
        <f t="shared" si="357"/>
        <v>2688</v>
      </c>
      <c r="BK2691" s="598" t="b">
        <f t="array" aca="1" ref="BK2691" ca="1">IF($BV$15,MIN(SQRT((BF2691-OFFSET(BF2691,1,0,$BU$26-BJ2691))^2+(BG2691-OFFSET(BG2691,1,0,$BU$26-BJ2691))^2)))</f>
        <v>0</v>
      </c>
      <c r="BL2691" s="598" t="b">
        <f t="array" aca="1" ref="BL2691" ca="1">IF($BV$15,MIN(SQRT((BF2691-OFFSET(BF2691,-1,0,1-BJ2691))^2+(BG2691-OFFSET(BG2691,-1,0,1-BJ2691))^2)))</f>
        <v>0</v>
      </c>
      <c r="BM2691" s="225" t="e">
        <f t="shared" ca="1" si="353"/>
        <v>#N/A</v>
      </c>
      <c r="BN2691" s="225" t="e">
        <f t="shared" ca="1" si="354"/>
        <v>#N/A</v>
      </c>
      <c r="BO2691" s="53" t="b">
        <f t="shared" ca="1" si="355"/>
        <v>0</v>
      </c>
    </row>
    <row r="2692" spans="52:67" x14ac:dyDescent="0.2">
      <c r="AZ2692" s="3">
        <f ca="1">IF(ISNUMBER(BI2692),((BI2692&gt;Probe_Head!$CB$15)+COUNTIF(OFFSET(Pinlist!$T$1,Chart!BD2692,0),"*CPW*")+(OFFSET(Pinlist!$L$1,Chart!BD2692,0)="36-40")&gt;0)+0,0)</f>
        <v>0</v>
      </c>
      <c r="BA2692" s="161" t="e">
        <f t="shared" ca="1" si="356"/>
        <v>#NUM!</v>
      </c>
      <c r="BB2692" s="66" t="e">
        <f t="shared" ref="BB2692:BB2755" ca="1" si="358">SMALL($CJ$4:$CJ$63,BA2692)</f>
        <v>#NUM!</v>
      </c>
      <c r="BC2692" s="66" t="e">
        <f t="shared" ref="BC2692:BC2755" ca="1" si="359">IF(BB2692=BB2691,BC2691+1,1)</f>
        <v>#NUM!</v>
      </c>
      <c r="BD2692" s="156">
        <f ca="1">IFERROR(MATCH(BE2692,OFFSET(Pinlist!$A$2,BD2691*(BA2692=BA2691),0,$BT$23,1),0)+BD2691*(BA2692=BA2691),0)</f>
        <v>0</v>
      </c>
      <c r="BE2692" s="66" t="e">
        <f t="shared" ref="BE2692:BE2755" ca="1" si="360">OFFSET($CC$3,BB2692,0)</f>
        <v>#NUM!</v>
      </c>
      <c r="BF2692" s="76">
        <f ca="1">(OFFSET(Pinlist!$E$1,BD2692,0)-$BR$18)*MirrorX</f>
        <v>0</v>
      </c>
      <c r="BG2692" s="76">
        <f ca="1">OFFSET(Pinlist!$F$1,BD2692,0)-$BS$18</f>
        <v>0</v>
      </c>
      <c r="BH2692" s="439" t="e">
        <f ca="1">IF(LEFT(BE2692,2)="RF",OFFSET(Pinlist!$D$1,Chart!BD2692,0)&amp;"_"&amp;OFFSET(Pinlist!$G$1,Chart!BD2692,0),"")</f>
        <v>#NUM!</v>
      </c>
      <c r="BI2692" s="298" t="e">
        <f ca="1">IF(LEFT(BE2692,2)="RF",OFFSET(Pinlist!$I$1,Chart!BD2692,0))</f>
        <v>#NUM!</v>
      </c>
      <c r="BJ2692" s="156">
        <f t="shared" si="357"/>
        <v>2689</v>
      </c>
      <c r="BK2692" s="598" t="b">
        <f t="array" aca="1" ref="BK2692" ca="1">IF($BV$15,MIN(SQRT((BF2692-OFFSET(BF2692,1,0,$BU$26-BJ2692))^2+(BG2692-OFFSET(BG2692,1,0,$BU$26-BJ2692))^2)))</f>
        <v>0</v>
      </c>
      <c r="BL2692" s="598" t="b">
        <f t="array" aca="1" ref="BL2692" ca="1">IF($BV$15,MIN(SQRT((BF2692-OFFSET(BF2692,-1,0,1-BJ2692))^2+(BG2692-OFFSET(BG2692,-1,0,1-BJ2692))^2)))</f>
        <v>0</v>
      </c>
      <c r="BM2692" s="225" t="e">
        <f t="shared" ref="BM2692:BM2755" ca="1" si="361">IF(AND(BO2692,BD2692&gt;0),BF2692,NA())</f>
        <v>#N/A</v>
      </c>
      <c r="BN2692" s="225" t="e">
        <f t="shared" ref="BN2692:BN2755" ca="1" si="362">IF(AND(BO2692,BD2692&gt;0),BG2692,NA())</f>
        <v>#N/A</v>
      </c>
      <c r="BO2692" s="53" t="b">
        <f t="shared" ref="BO2692:BO2755" ca="1" si="363">OR(IF(ISNUMBER(BK2692),BK2692&lt;=$BK$2),IF(ISNUMBER(BL2692),BL2692&lt;=$BK$2))</f>
        <v>0</v>
      </c>
    </row>
    <row r="2693" spans="52:67" x14ac:dyDescent="0.2">
      <c r="AZ2693" s="3">
        <f ca="1">IF(ISNUMBER(BI2693),((BI2693&gt;Probe_Head!$CB$15)+COUNTIF(OFFSET(Pinlist!$T$1,Chart!BD2693,0),"*CPW*")+(OFFSET(Pinlist!$L$1,Chart!BD2693,0)="36-40")&gt;0)+0,0)</f>
        <v>0</v>
      </c>
      <c r="BA2693" s="161" t="e">
        <f t="shared" ref="BA2693:BA2756" ca="1" si="364">BA2692+(BC2692=INDEX($CE$3:$CE$63,1+BB2692))</f>
        <v>#NUM!</v>
      </c>
      <c r="BB2693" s="66" t="e">
        <f t="shared" ca="1" si="358"/>
        <v>#NUM!</v>
      </c>
      <c r="BC2693" s="66" t="e">
        <f t="shared" ca="1" si="359"/>
        <v>#NUM!</v>
      </c>
      <c r="BD2693" s="156">
        <f ca="1">IFERROR(MATCH(BE2693,OFFSET(Pinlist!$A$2,BD2692*(BA2693=BA2692),0,$BT$23,1),0)+BD2692*(BA2693=BA2692),0)</f>
        <v>0</v>
      </c>
      <c r="BE2693" s="66" t="e">
        <f t="shared" ca="1" si="360"/>
        <v>#NUM!</v>
      </c>
      <c r="BF2693" s="76">
        <f ca="1">(OFFSET(Pinlist!$E$1,BD2693,0)-$BR$18)*MirrorX</f>
        <v>0</v>
      </c>
      <c r="BG2693" s="76">
        <f ca="1">OFFSET(Pinlist!$F$1,BD2693,0)-$BS$18</f>
        <v>0</v>
      </c>
      <c r="BH2693" s="439" t="e">
        <f ca="1">IF(LEFT(BE2693,2)="RF",OFFSET(Pinlist!$D$1,Chart!BD2693,0)&amp;"_"&amp;OFFSET(Pinlist!$G$1,Chart!BD2693,0),"")</f>
        <v>#NUM!</v>
      </c>
      <c r="BI2693" s="298" t="e">
        <f ca="1">IF(LEFT(BE2693,2)="RF",OFFSET(Pinlist!$I$1,Chart!BD2693,0))</f>
        <v>#NUM!</v>
      </c>
      <c r="BJ2693" s="156">
        <f t="shared" si="357"/>
        <v>2690</v>
      </c>
      <c r="BK2693" s="598" t="b">
        <f t="array" aca="1" ref="BK2693" ca="1">IF($BV$15,MIN(SQRT((BF2693-OFFSET(BF2693,1,0,$BU$26-BJ2693))^2+(BG2693-OFFSET(BG2693,1,0,$BU$26-BJ2693))^2)))</f>
        <v>0</v>
      </c>
      <c r="BL2693" s="598" t="b">
        <f t="array" aca="1" ref="BL2693" ca="1">IF($BV$15,MIN(SQRT((BF2693-OFFSET(BF2693,-1,0,1-BJ2693))^2+(BG2693-OFFSET(BG2693,-1,0,1-BJ2693))^2)))</f>
        <v>0</v>
      </c>
      <c r="BM2693" s="225" t="e">
        <f t="shared" ca="1" si="361"/>
        <v>#N/A</v>
      </c>
      <c r="BN2693" s="225" t="e">
        <f t="shared" ca="1" si="362"/>
        <v>#N/A</v>
      </c>
      <c r="BO2693" s="53" t="b">
        <f t="shared" ca="1" si="363"/>
        <v>0</v>
      </c>
    </row>
    <row r="2694" spans="52:67" x14ac:dyDescent="0.2">
      <c r="AZ2694" s="3">
        <f ca="1">IF(ISNUMBER(BI2694),((BI2694&gt;Probe_Head!$CB$15)+COUNTIF(OFFSET(Pinlist!$T$1,Chart!BD2694,0),"*CPW*")+(OFFSET(Pinlist!$L$1,Chart!BD2694,0)="36-40")&gt;0)+0,0)</f>
        <v>0</v>
      </c>
      <c r="BA2694" s="161" t="e">
        <f t="shared" ca="1" si="364"/>
        <v>#NUM!</v>
      </c>
      <c r="BB2694" s="66" t="e">
        <f t="shared" ca="1" si="358"/>
        <v>#NUM!</v>
      </c>
      <c r="BC2694" s="66" t="e">
        <f t="shared" ca="1" si="359"/>
        <v>#NUM!</v>
      </c>
      <c r="BD2694" s="156">
        <f ca="1">IFERROR(MATCH(BE2694,OFFSET(Pinlist!$A$2,BD2693*(BA2694=BA2693),0,$BT$23,1),0)+BD2693*(BA2694=BA2693),0)</f>
        <v>0</v>
      </c>
      <c r="BE2694" s="66" t="e">
        <f t="shared" ca="1" si="360"/>
        <v>#NUM!</v>
      </c>
      <c r="BF2694" s="76">
        <f ca="1">(OFFSET(Pinlist!$E$1,BD2694,0)-$BR$18)*MirrorX</f>
        <v>0</v>
      </c>
      <c r="BG2694" s="76">
        <f ca="1">OFFSET(Pinlist!$F$1,BD2694,0)-$BS$18</f>
        <v>0</v>
      </c>
      <c r="BH2694" s="439" t="e">
        <f ca="1">IF(LEFT(BE2694,2)="RF",OFFSET(Pinlist!$D$1,Chart!BD2694,0)&amp;"_"&amp;OFFSET(Pinlist!$G$1,Chart!BD2694,0),"")</f>
        <v>#NUM!</v>
      </c>
      <c r="BI2694" s="298" t="e">
        <f ca="1">IF(LEFT(BE2694,2)="RF",OFFSET(Pinlist!$I$1,Chart!BD2694,0))</f>
        <v>#NUM!</v>
      </c>
      <c r="BJ2694" s="156">
        <f t="shared" ref="BJ2694:BJ2757" si="365">BJ2693+1</f>
        <v>2691</v>
      </c>
      <c r="BK2694" s="598" t="b">
        <f t="array" aca="1" ref="BK2694" ca="1">IF($BV$15,MIN(SQRT((BF2694-OFFSET(BF2694,1,0,$BU$26-BJ2694))^2+(BG2694-OFFSET(BG2694,1,0,$BU$26-BJ2694))^2)))</f>
        <v>0</v>
      </c>
      <c r="BL2694" s="598" t="b">
        <f t="array" aca="1" ref="BL2694" ca="1">IF($BV$15,MIN(SQRT((BF2694-OFFSET(BF2694,-1,0,1-BJ2694))^2+(BG2694-OFFSET(BG2694,-1,0,1-BJ2694))^2)))</f>
        <v>0</v>
      </c>
      <c r="BM2694" s="225" t="e">
        <f t="shared" ca="1" si="361"/>
        <v>#N/A</v>
      </c>
      <c r="BN2694" s="225" t="e">
        <f t="shared" ca="1" si="362"/>
        <v>#N/A</v>
      </c>
      <c r="BO2694" s="53" t="b">
        <f t="shared" ca="1" si="363"/>
        <v>0</v>
      </c>
    </row>
    <row r="2695" spans="52:67" x14ac:dyDescent="0.2">
      <c r="AZ2695" s="3">
        <f ca="1">IF(ISNUMBER(BI2695),((BI2695&gt;Probe_Head!$CB$15)+COUNTIF(OFFSET(Pinlist!$T$1,Chart!BD2695,0),"*CPW*")+(OFFSET(Pinlist!$L$1,Chart!BD2695,0)="36-40")&gt;0)+0,0)</f>
        <v>0</v>
      </c>
      <c r="BA2695" s="161" t="e">
        <f t="shared" ca="1" si="364"/>
        <v>#NUM!</v>
      </c>
      <c r="BB2695" s="66" t="e">
        <f t="shared" ca="1" si="358"/>
        <v>#NUM!</v>
      </c>
      <c r="BC2695" s="66" t="e">
        <f t="shared" ca="1" si="359"/>
        <v>#NUM!</v>
      </c>
      <c r="BD2695" s="156">
        <f ca="1">IFERROR(MATCH(BE2695,OFFSET(Pinlist!$A$2,BD2694*(BA2695=BA2694),0,$BT$23,1),0)+BD2694*(BA2695=BA2694),0)</f>
        <v>0</v>
      </c>
      <c r="BE2695" s="66" t="e">
        <f t="shared" ca="1" si="360"/>
        <v>#NUM!</v>
      </c>
      <c r="BF2695" s="76">
        <f ca="1">(OFFSET(Pinlist!$E$1,BD2695,0)-$BR$18)*MirrorX</f>
        <v>0</v>
      </c>
      <c r="BG2695" s="76">
        <f ca="1">OFFSET(Pinlist!$F$1,BD2695,0)-$BS$18</f>
        <v>0</v>
      </c>
      <c r="BH2695" s="439" t="e">
        <f ca="1">IF(LEFT(BE2695,2)="RF",OFFSET(Pinlist!$D$1,Chart!BD2695,0)&amp;"_"&amp;OFFSET(Pinlist!$G$1,Chart!BD2695,0),"")</f>
        <v>#NUM!</v>
      </c>
      <c r="BI2695" s="298" t="e">
        <f ca="1">IF(LEFT(BE2695,2)="RF",OFFSET(Pinlist!$I$1,Chart!BD2695,0))</f>
        <v>#NUM!</v>
      </c>
      <c r="BJ2695" s="156">
        <f t="shared" si="365"/>
        <v>2692</v>
      </c>
      <c r="BK2695" s="598" t="b">
        <f t="array" aca="1" ref="BK2695" ca="1">IF($BV$15,MIN(SQRT((BF2695-OFFSET(BF2695,1,0,$BU$26-BJ2695))^2+(BG2695-OFFSET(BG2695,1,0,$BU$26-BJ2695))^2)))</f>
        <v>0</v>
      </c>
      <c r="BL2695" s="598" t="b">
        <f t="array" aca="1" ref="BL2695" ca="1">IF($BV$15,MIN(SQRT((BF2695-OFFSET(BF2695,-1,0,1-BJ2695))^2+(BG2695-OFFSET(BG2695,-1,0,1-BJ2695))^2)))</f>
        <v>0</v>
      </c>
      <c r="BM2695" s="225" t="e">
        <f t="shared" ca="1" si="361"/>
        <v>#N/A</v>
      </c>
      <c r="BN2695" s="225" t="e">
        <f t="shared" ca="1" si="362"/>
        <v>#N/A</v>
      </c>
      <c r="BO2695" s="53" t="b">
        <f t="shared" ca="1" si="363"/>
        <v>0</v>
      </c>
    </row>
    <row r="2696" spans="52:67" x14ac:dyDescent="0.2">
      <c r="AZ2696" s="3">
        <f ca="1">IF(ISNUMBER(BI2696),((BI2696&gt;Probe_Head!$CB$15)+COUNTIF(OFFSET(Pinlist!$T$1,Chart!BD2696,0),"*CPW*")+(OFFSET(Pinlist!$L$1,Chart!BD2696,0)="36-40")&gt;0)+0,0)</f>
        <v>0</v>
      </c>
      <c r="BA2696" s="161" t="e">
        <f t="shared" ca="1" si="364"/>
        <v>#NUM!</v>
      </c>
      <c r="BB2696" s="66" t="e">
        <f t="shared" ca="1" si="358"/>
        <v>#NUM!</v>
      </c>
      <c r="BC2696" s="66" t="e">
        <f t="shared" ca="1" si="359"/>
        <v>#NUM!</v>
      </c>
      <c r="BD2696" s="156">
        <f ca="1">IFERROR(MATCH(BE2696,OFFSET(Pinlist!$A$2,BD2695*(BA2696=BA2695),0,$BT$23,1),0)+BD2695*(BA2696=BA2695),0)</f>
        <v>0</v>
      </c>
      <c r="BE2696" s="66" t="e">
        <f t="shared" ca="1" si="360"/>
        <v>#NUM!</v>
      </c>
      <c r="BF2696" s="76">
        <f ca="1">(OFFSET(Pinlist!$E$1,BD2696,0)-$BR$18)*MirrorX</f>
        <v>0</v>
      </c>
      <c r="BG2696" s="76">
        <f ca="1">OFFSET(Pinlist!$F$1,BD2696,0)-$BS$18</f>
        <v>0</v>
      </c>
      <c r="BH2696" s="439" t="e">
        <f ca="1">IF(LEFT(BE2696,2)="RF",OFFSET(Pinlist!$D$1,Chart!BD2696,0)&amp;"_"&amp;OFFSET(Pinlist!$G$1,Chart!BD2696,0),"")</f>
        <v>#NUM!</v>
      </c>
      <c r="BI2696" s="298" t="e">
        <f ca="1">IF(LEFT(BE2696,2)="RF",OFFSET(Pinlist!$I$1,Chart!BD2696,0))</f>
        <v>#NUM!</v>
      </c>
      <c r="BJ2696" s="156">
        <f t="shared" si="365"/>
        <v>2693</v>
      </c>
      <c r="BK2696" s="598" t="b">
        <f t="array" aca="1" ref="BK2696" ca="1">IF($BV$15,MIN(SQRT((BF2696-OFFSET(BF2696,1,0,$BU$26-BJ2696))^2+(BG2696-OFFSET(BG2696,1,0,$BU$26-BJ2696))^2)))</f>
        <v>0</v>
      </c>
      <c r="BL2696" s="598" t="b">
        <f t="array" aca="1" ref="BL2696" ca="1">IF($BV$15,MIN(SQRT((BF2696-OFFSET(BF2696,-1,0,1-BJ2696))^2+(BG2696-OFFSET(BG2696,-1,0,1-BJ2696))^2)))</f>
        <v>0</v>
      </c>
      <c r="BM2696" s="225" t="e">
        <f t="shared" ca="1" si="361"/>
        <v>#N/A</v>
      </c>
      <c r="BN2696" s="225" t="e">
        <f t="shared" ca="1" si="362"/>
        <v>#N/A</v>
      </c>
      <c r="BO2696" s="53" t="b">
        <f t="shared" ca="1" si="363"/>
        <v>0</v>
      </c>
    </row>
    <row r="2697" spans="52:67" x14ac:dyDescent="0.2">
      <c r="AZ2697" s="3">
        <f ca="1">IF(ISNUMBER(BI2697),((BI2697&gt;Probe_Head!$CB$15)+COUNTIF(OFFSET(Pinlist!$T$1,Chart!BD2697,0),"*CPW*")+(OFFSET(Pinlist!$L$1,Chart!BD2697,0)="36-40")&gt;0)+0,0)</f>
        <v>0</v>
      </c>
      <c r="BA2697" s="161" t="e">
        <f t="shared" ca="1" si="364"/>
        <v>#NUM!</v>
      </c>
      <c r="BB2697" s="66" t="e">
        <f t="shared" ca="1" si="358"/>
        <v>#NUM!</v>
      </c>
      <c r="BC2697" s="66" t="e">
        <f t="shared" ca="1" si="359"/>
        <v>#NUM!</v>
      </c>
      <c r="BD2697" s="156">
        <f ca="1">IFERROR(MATCH(BE2697,OFFSET(Pinlist!$A$2,BD2696*(BA2697=BA2696),0,$BT$23,1),0)+BD2696*(BA2697=BA2696),0)</f>
        <v>0</v>
      </c>
      <c r="BE2697" s="66" t="e">
        <f t="shared" ca="1" si="360"/>
        <v>#NUM!</v>
      </c>
      <c r="BF2697" s="76">
        <f ca="1">(OFFSET(Pinlist!$E$1,BD2697,0)-$BR$18)*MirrorX</f>
        <v>0</v>
      </c>
      <c r="BG2697" s="76">
        <f ca="1">OFFSET(Pinlist!$F$1,BD2697,0)-$BS$18</f>
        <v>0</v>
      </c>
      <c r="BH2697" s="439" t="e">
        <f ca="1">IF(LEFT(BE2697,2)="RF",OFFSET(Pinlist!$D$1,Chart!BD2697,0)&amp;"_"&amp;OFFSET(Pinlist!$G$1,Chart!BD2697,0),"")</f>
        <v>#NUM!</v>
      </c>
      <c r="BI2697" s="298" t="e">
        <f ca="1">IF(LEFT(BE2697,2)="RF",OFFSET(Pinlist!$I$1,Chart!BD2697,0))</f>
        <v>#NUM!</v>
      </c>
      <c r="BJ2697" s="156">
        <f t="shared" si="365"/>
        <v>2694</v>
      </c>
      <c r="BK2697" s="598" t="b">
        <f t="array" aca="1" ref="BK2697" ca="1">IF($BV$15,MIN(SQRT((BF2697-OFFSET(BF2697,1,0,$BU$26-BJ2697))^2+(BG2697-OFFSET(BG2697,1,0,$BU$26-BJ2697))^2)))</f>
        <v>0</v>
      </c>
      <c r="BL2697" s="598" t="b">
        <f t="array" aca="1" ref="BL2697" ca="1">IF($BV$15,MIN(SQRT((BF2697-OFFSET(BF2697,-1,0,1-BJ2697))^2+(BG2697-OFFSET(BG2697,-1,0,1-BJ2697))^2)))</f>
        <v>0</v>
      </c>
      <c r="BM2697" s="225" t="e">
        <f t="shared" ca="1" si="361"/>
        <v>#N/A</v>
      </c>
      <c r="BN2697" s="225" t="e">
        <f t="shared" ca="1" si="362"/>
        <v>#N/A</v>
      </c>
      <c r="BO2697" s="53" t="b">
        <f t="shared" ca="1" si="363"/>
        <v>0</v>
      </c>
    </row>
    <row r="2698" spans="52:67" x14ac:dyDescent="0.2">
      <c r="AZ2698" s="3">
        <f ca="1">IF(ISNUMBER(BI2698),((BI2698&gt;Probe_Head!$CB$15)+COUNTIF(OFFSET(Pinlist!$T$1,Chart!BD2698,0),"*CPW*")+(OFFSET(Pinlist!$L$1,Chart!BD2698,0)="36-40")&gt;0)+0,0)</f>
        <v>0</v>
      </c>
      <c r="BA2698" s="161" t="e">
        <f t="shared" ca="1" si="364"/>
        <v>#NUM!</v>
      </c>
      <c r="BB2698" s="66" t="e">
        <f t="shared" ca="1" si="358"/>
        <v>#NUM!</v>
      </c>
      <c r="BC2698" s="66" t="e">
        <f t="shared" ca="1" si="359"/>
        <v>#NUM!</v>
      </c>
      <c r="BD2698" s="156">
        <f ca="1">IFERROR(MATCH(BE2698,OFFSET(Pinlist!$A$2,BD2697*(BA2698=BA2697),0,$BT$23,1),0)+BD2697*(BA2698=BA2697),0)</f>
        <v>0</v>
      </c>
      <c r="BE2698" s="66" t="e">
        <f t="shared" ca="1" si="360"/>
        <v>#NUM!</v>
      </c>
      <c r="BF2698" s="76">
        <f ca="1">(OFFSET(Pinlist!$E$1,BD2698,0)-$BR$18)*MirrorX</f>
        <v>0</v>
      </c>
      <c r="BG2698" s="76">
        <f ca="1">OFFSET(Pinlist!$F$1,BD2698,0)-$BS$18</f>
        <v>0</v>
      </c>
      <c r="BH2698" s="439" t="e">
        <f ca="1">IF(LEFT(BE2698,2)="RF",OFFSET(Pinlist!$D$1,Chart!BD2698,0)&amp;"_"&amp;OFFSET(Pinlist!$G$1,Chart!BD2698,0),"")</f>
        <v>#NUM!</v>
      </c>
      <c r="BI2698" s="298" t="e">
        <f ca="1">IF(LEFT(BE2698,2)="RF",OFFSET(Pinlist!$I$1,Chart!BD2698,0))</f>
        <v>#NUM!</v>
      </c>
      <c r="BJ2698" s="156">
        <f t="shared" si="365"/>
        <v>2695</v>
      </c>
      <c r="BK2698" s="598" t="b">
        <f t="array" aca="1" ref="BK2698" ca="1">IF($BV$15,MIN(SQRT((BF2698-OFFSET(BF2698,1,0,$BU$26-BJ2698))^2+(BG2698-OFFSET(BG2698,1,0,$BU$26-BJ2698))^2)))</f>
        <v>0</v>
      </c>
      <c r="BL2698" s="598" t="b">
        <f t="array" aca="1" ref="BL2698" ca="1">IF($BV$15,MIN(SQRT((BF2698-OFFSET(BF2698,-1,0,1-BJ2698))^2+(BG2698-OFFSET(BG2698,-1,0,1-BJ2698))^2)))</f>
        <v>0</v>
      </c>
      <c r="BM2698" s="225" t="e">
        <f t="shared" ca="1" si="361"/>
        <v>#N/A</v>
      </c>
      <c r="BN2698" s="225" t="e">
        <f t="shared" ca="1" si="362"/>
        <v>#N/A</v>
      </c>
      <c r="BO2698" s="53" t="b">
        <f t="shared" ca="1" si="363"/>
        <v>0</v>
      </c>
    </row>
    <row r="2699" spans="52:67" x14ac:dyDescent="0.2">
      <c r="AZ2699" s="3">
        <f ca="1">IF(ISNUMBER(BI2699),((BI2699&gt;Probe_Head!$CB$15)+COUNTIF(OFFSET(Pinlist!$T$1,Chart!BD2699,0),"*CPW*")+(OFFSET(Pinlist!$L$1,Chart!BD2699,0)="36-40")&gt;0)+0,0)</f>
        <v>0</v>
      </c>
      <c r="BA2699" s="161" t="e">
        <f t="shared" ca="1" si="364"/>
        <v>#NUM!</v>
      </c>
      <c r="BB2699" s="66" t="e">
        <f t="shared" ca="1" si="358"/>
        <v>#NUM!</v>
      </c>
      <c r="BC2699" s="66" t="e">
        <f t="shared" ca="1" si="359"/>
        <v>#NUM!</v>
      </c>
      <c r="BD2699" s="156">
        <f ca="1">IFERROR(MATCH(BE2699,OFFSET(Pinlist!$A$2,BD2698*(BA2699=BA2698),0,$BT$23,1),0)+BD2698*(BA2699=BA2698),0)</f>
        <v>0</v>
      </c>
      <c r="BE2699" s="66" t="e">
        <f t="shared" ca="1" si="360"/>
        <v>#NUM!</v>
      </c>
      <c r="BF2699" s="76">
        <f ca="1">(OFFSET(Pinlist!$E$1,BD2699,0)-$BR$18)*MirrorX</f>
        <v>0</v>
      </c>
      <c r="BG2699" s="76">
        <f ca="1">OFFSET(Pinlist!$F$1,BD2699,0)-$BS$18</f>
        <v>0</v>
      </c>
      <c r="BH2699" s="439" t="e">
        <f ca="1">IF(LEFT(BE2699,2)="RF",OFFSET(Pinlist!$D$1,Chart!BD2699,0)&amp;"_"&amp;OFFSET(Pinlist!$G$1,Chart!BD2699,0),"")</f>
        <v>#NUM!</v>
      </c>
      <c r="BI2699" s="298" t="e">
        <f ca="1">IF(LEFT(BE2699,2)="RF",OFFSET(Pinlist!$I$1,Chart!BD2699,0))</f>
        <v>#NUM!</v>
      </c>
      <c r="BJ2699" s="156">
        <f t="shared" si="365"/>
        <v>2696</v>
      </c>
      <c r="BK2699" s="598" t="b">
        <f t="array" aca="1" ref="BK2699" ca="1">IF($BV$15,MIN(SQRT((BF2699-OFFSET(BF2699,1,0,$BU$26-BJ2699))^2+(BG2699-OFFSET(BG2699,1,0,$BU$26-BJ2699))^2)))</f>
        <v>0</v>
      </c>
      <c r="BL2699" s="598" t="b">
        <f t="array" aca="1" ref="BL2699" ca="1">IF($BV$15,MIN(SQRT((BF2699-OFFSET(BF2699,-1,0,1-BJ2699))^2+(BG2699-OFFSET(BG2699,-1,0,1-BJ2699))^2)))</f>
        <v>0</v>
      </c>
      <c r="BM2699" s="225" t="e">
        <f t="shared" ca="1" si="361"/>
        <v>#N/A</v>
      </c>
      <c r="BN2699" s="225" t="e">
        <f t="shared" ca="1" si="362"/>
        <v>#N/A</v>
      </c>
      <c r="BO2699" s="53" t="b">
        <f t="shared" ca="1" si="363"/>
        <v>0</v>
      </c>
    </row>
    <row r="2700" spans="52:67" x14ac:dyDescent="0.2">
      <c r="AZ2700" s="3">
        <f ca="1">IF(ISNUMBER(BI2700),((BI2700&gt;Probe_Head!$CB$15)+COUNTIF(OFFSET(Pinlist!$T$1,Chart!BD2700,0),"*CPW*")+(OFFSET(Pinlist!$L$1,Chart!BD2700,0)="36-40")&gt;0)+0,0)</f>
        <v>0</v>
      </c>
      <c r="BA2700" s="161" t="e">
        <f t="shared" ca="1" si="364"/>
        <v>#NUM!</v>
      </c>
      <c r="BB2700" s="66" t="e">
        <f t="shared" ca="1" si="358"/>
        <v>#NUM!</v>
      </c>
      <c r="BC2700" s="66" t="e">
        <f t="shared" ca="1" si="359"/>
        <v>#NUM!</v>
      </c>
      <c r="BD2700" s="156">
        <f ca="1">IFERROR(MATCH(BE2700,OFFSET(Pinlist!$A$2,BD2699*(BA2700=BA2699),0,$BT$23,1),0)+BD2699*(BA2700=BA2699),0)</f>
        <v>0</v>
      </c>
      <c r="BE2700" s="66" t="e">
        <f t="shared" ca="1" si="360"/>
        <v>#NUM!</v>
      </c>
      <c r="BF2700" s="76">
        <f ca="1">(OFFSET(Pinlist!$E$1,BD2700,0)-$BR$18)*MirrorX</f>
        <v>0</v>
      </c>
      <c r="BG2700" s="76">
        <f ca="1">OFFSET(Pinlist!$F$1,BD2700,0)-$BS$18</f>
        <v>0</v>
      </c>
      <c r="BH2700" s="439" t="e">
        <f ca="1">IF(LEFT(BE2700,2)="RF",OFFSET(Pinlist!$D$1,Chart!BD2700,0)&amp;"_"&amp;OFFSET(Pinlist!$G$1,Chart!BD2700,0),"")</f>
        <v>#NUM!</v>
      </c>
      <c r="BI2700" s="298" t="e">
        <f ca="1">IF(LEFT(BE2700,2)="RF",OFFSET(Pinlist!$I$1,Chart!BD2700,0))</f>
        <v>#NUM!</v>
      </c>
      <c r="BJ2700" s="156">
        <f t="shared" si="365"/>
        <v>2697</v>
      </c>
      <c r="BK2700" s="598" t="b">
        <f t="array" aca="1" ref="BK2700" ca="1">IF($BV$15,MIN(SQRT((BF2700-OFFSET(BF2700,1,0,$BU$26-BJ2700))^2+(BG2700-OFFSET(BG2700,1,0,$BU$26-BJ2700))^2)))</f>
        <v>0</v>
      </c>
      <c r="BL2700" s="598" t="b">
        <f t="array" aca="1" ref="BL2700" ca="1">IF($BV$15,MIN(SQRT((BF2700-OFFSET(BF2700,-1,0,1-BJ2700))^2+(BG2700-OFFSET(BG2700,-1,0,1-BJ2700))^2)))</f>
        <v>0</v>
      </c>
      <c r="BM2700" s="225" t="e">
        <f t="shared" ca="1" si="361"/>
        <v>#N/A</v>
      </c>
      <c r="BN2700" s="225" t="e">
        <f t="shared" ca="1" si="362"/>
        <v>#N/A</v>
      </c>
      <c r="BO2700" s="53" t="b">
        <f t="shared" ca="1" si="363"/>
        <v>0</v>
      </c>
    </row>
    <row r="2701" spans="52:67" x14ac:dyDescent="0.2">
      <c r="AZ2701" s="3">
        <f ca="1">IF(ISNUMBER(BI2701),((BI2701&gt;Probe_Head!$CB$15)+COUNTIF(OFFSET(Pinlist!$T$1,Chart!BD2701,0),"*CPW*")+(OFFSET(Pinlist!$L$1,Chart!BD2701,0)="36-40")&gt;0)+0,0)</f>
        <v>0</v>
      </c>
      <c r="BA2701" s="161" t="e">
        <f t="shared" ca="1" si="364"/>
        <v>#NUM!</v>
      </c>
      <c r="BB2701" s="66" t="e">
        <f t="shared" ca="1" si="358"/>
        <v>#NUM!</v>
      </c>
      <c r="BC2701" s="66" t="e">
        <f t="shared" ca="1" si="359"/>
        <v>#NUM!</v>
      </c>
      <c r="BD2701" s="156">
        <f ca="1">IFERROR(MATCH(BE2701,OFFSET(Pinlist!$A$2,BD2700*(BA2701=BA2700),0,$BT$23,1),0)+BD2700*(BA2701=BA2700),0)</f>
        <v>0</v>
      </c>
      <c r="BE2701" s="66" t="e">
        <f t="shared" ca="1" si="360"/>
        <v>#NUM!</v>
      </c>
      <c r="BF2701" s="76">
        <f ca="1">(OFFSET(Pinlist!$E$1,BD2701,0)-$BR$18)*MirrorX</f>
        <v>0</v>
      </c>
      <c r="BG2701" s="76">
        <f ca="1">OFFSET(Pinlist!$F$1,BD2701,0)-$BS$18</f>
        <v>0</v>
      </c>
      <c r="BH2701" s="439" t="e">
        <f ca="1">IF(LEFT(BE2701,2)="RF",OFFSET(Pinlist!$D$1,Chart!BD2701,0)&amp;"_"&amp;OFFSET(Pinlist!$G$1,Chart!BD2701,0),"")</f>
        <v>#NUM!</v>
      </c>
      <c r="BI2701" s="298" t="e">
        <f ca="1">IF(LEFT(BE2701,2)="RF",OFFSET(Pinlist!$I$1,Chart!BD2701,0))</f>
        <v>#NUM!</v>
      </c>
      <c r="BJ2701" s="156">
        <f t="shared" si="365"/>
        <v>2698</v>
      </c>
      <c r="BK2701" s="598" t="b">
        <f t="array" aca="1" ref="BK2701" ca="1">IF($BV$15,MIN(SQRT((BF2701-OFFSET(BF2701,1,0,$BU$26-BJ2701))^2+(BG2701-OFFSET(BG2701,1,0,$BU$26-BJ2701))^2)))</f>
        <v>0</v>
      </c>
      <c r="BL2701" s="598" t="b">
        <f t="array" aca="1" ref="BL2701" ca="1">IF($BV$15,MIN(SQRT((BF2701-OFFSET(BF2701,-1,0,1-BJ2701))^2+(BG2701-OFFSET(BG2701,-1,0,1-BJ2701))^2)))</f>
        <v>0</v>
      </c>
      <c r="BM2701" s="225" t="e">
        <f t="shared" ca="1" si="361"/>
        <v>#N/A</v>
      </c>
      <c r="BN2701" s="225" t="e">
        <f t="shared" ca="1" si="362"/>
        <v>#N/A</v>
      </c>
      <c r="BO2701" s="53" t="b">
        <f t="shared" ca="1" si="363"/>
        <v>0</v>
      </c>
    </row>
    <row r="2702" spans="52:67" x14ac:dyDescent="0.2">
      <c r="AZ2702" s="3">
        <f ca="1">IF(ISNUMBER(BI2702),((BI2702&gt;Probe_Head!$CB$15)+COUNTIF(OFFSET(Pinlist!$T$1,Chart!BD2702,0),"*CPW*")+(OFFSET(Pinlist!$L$1,Chart!BD2702,0)="36-40")&gt;0)+0,0)</f>
        <v>0</v>
      </c>
      <c r="BA2702" s="161" t="e">
        <f t="shared" ca="1" si="364"/>
        <v>#NUM!</v>
      </c>
      <c r="BB2702" s="66" t="e">
        <f t="shared" ca="1" si="358"/>
        <v>#NUM!</v>
      </c>
      <c r="BC2702" s="66" t="e">
        <f t="shared" ca="1" si="359"/>
        <v>#NUM!</v>
      </c>
      <c r="BD2702" s="156">
        <f ca="1">IFERROR(MATCH(BE2702,OFFSET(Pinlist!$A$2,BD2701*(BA2702=BA2701),0,$BT$23,1),0)+BD2701*(BA2702=BA2701),0)</f>
        <v>0</v>
      </c>
      <c r="BE2702" s="66" t="e">
        <f t="shared" ca="1" si="360"/>
        <v>#NUM!</v>
      </c>
      <c r="BF2702" s="76">
        <f ca="1">(OFFSET(Pinlist!$E$1,BD2702,0)-$BR$18)*MirrorX</f>
        <v>0</v>
      </c>
      <c r="BG2702" s="76">
        <f ca="1">OFFSET(Pinlist!$F$1,BD2702,0)-$BS$18</f>
        <v>0</v>
      </c>
      <c r="BH2702" s="439" t="e">
        <f ca="1">IF(LEFT(BE2702,2)="RF",OFFSET(Pinlist!$D$1,Chart!BD2702,0)&amp;"_"&amp;OFFSET(Pinlist!$G$1,Chart!BD2702,0),"")</f>
        <v>#NUM!</v>
      </c>
      <c r="BI2702" s="298" t="e">
        <f ca="1">IF(LEFT(BE2702,2)="RF",OFFSET(Pinlist!$I$1,Chart!BD2702,0))</f>
        <v>#NUM!</v>
      </c>
      <c r="BJ2702" s="156">
        <f t="shared" si="365"/>
        <v>2699</v>
      </c>
      <c r="BK2702" s="598" t="b">
        <f t="array" aca="1" ref="BK2702" ca="1">IF($BV$15,MIN(SQRT((BF2702-OFFSET(BF2702,1,0,$BU$26-BJ2702))^2+(BG2702-OFFSET(BG2702,1,0,$BU$26-BJ2702))^2)))</f>
        <v>0</v>
      </c>
      <c r="BL2702" s="598" t="b">
        <f t="array" aca="1" ref="BL2702" ca="1">IF($BV$15,MIN(SQRT((BF2702-OFFSET(BF2702,-1,0,1-BJ2702))^2+(BG2702-OFFSET(BG2702,-1,0,1-BJ2702))^2)))</f>
        <v>0</v>
      </c>
      <c r="BM2702" s="225" t="e">
        <f t="shared" ca="1" si="361"/>
        <v>#N/A</v>
      </c>
      <c r="BN2702" s="225" t="e">
        <f t="shared" ca="1" si="362"/>
        <v>#N/A</v>
      </c>
      <c r="BO2702" s="53" t="b">
        <f t="shared" ca="1" si="363"/>
        <v>0</v>
      </c>
    </row>
    <row r="2703" spans="52:67" x14ac:dyDescent="0.2">
      <c r="AZ2703" s="3">
        <f ca="1">IF(ISNUMBER(BI2703),((BI2703&gt;Probe_Head!$CB$15)+COUNTIF(OFFSET(Pinlist!$T$1,Chart!BD2703,0),"*CPW*")+(OFFSET(Pinlist!$L$1,Chart!BD2703,0)="36-40")&gt;0)+0,0)</f>
        <v>0</v>
      </c>
      <c r="BA2703" s="161" t="e">
        <f t="shared" ca="1" si="364"/>
        <v>#NUM!</v>
      </c>
      <c r="BB2703" s="66" t="e">
        <f t="shared" ca="1" si="358"/>
        <v>#NUM!</v>
      </c>
      <c r="BC2703" s="66" t="e">
        <f t="shared" ca="1" si="359"/>
        <v>#NUM!</v>
      </c>
      <c r="BD2703" s="156">
        <f ca="1">IFERROR(MATCH(BE2703,OFFSET(Pinlist!$A$2,BD2702*(BA2703=BA2702),0,$BT$23,1),0)+BD2702*(BA2703=BA2702),0)</f>
        <v>0</v>
      </c>
      <c r="BE2703" s="66" t="e">
        <f t="shared" ca="1" si="360"/>
        <v>#NUM!</v>
      </c>
      <c r="BF2703" s="76">
        <f ca="1">(OFFSET(Pinlist!$E$1,BD2703,0)-$BR$18)*MirrorX</f>
        <v>0</v>
      </c>
      <c r="BG2703" s="76">
        <f ca="1">OFFSET(Pinlist!$F$1,BD2703,0)-$BS$18</f>
        <v>0</v>
      </c>
      <c r="BH2703" s="439" t="e">
        <f ca="1">IF(LEFT(BE2703,2)="RF",OFFSET(Pinlist!$D$1,Chart!BD2703,0)&amp;"_"&amp;OFFSET(Pinlist!$G$1,Chart!BD2703,0),"")</f>
        <v>#NUM!</v>
      </c>
      <c r="BI2703" s="298" t="e">
        <f ca="1">IF(LEFT(BE2703,2)="RF",OFFSET(Pinlist!$I$1,Chart!BD2703,0))</f>
        <v>#NUM!</v>
      </c>
      <c r="BJ2703" s="156">
        <f t="shared" si="365"/>
        <v>2700</v>
      </c>
      <c r="BK2703" s="598" t="b">
        <f t="array" aca="1" ref="BK2703" ca="1">IF($BV$15,MIN(SQRT((BF2703-OFFSET(BF2703,1,0,$BU$26-BJ2703))^2+(BG2703-OFFSET(BG2703,1,0,$BU$26-BJ2703))^2)))</f>
        <v>0</v>
      </c>
      <c r="BL2703" s="598" t="b">
        <f t="array" aca="1" ref="BL2703" ca="1">IF($BV$15,MIN(SQRT((BF2703-OFFSET(BF2703,-1,0,1-BJ2703))^2+(BG2703-OFFSET(BG2703,-1,0,1-BJ2703))^2)))</f>
        <v>0</v>
      </c>
      <c r="BM2703" s="225" t="e">
        <f t="shared" ca="1" si="361"/>
        <v>#N/A</v>
      </c>
      <c r="BN2703" s="225" t="e">
        <f t="shared" ca="1" si="362"/>
        <v>#N/A</v>
      </c>
      <c r="BO2703" s="53" t="b">
        <f t="shared" ca="1" si="363"/>
        <v>0</v>
      </c>
    </row>
    <row r="2704" spans="52:67" x14ac:dyDescent="0.2">
      <c r="AZ2704" s="3">
        <f ca="1">IF(ISNUMBER(BI2704),((BI2704&gt;Probe_Head!$CB$15)+COUNTIF(OFFSET(Pinlist!$T$1,Chart!BD2704,0),"*CPW*")+(OFFSET(Pinlist!$L$1,Chart!BD2704,0)="36-40")&gt;0)+0,0)</f>
        <v>0</v>
      </c>
      <c r="BA2704" s="161" t="e">
        <f t="shared" ca="1" si="364"/>
        <v>#NUM!</v>
      </c>
      <c r="BB2704" s="66" t="e">
        <f t="shared" ca="1" si="358"/>
        <v>#NUM!</v>
      </c>
      <c r="BC2704" s="66" t="e">
        <f t="shared" ca="1" si="359"/>
        <v>#NUM!</v>
      </c>
      <c r="BD2704" s="156">
        <f ca="1">IFERROR(MATCH(BE2704,OFFSET(Pinlist!$A$2,BD2703*(BA2704=BA2703),0,$BT$23,1),0)+BD2703*(BA2704=BA2703),0)</f>
        <v>0</v>
      </c>
      <c r="BE2704" s="66" t="e">
        <f t="shared" ca="1" si="360"/>
        <v>#NUM!</v>
      </c>
      <c r="BF2704" s="76">
        <f ca="1">(OFFSET(Pinlist!$E$1,BD2704,0)-$BR$18)*MirrorX</f>
        <v>0</v>
      </c>
      <c r="BG2704" s="76">
        <f ca="1">OFFSET(Pinlist!$F$1,BD2704,0)-$BS$18</f>
        <v>0</v>
      </c>
      <c r="BH2704" s="439" t="e">
        <f ca="1">IF(LEFT(BE2704,2)="RF",OFFSET(Pinlist!$D$1,Chart!BD2704,0)&amp;"_"&amp;OFFSET(Pinlist!$G$1,Chart!BD2704,0),"")</f>
        <v>#NUM!</v>
      </c>
      <c r="BI2704" s="298" t="e">
        <f ca="1">IF(LEFT(BE2704,2)="RF",OFFSET(Pinlist!$I$1,Chart!BD2704,0))</f>
        <v>#NUM!</v>
      </c>
      <c r="BJ2704" s="156">
        <f t="shared" si="365"/>
        <v>2701</v>
      </c>
      <c r="BK2704" s="598" t="b">
        <f t="array" aca="1" ref="BK2704" ca="1">IF($BV$15,MIN(SQRT((BF2704-OFFSET(BF2704,1,0,$BU$26-BJ2704))^2+(BG2704-OFFSET(BG2704,1,0,$BU$26-BJ2704))^2)))</f>
        <v>0</v>
      </c>
      <c r="BL2704" s="598" t="b">
        <f t="array" aca="1" ref="BL2704" ca="1">IF($BV$15,MIN(SQRT((BF2704-OFFSET(BF2704,-1,0,1-BJ2704))^2+(BG2704-OFFSET(BG2704,-1,0,1-BJ2704))^2)))</f>
        <v>0</v>
      </c>
      <c r="BM2704" s="225" t="e">
        <f t="shared" ca="1" si="361"/>
        <v>#N/A</v>
      </c>
      <c r="BN2704" s="225" t="e">
        <f t="shared" ca="1" si="362"/>
        <v>#N/A</v>
      </c>
      <c r="BO2704" s="53" t="b">
        <f t="shared" ca="1" si="363"/>
        <v>0</v>
      </c>
    </row>
    <row r="2705" spans="52:67" x14ac:dyDescent="0.2">
      <c r="AZ2705" s="3">
        <f ca="1">IF(ISNUMBER(BI2705),((BI2705&gt;Probe_Head!$CB$15)+COUNTIF(OFFSET(Pinlist!$T$1,Chart!BD2705,0),"*CPW*")+(OFFSET(Pinlist!$L$1,Chart!BD2705,0)="36-40")&gt;0)+0,0)</f>
        <v>0</v>
      </c>
      <c r="BA2705" s="161" t="e">
        <f t="shared" ca="1" si="364"/>
        <v>#NUM!</v>
      </c>
      <c r="BB2705" s="66" t="e">
        <f t="shared" ca="1" si="358"/>
        <v>#NUM!</v>
      </c>
      <c r="BC2705" s="66" t="e">
        <f t="shared" ca="1" si="359"/>
        <v>#NUM!</v>
      </c>
      <c r="BD2705" s="156">
        <f ca="1">IFERROR(MATCH(BE2705,OFFSET(Pinlist!$A$2,BD2704*(BA2705=BA2704),0,$BT$23,1),0)+BD2704*(BA2705=BA2704),0)</f>
        <v>0</v>
      </c>
      <c r="BE2705" s="66" t="e">
        <f t="shared" ca="1" si="360"/>
        <v>#NUM!</v>
      </c>
      <c r="BF2705" s="76">
        <f ca="1">(OFFSET(Pinlist!$E$1,BD2705,0)-$BR$18)*MirrorX</f>
        <v>0</v>
      </c>
      <c r="BG2705" s="76">
        <f ca="1">OFFSET(Pinlist!$F$1,BD2705,0)-$BS$18</f>
        <v>0</v>
      </c>
      <c r="BH2705" s="439" t="e">
        <f ca="1">IF(LEFT(BE2705,2)="RF",OFFSET(Pinlist!$D$1,Chart!BD2705,0)&amp;"_"&amp;OFFSET(Pinlist!$G$1,Chart!BD2705,0),"")</f>
        <v>#NUM!</v>
      </c>
      <c r="BI2705" s="298" t="e">
        <f ca="1">IF(LEFT(BE2705,2)="RF",OFFSET(Pinlist!$I$1,Chart!BD2705,0))</f>
        <v>#NUM!</v>
      </c>
      <c r="BJ2705" s="156">
        <f t="shared" si="365"/>
        <v>2702</v>
      </c>
      <c r="BK2705" s="598" t="b">
        <f t="array" aca="1" ref="BK2705" ca="1">IF($BV$15,MIN(SQRT((BF2705-OFFSET(BF2705,1,0,$BU$26-BJ2705))^2+(BG2705-OFFSET(BG2705,1,0,$BU$26-BJ2705))^2)))</f>
        <v>0</v>
      </c>
      <c r="BL2705" s="598" t="b">
        <f t="array" aca="1" ref="BL2705" ca="1">IF($BV$15,MIN(SQRT((BF2705-OFFSET(BF2705,-1,0,1-BJ2705))^2+(BG2705-OFFSET(BG2705,-1,0,1-BJ2705))^2)))</f>
        <v>0</v>
      </c>
      <c r="BM2705" s="225" t="e">
        <f t="shared" ca="1" si="361"/>
        <v>#N/A</v>
      </c>
      <c r="BN2705" s="225" t="e">
        <f t="shared" ca="1" si="362"/>
        <v>#N/A</v>
      </c>
      <c r="BO2705" s="53" t="b">
        <f t="shared" ca="1" si="363"/>
        <v>0</v>
      </c>
    </row>
    <row r="2706" spans="52:67" x14ac:dyDescent="0.2">
      <c r="AZ2706" s="3">
        <f ca="1">IF(ISNUMBER(BI2706),((BI2706&gt;Probe_Head!$CB$15)+COUNTIF(OFFSET(Pinlist!$T$1,Chart!BD2706,0),"*CPW*")+(OFFSET(Pinlist!$L$1,Chart!BD2706,0)="36-40")&gt;0)+0,0)</f>
        <v>0</v>
      </c>
      <c r="BA2706" s="161" t="e">
        <f t="shared" ca="1" si="364"/>
        <v>#NUM!</v>
      </c>
      <c r="BB2706" s="66" t="e">
        <f t="shared" ca="1" si="358"/>
        <v>#NUM!</v>
      </c>
      <c r="BC2706" s="66" t="e">
        <f t="shared" ca="1" si="359"/>
        <v>#NUM!</v>
      </c>
      <c r="BD2706" s="156">
        <f ca="1">IFERROR(MATCH(BE2706,OFFSET(Pinlist!$A$2,BD2705*(BA2706=BA2705),0,$BT$23,1),0)+BD2705*(BA2706=BA2705),0)</f>
        <v>0</v>
      </c>
      <c r="BE2706" s="66" t="e">
        <f t="shared" ca="1" si="360"/>
        <v>#NUM!</v>
      </c>
      <c r="BF2706" s="76">
        <f ca="1">(OFFSET(Pinlist!$E$1,BD2706,0)-$BR$18)*MirrorX</f>
        <v>0</v>
      </c>
      <c r="BG2706" s="76">
        <f ca="1">OFFSET(Pinlist!$F$1,BD2706,0)-$BS$18</f>
        <v>0</v>
      </c>
      <c r="BH2706" s="439" t="e">
        <f ca="1">IF(LEFT(BE2706,2)="RF",OFFSET(Pinlist!$D$1,Chart!BD2706,0)&amp;"_"&amp;OFFSET(Pinlist!$G$1,Chart!BD2706,0),"")</f>
        <v>#NUM!</v>
      </c>
      <c r="BI2706" s="298" t="e">
        <f ca="1">IF(LEFT(BE2706,2)="RF",OFFSET(Pinlist!$I$1,Chart!BD2706,0))</f>
        <v>#NUM!</v>
      </c>
      <c r="BJ2706" s="156">
        <f t="shared" si="365"/>
        <v>2703</v>
      </c>
      <c r="BK2706" s="598" t="b">
        <f t="array" aca="1" ref="BK2706" ca="1">IF($BV$15,MIN(SQRT((BF2706-OFFSET(BF2706,1,0,$BU$26-BJ2706))^2+(BG2706-OFFSET(BG2706,1,0,$BU$26-BJ2706))^2)))</f>
        <v>0</v>
      </c>
      <c r="BL2706" s="598" t="b">
        <f t="array" aca="1" ref="BL2706" ca="1">IF($BV$15,MIN(SQRT((BF2706-OFFSET(BF2706,-1,0,1-BJ2706))^2+(BG2706-OFFSET(BG2706,-1,0,1-BJ2706))^2)))</f>
        <v>0</v>
      </c>
      <c r="BM2706" s="225" t="e">
        <f t="shared" ca="1" si="361"/>
        <v>#N/A</v>
      </c>
      <c r="BN2706" s="225" t="e">
        <f t="shared" ca="1" si="362"/>
        <v>#N/A</v>
      </c>
      <c r="BO2706" s="53" t="b">
        <f t="shared" ca="1" si="363"/>
        <v>0</v>
      </c>
    </row>
    <row r="2707" spans="52:67" x14ac:dyDescent="0.2">
      <c r="AZ2707" s="3">
        <f ca="1">IF(ISNUMBER(BI2707),((BI2707&gt;Probe_Head!$CB$15)+COUNTIF(OFFSET(Pinlist!$T$1,Chart!BD2707,0),"*CPW*")+(OFFSET(Pinlist!$L$1,Chart!BD2707,0)="36-40")&gt;0)+0,0)</f>
        <v>0</v>
      </c>
      <c r="BA2707" s="161" t="e">
        <f t="shared" ca="1" si="364"/>
        <v>#NUM!</v>
      </c>
      <c r="BB2707" s="66" t="e">
        <f t="shared" ca="1" si="358"/>
        <v>#NUM!</v>
      </c>
      <c r="BC2707" s="66" t="e">
        <f t="shared" ca="1" si="359"/>
        <v>#NUM!</v>
      </c>
      <c r="BD2707" s="156">
        <f ca="1">IFERROR(MATCH(BE2707,OFFSET(Pinlist!$A$2,BD2706*(BA2707=BA2706),0,$BT$23,1),0)+BD2706*(BA2707=BA2706),0)</f>
        <v>0</v>
      </c>
      <c r="BE2707" s="66" t="e">
        <f t="shared" ca="1" si="360"/>
        <v>#NUM!</v>
      </c>
      <c r="BF2707" s="76">
        <f ca="1">(OFFSET(Pinlist!$E$1,BD2707,0)-$BR$18)*MirrorX</f>
        <v>0</v>
      </c>
      <c r="BG2707" s="76">
        <f ca="1">OFFSET(Pinlist!$F$1,BD2707,0)-$BS$18</f>
        <v>0</v>
      </c>
      <c r="BH2707" s="439" t="e">
        <f ca="1">IF(LEFT(BE2707,2)="RF",OFFSET(Pinlist!$D$1,Chart!BD2707,0)&amp;"_"&amp;OFFSET(Pinlist!$G$1,Chart!BD2707,0),"")</f>
        <v>#NUM!</v>
      </c>
      <c r="BI2707" s="298" t="e">
        <f ca="1">IF(LEFT(BE2707,2)="RF",OFFSET(Pinlist!$I$1,Chart!BD2707,0))</f>
        <v>#NUM!</v>
      </c>
      <c r="BJ2707" s="156">
        <f t="shared" si="365"/>
        <v>2704</v>
      </c>
      <c r="BK2707" s="598" t="b">
        <f t="array" aca="1" ref="BK2707" ca="1">IF($BV$15,MIN(SQRT((BF2707-OFFSET(BF2707,1,0,$BU$26-BJ2707))^2+(BG2707-OFFSET(BG2707,1,0,$BU$26-BJ2707))^2)))</f>
        <v>0</v>
      </c>
      <c r="BL2707" s="598" t="b">
        <f t="array" aca="1" ref="BL2707" ca="1">IF($BV$15,MIN(SQRT((BF2707-OFFSET(BF2707,-1,0,1-BJ2707))^2+(BG2707-OFFSET(BG2707,-1,0,1-BJ2707))^2)))</f>
        <v>0</v>
      </c>
      <c r="BM2707" s="225" t="e">
        <f t="shared" ca="1" si="361"/>
        <v>#N/A</v>
      </c>
      <c r="BN2707" s="225" t="e">
        <f t="shared" ca="1" si="362"/>
        <v>#N/A</v>
      </c>
      <c r="BO2707" s="53" t="b">
        <f t="shared" ca="1" si="363"/>
        <v>0</v>
      </c>
    </row>
    <row r="2708" spans="52:67" x14ac:dyDescent="0.2">
      <c r="AZ2708" s="3">
        <f ca="1">IF(ISNUMBER(BI2708),((BI2708&gt;Probe_Head!$CB$15)+COUNTIF(OFFSET(Pinlist!$T$1,Chart!BD2708,0),"*CPW*")+(OFFSET(Pinlist!$L$1,Chart!BD2708,0)="36-40")&gt;0)+0,0)</f>
        <v>0</v>
      </c>
      <c r="BA2708" s="161" t="e">
        <f t="shared" ca="1" si="364"/>
        <v>#NUM!</v>
      </c>
      <c r="BB2708" s="66" t="e">
        <f t="shared" ca="1" si="358"/>
        <v>#NUM!</v>
      </c>
      <c r="BC2708" s="66" t="e">
        <f t="shared" ca="1" si="359"/>
        <v>#NUM!</v>
      </c>
      <c r="BD2708" s="156">
        <f ca="1">IFERROR(MATCH(BE2708,OFFSET(Pinlist!$A$2,BD2707*(BA2708=BA2707),0,$BT$23,1),0)+BD2707*(BA2708=BA2707),0)</f>
        <v>0</v>
      </c>
      <c r="BE2708" s="66" t="e">
        <f t="shared" ca="1" si="360"/>
        <v>#NUM!</v>
      </c>
      <c r="BF2708" s="76">
        <f ca="1">(OFFSET(Pinlist!$E$1,BD2708,0)-$BR$18)*MirrorX</f>
        <v>0</v>
      </c>
      <c r="BG2708" s="76">
        <f ca="1">OFFSET(Pinlist!$F$1,BD2708,0)-$BS$18</f>
        <v>0</v>
      </c>
      <c r="BH2708" s="439" t="e">
        <f ca="1">IF(LEFT(BE2708,2)="RF",OFFSET(Pinlist!$D$1,Chart!BD2708,0)&amp;"_"&amp;OFFSET(Pinlist!$G$1,Chart!BD2708,0),"")</f>
        <v>#NUM!</v>
      </c>
      <c r="BI2708" s="298" t="e">
        <f ca="1">IF(LEFT(BE2708,2)="RF",OFFSET(Pinlist!$I$1,Chart!BD2708,0))</f>
        <v>#NUM!</v>
      </c>
      <c r="BJ2708" s="156">
        <f t="shared" si="365"/>
        <v>2705</v>
      </c>
      <c r="BK2708" s="598" t="b">
        <f t="array" aca="1" ref="BK2708" ca="1">IF($BV$15,MIN(SQRT((BF2708-OFFSET(BF2708,1,0,$BU$26-BJ2708))^2+(BG2708-OFFSET(BG2708,1,0,$BU$26-BJ2708))^2)))</f>
        <v>0</v>
      </c>
      <c r="BL2708" s="598" t="b">
        <f t="array" aca="1" ref="BL2708" ca="1">IF($BV$15,MIN(SQRT((BF2708-OFFSET(BF2708,-1,0,1-BJ2708))^2+(BG2708-OFFSET(BG2708,-1,0,1-BJ2708))^2)))</f>
        <v>0</v>
      </c>
      <c r="BM2708" s="225" t="e">
        <f t="shared" ca="1" si="361"/>
        <v>#N/A</v>
      </c>
      <c r="BN2708" s="225" t="e">
        <f t="shared" ca="1" si="362"/>
        <v>#N/A</v>
      </c>
      <c r="BO2708" s="53" t="b">
        <f t="shared" ca="1" si="363"/>
        <v>0</v>
      </c>
    </row>
    <row r="2709" spans="52:67" x14ac:dyDescent="0.2">
      <c r="AZ2709" s="3">
        <f ca="1">IF(ISNUMBER(BI2709),((BI2709&gt;Probe_Head!$CB$15)+COUNTIF(OFFSET(Pinlist!$T$1,Chart!BD2709,0),"*CPW*")+(OFFSET(Pinlist!$L$1,Chart!BD2709,0)="36-40")&gt;0)+0,0)</f>
        <v>0</v>
      </c>
      <c r="BA2709" s="161" t="e">
        <f t="shared" ca="1" si="364"/>
        <v>#NUM!</v>
      </c>
      <c r="BB2709" s="66" t="e">
        <f t="shared" ca="1" si="358"/>
        <v>#NUM!</v>
      </c>
      <c r="BC2709" s="66" t="e">
        <f t="shared" ca="1" si="359"/>
        <v>#NUM!</v>
      </c>
      <c r="BD2709" s="156">
        <f ca="1">IFERROR(MATCH(BE2709,OFFSET(Pinlist!$A$2,BD2708*(BA2709=BA2708),0,$BT$23,1),0)+BD2708*(BA2709=BA2708),0)</f>
        <v>0</v>
      </c>
      <c r="BE2709" s="66" t="e">
        <f t="shared" ca="1" si="360"/>
        <v>#NUM!</v>
      </c>
      <c r="BF2709" s="76">
        <f ca="1">(OFFSET(Pinlist!$E$1,BD2709,0)-$BR$18)*MirrorX</f>
        <v>0</v>
      </c>
      <c r="BG2709" s="76">
        <f ca="1">OFFSET(Pinlist!$F$1,BD2709,0)-$BS$18</f>
        <v>0</v>
      </c>
      <c r="BH2709" s="439" t="e">
        <f ca="1">IF(LEFT(BE2709,2)="RF",OFFSET(Pinlist!$D$1,Chart!BD2709,0)&amp;"_"&amp;OFFSET(Pinlist!$G$1,Chart!BD2709,0),"")</f>
        <v>#NUM!</v>
      </c>
      <c r="BI2709" s="298" t="e">
        <f ca="1">IF(LEFT(BE2709,2)="RF",OFFSET(Pinlist!$I$1,Chart!BD2709,0))</f>
        <v>#NUM!</v>
      </c>
      <c r="BJ2709" s="156">
        <f t="shared" si="365"/>
        <v>2706</v>
      </c>
      <c r="BK2709" s="598" t="b">
        <f t="array" aca="1" ref="BK2709" ca="1">IF($BV$15,MIN(SQRT((BF2709-OFFSET(BF2709,1,0,$BU$26-BJ2709))^2+(BG2709-OFFSET(BG2709,1,0,$BU$26-BJ2709))^2)))</f>
        <v>0</v>
      </c>
      <c r="BL2709" s="598" t="b">
        <f t="array" aca="1" ref="BL2709" ca="1">IF($BV$15,MIN(SQRT((BF2709-OFFSET(BF2709,-1,0,1-BJ2709))^2+(BG2709-OFFSET(BG2709,-1,0,1-BJ2709))^2)))</f>
        <v>0</v>
      </c>
      <c r="BM2709" s="225" t="e">
        <f t="shared" ca="1" si="361"/>
        <v>#N/A</v>
      </c>
      <c r="BN2709" s="225" t="e">
        <f t="shared" ca="1" si="362"/>
        <v>#N/A</v>
      </c>
      <c r="BO2709" s="53" t="b">
        <f t="shared" ca="1" si="363"/>
        <v>0</v>
      </c>
    </row>
    <row r="2710" spans="52:67" x14ac:dyDescent="0.2">
      <c r="AZ2710" s="3">
        <f ca="1">IF(ISNUMBER(BI2710),((BI2710&gt;Probe_Head!$CB$15)+COUNTIF(OFFSET(Pinlist!$T$1,Chart!BD2710,0),"*CPW*")+(OFFSET(Pinlist!$L$1,Chart!BD2710,0)="36-40")&gt;0)+0,0)</f>
        <v>0</v>
      </c>
      <c r="BA2710" s="161" t="e">
        <f t="shared" ca="1" si="364"/>
        <v>#NUM!</v>
      </c>
      <c r="BB2710" s="66" t="e">
        <f t="shared" ca="1" si="358"/>
        <v>#NUM!</v>
      </c>
      <c r="BC2710" s="66" t="e">
        <f t="shared" ca="1" si="359"/>
        <v>#NUM!</v>
      </c>
      <c r="BD2710" s="156">
        <f ca="1">IFERROR(MATCH(BE2710,OFFSET(Pinlist!$A$2,BD2709*(BA2710=BA2709),0,$BT$23,1),0)+BD2709*(BA2710=BA2709),0)</f>
        <v>0</v>
      </c>
      <c r="BE2710" s="66" t="e">
        <f t="shared" ca="1" si="360"/>
        <v>#NUM!</v>
      </c>
      <c r="BF2710" s="76">
        <f ca="1">(OFFSET(Pinlist!$E$1,BD2710,0)-$BR$18)*MirrorX</f>
        <v>0</v>
      </c>
      <c r="BG2710" s="76">
        <f ca="1">OFFSET(Pinlist!$F$1,BD2710,0)-$BS$18</f>
        <v>0</v>
      </c>
      <c r="BH2710" s="439" t="e">
        <f ca="1">IF(LEFT(BE2710,2)="RF",OFFSET(Pinlist!$D$1,Chart!BD2710,0)&amp;"_"&amp;OFFSET(Pinlist!$G$1,Chart!BD2710,0),"")</f>
        <v>#NUM!</v>
      </c>
      <c r="BI2710" s="298" t="e">
        <f ca="1">IF(LEFT(BE2710,2)="RF",OFFSET(Pinlist!$I$1,Chart!BD2710,0))</f>
        <v>#NUM!</v>
      </c>
      <c r="BJ2710" s="156">
        <f t="shared" si="365"/>
        <v>2707</v>
      </c>
      <c r="BK2710" s="598" t="b">
        <f t="array" aca="1" ref="BK2710" ca="1">IF($BV$15,MIN(SQRT((BF2710-OFFSET(BF2710,1,0,$BU$26-BJ2710))^2+(BG2710-OFFSET(BG2710,1,0,$BU$26-BJ2710))^2)))</f>
        <v>0</v>
      </c>
      <c r="BL2710" s="598" t="b">
        <f t="array" aca="1" ref="BL2710" ca="1">IF($BV$15,MIN(SQRT((BF2710-OFFSET(BF2710,-1,0,1-BJ2710))^2+(BG2710-OFFSET(BG2710,-1,0,1-BJ2710))^2)))</f>
        <v>0</v>
      </c>
      <c r="BM2710" s="225" t="e">
        <f t="shared" ca="1" si="361"/>
        <v>#N/A</v>
      </c>
      <c r="BN2710" s="225" t="e">
        <f t="shared" ca="1" si="362"/>
        <v>#N/A</v>
      </c>
      <c r="BO2710" s="53" t="b">
        <f t="shared" ca="1" si="363"/>
        <v>0</v>
      </c>
    </row>
    <row r="2711" spans="52:67" x14ac:dyDescent="0.2">
      <c r="AZ2711" s="3">
        <f ca="1">IF(ISNUMBER(BI2711),((BI2711&gt;Probe_Head!$CB$15)+COUNTIF(OFFSET(Pinlist!$T$1,Chart!BD2711,0),"*CPW*")+(OFFSET(Pinlist!$L$1,Chart!BD2711,0)="36-40")&gt;0)+0,0)</f>
        <v>0</v>
      </c>
      <c r="BA2711" s="161" t="e">
        <f t="shared" ca="1" si="364"/>
        <v>#NUM!</v>
      </c>
      <c r="BB2711" s="66" t="e">
        <f t="shared" ca="1" si="358"/>
        <v>#NUM!</v>
      </c>
      <c r="BC2711" s="66" t="e">
        <f t="shared" ca="1" si="359"/>
        <v>#NUM!</v>
      </c>
      <c r="BD2711" s="156">
        <f ca="1">IFERROR(MATCH(BE2711,OFFSET(Pinlist!$A$2,BD2710*(BA2711=BA2710),0,$BT$23,1),0)+BD2710*(BA2711=BA2710),0)</f>
        <v>0</v>
      </c>
      <c r="BE2711" s="66" t="e">
        <f t="shared" ca="1" si="360"/>
        <v>#NUM!</v>
      </c>
      <c r="BF2711" s="76">
        <f ca="1">(OFFSET(Pinlist!$E$1,BD2711,0)-$BR$18)*MirrorX</f>
        <v>0</v>
      </c>
      <c r="BG2711" s="76">
        <f ca="1">OFFSET(Pinlist!$F$1,BD2711,0)-$BS$18</f>
        <v>0</v>
      </c>
      <c r="BH2711" s="439" t="e">
        <f ca="1">IF(LEFT(BE2711,2)="RF",OFFSET(Pinlist!$D$1,Chart!BD2711,0)&amp;"_"&amp;OFFSET(Pinlist!$G$1,Chart!BD2711,0),"")</f>
        <v>#NUM!</v>
      </c>
      <c r="BI2711" s="298" t="e">
        <f ca="1">IF(LEFT(BE2711,2)="RF",OFFSET(Pinlist!$I$1,Chart!BD2711,0))</f>
        <v>#NUM!</v>
      </c>
      <c r="BJ2711" s="156">
        <f t="shared" si="365"/>
        <v>2708</v>
      </c>
      <c r="BK2711" s="598" t="b">
        <f t="array" aca="1" ref="BK2711" ca="1">IF($BV$15,MIN(SQRT((BF2711-OFFSET(BF2711,1,0,$BU$26-BJ2711))^2+(BG2711-OFFSET(BG2711,1,0,$BU$26-BJ2711))^2)))</f>
        <v>0</v>
      </c>
      <c r="BL2711" s="598" t="b">
        <f t="array" aca="1" ref="BL2711" ca="1">IF($BV$15,MIN(SQRT((BF2711-OFFSET(BF2711,-1,0,1-BJ2711))^2+(BG2711-OFFSET(BG2711,-1,0,1-BJ2711))^2)))</f>
        <v>0</v>
      </c>
      <c r="BM2711" s="225" t="e">
        <f t="shared" ca="1" si="361"/>
        <v>#N/A</v>
      </c>
      <c r="BN2711" s="225" t="e">
        <f t="shared" ca="1" si="362"/>
        <v>#N/A</v>
      </c>
      <c r="BO2711" s="53" t="b">
        <f t="shared" ca="1" si="363"/>
        <v>0</v>
      </c>
    </row>
    <row r="2712" spans="52:67" x14ac:dyDescent="0.2">
      <c r="AZ2712" s="3">
        <f ca="1">IF(ISNUMBER(BI2712),((BI2712&gt;Probe_Head!$CB$15)+COUNTIF(OFFSET(Pinlist!$T$1,Chart!BD2712,0),"*CPW*")+(OFFSET(Pinlist!$L$1,Chart!BD2712,0)="36-40")&gt;0)+0,0)</f>
        <v>0</v>
      </c>
      <c r="BA2712" s="161" t="e">
        <f t="shared" ca="1" si="364"/>
        <v>#NUM!</v>
      </c>
      <c r="BB2712" s="66" t="e">
        <f t="shared" ca="1" si="358"/>
        <v>#NUM!</v>
      </c>
      <c r="BC2712" s="66" t="e">
        <f t="shared" ca="1" si="359"/>
        <v>#NUM!</v>
      </c>
      <c r="BD2712" s="156">
        <f ca="1">IFERROR(MATCH(BE2712,OFFSET(Pinlist!$A$2,BD2711*(BA2712=BA2711),0,$BT$23,1),0)+BD2711*(BA2712=BA2711),0)</f>
        <v>0</v>
      </c>
      <c r="BE2712" s="66" t="e">
        <f t="shared" ca="1" si="360"/>
        <v>#NUM!</v>
      </c>
      <c r="BF2712" s="76">
        <f ca="1">(OFFSET(Pinlist!$E$1,BD2712,0)-$BR$18)*MirrorX</f>
        <v>0</v>
      </c>
      <c r="BG2712" s="76">
        <f ca="1">OFFSET(Pinlist!$F$1,BD2712,0)-$BS$18</f>
        <v>0</v>
      </c>
      <c r="BH2712" s="439" t="e">
        <f ca="1">IF(LEFT(BE2712,2)="RF",OFFSET(Pinlist!$D$1,Chart!BD2712,0)&amp;"_"&amp;OFFSET(Pinlist!$G$1,Chart!BD2712,0),"")</f>
        <v>#NUM!</v>
      </c>
      <c r="BI2712" s="298" t="e">
        <f ca="1">IF(LEFT(BE2712,2)="RF",OFFSET(Pinlist!$I$1,Chart!BD2712,0))</f>
        <v>#NUM!</v>
      </c>
      <c r="BJ2712" s="156">
        <f t="shared" si="365"/>
        <v>2709</v>
      </c>
      <c r="BK2712" s="598" t="b">
        <f t="array" aca="1" ref="BK2712" ca="1">IF($BV$15,MIN(SQRT((BF2712-OFFSET(BF2712,1,0,$BU$26-BJ2712))^2+(BG2712-OFFSET(BG2712,1,0,$BU$26-BJ2712))^2)))</f>
        <v>0</v>
      </c>
      <c r="BL2712" s="598" t="b">
        <f t="array" aca="1" ref="BL2712" ca="1">IF($BV$15,MIN(SQRT((BF2712-OFFSET(BF2712,-1,0,1-BJ2712))^2+(BG2712-OFFSET(BG2712,-1,0,1-BJ2712))^2)))</f>
        <v>0</v>
      </c>
      <c r="BM2712" s="225" t="e">
        <f t="shared" ca="1" si="361"/>
        <v>#N/A</v>
      </c>
      <c r="BN2712" s="225" t="e">
        <f t="shared" ca="1" si="362"/>
        <v>#N/A</v>
      </c>
      <c r="BO2712" s="53" t="b">
        <f t="shared" ca="1" si="363"/>
        <v>0</v>
      </c>
    </row>
    <row r="2713" spans="52:67" x14ac:dyDescent="0.2">
      <c r="AZ2713" s="3">
        <f ca="1">IF(ISNUMBER(BI2713),((BI2713&gt;Probe_Head!$CB$15)+COUNTIF(OFFSET(Pinlist!$T$1,Chart!BD2713,0),"*CPW*")+(OFFSET(Pinlist!$L$1,Chart!BD2713,0)="36-40")&gt;0)+0,0)</f>
        <v>0</v>
      </c>
      <c r="BA2713" s="161" t="e">
        <f t="shared" ca="1" si="364"/>
        <v>#NUM!</v>
      </c>
      <c r="BB2713" s="66" t="e">
        <f t="shared" ca="1" si="358"/>
        <v>#NUM!</v>
      </c>
      <c r="BC2713" s="66" t="e">
        <f t="shared" ca="1" si="359"/>
        <v>#NUM!</v>
      </c>
      <c r="BD2713" s="156">
        <f ca="1">IFERROR(MATCH(BE2713,OFFSET(Pinlist!$A$2,BD2712*(BA2713=BA2712),0,$BT$23,1),0)+BD2712*(BA2713=BA2712),0)</f>
        <v>0</v>
      </c>
      <c r="BE2713" s="66" t="e">
        <f t="shared" ca="1" si="360"/>
        <v>#NUM!</v>
      </c>
      <c r="BF2713" s="76">
        <f ca="1">(OFFSET(Pinlist!$E$1,BD2713,0)-$BR$18)*MirrorX</f>
        <v>0</v>
      </c>
      <c r="BG2713" s="76">
        <f ca="1">OFFSET(Pinlist!$F$1,BD2713,0)-$BS$18</f>
        <v>0</v>
      </c>
      <c r="BH2713" s="439" t="e">
        <f ca="1">IF(LEFT(BE2713,2)="RF",OFFSET(Pinlist!$D$1,Chart!BD2713,0)&amp;"_"&amp;OFFSET(Pinlist!$G$1,Chart!BD2713,0),"")</f>
        <v>#NUM!</v>
      </c>
      <c r="BI2713" s="298" t="e">
        <f ca="1">IF(LEFT(BE2713,2)="RF",OFFSET(Pinlist!$I$1,Chart!BD2713,0))</f>
        <v>#NUM!</v>
      </c>
      <c r="BJ2713" s="156">
        <f t="shared" si="365"/>
        <v>2710</v>
      </c>
      <c r="BK2713" s="598" t="b">
        <f t="array" aca="1" ref="BK2713" ca="1">IF($BV$15,MIN(SQRT((BF2713-OFFSET(BF2713,1,0,$BU$26-BJ2713))^2+(BG2713-OFFSET(BG2713,1,0,$BU$26-BJ2713))^2)))</f>
        <v>0</v>
      </c>
      <c r="BL2713" s="598" t="b">
        <f t="array" aca="1" ref="BL2713" ca="1">IF($BV$15,MIN(SQRT((BF2713-OFFSET(BF2713,-1,0,1-BJ2713))^2+(BG2713-OFFSET(BG2713,-1,0,1-BJ2713))^2)))</f>
        <v>0</v>
      </c>
      <c r="BM2713" s="225" t="e">
        <f t="shared" ca="1" si="361"/>
        <v>#N/A</v>
      </c>
      <c r="BN2713" s="225" t="e">
        <f t="shared" ca="1" si="362"/>
        <v>#N/A</v>
      </c>
      <c r="BO2713" s="53" t="b">
        <f t="shared" ca="1" si="363"/>
        <v>0</v>
      </c>
    </row>
    <row r="2714" spans="52:67" x14ac:dyDescent="0.2">
      <c r="AZ2714" s="3">
        <f ca="1">IF(ISNUMBER(BI2714),((BI2714&gt;Probe_Head!$CB$15)+COUNTIF(OFFSET(Pinlist!$T$1,Chart!BD2714,0),"*CPW*")+(OFFSET(Pinlist!$L$1,Chart!BD2714,0)="36-40")&gt;0)+0,0)</f>
        <v>0</v>
      </c>
      <c r="BA2714" s="161" t="e">
        <f t="shared" ca="1" si="364"/>
        <v>#NUM!</v>
      </c>
      <c r="BB2714" s="66" t="e">
        <f t="shared" ca="1" si="358"/>
        <v>#NUM!</v>
      </c>
      <c r="BC2714" s="66" t="e">
        <f t="shared" ca="1" si="359"/>
        <v>#NUM!</v>
      </c>
      <c r="BD2714" s="156">
        <f ca="1">IFERROR(MATCH(BE2714,OFFSET(Pinlist!$A$2,BD2713*(BA2714=BA2713),0,$BT$23,1),0)+BD2713*(BA2714=BA2713),0)</f>
        <v>0</v>
      </c>
      <c r="BE2714" s="66" t="e">
        <f t="shared" ca="1" si="360"/>
        <v>#NUM!</v>
      </c>
      <c r="BF2714" s="76">
        <f ca="1">(OFFSET(Pinlist!$E$1,BD2714,0)-$BR$18)*MirrorX</f>
        <v>0</v>
      </c>
      <c r="BG2714" s="76">
        <f ca="1">OFFSET(Pinlist!$F$1,BD2714,0)-$BS$18</f>
        <v>0</v>
      </c>
      <c r="BH2714" s="439" t="e">
        <f ca="1">IF(LEFT(BE2714,2)="RF",OFFSET(Pinlist!$D$1,Chart!BD2714,0)&amp;"_"&amp;OFFSET(Pinlist!$G$1,Chart!BD2714,0),"")</f>
        <v>#NUM!</v>
      </c>
      <c r="BI2714" s="298" t="e">
        <f ca="1">IF(LEFT(BE2714,2)="RF",OFFSET(Pinlist!$I$1,Chart!BD2714,0))</f>
        <v>#NUM!</v>
      </c>
      <c r="BJ2714" s="156">
        <f t="shared" si="365"/>
        <v>2711</v>
      </c>
      <c r="BK2714" s="598" t="b">
        <f t="array" aca="1" ref="BK2714" ca="1">IF($BV$15,MIN(SQRT((BF2714-OFFSET(BF2714,1,0,$BU$26-BJ2714))^2+(BG2714-OFFSET(BG2714,1,0,$BU$26-BJ2714))^2)))</f>
        <v>0</v>
      </c>
      <c r="BL2714" s="598" t="b">
        <f t="array" aca="1" ref="BL2714" ca="1">IF($BV$15,MIN(SQRT((BF2714-OFFSET(BF2714,-1,0,1-BJ2714))^2+(BG2714-OFFSET(BG2714,-1,0,1-BJ2714))^2)))</f>
        <v>0</v>
      </c>
      <c r="BM2714" s="225" t="e">
        <f t="shared" ca="1" si="361"/>
        <v>#N/A</v>
      </c>
      <c r="BN2714" s="225" t="e">
        <f t="shared" ca="1" si="362"/>
        <v>#N/A</v>
      </c>
      <c r="BO2714" s="53" t="b">
        <f t="shared" ca="1" si="363"/>
        <v>0</v>
      </c>
    </row>
    <row r="2715" spans="52:67" x14ac:dyDescent="0.2">
      <c r="AZ2715" s="3">
        <f ca="1">IF(ISNUMBER(BI2715),((BI2715&gt;Probe_Head!$CB$15)+COUNTIF(OFFSET(Pinlist!$T$1,Chart!BD2715,0),"*CPW*")+(OFFSET(Pinlist!$L$1,Chart!BD2715,0)="36-40")&gt;0)+0,0)</f>
        <v>0</v>
      </c>
      <c r="BA2715" s="161" t="e">
        <f t="shared" ca="1" si="364"/>
        <v>#NUM!</v>
      </c>
      <c r="BB2715" s="66" t="e">
        <f t="shared" ca="1" si="358"/>
        <v>#NUM!</v>
      </c>
      <c r="BC2715" s="66" t="e">
        <f t="shared" ca="1" si="359"/>
        <v>#NUM!</v>
      </c>
      <c r="BD2715" s="156">
        <f ca="1">IFERROR(MATCH(BE2715,OFFSET(Pinlist!$A$2,BD2714*(BA2715=BA2714),0,$BT$23,1),0)+BD2714*(BA2715=BA2714),0)</f>
        <v>0</v>
      </c>
      <c r="BE2715" s="66" t="e">
        <f t="shared" ca="1" si="360"/>
        <v>#NUM!</v>
      </c>
      <c r="BF2715" s="76">
        <f ca="1">(OFFSET(Pinlist!$E$1,BD2715,0)-$BR$18)*MirrorX</f>
        <v>0</v>
      </c>
      <c r="BG2715" s="76">
        <f ca="1">OFFSET(Pinlist!$F$1,BD2715,0)-$BS$18</f>
        <v>0</v>
      </c>
      <c r="BH2715" s="439" t="e">
        <f ca="1">IF(LEFT(BE2715,2)="RF",OFFSET(Pinlist!$D$1,Chart!BD2715,0)&amp;"_"&amp;OFFSET(Pinlist!$G$1,Chart!BD2715,0),"")</f>
        <v>#NUM!</v>
      </c>
      <c r="BI2715" s="298" t="e">
        <f ca="1">IF(LEFT(BE2715,2)="RF",OFFSET(Pinlist!$I$1,Chart!BD2715,0))</f>
        <v>#NUM!</v>
      </c>
      <c r="BJ2715" s="156">
        <f t="shared" si="365"/>
        <v>2712</v>
      </c>
      <c r="BK2715" s="598" t="b">
        <f t="array" aca="1" ref="BK2715" ca="1">IF($BV$15,MIN(SQRT((BF2715-OFFSET(BF2715,1,0,$BU$26-BJ2715))^2+(BG2715-OFFSET(BG2715,1,0,$BU$26-BJ2715))^2)))</f>
        <v>0</v>
      </c>
      <c r="BL2715" s="598" t="b">
        <f t="array" aca="1" ref="BL2715" ca="1">IF($BV$15,MIN(SQRT((BF2715-OFFSET(BF2715,-1,0,1-BJ2715))^2+(BG2715-OFFSET(BG2715,-1,0,1-BJ2715))^2)))</f>
        <v>0</v>
      </c>
      <c r="BM2715" s="225" t="e">
        <f t="shared" ca="1" si="361"/>
        <v>#N/A</v>
      </c>
      <c r="BN2715" s="225" t="e">
        <f t="shared" ca="1" si="362"/>
        <v>#N/A</v>
      </c>
      <c r="BO2715" s="53" t="b">
        <f t="shared" ca="1" si="363"/>
        <v>0</v>
      </c>
    </row>
    <row r="2716" spans="52:67" x14ac:dyDescent="0.2">
      <c r="AZ2716" s="3">
        <f ca="1">IF(ISNUMBER(BI2716),((BI2716&gt;Probe_Head!$CB$15)+COUNTIF(OFFSET(Pinlist!$T$1,Chart!BD2716,0),"*CPW*")+(OFFSET(Pinlist!$L$1,Chart!BD2716,0)="36-40")&gt;0)+0,0)</f>
        <v>0</v>
      </c>
      <c r="BA2716" s="161" t="e">
        <f t="shared" ca="1" si="364"/>
        <v>#NUM!</v>
      </c>
      <c r="BB2716" s="66" t="e">
        <f t="shared" ca="1" si="358"/>
        <v>#NUM!</v>
      </c>
      <c r="BC2716" s="66" t="e">
        <f t="shared" ca="1" si="359"/>
        <v>#NUM!</v>
      </c>
      <c r="BD2716" s="156">
        <f ca="1">IFERROR(MATCH(BE2716,OFFSET(Pinlist!$A$2,BD2715*(BA2716=BA2715),0,$BT$23,1),0)+BD2715*(BA2716=BA2715),0)</f>
        <v>0</v>
      </c>
      <c r="BE2716" s="66" t="e">
        <f t="shared" ca="1" si="360"/>
        <v>#NUM!</v>
      </c>
      <c r="BF2716" s="76">
        <f ca="1">(OFFSET(Pinlist!$E$1,BD2716,0)-$BR$18)*MirrorX</f>
        <v>0</v>
      </c>
      <c r="BG2716" s="76">
        <f ca="1">OFFSET(Pinlist!$F$1,BD2716,0)-$BS$18</f>
        <v>0</v>
      </c>
      <c r="BH2716" s="439" t="e">
        <f ca="1">IF(LEFT(BE2716,2)="RF",OFFSET(Pinlist!$D$1,Chart!BD2716,0)&amp;"_"&amp;OFFSET(Pinlist!$G$1,Chart!BD2716,0),"")</f>
        <v>#NUM!</v>
      </c>
      <c r="BI2716" s="298" t="e">
        <f ca="1">IF(LEFT(BE2716,2)="RF",OFFSET(Pinlist!$I$1,Chart!BD2716,0))</f>
        <v>#NUM!</v>
      </c>
      <c r="BJ2716" s="156">
        <f t="shared" si="365"/>
        <v>2713</v>
      </c>
      <c r="BK2716" s="598" t="b">
        <f t="array" aca="1" ref="BK2716" ca="1">IF($BV$15,MIN(SQRT((BF2716-OFFSET(BF2716,1,0,$BU$26-BJ2716))^2+(BG2716-OFFSET(BG2716,1,0,$BU$26-BJ2716))^2)))</f>
        <v>0</v>
      </c>
      <c r="BL2716" s="598" t="b">
        <f t="array" aca="1" ref="BL2716" ca="1">IF($BV$15,MIN(SQRT((BF2716-OFFSET(BF2716,-1,0,1-BJ2716))^2+(BG2716-OFFSET(BG2716,-1,0,1-BJ2716))^2)))</f>
        <v>0</v>
      </c>
      <c r="BM2716" s="225" t="e">
        <f t="shared" ca="1" si="361"/>
        <v>#N/A</v>
      </c>
      <c r="BN2716" s="225" t="e">
        <f t="shared" ca="1" si="362"/>
        <v>#N/A</v>
      </c>
      <c r="BO2716" s="53" t="b">
        <f t="shared" ca="1" si="363"/>
        <v>0</v>
      </c>
    </row>
    <row r="2717" spans="52:67" x14ac:dyDescent="0.2">
      <c r="AZ2717" s="3">
        <f ca="1">IF(ISNUMBER(BI2717),((BI2717&gt;Probe_Head!$CB$15)+COUNTIF(OFFSET(Pinlist!$T$1,Chart!BD2717,0),"*CPW*")+(OFFSET(Pinlist!$L$1,Chart!BD2717,0)="36-40")&gt;0)+0,0)</f>
        <v>0</v>
      </c>
      <c r="BA2717" s="161" t="e">
        <f t="shared" ca="1" si="364"/>
        <v>#NUM!</v>
      </c>
      <c r="BB2717" s="66" t="e">
        <f t="shared" ca="1" si="358"/>
        <v>#NUM!</v>
      </c>
      <c r="BC2717" s="66" t="e">
        <f t="shared" ca="1" si="359"/>
        <v>#NUM!</v>
      </c>
      <c r="BD2717" s="156">
        <f ca="1">IFERROR(MATCH(BE2717,OFFSET(Pinlist!$A$2,BD2716*(BA2717=BA2716),0,$BT$23,1),0)+BD2716*(BA2717=BA2716),0)</f>
        <v>0</v>
      </c>
      <c r="BE2717" s="66" t="e">
        <f t="shared" ca="1" si="360"/>
        <v>#NUM!</v>
      </c>
      <c r="BF2717" s="76">
        <f ca="1">(OFFSET(Pinlist!$E$1,BD2717,0)-$BR$18)*MirrorX</f>
        <v>0</v>
      </c>
      <c r="BG2717" s="76">
        <f ca="1">OFFSET(Pinlist!$F$1,BD2717,0)-$BS$18</f>
        <v>0</v>
      </c>
      <c r="BH2717" s="439" t="e">
        <f ca="1">IF(LEFT(BE2717,2)="RF",OFFSET(Pinlist!$D$1,Chart!BD2717,0)&amp;"_"&amp;OFFSET(Pinlist!$G$1,Chart!BD2717,0),"")</f>
        <v>#NUM!</v>
      </c>
      <c r="BI2717" s="298" t="e">
        <f ca="1">IF(LEFT(BE2717,2)="RF",OFFSET(Pinlist!$I$1,Chart!BD2717,0))</f>
        <v>#NUM!</v>
      </c>
      <c r="BJ2717" s="156">
        <f t="shared" si="365"/>
        <v>2714</v>
      </c>
      <c r="BK2717" s="598" t="b">
        <f t="array" aca="1" ref="BK2717" ca="1">IF($BV$15,MIN(SQRT((BF2717-OFFSET(BF2717,1,0,$BU$26-BJ2717))^2+(BG2717-OFFSET(BG2717,1,0,$BU$26-BJ2717))^2)))</f>
        <v>0</v>
      </c>
      <c r="BL2717" s="598" t="b">
        <f t="array" aca="1" ref="BL2717" ca="1">IF($BV$15,MIN(SQRT((BF2717-OFFSET(BF2717,-1,0,1-BJ2717))^2+(BG2717-OFFSET(BG2717,-1,0,1-BJ2717))^2)))</f>
        <v>0</v>
      </c>
      <c r="BM2717" s="225" t="e">
        <f t="shared" ca="1" si="361"/>
        <v>#N/A</v>
      </c>
      <c r="BN2717" s="225" t="e">
        <f t="shared" ca="1" si="362"/>
        <v>#N/A</v>
      </c>
      <c r="BO2717" s="53" t="b">
        <f t="shared" ca="1" si="363"/>
        <v>0</v>
      </c>
    </row>
    <row r="2718" spans="52:67" x14ac:dyDescent="0.2">
      <c r="AZ2718" s="3">
        <f ca="1">IF(ISNUMBER(BI2718),((BI2718&gt;Probe_Head!$CB$15)+COUNTIF(OFFSET(Pinlist!$T$1,Chart!BD2718,0),"*CPW*")+(OFFSET(Pinlist!$L$1,Chart!BD2718,0)="36-40")&gt;0)+0,0)</f>
        <v>0</v>
      </c>
      <c r="BA2718" s="161" t="e">
        <f t="shared" ca="1" si="364"/>
        <v>#NUM!</v>
      </c>
      <c r="BB2718" s="66" t="e">
        <f t="shared" ca="1" si="358"/>
        <v>#NUM!</v>
      </c>
      <c r="BC2718" s="66" t="e">
        <f t="shared" ca="1" si="359"/>
        <v>#NUM!</v>
      </c>
      <c r="BD2718" s="156">
        <f ca="1">IFERROR(MATCH(BE2718,OFFSET(Pinlist!$A$2,BD2717*(BA2718=BA2717),0,$BT$23,1),0)+BD2717*(BA2718=BA2717),0)</f>
        <v>0</v>
      </c>
      <c r="BE2718" s="66" t="e">
        <f t="shared" ca="1" si="360"/>
        <v>#NUM!</v>
      </c>
      <c r="BF2718" s="76">
        <f ca="1">(OFFSET(Pinlist!$E$1,BD2718,0)-$BR$18)*MirrorX</f>
        <v>0</v>
      </c>
      <c r="BG2718" s="76">
        <f ca="1">OFFSET(Pinlist!$F$1,BD2718,0)-$BS$18</f>
        <v>0</v>
      </c>
      <c r="BH2718" s="439" t="e">
        <f ca="1">IF(LEFT(BE2718,2)="RF",OFFSET(Pinlist!$D$1,Chart!BD2718,0)&amp;"_"&amp;OFFSET(Pinlist!$G$1,Chart!BD2718,0),"")</f>
        <v>#NUM!</v>
      </c>
      <c r="BI2718" s="298" t="e">
        <f ca="1">IF(LEFT(BE2718,2)="RF",OFFSET(Pinlist!$I$1,Chart!BD2718,0))</f>
        <v>#NUM!</v>
      </c>
      <c r="BJ2718" s="156">
        <f t="shared" si="365"/>
        <v>2715</v>
      </c>
      <c r="BK2718" s="598" t="b">
        <f t="array" aca="1" ref="BK2718" ca="1">IF($BV$15,MIN(SQRT((BF2718-OFFSET(BF2718,1,0,$BU$26-BJ2718))^2+(BG2718-OFFSET(BG2718,1,0,$BU$26-BJ2718))^2)))</f>
        <v>0</v>
      </c>
      <c r="BL2718" s="598" t="b">
        <f t="array" aca="1" ref="BL2718" ca="1">IF($BV$15,MIN(SQRT((BF2718-OFFSET(BF2718,-1,0,1-BJ2718))^2+(BG2718-OFFSET(BG2718,-1,0,1-BJ2718))^2)))</f>
        <v>0</v>
      </c>
      <c r="BM2718" s="225" t="e">
        <f t="shared" ca="1" si="361"/>
        <v>#N/A</v>
      </c>
      <c r="BN2718" s="225" t="e">
        <f t="shared" ca="1" si="362"/>
        <v>#N/A</v>
      </c>
      <c r="BO2718" s="53" t="b">
        <f t="shared" ca="1" si="363"/>
        <v>0</v>
      </c>
    </row>
    <row r="2719" spans="52:67" x14ac:dyDescent="0.2">
      <c r="AZ2719" s="3">
        <f ca="1">IF(ISNUMBER(BI2719),((BI2719&gt;Probe_Head!$CB$15)+COUNTIF(OFFSET(Pinlist!$T$1,Chart!BD2719,0),"*CPW*")+(OFFSET(Pinlist!$L$1,Chart!BD2719,0)="36-40")&gt;0)+0,0)</f>
        <v>0</v>
      </c>
      <c r="BA2719" s="161" t="e">
        <f t="shared" ca="1" si="364"/>
        <v>#NUM!</v>
      </c>
      <c r="BB2719" s="66" t="e">
        <f t="shared" ca="1" si="358"/>
        <v>#NUM!</v>
      </c>
      <c r="BC2719" s="66" t="e">
        <f t="shared" ca="1" si="359"/>
        <v>#NUM!</v>
      </c>
      <c r="BD2719" s="156">
        <f ca="1">IFERROR(MATCH(BE2719,OFFSET(Pinlist!$A$2,BD2718*(BA2719=BA2718),0,$BT$23,1),0)+BD2718*(BA2719=BA2718),0)</f>
        <v>0</v>
      </c>
      <c r="BE2719" s="66" t="e">
        <f t="shared" ca="1" si="360"/>
        <v>#NUM!</v>
      </c>
      <c r="BF2719" s="76">
        <f ca="1">(OFFSET(Pinlist!$E$1,BD2719,0)-$BR$18)*MirrorX</f>
        <v>0</v>
      </c>
      <c r="BG2719" s="76">
        <f ca="1">OFFSET(Pinlist!$F$1,BD2719,0)-$BS$18</f>
        <v>0</v>
      </c>
      <c r="BH2719" s="439" t="e">
        <f ca="1">IF(LEFT(BE2719,2)="RF",OFFSET(Pinlist!$D$1,Chart!BD2719,0)&amp;"_"&amp;OFFSET(Pinlist!$G$1,Chart!BD2719,0),"")</f>
        <v>#NUM!</v>
      </c>
      <c r="BI2719" s="298" t="e">
        <f ca="1">IF(LEFT(BE2719,2)="RF",OFFSET(Pinlist!$I$1,Chart!BD2719,0))</f>
        <v>#NUM!</v>
      </c>
      <c r="BJ2719" s="156">
        <f t="shared" si="365"/>
        <v>2716</v>
      </c>
      <c r="BK2719" s="598" t="b">
        <f t="array" aca="1" ref="BK2719" ca="1">IF($BV$15,MIN(SQRT((BF2719-OFFSET(BF2719,1,0,$BU$26-BJ2719))^2+(BG2719-OFFSET(BG2719,1,0,$BU$26-BJ2719))^2)))</f>
        <v>0</v>
      </c>
      <c r="BL2719" s="598" t="b">
        <f t="array" aca="1" ref="BL2719" ca="1">IF($BV$15,MIN(SQRT((BF2719-OFFSET(BF2719,-1,0,1-BJ2719))^2+(BG2719-OFFSET(BG2719,-1,0,1-BJ2719))^2)))</f>
        <v>0</v>
      </c>
      <c r="BM2719" s="225" t="e">
        <f t="shared" ca="1" si="361"/>
        <v>#N/A</v>
      </c>
      <c r="BN2719" s="225" t="e">
        <f t="shared" ca="1" si="362"/>
        <v>#N/A</v>
      </c>
      <c r="BO2719" s="53" t="b">
        <f t="shared" ca="1" si="363"/>
        <v>0</v>
      </c>
    </row>
    <row r="2720" spans="52:67" x14ac:dyDescent="0.2">
      <c r="AZ2720" s="3">
        <f ca="1">IF(ISNUMBER(BI2720),((BI2720&gt;Probe_Head!$CB$15)+COUNTIF(OFFSET(Pinlist!$T$1,Chart!BD2720,0),"*CPW*")+(OFFSET(Pinlist!$L$1,Chart!BD2720,0)="36-40")&gt;0)+0,0)</f>
        <v>0</v>
      </c>
      <c r="BA2720" s="161" t="e">
        <f t="shared" ca="1" si="364"/>
        <v>#NUM!</v>
      </c>
      <c r="BB2720" s="66" t="e">
        <f t="shared" ca="1" si="358"/>
        <v>#NUM!</v>
      </c>
      <c r="BC2720" s="66" t="e">
        <f t="shared" ca="1" si="359"/>
        <v>#NUM!</v>
      </c>
      <c r="BD2720" s="156">
        <f ca="1">IFERROR(MATCH(BE2720,OFFSET(Pinlist!$A$2,BD2719*(BA2720=BA2719),0,$BT$23,1),0)+BD2719*(BA2720=BA2719),0)</f>
        <v>0</v>
      </c>
      <c r="BE2720" s="66" t="e">
        <f t="shared" ca="1" si="360"/>
        <v>#NUM!</v>
      </c>
      <c r="BF2720" s="76">
        <f ca="1">(OFFSET(Pinlist!$E$1,BD2720,0)-$BR$18)*MirrorX</f>
        <v>0</v>
      </c>
      <c r="BG2720" s="76">
        <f ca="1">OFFSET(Pinlist!$F$1,BD2720,0)-$BS$18</f>
        <v>0</v>
      </c>
      <c r="BH2720" s="439" t="e">
        <f ca="1">IF(LEFT(BE2720,2)="RF",OFFSET(Pinlist!$D$1,Chart!BD2720,0)&amp;"_"&amp;OFFSET(Pinlist!$G$1,Chart!BD2720,0),"")</f>
        <v>#NUM!</v>
      </c>
      <c r="BI2720" s="298" t="e">
        <f ca="1">IF(LEFT(BE2720,2)="RF",OFFSET(Pinlist!$I$1,Chart!BD2720,0))</f>
        <v>#NUM!</v>
      </c>
      <c r="BJ2720" s="156">
        <f t="shared" si="365"/>
        <v>2717</v>
      </c>
      <c r="BK2720" s="598" t="b">
        <f t="array" aca="1" ref="BK2720" ca="1">IF($BV$15,MIN(SQRT((BF2720-OFFSET(BF2720,1,0,$BU$26-BJ2720))^2+(BG2720-OFFSET(BG2720,1,0,$BU$26-BJ2720))^2)))</f>
        <v>0</v>
      </c>
      <c r="BL2720" s="598" t="b">
        <f t="array" aca="1" ref="BL2720" ca="1">IF($BV$15,MIN(SQRT((BF2720-OFFSET(BF2720,-1,0,1-BJ2720))^2+(BG2720-OFFSET(BG2720,-1,0,1-BJ2720))^2)))</f>
        <v>0</v>
      </c>
      <c r="BM2720" s="225" t="e">
        <f t="shared" ca="1" si="361"/>
        <v>#N/A</v>
      </c>
      <c r="BN2720" s="225" t="e">
        <f t="shared" ca="1" si="362"/>
        <v>#N/A</v>
      </c>
      <c r="BO2720" s="53" t="b">
        <f t="shared" ca="1" si="363"/>
        <v>0</v>
      </c>
    </row>
    <row r="2721" spans="52:67" x14ac:dyDescent="0.2">
      <c r="AZ2721" s="3">
        <f ca="1">IF(ISNUMBER(BI2721),((BI2721&gt;Probe_Head!$CB$15)+COUNTIF(OFFSET(Pinlist!$T$1,Chart!BD2721,0),"*CPW*")+(OFFSET(Pinlist!$L$1,Chart!BD2721,0)="36-40")&gt;0)+0,0)</f>
        <v>0</v>
      </c>
      <c r="BA2721" s="161" t="e">
        <f t="shared" ca="1" si="364"/>
        <v>#NUM!</v>
      </c>
      <c r="BB2721" s="66" t="e">
        <f t="shared" ca="1" si="358"/>
        <v>#NUM!</v>
      </c>
      <c r="BC2721" s="66" t="e">
        <f t="shared" ca="1" si="359"/>
        <v>#NUM!</v>
      </c>
      <c r="BD2721" s="156">
        <f ca="1">IFERROR(MATCH(BE2721,OFFSET(Pinlist!$A$2,BD2720*(BA2721=BA2720),0,$BT$23,1),0)+BD2720*(BA2721=BA2720),0)</f>
        <v>0</v>
      </c>
      <c r="BE2721" s="66" t="e">
        <f t="shared" ca="1" si="360"/>
        <v>#NUM!</v>
      </c>
      <c r="BF2721" s="76">
        <f ca="1">(OFFSET(Pinlist!$E$1,BD2721,0)-$BR$18)*MirrorX</f>
        <v>0</v>
      </c>
      <c r="BG2721" s="76">
        <f ca="1">OFFSET(Pinlist!$F$1,BD2721,0)-$BS$18</f>
        <v>0</v>
      </c>
      <c r="BH2721" s="439" t="e">
        <f ca="1">IF(LEFT(BE2721,2)="RF",OFFSET(Pinlist!$D$1,Chart!BD2721,0)&amp;"_"&amp;OFFSET(Pinlist!$G$1,Chart!BD2721,0),"")</f>
        <v>#NUM!</v>
      </c>
      <c r="BI2721" s="298" t="e">
        <f ca="1">IF(LEFT(BE2721,2)="RF",OFFSET(Pinlist!$I$1,Chart!BD2721,0))</f>
        <v>#NUM!</v>
      </c>
      <c r="BJ2721" s="156">
        <f t="shared" si="365"/>
        <v>2718</v>
      </c>
      <c r="BK2721" s="598" t="b">
        <f t="array" aca="1" ref="BK2721" ca="1">IF($BV$15,MIN(SQRT((BF2721-OFFSET(BF2721,1,0,$BU$26-BJ2721))^2+(BG2721-OFFSET(BG2721,1,0,$BU$26-BJ2721))^2)))</f>
        <v>0</v>
      </c>
      <c r="BL2721" s="598" t="b">
        <f t="array" aca="1" ref="BL2721" ca="1">IF($BV$15,MIN(SQRT((BF2721-OFFSET(BF2721,-1,0,1-BJ2721))^2+(BG2721-OFFSET(BG2721,-1,0,1-BJ2721))^2)))</f>
        <v>0</v>
      </c>
      <c r="BM2721" s="225" t="e">
        <f t="shared" ca="1" si="361"/>
        <v>#N/A</v>
      </c>
      <c r="BN2721" s="225" t="e">
        <f t="shared" ca="1" si="362"/>
        <v>#N/A</v>
      </c>
      <c r="BO2721" s="53" t="b">
        <f t="shared" ca="1" si="363"/>
        <v>0</v>
      </c>
    </row>
    <row r="2722" spans="52:67" x14ac:dyDescent="0.2">
      <c r="AZ2722" s="3">
        <f ca="1">IF(ISNUMBER(BI2722),((BI2722&gt;Probe_Head!$CB$15)+COUNTIF(OFFSET(Pinlist!$T$1,Chart!BD2722,0),"*CPW*")+(OFFSET(Pinlist!$L$1,Chart!BD2722,0)="36-40")&gt;0)+0,0)</f>
        <v>0</v>
      </c>
      <c r="BA2722" s="161" t="e">
        <f t="shared" ca="1" si="364"/>
        <v>#NUM!</v>
      </c>
      <c r="BB2722" s="66" t="e">
        <f t="shared" ca="1" si="358"/>
        <v>#NUM!</v>
      </c>
      <c r="BC2722" s="66" t="e">
        <f t="shared" ca="1" si="359"/>
        <v>#NUM!</v>
      </c>
      <c r="BD2722" s="156">
        <f ca="1">IFERROR(MATCH(BE2722,OFFSET(Pinlist!$A$2,BD2721*(BA2722=BA2721),0,$BT$23,1),0)+BD2721*(BA2722=BA2721),0)</f>
        <v>0</v>
      </c>
      <c r="BE2722" s="66" t="e">
        <f t="shared" ca="1" si="360"/>
        <v>#NUM!</v>
      </c>
      <c r="BF2722" s="76">
        <f ca="1">(OFFSET(Pinlist!$E$1,BD2722,0)-$BR$18)*MirrorX</f>
        <v>0</v>
      </c>
      <c r="BG2722" s="76">
        <f ca="1">OFFSET(Pinlist!$F$1,BD2722,0)-$BS$18</f>
        <v>0</v>
      </c>
      <c r="BH2722" s="439" t="e">
        <f ca="1">IF(LEFT(BE2722,2)="RF",OFFSET(Pinlist!$D$1,Chart!BD2722,0)&amp;"_"&amp;OFFSET(Pinlist!$G$1,Chart!BD2722,0),"")</f>
        <v>#NUM!</v>
      </c>
      <c r="BI2722" s="298" t="e">
        <f ca="1">IF(LEFT(BE2722,2)="RF",OFFSET(Pinlist!$I$1,Chart!BD2722,0))</f>
        <v>#NUM!</v>
      </c>
      <c r="BJ2722" s="156">
        <f t="shared" si="365"/>
        <v>2719</v>
      </c>
      <c r="BK2722" s="598" t="b">
        <f t="array" aca="1" ref="BK2722" ca="1">IF($BV$15,MIN(SQRT((BF2722-OFFSET(BF2722,1,0,$BU$26-BJ2722))^2+(BG2722-OFFSET(BG2722,1,0,$BU$26-BJ2722))^2)))</f>
        <v>0</v>
      </c>
      <c r="BL2722" s="598" t="b">
        <f t="array" aca="1" ref="BL2722" ca="1">IF($BV$15,MIN(SQRT((BF2722-OFFSET(BF2722,-1,0,1-BJ2722))^2+(BG2722-OFFSET(BG2722,-1,0,1-BJ2722))^2)))</f>
        <v>0</v>
      </c>
      <c r="BM2722" s="225" t="e">
        <f t="shared" ca="1" si="361"/>
        <v>#N/A</v>
      </c>
      <c r="BN2722" s="225" t="e">
        <f t="shared" ca="1" si="362"/>
        <v>#N/A</v>
      </c>
      <c r="BO2722" s="53" t="b">
        <f t="shared" ca="1" si="363"/>
        <v>0</v>
      </c>
    </row>
    <row r="2723" spans="52:67" x14ac:dyDescent="0.2">
      <c r="AZ2723" s="3">
        <f ca="1">IF(ISNUMBER(BI2723),((BI2723&gt;Probe_Head!$CB$15)+COUNTIF(OFFSET(Pinlist!$T$1,Chart!BD2723,0),"*CPW*")+(OFFSET(Pinlist!$L$1,Chart!BD2723,0)="36-40")&gt;0)+0,0)</f>
        <v>0</v>
      </c>
      <c r="BA2723" s="161" t="e">
        <f t="shared" ca="1" si="364"/>
        <v>#NUM!</v>
      </c>
      <c r="BB2723" s="66" t="e">
        <f t="shared" ca="1" si="358"/>
        <v>#NUM!</v>
      </c>
      <c r="BC2723" s="66" t="e">
        <f t="shared" ca="1" si="359"/>
        <v>#NUM!</v>
      </c>
      <c r="BD2723" s="156">
        <f ca="1">IFERROR(MATCH(BE2723,OFFSET(Pinlist!$A$2,BD2722*(BA2723=BA2722),0,$BT$23,1),0)+BD2722*(BA2723=BA2722),0)</f>
        <v>0</v>
      </c>
      <c r="BE2723" s="66" t="e">
        <f t="shared" ca="1" si="360"/>
        <v>#NUM!</v>
      </c>
      <c r="BF2723" s="76">
        <f ca="1">(OFFSET(Pinlist!$E$1,BD2723,0)-$BR$18)*MirrorX</f>
        <v>0</v>
      </c>
      <c r="BG2723" s="76">
        <f ca="1">OFFSET(Pinlist!$F$1,BD2723,0)-$BS$18</f>
        <v>0</v>
      </c>
      <c r="BH2723" s="439" t="e">
        <f ca="1">IF(LEFT(BE2723,2)="RF",OFFSET(Pinlist!$D$1,Chart!BD2723,0)&amp;"_"&amp;OFFSET(Pinlist!$G$1,Chart!BD2723,0),"")</f>
        <v>#NUM!</v>
      </c>
      <c r="BI2723" s="298" t="e">
        <f ca="1">IF(LEFT(BE2723,2)="RF",OFFSET(Pinlist!$I$1,Chart!BD2723,0))</f>
        <v>#NUM!</v>
      </c>
      <c r="BJ2723" s="156">
        <f t="shared" si="365"/>
        <v>2720</v>
      </c>
      <c r="BK2723" s="598" t="b">
        <f t="array" aca="1" ref="BK2723" ca="1">IF($BV$15,MIN(SQRT((BF2723-OFFSET(BF2723,1,0,$BU$26-BJ2723))^2+(BG2723-OFFSET(BG2723,1,0,$BU$26-BJ2723))^2)))</f>
        <v>0</v>
      </c>
      <c r="BL2723" s="598" t="b">
        <f t="array" aca="1" ref="BL2723" ca="1">IF($BV$15,MIN(SQRT((BF2723-OFFSET(BF2723,-1,0,1-BJ2723))^2+(BG2723-OFFSET(BG2723,-1,0,1-BJ2723))^2)))</f>
        <v>0</v>
      </c>
      <c r="BM2723" s="225" t="e">
        <f t="shared" ca="1" si="361"/>
        <v>#N/A</v>
      </c>
      <c r="BN2723" s="225" t="e">
        <f t="shared" ca="1" si="362"/>
        <v>#N/A</v>
      </c>
      <c r="BO2723" s="53" t="b">
        <f t="shared" ca="1" si="363"/>
        <v>0</v>
      </c>
    </row>
    <row r="2724" spans="52:67" x14ac:dyDescent="0.2">
      <c r="AZ2724" s="3">
        <f ca="1">IF(ISNUMBER(BI2724),((BI2724&gt;Probe_Head!$CB$15)+COUNTIF(OFFSET(Pinlist!$T$1,Chart!BD2724,0),"*CPW*")+(OFFSET(Pinlist!$L$1,Chart!BD2724,0)="36-40")&gt;0)+0,0)</f>
        <v>0</v>
      </c>
      <c r="BA2724" s="161" t="e">
        <f t="shared" ca="1" si="364"/>
        <v>#NUM!</v>
      </c>
      <c r="BB2724" s="66" t="e">
        <f t="shared" ca="1" si="358"/>
        <v>#NUM!</v>
      </c>
      <c r="BC2724" s="66" t="e">
        <f t="shared" ca="1" si="359"/>
        <v>#NUM!</v>
      </c>
      <c r="BD2724" s="156">
        <f ca="1">IFERROR(MATCH(BE2724,OFFSET(Pinlist!$A$2,BD2723*(BA2724=BA2723),0,$BT$23,1),0)+BD2723*(BA2724=BA2723),0)</f>
        <v>0</v>
      </c>
      <c r="BE2724" s="66" t="e">
        <f t="shared" ca="1" si="360"/>
        <v>#NUM!</v>
      </c>
      <c r="BF2724" s="76">
        <f ca="1">(OFFSET(Pinlist!$E$1,BD2724,0)-$BR$18)*MirrorX</f>
        <v>0</v>
      </c>
      <c r="BG2724" s="76">
        <f ca="1">OFFSET(Pinlist!$F$1,BD2724,0)-$BS$18</f>
        <v>0</v>
      </c>
      <c r="BH2724" s="439" t="e">
        <f ca="1">IF(LEFT(BE2724,2)="RF",OFFSET(Pinlist!$D$1,Chart!BD2724,0)&amp;"_"&amp;OFFSET(Pinlist!$G$1,Chart!BD2724,0),"")</f>
        <v>#NUM!</v>
      </c>
      <c r="BI2724" s="298" t="e">
        <f ca="1">IF(LEFT(BE2724,2)="RF",OFFSET(Pinlist!$I$1,Chart!BD2724,0))</f>
        <v>#NUM!</v>
      </c>
      <c r="BJ2724" s="156">
        <f t="shared" si="365"/>
        <v>2721</v>
      </c>
      <c r="BK2724" s="598" t="b">
        <f t="array" aca="1" ref="BK2724" ca="1">IF($BV$15,MIN(SQRT((BF2724-OFFSET(BF2724,1,0,$BU$26-BJ2724))^2+(BG2724-OFFSET(BG2724,1,0,$BU$26-BJ2724))^2)))</f>
        <v>0</v>
      </c>
      <c r="BL2724" s="598" t="b">
        <f t="array" aca="1" ref="BL2724" ca="1">IF($BV$15,MIN(SQRT((BF2724-OFFSET(BF2724,-1,0,1-BJ2724))^2+(BG2724-OFFSET(BG2724,-1,0,1-BJ2724))^2)))</f>
        <v>0</v>
      </c>
      <c r="BM2724" s="225" t="e">
        <f t="shared" ca="1" si="361"/>
        <v>#N/A</v>
      </c>
      <c r="BN2724" s="225" t="e">
        <f t="shared" ca="1" si="362"/>
        <v>#N/A</v>
      </c>
      <c r="BO2724" s="53" t="b">
        <f t="shared" ca="1" si="363"/>
        <v>0</v>
      </c>
    </row>
    <row r="2725" spans="52:67" x14ac:dyDescent="0.2">
      <c r="AZ2725" s="3">
        <f ca="1">IF(ISNUMBER(BI2725),((BI2725&gt;Probe_Head!$CB$15)+COUNTIF(OFFSET(Pinlist!$T$1,Chart!BD2725,0),"*CPW*")+(OFFSET(Pinlist!$L$1,Chart!BD2725,0)="36-40")&gt;0)+0,0)</f>
        <v>0</v>
      </c>
      <c r="BA2725" s="161" t="e">
        <f t="shared" ca="1" si="364"/>
        <v>#NUM!</v>
      </c>
      <c r="BB2725" s="66" t="e">
        <f t="shared" ca="1" si="358"/>
        <v>#NUM!</v>
      </c>
      <c r="BC2725" s="66" t="e">
        <f t="shared" ca="1" si="359"/>
        <v>#NUM!</v>
      </c>
      <c r="BD2725" s="156">
        <f ca="1">IFERROR(MATCH(BE2725,OFFSET(Pinlist!$A$2,BD2724*(BA2725=BA2724),0,$BT$23,1),0)+BD2724*(BA2725=BA2724),0)</f>
        <v>0</v>
      </c>
      <c r="BE2725" s="66" t="e">
        <f t="shared" ca="1" si="360"/>
        <v>#NUM!</v>
      </c>
      <c r="BF2725" s="76">
        <f ca="1">(OFFSET(Pinlist!$E$1,BD2725,0)-$BR$18)*MirrorX</f>
        <v>0</v>
      </c>
      <c r="BG2725" s="76">
        <f ca="1">OFFSET(Pinlist!$F$1,BD2725,0)-$BS$18</f>
        <v>0</v>
      </c>
      <c r="BH2725" s="439" t="e">
        <f ca="1">IF(LEFT(BE2725,2)="RF",OFFSET(Pinlist!$D$1,Chart!BD2725,0)&amp;"_"&amp;OFFSET(Pinlist!$G$1,Chart!BD2725,0),"")</f>
        <v>#NUM!</v>
      </c>
      <c r="BI2725" s="298" t="e">
        <f ca="1">IF(LEFT(BE2725,2)="RF",OFFSET(Pinlist!$I$1,Chart!BD2725,0))</f>
        <v>#NUM!</v>
      </c>
      <c r="BJ2725" s="156">
        <f t="shared" si="365"/>
        <v>2722</v>
      </c>
      <c r="BK2725" s="598" t="b">
        <f t="array" aca="1" ref="BK2725" ca="1">IF($BV$15,MIN(SQRT((BF2725-OFFSET(BF2725,1,0,$BU$26-BJ2725))^2+(BG2725-OFFSET(BG2725,1,0,$BU$26-BJ2725))^2)))</f>
        <v>0</v>
      </c>
      <c r="BL2725" s="598" t="b">
        <f t="array" aca="1" ref="BL2725" ca="1">IF($BV$15,MIN(SQRT((BF2725-OFFSET(BF2725,-1,0,1-BJ2725))^2+(BG2725-OFFSET(BG2725,-1,0,1-BJ2725))^2)))</f>
        <v>0</v>
      </c>
      <c r="BM2725" s="225" t="e">
        <f t="shared" ca="1" si="361"/>
        <v>#N/A</v>
      </c>
      <c r="BN2725" s="225" t="e">
        <f t="shared" ca="1" si="362"/>
        <v>#N/A</v>
      </c>
      <c r="BO2725" s="53" t="b">
        <f t="shared" ca="1" si="363"/>
        <v>0</v>
      </c>
    </row>
    <row r="2726" spans="52:67" x14ac:dyDescent="0.2">
      <c r="AZ2726" s="3">
        <f ca="1">IF(ISNUMBER(BI2726),((BI2726&gt;Probe_Head!$CB$15)+COUNTIF(OFFSET(Pinlist!$T$1,Chart!BD2726,0),"*CPW*")+(OFFSET(Pinlist!$L$1,Chart!BD2726,0)="36-40")&gt;0)+0,0)</f>
        <v>0</v>
      </c>
      <c r="BA2726" s="161" t="e">
        <f t="shared" ca="1" si="364"/>
        <v>#NUM!</v>
      </c>
      <c r="BB2726" s="66" t="e">
        <f t="shared" ca="1" si="358"/>
        <v>#NUM!</v>
      </c>
      <c r="BC2726" s="66" t="e">
        <f t="shared" ca="1" si="359"/>
        <v>#NUM!</v>
      </c>
      <c r="BD2726" s="156">
        <f ca="1">IFERROR(MATCH(BE2726,OFFSET(Pinlist!$A$2,BD2725*(BA2726=BA2725),0,$BT$23,1),0)+BD2725*(BA2726=BA2725),0)</f>
        <v>0</v>
      </c>
      <c r="BE2726" s="66" t="e">
        <f t="shared" ca="1" si="360"/>
        <v>#NUM!</v>
      </c>
      <c r="BF2726" s="76">
        <f ca="1">(OFFSET(Pinlist!$E$1,BD2726,0)-$BR$18)*MirrorX</f>
        <v>0</v>
      </c>
      <c r="BG2726" s="76">
        <f ca="1">OFFSET(Pinlist!$F$1,BD2726,0)-$BS$18</f>
        <v>0</v>
      </c>
      <c r="BH2726" s="439" t="e">
        <f ca="1">IF(LEFT(BE2726,2)="RF",OFFSET(Pinlist!$D$1,Chart!BD2726,0)&amp;"_"&amp;OFFSET(Pinlist!$G$1,Chart!BD2726,0),"")</f>
        <v>#NUM!</v>
      </c>
      <c r="BI2726" s="298" t="e">
        <f ca="1">IF(LEFT(BE2726,2)="RF",OFFSET(Pinlist!$I$1,Chart!BD2726,0))</f>
        <v>#NUM!</v>
      </c>
      <c r="BJ2726" s="156">
        <f t="shared" si="365"/>
        <v>2723</v>
      </c>
      <c r="BK2726" s="598" t="b">
        <f t="array" aca="1" ref="BK2726" ca="1">IF($BV$15,MIN(SQRT((BF2726-OFFSET(BF2726,1,0,$BU$26-BJ2726))^2+(BG2726-OFFSET(BG2726,1,0,$BU$26-BJ2726))^2)))</f>
        <v>0</v>
      </c>
      <c r="BL2726" s="598" t="b">
        <f t="array" aca="1" ref="BL2726" ca="1">IF($BV$15,MIN(SQRT((BF2726-OFFSET(BF2726,-1,0,1-BJ2726))^2+(BG2726-OFFSET(BG2726,-1,0,1-BJ2726))^2)))</f>
        <v>0</v>
      </c>
      <c r="BM2726" s="225" t="e">
        <f t="shared" ca="1" si="361"/>
        <v>#N/A</v>
      </c>
      <c r="BN2726" s="225" t="e">
        <f t="shared" ca="1" si="362"/>
        <v>#N/A</v>
      </c>
      <c r="BO2726" s="53" t="b">
        <f t="shared" ca="1" si="363"/>
        <v>0</v>
      </c>
    </row>
    <row r="2727" spans="52:67" x14ac:dyDescent="0.2">
      <c r="AZ2727" s="3">
        <f ca="1">IF(ISNUMBER(BI2727),((BI2727&gt;Probe_Head!$CB$15)+COUNTIF(OFFSET(Pinlist!$T$1,Chart!BD2727,0),"*CPW*")+(OFFSET(Pinlist!$L$1,Chart!BD2727,0)="36-40")&gt;0)+0,0)</f>
        <v>0</v>
      </c>
      <c r="BA2727" s="161" t="e">
        <f t="shared" ca="1" si="364"/>
        <v>#NUM!</v>
      </c>
      <c r="BB2727" s="66" t="e">
        <f t="shared" ca="1" si="358"/>
        <v>#NUM!</v>
      </c>
      <c r="BC2727" s="66" t="e">
        <f t="shared" ca="1" si="359"/>
        <v>#NUM!</v>
      </c>
      <c r="BD2727" s="156">
        <f ca="1">IFERROR(MATCH(BE2727,OFFSET(Pinlist!$A$2,BD2726*(BA2727=BA2726),0,$BT$23,1),0)+BD2726*(BA2727=BA2726),0)</f>
        <v>0</v>
      </c>
      <c r="BE2727" s="66" t="e">
        <f t="shared" ca="1" si="360"/>
        <v>#NUM!</v>
      </c>
      <c r="BF2727" s="76">
        <f ca="1">(OFFSET(Pinlist!$E$1,BD2727,0)-$BR$18)*MirrorX</f>
        <v>0</v>
      </c>
      <c r="BG2727" s="76">
        <f ca="1">OFFSET(Pinlist!$F$1,BD2727,0)-$BS$18</f>
        <v>0</v>
      </c>
      <c r="BH2727" s="439" t="e">
        <f ca="1">IF(LEFT(BE2727,2)="RF",OFFSET(Pinlist!$D$1,Chart!BD2727,0)&amp;"_"&amp;OFFSET(Pinlist!$G$1,Chart!BD2727,0),"")</f>
        <v>#NUM!</v>
      </c>
      <c r="BI2727" s="298" t="e">
        <f ca="1">IF(LEFT(BE2727,2)="RF",OFFSET(Pinlist!$I$1,Chart!BD2727,0))</f>
        <v>#NUM!</v>
      </c>
      <c r="BJ2727" s="156">
        <f t="shared" si="365"/>
        <v>2724</v>
      </c>
      <c r="BK2727" s="598" t="b">
        <f t="array" aca="1" ref="BK2727" ca="1">IF($BV$15,MIN(SQRT((BF2727-OFFSET(BF2727,1,0,$BU$26-BJ2727))^2+(BG2727-OFFSET(BG2727,1,0,$BU$26-BJ2727))^2)))</f>
        <v>0</v>
      </c>
      <c r="BL2727" s="598" t="b">
        <f t="array" aca="1" ref="BL2727" ca="1">IF($BV$15,MIN(SQRT((BF2727-OFFSET(BF2727,-1,0,1-BJ2727))^2+(BG2727-OFFSET(BG2727,-1,0,1-BJ2727))^2)))</f>
        <v>0</v>
      </c>
      <c r="BM2727" s="225" t="e">
        <f t="shared" ca="1" si="361"/>
        <v>#N/A</v>
      </c>
      <c r="BN2727" s="225" t="e">
        <f t="shared" ca="1" si="362"/>
        <v>#N/A</v>
      </c>
      <c r="BO2727" s="53" t="b">
        <f t="shared" ca="1" si="363"/>
        <v>0</v>
      </c>
    </row>
    <row r="2728" spans="52:67" x14ac:dyDescent="0.2">
      <c r="AZ2728" s="3">
        <f ca="1">IF(ISNUMBER(BI2728),((BI2728&gt;Probe_Head!$CB$15)+COUNTIF(OFFSET(Pinlist!$T$1,Chart!BD2728,0),"*CPW*")+(OFFSET(Pinlist!$L$1,Chart!BD2728,0)="36-40")&gt;0)+0,0)</f>
        <v>0</v>
      </c>
      <c r="BA2728" s="161" t="e">
        <f t="shared" ca="1" si="364"/>
        <v>#NUM!</v>
      </c>
      <c r="BB2728" s="66" t="e">
        <f t="shared" ca="1" si="358"/>
        <v>#NUM!</v>
      </c>
      <c r="BC2728" s="66" t="e">
        <f t="shared" ca="1" si="359"/>
        <v>#NUM!</v>
      </c>
      <c r="BD2728" s="156">
        <f ca="1">IFERROR(MATCH(BE2728,OFFSET(Pinlist!$A$2,BD2727*(BA2728=BA2727),0,$BT$23,1),0)+BD2727*(BA2728=BA2727),0)</f>
        <v>0</v>
      </c>
      <c r="BE2728" s="66" t="e">
        <f t="shared" ca="1" si="360"/>
        <v>#NUM!</v>
      </c>
      <c r="BF2728" s="76">
        <f ca="1">(OFFSET(Pinlist!$E$1,BD2728,0)-$BR$18)*MirrorX</f>
        <v>0</v>
      </c>
      <c r="BG2728" s="76">
        <f ca="1">OFFSET(Pinlist!$F$1,BD2728,0)-$BS$18</f>
        <v>0</v>
      </c>
      <c r="BH2728" s="439" t="e">
        <f ca="1">IF(LEFT(BE2728,2)="RF",OFFSET(Pinlist!$D$1,Chart!BD2728,0)&amp;"_"&amp;OFFSET(Pinlist!$G$1,Chart!BD2728,0),"")</f>
        <v>#NUM!</v>
      </c>
      <c r="BI2728" s="298" t="e">
        <f ca="1">IF(LEFT(BE2728,2)="RF",OFFSET(Pinlist!$I$1,Chart!BD2728,0))</f>
        <v>#NUM!</v>
      </c>
      <c r="BJ2728" s="156">
        <f t="shared" si="365"/>
        <v>2725</v>
      </c>
      <c r="BK2728" s="598" t="b">
        <f t="array" aca="1" ref="BK2728" ca="1">IF($BV$15,MIN(SQRT((BF2728-OFFSET(BF2728,1,0,$BU$26-BJ2728))^2+(BG2728-OFFSET(BG2728,1,0,$BU$26-BJ2728))^2)))</f>
        <v>0</v>
      </c>
      <c r="BL2728" s="598" t="b">
        <f t="array" aca="1" ref="BL2728" ca="1">IF($BV$15,MIN(SQRT((BF2728-OFFSET(BF2728,-1,0,1-BJ2728))^2+(BG2728-OFFSET(BG2728,-1,0,1-BJ2728))^2)))</f>
        <v>0</v>
      </c>
      <c r="BM2728" s="225" t="e">
        <f t="shared" ca="1" si="361"/>
        <v>#N/A</v>
      </c>
      <c r="BN2728" s="225" t="e">
        <f t="shared" ca="1" si="362"/>
        <v>#N/A</v>
      </c>
      <c r="BO2728" s="53" t="b">
        <f t="shared" ca="1" si="363"/>
        <v>0</v>
      </c>
    </row>
    <row r="2729" spans="52:67" x14ac:dyDescent="0.2">
      <c r="AZ2729" s="3">
        <f ca="1">IF(ISNUMBER(BI2729),((BI2729&gt;Probe_Head!$CB$15)+COUNTIF(OFFSET(Pinlist!$T$1,Chart!BD2729,0),"*CPW*")+(OFFSET(Pinlist!$L$1,Chart!BD2729,0)="36-40")&gt;0)+0,0)</f>
        <v>0</v>
      </c>
      <c r="BA2729" s="161" t="e">
        <f t="shared" ca="1" si="364"/>
        <v>#NUM!</v>
      </c>
      <c r="BB2729" s="66" t="e">
        <f t="shared" ca="1" si="358"/>
        <v>#NUM!</v>
      </c>
      <c r="BC2729" s="66" t="e">
        <f t="shared" ca="1" si="359"/>
        <v>#NUM!</v>
      </c>
      <c r="BD2729" s="156">
        <f ca="1">IFERROR(MATCH(BE2729,OFFSET(Pinlist!$A$2,BD2728*(BA2729=BA2728),0,$BT$23,1),0)+BD2728*(BA2729=BA2728),0)</f>
        <v>0</v>
      </c>
      <c r="BE2729" s="66" t="e">
        <f t="shared" ca="1" si="360"/>
        <v>#NUM!</v>
      </c>
      <c r="BF2729" s="76">
        <f ca="1">(OFFSET(Pinlist!$E$1,BD2729,0)-$BR$18)*MirrorX</f>
        <v>0</v>
      </c>
      <c r="BG2729" s="76">
        <f ca="1">OFFSET(Pinlist!$F$1,BD2729,0)-$BS$18</f>
        <v>0</v>
      </c>
      <c r="BH2729" s="439" t="e">
        <f ca="1">IF(LEFT(BE2729,2)="RF",OFFSET(Pinlist!$D$1,Chart!BD2729,0)&amp;"_"&amp;OFFSET(Pinlist!$G$1,Chart!BD2729,0),"")</f>
        <v>#NUM!</v>
      </c>
      <c r="BI2729" s="298" t="e">
        <f ca="1">IF(LEFT(BE2729,2)="RF",OFFSET(Pinlist!$I$1,Chart!BD2729,0))</f>
        <v>#NUM!</v>
      </c>
      <c r="BJ2729" s="156">
        <f t="shared" si="365"/>
        <v>2726</v>
      </c>
      <c r="BK2729" s="598" t="b">
        <f t="array" aca="1" ref="BK2729" ca="1">IF($BV$15,MIN(SQRT((BF2729-OFFSET(BF2729,1,0,$BU$26-BJ2729))^2+(BG2729-OFFSET(BG2729,1,0,$BU$26-BJ2729))^2)))</f>
        <v>0</v>
      </c>
      <c r="BL2729" s="598" t="b">
        <f t="array" aca="1" ref="BL2729" ca="1">IF($BV$15,MIN(SQRT((BF2729-OFFSET(BF2729,-1,0,1-BJ2729))^2+(BG2729-OFFSET(BG2729,-1,0,1-BJ2729))^2)))</f>
        <v>0</v>
      </c>
      <c r="BM2729" s="225" t="e">
        <f t="shared" ca="1" si="361"/>
        <v>#N/A</v>
      </c>
      <c r="BN2729" s="225" t="e">
        <f t="shared" ca="1" si="362"/>
        <v>#N/A</v>
      </c>
      <c r="BO2729" s="53" t="b">
        <f t="shared" ca="1" si="363"/>
        <v>0</v>
      </c>
    </row>
    <row r="2730" spans="52:67" x14ac:dyDescent="0.2">
      <c r="AZ2730" s="3">
        <f ca="1">IF(ISNUMBER(BI2730),((BI2730&gt;Probe_Head!$CB$15)+COUNTIF(OFFSET(Pinlist!$T$1,Chart!BD2730,0),"*CPW*")+(OFFSET(Pinlist!$L$1,Chart!BD2730,0)="36-40")&gt;0)+0,0)</f>
        <v>0</v>
      </c>
      <c r="BA2730" s="161" t="e">
        <f t="shared" ca="1" si="364"/>
        <v>#NUM!</v>
      </c>
      <c r="BB2730" s="66" t="e">
        <f t="shared" ca="1" si="358"/>
        <v>#NUM!</v>
      </c>
      <c r="BC2730" s="66" t="e">
        <f t="shared" ca="1" si="359"/>
        <v>#NUM!</v>
      </c>
      <c r="BD2730" s="156">
        <f ca="1">IFERROR(MATCH(BE2730,OFFSET(Pinlist!$A$2,BD2729*(BA2730=BA2729),0,$BT$23,1),0)+BD2729*(BA2730=BA2729),0)</f>
        <v>0</v>
      </c>
      <c r="BE2730" s="66" t="e">
        <f t="shared" ca="1" si="360"/>
        <v>#NUM!</v>
      </c>
      <c r="BF2730" s="76">
        <f ca="1">(OFFSET(Pinlist!$E$1,BD2730,0)-$BR$18)*MirrorX</f>
        <v>0</v>
      </c>
      <c r="BG2730" s="76">
        <f ca="1">OFFSET(Pinlist!$F$1,BD2730,0)-$BS$18</f>
        <v>0</v>
      </c>
      <c r="BH2730" s="439" t="e">
        <f ca="1">IF(LEFT(BE2730,2)="RF",OFFSET(Pinlist!$D$1,Chart!BD2730,0)&amp;"_"&amp;OFFSET(Pinlist!$G$1,Chart!BD2730,0),"")</f>
        <v>#NUM!</v>
      </c>
      <c r="BI2730" s="298" t="e">
        <f ca="1">IF(LEFT(BE2730,2)="RF",OFFSET(Pinlist!$I$1,Chart!BD2730,0))</f>
        <v>#NUM!</v>
      </c>
      <c r="BJ2730" s="156">
        <f t="shared" si="365"/>
        <v>2727</v>
      </c>
      <c r="BK2730" s="598" t="b">
        <f t="array" aca="1" ref="BK2730" ca="1">IF($BV$15,MIN(SQRT((BF2730-OFFSET(BF2730,1,0,$BU$26-BJ2730))^2+(BG2730-OFFSET(BG2730,1,0,$BU$26-BJ2730))^2)))</f>
        <v>0</v>
      </c>
      <c r="BL2730" s="598" t="b">
        <f t="array" aca="1" ref="BL2730" ca="1">IF($BV$15,MIN(SQRT((BF2730-OFFSET(BF2730,-1,0,1-BJ2730))^2+(BG2730-OFFSET(BG2730,-1,0,1-BJ2730))^2)))</f>
        <v>0</v>
      </c>
      <c r="BM2730" s="225" t="e">
        <f t="shared" ca="1" si="361"/>
        <v>#N/A</v>
      </c>
      <c r="BN2730" s="225" t="e">
        <f t="shared" ca="1" si="362"/>
        <v>#N/A</v>
      </c>
      <c r="BO2730" s="53" t="b">
        <f t="shared" ca="1" si="363"/>
        <v>0</v>
      </c>
    </row>
    <row r="2731" spans="52:67" x14ac:dyDescent="0.2">
      <c r="AZ2731" s="3">
        <f ca="1">IF(ISNUMBER(BI2731),((BI2731&gt;Probe_Head!$CB$15)+COUNTIF(OFFSET(Pinlist!$T$1,Chart!BD2731,0),"*CPW*")+(OFFSET(Pinlist!$L$1,Chart!BD2731,0)="36-40")&gt;0)+0,0)</f>
        <v>0</v>
      </c>
      <c r="BA2731" s="161" t="e">
        <f t="shared" ca="1" si="364"/>
        <v>#NUM!</v>
      </c>
      <c r="BB2731" s="66" t="e">
        <f t="shared" ca="1" si="358"/>
        <v>#NUM!</v>
      </c>
      <c r="BC2731" s="66" t="e">
        <f t="shared" ca="1" si="359"/>
        <v>#NUM!</v>
      </c>
      <c r="BD2731" s="156">
        <f ca="1">IFERROR(MATCH(BE2731,OFFSET(Pinlist!$A$2,BD2730*(BA2731=BA2730),0,$BT$23,1),0)+BD2730*(BA2731=BA2730),0)</f>
        <v>0</v>
      </c>
      <c r="BE2731" s="66" t="e">
        <f t="shared" ca="1" si="360"/>
        <v>#NUM!</v>
      </c>
      <c r="BF2731" s="76">
        <f ca="1">(OFFSET(Pinlist!$E$1,BD2731,0)-$BR$18)*MirrorX</f>
        <v>0</v>
      </c>
      <c r="BG2731" s="76">
        <f ca="1">OFFSET(Pinlist!$F$1,BD2731,0)-$BS$18</f>
        <v>0</v>
      </c>
      <c r="BH2731" s="439" t="e">
        <f ca="1">IF(LEFT(BE2731,2)="RF",OFFSET(Pinlist!$D$1,Chart!BD2731,0)&amp;"_"&amp;OFFSET(Pinlist!$G$1,Chart!BD2731,0),"")</f>
        <v>#NUM!</v>
      </c>
      <c r="BI2731" s="298" t="e">
        <f ca="1">IF(LEFT(BE2731,2)="RF",OFFSET(Pinlist!$I$1,Chart!BD2731,0))</f>
        <v>#NUM!</v>
      </c>
      <c r="BJ2731" s="156">
        <f t="shared" si="365"/>
        <v>2728</v>
      </c>
      <c r="BK2731" s="598" t="b">
        <f t="array" aca="1" ref="BK2731" ca="1">IF($BV$15,MIN(SQRT((BF2731-OFFSET(BF2731,1,0,$BU$26-BJ2731))^2+(BG2731-OFFSET(BG2731,1,0,$BU$26-BJ2731))^2)))</f>
        <v>0</v>
      </c>
      <c r="BL2731" s="598" t="b">
        <f t="array" aca="1" ref="BL2731" ca="1">IF($BV$15,MIN(SQRT((BF2731-OFFSET(BF2731,-1,0,1-BJ2731))^2+(BG2731-OFFSET(BG2731,-1,0,1-BJ2731))^2)))</f>
        <v>0</v>
      </c>
      <c r="BM2731" s="225" t="e">
        <f t="shared" ca="1" si="361"/>
        <v>#N/A</v>
      </c>
      <c r="BN2731" s="225" t="e">
        <f t="shared" ca="1" si="362"/>
        <v>#N/A</v>
      </c>
      <c r="BO2731" s="53" t="b">
        <f t="shared" ca="1" si="363"/>
        <v>0</v>
      </c>
    </row>
    <row r="2732" spans="52:67" x14ac:dyDescent="0.2">
      <c r="AZ2732" s="3">
        <f ca="1">IF(ISNUMBER(BI2732),((BI2732&gt;Probe_Head!$CB$15)+COUNTIF(OFFSET(Pinlist!$T$1,Chart!BD2732,0),"*CPW*")+(OFFSET(Pinlist!$L$1,Chart!BD2732,0)="36-40")&gt;0)+0,0)</f>
        <v>0</v>
      </c>
      <c r="BA2732" s="161" t="e">
        <f t="shared" ca="1" si="364"/>
        <v>#NUM!</v>
      </c>
      <c r="BB2732" s="66" t="e">
        <f t="shared" ca="1" si="358"/>
        <v>#NUM!</v>
      </c>
      <c r="BC2732" s="66" t="e">
        <f t="shared" ca="1" si="359"/>
        <v>#NUM!</v>
      </c>
      <c r="BD2732" s="156">
        <f ca="1">IFERROR(MATCH(BE2732,OFFSET(Pinlist!$A$2,BD2731*(BA2732=BA2731),0,$BT$23,1),0)+BD2731*(BA2732=BA2731),0)</f>
        <v>0</v>
      </c>
      <c r="BE2732" s="66" t="e">
        <f t="shared" ca="1" si="360"/>
        <v>#NUM!</v>
      </c>
      <c r="BF2732" s="76">
        <f ca="1">(OFFSET(Pinlist!$E$1,BD2732,0)-$BR$18)*MirrorX</f>
        <v>0</v>
      </c>
      <c r="BG2732" s="76">
        <f ca="1">OFFSET(Pinlist!$F$1,BD2732,0)-$BS$18</f>
        <v>0</v>
      </c>
      <c r="BH2732" s="439" t="e">
        <f ca="1">IF(LEFT(BE2732,2)="RF",OFFSET(Pinlist!$D$1,Chart!BD2732,0)&amp;"_"&amp;OFFSET(Pinlist!$G$1,Chart!BD2732,0),"")</f>
        <v>#NUM!</v>
      </c>
      <c r="BI2732" s="298" t="e">
        <f ca="1">IF(LEFT(BE2732,2)="RF",OFFSET(Pinlist!$I$1,Chart!BD2732,0))</f>
        <v>#NUM!</v>
      </c>
      <c r="BJ2732" s="156">
        <f t="shared" si="365"/>
        <v>2729</v>
      </c>
      <c r="BK2732" s="598" t="b">
        <f t="array" aca="1" ref="BK2732" ca="1">IF($BV$15,MIN(SQRT((BF2732-OFFSET(BF2732,1,0,$BU$26-BJ2732))^2+(BG2732-OFFSET(BG2732,1,0,$BU$26-BJ2732))^2)))</f>
        <v>0</v>
      </c>
      <c r="BL2732" s="598" t="b">
        <f t="array" aca="1" ref="BL2732" ca="1">IF($BV$15,MIN(SQRT((BF2732-OFFSET(BF2732,-1,0,1-BJ2732))^2+(BG2732-OFFSET(BG2732,-1,0,1-BJ2732))^2)))</f>
        <v>0</v>
      </c>
      <c r="BM2732" s="225" t="e">
        <f t="shared" ca="1" si="361"/>
        <v>#N/A</v>
      </c>
      <c r="BN2732" s="225" t="e">
        <f t="shared" ca="1" si="362"/>
        <v>#N/A</v>
      </c>
      <c r="BO2732" s="53" t="b">
        <f t="shared" ca="1" si="363"/>
        <v>0</v>
      </c>
    </row>
    <row r="2733" spans="52:67" x14ac:dyDescent="0.2">
      <c r="AZ2733" s="3">
        <f ca="1">IF(ISNUMBER(BI2733),((BI2733&gt;Probe_Head!$CB$15)+COUNTIF(OFFSET(Pinlist!$T$1,Chart!BD2733,0),"*CPW*")+(OFFSET(Pinlist!$L$1,Chart!BD2733,0)="36-40")&gt;0)+0,0)</f>
        <v>0</v>
      </c>
      <c r="BA2733" s="161" t="e">
        <f t="shared" ca="1" si="364"/>
        <v>#NUM!</v>
      </c>
      <c r="BB2733" s="66" t="e">
        <f t="shared" ca="1" si="358"/>
        <v>#NUM!</v>
      </c>
      <c r="BC2733" s="66" t="e">
        <f t="shared" ca="1" si="359"/>
        <v>#NUM!</v>
      </c>
      <c r="BD2733" s="156">
        <f ca="1">IFERROR(MATCH(BE2733,OFFSET(Pinlist!$A$2,BD2732*(BA2733=BA2732),0,$BT$23,1),0)+BD2732*(BA2733=BA2732),0)</f>
        <v>0</v>
      </c>
      <c r="BE2733" s="66" t="e">
        <f t="shared" ca="1" si="360"/>
        <v>#NUM!</v>
      </c>
      <c r="BF2733" s="76">
        <f ca="1">(OFFSET(Pinlist!$E$1,BD2733,0)-$BR$18)*MirrorX</f>
        <v>0</v>
      </c>
      <c r="BG2733" s="76">
        <f ca="1">OFFSET(Pinlist!$F$1,BD2733,0)-$BS$18</f>
        <v>0</v>
      </c>
      <c r="BH2733" s="439" t="e">
        <f ca="1">IF(LEFT(BE2733,2)="RF",OFFSET(Pinlist!$D$1,Chart!BD2733,0)&amp;"_"&amp;OFFSET(Pinlist!$G$1,Chart!BD2733,0),"")</f>
        <v>#NUM!</v>
      </c>
      <c r="BI2733" s="298" t="e">
        <f ca="1">IF(LEFT(BE2733,2)="RF",OFFSET(Pinlist!$I$1,Chart!BD2733,0))</f>
        <v>#NUM!</v>
      </c>
      <c r="BJ2733" s="156">
        <f t="shared" si="365"/>
        <v>2730</v>
      </c>
      <c r="BK2733" s="598" t="b">
        <f t="array" aca="1" ref="BK2733" ca="1">IF($BV$15,MIN(SQRT((BF2733-OFFSET(BF2733,1,0,$BU$26-BJ2733))^2+(BG2733-OFFSET(BG2733,1,0,$BU$26-BJ2733))^2)))</f>
        <v>0</v>
      </c>
      <c r="BL2733" s="598" t="b">
        <f t="array" aca="1" ref="BL2733" ca="1">IF($BV$15,MIN(SQRT((BF2733-OFFSET(BF2733,-1,0,1-BJ2733))^2+(BG2733-OFFSET(BG2733,-1,0,1-BJ2733))^2)))</f>
        <v>0</v>
      </c>
      <c r="BM2733" s="225" t="e">
        <f t="shared" ca="1" si="361"/>
        <v>#N/A</v>
      </c>
      <c r="BN2733" s="225" t="e">
        <f t="shared" ca="1" si="362"/>
        <v>#N/A</v>
      </c>
      <c r="BO2733" s="53" t="b">
        <f t="shared" ca="1" si="363"/>
        <v>0</v>
      </c>
    </row>
    <row r="2734" spans="52:67" x14ac:dyDescent="0.2">
      <c r="AZ2734" s="3">
        <f ca="1">IF(ISNUMBER(BI2734),((BI2734&gt;Probe_Head!$CB$15)+COUNTIF(OFFSET(Pinlist!$T$1,Chart!BD2734,0),"*CPW*")+(OFFSET(Pinlist!$L$1,Chart!BD2734,0)="36-40")&gt;0)+0,0)</f>
        <v>0</v>
      </c>
      <c r="BA2734" s="161" t="e">
        <f t="shared" ca="1" si="364"/>
        <v>#NUM!</v>
      </c>
      <c r="BB2734" s="66" t="e">
        <f t="shared" ca="1" si="358"/>
        <v>#NUM!</v>
      </c>
      <c r="BC2734" s="66" t="e">
        <f t="shared" ca="1" si="359"/>
        <v>#NUM!</v>
      </c>
      <c r="BD2734" s="156">
        <f ca="1">IFERROR(MATCH(BE2734,OFFSET(Pinlist!$A$2,BD2733*(BA2734=BA2733),0,$BT$23,1),0)+BD2733*(BA2734=BA2733),0)</f>
        <v>0</v>
      </c>
      <c r="BE2734" s="66" t="e">
        <f t="shared" ca="1" si="360"/>
        <v>#NUM!</v>
      </c>
      <c r="BF2734" s="76">
        <f ca="1">(OFFSET(Pinlist!$E$1,BD2734,0)-$BR$18)*MirrorX</f>
        <v>0</v>
      </c>
      <c r="BG2734" s="76">
        <f ca="1">OFFSET(Pinlist!$F$1,BD2734,0)-$BS$18</f>
        <v>0</v>
      </c>
      <c r="BH2734" s="439" t="e">
        <f ca="1">IF(LEFT(BE2734,2)="RF",OFFSET(Pinlist!$D$1,Chart!BD2734,0)&amp;"_"&amp;OFFSET(Pinlist!$G$1,Chart!BD2734,0),"")</f>
        <v>#NUM!</v>
      </c>
      <c r="BI2734" s="298" t="e">
        <f ca="1">IF(LEFT(BE2734,2)="RF",OFFSET(Pinlist!$I$1,Chart!BD2734,0))</f>
        <v>#NUM!</v>
      </c>
      <c r="BJ2734" s="156">
        <f t="shared" si="365"/>
        <v>2731</v>
      </c>
      <c r="BK2734" s="598" t="b">
        <f t="array" aca="1" ref="BK2734" ca="1">IF($BV$15,MIN(SQRT((BF2734-OFFSET(BF2734,1,0,$BU$26-BJ2734))^2+(BG2734-OFFSET(BG2734,1,0,$BU$26-BJ2734))^2)))</f>
        <v>0</v>
      </c>
      <c r="BL2734" s="598" t="b">
        <f t="array" aca="1" ref="BL2734" ca="1">IF($BV$15,MIN(SQRT((BF2734-OFFSET(BF2734,-1,0,1-BJ2734))^2+(BG2734-OFFSET(BG2734,-1,0,1-BJ2734))^2)))</f>
        <v>0</v>
      </c>
      <c r="BM2734" s="225" t="e">
        <f t="shared" ca="1" si="361"/>
        <v>#N/A</v>
      </c>
      <c r="BN2734" s="225" t="e">
        <f t="shared" ca="1" si="362"/>
        <v>#N/A</v>
      </c>
      <c r="BO2734" s="53" t="b">
        <f t="shared" ca="1" si="363"/>
        <v>0</v>
      </c>
    </row>
    <row r="2735" spans="52:67" x14ac:dyDescent="0.2">
      <c r="AZ2735" s="3">
        <f ca="1">IF(ISNUMBER(BI2735),((BI2735&gt;Probe_Head!$CB$15)+COUNTIF(OFFSET(Pinlist!$T$1,Chart!BD2735,0),"*CPW*")+(OFFSET(Pinlist!$L$1,Chart!BD2735,0)="36-40")&gt;0)+0,0)</f>
        <v>0</v>
      </c>
      <c r="BA2735" s="161" t="e">
        <f t="shared" ca="1" si="364"/>
        <v>#NUM!</v>
      </c>
      <c r="BB2735" s="66" t="e">
        <f t="shared" ca="1" si="358"/>
        <v>#NUM!</v>
      </c>
      <c r="BC2735" s="66" t="e">
        <f t="shared" ca="1" si="359"/>
        <v>#NUM!</v>
      </c>
      <c r="BD2735" s="156">
        <f ca="1">IFERROR(MATCH(BE2735,OFFSET(Pinlist!$A$2,BD2734*(BA2735=BA2734),0,$BT$23,1),0)+BD2734*(BA2735=BA2734),0)</f>
        <v>0</v>
      </c>
      <c r="BE2735" s="66" t="e">
        <f t="shared" ca="1" si="360"/>
        <v>#NUM!</v>
      </c>
      <c r="BF2735" s="76">
        <f ca="1">(OFFSET(Pinlist!$E$1,BD2735,0)-$BR$18)*MirrorX</f>
        <v>0</v>
      </c>
      <c r="BG2735" s="76">
        <f ca="1">OFFSET(Pinlist!$F$1,BD2735,0)-$BS$18</f>
        <v>0</v>
      </c>
      <c r="BH2735" s="439" t="e">
        <f ca="1">IF(LEFT(BE2735,2)="RF",OFFSET(Pinlist!$D$1,Chart!BD2735,0)&amp;"_"&amp;OFFSET(Pinlist!$G$1,Chart!BD2735,0),"")</f>
        <v>#NUM!</v>
      </c>
      <c r="BI2735" s="298" t="e">
        <f ca="1">IF(LEFT(BE2735,2)="RF",OFFSET(Pinlist!$I$1,Chart!BD2735,0))</f>
        <v>#NUM!</v>
      </c>
      <c r="BJ2735" s="156">
        <f t="shared" si="365"/>
        <v>2732</v>
      </c>
      <c r="BK2735" s="598" t="b">
        <f t="array" aca="1" ref="BK2735" ca="1">IF($BV$15,MIN(SQRT((BF2735-OFFSET(BF2735,1,0,$BU$26-BJ2735))^2+(BG2735-OFFSET(BG2735,1,0,$BU$26-BJ2735))^2)))</f>
        <v>0</v>
      </c>
      <c r="BL2735" s="598" t="b">
        <f t="array" aca="1" ref="BL2735" ca="1">IF($BV$15,MIN(SQRT((BF2735-OFFSET(BF2735,-1,0,1-BJ2735))^2+(BG2735-OFFSET(BG2735,-1,0,1-BJ2735))^2)))</f>
        <v>0</v>
      </c>
      <c r="BM2735" s="225" t="e">
        <f t="shared" ca="1" si="361"/>
        <v>#N/A</v>
      </c>
      <c r="BN2735" s="225" t="e">
        <f t="shared" ca="1" si="362"/>
        <v>#N/A</v>
      </c>
      <c r="BO2735" s="53" t="b">
        <f t="shared" ca="1" si="363"/>
        <v>0</v>
      </c>
    </row>
    <row r="2736" spans="52:67" x14ac:dyDescent="0.2">
      <c r="AZ2736" s="3">
        <f ca="1">IF(ISNUMBER(BI2736),((BI2736&gt;Probe_Head!$CB$15)+COUNTIF(OFFSET(Pinlist!$T$1,Chart!BD2736,0),"*CPW*")+(OFFSET(Pinlist!$L$1,Chart!BD2736,0)="36-40")&gt;0)+0,0)</f>
        <v>0</v>
      </c>
      <c r="BA2736" s="161" t="e">
        <f t="shared" ca="1" si="364"/>
        <v>#NUM!</v>
      </c>
      <c r="BB2736" s="66" t="e">
        <f t="shared" ca="1" si="358"/>
        <v>#NUM!</v>
      </c>
      <c r="BC2736" s="66" t="e">
        <f t="shared" ca="1" si="359"/>
        <v>#NUM!</v>
      </c>
      <c r="BD2736" s="156">
        <f ca="1">IFERROR(MATCH(BE2736,OFFSET(Pinlist!$A$2,BD2735*(BA2736=BA2735),0,$BT$23,1),0)+BD2735*(BA2736=BA2735),0)</f>
        <v>0</v>
      </c>
      <c r="BE2736" s="66" t="e">
        <f t="shared" ca="1" si="360"/>
        <v>#NUM!</v>
      </c>
      <c r="BF2736" s="76">
        <f ca="1">(OFFSET(Pinlist!$E$1,BD2736,0)-$BR$18)*MirrorX</f>
        <v>0</v>
      </c>
      <c r="BG2736" s="76">
        <f ca="1">OFFSET(Pinlist!$F$1,BD2736,0)-$BS$18</f>
        <v>0</v>
      </c>
      <c r="BH2736" s="439" t="e">
        <f ca="1">IF(LEFT(BE2736,2)="RF",OFFSET(Pinlist!$D$1,Chart!BD2736,0)&amp;"_"&amp;OFFSET(Pinlist!$G$1,Chart!BD2736,0),"")</f>
        <v>#NUM!</v>
      </c>
      <c r="BI2736" s="298" t="e">
        <f ca="1">IF(LEFT(BE2736,2)="RF",OFFSET(Pinlist!$I$1,Chart!BD2736,0))</f>
        <v>#NUM!</v>
      </c>
      <c r="BJ2736" s="156">
        <f t="shared" si="365"/>
        <v>2733</v>
      </c>
      <c r="BK2736" s="598" t="b">
        <f t="array" aca="1" ref="BK2736" ca="1">IF($BV$15,MIN(SQRT((BF2736-OFFSET(BF2736,1,0,$BU$26-BJ2736))^2+(BG2736-OFFSET(BG2736,1,0,$BU$26-BJ2736))^2)))</f>
        <v>0</v>
      </c>
      <c r="BL2736" s="598" t="b">
        <f t="array" aca="1" ref="BL2736" ca="1">IF($BV$15,MIN(SQRT((BF2736-OFFSET(BF2736,-1,0,1-BJ2736))^2+(BG2736-OFFSET(BG2736,-1,0,1-BJ2736))^2)))</f>
        <v>0</v>
      </c>
      <c r="BM2736" s="225" t="e">
        <f t="shared" ca="1" si="361"/>
        <v>#N/A</v>
      </c>
      <c r="BN2736" s="225" t="e">
        <f t="shared" ca="1" si="362"/>
        <v>#N/A</v>
      </c>
      <c r="BO2736" s="53" t="b">
        <f t="shared" ca="1" si="363"/>
        <v>0</v>
      </c>
    </row>
    <row r="2737" spans="52:67" x14ac:dyDescent="0.2">
      <c r="AZ2737" s="3">
        <f ca="1">IF(ISNUMBER(BI2737),((BI2737&gt;Probe_Head!$CB$15)+COUNTIF(OFFSET(Pinlist!$T$1,Chart!BD2737,0),"*CPW*")+(OFFSET(Pinlist!$L$1,Chart!BD2737,0)="36-40")&gt;0)+0,0)</f>
        <v>0</v>
      </c>
      <c r="BA2737" s="161" t="e">
        <f t="shared" ca="1" si="364"/>
        <v>#NUM!</v>
      </c>
      <c r="BB2737" s="66" t="e">
        <f t="shared" ca="1" si="358"/>
        <v>#NUM!</v>
      </c>
      <c r="BC2737" s="66" t="e">
        <f t="shared" ca="1" si="359"/>
        <v>#NUM!</v>
      </c>
      <c r="BD2737" s="156">
        <f ca="1">IFERROR(MATCH(BE2737,OFFSET(Pinlist!$A$2,BD2736*(BA2737=BA2736),0,$BT$23,1),0)+BD2736*(BA2737=BA2736),0)</f>
        <v>0</v>
      </c>
      <c r="BE2737" s="66" t="e">
        <f t="shared" ca="1" si="360"/>
        <v>#NUM!</v>
      </c>
      <c r="BF2737" s="76">
        <f ca="1">(OFFSET(Pinlist!$E$1,BD2737,0)-$BR$18)*MirrorX</f>
        <v>0</v>
      </c>
      <c r="BG2737" s="76">
        <f ca="1">OFFSET(Pinlist!$F$1,BD2737,0)-$BS$18</f>
        <v>0</v>
      </c>
      <c r="BH2737" s="439" t="e">
        <f ca="1">IF(LEFT(BE2737,2)="RF",OFFSET(Pinlist!$D$1,Chart!BD2737,0)&amp;"_"&amp;OFFSET(Pinlist!$G$1,Chart!BD2737,0),"")</f>
        <v>#NUM!</v>
      </c>
      <c r="BI2737" s="298" t="e">
        <f ca="1">IF(LEFT(BE2737,2)="RF",OFFSET(Pinlist!$I$1,Chart!BD2737,0))</f>
        <v>#NUM!</v>
      </c>
      <c r="BJ2737" s="156">
        <f t="shared" si="365"/>
        <v>2734</v>
      </c>
      <c r="BK2737" s="598" t="b">
        <f t="array" aca="1" ref="BK2737" ca="1">IF($BV$15,MIN(SQRT((BF2737-OFFSET(BF2737,1,0,$BU$26-BJ2737))^2+(BG2737-OFFSET(BG2737,1,0,$BU$26-BJ2737))^2)))</f>
        <v>0</v>
      </c>
      <c r="BL2737" s="598" t="b">
        <f t="array" aca="1" ref="BL2737" ca="1">IF($BV$15,MIN(SQRT((BF2737-OFFSET(BF2737,-1,0,1-BJ2737))^2+(BG2737-OFFSET(BG2737,-1,0,1-BJ2737))^2)))</f>
        <v>0</v>
      </c>
      <c r="BM2737" s="225" t="e">
        <f t="shared" ca="1" si="361"/>
        <v>#N/A</v>
      </c>
      <c r="BN2737" s="225" t="e">
        <f t="shared" ca="1" si="362"/>
        <v>#N/A</v>
      </c>
      <c r="BO2737" s="53" t="b">
        <f t="shared" ca="1" si="363"/>
        <v>0</v>
      </c>
    </row>
    <row r="2738" spans="52:67" x14ac:dyDescent="0.2">
      <c r="AZ2738" s="3">
        <f ca="1">IF(ISNUMBER(BI2738),((BI2738&gt;Probe_Head!$CB$15)+COUNTIF(OFFSET(Pinlist!$T$1,Chart!BD2738,0),"*CPW*")+(OFFSET(Pinlist!$L$1,Chart!BD2738,0)="36-40")&gt;0)+0,0)</f>
        <v>0</v>
      </c>
      <c r="BA2738" s="161" t="e">
        <f t="shared" ca="1" si="364"/>
        <v>#NUM!</v>
      </c>
      <c r="BB2738" s="66" t="e">
        <f t="shared" ca="1" si="358"/>
        <v>#NUM!</v>
      </c>
      <c r="BC2738" s="66" t="e">
        <f t="shared" ca="1" si="359"/>
        <v>#NUM!</v>
      </c>
      <c r="BD2738" s="156">
        <f ca="1">IFERROR(MATCH(BE2738,OFFSET(Pinlist!$A$2,BD2737*(BA2738=BA2737),0,$BT$23,1),0)+BD2737*(BA2738=BA2737),0)</f>
        <v>0</v>
      </c>
      <c r="BE2738" s="66" t="e">
        <f t="shared" ca="1" si="360"/>
        <v>#NUM!</v>
      </c>
      <c r="BF2738" s="76">
        <f ca="1">(OFFSET(Pinlist!$E$1,BD2738,0)-$BR$18)*MirrorX</f>
        <v>0</v>
      </c>
      <c r="BG2738" s="76">
        <f ca="1">OFFSET(Pinlist!$F$1,BD2738,0)-$BS$18</f>
        <v>0</v>
      </c>
      <c r="BH2738" s="439" t="e">
        <f ca="1">IF(LEFT(BE2738,2)="RF",OFFSET(Pinlist!$D$1,Chart!BD2738,0)&amp;"_"&amp;OFFSET(Pinlist!$G$1,Chart!BD2738,0),"")</f>
        <v>#NUM!</v>
      </c>
      <c r="BI2738" s="298" t="e">
        <f ca="1">IF(LEFT(BE2738,2)="RF",OFFSET(Pinlist!$I$1,Chart!BD2738,0))</f>
        <v>#NUM!</v>
      </c>
      <c r="BJ2738" s="156">
        <f t="shared" si="365"/>
        <v>2735</v>
      </c>
      <c r="BK2738" s="598" t="b">
        <f t="array" aca="1" ref="BK2738" ca="1">IF($BV$15,MIN(SQRT((BF2738-OFFSET(BF2738,1,0,$BU$26-BJ2738))^2+(BG2738-OFFSET(BG2738,1,0,$BU$26-BJ2738))^2)))</f>
        <v>0</v>
      </c>
      <c r="BL2738" s="598" t="b">
        <f t="array" aca="1" ref="BL2738" ca="1">IF($BV$15,MIN(SQRT((BF2738-OFFSET(BF2738,-1,0,1-BJ2738))^2+(BG2738-OFFSET(BG2738,-1,0,1-BJ2738))^2)))</f>
        <v>0</v>
      </c>
      <c r="BM2738" s="225" t="e">
        <f t="shared" ca="1" si="361"/>
        <v>#N/A</v>
      </c>
      <c r="BN2738" s="225" t="e">
        <f t="shared" ca="1" si="362"/>
        <v>#N/A</v>
      </c>
      <c r="BO2738" s="53" t="b">
        <f t="shared" ca="1" si="363"/>
        <v>0</v>
      </c>
    </row>
    <row r="2739" spans="52:67" x14ac:dyDescent="0.2">
      <c r="AZ2739" s="3">
        <f ca="1">IF(ISNUMBER(BI2739),((BI2739&gt;Probe_Head!$CB$15)+COUNTIF(OFFSET(Pinlist!$T$1,Chart!BD2739,0),"*CPW*")+(OFFSET(Pinlist!$L$1,Chart!BD2739,0)="36-40")&gt;0)+0,0)</f>
        <v>0</v>
      </c>
      <c r="BA2739" s="161" t="e">
        <f t="shared" ca="1" si="364"/>
        <v>#NUM!</v>
      </c>
      <c r="BB2739" s="66" t="e">
        <f t="shared" ca="1" si="358"/>
        <v>#NUM!</v>
      </c>
      <c r="BC2739" s="66" t="e">
        <f t="shared" ca="1" si="359"/>
        <v>#NUM!</v>
      </c>
      <c r="BD2739" s="156">
        <f ca="1">IFERROR(MATCH(BE2739,OFFSET(Pinlist!$A$2,BD2738*(BA2739=BA2738),0,$BT$23,1),0)+BD2738*(BA2739=BA2738),0)</f>
        <v>0</v>
      </c>
      <c r="BE2739" s="66" t="e">
        <f t="shared" ca="1" si="360"/>
        <v>#NUM!</v>
      </c>
      <c r="BF2739" s="76">
        <f ca="1">(OFFSET(Pinlist!$E$1,BD2739,0)-$BR$18)*MirrorX</f>
        <v>0</v>
      </c>
      <c r="BG2739" s="76">
        <f ca="1">OFFSET(Pinlist!$F$1,BD2739,0)-$BS$18</f>
        <v>0</v>
      </c>
      <c r="BH2739" s="439" t="e">
        <f ca="1">IF(LEFT(BE2739,2)="RF",OFFSET(Pinlist!$D$1,Chart!BD2739,0)&amp;"_"&amp;OFFSET(Pinlist!$G$1,Chart!BD2739,0),"")</f>
        <v>#NUM!</v>
      </c>
      <c r="BI2739" s="298" t="e">
        <f ca="1">IF(LEFT(BE2739,2)="RF",OFFSET(Pinlist!$I$1,Chart!BD2739,0))</f>
        <v>#NUM!</v>
      </c>
      <c r="BJ2739" s="156">
        <f t="shared" si="365"/>
        <v>2736</v>
      </c>
      <c r="BK2739" s="598" t="b">
        <f t="array" aca="1" ref="BK2739" ca="1">IF($BV$15,MIN(SQRT((BF2739-OFFSET(BF2739,1,0,$BU$26-BJ2739))^2+(BG2739-OFFSET(BG2739,1,0,$BU$26-BJ2739))^2)))</f>
        <v>0</v>
      </c>
      <c r="BL2739" s="598" t="b">
        <f t="array" aca="1" ref="BL2739" ca="1">IF($BV$15,MIN(SQRT((BF2739-OFFSET(BF2739,-1,0,1-BJ2739))^2+(BG2739-OFFSET(BG2739,-1,0,1-BJ2739))^2)))</f>
        <v>0</v>
      </c>
      <c r="BM2739" s="225" t="e">
        <f t="shared" ca="1" si="361"/>
        <v>#N/A</v>
      </c>
      <c r="BN2739" s="225" t="e">
        <f t="shared" ca="1" si="362"/>
        <v>#N/A</v>
      </c>
      <c r="BO2739" s="53" t="b">
        <f t="shared" ca="1" si="363"/>
        <v>0</v>
      </c>
    </row>
    <row r="2740" spans="52:67" x14ac:dyDescent="0.2">
      <c r="AZ2740" s="3">
        <f ca="1">IF(ISNUMBER(BI2740),((BI2740&gt;Probe_Head!$CB$15)+COUNTIF(OFFSET(Pinlist!$T$1,Chart!BD2740,0),"*CPW*")+(OFFSET(Pinlist!$L$1,Chart!BD2740,0)="36-40")&gt;0)+0,0)</f>
        <v>0</v>
      </c>
      <c r="BA2740" s="161" t="e">
        <f t="shared" ca="1" si="364"/>
        <v>#NUM!</v>
      </c>
      <c r="BB2740" s="66" t="e">
        <f t="shared" ca="1" si="358"/>
        <v>#NUM!</v>
      </c>
      <c r="BC2740" s="66" t="e">
        <f t="shared" ca="1" si="359"/>
        <v>#NUM!</v>
      </c>
      <c r="BD2740" s="156">
        <f ca="1">IFERROR(MATCH(BE2740,OFFSET(Pinlist!$A$2,BD2739*(BA2740=BA2739),0,$BT$23,1),0)+BD2739*(BA2740=BA2739),0)</f>
        <v>0</v>
      </c>
      <c r="BE2740" s="66" t="e">
        <f t="shared" ca="1" si="360"/>
        <v>#NUM!</v>
      </c>
      <c r="BF2740" s="76">
        <f ca="1">(OFFSET(Pinlist!$E$1,BD2740,0)-$BR$18)*MirrorX</f>
        <v>0</v>
      </c>
      <c r="BG2740" s="76">
        <f ca="1">OFFSET(Pinlist!$F$1,BD2740,0)-$BS$18</f>
        <v>0</v>
      </c>
      <c r="BH2740" s="439" t="e">
        <f ca="1">IF(LEFT(BE2740,2)="RF",OFFSET(Pinlist!$D$1,Chart!BD2740,0)&amp;"_"&amp;OFFSET(Pinlist!$G$1,Chart!BD2740,0),"")</f>
        <v>#NUM!</v>
      </c>
      <c r="BI2740" s="298" t="e">
        <f ca="1">IF(LEFT(BE2740,2)="RF",OFFSET(Pinlist!$I$1,Chart!BD2740,0))</f>
        <v>#NUM!</v>
      </c>
      <c r="BJ2740" s="156">
        <f t="shared" si="365"/>
        <v>2737</v>
      </c>
      <c r="BK2740" s="598" t="b">
        <f t="array" aca="1" ref="BK2740" ca="1">IF($BV$15,MIN(SQRT((BF2740-OFFSET(BF2740,1,0,$BU$26-BJ2740))^2+(BG2740-OFFSET(BG2740,1,0,$BU$26-BJ2740))^2)))</f>
        <v>0</v>
      </c>
      <c r="BL2740" s="598" t="b">
        <f t="array" aca="1" ref="BL2740" ca="1">IF($BV$15,MIN(SQRT((BF2740-OFFSET(BF2740,-1,0,1-BJ2740))^2+(BG2740-OFFSET(BG2740,-1,0,1-BJ2740))^2)))</f>
        <v>0</v>
      </c>
      <c r="BM2740" s="225" t="e">
        <f t="shared" ca="1" si="361"/>
        <v>#N/A</v>
      </c>
      <c r="BN2740" s="225" t="e">
        <f t="shared" ca="1" si="362"/>
        <v>#N/A</v>
      </c>
      <c r="BO2740" s="53" t="b">
        <f t="shared" ca="1" si="363"/>
        <v>0</v>
      </c>
    </row>
    <row r="2741" spans="52:67" x14ac:dyDescent="0.2">
      <c r="AZ2741" s="3">
        <f ca="1">IF(ISNUMBER(BI2741),((BI2741&gt;Probe_Head!$CB$15)+COUNTIF(OFFSET(Pinlist!$T$1,Chart!BD2741,0),"*CPW*")+(OFFSET(Pinlist!$L$1,Chart!BD2741,0)="36-40")&gt;0)+0,0)</f>
        <v>0</v>
      </c>
      <c r="BA2741" s="161" t="e">
        <f t="shared" ca="1" si="364"/>
        <v>#NUM!</v>
      </c>
      <c r="BB2741" s="66" t="e">
        <f t="shared" ca="1" si="358"/>
        <v>#NUM!</v>
      </c>
      <c r="BC2741" s="66" t="e">
        <f t="shared" ca="1" si="359"/>
        <v>#NUM!</v>
      </c>
      <c r="BD2741" s="156">
        <f ca="1">IFERROR(MATCH(BE2741,OFFSET(Pinlist!$A$2,BD2740*(BA2741=BA2740),0,$BT$23,1),0)+BD2740*(BA2741=BA2740),0)</f>
        <v>0</v>
      </c>
      <c r="BE2741" s="66" t="e">
        <f t="shared" ca="1" si="360"/>
        <v>#NUM!</v>
      </c>
      <c r="BF2741" s="76">
        <f ca="1">(OFFSET(Pinlist!$E$1,BD2741,0)-$BR$18)*MirrorX</f>
        <v>0</v>
      </c>
      <c r="BG2741" s="76">
        <f ca="1">OFFSET(Pinlist!$F$1,BD2741,0)-$BS$18</f>
        <v>0</v>
      </c>
      <c r="BH2741" s="439" t="e">
        <f ca="1">IF(LEFT(BE2741,2)="RF",OFFSET(Pinlist!$D$1,Chart!BD2741,0)&amp;"_"&amp;OFFSET(Pinlist!$G$1,Chart!BD2741,0),"")</f>
        <v>#NUM!</v>
      </c>
      <c r="BI2741" s="298" t="e">
        <f ca="1">IF(LEFT(BE2741,2)="RF",OFFSET(Pinlist!$I$1,Chart!BD2741,0))</f>
        <v>#NUM!</v>
      </c>
      <c r="BJ2741" s="156">
        <f t="shared" si="365"/>
        <v>2738</v>
      </c>
      <c r="BK2741" s="598" t="b">
        <f t="array" aca="1" ref="BK2741" ca="1">IF($BV$15,MIN(SQRT((BF2741-OFFSET(BF2741,1,0,$BU$26-BJ2741))^2+(BG2741-OFFSET(BG2741,1,0,$BU$26-BJ2741))^2)))</f>
        <v>0</v>
      </c>
      <c r="BL2741" s="598" t="b">
        <f t="array" aca="1" ref="BL2741" ca="1">IF($BV$15,MIN(SQRT((BF2741-OFFSET(BF2741,-1,0,1-BJ2741))^2+(BG2741-OFFSET(BG2741,-1,0,1-BJ2741))^2)))</f>
        <v>0</v>
      </c>
      <c r="BM2741" s="225" t="e">
        <f t="shared" ca="1" si="361"/>
        <v>#N/A</v>
      </c>
      <c r="BN2741" s="225" t="e">
        <f t="shared" ca="1" si="362"/>
        <v>#N/A</v>
      </c>
      <c r="BO2741" s="53" t="b">
        <f t="shared" ca="1" si="363"/>
        <v>0</v>
      </c>
    </row>
    <row r="2742" spans="52:67" x14ac:dyDescent="0.2">
      <c r="AZ2742" s="3">
        <f ca="1">IF(ISNUMBER(BI2742),((BI2742&gt;Probe_Head!$CB$15)+COUNTIF(OFFSET(Pinlist!$T$1,Chart!BD2742,0),"*CPW*")+(OFFSET(Pinlist!$L$1,Chart!BD2742,0)="36-40")&gt;0)+0,0)</f>
        <v>0</v>
      </c>
      <c r="BA2742" s="161" t="e">
        <f t="shared" ca="1" si="364"/>
        <v>#NUM!</v>
      </c>
      <c r="BB2742" s="66" t="e">
        <f t="shared" ca="1" si="358"/>
        <v>#NUM!</v>
      </c>
      <c r="BC2742" s="66" t="e">
        <f t="shared" ca="1" si="359"/>
        <v>#NUM!</v>
      </c>
      <c r="BD2742" s="156">
        <f ca="1">IFERROR(MATCH(BE2742,OFFSET(Pinlist!$A$2,BD2741*(BA2742=BA2741),0,$BT$23,1),0)+BD2741*(BA2742=BA2741),0)</f>
        <v>0</v>
      </c>
      <c r="BE2742" s="66" t="e">
        <f t="shared" ca="1" si="360"/>
        <v>#NUM!</v>
      </c>
      <c r="BF2742" s="76">
        <f ca="1">(OFFSET(Pinlist!$E$1,BD2742,0)-$BR$18)*MirrorX</f>
        <v>0</v>
      </c>
      <c r="BG2742" s="76">
        <f ca="1">OFFSET(Pinlist!$F$1,BD2742,0)-$BS$18</f>
        <v>0</v>
      </c>
      <c r="BH2742" s="439" t="e">
        <f ca="1">IF(LEFT(BE2742,2)="RF",OFFSET(Pinlist!$D$1,Chart!BD2742,0)&amp;"_"&amp;OFFSET(Pinlist!$G$1,Chart!BD2742,0),"")</f>
        <v>#NUM!</v>
      </c>
      <c r="BI2742" s="298" t="e">
        <f ca="1">IF(LEFT(BE2742,2)="RF",OFFSET(Pinlist!$I$1,Chart!BD2742,0))</f>
        <v>#NUM!</v>
      </c>
      <c r="BJ2742" s="156">
        <f t="shared" si="365"/>
        <v>2739</v>
      </c>
      <c r="BK2742" s="598" t="b">
        <f t="array" aca="1" ref="BK2742" ca="1">IF($BV$15,MIN(SQRT((BF2742-OFFSET(BF2742,1,0,$BU$26-BJ2742))^2+(BG2742-OFFSET(BG2742,1,0,$BU$26-BJ2742))^2)))</f>
        <v>0</v>
      </c>
      <c r="BL2742" s="598" t="b">
        <f t="array" aca="1" ref="BL2742" ca="1">IF($BV$15,MIN(SQRT((BF2742-OFFSET(BF2742,-1,0,1-BJ2742))^2+(BG2742-OFFSET(BG2742,-1,0,1-BJ2742))^2)))</f>
        <v>0</v>
      </c>
      <c r="BM2742" s="225" t="e">
        <f t="shared" ca="1" si="361"/>
        <v>#N/A</v>
      </c>
      <c r="BN2742" s="225" t="e">
        <f t="shared" ca="1" si="362"/>
        <v>#N/A</v>
      </c>
      <c r="BO2742" s="53" t="b">
        <f t="shared" ca="1" si="363"/>
        <v>0</v>
      </c>
    </row>
    <row r="2743" spans="52:67" x14ac:dyDescent="0.2">
      <c r="AZ2743" s="3">
        <f ca="1">IF(ISNUMBER(BI2743),((BI2743&gt;Probe_Head!$CB$15)+COUNTIF(OFFSET(Pinlist!$T$1,Chart!BD2743,0),"*CPW*")+(OFFSET(Pinlist!$L$1,Chart!BD2743,0)="36-40")&gt;0)+0,0)</f>
        <v>0</v>
      </c>
      <c r="BA2743" s="161" t="e">
        <f t="shared" ca="1" si="364"/>
        <v>#NUM!</v>
      </c>
      <c r="BB2743" s="66" t="e">
        <f t="shared" ca="1" si="358"/>
        <v>#NUM!</v>
      </c>
      <c r="BC2743" s="66" t="e">
        <f t="shared" ca="1" si="359"/>
        <v>#NUM!</v>
      </c>
      <c r="BD2743" s="156">
        <f ca="1">IFERROR(MATCH(BE2743,OFFSET(Pinlist!$A$2,BD2742*(BA2743=BA2742),0,$BT$23,1),0)+BD2742*(BA2743=BA2742),0)</f>
        <v>0</v>
      </c>
      <c r="BE2743" s="66" t="e">
        <f t="shared" ca="1" si="360"/>
        <v>#NUM!</v>
      </c>
      <c r="BF2743" s="76">
        <f ca="1">(OFFSET(Pinlist!$E$1,BD2743,0)-$BR$18)*MirrorX</f>
        <v>0</v>
      </c>
      <c r="BG2743" s="76">
        <f ca="1">OFFSET(Pinlist!$F$1,BD2743,0)-$BS$18</f>
        <v>0</v>
      </c>
      <c r="BH2743" s="439" t="e">
        <f ca="1">IF(LEFT(BE2743,2)="RF",OFFSET(Pinlist!$D$1,Chart!BD2743,0)&amp;"_"&amp;OFFSET(Pinlist!$G$1,Chart!BD2743,0),"")</f>
        <v>#NUM!</v>
      </c>
      <c r="BI2743" s="298" t="e">
        <f ca="1">IF(LEFT(BE2743,2)="RF",OFFSET(Pinlist!$I$1,Chart!BD2743,0))</f>
        <v>#NUM!</v>
      </c>
      <c r="BJ2743" s="156">
        <f t="shared" si="365"/>
        <v>2740</v>
      </c>
      <c r="BK2743" s="598" t="b">
        <f t="array" aca="1" ref="BK2743" ca="1">IF($BV$15,MIN(SQRT((BF2743-OFFSET(BF2743,1,0,$BU$26-BJ2743))^2+(BG2743-OFFSET(BG2743,1,0,$BU$26-BJ2743))^2)))</f>
        <v>0</v>
      </c>
      <c r="BL2743" s="598" t="b">
        <f t="array" aca="1" ref="BL2743" ca="1">IF($BV$15,MIN(SQRT((BF2743-OFFSET(BF2743,-1,0,1-BJ2743))^2+(BG2743-OFFSET(BG2743,-1,0,1-BJ2743))^2)))</f>
        <v>0</v>
      </c>
      <c r="BM2743" s="225" t="e">
        <f t="shared" ca="1" si="361"/>
        <v>#N/A</v>
      </c>
      <c r="BN2743" s="225" t="e">
        <f t="shared" ca="1" si="362"/>
        <v>#N/A</v>
      </c>
      <c r="BO2743" s="53" t="b">
        <f t="shared" ca="1" si="363"/>
        <v>0</v>
      </c>
    </row>
    <row r="2744" spans="52:67" x14ac:dyDescent="0.2">
      <c r="AZ2744" s="3">
        <f ca="1">IF(ISNUMBER(BI2744),((BI2744&gt;Probe_Head!$CB$15)+COUNTIF(OFFSET(Pinlist!$T$1,Chart!BD2744,0),"*CPW*")+(OFFSET(Pinlist!$L$1,Chart!BD2744,0)="36-40")&gt;0)+0,0)</f>
        <v>0</v>
      </c>
      <c r="BA2744" s="161" t="e">
        <f t="shared" ca="1" si="364"/>
        <v>#NUM!</v>
      </c>
      <c r="BB2744" s="66" t="e">
        <f t="shared" ca="1" si="358"/>
        <v>#NUM!</v>
      </c>
      <c r="BC2744" s="66" t="e">
        <f t="shared" ca="1" si="359"/>
        <v>#NUM!</v>
      </c>
      <c r="BD2744" s="156">
        <f ca="1">IFERROR(MATCH(BE2744,OFFSET(Pinlist!$A$2,BD2743*(BA2744=BA2743),0,$BT$23,1),0)+BD2743*(BA2744=BA2743),0)</f>
        <v>0</v>
      </c>
      <c r="BE2744" s="66" t="e">
        <f t="shared" ca="1" si="360"/>
        <v>#NUM!</v>
      </c>
      <c r="BF2744" s="76">
        <f ca="1">(OFFSET(Pinlist!$E$1,BD2744,0)-$BR$18)*MirrorX</f>
        <v>0</v>
      </c>
      <c r="BG2744" s="76">
        <f ca="1">OFFSET(Pinlist!$F$1,BD2744,0)-$BS$18</f>
        <v>0</v>
      </c>
      <c r="BH2744" s="439" t="e">
        <f ca="1">IF(LEFT(BE2744,2)="RF",OFFSET(Pinlist!$D$1,Chart!BD2744,0)&amp;"_"&amp;OFFSET(Pinlist!$G$1,Chart!BD2744,0),"")</f>
        <v>#NUM!</v>
      </c>
      <c r="BI2744" s="298" t="e">
        <f ca="1">IF(LEFT(BE2744,2)="RF",OFFSET(Pinlist!$I$1,Chart!BD2744,0))</f>
        <v>#NUM!</v>
      </c>
      <c r="BJ2744" s="156">
        <f t="shared" si="365"/>
        <v>2741</v>
      </c>
      <c r="BK2744" s="598" t="b">
        <f t="array" aca="1" ref="BK2744" ca="1">IF($BV$15,MIN(SQRT((BF2744-OFFSET(BF2744,1,0,$BU$26-BJ2744))^2+(BG2744-OFFSET(BG2744,1,0,$BU$26-BJ2744))^2)))</f>
        <v>0</v>
      </c>
      <c r="BL2744" s="598" t="b">
        <f t="array" aca="1" ref="BL2744" ca="1">IF($BV$15,MIN(SQRT((BF2744-OFFSET(BF2744,-1,0,1-BJ2744))^2+(BG2744-OFFSET(BG2744,-1,0,1-BJ2744))^2)))</f>
        <v>0</v>
      </c>
      <c r="BM2744" s="225" t="e">
        <f t="shared" ca="1" si="361"/>
        <v>#N/A</v>
      </c>
      <c r="BN2744" s="225" t="e">
        <f t="shared" ca="1" si="362"/>
        <v>#N/A</v>
      </c>
      <c r="BO2744" s="53" t="b">
        <f t="shared" ca="1" si="363"/>
        <v>0</v>
      </c>
    </row>
    <row r="2745" spans="52:67" x14ac:dyDescent="0.2">
      <c r="AZ2745" s="3">
        <f ca="1">IF(ISNUMBER(BI2745),((BI2745&gt;Probe_Head!$CB$15)+COUNTIF(OFFSET(Pinlist!$T$1,Chart!BD2745,0),"*CPW*")+(OFFSET(Pinlist!$L$1,Chart!BD2745,0)="36-40")&gt;0)+0,0)</f>
        <v>0</v>
      </c>
      <c r="BA2745" s="161" t="e">
        <f t="shared" ca="1" si="364"/>
        <v>#NUM!</v>
      </c>
      <c r="BB2745" s="66" t="e">
        <f t="shared" ca="1" si="358"/>
        <v>#NUM!</v>
      </c>
      <c r="BC2745" s="66" t="e">
        <f t="shared" ca="1" si="359"/>
        <v>#NUM!</v>
      </c>
      <c r="BD2745" s="156">
        <f ca="1">IFERROR(MATCH(BE2745,OFFSET(Pinlist!$A$2,BD2744*(BA2745=BA2744),0,$BT$23,1),0)+BD2744*(BA2745=BA2744),0)</f>
        <v>0</v>
      </c>
      <c r="BE2745" s="66" t="e">
        <f t="shared" ca="1" si="360"/>
        <v>#NUM!</v>
      </c>
      <c r="BF2745" s="76">
        <f ca="1">(OFFSET(Pinlist!$E$1,BD2745,0)-$BR$18)*MirrorX</f>
        <v>0</v>
      </c>
      <c r="BG2745" s="76">
        <f ca="1">OFFSET(Pinlist!$F$1,BD2745,0)-$BS$18</f>
        <v>0</v>
      </c>
      <c r="BH2745" s="439" t="e">
        <f ca="1">IF(LEFT(BE2745,2)="RF",OFFSET(Pinlist!$D$1,Chart!BD2745,0)&amp;"_"&amp;OFFSET(Pinlist!$G$1,Chart!BD2745,0),"")</f>
        <v>#NUM!</v>
      </c>
      <c r="BI2745" s="298" t="e">
        <f ca="1">IF(LEFT(BE2745,2)="RF",OFFSET(Pinlist!$I$1,Chart!BD2745,0))</f>
        <v>#NUM!</v>
      </c>
      <c r="BJ2745" s="156">
        <f t="shared" si="365"/>
        <v>2742</v>
      </c>
      <c r="BK2745" s="598" t="b">
        <f t="array" aca="1" ref="BK2745" ca="1">IF($BV$15,MIN(SQRT((BF2745-OFFSET(BF2745,1,0,$BU$26-BJ2745))^2+(BG2745-OFFSET(BG2745,1,0,$BU$26-BJ2745))^2)))</f>
        <v>0</v>
      </c>
      <c r="BL2745" s="598" t="b">
        <f t="array" aca="1" ref="BL2745" ca="1">IF($BV$15,MIN(SQRT((BF2745-OFFSET(BF2745,-1,0,1-BJ2745))^2+(BG2745-OFFSET(BG2745,-1,0,1-BJ2745))^2)))</f>
        <v>0</v>
      </c>
      <c r="BM2745" s="225" t="e">
        <f t="shared" ca="1" si="361"/>
        <v>#N/A</v>
      </c>
      <c r="BN2745" s="225" t="e">
        <f t="shared" ca="1" si="362"/>
        <v>#N/A</v>
      </c>
      <c r="BO2745" s="53" t="b">
        <f t="shared" ca="1" si="363"/>
        <v>0</v>
      </c>
    </row>
    <row r="2746" spans="52:67" x14ac:dyDescent="0.2">
      <c r="AZ2746" s="3">
        <f ca="1">IF(ISNUMBER(BI2746),((BI2746&gt;Probe_Head!$CB$15)+COUNTIF(OFFSET(Pinlist!$T$1,Chart!BD2746,0),"*CPW*")+(OFFSET(Pinlist!$L$1,Chart!BD2746,0)="36-40")&gt;0)+0,0)</f>
        <v>0</v>
      </c>
      <c r="BA2746" s="161" t="e">
        <f t="shared" ca="1" si="364"/>
        <v>#NUM!</v>
      </c>
      <c r="BB2746" s="66" t="e">
        <f t="shared" ca="1" si="358"/>
        <v>#NUM!</v>
      </c>
      <c r="BC2746" s="66" t="e">
        <f t="shared" ca="1" si="359"/>
        <v>#NUM!</v>
      </c>
      <c r="BD2746" s="156">
        <f ca="1">IFERROR(MATCH(BE2746,OFFSET(Pinlist!$A$2,BD2745*(BA2746=BA2745),0,$BT$23,1),0)+BD2745*(BA2746=BA2745),0)</f>
        <v>0</v>
      </c>
      <c r="BE2746" s="66" t="e">
        <f t="shared" ca="1" si="360"/>
        <v>#NUM!</v>
      </c>
      <c r="BF2746" s="76">
        <f ca="1">(OFFSET(Pinlist!$E$1,BD2746,0)-$BR$18)*MirrorX</f>
        <v>0</v>
      </c>
      <c r="BG2746" s="76">
        <f ca="1">OFFSET(Pinlist!$F$1,BD2746,0)-$BS$18</f>
        <v>0</v>
      </c>
      <c r="BH2746" s="439" t="e">
        <f ca="1">IF(LEFT(BE2746,2)="RF",OFFSET(Pinlist!$D$1,Chart!BD2746,0)&amp;"_"&amp;OFFSET(Pinlist!$G$1,Chart!BD2746,0),"")</f>
        <v>#NUM!</v>
      </c>
      <c r="BI2746" s="298" t="e">
        <f ca="1">IF(LEFT(BE2746,2)="RF",OFFSET(Pinlist!$I$1,Chart!BD2746,0))</f>
        <v>#NUM!</v>
      </c>
      <c r="BJ2746" s="156">
        <f t="shared" si="365"/>
        <v>2743</v>
      </c>
      <c r="BK2746" s="598" t="b">
        <f t="array" aca="1" ref="BK2746" ca="1">IF($BV$15,MIN(SQRT((BF2746-OFFSET(BF2746,1,0,$BU$26-BJ2746))^2+(BG2746-OFFSET(BG2746,1,0,$BU$26-BJ2746))^2)))</f>
        <v>0</v>
      </c>
      <c r="BL2746" s="598" t="b">
        <f t="array" aca="1" ref="BL2746" ca="1">IF($BV$15,MIN(SQRT((BF2746-OFFSET(BF2746,-1,0,1-BJ2746))^2+(BG2746-OFFSET(BG2746,-1,0,1-BJ2746))^2)))</f>
        <v>0</v>
      </c>
      <c r="BM2746" s="225" t="e">
        <f t="shared" ca="1" si="361"/>
        <v>#N/A</v>
      </c>
      <c r="BN2746" s="225" t="e">
        <f t="shared" ca="1" si="362"/>
        <v>#N/A</v>
      </c>
      <c r="BO2746" s="53" t="b">
        <f t="shared" ca="1" si="363"/>
        <v>0</v>
      </c>
    </row>
    <row r="2747" spans="52:67" x14ac:dyDescent="0.2">
      <c r="AZ2747" s="3">
        <f ca="1">IF(ISNUMBER(BI2747),((BI2747&gt;Probe_Head!$CB$15)+COUNTIF(OFFSET(Pinlist!$T$1,Chart!BD2747,0),"*CPW*")+(OFFSET(Pinlist!$L$1,Chart!BD2747,0)="36-40")&gt;0)+0,0)</f>
        <v>0</v>
      </c>
      <c r="BA2747" s="161" t="e">
        <f t="shared" ca="1" si="364"/>
        <v>#NUM!</v>
      </c>
      <c r="BB2747" s="66" t="e">
        <f t="shared" ca="1" si="358"/>
        <v>#NUM!</v>
      </c>
      <c r="BC2747" s="66" t="e">
        <f t="shared" ca="1" si="359"/>
        <v>#NUM!</v>
      </c>
      <c r="BD2747" s="156">
        <f ca="1">IFERROR(MATCH(BE2747,OFFSET(Pinlist!$A$2,BD2746*(BA2747=BA2746),0,$BT$23,1),0)+BD2746*(BA2747=BA2746),0)</f>
        <v>0</v>
      </c>
      <c r="BE2747" s="66" t="e">
        <f t="shared" ca="1" si="360"/>
        <v>#NUM!</v>
      </c>
      <c r="BF2747" s="76">
        <f ca="1">(OFFSET(Pinlist!$E$1,BD2747,0)-$BR$18)*MirrorX</f>
        <v>0</v>
      </c>
      <c r="BG2747" s="76">
        <f ca="1">OFFSET(Pinlist!$F$1,BD2747,0)-$BS$18</f>
        <v>0</v>
      </c>
      <c r="BH2747" s="439" t="e">
        <f ca="1">IF(LEFT(BE2747,2)="RF",OFFSET(Pinlist!$D$1,Chart!BD2747,0)&amp;"_"&amp;OFFSET(Pinlist!$G$1,Chart!BD2747,0),"")</f>
        <v>#NUM!</v>
      </c>
      <c r="BI2747" s="298" t="e">
        <f ca="1">IF(LEFT(BE2747,2)="RF",OFFSET(Pinlist!$I$1,Chart!BD2747,0))</f>
        <v>#NUM!</v>
      </c>
      <c r="BJ2747" s="156">
        <f t="shared" si="365"/>
        <v>2744</v>
      </c>
      <c r="BK2747" s="598" t="b">
        <f t="array" aca="1" ref="BK2747" ca="1">IF($BV$15,MIN(SQRT((BF2747-OFFSET(BF2747,1,0,$BU$26-BJ2747))^2+(BG2747-OFFSET(BG2747,1,0,$BU$26-BJ2747))^2)))</f>
        <v>0</v>
      </c>
      <c r="BL2747" s="598" t="b">
        <f t="array" aca="1" ref="BL2747" ca="1">IF($BV$15,MIN(SQRT((BF2747-OFFSET(BF2747,-1,0,1-BJ2747))^2+(BG2747-OFFSET(BG2747,-1,0,1-BJ2747))^2)))</f>
        <v>0</v>
      </c>
      <c r="BM2747" s="225" t="e">
        <f t="shared" ca="1" si="361"/>
        <v>#N/A</v>
      </c>
      <c r="BN2747" s="225" t="e">
        <f t="shared" ca="1" si="362"/>
        <v>#N/A</v>
      </c>
      <c r="BO2747" s="53" t="b">
        <f t="shared" ca="1" si="363"/>
        <v>0</v>
      </c>
    </row>
    <row r="2748" spans="52:67" x14ac:dyDescent="0.2">
      <c r="AZ2748" s="3">
        <f ca="1">IF(ISNUMBER(BI2748),((BI2748&gt;Probe_Head!$CB$15)+COUNTIF(OFFSET(Pinlist!$T$1,Chart!BD2748,0),"*CPW*")+(OFFSET(Pinlist!$L$1,Chart!BD2748,0)="36-40")&gt;0)+0,0)</f>
        <v>0</v>
      </c>
      <c r="BA2748" s="161" t="e">
        <f t="shared" ca="1" si="364"/>
        <v>#NUM!</v>
      </c>
      <c r="BB2748" s="66" t="e">
        <f t="shared" ca="1" si="358"/>
        <v>#NUM!</v>
      </c>
      <c r="BC2748" s="66" t="e">
        <f t="shared" ca="1" si="359"/>
        <v>#NUM!</v>
      </c>
      <c r="BD2748" s="156">
        <f ca="1">IFERROR(MATCH(BE2748,OFFSET(Pinlist!$A$2,BD2747*(BA2748=BA2747),0,$BT$23,1),0)+BD2747*(BA2748=BA2747),0)</f>
        <v>0</v>
      </c>
      <c r="BE2748" s="66" t="e">
        <f t="shared" ca="1" si="360"/>
        <v>#NUM!</v>
      </c>
      <c r="BF2748" s="76">
        <f ca="1">(OFFSET(Pinlist!$E$1,BD2748,0)-$BR$18)*MirrorX</f>
        <v>0</v>
      </c>
      <c r="BG2748" s="76">
        <f ca="1">OFFSET(Pinlist!$F$1,BD2748,0)-$BS$18</f>
        <v>0</v>
      </c>
      <c r="BH2748" s="439" t="e">
        <f ca="1">IF(LEFT(BE2748,2)="RF",OFFSET(Pinlist!$D$1,Chart!BD2748,0)&amp;"_"&amp;OFFSET(Pinlist!$G$1,Chart!BD2748,0),"")</f>
        <v>#NUM!</v>
      </c>
      <c r="BI2748" s="298" t="e">
        <f ca="1">IF(LEFT(BE2748,2)="RF",OFFSET(Pinlist!$I$1,Chart!BD2748,0))</f>
        <v>#NUM!</v>
      </c>
      <c r="BJ2748" s="156">
        <f t="shared" si="365"/>
        <v>2745</v>
      </c>
      <c r="BK2748" s="598" t="b">
        <f t="array" aca="1" ref="BK2748" ca="1">IF($BV$15,MIN(SQRT((BF2748-OFFSET(BF2748,1,0,$BU$26-BJ2748))^2+(BG2748-OFFSET(BG2748,1,0,$BU$26-BJ2748))^2)))</f>
        <v>0</v>
      </c>
      <c r="BL2748" s="598" t="b">
        <f t="array" aca="1" ref="BL2748" ca="1">IF($BV$15,MIN(SQRT((BF2748-OFFSET(BF2748,-1,0,1-BJ2748))^2+(BG2748-OFFSET(BG2748,-1,0,1-BJ2748))^2)))</f>
        <v>0</v>
      </c>
      <c r="BM2748" s="225" t="e">
        <f t="shared" ca="1" si="361"/>
        <v>#N/A</v>
      </c>
      <c r="BN2748" s="225" t="e">
        <f t="shared" ca="1" si="362"/>
        <v>#N/A</v>
      </c>
      <c r="BO2748" s="53" t="b">
        <f t="shared" ca="1" si="363"/>
        <v>0</v>
      </c>
    </row>
    <row r="2749" spans="52:67" x14ac:dyDescent="0.2">
      <c r="AZ2749" s="3">
        <f ca="1">IF(ISNUMBER(BI2749),((BI2749&gt;Probe_Head!$CB$15)+COUNTIF(OFFSET(Pinlist!$T$1,Chart!BD2749,0),"*CPW*")+(OFFSET(Pinlist!$L$1,Chart!BD2749,0)="36-40")&gt;0)+0,0)</f>
        <v>0</v>
      </c>
      <c r="BA2749" s="161" t="e">
        <f t="shared" ca="1" si="364"/>
        <v>#NUM!</v>
      </c>
      <c r="BB2749" s="66" t="e">
        <f t="shared" ca="1" si="358"/>
        <v>#NUM!</v>
      </c>
      <c r="BC2749" s="66" t="e">
        <f t="shared" ca="1" si="359"/>
        <v>#NUM!</v>
      </c>
      <c r="BD2749" s="156">
        <f ca="1">IFERROR(MATCH(BE2749,OFFSET(Pinlist!$A$2,BD2748*(BA2749=BA2748),0,$BT$23,1),0)+BD2748*(BA2749=BA2748),0)</f>
        <v>0</v>
      </c>
      <c r="BE2749" s="66" t="e">
        <f t="shared" ca="1" si="360"/>
        <v>#NUM!</v>
      </c>
      <c r="BF2749" s="76">
        <f ca="1">(OFFSET(Pinlist!$E$1,BD2749,0)-$BR$18)*MirrorX</f>
        <v>0</v>
      </c>
      <c r="BG2749" s="76">
        <f ca="1">OFFSET(Pinlist!$F$1,BD2749,0)-$BS$18</f>
        <v>0</v>
      </c>
      <c r="BH2749" s="439" t="e">
        <f ca="1">IF(LEFT(BE2749,2)="RF",OFFSET(Pinlist!$D$1,Chart!BD2749,0)&amp;"_"&amp;OFFSET(Pinlist!$G$1,Chart!BD2749,0),"")</f>
        <v>#NUM!</v>
      </c>
      <c r="BI2749" s="298" t="e">
        <f ca="1">IF(LEFT(BE2749,2)="RF",OFFSET(Pinlist!$I$1,Chart!BD2749,0))</f>
        <v>#NUM!</v>
      </c>
      <c r="BJ2749" s="156">
        <f t="shared" si="365"/>
        <v>2746</v>
      </c>
      <c r="BK2749" s="598" t="b">
        <f t="array" aca="1" ref="BK2749" ca="1">IF($BV$15,MIN(SQRT((BF2749-OFFSET(BF2749,1,0,$BU$26-BJ2749))^2+(BG2749-OFFSET(BG2749,1,0,$BU$26-BJ2749))^2)))</f>
        <v>0</v>
      </c>
      <c r="BL2749" s="598" t="b">
        <f t="array" aca="1" ref="BL2749" ca="1">IF($BV$15,MIN(SQRT((BF2749-OFFSET(BF2749,-1,0,1-BJ2749))^2+(BG2749-OFFSET(BG2749,-1,0,1-BJ2749))^2)))</f>
        <v>0</v>
      </c>
      <c r="BM2749" s="225" t="e">
        <f t="shared" ca="1" si="361"/>
        <v>#N/A</v>
      </c>
      <c r="BN2749" s="225" t="e">
        <f t="shared" ca="1" si="362"/>
        <v>#N/A</v>
      </c>
      <c r="BO2749" s="53" t="b">
        <f t="shared" ca="1" si="363"/>
        <v>0</v>
      </c>
    </row>
    <row r="2750" spans="52:67" x14ac:dyDescent="0.2">
      <c r="AZ2750" s="3">
        <f ca="1">IF(ISNUMBER(BI2750),((BI2750&gt;Probe_Head!$CB$15)+COUNTIF(OFFSET(Pinlist!$T$1,Chart!BD2750,0),"*CPW*")+(OFFSET(Pinlist!$L$1,Chart!BD2750,0)="36-40")&gt;0)+0,0)</f>
        <v>0</v>
      </c>
      <c r="BA2750" s="161" t="e">
        <f t="shared" ca="1" si="364"/>
        <v>#NUM!</v>
      </c>
      <c r="BB2750" s="66" t="e">
        <f t="shared" ca="1" si="358"/>
        <v>#NUM!</v>
      </c>
      <c r="BC2750" s="66" t="e">
        <f t="shared" ca="1" si="359"/>
        <v>#NUM!</v>
      </c>
      <c r="BD2750" s="156">
        <f ca="1">IFERROR(MATCH(BE2750,OFFSET(Pinlist!$A$2,BD2749*(BA2750=BA2749),0,$BT$23,1),0)+BD2749*(BA2750=BA2749),0)</f>
        <v>0</v>
      </c>
      <c r="BE2750" s="66" t="e">
        <f t="shared" ca="1" si="360"/>
        <v>#NUM!</v>
      </c>
      <c r="BF2750" s="76">
        <f ca="1">(OFFSET(Pinlist!$E$1,BD2750,0)-$BR$18)*MirrorX</f>
        <v>0</v>
      </c>
      <c r="BG2750" s="76">
        <f ca="1">OFFSET(Pinlist!$F$1,BD2750,0)-$BS$18</f>
        <v>0</v>
      </c>
      <c r="BH2750" s="439" t="e">
        <f ca="1">IF(LEFT(BE2750,2)="RF",OFFSET(Pinlist!$D$1,Chart!BD2750,0)&amp;"_"&amp;OFFSET(Pinlist!$G$1,Chart!BD2750,0),"")</f>
        <v>#NUM!</v>
      </c>
      <c r="BI2750" s="298" t="e">
        <f ca="1">IF(LEFT(BE2750,2)="RF",OFFSET(Pinlist!$I$1,Chart!BD2750,0))</f>
        <v>#NUM!</v>
      </c>
      <c r="BJ2750" s="156">
        <f t="shared" si="365"/>
        <v>2747</v>
      </c>
      <c r="BK2750" s="598" t="b">
        <f t="array" aca="1" ref="BK2750" ca="1">IF($BV$15,MIN(SQRT((BF2750-OFFSET(BF2750,1,0,$BU$26-BJ2750))^2+(BG2750-OFFSET(BG2750,1,0,$BU$26-BJ2750))^2)))</f>
        <v>0</v>
      </c>
      <c r="BL2750" s="598" t="b">
        <f t="array" aca="1" ref="BL2750" ca="1">IF($BV$15,MIN(SQRT((BF2750-OFFSET(BF2750,-1,0,1-BJ2750))^2+(BG2750-OFFSET(BG2750,-1,0,1-BJ2750))^2)))</f>
        <v>0</v>
      </c>
      <c r="BM2750" s="225" t="e">
        <f t="shared" ca="1" si="361"/>
        <v>#N/A</v>
      </c>
      <c r="BN2750" s="225" t="e">
        <f t="shared" ca="1" si="362"/>
        <v>#N/A</v>
      </c>
      <c r="BO2750" s="53" t="b">
        <f t="shared" ca="1" si="363"/>
        <v>0</v>
      </c>
    </row>
    <row r="2751" spans="52:67" x14ac:dyDescent="0.2">
      <c r="AZ2751" s="3">
        <f ca="1">IF(ISNUMBER(BI2751),((BI2751&gt;Probe_Head!$CB$15)+COUNTIF(OFFSET(Pinlist!$T$1,Chart!BD2751,0),"*CPW*")+(OFFSET(Pinlist!$L$1,Chart!BD2751,0)="36-40")&gt;0)+0,0)</f>
        <v>0</v>
      </c>
      <c r="BA2751" s="161" t="e">
        <f t="shared" ca="1" si="364"/>
        <v>#NUM!</v>
      </c>
      <c r="BB2751" s="66" t="e">
        <f t="shared" ca="1" si="358"/>
        <v>#NUM!</v>
      </c>
      <c r="BC2751" s="66" t="e">
        <f t="shared" ca="1" si="359"/>
        <v>#NUM!</v>
      </c>
      <c r="BD2751" s="156">
        <f ca="1">IFERROR(MATCH(BE2751,OFFSET(Pinlist!$A$2,BD2750*(BA2751=BA2750),0,$BT$23,1),0)+BD2750*(BA2751=BA2750),0)</f>
        <v>0</v>
      </c>
      <c r="BE2751" s="66" t="e">
        <f t="shared" ca="1" si="360"/>
        <v>#NUM!</v>
      </c>
      <c r="BF2751" s="76">
        <f ca="1">(OFFSET(Pinlist!$E$1,BD2751,0)-$BR$18)*MirrorX</f>
        <v>0</v>
      </c>
      <c r="BG2751" s="76">
        <f ca="1">OFFSET(Pinlist!$F$1,BD2751,0)-$BS$18</f>
        <v>0</v>
      </c>
      <c r="BH2751" s="439" t="e">
        <f ca="1">IF(LEFT(BE2751,2)="RF",OFFSET(Pinlist!$D$1,Chart!BD2751,0)&amp;"_"&amp;OFFSET(Pinlist!$G$1,Chart!BD2751,0),"")</f>
        <v>#NUM!</v>
      </c>
      <c r="BI2751" s="298" t="e">
        <f ca="1">IF(LEFT(BE2751,2)="RF",OFFSET(Pinlist!$I$1,Chart!BD2751,0))</f>
        <v>#NUM!</v>
      </c>
      <c r="BJ2751" s="156">
        <f t="shared" si="365"/>
        <v>2748</v>
      </c>
      <c r="BK2751" s="598" t="b">
        <f t="array" aca="1" ref="BK2751" ca="1">IF($BV$15,MIN(SQRT((BF2751-OFFSET(BF2751,1,0,$BU$26-BJ2751))^2+(BG2751-OFFSET(BG2751,1,0,$BU$26-BJ2751))^2)))</f>
        <v>0</v>
      </c>
      <c r="BL2751" s="598" t="b">
        <f t="array" aca="1" ref="BL2751" ca="1">IF($BV$15,MIN(SQRT((BF2751-OFFSET(BF2751,-1,0,1-BJ2751))^2+(BG2751-OFFSET(BG2751,-1,0,1-BJ2751))^2)))</f>
        <v>0</v>
      </c>
      <c r="BM2751" s="225" t="e">
        <f t="shared" ca="1" si="361"/>
        <v>#N/A</v>
      </c>
      <c r="BN2751" s="225" t="e">
        <f t="shared" ca="1" si="362"/>
        <v>#N/A</v>
      </c>
      <c r="BO2751" s="53" t="b">
        <f t="shared" ca="1" si="363"/>
        <v>0</v>
      </c>
    </row>
    <row r="2752" spans="52:67" x14ac:dyDescent="0.2">
      <c r="AZ2752" s="3">
        <f ca="1">IF(ISNUMBER(BI2752),((BI2752&gt;Probe_Head!$CB$15)+COUNTIF(OFFSET(Pinlist!$T$1,Chart!BD2752,0),"*CPW*")+(OFFSET(Pinlist!$L$1,Chart!BD2752,0)="36-40")&gt;0)+0,0)</f>
        <v>0</v>
      </c>
      <c r="BA2752" s="161" t="e">
        <f t="shared" ca="1" si="364"/>
        <v>#NUM!</v>
      </c>
      <c r="BB2752" s="66" t="e">
        <f t="shared" ca="1" si="358"/>
        <v>#NUM!</v>
      </c>
      <c r="BC2752" s="66" t="e">
        <f t="shared" ca="1" si="359"/>
        <v>#NUM!</v>
      </c>
      <c r="BD2752" s="156">
        <f ca="1">IFERROR(MATCH(BE2752,OFFSET(Pinlist!$A$2,BD2751*(BA2752=BA2751),0,$BT$23,1),0)+BD2751*(BA2752=BA2751),0)</f>
        <v>0</v>
      </c>
      <c r="BE2752" s="66" t="e">
        <f t="shared" ca="1" si="360"/>
        <v>#NUM!</v>
      </c>
      <c r="BF2752" s="76">
        <f ca="1">(OFFSET(Pinlist!$E$1,BD2752,0)-$BR$18)*MirrorX</f>
        <v>0</v>
      </c>
      <c r="BG2752" s="76">
        <f ca="1">OFFSET(Pinlist!$F$1,BD2752,0)-$BS$18</f>
        <v>0</v>
      </c>
      <c r="BH2752" s="439" t="e">
        <f ca="1">IF(LEFT(BE2752,2)="RF",OFFSET(Pinlist!$D$1,Chart!BD2752,0)&amp;"_"&amp;OFFSET(Pinlist!$G$1,Chart!BD2752,0),"")</f>
        <v>#NUM!</v>
      </c>
      <c r="BI2752" s="298" t="e">
        <f ca="1">IF(LEFT(BE2752,2)="RF",OFFSET(Pinlist!$I$1,Chart!BD2752,0))</f>
        <v>#NUM!</v>
      </c>
      <c r="BJ2752" s="156">
        <f t="shared" si="365"/>
        <v>2749</v>
      </c>
      <c r="BK2752" s="598" t="b">
        <f t="array" aca="1" ref="BK2752" ca="1">IF($BV$15,MIN(SQRT((BF2752-OFFSET(BF2752,1,0,$BU$26-BJ2752))^2+(BG2752-OFFSET(BG2752,1,0,$BU$26-BJ2752))^2)))</f>
        <v>0</v>
      </c>
      <c r="BL2752" s="598" t="b">
        <f t="array" aca="1" ref="BL2752" ca="1">IF($BV$15,MIN(SQRT((BF2752-OFFSET(BF2752,-1,0,1-BJ2752))^2+(BG2752-OFFSET(BG2752,-1,0,1-BJ2752))^2)))</f>
        <v>0</v>
      </c>
      <c r="BM2752" s="225" t="e">
        <f t="shared" ca="1" si="361"/>
        <v>#N/A</v>
      </c>
      <c r="BN2752" s="225" t="e">
        <f t="shared" ca="1" si="362"/>
        <v>#N/A</v>
      </c>
      <c r="BO2752" s="53" t="b">
        <f t="shared" ca="1" si="363"/>
        <v>0</v>
      </c>
    </row>
    <row r="2753" spans="52:67" x14ac:dyDescent="0.2">
      <c r="AZ2753" s="3">
        <f ca="1">IF(ISNUMBER(BI2753),((BI2753&gt;Probe_Head!$CB$15)+COUNTIF(OFFSET(Pinlist!$T$1,Chart!BD2753,0),"*CPW*")+(OFFSET(Pinlist!$L$1,Chart!BD2753,0)="36-40")&gt;0)+0,0)</f>
        <v>0</v>
      </c>
      <c r="BA2753" s="161" t="e">
        <f t="shared" ca="1" si="364"/>
        <v>#NUM!</v>
      </c>
      <c r="BB2753" s="66" t="e">
        <f t="shared" ca="1" si="358"/>
        <v>#NUM!</v>
      </c>
      <c r="BC2753" s="66" t="e">
        <f t="shared" ca="1" si="359"/>
        <v>#NUM!</v>
      </c>
      <c r="BD2753" s="156">
        <f ca="1">IFERROR(MATCH(BE2753,OFFSET(Pinlist!$A$2,BD2752*(BA2753=BA2752),0,$BT$23,1),0)+BD2752*(BA2753=BA2752),0)</f>
        <v>0</v>
      </c>
      <c r="BE2753" s="66" t="e">
        <f t="shared" ca="1" si="360"/>
        <v>#NUM!</v>
      </c>
      <c r="BF2753" s="76">
        <f ca="1">(OFFSET(Pinlist!$E$1,BD2753,0)-$BR$18)*MirrorX</f>
        <v>0</v>
      </c>
      <c r="BG2753" s="76">
        <f ca="1">OFFSET(Pinlist!$F$1,BD2753,0)-$BS$18</f>
        <v>0</v>
      </c>
      <c r="BH2753" s="439" t="e">
        <f ca="1">IF(LEFT(BE2753,2)="RF",OFFSET(Pinlist!$D$1,Chart!BD2753,0)&amp;"_"&amp;OFFSET(Pinlist!$G$1,Chart!BD2753,0),"")</f>
        <v>#NUM!</v>
      </c>
      <c r="BI2753" s="298" t="e">
        <f ca="1">IF(LEFT(BE2753,2)="RF",OFFSET(Pinlist!$I$1,Chart!BD2753,0))</f>
        <v>#NUM!</v>
      </c>
      <c r="BJ2753" s="156">
        <f t="shared" si="365"/>
        <v>2750</v>
      </c>
      <c r="BK2753" s="598" t="b">
        <f t="array" aca="1" ref="BK2753" ca="1">IF($BV$15,MIN(SQRT((BF2753-OFFSET(BF2753,1,0,$BU$26-BJ2753))^2+(BG2753-OFFSET(BG2753,1,0,$BU$26-BJ2753))^2)))</f>
        <v>0</v>
      </c>
      <c r="BL2753" s="598" t="b">
        <f t="array" aca="1" ref="BL2753" ca="1">IF($BV$15,MIN(SQRT((BF2753-OFFSET(BF2753,-1,0,1-BJ2753))^2+(BG2753-OFFSET(BG2753,-1,0,1-BJ2753))^2)))</f>
        <v>0</v>
      </c>
      <c r="BM2753" s="225" t="e">
        <f t="shared" ca="1" si="361"/>
        <v>#N/A</v>
      </c>
      <c r="BN2753" s="225" t="e">
        <f t="shared" ca="1" si="362"/>
        <v>#N/A</v>
      </c>
      <c r="BO2753" s="53" t="b">
        <f t="shared" ca="1" si="363"/>
        <v>0</v>
      </c>
    </row>
    <row r="2754" spans="52:67" x14ac:dyDescent="0.2">
      <c r="AZ2754" s="3">
        <f ca="1">IF(ISNUMBER(BI2754),((BI2754&gt;Probe_Head!$CB$15)+COUNTIF(OFFSET(Pinlist!$T$1,Chart!BD2754,0),"*CPW*")+(OFFSET(Pinlist!$L$1,Chart!BD2754,0)="36-40")&gt;0)+0,0)</f>
        <v>0</v>
      </c>
      <c r="BA2754" s="161" t="e">
        <f t="shared" ca="1" si="364"/>
        <v>#NUM!</v>
      </c>
      <c r="BB2754" s="66" t="e">
        <f t="shared" ca="1" si="358"/>
        <v>#NUM!</v>
      </c>
      <c r="BC2754" s="66" t="e">
        <f t="shared" ca="1" si="359"/>
        <v>#NUM!</v>
      </c>
      <c r="BD2754" s="156">
        <f ca="1">IFERROR(MATCH(BE2754,OFFSET(Pinlist!$A$2,BD2753*(BA2754=BA2753),0,$BT$23,1),0)+BD2753*(BA2754=BA2753),0)</f>
        <v>0</v>
      </c>
      <c r="BE2754" s="66" t="e">
        <f t="shared" ca="1" si="360"/>
        <v>#NUM!</v>
      </c>
      <c r="BF2754" s="76">
        <f ca="1">(OFFSET(Pinlist!$E$1,BD2754,0)-$BR$18)*MirrorX</f>
        <v>0</v>
      </c>
      <c r="BG2754" s="76">
        <f ca="1">OFFSET(Pinlist!$F$1,BD2754,0)-$BS$18</f>
        <v>0</v>
      </c>
      <c r="BH2754" s="439" t="e">
        <f ca="1">IF(LEFT(BE2754,2)="RF",OFFSET(Pinlist!$D$1,Chart!BD2754,0)&amp;"_"&amp;OFFSET(Pinlist!$G$1,Chart!BD2754,0),"")</f>
        <v>#NUM!</v>
      </c>
      <c r="BI2754" s="298" t="e">
        <f ca="1">IF(LEFT(BE2754,2)="RF",OFFSET(Pinlist!$I$1,Chart!BD2754,0))</f>
        <v>#NUM!</v>
      </c>
      <c r="BJ2754" s="156">
        <f t="shared" si="365"/>
        <v>2751</v>
      </c>
      <c r="BK2754" s="598" t="b">
        <f t="array" aca="1" ref="BK2754" ca="1">IF($BV$15,MIN(SQRT((BF2754-OFFSET(BF2754,1,0,$BU$26-BJ2754))^2+(BG2754-OFFSET(BG2754,1,0,$BU$26-BJ2754))^2)))</f>
        <v>0</v>
      </c>
      <c r="BL2754" s="598" t="b">
        <f t="array" aca="1" ref="BL2754" ca="1">IF($BV$15,MIN(SQRT((BF2754-OFFSET(BF2754,-1,0,1-BJ2754))^2+(BG2754-OFFSET(BG2754,-1,0,1-BJ2754))^2)))</f>
        <v>0</v>
      </c>
      <c r="BM2754" s="225" t="e">
        <f t="shared" ca="1" si="361"/>
        <v>#N/A</v>
      </c>
      <c r="BN2754" s="225" t="e">
        <f t="shared" ca="1" si="362"/>
        <v>#N/A</v>
      </c>
      <c r="BO2754" s="53" t="b">
        <f t="shared" ca="1" si="363"/>
        <v>0</v>
      </c>
    </row>
    <row r="2755" spans="52:67" x14ac:dyDescent="0.2">
      <c r="AZ2755" s="3">
        <f ca="1">IF(ISNUMBER(BI2755),((BI2755&gt;Probe_Head!$CB$15)+COUNTIF(OFFSET(Pinlist!$T$1,Chart!BD2755,0),"*CPW*")+(OFFSET(Pinlist!$L$1,Chart!BD2755,0)="36-40")&gt;0)+0,0)</f>
        <v>0</v>
      </c>
      <c r="BA2755" s="161" t="e">
        <f t="shared" ca="1" si="364"/>
        <v>#NUM!</v>
      </c>
      <c r="BB2755" s="66" t="e">
        <f t="shared" ca="1" si="358"/>
        <v>#NUM!</v>
      </c>
      <c r="BC2755" s="66" t="e">
        <f t="shared" ca="1" si="359"/>
        <v>#NUM!</v>
      </c>
      <c r="BD2755" s="156">
        <f ca="1">IFERROR(MATCH(BE2755,OFFSET(Pinlist!$A$2,BD2754*(BA2755=BA2754),0,$BT$23,1),0)+BD2754*(BA2755=BA2754),0)</f>
        <v>0</v>
      </c>
      <c r="BE2755" s="66" t="e">
        <f t="shared" ca="1" si="360"/>
        <v>#NUM!</v>
      </c>
      <c r="BF2755" s="76">
        <f ca="1">(OFFSET(Pinlist!$E$1,BD2755,0)-$BR$18)*MirrorX</f>
        <v>0</v>
      </c>
      <c r="BG2755" s="76">
        <f ca="1">OFFSET(Pinlist!$F$1,BD2755,0)-$BS$18</f>
        <v>0</v>
      </c>
      <c r="BH2755" s="439" t="e">
        <f ca="1">IF(LEFT(BE2755,2)="RF",OFFSET(Pinlist!$D$1,Chart!BD2755,0)&amp;"_"&amp;OFFSET(Pinlist!$G$1,Chart!BD2755,0),"")</f>
        <v>#NUM!</v>
      </c>
      <c r="BI2755" s="298" t="e">
        <f ca="1">IF(LEFT(BE2755,2)="RF",OFFSET(Pinlist!$I$1,Chart!BD2755,0))</f>
        <v>#NUM!</v>
      </c>
      <c r="BJ2755" s="156">
        <f t="shared" si="365"/>
        <v>2752</v>
      </c>
      <c r="BK2755" s="598" t="b">
        <f t="array" aca="1" ref="BK2755" ca="1">IF($BV$15,MIN(SQRT((BF2755-OFFSET(BF2755,1,0,$BU$26-BJ2755))^2+(BG2755-OFFSET(BG2755,1,0,$BU$26-BJ2755))^2)))</f>
        <v>0</v>
      </c>
      <c r="BL2755" s="598" t="b">
        <f t="array" aca="1" ref="BL2755" ca="1">IF($BV$15,MIN(SQRT((BF2755-OFFSET(BF2755,-1,0,1-BJ2755))^2+(BG2755-OFFSET(BG2755,-1,0,1-BJ2755))^2)))</f>
        <v>0</v>
      </c>
      <c r="BM2755" s="225" t="e">
        <f t="shared" ca="1" si="361"/>
        <v>#N/A</v>
      </c>
      <c r="BN2755" s="225" t="e">
        <f t="shared" ca="1" si="362"/>
        <v>#N/A</v>
      </c>
      <c r="BO2755" s="53" t="b">
        <f t="shared" ca="1" si="363"/>
        <v>0</v>
      </c>
    </row>
    <row r="2756" spans="52:67" x14ac:dyDescent="0.2">
      <c r="AZ2756" s="3">
        <f ca="1">IF(ISNUMBER(BI2756),((BI2756&gt;Probe_Head!$CB$15)+COUNTIF(OFFSET(Pinlist!$T$1,Chart!BD2756,0),"*CPW*")+(OFFSET(Pinlist!$L$1,Chart!BD2756,0)="36-40")&gt;0)+0,0)</f>
        <v>0</v>
      </c>
      <c r="BA2756" s="161" t="e">
        <f t="shared" ca="1" si="364"/>
        <v>#NUM!</v>
      </c>
      <c r="BB2756" s="66" t="e">
        <f t="shared" ref="BB2756:BB2819" ca="1" si="366">SMALL($CJ$4:$CJ$63,BA2756)</f>
        <v>#NUM!</v>
      </c>
      <c r="BC2756" s="66" t="e">
        <f t="shared" ref="BC2756:BC2819" ca="1" si="367">IF(BB2756=BB2755,BC2755+1,1)</f>
        <v>#NUM!</v>
      </c>
      <c r="BD2756" s="156">
        <f ca="1">IFERROR(MATCH(BE2756,OFFSET(Pinlist!$A$2,BD2755*(BA2756=BA2755),0,$BT$23,1),0)+BD2755*(BA2756=BA2755),0)</f>
        <v>0</v>
      </c>
      <c r="BE2756" s="66" t="e">
        <f t="shared" ref="BE2756:BE2819" ca="1" si="368">OFFSET($CC$3,BB2756,0)</f>
        <v>#NUM!</v>
      </c>
      <c r="BF2756" s="76">
        <f ca="1">(OFFSET(Pinlist!$E$1,BD2756,0)-$BR$18)*MirrorX</f>
        <v>0</v>
      </c>
      <c r="BG2756" s="76">
        <f ca="1">OFFSET(Pinlist!$F$1,BD2756,0)-$BS$18</f>
        <v>0</v>
      </c>
      <c r="BH2756" s="439" t="e">
        <f ca="1">IF(LEFT(BE2756,2)="RF",OFFSET(Pinlist!$D$1,Chart!BD2756,0)&amp;"_"&amp;OFFSET(Pinlist!$G$1,Chart!BD2756,0),"")</f>
        <v>#NUM!</v>
      </c>
      <c r="BI2756" s="298" t="e">
        <f ca="1">IF(LEFT(BE2756,2)="RF",OFFSET(Pinlist!$I$1,Chart!BD2756,0))</f>
        <v>#NUM!</v>
      </c>
      <c r="BJ2756" s="156">
        <f t="shared" si="365"/>
        <v>2753</v>
      </c>
      <c r="BK2756" s="598" t="b">
        <f t="array" aca="1" ref="BK2756" ca="1">IF($BV$15,MIN(SQRT((BF2756-OFFSET(BF2756,1,0,$BU$26-BJ2756))^2+(BG2756-OFFSET(BG2756,1,0,$BU$26-BJ2756))^2)))</f>
        <v>0</v>
      </c>
      <c r="BL2756" s="598" t="b">
        <f t="array" aca="1" ref="BL2756" ca="1">IF($BV$15,MIN(SQRT((BF2756-OFFSET(BF2756,-1,0,1-BJ2756))^2+(BG2756-OFFSET(BG2756,-1,0,1-BJ2756))^2)))</f>
        <v>0</v>
      </c>
      <c r="BM2756" s="225" t="e">
        <f t="shared" ref="BM2756:BM2819" ca="1" si="369">IF(AND(BO2756,BD2756&gt;0),BF2756,NA())</f>
        <v>#N/A</v>
      </c>
      <c r="BN2756" s="225" t="e">
        <f t="shared" ref="BN2756:BN2819" ca="1" si="370">IF(AND(BO2756,BD2756&gt;0),BG2756,NA())</f>
        <v>#N/A</v>
      </c>
      <c r="BO2756" s="53" t="b">
        <f t="shared" ref="BO2756:BO2819" ca="1" si="371">OR(IF(ISNUMBER(BK2756),BK2756&lt;=$BK$2),IF(ISNUMBER(BL2756),BL2756&lt;=$BK$2))</f>
        <v>0</v>
      </c>
    </row>
    <row r="2757" spans="52:67" x14ac:dyDescent="0.2">
      <c r="AZ2757" s="3">
        <f ca="1">IF(ISNUMBER(BI2757),((BI2757&gt;Probe_Head!$CB$15)+COUNTIF(OFFSET(Pinlist!$T$1,Chart!BD2757,0),"*CPW*")+(OFFSET(Pinlist!$L$1,Chart!BD2757,0)="36-40")&gt;0)+0,0)</f>
        <v>0</v>
      </c>
      <c r="BA2757" s="161" t="e">
        <f t="shared" ref="BA2757:BA2820" ca="1" si="372">BA2756+(BC2756=INDEX($CE$3:$CE$63,1+BB2756))</f>
        <v>#NUM!</v>
      </c>
      <c r="BB2757" s="66" t="e">
        <f t="shared" ca="1" si="366"/>
        <v>#NUM!</v>
      </c>
      <c r="BC2757" s="66" t="e">
        <f t="shared" ca="1" si="367"/>
        <v>#NUM!</v>
      </c>
      <c r="BD2757" s="156">
        <f ca="1">IFERROR(MATCH(BE2757,OFFSET(Pinlist!$A$2,BD2756*(BA2757=BA2756),0,$BT$23,1),0)+BD2756*(BA2757=BA2756),0)</f>
        <v>0</v>
      </c>
      <c r="BE2757" s="66" t="e">
        <f t="shared" ca="1" si="368"/>
        <v>#NUM!</v>
      </c>
      <c r="BF2757" s="76">
        <f ca="1">(OFFSET(Pinlist!$E$1,BD2757,0)-$BR$18)*MirrorX</f>
        <v>0</v>
      </c>
      <c r="BG2757" s="76">
        <f ca="1">OFFSET(Pinlist!$F$1,BD2757,0)-$BS$18</f>
        <v>0</v>
      </c>
      <c r="BH2757" s="439" t="e">
        <f ca="1">IF(LEFT(BE2757,2)="RF",OFFSET(Pinlist!$D$1,Chart!BD2757,0)&amp;"_"&amp;OFFSET(Pinlist!$G$1,Chart!BD2757,0),"")</f>
        <v>#NUM!</v>
      </c>
      <c r="BI2757" s="298" t="e">
        <f ca="1">IF(LEFT(BE2757,2)="RF",OFFSET(Pinlist!$I$1,Chart!BD2757,0))</f>
        <v>#NUM!</v>
      </c>
      <c r="BJ2757" s="156">
        <f t="shared" si="365"/>
        <v>2754</v>
      </c>
      <c r="BK2757" s="598" t="b">
        <f t="array" aca="1" ref="BK2757" ca="1">IF($BV$15,MIN(SQRT((BF2757-OFFSET(BF2757,1,0,$BU$26-BJ2757))^2+(BG2757-OFFSET(BG2757,1,0,$BU$26-BJ2757))^2)))</f>
        <v>0</v>
      </c>
      <c r="BL2757" s="598" t="b">
        <f t="array" aca="1" ref="BL2757" ca="1">IF($BV$15,MIN(SQRT((BF2757-OFFSET(BF2757,-1,0,1-BJ2757))^2+(BG2757-OFFSET(BG2757,-1,0,1-BJ2757))^2)))</f>
        <v>0</v>
      </c>
      <c r="BM2757" s="225" t="e">
        <f t="shared" ca="1" si="369"/>
        <v>#N/A</v>
      </c>
      <c r="BN2757" s="225" t="e">
        <f t="shared" ca="1" si="370"/>
        <v>#N/A</v>
      </c>
      <c r="BO2757" s="53" t="b">
        <f t="shared" ca="1" si="371"/>
        <v>0</v>
      </c>
    </row>
    <row r="2758" spans="52:67" x14ac:dyDescent="0.2">
      <c r="AZ2758" s="3">
        <f ca="1">IF(ISNUMBER(BI2758),((BI2758&gt;Probe_Head!$CB$15)+COUNTIF(OFFSET(Pinlist!$T$1,Chart!BD2758,0),"*CPW*")+(OFFSET(Pinlist!$L$1,Chart!BD2758,0)="36-40")&gt;0)+0,0)</f>
        <v>0</v>
      </c>
      <c r="BA2758" s="161" t="e">
        <f t="shared" ca="1" si="372"/>
        <v>#NUM!</v>
      </c>
      <c r="BB2758" s="66" t="e">
        <f t="shared" ca="1" si="366"/>
        <v>#NUM!</v>
      </c>
      <c r="BC2758" s="66" t="e">
        <f t="shared" ca="1" si="367"/>
        <v>#NUM!</v>
      </c>
      <c r="BD2758" s="156">
        <f ca="1">IFERROR(MATCH(BE2758,OFFSET(Pinlist!$A$2,BD2757*(BA2758=BA2757),0,$BT$23,1),0)+BD2757*(BA2758=BA2757),0)</f>
        <v>0</v>
      </c>
      <c r="BE2758" s="66" t="e">
        <f t="shared" ca="1" si="368"/>
        <v>#NUM!</v>
      </c>
      <c r="BF2758" s="76">
        <f ca="1">(OFFSET(Pinlist!$E$1,BD2758,0)-$BR$18)*MirrorX</f>
        <v>0</v>
      </c>
      <c r="BG2758" s="76">
        <f ca="1">OFFSET(Pinlist!$F$1,BD2758,0)-$BS$18</f>
        <v>0</v>
      </c>
      <c r="BH2758" s="439" t="e">
        <f ca="1">IF(LEFT(BE2758,2)="RF",OFFSET(Pinlist!$D$1,Chart!BD2758,0)&amp;"_"&amp;OFFSET(Pinlist!$G$1,Chart!BD2758,0),"")</f>
        <v>#NUM!</v>
      </c>
      <c r="BI2758" s="298" t="e">
        <f ca="1">IF(LEFT(BE2758,2)="RF",OFFSET(Pinlist!$I$1,Chart!BD2758,0))</f>
        <v>#NUM!</v>
      </c>
      <c r="BJ2758" s="156">
        <f t="shared" ref="BJ2758:BJ2821" si="373">BJ2757+1</f>
        <v>2755</v>
      </c>
      <c r="BK2758" s="598" t="b">
        <f t="array" aca="1" ref="BK2758" ca="1">IF($BV$15,MIN(SQRT((BF2758-OFFSET(BF2758,1,0,$BU$26-BJ2758))^2+(BG2758-OFFSET(BG2758,1,0,$BU$26-BJ2758))^2)))</f>
        <v>0</v>
      </c>
      <c r="BL2758" s="598" t="b">
        <f t="array" aca="1" ref="BL2758" ca="1">IF($BV$15,MIN(SQRT((BF2758-OFFSET(BF2758,-1,0,1-BJ2758))^2+(BG2758-OFFSET(BG2758,-1,0,1-BJ2758))^2)))</f>
        <v>0</v>
      </c>
      <c r="BM2758" s="225" t="e">
        <f t="shared" ca="1" si="369"/>
        <v>#N/A</v>
      </c>
      <c r="BN2758" s="225" t="e">
        <f t="shared" ca="1" si="370"/>
        <v>#N/A</v>
      </c>
      <c r="BO2758" s="53" t="b">
        <f t="shared" ca="1" si="371"/>
        <v>0</v>
      </c>
    </row>
    <row r="2759" spans="52:67" x14ac:dyDescent="0.2">
      <c r="AZ2759" s="3">
        <f ca="1">IF(ISNUMBER(BI2759),((BI2759&gt;Probe_Head!$CB$15)+COUNTIF(OFFSET(Pinlist!$T$1,Chart!BD2759,0),"*CPW*")+(OFFSET(Pinlist!$L$1,Chart!BD2759,0)="36-40")&gt;0)+0,0)</f>
        <v>0</v>
      </c>
      <c r="BA2759" s="161" t="e">
        <f t="shared" ca="1" si="372"/>
        <v>#NUM!</v>
      </c>
      <c r="BB2759" s="66" t="e">
        <f t="shared" ca="1" si="366"/>
        <v>#NUM!</v>
      </c>
      <c r="BC2759" s="66" t="e">
        <f t="shared" ca="1" si="367"/>
        <v>#NUM!</v>
      </c>
      <c r="BD2759" s="156">
        <f ca="1">IFERROR(MATCH(BE2759,OFFSET(Pinlist!$A$2,BD2758*(BA2759=BA2758),0,$BT$23,1),0)+BD2758*(BA2759=BA2758),0)</f>
        <v>0</v>
      </c>
      <c r="BE2759" s="66" t="e">
        <f t="shared" ca="1" si="368"/>
        <v>#NUM!</v>
      </c>
      <c r="BF2759" s="76">
        <f ca="1">(OFFSET(Pinlist!$E$1,BD2759,0)-$BR$18)*MirrorX</f>
        <v>0</v>
      </c>
      <c r="BG2759" s="76">
        <f ca="1">OFFSET(Pinlist!$F$1,BD2759,0)-$BS$18</f>
        <v>0</v>
      </c>
      <c r="BH2759" s="439" t="e">
        <f ca="1">IF(LEFT(BE2759,2)="RF",OFFSET(Pinlist!$D$1,Chart!BD2759,0)&amp;"_"&amp;OFFSET(Pinlist!$G$1,Chart!BD2759,0),"")</f>
        <v>#NUM!</v>
      </c>
      <c r="BI2759" s="298" t="e">
        <f ca="1">IF(LEFT(BE2759,2)="RF",OFFSET(Pinlist!$I$1,Chart!BD2759,0))</f>
        <v>#NUM!</v>
      </c>
      <c r="BJ2759" s="156">
        <f t="shared" si="373"/>
        <v>2756</v>
      </c>
      <c r="BK2759" s="598" t="b">
        <f t="array" aca="1" ref="BK2759" ca="1">IF($BV$15,MIN(SQRT((BF2759-OFFSET(BF2759,1,0,$BU$26-BJ2759))^2+(BG2759-OFFSET(BG2759,1,0,$BU$26-BJ2759))^2)))</f>
        <v>0</v>
      </c>
      <c r="BL2759" s="598" t="b">
        <f t="array" aca="1" ref="BL2759" ca="1">IF($BV$15,MIN(SQRT((BF2759-OFFSET(BF2759,-1,0,1-BJ2759))^2+(BG2759-OFFSET(BG2759,-1,0,1-BJ2759))^2)))</f>
        <v>0</v>
      </c>
      <c r="BM2759" s="225" t="e">
        <f t="shared" ca="1" si="369"/>
        <v>#N/A</v>
      </c>
      <c r="BN2759" s="225" t="e">
        <f t="shared" ca="1" si="370"/>
        <v>#N/A</v>
      </c>
      <c r="BO2759" s="53" t="b">
        <f t="shared" ca="1" si="371"/>
        <v>0</v>
      </c>
    </row>
    <row r="2760" spans="52:67" x14ac:dyDescent="0.2">
      <c r="AZ2760" s="3">
        <f ca="1">IF(ISNUMBER(BI2760),((BI2760&gt;Probe_Head!$CB$15)+COUNTIF(OFFSET(Pinlist!$T$1,Chart!BD2760,0),"*CPW*")+(OFFSET(Pinlist!$L$1,Chart!BD2760,0)="36-40")&gt;0)+0,0)</f>
        <v>0</v>
      </c>
      <c r="BA2760" s="161" t="e">
        <f t="shared" ca="1" si="372"/>
        <v>#NUM!</v>
      </c>
      <c r="BB2760" s="66" t="e">
        <f t="shared" ca="1" si="366"/>
        <v>#NUM!</v>
      </c>
      <c r="BC2760" s="66" t="e">
        <f t="shared" ca="1" si="367"/>
        <v>#NUM!</v>
      </c>
      <c r="BD2760" s="156">
        <f ca="1">IFERROR(MATCH(BE2760,OFFSET(Pinlist!$A$2,BD2759*(BA2760=BA2759),0,$BT$23,1),0)+BD2759*(BA2760=BA2759),0)</f>
        <v>0</v>
      </c>
      <c r="BE2760" s="66" t="e">
        <f t="shared" ca="1" si="368"/>
        <v>#NUM!</v>
      </c>
      <c r="BF2760" s="76">
        <f ca="1">(OFFSET(Pinlist!$E$1,BD2760,0)-$BR$18)*MirrorX</f>
        <v>0</v>
      </c>
      <c r="BG2760" s="76">
        <f ca="1">OFFSET(Pinlist!$F$1,BD2760,0)-$BS$18</f>
        <v>0</v>
      </c>
      <c r="BH2760" s="439" t="e">
        <f ca="1">IF(LEFT(BE2760,2)="RF",OFFSET(Pinlist!$D$1,Chart!BD2760,0)&amp;"_"&amp;OFFSET(Pinlist!$G$1,Chart!BD2760,0),"")</f>
        <v>#NUM!</v>
      </c>
      <c r="BI2760" s="298" t="e">
        <f ca="1">IF(LEFT(BE2760,2)="RF",OFFSET(Pinlist!$I$1,Chart!BD2760,0))</f>
        <v>#NUM!</v>
      </c>
      <c r="BJ2760" s="156">
        <f t="shared" si="373"/>
        <v>2757</v>
      </c>
      <c r="BK2760" s="598" t="b">
        <f t="array" aca="1" ref="BK2760" ca="1">IF($BV$15,MIN(SQRT((BF2760-OFFSET(BF2760,1,0,$BU$26-BJ2760))^2+(BG2760-OFFSET(BG2760,1,0,$BU$26-BJ2760))^2)))</f>
        <v>0</v>
      </c>
      <c r="BL2760" s="598" t="b">
        <f t="array" aca="1" ref="BL2760" ca="1">IF($BV$15,MIN(SQRT((BF2760-OFFSET(BF2760,-1,0,1-BJ2760))^2+(BG2760-OFFSET(BG2760,-1,0,1-BJ2760))^2)))</f>
        <v>0</v>
      </c>
      <c r="BM2760" s="225" t="e">
        <f t="shared" ca="1" si="369"/>
        <v>#N/A</v>
      </c>
      <c r="BN2760" s="225" t="e">
        <f t="shared" ca="1" si="370"/>
        <v>#N/A</v>
      </c>
      <c r="BO2760" s="53" t="b">
        <f t="shared" ca="1" si="371"/>
        <v>0</v>
      </c>
    </row>
    <row r="2761" spans="52:67" x14ac:dyDescent="0.2">
      <c r="AZ2761" s="3">
        <f ca="1">IF(ISNUMBER(BI2761),((BI2761&gt;Probe_Head!$CB$15)+COUNTIF(OFFSET(Pinlist!$T$1,Chart!BD2761,0),"*CPW*")+(OFFSET(Pinlist!$L$1,Chart!BD2761,0)="36-40")&gt;0)+0,0)</f>
        <v>0</v>
      </c>
      <c r="BA2761" s="161" t="e">
        <f t="shared" ca="1" si="372"/>
        <v>#NUM!</v>
      </c>
      <c r="BB2761" s="66" t="e">
        <f t="shared" ca="1" si="366"/>
        <v>#NUM!</v>
      </c>
      <c r="BC2761" s="66" t="e">
        <f t="shared" ca="1" si="367"/>
        <v>#NUM!</v>
      </c>
      <c r="BD2761" s="156">
        <f ca="1">IFERROR(MATCH(BE2761,OFFSET(Pinlist!$A$2,BD2760*(BA2761=BA2760),0,$BT$23,1),0)+BD2760*(BA2761=BA2760),0)</f>
        <v>0</v>
      </c>
      <c r="BE2761" s="66" t="e">
        <f t="shared" ca="1" si="368"/>
        <v>#NUM!</v>
      </c>
      <c r="BF2761" s="76">
        <f ca="1">(OFFSET(Pinlist!$E$1,BD2761,0)-$BR$18)*MirrorX</f>
        <v>0</v>
      </c>
      <c r="BG2761" s="76">
        <f ca="1">OFFSET(Pinlist!$F$1,BD2761,0)-$BS$18</f>
        <v>0</v>
      </c>
      <c r="BH2761" s="439" t="e">
        <f ca="1">IF(LEFT(BE2761,2)="RF",OFFSET(Pinlist!$D$1,Chart!BD2761,0)&amp;"_"&amp;OFFSET(Pinlist!$G$1,Chart!BD2761,0),"")</f>
        <v>#NUM!</v>
      </c>
      <c r="BI2761" s="298" t="e">
        <f ca="1">IF(LEFT(BE2761,2)="RF",OFFSET(Pinlist!$I$1,Chart!BD2761,0))</f>
        <v>#NUM!</v>
      </c>
      <c r="BJ2761" s="156">
        <f t="shared" si="373"/>
        <v>2758</v>
      </c>
      <c r="BK2761" s="598" t="b">
        <f t="array" aca="1" ref="BK2761" ca="1">IF($BV$15,MIN(SQRT((BF2761-OFFSET(BF2761,1,0,$BU$26-BJ2761))^2+(BG2761-OFFSET(BG2761,1,0,$BU$26-BJ2761))^2)))</f>
        <v>0</v>
      </c>
      <c r="BL2761" s="598" t="b">
        <f t="array" aca="1" ref="BL2761" ca="1">IF($BV$15,MIN(SQRT((BF2761-OFFSET(BF2761,-1,0,1-BJ2761))^2+(BG2761-OFFSET(BG2761,-1,0,1-BJ2761))^2)))</f>
        <v>0</v>
      </c>
      <c r="BM2761" s="225" t="e">
        <f t="shared" ca="1" si="369"/>
        <v>#N/A</v>
      </c>
      <c r="BN2761" s="225" t="e">
        <f t="shared" ca="1" si="370"/>
        <v>#N/A</v>
      </c>
      <c r="BO2761" s="53" t="b">
        <f t="shared" ca="1" si="371"/>
        <v>0</v>
      </c>
    </row>
    <row r="2762" spans="52:67" x14ac:dyDescent="0.2">
      <c r="AZ2762" s="3">
        <f ca="1">IF(ISNUMBER(BI2762),((BI2762&gt;Probe_Head!$CB$15)+COUNTIF(OFFSET(Pinlist!$T$1,Chart!BD2762,0),"*CPW*")+(OFFSET(Pinlist!$L$1,Chart!BD2762,0)="36-40")&gt;0)+0,0)</f>
        <v>0</v>
      </c>
      <c r="BA2762" s="161" t="e">
        <f t="shared" ca="1" si="372"/>
        <v>#NUM!</v>
      </c>
      <c r="BB2762" s="66" t="e">
        <f t="shared" ca="1" si="366"/>
        <v>#NUM!</v>
      </c>
      <c r="BC2762" s="66" t="e">
        <f t="shared" ca="1" si="367"/>
        <v>#NUM!</v>
      </c>
      <c r="BD2762" s="156">
        <f ca="1">IFERROR(MATCH(BE2762,OFFSET(Pinlist!$A$2,BD2761*(BA2762=BA2761),0,$BT$23,1),0)+BD2761*(BA2762=BA2761),0)</f>
        <v>0</v>
      </c>
      <c r="BE2762" s="66" t="e">
        <f t="shared" ca="1" si="368"/>
        <v>#NUM!</v>
      </c>
      <c r="BF2762" s="76">
        <f ca="1">(OFFSET(Pinlist!$E$1,BD2762,0)-$BR$18)*MirrorX</f>
        <v>0</v>
      </c>
      <c r="BG2762" s="76">
        <f ca="1">OFFSET(Pinlist!$F$1,BD2762,0)-$BS$18</f>
        <v>0</v>
      </c>
      <c r="BH2762" s="439" t="e">
        <f ca="1">IF(LEFT(BE2762,2)="RF",OFFSET(Pinlist!$D$1,Chart!BD2762,0)&amp;"_"&amp;OFFSET(Pinlist!$G$1,Chart!BD2762,0),"")</f>
        <v>#NUM!</v>
      </c>
      <c r="BI2762" s="298" t="e">
        <f ca="1">IF(LEFT(BE2762,2)="RF",OFFSET(Pinlist!$I$1,Chart!BD2762,0))</f>
        <v>#NUM!</v>
      </c>
      <c r="BJ2762" s="156">
        <f t="shared" si="373"/>
        <v>2759</v>
      </c>
      <c r="BK2762" s="598" t="b">
        <f t="array" aca="1" ref="BK2762" ca="1">IF($BV$15,MIN(SQRT((BF2762-OFFSET(BF2762,1,0,$BU$26-BJ2762))^2+(BG2762-OFFSET(BG2762,1,0,$BU$26-BJ2762))^2)))</f>
        <v>0</v>
      </c>
      <c r="BL2762" s="598" t="b">
        <f t="array" aca="1" ref="BL2762" ca="1">IF($BV$15,MIN(SQRT((BF2762-OFFSET(BF2762,-1,0,1-BJ2762))^2+(BG2762-OFFSET(BG2762,-1,0,1-BJ2762))^2)))</f>
        <v>0</v>
      </c>
      <c r="BM2762" s="225" t="e">
        <f t="shared" ca="1" si="369"/>
        <v>#N/A</v>
      </c>
      <c r="BN2762" s="225" t="e">
        <f t="shared" ca="1" si="370"/>
        <v>#N/A</v>
      </c>
      <c r="BO2762" s="53" t="b">
        <f t="shared" ca="1" si="371"/>
        <v>0</v>
      </c>
    </row>
    <row r="2763" spans="52:67" x14ac:dyDescent="0.2">
      <c r="AZ2763" s="3">
        <f ca="1">IF(ISNUMBER(BI2763),((BI2763&gt;Probe_Head!$CB$15)+COUNTIF(OFFSET(Pinlist!$T$1,Chart!BD2763,0),"*CPW*")+(OFFSET(Pinlist!$L$1,Chart!BD2763,0)="36-40")&gt;0)+0,0)</f>
        <v>0</v>
      </c>
      <c r="BA2763" s="161" t="e">
        <f t="shared" ca="1" si="372"/>
        <v>#NUM!</v>
      </c>
      <c r="BB2763" s="66" t="e">
        <f t="shared" ca="1" si="366"/>
        <v>#NUM!</v>
      </c>
      <c r="BC2763" s="66" t="e">
        <f t="shared" ca="1" si="367"/>
        <v>#NUM!</v>
      </c>
      <c r="BD2763" s="156">
        <f ca="1">IFERROR(MATCH(BE2763,OFFSET(Pinlist!$A$2,BD2762*(BA2763=BA2762),0,$BT$23,1),0)+BD2762*(BA2763=BA2762),0)</f>
        <v>0</v>
      </c>
      <c r="BE2763" s="66" t="e">
        <f t="shared" ca="1" si="368"/>
        <v>#NUM!</v>
      </c>
      <c r="BF2763" s="76">
        <f ca="1">(OFFSET(Pinlist!$E$1,BD2763,0)-$BR$18)*MirrorX</f>
        <v>0</v>
      </c>
      <c r="BG2763" s="76">
        <f ca="1">OFFSET(Pinlist!$F$1,BD2763,0)-$BS$18</f>
        <v>0</v>
      </c>
      <c r="BH2763" s="439" t="e">
        <f ca="1">IF(LEFT(BE2763,2)="RF",OFFSET(Pinlist!$D$1,Chart!BD2763,0)&amp;"_"&amp;OFFSET(Pinlist!$G$1,Chart!BD2763,0),"")</f>
        <v>#NUM!</v>
      </c>
      <c r="BI2763" s="298" t="e">
        <f ca="1">IF(LEFT(BE2763,2)="RF",OFFSET(Pinlist!$I$1,Chart!BD2763,0))</f>
        <v>#NUM!</v>
      </c>
      <c r="BJ2763" s="156">
        <f t="shared" si="373"/>
        <v>2760</v>
      </c>
      <c r="BK2763" s="598" t="b">
        <f t="array" aca="1" ref="BK2763" ca="1">IF($BV$15,MIN(SQRT((BF2763-OFFSET(BF2763,1,0,$BU$26-BJ2763))^2+(BG2763-OFFSET(BG2763,1,0,$BU$26-BJ2763))^2)))</f>
        <v>0</v>
      </c>
      <c r="BL2763" s="598" t="b">
        <f t="array" aca="1" ref="BL2763" ca="1">IF($BV$15,MIN(SQRT((BF2763-OFFSET(BF2763,-1,0,1-BJ2763))^2+(BG2763-OFFSET(BG2763,-1,0,1-BJ2763))^2)))</f>
        <v>0</v>
      </c>
      <c r="BM2763" s="225" t="e">
        <f t="shared" ca="1" si="369"/>
        <v>#N/A</v>
      </c>
      <c r="BN2763" s="225" t="e">
        <f t="shared" ca="1" si="370"/>
        <v>#N/A</v>
      </c>
      <c r="BO2763" s="53" t="b">
        <f t="shared" ca="1" si="371"/>
        <v>0</v>
      </c>
    </row>
    <row r="2764" spans="52:67" x14ac:dyDescent="0.2">
      <c r="AZ2764" s="3">
        <f ca="1">IF(ISNUMBER(BI2764),((BI2764&gt;Probe_Head!$CB$15)+COUNTIF(OFFSET(Pinlist!$T$1,Chart!BD2764,0),"*CPW*")+(OFFSET(Pinlist!$L$1,Chart!BD2764,0)="36-40")&gt;0)+0,0)</f>
        <v>0</v>
      </c>
      <c r="BA2764" s="161" t="e">
        <f t="shared" ca="1" si="372"/>
        <v>#NUM!</v>
      </c>
      <c r="BB2764" s="66" t="e">
        <f t="shared" ca="1" si="366"/>
        <v>#NUM!</v>
      </c>
      <c r="BC2764" s="66" t="e">
        <f t="shared" ca="1" si="367"/>
        <v>#NUM!</v>
      </c>
      <c r="BD2764" s="156">
        <f ca="1">IFERROR(MATCH(BE2764,OFFSET(Pinlist!$A$2,BD2763*(BA2764=BA2763),0,$BT$23,1),0)+BD2763*(BA2764=BA2763),0)</f>
        <v>0</v>
      </c>
      <c r="BE2764" s="66" t="e">
        <f t="shared" ca="1" si="368"/>
        <v>#NUM!</v>
      </c>
      <c r="BF2764" s="76">
        <f ca="1">(OFFSET(Pinlist!$E$1,BD2764,0)-$BR$18)*MirrorX</f>
        <v>0</v>
      </c>
      <c r="BG2764" s="76">
        <f ca="1">OFFSET(Pinlist!$F$1,BD2764,0)-$BS$18</f>
        <v>0</v>
      </c>
      <c r="BH2764" s="439" t="e">
        <f ca="1">IF(LEFT(BE2764,2)="RF",OFFSET(Pinlist!$D$1,Chart!BD2764,0)&amp;"_"&amp;OFFSET(Pinlist!$G$1,Chart!BD2764,0),"")</f>
        <v>#NUM!</v>
      </c>
      <c r="BI2764" s="298" t="e">
        <f ca="1">IF(LEFT(BE2764,2)="RF",OFFSET(Pinlist!$I$1,Chart!BD2764,0))</f>
        <v>#NUM!</v>
      </c>
      <c r="BJ2764" s="156">
        <f t="shared" si="373"/>
        <v>2761</v>
      </c>
      <c r="BK2764" s="598" t="b">
        <f t="array" aca="1" ref="BK2764" ca="1">IF($BV$15,MIN(SQRT((BF2764-OFFSET(BF2764,1,0,$BU$26-BJ2764))^2+(BG2764-OFFSET(BG2764,1,0,$BU$26-BJ2764))^2)))</f>
        <v>0</v>
      </c>
      <c r="BL2764" s="598" t="b">
        <f t="array" aca="1" ref="BL2764" ca="1">IF($BV$15,MIN(SQRT((BF2764-OFFSET(BF2764,-1,0,1-BJ2764))^2+(BG2764-OFFSET(BG2764,-1,0,1-BJ2764))^2)))</f>
        <v>0</v>
      </c>
      <c r="BM2764" s="225" t="e">
        <f t="shared" ca="1" si="369"/>
        <v>#N/A</v>
      </c>
      <c r="BN2764" s="225" t="e">
        <f t="shared" ca="1" si="370"/>
        <v>#N/A</v>
      </c>
      <c r="BO2764" s="53" t="b">
        <f t="shared" ca="1" si="371"/>
        <v>0</v>
      </c>
    </row>
    <row r="2765" spans="52:67" x14ac:dyDescent="0.2">
      <c r="AZ2765" s="3">
        <f ca="1">IF(ISNUMBER(BI2765),((BI2765&gt;Probe_Head!$CB$15)+COUNTIF(OFFSET(Pinlist!$T$1,Chart!BD2765,0),"*CPW*")+(OFFSET(Pinlist!$L$1,Chart!BD2765,0)="36-40")&gt;0)+0,0)</f>
        <v>0</v>
      </c>
      <c r="BA2765" s="161" t="e">
        <f t="shared" ca="1" si="372"/>
        <v>#NUM!</v>
      </c>
      <c r="BB2765" s="66" t="e">
        <f t="shared" ca="1" si="366"/>
        <v>#NUM!</v>
      </c>
      <c r="BC2765" s="66" t="e">
        <f t="shared" ca="1" si="367"/>
        <v>#NUM!</v>
      </c>
      <c r="BD2765" s="156">
        <f ca="1">IFERROR(MATCH(BE2765,OFFSET(Pinlist!$A$2,BD2764*(BA2765=BA2764),0,$BT$23,1),0)+BD2764*(BA2765=BA2764),0)</f>
        <v>0</v>
      </c>
      <c r="BE2765" s="66" t="e">
        <f t="shared" ca="1" si="368"/>
        <v>#NUM!</v>
      </c>
      <c r="BF2765" s="76">
        <f ca="1">(OFFSET(Pinlist!$E$1,BD2765,0)-$BR$18)*MirrorX</f>
        <v>0</v>
      </c>
      <c r="BG2765" s="76">
        <f ca="1">OFFSET(Pinlist!$F$1,BD2765,0)-$BS$18</f>
        <v>0</v>
      </c>
      <c r="BH2765" s="439" t="e">
        <f ca="1">IF(LEFT(BE2765,2)="RF",OFFSET(Pinlist!$D$1,Chart!BD2765,0)&amp;"_"&amp;OFFSET(Pinlist!$G$1,Chart!BD2765,0),"")</f>
        <v>#NUM!</v>
      </c>
      <c r="BI2765" s="298" t="e">
        <f ca="1">IF(LEFT(BE2765,2)="RF",OFFSET(Pinlist!$I$1,Chart!BD2765,0))</f>
        <v>#NUM!</v>
      </c>
      <c r="BJ2765" s="156">
        <f t="shared" si="373"/>
        <v>2762</v>
      </c>
      <c r="BK2765" s="598" t="b">
        <f t="array" aca="1" ref="BK2765" ca="1">IF($BV$15,MIN(SQRT((BF2765-OFFSET(BF2765,1,0,$BU$26-BJ2765))^2+(BG2765-OFFSET(BG2765,1,0,$BU$26-BJ2765))^2)))</f>
        <v>0</v>
      </c>
      <c r="BL2765" s="598" t="b">
        <f t="array" aca="1" ref="BL2765" ca="1">IF($BV$15,MIN(SQRT((BF2765-OFFSET(BF2765,-1,0,1-BJ2765))^2+(BG2765-OFFSET(BG2765,-1,0,1-BJ2765))^2)))</f>
        <v>0</v>
      </c>
      <c r="BM2765" s="225" t="e">
        <f t="shared" ca="1" si="369"/>
        <v>#N/A</v>
      </c>
      <c r="BN2765" s="225" t="e">
        <f t="shared" ca="1" si="370"/>
        <v>#N/A</v>
      </c>
      <c r="BO2765" s="53" t="b">
        <f t="shared" ca="1" si="371"/>
        <v>0</v>
      </c>
    </row>
    <row r="2766" spans="52:67" x14ac:dyDescent="0.2">
      <c r="AZ2766" s="3">
        <f ca="1">IF(ISNUMBER(BI2766),((BI2766&gt;Probe_Head!$CB$15)+COUNTIF(OFFSET(Pinlist!$T$1,Chart!BD2766,0),"*CPW*")+(OFFSET(Pinlist!$L$1,Chart!BD2766,0)="36-40")&gt;0)+0,0)</f>
        <v>0</v>
      </c>
      <c r="BA2766" s="161" t="e">
        <f t="shared" ca="1" si="372"/>
        <v>#NUM!</v>
      </c>
      <c r="BB2766" s="66" t="e">
        <f t="shared" ca="1" si="366"/>
        <v>#NUM!</v>
      </c>
      <c r="BC2766" s="66" t="e">
        <f t="shared" ca="1" si="367"/>
        <v>#NUM!</v>
      </c>
      <c r="BD2766" s="156">
        <f ca="1">IFERROR(MATCH(BE2766,OFFSET(Pinlist!$A$2,BD2765*(BA2766=BA2765),0,$BT$23,1),0)+BD2765*(BA2766=BA2765),0)</f>
        <v>0</v>
      </c>
      <c r="BE2766" s="66" t="e">
        <f t="shared" ca="1" si="368"/>
        <v>#NUM!</v>
      </c>
      <c r="BF2766" s="76">
        <f ca="1">(OFFSET(Pinlist!$E$1,BD2766,0)-$BR$18)*MirrorX</f>
        <v>0</v>
      </c>
      <c r="BG2766" s="76">
        <f ca="1">OFFSET(Pinlist!$F$1,BD2766,0)-$BS$18</f>
        <v>0</v>
      </c>
      <c r="BH2766" s="439" t="e">
        <f ca="1">IF(LEFT(BE2766,2)="RF",OFFSET(Pinlist!$D$1,Chart!BD2766,0)&amp;"_"&amp;OFFSET(Pinlist!$G$1,Chart!BD2766,0),"")</f>
        <v>#NUM!</v>
      </c>
      <c r="BI2766" s="298" t="e">
        <f ca="1">IF(LEFT(BE2766,2)="RF",OFFSET(Pinlist!$I$1,Chart!BD2766,0))</f>
        <v>#NUM!</v>
      </c>
      <c r="BJ2766" s="156">
        <f t="shared" si="373"/>
        <v>2763</v>
      </c>
      <c r="BK2766" s="598" t="b">
        <f t="array" aca="1" ref="BK2766" ca="1">IF($BV$15,MIN(SQRT((BF2766-OFFSET(BF2766,1,0,$BU$26-BJ2766))^2+(BG2766-OFFSET(BG2766,1,0,$BU$26-BJ2766))^2)))</f>
        <v>0</v>
      </c>
      <c r="BL2766" s="598" t="b">
        <f t="array" aca="1" ref="BL2766" ca="1">IF($BV$15,MIN(SQRT((BF2766-OFFSET(BF2766,-1,0,1-BJ2766))^2+(BG2766-OFFSET(BG2766,-1,0,1-BJ2766))^2)))</f>
        <v>0</v>
      </c>
      <c r="BM2766" s="225" t="e">
        <f t="shared" ca="1" si="369"/>
        <v>#N/A</v>
      </c>
      <c r="BN2766" s="225" t="e">
        <f t="shared" ca="1" si="370"/>
        <v>#N/A</v>
      </c>
      <c r="BO2766" s="53" t="b">
        <f t="shared" ca="1" si="371"/>
        <v>0</v>
      </c>
    </row>
    <row r="2767" spans="52:67" x14ac:dyDescent="0.2">
      <c r="AZ2767" s="3">
        <f ca="1">IF(ISNUMBER(BI2767),((BI2767&gt;Probe_Head!$CB$15)+COUNTIF(OFFSET(Pinlist!$T$1,Chart!BD2767,0),"*CPW*")+(OFFSET(Pinlist!$L$1,Chart!BD2767,0)="36-40")&gt;0)+0,0)</f>
        <v>0</v>
      </c>
      <c r="BA2767" s="161" t="e">
        <f t="shared" ca="1" si="372"/>
        <v>#NUM!</v>
      </c>
      <c r="BB2767" s="66" t="e">
        <f t="shared" ca="1" si="366"/>
        <v>#NUM!</v>
      </c>
      <c r="BC2767" s="66" t="e">
        <f t="shared" ca="1" si="367"/>
        <v>#NUM!</v>
      </c>
      <c r="BD2767" s="156">
        <f ca="1">IFERROR(MATCH(BE2767,OFFSET(Pinlist!$A$2,BD2766*(BA2767=BA2766),0,$BT$23,1),0)+BD2766*(BA2767=BA2766),0)</f>
        <v>0</v>
      </c>
      <c r="BE2767" s="66" t="e">
        <f t="shared" ca="1" si="368"/>
        <v>#NUM!</v>
      </c>
      <c r="BF2767" s="76">
        <f ca="1">(OFFSET(Pinlist!$E$1,BD2767,0)-$BR$18)*MirrorX</f>
        <v>0</v>
      </c>
      <c r="BG2767" s="76">
        <f ca="1">OFFSET(Pinlist!$F$1,BD2767,0)-$BS$18</f>
        <v>0</v>
      </c>
      <c r="BH2767" s="439" t="e">
        <f ca="1">IF(LEFT(BE2767,2)="RF",OFFSET(Pinlist!$D$1,Chart!BD2767,0)&amp;"_"&amp;OFFSET(Pinlist!$G$1,Chart!BD2767,0),"")</f>
        <v>#NUM!</v>
      </c>
      <c r="BI2767" s="298" t="e">
        <f ca="1">IF(LEFT(BE2767,2)="RF",OFFSET(Pinlist!$I$1,Chart!BD2767,0))</f>
        <v>#NUM!</v>
      </c>
      <c r="BJ2767" s="156">
        <f t="shared" si="373"/>
        <v>2764</v>
      </c>
      <c r="BK2767" s="598" t="b">
        <f t="array" aca="1" ref="BK2767" ca="1">IF($BV$15,MIN(SQRT((BF2767-OFFSET(BF2767,1,0,$BU$26-BJ2767))^2+(BG2767-OFFSET(BG2767,1,0,$BU$26-BJ2767))^2)))</f>
        <v>0</v>
      </c>
      <c r="BL2767" s="598" t="b">
        <f t="array" aca="1" ref="BL2767" ca="1">IF($BV$15,MIN(SQRT((BF2767-OFFSET(BF2767,-1,0,1-BJ2767))^2+(BG2767-OFFSET(BG2767,-1,0,1-BJ2767))^2)))</f>
        <v>0</v>
      </c>
      <c r="BM2767" s="225" t="e">
        <f t="shared" ca="1" si="369"/>
        <v>#N/A</v>
      </c>
      <c r="BN2767" s="225" t="e">
        <f t="shared" ca="1" si="370"/>
        <v>#N/A</v>
      </c>
      <c r="BO2767" s="53" t="b">
        <f t="shared" ca="1" si="371"/>
        <v>0</v>
      </c>
    </row>
    <row r="2768" spans="52:67" x14ac:dyDescent="0.2">
      <c r="AZ2768" s="3">
        <f ca="1">IF(ISNUMBER(BI2768),((BI2768&gt;Probe_Head!$CB$15)+COUNTIF(OFFSET(Pinlist!$T$1,Chart!BD2768,0),"*CPW*")+(OFFSET(Pinlist!$L$1,Chart!BD2768,0)="36-40")&gt;0)+0,0)</f>
        <v>0</v>
      </c>
      <c r="BA2768" s="161" t="e">
        <f t="shared" ca="1" si="372"/>
        <v>#NUM!</v>
      </c>
      <c r="BB2768" s="66" t="e">
        <f t="shared" ca="1" si="366"/>
        <v>#NUM!</v>
      </c>
      <c r="BC2768" s="66" t="e">
        <f t="shared" ca="1" si="367"/>
        <v>#NUM!</v>
      </c>
      <c r="BD2768" s="156">
        <f ca="1">IFERROR(MATCH(BE2768,OFFSET(Pinlist!$A$2,BD2767*(BA2768=BA2767),0,$BT$23,1),0)+BD2767*(BA2768=BA2767),0)</f>
        <v>0</v>
      </c>
      <c r="BE2768" s="66" t="e">
        <f t="shared" ca="1" si="368"/>
        <v>#NUM!</v>
      </c>
      <c r="BF2768" s="76">
        <f ca="1">(OFFSET(Pinlist!$E$1,BD2768,0)-$BR$18)*MirrorX</f>
        <v>0</v>
      </c>
      <c r="BG2768" s="76">
        <f ca="1">OFFSET(Pinlist!$F$1,BD2768,0)-$BS$18</f>
        <v>0</v>
      </c>
      <c r="BH2768" s="439" t="e">
        <f ca="1">IF(LEFT(BE2768,2)="RF",OFFSET(Pinlist!$D$1,Chart!BD2768,0)&amp;"_"&amp;OFFSET(Pinlist!$G$1,Chart!BD2768,0),"")</f>
        <v>#NUM!</v>
      </c>
      <c r="BI2768" s="298" t="e">
        <f ca="1">IF(LEFT(BE2768,2)="RF",OFFSET(Pinlist!$I$1,Chart!BD2768,0))</f>
        <v>#NUM!</v>
      </c>
      <c r="BJ2768" s="156">
        <f t="shared" si="373"/>
        <v>2765</v>
      </c>
      <c r="BK2768" s="598" t="b">
        <f t="array" aca="1" ref="BK2768" ca="1">IF($BV$15,MIN(SQRT((BF2768-OFFSET(BF2768,1,0,$BU$26-BJ2768))^2+(BG2768-OFFSET(BG2768,1,0,$BU$26-BJ2768))^2)))</f>
        <v>0</v>
      </c>
      <c r="BL2768" s="598" t="b">
        <f t="array" aca="1" ref="BL2768" ca="1">IF($BV$15,MIN(SQRT((BF2768-OFFSET(BF2768,-1,0,1-BJ2768))^2+(BG2768-OFFSET(BG2768,-1,0,1-BJ2768))^2)))</f>
        <v>0</v>
      </c>
      <c r="BM2768" s="225" t="e">
        <f t="shared" ca="1" si="369"/>
        <v>#N/A</v>
      </c>
      <c r="BN2768" s="225" t="e">
        <f t="shared" ca="1" si="370"/>
        <v>#N/A</v>
      </c>
      <c r="BO2768" s="53" t="b">
        <f t="shared" ca="1" si="371"/>
        <v>0</v>
      </c>
    </row>
    <row r="2769" spans="52:67" x14ac:dyDescent="0.2">
      <c r="AZ2769" s="3">
        <f ca="1">IF(ISNUMBER(BI2769),((BI2769&gt;Probe_Head!$CB$15)+COUNTIF(OFFSET(Pinlist!$T$1,Chart!BD2769,0),"*CPW*")+(OFFSET(Pinlist!$L$1,Chart!BD2769,0)="36-40")&gt;0)+0,0)</f>
        <v>0</v>
      </c>
      <c r="BA2769" s="161" t="e">
        <f t="shared" ca="1" si="372"/>
        <v>#NUM!</v>
      </c>
      <c r="BB2769" s="66" t="e">
        <f t="shared" ca="1" si="366"/>
        <v>#NUM!</v>
      </c>
      <c r="BC2769" s="66" t="e">
        <f t="shared" ca="1" si="367"/>
        <v>#NUM!</v>
      </c>
      <c r="BD2769" s="156">
        <f ca="1">IFERROR(MATCH(BE2769,OFFSET(Pinlist!$A$2,BD2768*(BA2769=BA2768),0,$BT$23,1),0)+BD2768*(BA2769=BA2768),0)</f>
        <v>0</v>
      </c>
      <c r="BE2769" s="66" t="e">
        <f t="shared" ca="1" si="368"/>
        <v>#NUM!</v>
      </c>
      <c r="BF2769" s="76">
        <f ca="1">(OFFSET(Pinlist!$E$1,BD2769,0)-$BR$18)*MirrorX</f>
        <v>0</v>
      </c>
      <c r="BG2769" s="76">
        <f ca="1">OFFSET(Pinlist!$F$1,BD2769,0)-$BS$18</f>
        <v>0</v>
      </c>
      <c r="BH2769" s="439" t="e">
        <f ca="1">IF(LEFT(BE2769,2)="RF",OFFSET(Pinlist!$D$1,Chart!BD2769,0)&amp;"_"&amp;OFFSET(Pinlist!$G$1,Chart!BD2769,0),"")</f>
        <v>#NUM!</v>
      </c>
      <c r="BI2769" s="298" t="e">
        <f ca="1">IF(LEFT(BE2769,2)="RF",OFFSET(Pinlist!$I$1,Chart!BD2769,0))</f>
        <v>#NUM!</v>
      </c>
      <c r="BJ2769" s="156">
        <f t="shared" si="373"/>
        <v>2766</v>
      </c>
      <c r="BK2769" s="598" t="b">
        <f t="array" aca="1" ref="BK2769" ca="1">IF($BV$15,MIN(SQRT((BF2769-OFFSET(BF2769,1,0,$BU$26-BJ2769))^2+(BG2769-OFFSET(BG2769,1,0,$BU$26-BJ2769))^2)))</f>
        <v>0</v>
      </c>
      <c r="BL2769" s="598" t="b">
        <f t="array" aca="1" ref="BL2769" ca="1">IF($BV$15,MIN(SQRT((BF2769-OFFSET(BF2769,-1,0,1-BJ2769))^2+(BG2769-OFFSET(BG2769,-1,0,1-BJ2769))^2)))</f>
        <v>0</v>
      </c>
      <c r="BM2769" s="225" t="e">
        <f t="shared" ca="1" si="369"/>
        <v>#N/A</v>
      </c>
      <c r="BN2769" s="225" t="e">
        <f t="shared" ca="1" si="370"/>
        <v>#N/A</v>
      </c>
      <c r="BO2769" s="53" t="b">
        <f t="shared" ca="1" si="371"/>
        <v>0</v>
      </c>
    </row>
    <row r="2770" spans="52:67" x14ac:dyDescent="0.2">
      <c r="AZ2770" s="3">
        <f ca="1">IF(ISNUMBER(BI2770),((BI2770&gt;Probe_Head!$CB$15)+COUNTIF(OFFSET(Pinlist!$T$1,Chart!BD2770,0),"*CPW*")+(OFFSET(Pinlist!$L$1,Chart!BD2770,0)="36-40")&gt;0)+0,0)</f>
        <v>0</v>
      </c>
      <c r="BA2770" s="161" t="e">
        <f t="shared" ca="1" si="372"/>
        <v>#NUM!</v>
      </c>
      <c r="BB2770" s="66" t="e">
        <f t="shared" ca="1" si="366"/>
        <v>#NUM!</v>
      </c>
      <c r="BC2770" s="66" t="e">
        <f t="shared" ca="1" si="367"/>
        <v>#NUM!</v>
      </c>
      <c r="BD2770" s="156">
        <f ca="1">IFERROR(MATCH(BE2770,OFFSET(Pinlist!$A$2,BD2769*(BA2770=BA2769),0,$BT$23,1),0)+BD2769*(BA2770=BA2769),0)</f>
        <v>0</v>
      </c>
      <c r="BE2770" s="66" t="e">
        <f t="shared" ca="1" si="368"/>
        <v>#NUM!</v>
      </c>
      <c r="BF2770" s="76">
        <f ca="1">(OFFSET(Pinlist!$E$1,BD2770,0)-$BR$18)*MirrorX</f>
        <v>0</v>
      </c>
      <c r="BG2770" s="76">
        <f ca="1">OFFSET(Pinlist!$F$1,BD2770,0)-$BS$18</f>
        <v>0</v>
      </c>
      <c r="BH2770" s="439" t="e">
        <f ca="1">IF(LEFT(BE2770,2)="RF",OFFSET(Pinlist!$D$1,Chart!BD2770,0)&amp;"_"&amp;OFFSET(Pinlist!$G$1,Chart!BD2770,0),"")</f>
        <v>#NUM!</v>
      </c>
      <c r="BI2770" s="298" t="e">
        <f ca="1">IF(LEFT(BE2770,2)="RF",OFFSET(Pinlist!$I$1,Chart!BD2770,0))</f>
        <v>#NUM!</v>
      </c>
      <c r="BJ2770" s="156">
        <f t="shared" si="373"/>
        <v>2767</v>
      </c>
      <c r="BK2770" s="598" t="b">
        <f t="array" aca="1" ref="BK2770" ca="1">IF($BV$15,MIN(SQRT((BF2770-OFFSET(BF2770,1,0,$BU$26-BJ2770))^2+(BG2770-OFFSET(BG2770,1,0,$BU$26-BJ2770))^2)))</f>
        <v>0</v>
      </c>
      <c r="BL2770" s="598" t="b">
        <f t="array" aca="1" ref="BL2770" ca="1">IF($BV$15,MIN(SQRT((BF2770-OFFSET(BF2770,-1,0,1-BJ2770))^2+(BG2770-OFFSET(BG2770,-1,0,1-BJ2770))^2)))</f>
        <v>0</v>
      </c>
      <c r="BM2770" s="225" t="e">
        <f t="shared" ca="1" si="369"/>
        <v>#N/A</v>
      </c>
      <c r="BN2770" s="225" t="e">
        <f t="shared" ca="1" si="370"/>
        <v>#N/A</v>
      </c>
      <c r="BO2770" s="53" t="b">
        <f t="shared" ca="1" si="371"/>
        <v>0</v>
      </c>
    </row>
    <row r="2771" spans="52:67" x14ac:dyDescent="0.2">
      <c r="AZ2771" s="3">
        <f ca="1">IF(ISNUMBER(BI2771),((BI2771&gt;Probe_Head!$CB$15)+COUNTIF(OFFSET(Pinlist!$T$1,Chart!BD2771,0),"*CPW*")+(OFFSET(Pinlist!$L$1,Chart!BD2771,0)="36-40")&gt;0)+0,0)</f>
        <v>0</v>
      </c>
      <c r="BA2771" s="161" t="e">
        <f t="shared" ca="1" si="372"/>
        <v>#NUM!</v>
      </c>
      <c r="BB2771" s="66" t="e">
        <f t="shared" ca="1" si="366"/>
        <v>#NUM!</v>
      </c>
      <c r="BC2771" s="66" t="e">
        <f t="shared" ca="1" si="367"/>
        <v>#NUM!</v>
      </c>
      <c r="BD2771" s="156">
        <f ca="1">IFERROR(MATCH(BE2771,OFFSET(Pinlist!$A$2,BD2770*(BA2771=BA2770),0,$BT$23,1),0)+BD2770*(BA2771=BA2770),0)</f>
        <v>0</v>
      </c>
      <c r="BE2771" s="66" t="e">
        <f t="shared" ca="1" si="368"/>
        <v>#NUM!</v>
      </c>
      <c r="BF2771" s="76">
        <f ca="1">(OFFSET(Pinlist!$E$1,BD2771,0)-$BR$18)*MirrorX</f>
        <v>0</v>
      </c>
      <c r="BG2771" s="76">
        <f ca="1">OFFSET(Pinlist!$F$1,BD2771,0)-$BS$18</f>
        <v>0</v>
      </c>
      <c r="BH2771" s="439" t="e">
        <f ca="1">IF(LEFT(BE2771,2)="RF",OFFSET(Pinlist!$D$1,Chart!BD2771,0)&amp;"_"&amp;OFFSET(Pinlist!$G$1,Chart!BD2771,0),"")</f>
        <v>#NUM!</v>
      </c>
      <c r="BI2771" s="298" t="e">
        <f ca="1">IF(LEFT(BE2771,2)="RF",OFFSET(Pinlist!$I$1,Chart!BD2771,0))</f>
        <v>#NUM!</v>
      </c>
      <c r="BJ2771" s="156">
        <f t="shared" si="373"/>
        <v>2768</v>
      </c>
      <c r="BK2771" s="598" t="b">
        <f t="array" aca="1" ref="BK2771" ca="1">IF($BV$15,MIN(SQRT((BF2771-OFFSET(BF2771,1,0,$BU$26-BJ2771))^2+(BG2771-OFFSET(BG2771,1,0,$BU$26-BJ2771))^2)))</f>
        <v>0</v>
      </c>
      <c r="BL2771" s="598" t="b">
        <f t="array" aca="1" ref="BL2771" ca="1">IF($BV$15,MIN(SQRT((BF2771-OFFSET(BF2771,-1,0,1-BJ2771))^2+(BG2771-OFFSET(BG2771,-1,0,1-BJ2771))^2)))</f>
        <v>0</v>
      </c>
      <c r="BM2771" s="225" t="e">
        <f t="shared" ca="1" si="369"/>
        <v>#N/A</v>
      </c>
      <c r="BN2771" s="225" t="e">
        <f t="shared" ca="1" si="370"/>
        <v>#N/A</v>
      </c>
      <c r="BO2771" s="53" t="b">
        <f t="shared" ca="1" si="371"/>
        <v>0</v>
      </c>
    </row>
    <row r="2772" spans="52:67" x14ac:dyDescent="0.2">
      <c r="AZ2772" s="3">
        <f ca="1">IF(ISNUMBER(BI2772),((BI2772&gt;Probe_Head!$CB$15)+COUNTIF(OFFSET(Pinlist!$T$1,Chart!BD2772,0),"*CPW*")+(OFFSET(Pinlist!$L$1,Chart!BD2772,0)="36-40")&gt;0)+0,0)</f>
        <v>0</v>
      </c>
      <c r="BA2772" s="161" t="e">
        <f t="shared" ca="1" si="372"/>
        <v>#NUM!</v>
      </c>
      <c r="BB2772" s="66" t="e">
        <f t="shared" ca="1" si="366"/>
        <v>#NUM!</v>
      </c>
      <c r="BC2772" s="66" t="e">
        <f t="shared" ca="1" si="367"/>
        <v>#NUM!</v>
      </c>
      <c r="BD2772" s="156">
        <f ca="1">IFERROR(MATCH(BE2772,OFFSET(Pinlist!$A$2,BD2771*(BA2772=BA2771),0,$BT$23,1),0)+BD2771*(BA2772=BA2771),0)</f>
        <v>0</v>
      </c>
      <c r="BE2772" s="66" t="e">
        <f t="shared" ca="1" si="368"/>
        <v>#NUM!</v>
      </c>
      <c r="BF2772" s="76">
        <f ca="1">(OFFSET(Pinlist!$E$1,BD2772,0)-$BR$18)*MirrorX</f>
        <v>0</v>
      </c>
      <c r="BG2772" s="76">
        <f ca="1">OFFSET(Pinlist!$F$1,BD2772,0)-$BS$18</f>
        <v>0</v>
      </c>
      <c r="BH2772" s="439" t="e">
        <f ca="1">IF(LEFT(BE2772,2)="RF",OFFSET(Pinlist!$D$1,Chart!BD2772,0)&amp;"_"&amp;OFFSET(Pinlist!$G$1,Chart!BD2772,0),"")</f>
        <v>#NUM!</v>
      </c>
      <c r="BI2772" s="298" t="e">
        <f ca="1">IF(LEFT(BE2772,2)="RF",OFFSET(Pinlist!$I$1,Chart!BD2772,0))</f>
        <v>#NUM!</v>
      </c>
      <c r="BJ2772" s="156">
        <f t="shared" si="373"/>
        <v>2769</v>
      </c>
      <c r="BK2772" s="598" t="b">
        <f t="array" aca="1" ref="BK2772" ca="1">IF($BV$15,MIN(SQRT((BF2772-OFFSET(BF2772,1,0,$BU$26-BJ2772))^2+(BG2772-OFFSET(BG2772,1,0,$BU$26-BJ2772))^2)))</f>
        <v>0</v>
      </c>
      <c r="BL2772" s="598" t="b">
        <f t="array" aca="1" ref="BL2772" ca="1">IF($BV$15,MIN(SQRT((BF2772-OFFSET(BF2772,-1,0,1-BJ2772))^2+(BG2772-OFFSET(BG2772,-1,0,1-BJ2772))^2)))</f>
        <v>0</v>
      </c>
      <c r="BM2772" s="225" t="e">
        <f t="shared" ca="1" si="369"/>
        <v>#N/A</v>
      </c>
      <c r="BN2772" s="225" t="e">
        <f t="shared" ca="1" si="370"/>
        <v>#N/A</v>
      </c>
      <c r="BO2772" s="53" t="b">
        <f t="shared" ca="1" si="371"/>
        <v>0</v>
      </c>
    </row>
    <row r="2773" spans="52:67" x14ac:dyDescent="0.2">
      <c r="AZ2773" s="3">
        <f ca="1">IF(ISNUMBER(BI2773),((BI2773&gt;Probe_Head!$CB$15)+COUNTIF(OFFSET(Pinlist!$T$1,Chart!BD2773,0),"*CPW*")+(OFFSET(Pinlist!$L$1,Chart!BD2773,0)="36-40")&gt;0)+0,0)</f>
        <v>0</v>
      </c>
      <c r="BA2773" s="161" t="e">
        <f t="shared" ca="1" si="372"/>
        <v>#NUM!</v>
      </c>
      <c r="BB2773" s="66" t="e">
        <f t="shared" ca="1" si="366"/>
        <v>#NUM!</v>
      </c>
      <c r="BC2773" s="66" t="e">
        <f t="shared" ca="1" si="367"/>
        <v>#NUM!</v>
      </c>
      <c r="BD2773" s="156">
        <f ca="1">IFERROR(MATCH(BE2773,OFFSET(Pinlist!$A$2,BD2772*(BA2773=BA2772),0,$BT$23,1),0)+BD2772*(BA2773=BA2772),0)</f>
        <v>0</v>
      </c>
      <c r="BE2773" s="66" t="e">
        <f t="shared" ca="1" si="368"/>
        <v>#NUM!</v>
      </c>
      <c r="BF2773" s="76">
        <f ca="1">(OFFSET(Pinlist!$E$1,BD2773,0)-$BR$18)*MirrorX</f>
        <v>0</v>
      </c>
      <c r="BG2773" s="76">
        <f ca="1">OFFSET(Pinlist!$F$1,BD2773,0)-$BS$18</f>
        <v>0</v>
      </c>
      <c r="BH2773" s="439" t="e">
        <f ca="1">IF(LEFT(BE2773,2)="RF",OFFSET(Pinlist!$D$1,Chart!BD2773,0)&amp;"_"&amp;OFFSET(Pinlist!$G$1,Chart!BD2773,0),"")</f>
        <v>#NUM!</v>
      </c>
      <c r="BI2773" s="298" t="e">
        <f ca="1">IF(LEFT(BE2773,2)="RF",OFFSET(Pinlist!$I$1,Chart!BD2773,0))</f>
        <v>#NUM!</v>
      </c>
      <c r="BJ2773" s="156">
        <f t="shared" si="373"/>
        <v>2770</v>
      </c>
      <c r="BK2773" s="598" t="b">
        <f t="array" aca="1" ref="BK2773" ca="1">IF($BV$15,MIN(SQRT((BF2773-OFFSET(BF2773,1,0,$BU$26-BJ2773))^2+(BG2773-OFFSET(BG2773,1,0,$BU$26-BJ2773))^2)))</f>
        <v>0</v>
      </c>
      <c r="BL2773" s="598" t="b">
        <f t="array" aca="1" ref="BL2773" ca="1">IF($BV$15,MIN(SQRT((BF2773-OFFSET(BF2773,-1,0,1-BJ2773))^2+(BG2773-OFFSET(BG2773,-1,0,1-BJ2773))^2)))</f>
        <v>0</v>
      </c>
      <c r="BM2773" s="225" t="e">
        <f t="shared" ca="1" si="369"/>
        <v>#N/A</v>
      </c>
      <c r="BN2773" s="225" t="e">
        <f t="shared" ca="1" si="370"/>
        <v>#N/A</v>
      </c>
      <c r="BO2773" s="53" t="b">
        <f t="shared" ca="1" si="371"/>
        <v>0</v>
      </c>
    </row>
    <row r="2774" spans="52:67" x14ac:dyDescent="0.2">
      <c r="AZ2774" s="3">
        <f ca="1">IF(ISNUMBER(BI2774),((BI2774&gt;Probe_Head!$CB$15)+COUNTIF(OFFSET(Pinlist!$T$1,Chart!BD2774,0),"*CPW*")+(OFFSET(Pinlist!$L$1,Chart!BD2774,0)="36-40")&gt;0)+0,0)</f>
        <v>0</v>
      </c>
      <c r="BA2774" s="161" t="e">
        <f t="shared" ca="1" si="372"/>
        <v>#NUM!</v>
      </c>
      <c r="BB2774" s="66" t="e">
        <f t="shared" ca="1" si="366"/>
        <v>#NUM!</v>
      </c>
      <c r="BC2774" s="66" t="e">
        <f t="shared" ca="1" si="367"/>
        <v>#NUM!</v>
      </c>
      <c r="BD2774" s="156">
        <f ca="1">IFERROR(MATCH(BE2774,OFFSET(Pinlist!$A$2,BD2773*(BA2774=BA2773),0,$BT$23,1),0)+BD2773*(BA2774=BA2773),0)</f>
        <v>0</v>
      </c>
      <c r="BE2774" s="66" t="e">
        <f t="shared" ca="1" si="368"/>
        <v>#NUM!</v>
      </c>
      <c r="BF2774" s="76">
        <f ca="1">(OFFSET(Pinlist!$E$1,BD2774,0)-$BR$18)*MirrorX</f>
        <v>0</v>
      </c>
      <c r="BG2774" s="76">
        <f ca="1">OFFSET(Pinlist!$F$1,BD2774,0)-$BS$18</f>
        <v>0</v>
      </c>
      <c r="BH2774" s="439" t="e">
        <f ca="1">IF(LEFT(BE2774,2)="RF",OFFSET(Pinlist!$D$1,Chart!BD2774,0)&amp;"_"&amp;OFFSET(Pinlist!$G$1,Chart!BD2774,0),"")</f>
        <v>#NUM!</v>
      </c>
      <c r="BI2774" s="298" t="e">
        <f ca="1">IF(LEFT(BE2774,2)="RF",OFFSET(Pinlist!$I$1,Chart!BD2774,0))</f>
        <v>#NUM!</v>
      </c>
      <c r="BJ2774" s="156">
        <f t="shared" si="373"/>
        <v>2771</v>
      </c>
      <c r="BK2774" s="598" t="b">
        <f t="array" aca="1" ref="BK2774" ca="1">IF($BV$15,MIN(SQRT((BF2774-OFFSET(BF2774,1,0,$BU$26-BJ2774))^2+(BG2774-OFFSET(BG2774,1,0,$BU$26-BJ2774))^2)))</f>
        <v>0</v>
      </c>
      <c r="BL2774" s="598" t="b">
        <f t="array" aca="1" ref="BL2774" ca="1">IF($BV$15,MIN(SQRT((BF2774-OFFSET(BF2774,-1,0,1-BJ2774))^2+(BG2774-OFFSET(BG2774,-1,0,1-BJ2774))^2)))</f>
        <v>0</v>
      </c>
      <c r="BM2774" s="225" t="e">
        <f t="shared" ca="1" si="369"/>
        <v>#N/A</v>
      </c>
      <c r="BN2774" s="225" t="e">
        <f t="shared" ca="1" si="370"/>
        <v>#N/A</v>
      </c>
      <c r="BO2774" s="53" t="b">
        <f t="shared" ca="1" si="371"/>
        <v>0</v>
      </c>
    </row>
    <row r="2775" spans="52:67" x14ac:dyDescent="0.2">
      <c r="AZ2775" s="3">
        <f ca="1">IF(ISNUMBER(BI2775),((BI2775&gt;Probe_Head!$CB$15)+COUNTIF(OFFSET(Pinlist!$T$1,Chart!BD2775,0),"*CPW*")+(OFFSET(Pinlist!$L$1,Chart!BD2775,0)="36-40")&gt;0)+0,0)</f>
        <v>0</v>
      </c>
      <c r="BA2775" s="161" t="e">
        <f t="shared" ca="1" si="372"/>
        <v>#NUM!</v>
      </c>
      <c r="BB2775" s="66" t="e">
        <f t="shared" ca="1" si="366"/>
        <v>#NUM!</v>
      </c>
      <c r="BC2775" s="66" t="e">
        <f t="shared" ca="1" si="367"/>
        <v>#NUM!</v>
      </c>
      <c r="BD2775" s="156">
        <f ca="1">IFERROR(MATCH(BE2775,OFFSET(Pinlist!$A$2,BD2774*(BA2775=BA2774),0,$BT$23,1),0)+BD2774*(BA2775=BA2774),0)</f>
        <v>0</v>
      </c>
      <c r="BE2775" s="66" t="e">
        <f t="shared" ca="1" si="368"/>
        <v>#NUM!</v>
      </c>
      <c r="BF2775" s="76">
        <f ca="1">(OFFSET(Pinlist!$E$1,BD2775,0)-$BR$18)*MirrorX</f>
        <v>0</v>
      </c>
      <c r="BG2775" s="76">
        <f ca="1">OFFSET(Pinlist!$F$1,BD2775,0)-$BS$18</f>
        <v>0</v>
      </c>
      <c r="BH2775" s="439" t="e">
        <f ca="1">IF(LEFT(BE2775,2)="RF",OFFSET(Pinlist!$D$1,Chart!BD2775,0)&amp;"_"&amp;OFFSET(Pinlist!$G$1,Chart!BD2775,0),"")</f>
        <v>#NUM!</v>
      </c>
      <c r="BI2775" s="298" t="e">
        <f ca="1">IF(LEFT(BE2775,2)="RF",OFFSET(Pinlist!$I$1,Chart!BD2775,0))</f>
        <v>#NUM!</v>
      </c>
      <c r="BJ2775" s="156">
        <f t="shared" si="373"/>
        <v>2772</v>
      </c>
      <c r="BK2775" s="598" t="b">
        <f t="array" aca="1" ref="BK2775" ca="1">IF($BV$15,MIN(SQRT((BF2775-OFFSET(BF2775,1,0,$BU$26-BJ2775))^2+(BG2775-OFFSET(BG2775,1,0,$BU$26-BJ2775))^2)))</f>
        <v>0</v>
      </c>
      <c r="BL2775" s="598" t="b">
        <f t="array" aca="1" ref="BL2775" ca="1">IF($BV$15,MIN(SQRT((BF2775-OFFSET(BF2775,-1,0,1-BJ2775))^2+(BG2775-OFFSET(BG2775,-1,0,1-BJ2775))^2)))</f>
        <v>0</v>
      </c>
      <c r="BM2775" s="225" t="e">
        <f t="shared" ca="1" si="369"/>
        <v>#N/A</v>
      </c>
      <c r="BN2775" s="225" t="e">
        <f t="shared" ca="1" si="370"/>
        <v>#N/A</v>
      </c>
      <c r="BO2775" s="53" t="b">
        <f t="shared" ca="1" si="371"/>
        <v>0</v>
      </c>
    </row>
    <row r="2776" spans="52:67" x14ac:dyDescent="0.2">
      <c r="AZ2776" s="3">
        <f ca="1">IF(ISNUMBER(BI2776),((BI2776&gt;Probe_Head!$CB$15)+COUNTIF(OFFSET(Pinlist!$T$1,Chart!BD2776,0),"*CPW*")+(OFFSET(Pinlist!$L$1,Chart!BD2776,0)="36-40")&gt;0)+0,0)</f>
        <v>0</v>
      </c>
      <c r="BA2776" s="161" t="e">
        <f t="shared" ca="1" si="372"/>
        <v>#NUM!</v>
      </c>
      <c r="BB2776" s="66" t="e">
        <f t="shared" ca="1" si="366"/>
        <v>#NUM!</v>
      </c>
      <c r="BC2776" s="66" t="e">
        <f t="shared" ca="1" si="367"/>
        <v>#NUM!</v>
      </c>
      <c r="BD2776" s="156">
        <f ca="1">IFERROR(MATCH(BE2776,OFFSET(Pinlist!$A$2,BD2775*(BA2776=BA2775),0,$BT$23,1),0)+BD2775*(BA2776=BA2775),0)</f>
        <v>0</v>
      </c>
      <c r="BE2776" s="66" t="e">
        <f t="shared" ca="1" si="368"/>
        <v>#NUM!</v>
      </c>
      <c r="BF2776" s="76">
        <f ca="1">(OFFSET(Pinlist!$E$1,BD2776,0)-$BR$18)*MirrorX</f>
        <v>0</v>
      </c>
      <c r="BG2776" s="76">
        <f ca="1">OFFSET(Pinlist!$F$1,BD2776,0)-$BS$18</f>
        <v>0</v>
      </c>
      <c r="BH2776" s="439" t="e">
        <f ca="1">IF(LEFT(BE2776,2)="RF",OFFSET(Pinlist!$D$1,Chart!BD2776,0)&amp;"_"&amp;OFFSET(Pinlist!$G$1,Chart!BD2776,0),"")</f>
        <v>#NUM!</v>
      </c>
      <c r="BI2776" s="298" t="e">
        <f ca="1">IF(LEFT(BE2776,2)="RF",OFFSET(Pinlist!$I$1,Chart!BD2776,0))</f>
        <v>#NUM!</v>
      </c>
      <c r="BJ2776" s="156">
        <f t="shared" si="373"/>
        <v>2773</v>
      </c>
      <c r="BK2776" s="598" t="b">
        <f t="array" aca="1" ref="BK2776" ca="1">IF($BV$15,MIN(SQRT((BF2776-OFFSET(BF2776,1,0,$BU$26-BJ2776))^2+(BG2776-OFFSET(BG2776,1,0,$BU$26-BJ2776))^2)))</f>
        <v>0</v>
      </c>
      <c r="BL2776" s="598" t="b">
        <f t="array" aca="1" ref="BL2776" ca="1">IF($BV$15,MIN(SQRT((BF2776-OFFSET(BF2776,-1,0,1-BJ2776))^2+(BG2776-OFFSET(BG2776,-1,0,1-BJ2776))^2)))</f>
        <v>0</v>
      </c>
      <c r="BM2776" s="225" t="e">
        <f t="shared" ca="1" si="369"/>
        <v>#N/A</v>
      </c>
      <c r="BN2776" s="225" t="e">
        <f t="shared" ca="1" si="370"/>
        <v>#N/A</v>
      </c>
      <c r="BO2776" s="53" t="b">
        <f t="shared" ca="1" si="371"/>
        <v>0</v>
      </c>
    </row>
    <row r="2777" spans="52:67" x14ac:dyDescent="0.2">
      <c r="AZ2777" s="3">
        <f ca="1">IF(ISNUMBER(BI2777),((BI2777&gt;Probe_Head!$CB$15)+COUNTIF(OFFSET(Pinlist!$T$1,Chart!BD2777,0),"*CPW*")+(OFFSET(Pinlist!$L$1,Chart!BD2777,0)="36-40")&gt;0)+0,0)</f>
        <v>0</v>
      </c>
      <c r="BA2777" s="161" t="e">
        <f t="shared" ca="1" si="372"/>
        <v>#NUM!</v>
      </c>
      <c r="BB2777" s="66" t="e">
        <f t="shared" ca="1" si="366"/>
        <v>#NUM!</v>
      </c>
      <c r="BC2777" s="66" t="e">
        <f t="shared" ca="1" si="367"/>
        <v>#NUM!</v>
      </c>
      <c r="BD2777" s="156">
        <f ca="1">IFERROR(MATCH(BE2777,OFFSET(Pinlist!$A$2,BD2776*(BA2777=BA2776),0,$BT$23,1),0)+BD2776*(BA2777=BA2776),0)</f>
        <v>0</v>
      </c>
      <c r="BE2777" s="66" t="e">
        <f t="shared" ca="1" si="368"/>
        <v>#NUM!</v>
      </c>
      <c r="BF2777" s="76">
        <f ca="1">(OFFSET(Pinlist!$E$1,BD2777,0)-$BR$18)*MirrorX</f>
        <v>0</v>
      </c>
      <c r="BG2777" s="76">
        <f ca="1">OFFSET(Pinlist!$F$1,BD2777,0)-$BS$18</f>
        <v>0</v>
      </c>
      <c r="BH2777" s="439" t="e">
        <f ca="1">IF(LEFT(BE2777,2)="RF",OFFSET(Pinlist!$D$1,Chart!BD2777,0)&amp;"_"&amp;OFFSET(Pinlist!$G$1,Chart!BD2777,0),"")</f>
        <v>#NUM!</v>
      </c>
      <c r="BI2777" s="298" t="e">
        <f ca="1">IF(LEFT(BE2777,2)="RF",OFFSET(Pinlist!$I$1,Chart!BD2777,0))</f>
        <v>#NUM!</v>
      </c>
      <c r="BJ2777" s="156">
        <f t="shared" si="373"/>
        <v>2774</v>
      </c>
      <c r="BK2777" s="598" t="b">
        <f t="array" aca="1" ref="BK2777" ca="1">IF($BV$15,MIN(SQRT((BF2777-OFFSET(BF2777,1,0,$BU$26-BJ2777))^2+(BG2777-OFFSET(BG2777,1,0,$BU$26-BJ2777))^2)))</f>
        <v>0</v>
      </c>
      <c r="BL2777" s="598" t="b">
        <f t="array" aca="1" ref="BL2777" ca="1">IF($BV$15,MIN(SQRT((BF2777-OFFSET(BF2777,-1,0,1-BJ2777))^2+(BG2777-OFFSET(BG2777,-1,0,1-BJ2777))^2)))</f>
        <v>0</v>
      </c>
      <c r="BM2777" s="225" t="e">
        <f t="shared" ca="1" si="369"/>
        <v>#N/A</v>
      </c>
      <c r="BN2777" s="225" t="e">
        <f t="shared" ca="1" si="370"/>
        <v>#N/A</v>
      </c>
      <c r="BO2777" s="53" t="b">
        <f t="shared" ca="1" si="371"/>
        <v>0</v>
      </c>
    </row>
    <row r="2778" spans="52:67" x14ac:dyDescent="0.2">
      <c r="AZ2778" s="3">
        <f ca="1">IF(ISNUMBER(BI2778),((BI2778&gt;Probe_Head!$CB$15)+COUNTIF(OFFSET(Pinlist!$T$1,Chart!BD2778,0),"*CPW*")+(OFFSET(Pinlist!$L$1,Chart!BD2778,0)="36-40")&gt;0)+0,0)</f>
        <v>0</v>
      </c>
      <c r="BA2778" s="161" t="e">
        <f t="shared" ca="1" si="372"/>
        <v>#NUM!</v>
      </c>
      <c r="BB2778" s="66" t="e">
        <f t="shared" ca="1" si="366"/>
        <v>#NUM!</v>
      </c>
      <c r="BC2778" s="66" t="e">
        <f t="shared" ca="1" si="367"/>
        <v>#NUM!</v>
      </c>
      <c r="BD2778" s="156">
        <f ca="1">IFERROR(MATCH(BE2778,OFFSET(Pinlist!$A$2,BD2777*(BA2778=BA2777),0,$BT$23,1),0)+BD2777*(BA2778=BA2777),0)</f>
        <v>0</v>
      </c>
      <c r="BE2778" s="66" t="e">
        <f t="shared" ca="1" si="368"/>
        <v>#NUM!</v>
      </c>
      <c r="BF2778" s="76">
        <f ca="1">(OFFSET(Pinlist!$E$1,BD2778,0)-$BR$18)*MirrorX</f>
        <v>0</v>
      </c>
      <c r="BG2778" s="76">
        <f ca="1">OFFSET(Pinlist!$F$1,BD2778,0)-$BS$18</f>
        <v>0</v>
      </c>
      <c r="BH2778" s="439" t="e">
        <f ca="1">IF(LEFT(BE2778,2)="RF",OFFSET(Pinlist!$D$1,Chart!BD2778,0)&amp;"_"&amp;OFFSET(Pinlist!$G$1,Chart!BD2778,0),"")</f>
        <v>#NUM!</v>
      </c>
      <c r="BI2778" s="298" t="e">
        <f ca="1">IF(LEFT(BE2778,2)="RF",OFFSET(Pinlist!$I$1,Chart!BD2778,0))</f>
        <v>#NUM!</v>
      </c>
      <c r="BJ2778" s="156">
        <f t="shared" si="373"/>
        <v>2775</v>
      </c>
      <c r="BK2778" s="598" t="b">
        <f t="array" aca="1" ref="BK2778" ca="1">IF($BV$15,MIN(SQRT((BF2778-OFFSET(BF2778,1,0,$BU$26-BJ2778))^2+(BG2778-OFFSET(BG2778,1,0,$BU$26-BJ2778))^2)))</f>
        <v>0</v>
      </c>
      <c r="BL2778" s="598" t="b">
        <f t="array" aca="1" ref="BL2778" ca="1">IF($BV$15,MIN(SQRT((BF2778-OFFSET(BF2778,-1,0,1-BJ2778))^2+(BG2778-OFFSET(BG2778,-1,0,1-BJ2778))^2)))</f>
        <v>0</v>
      </c>
      <c r="BM2778" s="225" t="e">
        <f t="shared" ca="1" si="369"/>
        <v>#N/A</v>
      </c>
      <c r="BN2778" s="225" t="e">
        <f t="shared" ca="1" si="370"/>
        <v>#N/A</v>
      </c>
      <c r="BO2778" s="53" t="b">
        <f t="shared" ca="1" si="371"/>
        <v>0</v>
      </c>
    </row>
    <row r="2779" spans="52:67" x14ac:dyDescent="0.2">
      <c r="AZ2779" s="3">
        <f ca="1">IF(ISNUMBER(BI2779),((BI2779&gt;Probe_Head!$CB$15)+COUNTIF(OFFSET(Pinlist!$T$1,Chart!BD2779,0),"*CPW*")+(OFFSET(Pinlist!$L$1,Chart!BD2779,0)="36-40")&gt;0)+0,0)</f>
        <v>0</v>
      </c>
      <c r="BA2779" s="161" t="e">
        <f t="shared" ca="1" si="372"/>
        <v>#NUM!</v>
      </c>
      <c r="BB2779" s="66" t="e">
        <f t="shared" ca="1" si="366"/>
        <v>#NUM!</v>
      </c>
      <c r="BC2779" s="66" t="e">
        <f t="shared" ca="1" si="367"/>
        <v>#NUM!</v>
      </c>
      <c r="BD2779" s="156">
        <f ca="1">IFERROR(MATCH(BE2779,OFFSET(Pinlist!$A$2,BD2778*(BA2779=BA2778),0,$BT$23,1),0)+BD2778*(BA2779=BA2778),0)</f>
        <v>0</v>
      </c>
      <c r="BE2779" s="66" t="e">
        <f t="shared" ca="1" si="368"/>
        <v>#NUM!</v>
      </c>
      <c r="BF2779" s="76">
        <f ca="1">(OFFSET(Pinlist!$E$1,BD2779,0)-$BR$18)*MirrorX</f>
        <v>0</v>
      </c>
      <c r="BG2779" s="76">
        <f ca="1">OFFSET(Pinlist!$F$1,BD2779,0)-$BS$18</f>
        <v>0</v>
      </c>
      <c r="BH2779" s="439" t="e">
        <f ca="1">IF(LEFT(BE2779,2)="RF",OFFSET(Pinlist!$D$1,Chart!BD2779,0)&amp;"_"&amp;OFFSET(Pinlist!$G$1,Chart!BD2779,0),"")</f>
        <v>#NUM!</v>
      </c>
      <c r="BI2779" s="298" t="e">
        <f ca="1">IF(LEFT(BE2779,2)="RF",OFFSET(Pinlist!$I$1,Chart!BD2779,0))</f>
        <v>#NUM!</v>
      </c>
      <c r="BJ2779" s="156">
        <f t="shared" si="373"/>
        <v>2776</v>
      </c>
      <c r="BK2779" s="598" t="b">
        <f t="array" aca="1" ref="BK2779" ca="1">IF($BV$15,MIN(SQRT((BF2779-OFFSET(BF2779,1,0,$BU$26-BJ2779))^2+(BG2779-OFFSET(BG2779,1,0,$BU$26-BJ2779))^2)))</f>
        <v>0</v>
      </c>
      <c r="BL2779" s="598" t="b">
        <f t="array" aca="1" ref="BL2779" ca="1">IF($BV$15,MIN(SQRT((BF2779-OFFSET(BF2779,-1,0,1-BJ2779))^2+(BG2779-OFFSET(BG2779,-1,0,1-BJ2779))^2)))</f>
        <v>0</v>
      </c>
      <c r="BM2779" s="225" t="e">
        <f t="shared" ca="1" si="369"/>
        <v>#N/A</v>
      </c>
      <c r="BN2779" s="225" t="e">
        <f t="shared" ca="1" si="370"/>
        <v>#N/A</v>
      </c>
      <c r="BO2779" s="53" t="b">
        <f t="shared" ca="1" si="371"/>
        <v>0</v>
      </c>
    </row>
    <row r="2780" spans="52:67" x14ac:dyDescent="0.2">
      <c r="AZ2780" s="3">
        <f ca="1">IF(ISNUMBER(BI2780),((BI2780&gt;Probe_Head!$CB$15)+COUNTIF(OFFSET(Pinlist!$T$1,Chart!BD2780,0),"*CPW*")+(OFFSET(Pinlist!$L$1,Chart!BD2780,0)="36-40")&gt;0)+0,0)</f>
        <v>0</v>
      </c>
      <c r="BA2780" s="161" t="e">
        <f t="shared" ca="1" si="372"/>
        <v>#NUM!</v>
      </c>
      <c r="BB2780" s="66" t="e">
        <f t="shared" ca="1" si="366"/>
        <v>#NUM!</v>
      </c>
      <c r="BC2780" s="66" t="e">
        <f t="shared" ca="1" si="367"/>
        <v>#NUM!</v>
      </c>
      <c r="BD2780" s="156">
        <f ca="1">IFERROR(MATCH(BE2780,OFFSET(Pinlist!$A$2,BD2779*(BA2780=BA2779),0,$BT$23,1),0)+BD2779*(BA2780=BA2779),0)</f>
        <v>0</v>
      </c>
      <c r="BE2780" s="66" t="e">
        <f t="shared" ca="1" si="368"/>
        <v>#NUM!</v>
      </c>
      <c r="BF2780" s="76">
        <f ca="1">(OFFSET(Pinlist!$E$1,BD2780,0)-$BR$18)*MirrorX</f>
        <v>0</v>
      </c>
      <c r="BG2780" s="76">
        <f ca="1">OFFSET(Pinlist!$F$1,BD2780,0)-$BS$18</f>
        <v>0</v>
      </c>
      <c r="BH2780" s="439" t="e">
        <f ca="1">IF(LEFT(BE2780,2)="RF",OFFSET(Pinlist!$D$1,Chart!BD2780,0)&amp;"_"&amp;OFFSET(Pinlist!$G$1,Chart!BD2780,0),"")</f>
        <v>#NUM!</v>
      </c>
      <c r="BI2780" s="298" t="e">
        <f ca="1">IF(LEFT(BE2780,2)="RF",OFFSET(Pinlist!$I$1,Chart!BD2780,0))</f>
        <v>#NUM!</v>
      </c>
      <c r="BJ2780" s="156">
        <f t="shared" si="373"/>
        <v>2777</v>
      </c>
      <c r="BK2780" s="598" t="b">
        <f t="array" aca="1" ref="BK2780" ca="1">IF($BV$15,MIN(SQRT((BF2780-OFFSET(BF2780,1,0,$BU$26-BJ2780))^2+(BG2780-OFFSET(BG2780,1,0,$BU$26-BJ2780))^2)))</f>
        <v>0</v>
      </c>
      <c r="BL2780" s="598" t="b">
        <f t="array" aca="1" ref="BL2780" ca="1">IF($BV$15,MIN(SQRT((BF2780-OFFSET(BF2780,-1,0,1-BJ2780))^2+(BG2780-OFFSET(BG2780,-1,0,1-BJ2780))^2)))</f>
        <v>0</v>
      </c>
      <c r="BM2780" s="225" t="e">
        <f t="shared" ca="1" si="369"/>
        <v>#N/A</v>
      </c>
      <c r="BN2780" s="225" t="e">
        <f t="shared" ca="1" si="370"/>
        <v>#N/A</v>
      </c>
      <c r="BO2780" s="53" t="b">
        <f t="shared" ca="1" si="371"/>
        <v>0</v>
      </c>
    </row>
    <row r="2781" spans="52:67" x14ac:dyDescent="0.2">
      <c r="AZ2781" s="3">
        <f ca="1">IF(ISNUMBER(BI2781),((BI2781&gt;Probe_Head!$CB$15)+COUNTIF(OFFSET(Pinlist!$T$1,Chart!BD2781,0),"*CPW*")+(OFFSET(Pinlist!$L$1,Chart!BD2781,0)="36-40")&gt;0)+0,0)</f>
        <v>0</v>
      </c>
      <c r="BA2781" s="161" t="e">
        <f t="shared" ca="1" si="372"/>
        <v>#NUM!</v>
      </c>
      <c r="BB2781" s="66" t="e">
        <f t="shared" ca="1" si="366"/>
        <v>#NUM!</v>
      </c>
      <c r="BC2781" s="66" t="e">
        <f t="shared" ca="1" si="367"/>
        <v>#NUM!</v>
      </c>
      <c r="BD2781" s="156">
        <f ca="1">IFERROR(MATCH(BE2781,OFFSET(Pinlist!$A$2,BD2780*(BA2781=BA2780),0,$BT$23,1),0)+BD2780*(BA2781=BA2780),0)</f>
        <v>0</v>
      </c>
      <c r="BE2781" s="66" t="e">
        <f t="shared" ca="1" si="368"/>
        <v>#NUM!</v>
      </c>
      <c r="BF2781" s="76">
        <f ca="1">(OFFSET(Pinlist!$E$1,BD2781,0)-$BR$18)*MirrorX</f>
        <v>0</v>
      </c>
      <c r="BG2781" s="76">
        <f ca="1">OFFSET(Pinlist!$F$1,BD2781,0)-$BS$18</f>
        <v>0</v>
      </c>
      <c r="BH2781" s="439" t="e">
        <f ca="1">IF(LEFT(BE2781,2)="RF",OFFSET(Pinlist!$D$1,Chart!BD2781,0)&amp;"_"&amp;OFFSET(Pinlist!$G$1,Chart!BD2781,0),"")</f>
        <v>#NUM!</v>
      </c>
      <c r="BI2781" s="298" t="e">
        <f ca="1">IF(LEFT(BE2781,2)="RF",OFFSET(Pinlist!$I$1,Chart!BD2781,0))</f>
        <v>#NUM!</v>
      </c>
      <c r="BJ2781" s="156">
        <f t="shared" si="373"/>
        <v>2778</v>
      </c>
      <c r="BK2781" s="598" t="b">
        <f t="array" aca="1" ref="BK2781" ca="1">IF($BV$15,MIN(SQRT((BF2781-OFFSET(BF2781,1,0,$BU$26-BJ2781))^2+(BG2781-OFFSET(BG2781,1,0,$BU$26-BJ2781))^2)))</f>
        <v>0</v>
      </c>
      <c r="BL2781" s="598" t="b">
        <f t="array" aca="1" ref="BL2781" ca="1">IF($BV$15,MIN(SQRT((BF2781-OFFSET(BF2781,-1,0,1-BJ2781))^2+(BG2781-OFFSET(BG2781,-1,0,1-BJ2781))^2)))</f>
        <v>0</v>
      </c>
      <c r="BM2781" s="225" t="e">
        <f t="shared" ca="1" si="369"/>
        <v>#N/A</v>
      </c>
      <c r="BN2781" s="225" t="e">
        <f t="shared" ca="1" si="370"/>
        <v>#N/A</v>
      </c>
      <c r="BO2781" s="53" t="b">
        <f t="shared" ca="1" si="371"/>
        <v>0</v>
      </c>
    </row>
    <row r="2782" spans="52:67" x14ac:dyDescent="0.2">
      <c r="AZ2782" s="3">
        <f ca="1">IF(ISNUMBER(BI2782),((BI2782&gt;Probe_Head!$CB$15)+COUNTIF(OFFSET(Pinlist!$T$1,Chart!BD2782,0),"*CPW*")+(OFFSET(Pinlist!$L$1,Chart!BD2782,0)="36-40")&gt;0)+0,0)</f>
        <v>0</v>
      </c>
      <c r="BA2782" s="161" t="e">
        <f t="shared" ca="1" si="372"/>
        <v>#NUM!</v>
      </c>
      <c r="BB2782" s="66" t="e">
        <f t="shared" ca="1" si="366"/>
        <v>#NUM!</v>
      </c>
      <c r="BC2782" s="66" t="e">
        <f t="shared" ca="1" si="367"/>
        <v>#NUM!</v>
      </c>
      <c r="BD2782" s="156">
        <f ca="1">IFERROR(MATCH(BE2782,OFFSET(Pinlist!$A$2,BD2781*(BA2782=BA2781),0,$BT$23,1),0)+BD2781*(BA2782=BA2781),0)</f>
        <v>0</v>
      </c>
      <c r="BE2782" s="66" t="e">
        <f t="shared" ca="1" si="368"/>
        <v>#NUM!</v>
      </c>
      <c r="BF2782" s="76">
        <f ca="1">(OFFSET(Pinlist!$E$1,BD2782,0)-$BR$18)*MirrorX</f>
        <v>0</v>
      </c>
      <c r="BG2782" s="76">
        <f ca="1">OFFSET(Pinlist!$F$1,BD2782,0)-$BS$18</f>
        <v>0</v>
      </c>
      <c r="BH2782" s="439" t="e">
        <f ca="1">IF(LEFT(BE2782,2)="RF",OFFSET(Pinlist!$D$1,Chart!BD2782,0)&amp;"_"&amp;OFFSET(Pinlist!$G$1,Chart!BD2782,0),"")</f>
        <v>#NUM!</v>
      </c>
      <c r="BI2782" s="298" t="e">
        <f ca="1">IF(LEFT(BE2782,2)="RF",OFFSET(Pinlist!$I$1,Chart!BD2782,0))</f>
        <v>#NUM!</v>
      </c>
      <c r="BJ2782" s="156">
        <f t="shared" si="373"/>
        <v>2779</v>
      </c>
      <c r="BK2782" s="598" t="b">
        <f t="array" aca="1" ref="BK2782" ca="1">IF($BV$15,MIN(SQRT((BF2782-OFFSET(BF2782,1,0,$BU$26-BJ2782))^2+(BG2782-OFFSET(BG2782,1,0,$BU$26-BJ2782))^2)))</f>
        <v>0</v>
      </c>
      <c r="BL2782" s="598" t="b">
        <f t="array" aca="1" ref="BL2782" ca="1">IF($BV$15,MIN(SQRT((BF2782-OFFSET(BF2782,-1,0,1-BJ2782))^2+(BG2782-OFFSET(BG2782,-1,0,1-BJ2782))^2)))</f>
        <v>0</v>
      </c>
      <c r="BM2782" s="225" t="e">
        <f t="shared" ca="1" si="369"/>
        <v>#N/A</v>
      </c>
      <c r="BN2782" s="225" t="e">
        <f t="shared" ca="1" si="370"/>
        <v>#N/A</v>
      </c>
      <c r="BO2782" s="53" t="b">
        <f t="shared" ca="1" si="371"/>
        <v>0</v>
      </c>
    </row>
    <row r="2783" spans="52:67" x14ac:dyDescent="0.2">
      <c r="AZ2783" s="3">
        <f ca="1">IF(ISNUMBER(BI2783),((BI2783&gt;Probe_Head!$CB$15)+COUNTIF(OFFSET(Pinlist!$T$1,Chart!BD2783,0),"*CPW*")+(OFFSET(Pinlist!$L$1,Chart!BD2783,0)="36-40")&gt;0)+0,0)</f>
        <v>0</v>
      </c>
      <c r="BA2783" s="161" t="e">
        <f t="shared" ca="1" si="372"/>
        <v>#NUM!</v>
      </c>
      <c r="BB2783" s="66" t="e">
        <f t="shared" ca="1" si="366"/>
        <v>#NUM!</v>
      </c>
      <c r="BC2783" s="66" t="e">
        <f t="shared" ca="1" si="367"/>
        <v>#NUM!</v>
      </c>
      <c r="BD2783" s="156">
        <f ca="1">IFERROR(MATCH(BE2783,OFFSET(Pinlist!$A$2,BD2782*(BA2783=BA2782),0,$BT$23,1),0)+BD2782*(BA2783=BA2782),0)</f>
        <v>0</v>
      </c>
      <c r="BE2783" s="66" t="e">
        <f t="shared" ca="1" si="368"/>
        <v>#NUM!</v>
      </c>
      <c r="BF2783" s="76">
        <f ca="1">(OFFSET(Pinlist!$E$1,BD2783,0)-$BR$18)*MirrorX</f>
        <v>0</v>
      </c>
      <c r="BG2783" s="76">
        <f ca="1">OFFSET(Pinlist!$F$1,BD2783,0)-$BS$18</f>
        <v>0</v>
      </c>
      <c r="BH2783" s="439" t="e">
        <f ca="1">IF(LEFT(BE2783,2)="RF",OFFSET(Pinlist!$D$1,Chart!BD2783,0)&amp;"_"&amp;OFFSET(Pinlist!$G$1,Chart!BD2783,0),"")</f>
        <v>#NUM!</v>
      </c>
      <c r="BI2783" s="298" t="e">
        <f ca="1">IF(LEFT(BE2783,2)="RF",OFFSET(Pinlist!$I$1,Chart!BD2783,0))</f>
        <v>#NUM!</v>
      </c>
      <c r="BJ2783" s="156">
        <f t="shared" si="373"/>
        <v>2780</v>
      </c>
      <c r="BK2783" s="598" t="b">
        <f t="array" aca="1" ref="BK2783" ca="1">IF($BV$15,MIN(SQRT((BF2783-OFFSET(BF2783,1,0,$BU$26-BJ2783))^2+(BG2783-OFFSET(BG2783,1,0,$BU$26-BJ2783))^2)))</f>
        <v>0</v>
      </c>
      <c r="BL2783" s="598" t="b">
        <f t="array" aca="1" ref="BL2783" ca="1">IF($BV$15,MIN(SQRT((BF2783-OFFSET(BF2783,-1,0,1-BJ2783))^2+(BG2783-OFFSET(BG2783,-1,0,1-BJ2783))^2)))</f>
        <v>0</v>
      </c>
      <c r="BM2783" s="225" t="e">
        <f t="shared" ca="1" si="369"/>
        <v>#N/A</v>
      </c>
      <c r="BN2783" s="225" t="e">
        <f t="shared" ca="1" si="370"/>
        <v>#N/A</v>
      </c>
      <c r="BO2783" s="53" t="b">
        <f t="shared" ca="1" si="371"/>
        <v>0</v>
      </c>
    </row>
    <row r="2784" spans="52:67" x14ac:dyDescent="0.2">
      <c r="AZ2784" s="3">
        <f ca="1">IF(ISNUMBER(BI2784),((BI2784&gt;Probe_Head!$CB$15)+COUNTIF(OFFSET(Pinlist!$T$1,Chart!BD2784,0),"*CPW*")+(OFFSET(Pinlist!$L$1,Chart!BD2784,0)="36-40")&gt;0)+0,0)</f>
        <v>0</v>
      </c>
      <c r="BA2784" s="161" t="e">
        <f t="shared" ca="1" si="372"/>
        <v>#NUM!</v>
      </c>
      <c r="BB2784" s="66" t="e">
        <f t="shared" ca="1" si="366"/>
        <v>#NUM!</v>
      </c>
      <c r="BC2784" s="66" t="e">
        <f t="shared" ca="1" si="367"/>
        <v>#NUM!</v>
      </c>
      <c r="BD2784" s="156">
        <f ca="1">IFERROR(MATCH(BE2784,OFFSET(Pinlist!$A$2,BD2783*(BA2784=BA2783),0,$BT$23,1),0)+BD2783*(BA2784=BA2783),0)</f>
        <v>0</v>
      </c>
      <c r="BE2784" s="66" t="e">
        <f t="shared" ca="1" si="368"/>
        <v>#NUM!</v>
      </c>
      <c r="BF2784" s="76">
        <f ca="1">(OFFSET(Pinlist!$E$1,BD2784,0)-$BR$18)*MirrorX</f>
        <v>0</v>
      </c>
      <c r="BG2784" s="76">
        <f ca="1">OFFSET(Pinlist!$F$1,BD2784,0)-$BS$18</f>
        <v>0</v>
      </c>
      <c r="BH2784" s="439" t="e">
        <f ca="1">IF(LEFT(BE2784,2)="RF",OFFSET(Pinlist!$D$1,Chart!BD2784,0)&amp;"_"&amp;OFFSET(Pinlist!$G$1,Chart!BD2784,0),"")</f>
        <v>#NUM!</v>
      </c>
      <c r="BI2784" s="298" t="e">
        <f ca="1">IF(LEFT(BE2784,2)="RF",OFFSET(Pinlist!$I$1,Chart!BD2784,0))</f>
        <v>#NUM!</v>
      </c>
      <c r="BJ2784" s="156">
        <f t="shared" si="373"/>
        <v>2781</v>
      </c>
      <c r="BK2784" s="598" t="b">
        <f t="array" aca="1" ref="BK2784" ca="1">IF($BV$15,MIN(SQRT((BF2784-OFFSET(BF2784,1,0,$BU$26-BJ2784))^2+(BG2784-OFFSET(BG2784,1,0,$BU$26-BJ2784))^2)))</f>
        <v>0</v>
      </c>
      <c r="BL2784" s="598" t="b">
        <f t="array" aca="1" ref="BL2784" ca="1">IF($BV$15,MIN(SQRT((BF2784-OFFSET(BF2784,-1,0,1-BJ2784))^2+(BG2784-OFFSET(BG2784,-1,0,1-BJ2784))^2)))</f>
        <v>0</v>
      </c>
      <c r="BM2784" s="225" t="e">
        <f t="shared" ca="1" si="369"/>
        <v>#N/A</v>
      </c>
      <c r="BN2784" s="225" t="e">
        <f t="shared" ca="1" si="370"/>
        <v>#N/A</v>
      </c>
      <c r="BO2784" s="53" t="b">
        <f t="shared" ca="1" si="371"/>
        <v>0</v>
      </c>
    </row>
    <row r="2785" spans="52:67" x14ac:dyDescent="0.2">
      <c r="AZ2785" s="3">
        <f ca="1">IF(ISNUMBER(BI2785),((BI2785&gt;Probe_Head!$CB$15)+COUNTIF(OFFSET(Pinlist!$T$1,Chart!BD2785,0),"*CPW*")+(OFFSET(Pinlist!$L$1,Chart!BD2785,0)="36-40")&gt;0)+0,0)</f>
        <v>0</v>
      </c>
      <c r="BA2785" s="161" t="e">
        <f t="shared" ca="1" si="372"/>
        <v>#NUM!</v>
      </c>
      <c r="BB2785" s="66" t="e">
        <f t="shared" ca="1" si="366"/>
        <v>#NUM!</v>
      </c>
      <c r="BC2785" s="66" t="e">
        <f t="shared" ca="1" si="367"/>
        <v>#NUM!</v>
      </c>
      <c r="BD2785" s="156">
        <f ca="1">IFERROR(MATCH(BE2785,OFFSET(Pinlist!$A$2,BD2784*(BA2785=BA2784),0,$BT$23,1),0)+BD2784*(BA2785=BA2784),0)</f>
        <v>0</v>
      </c>
      <c r="BE2785" s="66" t="e">
        <f t="shared" ca="1" si="368"/>
        <v>#NUM!</v>
      </c>
      <c r="BF2785" s="76">
        <f ca="1">(OFFSET(Pinlist!$E$1,BD2785,0)-$BR$18)*MirrorX</f>
        <v>0</v>
      </c>
      <c r="BG2785" s="76">
        <f ca="1">OFFSET(Pinlist!$F$1,BD2785,0)-$BS$18</f>
        <v>0</v>
      </c>
      <c r="BH2785" s="439" t="e">
        <f ca="1">IF(LEFT(BE2785,2)="RF",OFFSET(Pinlist!$D$1,Chart!BD2785,0)&amp;"_"&amp;OFFSET(Pinlist!$G$1,Chart!BD2785,0),"")</f>
        <v>#NUM!</v>
      </c>
      <c r="BI2785" s="298" t="e">
        <f ca="1">IF(LEFT(BE2785,2)="RF",OFFSET(Pinlist!$I$1,Chart!BD2785,0))</f>
        <v>#NUM!</v>
      </c>
      <c r="BJ2785" s="156">
        <f t="shared" si="373"/>
        <v>2782</v>
      </c>
      <c r="BK2785" s="598" t="b">
        <f t="array" aca="1" ref="BK2785" ca="1">IF($BV$15,MIN(SQRT((BF2785-OFFSET(BF2785,1,0,$BU$26-BJ2785))^2+(BG2785-OFFSET(BG2785,1,0,$BU$26-BJ2785))^2)))</f>
        <v>0</v>
      </c>
      <c r="BL2785" s="598" t="b">
        <f t="array" aca="1" ref="BL2785" ca="1">IF($BV$15,MIN(SQRT((BF2785-OFFSET(BF2785,-1,0,1-BJ2785))^2+(BG2785-OFFSET(BG2785,-1,0,1-BJ2785))^2)))</f>
        <v>0</v>
      </c>
      <c r="BM2785" s="225" t="e">
        <f t="shared" ca="1" si="369"/>
        <v>#N/A</v>
      </c>
      <c r="BN2785" s="225" t="e">
        <f t="shared" ca="1" si="370"/>
        <v>#N/A</v>
      </c>
      <c r="BO2785" s="53" t="b">
        <f t="shared" ca="1" si="371"/>
        <v>0</v>
      </c>
    </row>
    <row r="2786" spans="52:67" x14ac:dyDescent="0.2">
      <c r="AZ2786" s="3">
        <f ca="1">IF(ISNUMBER(BI2786),((BI2786&gt;Probe_Head!$CB$15)+COUNTIF(OFFSET(Pinlist!$T$1,Chart!BD2786,0),"*CPW*")+(OFFSET(Pinlist!$L$1,Chart!BD2786,0)="36-40")&gt;0)+0,0)</f>
        <v>0</v>
      </c>
      <c r="BA2786" s="161" t="e">
        <f t="shared" ca="1" si="372"/>
        <v>#NUM!</v>
      </c>
      <c r="BB2786" s="66" t="e">
        <f t="shared" ca="1" si="366"/>
        <v>#NUM!</v>
      </c>
      <c r="BC2786" s="66" t="e">
        <f t="shared" ca="1" si="367"/>
        <v>#NUM!</v>
      </c>
      <c r="BD2786" s="156">
        <f ca="1">IFERROR(MATCH(BE2786,OFFSET(Pinlist!$A$2,BD2785*(BA2786=BA2785),0,$BT$23,1),0)+BD2785*(BA2786=BA2785),0)</f>
        <v>0</v>
      </c>
      <c r="BE2786" s="66" t="e">
        <f t="shared" ca="1" si="368"/>
        <v>#NUM!</v>
      </c>
      <c r="BF2786" s="76">
        <f ca="1">(OFFSET(Pinlist!$E$1,BD2786,0)-$BR$18)*MirrorX</f>
        <v>0</v>
      </c>
      <c r="BG2786" s="76">
        <f ca="1">OFFSET(Pinlist!$F$1,BD2786,0)-$BS$18</f>
        <v>0</v>
      </c>
      <c r="BH2786" s="439" t="e">
        <f ca="1">IF(LEFT(BE2786,2)="RF",OFFSET(Pinlist!$D$1,Chart!BD2786,0)&amp;"_"&amp;OFFSET(Pinlist!$G$1,Chart!BD2786,0),"")</f>
        <v>#NUM!</v>
      </c>
      <c r="BI2786" s="298" t="e">
        <f ca="1">IF(LEFT(BE2786,2)="RF",OFFSET(Pinlist!$I$1,Chart!BD2786,0))</f>
        <v>#NUM!</v>
      </c>
      <c r="BJ2786" s="156">
        <f t="shared" si="373"/>
        <v>2783</v>
      </c>
      <c r="BK2786" s="598" t="b">
        <f t="array" aca="1" ref="BK2786" ca="1">IF($BV$15,MIN(SQRT((BF2786-OFFSET(BF2786,1,0,$BU$26-BJ2786))^2+(BG2786-OFFSET(BG2786,1,0,$BU$26-BJ2786))^2)))</f>
        <v>0</v>
      </c>
      <c r="BL2786" s="598" t="b">
        <f t="array" aca="1" ref="BL2786" ca="1">IF($BV$15,MIN(SQRT((BF2786-OFFSET(BF2786,-1,0,1-BJ2786))^2+(BG2786-OFFSET(BG2786,-1,0,1-BJ2786))^2)))</f>
        <v>0</v>
      </c>
      <c r="BM2786" s="225" t="e">
        <f t="shared" ca="1" si="369"/>
        <v>#N/A</v>
      </c>
      <c r="BN2786" s="225" t="e">
        <f t="shared" ca="1" si="370"/>
        <v>#N/A</v>
      </c>
      <c r="BO2786" s="53" t="b">
        <f t="shared" ca="1" si="371"/>
        <v>0</v>
      </c>
    </row>
    <row r="2787" spans="52:67" x14ac:dyDescent="0.2">
      <c r="AZ2787" s="3">
        <f ca="1">IF(ISNUMBER(BI2787),((BI2787&gt;Probe_Head!$CB$15)+COUNTIF(OFFSET(Pinlist!$T$1,Chart!BD2787,0),"*CPW*")+(OFFSET(Pinlist!$L$1,Chart!BD2787,0)="36-40")&gt;0)+0,0)</f>
        <v>0</v>
      </c>
      <c r="BA2787" s="161" t="e">
        <f t="shared" ca="1" si="372"/>
        <v>#NUM!</v>
      </c>
      <c r="BB2787" s="66" t="e">
        <f t="shared" ca="1" si="366"/>
        <v>#NUM!</v>
      </c>
      <c r="BC2787" s="66" t="e">
        <f t="shared" ca="1" si="367"/>
        <v>#NUM!</v>
      </c>
      <c r="BD2787" s="156">
        <f ca="1">IFERROR(MATCH(BE2787,OFFSET(Pinlist!$A$2,BD2786*(BA2787=BA2786),0,$BT$23,1),0)+BD2786*(BA2787=BA2786),0)</f>
        <v>0</v>
      </c>
      <c r="BE2787" s="66" t="e">
        <f t="shared" ca="1" si="368"/>
        <v>#NUM!</v>
      </c>
      <c r="BF2787" s="76">
        <f ca="1">(OFFSET(Pinlist!$E$1,BD2787,0)-$BR$18)*MirrorX</f>
        <v>0</v>
      </c>
      <c r="BG2787" s="76">
        <f ca="1">OFFSET(Pinlist!$F$1,BD2787,0)-$BS$18</f>
        <v>0</v>
      </c>
      <c r="BH2787" s="439" t="e">
        <f ca="1">IF(LEFT(BE2787,2)="RF",OFFSET(Pinlist!$D$1,Chart!BD2787,0)&amp;"_"&amp;OFFSET(Pinlist!$G$1,Chart!BD2787,0),"")</f>
        <v>#NUM!</v>
      </c>
      <c r="BI2787" s="298" t="e">
        <f ca="1">IF(LEFT(BE2787,2)="RF",OFFSET(Pinlist!$I$1,Chart!BD2787,0))</f>
        <v>#NUM!</v>
      </c>
      <c r="BJ2787" s="156">
        <f t="shared" si="373"/>
        <v>2784</v>
      </c>
      <c r="BK2787" s="598" t="b">
        <f t="array" aca="1" ref="BK2787" ca="1">IF($BV$15,MIN(SQRT((BF2787-OFFSET(BF2787,1,0,$BU$26-BJ2787))^2+(BG2787-OFFSET(BG2787,1,0,$BU$26-BJ2787))^2)))</f>
        <v>0</v>
      </c>
      <c r="BL2787" s="598" t="b">
        <f t="array" aca="1" ref="BL2787" ca="1">IF($BV$15,MIN(SQRT((BF2787-OFFSET(BF2787,-1,0,1-BJ2787))^2+(BG2787-OFFSET(BG2787,-1,0,1-BJ2787))^2)))</f>
        <v>0</v>
      </c>
      <c r="BM2787" s="225" t="e">
        <f t="shared" ca="1" si="369"/>
        <v>#N/A</v>
      </c>
      <c r="BN2787" s="225" t="e">
        <f t="shared" ca="1" si="370"/>
        <v>#N/A</v>
      </c>
      <c r="BO2787" s="53" t="b">
        <f t="shared" ca="1" si="371"/>
        <v>0</v>
      </c>
    </row>
    <row r="2788" spans="52:67" x14ac:dyDescent="0.2">
      <c r="AZ2788" s="3">
        <f ca="1">IF(ISNUMBER(BI2788),((BI2788&gt;Probe_Head!$CB$15)+COUNTIF(OFFSET(Pinlist!$T$1,Chart!BD2788,0),"*CPW*")+(OFFSET(Pinlist!$L$1,Chart!BD2788,0)="36-40")&gt;0)+0,0)</f>
        <v>0</v>
      </c>
      <c r="BA2788" s="161" t="e">
        <f t="shared" ca="1" si="372"/>
        <v>#NUM!</v>
      </c>
      <c r="BB2788" s="66" t="e">
        <f t="shared" ca="1" si="366"/>
        <v>#NUM!</v>
      </c>
      <c r="BC2788" s="66" t="e">
        <f t="shared" ca="1" si="367"/>
        <v>#NUM!</v>
      </c>
      <c r="BD2788" s="156">
        <f ca="1">IFERROR(MATCH(BE2788,OFFSET(Pinlist!$A$2,BD2787*(BA2788=BA2787),0,$BT$23,1),0)+BD2787*(BA2788=BA2787),0)</f>
        <v>0</v>
      </c>
      <c r="BE2788" s="66" t="e">
        <f t="shared" ca="1" si="368"/>
        <v>#NUM!</v>
      </c>
      <c r="BF2788" s="76">
        <f ca="1">(OFFSET(Pinlist!$E$1,BD2788,0)-$BR$18)*MirrorX</f>
        <v>0</v>
      </c>
      <c r="BG2788" s="76">
        <f ca="1">OFFSET(Pinlist!$F$1,BD2788,0)-$BS$18</f>
        <v>0</v>
      </c>
      <c r="BH2788" s="439" t="e">
        <f ca="1">IF(LEFT(BE2788,2)="RF",OFFSET(Pinlist!$D$1,Chart!BD2788,0)&amp;"_"&amp;OFFSET(Pinlist!$G$1,Chart!BD2788,0),"")</f>
        <v>#NUM!</v>
      </c>
      <c r="BI2788" s="298" t="e">
        <f ca="1">IF(LEFT(BE2788,2)="RF",OFFSET(Pinlist!$I$1,Chart!BD2788,0))</f>
        <v>#NUM!</v>
      </c>
      <c r="BJ2788" s="156">
        <f t="shared" si="373"/>
        <v>2785</v>
      </c>
      <c r="BK2788" s="598" t="b">
        <f t="array" aca="1" ref="BK2788" ca="1">IF($BV$15,MIN(SQRT((BF2788-OFFSET(BF2788,1,0,$BU$26-BJ2788))^2+(BG2788-OFFSET(BG2788,1,0,$BU$26-BJ2788))^2)))</f>
        <v>0</v>
      </c>
      <c r="BL2788" s="598" t="b">
        <f t="array" aca="1" ref="BL2788" ca="1">IF($BV$15,MIN(SQRT((BF2788-OFFSET(BF2788,-1,0,1-BJ2788))^2+(BG2788-OFFSET(BG2788,-1,0,1-BJ2788))^2)))</f>
        <v>0</v>
      </c>
      <c r="BM2788" s="225" t="e">
        <f t="shared" ca="1" si="369"/>
        <v>#N/A</v>
      </c>
      <c r="BN2788" s="225" t="e">
        <f t="shared" ca="1" si="370"/>
        <v>#N/A</v>
      </c>
      <c r="BO2788" s="53" t="b">
        <f t="shared" ca="1" si="371"/>
        <v>0</v>
      </c>
    </row>
    <row r="2789" spans="52:67" x14ac:dyDescent="0.2">
      <c r="AZ2789" s="3">
        <f ca="1">IF(ISNUMBER(BI2789),((BI2789&gt;Probe_Head!$CB$15)+COUNTIF(OFFSET(Pinlist!$T$1,Chart!BD2789,0),"*CPW*")+(OFFSET(Pinlist!$L$1,Chart!BD2789,0)="36-40")&gt;0)+0,0)</f>
        <v>0</v>
      </c>
      <c r="BA2789" s="161" t="e">
        <f t="shared" ca="1" si="372"/>
        <v>#NUM!</v>
      </c>
      <c r="BB2789" s="66" t="e">
        <f t="shared" ca="1" si="366"/>
        <v>#NUM!</v>
      </c>
      <c r="BC2789" s="66" t="e">
        <f t="shared" ca="1" si="367"/>
        <v>#NUM!</v>
      </c>
      <c r="BD2789" s="156">
        <f ca="1">IFERROR(MATCH(BE2789,OFFSET(Pinlist!$A$2,BD2788*(BA2789=BA2788),0,$BT$23,1),0)+BD2788*(BA2789=BA2788),0)</f>
        <v>0</v>
      </c>
      <c r="BE2789" s="66" t="e">
        <f t="shared" ca="1" si="368"/>
        <v>#NUM!</v>
      </c>
      <c r="BF2789" s="76">
        <f ca="1">(OFFSET(Pinlist!$E$1,BD2789,0)-$BR$18)*MirrorX</f>
        <v>0</v>
      </c>
      <c r="BG2789" s="76">
        <f ca="1">OFFSET(Pinlist!$F$1,BD2789,0)-$BS$18</f>
        <v>0</v>
      </c>
      <c r="BH2789" s="439" t="e">
        <f ca="1">IF(LEFT(BE2789,2)="RF",OFFSET(Pinlist!$D$1,Chart!BD2789,0)&amp;"_"&amp;OFFSET(Pinlist!$G$1,Chart!BD2789,0),"")</f>
        <v>#NUM!</v>
      </c>
      <c r="BI2789" s="298" t="e">
        <f ca="1">IF(LEFT(BE2789,2)="RF",OFFSET(Pinlist!$I$1,Chart!BD2789,0))</f>
        <v>#NUM!</v>
      </c>
      <c r="BJ2789" s="156">
        <f t="shared" si="373"/>
        <v>2786</v>
      </c>
      <c r="BK2789" s="598" t="b">
        <f t="array" aca="1" ref="BK2789" ca="1">IF($BV$15,MIN(SQRT((BF2789-OFFSET(BF2789,1,0,$BU$26-BJ2789))^2+(BG2789-OFFSET(BG2789,1,0,$BU$26-BJ2789))^2)))</f>
        <v>0</v>
      </c>
      <c r="BL2789" s="598" t="b">
        <f t="array" aca="1" ref="BL2789" ca="1">IF($BV$15,MIN(SQRT((BF2789-OFFSET(BF2789,-1,0,1-BJ2789))^2+(BG2789-OFFSET(BG2789,-1,0,1-BJ2789))^2)))</f>
        <v>0</v>
      </c>
      <c r="BM2789" s="225" t="e">
        <f t="shared" ca="1" si="369"/>
        <v>#N/A</v>
      </c>
      <c r="BN2789" s="225" t="e">
        <f t="shared" ca="1" si="370"/>
        <v>#N/A</v>
      </c>
      <c r="BO2789" s="53" t="b">
        <f t="shared" ca="1" si="371"/>
        <v>0</v>
      </c>
    </row>
    <row r="2790" spans="52:67" x14ac:dyDescent="0.2">
      <c r="AZ2790" s="3">
        <f ca="1">IF(ISNUMBER(BI2790),((BI2790&gt;Probe_Head!$CB$15)+COUNTIF(OFFSET(Pinlist!$T$1,Chart!BD2790,0),"*CPW*")+(OFFSET(Pinlist!$L$1,Chart!BD2790,0)="36-40")&gt;0)+0,0)</f>
        <v>0</v>
      </c>
      <c r="BA2790" s="161" t="e">
        <f t="shared" ca="1" si="372"/>
        <v>#NUM!</v>
      </c>
      <c r="BB2790" s="66" t="e">
        <f t="shared" ca="1" si="366"/>
        <v>#NUM!</v>
      </c>
      <c r="BC2790" s="66" t="e">
        <f t="shared" ca="1" si="367"/>
        <v>#NUM!</v>
      </c>
      <c r="BD2790" s="156">
        <f ca="1">IFERROR(MATCH(BE2790,OFFSET(Pinlist!$A$2,BD2789*(BA2790=BA2789),0,$BT$23,1),0)+BD2789*(BA2790=BA2789),0)</f>
        <v>0</v>
      </c>
      <c r="BE2790" s="66" t="e">
        <f t="shared" ca="1" si="368"/>
        <v>#NUM!</v>
      </c>
      <c r="BF2790" s="76">
        <f ca="1">(OFFSET(Pinlist!$E$1,BD2790,0)-$BR$18)*MirrorX</f>
        <v>0</v>
      </c>
      <c r="BG2790" s="76">
        <f ca="1">OFFSET(Pinlist!$F$1,BD2790,0)-$BS$18</f>
        <v>0</v>
      </c>
      <c r="BH2790" s="439" t="e">
        <f ca="1">IF(LEFT(BE2790,2)="RF",OFFSET(Pinlist!$D$1,Chart!BD2790,0)&amp;"_"&amp;OFFSET(Pinlist!$G$1,Chart!BD2790,0),"")</f>
        <v>#NUM!</v>
      </c>
      <c r="BI2790" s="298" t="e">
        <f ca="1">IF(LEFT(BE2790,2)="RF",OFFSET(Pinlist!$I$1,Chart!BD2790,0))</f>
        <v>#NUM!</v>
      </c>
      <c r="BJ2790" s="156">
        <f t="shared" si="373"/>
        <v>2787</v>
      </c>
      <c r="BK2790" s="598" t="b">
        <f t="array" aca="1" ref="BK2790" ca="1">IF($BV$15,MIN(SQRT((BF2790-OFFSET(BF2790,1,0,$BU$26-BJ2790))^2+(BG2790-OFFSET(BG2790,1,0,$BU$26-BJ2790))^2)))</f>
        <v>0</v>
      </c>
      <c r="BL2790" s="598" t="b">
        <f t="array" aca="1" ref="BL2790" ca="1">IF($BV$15,MIN(SQRT((BF2790-OFFSET(BF2790,-1,0,1-BJ2790))^2+(BG2790-OFFSET(BG2790,-1,0,1-BJ2790))^2)))</f>
        <v>0</v>
      </c>
      <c r="BM2790" s="225" t="e">
        <f t="shared" ca="1" si="369"/>
        <v>#N/A</v>
      </c>
      <c r="BN2790" s="225" t="e">
        <f t="shared" ca="1" si="370"/>
        <v>#N/A</v>
      </c>
      <c r="BO2790" s="53" t="b">
        <f t="shared" ca="1" si="371"/>
        <v>0</v>
      </c>
    </row>
    <row r="2791" spans="52:67" x14ac:dyDescent="0.2">
      <c r="AZ2791" s="3">
        <f ca="1">IF(ISNUMBER(BI2791),((BI2791&gt;Probe_Head!$CB$15)+COUNTIF(OFFSET(Pinlist!$T$1,Chart!BD2791,0),"*CPW*")+(OFFSET(Pinlist!$L$1,Chart!BD2791,0)="36-40")&gt;0)+0,0)</f>
        <v>0</v>
      </c>
      <c r="BA2791" s="161" t="e">
        <f t="shared" ca="1" si="372"/>
        <v>#NUM!</v>
      </c>
      <c r="BB2791" s="66" t="e">
        <f t="shared" ca="1" si="366"/>
        <v>#NUM!</v>
      </c>
      <c r="BC2791" s="66" t="e">
        <f t="shared" ca="1" si="367"/>
        <v>#NUM!</v>
      </c>
      <c r="BD2791" s="156">
        <f ca="1">IFERROR(MATCH(BE2791,OFFSET(Pinlist!$A$2,BD2790*(BA2791=BA2790),0,$BT$23,1),0)+BD2790*(BA2791=BA2790),0)</f>
        <v>0</v>
      </c>
      <c r="BE2791" s="66" t="e">
        <f t="shared" ca="1" si="368"/>
        <v>#NUM!</v>
      </c>
      <c r="BF2791" s="76">
        <f ca="1">(OFFSET(Pinlist!$E$1,BD2791,0)-$BR$18)*MirrorX</f>
        <v>0</v>
      </c>
      <c r="BG2791" s="76">
        <f ca="1">OFFSET(Pinlist!$F$1,BD2791,0)-$BS$18</f>
        <v>0</v>
      </c>
      <c r="BH2791" s="439" t="e">
        <f ca="1">IF(LEFT(BE2791,2)="RF",OFFSET(Pinlist!$D$1,Chart!BD2791,0)&amp;"_"&amp;OFFSET(Pinlist!$G$1,Chart!BD2791,0),"")</f>
        <v>#NUM!</v>
      </c>
      <c r="BI2791" s="298" t="e">
        <f ca="1">IF(LEFT(BE2791,2)="RF",OFFSET(Pinlist!$I$1,Chart!BD2791,0))</f>
        <v>#NUM!</v>
      </c>
      <c r="BJ2791" s="156">
        <f t="shared" si="373"/>
        <v>2788</v>
      </c>
      <c r="BK2791" s="598" t="b">
        <f t="array" aca="1" ref="BK2791" ca="1">IF($BV$15,MIN(SQRT((BF2791-OFFSET(BF2791,1,0,$BU$26-BJ2791))^2+(BG2791-OFFSET(BG2791,1,0,$BU$26-BJ2791))^2)))</f>
        <v>0</v>
      </c>
      <c r="BL2791" s="598" t="b">
        <f t="array" aca="1" ref="BL2791" ca="1">IF($BV$15,MIN(SQRT((BF2791-OFFSET(BF2791,-1,0,1-BJ2791))^2+(BG2791-OFFSET(BG2791,-1,0,1-BJ2791))^2)))</f>
        <v>0</v>
      </c>
      <c r="BM2791" s="225" t="e">
        <f t="shared" ca="1" si="369"/>
        <v>#N/A</v>
      </c>
      <c r="BN2791" s="225" t="e">
        <f t="shared" ca="1" si="370"/>
        <v>#N/A</v>
      </c>
      <c r="BO2791" s="53" t="b">
        <f t="shared" ca="1" si="371"/>
        <v>0</v>
      </c>
    </row>
    <row r="2792" spans="52:67" x14ac:dyDescent="0.2">
      <c r="AZ2792" s="3">
        <f ca="1">IF(ISNUMBER(BI2792),((BI2792&gt;Probe_Head!$CB$15)+COUNTIF(OFFSET(Pinlist!$T$1,Chart!BD2792,0),"*CPW*")+(OFFSET(Pinlist!$L$1,Chart!BD2792,0)="36-40")&gt;0)+0,0)</f>
        <v>0</v>
      </c>
      <c r="BA2792" s="161" t="e">
        <f t="shared" ca="1" si="372"/>
        <v>#NUM!</v>
      </c>
      <c r="BB2792" s="66" t="e">
        <f t="shared" ca="1" si="366"/>
        <v>#NUM!</v>
      </c>
      <c r="BC2792" s="66" t="e">
        <f t="shared" ca="1" si="367"/>
        <v>#NUM!</v>
      </c>
      <c r="BD2792" s="156">
        <f ca="1">IFERROR(MATCH(BE2792,OFFSET(Pinlist!$A$2,BD2791*(BA2792=BA2791),0,$BT$23,1),0)+BD2791*(BA2792=BA2791),0)</f>
        <v>0</v>
      </c>
      <c r="BE2792" s="66" t="e">
        <f t="shared" ca="1" si="368"/>
        <v>#NUM!</v>
      </c>
      <c r="BF2792" s="76">
        <f ca="1">(OFFSET(Pinlist!$E$1,BD2792,0)-$BR$18)*MirrorX</f>
        <v>0</v>
      </c>
      <c r="BG2792" s="76">
        <f ca="1">OFFSET(Pinlist!$F$1,BD2792,0)-$BS$18</f>
        <v>0</v>
      </c>
      <c r="BH2792" s="439" t="e">
        <f ca="1">IF(LEFT(BE2792,2)="RF",OFFSET(Pinlist!$D$1,Chart!BD2792,0)&amp;"_"&amp;OFFSET(Pinlist!$G$1,Chart!BD2792,0),"")</f>
        <v>#NUM!</v>
      </c>
      <c r="BI2792" s="298" t="e">
        <f ca="1">IF(LEFT(BE2792,2)="RF",OFFSET(Pinlist!$I$1,Chart!BD2792,0))</f>
        <v>#NUM!</v>
      </c>
      <c r="BJ2792" s="156">
        <f t="shared" si="373"/>
        <v>2789</v>
      </c>
      <c r="BK2792" s="598" t="b">
        <f t="array" aca="1" ref="BK2792" ca="1">IF($BV$15,MIN(SQRT((BF2792-OFFSET(BF2792,1,0,$BU$26-BJ2792))^2+(BG2792-OFFSET(BG2792,1,0,$BU$26-BJ2792))^2)))</f>
        <v>0</v>
      </c>
      <c r="BL2792" s="598" t="b">
        <f t="array" aca="1" ref="BL2792" ca="1">IF($BV$15,MIN(SQRT((BF2792-OFFSET(BF2792,-1,0,1-BJ2792))^2+(BG2792-OFFSET(BG2792,-1,0,1-BJ2792))^2)))</f>
        <v>0</v>
      </c>
      <c r="BM2792" s="225" t="e">
        <f t="shared" ca="1" si="369"/>
        <v>#N/A</v>
      </c>
      <c r="BN2792" s="225" t="e">
        <f t="shared" ca="1" si="370"/>
        <v>#N/A</v>
      </c>
      <c r="BO2792" s="53" t="b">
        <f t="shared" ca="1" si="371"/>
        <v>0</v>
      </c>
    </row>
    <row r="2793" spans="52:67" x14ac:dyDescent="0.2">
      <c r="AZ2793" s="3">
        <f ca="1">IF(ISNUMBER(BI2793),((BI2793&gt;Probe_Head!$CB$15)+COUNTIF(OFFSET(Pinlist!$T$1,Chart!BD2793,0),"*CPW*")+(OFFSET(Pinlist!$L$1,Chart!BD2793,0)="36-40")&gt;0)+0,0)</f>
        <v>0</v>
      </c>
      <c r="BA2793" s="161" t="e">
        <f t="shared" ca="1" si="372"/>
        <v>#NUM!</v>
      </c>
      <c r="BB2793" s="66" t="e">
        <f t="shared" ca="1" si="366"/>
        <v>#NUM!</v>
      </c>
      <c r="BC2793" s="66" t="e">
        <f t="shared" ca="1" si="367"/>
        <v>#NUM!</v>
      </c>
      <c r="BD2793" s="156">
        <f ca="1">IFERROR(MATCH(BE2793,OFFSET(Pinlist!$A$2,BD2792*(BA2793=BA2792),0,$BT$23,1),0)+BD2792*(BA2793=BA2792),0)</f>
        <v>0</v>
      </c>
      <c r="BE2793" s="66" t="e">
        <f t="shared" ca="1" si="368"/>
        <v>#NUM!</v>
      </c>
      <c r="BF2793" s="76">
        <f ca="1">(OFFSET(Pinlist!$E$1,BD2793,0)-$BR$18)*MirrorX</f>
        <v>0</v>
      </c>
      <c r="BG2793" s="76">
        <f ca="1">OFFSET(Pinlist!$F$1,BD2793,0)-$BS$18</f>
        <v>0</v>
      </c>
      <c r="BH2793" s="439" t="e">
        <f ca="1">IF(LEFT(BE2793,2)="RF",OFFSET(Pinlist!$D$1,Chart!BD2793,0)&amp;"_"&amp;OFFSET(Pinlist!$G$1,Chart!BD2793,0),"")</f>
        <v>#NUM!</v>
      </c>
      <c r="BI2793" s="298" t="e">
        <f ca="1">IF(LEFT(BE2793,2)="RF",OFFSET(Pinlist!$I$1,Chart!BD2793,0))</f>
        <v>#NUM!</v>
      </c>
      <c r="BJ2793" s="156">
        <f t="shared" si="373"/>
        <v>2790</v>
      </c>
      <c r="BK2793" s="598" t="b">
        <f t="array" aca="1" ref="BK2793" ca="1">IF($BV$15,MIN(SQRT((BF2793-OFFSET(BF2793,1,0,$BU$26-BJ2793))^2+(BG2793-OFFSET(BG2793,1,0,$BU$26-BJ2793))^2)))</f>
        <v>0</v>
      </c>
      <c r="BL2793" s="598" t="b">
        <f t="array" aca="1" ref="BL2793" ca="1">IF($BV$15,MIN(SQRT((BF2793-OFFSET(BF2793,-1,0,1-BJ2793))^2+(BG2793-OFFSET(BG2793,-1,0,1-BJ2793))^2)))</f>
        <v>0</v>
      </c>
      <c r="BM2793" s="225" t="e">
        <f t="shared" ca="1" si="369"/>
        <v>#N/A</v>
      </c>
      <c r="BN2793" s="225" t="e">
        <f t="shared" ca="1" si="370"/>
        <v>#N/A</v>
      </c>
      <c r="BO2793" s="53" t="b">
        <f t="shared" ca="1" si="371"/>
        <v>0</v>
      </c>
    </row>
    <row r="2794" spans="52:67" x14ac:dyDescent="0.2">
      <c r="AZ2794" s="3">
        <f ca="1">IF(ISNUMBER(BI2794),((BI2794&gt;Probe_Head!$CB$15)+COUNTIF(OFFSET(Pinlist!$T$1,Chart!BD2794,0),"*CPW*")+(OFFSET(Pinlist!$L$1,Chart!BD2794,0)="36-40")&gt;0)+0,0)</f>
        <v>0</v>
      </c>
      <c r="BA2794" s="161" t="e">
        <f t="shared" ca="1" si="372"/>
        <v>#NUM!</v>
      </c>
      <c r="BB2794" s="66" t="e">
        <f t="shared" ca="1" si="366"/>
        <v>#NUM!</v>
      </c>
      <c r="BC2794" s="66" t="e">
        <f t="shared" ca="1" si="367"/>
        <v>#NUM!</v>
      </c>
      <c r="BD2794" s="156">
        <f ca="1">IFERROR(MATCH(BE2794,OFFSET(Pinlist!$A$2,BD2793*(BA2794=BA2793),0,$BT$23,1),0)+BD2793*(BA2794=BA2793),0)</f>
        <v>0</v>
      </c>
      <c r="BE2794" s="66" t="e">
        <f t="shared" ca="1" si="368"/>
        <v>#NUM!</v>
      </c>
      <c r="BF2794" s="76">
        <f ca="1">(OFFSET(Pinlist!$E$1,BD2794,0)-$BR$18)*MirrorX</f>
        <v>0</v>
      </c>
      <c r="BG2794" s="76">
        <f ca="1">OFFSET(Pinlist!$F$1,BD2794,0)-$BS$18</f>
        <v>0</v>
      </c>
      <c r="BH2794" s="439" t="e">
        <f ca="1">IF(LEFT(BE2794,2)="RF",OFFSET(Pinlist!$D$1,Chart!BD2794,0)&amp;"_"&amp;OFFSET(Pinlist!$G$1,Chart!BD2794,0),"")</f>
        <v>#NUM!</v>
      </c>
      <c r="BI2794" s="298" t="e">
        <f ca="1">IF(LEFT(BE2794,2)="RF",OFFSET(Pinlist!$I$1,Chart!BD2794,0))</f>
        <v>#NUM!</v>
      </c>
      <c r="BJ2794" s="156">
        <f t="shared" si="373"/>
        <v>2791</v>
      </c>
      <c r="BK2794" s="598" t="b">
        <f t="array" aca="1" ref="BK2794" ca="1">IF($BV$15,MIN(SQRT((BF2794-OFFSET(BF2794,1,0,$BU$26-BJ2794))^2+(BG2794-OFFSET(BG2794,1,0,$BU$26-BJ2794))^2)))</f>
        <v>0</v>
      </c>
      <c r="BL2794" s="598" t="b">
        <f t="array" aca="1" ref="BL2794" ca="1">IF($BV$15,MIN(SQRT((BF2794-OFFSET(BF2794,-1,0,1-BJ2794))^2+(BG2794-OFFSET(BG2794,-1,0,1-BJ2794))^2)))</f>
        <v>0</v>
      </c>
      <c r="BM2794" s="225" t="e">
        <f t="shared" ca="1" si="369"/>
        <v>#N/A</v>
      </c>
      <c r="BN2794" s="225" t="e">
        <f t="shared" ca="1" si="370"/>
        <v>#N/A</v>
      </c>
      <c r="BO2794" s="53" t="b">
        <f t="shared" ca="1" si="371"/>
        <v>0</v>
      </c>
    </row>
    <row r="2795" spans="52:67" x14ac:dyDescent="0.2">
      <c r="AZ2795" s="3">
        <f ca="1">IF(ISNUMBER(BI2795),((BI2795&gt;Probe_Head!$CB$15)+COUNTIF(OFFSET(Pinlist!$T$1,Chart!BD2795,0),"*CPW*")+(OFFSET(Pinlist!$L$1,Chart!BD2795,0)="36-40")&gt;0)+0,0)</f>
        <v>0</v>
      </c>
      <c r="BA2795" s="161" t="e">
        <f t="shared" ca="1" si="372"/>
        <v>#NUM!</v>
      </c>
      <c r="BB2795" s="66" t="e">
        <f t="shared" ca="1" si="366"/>
        <v>#NUM!</v>
      </c>
      <c r="BC2795" s="66" t="e">
        <f t="shared" ca="1" si="367"/>
        <v>#NUM!</v>
      </c>
      <c r="BD2795" s="156">
        <f ca="1">IFERROR(MATCH(BE2795,OFFSET(Pinlist!$A$2,BD2794*(BA2795=BA2794),0,$BT$23,1),0)+BD2794*(BA2795=BA2794),0)</f>
        <v>0</v>
      </c>
      <c r="BE2795" s="66" t="e">
        <f t="shared" ca="1" si="368"/>
        <v>#NUM!</v>
      </c>
      <c r="BF2795" s="76">
        <f ca="1">(OFFSET(Pinlist!$E$1,BD2795,0)-$BR$18)*MirrorX</f>
        <v>0</v>
      </c>
      <c r="BG2795" s="76">
        <f ca="1">OFFSET(Pinlist!$F$1,BD2795,0)-$BS$18</f>
        <v>0</v>
      </c>
      <c r="BH2795" s="439" t="e">
        <f ca="1">IF(LEFT(BE2795,2)="RF",OFFSET(Pinlist!$D$1,Chart!BD2795,0)&amp;"_"&amp;OFFSET(Pinlist!$G$1,Chart!BD2795,0),"")</f>
        <v>#NUM!</v>
      </c>
      <c r="BI2795" s="298" t="e">
        <f ca="1">IF(LEFT(BE2795,2)="RF",OFFSET(Pinlist!$I$1,Chart!BD2795,0))</f>
        <v>#NUM!</v>
      </c>
      <c r="BJ2795" s="156">
        <f t="shared" si="373"/>
        <v>2792</v>
      </c>
      <c r="BK2795" s="598" t="b">
        <f t="array" aca="1" ref="BK2795" ca="1">IF($BV$15,MIN(SQRT((BF2795-OFFSET(BF2795,1,0,$BU$26-BJ2795))^2+(BG2795-OFFSET(BG2795,1,0,$BU$26-BJ2795))^2)))</f>
        <v>0</v>
      </c>
      <c r="BL2795" s="598" t="b">
        <f t="array" aca="1" ref="BL2795" ca="1">IF($BV$15,MIN(SQRT((BF2795-OFFSET(BF2795,-1,0,1-BJ2795))^2+(BG2795-OFFSET(BG2795,-1,0,1-BJ2795))^2)))</f>
        <v>0</v>
      </c>
      <c r="BM2795" s="225" t="e">
        <f t="shared" ca="1" si="369"/>
        <v>#N/A</v>
      </c>
      <c r="BN2795" s="225" t="e">
        <f t="shared" ca="1" si="370"/>
        <v>#N/A</v>
      </c>
      <c r="BO2795" s="53" t="b">
        <f t="shared" ca="1" si="371"/>
        <v>0</v>
      </c>
    </row>
    <row r="2796" spans="52:67" x14ac:dyDescent="0.2">
      <c r="AZ2796" s="3">
        <f ca="1">IF(ISNUMBER(BI2796),((BI2796&gt;Probe_Head!$CB$15)+COUNTIF(OFFSET(Pinlist!$T$1,Chart!BD2796,0),"*CPW*")+(OFFSET(Pinlist!$L$1,Chart!BD2796,0)="36-40")&gt;0)+0,0)</f>
        <v>0</v>
      </c>
      <c r="BA2796" s="161" t="e">
        <f t="shared" ca="1" si="372"/>
        <v>#NUM!</v>
      </c>
      <c r="BB2796" s="66" t="e">
        <f t="shared" ca="1" si="366"/>
        <v>#NUM!</v>
      </c>
      <c r="BC2796" s="66" t="e">
        <f t="shared" ca="1" si="367"/>
        <v>#NUM!</v>
      </c>
      <c r="BD2796" s="156">
        <f ca="1">IFERROR(MATCH(BE2796,OFFSET(Pinlist!$A$2,BD2795*(BA2796=BA2795),0,$BT$23,1),0)+BD2795*(BA2796=BA2795),0)</f>
        <v>0</v>
      </c>
      <c r="BE2796" s="66" t="e">
        <f t="shared" ca="1" si="368"/>
        <v>#NUM!</v>
      </c>
      <c r="BF2796" s="76">
        <f ca="1">(OFFSET(Pinlist!$E$1,BD2796,0)-$BR$18)*MirrorX</f>
        <v>0</v>
      </c>
      <c r="BG2796" s="76">
        <f ca="1">OFFSET(Pinlist!$F$1,BD2796,0)-$BS$18</f>
        <v>0</v>
      </c>
      <c r="BH2796" s="439" t="e">
        <f ca="1">IF(LEFT(BE2796,2)="RF",OFFSET(Pinlist!$D$1,Chart!BD2796,0)&amp;"_"&amp;OFFSET(Pinlist!$G$1,Chart!BD2796,0),"")</f>
        <v>#NUM!</v>
      </c>
      <c r="BI2796" s="298" t="e">
        <f ca="1">IF(LEFT(BE2796,2)="RF",OFFSET(Pinlist!$I$1,Chart!BD2796,0))</f>
        <v>#NUM!</v>
      </c>
      <c r="BJ2796" s="156">
        <f t="shared" si="373"/>
        <v>2793</v>
      </c>
      <c r="BK2796" s="598" t="b">
        <f t="array" aca="1" ref="BK2796" ca="1">IF($BV$15,MIN(SQRT((BF2796-OFFSET(BF2796,1,0,$BU$26-BJ2796))^2+(BG2796-OFFSET(BG2796,1,0,$BU$26-BJ2796))^2)))</f>
        <v>0</v>
      </c>
      <c r="BL2796" s="598" t="b">
        <f t="array" aca="1" ref="BL2796" ca="1">IF($BV$15,MIN(SQRT((BF2796-OFFSET(BF2796,-1,0,1-BJ2796))^2+(BG2796-OFFSET(BG2796,-1,0,1-BJ2796))^2)))</f>
        <v>0</v>
      </c>
      <c r="BM2796" s="225" t="e">
        <f t="shared" ca="1" si="369"/>
        <v>#N/A</v>
      </c>
      <c r="BN2796" s="225" t="e">
        <f t="shared" ca="1" si="370"/>
        <v>#N/A</v>
      </c>
      <c r="BO2796" s="53" t="b">
        <f t="shared" ca="1" si="371"/>
        <v>0</v>
      </c>
    </row>
    <row r="2797" spans="52:67" x14ac:dyDescent="0.2">
      <c r="AZ2797" s="3">
        <f ca="1">IF(ISNUMBER(BI2797),((BI2797&gt;Probe_Head!$CB$15)+COUNTIF(OFFSET(Pinlist!$T$1,Chart!BD2797,0),"*CPW*")+(OFFSET(Pinlist!$L$1,Chart!BD2797,0)="36-40")&gt;0)+0,0)</f>
        <v>0</v>
      </c>
      <c r="BA2797" s="161" t="e">
        <f t="shared" ca="1" si="372"/>
        <v>#NUM!</v>
      </c>
      <c r="BB2797" s="66" t="e">
        <f t="shared" ca="1" si="366"/>
        <v>#NUM!</v>
      </c>
      <c r="BC2797" s="66" t="e">
        <f t="shared" ca="1" si="367"/>
        <v>#NUM!</v>
      </c>
      <c r="BD2797" s="156">
        <f ca="1">IFERROR(MATCH(BE2797,OFFSET(Pinlist!$A$2,BD2796*(BA2797=BA2796),0,$BT$23,1),0)+BD2796*(BA2797=BA2796),0)</f>
        <v>0</v>
      </c>
      <c r="BE2797" s="66" t="e">
        <f t="shared" ca="1" si="368"/>
        <v>#NUM!</v>
      </c>
      <c r="BF2797" s="76">
        <f ca="1">(OFFSET(Pinlist!$E$1,BD2797,0)-$BR$18)*MirrorX</f>
        <v>0</v>
      </c>
      <c r="BG2797" s="76">
        <f ca="1">OFFSET(Pinlist!$F$1,BD2797,0)-$BS$18</f>
        <v>0</v>
      </c>
      <c r="BH2797" s="439" t="e">
        <f ca="1">IF(LEFT(BE2797,2)="RF",OFFSET(Pinlist!$D$1,Chart!BD2797,0)&amp;"_"&amp;OFFSET(Pinlist!$G$1,Chart!BD2797,0),"")</f>
        <v>#NUM!</v>
      </c>
      <c r="BI2797" s="298" t="e">
        <f ca="1">IF(LEFT(BE2797,2)="RF",OFFSET(Pinlist!$I$1,Chart!BD2797,0))</f>
        <v>#NUM!</v>
      </c>
      <c r="BJ2797" s="156">
        <f t="shared" si="373"/>
        <v>2794</v>
      </c>
      <c r="BK2797" s="598" t="b">
        <f t="array" aca="1" ref="BK2797" ca="1">IF($BV$15,MIN(SQRT((BF2797-OFFSET(BF2797,1,0,$BU$26-BJ2797))^2+(BG2797-OFFSET(BG2797,1,0,$BU$26-BJ2797))^2)))</f>
        <v>0</v>
      </c>
      <c r="BL2797" s="598" t="b">
        <f t="array" aca="1" ref="BL2797" ca="1">IF($BV$15,MIN(SQRT((BF2797-OFFSET(BF2797,-1,0,1-BJ2797))^2+(BG2797-OFFSET(BG2797,-1,0,1-BJ2797))^2)))</f>
        <v>0</v>
      </c>
      <c r="BM2797" s="225" t="e">
        <f t="shared" ca="1" si="369"/>
        <v>#N/A</v>
      </c>
      <c r="BN2797" s="225" t="e">
        <f t="shared" ca="1" si="370"/>
        <v>#N/A</v>
      </c>
      <c r="BO2797" s="53" t="b">
        <f t="shared" ca="1" si="371"/>
        <v>0</v>
      </c>
    </row>
    <row r="2798" spans="52:67" x14ac:dyDescent="0.2">
      <c r="AZ2798" s="3">
        <f ca="1">IF(ISNUMBER(BI2798),((BI2798&gt;Probe_Head!$CB$15)+COUNTIF(OFFSET(Pinlist!$T$1,Chart!BD2798,0),"*CPW*")+(OFFSET(Pinlist!$L$1,Chart!BD2798,0)="36-40")&gt;0)+0,0)</f>
        <v>0</v>
      </c>
      <c r="BA2798" s="161" t="e">
        <f t="shared" ca="1" si="372"/>
        <v>#NUM!</v>
      </c>
      <c r="BB2798" s="66" t="e">
        <f t="shared" ca="1" si="366"/>
        <v>#NUM!</v>
      </c>
      <c r="BC2798" s="66" t="e">
        <f t="shared" ca="1" si="367"/>
        <v>#NUM!</v>
      </c>
      <c r="BD2798" s="156">
        <f ca="1">IFERROR(MATCH(BE2798,OFFSET(Pinlist!$A$2,BD2797*(BA2798=BA2797),0,$BT$23,1),0)+BD2797*(BA2798=BA2797),0)</f>
        <v>0</v>
      </c>
      <c r="BE2798" s="66" t="e">
        <f t="shared" ca="1" si="368"/>
        <v>#NUM!</v>
      </c>
      <c r="BF2798" s="76">
        <f ca="1">(OFFSET(Pinlist!$E$1,BD2798,0)-$BR$18)*MirrorX</f>
        <v>0</v>
      </c>
      <c r="BG2798" s="76">
        <f ca="1">OFFSET(Pinlist!$F$1,BD2798,0)-$BS$18</f>
        <v>0</v>
      </c>
      <c r="BH2798" s="439" t="e">
        <f ca="1">IF(LEFT(BE2798,2)="RF",OFFSET(Pinlist!$D$1,Chart!BD2798,0)&amp;"_"&amp;OFFSET(Pinlist!$G$1,Chart!BD2798,0),"")</f>
        <v>#NUM!</v>
      </c>
      <c r="BI2798" s="298" t="e">
        <f ca="1">IF(LEFT(BE2798,2)="RF",OFFSET(Pinlist!$I$1,Chart!BD2798,0))</f>
        <v>#NUM!</v>
      </c>
      <c r="BJ2798" s="156">
        <f t="shared" si="373"/>
        <v>2795</v>
      </c>
      <c r="BK2798" s="598" t="b">
        <f t="array" aca="1" ref="BK2798" ca="1">IF($BV$15,MIN(SQRT((BF2798-OFFSET(BF2798,1,0,$BU$26-BJ2798))^2+(BG2798-OFFSET(BG2798,1,0,$BU$26-BJ2798))^2)))</f>
        <v>0</v>
      </c>
      <c r="BL2798" s="598" t="b">
        <f t="array" aca="1" ref="BL2798" ca="1">IF($BV$15,MIN(SQRT((BF2798-OFFSET(BF2798,-1,0,1-BJ2798))^2+(BG2798-OFFSET(BG2798,-1,0,1-BJ2798))^2)))</f>
        <v>0</v>
      </c>
      <c r="BM2798" s="225" t="e">
        <f t="shared" ca="1" si="369"/>
        <v>#N/A</v>
      </c>
      <c r="BN2798" s="225" t="e">
        <f t="shared" ca="1" si="370"/>
        <v>#N/A</v>
      </c>
      <c r="BO2798" s="53" t="b">
        <f t="shared" ca="1" si="371"/>
        <v>0</v>
      </c>
    </row>
    <row r="2799" spans="52:67" x14ac:dyDescent="0.2">
      <c r="AZ2799" s="3">
        <f ca="1">IF(ISNUMBER(BI2799),((BI2799&gt;Probe_Head!$CB$15)+COUNTIF(OFFSET(Pinlist!$T$1,Chart!BD2799,0),"*CPW*")+(OFFSET(Pinlist!$L$1,Chart!BD2799,0)="36-40")&gt;0)+0,0)</f>
        <v>0</v>
      </c>
      <c r="BA2799" s="161" t="e">
        <f t="shared" ca="1" si="372"/>
        <v>#NUM!</v>
      </c>
      <c r="BB2799" s="66" t="e">
        <f t="shared" ca="1" si="366"/>
        <v>#NUM!</v>
      </c>
      <c r="BC2799" s="66" t="e">
        <f t="shared" ca="1" si="367"/>
        <v>#NUM!</v>
      </c>
      <c r="BD2799" s="156">
        <f ca="1">IFERROR(MATCH(BE2799,OFFSET(Pinlist!$A$2,BD2798*(BA2799=BA2798),0,$BT$23,1),0)+BD2798*(BA2799=BA2798),0)</f>
        <v>0</v>
      </c>
      <c r="BE2799" s="66" t="e">
        <f t="shared" ca="1" si="368"/>
        <v>#NUM!</v>
      </c>
      <c r="BF2799" s="76">
        <f ca="1">(OFFSET(Pinlist!$E$1,BD2799,0)-$BR$18)*MirrorX</f>
        <v>0</v>
      </c>
      <c r="BG2799" s="76">
        <f ca="1">OFFSET(Pinlist!$F$1,BD2799,0)-$BS$18</f>
        <v>0</v>
      </c>
      <c r="BH2799" s="439" t="e">
        <f ca="1">IF(LEFT(BE2799,2)="RF",OFFSET(Pinlist!$D$1,Chart!BD2799,0)&amp;"_"&amp;OFFSET(Pinlist!$G$1,Chart!BD2799,0),"")</f>
        <v>#NUM!</v>
      </c>
      <c r="BI2799" s="298" t="e">
        <f ca="1">IF(LEFT(BE2799,2)="RF",OFFSET(Pinlist!$I$1,Chart!BD2799,0))</f>
        <v>#NUM!</v>
      </c>
      <c r="BJ2799" s="156">
        <f t="shared" si="373"/>
        <v>2796</v>
      </c>
      <c r="BK2799" s="598" t="b">
        <f t="array" aca="1" ref="BK2799" ca="1">IF($BV$15,MIN(SQRT((BF2799-OFFSET(BF2799,1,0,$BU$26-BJ2799))^2+(BG2799-OFFSET(BG2799,1,0,$BU$26-BJ2799))^2)))</f>
        <v>0</v>
      </c>
      <c r="BL2799" s="598" t="b">
        <f t="array" aca="1" ref="BL2799" ca="1">IF($BV$15,MIN(SQRT((BF2799-OFFSET(BF2799,-1,0,1-BJ2799))^2+(BG2799-OFFSET(BG2799,-1,0,1-BJ2799))^2)))</f>
        <v>0</v>
      </c>
      <c r="BM2799" s="225" t="e">
        <f t="shared" ca="1" si="369"/>
        <v>#N/A</v>
      </c>
      <c r="BN2799" s="225" t="e">
        <f t="shared" ca="1" si="370"/>
        <v>#N/A</v>
      </c>
      <c r="BO2799" s="53" t="b">
        <f t="shared" ca="1" si="371"/>
        <v>0</v>
      </c>
    </row>
    <row r="2800" spans="52:67" x14ac:dyDescent="0.2">
      <c r="AZ2800" s="3">
        <f ca="1">IF(ISNUMBER(BI2800),((BI2800&gt;Probe_Head!$CB$15)+COUNTIF(OFFSET(Pinlist!$T$1,Chart!BD2800,0),"*CPW*")+(OFFSET(Pinlist!$L$1,Chart!BD2800,0)="36-40")&gt;0)+0,0)</f>
        <v>0</v>
      </c>
      <c r="BA2800" s="161" t="e">
        <f t="shared" ca="1" si="372"/>
        <v>#NUM!</v>
      </c>
      <c r="BB2800" s="66" t="e">
        <f t="shared" ca="1" si="366"/>
        <v>#NUM!</v>
      </c>
      <c r="BC2800" s="66" t="e">
        <f t="shared" ca="1" si="367"/>
        <v>#NUM!</v>
      </c>
      <c r="BD2800" s="156">
        <f ca="1">IFERROR(MATCH(BE2800,OFFSET(Pinlist!$A$2,BD2799*(BA2800=BA2799),0,$BT$23,1),0)+BD2799*(BA2800=BA2799),0)</f>
        <v>0</v>
      </c>
      <c r="BE2800" s="66" t="e">
        <f t="shared" ca="1" si="368"/>
        <v>#NUM!</v>
      </c>
      <c r="BF2800" s="76">
        <f ca="1">(OFFSET(Pinlist!$E$1,BD2800,0)-$BR$18)*MirrorX</f>
        <v>0</v>
      </c>
      <c r="BG2800" s="76">
        <f ca="1">OFFSET(Pinlist!$F$1,BD2800,0)-$BS$18</f>
        <v>0</v>
      </c>
      <c r="BH2800" s="439" t="e">
        <f ca="1">IF(LEFT(BE2800,2)="RF",OFFSET(Pinlist!$D$1,Chart!BD2800,0)&amp;"_"&amp;OFFSET(Pinlist!$G$1,Chart!BD2800,0),"")</f>
        <v>#NUM!</v>
      </c>
      <c r="BI2800" s="298" t="e">
        <f ca="1">IF(LEFT(BE2800,2)="RF",OFFSET(Pinlist!$I$1,Chart!BD2800,0))</f>
        <v>#NUM!</v>
      </c>
      <c r="BJ2800" s="156">
        <f t="shared" si="373"/>
        <v>2797</v>
      </c>
      <c r="BK2800" s="598" t="b">
        <f t="array" aca="1" ref="BK2800" ca="1">IF($BV$15,MIN(SQRT((BF2800-OFFSET(BF2800,1,0,$BU$26-BJ2800))^2+(BG2800-OFFSET(BG2800,1,0,$BU$26-BJ2800))^2)))</f>
        <v>0</v>
      </c>
      <c r="BL2800" s="598" t="b">
        <f t="array" aca="1" ref="BL2800" ca="1">IF($BV$15,MIN(SQRT((BF2800-OFFSET(BF2800,-1,0,1-BJ2800))^2+(BG2800-OFFSET(BG2800,-1,0,1-BJ2800))^2)))</f>
        <v>0</v>
      </c>
      <c r="BM2800" s="225" t="e">
        <f t="shared" ca="1" si="369"/>
        <v>#N/A</v>
      </c>
      <c r="BN2800" s="225" t="e">
        <f t="shared" ca="1" si="370"/>
        <v>#N/A</v>
      </c>
      <c r="BO2800" s="53" t="b">
        <f t="shared" ca="1" si="371"/>
        <v>0</v>
      </c>
    </row>
    <row r="2801" spans="52:67" x14ac:dyDescent="0.2">
      <c r="AZ2801" s="3">
        <f ca="1">IF(ISNUMBER(BI2801),((BI2801&gt;Probe_Head!$CB$15)+COUNTIF(OFFSET(Pinlist!$T$1,Chart!BD2801,0),"*CPW*")+(OFFSET(Pinlist!$L$1,Chart!BD2801,0)="36-40")&gt;0)+0,0)</f>
        <v>0</v>
      </c>
      <c r="BA2801" s="161" t="e">
        <f t="shared" ca="1" si="372"/>
        <v>#NUM!</v>
      </c>
      <c r="BB2801" s="66" t="e">
        <f t="shared" ca="1" si="366"/>
        <v>#NUM!</v>
      </c>
      <c r="BC2801" s="66" t="e">
        <f t="shared" ca="1" si="367"/>
        <v>#NUM!</v>
      </c>
      <c r="BD2801" s="156">
        <f ca="1">IFERROR(MATCH(BE2801,OFFSET(Pinlist!$A$2,BD2800*(BA2801=BA2800),0,$BT$23,1),0)+BD2800*(BA2801=BA2800),0)</f>
        <v>0</v>
      </c>
      <c r="BE2801" s="66" t="e">
        <f t="shared" ca="1" si="368"/>
        <v>#NUM!</v>
      </c>
      <c r="BF2801" s="76">
        <f ca="1">(OFFSET(Pinlist!$E$1,BD2801,0)-$BR$18)*MirrorX</f>
        <v>0</v>
      </c>
      <c r="BG2801" s="76">
        <f ca="1">OFFSET(Pinlist!$F$1,BD2801,0)-$BS$18</f>
        <v>0</v>
      </c>
      <c r="BH2801" s="439" t="e">
        <f ca="1">IF(LEFT(BE2801,2)="RF",OFFSET(Pinlist!$D$1,Chart!BD2801,0)&amp;"_"&amp;OFFSET(Pinlist!$G$1,Chart!BD2801,0),"")</f>
        <v>#NUM!</v>
      </c>
      <c r="BI2801" s="298" t="e">
        <f ca="1">IF(LEFT(BE2801,2)="RF",OFFSET(Pinlist!$I$1,Chart!BD2801,0))</f>
        <v>#NUM!</v>
      </c>
      <c r="BJ2801" s="156">
        <f t="shared" si="373"/>
        <v>2798</v>
      </c>
      <c r="BK2801" s="598" t="b">
        <f t="array" aca="1" ref="BK2801" ca="1">IF($BV$15,MIN(SQRT((BF2801-OFFSET(BF2801,1,0,$BU$26-BJ2801))^2+(BG2801-OFFSET(BG2801,1,0,$BU$26-BJ2801))^2)))</f>
        <v>0</v>
      </c>
      <c r="BL2801" s="598" t="b">
        <f t="array" aca="1" ref="BL2801" ca="1">IF($BV$15,MIN(SQRT((BF2801-OFFSET(BF2801,-1,0,1-BJ2801))^2+(BG2801-OFFSET(BG2801,-1,0,1-BJ2801))^2)))</f>
        <v>0</v>
      </c>
      <c r="BM2801" s="225" t="e">
        <f t="shared" ca="1" si="369"/>
        <v>#N/A</v>
      </c>
      <c r="BN2801" s="225" t="e">
        <f t="shared" ca="1" si="370"/>
        <v>#N/A</v>
      </c>
      <c r="BO2801" s="53" t="b">
        <f t="shared" ca="1" si="371"/>
        <v>0</v>
      </c>
    </row>
    <row r="2802" spans="52:67" x14ac:dyDescent="0.2">
      <c r="AZ2802" s="3">
        <f ca="1">IF(ISNUMBER(BI2802),((BI2802&gt;Probe_Head!$CB$15)+COUNTIF(OFFSET(Pinlist!$T$1,Chart!BD2802,0),"*CPW*")+(OFFSET(Pinlist!$L$1,Chart!BD2802,0)="36-40")&gt;0)+0,0)</f>
        <v>0</v>
      </c>
      <c r="BA2802" s="161" t="e">
        <f t="shared" ca="1" si="372"/>
        <v>#NUM!</v>
      </c>
      <c r="BB2802" s="66" t="e">
        <f t="shared" ca="1" si="366"/>
        <v>#NUM!</v>
      </c>
      <c r="BC2802" s="66" t="e">
        <f t="shared" ca="1" si="367"/>
        <v>#NUM!</v>
      </c>
      <c r="BD2802" s="156">
        <f ca="1">IFERROR(MATCH(BE2802,OFFSET(Pinlist!$A$2,BD2801*(BA2802=BA2801),0,$BT$23,1),0)+BD2801*(BA2802=BA2801),0)</f>
        <v>0</v>
      </c>
      <c r="BE2802" s="66" t="e">
        <f t="shared" ca="1" si="368"/>
        <v>#NUM!</v>
      </c>
      <c r="BF2802" s="76">
        <f ca="1">(OFFSET(Pinlist!$E$1,BD2802,0)-$BR$18)*MirrorX</f>
        <v>0</v>
      </c>
      <c r="BG2802" s="76">
        <f ca="1">OFFSET(Pinlist!$F$1,BD2802,0)-$BS$18</f>
        <v>0</v>
      </c>
      <c r="BH2802" s="439" t="e">
        <f ca="1">IF(LEFT(BE2802,2)="RF",OFFSET(Pinlist!$D$1,Chart!BD2802,0)&amp;"_"&amp;OFFSET(Pinlist!$G$1,Chart!BD2802,0),"")</f>
        <v>#NUM!</v>
      </c>
      <c r="BI2802" s="298" t="e">
        <f ca="1">IF(LEFT(BE2802,2)="RF",OFFSET(Pinlist!$I$1,Chart!BD2802,0))</f>
        <v>#NUM!</v>
      </c>
      <c r="BJ2802" s="156">
        <f t="shared" si="373"/>
        <v>2799</v>
      </c>
      <c r="BK2802" s="598" t="b">
        <f t="array" aca="1" ref="BK2802" ca="1">IF($BV$15,MIN(SQRT((BF2802-OFFSET(BF2802,1,0,$BU$26-BJ2802))^2+(BG2802-OFFSET(BG2802,1,0,$BU$26-BJ2802))^2)))</f>
        <v>0</v>
      </c>
      <c r="BL2802" s="598" t="b">
        <f t="array" aca="1" ref="BL2802" ca="1">IF($BV$15,MIN(SQRT((BF2802-OFFSET(BF2802,-1,0,1-BJ2802))^2+(BG2802-OFFSET(BG2802,-1,0,1-BJ2802))^2)))</f>
        <v>0</v>
      </c>
      <c r="BM2802" s="225" t="e">
        <f t="shared" ca="1" si="369"/>
        <v>#N/A</v>
      </c>
      <c r="BN2802" s="225" t="e">
        <f t="shared" ca="1" si="370"/>
        <v>#N/A</v>
      </c>
      <c r="BO2802" s="53" t="b">
        <f t="shared" ca="1" si="371"/>
        <v>0</v>
      </c>
    </row>
    <row r="2803" spans="52:67" x14ac:dyDescent="0.2">
      <c r="AZ2803" s="3">
        <f ca="1">IF(ISNUMBER(BI2803),((BI2803&gt;Probe_Head!$CB$15)+COUNTIF(OFFSET(Pinlist!$T$1,Chart!BD2803,0),"*CPW*")+(OFFSET(Pinlist!$L$1,Chart!BD2803,0)="36-40")&gt;0)+0,0)</f>
        <v>0</v>
      </c>
      <c r="BA2803" s="161" t="e">
        <f t="shared" ca="1" si="372"/>
        <v>#NUM!</v>
      </c>
      <c r="BB2803" s="66" t="e">
        <f t="shared" ca="1" si="366"/>
        <v>#NUM!</v>
      </c>
      <c r="BC2803" s="66" t="e">
        <f t="shared" ca="1" si="367"/>
        <v>#NUM!</v>
      </c>
      <c r="BD2803" s="156">
        <f ca="1">IFERROR(MATCH(BE2803,OFFSET(Pinlist!$A$2,BD2802*(BA2803=BA2802),0,$BT$23,1),0)+BD2802*(BA2803=BA2802),0)</f>
        <v>0</v>
      </c>
      <c r="BE2803" s="66" t="e">
        <f t="shared" ca="1" si="368"/>
        <v>#NUM!</v>
      </c>
      <c r="BF2803" s="76">
        <f ca="1">(OFFSET(Pinlist!$E$1,BD2803,0)-$BR$18)*MirrorX</f>
        <v>0</v>
      </c>
      <c r="BG2803" s="76">
        <f ca="1">OFFSET(Pinlist!$F$1,BD2803,0)-$BS$18</f>
        <v>0</v>
      </c>
      <c r="BH2803" s="439" t="e">
        <f ca="1">IF(LEFT(BE2803,2)="RF",OFFSET(Pinlist!$D$1,Chart!BD2803,0)&amp;"_"&amp;OFFSET(Pinlist!$G$1,Chart!BD2803,0),"")</f>
        <v>#NUM!</v>
      </c>
      <c r="BI2803" s="298" t="e">
        <f ca="1">IF(LEFT(BE2803,2)="RF",OFFSET(Pinlist!$I$1,Chart!BD2803,0))</f>
        <v>#NUM!</v>
      </c>
      <c r="BJ2803" s="156">
        <f t="shared" si="373"/>
        <v>2800</v>
      </c>
      <c r="BK2803" s="598" t="b">
        <f t="array" aca="1" ref="BK2803" ca="1">IF($BV$15,MIN(SQRT((BF2803-OFFSET(BF2803,1,0,$BU$26-BJ2803))^2+(BG2803-OFFSET(BG2803,1,0,$BU$26-BJ2803))^2)))</f>
        <v>0</v>
      </c>
      <c r="BL2803" s="598" t="b">
        <f t="array" aca="1" ref="BL2803" ca="1">IF($BV$15,MIN(SQRT((BF2803-OFFSET(BF2803,-1,0,1-BJ2803))^2+(BG2803-OFFSET(BG2803,-1,0,1-BJ2803))^2)))</f>
        <v>0</v>
      </c>
      <c r="BM2803" s="225" t="e">
        <f t="shared" ca="1" si="369"/>
        <v>#N/A</v>
      </c>
      <c r="BN2803" s="225" t="e">
        <f t="shared" ca="1" si="370"/>
        <v>#N/A</v>
      </c>
      <c r="BO2803" s="53" t="b">
        <f t="shared" ca="1" si="371"/>
        <v>0</v>
      </c>
    </row>
    <row r="2804" spans="52:67" x14ac:dyDescent="0.2">
      <c r="AZ2804" s="3">
        <f ca="1">IF(ISNUMBER(BI2804),((BI2804&gt;Probe_Head!$CB$15)+COUNTIF(OFFSET(Pinlist!$T$1,Chart!BD2804,0),"*CPW*")+(OFFSET(Pinlist!$L$1,Chart!BD2804,0)="36-40")&gt;0)+0,0)</f>
        <v>0</v>
      </c>
      <c r="BA2804" s="161" t="e">
        <f t="shared" ca="1" si="372"/>
        <v>#NUM!</v>
      </c>
      <c r="BB2804" s="66" t="e">
        <f t="shared" ca="1" si="366"/>
        <v>#NUM!</v>
      </c>
      <c r="BC2804" s="66" t="e">
        <f t="shared" ca="1" si="367"/>
        <v>#NUM!</v>
      </c>
      <c r="BD2804" s="156">
        <f ca="1">IFERROR(MATCH(BE2804,OFFSET(Pinlist!$A$2,BD2803*(BA2804=BA2803),0,$BT$23,1),0)+BD2803*(BA2804=BA2803),0)</f>
        <v>0</v>
      </c>
      <c r="BE2804" s="66" t="e">
        <f t="shared" ca="1" si="368"/>
        <v>#NUM!</v>
      </c>
      <c r="BF2804" s="76">
        <f ca="1">(OFFSET(Pinlist!$E$1,BD2804,0)-$BR$18)*MirrorX</f>
        <v>0</v>
      </c>
      <c r="BG2804" s="76">
        <f ca="1">OFFSET(Pinlist!$F$1,BD2804,0)-$BS$18</f>
        <v>0</v>
      </c>
      <c r="BH2804" s="439" t="e">
        <f ca="1">IF(LEFT(BE2804,2)="RF",OFFSET(Pinlist!$D$1,Chart!BD2804,0)&amp;"_"&amp;OFFSET(Pinlist!$G$1,Chart!BD2804,0),"")</f>
        <v>#NUM!</v>
      </c>
      <c r="BI2804" s="298" t="e">
        <f ca="1">IF(LEFT(BE2804,2)="RF",OFFSET(Pinlist!$I$1,Chart!BD2804,0))</f>
        <v>#NUM!</v>
      </c>
      <c r="BJ2804" s="156">
        <f t="shared" si="373"/>
        <v>2801</v>
      </c>
      <c r="BK2804" s="598" t="b">
        <f t="array" aca="1" ref="BK2804" ca="1">IF($BV$15,MIN(SQRT((BF2804-OFFSET(BF2804,1,0,$BU$26-BJ2804))^2+(BG2804-OFFSET(BG2804,1,0,$BU$26-BJ2804))^2)))</f>
        <v>0</v>
      </c>
      <c r="BL2804" s="598" t="b">
        <f t="array" aca="1" ref="BL2804" ca="1">IF($BV$15,MIN(SQRT((BF2804-OFFSET(BF2804,-1,0,1-BJ2804))^2+(BG2804-OFFSET(BG2804,-1,0,1-BJ2804))^2)))</f>
        <v>0</v>
      </c>
      <c r="BM2804" s="225" t="e">
        <f t="shared" ca="1" si="369"/>
        <v>#N/A</v>
      </c>
      <c r="BN2804" s="225" t="e">
        <f t="shared" ca="1" si="370"/>
        <v>#N/A</v>
      </c>
      <c r="BO2804" s="53" t="b">
        <f t="shared" ca="1" si="371"/>
        <v>0</v>
      </c>
    </row>
    <row r="2805" spans="52:67" x14ac:dyDescent="0.2">
      <c r="AZ2805" s="3">
        <f ca="1">IF(ISNUMBER(BI2805),((BI2805&gt;Probe_Head!$CB$15)+COUNTIF(OFFSET(Pinlist!$T$1,Chart!BD2805,0),"*CPW*")+(OFFSET(Pinlist!$L$1,Chart!BD2805,0)="36-40")&gt;0)+0,0)</f>
        <v>0</v>
      </c>
      <c r="BA2805" s="161" t="e">
        <f t="shared" ca="1" si="372"/>
        <v>#NUM!</v>
      </c>
      <c r="BB2805" s="66" t="e">
        <f t="shared" ca="1" si="366"/>
        <v>#NUM!</v>
      </c>
      <c r="BC2805" s="66" t="e">
        <f t="shared" ca="1" si="367"/>
        <v>#NUM!</v>
      </c>
      <c r="BD2805" s="156">
        <f ca="1">IFERROR(MATCH(BE2805,OFFSET(Pinlist!$A$2,BD2804*(BA2805=BA2804),0,$BT$23,1),0)+BD2804*(BA2805=BA2804),0)</f>
        <v>0</v>
      </c>
      <c r="BE2805" s="66" t="e">
        <f t="shared" ca="1" si="368"/>
        <v>#NUM!</v>
      </c>
      <c r="BF2805" s="76">
        <f ca="1">(OFFSET(Pinlist!$E$1,BD2805,0)-$BR$18)*MirrorX</f>
        <v>0</v>
      </c>
      <c r="BG2805" s="76">
        <f ca="1">OFFSET(Pinlist!$F$1,BD2805,0)-$BS$18</f>
        <v>0</v>
      </c>
      <c r="BH2805" s="439" t="e">
        <f ca="1">IF(LEFT(BE2805,2)="RF",OFFSET(Pinlist!$D$1,Chart!BD2805,0)&amp;"_"&amp;OFFSET(Pinlist!$G$1,Chart!BD2805,0),"")</f>
        <v>#NUM!</v>
      </c>
      <c r="BI2805" s="298" t="e">
        <f ca="1">IF(LEFT(BE2805,2)="RF",OFFSET(Pinlist!$I$1,Chart!BD2805,0))</f>
        <v>#NUM!</v>
      </c>
      <c r="BJ2805" s="156">
        <f t="shared" si="373"/>
        <v>2802</v>
      </c>
      <c r="BK2805" s="598" t="b">
        <f t="array" aca="1" ref="BK2805" ca="1">IF($BV$15,MIN(SQRT((BF2805-OFFSET(BF2805,1,0,$BU$26-BJ2805))^2+(BG2805-OFFSET(BG2805,1,0,$BU$26-BJ2805))^2)))</f>
        <v>0</v>
      </c>
      <c r="BL2805" s="598" t="b">
        <f t="array" aca="1" ref="BL2805" ca="1">IF($BV$15,MIN(SQRT((BF2805-OFFSET(BF2805,-1,0,1-BJ2805))^2+(BG2805-OFFSET(BG2805,-1,0,1-BJ2805))^2)))</f>
        <v>0</v>
      </c>
      <c r="BM2805" s="225" t="e">
        <f t="shared" ca="1" si="369"/>
        <v>#N/A</v>
      </c>
      <c r="BN2805" s="225" t="e">
        <f t="shared" ca="1" si="370"/>
        <v>#N/A</v>
      </c>
      <c r="BO2805" s="53" t="b">
        <f t="shared" ca="1" si="371"/>
        <v>0</v>
      </c>
    </row>
    <row r="2806" spans="52:67" x14ac:dyDescent="0.2">
      <c r="AZ2806" s="3">
        <f ca="1">IF(ISNUMBER(BI2806),((BI2806&gt;Probe_Head!$CB$15)+COUNTIF(OFFSET(Pinlist!$T$1,Chart!BD2806,0),"*CPW*")+(OFFSET(Pinlist!$L$1,Chart!BD2806,0)="36-40")&gt;0)+0,0)</f>
        <v>0</v>
      </c>
      <c r="BA2806" s="161" t="e">
        <f t="shared" ca="1" si="372"/>
        <v>#NUM!</v>
      </c>
      <c r="BB2806" s="66" t="e">
        <f t="shared" ca="1" si="366"/>
        <v>#NUM!</v>
      </c>
      <c r="BC2806" s="66" t="e">
        <f t="shared" ca="1" si="367"/>
        <v>#NUM!</v>
      </c>
      <c r="BD2806" s="156">
        <f ca="1">IFERROR(MATCH(BE2806,OFFSET(Pinlist!$A$2,BD2805*(BA2806=BA2805),0,$BT$23,1),0)+BD2805*(BA2806=BA2805),0)</f>
        <v>0</v>
      </c>
      <c r="BE2806" s="66" t="e">
        <f t="shared" ca="1" si="368"/>
        <v>#NUM!</v>
      </c>
      <c r="BF2806" s="76">
        <f ca="1">(OFFSET(Pinlist!$E$1,BD2806,0)-$BR$18)*MirrorX</f>
        <v>0</v>
      </c>
      <c r="BG2806" s="76">
        <f ca="1">OFFSET(Pinlist!$F$1,BD2806,0)-$BS$18</f>
        <v>0</v>
      </c>
      <c r="BH2806" s="439" t="e">
        <f ca="1">IF(LEFT(BE2806,2)="RF",OFFSET(Pinlist!$D$1,Chart!BD2806,0)&amp;"_"&amp;OFFSET(Pinlist!$G$1,Chart!BD2806,0),"")</f>
        <v>#NUM!</v>
      </c>
      <c r="BI2806" s="298" t="e">
        <f ca="1">IF(LEFT(BE2806,2)="RF",OFFSET(Pinlist!$I$1,Chart!BD2806,0))</f>
        <v>#NUM!</v>
      </c>
      <c r="BJ2806" s="156">
        <f t="shared" si="373"/>
        <v>2803</v>
      </c>
      <c r="BK2806" s="598" t="b">
        <f t="array" aca="1" ref="BK2806" ca="1">IF($BV$15,MIN(SQRT((BF2806-OFFSET(BF2806,1,0,$BU$26-BJ2806))^2+(BG2806-OFFSET(BG2806,1,0,$BU$26-BJ2806))^2)))</f>
        <v>0</v>
      </c>
      <c r="BL2806" s="598" t="b">
        <f t="array" aca="1" ref="BL2806" ca="1">IF($BV$15,MIN(SQRT((BF2806-OFFSET(BF2806,-1,0,1-BJ2806))^2+(BG2806-OFFSET(BG2806,-1,0,1-BJ2806))^2)))</f>
        <v>0</v>
      </c>
      <c r="BM2806" s="225" t="e">
        <f t="shared" ca="1" si="369"/>
        <v>#N/A</v>
      </c>
      <c r="BN2806" s="225" t="e">
        <f t="shared" ca="1" si="370"/>
        <v>#N/A</v>
      </c>
      <c r="BO2806" s="53" t="b">
        <f t="shared" ca="1" si="371"/>
        <v>0</v>
      </c>
    </row>
    <row r="2807" spans="52:67" x14ac:dyDescent="0.2">
      <c r="AZ2807" s="3">
        <f ca="1">IF(ISNUMBER(BI2807),((BI2807&gt;Probe_Head!$CB$15)+COUNTIF(OFFSET(Pinlist!$T$1,Chart!BD2807,0),"*CPW*")+(OFFSET(Pinlist!$L$1,Chart!BD2807,0)="36-40")&gt;0)+0,0)</f>
        <v>0</v>
      </c>
      <c r="BA2807" s="161" t="e">
        <f t="shared" ca="1" si="372"/>
        <v>#NUM!</v>
      </c>
      <c r="BB2807" s="66" t="e">
        <f t="shared" ca="1" si="366"/>
        <v>#NUM!</v>
      </c>
      <c r="BC2807" s="66" t="e">
        <f t="shared" ca="1" si="367"/>
        <v>#NUM!</v>
      </c>
      <c r="BD2807" s="156">
        <f ca="1">IFERROR(MATCH(BE2807,OFFSET(Pinlist!$A$2,BD2806*(BA2807=BA2806),0,$BT$23,1),0)+BD2806*(BA2807=BA2806),0)</f>
        <v>0</v>
      </c>
      <c r="BE2807" s="66" t="e">
        <f t="shared" ca="1" si="368"/>
        <v>#NUM!</v>
      </c>
      <c r="BF2807" s="76">
        <f ca="1">(OFFSET(Pinlist!$E$1,BD2807,0)-$BR$18)*MirrorX</f>
        <v>0</v>
      </c>
      <c r="BG2807" s="76">
        <f ca="1">OFFSET(Pinlist!$F$1,BD2807,0)-$BS$18</f>
        <v>0</v>
      </c>
      <c r="BH2807" s="439" t="e">
        <f ca="1">IF(LEFT(BE2807,2)="RF",OFFSET(Pinlist!$D$1,Chart!BD2807,0)&amp;"_"&amp;OFFSET(Pinlist!$G$1,Chart!BD2807,0),"")</f>
        <v>#NUM!</v>
      </c>
      <c r="BI2807" s="298" t="e">
        <f ca="1">IF(LEFT(BE2807,2)="RF",OFFSET(Pinlist!$I$1,Chart!BD2807,0))</f>
        <v>#NUM!</v>
      </c>
      <c r="BJ2807" s="156">
        <f t="shared" si="373"/>
        <v>2804</v>
      </c>
      <c r="BK2807" s="598" t="b">
        <f t="array" aca="1" ref="BK2807" ca="1">IF($BV$15,MIN(SQRT((BF2807-OFFSET(BF2807,1,0,$BU$26-BJ2807))^2+(BG2807-OFFSET(BG2807,1,0,$BU$26-BJ2807))^2)))</f>
        <v>0</v>
      </c>
      <c r="BL2807" s="598" t="b">
        <f t="array" aca="1" ref="BL2807" ca="1">IF($BV$15,MIN(SQRT((BF2807-OFFSET(BF2807,-1,0,1-BJ2807))^2+(BG2807-OFFSET(BG2807,-1,0,1-BJ2807))^2)))</f>
        <v>0</v>
      </c>
      <c r="BM2807" s="225" t="e">
        <f t="shared" ca="1" si="369"/>
        <v>#N/A</v>
      </c>
      <c r="BN2807" s="225" t="e">
        <f t="shared" ca="1" si="370"/>
        <v>#N/A</v>
      </c>
      <c r="BO2807" s="53" t="b">
        <f t="shared" ca="1" si="371"/>
        <v>0</v>
      </c>
    </row>
    <row r="2808" spans="52:67" x14ac:dyDescent="0.2">
      <c r="AZ2808" s="3">
        <f ca="1">IF(ISNUMBER(BI2808),((BI2808&gt;Probe_Head!$CB$15)+COUNTIF(OFFSET(Pinlist!$T$1,Chart!BD2808,0),"*CPW*")+(OFFSET(Pinlist!$L$1,Chart!BD2808,0)="36-40")&gt;0)+0,0)</f>
        <v>0</v>
      </c>
      <c r="BA2808" s="161" t="e">
        <f t="shared" ca="1" si="372"/>
        <v>#NUM!</v>
      </c>
      <c r="BB2808" s="66" t="e">
        <f t="shared" ca="1" si="366"/>
        <v>#NUM!</v>
      </c>
      <c r="BC2808" s="66" t="e">
        <f t="shared" ca="1" si="367"/>
        <v>#NUM!</v>
      </c>
      <c r="BD2808" s="156">
        <f ca="1">IFERROR(MATCH(BE2808,OFFSET(Pinlist!$A$2,BD2807*(BA2808=BA2807),0,$BT$23,1),0)+BD2807*(BA2808=BA2807),0)</f>
        <v>0</v>
      </c>
      <c r="BE2808" s="66" t="e">
        <f t="shared" ca="1" si="368"/>
        <v>#NUM!</v>
      </c>
      <c r="BF2808" s="76">
        <f ca="1">(OFFSET(Pinlist!$E$1,BD2808,0)-$BR$18)*MirrorX</f>
        <v>0</v>
      </c>
      <c r="BG2808" s="76">
        <f ca="1">OFFSET(Pinlist!$F$1,BD2808,0)-$BS$18</f>
        <v>0</v>
      </c>
      <c r="BH2808" s="439" t="e">
        <f ca="1">IF(LEFT(BE2808,2)="RF",OFFSET(Pinlist!$D$1,Chart!BD2808,0)&amp;"_"&amp;OFFSET(Pinlist!$G$1,Chart!BD2808,0),"")</f>
        <v>#NUM!</v>
      </c>
      <c r="BI2808" s="298" t="e">
        <f ca="1">IF(LEFT(BE2808,2)="RF",OFFSET(Pinlist!$I$1,Chart!BD2808,0))</f>
        <v>#NUM!</v>
      </c>
      <c r="BJ2808" s="156">
        <f t="shared" si="373"/>
        <v>2805</v>
      </c>
      <c r="BK2808" s="598" t="b">
        <f t="array" aca="1" ref="BK2808" ca="1">IF($BV$15,MIN(SQRT((BF2808-OFFSET(BF2808,1,0,$BU$26-BJ2808))^2+(BG2808-OFFSET(BG2808,1,0,$BU$26-BJ2808))^2)))</f>
        <v>0</v>
      </c>
      <c r="BL2808" s="598" t="b">
        <f t="array" aca="1" ref="BL2808" ca="1">IF($BV$15,MIN(SQRT((BF2808-OFFSET(BF2808,-1,0,1-BJ2808))^2+(BG2808-OFFSET(BG2808,-1,0,1-BJ2808))^2)))</f>
        <v>0</v>
      </c>
      <c r="BM2808" s="225" t="e">
        <f t="shared" ca="1" si="369"/>
        <v>#N/A</v>
      </c>
      <c r="BN2808" s="225" t="e">
        <f t="shared" ca="1" si="370"/>
        <v>#N/A</v>
      </c>
      <c r="BO2808" s="53" t="b">
        <f t="shared" ca="1" si="371"/>
        <v>0</v>
      </c>
    </row>
    <row r="2809" spans="52:67" x14ac:dyDescent="0.2">
      <c r="AZ2809" s="3">
        <f ca="1">IF(ISNUMBER(BI2809),((BI2809&gt;Probe_Head!$CB$15)+COUNTIF(OFFSET(Pinlist!$T$1,Chart!BD2809,0),"*CPW*")+(OFFSET(Pinlist!$L$1,Chart!BD2809,0)="36-40")&gt;0)+0,0)</f>
        <v>0</v>
      </c>
      <c r="BA2809" s="161" t="e">
        <f t="shared" ca="1" si="372"/>
        <v>#NUM!</v>
      </c>
      <c r="BB2809" s="66" t="e">
        <f t="shared" ca="1" si="366"/>
        <v>#NUM!</v>
      </c>
      <c r="BC2809" s="66" t="e">
        <f t="shared" ca="1" si="367"/>
        <v>#NUM!</v>
      </c>
      <c r="BD2809" s="156">
        <f ca="1">IFERROR(MATCH(BE2809,OFFSET(Pinlist!$A$2,BD2808*(BA2809=BA2808),0,$BT$23,1),0)+BD2808*(BA2809=BA2808),0)</f>
        <v>0</v>
      </c>
      <c r="BE2809" s="66" t="e">
        <f t="shared" ca="1" si="368"/>
        <v>#NUM!</v>
      </c>
      <c r="BF2809" s="76">
        <f ca="1">(OFFSET(Pinlist!$E$1,BD2809,0)-$BR$18)*MirrorX</f>
        <v>0</v>
      </c>
      <c r="BG2809" s="76">
        <f ca="1">OFFSET(Pinlist!$F$1,BD2809,0)-$BS$18</f>
        <v>0</v>
      </c>
      <c r="BH2809" s="439" t="e">
        <f ca="1">IF(LEFT(BE2809,2)="RF",OFFSET(Pinlist!$D$1,Chart!BD2809,0)&amp;"_"&amp;OFFSET(Pinlist!$G$1,Chart!BD2809,0),"")</f>
        <v>#NUM!</v>
      </c>
      <c r="BI2809" s="298" t="e">
        <f ca="1">IF(LEFT(BE2809,2)="RF",OFFSET(Pinlist!$I$1,Chart!BD2809,0))</f>
        <v>#NUM!</v>
      </c>
      <c r="BJ2809" s="156">
        <f t="shared" si="373"/>
        <v>2806</v>
      </c>
      <c r="BK2809" s="598" t="b">
        <f t="array" aca="1" ref="BK2809" ca="1">IF($BV$15,MIN(SQRT((BF2809-OFFSET(BF2809,1,0,$BU$26-BJ2809))^2+(BG2809-OFFSET(BG2809,1,0,$BU$26-BJ2809))^2)))</f>
        <v>0</v>
      </c>
      <c r="BL2809" s="598" t="b">
        <f t="array" aca="1" ref="BL2809" ca="1">IF($BV$15,MIN(SQRT((BF2809-OFFSET(BF2809,-1,0,1-BJ2809))^2+(BG2809-OFFSET(BG2809,-1,0,1-BJ2809))^2)))</f>
        <v>0</v>
      </c>
      <c r="BM2809" s="225" t="e">
        <f t="shared" ca="1" si="369"/>
        <v>#N/A</v>
      </c>
      <c r="BN2809" s="225" t="e">
        <f t="shared" ca="1" si="370"/>
        <v>#N/A</v>
      </c>
      <c r="BO2809" s="53" t="b">
        <f t="shared" ca="1" si="371"/>
        <v>0</v>
      </c>
    </row>
    <row r="2810" spans="52:67" x14ac:dyDescent="0.2">
      <c r="AZ2810" s="3">
        <f ca="1">IF(ISNUMBER(BI2810),((BI2810&gt;Probe_Head!$CB$15)+COUNTIF(OFFSET(Pinlist!$T$1,Chart!BD2810,0),"*CPW*")+(OFFSET(Pinlist!$L$1,Chart!BD2810,0)="36-40")&gt;0)+0,0)</f>
        <v>0</v>
      </c>
      <c r="BA2810" s="161" t="e">
        <f t="shared" ca="1" si="372"/>
        <v>#NUM!</v>
      </c>
      <c r="BB2810" s="66" t="e">
        <f t="shared" ca="1" si="366"/>
        <v>#NUM!</v>
      </c>
      <c r="BC2810" s="66" t="e">
        <f t="shared" ca="1" si="367"/>
        <v>#NUM!</v>
      </c>
      <c r="BD2810" s="156">
        <f ca="1">IFERROR(MATCH(BE2810,OFFSET(Pinlist!$A$2,BD2809*(BA2810=BA2809),0,$BT$23,1),0)+BD2809*(BA2810=BA2809),0)</f>
        <v>0</v>
      </c>
      <c r="BE2810" s="66" t="e">
        <f t="shared" ca="1" si="368"/>
        <v>#NUM!</v>
      </c>
      <c r="BF2810" s="76">
        <f ca="1">(OFFSET(Pinlist!$E$1,BD2810,0)-$BR$18)*MirrorX</f>
        <v>0</v>
      </c>
      <c r="BG2810" s="76">
        <f ca="1">OFFSET(Pinlist!$F$1,BD2810,0)-$BS$18</f>
        <v>0</v>
      </c>
      <c r="BH2810" s="439" t="e">
        <f ca="1">IF(LEFT(BE2810,2)="RF",OFFSET(Pinlist!$D$1,Chart!BD2810,0)&amp;"_"&amp;OFFSET(Pinlist!$G$1,Chart!BD2810,0),"")</f>
        <v>#NUM!</v>
      </c>
      <c r="BI2810" s="298" t="e">
        <f ca="1">IF(LEFT(BE2810,2)="RF",OFFSET(Pinlist!$I$1,Chart!BD2810,0))</f>
        <v>#NUM!</v>
      </c>
      <c r="BJ2810" s="156">
        <f t="shared" si="373"/>
        <v>2807</v>
      </c>
      <c r="BK2810" s="598" t="b">
        <f t="array" aca="1" ref="BK2810" ca="1">IF($BV$15,MIN(SQRT((BF2810-OFFSET(BF2810,1,0,$BU$26-BJ2810))^2+(BG2810-OFFSET(BG2810,1,0,$BU$26-BJ2810))^2)))</f>
        <v>0</v>
      </c>
      <c r="BL2810" s="598" t="b">
        <f t="array" aca="1" ref="BL2810" ca="1">IF($BV$15,MIN(SQRT((BF2810-OFFSET(BF2810,-1,0,1-BJ2810))^2+(BG2810-OFFSET(BG2810,-1,0,1-BJ2810))^2)))</f>
        <v>0</v>
      </c>
      <c r="BM2810" s="225" t="e">
        <f t="shared" ca="1" si="369"/>
        <v>#N/A</v>
      </c>
      <c r="BN2810" s="225" t="e">
        <f t="shared" ca="1" si="370"/>
        <v>#N/A</v>
      </c>
      <c r="BO2810" s="53" t="b">
        <f t="shared" ca="1" si="371"/>
        <v>0</v>
      </c>
    </row>
    <row r="2811" spans="52:67" x14ac:dyDescent="0.2">
      <c r="AZ2811" s="3">
        <f ca="1">IF(ISNUMBER(BI2811),((BI2811&gt;Probe_Head!$CB$15)+COUNTIF(OFFSET(Pinlist!$T$1,Chart!BD2811,0),"*CPW*")+(OFFSET(Pinlist!$L$1,Chart!BD2811,0)="36-40")&gt;0)+0,0)</f>
        <v>0</v>
      </c>
      <c r="BA2811" s="161" t="e">
        <f t="shared" ca="1" si="372"/>
        <v>#NUM!</v>
      </c>
      <c r="BB2811" s="66" t="e">
        <f t="shared" ca="1" si="366"/>
        <v>#NUM!</v>
      </c>
      <c r="BC2811" s="66" t="e">
        <f t="shared" ca="1" si="367"/>
        <v>#NUM!</v>
      </c>
      <c r="BD2811" s="156">
        <f ca="1">IFERROR(MATCH(BE2811,OFFSET(Pinlist!$A$2,BD2810*(BA2811=BA2810),0,$BT$23,1),0)+BD2810*(BA2811=BA2810),0)</f>
        <v>0</v>
      </c>
      <c r="BE2811" s="66" t="e">
        <f t="shared" ca="1" si="368"/>
        <v>#NUM!</v>
      </c>
      <c r="BF2811" s="76">
        <f ca="1">(OFFSET(Pinlist!$E$1,BD2811,0)-$BR$18)*MirrorX</f>
        <v>0</v>
      </c>
      <c r="BG2811" s="76">
        <f ca="1">OFFSET(Pinlist!$F$1,BD2811,0)-$BS$18</f>
        <v>0</v>
      </c>
      <c r="BH2811" s="439" t="e">
        <f ca="1">IF(LEFT(BE2811,2)="RF",OFFSET(Pinlist!$D$1,Chart!BD2811,0)&amp;"_"&amp;OFFSET(Pinlist!$G$1,Chart!BD2811,0),"")</f>
        <v>#NUM!</v>
      </c>
      <c r="BI2811" s="298" t="e">
        <f ca="1">IF(LEFT(BE2811,2)="RF",OFFSET(Pinlist!$I$1,Chart!BD2811,0))</f>
        <v>#NUM!</v>
      </c>
      <c r="BJ2811" s="156">
        <f t="shared" si="373"/>
        <v>2808</v>
      </c>
      <c r="BK2811" s="598" t="b">
        <f t="array" aca="1" ref="BK2811" ca="1">IF($BV$15,MIN(SQRT((BF2811-OFFSET(BF2811,1,0,$BU$26-BJ2811))^2+(BG2811-OFFSET(BG2811,1,0,$BU$26-BJ2811))^2)))</f>
        <v>0</v>
      </c>
      <c r="BL2811" s="598" t="b">
        <f t="array" aca="1" ref="BL2811" ca="1">IF($BV$15,MIN(SQRT((BF2811-OFFSET(BF2811,-1,0,1-BJ2811))^2+(BG2811-OFFSET(BG2811,-1,0,1-BJ2811))^2)))</f>
        <v>0</v>
      </c>
      <c r="BM2811" s="225" t="e">
        <f t="shared" ca="1" si="369"/>
        <v>#N/A</v>
      </c>
      <c r="BN2811" s="225" t="e">
        <f t="shared" ca="1" si="370"/>
        <v>#N/A</v>
      </c>
      <c r="BO2811" s="53" t="b">
        <f t="shared" ca="1" si="371"/>
        <v>0</v>
      </c>
    </row>
    <row r="2812" spans="52:67" x14ac:dyDescent="0.2">
      <c r="AZ2812" s="3">
        <f ca="1">IF(ISNUMBER(BI2812),((BI2812&gt;Probe_Head!$CB$15)+COUNTIF(OFFSET(Pinlist!$T$1,Chart!BD2812,0),"*CPW*")+(OFFSET(Pinlist!$L$1,Chart!BD2812,0)="36-40")&gt;0)+0,0)</f>
        <v>0</v>
      </c>
      <c r="BA2812" s="161" t="e">
        <f t="shared" ca="1" si="372"/>
        <v>#NUM!</v>
      </c>
      <c r="BB2812" s="66" t="e">
        <f t="shared" ca="1" si="366"/>
        <v>#NUM!</v>
      </c>
      <c r="BC2812" s="66" t="e">
        <f t="shared" ca="1" si="367"/>
        <v>#NUM!</v>
      </c>
      <c r="BD2812" s="156">
        <f ca="1">IFERROR(MATCH(BE2812,OFFSET(Pinlist!$A$2,BD2811*(BA2812=BA2811),0,$BT$23,1),0)+BD2811*(BA2812=BA2811),0)</f>
        <v>0</v>
      </c>
      <c r="BE2812" s="66" t="e">
        <f t="shared" ca="1" si="368"/>
        <v>#NUM!</v>
      </c>
      <c r="BF2812" s="76">
        <f ca="1">(OFFSET(Pinlist!$E$1,BD2812,0)-$BR$18)*MirrorX</f>
        <v>0</v>
      </c>
      <c r="BG2812" s="76">
        <f ca="1">OFFSET(Pinlist!$F$1,BD2812,0)-$BS$18</f>
        <v>0</v>
      </c>
      <c r="BH2812" s="439" t="e">
        <f ca="1">IF(LEFT(BE2812,2)="RF",OFFSET(Pinlist!$D$1,Chart!BD2812,0)&amp;"_"&amp;OFFSET(Pinlist!$G$1,Chart!BD2812,0),"")</f>
        <v>#NUM!</v>
      </c>
      <c r="BI2812" s="298" t="e">
        <f ca="1">IF(LEFT(BE2812,2)="RF",OFFSET(Pinlist!$I$1,Chart!BD2812,0))</f>
        <v>#NUM!</v>
      </c>
      <c r="BJ2812" s="156">
        <f t="shared" si="373"/>
        <v>2809</v>
      </c>
      <c r="BK2812" s="598" t="b">
        <f t="array" aca="1" ref="BK2812" ca="1">IF($BV$15,MIN(SQRT((BF2812-OFFSET(BF2812,1,0,$BU$26-BJ2812))^2+(BG2812-OFFSET(BG2812,1,0,$BU$26-BJ2812))^2)))</f>
        <v>0</v>
      </c>
      <c r="BL2812" s="598" t="b">
        <f t="array" aca="1" ref="BL2812" ca="1">IF($BV$15,MIN(SQRT((BF2812-OFFSET(BF2812,-1,0,1-BJ2812))^2+(BG2812-OFFSET(BG2812,-1,0,1-BJ2812))^2)))</f>
        <v>0</v>
      </c>
      <c r="BM2812" s="225" t="e">
        <f t="shared" ca="1" si="369"/>
        <v>#N/A</v>
      </c>
      <c r="BN2812" s="225" t="e">
        <f t="shared" ca="1" si="370"/>
        <v>#N/A</v>
      </c>
      <c r="BO2812" s="53" t="b">
        <f t="shared" ca="1" si="371"/>
        <v>0</v>
      </c>
    </row>
    <row r="2813" spans="52:67" x14ac:dyDescent="0.2">
      <c r="AZ2813" s="3">
        <f ca="1">IF(ISNUMBER(BI2813),((BI2813&gt;Probe_Head!$CB$15)+COUNTIF(OFFSET(Pinlist!$T$1,Chart!BD2813,0),"*CPW*")+(OFFSET(Pinlist!$L$1,Chart!BD2813,0)="36-40")&gt;0)+0,0)</f>
        <v>0</v>
      </c>
      <c r="BA2813" s="161" t="e">
        <f t="shared" ca="1" si="372"/>
        <v>#NUM!</v>
      </c>
      <c r="BB2813" s="66" t="e">
        <f t="shared" ca="1" si="366"/>
        <v>#NUM!</v>
      </c>
      <c r="BC2813" s="66" t="e">
        <f t="shared" ca="1" si="367"/>
        <v>#NUM!</v>
      </c>
      <c r="BD2813" s="156">
        <f ca="1">IFERROR(MATCH(BE2813,OFFSET(Pinlist!$A$2,BD2812*(BA2813=BA2812),0,$BT$23,1),0)+BD2812*(BA2813=BA2812),0)</f>
        <v>0</v>
      </c>
      <c r="BE2813" s="66" t="e">
        <f t="shared" ca="1" si="368"/>
        <v>#NUM!</v>
      </c>
      <c r="BF2813" s="76">
        <f ca="1">(OFFSET(Pinlist!$E$1,BD2813,0)-$BR$18)*MirrorX</f>
        <v>0</v>
      </c>
      <c r="BG2813" s="76">
        <f ca="1">OFFSET(Pinlist!$F$1,BD2813,0)-$BS$18</f>
        <v>0</v>
      </c>
      <c r="BH2813" s="439" t="e">
        <f ca="1">IF(LEFT(BE2813,2)="RF",OFFSET(Pinlist!$D$1,Chart!BD2813,0)&amp;"_"&amp;OFFSET(Pinlist!$G$1,Chart!BD2813,0),"")</f>
        <v>#NUM!</v>
      </c>
      <c r="BI2813" s="298" t="e">
        <f ca="1">IF(LEFT(BE2813,2)="RF",OFFSET(Pinlist!$I$1,Chart!BD2813,0))</f>
        <v>#NUM!</v>
      </c>
      <c r="BJ2813" s="156">
        <f t="shared" si="373"/>
        <v>2810</v>
      </c>
      <c r="BK2813" s="598" t="b">
        <f t="array" aca="1" ref="BK2813" ca="1">IF($BV$15,MIN(SQRT((BF2813-OFFSET(BF2813,1,0,$BU$26-BJ2813))^2+(BG2813-OFFSET(BG2813,1,0,$BU$26-BJ2813))^2)))</f>
        <v>0</v>
      </c>
      <c r="BL2813" s="598" t="b">
        <f t="array" aca="1" ref="BL2813" ca="1">IF($BV$15,MIN(SQRT((BF2813-OFFSET(BF2813,-1,0,1-BJ2813))^2+(BG2813-OFFSET(BG2813,-1,0,1-BJ2813))^2)))</f>
        <v>0</v>
      </c>
      <c r="BM2813" s="225" t="e">
        <f t="shared" ca="1" si="369"/>
        <v>#N/A</v>
      </c>
      <c r="BN2813" s="225" t="e">
        <f t="shared" ca="1" si="370"/>
        <v>#N/A</v>
      </c>
      <c r="BO2813" s="53" t="b">
        <f t="shared" ca="1" si="371"/>
        <v>0</v>
      </c>
    </row>
    <row r="2814" spans="52:67" x14ac:dyDescent="0.2">
      <c r="AZ2814" s="3">
        <f ca="1">IF(ISNUMBER(BI2814),((BI2814&gt;Probe_Head!$CB$15)+COUNTIF(OFFSET(Pinlist!$T$1,Chart!BD2814,0),"*CPW*")+(OFFSET(Pinlist!$L$1,Chart!BD2814,0)="36-40")&gt;0)+0,0)</f>
        <v>0</v>
      </c>
      <c r="BA2814" s="161" t="e">
        <f t="shared" ca="1" si="372"/>
        <v>#NUM!</v>
      </c>
      <c r="BB2814" s="66" t="e">
        <f t="shared" ca="1" si="366"/>
        <v>#NUM!</v>
      </c>
      <c r="BC2814" s="66" t="e">
        <f t="shared" ca="1" si="367"/>
        <v>#NUM!</v>
      </c>
      <c r="BD2814" s="156">
        <f ca="1">IFERROR(MATCH(BE2814,OFFSET(Pinlist!$A$2,BD2813*(BA2814=BA2813),0,$BT$23,1),0)+BD2813*(BA2814=BA2813),0)</f>
        <v>0</v>
      </c>
      <c r="BE2814" s="66" t="e">
        <f t="shared" ca="1" si="368"/>
        <v>#NUM!</v>
      </c>
      <c r="BF2814" s="76">
        <f ca="1">(OFFSET(Pinlist!$E$1,BD2814,0)-$BR$18)*MirrorX</f>
        <v>0</v>
      </c>
      <c r="BG2814" s="76">
        <f ca="1">OFFSET(Pinlist!$F$1,BD2814,0)-$BS$18</f>
        <v>0</v>
      </c>
      <c r="BH2814" s="439" t="e">
        <f ca="1">IF(LEFT(BE2814,2)="RF",OFFSET(Pinlist!$D$1,Chart!BD2814,0)&amp;"_"&amp;OFFSET(Pinlist!$G$1,Chart!BD2814,0),"")</f>
        <v>#NUM!</v>
      </c>
      <c r="BI2814" s="298" t="e">
        <f ca="1">IF(LEFT(BE2814,2)="RF",OFFSET(Pinlist!$I$1,Chart!BD2814,0))</f>
        <v>#NUM!</v>
      </c>
      <c r="BJ2814" s="156">
        <f t="shared" si="373"/>
        <v>2811</v>
      </c>
      <c r="BK2814" s="598" t="b">
        <f t="array" aca="1" ref="BK2814" ca="1">IF($BV$15,MIN(SQRT((BF2814-OFFSET(BF2814,1,0,$BU$26-BJ2814))^2+(BG2814-OFFSET(BG2814,1,0,$BU$26-BJ2814))^2)))</f>
        <v>0</v>
      </c>
      <c r="BL2814" s="598" t="b">
        <f t="array" aca="1" ref="BL2814" ca="1">IF($BV$15,MIN(SQRT((BF2814-OFFSET(BF2814,-1,0,1-BJ2814))^2+(BG2814-OFFSET(BG2814,-1,0,1-BJ2814))^2)))</f>
        <v>0</v>
      </c>
      <c r="BM2814" s="225" t="e">
        <f t="shared" ca="1" si="369"/>
        <v>#N/A</v>
      </c>
      <c r="BN2814" s="225" t="e">
        <f t="shared" ca="1" si="370"/>
        <v>#N/A</v>
      </c>
      <c r="BO2814" s="53" t="b">
        <f t="shared" ca="1" si="371"/>
        <v>0</v>
      </c>
    </row>
    <row r="2815" spans="52:67" x14ac:dyDescent="0.2">
      <c r="AZ2815" s="3">
        <f ca="1">IF(ISNUMBER(BI2815),((BI2815&gt;Probe_Head!$CB$15)+COUNTIF(OFFSET(Pinlist!$T$1,Chart!BD2815,0),"*CPW*")+(OFFSET(Pinlist!$L$1,Chart!BD2815,0)="36-40")&gt;0)+0,0)</f>
        <v>0</v>
      </c>
      <c r="BA2815" s="161" t="e">
        <f t="shared" ca="1" si="372"/>
        <v>#NUM!</v>
      </c>
      <c r="BB2815" s="66" t="e">
        <f t="shared" ca="1" si="366"/>
        <v>#NUM!</v>
      </c>
      <c r="BC2815" s="66" t="e">
        <f t="shared" ca="1" si="367"/>
        <v>#NUM!</v>
      </c>
      <c r="BD2815" s="156">
        <f ca="1">IFERROR(MATCH(BE2815,OFFSET(Pinlist!$A$2,BD2814*(BA2815=BA2814),0,$BT$23,1),0)+BD2814*(BA2815=BA2814),0)</f>
        <v>0</v>
      </c>
      <c r="BE2815" s="66" t="e">
        <f t="shared" ca="1" si="368"/>
        <v>#NUM!</v>
      </c>
      <c r="BF2815" s="76">
        <f ca="1">(OFFSET(Pinlist!$E$1,BD2815,0)-$BR$18)*MirrorX</f>
        <v>0</v>
      </c>
      <c r="BG2815" s="76">
        <f ca="1">OFFSET(Pinlist!$F$1,BD2815,0)-$BS$18</f>
        <v>0</v>
      </c>
      <c r="BH2815" s="439" t="e">
        <f ca="1">IF(LEFT(BE2815,2)="RF",OFFSET(Pinlist!$D$1,Chart!BD2815,0)&amp;"_"&amp;OFFSET(Pinlist!$G$1,Chart!BD2815,0),"")</f>
        <v>#NUM!</v>
      </c>
      <c r="BI2815" s="298" t="e">
        <f ca="1">IF(LEFT(BE2815,2)="RF",OFFSET(Pinlist!$I$1,Chart!BD2815,0))</f>
        <v>#NUM!</v>
      </c>
      <c r="BJ2815" s="156">
        <f t="shared" si="373"/>
        <v>2812</v>
      </c>
      <c r="BK2815" s="598" t="b">
        <f t="array" aca="1" ref="BK2815" ca="1">IF($BV$15,MIN(SQRT((BF2815-OFFSET(BF2815,1,0,$BU$26-BJ2815))^2+(BG2815-OFFSET(BG2815,1,0,$BU$26-BJ2815))^2)))</f>
        <v>0</v>
      </c>
      <c r="BL2815" s="598" t="b">
        <f t="array" aca="1" ref="BL2815" ca="1">IF($BV$15,MIN(SQRT((BF2815-OFFSET(BF2815,-1,0,1-BJ2815))^2+(BG2815-OFFSET(BG2815,-1,0,1-BJ2815))^2)))</f>
        <v>0</v>
      </c>
      <c r="BM2815" s="225" t="e">
        <f t="shared" ca="1" si="369"/>
        <v>#N/A</v>
      </c>
      <c r="BN2815" s="225" t="e">
        <f t="shared" ca="1" si="370"/>
        <v>#N/A</v>
      </c>
      <c r="BO2815" s="53" t="b">
        <f t="shared" ca="1" si="371"/>
        <v>0</v>
      </c>
    </row>
    <row r="2816" spans="52:67" x14ac:dyDescent="0.2">
      <c r="AZ2816" s="3">
        <f ca="1">IF(ISNUMBER(BI2816),((BI2816&gt;Probe_Head!$CB$15)+COUNTIF(OFFSET(Pinlist!$T$1,Chart!BD2816,0),"*CPW*")+(OFFSET(Pinlist!$L$1,Chart!BD2816,0)="36-40")&gt;0)+0,0)</f>
        <v>0</v>
      </c>
      <c r="BA2816" s="161" t="e">
        <f t="shared" ca="1" si="372"/>
        <v>#NUM!</v>
      </c>
      <c r="BB2816" s="66" t="e">
        <f t="shared" ca="1" si="366"/>
        <v>#NUM!</v>
      </c>
      <c r="BC2816" s="66" t="e">
        <f t="shared" ca="1" si="367"/>
        <v>#NUM!</v>
      </c>
      <c r="BD2816" s="156">
        <f ca="1">IFERROR(MATCH(BE2816,OFFSET(Pinlist!$A$2,BD2815*(BA2816=BA2815),0,$BT$23,1),0)+BD2815*(BA2816=BA2815),0)</f>
        <v>0</v>
      </c>
      <c r="BE2816" s="66" t="e">
        <f t="shared" ca="1" si="368"/>
        <v>#NUM!</v>
      </c>
      <c r="BF2816" s="76">
        <f ca="1">(OFFSET(Pinlist!$E$1,BD2816,0)-$BR$18)*MirrorX</f>
        <v>0</v>
      </c>
      <c r="BG2816" s="76">
        <f ca="1">OFFSET(Pinlist!$F$1,BD2816,0)-$BS$18</f>
        <v>0</v>
      </c>
      <c r="BH2816" s="439" t="e">
        <f ca="1">IF(LEFT(BE2816,2)="RF",OFFSET(Pinlist!$D$1,Chart!BD2816,0)&amp;"_"&amp;OFFSET(Pinlist!$G$1,Chart!BD2816,0),"")</f>
        <v>#NUM!</v>
      </c>
      <c r="BI2816" s="298" t="e">
        <f ca="1">IF(LEFT(BE2816,2)="RF",OFFSET(Pinlist!$I$1,Chart!BD2816,0))</f>
        <v>#NUM!</v>
      </c>
      <c r="BJ2816" s="156">
        <f t="shared" si="373"/>
        <v>2813</v>
      </c>
      <c r="BK2816" s="598" t="b">
        <f t="array" aca="1" ref="BK2816" ca="1">IF($BV$15,MIN(SQRT((BF2816-OFFSET(BF2816,1,0,$BU$26-BJ2816))^2+(BG2816-OFFSET(BG2816,1,0,$BU$26-BJ2816))^2)))</f>
        <v>0</v>
      </c>
      <c r="BL2816" s="598" t="b">
        <f t="array" aca="1" ref="BL2816" ca="1">IF($BV$15,MIN(SQRT((BF2816-OFFSET(BF2816,-1,0,1-BJ2816))^2+(BG2816-OFFSET(BG2816,-1,0,1-BJ2816))^2)))</f>
        <v>0</v>
      </c>
      <c r="BM2816" s="225" t="e">
        <f t="shared" ca="1" si="369"/>
        <v>#N/A</v>
      </c>
      <c r="BN2816" s="225" t="e">
        <f t="shared" ca="1" si="370"/>
        <v>#N/A</v>
      </c>
      <c r="BO2816" s="53" t="b">
        <f t="shared" ca="1" si="371"/>
        <v>0</v>
      </c>
    </row>
    <row r="2817" spans="52:67" x14ac:dyDescent="0.2">
      <c r="AZ2817" s="3">
        <f ca="1">IF(ISNUMBER(BI2817),((BI2817&gt;Probe_Head!$CB$15)+COUNTIF(OFFSET(Pinlist!$T$1,Chart!BD2817,0),"*CPW*")+(OFFSET(Pinlist!$L$1,Chart!BD2817,0)="36-40")&gt;0)+0,0)</f>
        <v>0</v>
      </c>
      <c r="BA2817" s="161" t="e">
        <f t="shared" ca="1" si="372"/>
        <v>#NUM!</v>
      </c>
      <c r="BB2817" s="66" t="e">
        <f t="shared" ca="1" si="366"/>
        <v>#NUM!</v>
      </c>
      <c r="BC2817" s="66" t="e">
        <f t="shared" ca="1" si="367"/>
        <v>#NUM!</v>
      </c>
      <c r="BD2817" s="156">
        <f ca="1">IFERROR(MATCH(BE2817,OFFSET(Pinlist!$A$2,BD2816*(BA2817=BA2816),0,$BT$23,1),0)+BD2816*(BA2817=BA2816),0)</f>
        <v>0</v>
      </c>
      <c r="BE2817" s="66" t="e">
        <f t="shared" ca="1" si="368"/>
        <v>#NUM!</v>
      </c>
      <c r="BF2817" s="76">
        <f ca="1">(OFFSET(Pinlist!$E$1,BD2817,0)-$BR$18)*MirrorX</f>
        <v>0</v>
      </c>
      <c r="BG2817" s="76">
        <f ca="1">OFFSET(Pinlist!$F$1,BD2817,0)-$BS$18</f>
        <v>0</v>
      </c>
      <c r="BH2817" s="439" t="e">
        <f ca="1">IF(LEFT(BE2817,2)="RF",OFFSET(Pinlist!$D$1,Chart!BD2817,0)&amp;"_"&amp;OFFSET(Pinlist!$G$1,Chart!BD2817,0),"")</f>
        <v>#NUM!</v>
      </c>
      <c r="BI2817" s="298" t="e">
        <f ca="1">IF(LEFT(BE2817,2)="RF",OFFSET(Pinlist!$I$1,Chart!BD2817,0))</f>
        <v>#NUM!</v>
      </c>
      <c r="BJ2817" s="156">
        <f t="shared" si="373"/>
        <v>2814</v>
      </c>
      <c r="BK2817" s="598" t="b">
        <f t="array" aca="1" ref="BK2817" ca="1">IF($BV$15,MIN(SQRT((BF2817-OFFSET(BF2817,1,0,$BU$26-BJ2817))^2+(BG2817-OFFSET(BG2817,1,0,$BU$26-BJ2817))^2)))</f>
        <v>0</v>
      </c>
      <c r="BL2817" s="598" t="b">
        <f t="array" aca="1" ref="BL2817" ca="1">IF($BV$15,MIN(SQRT((BF2817-OFFSET(BF2817,-1,0,1-BJ2817))^2+(BG2817-OFFSET(BG2817,-1,0,1-BJ2817))^2)))</f>
        <v>0</v>
      </c>
      <c r="BM2817" s="225" t="e">
        <f t="shared" ca="1" si="369"/>
        <v>#N/A</v>
      </c>
      <c r="BN2817" s="225" t="e">
        <f t="shared" ca="1" si="370"/>
        <v>#N/A</v>
      </c>
      <c r="BO2817" s="53" t="b">
        <f t="shared" ca="1" si="371"/>
        <v>0</v>
      </c>
    </row>
    <row r="2818" spans="52:67" x14ac:dyDescent="0.2">
      <c r="AZ2818" s="3">
        <f ca="1">IF(ISNUMBER(BI2818),((BI2818&gt;Probe_Head!$CB$15)+COUNTIF(OFFSET(Pinlist!$T$1,Chart!BD2818,0),"*CPW*")+(OFFSET(Pinlist!$L$1,Chart!BD2818,0)="36-40")&gt;0)+0,0)</f>
        <v>0</v>
      </c>
      <c r="BA2818" s="161" t="e">
        <f t="shared" ca="1" si="372"/>
        <v>#NUM!</v>
      </c>
      <c r="BB2818" s="66" t="e">
        <f t="shared" ca="1" si="366"/>
        <v>#NUM!</v>
      </c>
      <c r="BC2818" s="66" t="e">
        <f t="shared" ca="1" si="367"/>
        <v>#NUM!</v>
      </c>
      <c r="BD2818" s="156">
        <f ca="1">IFERROR(MATCH(BE2818,OFFSET(Pinlist!$A$2,BD2817*(BA2818=BA2817),0,$BT$23,1),0)+BD2817*(BA2818=BA2817),0)</f>
        <v>0</v>
      </c>
      <c r="BE2818" s="66" t="e">
        <f t="shared" ca="1" si="368"/>
        <v>#NUM!</v>
      </c>
      <c r="BF2818" s="76">
        <f ca="1">(OFFSET(Pinlist!$E$1,BD2818,0)-$BR$18)*MirrorX</f>
        <v>0</v>
      </c>
      <c r="BG2818" s="76">
        <f ca="1">OFFSET(Pinlist!$F$1,BD2818,0)-$BS$18</f>
        <v>0</v>
      </c>
      <c r="BH2818" s="439" t="e">
        <f ca="1">IF(LEFT(BE2818,2)="RF",OFFSET(Pinlist!$D$1,Chart!BD2818,0)&amp;"_"&amp;OFFSET(Pinlist!$G$1,Chart!BD2818,0),"")</f>
        <v>#NUM!</v>
      </c>
      <c r="BI2818" s="298" t="e">
        <f ca="1">IF(LEFT(BE2818,2)="RF",OFFSET(Pinlist!$I$1,Chart!BD2818,0))</f>
        <v>#NUM!</v>
      </c>
      <c r="BJ2818" s="156">
        <f t="shared" si="373"/>
        <v>2815</v>
      </c>
      <c r="BK2818" s="598" t="b">
        <f t="array" aca="1" ref="BK2818" ca="1">IF($BV$15,MIN(SQRT((BF2818-OFFSET(BF2818,1,0,$BU$26-BJ2818))^2+(BG2818-OFFSET(BG2818,1,0,$BU$26-BJ2818))^2)))</f>
        <v>0</v>
      </c>
      <c r="BL2818" s="598" t="b">
        <f t="array" aca="1" ref="BL2818" ca="1">IF($BV$15,MIN(SQRT((BF2818-OFFSET(BF2818,-1,0,1-BJ2818))^2+(BG2818-OFFSET(BG2818,-1,0,1-BJ2818))^2)))</f>
        <v>0</v>
      </c>
      <c r="BM2818" s="225" t="e">
        <f t="shared" ca="1" si="369"/>
        <v>#N/A</v>
      </c>
      <c r="BN2818" s="225" t="e">
        <f t="shared" ca="1" si="370"/>
        <v>#N/A</v>
      </c>
      <c r="BO2818" s="53" t="b">
        <f t="shared" ca="1" si="371"/>
        <v>0</v>
      </c>
    </row>
    <row r="2819" spans="52:67" x14ac:dyDescent="0.2">
      <c r="AZ2819" s="3">
        <f ca="1">IF(ISNUMBER(BI2819),((BI2819&gt;Probe_Head!$CB$15)+COUNTIF(OFFSET(Pinlist!$T$1,Chart!BD2819,0),"*CPW*")+(OFFSET(Pinlist!$L$1,Chart!BD2819,0)="36-40")&gt;0)+0,0)</f>
        <v>0</v>
      </c>
      <c r="BA2819" s="161" t="e">
        <f t="shared" ca="1" si="372"/>
        <v>#NUM!</v>
      </c>
      <c r="BB2819" s="66" t="e">
        <f t="shared" ca="1" si="366"/>
        <v>#NUM!</v>
      </c>
      <c r="BC2819" s="66" t="e">
        <f t="shared" ca="1" si="367"/>
        <v>#NUM!</v>
      </c>
      <c r="BD2819" s="156">
        <f ca="1">IFERROR(MATCH(BE2819,OFFSET(Pinlist!$A$2,BD2818*(BA2819=BA2818),0,$BT$23,1),0)+BD2818*(BA2819=BA2818),0)</f>
        <v>0</v>
      </c>
      <c r="BE2819" s="66" t="e">
        <f t="shared" ca="1" si="368"/>
        <v>#NUM!</v>
      </c>
      <c r="BF2819" s="76">
        <f ca="1">(OFFSET(Pinlist!$E$1,BD2819,0)-$BR$18)*MirrorX</f>
        <v>0</v>
      </c>
      <c r="BG2819" s="76">
        <f ca="1">OFFSET(Pinlist!$F$1,BD2819,0)-$BS$18</f>
        <v>0</v>
      </c>
      <c r="BH2819" s="439" t="e">
        <f ca="1">IF(LEFT(BE2819,2)="RF",OFFSET(Pinlist!$D$1,Chart!BD2819,0)&amp;"_"&amp;OFFSET(Pinlist!$G$1,Chart!BD2819,0),"")</f>
        <v>#NUM!</v>
      </c>
      <c r="BI2819" s="298" t="e">
        <f ca="1">IF(LEFT(BE2819,2)="RF",OFFSET(Pinlist!$I$1,Chart!BD2819,0))</f>
        <v>#NUM!</v>
      </c>
      <c r="BJ2819" s="156">
        <f t="shared" si="373"/>
        <v>2816</v>
      </c>
      <c r="BK2819" s="598" t="b">
        <f t="array" aca="1" ref="BK2819" ca="1">IF($BV$15,MIN(SQRT((BF2819-OFFSET(BF2819,1,0,$BU$26-BJ2819))^2+(BG2819-OFFSET(BG2819,1,0,$BU$26-BJ2819))^2)))</f>
        <v>0</v>
      </c>
      <c r="BL2819" s="598" t="b">
        <f t="array" aca="1" ref="BL2819" ca="1">IF($BV$15,MIN(SQRT((BF2819-OFFSET(BF2819,-1,0,1-BJ2819))^2+(BG2819-OFFSET(BG2819,-1,0,1-BJ2819))^2)))</f>
        <v>0</v>
      </c>
      <c r="BM2819" s="225" t="e">
        <f t="shared" ca="1" si="369"/>
        <v>#N/A</v>
      </c>
      <c r="BN2819" s="225" t="e">
        <f t="shared" ca="1" si="370"/>
        <v>#N/A</v>
      </c>
      <c r="BO2819" s="53" t="b">
        <f t="shared" ca="1" si="371"/>
        <v>0</v>
      </c>
    </row>
    <row r="2820" spans="52:67" x14ac:dyDescent="0.2">
      <c r="AZ2820" s="3">
        <f ca="1">IF(ISNUMBER(BI2820),((BI2820&gt;Probe_Head!$CB$15)+COUNTIF(OFFSET(Pinlist!$T$1,Chart!BD2820,0),"*CPW*")+(OFFSET(Pinlist!$L$1,Chart!BD2820,0)="36-40")&gt;0)+0,0)</f>
        <v>0</v>
      </c>
      <c r="BA2820" s="161" t="e">
        <f t="shared" ca="1" si="372"/>
        <v>#NUM!</v>
      </c>
      <c r="BB2820" s="66" t="e">
        <f t="shared" ref="BB2820:BB2883" ca="1" si="374">SMALL($CJ$4:$CJ$63,BA2820)</f>
        <v>#NUM!</v>
      </c>
      <c r="BC2820" s="66" t="e">
        <f t="shared" ref="BC2820:BC2883" ca="1" si="375">IF(BB2820=BB2819,BC2819+1,1)</f>
        <v>#NUM!</v>
      </c>
      <c r="BD2820" s="156">
        <f ca="1">IFERROR(MATCH(BE2820,OFFSET(Pinlist!$A$2,BD2819*(BA2820=BA2819),0,$BT$23,1),0)+BD2819*(BA2820=BA2819),0)</f>
        <v>0</v>
      </c>
      <c r="BE2820" s="66" t="e">
        <f t="shared" ref="BE2820:BE2883" ca="1" si="376">OFFSET($CC$3,BB2820,0)</f>
        <v>#NUM!</v>
      </c>
      <c r="BF2820" s="76">
        <f ca="1">(OFFSET(Pinlist!$E$1,BD2820,0)-$BR$18)*MirrorX</f>
        <v>0</v>
      </c>
      <c r="BG2820" s="76">
        <f ca="1">OFFSET(Pinlist!$F$1,BD2820,0)-$BS$18</f>
        <v>0</v>
      </c>
      <c r="BH2820" s="439" t="e">
        <f ca="1">IF(LEFT(BE2820,2)="RF",OFFSET(Pinlist!$D$1,Chart!BD2820,0)&amp;"_"&amp;OFFSET(Pinlist!$G$1,Chart!BD2820,0),"")</f>
        <v>#NUM!</v>
      </c>
      <c r="BI2820" s="298" t="e">
        <f ca="1">IF(LEFT(BE2820,2)="RF",OFFSET(Pinlist!$I$1,Chart!BD2820,0))</f>
        <v>#NUM!</v>
      </c>
      <c r="BJ2820" s="156">
        <f t="shared" si="373"/>
        <v>2817</v>
      </c>
      <c r="BK2820" s="598" t="b">
        <f t="array" aca="1" ref="BK2820" ca="1">IF($BV$15,MIN(SQRT((BF2820-OFFSET(BF2820,1,0,$BU$26-BJ2820))^2+(BG2820-OFFSET(BG2820,1,0,$BU$26-BJ2820))^2)))</f>
        <v>0</v>
      </c>
      <c r="BL2820" s="598" t="b">
        <f t="array" aca="1" ref="BL2820" ca="1">IF($BV$15,MIN(SQRT((BF2820-OFFSET(BF2820,-1,0,1-BJ2820))^2+(BG2820-OFFSET(BG2820,-1,0,1-BJ2820))^2)))</f>
        <v>0</v>
      </c>
      <c r="BM2820" s="225" t="e">
        <f t="shared" ref="BM2820:BM2883" ca="1" si="377">IF(AND(BO2820,BD2820&gt;0),BF2820,NA())</f>
        <v>#N/A</v>
      </c>
      <c r="BN2820" s="225" t="e">
        <f t="shared" ref="BN2820:BN2883" ca="1" si="378">IF(AND(BO2820,BD2820&gt;0),BG2820,NA())</f>
        <v>#N/A</v>
      </c>
      <c r="BO2820" s="53" t="b">
        <f t="shared" ref="BO2820:BO2883" ca="1" si="379">OR(IF(ISNUMBER(BK2820),BK2820&lt;=$BK$2),IF(ISNUMBER(BL2820),BL2820&lt;=$BK$2))</f>
        <v>0</v>
      </c>
    </row>
    <row r="2821" spans="52:67" x14ac:dyDescent="0.2">
      <c r="AZ2821" s="3">
        <f ca="1">IF(ISNUMBER(BI2821),((BI2821&gt;Probe_Head!$CB$15)+COUNTIF(OFFSET(Pinlist!$T$1,Chart!BD2821,0),"*CPW*")+(OFFSET(Pinlist!$L$1,Chart!BD2821,0)="36-40")&gt;0)+0,0)</f>
        <v>0</v>
      </c>
      <c r="BA2821" s="161" t="e">
        <f t="shared" ref="BA2821:BA2884" ca="1" si="380">BA2820+(BC2820=INDEX($CE$3:$CE$63,1+BB2820))</f>
        <v>#NUM!</v>
      </c>
      <c r="BB2821" s="66" t="e">
        <f t="shared" ca="1" si="374"/>
        <v>#NUM!</v>
      </c>
      <c r="BC2821" s="66" t="e">
        <f t="shared" ca="1" si="375"/>
        <v>#NUM!</v>
      </c>
      <c r="BD2821" s="156">
        <f ca="1">IFERROR(MATCH(BE2821,OFFSET(Pinlist!$A$2,BD2820*(BA2821=BA2820),0,$BT$23,1),0)+BD2820*(BA2821=BA2820),0)</f>
        <v>0</v>
      </c>
      <c r="BE2821" s="66" t="e">
        <f t="shared" ca="1" si="376"/>
        <v>#NUM!</v>
      </c>
      <c r="BF2821" s="76">
        <f ca="1">(OFFSET(Pinlist!$E$1,BD2821,0)-$BR$18)*MirrorX</f>
        <v>0</v>
      </c>
      <c r="BG2821" s="76">
        <f ca="1">OFFSET(Pinlist!$F$1,BD2821,0)-$BS$18</f>
        <v>0</v>
      </c>
      <c r="BH2821" s="439" t="e">
        <f ca="1">IF(LEFT(BE2821,2)="RF",OFFSET(Pinlist!$D$1,Chart!BD2821,0)&amp;"_"&amp;OFFSET(Pinlist!$G$1,Chart!BD2821,0),"")</f>
        <v>#NUM!</v>
      </c>
      <c r="BI2821" s="298" t="e">
        <f ca="1">IF(LEFT(BE2821,2)="RF",OFFSET(Pinlist!$I$1,Chart!BD2821,0))</f>
        <v>#NUM!</v>
      </c>
      <c r="BJ2821" s="156">
        <f t="shared" si="373"/>
        <v>2818</v>
      </c>
      <c r="BK2821" s="598" t="b">
        <f t="array" aca="1" ref="BK2821" ca="1">IF($BV$15,MIN(SQRT((BF2821-OFFSET(BF2821,1,0,$BU$26-BJ2821))^2+(BG2821-OFFSET(BG2821,1,0,$BU$26-BJ2821))^2)))</f>
        <v>0</v>
      </c>
      <c r="BL2821" s="598" t="b">
        <f t="array" aca="1" ref="BL2821" ca="1">IF($BV$15,MIN(SQRT((BF2821-OFFSET(BF2821,-1,0,1-BJ2821))^2+(BG2821-OFFSET(BG2821,-1,0,1-BJ2821))^2)))</f>
        <v>0</v>
      </c>
      <c r="BM2821" s="225" t="e">
        <f t="shared" ca="1" si="377"/>
        <v>#N/A</v>
      </c>
      <c r="BN2821" s="225" t="e">
        <f t="shared" ca="1" si="378"/>
        <v>#N/A</v>
      </c>
      <c r="BO2821" s="53" t="b">
        <f t="shared" ca="1" si="379"/>
        <v>0</v>
      </c>
    </row>
    <row r="2822" spans="52:67" x14ac:dyDescent="0.2">
      <c r="AZ2822" s="3">
        <f ca="1">IF(ISNUMBER(BI2822),((BI2822&gt;Probe_Head!$CB$15)+COUNTIF(OFFSET(Pinlist!$T$1,Chart!BD2822,0),"*CPW*")+(OFFSET(Pinlist!$L$1,Chart!BD2822,0)="36-40")&gt;0)+0,0)</f>
        <v>0</v>
      </c>
      <c r="BA2822" s="161" t="e">
        <f t="shared" ca="1" si="380"/>
        <v>#NUM!</v>
      </c>
      <c r="BB2822" s="66" t="e">
        <f t="shared" ca="1" si="374"/>
        <v>#NUM!</v>
      </c>
      <c r="BC2822" s="66" t="e">
        <f t="shared" ca="1" si="375"/>
        <v>#NUM!</v>
      </c>
      <c r="BD2822" s="156">
        <f ca="1">IFERROR(MATCH(BE2822,OFFSET(Pinlist!$A$2,BD2821*(BA2822=BA2821),0,$BT$23,1),0)+BD2821*(BA2822=BA2821),0)</f>
        <v>0</v>
      </c>
      <c r="BE2822" s="66" t="e">
        <f t="shared" ca="1" si="376"/>
        <v>#NUM!</v>
      </c>
      <c r="BF2822" s="76">
        <f ca="1">(OFFSET(Pinlist!$E$1,BD2822,0)-$BR$18)*MirrorX</f>
        <v>0</v>
      </c>
      <c r="BG2822" s="76">
        <f ca="1">OFFSET(Pinlist!$F$1,BD2822,0)-$BS$18</f>
        <v>0</v>
      </c>
      <c r="BH2822" s="439" t="e">
        <f ca="1">IF(LEFT(BE2822,2)="RF",OFFSET(Pinlist!$D$1,Chart!BD2822,0)&amp;"_"&amp;OFFSET(Pinlist!$G$1,Chart!BD2822,0),"")</f>
        <v>#NUM!</v>
      </c>
      <c r="BI2822" s="298" t="e">
        <f ca="1">IF(LEFT(BE2822,2)="RF",OFFSET(Pinlist!$I$1,Chart!BD2822,0))</f>
        <v>#NUM!</v>
      </c>
      <c r="BJ2822" s="156">
        <f t="shared" ref="BJ2822:BJ2885" si="381">BJ2821+1</f>
        <v>2819</v>
      </c>
      <c r="BK2822" s="598" t="b">
        <f t="array" aca="1" ref="BK2822" ca="1">IF($BV$15,MIN(SQRT((BF2822-OFFSET(BF2822,1,0,$BU$26-BJ2822))^2+(BG2822-OFFSET(BG2822,1,0,$BU$26-BJ2822))^2)))</f>
        <v>0</v>
      </c>
      <c r="BL2822" s="598" t="b">
        <f t="array" aca="1" ref="BL2822" ca="1">IF($BV$15,MIN(SQRT((BF2822-OFFSET(BF2822,-1,0,1-BJ2822))^2+(BG2822-OFFSET(BG2822,-1,0,1-BJ2822))^2)))</f>
        <v>0</v>
      </c>
      <c r="BM2822" s="225" t="e">
        <f t="shared" ca="1" si="377"/>
        <v>#N/A</v>
      </c>
      <c r="BN2822" s="225" t="e">
        <f t="shared" ca="1" si="378"/>
        <v>#N/A</v>
      </c>
      <c r="BO2822" s="53" t="b">
        <f t="shared" ca="1" si="379"/>
        <v>0</v>
      </c>
    </row>
    <row r="2823" spans="52:67" x14ac:dyDescent="0.2">
      <c r="AZ2823" s="3">
        <f ca="1">IF(ISNUMBER(BI2823),((BI2823&gt;Probe_Head!$CB$15)+COUNTIF(OFFSET(Pinlist!$T$1,Chart!BD2823,0),"*CPW*")+(OFFSET(Pinlist!$L$1,Chart!BD2823,0)="36-40")&gt;0)+0,0)</f>
        <v>0</v>
      </c>
      <c r="BA2823" s="161" t="e">
        <f t="shared" ca="1" si="380"/>
        <v>#NUM!</v>
      </c>
      <c r="BB2823" s="66" t="e">
        <f t="shared" ca="1" si="374"/>
        <v>#NUM!</v>
      </c>
      <c r="BC2823" s="66" t="e">
        <f t="shared" ca="1" si="375"/>
        <v>#NUM!</v>
      </c>
      <c r="BD2823" s="156">
        <f ca="1">IFERROR(MATCH(BE2823,OFFSET(Pinlist!$A$2,BD2822*(BA2823=BA2822),0,$BT$23,1),0)+BD2822*(BA2823=BA2822),0)</f>
        <v>0</v>
      </c>
      <c r="BE2823" s="66" t="e">
        <f t="shared" ca="1" si="376"/>
        <v>#NUM!</v>
      </c>
      <c r="BF2823" s="76">
        <f ca="1">(OFFSET(Pinlist!$E$1,BD2823,0)-$BR$18)*MirrorX</f>
        <v>0</v>
      </c>
      <c r="BG2823" s="76">
        <f ca="1">OFFSET(Pinlist!$F$1,BD2823,0)-$BS$18</f>
        <v>0</v>
      </c>
      <c r="BH2823" s="439" t="e">
        <f ca="1">IF(LEFT(BE2823,2)="RF",OFFSET(Pinlist!$D$1,Chart!BD2823,0)&amp;"_"&amp;OFFSET(Pinlist!$G$1,Chart!BD2823,0),"")</f>
        <v>#NUM!</v>
      </c>
      <c r="BI2823" s="298" t="e">
        <f ca="1">IF(LEFT(BE2823,2)="RF",OFFSET(Pinlist!$I$1,Chart!BD2823,0))</f>
        <v>#NUM!</v>
      </c>
      <c r="BJ2823" s="156">
        <f t="shared" si="381"/>
        <v>2820</v>
      </c>
      <c r="BK2823" s="598" t="b">
        <f t="array" aca="1" ref="BK2823" ca="1">IF($BV$15,MIN(SQRT((BF2823-OFFSET(BF2823,1,0,$BU$26-BJ2823))^2+(BG2823-OFFSET(BG2823,1,0,$BU$26-BJ2823))^2)))</f>
        <v>0</v>
      </c>
      <c r="BL2823" s="598" t="b">
        <f t="array" aca="1" ref="BL2823" ca="1">IF($BV$15,MIN(SQRT((BF2823-OFFSET(BF2823,-1,0,1-BJ2823))^2+(BG2823-OFFSET(BG2823,-1,0,1-BJ2823))^2)))</f>
        <v>0</v>
      </c>
      <c r="BM2823" s="225" t="e">
        <f t="shared" ca="1" si="377"/>
        <v>#N/A</v>
      </c>
      <c r="BN2823" s="225" t="e">
        <f t="shared" ca="1" si="378"/>
        <v>#N/A</v>
      </c>
      <c r="BO2823" s="53" t="b">
        <f t="shared" ca="1" si="379"/>
        <v>0</v>
      </c>
    </row>
    <row r="2824" spans="52:67" x14ac:dyDescent="0.2">
      <c r="AZ2824" s="3">
        <f ca="1">IF(ISNUMBER(BI2824),((BI2824&gt;Probe_Head!$CB$15)+COUNTIF(OFFSET(Pinlist!$T$1,Chart!BD2824,0),"*CPW*")+(OFFSET(Pinlist!$L$1,Chart!BD2824,0)="36-40")&gt;0)+0,0)</f>
        <v>0</v>
      </c>
      <c r="BA2824" s="161" t="e">
        <f t="shared" ca="1" si="380"/>
        <v>#NUM!</v>
      </c>
      <c r="BB2824" s="66" t="e">
        <f t="shared" ca="1" si="374"/>
        <v>#NUM!</v>
      </c>
      <c r="BC2824" s="66" t="e">
        <f t="shared" ca="1" si="375"/>
        <v>#NUM!</v>
      </c>
      <c r="BD2824" s="156">
        <f ca="1">IFERROR(MATCH(BE2824,OFFSET(Pinlist!$A$2,BD2823*(BA2824=BA2823),0,$BT$23,1),0)+BD2823*(BA2824=BA2823),0)</f>
        <v>0</v>
      </c>
      <c r="BE2824" s="66" t="e">
        <f t="shared" ca="1" si="376"/>
        <v>#NUM!</v>
      </c>
      <c r="BF2824" s="76">
        <f ca="1">(OFFSET(Pinlist!$E$1,BD2824,0)-$BR$18)*MirrorX</f>
        <v>0</v>
      </c>
      <c r="BG2824" s="76">
        <f ca="1">OFFSET(Pinlist!$F$1,BD2824,0)-$BS$18</f>
        <v>0</v>
      </c>
      <c r="BH2824" s="439" t="e">
        <f ca="1">IF(LEFT(BE2824,2)="RF",OFFSET(Pinlist!$D$1,Chart!BD2824,0)&amp;"_"&amp;OFFSET(Pinlist!$G$1,Chart!BD2824,0),"")</f>
        <v>#NUM!</v>
      </c>
      <c r="BI2824" s="298" t="e">
        <f ca="1">IF(LEFT(BE2824,2)="RF",OFFSET(Pinlist!$I$1,Chart!BD2824,0))</f>
        <v>#NUM!</v>
      </c>
      <c r="BJ2824" s="156">
        <f t="shared" si="381"/>
        <v>2821</v>
      </c>
      <c r="BK2824" s="598" t="b">
        <f t="array" aca="1" ref="BK2824" ca="1">IF($BV$15,MIN(SQRT((BF2824-OFFSET(BF2824,1,0,$BU$26-BJ2824))^2+(BG2824-OFFSET(BG2824,1,0,$BU$26-BJ2824))^2)))</f>
        <v>0</v>
      </c>
      <c r="BL2824" s="598" t="b">
        <f t="array" aca="1" ref="BL2824" ca="1">IF($BV$15,MIN(SQRT((BF2824-OFFSET(BF2824,-1,0,1-BJ2824))^2+(BG2824-OFFSET(BG2824,-1,0,1-BJ2824))^2)))</f>
        <v>0</v>
      </c>
      <c r="BM2824" s="225" t="e">
        <f t="shared" ca="1" si="377"/>
        <v>#N/A</v>
      </c>
      <c r="BN2824" s="225" t="e">
        <f t="shared" ca="1" si="378"/>
        <v>#N/A</v>
      </c>
      <c r="BO2824" s="53" t="b">
        <f t="shared" ca="1" si="379"/>
        <v>0</v>
      </c>
    </row>
    <row r="2825" spans="52:67" x14ac:dyDescent="0.2">
      <c r="AZ2825" s="3">
        <f ca="1">IF(ISNUMBER(BI2825),((BI2825&gt;Probe_Head!$CB$15)+COUNTIF(OFFSET(Pinlist!$T$1,Chart!BD2825,0),"*CPW*")+(OFFSET(Pinlist!$L$1,Chart!BD2825,0)="36-40")&gt;0)+0,0)</f>
        <v>0</v>
      </c>
      <c r="BA2825" s="161" t="e">
        <f t="shared" ca="1" si="380"/>
        <v>#NUM!</v>
      </c>
      <c r="BB2825" s="66" t="e">
        <f t="shared" ca="1" si="374"/>
        <v>#NUM!</v>
      </c>
      <c r="BC2825" s="66" t="e">
        <f t="shared" ca="1" si="375"/>
        <v>#NUM!</v>
      </c>
      <c r="BD2825" s="156">
        <f ca="1">IFERROR(MATCH(BE2825,OFFSET(Pinlist!$A$2,BD2824*(BA2825=BA2824),0,$BT$23,1),0)+BD2824*(BA2825=BA2824),0)</f>
        <v>0</v>
      </c>
      <c r="BE2825" s="66" t="e">
        <f t="shared" ca="1" si="376"/>
        <v>#NUM!</v>
      </c>
      <c r="BF2825" s="76">
        <f ca="1">(OFFSET(Pinlist!$E$1,BD2825,0)-$BR$18)*MirrorX</f>
        <v>0</v>
      </c>
      <c r="BG2825" s="76">
        <f ca="1">OFFSET(Pinlist!$F$1,BD2825,0)-$BS$18</f>
        <v>0</v>
      </c>
      <c r="BH2825" s="439" t="e">
        <f ca="1">IF(LEFT(BE2825,2)="RF",OFFSET(Pinlist!$D$1,Chart!BD2825,0)&amp;"_"&amp;OFFSET(Pinlist!$G$1,Chart!BD2825,0),"")</f>
        <v>#NUM!</v>
      </c>
      <c r="BI2825" s="298" t="e">
        <f ca="1">IF(LEFT(BE2825,2)="RF",OFFSET(Pinlist!$I$1,Chart!BD2825,0))</f>
        <v>#NUM!</v>
      </c>
      <c r="BJ2825" s="156">
        <f t="shared" si="381"/>
        <v>2822</v>
      </c>
      <c r="BK2825" s="598" t="b">
        <f t="array" aca="1" ref="BK2825" ca="1">IF($BV$15,MIN(SQRT((BF2825-OFFSET(BF2825,1,0,$BU$26-BJ2825))^2+(BG2825-OFFSET(BG2825,1,0,$BU$26-BJ2825))^2)))</f>
        <v>0</v>
      </c>
      <c r="BL2825" s="598" t="b">
        <f t="array" aca="1" ref="BL2825" ca="1">IF($BV$15,MIN(SQRT((BF2825-OFFSET(BF2825,-1,0,1-BJ2825))^2+(BG2825-OFFSET(BG2825,-1,0,1-BJ2825))^2)))</f>
        <v>0</v>
      </c>
      <c r="BM2825" s="225" t="e">
        <f t="shared" ca="1" si="377"/>
        <v>#N/A</v>
      </c>
      <c r="BN2825" s="225" t="e">
        <f t="shared" ca="1" si="378"/>
        <v>#N/A</v>
      </c>
      <c r="BO2825" s="53" t="b">
        <f t="shared" ca="1" si="379"/>
        <v>0</v>
      </c>
    </row>
    <row r="2826" spans="52:67" x14ac:dyDescent="0.2">
      <c r="AZ2826" s="3">
        <f ca="1">IF(ISNUMBER(BI2826),((BI2826&gt;Probe_Head!$CB$15)+COUNTIF(OFFSET(Pinlist!$T$1,Chart!BD2826,0),"*CPW*")+(OFFSET(Pinlist!$L$1,Chart!BD2826,0)="36-40")&gt;0)+0,0)</f>
        <v>0</v>
      </c>
      <c r="BA2826" s="161" t="e">
        <f t="shared" ca="1" si="380"/>
        <v>#NUM!</v>
      </c>
      <c r="BB2826" s="66" t="e">
        <f t="shared" ca="1" si="374"/>
        <v>#NUM!</v>
      </c>
      <c r="BC2826" s="66" t="e">
        <f t="shared" ca="1" si="375"/>
        <v>#NUM!</v>
      </c>
      <c r="BD2826" s="156">
        <f ca="1">IFERROR(MATCH(BE2826,OFFSET(Pinlist!$A$2,BD2825*(BA2826=BA2825),0,$BT$23,1),0)+BD2825*(BA2826=BA2825),0)</f>
        <v>0</v>
      </c>
      <c r="BE2826" s="66" t="e">
        <f t="shared" ca="1" si="376"/>
        <v>#NUM!</v>
      </c>
      <c r="BF2826" s="76">
        <f ca="1">(OFFSET(Pinlist!$E$1,BD2826,0)-$BR$18)*MirrorX</f>
        <v>0</v>
      </c>
      <c r="BG2826" s="76">
        <f ca="1">OFFSET(Pinlist!$F$1,BD2826,0)-$BS$18</f>
        <v>0</v>
      </c>
      <c r="BH2826" s="439" t="e">
        <f ca="1">IF(LEFT(BE2826,2)="RF",OFFSET(Pinlist!$D$1,Chart!BD2826,0)&amp;"_"&amp;OFFSET(Pinlist!$G$1,Chart!BD2826,0),"")</f>
        <v>#NUM!</v>
      </c>
      <c r="BI2826" s="298" t="e">
        <f ca="1">IF(LEFT(BE2826,2)="RF",OFFSET(Pinlist!$I$1,Chart!BD2826,0))</f>
        <v>#NUM!</v>
      </c>
      <c r="BJ2826" s="156">
        <f t="shared" si="381"/>
        <v>2823</v>
      </c>
      <c r="BK2826" s="598" t="b">
        <f t="array" aca="1" ref="BK2826" ca="1">IF($BV$15,MIN(SQRT((BF2826-OFFSET(BF2826,1,0,$BU$26-BJ2826))^2+(BG2826-OFFSET(BG2826,1,0,$BU$26-BJ2826))^2)))</f>
        <v>0</v>
      </c>
      <c r="BL2826" s="598" t="b">
        <f t="array" aca="1" ref="BL2826" ca="1">IF($BV$15,MIN(SQRT((BF2826-OFFSET(BF2826,-1,0,1-BJ2826))^2+(BG2826-OFFSET(BG2826,-1,0,1-BJ2826))^2)))</f>
        <v>0</v>
      </c>
      <c r="BM2826" s="225" t="e">
        <f t="shared" ca="1" si="377"/>
        <v>#N/A</v>
      </c>
      <c r="BN2826" s="225" t="e">
        <f t="shared" ca="1" si="378"/>
        <v>#N/A</v>
      </c>
      <c r="BO2826" s="53" t="b">
        <f t="shared" ca="1" si="379"/>
        <v>0</v>
      </c>
    </row>
    <row r="2827" spans="52:67" x14ac:dyDescent="0.2">
      <c r="AZ2827" s="3">
        <f ca="1">IF(ISNUMBER(BI2827),((BI2827&gt;Probe_Head!$CB$15)+COUNTIF(OFFSET(Pinlist!$T$1,Chart!BD2827,0),"*CPW*")+(OFFSET(Pinlist!$L$1,Chart!BD2827,0)="36-40")&gt;0)+0,0)</f>
        <v>0</v>
      </c>
      <c r="BA2827" s="161" t="e">
        <f t="shared" ca="1" si="380"/>
        <v>#NUM!</v>
      </c>
      <c r="BB2827" s="66" t="e">
        <f t="shared" ca="1" si="374"/>
        <v>#NUM!</v>
      </c>
      <c r="BC2827" s="66" t="e">
        <f t="shared" ca="1" si="375"/>
        <v>#NUM!</v>
      </c>
      <c r="BD2827" s="156">
        <f ca="1">IFERROR(MATCH(BE2827,OFFSET(Pinlist!$A$2,BD2826*(BA2827=BA2826),0,$BT$23,1),0)+BD2826*(BA2827=BA2826),0)</f>
        <v>0</v>
      </c>
      <c r="BE2827" s="66" t="e">
        <f t="shared" ca="1" si="376"/>
        <v>#NUM!</v>
      </c>
      <c r="BF2827" s="76">
        <f ca="1">(OFFSET(Pinlist!$E$1,BD2827,0)-$BR$18)*MirrorX</f>
        <v>0</v>
      </c>
      <c r="BG2827" s="76">
        <f ca="1">OFFSET(Pinlist!$F$1,BD2827,0)-$BS$18</f>
        <v>0</v>
      </c>
      <c r="BH2827" s="439" t="e">
        <f ca="1">IF(LEFT(BE2827,2)="RF",OFFSET(Pinlist!$D$1,Chart!BD2827,0)&amp;"_"&amp;OFFSET(Pinlist!$G$1,Chart!BD2827,0),"")</f>
        <v>#NUM!</v>
      </c>
      <c r="BI2827" s="298" t="e">
        <f ca="1">IF(LEFT(BE2827,2)="RF",OFFSET(Pinlist!$I$1,Chart!BD2827,0))</f>
        <v>#NUM!</v>
      </c>
      <c r="BJ2827" s="156">
        <f t="shared" si="381"/>
        <v>2824</v>
      </c>
      <c r="BK2827" s="598" t="b">
        <f t="array" aca="1" ref="BK2827" ca="1">IF($BV$15,MIN(SQRT((BF2827-OFFSET(BF2827,1,0,$BU$26-BJ2827))^2+(BG2827-OFFSET(BG2827,1,0,$BU$26-BJ2827))^2)))</f>
        <v>0</v>
      </c>
      <c r="BL2827" s="598" t="b">
        <f t="array" aca="1" ref="BL2827" ca="1">IF($BV$15,MIN(SQRT((BF2827-OFFSET(BF2827,-1,0,1-BJ2827))^2+(BG2827-OFFSET(BG2827,-1,0,1-BJ2827))^2)))</f>
        <v>0</v>
      </c>
      <c r="BM2827" s="225" t="e">
        <f t="shared" ca="1" si="377"/>
        <v>#N/A</v>
      </c>
      <c r="BN2827" s="225" t="e">
        <f t="shared" ca="1" si="378"/>
        <v>#N/A</v>
      </c>
      <c r="BO2827" s="53" t="b">
        <f t="shared" ca="1" si="379"/>
        <v>0</v>
      </c>
    </row>
    <row r="2828" spans="52:67" x14ac:dyDescent="0.2">
      <c r="AZ2828" s="3">
        <f ca="1">IF(ISNUMBER(BI2828),((BI2828&gt;Probe_Head!$CB$15)+COUNTIF(OFFSET(Pinlist!$T$1,Chart!BD2828,0),"*CPW*")+(OFFSET(Pinlist!$L$1,Chart!BD2828,0)="36-40")&gt;0)+0,0)</f>
        <v>0</v>
      </c>
      <c r="BA2828" s="161" t="e">
        <f t="shared" ca="1" si="380"/>
        <v>#NUM!</v>
      </c>
      <c r="BB2828" s="66" t="e">
        <f t="shared" ca="1" si="374"/>
        <v>#NUM!</v>
      </c>
      <c r="BC2828" s="66" t="e">
        <f t="shared" ca="1" si="375"/>
        <v>#NUM!</v>
      </c>
      <c r="BD2828" s="156">
        <f ca="1">IFERROR(MATCH(BE2828,OFFSET(Pinlist!$A$2,BD2827*(BA2828=BA2827),0,$BT$23,1),0)+BD2827*(BA2828=BA2827),0)</f>
        <v>0</v>
      </c>
      <c r="BE2828" s="66" t="e">
        <f t="shared" ca="1" si="376"/>
        <v>#NUM!</v>
      </c>
      <c r="BF2828" s="76">
        <f ca="1">(OFFSET(Pinlist!$E$1,BD2828,0)-$BR$18)*MirrorX</f>
        <v>0</v>
      </c>
      <c r="BG2828" s="76">
        <f ca="1">OFFSET(Pinlist!$F$1,BD2828,0)-$BS$18</f>
        <v>0</v>
      </c>
      <c r="BH2828" s="439" t="e">
        <f ca="1">IF(LEFT(BE2828,2)="RF",OFFSET(Pinlist!$D$1,Chart!BD2828,0)&amp;"_"&amp;OFFSET(Pinlist!$G$1,Chart!BD2828,0),"")</f>
        <v>#NUM!</v>
      </c>
      <c r="BI2828" s="298" t="e">
        <f ca="1">IF(LEFT(BE2828,2)="RF",OFFSET(Pinlist!$I$1,Chart!BD2828,0))</f>
        <v>#NUM!</v>
      </c>
      <c r="BJ2828" s="156">
        <f t="shared" si="381"/>
        <v>2825</v>
      </c>
      <c r="BK2828" s="598" t="b">
        <f t="array" aca="1" ref="BK2828" ca="1">IF($BV$15,MIN(SQRT((BF2828-OFFSET(BF2828,1,0,$BU$26-BJ2828))^2+(BG2828-OFFSET(BG2828,1,0,$BU$26-BJ2828))^2)))</f>
        <v>0</v>
      </c>
      <c r="BL2828" s="598" t="b">
        <f t="array" aca="1" ref="BL2828" ca="1">IF($BV$15,MIN(SQRT((BF2828-OFFSET(BF2828,-1,0,1-BJ2828))^2+(BG2828-OFFSET(BG2828,-1,0,1-BJ2828))^2)))</f>
        <v>0</v>
      </c>
      <c r="BM2828" s="225" t="e">
        <f t="shared" ca="1" si="377"/>
        <v>#N/A</v>
      </c>
      <c r="BN2828" s="225" t="e">
        <f t="shared" ca="1" si="378"/>
        <v>#N/A</v>
      </c>
      <c r="BO2828" s="53" t="b">
        <f t="shared" ca="1" si="379"/>
        <v>0</v>
      </c>
    </row>
    <row r="2829" spans="52:67" x14ac:dyDescent="0.2">
      <c r="AZ2829" s="3">
        <f ca="1">IF(ISNUMBER(BI2829),((BI2829&gt;Probe_Head!$CB$15)+COUNTIF(OFFSET(Pinlist!$T$1,Chart!BD2829,0),"*CPW*")+(OFFSET(Pinlist!$L$1,Chart!BD2829,0)="36-40")&gt;0)+0,0)</f>
        <v>0</v>
      </c>
      <c r="BA2829" s="161" t="e">
        <f t="shared" ca="1" si="380"/>
        <v>#NUM!</v>
      </c>
      <c r="BB2829" s="66" t="e">
        <f t="shared" ca="1" si="374"/>
        <v>#NUM!</v>
      </c>
      <c r="BC2829" s="66" t="e">
        <f t="shared" ca="1" si="375"/>
        <v>#NUM!</v>
      </c>
      <c r="BD2829" s="156">
        <f ca="1">IFERROR(MATCH(BE2829,OFFSET(Pinlist!$A$2,BD2828*(BA2829=BA2828),0,$BT$23,1),0)+BD2828*(BA2829=BA2828),0)</f>
        <v>0</v>
      </c>
      <c r="BE2829" s="66" t="e">
        <f t="shared" ca="1" si="376"/>
        <v>#NUM!</v>
      </c>
      <c r="BF2829" s="76">
        <f ca="1">(OFFSET(Pinlist!$E$1,BD2829,0)-$BR$18)*MirrorX</f>
        <v>0</v>
      </c>
      <c r="BG2829" s="76">
        <f ca="1">OFFSET(Pinlist!$F$1,BD2829,0)-$BS$18</f>
        <v>0</v>
      </c>
      <c r="BH2829" s="439" t="e">
        <f ca="1">IF(LEFT(BE2829,2)="RF",OFFSET(Pinlist!$D$1,Chart!BD2829,0)&amp;"_"&amp;OFFSET(Pinlist!$G$1,Chart!BD2829,0),"")</f>
        <v>#NUM!</v>
      </c>
      <c r="BI2829" s="298" t="e">
        <f ca="1">IF(LEFT(BE2829,2)="RF",OFFSET(Pinlist!$I$1,Chart!BD2829,0))</f>
        <v>#NUM!</v>
      </c>
      <c r="BJ2829" s="156">
        <f t="shared" si="381"/>
        <v>2826</v>
      </c>
      <c r="BK2829" s="598" t="b">
        <f t="array" aca="1" ref="BK2829" ca="1">IF($BV$15,MIN(SQRT((BF2829-OFFSET(BF2829,1,0,$BU$26-BJ2829))^2+(BG2829-OFFSET(BG2829,1,0,$BU$26-BJ2829))^2)))</f>
        <v>0</v>
      </c>
      <c r="BL2829" s="598" t="b">
        <f t="array" aca="1" ref="BL2829" ca="1">IF($BV$15,MIN(SQRT((BF2829-OFFSET(BF2829,-1,0,1-BJ2829))^2+(BG2829-OFFSET(BG2829,-1,0,1-BJ2829))^2)))</f>
        <v>0</v>
      </c>
      <c r="BM2829" s="225" t="e">
        <f t="shared" ca="1" si="377"/>
        <v>#N/A</v>
      </c>
      <c r="BN2829" s="225" t="e">
        <f t="shared" ca="1" si="378"/>
        <v>#N/A</v>
      </c>
      <c r="BO2829" s="53" t="b">
        <f t="shared" ca="1" si="379"/>
        <v>0</v>
      </c>
    </row>
    <row r="2830" spans="52:67" x14ac:dyDescent="0.2">
      <c r="AZ2830" s="3">
        <f ca="1">IF(ISNUMBER(BI2830),((BI2830&gt;Probe_Head!$CB$15)+COUNTIF(OFFSET(Pinlist!$T$1,Chart!BD2830,0),"*CPW*")+(OFFSET(Pinlist!$L$1,Chart!BD2830,0)="36-40")&gt;0)+0,0)</f>
        <v>0</v>
      </c>
      <c r="BA2830" s="161" t="e">
        <f t="shared" ca="1" si="380"/>
        <v>#NUM!</v>
      </c>
      <c r="BB2830" s="66" t="e">
        <f t="shared" ca="1" si="374"/>
        <v>#NUM!</v>
      </c>
      <c r="BC2830" s="66" t="e">
        <f t="shared" ca="1" si="375"/>
        <v>#NUM!</v>
      </c>
      <c r="BD2830" s="156">
        <f ca="1">IFERROR(MATCH(BE2830,OFFSET(Pinlist!$A$2,BD2829*(BA2830=BA2829),0,$BT$23,1),0)+BD2829*(BA2830=BA2829),0)</f>
        <v>0</v>
      </c>
      <c r="BE2830" s="66" t="e">
        <f t="shared" ca="1" si="376"/>
        <v>#NUM!</v>
      </c>
      <c r="BF2830" s="76">
        <f ca="1">(OFFSET(Pinlist!$E$1,BD2830,0)-$BR$18)*MirrorX</f>
        <v>0</v>
      </c>
      <c r="BG2830" s="76">
        <f ca="1">OFFSET(Pinlist!$F$1,BD2830,0)-$BS$18</f>
        <v>0</v>
      </c>
      <c r="BH2830" s="439" t="e">
        <f ca="1">IF(LEFT(BE2830,2)="RF",OFFSET(Pinlist!$D$1,Chart!BD2830,0)&amp;"_"&amp;OFFSET(Pinlist!$G$1,Chart!BD2830,0),"")</f>
        <v>#NUM!</v>
      </c>
      <c r="BI2830" s="298" t="e">
        <f ca="1">IF(LEFT(BE2830,2)="RF",OFFSET(Pinlist!$I$1,Chart!BD2830,0))</f>
        <v>#NUM!</v>
      </c>
      <c r="BJ2830" s="156">
        <f t="shared" si="381"/>
        <v>2827</v>
      </c>
      <c r="BK2830" s="598" t="b">
        <f t="array" aca="1" ref="BK2830" ca="1">IF($BV$15,MIN(SQRT((BF2830-OFFSET(BF2830,1,0,$BU$26-BJ2830))^2+(BG2830-OFFSET(BG2830,1,0,$BU$26-BJ2830))^2)))</f>
        <v>0</v>
      </c>
      <c r="BL2830" s="598" t="b">
        <f t="array" aca="1" ref="BL2830" ca="1">IF($BV$15,MIN(SQRT((BF2830-OFFSET(BF2830,-1,0,1-BJ2830))^2+(BG2830-OFFSET(BG2830,-1,0,1-BJ2830))^2)))</f>
        <v>0</v>
      </c>
      <c r="BM2830" s="225" t="e">
        <f t="shared" ca="1" si="377"/>
        <v>#N/A</v>
      </c>
      <c r="BN2830" s="225" t="e">
        <f t="shared" ca="1" si="378"/>
        <v>#N/A</v>
      </c>
      <c r="BO2830" s="53" t="b">
        <f t="shared" ca="1" si="379"/>
        <v>0</v>
      </c>
    </row>
    <row r="2831" spans="52:67" x14ac:dyDescent="0.2">
      <c r="AZ2831" s="3">
        <f ca="1">IF(ISNUMBER(BI2831),((BI2831&gt;Probe_Head!$CB$15)+COUNTIF(OFFSET(Pinlist!$T$1,Chart!BD2831,0),"*CPW*")+(OFFSET(Pinlist!$L$1,Chart!BD2831,0)="36-40")&gt;0)+0,0)</f>
        <v>0</v>
      </c>
      <c r="BA2831" s="161" t="e">
        <f t="shared" ca="1" si="380"/>
        <v>#NUM!</v>
      </c>
      <c r="BB2831" s="66" t="e">
        <f t="shared" ca="1" si="374"/>
        <v>#NUM!</v>
      </c>
      <c r="BC2831" s="66" t="e">
        <f t="shared" ca="1" si="375"/>
        <v>#NUM!</v>
      </c>
      <c r="BD2831" s="156">
        <f ca="1">IFERROR(MATCH(BE2831,OFFSET(Pinlist!$A$2,BD2830*(BA2831=BA2830),0,$BT$23,1),0)+BD2830*(BA2831=BA2830),0)</f>
        <v>0</v>
      </c>
      <c r="BE2831" s="66" t="e">
        <f t="shared" ca="1" si="376"/>
        <v>#NUM!</v>
      </c>
      <c r="BF2831" s="76">
        <f ca="1">(OFFSET(Pinlist!$E$1,BD2831,0)-$BR$18)*MirrorX</f>
        <v>0</v>
      </c>
      <c r="BG2831" s="76">
        <f ca="1">OFFSET(Pinlist!$F$1,BD2831,0)-$BS$18</f>
        <v>0</v>
      </c>
      <c r="BH2831" s="439" t="e">
        <f ca="1">IF(LEFT(BE2831,2)="RF",OFFSET(Pinlist!$D$1,Chart!BD2831,0)&amp;"_"&amp;OFFSET(Pinlist!$G$1,Chart!BD2831,0),"")</f>
        <v>#NUM!</v>
      </c>
      <c r="BI2831" s="298" t="e">
        <f ca="1">IF(LEFT(BE2831,2)="RF",OFFSET(Pinlist!$I$1,Chart!BD2831,0))</f>
        <v>#NUM!</v>
      </c>
      <c r="BJ2831" s="156">
        <f t="shared" si="381"/>
        <v>2828</v>
      </c>
      <c r="BK2831" s="598" t="b">
        <f t="array" aca="1" ref="BK2831" ca="1">IF($BV$15,MIN(SQRT((BF2831-OFFSET(BF2831,1,0,$BU$26-BJ2831))^2+(BG2831-OFFSET(BG2831,1,0,$BU$26-BJ2831))^2)))</f>
        <v>0</v>
      </c>
      <c r="BL2831" s="598" t="b">
        <f t="array" aca="1" ref="BL2831" ca="1">IF($BV$15,MIN(SQRT((BF2831-OFFSET(BF2831,-1,0,1-BJ2831))^2+(BG2831-OFFSET(BG2831,-1,0,1-BJ2831))^2)))</f>
        <v>0</v>
      </c>
      <c r="BM2831" s="225" t="e">
        <f t="shared" ca="1" si="377"/>
        <v>#N/A</v>
      </c>
      <c r="BN2831" s="225" t="e">
        <f t="shared" ca="1" si="378"/>
        <v>#N/A</v>
      </c>
      <c r="BO2831" s="53" t="b">
        <f t="shared" ca="1" si="379"/>
        <v>0</v>
      </c>
    </row>
    <row r="2832" spans="52:67" x14ac:dyDescent="0.2">
      <c r="AZ2832" s="3">
        <f ca="1">IF(ISNUMBER(BI2832),((BI2832&gt;Probe_Head!$CB$15)+COUNTIF(OFFSET(Pinlist!$T$1,Chart!BD2832,0),"*CPW*")+(OFFSET(Pinlist!$L$1,Chart!BD2832,0)="36-40")&gt;0)+0,0)</f>
        <v>0</v>
      </c>
      <c r="BA2832" s="161" t="e">
        <f t="shared" ca="1" si="380"/>
        <v>#NUM!</v>
      </c>
      <c r="BB2832" s="66" t="e">
        <f t="shared" ca="1" si="374"/>
        <v>#NUM!</v>
      </c>
      <c r="BC2832" s="66" t="e">
        <f t="shared" ca="1" si="375"/>
        <v>#NUM!</v>
      </c>
      <c r="BD2832" s="156">
        <f ca="1">IFERROR(MATCH(BE2832,OFFSET(Pinlist!$A$2,BD2831*(BA2832=BA2831),0,$BT$23,1),0)+BD2831*(BA2832=BA2831),0)</f>
        <v>0</v>
      </c>
      <c r="BE2832" s="66" t="e">
        <f t="shared" ca="1" si="376"/>
        <v>#NUM!</v>
      </c>
      <c r="BF2832" s="76">
        <f ca="1">(OFFSET(Pinlist!$E$1,BD2832,0)-$BR$18)*MirrorX</f>
        <v>0</v>
      </c>
      <c r="BG2832" s="76">
        <f ca="1">OFFSET(Pinlist!$F$1,BD2832,0)-$BS$18</f>
        <v>0</v>
      </c>
      <c r="BH2832" s="439" t="e">
        <f ca="1">IF(LEFT(BE2832,2)="RF",OFFSET(Pinlist!$D$1,Chart!BD2832,0)&amp;"_"&amp;OFFSET(Pinlist!$G$1,Chart!BD2832,0),"")</f>
        <v>#NUM!</v>
      </c>
      <c r="BI2832" s="298" t="e">
        <f ca="1">IF(LEFT(BE2832,2)="RF",OFFSET(Pinlist!$I$1,Chart!BD2832,0))</f>
        <v>#NUM!</v>
      </c>
      <c r="BJ2832" s="156">
        <f t="shared" si="381"/>
        <v>2829</v>
      </c>
      <c r="BK2832" s="598" t="b">
        <f t="array" aca="1" ref="BK2832" ca="1">IF($BV$15,MIN(SQRT((BF2832-OFFSET(BF2832,1,0,$BU$26-BJ2832))^2+(BG2832-OFFSET(BG2832,1,0,$BU$26-BJ2832))^2)))</f>
        <v>0</v>
      </c>
      <c r="BL2832" s="598" t="b">
        <f t="array" aca="1" ref="BL2832" ca="1">IF($BV$15,MIN(SQRT((BF2832-OFFSET(BF2832,-1,0,1-BJ2832))^2+(BG2832-OFFSET(BG2832,-1,0,1-BJ2832))^2)))</f>
        <v>0</v>
      </c>
      <c r="BM2832" s="225" t="e">
        <f t="shared" ca="1" si="377"/>
        <v>#N/A</v>
      </c>
      <c r="BN2832" s="225" t="e">
        <f t="shared" ca="1" si="378"/>
        <v>#N/A</v>
      </c>
      <c r="BO2832" s="53" t="b">
        <f t="shared" ca="1" si="379"/>
        <v>0</v>
      </c>
    </row>
    <row r="2833" spans="52:67" x14ac:dyDescent="0.2">
      <c r="AZ2833" s="3">
        <f ca="1">IF(ISNUMBER(BI2833),((BI2833&gt;Probe_Head!$CB$15)+COUNTIF(OFFSET(Pinlist!$T$1,Chart!BD2833,0),"*CPW*")+(OFFSET(Pinlist!$L$1,Chart!BD2833,0)="36-40")&gt;0)+0,0)</f>
        <v>0</v>
      </c>
      <c r="BA2833" s="161" t="e">
        <f t="shared" ca="1" si="380"/>
        <v>#NUM!</v>
      </c>
      <c r="BB2833" s="66" t="e">
        <f t="shared" ca="1" si="374"/>
        <v>#NUM!</v>
      </c>
      <c r="BC2833" s="66" t="e">
        <f t="shared" ca="1" si="375"/>
        <v>#NUM!</v>
      </c>
      <c r="BD2833" s="156">
        <f ca="1">IFERROR(MATCH(BE2833,OFFSET(Pinlist!$A$2,BD2832*(BA2833=BA2832),0,$BT$23,1),0)+BD2832*(BA2833=BA2832),0)</f>
        <v>0</v>
      </c>
      <c r="BE2833" s="66" t="e">
        <f t="shared" ca="1" si="376"/>
        <v>#NUM!</v>
      </c>
      <c r="BF2833" s="76">
        <f ca="1">(OFFSET(Pinlist!$E$1,BD2833,0)-$BR$18)*MirrorX</f>
        <v>0</v>
      </c>
      <c r="BG2833" s="76">
        <f ca="1">OFFSET(Pinlist!$F$1,BD2833,0)-$BS$18</f>
        <v>0</v>
      </c>
      <c r="BH2833" s="439" t="e">
        <f ca="1">IF(LEFT(BE2833,2)="RF",OFFSET(Pinlist!$D$1,Chart!BD2833,0)&amp;"_"&amp;OFFSET(Pinlist!$G$1,Chart!BD2833,0),"")</f>
        <v>#NUM!</v>
      </c>
      <c r="BI2833" s="298" t="e">
        <f ca="1">IF(LEFT(BE2833,2)="RF",OFFSET(Pinlist!$I$1,Chart!BD2833,0))</f>
        <v>#NUM!</v>
      </c>
      <c r="BJ2833" s="156">
        <f t="shared" si="381"/>
        <v>2830</v>
      </c>
      <c r="BK2833" s="598" t="b">
        <f t="array" aca="1" ref="BK2833" ca="1">IF($BV$15,MIN(SQRT((BF2833-OFFSET(BF2833,1,0,$BU$26-BJ2833))^2+(BG2833-OFFSET(BG2833,1,0,$BU$26-BJ2833))^2)))</f>
        <v>0</v>
      </c>
      <c r="BL2833" s="598" t="b">
        <f t="array" aca="1" ref="BL2833" ca="1">IF($BV$15,MIN(SQRT((BF2833-OFFSET(BF2833,-1,0,1-BJ2833))^2+(BG2833-OFFSET(BG2833,-1,0,1-BJ2833))^2)))</f>
        <v>0</v>
      </c>
      <c r="BM2833" s="225" t="e">
        <f t="shared" ca="1" si="377"/>
        <v>#N/A</v>
      </c>
      <c r="BN2833" s="225" t="e">
        <f t="shared" ca="1" si="378"/>
        <v>#N/A</v>
      </c>
      <c r="BO2833" s="53" t="b">
        <f t="shared" ca="1" si="379"/>
        <v>0</v>
      </c>
    </row>
    <row r="2834" spans="52:67" x14ac:dyDescent="0.2">
      <c r="AZ2834" s="3">
        <f ca="1">IF(ISNUMBER(BI2834),((BI2834&gt;Probe_Head!$CB$15)+COUNTIF(OFFSET(Pinlist!$T$1,Chart!BD2834,0),"*CPW*")+(OFFSET(Pinlist!$L$1,Chart!BD2834,0)="36-40")&gt;0)+0,0)</f>
        <v>0</v>
      </c>
      <c r="BA2834" s="161" t="e">
        <f t="shared" ca="1" si="380"/>
        <v>#NUM!</v>
      </c>
      <c r="BB2834" s="66" t="e">
        <f t="shared" ca="1" si="374"/>
        <v>#NUM!</v>
      </c>
      <c r="BC2834" s="66" t="e">
        <f t="shared" ca="1" si="375"/>
        <v>#NUM!</v>
      </c>
      <c r="BD2834" s="156">
        <f ca="1">IFERROR(MATCH(BE2834,OFFSET(Pinlist!$A$2,BD2833*(BA2834=BA2833),0,$BT$23,1),0)+BD2833*(BA2834=BA2833),0)</f>
        <v>0</v>
      </c>
      <c r="BE2834" s="66" t="e">
        <f t="shared" ca="1" si="376"/>
        <v>#NUM!</v>
      </c>
      <c r="BF2834" s="76">
        <f ca="1">(OFFSET(Pinlist!$E$1,BD2834,0)-$BR$18)*MirrorX</f>
        <v>0</v>
      </c>
      <c r="BG2834" s="76">
        <f ca="1">OFFSET(Pinlist!$F$1,BD2834,0)-$BS$18</f>
        <v>0</v>
      </c>
      <c r="BH2834" s="439" t="e">
        <f ca="1">IF(LEFT(BE2834,2)="RF",OFFSET(Pinlist!$D$1,Chart!BD2834,0)&amp;"_"&amp;OFFSET(Pinlist!$G$1,Chart!BD2834,0),"")</f>
        <v>#NUM!</v>
      </c>
      <c r="BI2834" s="298" t="e">
        <f ca="1">IF(LEFT(BE2834,2)="RF",OFFSET(Pinlist!$I$1,Chart!BD2834,0))</f>
        <v>#NUM!</v>
      </c>
      <c r="BJ2834" s="156">
        <f t="shared" si="381"/>
        <v>2831</v>
      </c>
      <c r="BK2834" s="598" t="b">
        <f t="array" aca="1" ref="BK2834" ca="1">IF($BV$15,MIN(SQRT((BF2834-OFFSET(BF2834,1,0,$BU$26-BJ2834))^2+(BG2834-OFFSET(BG2834,1,0,$BU$26-BJ2834))^2)))</f>
        <v>0</v>
      </c>
      <c r="BL2834" s="598" t="b">
        <f t="array" aca="1" ref="BL2834" ca="1">IF($BV$15,MIN(SQRT((BF2834-OFFSET(BF2834,-1,0,1-BJ2834))^2+(BG2834-OFFSET(BG2834,-1,0,1-BJ2834))^2)))</f>
        <v>0</v>
      </c>
      <c r="BM2834" s="225" t="e">
        <f t="shared" ca="1" si="377"/>
        <v>#N/A</v>
      </c>
      <c r="BN2834" s="225" t="e">
        <f t="shared" ca="1" si="378"/>
        <v>#N/A</v>
      </c>
      <c r="BO2834" s="53" t="b">
        <f t="shared" ca="1" si="379"/>
        <v>0</v>
      </c>
    </row>
    <row r="2835" spans="52:67" x14ac:dyDescent="0.2">
      <c r="AZ2835" s="3">
        <f ca="1">IF(ISNUMBER(BI2835),((BI2835&gt;Probe_Head!$CB$15)+COUNTIF(OFFSET(Pinlist!$T$1,Chart!BD2835,0),"*CPW*")+(OFFSET(Pinlist!$L$1,Chart!BD2835,0)="36-40")&gt;0)+0,0)</f>
        <v>0</v>
      </c>
      <c r="BA2835" s="161" t="e">
        <f t="shared" ca="1" si="380"/>
        <v>#NUM!</v>
      </c>
      <c r="BB2835" s="66" t="e">
        <f t="shared" ca="1" si="374"/>
        <v>#NUM!</v>
      </c>
      <c r="BC2835" s="66" t="e">
        <f t="shared" ca="1" si="375"/>
        <v>#NUM!</v>
      </c>
      <c r="BD2835" s="156">
        <f ca="1">IFERROR(MATCH(BE2835,OFFSET(Pinlist!$A$2,BD2834*(BA2835=BA2834),0,$BT$23,1),0)+BD2834*(BA2835=BA2834),0)</f>
        <v>0</v>
      </c>
      <c r="BE2835" s="66" t="e">
        <f t="shared" ca="1" si="376"/>
        <v>#NUM!</v>
      </c>
      <c r="BF2835" s="76">
        <f ca="1">(OFFSET(Pinlist!$E$1,BD2835,0)-$BR$18)*MirrorX</f>
        <v>0</v>
      </c>
      <c r="BG2835" s="76">
        <f ca="1">OFFSET(Pinlist!$F$1,BD2835,0)-$BS$18</f>
        <v>0</v>
      </c>
      <c r="BH2835" s="439" t="e">
        <f ca="1">IF(LEFT(BE2835,2)="RF",OFFSET(Pinlist!$D$1,Chart!BD2835,0)&amp;"_"&amp;OFFSET(Pinlist!$G$1,Chart!BD2835,0),"")</f>
        <v>#NUM!</v>
      </c>
      <c r="BI2835" s="298" t="e">
        <f ca="1">IF(LEFT(BE2835,2)="RF",OFFSET(Pinlist!$I$1,Chart!BD2835,0))</f>
        <v>#NUM!</v>
      </c>
      <c r="BJ2835" s="156">
        <f t="shared" si="381"/>
        <v>2832</v>
      </c>
      <c r="BK2835" s="598" t="b">
        <f t="array" aca="1" ref="BK2835" ca="1">IF($BV$15,MIN(SQRT((BF2835-OFFSET(BF2835,1,0,$BU$26-BJ2835))^2+(BG2835-OFFSET(BG2835,1,0,$BU$26-BJ2835))^2)))</f>
        <v>0</v>
      </c>
      <c r="BL2835" s="598" t="b">
        <f t="array" aca="1" ref="BL2835" ca="1">IF($BV$15,MIN(SQRT((BF2835-OFFSET(BF2835,-1,0,1-BJ2835))^2+(BG2835-OFFSET(BG2835,-1,0,1-BJ2835))^2)))</f>
        <v>0</v>
      </c>
      <c r="BM2835" s="225" t="e">
        <f t="shared" ca="1" si="377"/>
        <v>#N/A</v>
      </c>
      <c r="BN2835" s="225" t="e">
        <f t="shared" ca="1" si="378"/>
        <v>#N/A</v>
      </c>
      <c r="BO2835" s="53" t="b">
        <f t="shared" ca="1" si="379"/>
        <v>0</v>
      </c>
    </row>
    <row r="2836" spans="52:67" x14ac:dyDescent="0.2">
      <c r="AZ2836" s="3">
        <f ca="1">IF(ISNUMBER(BI2836),((BI2836&gt;Probe_Head!$CB$15)+COUNTIF(OFFSET(Pinlist!$T$1,Chart!BD2836,0),"*CPW*")+(OFFSET(Pinlist!$L$1,Chart!BD2836,0)="36-40")&gt;0)+0,0)</f>
        <v>0</v>
      </c>
      <c r="BA2836" s="161" t="e">
        <f t="shared" ca="1" si="380"/>
        <v>#NUM!</v>
      </c>
      <c r="BB2836" s="66" t="e">
        <f t="shared" ca="1" si="374"/>
        <v>#NUM!</v>
      </c>
      <c r="BC2836" s="66" t="e">
        <f t="shared" ca="1" si="375"/>
        <v>#NUM!</v>
      </c>
      <c r="BD2836" s="156">
        <f ca="1">IFERROR(MATCH(BE2836,OFFSET(Pinlist!$A$2,BD2835*(BA2836=BA2835),0,$BT$23,1),0)+BD2835*(BA2836=BA2835),0)</f>
        <v>0</v>
      </c>
      <c r="BE2836" s="66" t="e">
        <f t="shared" ca="1" si="376"/>
        <v>#NUM!</v>
      </c>
      <c r="BF2836" s="76">
        <f ca="1">(OFFSET(Pinlist!$E$1,BD2836,0)-$BR$18)*MirrorX</f>
        <v>0</v>
      </c>
      <c r="BG2836" s="76">
        <f ca="1">OFFSET(Pinlist!$F$1,BD2836,0)-$BS$18</f>
        <v>0</v>
      </c>
      <c r="BH2836" s="439" t="e">
        <f ca="1">IF(LEFT(BE2836,2)="RF",OFFSET(Pinlist!$D$1,Chart!BD2836,0)&amp;"_"&amp;OFFSET(Pinlist!$G$1,Chart!BD2836,0),"")</f>
        <v>#NUM!</v>
      </c>
      <c r="BI2836" s="298" t="e">
        <f ca="1">IF(LEFT(BE2836,2)="RF",OFFSET(Pinlist!$I$1,Chart!BD2836,0))</f>
        <v>#NUM!</v>
      </c>
      <c r="BJ2836" s="156">
        <f t="shared" si="381"/>
        <v>2833</v>
      </c>
      <c r="BK2836" s="598" t="b">
        <f t="array" aca="1" ref="BK2836" ca="1">IF($BV$15,MIN(SQRT((BF2836-OFFSET(BF2836,1,0,$BU$26-BJ2836))^2+(BG2836-OFFSET(BG2836,1,0,$BU$26-BJ2836))^2)))</f>
        <v>0</v>
      </c>
      <c r="BL2836" s="598" t="b">
        <f t="array" aca="1" ref="BL2836" ca="1">IF($BV$15,MIN(SQRT((BF2836-OFFSET(BF2836,-1,0,1-BJ2836))^2+(BG2836-OFFSET(BG2836,-1,0,1-BJ2836))^2)))</f>
        <v>0</v>
      </c>
      <c r="BM2836" s="225" t="e">
        <f t="shared" ca="1" si="377"/>
        <v>#N/A</v>
      </c>
      <c r="BN2836" s="225" t="e">
        <f t="shared" ca="1" si="378"/>
        <v>#N/A</v>
      </c>
      <c r="BO2836" s="53" t="b">
        <f t="shared" ca="1" si="379"/>
        <v>0</v>
      </c>
    </row>
    <row r="2837" spans="52:67" x14ac:dyDescent="0.2">
      <c r="AZ2837" s="3">
        <f ca="1">IF(ISNUMBER(BI2837),((BI2837&gt;Probe_Head!$CB$15)+COUNTIF(OFFSET(Pinlist!$T$1,Chart!BD2837,0),"*CPW*")+(OFFSET(Pinlist!$L$1,Chart!BD2837,0)="36-40")&gt;0)+0,0)</f>
        <v>0</v>
      </c>
      <c r="BA2837" s="161" t="e">
        <f t="shared" ca="1" si="380"/>
        <v>#NUM!</v>
      </c>
      <c r="BB2837" s="66" t="e">
        <f t="shared" ca="1" si="374"/>
        <v>#NUM!</v>
      </c>
      <c r="BC2837" s="66" t="e">
        <f t="shared" ca="1" si="375"/>
        <v>#NUM!</v>
      </c>
      <c r="BD2837" s="156">
        <f ca="1">IFERROR(MATCH(BE2837,OFFSET(Pinlist!$A$2,BD2836*(BA2837=BA2836),0,$BT$23,1),0)+BD2836*(BA2837=BA2836),0)</f>
        <v>0</v>
      </c>
      <c r="BE2837" s="66" t="e">
        <f t="shared" ca="1" si="376"/>
        <v>#NUM!</v>
      </c>
      <c r="BF2837" s="76">
        <f ca="1">(OFFSET(Pinlist!$E$1,BD2837,0)-$BR$18)*MirrorX</f>
        <v>0</v>
      </c>
      <c r="BG2837" s="76">
        <f ca="1">OFFSET(Pinlist!$F$1,BD2837,0)-$BS$18</f>
        <v>0</v>
      </c>
      <c r="BH2837" s="439" t="e">
        <f ca="1">IF(LEFT(BE2837,2)="RF",OFFSET(Pinlist!$D$1,Chart!BD2837,0)&amp;"_"&amp;OFFSET(Pinlist!$G$1,Chart!BD2837,0),"")</f>
        <v>#NUM!</v>
      </c>
      <c r="BI2837" s="298" t="e">
        <f ca="1">IF(LEFT(BE2837,2)="RF",OFFSET(Pinlist!$I$1,Chart!BD2837,0))</f>
        <v>#NUM!</v>
      </c>
      <c r="BJ2837" s="156">
        <f t="shared" si="381"/>
        <v>2834</v>
      </c>
      <c r="BK2837" s="598" t="b">
        <f t="array" aca="1" ref="BK2837" ca="1">IF($BV$15,MIN(SQRT((BF2837-OFFSET(BF2837,1,0,$BU$26-BJ2837))^2+(BG2837-OFFSET(BG2837,1,0,$BU$26-BJ2837))^2)))</f>
        <v>0</v>
      </c>
      <c r="BL2837" s="598" t="b">
        <f t="array" aca="1" ref="BL2837" ca="1">IF($BV$15,MIN(SQRT((BF2837-OFFSET(BF2837,-1,0,1-BJ2837))^2+(BG2837-OFFSET(BG2837,-1,0,1-BJ2837))^2)))</f>
        <v>0</v>
      </c>
      <c r="BM2837" s="225" t="e">
        <f t="shared" ca="1" si="377"/>
        <v>#N/A</v>
      </c>
      <c r="BN2837" s="225" t="e">
        <f t="shared" ca="1" si="378"/>
        <v>#N/A</v>
      </c>
      <c r="BO2837" s="53" t="b">
        <f t="shared" ca="1" si="379"/>
        <v>0</v>
      </c>
    </row>
    <row r="2838" spans="52:67" x14ac:dyDescent="0.2">
      <c r="AZ2838" s="3">
        <f ca="1">IF(ISNUMBER(BI2838),((BI2838&gt;Probe_Head!$CB$15)+COUNTIF(OFFSET(Pinlist!$T$1,Chart!BD2838,0),"*CPW*")+(OFFSET(Pinlist!$L$1,Chart!BD2838,0)="36-40")&gt;0)+0,0)</f>
        <v>0</v>
      </c>
      <c r="BA2838" s="161" t="e">
        <f t="shared" ca="1" si="380"/>
        <v>#NUM!</v>
      </c>
      <c r="BB2838" s="66" t="e">
        <f t="shared" ca="1" si="374"/>
        <v>#NUM!</v>
      </c>
      <c r="BC2838" s="66" t="e">
        <f t="shared" ca="1" si="375"/>
        <v>#NUM!</v>
      </c>
      <c r="BD2838" s="156">
        <f ca="1">IFERROR(MATCH(BE2838,OFFSET(Pinlist!$A$2,BD2837*(BA2838=BA2837),0,$BT$23,1),0)+BD2837*(BA2838=BA2837),0)</f>
        <v>0</v>
      </c>
      <c r="BE2838" s="66" t="e">
        <f t="shared" ca="1" si="376"/>
        <v>#NUM!</v>
      </c>
      <c r="BF2838" s="76">
        <f ca="1">(OFFSET(Pinlist!$E$1,BD2838,0)-$BR$18)*MirrorX</f>
        <v>0</v>
      </c>
      <c r="BG2838" s="76">
        <f ca="1">OFFSET(Pinlist!$F$1,BD2838,0)-$BS$18</f>
        <v>0</v>
      </c>
      <c r="BH2838" s="439" t="e">
        <f ca="1">IF(LEFT(BE2838,2)="RF",OFFSET(Pinlist!$D$1,Chart!BD2838,0)&amp;"_"&amp;OFFSET(Pinlist!$G$1,Chart!BD2838,0),"")</f>
        <v>#NUM!</v>
      </c>
      <c r="BI2838" s="298" t="e">
        <f ca="1">IF(LEFT(BE2838,2)="RF",OFFSET(Pinlist!$I$1,Chart!BD2838,0))</f>
        <v>#NUM!</v>
      </c>
      <c r="BJ2838" s="156">
        <f t="shared" si="381"/>
        <v>2835</v>
      </c>
      <c r="BK2838" s="598" t="b">
        <f t="array" aca="1" ref="BK2838" ca="1">IF($BV$15,MIN(SQRT((BF2838-OFFSET(BF2838,1,0,$BU$26-BJ2838))^2+(BG2838-OFFSET(BG2838,1,0,$BU$26-BJ2838))^2)))</f>
        <v>0</v>
      </c>
      <c r="BL2838" s="598" t="b">
        <f t="array" aca="1" ref="BL2838" ca="1">IF($BV$15,MIN(SQRT((BF2838-OFFSET(BF2838,-1,0,1-BJ2838))^2+(BG2838-OFFSET(BG2838,-1,0,1-BJ2838))^2)))</f>
        <v>0</v>
      </c>
      <c r="BM2838" s="225" t="e">
        <f t="shared" ca="1" si="377"/>
        <v>#N/A</v>
      </c>
      <c r="BN2838" s="225" t="e">
        <f t="shared" ca="1" si="378"/>
        <v>#N/A</v>
      </c>
      <c r="BO2838" s="53" t="b">
        <f t="shared" ca="1" si="379"/>
        <v>0</v>
      </c>
    </row>
    <row r="2839" spans="52:67" x14ac:dyDescent="0.2">
      <c r="AZ2839" s="3">
        <f ca="1">IF(ISNUMBER(BI2839),((BI2839&gt;Probe_Head!$CB$15)+COUNTIF(OFFSET(Pinlist!$T$1,Chart!BD2839,0),"*CPW*")+(OFFSET(Pinlist!$L$1,Chart!BD2839,0)="36-40")&gt;0)+0,0)</f>
        <v>0</v>
      </c>
      <c r="BA2839" s="161" t="e">
        <f t="shared" ca="1" si="380"/>
        <v>#NUM!</v>
      </c>
      <c r="BB2839" s="66" t="e">
        <f t="shared" ca="1" si="374"/>
        <v>#NUM!</v>
      </c>
      <c r="BC2839" s="66" t="e">
        <f t="shared" ca="1" si="375"/>
        <v>#NUM!</v>
      </c>
      <c r="BD2839" s="156">
        <f ca="1">IFERROR(MATCH(BE2839,OFFSET(Pinlist!$A$2,BD2838*(BA2839=BA2838),0,$BT$23,1),0)+BD2838*(BA2839=BA2838),0)</f>
        <v>0</v>
      </c>
      <c r="BE2839" s="66" t="e">
        <f t="shared" ca="1" si="376"/>
        <v>#NUM!</v>
      </c>
      <c r="BF2839" s="76">
        <f ca="1">(OFFSET(Pinlist!$E$1,BD2839,0)-$BR$18)*MirrorX</f>
        <v>0</v>
      </c>
      <c r="BG2839" s="76">
        <f ca="1">OFFSET(Pinlist!$F$1,BD2839,0)-$BS$18</f>
        <v>0</v>
      </c>
      <c r="BH2839" s="439" t="e">
        <f ca="1">IF(LEFT(BE2839,2)="RF",OFFSET(Pinlist!$D$1,Chart!BD2839,0)&amp;"_"&amp;OFFSET(Pinlist!$G$1,Chart!BD2839,0),"")</f>
        <v>#NUM!</v>
      </c>
      <c r="BI2839" s="298" t="e">
        <f ca="1">IF(LEFT(BE2839,2)="RF",OFFSET(Pinlist!$I$1,Chart!BD2839,0))</f>
        <v>#NUM!</v>
      </c>
      <c r="BJ2839" s="156">
        <f t="shared" si="381"/>
        <v>2836</v>
      </c>
      <c r="BK2839" s="598" t="b">
        <f t="array" aca="1" ref="BK2839" ca="1">IF($BV$15,MIN(SQRT((BF2839-OFFSET(BF2839,1,0,$BU$26-BJ2839))^2+(BG2839-OFFSET(BG2839,1,0,$BU$26-BJ2839))^2)))</f>
        <v>0</v>
      </c>
      <c r="BL2839" s="598" t="b">
        <f t="array" aca="1" ref="BL2839" ca="1">IF($BV$15,MIN(SQRT((BF2839-OFFSET(BF2839,-1,0,1-BJ2839))^2+(BG2839-OFFSET(BG2839,-1,0,1-BJ2839))^2)))</f>
        <v>0</v>
      </c>
      <c r="BM2839" s="225" t="e">
        <f t="shared" ca="1" si="377"/>
        <v>#N/A</v>
      </c>
      <c r="BN2839" s="225" t="e">
        <f t="shared" ca="1" si="378"/>
        <v>#N/A</v>
      </c>
      <c r="BO2839" s="53" t="b">
        <f t="shared" ca="1" si="379"/>
        <v>0</v>
      </c>
    </row>
    <row r="2840" spans="52:67" x14ac:dyDescent="0.2">
      <c r="AZ2840" s="3">
        <f ca="1">IF(ISNUMBER(BI2840),((BI2840&gt;Probe_Head!$CB$15)+COUNTIF(OFFSET(Pinlist!$T$1,Chart!BD2840,0),"*CPW*")+(OFFSET(Pinlist!$L$1,Chart!BD2840,0)="36-40")&gt;0)+0,0)</f>
        <v>0</v>
      </c>
      <c r="BA2840" s="161" t="e">
        <f t="shared" ca="1" si="380"/>
        <v>#NUM!</v>
      </c>
      <c r="BB2840" s="66" t="e">
        <f t="shared" ca="1" si="374"/>
        <v>#NUM!</v>
      </c>
      <c r="BC2840" s="66" t="e">
        <f t="shared" ca="1" si="375"/>
        <v>#NUM!</v>
      </c>
      <c r="BD2840" s="156">
        <f ca="1">IFERROR(MATCH(BE2840,OFFSET(Pinlist!$A$2,BD2839*(BA2840=BA2839),0,$BT$23,1),0)+BD2839*(BA2840=BA2839),0)</f>
        <v>0</v>
      </c>
      <c r="BE2840" s="66" t="e">
        <f t="shared" ca="1" si="376"/>
        <v>#NUM!</v>
      </c>
      <c r="BF2840" s="76">
        <f ca="1">(OFFSET(Pinlist!$E$1,BD2840,0)-$BR$18)*MirrorX</f>
        <v>0</v>
      </c>
      <c r="BG2840" s="76">
        <f ca="1">OFFSET(Pinlist!$F$1,BD2840,0)-$BS$18</f>
        <v>0</v>
      </c>
      <c r="BH2840" s="439" t="e">
        <f ca="1">IF(LEFT(BE2840,2)="RF",OFFSET(Pinlist!$D$1,Chart!BD2840,0)&amp;"_"&amp;OFFSET(Pinlist!$G$1,Chart!BD2840,0),"")</f>
        <v>#NUM!</v>
      </c>
      <c r="BI2840" s="298" t="e">
        <f ca="1">IF(LEFT(BE2840,2)="RF",OFFSET(Pinlist!$I$1,Chart!BD2840,0))</f>
        <v>#NUM!</v>
      </c>
      <c r="BJ2840" s="156">
        <f t="shared" si="381"/>
        <v>2837</v>
      </c>
      <c r="BK2840" s="598" t="b">
        <f t="array" aca="1" ref="BK2840" ca="1">IF($BV$15,MIN(SQRT((BF2840-OFFSET(BF2840,1,0,$BU$26-BJ2840))^2+(BG2840-OFFSET(BG2840,1,0,$BU$26-BJ2840))^2)))</f>
        <v>0</v>
      </c>
      <c r="BL2840" s="598" t="b">
        <f t="array" aca="1" ref="BL2840" ca="1">IF($BV$15,MIN(SQRT((BF2840-OFFSET(BF2840,-1,0,1-BJ2840))^2+(BG2840-OFFSET(BG2840,-1,0,1-BJ2840))^2)))</f>
        <v>0</v>
      </c>
      <c r="BM2840" s="225" t="e">
        <f t="shared" ca="1" si="377"/>
        <v>#N/A</v>
      </c>
      <c r="BN2840" s="225" t="e">
        <f t="shared" ca="1" si="378"/>
        <v>#N/A</v>
      </c>
      <c r="BO2840" s="53" t="b">
        <f t="shared" ca="1" si="379"/>
        <v>0</v>
      </c>
    </row>
    <row r="2841" spans="52:67" x14ac:dyDescent="0.2">
      <c r="AZ2841" s="3">
        <f ca="1">IF(ISNUMBER(BI2841),((BI2841&gt;Probe_Head!$CB$15)+COUNTIF(OFFSET(Pinlist!$T$1,Chart!BD2841,0),"*CPW*")+(OFFSET(Pinlist!$L$1,Chart!BD2841,0)="36-40")&gt;0)+0,0)</f>
        <v>0</v>
      </c>
      <c r="BA2841" s="161" t="e">
        <f t="shared" ca="1" si="380"/>
        <v>#NUM!</v>
      </c>
      <c r="BB2841" s="66" t="e">
        <f t="shared" ca="1" si="374"/>
        <v>#NUM!</v>
      </c>
      <c r="BC2841" s="66" t="e">
        <f t="shared" ca="1" si="375"/>
        <v>#NUM!</v>
      </c>
      <c r="BD2841" s="156">
        <f ca="1">IFERROR(MATCH(BE2841,OFFSET(Pinlist!$A$2,BD2840*(BA2841=BA2840),0,$BT$23,1),0)+BD2840*(BA2841=BA2840),0)</f>
        <v>0</v>
      </c>
      <c r="BE2841" s="66" t="e">
        <f t="shared" ca="1" si="376"/>
        <v>#NUM!</v>
      </c>
      <c r="BF2841" s="76">
        <f ca="1">(OFFSET(Pinlist!$E$1,BD2841,0)-$BR$18)*MirrorX</f>
        <v>0</v>
      </c>
      <c r="BG2841" s="76">
        <f ca="1">OFFSET(Pinlist!$F$1,BD2841,0)-$BS$18</f>
        <v>0</v>
      </c>
      <c r="BH2841" s="439" t="e">
        <f ca="1">IF(LEFT(BE2841,2)="RF",OFFSET(Pinlist!$D$1,Chart!BD2841,0)&amp;"_"&amp;OFFSET(Pinlist!$G$1,Chart!BD2841,0),"")</f>
        <v>#NUM!</v>
      </c>
      <c r="BI2841" s="298" t="e">
        <f ca="1">IF(LEFT(BE2841,2)="RF",OFFSET(Pinlist!$I$1,Chart!BD2841,0))</f>
        <v>#NUM!</v>
      </c>
      <c r="BJ2841" s="156">
        <f t="shared" si="381"/>
        <v>2838</v>
      </c>
      <c r="BK2841" s="598" t="b">
        <f t="array" aca="1" ref="BK2841" ca="1">IF($BV$15,MIN(SQRT((BF2841-OFFSET(BF2841,1,0,$BU$26-BJ2841))^2+(BG2841-OFFSET(BG2841,1,0,$BU$26-BJ2841))^2)))</f>
        <v>0</v>
      </c>
      <c r="BL2841" s="598" t="b">
        <f t="array" aca="1" ref="BL2841" ca="1">IF($BV$15,MIN(SQRT((BF2841-OFFSET(BF2841,-1,0,1-BJ2841))^2+(BG2841-OFFSET(BG2841,-1,0,1-BJ2841))^2)))</f>
        <v>0</v>
      </c>
      <c r="BM2841" s="225" t="e">
        <f t="shared" ca="1" si="377"/>
        <v>#N/A</v>
      </c>
      <c r="BN2841" s="225" t="e">
        <f t="shared" ca="1" si="378"/>
        <v>#N/A</v>
      </c>
      <c r="BO2841" s="53" t="b">
        <f t="shared" ca="1" si="379"/>
        <v>0</v>
      </c>
    </row>
    <row r="2842" spans="52:67" x14ac:dyDescent="0.2">
      <c r="AZ2842" s="3">
        <f ca="1">IF(ISNUMBER(BI2842),((BI2842&gt;Probe_Head!$CB$15)+COUNTIF(OFFSET(Pinlist!$T$1,Chart!BD2842,0),"*CPW*")+(OFFSET(Pinlist!$L$1,Chart!BD2842,0)="36-40")&gt;0)+0,0)</f>
        <v>0</v>
      </c>
      <c r="BA2842" s="161" t="e">
        <f t="shared" ca="1" si="380"/>
        <v>#NUM!</v>
      </c>
      <c r="BB2842" s="66" t="e">
        <f t="shared" ca="1" si="374"/>
        <v>#NUM!</v>
      </c>
      <c r="BC2842" s="66" t="e">
        <f t="shared" ca="1" si="375"/>
        <v>#NUM!</v>
      </c>
      <c r="BD2842" s="156">
        <f ca="1">IFERROR(MATCH(BE2842,OFFSET(Pinlist!$A$2,BD2841*(BA2842=BA2841),0,$BT$23,1),0)+BD2841*(BA2842=BA2841),0)</f>
        <v>0</v>
      </c>
      <c r="BE2842" s="66" t="e">
        <f t="shared" ca="1" si="376"/>
        <v>#NUM!</v>
      </c>
      <c r="BF2842" s="76">
        <f ca="1">(OFFSET(Pinlist!$E$1,BD2842,0)-$BR$18)*MirrorX</f>
        <v>0</v>
      </c>
      <c r="BG2842" s="76">
        <f ca="1">OFFSET(Pinlist!$F$1,BD2842,0)-$BS$18</f>
        <v>0</v>
      </c>
      <c r="BH2842" s="439" t="e">
        <f ca="1">IF(LEFT(BE2842,2)="RF",OFFSET(Pinlist!$D$1,Chart!BD2842,0)&amp;"_"&amp;OFFSET(Pinlist!$G$1,Chart!BD2842,0),"")</f>
        <v>#NUM!</v>
      </c>
      <c r="BI2842" s="298" t="e">
        <f ca="1">IF(LEFT(BE2842,2)="RF",OFFSET(Pinlist!$I$1,Chart!BD2842,0))</f>
        <v>#NUM!</v>
      </c>
      <c r="BJ2842" s="156">
        <f t="shared" si="381"/>
        <v>2839</v>
      </c>
      <c r="BK2842" s="598" t="b">
        <f t="array" aca="1" ref="BK2842" ca="1">IF($BV$15,MIN(SQRT((BF2842-OFFSET(BF2842,1,0,$BU$26-BJ2842))^2+(BG2842-OFFSET(BG2842,1,0,$BU$26-BJ2842))^2)))</f>
        <v>0</v>
      </c>
      <c r="BL2842" s="598" t="b">
        <f t="array" aca="1" ref="BL2842" ca="1">IF($BV$15,MIN(SQRT((BF2842-OFFSET(BF2842,-1,0,1-BJ2842))^2+(BG2842-OFFSET(BG2842,-1,0,1-BJ2842))^2)))</f>
        <v>0</v>
      </c>
      <c r="BM2842" s="225" t="e">
        <f t="shared" ca="1" si="377"/>
        <v>#N/A</v>
      </c>
      <c r="BN2842" s="225" t="e">
        <f t="shared" ca="1" si="378"/>
        <v>#N/A</v>
      </c>
      <c r="BO2842" s="53" t="b">
        <f t="shared" ca="1" si="379"/>
        <v>0</v>
      </c>
    </row>
    <row r="2843" spans="52:67" x14ac:dyDescent="0.2">
      <c r="AZ2843" s="3">
        <f ca="1">IF(ISNUMBER(BI2843),((BI2843&gt;Probe_Head!$CB$15)+COUNTIF(OFFSET(Pinlist!$T$1,Chart!BD2843,0),"*CPW*")+(OFFSET(Pinlist!$L$1,Chart!BD2843,0)="36-40")&gt;0)+0,0)</f>
        <v>0</v>
      </c>
      <c r="BA2843" s="161" t="e">
        <f t="shared" ca="1" si="380"/>
        <v>#NUM!</v>
      </c>
      <c r="BB2843" s="66" t="e">
        <f t="shared" ca="1" si="374"/>
        <v>#NUM!</v>
      </c>
      <c r="BC2843" s="66" t="e">
        <f t="shared" ca="1" si="375"/>
        <v>#NUM!</v>
      </c>
      <c r="BD2843" s="156">
        <f ca="1">IFERROR(MATCH(BE2843,OFFSET(Pinlist!$A$2,BD2842*(BA2843=BA2842),0,$BT$23,1),0)+BD2842*(BA2843=BA2842),0)</f>
        <v>0</v>
      </c>
      <c r="BE2843" s="66" t="e">
        <f t="shared" ca="1" si="376"/>
        <v>#NUM!</v>
      </c>
      <c r="BF2843" s="76">
        <f ca="1">(OFFSET(Pinlist!$E$1,BD2843,0)-$BR$18)*MirrorX</f>
        <v>0</v>
      </c>
      <c r="BG2843" s="76">
        <f ca="1">OFFSET(Pinlist!$F$1,BD2843,0)-$BS$18</f>
        <v>0</v>
      </c>
      <c r="BH2843" s="439" t="e">
        <f ca="1">IF(LEFT(BE2843,2)="RF",OFFSET(Pinlist!$D$1,Chart!BD2843,0)&amp;"_"&amp;OFFSET(Pinlist!$G$1,Chart!BD2843,0),"")</f>
        <v>#NUM!</v>
      </c>
      <c r="BI2843" s="298" t="e">
        <f ca="1">IF(LEFT(BE2843,2)="RF",OFFSET(Pinlist!$I$1,Chart!BD2843,0))</f>
        <v>#NUM!</v>
      </c>
      <c r="BJ2843" s="156">
        <f t="shared" si="381"/>
        <v>2840</v>
      </c>
      <c r="BK2843" s="598" t="b">
        <f t="array" aca="1" ref="BK2843" ca="1">IF($BV$15,MIN(SQRT((BF2843-OFFSET(BF2843,1,0,$BU$26-BJ2843))^2+(BG2843-OFFSET(BG2843,1,0,$BU$26-BJ2843))^2)))</f>
        <v>0</v>
      </c>
      <c r="BL2843" s="598" t="b">
        <f t="array" aca="1" ref="BL2843" ca="1">IF($BV$15,MIN(SQRT((BF2843-OFFSET(BF2843,-1,0,1-BJ2843))^2+(BG2843-OFFSET(BG2843,-1,0,1-BJ2843))^2)))</f>
        <v>0</v>
      </c>
      <c r="BM2843" s="225" t="e">
        <f t="shared" ca="1" si="377"/>
        <v>#N/A</v>
      </c>
      <c r="BN2843" s="225" t="e">
        <f t="shared" ca="1" si="378"/>
        <v>#N/A</v>
      </c>
      <c r="BO2843" s="53" t="b">
        <f t="shared" ca="1" si="379"/>
        <v>0</v>
      </c>
    </row>
    <row r="2844" spans="52:67" x14ac:dyDescent="0.2">
      <c r="AZ2844" s="3">
        <f ca="1">IF(ISNUMBER(BI2844),((BI2844&gt;Probe_Head!$CB$15)+COUNTIF(OFFSET(Pinlist!$T$1,Chart!BD2844,0),"*CPW*")+(OFFSET(Pinlist!$L$1,Chart!BD2844,0)="36-40")&gt;0)+0,0)</f>
        <v>0</v>
      </c>
      <c r="BA2844" s="161" t="e">
        <f t="shared" ca="1" si="380"/>
        <v>#NUM!</v>
      </c>
      <c r="BB2844" s="66" t="e">
        <f t="shared" ca="1" si="374"/>
        <v>#NUM!</v>
      </c>
      <c r="BC2844" s="66" t="e">
        <f t="shared" ca="1" si="375"/>
        <v>#NUM!</v>
      </c>
      <c r="BD2844" s="156">
        <f ca="1">IFERROR(MATCH(BE2844,OFFSET(Pinlist!$A$2,BD2843*(BA2844=BA2843),0,$BT$23,1),0)+BD2843*(BA2844=BA2843),0)</f>
        <v>0</v>
      </c>
      <c r="BE2844" s="66" t="e">
        <f t="shared" ca="1" si="376"/>
        <v>#NUM!</v>
      </c>
      <c r="BF2844" s="76">
        <f ca="1">(OFFSET(Pinlist!$E$1,BD2844,0)-$BR$18)*MirrorX</f>
        <v>0</v>
      </c>
      <c r="BG2844" s="76">
        <f ca="1">OFFSET(Pinlist!$F$1,BD2844,0)-$BS$18</f>
        <v>0</v>
      </c>
      <c r="BH2844" s="439" t="e">
        <f ca="1">IF(LEFT(BE2844,2)="RF",OFFSET(Pinlist!$D$1,Chart!BD2844,0)&amp;"_"&amp;OFFSET(Pinlist!$G$1,Chart!BD2844,0),"")</f>
        <v>#NUM!</v>
      </c>
      <c r="BI2844" s="298" t="e">
        <f ca="1">IF(LEFT(BE2844,2)="RF",OFFSET(Pinlist!$I$1,Chart!BD2844,0))</f>
        <v>#NUM!</v>
      </c>
      <c r="BJ2844" s="156">
        <f t="shared" si="381"/>
        <v>2841</v>
      </c>
      <c r="BK2844" s="598" t="b">
        <f t="array" aca="1" ref="BK2844" ca="1">IF($BV$15,MIN(SQRT((BF2844-OFFSET(BF2844,1,0,$BU$26-BJ2844))^2+(BG2844-OFFSET(BG2844,1,0,$BU$26-BJ2844))^2)))</f>
        <v>0</v>
      </c>
      <c r="BL2844" s="598" t="b">
        <f t="array" aca="1" ref="BL2844" ca="1">IF($BV$15,MIN(SQRT((BF2844-OFFSET(BF2844,-1,0,1-BJ2844))^2+(BG2844-OFFSET(BG2844,-1,0,1-BJ2844))^2)))</f>
        <v>0</v>
      </c>
      <c r="BM2844" s="225" t="e">
        <f t="shared" ca="1" si="377"/>
        <v>#N/A</v>
      </c>
      <c r="BN2844" s="225" t="e">
        <f t="shared" ca="1" si="378"/>
        <v>#N/A</v>
      </c>
      <c r="BO2844" s="53" t="b">
        <f t="shared" ca="1" si="379"/>
        <v>0</v>
      </c>
    </row>
    <row r="2845" spans="52:67" x14ac:dyDescent="0.2">
      <c r="AZ2845" s="3">
        <f ca="1">IF(ISNUMBER(BI2845),((BI2845&gt;Probe_Head!$CB$15)+COUNTIF(OFFSET(Pinlist!$T$1,Chart!BD2845,0),"*CPW*")+(OFFSET(Pinlist!$L$1,Chart!BD2845,0)="36-40")&gt;0)+0,0)</f>
        <v>0</v>
      </c>
      <c r="BA2845" s="161" t="e">
        <f t="shared" ca="1" si="380"/>
        <v>#NUM!</v>
      </c>
      <c r="BB2845" s="66" t="e">
        <f t="shared" ca="1" si="374"/>
        <v>#NUM!</v>
      </c>
      <c r="BC2845" s="66" t="e">
        <f t="shared" ca="1" si="375"/>
        <v>#NUM!</v>
      </c>
      <c r="BD2845" s="156">
        <f ca="1">IFERROR(MATCH(BE2845,OFFSET(Pinlist!$A$2,BD2844*(BA2845=BA2844),0,$BT$23,1),0)+BD2844*(BA2845=BA2844),0)</f>
        <v>0</v>
      </c>
      <c r="BE2845" s="66" t="e">
        <f t="shared" ca="1" si="376"/>
        <v>#NUM!</v>
      </c>
      <c r="BF2845" s="76">
        <f ca="1">(OFFSET(Pinlist!$E$1,BD2845,0)-$BR$18)*MirrorX</f>
        <v>0</v>
      </c>
      <c r="BG2845" s="76">
        <f ca="1">OFFSET(Pinlist!$F$1,BD2845,0)-$BS$18</f>
        <v>0</v>
      </c>
      <c r="BH2845" s="439" t="e">
        <f ca="1">IF(LEFT(BE2845,2)="RF",OFFSET(Pinlist!$D$1,Chart!BD2845,0)&amp;"_"&amp;OFFSET(Pinlist!$G$1,Chart!BD2845,0),"")</f>
        <v>#NUM!</v>
      </c>
      <c r="BI2845" s="298" t="e">
        <f ca="1">IF(LEFT(BE2845,2)="RF",OFFSET(Pinlist!$I$1,Chart!BD2845,0))</f>
        <v>#NUM!</v>
      </c>
      <c r="BJ2845" s="156">
        <f t="shared" si="381"/>
        <v>2842</v>
      </c>
      <c r="BK2845" s="598" t="b">
        <f t="array" aca="1" ref="BK2845" ca="1">IF($BV$15,MIN(SQRT((BF2845-OFFSET(BF2845,1,0,$BU$26-BJ2845))^2+(BG2845-OFFSET(BG2845,1,0,$BU$26-BJ2845))^2)))</f>
        <v>0</v>
      </c>
      <c r="BL2845" s="598" t="b">
        <f t="array" aca="1" ref="BL2845" ca="1">IF($BV$15,MIN(SQRT((BF2845-OFFSET(BF2845,-1,0,1-BJ2845))^2+(BG2845-OFFSET(BG2845,-1,0,1-BJ2845))^2)))</f>
        <v>0</v>
      </c>
      <c r="BM2845" s="225" t="e">
        <f t="shared" ca="1" si="377"/>
        <v>#N/A</v>
      </c>
      <c r="BN2845" s="225" t="e">
        <f t="shared" ca="1" si="378"/>
        <v>#N/A</v>
      </c>
      <c r="BO2845" s="53" t="b">
        <f t="shared" ca="1" si="379"/>
        <v>0</v>
      </c>
    </row>
    <row r="2846" spans="52:67" x14ac:dyDescent="0.2">
      <c r="AZ2846" s="3">
        <f ca="1">IF(ISNUMBER(BI2846),((BI2846&gt;Probe_Head!$CB$15)+COUNTIF(OFFSET(Pinlist!$T$1,Chart!BD2846,0),"*CPW*")+(OFFSET(Pinlist!$L$1,Chart!BD2846,0)="36-40")&gt;0)+0,0)</f>
        <v>0</v>
      </c>
      <c r="BA2846" s="161" t="e">
        <f t="shared" ca="1" si="380"/>
        <v>#NUM!</v>
      </c>
      <c r="BB2846" s="66" t="e">
        <f t="shared" ca="1" si="374"/>
        <v>#NUM!</v>
      </c>
      <c r="BC2846" s="66" t="e">
        <f t="shared" ca="1" si="375"/>
        <v>#NUM!</v>
      </c>
      <c r="BD2846" s="156">
        <f ca="1">IFERROR(MATCH(BE2846,OFFSET(Pinlist!$A$2,BD2845*(BA2846=BA2845),0,$BT$23,1),0)+BD2845*(BA2846=BA2845),0)</f>
        <v>0</v>
      </c>
      <c r="BE2846" s="66" t="e">
        <f t="shared" ca="1" si="376"/>
        <v>#NUM!</v>
      </c>
      <c r="BF2846" s="76">
        <f ca="1">(OFFSET(Pinlist!$E$1,BD2846,0)-$BR$18)*MirrorX</f>
        <v>0</v>
      </c>
      <c r="BG2846" s="76">
        <f ca="1">OFFSET(Pinlist!$F$1,BD2846,0)-$BS$18</f>
        <v>0</v>
      </c>
      <c r="BH2846" s="439" t="e">
        <f ca="1">IF(LEFT(BE2846,2)="RF",OFFSET(Pinlist!$D$1,Chart!BD2846,0)&amp;"_"&amp;OFFSET(Pinlist!$G$1,Chart!BD2846,0),"")</f>
        <v>#NUM!</v>
      </c>
      <c r="BI2846" s="298" t="e">
        <f ca="1">IF(LEFT(BE2846,2)="RF",OFFSET(Pinlist!$I$1,Chart!BD2846,0))</f>
        <v>#NUM!</v>
      </c>
      <c r="BJ2846" s="156">
        <f t="shared" si="381"/>
        <v>2843</v>
      </c>
      <c r="BK2846" s="598" t="b">
        <f t="array" aca="1" ref="BK2846" ca="1">IF($BV$15,MIN(SQRT((BF2846-OFFSET(BF2846,1,0,$BU$26-BJ2846))^2+(BG2846-OFFSET(BG2846,1,0,$BU$26-BJ2846))^2)))</f>
        <v>0</v>
      </c>
      <c r="BL2846" s="598" t="b">
        <f t="array" aca="1" ref="BL2846" ca="1">IF($BV$15,MIN(SQRT((BF2846-OFFSET(BF2846,-1,0,1-BJ2846))^2+(BG2846-OFFSET(BG2846,-1,0,1-BJ2846))^2)))</f>
        <v>0</v>
      </c>
      <c r="BM2846" s="225" t="e">
        <f t="shared" ca="1" si="377"/>
        <v>#N/A</v>
      </c>
      <c r="BN2846" s="225" t="e">
        <f t="shared" ca="1" si="378"/>
        <v>#N/A</v>
      </c>
      <c r="BO2846" s="53" t="b">
        <f t="shared" ca="1" si="379"/>
        <v>0</v>
      </c>
    </row>
    <row r="2847" spans="52:67" x14ac:dyDescent="0.2">
      <c r="AZ2847" s="3">
        <f ca="1">IF(ISNUMBER(BI2847),((BI2847&gt;Probe_Head!$CB$15)+COUNTIF(OFFSET(Pinlist!$T$1,Chart!BD2847,0),"*CPW*")+(OFFSET(Pinlist!$L$1,Chart!BD2847,0)="36-40")&gt;0)+0,0)</f>
        <v>0</v>
      </c>
      <c r="BA2847" s="161" t="e">
        <f t="shared" ca="1" si="380"/>
        <v>#NUM!</v>
      </c>
      <c r="BB2847" s="66" t="e">
        <f t="shared" ca="1" si="374"/>
        <v>#NUM!</v>
      </c>
      <c r="BC2847" s="66" t="e">
        <f t="shared" ca="1" si="375"/>
        <v>#NUM!</v>
      </c>
      <c r="BD2847" s="156">
        <f ca="1">IFERROR(MATCH(BE2847,OFFSET(Pinlist!$A$2,BD2846*(BA2847=BA2846),0,$BT$23,1),0)+BD2846*(BA2847=BA2846),0)</f>
        <v>0</v>
      </c>
      <c r="BE2847" s="66" t="e">
        <f t="shared" ca="1" si="376"/>
        <v>#NUM!</v>
      </c>
      <c r="BF2847" s="76">
        <f ca="1">(OFFSET(Pinlist!$E$1,BD2847,0)-$BR$18)*MirrorX</f>
        <v>0</v>
      </c>
      <c r="BG2847" s="76">
        <f ca="1">OFFSET(Pinlist!$F$1,BD2847,0)-$BS$18</f>
        <v>0</v>
      </c>
      <c r="BH2847" s="439" t="e">
        <f ca="1">IF(LEFT(BE2847,2)="RF",OFFSET(Pinlist!$D$1,Chart!BD2847,0)&amp;"_"&amp;OFFSET(Pinlist!$G$1,Chart!BD2847,0),"")</f>
        <v>#NUM!</v>
      </c>
      <c r="BI2847" s="298" t="e">
        <f ca="1">IF(LEFT(BE2847,2)="RF",OFFSET(Pinlist!$I$1,Chart!BD2847,0))</f>
        <v>#NUM!</v>
      </c>
      <c r="BJ2847" s="156">
        <f t="shared" si="381"/>
        <v>2844</v>
      </c>
      <c r="BK2847" s="598" t="b">
        <f t="array" aca="1" ref="BK2847" ca="1">IF($BV$15,MIN(SQRT((BF2847-OFFSET(BF2847,1,0,$BU$26-BJ2847))^2+(BG2847-OFFSET(BG2847,1,0,$BU$26-BJ2847))^2)))</f>
        <v>0</v>
      </c>
      <c r="BL2847" s="598" t="b">
        <f t="array" aca="1" ref="BL2847" ca="1">IF($BV$15,MIN(SQRT((BF2847-OFFSET(BF2847,-1,0,1-BJ2847))^2+(BG2847-OFFSET(BG2847,-1,0,1-BJ2847))^2)))</f>
        <v>0</v>
      </c>
      <c r="BM2847" s="225" t="e">
        <f t="shared" ca="1" si="377"/>
        <v>#N/A</v>
      </c>
      <c r="BN2847" s="225" t="e">
        <f t="shared" ca="1" si="378"/>
        <v>#N/A</v>
      </c>
      <c r="BO2847" s="53" t="b">
        <f t="shared" ca="1" si="379"/>
        <v>0</v>
      </c>
    </row>
    <row r="2848" spans="52:67" x14ac:dyDescent="0.2">
      <c r="AZ2848" s="3">
        <f ca="1">IF(ISNUMBER(BI2848),((BI2848&gt;Probe_Head!$CB$15)+COUNTIF(OFFSET(Pinlist!$T$1,Chart!BD2848,0),"*CPW*")+(OFFSET(Pinlist!$L$1,Chart!BD2848,0)="36-40")&gt;0)+0,0)</f>
        <v>0</v>
      </c>
      <c r="BA2848" s="161" t="e">
        <f t="shared" ca="1" si="380"/>
        <v>#NUM!</v>
      </c>
      <c r="BB2848" s="66" t="e">
        <f t="shared" ca="1" si="374"/>
        <v>#NUM!</v>
      </c>
      <c r="BC2848" s="66" t="e">
        <f t="shared" ca="1" si="375"/>
        <v>#NUM!</v>
      </c>
      <c r="BD2848" s="156">
        <f ca="1">IFERROR(MATCH(BE2848,OFFSET(Pinlist!$A$2,BD2847*(BA2848=BA2847),0,$BT$23,1),0)+BD2847*(BA2848=BA2847),0)</f>
        <v>0</v>
      </c>
      <c r="BE2848" s="66" t="e">
        <f t="shared" ca="1" si="376"/>
        <v>#NUM!</v>
      </c>
      <c r="BF2848" s="76">
        <f ca="1">(OFFSET(Pinlist!$E$1,BD2848,0)-$BR$18)*MirrorX</f>
        <v>0</v>
      </c>
      <c r="BG2848" s="76">
        <f ca="1">OFFSET(Pinlist!$F$1,BD2848,0)-$BS$18</f>
        <v>0</v>
      </c>
      <c r="BH2848" s="439" t="e">
        <f ca="1">IF(LEFT(BE2848,2)="RF",OFFSET(Pinlist!$D$1,Chart!BD2848,0)&amp;"_"&amp;OFFSET(Pinlist!$G$1,Chart!BD2848,0),"")</f>
        <v>#NUM!</v>
      </c>
      <c r="BI2848" s="298" t="e">
        <f ca="1">IF(LEFT(BE2848,2)="RF",OFFSET(Pinlist!$I$1,Chart!BD2848,0))</f>
        <v>#NUM!</v>
      </c>
      <c r="BJ2848" s="156">
        <f t="shared" si="381"/>
        <v>2845</v>
      </c>
      <c r="BK2848" s="598" t="b">
        <f t="array" aca="1" ref="BK2848" ca="1">IF($BV$15,MIN(SQRT((BF2848-OFFSET(BF2848,1,0,$BU$26-BJ2848))^2+(BG2848-OFFSET(BG2848,1,0,$BU$26-BJ2848))^2)))</f>
        <v>0</v>
      </c>
      <c r="BL2848" s="598" t="b">
        <f t="array" aca="1" ref="BL2848" ca="1">IF($BV$15,MIN(SQRT((BF2848-OFFSET(BF2848,-1,0,1-BJ2848))^2+(BG2848-OFFSET(BG2848,-1,0,1-BJ2848))^2)))</f>
        <v>0</v>
      </c>
      <c r="BM2848" s="225" t="e">
        <f t="shared" ca="1" si="377"/>
        <v>#N/A</v>
      </c>
      <c r="BN2848" s="225" t="e">
        <f t="shared" ca="1" si="378"/>
        <v>#N/A</v>
      </c>
      <c r="BO2848" s="53" t="b">
        <f t="shared" ca="1" si="379"/>
        <v>0</v>
      </c>
    </row>
    <row r="2849" spans="52:67" x14ac:dyDescent="0.2">
      <c r="AZ2849" s="3">
        <f ca="1">IF(ISNUMBER(BI2849),((BI2849&gt;Probe_Head!$CB$15)+COUNTIF(OFFSET(Pinlist!$T$1,Chart!BD2849,0),"*CPW*")+(OFFSET(Pinlist!$L$1,Chart!BD2849,0)="36-40")&gt;0)+0,0)</f>
        <v>0</v>
      </c>
      <c r="BA2849" s="161" t="e">
        <f t="shared" ca="1" si="380"/>
        <v>#NUM!</v>
      </c>
      <c r="BB2849" s="66" t="e">
        <f t="shared" ca="1" si="374"/>
        <v>#NUM!</v>
      </c>
      <c r="BC2849" s="66" t="e">
        <f t="shared" ca="1" si="375"/>
        <v>#NUM!</v>
      </c>
      <c r="BD2849" s="156">
        <f ca="1">IFERROR(MATCH(BE2849,OFFSET(Pinlist!$A$2,BD2848*(BA2849=BA2848),0,$BT$23,1),0)+BD2848*(BA2849=BA2848),0)</f>
        <v>0</v>
      </c>
      <c r="BE2849" s="66" t="e">
        <f t="shared" ca="1" si="376"/>
        <v>#NUM!</v>
      </c>
      <c r="BF2849" s="76">
        <f ca="1">(OFFSET(Pinlist!$E$1,BD2849,0)-$BR$18)*MirrorX</f>
        <v>0</v>
      </c>
      <c r="BG2849" s="76">
        <f ca="1">OFFSET(Pinlist!$F$1,BD2849,0)-$BS$18</f>
        <v>0</v>
      </c>
      <c r="BH2849" s="439" t="e">
        <f ca="1">IF(LEFT(BE2849,2)="RF",OFFSET(Pinlist!$D$1,Chart!BD2849,0)&amp;"_"&amp;OFFSET(Pinlist!$G$1,Chart!BD2849,0),"")</f>
        <v>#NUM!</v>
      </c>
      <c r="BI2849" s="298" t="e">
        <f ca="1">IF(LEFT(BE2849,2)="RF",OFFSET(Pinlist!$I$1,Chart!BD2849,0))</f>
        <v>#NUM!</v>
      </c>
      <c r="BJ2849" s="156">
        <f t="shared" si="381"/>
        <v>2846</v>
      </c>
      <c r="BK2849" s="598" t="b">
        <f t="array" aca="1" ref="BK2849" ca="1">IF($BV$15,MIN(SQRT((BF2849-OFFSET(BF2849,1,0,$BU$26-BJ2849))^2+(BG2849-OFFSET(BG2849,1,0,$BU$26-BJ2849))^2)))</f>
        <v>0</v>
      </c>
      <c r="BL2849" s="598" t="b">
        <f t="array" aca="1" ref="BL2849" ca="1">IF($BV$15,MIN(SQRT((BF2849-OFFSET(BF2849,-1,0,1-BJ2849))^2+(BG2849-OFFSET(BG2849,-1,0,1-BJ2849))^2)))</f>
        <v>0</v>
      </c>
      <c r="BM2849" s="225" t="e">
        <f t="shared" ca="1" si="377"/>
        <v>#N/A</v>
      </c>
      <c r="BN2849" s="225" t="e">
        <f t="shared" ca="1" si="378"/>
        <v>#N/A</v>
      </c>
      <c r="BO2849" s="53" t="b">
        <f t="shared" ca="1" si="379"/>
        <v>0</v>
      </c>
    </row>
    <row r="2850" spans="52:67" x14ac:dyDescent="0.2">
      <c r="AZ2850" s="3">
        <f ca="1">IF(ISNUMBER(BI2850),((BI2850&gt;Probe_Head!$CB$15)+COUNTIF(OFFSET(Pinlist!$T$1,Chart!BD2850,0),"*CPW*")+(OFFSET(Pinlist!$L$1,Chart!BD2850,0)="36-40")&gt;0)+0,0)</f>
        <v>0</v>
      </c>
      <c r="BA2850" s="161" t="e">
        <f t="shared" ca="1" si="380"/>
        <v>#NUM!</v>
      </c>
      <c r="BB2850" s="66" t="e">
        <f t="shared" ca="1" si="374"/>
        <v>#NUM!</v>
      </c>
      <c r="BC2850" s="66" t="e">
        <f t="shared" ca="1" si="375"/>
        <v>#NUM!</v>
      </c>
      <c r="BD2850" s="156">
        <f ca="1">IFERROR(MATCH(BE2850,OFFSET(Pinlist!$A$2,BD2849*(BA2850=BA2849),0,$BT$23,1),0)+BD2849*(BA2850=BA2849),0)</f>
        <v>0</v>
      </c>
      <c r="BE2850" s="66" t="e">
        <f t="shared" ca="1" si="376"/>
        <v>#NUM!</v>
      </c>
      <c r="BF2850" s="76">
        <f ca="1">(OFFSET(Pinlist!$E$1,BD2850,0)-$BR$18)*MirrorX</f>
        <v>0</v>
      </c>
      <c r="BG2850" s="76">
        <f ca="1">OFFSET(Pinlist!$F$1,BD2850,0)-$BS$18</f>
        <v>0</v>
      </c>
      <c r="BH2850" s="439" t="e">
        <f ca="1">IF(LEFT(BE2850,2)="RF",OFFSET(Pinlist!$D$1,Chart!BD2850,0)&amp;"_"&amp;OFFSET(Pinlist!$G$1,Chart!BD2850,0),"")</f>
        <v>#NUM!</v>
      </c>
      <c r="BI2850" s="298" t="e">
        <f ca="1">IF(LEFT(BE2850,2)="RF",OFFSET(Pinlist!$I$1,Chart!BD2850,0))</f>
        <v>#NUM!</v>
      </c>
      <c r="BJ2850" s="156">
        <f t="shared" si="381"/>
        <v>2847</v>
      </c>
      <c r="BK2850" s="598" t="b">
        <f t="array" aca="1" ref="BK2850" ca="1">IF($BV$15,MIN(SQRT((BF2850-OFFSET(BF2850,1,0,$BU$26-BJ2850))^2+(BG2850-OFFSET(BG2850,1,0,$BU$26-BJ2850))^2)))</f>
        <v>0</v>
      </c>
      <c r="BL2850" s="598" t="b">
        <f t="array" aca="1" ref="BL2850" ca="1">IF($BV$15,MIN(SQRT((BF2850-OFFSET(BF2850,-1,0,1-BJ2850))^2+(BG2850-OFFSET(BG2850,-1,0,1-BJ2850))^2)))</f>
        <v>0</v>
      </c>
      <c r="BM2850" s="225" t="e">
        <f t="shared" ca="1" si="377"/>
        <v>#N/A</v>
      </c>
      <c r="BN2850" s="225" t="e">
        <f t="shared" ca="1" si="378"/>
        <v>#N/A</v>
      </c>
      <c r="BO2850" s="53" t="b">
        <f t="shared" ca="1" si="379"/>
        <v>0</v>
      </c>
    </row>
    <row r="2851" spans="52:67" x14ac:dyDescent="0.2">
      <c r="AZ2851" s="3">
        <f ca="1">IF(ISNUMBER(BI2851),((BI2851&gt;Probe_Head!$CB$15)+COUNTIF(OFFSET(Pinlist!$T$1,Chart!BD2851,0),"*CPW*")+(OFFSET(Pinlist!$L$1,Chart!BD2851,0)="36-40")&gt;0)+0,0)</f>
        <v>0</v>
      </c>
      <c r="BA2851" s="161" t="e">
        <f t="shared" ca="1" si="380"/>
        <v>#NUM!</v>
      </c>
      <c r="BB2851" s="66" t="e">
        <f t="shared" ca="1" si="374"/>
        <v>#NUM!</v>
      </c>
      <c r="BC2851" s="66" t="e">
        <f t="shared" ca="1" si="375"/>
        <v>#NUM!</v>
      </c>
      <c r="BD2851" s="156">
        <f ca="1">IFERROR(MATCH(BE2851,OFFSET(Pinlist!$A$2,BD2850*(BA2851=BA2850),0,$BT$23,1),0)+BD2850*(BA2851=BA2850),0)</f>
        <v>0</v>
      </c>
      <c r="BE2851" s="66" t="e">
        <f t="shared" ca="1" si="376"/>
        <v>#NUM!</v>
      </c>
      <c r="BF2851" s="76">
        <f ca="1">(OFFSET(Pinlist!$E$1,BD2851,0)-$BR$18)*MirrorX</f>
        <v>0</v>
      </c>
      <c r="BG2851" s="76">
        <f ca="1">OFFSET(Pinlist!$F$1,BD2851,0)-$BS$18</f>
        <v>0</v>
      </c>
      <c r="BH2851" s="439" t="e">
        <f ca="1">IF(LEFT(BE2851,2)="RF",OFFSET(Pinlist!$D$1,Chart!BD2851,0)&amp;"_"&amp;OFFSET(Pinlist!$G$1,Chart!BD2851,0),"")</f>
        <v>#NUM!</v>
      </c>
      <c r="BI2851" s="298" t="e">
        <f ca="1">IF(LEFT(BE2851,2)="RF",OFFSET(Pinlist!$I$1,Chart!BD2851,0))</f>
        <v>#NUM!</v>
      </c>
      <c r="BJ2851" s="156">
        <f t="shared" si="381"/>
        <v>2848</v>
      </c>
      <c r="BK2851" s="598" t="b">
        <f t="array" aca="1" ref="BK2851" ca="1">IF($BV$15,MIN(SQRT((BF2851-OFFSET(BF2851,1,0,$BU$26-BJ2851))^2+(BG2851-OFFSET(BG2851,1,0,$BU$26-BJ2851))^2)))</f>
        <v>0</v>
      </c>
      <c r="BL2851" s="598" t="b">
        <f t="array" aca="1" ref="BL2851" ca="1">IF($BV$15,MIN(SQRT((BF2851-OFFSET(BF2851,-1,0,1-BJ2851))^2+(BG2851-OFFSET(BG2851,-1,0,1-BJ2851))^2)))</f>
        <v>0</v>
      </c>
      <c r="BM2851" s="225" t="e">
        <f t="shared" ca="1" si="377"/>
        <v>#N/A</v>
      </c>
      <c r="BN2851" s="225" t="e">
        <f t="shared" ca="1" si="378"/>
        <v>#N/A</v>
      </c>
      <c r="BO2851" s="53" t="b">
        <f t="shared" ca="1" si="379"/>
        <v>0</v>
      </c>
    </row>
    <row r="2852" spans="52:67" x14ac:dyDescent="0.2">
      <c r="AZ2852" s="3">
        <f ca="1">IF(ISNUMBER(BI2852),((BI2852&gt;Probe_Head!$CB$15)+COUNTIF(OFFSET(Pinlist!$T$1,Chart!BD2852,0),"*CPW*")+(OFFSET(Pinlist!$L$1,Chart!BD2852,0)="36-40")&gt;0)+0,0)</f>
        <v>0</v>
      </c>
      <c r="BA2852" s="161" t="e">
        <f t="shared" ca="1" si="380"/>
        <v>#NUM!</v>
      </c>
      <c r="BB2852" s="66" t="e">
        <f t="shared" ca="1" si="374"/>
        <v>#NUM!</v>
      </c>
      <c r="BC2852" s="66" t="e">
        <f t="shared" ca="1" si="375"/>
        <v>#NUM!</v>
      </c>
      <c r="BD2852" s="156">
        <f ca="1">IFERROR(MATCH(BE2852,OFFSET(Pinlist!$A$2,BD2851*(BA2852=BA2851),0,$BT$23,1),0)+BD2851*(BA2852=BA2851),0)</f>
        <v>0</v>
      </c>
      <c r="BE2852" s="66" t="e">
        <f t="shared" ca="1" si="376"/>
        <v>#NUM!</v>
      </c>
      <c r="BF2852" s="76">
        <f ca="1">(OFFSET(Pinlist!$E$1,BD2852,0)-$BR$18)*MirrorX</f>
        <v>0</v>
      </c>
      <c r="BG2852" s="76">
        <f ca="1">OFFSET(Pinlist!$F$1,BD2852,0)-$BS$18</f>
        <v>0</v>
      </c>
      <c r="BH2852" s="439" t="e">
        <f ca="1">IF(LEFT(BE2852,2)="RF",OFFSET(Pinlist!$D$1,Chart!BD2852,0)&amp;"_"&amp;OFFSET(Pinlist!$G$1,Chart!BD2852,0),"")</f>
        <v>#NUM!</v>
      </c>
      <c r="BI2852" s="298" t="e">
        <f ca="1">IF(LEFT(BE2852,2)="RF",OFFSET(Pinlist!$I$1,Chart!BD2852,0))</f>
        <v>#NUM!</v>
      </c>
      <c r="BJ2852" s="156">
        <f t="shared" si="381"/>
        <v>2849</v>
      </c>
      <c r="BK2852" s="598" t="b">
        <f t="array" aca="1" ref="BK2852" ca="1">IF($BV$15,MIN(SQRT((BF2852-OFFSET(BF2852,1,0,$BU$26-BJ2852))^2+(BG2852-OFFSET(BG2852,1,0,$BU$26-BJ2852))^2)))</f>
        <v>0</v>
      </c>
      <c r="BL2852" s="598" t="b">
        <f t="array" aca="1" ref="BL2852" ca="1">IF($BV$15,MIN(SQRT((BF2852-OFFSET(BF2852,-1,0,1-BJ2852))^2+(BG2852-OFFSET(BG2852,-1,0,1-BJ2852))^2)))</f>
        <v>0</v>
      </c>
      <c r="BM2852" s="225" t="e">
        <f t="shared" ca="1" si="377"/>
        <v>#N/A</v>
      </c>
      <c r="BN2852" s="225" t="e">
        <f t="shared" ca="1" si="378"/>
        <v>#N/A</v>
      </c>
      <c r="BO2852" s="53" t="b">
        <f t="shared" ca="1" si="379"/>
        <v>0</v>
      </c>
    </row>
    <row r="2853" spans="52:67" x14ac:dyDescent="0.2">
      <c r="AZ2853" s="3">
        <f ca="1">IF(ISNUMBER(BI2853),((BI2853&gt;Probe_Head!$CB$15)+COUNTIF(OFFSET(Pinlist!$T$1,Chart!BD2853,0),"*CPW*")+(OFFSET(Pinlist!$L$1,Chart!BD2853,0)="36-40")&gt;0)+0,0)</f>
        <v>0</v>
      </c>
      <c r="BA2853" s="161" t="e">
        <f t="shared" ca="1" si="380"/>
        <v>#NUM!</v>
      </c>
      <c r="BB2853" s="66" t="e">
        <f t="shared" ca="1" si="374"/>
        <v>#NUM!</v>
      </c>
      <c r="BC2853" s="66" t="e">
        <f t="shared" ca="1" si="375"/>
        <v>#NUM!</v>
      </c>
      <c r="BD2853" s="156">
        <f ca="1">IFERROR(MATCH(BE2853,OFFSET(Pinlist!$A$2,BD2852*(BA2853=BA2852),0,$BT$23,1),0)+BD2852*(BA2853=BA2852),0)</f>
        <v>0</v>
      </c>
      <c r="BE2853" s="66" t="e">
        <f t="shared" ca="1" si="376"/>
        <v>#NUM!</v>
      </c>
      <c r="BF2853" s="76">
        <f ca="1">(OFFSET(Pinlist!$E$1,BD2853,0)-$BR$18)*MirrorX</f>
        <v>0</v>
      </c>
      <c r="BG2853" s="76">
        <f ca="1">OFFSET(Pinlist!$F$1,BD2853,0)-$BS$18</f>
        <v>0</v>
      </c>
      <c r="BH2853" s="439" t="e">
        <f ca="1">IF(LEFT(BE2853,2)="RF",OFFSET(Pinlist!$D$1,Chart!BD2853,0)&amp;"_"&amp;OFFSET(Pinlist!$G$1,Chart!BD2853,0),"")</f>
        <v>#NUM!</v>
      </c>
      <c r="BI2853" s="298" t="e">
        <f ca="1">IF(LEFT(BE2853,2)="RF",OFFSET(Pinlist!$I$1,Chart!BD2853,0))</f>
        <v>#NUM!</v>
      </c>
      <c r="BJ2853" s="156">
        <f t="shared" si="381"/>
        <v>2850</v>
      </c>
      <c r="BK2853" s="598" t="b">
        <f t="array" aca="1" ref="BK2853" ca="1">IF($BV$15,MIN(SQRT((BF2853-OFFSET(BF2853,1,0,$BU$26-BJ2853))^2+(BG2853-OFFSET(BG2853,1,0,$BU$26-BJ2853))^2)))</f>
        <v>0</v>
      </c>
      <c r="BL2853" s="598" t="b">
        <f t="array" aca="1" ref="BL2853" ca="1">IF($BV$15,MIN(SQRT((BF2853-OFFSET(BF2853,-1,0,1-BJ2853))^2+(BG2853-OFFSET(BG2853,-1,0,1-BJ2853))^2)))</f>
        <v>0</v>
      </c>
      <c r="BM2853" s="225" t="e">
        <f t="shared" ca="1" si="377"/>
        <v>#N/A</v>
      </c>
      <c r="BN2853" s="225" t="e">
        <f t="shared" ca="1" si="378"/>
        <v>#N/A</v>
      </c>
      <c r="BO2853" s="53" t="b">
        <f t="shared" ca="1" si="379"/>
        <v>0</v>
      </c>
    </row>
    <row r="2854" spans="52:67" x14ac:dyDescent="0.2">
      <c r="AZ2854" s="3">
        <f ca="1">IF(ISNUMBER(BI2854),((BI2854&gt;Probe_Head!$CB$15)+COUNTIF(OFFSET(Pinlist!$T$1,Chart!BD2854,0),"*CPW*")+(OFFSET(Pinlist!$L$1,Chart!BD2854,0)="36-40")&gt;0)+0,0)</f>
        <v>0</v>
      </c>
      <c r="BA2854" s="161" t="e">
        <f t="shared" ca="1" si="380"/>
        <v>#NUM!</v>
      </c>
      <c r="BB2854" s="66" t="e">
        <f t="shared" ca="1" si="374"/>
        <v>#NUM!</v>
      </c>
      <c r="BC2854" s="66" t="e">
        <f t="shared" ca="1" si="375"/>
        <v>#NUM!</v>
      </c>
      <c r="BD2854" s="156">
        <f ca="1">IFERROR(MATCH(BE2854,OFFSET(Pinlist!$A$2,BD2853*(BA2854=BA2853),0,$BT$23,1),0)+BD2853*(BA2854=BA2853),0)</f>
        <v>0</v>
      </c>
      <c r="BE2854" s="66" t="e">
        <f t="shared" ca="1" si="376"/>
        <v>#NUM!</v>
      </c>
      <c r="BF2854" s="76">
        <f ca="1">(OFFSET(Pinlist!$E$1,BD2854,0)-$BR$18)*MirrorX</f>
        <v>0</v>
      </c>
      <c r="BG2854" s="76">
        <f ca="1">OFFSET(Pinlist!$F$1,BD2854,0)-$BS$18</f>
        <v>0</v>
      </c>
      <c r="BH2854" s="439" t="e">
        <f ca="1">IF(LEFT(BE2854,2)="RF",OFFSET(Pinlist!$D$1,Chart!BD2854,0)&amp;"_"&amp;OFFSET(Pinlist!$G$1,Chart!BD2854,0),"")</f>
        <v>#NUM!</v>
      </c>
      <c r="BI2854" s="298" t="e">
        <f ca="1">IF(LEFT(BE2854,2)="RF",OFFSET(Pinlist!$I$1,Chart!BD2854,0))</f>
        <v>#NUM!</v>
      </c>
      <c r="BJ2854" s="156">
        <f t="shared" si="381"/>
        <v>2851</v>
      </c>
      <c r="BK2854" s="598" t="b">
        <f t="array" aca="1" ref="BK2854" ca="1">IF($BV$15,MIN(SQRT((BF2854-OFFSET(BF2854,1,0,$BU$26-BJ2854))^2+(BG2854-OFFSET(BG2854,1,0,$BU$26-BJ2854))^2)))</f>
        <v>0</v>
      </c>
      <c r="BL2854" s="598" t="b">
        <f t="array" aca="1" ref="BL2854" ca="1">IF($BV$15,MIN(SQRT((BF2854-OFFSET(BF2854,-1,0,1-BJ2854))^2+(BG2854-OFFSET(BG2854,-1,0,1-BJ2854))^2)))</f>
        <v>0</v>
      </c>
      <c r="BM2854" s="225" t="e">
        <f t="shared" ca="1" si="377"/>
        <v>#N/A</v>
      </c>
      <c r="BN2854" s="225" t="e">
        <f t="shared" ca="1" si="378"/>
        <v>#N/A</v>
      </c>
      <c r="BO2854" s="53" t="b">
        <f t="shared" ca="1" si="379"/>
        <v>0</v>
      </c>
    </row>
    <row r="2855" spans="52:67" x14ac:dyDescent="0.2">
      <c r="AZ2855" s="3">
        <f ca="1">IF(ISNUMBER(BI2855),((BI2855&gt;Probe_Head!$CB$15)+COUNTIF(OFFSET(Pinlist!$T$1,Chart!BD2855,0),"*CPW*")+(OFFSET(Pinlist!$L$1,Chart!BD2855,0)="36-40")&gt;0)+0,0)</f>
        <v>0</v>
      </c>
      <c r="BA2855" s="161" t="e">
        <f t="shared" ca="1" si="380"/>
        <v>#NUM!</v>
      </c>
      <c r="BB2855" s="66" t="e">
        <f t="shared" ca="1" si="374"/>
        <v>#NUM!</v>
      </c>
      <c r="BC2855" s="66" t="e">
        <f t="shared" ca="1" si="375"/>
        <v>#NUM!</v>
      </c>
      <c r="BD2855" s="156">
        <f ca="1">IFERROR(MATCH(BE2855,OFFSET(Pinlist!$A$2,BD2854*(BA2855=BA2854),0,$BT$23,1),0)+BD2854*(BA2855=BA2854),0)</f>
        <v>0</v>
      </c>
      <c r="BE2855" s="66" t="e">
        <f t="shared" ca="1" si="376"/>
        <v>#NUM!</v>
      </c>
      <c r="BF2855" s="76">
        <f ca="1">(OFFSET(Pinlist!$E$1,BD2855,0)-$BR$18)*MirrorX</f>
        <v>0</v>
      </c>
      <c r="BG2855" s="76">
        <f ca="1">OFFSET(Pinlist!$F$1,BD2855,0)-$BS$18</f>
        <v>0</v>
      </c>
      <c r="BH2855" s="439" t="e">
        <f ca="1">IF(LEFT(BE2855,2)="RF",OFFSET(Pinlist!$D$1,Chart!BD2855,0)&amp;"_"&amp;OFFSET(Pinlist!$G$1,Chart!BD2855,0),"")</f>
        <v>#NUM!</v>
      </c>
      <c r="BI2855" s="298" t="e">
        <f ca="1">IF(LEFT(BE2855,2)="RF",OFFSET(Pinlist!$I$1,Chart!BD2855,0))</f>
        <v>#NUM!</v>
      </c>
      <c r="BJ2855" s="156">
        <f t="shared" si="381"/>
        <v>2852</v>
      </c>
      <c r="BK2855" s="598" t="b">
        <f t="array" aca="1" ref="BK2855" ca="1">IF($BV$15,MIN(SQRT((BF2855-OFFSET(BF2855,1,0,$BU$26-BJ2855))^2+(BG2855-OFFSET(BG2855,1,0,$BU$26-BJ2855))^2)))</f>
        <v>0</v>
      </c>
      <c r="BL2855" s="598" t="b">
        <f t="array" aca="1" ref="BL2855" ca="1">IF($BV$15,MIN(SQRT((BF2855-OFFSET(BF2855,-1,0,1-BJ2855))^2+(BG2855-OFFSET(BG2855,-1,0,1-BJ2855))^2)))</f>
        <v>0</v>
      </c>
      <c r="BM2855" s="225" t="e">
        <f t="shared" ca="1" si="377"/>
        <v>#N/A</v>
      </c>
      <c r="BN2855" s="225" t="e">
        <f t="shared" ca="1" si="378"/>
        <v>#N/A</v>
      </c>
      <c r="BO2855" s="53" t="b">
        <f t="shared" ca="1" si="379"/>
        <v>0</v>
      </c>
    </row>
    <row r="2856" spans="52:67" x14ac:dyDescent="0.2">
      <c r="AZ2856" s="3">
        <f ca="1">IF(ISNUMBER(BI2856),((BI2856&gt;Probe_Head!$CB$15)+COUNTIF(OFFSET(Pinlist!$T$1,Chart!BD2856,0),"*CPW*")+(OFFSET(Pinlist!$L$1,Chart!BD2856,0)="36-40")&gt;0)+0,0)</f>
        <v>0</v>
      </c>
      <c r="BA2856" s="161" t="e">
        <f t="shared" ca="1" si="380"/>
        <v>#NUM!</v>
      </c>
      <c r="BB2856" s="66" t="e">
        <f t="shared" ca="1" si="374"/>
        <v>#NUM!</v>
      </c>
      <c r="BC2856" s="66" t="e">
        <f t="shared" ca="1" si="375"/>
        <v>#NUM!</v>
      </c>
      <c r="BD2856" s="156">
        <f ca="1">IFERROR(MATCH(BE2856,OFFSET(Pinlist!$A$2,BD2855*(BA2856=BA2855),0,$BT$23,1),0)+BD2855*(BA2856=BA2855),0)</f>
        <v>0</v>
      </c>
      <c r="BE2856" s="66" t="e">
        <f t="shared" ca="1" si="376"/>
        <v>#NUM!</v>
      </c>
      <c r="BF2856" s="76">
        <f ca="1">(OFFSET(Pinlist!$E$1,BD2856,0)-$BR$18)*MirrorX</f>
        <v>0</v>
      </c>
      <c r="BG2856" s="76">
        <f ca="1">OFFSET(Pinlist!$F$1,BD2856,0)-$BS$18</f>
        <v>0</v>
      </c>
      <c r="BH2856" s="439" t="e">
        <f ca="1">IF(LEFT(BE2856,2)="RF",OFFSET(Pinlist!$D$1,Chart!BD2856,0)&amp;"_"&amp;OFFSET(Pinlist!$G$1,Chart!BD2856,0),"")</f>
        <v>#NUM!</v>
      </c>
      <c r="BI2856" s="298" t="e">
        <f ca="1">IF(LEFT(BE2856,2)="RF",OFFSET(Pinlist!$I$1,Chart!BD2856,0))</f>
        <v>#NUM!</v>
      </c>
      <c r="BJ2856" s="156">
        <f t="shared" si="381"/>
        <v>2853</v>
      </c>
      <c r="BK2856" s="598" t="b">
        <f t="array" aca="1" ref="BK2856" ca="1">IF($BV$15,MIN(SQRT((BF2856-OFFSET(BF2856,1,0,$BU$26-BJ2856))^2+(BG2856-OFFSET(BG2856,1,0,$BU$26-BJ2856))^2)))</f>
        <v>0</v>
      </c>
      <c r="BL2856" s="598" t="b">
        <f t="array" aca="1" ref="BL2856" ca="1">IF($BV$15,MIN(SQRT((BF2856-OFFSET(BF2856,-1,0,1-BJ2856))^2+(BG2856-OFFSET(BG2856,-1,0,1-BJ2856))^2)))</f>
        <v>0</v>
      </c>
      <c r="BM2856" s="225" t="e">
        <f t="shared" ca="1" si="377"/>
        <v>#N/A</v>
      </c>
      <c r="BN2856" s="225" t="e">
        <f t="shared" ca="1" si="378"/>
        <v>#N/A</v>
      </c>
      <c r="BO2856" s="53" t="b">
        <f t="shared" ca="1" si="379"/>
        <v>0</v>
      </c>
    </row>
    <row r="2857" spans="52:67" x14ac:dyDescent="0.2">
      <c r="AZ2857" s="3">
        <f ca="1">IF(ISNUMBER(BI2857),((BI2857&gt;Probe_Head!$CB$15)+COUNTIF(OFFSET(Pinlist!$T$1,Chart!BD2857,0),"*CPW*")+(OFFSET(Pinlist!$L$1,Chart!BD2857,0)="36-40")&gt;0)+0,0)</f>
        <v>0</v>
      </c>
      <c r="BA2857" s="161" t="e">
        <f t="shared" ca="1" si="380"/>
        <v>#NUM!</v>
      </c>
      <c r="BB2857" s="66" t="e">
        <f t="shared" ca="1" si="374"/>
        <v>#NUM!</v>
      </c>
      <c r="BC2857" s="66" t="e">
        <f t="shared" ca="1" si="375"/>
        <v>#NUM!</v>
      </c>
      <c r="BD2857" s="156">
        <f ca="1">IFERROR(MATCH(BE2857,OFFSET(Pinlist!$A$2,BD2856*(BA2857=BA2856),0,$BT$23,1),0)+BD2856*(BA2857=BA2856),0)</f>
        <v>0</v>
      </c>
      <c r="BE2857" s="66" t="e">
        <f t="shared" ca="1" si="376"/>
        <v>#NUM!</v>
      </c>
      <c r="BF2857" s="76">
        <f ca="1">(OFFSET(Pinlist!$E$1,BD2857,0)-$BR$18)*MirrorX</f>
        <v>0</v>
      </c>
      <c r="BG2857" s="76">
        <f ca="1">OFFSET(Pinlist!$F$1,BD2857,0)-$BS$18</f>
        <v>0</v>
      </c>
      <c r="BH2857" s="439" t="e">
        <f ca="1">IF(LEFT(BE2857,2)="RF",OFFSET(Pinlist!$D$1,Chart!BD2857,0)&amp;"_"&amp;OFFSET(Pinlist!$G$1,Chart!BD2857,0),"")</f>
        <v>#NUM!</v>
      </c>
      <c r="BI2857" s="298" t="e">
        <f ca="1">IF(LEFT(BE2857,2)="RF",OFFSET(Pinlist!$I$1,Chart!BD2857,0))</f>
        <v>#NUM!</v>
      </c>
      <c r="BJ2857" s="156">
        <f t="shared" si="381"/>
        <v>2854</v>
      </c>
      <c r="BK2857" s="598" t="b">
        <f t="array" aca="1" ref="BK2857" ca="1">IF($BV$15,MIN(SQRT((BF2857-OFFSET(BF2857,1,0,$BU$26-BJ2857))^2+(BG2857-OFFSET(BG2857,1,0,$BU$26-BJ2857))^2)))</f>
        <v>0</v>
      </c>
      <c r="BL2857" s="598" t="b">
        <f t="array" aca="1" ref="BL2857" ca="1">IF($BV$15,MIN(SQRT((BF2857-OFFSET(BF2857,-1,0,1-BJ2857))^2+(BG2857-OFFSET(BG2857,-1,0,1-BJ2857))^2)))</f>
        <v>0</v>
      </c>
      <c r="BM2857" s="225" t="e">
        <f t="shared" ca="1" si="377"/>
        <v>#N/A</v>
      </c>
      <c r="BN2857" s="225" t="e">
        <f t="shared" ca="1" si="378"/>
        <v>#N/A</v>
      </c>
      <c r="BO2857" s="53" t="b">
        <f t="shared" ca="1" si="379"/>
        <v>0</v>
      </c>
    </row>
    <row r="2858" spans="52:67" x14ac:dyDescent="0.2">
      <c r="AZ2858" s="3">
        <f ca="1">IF(ISNUMBER(BI2858),((BI2858&gt;Probe_Head!$CB$15)+COUNTIF(OFFSET(Pinlist!$T$1,Chart!BD2858,0),"*CPW*")+(OFFSET(Pinlist!$L$1,Chart!BD2858,0)="36-40")&gt;0)+0,0)</f>
        <v>0</v>
      </c>
      <c r="BA2858" s="161" t="e">
        <f t="shared" ca="1" si="380"/>
        <v>#NUM!</v>
      </c>
      <c r="BB2858" s="66" t="e">
        <f t="shared" ca="1" si="374"/>
        <v>#NUM!</v>
      </c>
      <c r="BC2858" s="66" t="e">
        <f t="shared" ca="1" si="375"/>
        <v>#NUM!</v>
      </c>
      <c r="BD2858" s="156">
        <f ca="1">IFERROR(MATCH(BE2858,OFFSET(Pinlist!$A$2,BD2857*(BA2858=BA2857),0,$BT$23,1),0)+BD2857*(BA2858=BA2857),0)</f>
        <v>0</v>
      </c>
      <c r="BE2858" s="66" t="e">
        <f t="shared" ca="1" si="376"/>
        <v>#NUM!</v>
      </c>
      <c r="BF2858" s="76">
        <f ca="1">(OFFSET(Pinlist!$E$1,BD2858,0)-$BR$18)*MirrorX</f>
        <v>0</v>
      </c>
      <c r="BG2858" s="76">
        <f ca="1">OFFSET(Pinlist!$F$1,BD2858,0)-$BS$18</f>
        <v>0</v>
      </c>
      <c r="BH2858" s="439" t="e">
        <f ca="1">IF(LEFT(BE2858,2)="RF",OFFSET(Pinlist!$D$1,Chart!BD2858,0)&amp;"_"&amp;OFFSET(Pinlist!$G$1,Chart!BD2858,0),"")</f>
        <v>#NUM!</v>
      </c>
      <c r="BI2858" s="298" t="e">
        <f ca="1">IF(LEFT(BE2858,2)="RF",OFFSET(Pinlist!$I$1,Chart!BD2858,0))</f>
        <v>#NUM!</v>
      </c>
      <c r="BJ2858" s="156">
        <f t="shared" si="381"/>
        <v>2855</v>
      </c>
      <c r="BK2858" s="598" t="b">
        <f t="array" aca="1" ref="BK2858" ca="1">IF($BV$15,MIN(SQRT((BF2858-OFFSET(BF2858,1,0,$BU$26-BJ2858))^2+(BG2858-OFFSET(BG2858,1,0,$BU$26-BJ2858))^2)))</f>
        <v>0</v>
      </c>
      <c r="BL2858" s="598" t="b">
        <f t="array" aca="1" ref="BL2858" ca="1">IF($BV$15,MIN(SQRT((BF2858-OFFSET(BF2858,-1,0,1-BJ2858))^2+(BG2858-OFFSET(BG2858,-1,0,1-BJ2858))^2)))</f>
        <v>0</v>
      </c>
      <c r="BM2858" s="225" t="e">
        <f t="shared" ca="1" si="377"/>
        <v>#N/A</v>
      </c>
      <c r="BN2858" s="225" t="e">
        <f t="shared" ca="1" si="378"/>
        <v>#N/A</v>
      </c>
      <c r="BO2858" s="53" t="b">
        <f t="shared" ca="1" si="379"/>
        <v>0</v>
      </c>
    </row>
    <row r="2859" spans="52:67" x14ac:dyDescent="0.2">
      <c r="AZ2859" s="3">
        <f ca="1">IF(ISNUMBER(BI2859),((BI2859&gt;Probe_Head!$CB$15)+COUNTIF(OFFSET(Pinlist!$T$1,Chart!BD2859,0),"*CPW*")+(OFFSET(Pinlist!$L$1,Chart!BD2859,0)="36-40")&gt;0)+0,0)</f>
        <v>0</v>
      </c>
      <c r="BA2859" s="161" t="e">
        <f t="shared" ca="1" si="380"/>
        <v>#NUM!</v>
      </c>
      <c r="BB2859" s="66" t="e">
        <f t="shared" ca="1" si="374"/>
        <v>#NUM!</v>
      </c>
      <c r="BC2859" s="66" t="e">
        <f t="shared" ca="1" si="375"/>
        <v>#NUM!</v>
      </c>
      <c r="BD2859" s="156">
        <f ca="1">IFERROR(MATCH(BE2859,OFFSET(Pinlist!$A$2,BD2858*(BA2859=BA2858),0,$BT$23,1),0)+BD2858*(BA2859=BA2858),0)</f>
        <v>0</v>
      </c>
      <c r="BE2859" s="66" t="e">
        <f t="shared" ca="1" si="376"/>
        <v>#NUM!</v>
      </c>
      <c r="BF2859" s="76">
        <f ca="1">(OFFSET(Pinlist!$E$1,BD2859,0)-$BR$18)*MirrorX</f>
        <v>0</v>
      </c>
      <c r="BG2859" s="76">
        <f ca="1">OFFSET(Pinlist!$F$1,BD2859,0)-$BS$18</f>
        <v>0</v>
      </c>
      <c r="BH2859" s="439" t="e">
        <f ca="1">IF(LEFT(BE2859,2)="RF",OFFSET(Pinlist!$D$1,Chart!BD2859,0)&amp;"_"&amp;OFFSET(Pinlist!$G$1,Chart!BD2859,0),"")</f>
        <v>#NUM!</v>
      </c>
      <c r="BI2859" s="298" t="e">
        <f ca="1">IF(LEFT(BE2859,2)="RF",OFFSET(Pinlist!$I$1,Chart!BD2859,0))</f>
        <v>#NUM!</v>
      </c>
      <c r="BJ2859" s="156">
        <f t="shared" si="381"/>
        <v>2856</v>
      </c>
      <c r="BK2859" s="598" t="b">
        <f t="array" aca="1" ref="BK2859" ca="1">IF($BV$15,MIN(SQRT((BF2859-OFFSET(BF2859,1,0,$BU$26-BJ2859))^2+(BG2859-OFFSET(BG2859,1,0,$BU$26-BJ2859))^2)))</f>
        <v>0</v>
      </c>
      <c r="BL2859" s="598" t="b">
        <f t="array" aca="1" ref="BL2859" ca="1">IF($BV$15,MIN(SQRT((BF2859-OFFSET(BF2859,-1,0,1-BJ2859))^2+(BG2859-OFFSET(BG2859,-1,0,1-BJ2859))^2)))</f>
        <v>0</v>
      </c>
      <c r="BM2859" s="225" t="e">
        <f t="shared" ca="1" si="377"/>
        <v>#N/A</v>
      </c>
      <c r="BN2859" s="225" t="e">
        <f t="shared" ca="1" si="378"/>
        <v>#N/A</v>
      </c>
      <c r="BO2859" s="53" t="b">
        <f t="shared" ca="1" si="379"/>
        <v>0</v>
      </c>
    </row>
    <row r="2860" spans="52:67" x14ac:dyDescent="0.2">
      <c r="AZ2860" s="3">
        <f ca="1">IF(ISNUMBER(BI2860),((BI2860&gt;Probe_Head!$CB$15)+COUNTIF(OFFSET(Pinlist!$T$1,Chart!BD2860,0),"*CPW*")+(OFFSET(Pinlist!$L$1,Chart!BD2860,0)="36-40")&gt;0)+0,0)</f>
        <v>0</v>
      </c>
      <c r="BA2860" s="161" t="e">
        <f t="shared" ca="1" si="380"/>
        <v>#NUM!</v>
      </c>
      <c r="BB2860" s="66" t="e">
        <f t="shared" ca="1" si="374"/>
        <v>#NUM!</v>
      </c>
      <c r="BC2860" s="66" t="e">
        <f t="shared" ca="1" si="375"/>
        <v>#NUM!</v>
      </c>
      <c r="BD2860" s="156">
        <f ca="1">IFERROR(MATCH(BE2860,OFFSET(Pinlist!$A$2,BD2859*(BA2860=BA2859),0,$BT$23,1),0)+BD2859*(BA2860=BA2859),0)</f>
        <v>0</v>
      </c>
      <c r="BE2860" s="66" t="e">
        <f t="shared" ca="1" si="376"/>
        <v>#NUM!</v>
      </c>
      <c r="BF2860" s="76">
        <f ca="1">(OFFSET(Pinlist!$E$1,BD2860,0)-$BR$18)*MirrorX</f>
        <v>0</v>
      </c>
      <c r="BG2860" s="76">
        <f ca="1">OFFSET(Pinlist!$F$1,BD2860,0)-$BS$18</f>
        <v>0</v>
      </c>
      <c r="BH2860" s="439" t="e">
        <f ca="1">IF(LEFT(BE2860,2)="RF",OFFSET(Pinlist!$D$1,Chart!BD2860,0)&amp;"_"&amp;OFFSET(Pinlist!$G$1,Chart!BD2860,0),"")</f>
        <v>#NUM!</v>
      </c>
      <c r="BI2860" s="298" t="e">
        <f ca="1">IF(LEFT(BE2860,2)="RF",OFFSET(Pinlist!$I$1,Chart!BD2860,0))</f>
        <v>#NUM!</v>
      </c>
      <c r="BJ2860" s="156">
        <f t="shared" si="381"/>
        <v>2857</v>
      </c>
      <c r="BK2860" s="598" t="b">
        <f t="array" aca="1" ref="BK2860" ca="1">IF($BV$15,MIN(SQRT((BF2860-OFFSET(BF2860,1,0,$BU$26-BJ2860))^2+(BG2860-OFFSET(BG2860,1,0,$BU$26-BJ2860))^2)))</f>
        <v>0</v>
      </c>
      <c r="BL2860" s="598" t="b">
        <f t="array" aca="1" ref="BL2860" ca="1">IF($BV$15,MIN(SQRT((BF2860-OFFSET(BF2860,-1,0,1-BJ2860))^2+(BG2860-OFFSET(BG2860,-1,0,1-BJ2860))^2)))</f>
        <v>0</v>
      </c>
      <c r="BM2860" s="225" t="e">
        <f t="shared" ca="1" si="377"/>
        <v>#N/A</v>
      </c>
      <c r="BN2860" s="225" t="e">
        <f t="shared" ca="1" si="378"/>
        <v>#N/A</v>
      </c>
      <c r="BO2860" s="53" t="b">
        <f t="shared" ca="1" si="379"/>
        <v>0</v>
      </c>
    </row>
    <row r="2861" spans="52:67" x14ac:dyDescent="0.2">
      <c r="AZ2861" s="3">
        <f ca="1">IF(ISNUMBER(BI2861),((BI2861&gt;Probe_Head!$CB$15)+COUNTIF(OFFSET(Pinlist!$T$1,Chart!BD2861,0),"*CPW*")+(OFFSET(Pinlist!$L$1,Chart!BD2861,0)="36-40")&gt;0)+0,0)</f>
        <v>0</v>
      </c>
      <c r="BA2861" s="161" t="e">
        <f t="shared" ca="1" si="380"/>
        <v>#NUM!</v>
      </c>
      <c r="BB2861" s="66" t="e">
        <f t="shared" ca="1" si="374"/>
        <v>#NUM!</v>
      </c>
      <c r="BC2861" s="66" t="e">
        <f t="shared" ca="1" si="375"/>
        <v>#NUM!</v>
      </c>
      <c r="BD2861" s="156">
        <f ca="1">IFERROR(MATCH(BE2861,OFFSET(Pinlist!$A$2,BD2860*(BA2861=BA2860),0,$BT$23,1),0)+BD2860*(BA2861=BA2860),0)</f>
        <v>0</v>
      </c>
      <c r="BE2861" s="66" t="e">
        <f t="shared" ca="1" si="376"/>
        <v>#NUM!</v>
      </c>
      <c r="BF2861" s="76">
        <f ca="1">(OFFSET(Pinlist!$E$1,BD2861,0)-$BR$18)*MirrorX</f>
        <v>0</v>
      </c>
      <c r="BG2861" s="76">
        <f ca="1">OFFSET(Pinlist!$F$1,BD2861,0)-$BS$18</f>
        <v>0</v>
      </c>
      <c r="BH2861" s="439" t="e">
        <f ca="1">IF(LEFT(BE2861,2)="RF",OFFSET(Pinlist!$D$1,Chart!BD2861,0)&amp;"_"&amp;OFFSET(Pinlist!$G$1,Chart!BD2861,0),"")</f>
        <v>#NUM!</v>
      </c>
      <c r="BI2861" s="298" t="e">
        <f ca="1">IF(LEFT(BE2861,2)="RF",OFFSET(Pinlist!$I$1,Chart!BD2861,0))</f>
        <v>#NUM!</v>
      </c>
      <c r="BJ2861" s="156">
        <f t="shared" si="381"/>
        <v>2858</v>
      </c>
      <c r="BK2861" s="598" t="b">
        <f t="array" aca="1" ref="BK2861" ca="1">IF($BV$15,MIN(SQRT((BF2861-OFFSET(BF2861,1,0,$BU$26-BJ2861))^2+(BG2861-OFFSET(BG2861,1,0,$BU$26-BJ2861))^2)))</f>
        <v>0</v>
      </c>
      <c r="BL2861" s="598" t="b">
        <f t="array" aca="1" ref="BL2861" ca="1">IF($BV$15,MIN(SQRT((BF2861-OFFSET(BF2861,-1,0,1-BJ2861))^2+(BG2861-OFFSET(BG2861,-1,0,1-BJ2861))^2)))</f>
        <v>0</v>
      </c>
      <c r="BM2861" s="225" t="e">
        <f t="shared" ca="1" si="377"/>
        <v>#N/A</v>
      </c>
      <c r="BN2861" s="225" t="e">
        <f t="shared" ca="1" si="378"/>
        <v>#N/A</v>
      </c>
      <c r="BO2861" s="53" t="b">
        <f t="shared" ca="1" si="379"/>
        <v>0</v>
      </c>
    </row>
    <row r="2862" spans="52:67" x14ac:dyDescent="0.2">
      <c r="AZ2862" s="3">
        <f ca="1">IF(ISNUMBER(BI2862),((BI2862&gt;Probe_Head!$CB$15)+COUNTIF(OFFSET(Pinlist!$T$1,Chart!BD2862,0),"*CPW*")+(OFFSET(Pinlist!$L$1,Chart!BD2862,0)="36-40")&gt;0)+0,0)</f>
        <v>0</v>
      </c>
      <c r="BA2862" s="161" t="e">
        <f t="shared" ca="1" si="380"/>
        <v>#NUM!</v>
      </c>
      <c r="BB2862" s="66" t="e">
        <f t="shared" ca="1" si="374"/>
        <v>#NUM!</v>
      </c>
      <c r="BC2862" s="66" t="e">
        <f t="shared" ca="1" si="375"/>
        <v>#NUM!</v>
      </c>
      <c r="BD2862" s="156">
        <f ca="1">IFERROR(MATCH(BE2862,OFFSET(Pinlist!$A$2,BD2861*(BA2862=BA2861),0,$BT$23,1),0)+BD2861*(BA2862=BA2861),0)</f>
        <v>0</v>
      </c>
      <c r="BE2862" s="66" t="e">
        <f t="shared" ca="1" si="376"/>
        <v>#NUM!</v>
      </c>
      <c r="BF2862" s="76">
        <f ca="1">(OFFSET(Pinlist!$E$1,BD2862,0)-$BR$18)*MirrorX</f>
        <v>0</v>
      </c>
      <c r="BG2862" s="76">
        <f ca="1">OFFSET(Pinlist!$F$1,BD2862,0)-$BS$18</f>
        <v>0</v>
      </c>
      <c r="BH2862" s="439" t="e">
        <f ca="1">IF(LEFT(BE2862,2)="RF",OFFSET(Pinlist!$D$1,Chart!BD2862,0)&amp;"_"&amp;OFFSET(Pinlist!$G$1,Chart!BD2862,0),"")</f>
        <v>#NUM!</v>
      </c>
      <c r="BI2862" s="298" t="e">
        <f ca="1">IF(LEFT(BE2862,2)="RF",OFFSET(Pinlist!$I$1,Chart!BD2862,0))</f>
        <v>#NUM!</v>
      </c>
      <c r="BJ2862" s="156">
        <f t="shared" si="381"/>
        <v>2859</v>
      </c>
      <c r="BK2862" s="598" t="b">
        <f t="array" aca="1" ref="BK2862" ca="1">IF($BV$15,MIN(SQRT((BF2862-OFFSET(BF2862,1,0,$BU$26-BJ2862))^2+(BG2862-OFFSET(BG2862,1,0,$BU$26-BJ2862))^2)))</f>
        <v>0</v>
      </c>
      <c r="BL2862" s="598" t="b">
        <f t="array" aca="1" ref="BL2862" ca="1">IF($BV$15,MIN(SQRT((BF2862-OFFSET(BF2862,-1,0,1-BJ2862))^2+(BG2862-OFFSET(BG2862,-1,0,1-BJ2862))^2)))</f>
        <v>0</v>
      </c>
      <c r="BM2862" s="225" t="e">
        <f t="shared" ca="1" si="377"/>
        <v>#N/A</v>
      </c>
      <c r="BN2862" s="225" t="e">
        <f t="shared" ca="1" si="378"/>
        <v>#N/A</v>
      </c>
      <c r="BO2862" s="53" t="b">
        <f t="shared" ca="1" si="379"/>
        <v>0</v>
      </c>
    </row>
    <row r="2863" spans="52:67" x14ac:dyDescent="0.2">
      <c r="AZ2863" s="3">
        <f ca="1">IF(ISNUMBER(BI2863),((BI2863&gt;Probe_Head!$CB$15)+COUNTIF(OFFSET(Pinlist!$T$1,Chart!BD2863,0),"*CPW*")+(OFFSET(Pinlist!$L$1,Chart!BD2863,0)="36-40")&gt;0)+0,0)</f>
        <v>0</v>
      </c>
      <c r="BA2863" s="161" t="e">
        <f t="shared" ca="1" si="380"/>
        <v>#NUM!</v>
      </c>
      <c r="BB2863" s="66" t="e">
        <f t="shared" ca="1" si="374"/>
        <v>#NUM!</v>
      </c>
      <c r="BC2863" s="66" t="e">
        <f t="shared" ca="1" si="375"/>
        <v>#NUM!</v>
      </c>
      <c r="BD2863" s="156">
        <f ca="1">IFERROR(MATCH(BE2863,OFFSET(Pinlist!$A$2,BD2862*(BA2863=BA2862),0,$BT$23,1),0)+BD2862*(BA2863=BA2862),0)</f>
        <v>0</v>
      </c>
      <c r="BE2863" s="66" t="e">
        <f t="shared" ca="1" si="376"/>
        <v>#NUM!</v>
      </c>
      <c r="BF2863" s="76">
        <f ca="1">(OFFSET(Pinlist!$E$1,BD2863,0)-$BR$18)*MirrorX</f>
        <v>0</v>
      </c>
      <c r="BG2863" s="76">
        <f ca="1">OFFSET(Pinlist!$F$1,BD2863,0)-$BS$18</f>
        <v>0</v>
      </c>
      <c r="BH2863" s="439" t="e">
        <f ca="1">IF(LEFT(BE2863,2)="RF",OFFSET(Pinlist!$D$1,Chart!BD2863,0)&amp;"_"&amp;OFFSET(Pinlist!$G$1,Chart!BD2863,0),"")</f>
        <v>#NUM!</v>
      </c>
      <c r="BI2863" s="298" t="e">
        <f ca="1">IF(LEFT(BE2863,2)="RF",OFFSET(Pinlist!$I$1,Chart!BD2863,0))</f>
        <v>#NUM!</v>
      </c>
      <c r="BJ2863" s="156">
        <f t="shared" si="381"/>
        <v>2860</v>
      </c>
      <c r="BK2863" s="598" t="b">
        <f t="array" aca="1" ref="BK2863" ca="1">IF($BV$15,MIN(SQRT((BF2863-OFFSET(BF2863,1,0,$BU$26-BJ2863))^2+(BG2863-OFFSET(BG2863,1,0,$BU$26-BJ2863))^2)))</f>
        <v>0</v>
      </c>
      <c r="BL2863" s="598" t="b">
        <f t="array" aca="1" ref="BL2863" ca="1">IF($BV$15,MIN(SQRT((BF2863-OFFSET(BF2863,-1,0,1-BJ2863))^2+(BG2863-OFFSET(BG2863,-1,0,1-BJ2863))^2)))</f>
        <v>0</v>
      </c>
      <c r="BM2863" s="225" t="e">
        <f t="shared" ca="1" si="377"/>
        <v>#N/A</v>
      </c>
      <c r="BN2863" s="225" t="e">
        <f t="shared" ca="1" si="378"/>
        <v>#N/A</v>
      </c>
      <c r="BO2863" s="53" t="b">
        <f t="shared" ca="1" si="379"/>
        <v>0</v>
      </c>
    </row>
    <row r="2864" spans="52:67" x14ac:dyDescent="0.2">
      <c r="AZ2864" s="3">
        <f ca="1">IF(ISNUMBER(BI2864),((BI2864&gt;Probe_Head!$CB$15)+COUNTIF(OFFSET(Pinlist!$T$1,Chart!BD2864,0),"*CPW*")+(OFFSET(Pinlist!$L$1,Chart!BD2864,0)="36-40")&gt;0)+0,0)</f>
        <v>0</v>
      </c>
      <c r="BA2864" s="161" t="e">
        <f t="shared" ca="1" si="380"/>
        <v>#NUM!</v>
      </c>
      <c r="BB2864" s="66" t="e">
        <f t="shared" ca="1" si="374"/>
        <v>#NUM!</v>
      </c>
      <c r="BC2864" s="66" t="e">
        <f t="shared" ca="1" si="375"/>
        <v>#NUM!</v>
      </c>
      <c r="BD2864" s="156">
        <f ca="1">IFERROR(MATCH(BE2864,OFFSET(Pinlist!$A$2,BD2863*(BA2864=BA2863),0,$BT$23,1),0)+BD2863*(BA2864=BA2863),0)</f>
        <v>0</v>
      </c>
      <c r="BE2864" s="66" t="e">
        <f t="shared" ca="1" si="376"/>
        <v>#NUM!</v>
      </c>
      <c r="BF2864" s="76">
        <f ca="1">(OFFSET(Pinlist!$E$1,BD2864,0)-$BR$18)*MirrorX</f>
        <v>0</v>
      </c>
      <c r="BG2864" s="76">
        <f ca="1">OFFSET(Pinlist!$F$1,BD2864,0)-$BS$18</f>
        <v>0</v>
      </c>
      <c r="BH2864" s="439" t="e">
        <f ca="1">IF(LEFT(BE2864,2)="RF",OFFSET(Pinlist!$D$1,Chart!BD2864,0)&amp;"_"&amp;OFFSET(Pinlist!$G$1,Chart!BD2864,0),"")</f>
        <v>#NUM!</v>
      </c>
      <c r="BI2864" s="298" t="e">
        <f ca="1">IF(LEFT(BE2864,2)="RF",OFFSET(Pinlist!$I$1,Chart!BD2864,0))</f>
        <v>#NUM!</v>
      </c>
      <c r="BJ2864" s="156">
        <f t="shared" si="381"/>
        <v>2861</v>
      </c>
      <c r="BK2864" s="598" t="b">
        <f t="array" aca="1" ref="BK2864" ca="1">IF($BV$15,MIN(SQRT((BF2864-OFFSET(BF2864,1,0,$BU$26-BJ2864))^2+(BG2864-OFFSET(BG2864,1,0,$BU$26-BJ2864))^2)))</f>
        <v>0</v>
      </c>
      <c r="BL2864" s="598" t="b">
        <f t="array" aca="1" ref="BL2864" ca="1">IF($BV$15,MIN(SQRT((BF2864-OFFSET(BF2864,-1,0,1-BJ2864))^2+(BG2864-OFFSET(BG2864,-1,0,1-BJ2864))^2)))</f>
        <v>0</v>
      </c>
      <c r="BM2864" s="225" t="e">
        <f t="shared" ca="1" si="377"/>
        <v>#N/A</v>
      </c>
      <c r="BN2864" s="225" t="e">
        <f t="shared" ca="1" si="378"/>
        <v>#N/A</v>
      </c>
      <c r="BO2864" s="53" t="b">
        <f t="shared" ca="1" si="379"/>
        <v>0</v>
      </c>
    </row>
    <row r="2865" spans="52:67" x14ac:dyDescent="0.2">
      <c r="AZ2865" s="3">
        <f ca="1">IF(ISNUMBER(BI2865),((BI2865&gt;Probe_Head!$CB$15)+COUNTIF(OFFSET(Pinlist!$T$1,Chart!BD2865,0),"*CPW*")+(OFFSET(Pinlist!$L$1,Chart!BD2865,0)="36-40")&gt;0)+0,0)</f>
        <v>0</v>
      </c>
      <c r="BA2865" s="161" t="e">
        <f t="shared" ca="1" si="380"/>
        <v>#NUM!</v>
      </c>
      <c r="BB2865" s="66" t="e">
        <f t="shared" ca="1" si="374"/>
        <v>#NUM!</v>
      </c>
      <c r="BC2865" s="66" t="e">
        <f t="shared" ca="1" si="375"/>
        <v>#NUM!</v>
      </c>
      <c r="BD2865" s="156">
        <f ca="1">IFERROR(MATCH(BE2865,OFFSET(Pinlist!$A$2,BD2864*(BA2865=BA2864),0,$BT$23,1),0)+BD2864*(BA2865=BA2864),0)</f>
        <v>0</v>
      </c>
      <c r="BE2865" s="66" t="e">
        <f t="shared" ca="1" si="376"/>
        <v>#NUM!</v>
      </c>
      <c r="BF2865" s="76">
        <f ca="1">(OFFSET(Pinlist!$E$1,BD2865,0)-$BR$18)*MirrorX</f>
        <v>0</v>
      </c>
      <c r="BG2865" s="76">
        <f ca="1">OFFSET(Pinlist!$F$1,BD2865,0)-$BS$18</f>
        <v>0</v>
      </c>
      <c r="BH2865" s="439" t="e">
        <f ca="1">IF(LEFT(BE2865,2)="RF",OFFSET(Pinlist!$D$1,Chart!BD2865,0)&amp;"_"&amp;OFFSET(Pinlist!$G$1,Chart!BD2865,0),"")</f>
        <v>#NUM!</v>
      </c>
      <c r="BI2865" s="298" t="e">
        <f ca="1">IF(LEFT(BE2865,2)="RF",OFFSET(Pinlist!$I$1,Chart!BD2865,0))</f>
        <v>#NUM!</v>
      </c>
      <c r="BJ2865" s="156">
        <f t="shared" si="381"/>
        <v>2862</v>
      </c>
      <c r="BK2865" s="598" t="b">
        <f t="array" aca="1" ref="BK2865" ca="1">IF($BV$15,MIN(SQRT((BF2865-OFFSET(BF2865,1,0,$BU$26-BJ2865))^2+(BG2865-OFFSET(BG2865,1,0,$BU$26-BJ2865))^2)))</f>
        <v>0</v>
      </c>
      <c r="BL2865" s="598" t="b">
        <f t="array" aca="1" ref="BL2865" ca="1">IF($BV$15,MIN(SQRT((BF2865-OFFSET(BF2865,-1,0,1-BJ2865))^2+(BG2865-OFFSET(BG2865,-1,0,1-BJ2865))^2)))</f>
        <v>0</v>
      </c>
      <c r="BM2865" s="225" t="e">
        <f t="shared" ca="1" si="377"/>
        <v>#N/A</v>
      </c>
      <c r="BN2865" s="225" t="e">
        <f t="shared" ca="1" si="378"/>
        <v>#N/A</v>
      </c>
      <c r="BO2865" s="53" t="b">
        <f t="shared" ca="1" si="379"/>
        <v>0</v>
      </c>
    </row>
    <row r="2866" spans="52:67" x14ac:dyDescent="0.2">
      <c r="AZ2866" s="3">
        <f ca="1">IF(ISNUMBER(BI2866),((BI2866&gt;Probe_Head!$CB$15)+COUNTIF(OFFSET(Pinlist!$T$1,Chart!BD2866,0),"*CPW*")+(OFFSET(Pinlist!$L$1,Chart!BD2866,0)="36-40")&gt;0)+0,0)</f>
        <v>0</v>
      </c>
      <c r="BA2866" s="161" t="e">
        <f t="shared" ca="1" si="380"/>
        <v>#NUM!</v>
      </c>
      <c r="BB2866" s="66" t="e">
        <f t="shared" ca="1" si="374"/>
        <v>#NUM!</v>
      </c>
      <c r="BC2866" s="66" t="e">
        <f t="shared" ca="1" si="375"/>
        <v>#NUM!</v>
      </c>
      <c r="BD2866" s="156">
        <f ca="1">IFERROR(MATCH(BE2866,OFFSET(Pinlist!$A$2,BD2865*(BA2866=BA2865),0,$BT$23,1),0)+BD2865*(BA2866=BA2865),0)</f>
        <v>0</v>
      </c>
      <c r="BE2866" s="66" t="e">
        <f t="shared" ca="1" si="376"/>
        <v>#NUM!</v>
      </c>
      <c r="BF2866" s="76">
        <f ca="1">(OFFSET(Pinlist!$E$1,BD2866,0)-$BR$18)*MirrorX</f>
        <v>0</v>
      </c>
      <c r="BG2866" s="76">
        <f ca="1">OFFSET(Pinlist!$F$1,BD2866,0)-$BS$18</f>
        <v>0</v>
      </c>
      <c r="BH2866" s="439" t="e">
        <f ca="1">IF(LEFT(BE2866,2)="RF",OFFSET(Pinlist!$D$1,Chart!BD2866,0)&amp;"_"&amp;OFFSET(Pinlist!$G$1,Chart!BD2866,0),"")</f>
        <v>#NUM!</v>
      </c>
      <c r="BI2866" s="298" t="e">
        <f ca="1">IF(LEFT(BE2866,2)="RF",OFFSET(Pinlist!$I$1,Chart!BD2866,0))</f>
        <v>#NUM!</v>
      </c>
      <c r="BJ2866" s="156">
        <f t="shared" si="381"/>
        <v>2863</v>
      </c>
      <c r="BK2866" s="598" t="b">
        <f t="array" aca="1" ref="BK2866" ca="1">IF($BV$15,MIN(SQRT((BF2866-OFFSET(BF2866,1,0,$BU$26-BJ2866))^2+(BG2866-OFFSET(BG2866,1,0,$BU$26-BJ2866))^2)))</f>
        <v>0</v>
      </c>
      <c r="BL2866" s="598" t="b">
        <f t="array" aca="1" ref="BL2866" ca="1">IF($BV$15,MIN(SQRT((BF2866-OFFSET(BF2866,-1,0,1-BJ2866))^2+(BG2866-OFFSET(BG2866,-1,0,1-BJ2866))^2)))</f>
        <v>0</v>
      </c>
      <c r="BM2866" s="225" t="e">
        <f t="shared" ca="1" si="377"/>
        <v>#N/A</v>
      </c>
      <c r="BN2866" s="225" t="e">
        <f t="shared" ca="1" si="378"/>
        <v>#N/A</v>
      </c>
      <c r="BO2866" s="53" t="b">
        <f t="shared" ca="1" si="379"/>
        <v>0</v>
      </c>
    </row>
    <row r="2867" spans="52:67" x14ac:dyDescent="0.2">
      <c r="AZ2867" s="3">
        <f ca="1">IF(ISNUMBER(BI2867),((BI2867&gt;Probe_Head!$CB$15)+COUNTIF(OFFSET(Pinlist!$T$1,Chart!BD2867,0),"*CPW*")+(OFFSET(Pinlist!$L$1,Chart!BD2867,0)="36-40")&gt;0)+0,0)</f>
        <v>0</v>
      </c>
      <c r="BA2867" s="161" t="e">
        <f t="shared" ca="1" si="380"/>
        <v>#NUM!</v>
      </c>
      <c r="BB2867" s="66" t="e">
        <f t="shared" ca="1" si="374"/>
        <v>#NUM!</v>
      </c>
      <c r="BC2867" s="66" t="e">
        <f t="shared" ca="1" si="375"/>
        <v>#NUM!</v>
      </c>
      <c r="BD2867" s="156">
        <f ca="1">IFERROR(MATCH(BE2867,OFFSET(Pinlist!$A$2,BD2866*(BA2867=BA2866),0,$BT$23,1),0)+BD2866*(BA2867=BA2866),0)</f>
        <v>0</v>
      </c>
      <c r="BE2867" s="66" t="e">
        <f t="shared" ca="1" si="376"/>
        <v>#NUM!</v>
      </c>
      <c r="BF2867" s="76">
        <f ca="1">(OFFSET(Pinlist!$E$1,BD2867,0)-$BR$18)*MirrorX</f>
        <v>0</v>
      </c>
      <c r="BG2867" s="76">
        <f ca="1">OFFSET(Pinlist!$F$1,BD2867,0)-$BS$18</f>
        <v>0</v>
      </c>
      <c r="BH2867" s="439" t="e">
        <f ca="1">IF(LEFT(BE2867,2)="RF",OFFSET(Pinlist!$D$1,Chart!BD2867,0)&amp;"_"&amp;OFFSET(Pinlist!$G$1,Chart!BD2867,0),"")</f>
        <v>#NUM!</v>
      </c>
      <c r="BI2867" s="298" t="e">
        <f ca="1">IF(LEFT(BE2867,2)="RF",OFFSET(Pinlist!$I$1,Chart!BD2867,0))</f>
        <v>#NUM!</v>
      </c>
      <c r="BJ2867" s="156">
        <f t="shared" si="381"/>
        <v>2864</v>
      </c>
      <c r="BK2867" s="598" t="b">
        <f t="array" aca="1" ref="BK2867" ca="1">IF($BV$15,MIN(SQRT((BF2867-OFFSET(BF2867,1,0,$BU$26-BJ2867))^2+(BG2867-OFFSET(BG2867,1,0,$BU$26-BJ2867))^2)))</f>
        <v>0</v>
      </c>
      <c r="BL2867" s="598" t="b">
        <f t="array" aca="1" ref="BL2867" ca="1">IF($BV$15,MIN(SQRT((BF2867-OFFSET(BF2867,-1,0,1-BJ2867))^2+(BG2867-OFFSET(BG2867,-1,0,1-BJ2867))^2)))</f>
        <v>0</v>
      </c>
      <c r="BM2867" s="225" t="e">
        <f t="shared" ca="1" si="377"/>
        <v>#N/A</v>
      </c>
      <c r="BN2867" s="225" t="e">
        <f t="shared" ca="1" si="378"/>
        <v>#N/A</v>
      </c>
      <c r="BO2867" s="53" t="b">
        <f t="shared" ca="1" si="379"/>
        <v>0</v>
      </c>
    </row>
    <row r="2868" spans="52:67" x14ac:dyDescent="0.2">
      <c r="AZ2868" s="3">
        <f ca="1">IF(ISNUMBER(BI2868),((BI2868&gt;Probe_Head!$CB$15)+COUNTIF(OFFSET(Pinlist!$T$1,Chart!BD2868,0),"*CPW*")+(OFFSET(Pinlist!$L$1,Chart!BD2868,0)="36-40")&gt;0)+0,0)</f>
        <v>0</v>
      </c>
      <c r="BA2868" s="161" t="e">
        <f t="shared" ca="1" si="380"/>
        <v>#NUM!</v>
      </c>
      <c r="BB2868" s="66" t="e">
        <f t="shared" ca="1" si="374"/>
        <v>#NUM!</v>
      </c>
      <c r="BC2868" s="66" t="e">
        <f t="shared" ca="1" si="375"/>
        <v>#NUM!</v>
      </c>
      <c r="BD2868" s="156">
        <f ca="1">IFERROR(MATCH(BE2868,OFFSET(Pinlist!$A$2,BD2867*(BA2868=BA2867),0,$BT$23,1),0)+BD2867*(BA2868=BA2867),0)</f>
        <v>0</v>
      </c>
      <c r="BE2868" s="66" t="e">
        <f t="shared" ca="1" si="376"/>
        <v>#NUM!</v>
      </c>
      <c r="BF2868" s="76">
        <f ca="1">(OFFSET(Pinlist!$E$1,BD2868,0)-$BR$18)*MirrorX</f>
        <v>0</v>
      </c>
      <c r="BG2868" s="76">
        <f ca="1">OFFSET(Pinlist!$F$1,BD2868,0)-$BS$18</f>
        <v>0</v>
      </c>
      <c r="BH2868" s="439" t="e">
        <f ca="1">IF(LEFT(BE2868,2)="RF",OFFSET(Pinlist!$D$1,Chart!BD2868,0)&amp;"_"&amp;OFFSET(Pinlist!$G$1,Chart!BD2868,0),"")</f>
        <v>#NUM!</v>
      </c>
      <c r="BI2868" s="298" t="e">
        <f ca="1">IF(LEFT(BE2868,2)="RF",OFFSET(Pinlist!$I$1,Chart!BD2868,0))</f>
        <v>#NUM!</v>
      </c>
      <c r="BJ2868" s="156">
        <f t="shared" si="381"/>
        <v>2865</v>
      </c>
      <c r="BK2868" s="598" t="b">
        <f t="array" aca="1" ref="BK2868" ca="1">IF($BV$15,MIN(SQRT((BF2868-OFFSET(BF2868,1,0,$BU$26-BJ2868))^2+(BG2868-OFFSET(BG2868,1,0,$BU$26-BJ2868))^2)))</f>
        <v>0</v>
      </c>
      <c r="BL2868" s="598" t="b">
        <f t="array" aca="1" ref="BL2868" ca="1">IF($BV$15,MIN(SQRT((BF2868-OFFSET(BF2868,-1,0,1-BJ2868))^2+(BG2868-OFFSET(BG2868,-1,0,1-BJ2868))^2)))</f>
        <v>0</v>
      </c>
      <c r="BM2868" s="225" t="e">
        <f t="shared" ca="1" si="377"/>
        <v>#N/A</v>
      </c>
      <c r="BN2868" s="225" t="e">
        <f t="shared" ca="1" si="378"/>
        <v>#N/A</v>
      </c>
      <c r="BO2868" s="53" t="b">
        <f t="shared" ca="1" si="379"/>
        <v>0</v>
      </c>
    </row>
    <row r="2869" spans="52:67" x14ac:dyDescent="0.2">
      <c r="AZ2869" s="3">
        <f ca="1">IF(ISNUMBER(BI2869),((BI2869&gt;Probe_Head!$CB$15)+COUNTIF(OFFSET(Pinlist!$T$1,Chart!BD2869,0),"*CPW*")+(OFFSET(Pinlist!$L$1,Chart!BD2869,0)="36-40")&gt;0)+0,0)</f>
        <v>0</v>
      </c>
      <c r="BA2869" s="161" t="e">
        <f t="shared" ca="1" si="380"/>
        <v>#NUM!</v>
      </c>
      <c r="BB2869" s="66" t="e">
        <f t="shared" ca="1" si="374"/>
        <v>#NUM!</v>
      </c>
      <c r="BC2869" s="66" t="e">
        <f t="shared" ca="1" si="375"/>
        <v>#NUM!</v>
      </c>
      <c r="BD2869" s="156">
        <f ca="1">IFERROR(MATCH(BE2869,OFFSET(Pinlist!$A$2,BD2868*(BA2869=BA2868),0,$BT$23,1),0)+BD2868*(BA2869=BA2868),0)</f>
        <v>0</v>
      </c>
      <c r="BE2869" s="66" t="e">
        <f t="shared" ca="1" si="376"/>
        <v>#NUM!</v>
      </c>
      <c r="BF2869" s="76">
        <f ca="1">(OFFSET(Pinlist!$E$1,BD2869,0)-$BR$18)*MirrorX</f>
        <v>0</v>
      </c>
      <c r="BG2869" s="76">
        <f ca="1">OFFSET(Pinlist!$F$1,BD2869,0)-$BS$18</f>
        <v>0</v>
      </c>
      <c r="BH2869" s="439" t="e">
        <f ca="1">IF(LEFT(BE2869,2)="RF",OFFSET(Pinlist!$D$1,Chart!BD2869,0)&amp;"_"&amp;OFFSET(Pinlist!$G$1,Chart!BD2869,0),"")</f>
        <v>#NUM!</v>
      </c>
      <c r="BI2869" s="298" t="e">
        <f ca="1">IF(LEFT(BE2869,2)="RF",OFFSET(Pinlist!$I$1,Chart!BD2869,0))</f>
        <v>#NUM!</v>
      </c>
      <c r="BJ2869" s="156">
        <f t="shared" si="381"/>
        <v>2866</v>
      </c>
      <c r="BK2869" s="598" t="b">
        <f t="array" aca="1" ref="BK2869" ca="1">IF($BV$15,MIN(SQRT((BF2869-OFFSET(BF2869,1,0,$BU$26-BJ2869))^2+(BG2869-OFFSET(BG2869,1,0,$BU$26-BJ2869))^2)))</f>
        <v>0</v>
      </c>
      <c r="BL2869" s="598" t="b">
        <f t="array" aca="1" ref="BL2869" ca="1">IF($BV$15,MIN(SQRT((BF2869-OFFSET(BF2869,-1,0,1-BJ2869))^2+(BG2869-OFFSET(BG2869,-1,0,1-BJ2869))^2)))</f>
        <v>0</v>
      </c>
      <c r="BM2869" s="225" t="e">
        <f t="shared" ca="1" si="377"/>
        <v>#N/A</v>
      </c>
      <c r="BN2869" s="225" t="e">
        <f t="shared" ca="1" si="378"/>
        <v>#N/A</v>
      </c>
      <c r="BO2869" s="53" t="b">
        <f t="shared" ca="1" si="379"/>
        <v>0</v>
      </c>
    </row>
    <row r="2870" spans="52:67" x14ac:dyDescent="0.2">
      <c r="AZ2870" s="3">
        <f ca="1">IF(ISNUMBER(BI2870),((BI2870&gt;Probe_Head!$CB$15)+COUNTIF(OFFSET(Pinlist!$T$1,Chart!BD2870,0),"*CPW*")+(OFFSET(Pinlist!$L$1,Chart!BD2870,0)="36-40")&gt;0)+0,0)</f>
        <v>0</v>
      </c>
      <c r="BA2870" s="161" t="e">
        <f t="shared" ca="1" si="380"/>
        <v>#NUM!</v>
      </c>
      <c r="BB2870" s="66" t="e">
        <f t="shared" ca="1" si="374"/>
        <v>#NUM!</v>
      </c>
      <c r="BC2870" s="66" t="e">
        <f t="shared" ca="1" si="375"/>
        <v>#NUM!</v>
      </c>
      <c r="BD2870" s="156">
        <f ca="1">IFERROR(MATCH(BE2870,OFFSET(Pinlist!$A$2,BD2869*(BA2870=BA2869),0,$BT$23,1),0)+BD2869*(BA2870=BA2869),0)</f>
        <v>0</v>
      </c>
      <c r="BE2870" s="66" t="e">
        <f t="shared" ca="1" si="376"/>
        <v>#NUM!</v>
      </c>
      <c r="BF2870" s="76">
        <f ca="1">(OFFSET(Pinlist!$E$1,BD2870,0)-$BR$18)*MirrorX</f>
        <v>0</v>
      </c>
      <c r="BG2870" s="76">
        <f ca="1">OFFSET(Pinlist!$F$1,BD2870,0)-$BS$18</f>
        <v>0</v>
      </c>
      <c r="BH2870" s="439" t="e">
        <f ca="1">IF(LEFT(BE2870,2)="RF",OFFSET(Pinlist!$D$1,Chart!BD2870,0)&amp;"_"&amp;OFFSET(Pinlist!$G$1,Chart!BD2870,0),"")</f>
        <v>#NUM!</v>
      </c>
      <c r="BI2870" s="298" t="e">
        <f ca="1">IF(LEFT(BE2870,2)="RF",OFFSET(Pinlist!$I$1,Chart!BD2870,0))</f>
        <v>#NUM!</v>
      </c>
      <c r="BJ2870" s="156">
        <f t="shared" si="381"/>
        <v>2867</v>
      </c>
      <c r="BK2870" s="598" t="b">
        <f t="array" aca="1" ref="BK2870" ca="1">IF($BV$15,MIN(SQRT((BF2870-OFFSET(BF2870,1,0,$BU$26-BJ2870))^2+(BG2870-OFFSET(BG2870,1,0,$BU$26-BJ2870))^2)))</f>
        <v>0</v>
      </c>
      <c r="BL2870" s="598" t="b">
        <f t="array" aca="1" ref="BL2870" ca="1">IF($BV$15,MIN(SQRT((BF2870-OFFSET(BF2870,-1,0,1-BJ2870))^2+(BG2870-OFFSET(BG2870,-1,0,1-BJ2870))^2)))</f>
        <v>0</v>
      </c>
      <c r="BM2870" s="225" t="e">
        <f t="shared" ca="1" si="377"/>
        <v>#N/A</v>
      </c>
      <c r="BN2870" s="225" t="e">
        <f t="shared" ca="1" si="378"/>
        <v>#N/A</v>
      </c>
      <c r="BO2870" s="53" t="b">
        <f t="shared" ca="1" si="379"/>
        <v>0</v>
      </c>
    </row>
    <row r="2871" spans="52:67" x14ac:dyDescent="0.2">
      <c r="AZ2871" s="3">
        <f ca="1">IF(ISNUMBER(BI2871),((BI2871&gt;Probe_Head!$CB$15)+COUNTIF(OFFSET(Pinlist!$T$1,Chart!BD2871,0),"*CPW*")+(OFFSET(Pinlist!$L$1,Chart!BD2871,0)="36-40")&gt;0)+0,0)</f>
        <v>0</v>
      </c>
      <c r="BA2871" s="161" t="e">
        <f t="shared" ca="1" si="380"/>
        <v>#NUM!</v>
      </c>
      <c r="BB2871" s="66" t="e">
        <f t="shared" ca="1" si="374"/>
        <v>#NUM!</v>
      </c>
      <c r="BC2871" s="66" t="e">
        <f t="shared" ca="1" si="375"/>
        <v>#NUM!</v>
      </c>
      <c r="BD2871" s="156">
        <f ca="1">IFERROR(MATCH(BE2871,OFFSET(Pinlist!$A$2,BD2870*(BA2871=BA2870),0,$BT$23,1),0)+BD2870*(BA2871=BA2870),0)</f>
        <v>0</v>
      </c>
      <c r="BE2871" s="66" t="e">
        <f t="shared" ca="1" si="376"/>
        <v>#NUM!</v>
      </c>
      <c r="BF2871" s="76">
        <f ca="1">(OFFSET(Pinlist!$E$1,BD2871,0)-$BR$18)*MirrorX</f>
        <v>0</v>
      </c>
      <c r="BG2871" s="76">
        <f ca="1">OFFSET(Pinlist!$F$1,BD2871,0)-$BS$18</f>
        <v>0</v>
      </c>
      <c r="BH2871" s="439" t="e">
        <f ca="1">IF(LEFT(BE2871,2)="RF",OFFSET(Pinlist!$D$1,Chart!BD2871,0)&amp;"_"&amp;OFFSET(Pinlist!$G$1,Chart!BD2871,0),"")</f>
        <v>#NUM!</v>
      </c>
      <c r="BI2871" s="298" t="e">
        <f ca="1">IF(LEFT(BE2871,2)="RF",OFFSET(Pinlist!$I$1,Chart!BD2871,0))</f>
        <v>#NUM!</v>
      </c>
      <c r="BJ2871" s="156">
        <f t="shared" si="381"/>
        <v>2868</v>
      </c>
      <c r="BK2871" s="598" t="b">
        <f t="array" aca="1" ref="BK2871" ca="1">IF($BV$15,MIN(SQRT((BF2871-OFFSET(BF2871,1,0,$BU$26-BJ2871))^2+(BG2871-OFFSET(BG2871,1,0,$BU$26-BJ2871))^2)))</f>
        <v>0</v>
      </c>
      <c r="BL2871" s="598" t="b">
        <f t="array" aca="1" ref="BL2871" ca="1">IF($BV$15,MIN(SQRT((BF2871-OFFSET(BF2871,-1,0,1-BJ2871))^2+(BG2871-OFFSET(BG2871,-1,0,1-BJ2871))^2)))</f>
        <v>0</v>
      </c>
      <c r="BM2871" s="225" t="e">
        <f t="shared" ca="1" si="377"/>
        <v>#N/A</v>
      </c>
      <c r="BN2871" s="225" t="e">
        <f t="shared" ca="1" si="378"/>
        <v>#N/A</v>
      </c>
      <c r="BO2871" s="53" t="b">
        <f t="shared" ca="1" si="379"/>
        <v>0</v>
      </c>
    </row>
    <row r="2872" spans="52:67" x14ac:dyDescent="0.2">
      <c r="AZ2872" s="3">
        <f ca="1">IF(ISNUMBER(BI2872),((BI2872&gt;Probe_Head!$CB$15)+COUNTIF(OFFSET(Pinlist!$T$1,Chart!BD2872,0),"*CPW*")+(OFFSET(Pinlist!$L$1,Chart!BD2872,0)="36-40")&gt;0)+0,0)</f>
        <v>0</v>
      </c>
      <c r="BA2872" s="161" t="e">
        <f t="shared" ca="1" si="380"/>
        <v>#NUM!</v>
      </c>
      <c r="BB2872" s="66" t="e">
        <f t="shared" ca="1" si="374"/>
        <v>#NUM!</v>
      </c>
      <c r="BC2872" s="66" t="e">
        <f t="shared" ca="1" si="375"/>
        <v>#NUM!</v>
      </c>
      <c r="BD2872" s="156">
        <f ca="1">IFERROR(MATCH(BE2872,OFFSET(Pinlist!$A$2,BD2871*(BA2872=BA2871),0,$BT$23,1),0)+BD2871*(BA2872=BA2871),0)</f>
        <v>0</v>
      </c>
      <c r="BE2872" s="66" t="e">
        <f t="shared" ca="1" si="376"/>
        <v>#NUM!</v>
      </c>
      <c r="BF2872" s="76">
        <f ca="1">(OFFSET(Pinlist!$E$1,BD2872,0)-$BR$18)*MirrorX</f>
        <v>0</v>
      </c>
      <c r="BG2872" s="76">
        <f ca="1">OFFSET(Pinlist!$F$1,BD2872,0)-$BS$18</f>
        <v>0</v>
      </c>
      <c r="BH2872" s="439" t="e">
        <f ca="1">IF(LEFT(BE2872,2)="RF",OFFSET(Pinlist!$D$1,Chart!BD2872,0)&amp;"_"&amp;OFFSET(Pinlist!$G$1,Chart!BD2872,0),"")</f>
        <v>#NUM!</v>
      </c>
      <c r="BI2872" s="298" t="e">
        <f ca="1">IF(LEFT(BE2872,2)="RF",OFFSET(Pinlist!$I$1,Chart!BD2872,0))</f>
        <v>#NUM!</v>
      </c>
      <c r="BJ2872" s="156">
        <f t="shared" si="381"/>
        <v>2869</v>
      </c>
      <c r="BK2872" s="598" t="b">
        <f t="array" aca="1" ref="BK2872" ca="1">IF($BV$15,MIN(SQRT((BF2872-OFFSET(BF2872,1,0,$BU$26-BJ2872))^2+(BG2872-OFFSET(BG2872,1,0,$BU$26-BJ2872))^2)))</f>
        <v>0</v>
      </c>
      <c r="BL2872" s="598" t="b">
        <f t="array" aca="1" ref="BL2872" ca="1">IF($BV$15,MIN(SQRT((BF2872-OFFSET(BF2872,-1,0,1-BJ2872))^2+(BG2872-OFFSET(BG2872,-1,0,1-BJ2872))^2)))</f>
        <v>0</v>
      </c>
      <c r="BM2872" s="225" t="e">
        <f t="shared" ca="1" si="377"/>
        <v>#N/A</v>
      </c>
      <c r="BN2872" s="225" t="e">
        <f t="shared" ca="1" si="378"/>
        <v>#N/A</v>
      </c>
      <c r="BO2872" s="53" t="b">
        <f t="shared" ca="1" si="379"/>
        <v>0</v>
      </c>
    </row>
    <row r="2873" spans="52:67" x14ac:dyDescent="0.2">
      <c r="AZ2873" s="3">
        <f ca="1">IF(ISNUMBER(BI2873),((BI2873&gt;Probe_Head!$CB$15)+COUNTIF(OFFSET(Pinlist!$T$1,Chart!BD2873,0),"*CPW*")+(OFFSET(Pinlist!$L$1,Chart!BD2873,0)="36-40")&gt;0)+0,0)</f>
        <v>0</v>
      </c>
      <c r="BA2873" s="161" t="e">
        <f t="shared" ca="1" si="380"/>
        <v>#NUM!</v>
      </c>
      <c r="BB2873" s="66" t="e">
        <f t="shared" ca="1" si="374"/>
        <v>#NUM!</v>
      </c>
      <c r="BC2873" s="66" t="e">
        <f t="shared" ca="1" si="375"/>
        <v>#NUM!</v>
      </c>
      <c r="BD2873" s="156">
        <f ca="1">IFERROR(MATCH(BE2873,OFFSET(Pinlist!$A$2,BD2872*(BA2873=BA2872),0,$BT$23,1),0)+BD2872*(BA2873=BA2872),0)</f>
        <v>0</v>
      </c>
      <c r="BE2873" s="66" t="e">
        <f t="shared" ca="1" si="376"/>
        <v>#NUM!</v>
      </c>
      <c r="BF2873" s="76">
        <f ca="1">(OFFSET(Pinlist!$E$1,BD2873,0)-$BR$18)*MirrorX</f>
        <v>0</v>
      </c>
      <c r="BG2873" s="76">
        <f ca="1">OFFSET(Pinlist!$F$1,BD2873,0)-$BS$18</f>
        <v>0</v>
      </c>
      <c r="BH2873" s="439" t="e">
        <f ca="1">IF(LEFT(BE2873,2)="RF",OFFSET(Pinlist!$D$1,Chart!BD2873,0)&amp;"_"&amp;OFFSET(Pinlist!$G$1,Chart!BD2873,0),"")</f>
        <v>#NUM!</v>
      </c>
      <c r="BI2873" s="298" t="e">
        <f ca="1">IF(LEFT(BE2873,2)="RF",OFFSET(Pinlist!$I$1,Chart!BD2873,0))</f>
        <v>#NUM!</v>
      </c>
      <c r="BJ2873" s="156">
        <f t="shared" si="381"/>
        <v>2870</v>
      </c>
      <c r="BK2873" s="598" t="b">
        <f t="array" aca="1" ref="BK2873" ca="1">IF($BV$15,MIN(SQRT((BF2873-OFFSET(BF2873,1,0,$BU$26-BJ2873))^2+(BG2873-OFFSET(BG2873,1,0,$BU$26-BJ2873))^2)))</f>
        <v>0</v>
      </c>
      <c r="BL2873" s="598" t="b">
        <f t="array" aca="1" ref="BL2873" ca="1">IF($BV$15,MIN(SQRT((BF2873-OFFSET(BF2873,-1,0,1-BJ2873))^2+(BG2873-OFFSET(BG2873,-1,0,1-BJ2873))^2)))</f>
        <v>0</v>
      </c>
      <c r="BM2873" s="225" t="e">
        <f t="shared" ca="1" si="377"/>
        <v>#N/A</v>
      </c>
      <c r="BN2873" s="225" t="e">
        <f t="shared" ca="1" si="378"/>
        <v>#N/A</v>
      </c>
      <c r="BO2873" s="53" t="b">
        <f t="shared" ca="1" si="379"/>
        <v>0</v>
      </c>
    </row>
    <row r="2874" spans="52:67" x14ac:dyDescent="0.2">
      <c r="AZ2874" s="3">
        <f ca="1">IF(ISNUMBER(BI2874),((BI2874&gt;Probe_Head!$CB$15)+COUNTIF(OFFSET(Pinlist!$T$1,Chart!BD2874,0),"*CPW*")+(OFFSET(Pinlist!$L$1,Chart!BD2874,0)="36-40")&gt;0)+0,0)</f>
        <v>0</v>
      </c>
      <c r="BA2874" s="161" t="e">
        <f t="shared" ca="1" si="380"/>
        <v>#NUM!</v>
      </c>
      <c r="BB2874" s="66" t="e">
        <f t="shared" ca="1" si="374"/>
        <v>#NUM!</v>
      </c>
      <c r="BC2874" s="66" t="e">
        <f t="shared" ca="1" si="375"/>
        <v>#NUM!</v>
      </c>
      <c r="BD2874" s="156">
        <f ca="1">IFERROR(MATCH(BE2874,OFFSET(Pinlist!$A$2,BD2873*(BA2874=BA2873),0,$BT$23,1),0)+BD2873*(BA2874=BA2873),0)</f>
        <v>0</v>
      </c>
      <c r="BE2874" s="66" t="e">
        <f t="shared" ca="1" si="376"/>
        <v>#NUM!</v>
      </c>
      <c r="BF2874" s="76">
        <f ca="1">(OFFSET(Pinlist!$E$1,BD2874,0)-$BR$18)*MirrorX</f>
        <v>0</v>
      </c>
      <c r="BG2874" s="76">
        <f ca="1">OFFSET(Pinlist!$F$1,BD2874,0)-$BS$18</f>
        <v>0</v>
      </c>
      <c r="BH2874" s="439" t="e">
        <f ca="1">IF(LEFT(BE2874,2)="RF",OFFSET(Pinlist!$D$1,Chart!BD2874,0)&amp;"_"&amp;OFFSET(Pinlist!$G$1,Chart!BD2874,0),"")</f>
        <v>#NUM!</v>
      </c>
      <c r="BI2874" s="298" t="e">
        <f ca="1">IF(LEFT(BE2874,2)="RF",OFFSET(Pinlist!$I$1,Chart!BD2874,0))</f>
        <v>#NUM!</v>
      </c>
      <c r="BJ2874" s="156">
        <f t="shared" si="381"/>
        <v>2871</v>
      </c>
      <c r="BK2874" s="598" t="b">
        <f t="array" aca="1" ref="BK2874" ca="1">IF($BV$15,MIN(SQRT((BF2874-OFFSET(BF2874,1,0,$BU$26-BJ2874))^2+(BG2874-OFFSET(BG2874,1,0,$BU$26-BJ2874))^2)))</f>
        <v>0</v>
      </c>
      <c r="BL2874" s="598" t="b">
        <f t="array" aca="1" ref="BL2874" ca="1">IF($BV$15,MIN(SQRT((BF2874-OFFSET(BF2874,-1,0,1-BJ2874))^2+(BG2874-OFFSET(BG2874,-1,0,1-BJ2874))^2)))</f>
        <v>0</v>
      </c>
      <c r="BM2874" s="225" t="e">
        <f t="shared" ca="1" si="377"/>
        <v>#N/A</v>
      </c>
      <c r="BN2874" s="225" t="e">
        <f t="shared" ca="1" si="378"/>
        <v>#N/A</v>
      </c>
      <c r="BO2874" s="53" t="b">
        <f t="shared" ca="1" si="379"/>
        <v>0</v>
      </c>
    </row>
    <row r="2875" spans="52:67" x14ac:dyDescent="0.2">
      <c r="AZ2875" s="3">
        <f ca="1">IF(ISNUMBER(BI2875),((BI2875&gt;Probe_Head!$CB$15)+COUNTIF(OFFSET(Pinlist!$T$1,Chart!BD2875,0),"*CPW*")+(OFFSET(Pinlist!$L$1,Chart!BD2875,0)="36-40")&gt;0)+0,0)</f>
        <v>0</v>
      </c>
      <c r="BA2875" s="161" t="e">
        <f t="shared" ca="1" si="380"/>
        <v>#NUM!</v>
      </c>
      <c r="BB2875" s="66" t="e">
        <f t="shared" ca="1" si="374"/>
        <v>#NUM!</v>
      </c>
      <c r="BC2875" s="66" t="e">
        <f t="shared" ca="1" si="375"/>
        <v>#NUM!</v>
      </c>
      <c r="BD2875" s="156">
        <f ca="1">IFERROR(MATCH(BE2875,OFFSET(Pinlist!$A$2,BD2874*(BA2875=BA2874),0,$BT$23,1),0)+BD2874*(BA2875=BA2874),0)</f>
        <v>0</v>
      </c>
      <c r="BE2875" s="66" t="e">
        <f t="shared" ca="1" si="376"/>
        <v>#NUM!</v>
      </c>
      <c r="BF2875" s="76">
        <f ca="1">(OFFSET(Pinlist!$E$1,BD2875,0)-$BR$18)*MirrorX</f>
        <v>0</v>
      </c>
      <c r="BG2875" s="76">
        <f ca="1">OFFSET(Pinlist!$F$1,BD2875,0)-$BS$18</f>
        <v>0</v>
      </c>
      <c r="BH2875" s="439" t="e">
        <f ca="1">IF(LEFT(BE2875,2)="RF",OFFSET(Pinlist!$D$1,Chart!BD2875,0)&amp;"_"&amp;OFFSET(Pinlist!$G$1,Chart!BD2875,0),"")</f>
        <v>#NUM!</v>
      </c>
      <c r="BI2875" s="298" t="e">
        <f ca="1">IF(LEFT(BE2875,2)="RF",OFFSET(Pinlist!$I$1,Chart!BD2875,0))</f>
        <v>#NUM!</v>
      </c>
      <c r="BJ2875" s="156">
        <f t="shared" si="381"/>
        <v>2872</v>
      </c>
      <c r="BK2875" s="598" t="b">
        <f t="array" aca="1" ref="BK2875" ca="1">IF($BV$15,MIN(SQRT((BF2875-OFFSET(BF2875,1,0,$BU$26-BJ2875))^2+(BG2875-OFFSET(BG2875,1,0,$BU$26-BJ2875))^2)))</f>
        <v>0</v>
      </c>
      <c r="BL2875" s="598" t="b">
        <f t="array" aca="1" ref="BL2875" ca="1">IF($BV$15,MIN(SQRT((BF2875-OFFSET(BF2875,-1,0,1-BJ2875))^2+(BG2875-OFFSET(BG2875,-1,0,1-BJ2875))^2)))</f>
        <v>0</v>
      </c>
      <c r="BM2875" s="225" t="e">
        <f t="shared" ca="1" si="377"/>
        <v>#N/A</v>
      </c>
      <c r="BN2875" s="225" t="e">
        <f t="shared" ca="1" si="378"/>
        <v>#N/A</v>
      </c>
      <c r="BO2875" s="53" t="b">
        <f t="shared" ca="1" si="379"/>
        <v>0</v>
      </c>
    </row>
    <row r="2876" spans="52:67" x14ac:dyDescent="0.2">
      <c r="AZ2876" s="3">
        <f ca="1">IF(ISNUMBER(BI2876),((BI2876&gt;Probe_Head!$CB$15)+COUNTIF(OFFSET(Pinlist!$T$1,Chart!BD2876,0),"*CPW*")+(OFFSET(Pinlist!$L$1,Chart!BD2876,0)="36-40")&gt;0)+0,0)</f>
        <v>0</v>
      </c>
      <c r="BA2876" s="161" t="e">
        <f t="shared" ca="1" si="380"/>
        <v>#NUM!</v>
      </c>
      <c r="BB2876" s="66" t="e">
        <f t="shared" ca="1" si="374"/>
        <v>#NUM!</v>
      </c>
      <c r="BC2876" s="66" t="e">
        <f t="shared" ca="1" si="375"/>
        <v>#NUM!</v>
      </c>
      <c r="BD2876" s="156">
        <f ca="1">IFERROR(MATCH(BE2876,OFFSET(Pinlist!$A$2,BD2875*(BA2876=BA2875),0,$BT$23,1),0)+BD2875*(BA2876=BA2875),0)</f>
        <v>0</v>
      </c>
      <c r="BE2876" s="66" t="e">
        <f t="shared" ca="1" si="376"/>
        <v>#NUM!</v>
      </c>
      <c r="BF2876" s="76">
        <f ca="1">(OFFSET(Pinlist!$E$1,BD2876,0)-$BR$18)*MirrorX</f>
        <v>0</v>
      </c>
      <c r="BG2876" s="76">
        <f ca="1">OFFSET(Pinlist!$F$1,BD2876,0)-$BS$18</f>
        <v>0</v>
      </c>
      <c r="BH2876" s="439" t="e">
        <f ca="1">IF(LEFT(BE2876,2)="RF",OFFSET(Pinlist!$D$1,Chart!BD2876,0)&amp;"_"&amp;OFFSET(Pinlist!$G$1,Chart!BD2876,0),"")</f>
        <v>#NUM!</v>
      </c>
      <c r="BI2876" s="298" t="e">
        <f ca="1">IF(LEFT(BE2876,2)="RF",OFFSET(Pinlist!$I$1,Chart!BD2876,0))</f>
        <v>#NUM!</v>
      </c>
      <c r="BJ2876" s="156">
        <f t="shared" si="381"/>
        <v>2873</v>
      </c>
      <c r="BK2876" s="598" t="b">
        <f t="array" aca="1" ref="BK2876" ca="1">IF($BV$15,MIN(SQRT((BF2876-OFFSET(BF2876,1,0,$BU$26-BJ2876))^2+(BG2876-OFFSET(BG2876,1,0,$BU$26-BJ2876))^2)))</f>
        <v>0</v>
      </c>
      <c r="BL2876" s="598" t="b">
        <f t="array" aca="1" ref="BL2876" ca="1">IF($BV$15,MIN(SQRT((BF2876-OFFSET(BF2876,-1,0,1-BJ2876))^2+(BG2876-OFFSET(BG2876,-1,0,1-BJ2876))^2)))</f>
        <v>0</v>
      </c>
      <c r="BM2876" s="225" t="e">
        <f t="shared" ca="1" si="377"/>
        <v>#N/A</v>
      </c>
      <c r="BN2876" s="225" t="e">
        <f t="shared" ca="1" si="378"/>
        <v>#N/A</v>
      </c>
      <c r="BO2876" s="53" t="b">
        <f t="shared" ca="1" si="379"/>
        <v>0</v>
      </c>
    </row>
    <row r="2877" spans="52:67" x14ac:dyDescent="0.2">
      <c r="AZ2877" s="3">
        <f ca="1">IF(ISNUMBER(BI2877),((BI2877&gt;Probe_Head!$CB$15)+COUNTIF(OFFSET(Pinlist!$T$1,Chart!BD2877,0),"*CPW*")+(OFFSET(Pinlist!$L$1,Chart!BD2877,0)="36-40")&gt;0)+0,0)</f>
        <v>0</v>
      </c>
      <c r="BA2877" s="161" t="e">
        <f t="shared" ca="1" si="380"/>
        <v>#NUM!</v>
      </c>
      <c r="BB2877" s="66" t="e">
        <f t="shared" ca="1" si="374"/>
        <v>#NUM!</v>
      </c>
      <c r="BC2877" s="66" t="e">
        <f t="shared" ca="1" si="375"/>
        <v>#NUM!</v>
      </c>
      <c r="BD2877" s="156">
        <f ca="1">IFERROR(MATCH(BE2877,OFFSET(Pinlist!$A$2,BD2876*(BA2877=BA2876),0,$BT$23,1),0)+BD2876*(BA2877=BA2876),0)</f>
        <v>0</v>
      </c>
      <c r="BE2877" s="66" t="e">
        <f t="shared" ca="1" si="376"/>
        <v>#NUM!</v>
      </c>
      <c r="BF2877" s="76">
        <f ca="1">(OFFSET(Pinlist!$E$1,BD2877,0)-$BR$18)*MirrorX</f>
        <v>0</v>
      </c>
      <c r="BG2877" s="76">
        <f ca="1">OFFSET(Pinlist!$F$1,BD2877,0)-$BS$18</f>
        <v>0</v>
      </c>
      <c r="BH2877" s="439" t="e">
        <f ca="1">IF(LEFT(BE2877,2)="RF",OFFSET(Pinlist!$D$1,Chart!BD2877,0)&amp;"_"&amp;OFFSET(Pinlist!$G$1,Chart!BD2877,0),"")</f>
        <v>#NUM!</v>
      </c>
      <c r="BI2877" s="298" t="e">
        <f ca="1">IF(LEFT(BE2877,2)="RF",OFFSET(Pinlist!$I$1,Chart!BD2877,0))</f>
        <v>#NUM!</v>
      </c>
      <c r="BJ2877" s="156">
        <f t="shared" si="381"/>
        <v>2874</v>
      </c>
      <c r="BK2877" s="598" t="b">
        <f t="array" aca="1" ref="BK2877" ca="1">IF($BV$15,MIN(SQRT((BF2877-OFFSET(BF2877,1,0,$BU$26-BJ2877))^2+(BG2877-OFFSET(BG2877,1,0,$BU$26-BJ2877))^2)))</f>
        <v>0</v>
      </c>
      <c r="BL2877" s="598" t="b">
        <f t="array" aca="1" ref="BL2877" ca="1">IF($BV$15,MIN(SQRT((BF2877-OFFSET(BF2877,-1,0,1-BJ2877))^2+(BG2877-OFFSET(BG2877,-1,0,1-BJ2877))^2)))</f>
        <v>0</v>
      </c>
      <c r="BM2877" s="225" t="e">
        <f t="shared" ca="1" si="377"/>
        <v>#N/A</v>
      </c>
      <c r="BN2877" s="225" t="e">
        <f t="shared" ca="1" si="378"/>
        <v>#N/A</v>
      </c>
      <c r="BO2877" s="53" t="b">
        <f t="shared" ca="1" si="379"/>
        <v>0</v>
      </c>
    </row>
    <row r="2878" spans="52:67" x14ac:dyDescent="0.2">
      <c r="AZ2878" s="3">
        <f ca="1">IF(ISNUMBER(BI2878),((BI2878&gt;Probe_Head!$CB$15)+COUNTIF(OFFSET(Pinlist!$T$1,Chart!BD2878,0),"*CPW*")+(OFFSET(Pinlist!$L$1,Chart!BD2878,0)="36-40")&gt;0)+0,0)</f>
        <v>0</v>
      </c>
      <c r="BA2878" s="161" t="e">
        <f t="shared" ca="1" si="380"/>
        <v>#NUM!</v>
      </c>
      <c r="BB2878" s="66" t="e">
        <f t="shared" ca="1" si="374"/>
        <v>#NUM!</v>
      </c>
      <c r="BC2878" s="66" t="e">
        <f t="shared" ca="1" si="375"/>
        <v>#NUM!</v>
      </c>
      <c r="BD2878" s="156">
        <f ca="1">IFERROR(MATCH(BE2878,OFFSET(Pinlist!$A$2,BD2877*(BA2878=BA2877),0,$BT$23,1),0)+BD2877*(BA2878=BA2877),0)</f>
        <v>0</v>
      </c>
      <c r="BE2878" s="66" t="e">
        <f t="shared" ca="1" si="376"/>
        <v>#NUM!</v>
      </c>
      <c r="BF2878" s="76">
        <f ca="1">(OFFSET(Pinlist!$E$1,BD2878,0)-$BR$18)*MirrorX</f>
        <v>0</v>
      </c>
      <c r="BG2878" s="76">
        <f ca="1">OFFSET(Pinlist!$F$1,BD2878,0)-$BS$18</f>
        <v>0</v>
      </c>
      <c r="BH2878" s="439" t="e">
        <f ca="1">IF(LEFT(BE2878,2)="RF",OFFSET(Pinlist!$D$1,Chart!BD2878,0)&amp;"_"&amp;OFFSET(Pinlist!$G$1,Chart!BD2878,0),"")</f>
        <v>#NUM!</v>
      </c>
      <c r="BI2878" s="298" t="e">
        <f ca="1">IF(LEFT(BE2878,2)="RF",OFFSET(Pinlist!$I$1,Chart!BD2878,0))</f>
        <v>#NUM!</v>
      </c>
      <c r="BJ2878" s="156">
        <f t="shared" si="381"/>
        <v>2875</v>
      </c>
      <c r="BK2878" s="598" t="b">
        <f t="array" aca="1" ref="BK2878" ca="1">IF($BV$15,MIN(SQRT((BF2878-OFFSET(BF2878,1,0,$BU$26-BJ2878))^2+(BG2878-OFFSET(BG2878,1,0,$BU$26-BJ2878))^2)))</f>
        <v>0</v>
      </c>
      <c r="BL2878" s="598" t="b">
        <f t="array" aca="1" ref="BL2878" ca="1">IF($BV$15,MIN(SQRT((BF2878-OFFSET(BF2878,-1,0,1-BJ2878))^2+(BG2878-OFFSET(BG2878,-1,0,1-BJ2878))^2)))</f>
        <v>0</v>
      </c>
      <c r="BM2878" s="225" t="e">
        <f t="shared" ca="1" si="377"/>
        <v>#N/A</v>
      </c>
      <c r="BN2878" s="225" t="e">
        <f t="shared" ca="1" si="378"/>
        <v>#N/A</v>
      </c>
      <c r="BO2878" s="53" t="b">
        <f t="shared" ca="1" si="379"/>
        <v>0</v>
      </c>
    </row>
    <row r="2879" spans="52:67" x14ac:dyDescent="0.2">
      <c r="AZ2879" s="3">
        <f ca="1">IF(ISNUMBER(BI2879),((BI2879&gt;Probe_Head!$CB$15)+COUNTIF(OFFSET(Pinlist!$T$1,Chart!BD2879,0),"*CPW*")+(OFFSET(Pinlist!$L$1,Chart!BD2879,0)="36-40")&gt;0)+0,0)</f>
        <v>0</v>
      </c>
      <c r="BA2879" s="161" t="e">
        <f t="shared" ca="1" si="380"/>
        <v>#NUM!</v>
      </c>
      <c r="BB2879" s="66" t="e">
        <f t="shared" ca="1" si="374"/>
        <v>#NUM!</v>
      </c>
      <c r="BC2879" s="66" t="e">
        <f t="shared" ca="1" si="375"/>
        <v>#NUM!</v>
      </c>
      <c r="BD2879" s="156">
        <f ca="1">IFERROR(MATCH(BE2879,OFFSET(Pinlist!$A$2,BD2878*(BA2879=BA2878),0,$BT$23,1),0)+BD2878*(BA2879=BA2878),0)</f>
        <v>0</v>
      </c>
      <c r="BE2879" s="66" t="e">
        <f t="shared" ca="1" si="376"/>
        <v>#NUM!</v>
      </c>
      <c r="BF2879" s="76">
        <f ca="1">(OFFSET(Pinlist!$E$1,BD2879,0)-$BR$18)*MirrorX</f>
        <v>0</v>
      </c>
      <c r="BG2879" s="76">
        <f ca="1">OFFSET(Pinlist!$F$1,BD2879,0)-$BS$18</f>
        <v>0</v>
      </c>
      <c r="BH2879" s="439" t="e">
        <f ca="1">IF(LEFT(BE2879,2)="RF",OFFSET(Pinlist!$D$1,Chart!BD2879,0)&amp;"_"&amp;OFFSET(Pinlist!$G$1,Chart!BD2879,0),"")</f>
        <v>#NUM!</v>
      </c>
      <c r="BI2879" s="298" t="e">
        <f ca="1">IF(LEFT(BE2879,2)="RF",OFFSET(Pinlist!$I$1,Chart!BD2879,0))</f>
        <v>#NUM!</v>
      </c>
      <c r="BJ2879" s="156">
        <f t="shared" si="381"/>
        <v>2876</v>
      </c>
      <c r="BK2879" s="598" t="b">
        <f t="array" aca="1" ref="BK2879" ca="1">IF($BV$15,MIN(SQRT((BF2879-OFFSET(BF2879,1,0,$BU$26-BJ2879))^2+(BG2879-OFFSET(BG2879,1,0,$BU$26-BJ2879))^2)))</f>
        <v>0</v>
      </c>
      <c r="BL2879" s="598" t="b">
        <f t="array" aca="1" ref="BL2879" ca="1">IF($BV$15,MIN(SQRT((BF2879-OFFSET(BF2879,-1,0,1-BJ2879))^2+(BG2879-OFFSET(BG2879,-1,0,1-BJ2879))^2)))</f>
        <v>0</v>
      </c>
      <c r="BM2879" s="225" t="e">
        <f t="shared" ca="1" si="377"/>
        <v>#N/A</v>
      </c>
      <c r="BN2879" s="225" t="e">
        <f t="shared" ca="1" si="378"/>
        <v>#N/A</v>
      </c>
      <c r="BO2879" s="53" t="b">
        <f t="shared" ca="1" si="379"/>
        <v>0</v>
      </c>
    </row>
    <row r="2880" spans="52:67" x14ac:dyDescent="0.2">
      <c r="AZ2880" s="3">
        <f ca="1">IF(ISNUMBER(BI2880),((BI2880&gt;Probe_Head!$CB$15)+COUNTIF(OFFSET(Pinlist!$T$1,Chart!BD2880,0),"*CPW*")+(OFFSET(Pinlist!$L$1,Chart!BD2880,0)="36-40")&gt;0)+0,0)</f>
        <v>0</v>
      </c>
      <c r="BA2880" s="161" t="e">
        <f t="shared" ca="1" si="380"/>
        <v>#NUM!</v>
      </c>
      <c r="BB2880" s="66" t="e">
        <f t="shared" ca="1" si="374"/>
        <v>#NUM!</v>
      </c>
      <c r="BC2880" s="66" t="e">
        <f t="shared" ca="1" si="375"/>
        <v>#NUM!</v>
      </c>
      <c r="BD2880" s="156">
        <f ca="1">IFERROR(MATCH(BE2880,OFFSET(Pinlist!$A$2,BD2879*(BA2880=BA2879),0,$BT$23,1),0)+BD2879*(BA2880=BA2879),0)</f>
        <v>0</v>
      </c>
      <c r="BE2880" s="66" t="e">
        <f t="shared" ca="1" si="376"/>
        <v>#NUM!</v>
      </c>
      <c r="BF2880" s="76">
        <f ca="1">(OFFSET(Pinlist!$E$1,BD2880,0)-$BR$18)*MirrorX</f>
        <v>0</v>
      </c>
      <c r="BG2880" s="76">
        <f ca="1">OFFSET(Pinlist!$F$1,BD2880,0)-$BS$18</f>
        <v>0</v>
      </c>
      <c r="BH2880" s="439" t="e">
        <f ca="1">IF(LEFT(BE2880,2)="RF",OFFSET(Pinlist!$D$1,Chart!BD2880,0)&amp;"_"&amp;OFFSET(Pinlist!$G$1,Chart!BD2880,0),"")</f>
        <v>#NUM!</v>
      </c>
      <c r="BI2880" s="298" t="e">
        <f ca="1">IF(LEFT(BE2880,2)="RF",OFFSET(Pinlist!$I$1,Chart!BD2880,0))</f>
        <v>#NUM!</v>
      </c>
      <c r="BJ2880" s="156">
        <f t="shared" si="381"/>
        <v>2877</v>
      </c>
      <c r="BK2880" s="598" t="b">
        <f t="array" aca="1" ref="BK2880" ca="1">IF($BV$15,MIN(SQRT((BF2880-OFFSET(BF2880,1,0,$BU$26-BJ2880))^2+(BG2880-OFFSET(BG2880,1,0,$BU$26-BJ2880))^2)))</f>
        <v>0</v>
      </c>
      <c r="BL2880" s="598" t="b">
        <f t="array" aca="1" ref="BL2880" ca="1">IF($BV$15,MIN(SQRT((BF2880-OFFSET(BF2880,-1,0,1-BJ2880))^2+(BG2880-OFFSET(BG2880,-1,0,1-BJ2880))^2)))</f>
        <v>0</v>
      </c>
      <c r="BM2880" s="225" t="e">
        <f t="shared" ca="1" si="377"/>
        <v>#N/A</v>
      </c>
      <c r="BN2880" s="225" t="e">
        <f t="shared" ca="1" si="378"/>
        <v>#N/A</v>
      </c>
      <c r="BO2880" s="53" t="b">
        <f t="shared" ca="1" si="379"/>
        <v>0</v>
      </c>
    </row>
    <row r="2881" spans="52:67" x14ac:dyDescent="0.2">
      <c r="AZ2881" s="3">
        <f ca="1">IF(ISNUMBER(BI2881),((BI2881&gt;Probe_Head!$CB$15)+COUNTIF(OFFSET(Pinlist!$T$1,Chart!BD2881,0),"*CPW*")+(OFFSET(Pinlist!$L$1,Chart!BD2881,0)="36-40")&gt;0)+0,0)</f>
        <v>0</v>
      </c>
      <c r="BA2881" s="161" t="e">
        <f t="shared" ca="1" si="380"/>
        <v>#NUM!</v>
      </c>
      <c r="BB2881" s="66" t="e">
        <f t="shared" ca="1" si="374"/>
        <v>#NUM!</v>
      </c>
      <c r="BC2881" s="66" t="e">
        <f t="shared" ca="1" si="375"/>
        <v>#NUM!</v>
      </c>
      <c r="BD2881" s="156">
        <f ca="1">IFERROR(MATCH(BE2881,OFFSET(Pinlist!$A$2,BD2880*(BA2881=BA2880),0,$BT$23,1),0)+BD2880*(BA2881=BA2880),0)</f>
        <v>0</v>
      </c>
      <c r="BE2881" s="66" t="e">
        <f t="shared" ca="1" si="376"/>
        <v>#NUM!</v>
      </c>
      <c r="BF2881" s="76">
        <f ca="1">(OFFSET(Pinlist!$E$1,BD2881,0)-$BR$18)*MirrorX</f>
        <v>0</v>
      </c>
      <c r="BG2881" s="76">
        <f ca="1">OFFSET(Pinlist!$F$1,BD2881,0)-$BS$18</f>
        <v>0</v>
      </c>
      <c r="BH2881" s="439" t="e">
        <f ca="1">IF(LEFT(BE2881,2)="RF",OFFSET(Pinlist!$D$1,Chart!BD2881,0)&amp;"_"&amp;OFFSET(Pinlist!$G$1,Chart!BD2881,0),"")</f>
        <v>#NUM!</v>
      </c>
      <c r="BI2881" s="298" t="e">
        <f ca="1">IF(LEFT(BE2881,2)="RF",OFFSET(Pinlist!$I$1,Chart!BD2881,0))</f>
        <v>#NUM!</v>
      </c>
      <c r="BJ2881" s="156">
        <f t="shared" si="381"/>
        <v>2878</v>
      </c>
      <c r="BK2881" s="598" t="b">
        <f t="array" aca="1" ref="BK2881" ca="1">IF($BV$15,MIN(SQRT((BF2881-OFFSET(BF2881,1,0,$BU$26-BJ2881))^2+(BG2881-OFFSET(BG2881,1,0,$BU$26-BJ2881))^2)))</f>
        <v>0</v>
      </c>
      <c r="BL2881" s="598" t="b">
        <f t="array" aca="1" ref="BL2881" ca="1">IF($BV$15,MIN(SQRT((BF2881-OFFSET(BF2881,-1,0,1-BJ2881))^2+(BG2881-OFFSET(BG2881,-1,0,1-BJ2881))^2)))</f>
        <v>0</v>
      </c>
      <c r="BM2881" s="225" t="e">
        <f t="shared" ca="1" si="377"/>
        <v>#N/A</v>
      </c>
      <c r="BN2881" s="225" t="e">
        <f t="shared" ca="1" si="378"/>
        <v>#N/A</v>
      </c>
      <c r="BO2881" s="53" t="b">
        <f t="shared" ca="1" si="379"/>
        <v>0</v>
      </c>
    </row>
    <row r="2882" spans="52:67" x14ac:dyDescent="0.2">
      <c r="AZ2882" s="3">
        <f ca="1">IF(ISNUMBER(BI2882),((BI2882&gt;Probe_Head!$CB$15)+COUNTIF(OFFSET(Pinlist!$T$1,Chart!BD2882,0),"*CPW*")+(OFFSET(Pinlist!$L$1,Chart!BD2882,0)="36-40")&gt;0)+0,0)</f>
        <v>0</v>
      </c>
      <c r="BA2882" s="161" t="e">
        <f t="shared" ca="1" si="380"/>
        <v>#NUM!</v>
      </c>
      <c r="BB2882" s="66" t="e">
        <f t="shared" ca="1" si="374"/>
        <v>#NUM!</v>
      </c>
      <c r="BC2882" s="66" t="e">
        <f t="shared" ca="1" si="375"/>
        <v>#NUM!</v>
      </c>
      <c r="BD2882" s="156">
        <f ca="1">IFERROR(MATCH(BE2882,OFFSET(Pinlist!$A$2,BD2881*(BA2882=BA2881),0,$BT$23,1),0)+BD2881*(BA2882=BA2881),0)</f>
        <v>0</v>
      </c>
      <c r="BE2882" s="66" t="e">
        <f t="shared" ca="1" si="376"/>
        <v>#NUM!</v>
      </c>
      <c r="BF2882" s="76">
        <f ca="1">(OFFSET(Pinlist!$E$1,BD2882,0)-$BR$18)*MirrorX</f>
        <v>0</v>
      </c>
      <c r="BG2882" s="76">
        <f ca="1">OFFSET(Pinlist!$F$1,BD2882,0)-$BS$18</f>
        <v>0</v>
      </c>
      <c r="BH2882" s="439" t="e">
        <f ca="1">IF(LEFT(BE2882,2)="RF",OFFSET(Pinlist!$D$1,Chart!BD2882,0)&amp;"_"&amp;OFFSET(Pinlist!$G$1,Chart!BD2882,0),"")</f>
        <v>#NUM!</v>
      </c>
      <c r="BI2882" s="298" t="e">
        <f ca="1">IF(LEFT(BE2882,2)="RF",OFFSET(Pinlist!$I$1,Chart!BD2882,0))</f>
        <v>#NUM!</v>
      </c>
      <c r="BJ2882" s="156">
        <f t="shared" si="381"/>
        <v>2879</v>
      </c>
      <c r="BK2882" s="598" t="b">
        <f t="array" aca="1" ref="BK2882" ca="1">IF($BV$15,MIN(SQRT((BF2882-OFFSET(BF2882,1,0,$BU$26-BJ2882))^2+(BG2882-OFFSET(BG2882,1,0,$BU$26-BJ2882))^2)))</f>
        <v>0</v>
      </c>
      <c r="BL2882" s="598" t="b">
        <f t="array" aca="1" ref="BL2882" ca="1">IF($BV$15,MIN(SQRT((BF2882-OFFSET(BF2882,-1,0,1-BJ2882))^2+(BG2882-OFFSET(BG2882,-1,0,1-BJ2882))^2)))</f>
        <v>0</v>
      </c>
      <c r="BM2882" s="225" t="e">
        <f t="shared" ca="1" si="377"/>
        <v>#N/A</v>
      </c>
      <c r="BN2882" s="225" t="e">
        <f t="shared" ca="1" si="378"/>
        <v>#N/A</v>
      </c>
      <c r="BO2882" s="53" t="b">
        <f t="shared" ca="1" si="379"/>
        <v>0</v>
      </c>
    </row>
    <row r="2883" spans="52:67" x14ac:dyDescent="0.2">
      <c r="AZ2883" s="3">
        <f ca="1">IF(ISNUMBER(BI2883),((BI2883&gt;Probe_Head!$CB$15)+COUNTIF(OFFSET(Pinlist!$T$1,Chart!BD2883,0),"*CPW*")+(OFFSET(Pinlist!$L$1,Chart!BD2883,0)="36-40")&gt;0)+0,0)</f>
        <v>0</v>
      </c>
      <c r="BA2883" s="161" t="e">
        <f t="shared" ca="1" si="380"/>
        <v>#NUM!</v>
      </c>
      <c r="BB2883" s="66" t="e">
        <f t="shared" ca="1" si="374"/>
        <v>#NUM!</v>
      </c>
      <c r="BC2883" s="66" t="e">
        <f t="shared" ca="1" si="375"/>
        <v>#NUM!</v>
      </c>
      <c r="BD2883" s="156">
        <f ca="1">IFERROR(MATCH(BE2883,OFFSET(Pinlist!$A$2,BD2882*(BA2883=BA2882),0,$BT$23,1),0)+BD2882*(BA2883=BA2882),0)</f>
        <v>0</v>
      </c>
      <c r="BE2883" s="66" t="e">
        <f t="shared" ca="1" si="376"/>
        <v>#NUM!</v>
      </c>
      <c r="BF2883" s="76">
        <f ca="1">(OFFSET(Pinlist!$E$1,BD2883,0)-$BR$18)*MirrorX</f>
        <v>0</v>
      </c>
      <c r="BG2883" s="76">
        <f ca="1">OFFSET(Pinlist!$F$1,BD2883,0)-$BS$18</f>
        <v>0</v>
      </c>
      <c r="BH2883" s="439" t="e">
        <f ca="1">IF(LEFT(BE2883,2)="RF",OFFSET(Pinlist!$D$1,Chart!BD2883,0)&amp;"_"&amp;OFFSET(Pinlist!$G$1,Chart!BD2883,0),"")</f>
        <v>#NUM!</v>
      </c>
      <c r="BI2883" s="298" t="e">
        <f ca="1">IF(LEFT(BE2883,2)="RF",OFFSET(Pinlist!$I$1,Chart!BD2883,0))</f>
        <v>#NUM!</v>
      </c>
      <c r="BJ2883" s="156">
        <f t="shared" si="381"/>
        <v>2880</v>
      </c>
      <c r="BK2883" s="598" t="b">
        <f t="array" aca="1" ref="BK2883" ca="1">IF($BV$15,MIN(SQRT((BF2883-OFFSET(BF2883,1,0,$BU$26-BJ2883))^2+(BG2883-OFFSET(BG2883,1,0,$BU$26-BJ2883))^2)))</f>
        <v>0</v>
      </c>
      <c r="BL2883" s="598" t="b">
        <f t="array" aca="1" ref="BL2883" ca="1">IF($BV$15,MIN(SQRT((BF2883-OFFSET(BF2883,-1,0,1-BJ2883))^2+(BG2883-OFFSET(BG2883,-1,0,1-BJ2883))^2)))</f>
        <v>0</v>
      </c>
      <c r="BM2883" s="225" t="e">
        <f t="shared" ca="1" si="377"/>
        <v>#N/A</v>
      </c>
      <c r="BN2883" s="225" t="e">
        <f t="shared" ca="1" si="378"/>
        <v>#N/A</v>
      </c>
      <c r="BO2883" s="53" t="b">
        <f t="shared" ca="1" si="379"/>
        <v>0</v>
      </c>
    </row>
    <row r="2884" spans="52:67" x14ac:dyDescent="0.2">
      <c r="AZ2884" s="3">
        <f ca="1">IF(ISNUMBER(BI2884),((BI2884&gt;Probe_Head!$CB$15)+COUNTIF(OFFSET(Pinlist!$T$1,Chart!BD2884,0),"*CPW*")+(OFFSET(Pinlist!$L$1,Chart!BD2884,0)="36-40")&gt;0)+0,0)</f>
        <v>0</v>
      </c>
      <c r="BA2884" s="161" t="e">
        <f t="shared" ca="1" si="380"/>
        <v>#NUM!</v>
      </c>
      <c r="BB2884" s="66" t="e">
        <f t="shared" ref="BB2884:BB2947" ca="1" si="382">SMALL($CJ$4:$CJ$63,BA2884)</f>
        <v>#NUM!</v>
      </c>
      <c r="BC2884" s="66" t="e">
        <f t="shared" ref="BC2884:BC2947" ca="1" si="383">IF(BB2884=BB2883,BC2883+1,1)</f>
        <v>#NUM!</v>
      </c>
      <c r="BD2884" s="156">
        <f ca="1">IFERROR(MATCH(BE2884,OFFSET(Pinlist!$A$2,BD2883*(BA2884=BA2883),0,$BT$23,1),0)+BD2883*(BA2884=BA2883),0)</f>
        <v>0</v>
      </c>
      <c r="BE2884" s="66" t="e">
        <f t="shared" ref="BE2884:BE2947" ca="1" si="384">OFFSET($CC$3,BB2884,0)</f>
        <v>#NUM!</v>
      </c>
      <c r="BF2884" s="76">
        <f ca="1">(OFFSET(Pinlist!$E$1,BD2884,0)-$BR$18)*MirrorX</f>
        <v>0</v>
      </c>
      <c r="BG2884" s="76">
        <f ca="1">OFFSET(Pinlist!$F$1,BD2884,0)-$BS$18</f>
        <v>0</v>
      </c>
      <c r="BH2884" s="439" t="e">
        <f ca="1">IF(LEFT(BE2884,2)="RF",OFFSET(Pinlist!$D$1,Chart!BD2884,0)&amp;"_"&amp;OFFSET(Pinlist!$G$1,Chart!BD2884,0),"")</f>
        <v>#NUM!</v>
      </c>
      <c r="BI2884" s="298" t="e">
        <f ca="1">IF(LEFT(BE2884,2)="RF",OFFSET(Pinlist!$I$1,Chart!BD2884,0))</f>
        <v>#NUM!</v>
      </c>
      <c r="BJ2884" s="156">
        <f t="shared" si="381"/>
        <v>2881</v>
      </c>
      <c r="BK2884" s="598" t="b">
        <f t="array" aca="1" ref="BK2884" ca="1">IF($BV$15,MIN(SQRT((BF2884-OFFSET(BF2884,1,0,$BU$26-BJ2884))^2+(BG2884-OFFSET(BG2884,1,0,$BU$26-BJ2884))^2)))</f>
        <v>0</v>
      </c>
      <c r="BL2884" s="598" t="b">
        <f t="array" aca="1" ref="BL2884" ca="1">IF($BV$15,MIN(SQRT((BF2884-OFFSET(BF2884,-1,0,1-BJ2884))^2+(BG2884-OFFSET(BG2884,-1,0,1-BJ2884))^2)))</f>
        <v>0</v>
      </c>
      <c r="BM2884" s="225" t="e">
        <f t="shared" ref="BM2884:BM2947" ca="1" si="385">IF(AND(BO2884,BD2884&gt;0),BF2884,NA())</f>
        <v>#N/A</v>
      </c>
      <c r="BN2884" s="225" t="e">
        <f t="shared" ref="BN2884:BN2947" ca="1" si="386">IF(AND(BO2884,BD2884&gt;0),BG2884,NA())</f>
        <v>#N/A</v>
      </c>
      <c r="BO2884" s="53" t="b">
        <f t="shared" ref="BO2884:BO2947" ca="1" si="387">OR(IF(ISNUMBER(BK2884),BK2884&lt;=$BK$2),IF(ISNUMBER(BL2884),BL2884&lt;=$BK$2))</f>
        <v>0</v>
      </c>
    </row>
    <row r="2885" spans="52:67" x14ac:dyDescent="0.2">
      <c r="AZ2885" s="3">
        <f ca="1">IF(ISNUMBER(BI2885),((BI2885&gt;Probe_Head!$CB$15)+COUNTIF(OFFSET(Pinlist!$T$1,Chart!BD2885,0),"*CPW*")+(OFFSET(Pinlist!$L$1,Chart!BD2885,0)="36-40")&gt;0)+0,0)</f>
        <v>0</v>
      </c>
      <c r="BA2885" s="161" t="e">
        <f t="shared" ref="BA2885:BA2948" ca="1" si="388">BA2884+(BC2884=INDEX($CE$3:$CE$63,1+BB2884))</f>
        <v>#NUM!</v>
      </c>
      <c r="BB2885" s="66" t="e">
        <f t="shared" ca="1" si="382"/>
        <v>#NUM!</v>
      </c>
      <c r="BC2885" s="66" t="e">
        <f t="shared" ca="1" si="383"/>
        <v>#NUM!</v>
      </c>
      <c r="BD2885" s="156">
        <f ca="1">IFERROR(MATCH(BE2885,OFFSET(Pinlist!$A$2,BD2884*(BA2885=BA2884),0,$BT$23,1),0)+BD2884*(BA2885=BA2884),0)</f>
        <v>0</v>
      </c>
      <c r="BE2885" s="66" t="e">
        <f t="shared" ca="1" si="384"/>
        <v>#NUM!</v>
      </c>
      <c r="BF2885" s="76">
        <f ca="1">(OFFSET(Pinlist!$E$1,BD2885,0)-$BR$18)*MirrorX</f>
        <v>0</v>
      </c>
      <c r="BG2885" s="76">
        <f ca="1">OFFSET(Pinlist!$F$1,BD2885,0)-$BS$18</f>
        <v>0</v>
      </c>
      <c r="BH2885" s="439" t="e">
        <f ca="1">IF(LEFT(BE2885,2)="RF",OFFSET(Pinlist!$D$1,Chart!BD2885,0)&amp;"_"&amp;OFFSET(Pinlist!$G$1,Chart!BD2885,0),"")</f>
        <v>#NUM!</v>
      </c>
      <c r="BI2885" s="298" t="e">
        <f ca="1">IF(LEFT(BE2885,2)="RF",OFFSET(Pinlist!$I$1,Chart!BD2885,0))</f>
        <v>#NUM!</v>
      </c>
      <c r="BJ2885" s="156">
        <f t="shared" si="381"/>
        <v>2882</v>
      </c>
      <c r="BK2885" s="598" t="b">
        <f t="array" aca="1" ref="BK2885" ca="1">IF($BV$15,MIN(SQRT((BF2885-OFFSET(BF2885,1,0,$BU$26-BJ2885))^2+(BG2885-OFFSET(BG2885,1,0,$BU$26-BJ2885))^2)))</f>
        <v>0</v>
      </c>
      <c r="BL2885" s="598" t="b">
        <f t="array" aca="1" ref="BL2885" ca="1">IF($BV$15,MIN(SQRT((BF2885-OFFSET(BF2885,-1,0,1-BJ2885))^2+(BG2885-OFFSET(BG2885,-1,0,1-BJ2885))^2)))</f>
        <v>0</v>
      </c>
      <c r="BM2885" s="225" t="e">
        <f t="shared" ca="1" si="385"/>
        <v>#N/A</v>
      </c>
      <c r="BN2885" s="225" t="e">
        <f t="shared" ca="1" si="386"/>
        <v>#N/A</v>
      </c>
      <c r="BO2885" s="53" t="b">
        <f t="shared" ca="1" si="387"/>
        <v>0</v>
      </c>
    </row>
    <row r="2886" spans="52:67" x14ac:dyDescent="0.2">
      <c r="AZ2886" s="3">
        <f ca="1">IF(ISNUMBER(BI2886),((BI2886&gt;Probe_Head!$CB$15)+COUNTIF(OFFSET(Pinlist!$T$1,Chart!BD2886,0),"*CPW*")+(OFFSET(Pinlist!$L$1,Chart!BD2886,0)="36-40")&gt;0)+0,0)</f>
        <v>0</v>
      </c>
      <c r="BA2886" s="161" t="e">
        <f t="shared" ca="1" si="388"/>
        <v>#NUM!</v>
      </c>
      <c r="BB2886" s="66" t="e">
        <f t="shared" ca="1" si="382"/>
        <v>#NUM!</v>
      </c>
      <c r="BC2886" s="66" t="e">
        <f t="shared" ca="1" si="383"/>
        <v>#NUM!</v>
      </c>
      <c r="BD2886" s="156">
        <f ca="1">IFERROR(MATCH(BE2886,OFFSET(Pinlist!$A$2,BD2885*(BA2886=BA2885),0,$BT$23,1),0)+BD2885*(BA2886=BA2885),0)</f>
        <v>0</v>
      </c>
      <c r="BE2886" s="66" t="e">
        <f t="shared" ca="1" si="384"/>
        <v>#NUM!</v>
      </c>
      <c r="BF2886" s="76">
        <f ca="1">(OFFSET(Pinlist!$E$1,BD2886,0)-$BR$18)*MirrorX</f>
        <v>0</v>
      </c>
      <c r="BG2886" s="76">
        <f ca="1">OFFSET(Pinlist!$F$1,BD2886,0)-$BS$18</f>
        <v>0</v>
      </c>
      <c r="BH2886" s="439" t="e">
        <f ca="1">IF(LEFT(BE2886,2)="RF",OFFSET(Pinlist!$D$1,Chart!BD2886,0)&amp;"_"&amp;OFFSET(Pinlist!$G$1,Chart!BD2886,0),"")</f>
        <v>#NUM!</v>
      </c>
      <c r="BI2886" s="298" t="e">
        <f ca="1">IF(LEFT(BE2886,2)="RF",OFFSET(Pinlist!$I$1,Chart!BD2886,0))</f>
        <v>#NUM!</v>
      </c>
      <c r="BJ2886" s="156">
        <f t="shared" ref="BJ2886:BJ2949" si="389">BJ2885+1</f>
        <v>2883</v>
      </c>
      <c r="BK2886" s="598" t="b">
        <f t="array" aca="1" ref="BK2886" ca="1">IF($BV$15,MIN(SQRT((BF2886-OFFSET(BF2886,1,0,$BU$26-BJ2886))^2+(BG2886-OFFSET(BG2886,1,0,$BU$26-BJ2886))^2)))</f>
        <v>0</v>
      </c>
      <c r="BL2886" s="598" t="b">
        <f t="array" aca="1" ref="BL2886" ca="1">IF($BV$15,MIN(SQRT((BF2886-OFFSET(BF2886,-1,0,1-BJ2886))^2+(BG2886-OFFSET(BG2886,-1,0,1-BJ2886))^2)))</f>
        <v>0</v>
      </c>
      <c r="BM2886" s="225" t="e">
        <f t="shared" ca="1" si="385"/>
        <v>#N/A</v>
      </c>
      <c r="BN2886" s="225" t="e">
        <f t="shared" ca="1" si="386"/>
        <v>#N/A</v>
      </c>
      <c r="BO2886" s="53" t="b">
        <f t="shared" ca="1" si="387"/>
        <v>0</v>
      </c>
    </row>
    <row r="2887" spans="52:67" x14ac:dyDescent="0.2">
      <c r="AZ2887" s="3">
        <f ca="1">IF(ISNUMBER(BI2887),((BI2887&gt;Probe_Head!$CB$15)+COUNTIF(OFFSET(Pinlist!$T$1,Chart!BD2887,0),"*CPW*")+(OFFSET(Pinlist!$L$1,Chart!BD2887,0)="36-40")&gt;0)+0,0)</f>
        <v>0</v>
      </c>
      <c r="BA2887" s="161" t="e">
        <f t="shared" ca="1" si="388"/>
        <v>#NUM!</v>
      </c>
      <c r="BB2887" s="66" t="e">
        <f t="shared" ca="1" si="382"/>
        <v>#NUM!</v>
      </c>
      <c r="BC2887" s="66" t="e">
        <f t="shared" ca="1" si="383"/>
        <v>#NUM!</v>
      </c>
      <c r="BD2887" s="156">
        <f ca="1">IFERROR(MATCH(BE2887,OFFSET(Pinlist!$A$2,BD2886*(BA2887=BA2886),0,$BT$23,1),0)+BD2886*(BA2887=BA2886),0)</f>
        <v>0</v>
      </c>
      <c r="BE2887" s="66" t="e">
        <f t="shared" ca="1" si="384"/>
        <v>#NUM!</v>
      </c>
      <c r="BF2887" s="76">
        <f ca="1">(OFFSET(Pinlist!$E$1,BD2887,0)-$BR$18)*MirrorX</f>
        <v>0</v>
      </c>
      <c r="BG2887" s="76">
        <f ca="1">OFFSET(Pinlist!$F$1,BD2887,0)-$BS$18</f>
        <v>0</v>
      </c>
      <c r="BH2887" s="439" t="e">
        <f ca="1">IF(LEFT(BE2887,2)="RF",OFFSET(Pinlist!$D$1,Chart!BD2887,0)&amp;"_"&amp;OFFSET(Pinlist!$G$1,Chart!BD2887,0),"")</f>
        <v>#NUM!</v>
      </c>
      <c r="BI2887" s="298" t="e">
        <f ca="1">IF(LEFT(BE2887,2)="RF",OFFSET(Pinlist!$I$1,Chart!BD2887,0))</f>
        <v>#NUM!</v>
      </c>
      <c r="BJ2887" s="156">
        <f t="shared" si="389"/>
        <v>2884</v>
      </c>
      <c r="BK2887" s="598" t="b">
        <f t="array" aca="1" ref="BK2887" ca="1">IF($BV$15,MIN(SQRT((BF2887-OFFSET(BF2887,1,0,$BU$26-BJ2887))^2+(BG2887-OFFSET(BG2887,1,0,$BU$26-BJ2887))^2)))</f>
        <v>0</v>
      </c>
      <c r="BL2887" s="598" t="b">
        <f t="array" aca="1" ref="BL2887" ca="1">IF($BV$15,MIN(SQRT((BF2887-OFFSET(BF2887,-1,0,1-BJ2887))^2+(BG2887-OFFSET(BG2887,-1,0,1-BJ2887))^2)))</f>
        <v>0</v>
      </c>
      <c r="BM2887" s="225" t="e">
        <f t="shared" ca="1" si="385"/>
        <v>#N/A</v>
      </c>
      <c r="BN2887" s="225" t="e">
        <f t="shared" ca="1" si="386"/>
        <v>#N/A</v>
      </c>
      <c r="BO2887" s="53" t="b">
        <f t="shared" ca="1" si="387"/>
        <v>0</v>
      </c>
    </row>
    <row r="2888" spans="52:67" x14ac:dyDescent="0.2">
      <c r="AZ2888" s="3">
        <f ca="1">IF(ISNUMBER(BI2888),((BI2888&gt;Probe_Head!$CB$15)+COUNTIF(OFFSET(Pinlist!$T$1,Chart!BD2888,0),"*CPW*")+(OFFSET(Pinlist!$L$1,Chart!BD2888,0)="36-40")&gt;0)+0,0)</f>
        <v>0</v>
      </c>
      <c r="BA2888" s="161" t="e">
        <f t="shared" ca="1" si="388"/>
        <v>#NUM!</v>
      </c>
      <c r="BB2888" s="66" t="e">
        <f t="shared" ca="1" si="382"/>
        <v>#NUM!</v>
      </c>
      <c r="BC2888" s="66" t="e">
        <f t="shared" ca="1" si="383"/>
        <v>#NUM!</v>
      </c>
      <c r="BD2888" s="156">
        <f ca="1">IFERROR(MATCH(BE2888,OFFSET(Pinlist!$A$2,BD2887*(BA2888=BA2887),0,$BT$23,1),0)+BD2887*(BA2888=BA2887),0)</f>
        <v>0</v>
      </c>
      <c r="BE2888" s="66" t="e">
        <f t="shared" ca="1" si="384"/>
        <v>#NUM!</v>
      </c>
      <c r="BF2888" s="76">
        <f ca="1">(OFFSET(Pinlist!$E$1,BD2888,0)-$BR$18)*MirrorX</f>
        <v>0</v>
      </c>
      <c r="BG2888" s="76">
        <f ca="1">OFFSET(Pinlist!$F$1,BD2888,0)-$BS$18</f>
        <v>0</v>
      </c>
      <c r="BH2888" s="439" t="e">
        <f ca="1">IF(LEFT(BE2888,2)="RF",OFFSET(Pinlist!$D$1,Chart!BD2888,0)&amp;"_"&amp;OFFSET(Pinlist!$G$1,Chart!BD2888,0),"")</f>
        <v>#NUM!</v>
      </c>
      <c r="BI2888" s="298" t="e">
        <f ca="1">IF(LEFT(BE2888,2)="RF",OFFSET(Pinlist!$I$1,Chart!BD2888,0))</f>
        <v>#NUM!</v>
      </c>
      <c r="BJ2888" s="156">
        <f t="shared" si="389"/>
        <v>2885</v>
      </c>
      <c r="BK2888" s="598" t="b">
        <f t="array" aca="1" ref="BK2888" ca="1">IF($BV$15,MIN(SQRT((BF2888-OFFSET(BF2888,1,0,$BU$26-BJ2888))^2+(BG2888-OFFSET(BG2888,1,0,$BU$26-BJ2888))^2)))</f>
        <v>0</v>
      </c>
      <c r="BL2888" s="598" t="b">
        <f t="array" aca="1" ref="BL2888" ca="1">IF($BV$15,MIN(SQRT((BF2888-OFFSET(BF2888,-1,0,1-BJ2888))^2+(BG2888-OFFSET(BG2888,-1,0,1-BJ2888))^2)))</f>
        <v>0</v>
      </c>
      <c r="BM2888" s="225" t="e">
        <f t="shared" ca="1" si="385"/>
        <v>#N/A</v>
      </c>
      <c r="BN2888" s="225" t="e">
        <f t="shared" ca="1" si="386"/>
        <v>#N/A</v>
      </c>
      <c r="BO2888" s="53" t="b">
        <f t="shared" ca="1" si="387"/>
        <v>0</v>
      </c>
    </row>
    <row r="2889" spans="52:67" x14ac:dyDescent="0.2">
      <c r="AZ2889" s="3">
        <f ca="1">IF(ISNUMBER(BI2889),((BI2889&gt;Probe_Head!$CB$15)+COUNTIF(OFFSET(Pinlist!$T$1,Chart!BD2889,0),"*CPW*")+(OFFSET(Pinlist!$L$1,Chart!BD2889,0)="36-40")&gt;0)+0,0)</f>
        <v>0</v>
      </c>
      <c r="BA2889" s="161" t="e">
        <f t="shared" ca="1" si="388"/>
        <v>#NUM!</v>
      </c>
      <c r="BB2889" s="66" t="e">
        <f t="shared" ca="1" si="382"/>
        <v>#NUM!</v>
      </c>
      <c r="BC2889" s="66" t="e">
        <f t="shared" ca="1" si="383"/>
        <v>#NUM!</v>
      </c>
      <c r="BD2889" s="156">
        <f ca="1">IFERROR(MATCH(BE2889,OFFSET(Pinlist!$A$2,BD2888*(BA2889=BA2888),0,$BT$23,1),0)+BD2888*(BA2889=BA2888),0)</f>
        <v>0</v>
      </c>
      <c r="BE2889" s="66" t="e">
        <f t="shared" ca="1" si="384"/>
        <v>#NUM!</v>
      </c>
      <c r="BF2889" s="76">
        <f ca="1">(OFFSET(Pinlist!$E$1,BD2889,0)-$BR$18)*MirrorX</f>
        <v>0</v>
      </c>
      <c r="BG2889" s="76">
        <f ca="1">OFFSET(Pinlist!$F$1,BD2889,0)-$BS$18</f>
        <v>0</v>
      </c>
      <c r="BH2889" s="439" t="e">
        <f ca="1">IF(LEFT(BE2889,2)="RF",OFFSET(Pinlist!$D$1,Chart!BD2889,0)&amp;"_"&amp;OFFSET(Pinlist!$G$1,Chart!BD2889,0),"")</f>
        <v>#NUM!</v>
      </c>
      <c r="BI2889" s="298" t="e">
        <f ca="1">IF(LEFT(BE2889,2)="RF",OFFSET(Pinlist!$I$1,Chart!BD2889,0))</f>
        <v>#NUM!</v>
      </c>
      <c r="BJ2889" s="156">
        <f t="shared" si="389"/>
        <v>2886</v>
      </c>
      <c r="BK2889" s="598" t="b">
        <f t="array" aca="1" ref="BK2889" ca="1">IF($BV$15,MIN(SQRT((BF2889-OFFSET(BF2889,1,0,$BU$26-BJ2889))^2+(BG2889-OFFSET(BG2889,1,0,$BU$26-BJ2889))^2)))</f>
        <v>0</v>
      </c>
      <c r="BL2889" s="598" t="b">
        <f t="array" aca="1" ref="BL2889" ca="1">IF($BV$15,MIN(SQRT((BF2889-OFFSET(BF2889,-1,0,1-BJ2889))^2+(BG2889-OFFSET(BG2889,-1,0,1-BJ2889))^2)))</f>
        <v>0</v>
      </c>
      <c r="BM2889" s="225" t="e">
        <f t="shared" ca="1" si="385"/>
        <v>#N/A</v>
      </c>
      <c r="BN2889" s="225" t="e">
        <f t="shared" ca="1" si="386"/>
        <v>#N/A</v>
      </c>
      <c r="BO2889" s="53" t="b">
        <f t="shared" ca="1" si="387"/>
        <v>0</v>
      </c>
    </row>
    <row r="2890" spans="52:67" x14ac:dyDescent="0.2">
      <c r="AZ2890" s="3">
        <f ca="1">IF(ISNUMBER(BI2890),((BI2890&gt;Probe_Head!$CB$15)+COUNTIF(OFFSET(Pinlist!$T$1,Chart!BD2890,0),"*CPW*")+(OFFSET(Pinlist!$L$1,Chart!BD2890,0)="36-40")&gt;0)+0,0)</f>
        <v>0</v>
      </c>
      <c r="BA2890" s="161" t="e">
        <f t="shared" ca="1" si="388"/>
        <v>#NUM!</v>
      </c>
      <c r="BB2890" s="66" t="e">
        <f t="shared" ca="1" si="382"/>
        <v>#NUM!</v>
      </c>
      <c r="BC2890" s="66" t="e">
        <f t="shared" ca="1" si="383"/>
        <v>#NUM!</v>
      </c>
      <c r="BD2890" s="156">
        <f ca="1">IFERROR(MATCH(BE2890,OFFSET(Pinlist!$A$2,BD2889*(BA2890=BA2889),0,$BT$23,1),0)+BD2889*(BA2890=BA2889),0)</f>
        <v>0</v>
      </c>
      <c r="BE2890" s="66" t="e">
        <f t="shared" ca="1" si="384"/>
        <v>#NUM!</v>
      </c>
      <c r="BF2890" s="76">
        <f ca="1">(OFFSET(Pinlist!$E$1,BD2890,0)-$BR$18)*MirrorX</f>
        <v>0</v>
      </c>
      <c r="BG2890" s="76">
        <f ca="1">OFFSET(Pinlist!$F$1,BD2890,0)-$BS$18</f>
        <v>0</v>
      </c>
      <c r="BH2890" s="439" t="e">
        <f ca="1">IF(LEFT(BE2890,2)="RF",OFFSET(Pinlist!$D$1,Chart!BD2890,0)&amp;"_"&amp;OFFSET(Pinlist!$G$1,Chart!BD2890,0),"")</f>
        <v>#NUM!</v>
      </c>
      <c r="BI2890" s="298" t="e">
        <f ca="1">IF(LEFT(BE2890,2)="RF",OFFSET(Pinlist!$I$1,Chart!BD2890,0))</f>
        <v>#NUM!</v>
      </c>
      <c r="BJ2890" s="156">
        <f t="shared" si="389"/>
        <v>2887</v>
      </c>
      <c r="BK2890" s="598" t="b">
        <f t="array" aca="1" ref="BK2890" ca="1">IF($BV$15,MIN(SQRT((BF2890-OFFSET(BF2890,1,0,$BU$26-BJ2890))^2+(BG2890-OFFSET(BG2890,1,0,$BU$26-BJ2890))^2)))</f>
        <v>0</v>
      </c>
      <c r="BL2890" s="598" t="b">
        <f t="array" aca="1" ref="BL2890" ca="1">IF($BV$15,MIN(SQRT((BF2890-OFFSET(BF2890,-1,0,1-BJ2890))^2+(BG2890-OFFSET(BG2890,-1,0,1-BJ2890))^2)))</f>
        <v>0</v>
      </c>
      <c r="BM2890" s="225" t="e">
        <f t="shared" ca="1" si="385"/>
        <v>#N/A</v>
      </c>
      <c r="BN2890" s="225" t="e">
        <f t="shared" ca="1" si="386"/>
        <v>#N/A</v>
      </c>
      <c r="BO2890" s="53" t="b">
        <f t="shared" ca="1" si="387"/>
        <v>0</v>
      </c>
    </row>
    <row r="2891" spans="52:67" x14ac:dyDescent="0.2">
      <c r="AZ2891" s="3">
        <f ca="1">IF(ISNUMBER(BI2891),((BI2891&gt;Probe_Head!$CB$15)+COUNTIF(OFFSET(Pinlist!$T$1,Chart!BD2891,0),"*CPW*")+(OFFSET(Pinlist!$L$1,Chart!BD2891,0)="36-40")&gt;0)+0,0)</f>
        <v>0</v>
      </c>
      <c r="BA2891" s="161" t="e">
        <f t="shared" ca="1" si="388"/>
        <v>#NUM!</v>
      </c>
      <c r="BB2891" s="66" t="e">
        <f t="shared" ca="1" si="382"/>
        <v>#NUM!</v>
      </c>
      <c r="BC2891" s="66" t="e">
        <f t="shared" ca="1" si="383"/>
        <v>#NUM!</v>
      </c>
      <c r="BD2891" s="156">
        <f ca="1">IFERROR(MATCH(BE2891,OFFSET(Pinlist!$A$2,BD2890*(BA2891=BA2890),0,$BT$23,1),0)+BD2890*(BA2891=BA2890),0)</f>
        <v>0</v>
      </c>
      <c r="BE2891" s="66" t="e">
        <f t="shared" ca="1" si="384"/>
        <v>#NUM!</v>
      </c>
      <c r="BF2891" s="76">
        <f ca="1">(OFFSET(Pinlist!$E$1,BD2891,0)-$BR$18)*MirrorX</f>
        <v>0</v>
      </c>
      <c r="BG2891" s="76">
        <f ca="1">OFFSET(Pinlist!$F$1,BD2891,0)-$BS$18</f>
        <v>0</v>
      </c>
      <c r="BH2891" s="439" t="e">
        <f ca="1">IF(LEFT(BE2891,2)="RF",OFFSET(Pinlist!$D$1,Chart!BD2891,0)&amp;"_"&amp;OFFSET(Pinlist!$G$1,Chart!BD2891,0),"")</f>
        <v>#NUM!</v>
      </c>
      <c r="BI2891" s="298" t="e">
        <f ca="1">IF(LEFT(BE2891,2)="RF",OFFSET(Pinlist!$I$1,Chart!BD2891,0))</f>
        <v>#NUM!</v>
      </c>
      <c r="BJ2891" s="156">
        <f t="shared" si="389"/>
        <v>2888</v>
      </c>
      <c r="BK2891" s="598" t="b">
        <f t="array" aca="1" ref="BK2891" ca="1">IF($BV$15,MIN(SQRT((BF2891-OFFSET(BF2891,1,0,$BU$26-BJ2891))^2+(BG2891-OFFSET(BG2891,1,0,$BU$26-BJ2891))^2)))</f>
        <v>0</v>
      </c>
      <c r="BL2891" s="598" t="b">
        <f t="array" aca="1" ref="BL2891" ca="1">IF($BV$15,MIN(SQRT((BF2891-OFFSET(BF2891,-1,0,1-BJ2891))^2+(BG2891-OFFSET(BG2891,-1,0,1-BJ2891))^2)))</f>
        <v>0</v>
      </c>
      <c r="BM2891" s="225" t="e">
        <f t="shared" ca="1" si="385"/>
        <v>#N/A</v>
      </c>
      <c r="BN2891" s="225" t="e">
        <f t="shared" ca="1" si="386"/>
        <v>#N/A</v>
      </c>
      <c r="BO2891" s="53" t="b">
        <f t="shared" ca="1" si="387"/>
        <v>0</v>
      </c>
    </row>
    <row r="2892" spans="52:67" x14ac:dyDescent="0.2">
      <c r="AZ2892" s="3">
        <f ca="1">IF(ISNUMBER(BI2892),((BI2892&gt;Probe_Head!$CB$15)+COUNTIF(OFFSET(Pinlist!$T$1,Chart!BD2892,0),"*CPW*")+(OFFSET(Pinlist!$L$1,Chart!BD2892,0)="36-40")&gt;0)+0,0)</f>
        <v>0</v>
      </c>
      <c r="BA2892" s="161" t="e">
        <f t="shared" ca="1" si="388"/>
        <v>#NUM!</v>
      </c>
      <c r="BB2892" s="66" t="e">
        <f t="shared" ca="1" si="382"/>
        <v>#NUM!</v>
      </c>
      <c r="BC2892" s="66" t="e">
        <f t="shared" ca="1" si="383"/>
        <v>#NUM!</v>
      </c>
      <c r="BD2892" s="156">
        <f ca="1">IFERROR(MATCH(BE2892,OFFSET(Pinlist!$A$2,BD2891*(BA2892=BA2891),0,$BT$23,1),0)+BD2891*(BA2892=BA2891),0)</f>
        <v>0</v>
      </c>
      <c r="BE2892" s="66" t="e">
        <f t="shared" ca="1" si="384"/>
        <v>#NUM!</v>
      </c>
      <c r="BF2892" s="76">
        <f ca="1">(OFFSET(Pinlist!$E$1,BD2892,0)-$BR$18)*MirrorX</f>
        <v>0</v>
      </c>
      <c r="BG2892" s="76">
        <f ca="1">OFFSET(Pinlist!$F$1,BD2892,0)-$BS$18</f>
        <v>0</v>
      </c>
      <c r="BH2892" s="439" t="e">
        <f ca="1">IF(LEFT(BE2892,2)="RF",OFFSET(Pinlist!$D$1,Chart!BD2892,0)&amp;"_"&amp;OFFSET(Pinlist!$G$1,Chart!BD2892,0),"")</f>
        <v>#NUM!</v>
      </c>
      <c r="BI2892" s="298" t="e">
        <f ca="1">IF(LEFT(BE2892,2)="RF",OFFSET(Pinlist!$I$1,Chart!BD2892,0))</f>
        <v>#NUM!</v>
      </c>
      <c r="BJ2892" s="156">
        <f t="shared" si="389"/>
        <v>2889</v>
      </c>
      <c r="BK2892" s="598" t="b">
        <f t="array" aca="1" ref="BK2892" ca="1">IF($BV$15,MIN(SQRT((BF2892-OFFSET(BF2892,1,0,$BU$26-BJ2892))^2+(BG2892-OFFSET(BG2892,1,0,$BU$26-BJ2892))^2)))</f>
        <v>0</v>
      </c>
      <c r="BL2892" s="598" t="b">
        <f t="array" aca="1" ref="BL2892" ca="1">IF($BV$15,MIN(SQRT((BF2892-OFFSET(BF2892,-1,0,1-BJ2892))^2+(BG2892-OFFSET(BG2892,-1,0,1-BJ2892))^2)))</f>
        <v>0</v>
      </c>
      <c r="BM2892" s="225" t="e">
        <f t="shared" ca="1" si="385"/>
        <v>#N/A</v>
      </c>
      <c r="BN2892" s="225" t="e">
        <f t="shared" ca="1" si="386"/>
        <v>#N/A</v>
      </c>
      <c r="BO2892" s="53" t="b">
        <f t="shared" ca="1" si="387"/>
        <v>0</v>
      </c>
    </row>
    <row r="2893" spans="52:67" x14ac:dyDescent="0.2">
      <c r="AZ2893" s="3">
        <f ca="1">IF(ISNUMBER(BI2893),((BI2893&gt;Probe_Head!$CB$15)+COUNTIF(OFFSET(Pinlist!$T$1,Chart!BD2893,0),"*CPW*")+(OFFSET(Pinlist!$L$1,Chart!BD2893,0)="36-40")&gt;0)+0,0)</f>
        <v>0</v>
      </c>
      <c r="BA2893" s="161" t="e">
        <f t="shared" ca="1" si="388"/>
        <v>#NUM!</v>
      </c>
      <c r="BB2893" s="66" t="e">
        <f t="shared" ca="1" si="382"/>
        <v>#NUM!</v>
      </c>
      <c r="BC2893" s="66" t="e">
        <f t="shared" ca="1" si="383"/>
        <v>#NUM!</v>
      </c>
      <c r="BD2893" s="156">
        <f ca="1">IFERROR(MATCH(BE2893,OFFSET(Pinlist!$A$2,BD2892*(BA2893=BA2892),0,$BT$23,1),0)+BD2892*(BA2893=BA2892),0)</f>
        <v>0</v>
      </c>
      <c r="BE2893" s="66" t="e">
        <f t="shared" ca="1" si="384"/>
        <v>#NUM!</v>
      </c>
      <c r="BF2893" s="76">
        <f ca="1">(OFFSET(Pinlist!$E$1,BD2893,0)-$BR$18)*MirrorX</f>
        <v>0</v>
      </c>
      <c r="BG2893" s="76">
        <f ca="1">OFFSET(Pinlist!$F$1,BD2893,0)-$BS$18</f>
        <v>0</v>
      </c>
      <c r="BH2893" s="439" t="e">
        <f ca="1">IF(LEFT(BE2893,2)="RF",OFFSET(Pinlist!$D$1,Chart!BD2893,0)&amp;"_"&amp;OFFSET(Pinlist!$G$1,Chart!BD2893,0),"")</f>
        <v>#NUM!</v>
      </c>
      <c r="BI2893" s="298" t="e">
        <f ca="1">IF(LEFT(BE2893,2)="RF",OFFSET(Pinlist!$I$1,Chart!BD2893,0))</f>
        <v>#NUM!</v>
      </c>
      <c r="BJ2893" s="156">
        <f t="shared" si="389"/>
        <v>2890</v>
      </c>
      <c r="BK2893" s="598" t="b">
        <f t="array" aca="1" ref="BK2893" ca="1">IF($BV$15,MIN(SQRT((BF2893-OFFSET(BF2893,1,0,$BU$26-BJ2893))^2+(BG2893-OFFSET(BG2893,1,0,$BU$26-BJ2893))^2)))</f>
        <v>0</v>
      </c>
      <c r="BL2893" s="598" t="b">
        <f t="array" aca="1" ref="BL2893" ca="1">IF($BV$15,MIN(SQRT((BF2893-OFFSET(BF2893,-1,0,1-BJ2893))^2+(BG2893-OFFSET(BG2893,-1,0,1-BJ2893))^2)))</f>
        <v>0</v>
      </c>
      <c r="BM2893" s="225" t="e">
        <f t="shared" ca="1" si="385"/>
        <v>#N/A</v>
      </c>
      <c r="BN2893" s="225" t="e">
        <f t="shared" ca="1" si="386"/>
        <v>#N/A</v>
      </c>
      <c r="BO2893" s="53" t="b">
        <f t="shared" ca="1" si="387"/>
        <v>0</v>
      </c>
    </row>
    <row r="2894" spans="52:67" x14ac:dyDescent="0.2">
      <c r="AZ2894" s="3">
        <f ca="1">IF(ISNUMBER(BI2894),((BI2894&gt;Probe_Head!$CB$15)+COUNTIF(OFFSET(Pinlist!$T$1,Chart!BD2894,0),"*CPW*")+(OFFSET(Pinlist!$L$1,Chart!BD2894,0)="36-40")&gt;0)+0,0)</f>
        <v>0</v>
      </c>
      <c r="BA2894" s="161" t="e">
        <f t="shared" ca="1" si="388"/>
        <v>#NUM!</v>
      </c>
      <c r="BB2894" s="66" t="e">
        <f t="shared" ca="1" si="382"/>
        <v>#NUM!</v>
      </c>
      <c r="BC2894" s="66" t="e">
        <f t="shared" ca="1" si="383"/>
        <v>#NUM!</v>
      </c>
      <c r="BD2894" s="156">
        <f ca="1">IFERROR(MATCH(BE2894,OFFSET(Pinlist!$A$2,BD2893*(BA2894=BA2893),0,$BT$23,1),0)+BD2893*(BA2894=BA2893),0)</f>
        <v>0</v>
      </c>
      <c r="BE2894" s="66" t="e">
        <f t="shared" ca="1" si="384"/>
        <v>#NUM!</v>
      </c>
      <c r="BF2894" s="76">
        <f ca="1">(OFFSET(Pinlist!$E$1,BD2894,0)-$BR$18)*MirrorX</f>
        <v>0</v>
      </c>
      <c r="BG2894" s="76">
        <f ca="1">OFFSET(Pinlist!$F$1,BD2894,0)-$BS$18</f>
        <v>0</v>
      </c>
      <c r="BH2894" s="439" t="e">
        <f ca="1">IF(LEFT(BE2894,2)="RF",OFFSET(Pinlist!$D$1,Chart!BD2894,0)&amp;"_"&amp;OFFSET(Pinlist!$G$1,Chart!BD2894,0),"")</f>
        <v>#NUM!</v>
      </c>
      <c r="BI2894" s="298" t="e">
        <f ca="1">IF(LEFT(BE2894,2)="RF",OFFSET(Pinlist!$I$1,Chart!BD2894,0))</f>
        <v>#NUM!</v>
      </c>
      <c r="BJ2894" s="156">
        <f t="shared" si="389"/>
        <v>2891</v>
      </c>
      <c r="BK2894" s="598" t="b">
        <f t="array" aca="1" ref="BK2894" ca="1">IF($BV$15,MIN(SQRT((BF2894-OFFSET(BF2894,1,0,$BU$26-BJ2894))^2+(BG2894-OFFSET(BG2894,1,0,$BU$26-BJ2894))^2)))</f>
        <v>0</v>
      </c>
      <c r="BL2894" s="598" t="b">
        <f t="array" aca="1" ref="BL2894" ca="1">IF($BV$15,MIN(SQRT((BF2894-OFFSET(BF2894,-1,0,1-BJ2894))^2+(BG2894-OFFSET(BG2894,-1,0,1-BJ2894))^2)))</f>
        <v>0</v>
      </c>
      <c r="BM2894" s="225" t="e">
        <f t="shared" ca="1" si="385"/>
        <v>#N/A</v>
      </c>
      <c r="BN2894" s="225" t="e">
        <f t="shared" ca="1" si="386"/>
        <v>#N/A</v>
      </c>
      <c r="BO2894" s="53" t="b">
        <f t="shared" ca="1" si="387"/>
        <v>0</v>
      </c>
    </row>
    <row r="2895" spans="52:67" x14ac:dyDescent="0.2">
      <c r="AZ2895" s="3">
        <f ca="1">IF(ISNUMBER(BI2895),((BI2895&gt;Probe_Head!$CB$15)+COUNTIF(OFFSET(Pinlist!$T$1,Chart!BD2895,0),"*CPW*")+(OFFSET(Pinlist!$L$1,Chart!BD2895,0)="36-40")&gt;0)+0,0)</f>
        <v>0</v>
      </c>
      <c r="BA2895" s="161" t="e">
        <f t="shared" ca="1" si="388"/>
        <v>#NUM!</v>
      </c>
      <c r="BB2895" s="66" t="e">
        <f t="shared" ca="1" si="382"/>
        <v>#NUM!</v>
      </c>
      <c r="BC2895" s="66" t="e">
        <f t="shared" ca="1" si="383"/>
        <v>#NUM!</v>
      </c>
      <c r="BD2895" s="156">
        <f ca="1">IFERROR(MATCH(BE2895,OFFSET(Pinlist!$A$2,BD2894*(BA2895=BA2894),0,$BT$23,1),0)+BD2894*(BA2895=BA2894),0)</f>
        <v>0</v>
      </c>
      <c r="BE2895" s="66" t="e">
        <f t="shared" ca="1" si="384"/>
        <v>#NUM!</v>
      </c>
      <c r="BF2895" s="76">
        <f ca="1">(OFFSET(Pinlist!$E$1,BD2895,0)-$BR$18)*MirrorX</f>
        <v>0</v>
      </c>
      <c r="BG2895" s="76">
        <f ca="1">OFFSET(Pinlist!$F$1,BD2895,0)-$BS$18</f>
        <v>0</v>
      </c>
      <c r="BH2895" s="439" t="e">
        <f ca="1">IF(LEFT(BE2895,2)="RF",OFFSET(Pinlist!$D$1,Chart!BD2895,0)&amp;"_"&amp;OFFSET(Pinlist!$G$1,Chart!BD2895,0),"")</f>
        <v>#NUM!</v>
      </c>
      <c r="BI2895" s="298" t="e">
        <f ca="1">IF(LEFT(BE2895,2)="RF",OFFSET(Pinlist!$I$1,Chart!BD2895,0))</f>
        <v>#NUM!</v>
      </c>
      <c r="BJ2895" s="156">
        <f t="shared" si="389"/>
        <v>2892</v>
      </c>
      <c r="BK2895" s="598" t="b">
        <f t="array" aca="1" ref="BK2895" ca="1">IF($BV$15,MIN(SQRT((BF2895-OFFSET(BF2895,1,0,$BU$26-BJ2895))^2+(BG2895-OFFSET(BG2895,1,0,$BU$26-BJ2895))^2)))</f>
        <v>0</v>
      </c>
      <c r="BL2895" s="598" t="b">
        <f t="array" aca="1" ref="BL2895" ca="1">IF($BV$15,MIN(SQRT((BF2895-OFFSET(BF2895,-1,0,1-BJ2895))^2+(BG2895-OFFSET(BG2895,-1,0,1-BJ2895))^2)))</f>
        <v>0</v>
      </c>
      <c r="BM2895" s="225" t="e">
        <f t="shared" ca="1" si="385"/>
        <v>#N/A</v>
      </c>
      <c r="BN2895" s="225" t="e">
        <f t="shared" ca="1" si="386"/>
        <v>#N/A</v>
      </c>
      <c r="BO2895" s="53" t="b">
        <f t="shared" ca="1" si="387"/>
        <v>0</v>
      </c>
    </row>
    <row r="2896" spans="52:67" x14ac:dyDescent="0.2">
      <c r="AZ2896" s="3">
        <f ca="1">IF(ISNUMBER(BI2896),((BI2896&gt;Probe_Head!$CB$15)+COUNTIF(OFFSET(Pinlist!$T$1,Chart!BD2896,0),"*CPW*")+(OFFSET(Pinlist!$L$1,Chart!BD2896,0)="36-40")&gt;0)+0,0)</f>
        <v>0</v>
      </c>
      <c r="BA2896" s="161" t="e">
        <f t="shared" ca="1" si="388"/>
        <v>#NUM!</v>
      </c>
      <c r="BB2896" s="66" t="e">
        <f t="shared" ca="1" si="382"/>
        <v>#NUM!</v>
      </c>
      <c r="BC2896" s="66" t="e">
        <f t="shared" ca="1" si="383"/>
        <v>#NUM!</v>
      </c>
      <c r="BD2896" s="156">
        <f ca="1">IFERROR(MATCH(BE2896,OFFSET(Pinlist!$A$2,BD2895*(BA2896=BA2895),0,$BT$23,1),0)+BD2895*(BA2896=BA2895),0)</f>
        <v>0</v>
      </c>
      <c r="BE2896" s="66" t="e">
        <f t="shared" ca="1" si="384"/>
        <v>#NUM!</v>
      </c>
      <c r="BF2896" s="76">
        <f ca="1">(OFFSET(Pinlist!$E$1,BD2896,0)-$BR$18)*MirrorX</f>
        <v>0</v>
      </c>
      <c r="BG2896" s="76">
        <f ca="1">OFFSET(Pinlist!$F$1,BD2896,0)-$BS$18</f>
        <v>0</v>
      </c>
      <c r="BH2896" s="439" t="e">
        <f ca="1">IF(LEFT(BE2896,2)="RF",OFFSET(Pinlist!$D$1,Chart!BD2896,0)&amp;"_"&amp;OFFSET(Pinlist!$G$1,Chart!BD2896,0),"")</f>
        <v>#NUM!</v>
      </c>
      <c r="BI2896" s="298" t="e">
        <f ca="1">IF(LEFT(BE2896,2)="RF",OFFSET(Pinlist!$I$1,Chart!BD2896,0))</f>
        <v>#NUM!</v>
      </c>
      <c r="BJ2896" s="156">
        <f t="shared" si="389"/>
        <v>2893</v>
      </c>
      <c r="BK2896" s="598" t="b">
        <f t="array" aca="1" ref="BK2896" ca="1">IF($BV$15,MIN(SQRT((BF2896-OFFSET(BF2896,1,0,$BU$26-BJ2896))^2+(BG2896-OFFSET(BG2896,1,0,$BU$26-BJ2896))^2)))</f>
        <v>0</v>
      </c>
      <c r="BL2896" s="598" t="b">
        <f t="array" aca="1" ref="BL2896" ca="1">IF($BV$15,MIN(SQRT((BF2896-OFFSET(BF2896,-1,0,1-BJ2896))^2+(BG2896-OFFSET(BG2896,-1,0,1-BJ2896))^2)))</f>
        <v>0</v>
      </c>
      <c r="BM2896" s="225" t="e">
        <f t="shared" ca="1" si="385"/>
        <v>#N/A</v>
      </c>
      <c r="BN2896" s="225" t="e">
        <f t="shared" ca="1" si="386"/>
        <v>#N/A</v>
      </c>
      <c r="BO2896" s="53" t="b">
        <f t="shared" ca="1" si="387"/>
        <v>0</v>
      </c>
    </row>
    <row r="2897" spans="52:67" x14ac:dyDescent="0.2">
      <c r="AZ2897" s="3">
        <f ca="1">IF(ISNUMBER(BI2897),((BI2897&gt;Probe_Head!$CB$15)+COUNTIF(OFFSET(Pinlist!$T$1,Chart!BD2897,0),"*CPW*")+(OFFSET(Pinlist!$L$1,Chart!BD2897,0)="36-40")&gt;0)+0,0)</f>
        <v>0</v>
      </c>
      <c r="BA2897" s="161" t="e">
        <f t="shared" ca="1" si="388"/>
        <v>#NUM!</v>
      </c>
      <c r="BB2897" s="66" t="e">
        <f t="shared" ca="1" si="382"/>
        <v>#NUM!</v>
      </c>
      <c r="BC2897" s="66" t="e">
        <f t="shared" ca="1" si="383"/>
        <v>#NUM!</v>
      </c>
      <c r="BD2897" s="156">
        <f ca="1">IFERROR(MATCH(BE2897,OFFSET(Pinlist!$A$2,BD2896*(BA2897=BA2896),0,$BT$23,1),0)+BD2896*(BA2897=BA2896),0)</f>
        <v>0</v>
      </c>
      <c r="BE2897" s="66" t="e">
        <f t="shared" ca="1" si="384"/>
        <v>#NUM!</v>
      </c>
      <c r="BF2897" s="76">
        <f ca="1">(OFFSET(Pinlist!$E$1,BD2897,0)-$BR$18)*MirrorX</f>
        <v>0</v>
      </c>
      <c r="BG2897" s="76">
        <f ca="1">OFFSET(Pinlist!$F$1,BD2897,0)-$BS$18</f>
        <v>0</v>
      </c>
      <c r="BH2897" s="439" t="e">
        <f ca="1">IF(LEFT(BE2897,2)="RF",OFFSET(Pinlist!$D$1,Chart!BD2897,0)&amp;"_"&amp;OFFSET(Pinlist!$G$1,Chart!BD2897,0),"")</f>
        <v>#NUM!</v>
      </c>
      <c r="BI2897" s="298" t="e">
        <f ca="1">IF(LEFT(BE2897,2)="RF",OFFSET(Pinlist!$I$1,Chart!BD2897,0))</f>
        <v>#NUM!</v>
      </c>
      <c r="BJ2897" s="156">
        <f t="shared" si="389"/>
        <v>2894</v>
      </c>
      <c r="BK2897" s="598" t="b">
        <f t="array" aca="1" ref="BK2897" ca="1">IF($BV$15,MIN(SQRT((BF2897-OFFSET(BF2897,1,0,$BU$26-BJ2897))^2+(BG2897-OFFSET(BG2897,1,0,$BU$26-BJ2897))^2)))</f>
        <v>0</v>
      </c>
      <c r="BL2897" s="598" t="b">
        <f t="array" aca="1" ref="BL2897" ca="1">IF($BV$15,MIN(SQRT((BF2897-OFFSET(BF2897,-1,0,1-BJ2897))^2+(BG2897-OFFSET(BG2897,-1,0,1-BJ2897))^2)))</f>
        <v>0</v>
      </c>
      <c r="BM2897" s="225" t="e">
        <f t="shared" ca="1" si="385"/>
        <v>#N/A</v>
      </c>
      <c r="BN2897" s="225" t="e">
        <f t="shared" ca="1" si="386"/>
        <v>#N/A</v>
      </c>
      <c r="BO2897" s="53" t="b">
        <f t="shared" ca="1" si="387"/>
        <v>0</v>
      </c>
    </row>
    <row r="2898" spans="52:67" x14ac:dyDescent="0.2">
      <c r="AZ2898" s="3">
        <f ca="1">IF(ISNUMBER(BI2898),((BI2898&gt;Probe_Head!$CB$15)+COUNTIF(OFFSET(Pinlist!$T$1,Chart!BD2898,0),"*CPW*")+(OFFSET(Pinlist!$L$1,Chart!BD2898,0)="36-40")&gt;0)+0,0)</f>
        <v>0</v>
      </c>
      <c r="BA2898" s="161" t="e">
        <f t="shared" ca="1" si="388"/>
        <v>#NUM!</v>
      </c>
      <c r="BB2898" s="66" t="e">
        <f t="shared" ca="1" si="382"/>
        <v>#NUM!</v>
      </c>
      <c r="BC2898" s="66" t="e">
        <f t="shared" ca="1" si="383"/>
        <v>#NUM!</v>
      </c>
      <c r="BD2898" s="156">
        <f ca="1">IFERROR(MATCH(BE2898,OFFSET(Pinlist!$A$2,BD2897*(BA2898=BA2897),0,$BT$23,1),0)+BD2897*(BA2898=BA2897),0)</f>
        <v>0</v>
      </c>
      <c r="BE2898" s="66" t="e">
        <f t="shared" ca="1" si="384"/>
        <v>#NUM!</v>
      </c>
      <c r="BF2898" s="76">
        <f ca="1">(OFFSET(Pinlist!$E$1,BD2898,0)-$BR$18)*MirrorX</f>
        <v>0</v>
      </c>
      <c r="BG2898" s="76">
        <f ca="1">OFFSET(Pinlist!$F$1,BD2898,0)-$BS$18</f>
        <v>0</v>
      </c>
      <c r="BH2898" s="439" t="e">
        <f ca="1">IF(LEFT(BE2898,2)="RF",OFFSET(Pinlist!$D$1,Chart!BD2898,0)&amp;"_"&amp;OFFSET(Pinlist!$G$1,Chart!BD2898,0),"")</f>
        <v>#NUM!</v>
      </c>
      <c r="BI2898" s="298" t="e">
        <f ca="1">IF(LEFT(BE2898,2)="RF",OFFSET(Pinlist!$I$1,Chart!BD2898,0))</f>
        <v>#NUM!</v>
      </c>
      <c r="BJ2898" s="156">
        <f t="shared" si="389"/>
        <v>2895</v>
      </c>
      <c r="BK2898" s="598" t="b">
        <f t="array" aca="1" ref="BK2898" ca="1">IF($BV$15,MIN(SQRT((BF2898-OFFSET(BF2898,1,0,$BU$26-BJ2898))^2+(BG2898-OFFSET(BG2898,1,0,$BU$26-BJ2898))^2)))</f>
        <v>0</v>
      </c>
      <c r="BL2898" s="598" t="b">
        <f t="array" aca="1" ref="BL2898" ca="1">IF($BV$15,MIN(SQRT((BF2898-OFFSET(BF2898,-1,0,1-BJ2898))^2+(BG2898-OFFSET(BG2898,-1,0,1-BJ2898))^2)))</f>
        <v>0</v>
      </c>
      <c r="BM2898" s="225" t="e">
        <f t="shared" ca="1" si="385"/>
        <v>#N/A</v>
      </c>
      <c r="BN2898" s="225" t="e">
        <f t="shared" ca="1" si="386"/>
        <v>#N/A</v>
      </c>
      <c r="BO2898" s="53" t="b">
        <f t="shared" ca="1" si="387"/>
        <v>0</v>
      </c>
    </row>
    <row r="2899" spans="52:67" x14ac:dyDescent="0.2">
      <c r="AZ2899" s="3">
        <f ca="1">IF(ISNUMBER(BI2899),((BI2899&gt;Probe_Head!$CB$15)+COUNTIF(OFFSET(Pinlist!$T$1,Chart!BD2899,0),"*CPW*")+(OFFSET(Pinlist!$L$1,Chart!BD2899,0)="36-40")&gt;0)+0,0)</f>
        <v>0</v>
      </c>
      <c r="BA2899" s="161" t="e">
        <f t="shared" ca="1" si="388"/>
        <v>#NUM!</v>
      </c>
      <c r="BB2899" s="66" t="e">
        <f t="shared" ca="1" si="382"/>
        <v>#NUM!</v>
      </c>
      <c r="BC2899" s="66" t="e">
        <f t="shared" ca="1" si="383"/>
        <v>#NUM!</v>
      </c>
      <c r="BD2899" s="156">
        <f ca="1">IFERROR(MATCH(BE2899,OFFSET(Pinlist!$A$2,BD2898*(BA2899=BA2898),0,$BT$23,1),0)+BD2898*(BA2899=BA2898),0)</f>
        <v>0</v>
      </c>
      <c r="BE2899" s="66" t="e">
        <f t="shared" ca="1" si="384"/>
        <v>#NUM!</v>
      </c>
      <c r="BF2899" s="76">
        <f ca="1">(OFFSET(Pinlist!$E$1,BD2899,0)-$BR$18)*MirrorX</f>
        <v>0</v>
      </c>
      <c r="BG2899" s="76">
        <f ca="1">OFFSET(Pinlist!$F$1,BD2899,0)-$BS$18</f>
        <v>0</v>
      </c>
      <c r="BH2899" s="439" t="e">
        <f ca="1">IF(LEFT(BE2899,2)="RF",OFFSET(Pinlist!$D$1,Chart!BD2899,0)&amp;"_"&amp;OFFSET(Pinlist!$G$1,Chart!BD2899,0),"")</f>
        <v>#NUM!</v>
      </c>
      <c r="BI2899" s="298" t="e">
        <f ca="1">IF(LEFT(BE2899,2)="RF",OFFSET(Pinlist!$I$1,Chart!BD2899,0))</f>
        <v>#NUM!</v>
      </c>
      <c r="BJ2899" s="156">
        <f t="shared" si="389"/>
        <v>2896</v>
      </c>
      <c r="BK2899" s="598" t="b">
        <f t="array" aca="1" ref="BK2899" ca="1">IF($BV$15,MIN(SQRT((BF2899-OFFSET(BF2899,1,0,$BU$26-BJ2899))^2+(BG2899-OFFSET(BG2899,1,0,$BU$26-BJ2899))^2)))</f>
        <v>0</v>
      </c>
      <c r="BL2899" s="598" t="b">
        <f t="array" aca="1" ref="BL2899" ca="1">IF($BV$15,MIN(SQRT((BF2899-OFFSET(BF2899,-1,0,1-BJ2899))^2+(BG2899-OFFSET(BG2899,-1,0,1-BJ2899))^2)))</f>
        <v>0</v>
      </c>
      <c r="BM2899" s="225" t="e">
        <f t="shared" ca="1" si="385"/>
        <v>#N/A</v>
      </c>
      <c r="BN2899" s="225" t="e">
        <f t="shared" ca="1" si="386"/>
        <v>#N/A</v>
      </c>
      <c r="BO2899" s="53" t="b">
        <f t="shared" ca="1" si="387"/>
        <v>0</v>
      </c>
    </row>
    <row r="2900" spans="52:67" x14ac:dyDescent="0.2">
      <c r="AZ2900" s="3">
        <f ca="1">IF(ISNUMBER(BI2900),((BI2900&gt;Probe_Head!$CB$15)+COUNTIF(OFFSET(Pinlist!$T$1,Chart!BD2900,0),"*CPW*")+(OFFSET(Pinlist!$L$1,Chart!BD2900,0)="36-40")&gt;0)+0,0)</f>
        <v>0</v>
      </c>
      <c r="BA2900" s="161" t="e">
        <f t="shared" ca="1" si="388"/>
        <v>#NUM!</v>
      </c>
      <c r="BB2900" s="66" t="e">
        <f t="shared" ca="1" si="382"/>
        <v>#NUM!</v>
      </c>
      <c r="BC2900" s="66" t="e">
        <f t="shared" ca="1" si="383"/>
        <v>#NUM!</v>
      </c>
      <c r="BD2900" s="156">
        <f ca="1">IFERROR(MATCH(BE2900,OFFSET(Pinlist!$A$2,BD2899*(BA2900=BA2899),0,$BT$23,1),0)+BD2899*(BA2900=BA2899),0)</f>
        <v>0</v>
      </c>
      <c r="BE2900" s="66" t="e">
        <f t="shared" ca="1" si="384"/>
        <v>#NUM!</v>
      </c>
      <c r="BF2900" s="76">
        <f ca="1">(OFFSET(Pinlist!$E$1,BD2900,0)-$BR$18)*MirrorX</f>
        <v>0</v>
      </c>
      <c r="BG2900" s="76">
        <f ca="1">OFFSET(Pinlist!$F$1,BD2900,0)-$BS$18</f>
        <v>0</v>
      </c>
      <c r="BH2900" s="439" t="e">
        <f ca="1">IF(LEFT(BE2900,2)="RF",OFFSET(Pinlist!$D$1,Chart!BD2900,0)&amp;"_"&amp;OFFSET(Pinlist!$G$1,Chart!BD2900,0),"")</f>
        <v>#NUM!</v>
      </c>
      <c r="BI2900" s="298" t="e">
        <f ca="1">IF(LEFT(BE2900,2)="RF",OFFSET(Pinlist!$I$1,Chart!BD2900,0))</f>
        <v>#NUM!</v>
      </c>
      <c r="BJ2900" s="156">
        <f t="shared" si="389"/>
        <v>2897</v>
      </c>
      <c r="BK2900" s="598" t="b">
        <f t="array" aca="1" ref="BK2900" ca="1">IF($BV$15,MIN(SQRT((BF2900-OFFSET(BF2900,1,0,$BU$26-BJ2900))^2+(BG2900-OFFSET(BG2900,1,0,$BU$26-BJ2900))^2)))</f>
        <v>0</v>
      </c>
      <c r="BL2900" s="598" t="b">
        <f t="array" aca="1" ref="BL2900" ca="1">IF($BV$15,MIN(SQRT((BF2900-OFFSET(BF2900,-1,0,1-BJ2900))^2+(BG2900-OFFSET(BG2900,-1,0,1-BJ2900))^2)))</f>
        <v>0</v>
      </c>
      <c r="BM2900" s="225" t="e">
        <f t="shared" ca="1" si="385"/>
        <v>#N/A</v>
      </c>
      <c r="BN2900" s="225" t="e">
        <f t="shared" ca="1" si="386"/>
        <v>#N/A</v>
      </c>
      <c r="BO2900" s="53" t="b">
        <f t="shared" ca="1" si="387"/>
        <v>0</v>
      </c>
    </row>
    <row r="2901" spans="52:67" x14ac:dyDescent="0.2">
      <c r="AZ2901" s="3">
        <f ca="1">IF(ISNUMBER(BI2901),((BI2901&gt;Probe_Head!$CB$15)+COUNTIF(OFFSET(Pinlist!$T$1,Chart!BD2901,0),"*CPW*")+(OFFSET(Pinlist!$L$1,Chart!BD2901,0)="36-40")&gt;0)+0,0)</f>
        <v>0</v>
      </c>
      <c r="BA2901" s="161" t="e">
        <f t="shared" ca="1" si="388"/>
        <v>#NUM!</v>
      </c>
      <c r="BB2901" s="66" t="e">
        <f t="shared" ca="1" si="382"/>
        <v>#NUM!</v>
      </c>
      <c r="BC2901" s="66" t="e">
        <f t="shared" ca="1" si="383"/>
        <v>#NUM!</v>
      </c>
      <c r="BD2901" s="156">
        <f ca="1">IFERROR(MATCH(BE2901,OFFSET(Pinlist!$A$2,BD2900*(BA2901=BA2900),0,$BT$23,1),0)+BD2900*(BA2901=BA2900),0)</f>
        <v>0</v>
      </c>
      <c r="BE2901" s="66" t="e">
        <f t="shared" ca="1" si="384"/>
        <v>#NUM!</v>
      </c>
      <c r="BF2901" s="76">
        <f ca="1">(OFFSET(Pinlist!$E$1,BD2901,0)-$BR$18)*MirrorX</f>
        <v>0</v>
      </c>
      <c r="BG2901" s="76">
        <f ca="1">OFFSET(Pinlist!$F$1,BD2901,0)-$BS$18</f>
        <v>0</v>
      </c>
      <c r="BH2901" s="439" t="e">
        <f ca="1">IF(LEFT(BE2901,2)="RF",OFFSET(Pinlist!$D$1,Chart!BD2901,0)&amp;"_"&amp;OFFSET(Pinlist!$G$1,Chart!BD2901,0),"")</f>
        <v>#NUM!</v>
      </c>
      <c r="BI2901" s="298" t="e">
        <f ca="1">IF(LEFT(BE2901,2)="RF",OFFSET(Pinlist!$I$1,Chart!BD2901,0))</f>
        <v>#NUM!</v>
      </c>
      <c r="BJ2901" s="156">
        <f t="shared" si="389"/>
        <v>2898</v>
      </c>
      <c r="BK2901" s="598" t="b">
        <f t="array" aca="1" ref="BK2901" ca="1">IF($BV$15,MIN(SQRT((BF2901-OFFSET(BF2901,1,0,$BU$26-BJ2901))^2+(BG2901-OFFSET(BG2901,1,0,$BU$26-BJ2901))^2)))</f>
        <v>0</v>
      </c>
      <c r="BL2901" s="598" t="b">
        <f t="array" aca="1" ref="BL2901" ca="1">IF($BV$15,MIN(SQRT((BF2901-OFFSET(BF2901,-1,0,1-BJ2901))^2+(BG2901-OFFSET(BG2901,-1,0,1-BJ2901))^2)))</f>
        <v>0</v>
      </c>
      <c r="BM2901" s="225" t="e">
        <f t="shared" ca="1" si="385"/>
        <v>#N/A</v>
      </c>
      <c r="BN2901" s="225" t="e">
        <f t="shared" ca="1" si="386"/>
        <v>#N/A</v>
      </c>
      <c r="BO2901" s="53" t="b">
        <f t="shared" ca="1" si="387"/>
        <v>0</v>
      </c>
    </row>
    <row r="2902" spans="52:67" x14ac:dyDescent="0.2">
      <c r="AZ2902" s="3">
        <f ca="1">IF(ISNUMBER(BI2902),((BI2902&gt;Probe_Head!$CB$15)+COUNTIF(OFFSET(Pinlist!$T$1,Chart!BD2902,0),"*CPW*")+(OFFSET(Pinlist!$L$1,Chart!BD2902,0)="36-40")&gt;0)+0,0)</f>
        <v>0</v>
      </c>
      <c r="BA2902" s="161" t="e">
        <f t="shared" ca="1" si="388"/>
        <v>#NUM!</v>
      </c>
      <c r="BB2902" s="66" t="e">
        <f t="shared" ca="1" si="382"/>
        <v>#NUM!</v>
      </c>
      <c r="BC2902" s="66" t="e">
        <f t="shared" ca="1" si="383"/>
        <v>#NUM!</v>
      </c>
      <c r="BD2902" s="156">
        <f ca="1">IFERROR(MATCH(BE2902,OFFSET(Pinlist!$A$2,BD2901*(BA2902=BA2901),0,$BT$23,1),0)+BD2901*(BA2902=BA2901),0)</f>
        <v>0</v>
      </c>
      <c r="BE2902" s="66" t="e">
        <f t="shared" ca="1" si="384"/>
        <v>#NUM!</v>
      </c>
      <c r="BF2902" s="76">
        <f ca="1">(OFFSET(Pinlist!$E$1,BD2902,0)-$BR$18)*MirrorX</f>
        <v>0</v>
      </c>
      <c r="BG2902" s="76">
        <f ca="1">OFFSET(Pinlist!$F$1,BD2902,0)-$BS$18</f>
        <v>0</v>
      </c>
      <c r="BH2902" s="439" t="e">
        <f ca="1">IF(LEFT(BE2902,2)="RF",OFFSET(Pinlist!$D$1,Chart!BD2902,0)&amp;"_"&amp;OFFSET(Pinlist!$G$1,Chart!BD2902,0),"")</f>
        <v>#NUM!</v>
      </c>
      <c r="BI2902" s="298" t="e">
        <f ca="1">IF(LEFT(BE2902,2)="RF",OFFSET(Pinlist!$I$1,Chart!BD2902,0))</f>
        <v>#NUM!</v>
      </c>
      <c r="BJ2902" s="156">
        <f t="shared" si="389"/>
        <v>2899</v>
      </c>
      <c r="BK2902" s="598" t="b">
        <f t="array" aca="1" ref="BK2902" ca="1">IF($BV$15,MIN(SQRT((BF2902-OFFSET(BF2902,1,0,$BU$26-BJ2902))^2+(BG2902-OFFSET(BG2902,1,0,$BU$26-BJ2902))^2)))</f>
        <v>0</v>
      </c>
      <c r="BL2902" s="598" t="b">
        <f t="array" aca="1" ref="BL2902" ca="1">IF($BV$15,MIN(SQRT((BF2902-OFFSET(BF2902,-1,0,1-BJ2902))^2+(BG2902-OFFSET(BG2902,-1,0,1-BJ2902))^2)))</f>
        <v>0</v>
      </c>
      <c r="BM2902" s="225" t="e">
        <f t="shared" ca="1" si="385"/>
        <v>#N/A</v>
      </c>
      <c r="BN2902" s="225" t="e">
        <f t="shared" ca="1" si="386"/>
        <v>#N/A</v>
      </c>
      <c r="BO2902" s="53" t="b">
        <f t="shared" ca="1" si="387"/>
        <v>0</v>
      </c>
    </row>
    <row r="2903" spans="52:67" x14ac:dyDescent="0.2">
      <c r="AZ2903" s="3">
        <f ca="1">IF(ISNUMBER(BI2903),((BI2903&gt;Probe_Head!$CB$15)+COUNTIF(OFFSET(Pinlist!$T$1,Chart!BD2903,0),"*CPW*")+(OFFSET(Pinlist!$L$1,Chart!BD2903,0)="36-40")&gt;0)+0,0)</f>
        <v>0</v>
      </c>
      <c r="BA2903" s="161" t="e">
        <f t="shared" ca="1" si="388"/>
        <v>#NUM!</v>
      </c>
      <c r="BB2903" s="66" t="e">
        <f t="shared" ca="1" si="382"/>
        <v>#NUM!</v>
      </c>
      <c r="BC2903" s="66" t="e">
        <f t="shared" ca="1" si="383"/>
        <v>#NUM!</v>
      </c>
      <c r="BD2903" s="156">
        <f ca="1">IFERROR(MATCH(BE2903,OFFSET(Pinlist!$A$2,BD2902*(BA2903=BA2902),0,$BT$23,1),0)+BD2902*(BA2903=BA2902),0)</f>
        <v>0</v>
      </c>
      <c r="BE2903" s="66" t="e">
        <f t="shared" ca="1" si="384"/>
        <v>#NUM!</v>
      </c>
      <c r="BF2903" s="76">
        <f ca="1">(OFFSET(Pinlist!$E$1,BD2903,0)-$BR$18)*MirrorX</f>
        <v>0</v>
      </c>
      <c r="BG2903" s="76">
        <f ca="1">OFFSET(Pinlist!$F$1,BD2903,0)-$BS$18</f>
        <v>0</v>
      </c>
      <c r="BH2903" s="439" t="e">
        <f ca="1">IF(LEFT(BE2903,2)="RF",OFFSET(Pinlist!$D$1,Chart!BD2903,0)&amp;"_"&amp;OFFSET(Pinlist!$G$1,Chart!BD2903,0),"")</f>
        <v>#NUM!</v>
      </c>
      <c r="BI2903" s="298" t="e">
        <f ca="1">IF(LEFT(BE2903,2)="RF",OFFSET(Pinlist!$I$1,Chart!BD2903,0))</f>
        <v>#NUM!</v>
      </c>
      <c r="BJ2903" s="156">
        <f t="shared" si="389"/>
        <v>2900</v>
      </c>
      <c r="BK2903" s="598" t="b">
        <f t="array" aca="1" ref="BK2903" ca="1">IF($BV$15,MIN(SQRT((BF2903-OFFSET(BF2903,1,0,$BU$26-BJ2903))^2+(BG2903-OFFSET(BG2903,1,0,$BU$26-BJ2903))^2)))</f>
        <v>0</v>
      </c>
      <c r="BL2903" s="598" t="b">
        <f t="array" aca="1" ref="BL2903" ca="1">IF($BV$15,MIN(SQRT((BF2903-OFFSET(BF2903,-1,0,1-BJ2903))^2+(BG2903-OFFSET(BG2903,-1,0,1-BJ2903))^2)))</f>
        <v>0</v>
      </c>
      <c r="BM2903" s="225" t="e">
        <f t="shared" ca="1" si="385"/>
        <v>#N/A</v>
      </c>
      <c r="BN2903" s="225" t="e">
        <f t="shared" ca="1" si="386"/>
        <v>#N/A</v>
      </c>
      <c r="BO2903" s="53" t="b">
        <f t="shared" ca="1" si="387"/>
        <v>0</v>
      </c>
    </row>
    <row r="2904" spans="52:67" x14ac:dyDescent="0.2">
      <c r="AZ2904" s="3">
        <f ca="1">IF(ISNUMBER(BI2904),((BI2904&gt;Probe_Head!$CB$15)+COUNTIF(OFFSET(Pinlist!$T$1,Chart!BD2904,0),"*CPW*")+(OFFSET(Pinlist!$L$1,Chart!BD2904,0)="36-40")&gt;0)+0,0)</f>
        <v>0</v>
      </c>
      <c r="BA2904" s="161" t="e">
        <f t="shared" ca="1" si="388"/>
        <v>#NUM!</v>
      </c>
      <c r="BB2904" s="66" t="e">
        <f t="shared" ca="1" si="382"/>
        <v>#NUM!</v>
      </c>
      <c r="BC2904" s="66" t="e">
        <f t="shared" ca="1" si="383"/>
        <v>#NUM!</v>
      </c>
      <c r="BD2904" s="156">
        <f ca="1">IFERROR(MATCH(BE2904,OFFSET(Pinlist!$A$2,BD2903*(BA2904=BA2903),0,$BT$23,1),0)+BD2903*(BA2904=BA2903),0)</f>
        <v>0</v>
      </c>
      <c r="BE2904" s="66" t="e">
        <f t="shared" ca="1" si="384"/>
        <v>#NUM!</v>
      </c>
      <c r="BF2904" s="76">
        <f ca="1">(OFFSET(Pinlist!$E$1,BD2904,0)-$BR$18)*MirrorX</f>
        <v>0</v>
      </c>
      <c r="BG2904" s="76">
        <f ca="1">OFFSET(Pinlist!$F$1,BD2904,0)-$BS$18</f>
        <v>0</v>
      </c>
      <c r="BH2904" s="439" t="e">
        <f ca="1">IF(LEFT(BE2904,2)="RF",OFFSET(Pinlist!$D$1,Chart!BD2904,0)&amp;"_"&amp;OFFSET(Pinlist!$G$1,Chart!BD2904,0),"")</f>
        <v>#NUM!</v>
      </c>
      <c r="BI2904" s="298" t="e">
        <f ca="1">IF(LEFT(BE2904,2)="RF",OFFSET(Pinlist!$I$1,Chart!BD2904,0))</f>
        <v>#NUM!</v>
      </c>
      <c r="BJ2904" s="156">
        <f t="shared" si="389"/>
        <v>2901</v>
      </c>
      <c r="BK2904" s="598" t="b">
        <f t="array" aca="1" ref="BK2904" ca="1">IF($BV$15,MIN(SQRT((BF2904-OFFSET(BF2904,1,0,$BU$26-BJ2904))^2+(BG2904-OFFSET(BG2904,1,0,$BU$26-BJ2904))^2)))</f>
        <v>0</v>
      </c>
      <c r="BL2904" s="598" t="b">
        <f t="array" aca="1" ref="BL2904" ca="1">IF($BV$15,MIN(SQRT((BF2904-OFFSET(BF2904,-1,0,1-BJ2904))^2+(BG2904-OFFSET(BG2904,-1,0,1-BJ2904))^2)))</f>
        <v>0</v>
      </c>
      <c r="BM2904" s="225" t="e">
        <f t="shared" ca="1" si="385"/>
        <v>#N/A</v>
      </c>
      <c r="BN2904" s="225" t="e">
        <f t="shared" ca="1" si="386"/>
        <v>#N/A</v>
      </c>
      <c r="BO2904" s="53" t="b">
        <f t="shared" ca="1" si="387"/>
        <v>0</v>
      </c>
    </row>
    <row r="2905" spans="52:67" x14ac:dyDescent="0.2">
      <c r="AZ2905" s="3">
        <f ca="1">IF(ISNUMBER(BI2905),((BI2905&gt;Probe_Head!$CB$15)+COUNTIF(OFFSET(Pinlist!$T$1,Chart!BD2905,0),"*CPW*")+(OFFSET(Pinlist!$L$1,Chart!BD2905,0)="36-40")&gt;0)+0,0)</f>
        <v>0</v>
      </c>
      <c r="BA2905" s="161" t="e">
        <f t="shared" ca="1" si="388"/>
        <v>#NUM!</v>
      </c>
      <c r="BB2905" s="66" t="e">
        <f t="shared" ca="1" si="382"/>
        <v>#NUM!</v>
      </c>
      <c r="BC2905" s="66" t="e">
        <f t="shared" ca="1" si="383"/>
        <v>#NUM!</v>
      </c>
      <c r="BD2905" s="156">
        <f ca="1">IFERROR(MATCH(BE2905,OFFSET(Pinlist!$A$2,BD2904*(BA2905=BA2904),0,$BT$23,1),0)+BD2904*(BA2905=BA2904),0)</f>
        <v>0</v>
      </c>
      <c r="BE2905" s="66" t="e">
        <f t="shared" ca="1" si="384"/>
        <v>#NUM!</v>
      </c>
      <c r="BF2905" s="76">
        <f ca="1">(OFFSET(Pinlist!$E$1,BD2905,0)-$BR$18)*MirrorX</f>
        <v>0</v>
      </c>
      <c r="BG2905" s="76">
        <f ca="1">OFFSET(Pinlist!$F$1,BD2905,0)-$BS$18</f>
        <v>0</v>
      </c>
      <c r="BH2905" s="439" t="e">
        <f ca="1">IF(LEFT(BE2905,2)="RF",OFFSET(Pinlist!$D$1,Chart!BD2905,0)&amp;"_"&amp;OFFSET(Pinlist!$G$1,Chart!BD2905,0),"")</f>
        <v>#NUM!</v>
      </c>
      <c r="BI2905" s="298" t="e">
        <f ca="1">IF(LEFT(BE2905,2)="RF",OFFSET(Pinlist!$I$1,Chart!BD2905,0))</f>
        <v>#NUM!</v>
      </c>
      <c r="BJ2905" s="156">
        <f t="shared" si="389"/>
        <v>2902</v>
      </c>
      <c r="BK2905" s="598" t="b">
        <f t="array" aca="1" ref="BK2905" ca="1">IF($BV$15,MIN(SQRT((BF2905-OFFSET(BF2905,1,0,$BU$26-BJ2905))^2+(BG2905-OFFSET(BG2905,1,0,$BU$26-BJ2905))^2)))</f>
        <v>0</v>
      </c>
      <c r="BL2905" s="598" t="b">
        <f t="array" aca="1" ref="BL2905" ca="1">IF($BV$15,MIN(SQRT((BF2905-OFFSET(BF2905,-1,0,1-BJ2905))^2+(BG2905-OFFSET(BG2905,-1,0,1-BJ2905))^2)))</f>
        <v>0</v>
      </c>
      <c r="BM2905" s="225" t="e">
        <f t="shared" ca="1" si="385"/>
        <v>#N/A</v>
      </c>
      <c r="BN2905" s="225" t="e">
        <f t="shared" ca="1" si="386"/>
        <v>#N/A</v>
      </c>
      <c r="BO2905" s="53" t="b">
        <f t="shared" ca="1" si="387"/>
        <v>0</v>
      </c>
    </row>
    <row r="2906" spans="52:67" x14ac:dyDescent="0.2">
      <c r="AZ2906" s="3">
        <f ca="1">IF(ISNUMBER(BI2906),((BI2906&gt;Probe_Head!$CB$15)+COUNTIF(OFFSET(Pinlist!$T$1,Chart!BD2906,0),"*CPW*")+(OFFSET(Pinlist!$L$1,Chart!BD2906,0)="36-40")&gt;0)+0,0)</f>
        <v>0</v>
      </c>
      <c r="BA2906" s="161" t="e">
        <f t="shared" ca="1" si="388"/>
        <v>#NUM!</v>
      </c>
      <c r="BB2906" s="66" t="e">
        <f t="shared" ca="1" si="382"/>
        <v>#NUM!</v>
      </c>
      <c r="BC2906" s="66" t="e">
        <f t="shared" ca="1" si="383"/>
        <v>#NUM!</v>
      </c>
      <c r="BD2906" s="156">
        <f ca="1">IFERROR(MATCH(BE2906,OFFSET(Pinlist!$A$2,BD2905*(BA2906=BA2905),0,$BT$23,1),0)+BD2905*(BA2906=BA2905),0)</f>
        <v>0</v>
      </c>
      <c r="BE2906" s="66" t="e">
        <f t="shared" ca="1" si="384"/>
        <v>#NUM!</v>
      </c>
      <c r="BF2906" s="76">
        <f ca="1">(OFFSET(Pinlist!$E$1,BD2906,0)-$BR$18)*MirrorX</f>
        <v>0</v>
      </c>
      <c r="BG2906" s="76">
        <f ca="1">OFFSET(Pinlist!$F$1,BD2906,0)-$BS$18</f>
        <v>0</v>
      </c>
      <c r="BH2906" s="439" t="e">
        <f ca="1">IF(LEFT(BE2906,2)="RF",OFFSET(Pinlist!$D$1,Chart!BD2906,0)&amp;"_"&amp;OFFSET(Pinlist!$G$1,Chart!BD2906,0),"")</f>
        <v>#NUM!</v>
      </c>
      <c r="BI2906" s="298" t="e">
        <f ca="1">IF(LEFT(BE2906,2)="RF",OFFSET(Pinlist!$I$1,Chart!BD2906,0))</f>
        <v>#NUM!</v>
      </c>
      <c r="BJ2906" s="156">
        <f t="shared" si="389"/>
        <v>2903</v>
      </c>
      <c r="BK2906" s="598" t="b">
        <f t="array" aca="1" ref="BK2906" ca="1">IF($BV$15,MIN(SQRT((BF2906-OFFSET(BF2906,1,0,$BU$26-BJ2906))^2+(BG2906-OFFSET(BG2906,1,0,$BU$26-BJ2906))^2)))</f>
        <v>0</v>
      </c>
      <c r="BL2906" s="598" t="b">
        <f t="array" aca="1" ref="BL2906" ca="1">IF($BV$15,MIN(SQRT((BF2906-OFFSET(BF2906,-1,0,1-BJ2906))^2+(BG2906-OFFSET(BG2906,-1,0,1-BJ2906))^2)))</f>
        <v>0</v>
      </c>
      <c r="BM2906" s="225" t="e">
        <f t="shared" ca="1" si="385"/>
        <v>#N/A</v>
      </c>
      <c r="BN2906" s="225" t="e">
        <f t="shared" ca="1" si="386"/>
        <v>#N/A</v>
      </c>
      <c r="BO2906" s="53" t="b">
        <f t="shared" ca="1" si="387"/>
        <v>0</v>
      </c>
    </row>
    <row r="2907" spans="52:67" x14ac:dyDescent="0.2">
      <c r="AZ2907" s="3">
        <f ca="1">IF(ISNUMBER(BI2907),((BI2907&gt;Probe_Head!$CB$15)+COUNTIF(OFFSET(Pinlist!$T$1,Chart!BD2907,0),"*CPW*")+(OFFSET(Pinlist!$L$1,Chart!BD2907,0)="36-40")&gt;0)+0,0)</f>
        <v>0</v>
      </c>
      <c r="BA2907" s="161" t="e">
        <f t="shared" ca="1" si="388"/>
        <v>#NUM!</v>
      </c>
      <c r="BB2907" s="66" t="e">
        <f t="shared" ca="1" si="382"/>
        <v>#NUM!</v>
      </c>
      <c r="BC2907" s="66" t="e">
        <f t="shared" ca="1" si="383"/>
        <v>#NUM!</v>
      </c>
      <c r="BD2907" s="156">
        <f ca="1">IFERROR(MATCH(BE2907,OFFSET(Pinlist!$A$2,BD2906*(BA2907=BA2906),0,$BT$23,1),0)+BD2906*(BA2907=BA2906),0)</f>
        <v>0</v>
      </c>
      <c r="BE2907" s="66" t="e">
        <f t="shared" ca="1" si="384"/>
        <v>#NUM!</v>
      </c>
      <c r="BF2907" s="76">
        <f ca="1">(OFFSET(Pinlist!$E$1,BD2907,0)-$BR$18)*MirrorX</f>
        <v>0</v>
      </c>
      <c r="BG2907" s="76">
        <f ca="1">OFFSET(Pinlist!$F$1,BD2907,0)-$BS$18</f>
        <v>0</v>
      </c>
      <c r="BH2907" s="439" t="e">
        <f ca="1">IF(LEFT(BE2907,2)="RF",OFFSET(Pinlist!$D$1,Chart!BD2907,0)&amp;"_"&amp;OFFSET(Pinlist!$G$1,Chart!BD2907,0),"")</f>
        <v>#NUM!</v>
      </c>
      <c r="BI2907" s="298" t="e">
        <f ca="1">IF(LEFT(BE2907,2)="RF",OFFSET(Pinlist!$I$1,Chart!BD2907,0))</f>
        <v>#NUM!</v>
      </c>
      <c r="BJ2907" s="156">
        <f t="shared" si="389"/>
        <v>2904</v>
      </c>
      <c r="BK2907" s="598" t="b">
        <f t="array" aca="1" ref="BK2907" ca="1">IF($BV$15,MIN(SQRT((BF2907-OFFSET(BF2907,1,0,$BU$26-BJ2907))^2+(BG2907-OFFSET(BG2907,1,0,$BU$26-BJ2907))^2)))</f>
        <v>0</v>
      </c>
      <c r="BL2907" s="598" t="b">
        <f t="array" aca="1" ref="BL2907" ca="1">IF($BV$15,MIN(SQRT((BF2907-OFFSET(BF2907,-1,0,1-BJ2907))^2+(BG2907-OFFSET(BG2907,-1,0,1-BJ2907))^2)))</f>
        <v>0</v>
      </c>
      <c r="BM2907" s="225" t="e">
        <f t="shared" ca="1" si="385"/>
        <v>#N/A</v>
      </c>
      <c r="BN2907" s="225" t="e">
        <f t="shared" ca="1" si="386"/>
        <v>#N/A</v>
      </c>
      <c r="BO2907" s="53" t="b">
        <f t="shared" ca="1" si="387"/>
        <v>0</v>
      </c>
    </row>
    <row r="2908" spans="52:67" x14ac:dyDescent="0.2">
      <c r="AZ2908" s="3">
        <f ca="1">IF(ISNUMBER(BI2908),((BI2908&gt;Probe_Head!$CB$15)+COUNTIF(OFFSET(Pinlist!$T$1,Chart!BD2908,0),"*CPW*")+(OFFSET(Pinlist!$L$1,Chart!BD2908,0)="36-40")&gt;0)+0,0)</f>
        <v>0</v>
      </c>
      <c r="BA2908" s="161" t="e">
        <f t="shared" ca="1" si="388"/>
        <v>#NUM!</v>
      </c>
      <c r="BB2908" s="66" t="e">
        <f t="shared" ca="1" si="382"/>
        <v>#NUM!</v>
      </c>
      <c r="BC2908" s="66" t="e">
        <f t="shared" ca="1" si="383"/>
        <v>#NUM!</v>
      </c>
      <c r="BD2908" s="156">
        <f ca="1">IFERROR(MATCH(BE2908,OFFSET(Pinlist!$A$2,BD2907*(BA2908=BA2907),0,$BT$23,1),0)+BD2907*(BA2908=BA2907),0)</f>
        <v>0</v>
      </c>
      <c r="BE2908" s="66" t="e">
        <f t="shared" ca="1" si="384"/>
        <v>#NUM!</v>
      </c>
      <c r="BF2908" s="76">
        <f ca="1">(OFFSET(Pinlist!$E$1,BD2908,0)-$BR$18)*MirrorX</f>
        <v>0</v>
      </c>
      <c r="BG2908" s="76">
        <f ca="1">OFFSET(Pinlist!$F$1,BD2908,0)-$BS$18</f>
        <v>0</v>
      </c>
      <c r="BH2908" s="439" t="e">
        <f ca="1">IF(LEFT(BE2908,2)="RF",OFFSET(Pinlist!$D$1,Chart!BD2908,0)&amp;"_"&amp;OFFSET(Pinlist!$G$1,Chart!BD2908,0),"")</f>
        <v>#NUM!</v>
      </c>
      <c r="BI2908" s="298" t="e">
        <f ca="1">IF(LEFT(BE2908,2)="RF",OFFSET(Pinlist!$I$1,Chart!BD2908,0))</f>
        <v>#NUM!</v>
      </c>
      <c r="BJ2908" s="156">
        <f t="shared" si="389"/>
        <v>2905</v>
      </c>
      <c r="BK2908" s="598" t="b">
        <f t="array" aca="1" ref="BK2908" ca="1">IF($BV$15,MIN(SQRT((BF2908-OFFSET(BF2908,1,0,$BU$26-BJ2908))^2+(BG2908-OFFSET(BG2908,1,0,$BU$26-BJ2908))^2)))</f>
        <v>0</v>
      </c>
      <c r="BL2908" s="598" t="b">
        <f t="array" aca="1" ref="BL2908" ca="1">IF($BV$15,MIN(SQRT((BF2908-OFFSET(BF2908,-1,0,1-BJ2908))^2+(BG2908-OFFSET(BG2908,-1,0,1-BJ2908))^2)))</f>
        <v>0</v>
      </c>
      <c r="BM2908" s="225" t="e">
        <f t="shared" ca="1" si="385"/>
        <v>#N/A</v>
      </c>
      <c r="BN2908" s="225" t="e">
        <f t="shared" ca="1" si="386"/>
        <v>#N/A</v>
      </c>
      <c r="BO2908" s="53" t="b">
        <f t="shared" ca="1" si="387"/>
        <v>0</v>
      </c>
    </row>
    <row r="2909" spans="52:67" x14ac:dyDescent="0.2">
      <c r="AZ2909" s="3">
        <f ca="1">IF(ISNUMBER(BI2909),((BI2909&gt;Probe_Head!$CB$15)+COUNTIF(OFFSET(Pinlist!$T$1,Chart!BD2909,0),"*CPW*")+(OFFSET(Pinlist!$L$1,Chart!BD2909,0)="36-40")&gt;0)+0,0)</f>
        <v>0</v>
      </c>
      <c r="BA2909" s="161" t="e">
        <f t="shared" ca="1" si="388"/>
        <v>#NUM!</v>
      </c>
      <c r="BB2909" s="66" t="e">
        <f t="shared" ca="1" si="382"/>
        <v>#NUM!</v>
      </c>
      <c r="BC2909" s="66" t="e">
        <f t="shared" ca="1" si="383"/>
        <v>#NUM!</v>
      </c>
      <c r="BD2909" s="156">
        <f ca="1">IFERROR(MATCH(BE2909,OFFSET(Pinlist!$A$2,BD2908*(BA2909=BA2908),0,$BT$23,1),0)+BD2908*(BA2909=BA2908),0)</f>
        <v>0</v>
      </c>
      <c r="BE2909" s="66" t="e">
        <f t="shared" ca="1" si="384"/>
        <v>#NUM!</v>
      </c>
      <c r="BF2909" s="76">
        <f ca="1">(OFFSET(Pinlist!$E$1,BD2909,0)-$BR$18)*MirrorX</f>
        <v>0</v>
      </c>
      <c r="BG2909" s="76">
        <f ca="1">OFFSET(Pinlist!$F$1,BD2909,0)-$BS$18</f>
        <v>0</v>
      </c>
      <c r="BH2909" s="439" t="e">
        <f ca="1">IF(LEFT(BE2909,2)="RF",OFFSET(Pinlist!$D$1,Chart!BD2909,0)&amp;"_"&amp;OFFSET(Pinlist!$G$1,Chart!BD2909,0),"")</f>
        <v>#NUM!</v>
      </c>
      <c r="BI2909" s="298" t="e">
        <f ca="1">IF(LEFT(BE2909,2)="RF",OFFSET(Pinlist!$I$1,Chart!BD2909,0))</f>
        <v>#NUM!</v>
      </c>
      <c r="BJ2909" s="156">
        <f t="shared" si="389"/>
        <v>2906</v>
      </c>
      <c r="BK2909" s="598" t="b">
        <f t="array" aca="1" ref="BK2909" ca="1">IF($BV$15,MIN(SQRT((BF2909-OFFSET(BF2909,1,0,$BU$26-BJ2909))^2+(BG2909-OFFSET(BG2909,1,0,$BU$26-BJ2909))^2)))</f>
        <v>0</v>
      </c>
      <c r="BL2909" s="598" t="b">
        <f t="array" aca="1" ref="BL2909" ca="1">IF($BV$15,MIN(SQRT((BF2909-OFFSET(BF2909,-1,0,1-BJ2909))^2+(BG2909-OFFSET(BG2909,-1,0,1-BJ2909))^2)))</f>
        <v>0</v>
      </c>
      <c r="BM2909" s="225" t="e">
        <f t="shared" ca="1" si="385"/>
        <v>#N/A</v>
      </c>
      <c r="BN2909" s="225" t="e">
        <f t="shared" ca="1" si="386"/>
        <v>#N/A</v>
      </c>
      <c r="BO2909" s="53" t="b">
        <f t="shared" ca="1" si="387"/>
        <v>0</v>
      </c>
    </row>
    <row r="2910" spans="52:67" x14ac:dyDescent="0.2">
      <c r="AZ2910" s="3">
        <f ca="1">IF(ISNUMBER(BI2910),((BI2910&gt;Probe_Head!$CB$15)+COUNTIF(OFFSET(Pinlist!$T$1,Chart!BD2910,0),"*CPW*")+(OFFSET(Pinlist!$L$1,Chart!BD2910,0)="36-40")&gt;0)+0,0)</f>
        <v>0</v>
      </c>
      <c r="BA2910" s="161" t="e">
        <f t="shared" ca="1" si="388"/>
        <v>#NUM!</v>
      </c>
      <c r="BB2910" s="66" t="e">
        <f t="shared" ca="1" si="382"/>
        <v>#NUM!</v>
      </c>
      <c r="BC2910" s="66" t="e">
        <f t="shared" ca="1" si="383"/>
        <v>#NUM!</v>
      </c>
      <c r="BD2910" s="156">
        <f ca="1">IFERROR(MATCH(BE2910,OFFSET(Pinlist!$A$2,BD2909*(BA2910=BA2909),0,$BT$23,1),0)+BD2909*(BA2910=BA2909),0)</f>
        <v>0</v>
      </c>
      <c r="BE2910" s="66" t="e">
        <f t="shared" ca="1" si="384"/>
        <v>#NUM!</v>
      </c>
      <c r="BF2910" s="76">
        <f ca="1">(OFFSET(Pinlist!$E$1,BD2910,0)-$BR$18)*MirrorX</f>
        <v>0</v>
      </c>
      <c r="BG2910" s="76">
        <f ca="1">OFFSET(Pinlist!$F$1,BD2910,0)-$BS$18</f>
        <v>0</v>
      </c>
      <c r="BH2910" s="439" t="e">
        <f ca="1">IF(LEFT(BE2910,2)="RF",OFFSET(Pinlist!$D$1,Chart!BD2910,0)&amp;"_"&amp;OFFSET(Pinlist!$G$1,Chart!BD2910,0),"")</f>
        <v>#NUM!</v>
      </c>
      <c r="BI2910" s="298" t="e">
        <f ca="1">IF(LEFT(BE2910,2)="RF",OFFSET(Pinlist!$I$1,Chart!BD2910,0))</f>
        <v>#NUM!</v>
      </c>
      <c r="BJ2910" s="156">
        <f t="shared" si="389"/>
        <v>2907</v>
      </c>
      <c r="BK2910" s="598" t="b">
        <f t="array" aca="1" ref="BK2910" ca="1">IF($BV$15,MIN(SQRT((BF2910-OFFSET(BF2910,1,0,$BU$26-BJ2910))^2+(BG2910-OFFSET(BG2910,1,0,$BU$26-BJ2910))^2)))</f>
        <v>0</v>
      </c>
      <c r="BL2910" s="598" t="b">
        <f t="array" aca="1" ref="BL2910" ca="1">IF($BV$15,MIN(SQRT((BF2910-OFFSET(BF2910,-1,0,1-BJ2910))^2+(BG2910-OFFSET(BG2910,-1,0,1-BJ2910))^2)))</f>
        <v>0</v>
      </c>
      <c r="BM2910" s="225" t="e">
        <f t="shared" ca="1" si="385"/>
        <v>#N/A</v>
      </c>
      <c r="BN2910" s="225" t="e">
        <f t="shared" ca="1" si="386"/>
        <v>#N/A</v>
      </c>
      <c r="BO2910" s="53" t="b">
        <f t="shared" ca="1" si="387"/>
        <v>0</v>
      </c>
    </row>
    <row r="2911" spans="52:67" x14ac:dyDescent="0.2">
      <c r="AZ2911" s="3">
        <f ca="1">IF(ISNUMBER(BI2911),((BI2911&gt;Probe_Head!$CB$15)+COUNTIF(OFFSET(Pinlist!$T$1,Chart!BD2911,0),"*CPW*")+(OFFSET(Pinlist!$L$1,Chart!BD2911,0)="36-40")&gt;0)+0,0)</f>
        <v>0</v>
      </c>
      <c r="BA2911" s="161" t="e">
        <f t="shared" ca="1" si="388"/>
        <v>#NUM!</v>
      </c>
      <c r="BB2911" s="66" t="e">
        <f t="shared" ca="1" si="382"/>
        <v>#NUM!</v>
      </c>
      <c r="BC2911" s="66" t="e">
        <f t="shared" ca="1" si="383"/>
        <v>#NUM!</v>
      </c>
      <c r="BD2911" s="156">
        <f ca="1">IFERROR(MATCH(BE2911,OFFSET(Pinlist!$A$2,BD2910*(BA2911=BA2910),0,$BT$23,1),0)+BD2910*(BA2911=BA2910),0)</f>
        <v>0</v>
      </c>
      <c r="BE2911" s="66" t="e">
        <f t="shared" ca="1" si="384"/>
        <v>#NUM!</v>
      </c>
      <c r="BF2911" s="76">
        <f ca="1">(OFFSET(Pinlist!$E$1,BD2911,0)-$BR$18)*MirrorX</f>
        <v>0</v>
      </c>
      <c r="BG2911" s="76">
        <f ca="1">OFFSET(Pinlist!$F$1,BD2911,0)-$BS$18</f>
        <v>0</v>
      </c>
      <c r="BH2911" s="439" t="e">
        <f ca="1">IF(LEFT(BE2911,2)="RF",OFFSET(Pinlist!$D$1,Chart!BD2911,0)&amp;"_"&amp;OFFSET(Pinlist!$G$1,Chart!BD2911,0),"")</f>
        <v>#NUM!</v>
      </c>
      <c r="BI2911" s="298" t="e">
        <f ca="1">IF(LEFT(BE2911,2)="RF",OFFSET(Pinlist!$I$1,Chart!BD2911,0))</f>
        <v>#NUM!</v>
      </c>
      <c r="BJ2911" s="156">
        <f t="shared" si="389"/>
        <v>2908</v>
      </c>
      <c r="BK2911" s="598" t="b">
        <f t="array" aca="1" ref="BK2911" ca="1">IF($BV$15,MIN(SQRT((BF2911-OFFSET(BF2911,1,0,$BU$26-BJ2911))^2+(BG2911-OFFSET(BG2911,1,0,$BU$26-BJ2911))^2)))</f>
        <v>0</v>
      </c>
      <c r="BL2911" s="598" t="b">
        <f t="array" aca="1" ref="BL2911" ca="1">IF($BV$15,MIN(SQRT((BF2911-OFFSET(BF2911,-1,0,1-BJ2911))^2+(BG2911-OFFSET(BG2911,-1,0,1-BJ2911))^2)))</f>
        <v>0</v>
      </c>
      <c r="BM2911" s="225" t="e">
        <f t="shared" ca="1" si="385"/>
        <v>#N/A</v>
      </c>
      <c r="BN2911" s="225" t="e">
        <f t="shared" ca="1" si="386"/>
        <v>#N/A</v>
      </c>
      <c r="BO2911" s="53" t="b">
        <f t="shared" ca="1" si="387"/>
        <v>0</v>
      </c>
    </row>
    <row r="2912" spans="52:67" x14ac:dyDescent="0.2">
      <c r="AZ2912" s="3">
        <f ca="1">IF(ISNUMBER(BI2912),((BI2912&gt;Probe_Head!$CB$15)+COUNTIF(OFFSET(Pinlist!$T$1,Chart!BD2912,0),"*CPW*")+(OFFSET(Pinlist!$L$1,Chart!BD2912,0)="36-40")&gt;0)+0,0)</f>
        <v>0</v>
      </c>
      <c r="BA2912" s="161" t="e">
        <f t="shared" ca="1" si="388"/>
        <v>#NUM!</v>
      </c>
      <c r="BB2912" s="66" t="e">
        <f t="shared" ca="1" si="382"/>
        <v>#NUM!</v>
      </c>
      <c r="BC2912" s="66" t="e">
        <f t="shared" ca="1" si="383"/>
        <v>#NUM!</v>
      </c>
      <c r="BD2912" s="156">
        <f ca="1">IFERROR(MATCH(BE2912,OFFSET(Pinlist!$A$2,BD2911*(BA2912=BA2911),0,$BT$23,1),0)+BD2911*(BA2912=BA2911),0)</f>
        <v>0</v>
      </c>
      <c r="BE2912" s="66" t="e">
        <f t="shared" ca="1" si="384"/>
        <v>#NUM!</v>
      </c>
      <c r="BF2912" s="76">
        <f ca="1">(OFFSET(Pinlist!$E$1,BD2912,0)-$BR$18)*MirrorX</f>
        <v>0</v>
      </c>
      <c r="BG2912" s="76">
        <f ca="1">OFFSET(Pinlist!$F$1,BD2912,0)-$BS$18</f>
        <v>0</v>
      </c>
      <c r="BH2912" s="439" t="e">
        <f ca="1">IF(LEFT(BE2912,2)="RF",OFFSET(Pinlist!$D$1,Chart!BD2912,0)&amp;"_"&amp;OFFSET(Pinlist!$G$1,Chart!BD2912,0),"")</f>
        <v>#NUM!</v>
      </c>
      <c r="BI2912" s="298" t="e">
        <f ca="1">IF(LEFT(BE2912,2)="RF",OFFSET(Pinlist!$I$1,Chart!BD2912,0))</f>
        <v>#NUM!</v>
      </c>
      <c r="BJ2912" s="156">
        <f t="shared" si="389"/>
        <v>2909</v>
      </c>
      <c r="BK2912" s="598" t="b">
        <f t="array" aca="1" ref="BK2912" ca="1">IF($BV$15,MIN(SQRT((BF2912-OFFSET(BF2912,1,0,$BU$26-BJ2912))^2+(BG2912-OFFSET(BG2912,1,0,$BU$26-BJ2912))^2)))</f>
        <v>0</v>
      </c>
      <c r="BL2912" s="598" t="b">
        <f t="array" aca="1" ref="BL2912" ca="1">IF($BV$15,MIN(SQRT((BF2912-OFFSET(BF2912,-1,0,1-BJ2912))^2+(BG2912-OFFSET(BG2912,-1,0,1-BJ2912))^2)))</f>
        <v>0</v>
      </c>
      <c r="BM2912" s="225" t="e">
        <f t="shared" ca="1" si="385"/>
        <v>#N/A</v>
      </c>
      <c r="BN2912" s="225" t="e">
        <f t="shared" ca="1" si="386"/>
        <v>#N/A</v>
      </c>
      <c r="BO2912" s="53" t="b">
        <f t="shared" ca="1" si="387"/>
        <v>0</v>
      </c>
    </row>
    <row r="2913" spans="52:67" x14ac:dyDescent="0.2">
      <c r="AZ2913" s="3">
        <f ca="1">IF(ISNUMBER(BI2913),((BI2913&gt;Probe_Head!$CB$15)+COUNTIF(OFFSET(Pinlist!$T$1,Chart!BD2913,0),"*CPW*")+(OFFSET(Pinlist!$L$1,Chart!BD2913,0)="36-40")&gt;0)+0,0)</f>
        <v>0</v>
      </c>
      <c r="BA2913" s="161" t="e">
        <f t="shared" ca="1" si="388"/>
        <v>#NUM!</v>
      </c>
      <c r="BB2913" s="66" t="e">
        <f t="shared" ca="1" si="382"/>
        <v>#NUM!</v>
      </c>
      <c r="BC2913" s="66" t="e">
        <f t="shared" ca="1" si="383"/>
        <v>#NUM!</v>
      </c>
      <c r="BD2913" s="156">
        <f ca="1">IFERROR(MATCH(BE2913,OFFSET(Pinlist!$A$2,BD2912*(BA2913=BA2912),0,$BT$23,1),0)+BD2912*(BA2913=BA2912),0)</f>
        <v>0</v>
      </c>
      <c r="BE2913" s="66" t="e">
        <f t="shared" ca="1" si="384"/>
        <v>#NUM!</v>
      </c>
      <c r="BF2913" s="76">
        <f ca="1">(OFFSET(Pinlist!$E$1,BD2913,0)-$BR$18)*MirrorX</f>
        <v>0</v>
      </c>
      <c r="BG2913" s="76">
        <f ca="1">OFFSET(Pinlist!$F$1,BD2913,0)-$BS$18</f>
        <v>0</v>
      </c>
      <c r="BH2913" s="439" t="e">
        <f ca="1">IF(LEFT(BE2913,2)="RF",OFFSET(Pinlist!$D$1,Chart!BD2913,0)&amp;"_"&amp;OFFSET(Pinlist!$G$1,Chart!BD2913,0),"")</f>
        <v>#NUM!</v>
      </c>
      <c r="BI2913" s="298" t="e">
        <f ca="1">IF(LEFT(BE2913,2)="RF",OFFSET(Pinlist!$I$1,Chart!BD2913,0))</f>
        <v>#NUM!</v>
      </c>
      <c r="BJ2913" s="156">
        <f t="shared" si="389"/>
        <v>2910</v>
      </c>
      <c r="BK2913" s="598" t="b">
        <f t="array" aca="1" ref="BK2913" ca="1">IF($BV$15,MIN(SQRT((BF2913-OFFSET(BF2913,1,0,$BU$26-BJ2913))^2+(BG2913-OFFSET(BG2913,1,0,$BU$26-BJ2913))^2)))</f>
        <v>0</v>
      </c>
      <c r="BL2913" s="598" t="b">
        <f t="array" aca="1" ref="BL2913" ca="1">IF($BV$15,MIN(SQRT((BF2913-OFFSET(BF2913,-1,0,1-BJ2913))^2+(BG2913-OFFSET(BG2913,-1,0,1-BJ2913))^2)))</f>
        <v>0</v>
      </c>
      <c r="BM2913" s="225" t="e">
        <f t="shared" ca="1" si="385"/>
        <v>#N/A</v>
      </c>
      <c r="BN2913" s="225" t="e">
        <f t="shared" ca="1" si="386"/>
        <v>#N/A</v>
      </c>
      <c r="BO2913" s="53" t="b">
        <f t="shared" ca="1" si="387"/>
        <v>0</v>
      </c>
    </row>
    <row r="2914" spans="52:67" x14ac:dyDescent="0.2">
      <c r="AZ2914" s="3">
        <f ca="1">IF(ISNUMBER(BI2914),((BI2914&gt;Probe_Head!$CB$15)+COUNTIF(OFFSET(Pinlist!$T$1,Chart!BD2914,0),"*CPW*")+(OFFSET(Pinlist!$L$1,Chart!BD2914,0)="36-40")&gt;0)+0,0)</f>
        <v>0</v>
      </c>
      <c r="BA2914" s="161" t="e">
        <f t="shared" ca="1" si="388"/>
        <v>#NUM!</v>
      </c>
      <c r="BB2914" s="66" t="e">
        <f t="shared" ca="1" si="382"/>
        <v>#NUM!</v>
      </c>
      <c r="BC2914" s="66" t="e">
        <f t="shared" ca="1" si="383"/>
        <v>#NUM!</v>
      </c>
      <c r="BD2914" s="156">
        <f ca="1">IFERROR(MATCH(BE2914,OFFSET(Pinlist!$A$2,BD2913*(BA2914=BA2913),0,$BT$23,1),0)+BD2913*(BA2914=BA2913),0)</f>
        <v>0</v>
      </c>
      <c r="BE2914" s="66" t="e">
        <f t="shared" ca="1" si="384"/>
        <v>#NUM!</v>
      </c>
      <c r="BF2914" s="76">
        <f ca="1">(OFFSET(Pinlist!$E$1,BD2914,0)-$BR$18)*MirrorX</f>
        <v>0</v>
      </c>
      <c r="BG2914" s="76">
        <f ca="1">OFFSET(Pinlist!$F$1,BD2914,0)-$BS$18</f>
        <v>0</v>
      </c>
      <c r="BH2914" s="439" t="e">
        <f ca="1">IF(LEFT(BE2914,2)="RF",OFFSET(Pinlist!$D$1,Chart!BD2914,0)&amp;"_"&amp;OFFSET(Pinlist!$G$1,Chart!BD2914,0),"")</f>
        <v>#NUM!</v>
      </c>
      <c r="BI2914" s="298" t="e">
        <f ca="1">IF(LEFT(BE2914,2)="RF",OFFSET(Pinlist!$I$1,Chart!BD2914,0))</f>
        <v>#NUM!</v>
      </c>
      <c r="BJ2914" s="156">
        <f t="shared" si="389"/>
        <v>2911</v>
      </c>
      <c r="BK2914" s="598" t="b">
        <f t="array" aca="1" ref="BK2914" ca="1">IF($BV$15,MIN(SQRT((BF2914-OFFSET(BF2914,1,0,$BU$26-BJ2914))^2+(BG2914-OFFSET(BG2914,1,0,$BU$26-BJ2914))^2)))</f>
        <v>0</v>
      </c>
      <c r="BL2914" s="598" t="b">
        <f t="array" aca="1" ref="BL2914" ca="1">IF($BV$15,MIN(SQRT((BF2914-OFFSET(BF2914,-1,0,1-BJ2914))^2+(BG2914-OFFSET(BG2914,-1,0,1-BJ2914))^2)))</f>
        <v>0</v>
      </c>
      <c r="BM2914" s="225" t="e">
        <f t="shared" ca="1" si="385"/>
        <v>#N/A</v>
      </c>
      <c r="BN2914" s="225" t="e">
        <f t="shared" ca="1" si="386"/>
        <v>#N/A</v>
      </c>
      <c r="BO2914" s="53" t="b">
        <f t="shared" ca="1" si="387"/>
        <v>0</v>
      </c>
    </row>
    <row r="2915" spans="52:67" x14ac:dyDescent="0.2">
      <c r="AZ2915" s="3">
        <f ca="1">IF(ISNUMBER(BI2915),((BI2915&gt;Probe_Head!$CB$15)+COUNTIF(OFFSET(Pinlist!$T$1,Chart!BD2915,0),"*CPW*")+(OFFSET(Pinlist!$L$1,Chart!BD2915,0)="36-40")&gt;0)+0,0)</f>
        <v>0</v>
      </c>
      <c r="BA2915" s="161" t="e">
        <f t="shared" ca="1" si="388"/>
        <v>#NUM!</v>
      </c>
      <c r="BB2915" s="66" t="e">
        <f t="shared" ca="1" si="382"/>
        <v>#NUM!</v>
      </c>
      <c r="BC2915" s="66" t="e">
        <f t="shared" ca="1" si="383"/>
        <v>#NUM!</v>
      </c>
      <c r="BD2915" s="156">
        <f ca="1">IFERROR(MATCH(BE2915,OFFSET(Pinlist!$A$2,BD2914*(BA2915=BA2914),0,$BT$23,1),0)+BD2914*(BA2915=BA2914),0)</f>
        <v>0</v>
      </c>
      <c r="BE2915" s="66" t="e">
        <f t="shared" ca="1" si="384"/>
        <v>#NUM!</v>
      </c>
      <c r="BF2915" s="76">
        <f ca="1">(OFFSET(Pinlist!$E$1,BD2915,0)-$BR$18)*MirrorX</f>
        <v>0</v>
      </c>
      <c r="BG2915" s="76">
        <f ca="1">OFFSET(Pinlist!$F$1,BD2915,0)-$BS$18</f>
        <v>0</v>
      </c>
      <c r="BH2915" s="439" t="e">
        <f ca="1">IF(LEFT(BE2915,2)="RF",OFFSET(Pinlist!$D$1,Chart!BD2915,0)&amp;"_"&amp;OFFSET(Pinlist!$G$1,Chart!BD2915,0),"")</f>
        <v>#NUM!</v>
      </c>
      <c r="BI2915" s="298" t="e">
        <f ca="1">IF(LEFT(BE2915,2)="RF",OFFSET(Pinlist!$I$1,Chart!BD2915,0))</f>
        <v>#NUM!</v>
      </c>
      <c r="BJ2915" s="156">
        <f t="shared" si="389"/>
        <v>2912</v>
      </c>
      <c r="BK2915" s="598" t="b">
        <f t="array" aca="1" ref="BK2915" ca="1">IF($BV$15,MIN(SQRT((BF2915-OFFSET(BF2915,1,0,$BU$26-BJ2915))^2+(BG2915-OFFSET(BG2915,1,0,$BU$26-BJ2915))^2)))</f>
        <v>0</v>
      </c>
      <c r="BL2915" s="598" t="b">
        <f t="array" aca="1" ref="BL2915" ca="1">IF($BV$15,MIN(SQRT((BF2915-OFFSET(BF2915,-1,0,1-BJ2915))^2+(BG2915-OFFSET(BG2915,-1,0,1-BJ2915))^2)))</f>
        <v>0</v>
      </c>
      <c r="BM2915" s="225" t="e">
        <f t="shared" ca="1" si="385"/>
        <v>#N/A</v>
      </c>
      <c r="BN2915" s="225" t="e">
        <f t="shared" ca="1" si="386"/>
        <v>#N/A</v>
      </c>
      <c r="BO2915" s="53" t="b">
        <f t="shared" ca="1" si="387"/>
        <v>0</v>
      </c>
    </row>
    <row r="2916" spans="52:67" x14ac:dyDescent="0.2">
      <c r="AZ2916" s="3">
        <f ca="1">IF(ISNUMBER(BI2916),((BI2916&gt;Probe_Head!$CB$15)+COUNTIF(OFFSET(Pinlist!$T$1,Chart!BD2916,0),"*CPW*")+(OFFSET(Pinlist!$L$1,Chart!BD2916,0)="36-40")&gt;0)+0,0)</f>
        <v>0</v>
      </c>
      <c r="BA2916" s="161" t="e">
        <f t="shared" ca="1" si="388"/>
        <v>#NUM!</v>
      </c>
      <c r="BB2916" s="66" t="e">
        <f t="shared" ca="1" si="382"/>
        <v>#NUM!</v>
      </c>
      <c r="BC2916" s="66" t="e">
        <f t="shared" ca="1" si="383"/>
        <v>#NUM!</v>
      </c>
      <c r="BD2916" s="156">
        <f ca="1">IFERROR(MATCH(BE2916,OFFSET(Pinlist!$A$2,BD2915*(BA2916=BA2915),0,$BT$23,1),0)+BD2915*(BA2916=BA2915),0)</f>
        <v>0</v>
      </c>
      <c r="BE2916" s="66" t="e">
        <f t="shared" ca="1" si="384"/>
        <v>#NUM!</v>
      </c>
      <c r="BF2916" s="76">
        <f ca="1">(OFFSET(Pinlist!$E$1,BD2916,0)-$BR$18)*MirrorX</f>
        <v>0</v>
      </c>
      <c r="BG2916" s="76">
        <f ca="1">OFFSET(Pinlist!$F$1,BD2916,0)-$BS$18</f>
        <v>0</v>
      </c>
      <c r="BH2916" s="439" t="e">
        <f ca="1">IF(LEFT(BE2916,2)="RF",OFFSET(Pinlist!$D$1,Chart!BD2916,0)&amp;"_"&amp;OFFSET(Pinlist!$G$1,Chart!BD2916,0),"")</f>
        <v>#NUM!</v>
      </c>
      <c r="BI2916" s="298" t="e">
        <f ca="1">IF(LEFT(BE2916,2)="RF",OFFSET(Pinlist!$I$1,Chart!BD2916,0))</f>
        <v>#NUM!</v>
      </c>
      <c r="BJ2916" s="156">
        <f t="shared" si="389"/>
        <v>2913</v>
      </c>
      <c r="BK2916" s="598" t="b">
        <f t="array" aca="1" ref="BK2916" ca="1">IF($BV$15,MIN(SQRT((BF2916-OFFSET(BF2916,1,0,$BU$26-BJ2916))^2+(BG2916-OFFSET(BG2916,1,0,$BU$26-BJ2916))^2)))</f>
        <v>0</v>
      </c>
      <c r="BL2916" s="598" t="b">
        <f t="array" aca="1" ref="BL2916" ca="1">IF($BV$15,MIN(SQRT((BF2916-OFFSET(BF2916,-1,0,1-BJ2916))^2+(BG2916-OFFSET(BG2916,-1,0,1-BJ2916))^2)))</f>
        <v>0</v>
      </c>
      <c r="BM2916" s="225" t="e">
        <f t="shared" ca="1" si="385"/>
        <v>#N/A</v>
      </c>
      <c r="BN2916" s="225" t="e">
        <f t="shared" ca="1" si="386"/>
        <v>#N/A</v>
      </c>
      <c r="BO2916" s="53" t="b">
        <f t="shared" ca="1" si="387"/>
        <v>0</v>
      </c>
    </row>
    <row r="2917" spans="52:67" x14ac:dyDescent="0.2">
      <c r="AZ2917" s="3">
        <f ca="1">IF(ISNUMBER(BI2917),((BI2917&gt;Probe_Head!$CB$15)+COUNTIF(OFFSET(Pinlist!$T$1,Chart!BD2917,0),"*CPW*")+(OFFSET(Pinlist!$L$1,Chart!BD2917,0)="36-40")&gt;0)+0,0)</f>
        <v>0</v>
      </c>
      <c r="BA2917" s="161" t="e">
        <f t="shared" ca="1" si="388"/>
        <v>#NUM!</v>
      </c>
      <c r="BB2917" s="66" t="e">
        <f t="shared" ca="1" si="382"/>
        <v>#NUM!</v>
      </c>
      <c r="BC2917" s="66" t="e">
        <f t="shared" ca="1" si="383"/>
        <v>#NUM!</v>
      </c>
      <c r="BD2917" s="156">
        <f ca="1">IFERROR(MATCH(BE2917,OFFSET(Pinlist!$A$2,BD2916*(BA2917=BA2916),0,$BT$23,1),0)+BD2916*(BA2917=BA2916),0)</f>
        <v>0</v>
      </c>
      <c r="BE2917" s="66" t="e">
        <f t="shared" ca="1" si="384"/>
        <v>#NUM!</v>
      </c>
      <c r="BF2917" s="76">
        <f ca="1">(OFFSET(Pinlist!$E$1,BD2917,0)-$BR$18)*MirrorX</f>
        <v>0</v>
      </c>
      <c r="BG2917" s="76">
        <f ca="1">OFFSET(Pinlist!$F$1,BD2917,0)-$BS$18</f>
        <v>0</v>
      </c>
      <c r="BH2917" s="439" t="e">
        <f ca="1">IF(LEFT(BE2917,2)="RF",OFFSET(Pinlist!$D$1,Chart!BD2917,0)&amp;"_"&amp;OFFSET(Pinlist!$G$1,Chart!BD2917,0),"")</f>
        <v>#NUM!</v>
      </c>
      <c r="BI2917" s="298" t="e">
        <f ca="1">IF(LEFT(BE2917,2)="RF",OFFSET(Pinlist!$I$1,Chart!BD2917,0))</f>
        <v>#NUM!</v>
      </c>
      <c r="BJ2917" s="156">
        <f t="shared" si="389"/>
        <v>2914</v>
      </c>
      <c r="BK2917" s="598" t="b">
        <f t="array" aca="1" ref="BK2917" ca="1">IF($BV$15,MIN(SQRT((BF2917-OFFSET(BF2917,1,0,$BU$26-BJ2917))^2+(BG2917-OFFSET(BG2917,1,0,$BU$26-BJ2917))^2)))</f>
        <v>0</v>
      </c>
      <c r="BL2917" s="598" t="b">
        <f t="array" aca="1" ref="BL2917" ca="1">IF($BV$15,MIN(SQRT((BF2917-OFFSET(BF2917,-1,0,1-BJ2917))^2+(BG2917-OFFSET(BG2917,-1,0,1-BJ2917))^2)))</f>
        <v>0</v>
      </c>
      <c r="BM2917" s="225" t="e">
        <f t="shared" ca="1" si="385"/>
        <v>#N/A</v>
      </c>
      <c r="BN2917" s="225" t="e">
        <f t="shared" ca="1" si="386"/>
        <v>#N/A</v>
      </c>
      <c r="BO2917" s="53" t="b">
        <f t="shared" ca="1" si="387"/>
        <v>0</v>
      </c>
    </row>
    <row r="2918" spans="52:67" x14ac:dyDescent="0.2">
      <c r="AZ2918" s="3">
        <f ca="1">IF(ISNUMBER(BI2918),((BI2918&gt;Probe_Head!$CB$15)+COUNTIF(OFFSET(Pinlist!$T$1,Chart!BD2918,0),"*CPW*")+(OFFSET(Pinlist!$L$1,Chart!BD2918,0)="36-40")&gt;0)+0,0)</f>
        <v>0</v>
      </c>
      <c r="BA2918" s="161" t="e">
        <f t="shared" ca="1" si="388"/>
        <v>#NUM!</v>
      </c>
      <c r="BB2918" s="66" t="e">
        <f t="shared" ca="1" si="382"/>
        <v>#NUM!</v>
      </c>
      <c r="BC2918" s="66" t="e">
        <f t="shared" ca="1" si="383"/>
        <v>#NUM!</v>
      </c>
      <c r="BD2918" s="156">
        <f ca="1">IFERROR(MATCH(BE2918,OFFSET(Pinlist!$A$2,BD2917*(BA2918=BA2917),0,$BT$23,1),0)+BD2917*(BA2918=BA2917),0)</f>
        <v>0</v>
      </c>
      <c r="BE2918" s="66" t="e">
        <f t="shared" ca="1" si="384"/>
        <v>#NUM!</v>
      </c>
      <c r="BF2918" s="76">
        <f ca="1">(OFFSET(Pinlist!$E$1,BD2918,0)-$BR$18)*MirrorX</f>
        <v>0</v>
      </c>
      <c r="BG2918" s="76">
        <f ca="1">OFFSET(Pinlist!$F$1,BD2918,0)-$BS$18</f>
        <v>0</v>
      </c>
      <c r="BH2918" s="439" t="e">
        <f ca="1">IF(LEFT(BE2918,2)="RF",OFFSET(Pinlist!$D$1,Chart!BD2918,0)&amp;"_"&amp;OFFSET(Pinlist!$G$1,Chart!BD2918,0),"")</f>
        <v>#NUM!</v>
      </c>
      <c r="BI2918" s="298" t="e">
        <f ca="1">IF(LEFT(BE2918,2)="RF",OFFSET(Pinlist!$I$1,Chart!BD2918,0))</f>
        <v>#NUM!</v>
      </c>
      <c r="BJ2918" s="156">
        <f t="shared" si="389"/>
        <v>2915</v>
      </c>
      <c r="BK2918" s="598" t="b">
        <f t="array" aca="1" ref="BK2918" ca="1">IF($BV$15,MIN(SQRT((BF2918-OFFSET(BF2918,1,0,$BU$26-BJ2918))^2+(BG2918-OFFSET(BG2918,1,0,$BU$26-BJ2918))^2)))</f>
        <v>0</v>
      </c>
      <c r="BL2918" s="598" t="b">
        <f t="array" aca="1" ref="BL2918" ca="1">IF($BV$15,MIN(SQRT((BF2918-OFFSET(BF2918,-1,0,1-BJ2918))^2+(BG2918-OFFSET(BG2918,-1,0,1-BJ2918))^2)))</f>
        <v>0</v>
      </c>
      <c r="BM2918" s="225" t="e">
        <f t="shared" ca="1" si="385"/>
        <v>#N/A</v>
      </c>
      <c r="BN2918" s="225" t="e">
        <f t="shared" ca="1" si="386"/>
        <v>#N/A</v>
      </c>
      <c r="BO2918" s="53" t="b">
        <f t="shared" ca="1" si="387"/>
        <v>0</v>
      </c>
    </row>
    <row r="2919" spans="52:67" x14ac:dyDescent="0.2">
      <c r="AZ2919" s="3">
        <f ca="1">IF(ISNUMBER(BI2919),((BI2919&gt;Probe_Head!$CB$15)+COUNTIF(OFFSET(Pinlist!$T$1,Chart!BD2919,0),"*CPW*")+(OFFSET(Pinlist!$L$1,Chart!BD2919,0)="36-40")&gt;0)+0,0)</f>
        <v>0</v>
      </c>
      <c r="BA2919" s="161" t="e">
        <f t="shared" ca="1" si="388"/>
        <v>#NUM!</v>
      </c>
      <c r="BB2919" s="66" t="e">
        <f t="shared" ca="1" si="382"/>
        <v>#NUM!</v>
      </c>
      <c r="BC2919" s="66" t="e">
        <f t="shared" ca="1" si="383"/>
        <v>#NUM!</v>
      </c>
      <c r="BD2919" s="156">
        <f ca="1">IFERROR(MATCH(BE2919,OFFSET(Pinlist!$A$2,BD2918*(BA2919=BA2918),0,$BT$23,1),0)+BD2918*(BA2919=BA2918),0)</f>
        <v>0</v>
      </c>
      <c r="BE2919" s="66" t="e">
        <f t="shared" ca="1" si="384"/>
        <v>#NUM!</v>
      </c>
      <c r="BF2919" s="76">
        <f ca="1">(OFFSET(Pinlist!$E$1,BD2919,0)-$BR$18)*MirrorX</f>
        <v>0</v>
      </c>
      <c r="BG2919" s="76">
        <f ca="1">OFFSET(Pinlist!$F$1,BD2919,0)-$BS$18</f>
        <v>0</v>
      </c>
      <c r="BH2919" s="439" t="e">
        <f ca="1">IF(LEFT(BE2919,2)="RF",OFFSET(Pinlist!$D$1,Chart!BD2919,0)&amp;"_"&amp;OFFSET(Pinlist!$G$1,Chart!BD2919,0),"")</f>
        <v>#NUM!</v>
      </c>
      <c r="BI2919" s="298" t="e">
        <f ca="1">IF(LEFT(BE2919,2)="RF",OFFSET(Pinlist!$I$1,Chart!BD2919,0))</f>
        <v>#NUM!</v>
      </c>
      <c r="BJ2919" s="156">
        <f t="shared" si="389"/>
        <v>2916</v>
      </c>
      <c r="BK2919" s="598" t="b">
        <f t="array" aca="1" ref="BK2919" ca="1">IF($BV$15,MIN(SQRT((BF2919-OFFSET(BF2919,1,0,$BU$26-BJ2919))^2+(BG2919-OFFSET(BG2919,1,0,$BU$26-BJ2919))^2)))</f>
        <v>0</v>
      </c>
      <c r="BL2919" s="598" t="b">
        <f t="array" aca="1" ref="BL2919" ca="1">IF($BV$15,MIN(SQRT((BF2919-OFFSET(BF2919,-1,0,1-BJ2919))^2+(BG2919-OFFSET(BG2919,-1,0,1-BJ2919))^2)))</f>
        <v>0</v>
      </c>
      <c r="BM2919" s="225" t="e">
        <f t="shared" ca="1" si="385"/>
        <v>#N/A</v>
      </c>
      <c r="BN2919" s="225" t="e">
        <f t="shared" ca="1" si="386"/>
        <v>#N/A</v>
      </c>
      <c r="BO2919" s="53" t="b">
        <f t="shared" ca="1" si="387"/>
        <v>0</v>
      </c>
    </row>
    <row r="2920" spans="52:67" x14ac:dyDescent="0.2">
      <c r="AZ2920" s="3">
        <f ca="1">IF(ISNUMBER(BI2920),((BI2920&gt;Probe_Head!$CB$15)+COUNTIF(OFFSET(Pinlist!$T$1,Chart!BD2920,0),"*CPW*")+(OFFSET(Pinlist!$L$1,Chart!BD2920,0)="36-40")&gt;0)+0,0)</f>
        <v>0</v>
      </c>
      <c r="BA2920" s="161" t="e">
        <f t="shared" ca="1" si="388"/>
        <v>#NUM!</v>
      </c>
      <c r="BB2920" s="66" t="e">
        <f t="shared" ca="1" si="382"/>
        <v>#NUM!</v>
      </c>
      <c r="BC2920" s="66" t="e">
        <f t="shared" ca="1" si="383"/>
        <v>#NUM!</v>
      </c>
      <c r="BD2920" s="156">
        <f ca="1">IFERROR(MATCH(BE2920,OFFSET(Pinlist!$A$2,BD2919*(BA2920=BA2919),0,$BT$23,1),0)+BD2919*(BA2920=BA2919),0)</f>
        <v>0</v>
      </c>
      <c r="BE2920" s="66" t="e">
        <f t="shared" ca="1" si="384"/>
        <v>#NUM!</v>
      </c>
      <c r="BF2920" s="76">
        <f ca="1">(OFFSET(Pinlist!$E$1,BD2920,0)-$BR$18)*MirrorX</f>
        <v>0</v>
      </c>
      <c r="BG2920" s="76">
        <f ca="1">OFFSET(Pinlist!$F$1,BD2920,0)-$BS$18</f>
        <v>0</v>
      </c>
      <c r="BH2920" s="439" t="e">
        <f ca="1">IF(LEFT(BE2920,2)="RF",OFFSET(Pinlist!$D$1,Chart!BD2920,0)&amp;"_"&amp;OFFSET(Pinlist!$G$1,Chart!BD2920,0),"")</f>
        <v>#NUM!</v>
      </c>
      <c r="BI2920" s="298" t="e">
        <f ca="1">IF(LEFT(BE2920,2)="RF",OFFSET(Pinlist!$I$1,Chart!BD2920,0))</f>
        <v>#NUM!</v>
      </c>
      <c r="BJ2920" s="156">
        <f t="shared" si="389"/>
        <v>2917</v>
      </c>
      <c r="BK2920" s="598" t="b">
        <f t="array" aca="1" ref="BK2920" ca="1">IF($BV$15,MIN(SQRT((BF2920-OFFSET(BF2920,1,0,$BU$26-BJ2920))^2+(BG2920-OFFSET(BG2920,1,0,$BU$26-BJ2920))^2)))</f>
        <v>0</v>
      </c>
      <c r="BL2920" s="598" t="b">
        <f t="array" aca="1" ref="BL2920" ca="1">IF($BV$15,MIN(SQRT((BF2920-OFFSET(BF2920,-1,0,1-BJ2920))^2+(BG2920-OFFSET(BG2920,-1,0,1-BJ2920))^2)))</f>
        <v>0</v>
      </c>
      <c r="BM2920" s="225" t="e">
        <f t="shared" ca="1" si="385"/>
        <v>#N/A</v>
      </c>
      <c r="BN2920" s="225" t="e">
        <f t="shared" ca="1" si="386"/>
        <v>#N/A</v>
      </c>
      <c r="BO2920" s="53" t="b">
        <f t="shared" ca="1" si="387"/>
        <v>0</v>
      </c>
    </row>
    <row r="2921" spans="52:67" x14ac:dyDescent="0.2">
      <c r="AZ2921" s="3">
        <f ca="1">IF(ISNUMBER(BI2921),((BI2921&gt;Probe_Head!$CB$15)+COUNTIF(OFFSET(Pinlist!$T$1,Chart!BD2921,0),"*CPW*")+(OFFSET(Pinlist!$L$1,Chart!BD2921,0)="36-40")&gt;0)+0,0)</f>
        <v>0</v>
      </c>
      <c r="BA2921" s="161" t="e">
        <f t="shared" ca="1" si="388"/>
        <v>#NUM!</v>
      </c>
      <c r="BB2921" s="66" t="e">
        <f t="shared" ca="1" si="382"/>
        <v>#NUM!</v>
      </c>
      <c r="BC2921" s="66" t="e">
        <f t="shared" ca="1" si="383"/>
        <v>#NUM!</v>
      </c>
      <c r="BD2921" s="156">
        <f ca="1">IFERROR(MATCH(BE2921,OFFSET(Pinlist!$A$2,BD2920*(BA2921=BA2920),0,$BT$23,1),0)+BD2920*(BA2921=BA2920),0)</f>
        <v>0</v>
      </c>
      <c r="BE2921" s="66" t="e">
        <f t="shared" ca="1" si="384"/>
        <v>#NUM!</v>
      </c>
      <c r="BF2921" s="76">
        <f ca="1">(OFFSET(Pinlist!$E$1,BD2921,0)-$BR$18)*MirrorX</f>
        <v>0</v>
      </c>
      <c r="BG2921" s="76">
        <f ca="1">OFFSET(Pinlist!$F$1,BD2921,0)-$BS$18</f>
        <v>0</v>
      </c>
      <c r="BH2921" s="439" t="e">
        <f ca="1">IF(LEFT(BE2921,2)="RF",OFFSET(Pinlist!$D$1,Chart!BD2921,0)&amp;"_"&amp;OFFSET(Pinlist!$G$1,Chart!BD2921,0),"")</f>
        <v>#NUM!</v>
      </c>
      <c r="BI2921" s="298" t="e">
        <f ca="1">IF(LEFT(BE2921,2)="RF",OFFSET(Pinlist!$I$1,Chart!BD2921,0))</f>
        <v>#NUM!</v>
      </c>
      <c r="BJ2921" s="156">
        <f t="shared" si="389"/>
        <v>2918</v>
      </c>
      <c r="BK2921" s="598" t="b">
        <f t="array" aca="1" ref="BK2921" ca="1">IF($BV$15,MIN(SQRT((BF2921-OFFSET(BF2921,1,0,$BU$26-BJ2921))^2+(BG2921-OFFSET(BG2921,1,0,$BU$26-BJ2921))^2)))</f>
        <v>0</v>
      </c>
      <c r="BL2921" s="598" t="b">
        <f t="array" aca="1" ref="BL2921" ca="1">IF($BV$15,MIN(SQRT((BF2921-OFFSET(BF2921,-1,0,1-BJ2921))^2+(BG2921-OFFSET(BG2921,-1,0,1-BJ2921))^2)))</f>
        <v>0</v>
      </c>
      <c r="BM2921" s="225" t="e">
        <f t="shared" ca="1" si="385"/>
        <v>#N/A</v>
      </c>
      <c r="BN2921" s="225" t="e">
        <f t="shared" ca="1" si="386"/>
        <v>#N/A</v>
      </c>
      <c r="BO2921" s="53" t="b">
        <f t="shared" ca="1" si="387"/>
        <v>0</v>
      </c>
    </row>
    <row r="2922" spans="52:67" x14ac:dyDescent="0.2">
      <c r="AZ2922" s="3">
        <f ca="1">IF(ISNUMBER(BI2922),((BI2922&gt;Probe_Head!$CB$15)+COUNTIF(OFFSET(Pinlist!$T$1,Chart!BD2922,0),"*CPW*")+(OFFSET(Pinlist!$L$1,Chart!BD2922,0)="36-40")&gt;0)+0,0)</f>
        <v>0</v>
      </c>
      <c r="BA2922" s="161" t="e">
        <f t="shared" ca="1" si="388"/>
        <v>#NUM!</v>
      </c>
      <c r="BB2922" s="66" t="e">
        <f t="shared" ca="1" si="382"/>
        <v>#NUM!</v>
      </c>
      <c r="BC2922" s="66" t="e">
        <f t="shared" ca="1" si="383"/>
        <v>#NUM!</v>
      </c>
      <c r="BD2922" s="156">
        <f ca="1">IFERROR(MATCH(BE2922,OFFSET(Pinlist!$A$2,BD2921*(BA2922=BA2921),0,$BT$23,1),0)+BD2921*(BA2922=BA2921),0)</f>
        <v>0</v>
      </c>
      <c r="BE2922" s="66" t="e">
        <f t="shared" ca="1" si="384"/>
        <v>#NUM!</v>
      </c>
      <c r="BF2922" s="76">
        <f ca="1">(OFFSET(Pinlist!$E$1,BD2922,0)-$BR$18)*MirrorX</f>
        <v>0</v>
      </c>
      <c r="BG2922" s="76">
        <f ca="1">OFFSET(Pinlist!$F$1,BD2922,0)-$BS$18</f>
        <v>0</v>
      </c>
      <c r="BH2922" s="439" t="e">
        <f ca="1">IF(LEFT(BE2922,2)="RF",OFFSET(Pinlist!$D$1,Chart!BD2922,0)&amp;"_"&amp;OFFSET(Pinlist!$G$1,Chart!BD2922,0),"")</f>
        <v>#NUM!</v>
      </c>
      <c r="BI2922" s="298" t="e">
        <f ca="1">IF(LEFT(BE2922,2)="RF",OFFSET(Pinlist!$I$1,Chart!BD2922,0))</f>
        <v>#NUM!</v>
      </c>
      <c r="BJ2922" s="156">
        <f t="shared" si="389"/>
        <v>2919</v>
      </c>
      <c r="BK2922" s="598" t="b">
        <f t="array" aca="1" ref="BK2922" ca="1">IF($BV$15,MIN(SQRT((BF2922-OFFSET(BF2922,1,0,$BU$26-BJ2922))^2+(BG2922-OFFSET(BG2922,1,0,$BU$26-BJ2922))^2)))</f>
        <v>0</v>
      </c>
      <c r="BL2922" s="598" t="b">
        <f t="array" aca="1" ref="BL2922" ca="1">IF($BV$15,MIN(SQRT((BF2922-OFFSET(BF2922,-1,0,1-BJ2922))^2+(BG2922-OFFSET(BG2922,-1,0,1-BJ2922))^2)))</f>
        <v>0</v>
      </c>
      <c r="BM2922" s="225" t="e">
        <f t="shared" ca="1" si="385"/>
        <v>#N/A</v>
      </c>
      <c r="BN2922" s="225" t="e">
        <f t="shared" ca="1" si="386"/>
        <v>#N/A</v>
      </c>
      <c r="BO2922" s="53" t="b">
        <f t="shared" ca="1" si="387"/>
        <v>0</v>
      </c>
    </row>
    <row r="2923" spans="52:67" x14ac:dyDescent="0.2">
      <c r="AZ2923" s="3">
        <f ca="1">IF(ISNUMBER(BI2923),((BI2923&gt;Probe_Head!$CB$15)+COUNTIF(OFFSET(Pinlist!$T$1,Chart!BD2923,0),"*CPW*")+(OFFSET(Pinlist!$L$1,Chart!BD2923,0)="36-40")&gt;0)+0,0)</f>
        <v>0</v>
      </c>
      <c r="BA2923" s="161" t="e">
        <f t="shared" ca="1" si="388"/>
        <v>#NUM!</v>
      </c>
      <c r="BB2923" s="66" t="e">
        <f t="shared" ca="1" si="382"/>
        <v>#NUM!</v>
      </c>
      <c r="BC2923" s="66" t="e">
        <f t="shared" ca="1" si="383"/>
        <v>#NUM!</v>
      </c>
      <c r="BD2923" s="156">
        <f ca="1">IFERROR(MATCH(BE2923,OFFSET(Pinlist!$A$2,BD2922*(BA2923=BA2922),0,$BT$23,1),0)+BD2922*(BA2923=BA2922),0)</f>
        <v>0</v>
      </c>
      <c r="BE2923" s="66" t="e">
        <f t="shared" ca="1" si="384"/>
        <v>#NUM!</v>
      </c>
      <c r="BF2923" s="76">
        <f ca="1">(OFFSET(Pinlist!$E$1,BD2923,0)-$BR$18)*MirrorX</f>
        <v>0</v>
      </c>
      <c r="BG2923" s="76">
        <f ca="1">OFFSET(Pinlist!$F$1,BD2923,0)-$BS$18</f>
        <v>0</v>
      </c>
      <c r="BH2923" s="439" t="e">
        <f ca="1">IF(LEFT(BE2923,2)="RF",OFFSET(Pinlist!$D$1,Chart!BD2923,0)&amp;"_"&amp;OFFSET(Pinlist!$G$1,Chart!BD2923,0),"")</f>
        <v>#NUM!</v>
      </c>
      <c r="BI2923" s="298" t="e">
        <f ca="1">IF(LEFT(BE2923,2)="RF",OFFSET(Pinlist!$I$1,Chart!BD2923,0))</f>
        <v>#NUM!</v>
      </c>
      <c r="BJ2923" s="156">
        <f t="shared" si="389"/>
        <v>2920</v>
      </c>
      <c r="BK2923" s="598" t="b">
        <f t="array" aca="1" ref="BK2923" ca="1">IF($BV$15,MIN(SQRT((BF2923-OFFSET(BF2923,1,0,$BU$26-BJ2923))^2+(BG2923-OFFSET(BG2923,1,0,$BU$26-BJ2923))^2)))</f>
        <v>0</v>
      </c>
      <c r="BL2923" s="598" t="b">
        <f t="array" aca="1" ref="BL2923" ca="1">IF($BV$15,MIN(SQRT((BF2923-OFFSET(BF2923,-1,0,1-BJ2923))^2+(BG2923-OFFSET(BG2923,-1,0,1-BJ2923))^2)))</f>
        <v>0</v>
      </c>
      <c r="BM2923" s="225" t="e">
        <f t="shared" ca="1" si="385"/>
        <v>#N/A</v>
      </c>
      <c r="BN2923" s="225" t="e">
        <f t="shared" ca="1" si="386"/>
        <v>#N/A</v>
      </c>
      <c r="BO2923" s="53" t="b">
        <f t="shared" ca="1" si="387"/>
        <v>0</v>
      </c>
    </row>
    <row r="2924" spans="52:67" x14ac:dyDescent="0.2">
      <c r="AZ2924" s="3">
        <f ca="1">IF(ISNUMBER(BI2924),((BI2924&gt;Probe_Head!$CB$15)+COUNTIF(OFFSET(Pinlist!$T$1,Chart!BD2924,0),"*CPW*")+(OFFSET(Pinlist!$L$1,Chart!BD2924,0)="36-40")&gt;0)+0,0)</f>
        <v>0</v>
      </c>
      <c r="BA2924" s="161" t="e">
        <f t="shared" ca="1" si="388"/>
        <v>#NUM!</v>
      </c>
      <c r="BB2924" s="66" t="e">
        <f t="shared" ca="1" si="382"/>
        <v>#NUM!</v>
      </c>
      <c r="BC2924" s="66" t="e">
        <f t="shared" ca="1" si="383"/>
        <v>#NUM!</v>
      </c>
      <c r="BD2924" s="156">
        <f ca="1">IFERROR(MATCH(BE2924,OFFSET(Pinlist!$A$2,BD2923*(BA2924=BA2923),0,$BT$23,1),0)+BD2923*(BA2924=BA2923),0)</f>
        <v>0</v>
      </c>
      <c r="BE2924" s="66" t="e">
        <f t="shared" ca="1" si="384"/>
        <v>#NUM!</v>
      </c>
      <c r="BF2924" s="76">
        <f ca="1">(OFFSET(Pinlist!$E$1,BD2924,0)-$BR$18)*MirrorX</f>
        <v>0</v>
      </c>
      <c r="BG2924" s="76">
        <f ca="1">OFFSET(Pinlist!$F$1,BD2924,0)-$BS$18</f>
        <v>0</v>
      </c>
      <c r="BH2924" s="439" t="e">
        <f ca="1">IF(LEFT(BE2924,2)="RF",OFFSET(Pinlist!$D$1,Chart!BD2924,0)&amp;"_"&amp;OFFSET(Pinlist!$G$1,Chart!BD2924,0),"")</f>
        <v>#NUM!</v>
      </c>
      <c r="BI2924" s="298" t="e">
        <f ca="1">IF(LEFT(BE2924,2)="RF",OFFSET(Pinlist!$I$1,Chart!BD2924,0))</f>
        <v>#NUM!</v>
      </c>
      <c r="BJ2924" s="156">
        <f t="shared" si="389"/>
        <v>2921</v>
      </c>
      <c r="BK2924" s="598" t="b">
        <f t="array" aca="1" ref="BK2924" ca="1">IF($BV$15,MIN(SQRT((BF2924-OFFSET(BF2924,1,0,$BU$26-BJ2924))^2+(BG2924-OFFSET(BG2924,1,0,$BU$26-BJ2924))^2)))</f>
        <v>0</v>
      </c>
      <c r="BL2924" s="598" t="b">
        <f t="array" aca="1" ref="BL2924" ca="1">IF($BV$15,MIN(SQRT((BF2924-OFFSET(BF2924,-1,0,1-BJ2924))^2+(BG2924-OFFSET(BG2924,-1,0,1-BJ2924))^2)))</f>
        <v>0</v>
      </c>
      <c r="BM2924" s="225" t="e">
        <f t="shared" ca="1" si="385"/>
        <v>#N/A</v>
      </c>
      <c r="BN2924" s="225" t="e">
        <f t="shared" ca="1" si="386"/>
        <v>#N/A</v>
      </c>
      <c r="BO2924" s="53" t="b">
        <f t="shared" ca="1" si="387"/>
        <v>0</v>
      </c>
    </row>
    <row r="2925" spans="52:67" x14ac:dyDescent="0.2">
      <c r="AZ2925" s="3">
        <f ca="1">IF(ISNUMBER(BI2925),((BI2925&gt;Probe_Head!$CB$15)+COUNTIF(OFFSET(Pinlist!$T$1,Chart!BD2925,0),"*CPW*")+(OFFSET(Pinlist!$L$1,Chart!BD2925,0)="36-40")&gt;0)+0,0)</f>
        <v>0</v>
      </c>
      <c r="BA2925" s="161" t="e">
        <f t="shared" ca="1" si="388"/>
        <v>#NUM!</v>
      </c>
      <c r="BB2925" s="66" t="e">
        <f t="shared" ca="1" si="382"/>
        <v>#NUM!</v>
      </c>
      <c r="BC2925" s="66" t="e">
        <f t="shared" ca="1" si="383"/>
        <v>#NUM!</v>
      </c>
      <c r="BD2925" s="156">
        <f ca="1">IFERROR(MATCH(BE2925,OFFSET(Pinlist!$A$2,BD2924*(BA2925=BA2924),0,$BT$23,1),0)+BD2924*(BA2925=BA2924),0)</f>
        <v>0</v>
      </c>
      <c r="BE2925" s="66" t="e">
        <f t="shared" ca="1" si="384"/>
        <v>#NUM!</v>
      </c>
      <c r="BF2925" s="76">
        <f ca="1">(OFFSET(Pinlist!$E$1,BD2925,0)-$BR$18)*MirrorX</f>
        <v>0</v>
      </c>
      <c r="BG2925" s="76">
        <f ca="1">OFFSET(Pinlist!$F$1,BD2925,0)-$BS$18</f>
        <v>0</v>
      </c>
      <c r="BH2925" s="439" t="e">
        <f ca="1">IF(LEFT(BE2925,2)="RF",OFFSET(Pinlist!$D$1,Chart!BD2925,0)&amp;"_"&amp;OFFSET(Pinlist!$G$1,Chart!BD2925,0),"")</f>
        <v>#NUM!</v>
      </c>
      <c r="BI2925" s="298" t="e">
        <f ca="1">IF(LEFT(BE2925,2)="RF",OFFSET(Pinlist!$I$1,Chart!BD2925,0))</f>
        <v>#NUM!</v>
      </c>
      <c r="BJ2925" s="156">
        <f t="shared" si="389"/>
        <v>2922</v>
      </c>
      <c r="BK2925" s="598" t="b">
        <f t="array" aca="1" ref="BK2925" ca="1">IF($BV$15,MIN(SQRT((BF2925-OFFSET(BF2925,1,0,$BU$26-BJ2925))^2+(BG2925-OFFSET(BG2925,1,0,$BU$26-BJ2925))^2)))</f>
        <v>0</v>
      </c>
      <c r="BL2925" s="598" t="b">
        <f t="array" aca="1" ref="BL2925" ca="1">IF($BV$15,MIN(SQRT((BF2925-OFFSET(BF2925,-1,0,1-BJ2925))^2+(BG2925-OFFSET(BG2925,-1,0,1-BJ2925))^2)))</f>
        <v>0</v>
      </c>
      <c r="BM2925" s="225" t="e">
        <f t="shared" ca="1" si="385"/>
        <v>#N/A</v>
      </c>
      <c r="BN2925" s="225" t="e">
        <f t="shared" ca="1" si="386"/>
        <v>#N/A</v>
      </c>
      <c r="BO2925" s="53" t="b">
        <f t="shared" ca="1" si="387"/>
        <v>0</v>
      </c>
    </row>
    <row r="2926" spans="52:67" x14ac:dyDescent="0.2">
      <c r="AZ2926" s="3">
        <f ca="1">IF(ISNUMBER(BI2926),((BI2926&gt;Probe_Head!$CB$15)+COUNTIF(OFFSET(Pinlist!$T$1,Chart!BD2926,0),"*CPW*")+(OFFSET(Pinlist!$L$1,Chart!BD2926,0)="36-40")&gt;0)+0,0)</f>
        <v>0</v>
      </c>
      <c r="BA2926" s="161" t="e">
        <f t="shared" ca="1" si="388"/>
        <v>#NUM!</v>
      </c>
      <c r="BB2926" s="66" t="e">
        <f t="shared" ca="1" si="382"/>
        <v>#NUM!</v>
      </c>
      <c r="BC2926" s="66" t="e">
        <f t="shared" ca="1" si="383"/>
        <v>#NUM!</v>
      </c>
      <c r="BD2926" s="156">
        <f ca="1">IFERROR(MATCH(BE2926,OFFSET(Pinlist!$A$2,BD2925*(BA2926=BA2925),0,$BT$23,1),0)+BD2925*(BA2926=BA2925),0)</f>
        <v>0</v>
      </c>
      <c r="BE2926" s="66" t="e">
        <f t="shared" ca="1" si="384"/>
        <v>#NUM!</v>
      </c>
      <c r="BF2926" s="76">
        <f ca="1">(OFFSET(Pinlist!$E$1,BD2926,0)-$BR$18)*MirrorX</f>
        <v>0</v>
      </c>
      <c r="BG2926" s="76">
        <f ca="1">OFFSET(Pinlist!$F$1,BD2926,0)-$BS$18</f>
        <v>0</v>
      </c>
      <c r="BH2926" s="439" t="e">
        <f ca="1">IF(LEFT(BE2926,2)="RF",OFFSET(Pinlist!$D$1,Chart!BD2926,0)&amp;"_"&amp;OFFSET(Pinlist!$G$1,Chart!BD2926,0),"")</f>
        <v>#NUM!</v>
      </c>
      <c r="BI2926" s="298" t="e">
        <f ca="1">IF(LEFT(BE2926,2)="RF",OFFSET(Pinlist!$I$1,Chart!BD2926,0))</f>
        <v>#NUM!</v>
      </c>
      <c r="BJ2926" s="156">
        <f t="shared" si="389"/>
        <v>2923</v>
      </c>
      <c r="BK2926" s="598" t="b">
        <f t="array" aca="1" ref="BK2926" ca="1">IF($BV$15,MIN(SQRT((BF2926-OFFSET(BF2926,1,0,$BU$26-BJ2926))^2+(BG2926-OFFSET(BG2926,1,0,$BU$26-BJ2926))^2)))</f>
        <v>0</v>
      </c>
      <c r="BL2926" s="598" t="b">
        <f t="array" aca="1" ref="BL2926" ca="1">IF($BV$15,MIN(SQRT((BF2926-OFFSET(BF2926,-1,0,1-BJ2926))^2+(BG2926-OFFSET(BG2926,-1,0,1-BJ2926))^2)))</f>
        <v>0</v>
      </c>
      <c r="BM2926" s="225" t="e">
        <f t="shared" ca="1" si="385"/>
        <v>#N/A</v>
      </c>
      <c r="BN2926" s="225" t="e">
        <f t="shared" ca="1" si="386"/>
        <v>#N/A</v>
      </c>
      <c r="BO2926" s="53" t="b">
        <f t="shared" ca="1" si="387"/>
        <v>0</v>
      </c>
    </row>
    <row r="2927" spans="52:67" x14ac:dyDescent="0.2">
      <c r="AZ2927" s="3">
        <f ca="1">IF(ISNUMBER(BI2927),((BI2927&gt;Probe_Head!$CB$15)+COUNTIF(OFFSET(Pinlist!$T$1,Chart!BD2927,0),"*CPW*")+(OFFSET(Pinlist!$L$1,Chart!BD2927,0)="36-40")&gt;0)+0,0)</f>
        <v>0</v>
      </c>
      <c r="BA2927" s="161" t="e">
        <f t="shared" ca="1" si="388"/>
        <v>#NUM!</v>
      </c>
      <c r="BB2927" s="66" t="e">
        <f t="shared" ca="1" si="382"/>
        <v>#NUM!</v>
      </c>
      <c r="BC2927" s="66" t="e">
        <f t="shared" ca="1" si="383"/>
        <v>#NUM!</v>
      </c>
      <c r="BD2927" s="156">
        <f ca="1">IFERROR(MATCH(BE2927,OFFSET(Pinlist!$A$2,BD2926*(BA2927=BA2926),0,$BT$23,1),0)+BD2926*(BA2927=BA2926),0)</f>
        <v>0</v>
      </c>
      <c r="BE2927" s="66" t="e">
        <f t="shared" ca="1" si="384"/>
        <v>#NUM!</v>
      </c>
      <c r="BF2927" s="76">
        <f ca="1">(OFFSET(Pinlist!$E$1,BD2927,0)-$BR$18)*MirrorX</f>
        <v>0</v>
      </c>
      <c r="BG2927" s="76">
        <f ca="1">OFFSET(Pinlist!$F$1,BD2927,0)-$BS$18</f>
        <v>0</v>
      </c>
      <c r="BH2927" s="439" t="e">
        <f ca="1">IF(LEFT(BE2927,2)="RF",OFFSET(Pinlist!$D$1,Chart!BD2927,0)&amp;"_"&amp;OFFSET(Pinlist!$G$1,Chart!BD2927,0),"")</f>
        <v>#NUM!</v>
      </c>
      <c r="BI2927" s="298" t="e">
        <f ca="1">IF(LEFT(BE2927,2)="RF",OFFSET(Pinlist!$I$1,Chart!BD2927,0))</f>
        <v>#NUM!</v>
      </c>
      <c r="BJ2927" s="156">
        <f t="shared" si="389"/>
        <v>2924</v>
      </c>
      <c r="BK2927" s="598" t="b">
        <f t="array" aca="1" ref="BK2927" ca="1">IF($BV$15,MIN(SQRT((BF2927-OFFSET(BF2927,1,0,$BU$26-BJ2927))^2+(BG2927-OFFSET(BG2927,1,0,$BU$26-BJ2927))^2)))</f>
        <v>0</v>
      </c>
      <c r="BL2927" s="598" t="b">
        <f t="array" aca="1" ref="BL2927" ca="1">IF($BV$15,MIN(SQRT((BF2927-OFFSET(BF2927,-1,0,1-BJ2927))^2+(BG2927-OFFSET(BG2927,-1,0,1-BJ2927))^2)))</f>
        <v>0</v>
      </c>
      <c r="BM2927" s="225" t="e">
        <f t="shared" ca="1" si="385"/>
        <v>#N/A</v>
      </c>
      <c r="BN2927" s="225" t="e">
        <f t="shared" ca="1" si="386"/>
        <v>#N/A</v>
      </c>
      <c r="BO2927" s="53" t="b">
        <f t="shared" ca="1" si="387"/>
        <v>0</v>
      </c>
    </row>
    <row r="2928" spans="52:67" x14ac:dyDescent="0.2">
      <c r="AZ2928" s="3">
        <f ca="1">IF(ISNUMBER(BI2928),((BI2928&gt;Probe_Head!$CB$15)+COUNTIF(OFFSET(Pinlist!$T$1,Chart!BD2928,0),"*CPW*")+(OFFSET(Pinlist!$L$1,Chart!BD2928,0)="36-40")&gt;0)+0,0)</f>
        <v>0</v>
      </c>
      <c r="BA2928" s="161" t="e">
        <f t="shared" ca="1" si="388"/>
        <v>#NUM!</v>
      </c>
      <c r="BB2928" s="66" t="e">
        <f t="shared" ca="1" si="382"/>
        <v>#NUM!</v>
      </c>
      <c r="BC2928" s="66" t="e">
        <f t="shared" ca="1" si="383"/>
        <v>#NUM!</v>
      </c>
      <c r="BD2928" s="156">
        <f ca="1">IFERROR(MATCH(BE2928,OFFSET(Pinlist!$A$2,BD2927*(BA2928=BA2927),0,$BT$23,1),0)+BD2927*(BA2928=BA2927),0)</f>
        <v>0</v>
      </c>
      <c r="BE2928" s="66" t="e">
        <f t="shared" ca="1" si="384"/>
        <v>#NUM!</v>
      </c>
      <c r="BF2928" s="76">
        <f ca="1">(OFFSET(Pinlist!$E$1,BD2928,0)-$BR$18)*MirrorX</f>
        <v>0</v>
      </c>
      <c r="BG2928" s="76">
        <f ca="1">OFFSET(Pinlist!$F$1,BD2928,0)-$BS$18</f>
        <v>0</v>
      </c>
      <c r="BH2928" s="439" t="e">
        <f ca="1">IF(LEFT(BE2928,2)="RF",OFFSET(Pinlist!$D$1,Chart!BD2928,0)&amp;"_"&amp;OFFSET(Pinlist!$G$1,Chart!BD2928,0),"")</f>
        <v>#NUM!</v>
      </c>
      <c r="BI2928" s="298" t="e">
        <f ca="1">IF(LEFT(BE2928,2)="RF",OFFSET(Pinlist!$I$1,Chart!BD2928,0))</f>
        <v>#NUM!</v>
      </c>
      <c r="BJ2928" s="156">
        <f t="shared" si="389"/>
        <v>2925</v>
      </c>
      <c r="BK2928" s="598" t="b">
        <f t="array" aca="1" ref="BK2928" ca="1">IF($BV$15,MIN(SQRT((BF2928-OFFSET(BF2928,1,0,$BU$26-BJ2928))^2+(BG2928-OFFSET(BG2928,1,0,$BU$26-BJ2928))^2)))</f>
        <v>0</v>
      </c>
      <c r="BL2928" s="598" t="b">
        <f t="array" aca="1" ref="BL2928" ca="1">IF($BV$15,MIN(SQRT((BF2928-OFFSET(BF2928,-1,0,1-BJ2928))^2+(BG2928-OFFSET(BG2928,-1,0,1-BJ2928))^2)))</f>
        <v>0</v>
      </c>
      <c r="BM2928" s="225" t="e">
        <f t="shared" ca="1" si="385"/>
        <v>#N/A</v>
      </c>
      <c r="BN2928" s="225" t="e">
        <f t="shared" ca="1" si="386"/>
        <v>#N/A</v>
      </c>
      <c r="BO2928" s="53" t="b">
        <f t="shared" ca="1" si="387"/>
        <v>0</v>
      </c>
    </row>
    <row r="2929" spans="52:67" x14ac:dyDescent="0.2">
      <c r="AZ2929" s="3">
        <f ca="1">IF(ISNUMBER(BI2929),((BI2929&gt;Probe_Head!$CB$15)+COUNTIF(OFFSET(Pinlist!$T$1,Chart!BD2929,0),"*CPW*")+(OFFSET(Pinlist!$L$1,Chart!BD2929,0)="36-40")&gt;0)+0,0)</f>
        <v>0</v>
      </c>
      <c r="BA2929" s="161" t="e">
        <f t="shared" ca="1" si="388"/>
        <v>#NUM!</v>
      </c>
      <c r="BB2929" s="66" t="e">
        <f t="shared" ca="1" si="382"/>
        <v>#NUM!</v>
      </c>
      <c r="BC2929" s="66" t="e">
        <f t="shared" ca="1" si="383"/>
        <v>#NUM!</v>
      </c>
      <c r="BD2929" s="156">
        <f ca="1">IFERROR(MATCH(BE2929,OFFSET(Pinlist!$A$2,BD2928*(BA2929=BA2928),0,$BT$23,1),0)+BD2928*(BA2929=BA2928),0)</f>
        <v>0</v>
      </c>
      <c r="BE2929" s="66" t="e">
        <f t="shared" ca="1" si="384"/>
        <v>#NUM!</v>
      </c>
      <c r="BF2929" s="76">
        <f ca="1">(OFFSET(Pinlist!$E$1,BD2929,0)-$BR$18)*MirrorX</f>
        <v>0</v>
      </c>
      <c r="BG2929" s="76">
        <f ca="1">OFFSET(Pinlist!$F$1,BD2929,0)-$BS$18</f>
        <v>0</v>
      </c>
      <c r="BH2929" s="439" t="e">
        <f ca="1">IF(LEFT(BE2929,2)="RF",OFFSET(Pinlist!$D$1,Chart!BD2929,0)&amp;"_"&amp;OFFSET(Pinlist!$G$1,Chart!BD2929,0),"")</f>
        <v>#NUM!</v>
      </c>
      <c r="BI2929" s="298" t="e">
        <f ca="1">IF(LEFT(BE2929,2)="RF",OFFSET(Pinlist!$I$1,Chart!BD2929,0))</f>
        <v>#NUM!</v>
      </c>
      <c r="BJ2929" s="156">
        <f t="shared" si="389"/>
        <v>2926</v>
      </c>
      <c r="BK2929" s="598" t="b">
        <f t="array" aca="1" ref="BK2929" ca="1">IF($BV$15,MIN(SQRT((BF2929-OFFSET(BF2929,1,0,$BU$26-BJ2929))^2+(BG2929-OFFSET(BG2929,1,0,$BU$26-BJ2929))^2)))</f>
        <v>0</v>
      </c>
      <c r="BL2929" s="598" t="b">
        <f t="array" aca="1" ref="BL2929" ca="1">IF($BV$15,MIN(SQRT((BF2929-OFFSET(BF2929,-1,0,1-BJ2929))^2+(BG2929-OFFSET(BG2929,-1,0,1-BJ2929))^2)))</f>
        <v>0</v>
      </c>
      <c r="BM2929" s="225" t="e">
        <f t="shared" ca="1" si="385"/>
        <v>#N/A</v>
      </c>
      <c r="BN2929" s="225" t="e">
        <f t="shared" ca="1" si="386"/>
        <v>#N/A</v>
      </c>
      <c r="BO2929" s="53" t="b">
        <f t="shared" ca="1" si="387"/>
        <v>0</v>
      </c>
    </row>
    <row r="2930" spans="52:67" x14ac:dyDescent="0.2">
      <c r="AZ2930" s="3">
        <f ca="1">IF(ISNUMBER(BI2930),((BI2930&gt;Probe_Head!$CB$15)+COUNTIF(OFFSET(Pinlist!$T$1,Chart!BD2930,0),"*CPW*")+(OFFSET(Pinlist!$L$1,Chart!BD2930,0)="36-40")&gt;0)+0,0)</f>
        <v>0</v>
      </c>
      <c r="BA2930" s="161" t="e">
        <f t="shared" ca="1" si="388"/>
        <v>#NUM!</v>
      </c>
      <c r="BB2930" s="66" t="e">
        <f t="shared" ca="1" si="382"/>
        <v>#NUM!</v>
      </c>
      <c r="BC2930" s="66" t="e">
        <f t="shared" ca="1" si="383"/>
        <v>#NUM!</v>
      </c>
      <c r="BD2930" s="156">
        <f ca="1">IFERROR(MATCH(BE2930,OFFSET(Pinlist!$A$2,BD2929*(BA2930=BA2929),0,$BT$23,1),0)+BD2929*(BA2930=BA2929),0)</f>
        <v>0</v>
      </c>
      <c r="BE2930" s="66" t="e">
        <f t="shared" ca="1" si="384"/>
        <v>#NUM!</v>
      </c>
      <c r="BF2930" s="76">
        <f ca="1">(OFFSET(Pinlist!$E$1,BD2930,0)-$BR$18)*MirrorX</f>
        <v>0</v>
      </c>
      <c r="BG2930" s="76">
        <f ca="1">OFFSET(Pinlist!$F$1,BD2930,0)-$BS$18</f>
        <v>0</v>
      </c>
      <c r="BH2930" s="439" t="e">
        <f ca="1">IF(LEFT(BE2930,2)="RF",OFFSET(Pinlist!$D$1,Chart!BD2930,0)&amp;"_"&amp;OFFSET(Pinlist!$G$1,Chart!BD2930,0),"")</f>
        <v>#NUM!</v>
      </c>
      <c r="BI2930" s="298" t="e">
        <f ca="1">IF(LEFT(BE2930,2)="RF",OFFSET(Pinlist!$I$1,Chart!BD2930,0))</f>
        <v>#NUM!</v>
      </c>
      <c r="BJ2930" s="156">
        <f t="shared" si="389"/>
        <v>2927</v>
      </c>
      <c r="BK2930" s="598" t="b">
        <f t="array" aca="1" ref="BK2930" ca="1">IF($BV$15,MIN(SQRT((BF2930-OFFSET(BF2930,1,0,$BU$26-BJ2930))^2+(BG2930-OFFSET(BG2930,1,0,$BU$26-BJ2930))^2)))</f>
        <v>0</v>
      </c>
      <c r="BL2930" s="598" t="b">
        <f t="array" aca="1" ref="BL2930" ca="1">IF($BV$15,MIN(SQRT((BF2930-OFFSET(BF2930,-1,0,1-BJ2930))^2+(BG2930-OFFSET(BG2930,-1,0,1-BJ2930))^2)))</f>
        <v>0</v>
      </c>
      <c r="BM2930" s="225" t="e">
        <f t="shared" ca="1" si="385"/>
        <v>#N/A</v>
      </c>
      <c r="BN2930" s="225" t="e">
        <f t="shared" ca="1" si="386"/>
        <v>#N/A</v>
      </c>
      <c r="BO2930" s="53" t="b">
        <f t="shared" ca="1" si="387"/>
        <v>0</v>
      </c>
    </row>
    <row r="2931" spans="52:67" x14ac:dyDescent="0.2">
      <c r="AZ2931" s="3">
        <f ca="1">IF(ISNUMBER(BI2931),((BI2931&gt;Probe_Head!$CB$15)+COUNTIF(OFFSET(Pinlist!$T$1,Chart!BD2931,0),"*CPW*")+(OFFSET(Pinlist!$L$1,Chart!BD2931,0)="36-40")&gt;0)+0,0)</f>
        <v>0</v>
      </c>
      <c r="BA2931" s="161" t="e">
        <f t="shared" ca="1" si="388"/>
        <v>#NUM!</v>
      </c>
      <c r="BB2931" s="66" t="e">
        <f t="shared" ca="1" si="382"/>
        <v>#NUM!</v>
      </c>
      <c r="BC2931" s="66" t="e">
        <f t="shared" ca="1" si="383"/>
        <v>#NUM!</v>
      </c>
      <c r="BD2931" s="156">
        <f ca="1">IFERROR(MATCH(BE2931,OFFSET(Pinlist!$A$2,BD2930*(BA2931=BA2930),0,$BT$23,1),0)+BD2930*(BA2931=BA2930),0)</f>
        <v>0</v>
      </c>
      <c r="BE2931" s="66" t="e">
        <f t="shared" ca="1" si="384"/>
        <v>#NUM!</v>
      </c>
      <c r="BF2931" s="76">
        <f ca="1">(OFFSET(Pinlist!$E$1,BD2931,0)-$BR$18)*MirrorX</f>
        <v>0</v>
      </c>
      <c r="BG2931" s="76">
        <f ca="1">OFFSET(Pinlist!$F$1,BD2931,0)-$BS$18</f>
        <v>0</v>
      </c>
      <c r="BH2931" s="439" t="e">
        <f ca="1">IF(LEFT(BE2931,2)="RF",OFFSET(Pinlist!$D$1,Chart!BD2931,0)&amp;"_"&amp;OFFSET(Pinlist!$G$1,Chart!BD2931,0),"")</f>
        <v>#NUM!</v>
      </c>
      <c r="BI2931" s="298" t="e">
        <f ca="1">IF(LEFT(BE2931,2)="RF",OFFSET(Pinlist!$I$1,Chart!BD2931,0))</f>
        <v>#NUM!</v>
      </c>
      <c r="BJ2931" s="156">
        <f t="shared" si="389"/>
        <v>2928</v>
      </c>
      <c r="BK2931" s="598" t="b">
        <f t="array" aca="1" ref="BK2931" ca="1">IF($BV$15,MIN(SQRT((BF2931-OFFSET(BF2931,1,0,$BU$26-BJ2931))^2+(BG2931-OFFSET(BG2931,1,0,$BU$26-BJ2931))^2)))</f>
        <v>0</v>
      </c>
      <c r="BL2931" s="598" t="b">
        <f t="array" aca="1" ref="BL2931" ca="1">IF($BV$15,MIN(SQRT((BF2931-OFFSET(BF2931,-1,0,1-BJ2931))^2+(BG2931-OFFSET(BG2931,-1,0,1-BJ2931))^2)))</f>
        <v>0</v>
      </c>
      <c r="BM2931" s="225" t="e">
        <f t="shared" ca="1" si="385"/>
        <v>#N/A</v>
      </c>
      <c r="BN2931" s="225" t="e">
        <f t="shared" ca="1" si="386"/>
        <v>#N/A</v>
      </c>
      <c r="BO2931" s="53" t="b">
        <f t="shared" ca="1" si="387"/>
        <v>0</v>
      </c>
    </row>
    <row r="2932" spans="52:67" x14ac:dyDescent="0.2">
      <c r="AZ2932" s="3">
        <f ca="1">IF(ISNUMBER(BI2932),((BI2932&gt;Probe_Head!$CB$15)+COUNTIF(OFFSET(Pinlist!$T$1,Chart!BD2932,0),"*CPW*")+(OFFSET(Pinlist!$L$1,Chart!BD2932,0)="36-40")&gt;0)+0,0)</f>
        <v>0</v>
      </c>
      <c r="BA2932" s="161" t="e">
        <f t="shared" ca="1" si="388"/>
        <v>#NUM!</v>
      </c>
      <c r="BB2932" s="66" t="e">
        <f t="shared" ca="1" si="382"/>
        <v>#NUM!</v>
      </c>
      <c r="BC2932" s="66" t="e">
        <f t="shared" ca="1" si="383"/>
        <v>#NUM!</v>
      </c>
      <c r="BD2932" s="156">
        <f ca="1">IFERROR(MATCH(BE2932,OFFSET(Pinlist!$A$2,BD2931*(BA2932=BA2931),0,$BT$23,1),0)+BD2931*(BA2932=BA2931),0)</f>
        <v>0</v>
      </c>
      <c r="BE2932" s="66" t="e">
        <f t="shared" ca="1" si="384"/>
        <v>#NUM!</v>
      </c>
      <c r="BF2932" s="76">
        <f ca="1">(OFFSET(Pinlist!$E$1,BD2932,0)-$BR$18)*MirrorX</f>
        <v>0</v>
      </c>
      <c r="BG2932" s="76">
        <f ca="1">OFFSET(Pinlist!$F$1,BD2932,0)-$BS$18</f>
        <v>0</v>
      </c>
      <c r="BH2932" s="439" t="e">
        <f ca="1">IF(LEFT(BE2932,2)="RF",OFFSET(Pinlist!$D$1,Chart!BD2932,0)&amp;"_"&amp;OFFSET(Pinlist!$G$1,Chart!BD2932,0),"")</f>
        <v>#NUM!</v>
      </c>
      <c r="BI2932" s="298" t="e">
        <f ca="1">IF(LEFT(BE2932,2)="RF",OFFSET(Pinlist!$I$1,Chart!BD2932,0))</f>
        <v>#NUM!</v>
      </c>
      <c r="BJ2932" s="156">
        <f t="shared" si="389"/>
        <v>2929</v>
      </c>
      <c r="BK2932" s="598" t="b">
        <f t="array" aca="1" ref="BK2932" ca="1">IF($BV$15,MIN(SQRT((BF2932-OFFSET(BF2932,1,0,$BU$26-BJ2932))^2+(BG2932-OFFSET(BG2932,1,0,$BU$26-BJ2932))^2)))</f>
        <v>0</v>
      </c>
      <c r="BL2932" s="598" t="b">
        <f t="array" aca="1" ref="BL2932" ca="1">IF($BV$15,MIN(SQRT((BF2932-OFFSET(BF2932,-1,0,1-BJ2932))^2+(BG2932-OFFSET(BG2932,-1,0,1-BJ2932))^2)))</f>
        <v>0</v>
      </c>
      <c r="BM2932" s="225" t="e">
        <f t="shared" ca="1" si="385"/>
        <v>#N/A</v>
      </c>
      <c r="BN2932" s="225" t="e">
        <f t="shared" ca="1" si="386"/>
        <v>#N/A</v>
      </c>
      <c r="BO2932" s="53" t="b">
        <f t="shared" ca="1" si="387"/>
        <v>0</v>
      </c>
    </row>
    <row r="2933" spans="52:67" x14ac:dyDescent="0.2">
      <c r="AZ2933" s="3">
        <f ca="1">IF(ISNUMBER(BI2933),((BI2933&gt;Probe_Head!$CB$15)+COUNTIF(OFFSET(Pinlist!$T$1,Chart!BD2933,0),"*CPW*")+(OFFSET(Pinlist!$L$1,Chart!BD2933,0)="36-40")&gt;0)+0,0)</f>
        <v>0</v>
      </c>
      <c r="BA2933" s="161" t="e">
        <f t="shared" ca="1" si="388"/>
        <v>#NUM!</v>
      </c>
      <c r="BB2933" s="66" t="e">
        <f t="shared" ca="1" si="382"/>
        <v>#NUM!</v>
      </c>
      <c r="BC2933" s="66" t="e">
        <f t="shared" ca="1" si="383"/>
        <v>#NUM!</v>
      </c>
      <c r="BD2933" s="156">
        <f ca="1">IFERROR(MATCH(BE2933,OFFSET(Pinlist!$A$2,BD2932*(BA2933=BA2932),0,$BT$23,1),0)+BD2932*(BA2933=BA2932),0)</f>
        <v>0</v>
      </c>
      <c r="BE2933" s="66" t="e">
        <f t="shared" ca="1" si="384"/>
        <v>#NUM!</v>
      </c>
      <c r="BF2933" s="76">
        <f ca="1">(OFFSET(Pinlist!$E$1,BD2933,0)-$BR$18)*MirrorX</f>
        <v>0</v>
      </c>
      <c r="BG2933" s="76">
        <f ca="1">OFFSET(Pinlist!$F$1,BD2933,0)-$BS$18</f>
        <v>0</v>
      </c>
      <c r="BH2933" s="439" t="e">
        <f ca="1">IF(LEFT(BE2933,2)="RF",OFFSET(Pinlist!$D$1,Chart!BD2933,0)&amp;"_"&amp;OFFSET(Pinlist!$G$1,Chart!BD2933,0),"")</f>
        <v>#NUM!</v>
      </c>
      <c r="BI2933" s="298" t="e">
        <f ca="1">IF(LEFT(BE2933,2)="RF",OFFSET(Pinlist!$I$1,Chart!BD2933,0))</f>
        <v>#NUM!</v>
      </c>
      <c r="BJ2933" s="156">
        <f t="shared" si="389"/>
        <v>2930</v>
      </c>
      <c r="BK2933" s="598" t="b">
        <f t="array" aca="1" ref="BK2933" ca="1">IF($BV$15,MIN(SQRT((BF2933-OFFSET(BF2933,1,0,$BU$26-BJ2933))^2+(BG2933-OFFSET(BG2933,1,0,$BU$26-BJ2933))^2)))</f>
        <v>0</v>
      </c>
      <c r="BL2933" s="598" t="b">
        <f t="array" aca="1" ref="BL2933" ca="1">IF($BV$15,MIN(SQRT((BF2933-OFFSET(BF2933,-1,0,1-BJ2933))^2+(BG2933-OFFSET(BG2933,-1,0,1-BJ2933))^2)))</f>
        <v>0</v>
      </c>
      <c r="BM2933" s="225" t="e">
        <f t="shared" ca="1" si="385"/>
        <v>#N/A</v>
      </c>
      <c r="BN2933" s="225" t="e">
        <f t="shared" ca="1" si="386"/>
        <v>#N/A</v>
      </c>
      <c r="BO2933" s="53" t="b">
        <f t="shared" ca="1" si="387"/>
        <v>0</v>
      </c>
    </row>
    <row r="2934" spans="52:67" x14ac:dyDescent="0.2">
      <c r="AZ2934" s="3">
        <f ca="1">IF(ISNUMBER(BI2934),((BI2934&gt;Probe_Head!$CB$15)+COUNTIF(OFFSET(Pinlist!$T$1,Chart!BD2934,0),"*CPW*")+(OFFSET(Pinlist!$L$1,Chart!BD2934,0)="36-40")&gt;0)+0,0)</f>
        <v>0</v>
      </c>
      <c r="BA2934" s="161" t="e">
        <f t="shared" ca="1" si="388"/>
        <v>#NUM!</v>
      </c>
      <c r="BB2934" s="66" t="e">
        <f t="shared" ca="1" si="382"/>
        <v>#NUM!</v>
      </c>
      <c r="BC2934" s="66" t="e">
        <f t="shared" ca="1" si="383"/>
        <v>#NUM!</v>
      </c>
      <c r="BD2934" s="156">
        <f ca="1">IFERROR(MATCH(BE2934,OFFSET(Pinlist!$A$2,BD2933*(BA2934=BA2933),0,$BT$23,1),0)+BD2933*(BA2934=BA2933),0)</f>
        <v>0</v>
      </c>
      <c r="BE2934" s="66" t="e">
        <f t="shared" ca="1" si="384"/>
        <v>#NUM!</v>
      </c>
      <c r="BF2934" s="76">
        <f ca="1">(OFFSET(Pinlist!$E$1,BD2934,0)-$BR$18)*MirrorX</f>
        <v>0</v>
      </c>
      <c r="BG2934" s="76">
        <f ca="1">OFFSET(Pinlist!$F$1,BD2934,0)-$BS$18</f>
        <v>0</v>
      </c>
      <c r="BH2934" s="439" t="e">
        <f ca="1">IF(LEFT(BE2934,2)="RF",OFFSET(Pinlist!$D$1,Chart!BD2934,0)&amp;"_"&amp;OFFSET(Pinlist!$G$1,Chart!BD2934,0),"")</f>
        <v>#NUM!</v>
      </c>
      <c r="BI2934" s="298" t="e">
        <f ca="1">IF(LEFT(BE2934,2)="RF",OFFSET(Pinlist!$I$1,Chart!BD2934,0))</f>
        <v>#NUM!</v>
      </c>
      <c r="BJ2934" s="156">
        <f t="shared" si="389"/>
        <v>2931</v>
      </c>
      <c r="BK2934" s="598" t="b">
        <f t="array" aca="1" ref="BK2934" ca="1">IF($BV$15,MIN(SQRT((BF2934-OFFSET(BF2934,1,0,$BU$26-BJ2934))^2+(BG2934-OFFSET(BG2934,1,0,$BU$26-BJ2934))^2)))</f>
        <v>0</v>
      </c>
      <c r="BL2934" s="598" t="b">
        <f t="array" aca="1" ref="BL2934" ca="1">IF($BV$15,MIN(SQRT((BF2934-OFFSET(BF2934,-1,0,1-BJ2934))^2+(BG2934-OFFSET(BG2934,-1,0,1-BJ2934))^2)))</f>
        <v>0</v>
      </c>
      <c r="BM2934" s="225" t="e">
        <f t="shared" ca="1" si="385"/>
        <v>#N/A</v>
      </c>
      <c r="BN2934" s="225" t="e">
        <f t="shared" ca="1" si="386"/>
        <v>#N/A</v>
      </c>
      <c r="BO2934" s="53" t="b">
        <f t="shared" ca="1" si="387"/>
        <v>0</v>
      </c>
    </row>
    <row r="2935" spans="52:67" x14ac:dyDescent="0.2">
      <c r="AZ2935" s="3">
        <f ca="1">IF(ISNUMBER(BI2935),((BI2935&gt;Probe_Head!$CB$15)+COUNTIF(OFFSET(Pinlist!$T$1,Chart!BD2935,0),"*CPW*")+(OFFSET(Pinlist!$L$1,Chart!BD2935,0)="36-40")&gt;0)+0,0)</f>
        <v>0</v>
      </c>
      <c r="BA2935" s="161" t="e">
        <f t="shared" ca="1" si="388"/>
        <v>#NUM!</v>
      </c>
      <c r="BB2935" s="66" t="e">
        <f t="shared" ca="1" si="382"/>
        <v>#NUM!</v>
      </c>
      <c r="BC2935" s="66" t="e">
        <f t="shared" ca="1" si="383"/>
        <v>#NUM!</v>
      </c>
      <c r="BD2935" s="156">
        <f ca="1">IFERROR(MATCH(BE2935,OFFSET(Pinlist!$A$2,BD2934*(BA2935=BA2934),0,$BT$23,1),0)+BD2934*(BA2935=BA2934),0)</f>
        <v>0</v>
      </c>
      <c r="BE2935" s="66" t="e">
        <f t="shared" ca="1" si="384"/>
        <v>#NUM!</v>
      </c>
      <c r="BF2935" s="76">
        <f ca="1">(OFFSET(Pinlist!$E$1,BD2935,0)-$BR$18)*MirrorX</f>
        <v>0</v>
      </c>
      <c r="BG2935" s="76">
        <f ca="1">OFFSET(Pinlist!$F$1,BD2935,0)-$BS$18</f>
        <v>0</v>
      </c>
      <c r="BH2935" s="439" t="e">
        <f ca="1">IF(LEFT(BE2935,2)="RF",OFFSET(Pinlist!$D$1,Chart!BD2935,0)&amp;"_"&amp;OFFSET(Pinlist!$G$1,Chart!BD2935,0),"")</f>
        <v>#NUM!</v>
      </c>
      <c r="BI2935" s="298" t="e">
        <f ca="1">IF(LEFT(BE2935,2)="RF",OFFSET(Pinlist!$I$1,Chart!BD2935,0))</f>
        <v>#NUM!</v>
      </c>
      <c r="BJ2935" s="156">
        <f t="shared" si="389"/>
        <v>2932</v>
      </c>
      <c r="BK2935" s="598" t="b">
        <f t="array" aca="1" ref="BK2935" ca="1">IF($BV$15,MIN(SQRT((BF2935-OFFSET(BF2935,1,0,$BU$26-BJ2935))^2+(BG2935-OFFSET(BG2935,1,0,$BU$26-BJ2935))^2)))</f>
        <v>0</v>
      </c>
      <c r="BL2935" s="598" t="b">
        <f t="array" aca="1" ref="BL2935" ca="1">IF($BV$15,MIN(SQRT((BF2935-OFFSET(BF2935,-1,0,1-BJ2935))^2+(BG2935-OFFSET(BG2935,-1,0,1-BJ2935))^2)))</f>
        <v>0</v>
      </c>
      <c r="BM2935" s="225" t="e">
        <f t="shared" ca="1" si="385"/>
        <v>#N/A</v>
      </c>
      <c r="BN2935" s="225" t="e">
        <f t="shared" ca="1" si="386"/>
        <v>#N/A</v>
      </c>
      <c r="BO2935" s="53" t="b">
        <f t="shared" ca="1" si="387"/>
        <v>0</v>
      </c>
    </row>
    <row r="2936" spans="52:67" x14ac:dyDescent="0.2">
      <c r="AZ2936" s="3">
        <f ca="1">IF(ISNUMBER(BI2936),((BI2936&gt;Probe_Head!$CB$15)+COUNTIF(OFFSET(Pinlist!$T$1,Chart!BD2936,0),"*CPW*")+(OFFSET(Pinlist!$L$1,Chart!BD2936,0)="36-40")&gt;0)+0,0)</f>
        <v>0</v>
      </c>
      <c r="BA2936" s="161" t="e">
        <f t="shared" ca="1" si="388"/>
        <v>#NUM!</v>
      </c>
      <c r="BB2936" s="66" t="e">
        <f t="shared" ca="1" si="382"/>
        <v>#NUM!</v>
      </c>
      <c r="BC2936" s="66" t="e">
        <f t="shared" ca="1" si="383"/>
        <v>#NUM!</v>
      </c>
      <c r="BD2936" s="156">
        <f ca="1">IFERROR(MATCH(BE2936,OFFSET(Pinlist!$A$2,BD2935*(BA2936=BA2935),0,$BT$23,1),0)+BD2935*(BA2936=BA2935),0)</f>
        <v>0</v>
      </c>
      <c r="BE2936" s="66" t="e">
        <f t="shared" ca="1" si="384"/>
        <v>#NUM!</v>
      </c>
      <c r="BF2936" s="76">
        <f ca="1">(OFFSET(Pinlist!$E$1,BD2936,0)-$BR$18)*MirrorX</f>
        <v>0</v>
      </c>
      <c r="BG2936" s="76">
        <f ca="1">OFFSET(Pinlist!$F$1,BD2936,0)-$BS$18</f>
        <v>0</v>
      </c>
      <c r="BH2936" s="439" t="e">
        <f ca="1">IF(LEFT(BE2936,2)="RF",OFFSET(Pinlist!$D$1,Chart!BD2936,0)&amp;"_"&amp;OFFSET(Pinlist!$G$1,Chart!BD2936,0),"")</f>
        <v>#NUM!</v>
      </c>
      <c r="BI2936" s="298" t="e">
        <f ca="1">IF(LEFT(BE2936,2)="RF",OFFSET(Pinlist!$I$1,Chart!BD2936,0))</f>
        <v>#NUM!</v>
      </c>
      <c r="BJ2936" s="156">
        <f t="shared" si="389"/>
        <v>2933</v>
      </c>
      <c r="BK2936" s="598" t="b">
        <f t="array" aca="1" ref="BK2936" ca="1">IF($BV$15,MIN(SQRT((BF2936-OFFSET(BF2936,1,0,$BU$26-BJ2936))^2+(BG2936-OFFSET(BG2936,1,0,$BU$26-BJ2936))^2)))</f>
        <v>0</v>
      </c>
      <c r="BL2936" s="598" t="b">
        <f t="array" aca="1" ref="BL2936" ca="1">IF($BV$15,MIN(SQRT((BF2936-OFFSET(BF2936,-1,0,1-BJ2936))^2+(BG2936-OFFSET(BG2936,-1,0,1-BJ2936))^2)))</f>
        <v>0</v>
      </c>
      <c r="BM2936" s="225" t="e">
        <f t="shared" ca="1" si="385"/>
        <v>#N/A</v>
      </c>
      <c r="BN2936" s="225" t="e">
        <f t="shared" ca="1" si="386"/>
        <v>#N/A</v>
      </c>
      <c r="BO2936" s="53" t="b">
        <f t="shared" ca="1" si="387"/>
        <v>0</v>
      </c>
    </row>
    <row r="2937" spans="52:67" x14ac:dyDescent="0.2">
      <c r="AZ2937" s="3">
        <f ca="1">IF(ISNUMBER(BI2937),((BI2937&gt;Probe_Head!$CB$15)+COUNTIF(OFFSET(Pinlist!$T$1,Chart!BD2937,0),"*CPW*")+(OFFSET(Pinlist!$L$1,Chart!BD2937,0)="36-40")&gt;0)+0,0)</f>
        <v>0</v>
      </c>
      <c r="BA2937" s="161" t="e">
        <f t="shared" ca="1" si="388"/>
        <v>#NUM!</v>
      </c>
      <c r="BB2937" s="66" t="e">
        <f t="shared" ca="1" si="382"/>
        <v>#NUM!</v>
      </c>
      <c r="BC2937" s="66" t="e">
        <f t="shared" ca="1" si="383"/>
        <v>#NUM!</v>
      </c>
      <c r="BD2937" s="156">
        <f ca="1">IFERROR(MATCH(BE2937,OFFSET(Pinlist!$A$2,BD2936*(BA2937=BA2936),0,$BT$23,1),0)+BD2936*(BA2937=BA2936),0)</f>
        <v>0</v>
      </c>
      <c r="BE2937" s="66" t="e">
        <f t="shared" ca="1" si="384"/>
        <v>#NUM!</v>
      </c>
      <c r="BF2937" s="76">
        <f ca="1">(OFFSET(Pinlist!$E$1,BD2937,0)-$BR$18)*MirrorX</f>
        <v>0</v>
      </c>
      <c r="BG2937" s="76">
        <f ca="1">OFFSET(Pinlist!$F$1,BD2937,0)-$BS$18</f>
        <v>0</v>
      </c>
      <c r="BH2937" s="439" t="e">
        <f ca="1">IF(LEFT(BE2937,2)="RF",OFFSET(Pinlist!$D$1,Chart!BD2937,0)&amp;"_"&amp;OFFSET(Pinlist!$G$1,Chart!BD2937,0),"")</f>
        <v>#NUM!</v>
      </c>
      <c r="BI2937" s="298" t="e">
        <f ca="1">IF(LEFT(BE2937,2)="RF",OFFSET(Pinlist!$I$1,Chart!BD2937,0))</f>
        <v>#NUM!</v>
      </c>
      <c r="BJ2937" s="156">
        <f t="shared" si="389"/>
        <v>2934</v>
      </c>
      <c r="BK2937" s="598" t="b">
        <f t="array" aca="1" ref="BK2937" ca="1">IF($BV$15,MIN(SQRT((BF2937-OFFSET(BF2937,1,0,$BU$26-BJ2937))^2+(BG2937-OFFSET(BG2937,1,0,$BU$26-BJ2937))^2)))</f>
        <v>0</v>
      </c>
      <c r="BL2937" s="598" t="b">
        <f t="array" aca="1" ref="BL2937" ca="1">IF($BV$15,MIN(SQRT((BF2937-OFFSET(BF2937,-1,0,1-BJ2937))^2+(BG2937-OFFSET(BG2937,-1,0,1-BJ2937))^2)))</f>
        <v>0</v>
      </c>
      <c r="BM2937" s="225" t="e">
        <f t="shared" ca="1" si="385"/>
        <v>#N/A</v>
      </c>
      <c r="BN2937" s="225" t="e">
        <f t="shared" ca="1" si="386"/>
        <v>#N/A</v>
      </c>
      <c r="BO2937" s="53" t="b">
        <f t="shared" ca="1" si="387"/>
        <v>0</v>
      </c>
    </row>
    <row r="2938" spans="52:67" x14ac:dyDescent="0.2">
      <c r="AZ2938" s="3">
        <f ca="1">IF(ISNUMBER(BI2938),((BI2938&gt;Probe_Head!$CB$15)+COUNTIF(OFFSET(Pinlist!$T$1,Chart!BD2938,0),"*CPW*")+(OFFSET(Pinlist!$L$1,Chart!BD2938,0)="36-40")&gt;0)+0,0)</f>
        <v>0</v>
      </c>
      <c r="BA2938" s="161" t="e">
        <f t="shared" ca="1" si="388"/>
        <v>#NUM!</v>
      </c>
      <c r="BB2938" s="66" t="e">
        <f t="shared" ca="1" si="382"/>
        <v>#NUM!</v>
      </c>
      <c r="BC2938" s="66" t="e">
        <f t="shared" ca="1" si="383"/>
        <v>#NUM!</v>
      </c>
      <c r="BD2938" s="156">
        <f ca="1">IFERROR(MATCH(BE2938,OFFSET(Pinlist!$A$2,BD2937*(BA2938=BA2937),0,$BT$23,1),0)+BD2937*(BA2938=BA2937),0)</f>
        <v>0</v>
      </c>
      <c r="BE2938" s="66" t="e">
        <f t="shared" ca="1" si="384"/>
        <v>#NUM!</v>
      </c>
      <c r="BF2938" s="76">
        <f ca="1">(OFFSET(Pinlist!$E$1,BD2938,0)-$BR$18)*MirrorX</f>
        <v>0</v>
      </c>
      <c r="BG2938" s="76">
        <f ca="1">OFFSET(Pinlist!$F$1,BD2938,0)-$BS$18</f>
        <v>0</v>
      </c>
      <c r="BH2938" s="439" t="e">
        <f ca="1">IF(LEFT(BE2938,2)="RF",OFFSET(Pinlist!$D$1,Chart!BD2938,0)&amp;"_"&amp;OFFSET(Pinlist!$G$1,Chart!BD2938,0),"")</f>
        <v>#NUM!</v>
      </c>
      <c r="BI2938" s="298" t="e">
        <f ca="1">IF(LEFT(BE2938,2)="RF",OFFSET(Pinlist!$I$1,Chart!BD2938,0))</f>
        <v>#NUM!</v>
      </c>
      <c r="BJ2938" s="156">
        <f t="shared" si="389"/>
        <v>2935</v>
      </c>
      <c r="BK2938" s="598" t="b">
        <f t="array" aca="1" ref="BK2938" ca="1">IF($BV$15,MIN(SQRT((BF2938-OFFSET(BF2938,1,0,$BU$26-BJ2938))^2+(BG2938-OFFSET(BG2938,1,0,$BU$26-BJ2938))^2)))</f>
        <v>0</v>
      </c>
      <c r="BL2938" s="598" t="b">
        <f t="array" aca="1" ref="BL2938" ca="1">IF($BV$15,MIN(SQRT((BF2938-OFFSET(BF2938,-1,0,1-BJ2938))^2+(BG2938-OFFSET(BG2938,-1,0,1-BJ2938))^2)))</f>
        <v>0</v>
      </c>
      <c r="BM2938" s="225" t="e">
        <f t="shared" ca="1" si="385"/>
        <v>#N/A</v>
      </c>
      <c r="BN2938" s="225" t="e">
        <f t="shared" ca="1" si="386"/>
        <v>#N/A</v>
      </c>
      <c r="BO2938" s="53" t="b">
        <f t="shared" ca="1" si="387"/>
        <v>0</v>
      </c>
    </row>
    <row r="2939" spans="52:67" x14ac:dyDescent="0.2">
      <c r="AZ2939" s="3">
        <f ca="1">IF(ISNUMBER(BI2939),((BI2939&gt;Probe_Head!$CB$15)+COUNTIF(OFFSET(Pinlist!$T$1,Chart!BD2939,0),"*CPW*")+(OFFSET(Pinlist!$L$1,Chart!BD2939,0)="36-40")&gt;0)+0,0)</f>
        <v>0</v>
      </c>
      <c r="BA2939" s="161" t="e">
        <f t="shared" ca="1" si="388"/>
        <v>#NUM!</v>
      </c>
      <c r="BB2939" s="66" t="e">
        <f t="shared" ca="1" si="382"/>
        <v>#NUM!</v>
      </c>
      <c r="BC2939" s="66" t="e">
        <f t="shared" ca="1" si="383"/>
        <v>#NUM!</v>
      </c>
      <c r="BD2939" s="156">
        <f ca="1">IFERROR(MATCH(BE2939,OFFSET(Pinlist!$A$2,BD2938*(BA2939=BA2938),0,$BT$23,1),0)+BD2938*(BA2939=BA2938),0)</f>
        <v>0</v>
      </c>
      <c r="BE2939" s="66" t="e">
        <f t="shared" ca="1" si="384"/>
        <v>#NUM!</v>
      </c>
      <c r="BF2939" s="76">
        <f ca="1">(OFFSET(Pinlist!$E$1,BD2939,0)-$BR$18)*MirrorX</f>
        <v>0</v>
      </c>
      <c r="BG2939" s="76">
        <f ca="1">OFFSET(Pinlist!$F$1,BD2939,0)-$BS$18</f>
        <v>0</v>
      </c>
      <c r="BH2939" s="439" t="e">
        <f ca="1">IF(LEFT(BE2939,2)="RF",OFFSET(Pinlist!$D$1,Chart!BD2939,0)&amp;"_"&amp;OFFSET(Pinlist!$G$1,Chart!BD2939,0),"")</f>
        <v>#NUM!</v>
      </c>
      <c r="BI2939" s="298" t="e">
        <f ca="1">IF(LEFT(BE2939,2)="RF",OFFSET(Pinlist!$I$1,Chart!BD2939,0))</f>
        <v>#NUM!</v>
      </c>
      <c r="BJ2939" s="156">
        <f t="shared" si="389"/>
        <v>2936</v>
      </c>
      <c r="BK2939" s="598" t="b">
        <f t="array" aca="1" ref="BK2939" ca="1">IF($BV$15,MIN(SQRT((BF2939-OFFSET(BF2939,1,0,$BU$26-BJ2939))^2+(BG2939-OFFSET(BG2939,1,0,$BU$26-BJ2939))^2)))</f>
        <v>0</v>
      </c>
      <c r="BL2939" s="598" t="b">
        <f t="array" aca="1" ref="BL2939" ca="1">IF($BV$15,MIN(SQRT((BF2939-OFFSET(BF2939,-1,0,1-BJ2939))^2+(BG2939-OFFSET(BG2939,-1,0,1-BJ2939))^2)))</f>
        <v>0</v>
      </c>
      <c r="BM2939" s="225" t="e">
        <f t="shared" ca="1" si="385"/>
        <v>#N/A</v>
      </c>
      <c r="BN2939" s="225" t="e">
        <f t="shared" ca="1" si="386"/>
        <v>#N/A</v>
      </c>
      <c r="BO2939" s="53" t="b">
        <f t="shared" ca="1" si="387"/>
        <v>0</v>
      </c>
    </row>
    <row r="2940" spans="52:67" x14ac:dyDescent="0.2">
      <c r="AZ2940" s="3">
        <f ca="1">IF(ISNUMBER(BI2940),((BI2940&gt;Probe_Head!$CB$15)+COUNTIF(OFFSET(Pinlist!$T$1,Chart!BD2940,0),"*CPW*")+(OFFSET(Pinlist!$L$1,Chart!BD2940,0)="36-40")&gt;0)+0,0)</f>
        <v>0</v>
      </c>
      <c r="BA2940" s="161" t="e">
        <f t="shared" ca="1" si="388"/>
        <v>#NUM!</v>
      </c>
      <c r="BB2940" s="66" t="e">
        <f t="shared" ca="1" si="382"/>
        <v>#NUM!</v>
      </c>
      <c r="BC2940" s="66" t="e">
        <f t="shared" ca="1" si="383"/>
        <v>#NUM!</v>
      </c>
      <c r="BD2940" s="156">
        <f ca="1">IFERROR(MATCH(BE2940,OFFSET(Pinlist!$A$2,BD2939*(BA2940=BA2939),0,$BT$23,1),0)+BD2939*(BA2940=BA2939),0)</f>
        <v>0</v>
      </c>
      <c r="BE2940" s="66" t="e">
        <f t="shared" ca="1" si="384"/>
        <v>#NUM!</v>
      </c>
      <c r="BF2940" s="76">
        <f ca="1">(OFFSET(Pinlist!$E$1,BD2940,0)-$BR$18)*MirrorX</f>
        <v>0</v>
      </c>
      <c r="BG2940" s="76">
        <f ca="1">OFFSET(Pinlist!$F$1,BD2940,0)-$BS$18</f>
        <v>0</v>
      </c>
      <c r="BH2940" s="439" t="e">
        <f ca="1">IF(LEFT(BE2940,2)="RF",OFFSET(Pinlist!$D$1,Chart!BD2940,0)&amp;"_"&amp;OFFSET(Pinlist!$G$1,Chart!BD2940,0),"")</f>
        <v>#NUM!</v>
      </c>
      <c r="BI2940" s="298" t="e">
        <f ca="1">IF(LEFT(BE2940,2)="RF",OFFSET(Pinlist!$I$1,Chart!BD2940,0))</f>
        <v>#NUM!</v>
      </c>
      <c r="BJ2940" s="156">
        <f t="shared" si="389"/>
        <v>2937</v>
      </c>
      <c r="BK2940" s="598" t="b">
        <f t="array" aca="1" ref="BK2940" ca="1">IF($BV$15,MIN(SQRT((BF2940-OFFSET(BF2940,1,0,$BU$26-BJ2940))^2+(BG2940-OFFSET(BG2940,1,0,$BU$26-BJ2940))^2)))</f>
        <v>0</v>
      </c>
      <c r="BL2940" s="598" t="b">
        <f t="array" aca="1" ref="BL2940" ca="1">IF($BV$15,MIN(SQRT((BF2940-OFFSET(BF2940,-1,0,1-BJ2940))^2+(BG2940-OFFSET(BG2940,-1,0,1-BJ2940))^2)))</f>
        <v>0</v>
      </c>
      <c r="BM2940" s="225" t="e">
        <f t="shared" ca="1" si="385"/>
        <v>#N/A</v>
      </c>
      <c r="BN2940" s="225" t="e">
        <f t="shared" ca="1" si="386"/>
        <v>#N/A</v>
      </c>
      <c r="BO2940" s="53" t="b">
        <f t="shared" ca="1" si="387"/>
        <v>0</v>
      </c>
    </row>
    <row r="2941" spans="52:67" x14ac:dyDescent="0.2">
      <c r="AZ2941" s="3">
        <f ca="1">IF(ISNUMBER(BI2941),((BI2941&gt;Probe_Head!$CB$15)+COUNTIF(OFFSET(Pinlist!$T$1,Chart!BD2941,0),"*CPW*")+(OFFSET(Pinlist!$L$1,Chart!BD2941,0)="36-40")&gt;0)+0,0)</f>
        <v>0</v>
      </c>
      <c r="BA2941" s="161" t="e">
        <f t="shared" ca="1" si="388"/>
        <v>#NUM!</v>
      </c>
      <c r="BB2941" s="66" t="e">
        <f t="shared" ca="1" si="382"/>
        <v>#NUM!</v>
      </c>
      <c r="BC2941" s="66" t="e">
        <f t="shared" ca="1" si="383"/>
        <v>#NUM!</v>
      </c>
      <c r="BD2941" s="156">
        <f ca="1">IFERROR(MATCH(BE2941,OFFSET(Pinlist!$A$2,BD2940*(BA2941=BA2940),0,$BT$23,1),0)+BD2940*(BA2941=BA2940),0)</f>
        <v>0</v>
      </c>
      <c r="BE2941" s="66" t="e">
        <f t="shared" ca="1" si="384"/>
        <v>#NUM!</v>
      </c>
      <c r="BF2941" s="76">
        <f ca="1">(OFFSET(Pinlist!$E$1,BD2941,0)-$BR$18)*MirrorX</f>
        <v>0</v>
      </c>
      <c r="BG2941" s="76">
        <f ca="1">OFFSET(Pinlist!$F$1,BD2941,0)-$BS$18</f>
        <v>0</v>
      </c>
      <c r="BH2941" s="439" t="e">
        <f ca="1">IF(LEFT(BE2941,2)="RF",OFFSET(Pinlist!$D$1,Chart!BD2941,0)&amp;"_"&amp;OFFSET(Pinlist!$G$1,Chart!BD2941,0),"")</f>
        <v>#NUM!</v>
      </c>
      <c r="BI2941" s="298" t="e">
        <f ca="1">IF(LEFT(BE2941,2)="RF",OFFSET(Pinlist!$I$1,Chart!BD2941,0))</f>
        <v>#NUM!</v>
      </c>
      <c r="BJ2941" s="156">
        <f t="shared" si="389"/>
        <v>2938</v>
      </c>
      <c r="BK2941" s="598" t="b">
        <f t="array" aca="1" ref="BK2941" ca="1">IF($BV$15,MIN(SQRT((BF2941-OFFSET(BF2941,1,0,$BU$26-BJ2941))^2+(BG2941-OFFSET(BG2941,1,0,$BU$26-BJ2941))^2)))</f>
        <v>0</v>
      </c>
      <c r="BL2941" s="598" t="b">
        <f t="array" aca="1" ref="BL2941" ca="1">IF($BV$15,MIN(SQRT((BF2941-OFFSET(BF2941,-1,0,1-BJ2941))^2+(BG2941-OFFSET(BG2941,-1,0,1-BJ2941))^2)))</f>
        <v>0</v>
      </c>
      <c r="BM2941" s="225" t="e">
        <f t="shared" ca="1" si="385"/>
        <v>#N/A</v>
      </c>
      <c r="BN2941" s="225" t="e">
        <f t="shared" ca="1" si="386"/>
        <v>#N/A</v>
      </c>
      <c r="BO2941" s="53" t="b">
        <f t="shared" ca="1" si="387"/>
        <v>0</v>
      </c>
    </row>
    <row r="2942" spans="52:67" x14ac:dyDescent="0.2">
      <c r="AZ2942" s="3">
        <f ca="1">IF(ISNUMBER(BI2942),((BI2942&gt;Probe_Head!$CB$15)+COUNTIF(OFFSET(Pinlist!$T$1,Chart!BD2942,0),"*CPW*")+(OFFSET(Pinlist!$L$1,Chart!BD2942,0)="36-40")&gt;0)+0,0)</f>
        <v>0</v>
      </c>
      <c r="BA2942" s="161" t="e">
        <f t="shared" ca="1" si="388"/>
        <v>#NUM!</v>
      </c>
      <c r="BB2942" s="66" t="e">
        <f t="shared" ca="1" si="382"/>
        <v>#NUM!</v>
      </c>
      <c r="BC2942" s="66" t="e">
        <f t="shared" ca="1" si="383"/>
        <v>#NUM!</v>
      </c>
      <c r="BD2942" s="156">
        <f ca="1">IFERROR(MATCH(BE2942,OFFSET(Pinlist!$A$2,BD2941*(BA2942=BA2941),0,$BT$23,1),0)+BD2941*(BA2942=BA2941),0)</f>
        <v>0</v>
      </c>
      <c r="BE2942" s="66" t="e">
        <f t="shared" ca="1" si="384"/>
        <v>#NUM!</v>
      </c>
      <c r="BF2942" s="76">
        <f ca="1">(OFFSET(Pinlist!$E$1,BD2942,0)-$BR$18)*MirrorX</f>
        <v>0</v>
      </c>
      <c r="BG2942" s="76">
        <f ca="1">OFFSET(Pinlist!$F$1,BD2942,0)-$BS$18</f>
        <v>0</v>
      </c>
      <c r="BH2942" s="439" t="e">
        <f ca="1">IF(LEFT(BE2942,2)="RF",OFFSET(Pinlist!$D$1,Chart!BD2942,0)&amp;"_"&amp;OFFSET(Pinlist!$G$1,Chart!BD2942,0),"")</f>
        <v>#NUM!</v>
      </c>
      <c r="BI2942" s="298" t="e">
        <f ca="1">IF(LEFT(BE2942,2)="RF",OFFSET(Pinlist!$I$1,Chart!BD2942,0))</f>
        <v>#NUM!</v>
      </c>
      <c r="BJ2942" s="156">
        <f t="shared" si="389"/>
        <v>2939</v>
      </c>
      <c r="BK2942" s="598" t="b">
        <f t="array" aca="1" ref="BK2942" ca="1">IF($BV$15,MIN(SQRT((BF2942-OFFSET(BF2942,1,0,$BU$26-BJ2942))^2+(BG2942-OFFSET(BG2942,1,0,$BU$26-BJ2942))^2)))</f>
        <v>0</v>
      </c>
      <c r="BL2942" s="598" t="b">
        <f t="array" aca="1" ref="BL2942" ca="1">IF($BV$15,MIN(SQRT((BF2942-OFFSET(BF2942,-1,0,1-BJ2942))^2+(BG2942-OFFSET(BG2942,-1,0,1-BJ2942))^2)))</f>
        <v>0</v>
      </c>
      <c r="BM2942" s="225" t="e">
        <f t="shared" ca="1" si="385"/>
        <v>#N/A</v>
      </c>
      <c r="BN2942" s="225" t="e">
        <f t="shared" ca="1" si="386"/>
        <v>#N/A</v>
      </c>
      <c r="BO2942" s="53" t="b">
        <f t="shared" ca="1" si="387"/>
        <v>0</v>
      </c>
    </row>
    <row r="2943" spans="52:67" x14ac:dyDescent="0.2">
      <c r="AZ2943" s="3">
        <f ca="1">IF(ISNUMBER(BI2943),((BI2943&gt;Probe_Head!$CB$15)+COUNTIF(OFFSET(Pinlist!$T$1,Chart!BD2943,0),"*CPW*")+(OFFSET(Pinlist!$L$1,Chart!BD2943,0)="36-40")&gt;0)+0,0)</f>
        <v>0</v>
      </c>
      <c r="BA2943" s="161" t="e">
        <f t="shared" ca="1" si="388"/>
        <v>#NUM!</v>
      </c>
      <c r="BB2943" s="66" t="e">
        <f t="shared" ca="1" si="382"/>
        <v>#NUM!</v>
      </c>
      <c r="BC2943" s="66" t="e">
        <f t="shared" ca="1" si="383"/>
        <v>#NUM!</v>
      </c>
      <c r="BD2943" s="156">
        <f ca="1">IFERROR(MATCH(BE2943,OFFSET(Pinlist!$A$2,BD2942*(BA2943=BA2942),0,$BT$23,1),0)+BD2942*(BA2943=BA2942),0)</f>
        <v>0</v>
      </c>
      <c r="BE2943" s="66" t="e">
        <f t="shared" ca="1" si="384"/>
        <v>#NUM!</v>
      </c>
      <c r="BF2943" s="76">
        <f ca="1">(OFFSET(Pinlist!$E$1,BD2943,0)-$BR$18)*MirrorX</f>
        <v>0</v>
      </c>
      <c r="BG2943" s="76">
        <f ca="1">OFFSET(Pinlist!$F$1,BD2943,0)-$BS$18</f>
        <v>0</v>
      </c>
      <c r="BH2943" s="439" t="e">
        <f ca="1">IF(LEFT(BE2943,2)="RF",OFFSET(Pinlist!$D$1,Chart!BD2943,0)&amp;"_"&amp;OFFSET(Pinlist!$G$1,Chart!BD2943,0),"")</f>
        <v>#NUM!</v>
      </c>
      <c r="BI2943" s="298" t="e">
        <f ca="1">IF(LEFT(BE2943,2)="RF",OFFSET(Pinlist!$I$1,Chart!BD2943,0))</f>
        <v>#NUM!</v>
      </c>
      <c r="BJ2943" s="156">
        <f t="shared" si="389"/>
        <v>2940</v>
      </c>
      <c r="BK2943" s="598" t="b">
        <f t="array" aca="1" ref="BK2943" ca="1">IF($BV$15,MIN(SQRT((BF2943-OFFSET(BF2943,1,0,$BU$26-BJ2943))^2+(BG2943-OFFSET(BG2943,1,0,$BU$26-BJ2943))^2)))</f>
        <v>0</v>
      </c>
      <c r="BL2943" s="598" t="b">
        <f t="array" aca="1" ref="BL2943" ca="1">IF($BV$15,MIN(SQRT((BF2943-OFFSET(BF2943,-1,0,1-BJ2943))^2+(BG2943-OFFSET(BG2943,-1,0,1-BJ2943))^2)))</f>
        <v>0</v>
      </c>
      <c r="BM2943" s="225" t="e">
        <f t="shared" ca="1" si="385"/>
        <v>#N/A</v>
      </c>
      <c r="BN2943" s="225" t="e">
        <f t="shared" ca="1" si="386"/>
        <v>#N/A</v>
      </c>
      <c r="BO2943" s="53" t="b">
        <f t="shared" ca="1" si="387"/>
        <v>0</v>
      </c>
    </row>
    <row r="2944" spans="52:67" x14ac:dyDescent="0.2">
      <c r="AZ2944" s="3">
        <f ca="1">IF(ISNUMBER(BI2944),((BI2944&gt;Probe_Head!$CB$15)+COUNTIF(OFFSET(Pinlist!$T$1,Chart!BD2944,0),"*CPW*")+(OFFSET(Pinlist!$L$1,Chart!BD2944,0)="36-40")&gt;0)+0,0)</f>
        <v>0</v>
      </c>
      <c r="BA2944" s="161" t="e">
        <f t="shared" ca="1" si="388"/>
        <v>#NUM!</v>
      </c>
      <c r="BB2944" s="66" t="e">
        <f t="shared" ca="1" si="382"/>
        <v>#NUM!</v>
      </c>
      <c r="BC2944" s="66" t="e">
        <f t="shared" ca="1" si="383"/>
        <v>#NUM!</v>
      </c>
      <c r="BD2944" s="156">
        <f ca="1">IFERROR(MATCH(BE2944,OFFSET(Pinlist!$A$2,BD2943*(BA2944=BA2943),0,$BT$23,1),0)+BD2943*(BA2944=BA2943),0)</f>
        <v>0</v>
      </c>
      <c r="BE2944" s="66" t="e">
        <f t="shared" ca="1" si="384"/>
        <v>#NUM!</v>
      </c>
      <c r="BF2944" s="76">
        <f ca="1">(OFFSET(Pinlist!$E$1,BD2944,0)-$BR$18)*MirrorX</f>
        <v>0</v>
      </c>
      <c r="BG2944" s="76">
        <f ca="1">OFFSET(Pinlist!$F$1,BD2944,0)-$BS$18</f>
        <v>0</v>
      </c>
      <c r="BH2944" s="439" t="e">
        <f ca="1">IF(LEFT(BE2944,2)="RF",OFFSET(Pinlist!$D$1,Chart!BD2944,0)&amp;"_"&amp;OFFSET(Pinlist!$G$1,Chart!BD2944,0),"")</f>
        <v>#NUM!</v>
      </c>
      <c r="BI2944" s="298" t="e">
        <f ca="1">IF(LEFT(BE2944,2)="RF",OFFSET(Pinlist!$I$1,Chart!BD2944,0))</f>
        <v>#NUM!</v>
      </c>
      <c r="BJ2944" s="156">
        <f t="shared" si="389"/>
        <v>2941</v>
      </c>
      <c r="BK2944" s="598" t="b">
        <f t="array" aca="1" ref="BK2944" ca="1">IF($BV$15,MIN(SQRT((BF2944-OFFSET(BF2944,1,0,$BU$26-BJ2944))^2+(BG2944-OFFSET(BG2944,1,0,$BU$26-BJ2944))^2)))</f>
        <v>0</v>
      </c>
      <c r="BL2944" s="598" t="b">
        <f t="array" aca="1" ref="BL2944" ca="1">IF($BV$15,MIN(SQRT((BF2944-OFFSET(BF2944,-1,0,1-BJ2944))^2+(BG2944-OFFSET(BG2944,-1,0,1-BJ2944))^2)))</f>
        <v>0</v>
      </c>
      <c r="BM2944" s="225" t="e">
        <f t="shared" ca="1" si="385"/>
        <v>#N/A</v>
      </c>
      <c r="BN2944" s="225" t="e">
        <f t="shared" ca="1" si="386"/>
        <v>#N/A</v>
      </c>
      <c r="BO2944" s="53" t="b">
        <f t="shared" ca="1" si="387"/>
        <v>0</v>
      </c>
    </row>
    <row r="2945" spans="52:67" x14ac:dyDescent="0.2">
      <c r="AZ2945" s="3">
        <f ca="1">IF(ISNUMBER(BI2945),((BI2945&gt;Probe_Head!$CB$15)+COUNTIF(OFFSET(Pinlist!$T$1,Chart!BD2945,0),"*CPW*")+(OFFSET(Pinlist!$L$1,Chart!BD2945,0)="36-40")&gt;0)+0,0)</f>
        <v>0</v>
      </c>
      <c r="BA2945" s="161" t="e">
        <f t="shared" ca="1" si="388"/>
        <v>#NUM!</v>
      </c>
      <c r="BB2945" s="66" t="e">
        <f t="shared" ca="1" si="382"/>
        <v>#NUM!</v>
      </c>
      <c r="BC2945" s="66" t="e">
        <f t="shared" ca="1" si="383"/>
        <v>#NUM!</v>
      </c>
      <c r="BD2945" s="156">
        <f ca="1">IFERROR(MATCH(BE2945,OFFSET(Pinlist!$A$2,BD2944*(BA2945=BA2944),0,$BT$23,1),0)+BD2944*(BA2945=BA2944),0)</f>
        <v>0</v>
      </c>
      <c r="BE2945" s="66" t="e">
        <f t="shared" ca="1" si="384"/>
        <v>#NUM!</v>
      </c>
      <c r="BF2945" s="76">
        <f ca="1">(OFFSET(Pinlist!$E$1,BD2945,0)-$BR$18)*MirrorX</f>
        <v>0</v>
      </c>
      <c r="BG2945" s="76">
        <f ca="1">OFFSET(Pinlist!$F$1,BD2945,0)-$BS$18</f>
        <v>0</v>
      </c>
      <c r="BH2945" s="439" t="e">
        <f ca="1">IF(LEFT(BE2945,2)="RF",OFFSET(Pinlist!$D$1,Chart!BD2945,0)&amp;"_"&amp;OFFSET(Pinlist!$G$1,Chart!BD2945,0),"")</f>
        <v>#NUM!</v>
      </c>
      <c r="BI2945" s="298" t="e">
        <f ca="1">IF(LEFT(BE2945,2)="RF",OFFSET(Pinlist!$I$1,Chart!BD2945,0))</f>
        <v>#NUM!</v>
      </c>
      <c r="BJ2945" s="156">
        <f t="shared" si="389"/>
        <v>2942</v>
      </c>
      <c r="BK2945" s="598" t="b">
        <f t="array" aca="1" ref="BK2945" ca="1">IF($BV$15,MIN(SQRT((BF2945-OFFSET(BF2945,1,0,$BU$26-BJ2945))^2+(BG2945-OFFSET(BG2945,1,0,$BU$26-BJ2945))^2)))</f>
        <v>0</v>
      </c>
      <c r="BL2945" s="598" t="b">
        <f t="array" aca="1" ref="BL2945" ca="1">IF($BV$15,MIN(SQRT((BF2945-OFFSET(BF2945,-1,0,1-BJ2945))^2+(BG2945-OFFSET(BG2945,-1,0,1-BJ2945))^2)))</f>
        <v>0</v>
      </c>
      <c r="BM2945" s="225" t="e">
        <f t="shared" ca="1" si="385"/>
        <v>#N/A</v>
      </c>
      <c r="BN2945" s="225" t="e">
        <f t="shared" ca="1" si="386"/>
        <v>#N/A</v>
      </c>
      <c r="BO2945" s="53" t="b">
        <f t="shared" ca="1" si="387"/>
        <v>0</v>
      </c>
    </row>
    <row r="2946" spans="52:67" x14ac:dyDescent="0.2">
      <c r="AZ2946" s="3">
        <f ca="1">IF(ISNUMBER(BI2946),((BI2946&gt;Probe_Head!$CB$15)+COUNTIF(OFFSET(Pinlist!$T$1,Chart!BD2946,0),"*CPW*")+(OFFSET(Pinlist!$L$1,Chart!BD2946,0)="36-40")&gt;0)+0,0)</f>
        <v>0</v>
      </c>
      <c r="BA2946" s="161" t="e">
        <f t="shared" ca="1" si="388"/>
        <v>#NUM!</v>
      </c>
      <c r="BB2946" s="66" t="e">
        <f t="shared" ca="1" si="382"/>
        <v>#NUM!</v>
      </c>
      <c r="BC2946" s="66" t="e">
        <f t="shared" ca="1" si="383"/>
        <v>#NUM!</v>
      </c>
      <c r="BD2946" s="156">
        <f ca="1">IFERROR(MATCH(BE2946,OFFSET(Pinlist!$A$2,BD2945*(BA2946=BA2945),0,$BT$23,1),0)+BD2945*(BA2946=BA2945),0)</f>
        <v>0</v>
      </c>
      <c r="BE2946" s="66" t="e">
        <f t="shared" ca="1" si="384"/>
        <v>#NUM!</v>
      </c>
      <c r="BF2946" s="76">
        <f ca="1">(OFFSET(Pinlist!$E$1,BD2946,0)-$BR$18)*MirrorX</f>
        <v>0</v>
      </c>
      <c r="BG2946" s="76">
        <f ca="1">OFFSET(Pinlist!$F$1,BD2946,0)-$BS$18</f>
        <v>0</v>
      </c>
      <c r="BH2946" s="439" t="e">
        <f ca="1">IF(LEFT(BE2946,2)="RF",OFFSET(Pinlist!$D$1,Chart!BD2946,0)&amp;"_"&amp;OFFSET(Pinlist!$G$1,Chart!BD2946,0),"")</f>
        <v>#NUM!</v>
      </c>
      <c r="BI2946" s="298" t="e">
        <f ca="1">IF(LEFT(BE2946,2)="RF",OFFSET(Pinlist!$I$1,Chart!BD2946,0))</f>
        <v>#NUM!</v>
      </c>
      <c r="BJ2946" s="156">
        <f t="shared" si="389"/>
        <v>2943</v>
      </c>
      <c r="BK2946" s="598" t="b">
        <f t="array" aca="1" ref="BK2946" ca="1">IF($BV$15,MIN(SQRT((BF2946-OFFSET(BF2946,1,0,$BU$26-BJ2946))^2+(BG2946-OFFSET(BG2946,1,0,$BU$26-BJ2946))^2)))</f>
        <v>0</v>
      </c>
      <c r="BL2946" s="598" t="b">
        <f t="array" aca="1" ref="BL2946" ca="1">IF($BV$15,MIN(SQRT((BF2946-OFFSET(BF2946,-1,0,1-BJ2946))^2+(BG2946-OFFSET(BG2946,-1,0,1-BJ2946))^2)))</f>
        <v>0</v>
      </c>
      <c r="BM2946" s="225" t="e">
        <f t="shared" ca="1" si="385"/>
        <v>#N/A</v>
      </c>
      <c r="BN2946" s="225" t="e">
        <f t="shared" ca="1" si="386"/>
        <v>#N/A</v>
      </c>
      <c r="BO2946" s="53" t="b">
        <f t="shared" ca="1" si="387"/>
        <v>0</v>
      </c>
    </row>
    <row r="2947" spans="52:67" x14ac:dyDescent="0.2">
      <c r="AZ2947" s="3">
        <f ca="1">IF(ISNUMBER(BI2947),((BI2947&gt;Probe_Head!$CB$15)+COUNTIF(OFFSET(Pinlist!$T$1,Chart!BD2947,0),"*CPW*")+(OFFSET(Pinlist!$L$1,Chart!BD2947,0)="36-40")&gt;0)+0,0)</f>
        <v>0</v>
      </c>
      <c r="BA2947" s="161" t="e">
        <f t="shared" ca="1" si="388"/>
        <v>#NUM!</v>
      </c>
      <c r="BB2947" s="66" t="e">
        <f t="shared" ca="1" si="382"/>
        <v>#NUM!</v>
      </c>
      <c r="BC2947" s="66" t="e">
        <f t="shared" ca="1" si="383"/>
        <v>#NUM!</v>
      </c>
      <c r="BD2947" s="156">
        <f ca="1">IFERROR(MATCH(BE2947,OFFSET(Pinlist!$A$2,BD2946*(BA2947=BA2946),0,$BT$23,1),0)+BD2946*(BA2947=BA2946),0)</f>
        <v>0</v>
      </c>
      <c r="BE2947" s="66" t="e">
        <f t="shared" ca="1" si="384"/>
        <v>#NUM!</v>
      </c>
      <c r="BF2947" s="76">
        <f ca="1">(OFFSET(Pinlist!$E$1,BD2947,0)-$BR$18)*MirrorX</f>
        <v>0</v>
      </c>
      <c r="BG2947" s="76">
        <f ca="1">OFFSET(Pinlist!$F$1,BD2947,0)-$BS$18</f>
        <v>0</v>
      </c>
      <c r="BH2947" s="439" t="e">
        <f ca="1">IF(LEFT(BE2947,2)="RF",OFFSET(Pinlist!$D$1,Chart!BD2947,0)&amp;"_"&amp;OFFSET(Pinlist!$G$1,Chart!BD2947,0),"")</f>
        <v>#NUM!</v>
      </c>
      <c r="BI2947" s="298" t="e">
        <f ca="1">IF(LEFT(BE2947,2)="RF",OFFSET(Pinlist!$I$1,Chart!BD2947,0))</f>
        <v>#NUM!</v>
      </c>
      <c r="BJ2947" s="156">
        <f t="shared" si="389"/>
        <v>2944</v>
      </c>
      <c r="BK2947" s="598" t="b">
        <f t="array" aca="1" ref="BK2947" ca="1">IF($BV$15,MIN(SQRT((BF2947-OFFSET(BF2947,1,0,$BU$26-BJ2947))^2+(BG2947-OFFSET(BG2947,1,0,$BU$26-BJ2947))^2)))</f>
        <v>0</v>
      </c>
      <c r="BL2947" s="598" t="b">
        <f t="array" aca="1" ref="BL2947" ca="1">IF($BV$15,MIN(SQRT((BF2947-OFFSET(BF2947,-1,0,1-BJ2947))^2+(BG2947-OFFSET(BG2947,-1,0,1-BJ2947))^2)))</f>
        <v>0</v>
      </c>
      <c r="BM2947" s="225" t="e">
        <f t="shared" ca="1" si="385"/>
        <v>#N/A</v>
      </c>
      <c r="BN2947" s="225" t="e">
        <f t="shared" ca="1" si="386"/>
        <v>#N/A</v>
      </c>
      <c r="BO2947" s="53" t="b">
        <f t="shared" ca="1" si="387"/>
        <v>0</v>
      </c>
    </row>
    <row r="2948" spans="52:67" x14ac:dyDescent="0.2">
      <c r="AZ2948" s="3">
        <f ca="1">IF(ISNUMBER(BI2948),((BI2948&gt;Probe_Head!$CB$15)+COUNTIF(OFFSET(Pinlist!$T$1,Chart!BD2948,0),"*CPW*")+(OFFSET(Pinlist!$L$1,Chart!BD2948,0)="36-40")&gt;0)+0,0)</f>
        <v>0</v>
      </c>
      <c r="BA2948" s="161" t="e">
        <f t="shared" ca="1" si="388"/>
        <v>#NUM!</v>
      </c>
      <c r="BB2948" s="66" t="e">
        <f t="shared" ref="BB2948:BB3003" ca="1" si="390">SMALL($CJ$4:$CJ$63,BA2948)</f>
        <v>#NUM!</v>
      </c>
      <c r="BC2948" s="66" t="e">
        <f t="shared" ref="BC2948:BC3003" ca="1" si="391">IF(BB2948=BB2947,BC2947+1,1)</f>
        <v>#NUM!</v>
      </c>
      <c r="BD2948" s="156">
        <f ca="1">IFERROR(MATCH(BE2948,OFFSET(Pinlist!$A$2,BD2947*(BA2948=BA2947),0,$BT$23,1),0)+BD2947*(BA2948=BA2947),0)</f>
        <v>0</v>
      </c>
      <c r="BE2948" s="66" t="e">
        <f t="shared" ref="BE2948:BE3003" ca="1" si="392">OFFSET($CC$3,BB2948,0)</f>
        <v>#NUM!</v>
      </c>
      <c r="BF2948" s="76">
        <f ca="1">(OFFSET(Pinlist!$E$1,BD2948,0)-$BR$18)*MirrorX</f>
        <v>0</v>
      </c>
      <c r="BG2948" s="76">
        <f ca="1">OFFSET(Pinlist!$F$1,BD2948,0)-$BS$18</f>
        <v>0</v>
      </c>
      <c r="BH2948" s="439" t="e">
        <f ca="1">IF(LEFT(BE2948,2)="RF",OFFSET(Pinlist!$D$1,Chart!BD2948,0)&amp;"_"&amp;OFFSET(Pinlist!$G$1,Chart!BD2948,0),"")</f>
        <v>#NUM!</v>
      </c>
      <c r="BI2948" s="298" t="e">
        <f ca="1">IF(LEFT(BE2948,2)="RF",OFFSET(Pinlist!$I$1,Chart!BD2948,0))</f>
        <v>#NUM!</v>
      </c>
      <c r="BJ2948" s="156">
        <f t="shared" si="389"/>
        <v>2945</v>
      </c>
      <c r="BK2948" s="598" t="b">
        <f t="array" aca="1" ref="BK2948" ca="1">IF($BV$15,MIN(SQRT((BF2948-OFFSET(BF2948,1,0,$BU$26-BJ2948))^2+(BG2948-OFFSET(BG2948,1,0,$BU$26-BJ2948))^2)))</f>
        <v>0</v>
      </c>
      <c r="BL2948" s="598" t="b">
        <f t="array" aca="1" ref="BL2948" ca="1">IF($BV$15,MIN(SQRT((BF2948-OFFSET(BF2948,-1,0,1-BJ2948))^2+(BG2948-OFFSET(BG2948,-1,0,1-BJ2948))^2)))</f>
        <v>0</v>
      </c>
      <c r="BM2948" s="225" t="e">
        <f t="shared" ref="BM2948:BM3003" ca="1" si="393">IF(AND(BO2948,BD2948&gt;0),BF2948,NA())</f>
        <v>#N/A</v>
      </c>
      <c r="BN2948" s="225" t="e">
        <f t="shared" ref="BN2948:BN3003" ca="1" si="394">IF(AND(BO2948,BD2948&gt;0),BG2948,NA())</f>
        <v>#N/A</v>
      </c>
      <c r="BO2948" s="53" t="b">
        <f t="shared" ref="BO2948:BO3003" ca="1" si="395">OR(IF(ISNUMBER(BK2948),BK2948&lt;=$BK$2),IF(ISNUMBER(BL2948),BL2948&lt;=$BK$2))</f>
        <v>0</v>
      </c>
    </row>
    <row r="2949" spans="52:67" x14ac:dyDescent="0.2">
      <c r="AZ2949" s="3">
        <f ca="1">IF(ISNUMBER(BI2949),((BI2949&gt;Probe_Head!$CB$15)+COUNTIF(OFFSET(Pinlist!$T$1,Chart!BD2949,0),"*CPW*")+(OFFSET(Pinlist!$L$1,Chart!BD2949,0)="36-40")&gt;0)+0,0)</f>
        <v>0</v>
      </c>
      <c r="BA2949" s="161" t="e">
        <f t="shared" ref="BA2949:BA3003" ca="1" si="396">BA2948+(BC2948=INDEX($CE$3:$CE$63,1+BB2948))</f>
        <v>#NUM!</v>
      </c>
      <c r="BB2949" s="66" t="e">
        <f t="shared" ca="1" si="390"/>
        <v>#NUM!</v>
      </c>
      <c r="BC2949" s="66" t="e">
        <f t="shared" ca="1" si="391"/>
        <v>#NUM!</v>
      </c>
      <c r="BD2949" s="156">
        <f ca="1">IFERROR(MATCH(BE2949,OFFSET(Pinlist!$A$2,BD2948*(BA2949=BA2948),0,$BT$23,1),0)+BD2948*(BA2949=BA2948),0)</f>
        <v>0</v>
      </c>
      <c r="BE2949" s="66" t="e">
        <f t="shared" ca="1" si="392"/>
        <v>#NUM!</v>
      </c>
      <c r="BF2949" s="76">
        <f ca="1">(OFFSET(Pinlist!$E$1,BD2949,0)-$BR$18)*MirrorX</f>
        <v>0</v>
      </c>
      <c r="BG2949" s="76">
        <f ca="1">OFFSET(Pinlist!$F$1,BD2949,0)-$BS$18</f>
        <v>0</v>
      </c>
      <c r="BH2949" s="439" t="e">
        <f ca="1">IF(LEFT(BE2949,2)="RF",OFFSET(Pinlist!$D$1,Chart!BD2949,0)&amp;"_"&amp;OFFSET(Pinlist!$G$1,Chart!BD2949,0),"")</f>
        <v>#NUM!</v>
      </c>
      <c r="BI2949" s="298" t="e">
        <f ca="1">IF(LEFT(BE2949,2)="RF",OFFSET(Pinlist!$I$1,Chart!BD2949,0))</f>
        <v>#NUM!</v>
      </c>
      <c r="BJ2949" s="156">
        <f t="shared" si="389"/>
        <v>2946</v>
      </c>
      <c r="BK2949" s="598" t="b">
        <f t="array" aca="1" ref="BK2949" ca="1">IF($BV$15,MIN(SQRT((BF2949-OFFSET(BF2949,1,0,$BU$26-BJ2949))^2+(BG2949-OFFSET(BG2949,1,0,$BU$26-BJ2949))^2)))</f>
        <v>0</v>
      </c>
      <c r="BL2949" s="598" t="b">
        <f t="array" aca="1" ref="BL2949" ca="1">IF($BV$15,MIN(SQRT((BF2949-OFFSET(BF2949,-1,0,1-BJ2949))^2+(BG2949-OFFSET(BG2949,-1,0,1-BJ2949))^2)))</f>
        <v>0</v>
      </c>
      <c r="BM2949" s="225" t="e">
        <f t="shared" ca="1" si="393"/>
        <v>#N/A</v>
      </c>
      <c r="BN2949" s="225" t="e">
        <f t="shared" ca="1" si="394"/>
        <v>#N/A</v>
      </c>
      <c r="BO2949" s="53" t="b">
        <f t="shared" ca="1" si="395"/>
        <v>0</v>
      </c>
    </row>
    <row r="2950" spans="52:67" x14ac:dyDescent="0.2">
      <c r="AZ2950" s="3">
        <f ca="1">IF(ISNUMBER(BI2950),((BI2950&gt;Probe_Head!$CB$15)+COUNTIF(OFFSET(Pinlist!$T$1,Chart!BD2950,0),"*CPW*")+(OFFSET(Pinlist!$L$1,Chart!BD2950,0)="36-40")&gt;0)+0,0)</f>
        <v>0</v>
      </c>
      <c r="BA2950" s="161" t="e">
        <f t="shared" ca="1" si="396"/>
        <v>#NUM!</v>
      </c>
      <c r="BB2950" s="66" t="e">
        <f t="shared" ca="1" si="390"/>
        <v>#NUM!</v>
      </c>
      <c r="BC2950" s="66" t="e">
        <f t="shared" ca="1" si="391"/>
        <v>#NUM!</v>
      </c>
      <c r="BD2950" s="156">
        <f ca="1">IFERROR(MATCH(BE2950,OFFSET(Pinlist!$A$2,BD2949*(BA2950=BA2949),0,$BT$23,1),0)+BD2949*(BA2950=BA2949),0)</f>
        <v>0</v>
      </c>
      <c r="BE2950" s="66" t="e">
        <f t="shared" ca="1" si="392"/>
        <v>#NUM!</v>
      </c>
      <c r="BF2950" s="76">
        <f ca="1">(OFFSET(Pinlist!$E$1,BD2950,0)-$BR$18)*MirrorX</f>
        <v>0</v>
      </c>
      <c r="BG2950" s="76">
        <f ca="1">OFFSET(Pinlist!$F$1,BD2950,0)-$BS$18</f>
        <v>0</v>
      </c>
      <c r="BH2950" s="439" t="e">
        <f ca="1">IF(LEFT(BE2950,2)="RF",OFFSET(Pinlist!$D$1,Chart!BD2950,0)&amp;"_"&amp;OFFSET(Pinlist!$G$1,Chart!BD2950,0),"")</f>
        <v>#NUM!</v>
      </c>
      <c r="BI2950" s="298" t="e">
        <f ca="1">IF(LEFT(BE2950,2)="RF",OFFSET(Pinlist!$I$1,Chart!BD2950,0))</f>
        <v>#NUM!</v>
      </c>
      <c r="BJ2950" s="156">
        <f t="shared" ref="BJ2950:BJ3003" si="397">BJ2949+1</f>
        <v>2947</v>
      </c>
      <c r="BK2950" s="598" t="b">
        <f t="array" aca="1" ref="BK2950" ca="1">IF($BV$15,MIN(SQRT((BF2950-OFFSET(BF2950,1,0,$BU$26-BJ2950))^2+(BG2950-OFFSET(BG2950,1,0,$BU$26-BJ2950))^2)))</f>
        <v>0</v>
      </c>
      <c r="BL2950" s="598" t="b">
        <f t="array" aca="1" ref="BL2950" ca="1">IF($BV$15,MIN(SQRT((BF2950-OFFSET(BF2950,-1,0,1-BJ2950))^2+(BG2950-OFFSET(BG2950,-1,0,1-BJ2950))^2)))</f>
        <v>0</v>
      </c>
      <c r="BM2950" s="225" t="e">
        <f t="shared" ca="1" si="393"/>
        <v>#N/A</v>
      </c>
      <c r="BN2950" s="225" t="e">
        <f t="shared" ca="1" si="394"/>
        <v>#N/A</v>
      </c>
      <c r="BO2950" s="53" t="b">
        <f t="shared" ca="1" si="395"/>
        <v>0</v>
      </c>
    </row>
    <row r="2951" spans="52:67" x14ac:dyDescent="0.2">
      <c r="AZ2951" s="3">
        <f ca="1">IF(ISNUMBER(BI2951),((BI2951&gt;Probe_Head!$CB$15)+COUNTIF(OFFSET(Pinlist!$T$1,Chart!BD2951,0),"*CPW*")+(OFFSET(Pinlist!$L$1,Chart!BD2951,0)="36-40")&gt;0)+0,0)</f>
        <v>0</v>
      </c>
      <c r="BA2951" s="161" t="e">
        <f t="shared" ca="1" si="396"/>
        <v>#NUM!</v>
      </c>
      <c r="BB2951" s="66" t="e">
        <f t="shared" ca="1" si="390"/>
        <v>#NUM!</v>
      </c>
      <c r="BC2951" s="66" t="e">
        <f t="shared" ca="1" si="391"/>
        <v>#NUM!</v>
      </c>
      <c r="BD2951" s="156">
        <f ca="1">IFERROR(MATCH(BE2951,OFFSET(Pinlist!$A$2,BD2950*(BA2951=BA2950),0,$BT$23,1),0)+BD2950*(BA2951=BA2950),0)</f>
        <v>0</v>
      </c>
      <c r="BE2951" s="66" t="e">
        <f t="shared" ca="1" si="392"/>
        <v>#NUM!</v>
      </c>
      <c r="BF2951" s="76">
        <f ca="1">(OFFSET(Pinlist!$E$1,BD2951,0)-$BR$18)*MirrorX</f>
        <v>0</v>
      </c>
      <c r="BG2951" s="76">
        <f ca="1">OFFSET(Pinlist!$F$1,BD2951,0)-$BS$18</f>
        <v>0</v>
      </c>
      <c r="BH2951" s="439" t="e">
        <f ca="1">IF(LEFT(BE2951,2)="RF",OFFSET(Pinlist!$D$1,Chart!BD2951,0)&amp;"_"&amp;OFFSET(Pinlist!$G$1,Chart!BD2951,0),"")</f>
        <v>#NUM!</v>
      </c>
      <c r="BI2951" s="298" t="e">
        <f ca="1">IF(LEFT(BE2951,2)="RF",OFFSET(Pinlist!$I$1,Chart!BD2951,0))</f>
        <v>#NUM!</v>
      </c>
      <c r="BJ2951" s="156">
        <f t="shared" si="397"/>
        <v>2948</v>
      </c>
      <c r="BK2951" s="598" t="b">
        <f t="array" aca="1" ref="BK2951" ca="1">IF($BV$15,MIN(SQRT((BF2951-OFFSET(BF2951,1,0,$BU$26-BJ2951))^2+(BG2951-OFFSET(BG2951,1,0,$BU$26-BJ2951))^2)))</f>
        <v>0</v>
      </c>
      <c r="BL2951" s="598" t="b">
        <f t="array" aca="1" ref="BL2951" ca="1">IF($BV$15,MIN(SQRT((BF2951-OFFSET(BF2951,-1,0,1-BJ2951))^2+(BG2951-OFFSET(BG2951,-1,0,1-BJ2951))^2)))</f>
        <v>0</v>
      </c>
      <c r="BM2951" s="225" t="e">
        <f t="shared" ca="1" si="393"/>
        <v>#N/A</v>
      </c>
      <c r="BN2951" s="225" t="e">
        <f t="shared" ca="1" si="394"/>
        <v>#N/A</v>
      </c>
      <c r="BO2951" s="53" t="b">
        <f t="shared" ca="1" si="395"/>
        <v>0</v>
      </c>
    </row>
    <row r="2952" spans="52:67" x14ac:dyDescent="0.2">
      <c r="AZ2952" s="3">
        <f ca="1">IF(ISNUMBER(BI2952),((BI2952&gt;Probe_Head!$CB$15)+COUNTIF(OFFSET(Pinlist!$T$1,Chart!BD2952,0),"*CPW*")+(OFFSET(Pinlist!$L$1,Chart!BD2952,0)="36-40")&gt;0)+0,0)</f>
        <v>0</v>
      </c>
      <c r="BA2952" s="161" t="e">
        <f t="shared" ca="1" si="396"/>
        <v>#NUM!</v>
      </c>
      <c r="BB2952" s="66" t="e">
        <f t="shared" ca="1" si="390"/>
        <v>#NUM!</v>
      </c>
      <c r="BC2952" s="66" t="e">
        <f t="shared" ca="1" si="391"/>
        <v>#NUM!</v>
      </c>
      <c r="BD2952" s="156">
        <f ca="1">IFERROR(MATCH(BE2952,OFFSET(Pinlist!$A$2,BD2951*(BA2952=BA2951),0,$BT$23,1),0)+BD2951*(BA2952=BA2951),0)</f>
        <v>0</v>
      </c>
      <c r="BE2952" s="66" t="e">
        <f t="shared" ca="1" si="392"/>
        <v>#NUM!</v>
      </c>
      <c r="BF2952" s="76">
        <f ca="1">(OFFSET(Pinlist!$E$1,BD2952,0)-$BR$18)*MirrorX</f>
        <v>0</v>
      </c>
      <c r="BG2952" s="76">
        <f ca="1">OFFSET(Pinlist!$F$1,BD2952,0)-$BS$18</f>
        <v>0</v>
      </c>
      <c r="BH2952" s="439" t="e">
        <f ca="1">IF(LEFT(BE2952,2)="RF",OFFSET(Pinlist!$D$1,Chart!BD2952,0)&amp;"_"&amp;OFFSET(Pinlist!$G$1,Chart!BD2952,0),"")</f>
        <v>#NUM!</v>
      </c>
      <c r="BI2952" s="298" t="e">
        <f ca="1">IF(LEFT(BE2952,2)="RF",OFFSET(Pinlist!$I$1,Chart!BD2952,0))</f>
        <v>#NUM!</v>
      </c>
      <c r="BJ2952" s="156">
        <f t="shared" si="397"/>
        <v>2949</v>
      </c>
      <c r="BK2952" s="598" t="b">
        <f t="array" aca="1" ref="BK2952" ca="1">IF($BV$15,MIN(SQRT((BF2952-OFFSET(BF2952,1,0,$BU$26-BJ2952))^2+(BG2952-OFFSET(BG2952,1,0,$BU$26-BJ2952))^2)))</f>
        <v>0</v>
      </c>
      <c r="BL2952" s="598" t="b">
        <f t="array" aca="1" ref="BL2952" ca="1">IF($BV$15,MIN(SQRT((BF2952-OFFSET(BF2952,-1,0,1-BJ2952))^2+(BG2952-OFFSET(BG2952,-1,0,1-BJ2952))^2)))</f>
        <v>0</v>
      </c>
      <c r="BM2952" s="225" t="e">
        <f t="shared" ca="1" si="393"/>
        <v>#N/A</v>
      </c>
      <c r="BN2952" s="225" t="e">
        <f t="shared" ca="1" si="394"/>
        <v>#N/A</v>
      </c>
      <c r="BO2952" s="53" t="b">
        <f t="shared" ca="1" si="395"/>
        <v>0</v>
      </c>
    </row>
    <row r="2953" spans="52:67" x14ac:dyDescent="0.2">
      <c r="AZ2953" s="3">
        <f ca="1">IF(ISNUMBER(BI2953),((BI2953&gt;Probe_Head!$CB$15)+COUNTIF(OFFSET(Pinlist!$T$1,Chart!BD2953,0),"*CPW*")+(OFFSET(Pinlist!$L$1,Chart!BD2953,0)="36-40")&gt;0)+0,0)</f>
        <v>0</v>
      </c>
      <c r="BA2953" s="161" t="e">
        <f t="shared" ca="1" si="396"/>
        <v>#NUM!</v>
      </c>
      <c r="BB2953" s="66" t="e">
        <f t="shared" ca="1" si="390"/>
        <v>#NUM!</v>
      </c>
      <c r="BC2953" s="66" t="e">
        <f t="shared" ca="1" si="391"/>
        <v>#NUM!</v>
      </c>
      <c r="BD2953" s="156">
        <f ca="1">IFERROR(MATCH(BE2953,OFFSET(Pinlist!$A$2,BD2952*(BA2953=BA2952),0,$BT$23,1),0)+BD2952*(BA2953=BA2952),0)</f>
        <v>0</v>
      </c>
      <c r="BE2953" s="66" t="e">
        <f t="shared" ca="1" si="392"/>
        <v>#NUM!</v>
      </c>
      <c r="BF2953" s="76">
        <f ca="1">(OFFSET(Pinlist!$E$1,BD2953,0)-$BR$18)*MirrorX</f>
        <v>0</v>
      </c>
      <c r="BG2953" s="76">
        <f ca="1">OFFSET(Pinlist!$F$1,BD2953,0)-$BS$18</f>
        <v>0</v>
      </c>
      <c r="BH2953" s="439" t="e">
        <f ca="1">IF(LEFT(BE2953,2)="RF",OFFSET(Pinlist!$D$1,Chart!BD2953,0)&amp;"_"&amp;OFFSET(Pinlist!$G$1,Chart!BD2953,0),"")</f>
        <v>#NUM!</v>
      </c>
      <c r="BI2953" s="298" t="e">
        <f ca="1">IF(LEFT(BE2953,2)="RF",OFFSET(Pinlist!$I$1,Chart!BD2953,0))</f>
        <v>#NUM!</v>
      </c>
      <c r="BJ2953" s="156">
        <f t="shared" si="397"/>
        <v>2950</v>
      </c>
      <c r="BK2953" s="598" t="b">
        <f t="array" aca="1" ref="BK2953" ca="1">IF($BV$15,MIN(SQRT((BF2953-OFFSET(BF2953,1,0,$BU$26-BJ2953))^2+(BG2953-OFFSET(BG2953,1,0,$BU$26-BJ2953))^2)))</f>
        <v>0</v>
      </c>
      <c r="BL2953" s="598" t="b">
        <f t="array" aca="1" ref="BL2953" ca="1">IF($BV$15,MIN(SQRT((BF2953-OFFSET(BF2953,-1,0,1-BJ2953))^2+(BG2953-OFFSET(BG2953,-1,0,1-BJ2953))^2)))</f>
        <v>0</v>
      </c>
      <c r="BM2953" s="225" t="e">
        <f t="shared" ca="1" si="393"/>
        <v>#N/A</v>
      </c>
      <c r="BN2953" s="225" t="e">
        <f t="shared" ca="1" si="394"/>
        <v>#N/A</v>
      </c>
      <c r="BO2953" s="53" t="b">
        <f t="shared" ca="1" si="395"/>
        <v>0</v>
      </c>
    </row>
    <row r="2954" spans="52:67" x14ac:dyDescent="0.2">
      <c r="AZ2954" s="3">
        <f ca="1">IF(ISNUMBER(BI2954),((BI2954&gt;Probe_Head!$CB$15)+COUNTIF(OFFSET(Pinlist!$T$1,Chart!BD2954,0),"*CPW*")+(OFFSET(Pinlist!$L$1,Chart!BD2954,0)="36-40")&gt;0)+0,0)</f>
        <v>0</v>
      </c>
      <c r="BA2954" s="161" t="e">
        <f t="shared" ca="1" si="396"/>
        <v>#NUM!</v>
      </c>
      <c r="BB2954" s="66" t="e">
        <f t="shared" ca="1" si="390"/>
        <v>#NUM!</v>
      </c>
      <c r="BC2954" s="66" t="e">
        <f t="shared" ca="1" si="391"/>
        <v>#NUM!</v>
      </c>
      <c r="BD2954" s="156">
        <f ca="1">IFERROR(MATCH(BE2954,OFFSET(Pinlist!$A$2,BD2953*(BA2954=BA2953),0,$BT$23,1),0)+BD2953*(BA2954=BA2953),0)</f>
        <v>0</v>
      </c>
      <c r="BE2954" s="66" t="e">
        <f t="shared" ca="1" si="392"/>
        <v>#NUM!</v>
      </c>
      <c r="BF2954" s="76">
        <f ca="1">(OFFSET(Pinlist!$E$1,BD2954,0)-$BR$18)*MirrorX</f>
        <v>0</v>
      </c>
      <c r="BG2954" s="76">
        <f ca="1">OFFSET(Pinlist!$F$1,BD2954,0)-$BS$18</f>
        <v>0</v>
      </c>
      <c r="BH2954" s="439" t="e">
        <f ca="1">IF(LEFT(BE2954,2)="RF",OFFSET(Pinlist!$D$1,Chart!BD2954,0)&amp;"_"&amp;OFFSET(Pinlist!$G$1,Chart!BD2954,0),"")</f>
        <v>#NUM!</v>
      </c>
      <c r="BI2954" s="298" t="e">
        <f ca="1">IF(LEFT(BE2954,2)="RF",OFFSET(Pinlist!$I$1,Chart!BD2954,0))</f>
        <v>#NUM!</v>
      </c>
      <c r="BJ2954" s="156">
        <f t="shared" si="397"/>
        <v>2951</v>
      </c>
      <c r="BK2954" s="598" t="b">
        <f t="array" aca="1" ref="BK2954" ca="1">IF($BV$15,MIN(SQRT((BF2954-OFFSET(BF2954,1,0,$BU$26-BJ2954))^2+(BG2954-OFFSET(BG2954,1,0,$BU$26-BJ2954))^2)))</f>
        <v>0</v>
      </c>
      <c r="BL2954" s="598" t="b">
        <f t="array" aca="1" ref="BL2954" ca="1">IF($BV$15,MIN(SQRT((BF2954-OFFSET(BF2954,-1,0,1-BJ2954))^2+(BG2954-OFFSET(BG2954,-1,0,1-BJ2954))^2)))</f>
        <v>0</v>
      </c>
      <c r="BM2954" s="225" t="e">
        <f t="shared" ca="1" si="393"/>
        <v>#N/A</v>
      </c>
      <c r="BN2954" s="225" t="e">
        <f t="shared" ca="1" si="394"/>
        <v>#N/A</v>
      </c>
      <c r="BO2954" s="53" t="b">
        <f t="shared" ca="1" si="395"/>
        <v>0</v>
      </c>
    </row>
    <row r="2955" spans="52:67" x14ac:dyDescent="0.2">
      <c r="AZ2955" s="3">
        <f ca="1">IF(ISNUMBER(BI2955),((BI2955&gt;Probe_Head!$CB$15)+COUNTIF(OFFSET(Pinlist!$T$1,Chart!BD2955,0),"*CPW*")+(OFFSET(Pinlist!$L$1,Chart!BD2955,0)="36-40")&gt;0)+0,0)</f>
        <v>0</v>
      </c>
      <c r="BA2955" s="161" t="e">
        <f t="shared" ca="1" si="396"/>
        <v>#NUM!</v>
      </c>
      <c r="BB2955" s="66" t="e">
        <f t="shared" ca="1" si="390"/>
        <v>#NUM!</v>
      </c>
      <c r="BC2955" s="66" t="e">
        <f t="shared" ca="1" si="391"/>
        <v>#NUM!</v>
      </c>
      <c r="BD2955" s="156">
        <f ca="1">IFERROR(MATCH(BE2955,OFFSET(Pinlist!$A$2,BD2954*(BA2955=BA2954),0,$BT$23,1),0)+BD2954*(BA2955=BA2954),0)</f>
        <v>0</v>
      </c>
      <c r="BE2955" s="66" t="e">
        <f t="shared" ca="1" si="392"/>
        <v>#NUM!</v>
      </c>
      <c r="BF2955" s="76">
        <f ca="1">(OFFSET(Pinlist!$E$1,BD2955,0)-$BR$18)*MirrorX</f>
        <v>0</v>
      </c>
      <c r="BG2955" s="76">
        <f ca="1">OFFSET(Pinlist!$F$1,BD2955,0)-$BS$18</f>
        <v>0</v>
      </c>
      <c r="BH2955" s="439" t="e">
        <f ca="1">IF(LEFT(BE2955,2)="RF",OFFSET(Pinlist!$D$1,Chart!BD2955,0)&amp;"_"&amp;OFFSET(Pinlist!$G$1,Chart!BD2955,0),"")</f>
        <v>#NUM!</v>
      </c>
      <c r="BI2955" s="298" t="e">
        <f ca="1">IF(LEFT(BE2955,2)="RF",OFFSET(Pinlist!$I$1,Chart!BD2955,0))</f>
        <v>#NUM!</v>
      </c>
      <c r="BJ2955" s="156">
        <f t="shared" si="397"/>
        <v>2952</v>
      </c>
      <c r="BK2955" s="598" t="b">
        <f t="array" aca="1" ref="BK2955" ca="1">IF($BV$15,MIN(SQRT((BF2955-OFFSET(BF2955,1,0,$BU$26-BJ2955))^2+(BG2955-OFFSET(BG2955,1,0,$BU$26-BJ2955))^2)))</f>
        <v>0</v>
      </c>
      <c r="BL2955" s="598" t="b">
        <f t="array" aca="1" ref="BL2955" ca="1">IF($BV$15,MIN(SQRT((BF2955-OFFSET(BF2955,-1,0,1-BJ2955))^2+(BG2955-OFFSET(BG2955,-1,0,1-BJ2955))^2)))</f>
        <v>0</v>
      </c>
      <c r="BM2955" s="225" t="e">
        <f t="shared" ca="1" si="393"/>
        <v>#N/A</v>
      </c>
      <c r="BN2955" s="225" t="e">
        <f t="shared" ca="1" si="394"/>
        <v>#N/A</v>
      </c>
      <c r="BO2955" s="53" t="b">
        <f t="shared" ca="1" si="395"/>
        <v>0</v>
      </c>
    </row>
    <row r="2956" spans="52:67" x14ac:dyDescent="0.2">
      <c r="AZ2956" s="3">
        <f ca="1">IF(ISNUMBER(BI2956),((BI2956&gt;Probe_Head!$CB$15)+COUNTIF(OFFSET(Pinlist!$T$1,Chart!BD2956,0),"*CPW*")+(OFFSET(Pinlist!$L$1,Chart!BD2956,0)="36-40")&gt;0)+0,0)</f>
        <v>0</v>
      </c>
      <c r="BA2956" s="161" t="e">
        <f t="shared" ca="1" si="396"/>
        <v>#NUM!</v>
      </c>
      <c r="BB2956" s="66" t="e">
        <f t="shared" ca="1" si="390"/>
        <v>#NUM!</v>
      </c>
      <c r="BC2956" s="66" t="e">
        <f t="shared" ca="1" si="391"/>
        <v>#NUM!</v>
      </c>
      <c r="BD2956" s="156">
        <f ca="1">IFERROR(MATCH(BE2956,OFFSET(Pinlist!$A$2,BD2955*(BA2956=BA2955),0,$BT$23,1),0)+BD2955*(BA2956=BA2955),0)</f>
        <v>0</v>
      </c>
      <c r="BE2956" s="66" t="e">
        <f t="shared" ca="1" si="392"/>
        <v>#NUM!</v>
      </c>
      <c r="BF2956" s="76">
        <f ca="1">(OFFSET(Pinlist!$E$1,BD2956,0)-$BR$18)*MirrorX</f>
        <v>0</v>
      </c>
      <c r="BG2956" s="76">
        <f ca="1">OFFSET(Pinlist!$F$1,BD2956,0)-$BS$18</f>
        <v>0</v>
      </c>
      <c r="BH2956" s="439" t="e">
        <f ca="1">IF(LEFT(BE2956,2)="RF",OFFSET(Pinlist!$D$1,Chart!BD2956,0)&amp;"_"&amp;OFFSET(Pinlist!$G$1,Chart!BD2956,0),"")</f>
        <v>#NUM!</v>
      </c>
      <c r="BI2956" s="298" t="e">
        <f ca="1">IF(LEFT(BE2956,2)="RF",OFFSET(Pinlist!$I$1,Chart!BD2956,0))</f>
        <v>#NUM!</v>
      </c>
      <c r="BJ2956" s="156">
        <f t="shared" si="397"/>
        <v>2953</v>
      </c>
      <c r="BK2956" s="598" t="b">
        <f t="array" aca="1" ref="BK2956" ca="1">IF($BV$15,MIN(SQRT((BF2956-OFFSET(BF2956,1,0,$BU$26-BJ2956))^2+(BG2956-OFFSET(BG2956,1,0,$BU$26-BJ2956))^2)))</f>
        <v>0</v>
      </c>
      <c r="BL2956" s="598" t="b">
        <f t="array" aca="1" ref="BL2956" ca="1">IF($BV$15,MIN(SQRT((BF2956-OFFSET(BF2956,-1,0,1-BJ2956))^2+(BG2956-OFFSET(BG2956,-1,0,1-BJ2956))^2)))</f>
        <v>0</v>
      </c>
      <c r="BM2956" s="225" t="e">
        <f t="shared" ca="1" si="393"/>
        <v>#N/A</v>
      </c>
      <c r="BN2956" s="225" t="e">
        <f t="shared" ca="1" si="394"/>
        <v>#N/A</v>
      </c>
      <c r="BO2956" s="53" t="b">
        <f t="shared" ca="1" si="395"/>
        <v>0</v>
      </c>
    </row>
    <row r="2957" spans="52:67" x14ac:dyDescent="0.2">
      <c r="AZ2957" s="3">
        <f ca="1">IF(ISNUMBER(BI2957),((BI2957&gt;Probe_Head!$CB$15)+COUNTIF(OFFSET(Pinlist!$T$1,Chart!BD2957,0),"*CPW*")+(OFFSET(Pinlist!$L$1,Chart!BD2957,0)="36-40")&gt;0)+0,0)</f>
        <v>0</v>
      </c>
      <c r="BA2957" s="161" t="e">
        <f t="shared" ca="1" si="396"/>
        <v>#NUM!</v>
      </c>
      <c r="BB2957" s="66" t="e">
        <f t="shared" ca="1" si="390"/>
        <v>#NUM!</v>
      </c>
      <c r="BC2957" s="66" t="e">
        <f t="shared" ca="1" si="391"/>
        <v>#NUM!</v>
      </c>
      <c r="BD2957" s="156">
        <f ca="1">IFERROR(MATCH(BE2957,OFFSET(Pinlist!$A$2,BD2956*(BA2957=BA2956),0,$BT$23,1),0)+BD2956*(BA2957=BA2956),0)</f>
        <v>0</v>
      </c>
      <c r="BE2957" s="66" t="e">
        <f t="shared" ca="1" si="392"/>
        <v>#NUM!</v>
      </c>
      <c r="BF2957" s="76">
        <f ca="1">(OFFSET(Pinlist!$E$1,BD2957,0)-$BR$18)*MirrorX</f>
        <v>0</v>
      </c>
      <c r="BG2957" s="76">
        <f ca="1">OFFSET(Pinlist!$F$1,BD2957,0)-$BS$18</f>
        <v>0</v>
      </c>
      <c r="BH2957" s="439" t="e">
        <f ca="1">IF(LEFT(BE2957,2)="RF",OFFSET(Pinlist!$D$1,Chart!BD2957,0)&amp;"_"&amp;OFFSET(Pinlist!$G$1,Chart!BD2957,0),"")</f>
        <v>#NUM!</v>
      </c>
      <c r="BI2957" s="298" t="e">
        <f ca="1">IF(LEFT(BE2957,2)="RF",OFFSET(Pinlist!$I$1,Chart!BD2957,0))</f>
        <v>#NUM!</v>
      </c>
      <c r="BJ2957" s="156">
        <f t="shared" si="397"/>
        <v>2954</v>
      </c>
      <c r="BK2957" s="598" t="b">
        <f t="array" aca="1" ref="BK2957" ca="1">IF($BV$15,MIN(SQRT((BF2957-OFFSET(BF2957,1,0,$BU$26-BJ2957))^2+(BG2957-OFFSET(BG2957,1,0,$BU$26-BJ2957))^2)))</f>
        <v>0</v>
      </c>
      <c r="BL2957" s="598" t="b">
        <f t="array" aca="1" ref="BL2957" ca="1">IF($BV$15,MIN(SQRT((BF2957-OFFSET(BF2957,-1,0,1-BJ2957))^2+(BG2957-OFFSET(BG2957,-1,0,1-BJ2957))^2)))</f>
        <v>0</v>
      </c>
      <c r="BM2957" s="225" t="e">
        <f t="shared" ca="1" si="393"/>
        <v>#N/A</v>
      </c>
      <c r="BN2957" s="225" t="e">
        <f t="shared" ca="1" si="394"/>
        <v>#N/A</v>
      </c>
      <c r="BO2957" s="53" t="b">
        <f t="shared" ca="1" si="395"/>
        <v>0</v>
      </c>
    </row>
    <row r="2958" spans="52:67" x14ac:dyDescent="0.2">
      <c r="AZ2958" s="3">
        <f ca="1">IF(ISNUMBER(BI2958),((BI2958&gt;Probe_Head!$CB$15)+COUNTIF(OFFSET(Pinlist!$T$1,Chart!BD2958,0),"*CPW*")+(OFFSET(Pinlist!$L$1,Chart!BD2958,0)="36-40")&gt;0)+0,0)</f>
        <v>0</v>
      </c>
      <c r="BA2958" s="161" t="e">
        <f t="shared" ca="1" si="396"/>
        <v>#NUM!</v>
      </c>
      <c r="BB2958" s="66" t="e">
        <f t="shared" ca="1" si="390"/>
        <v>#NUM!</v>
      </c>
      <c r="BC2958" s="66" t="e">
        <f t="shared" ca="1" si="391"/>
        <v>#NUM!</v>
      </c>
      <c r="BD2958" s="156">
        <f ca="1">IFERROR(MATCH(BE2958,OFFSET(Pinlist!$A$2,BD2957*(BA2958=BA2957),0,$BT$23,1),0)+BD2957*(BA2958=BA2957),0)</f>
        <v>0</v>
      </c>
      <c r="BE2958" s="66" t="e">
        <f t="shared" ca="1" si="392"/>
        <v>#NUM!</v>
      </c>
      <c r="BF2958" s="76">
        <f ca="1">(OFFSET(Pinlist!$E$1,BD2958,0)-$BR$18)*MirrorX</f>
        <v>0</v>
      </c>
      <c r="BG2958" s="76">
        <f ca="1">OFFSET(Pinlist!$F$1,BD2958,0)-$BS$18</f>
        <v>0</v>
      </c>
      <c r="BH2958" s="439" t="e">
        <f ca="1">IF(LEFT(BE2958,2)="RF",OFFSET(Pinlist!$D$1,Chart!BD2958,0)&amp;"_"&amp;OFFSET(Pinlist!$G$1,Chart!BD2958,0),"")</f>
        <v>#NUM!</v>
      </c>
      <c r="BI2958" s="298" t="e">
        <f ca="1">IF(LEFT(BE2958,2)="RF",OFFSET(Pinlist!$I$1,Chart!BD2958,0))</f>
        <v>#NUM!</v>
      </c>
      <c r="BJ2958" s="156">
        <f t="shared" si="397"/>
        <v>2955</v>
      </c>
      <c r="BK2958" s="598" t="b">
        <f t="array" aca="1" ref="BK2958" ca="1">IF($BV$15,MIN(SQRT((BF2958-OFFSET(BF2958,1,0,$BU$26-BJ2958))^2+(BG2958-OFFSET(BG2958,1,0,$BU$26-BJ2958))^2)))</f>
        <v>0</v>
      </c>
      <c r="BL2958" s="598" t="b">
        <f t="array" aca="1" ref="BL2958" ca="1">IF($BV$15,MIN(SQRT((BF2958-OFFSET(BF2958,-1,0,1-BJ2958))^2+(BG2958-OFFSET(BG2958,-1,0,1-BJ2958))^2)))</f>
        <v>0</v>
      </c>
      <c r="BM2958" s="225" t="e">
        <f t="shared" ca="1" si="393"/>
        <v>#N/A</v>
      </c>
      <c r="BN2958" s="225" t="e">
        <f t="shared" ca="1" si="394"/>
        <v>#N/A</v>
      </c>
      <c r="BO2958" s="53" t="b">
        <f t="shared" ca="1" si="395"/>
        <v>0</v>
      </c>
    </row>
    <row r="2959" spans="52:67" x14ac:dyDescent="0.2">
      <c r="AZ2959" s="3">
        <f ca="1">IF(ISNUMBER(BI2959),((BI2959&gt;Probe_Head!$CB$15)+COUNTIF(OFFSET(Pinlist!$T$1,Chart!BD2959,0),"*CPW*")+(OFFSET(Pinlist!$L$1,Chart!BD2959,0)="36-40")&gt;0)+0,0)</f>
        <v>0</v>
      </c>
      <c r="BA2959" s="161" t="e">
        <f t="shared" ca="1" si="396"/>
        <v>#NUM!</v>
      </c>
      <c r="BB2959" s="66" t="e">
        <f t="shared" ca="1" si="390"/>
        <v>#NUM!</v>
      </c>
      <c r="BC2959" s="66" t="e">
        <f t="shared" ca="1" si="391"/>
        <v>#NUM!</v>
      </c>
      <c r="BD2959" s="156">
        <f ca="1">IFERROR(MATCH(BE2959,OFFSET(Pinlist!$A$2,BD2958*(BA2959=BA2958),0,$BT$23,1),0)+BD2958*(BA2959=BA2958),0)</f>
        <v>0</v>
      </c>
      <c r="BE2959" s="66" t="e">
        <f t="shared" ca="1" si="392"/>
        <v>#NUM!</v>
      </c>
      <c r="BF2959" s="76">
        <f ca="1">(OFFSET(Pinlist!$E$1,BD2959,0)-$BR$18)*MirrorX</f>
        <v>0</v>
      </c>
      <c r="BG2959" s="76">
        <f ca="1">OFFSET(Pinlist!$F$1,BD2959,0)-$BS$18</f>
        <v>0</v>
      </c>
      <c r="BH2959" s="439" t="e">
        <f ca="1">IF(LEFT(BE2959,2)="RF",OFFSET(Pinlist!$D$1,Chart!BD2959,0)&amp;"_"&amp;OFFSET(Pinlist!$G$1,Chart!BD2959,0),"")</f>
        <v>#NUM!</v>
      </c>
      <c r="BI2959" s="298" t="e">
        <f ca="1">IF(LEFT(BE2959,2)="RF",OFFSET(Pinlist!$I$1,Chart!BD2959,0))</f>
        <v>#NUM!</v>
      </c>
      <c r="BJ2959" s="156">
        <f t="shared" si="397"/>
        <v>2956</v>
      </c>
      <c r="BK2959" s="598" t="b">
        <f t="array" aca="1" ref="BK2959" ca="1">IF($BV$15,MIN(SQRT((BF2959-OFFSET(BF2959,1,0,$BU$26-BJ2959))^2+(BG2959-OFFSET(BG2959,1,0,$BU$26-BJ2959))^2)))</f>
        <v>0</v>
      </c>
      <c r="BL2959" s="598" t="b">
        <f t="array" aca="1" ref="BL2959" ca="1">IF($BV$15,MIN(SQRT((BF2959-OFFSET(BF2959,-1,0,1-BJ2959))^2+(BG2959-OFFSET(BG2959,-1,0,1-BJ2959))^2)))</f>
        <v>0</v>
      </c>
      <c r="BM2959" s="225" t="e">
        <f t="shared" ca="1" si="393"/>
        <v>#N/A</v>
      </c>
      <c r="BN2959" s="225" t="e">
        <f t="shared" ca="1" si="394"/>
        <v>#N/A</v>
      </c>
      <c r="BO2959" s="53" t="b">
        <f t="shared" ca="1" si="395"/>
        <v>0</v>
      </c>
    </row>
    <row r="2960" spans="52:67" x14ac:dyDescent="0.2">
      <c r="AZ2960" s="3">
        <f ca="1">IF(ISNUMBER(BI2960),((BI2960&gt;Probe_Head!$CB$15)+COUNTIF(OFFSET(Pinlist!$T$1,Chart!BD2960,0),"*CPW*")+(OFFSET(Pinlist!$L$1,Chart!BD2960,0)="36-40")&gt;0)+0,0)</f>
        <v>0</v>
      </c>
      <c r="BA2960" s="161" t="e">
        <f t="shared" ca="1" si="396"/>
        <v>#NUM!</v>
      </c>
      <c r="BB2960" s="66" t="e">
        <f t="shared" ca="1" si="390"/>
        <v>#NUM!</v>
      </c>
      <c r="BC2960" s="66" t="e">
        <f t="shared" ca="1" si="391"/>
        <v>#NUM!</v>
      </c>
      <c r="BD2960" s="156">
        <f ca="1">IFERROR(MATCH(BE2960,OFFSET(Pinlist!$A$2,BD2959*(BA2960=BA2959),0,$BT$23,1),0)+BD2959*(BA2960=BA2959),0)</f>
        <v>0</v>
      </c>
      <c r="BE2960" s="66" t="e">
        <f t="shared" ca="1" si="392"/>
        <v>#NUM!</v>
      </c>
      <c r="BF2960" s="76">
        <f ca="1">(OFFSET(Pinlist!$E$1,BD2960,0)-$BR$18)*MirrorX</f>
        <v>0</v>
      </c>
      <c r="BG2960" s="76">
        <f ca="1">OFFSET(Pinlist!$F$1,BD2960,0)-$BS$18</f>
        <v>0</v>
      </c>
      <c r="BH2960" s="439" t="e">
        <f ca="1">IF(LEFT(BE2960,2)="RF",OFFSET(Pinlist!$D$1,Chart!BD2960,0)&amp;"_"&amp;OFFSET(Pinlist!$G$1,Chart!BD2960,0),"")</f>
        <v>#NUM!</v>
      </c>
      <c r="BI2960" s="298" t="e">
        <f ca="1">IF(LEFT(BE2960,2)="RF",OFFSET(Pinlist!$I$1,Chart!BD2960,0))</f>
        <v>#NUM!</v>
      </c>
      <c r="BJ2960" s="156">
        <f t="shared" si="397"/>
        <v>2957</v>
      </c>
      <c r="BK2960" s="598" t="b">
        <f t="array" aca="1" ref="BK2960" ca="1">IF($BV$15,MIN(SQRT((BF2960-OFFSET(BF2960,1,0,$BU$26-BJ2960))^2+(BG2960-OFFSET(BG2960,1,0,$BU$26-BJ2960))^2)))</f>
        <v>0</v>
      </c>
      <c r="BL2960" s="598" t="b">
        <f t="array" aca="1" ref="BL2960" ca="1">IF($BV$15,MIN(SQRT((BF2960-OFFSET(BF2960,-1,0,1-BJ2960))^2+(BG2960-OFFSET(BG2960,-1,0,1-BJ2960))^2)))</f>
        <v>0</v>
      </c>
      <c r="BM2960" s="225" t="e">
        <f t="shared" ca="1" si="393"/>
        <v>#N/A</v>
      </c>
      <c r="BN2960" s="225" t="e">
        <f t="shared" ca="1" si="394"/>
        <v>#N/A</v>
      </c>
      <c r="BO2960" s="53" t="b">
        <f t="shared" ca="1" si="395"/>
        <v>0</v>
      </c>
    </row>
    <row r="2961" spans="52:67" x14ac:dyDescent="0.2">
      <c r="AZ2961" s="3">
        <f ca="1">IF(ISNUMBER(BI2961),((BI2961&gt;Probe_Head!$CB$15)+COUNTIF(OFFSET(Pinlist!$T$1,Chart!BD2961,0),"*CPW*")+(OFFSET(Pinlist!$L$1,Chart!BD2961,0)="36-40")&gt;0)+0,0)</f>
        <v>0</v>
      </c>
      <c r="BA2961" s="161" t="e">
        <f t="shared" ca="1" si="396"/>
        <v>#NUM!</v>
      </c>
      <c r="BB2961" s="66" t="e">
        <f t="shared" ca="1" si="390"/>
        <v>#NUM!</v>
      </c>
      <c r="BC2961" s="66" t="e">
        <f t="shared" ca="1" si="391"/>
        <v>#NUM!</v>
      </c>
      <c r="BD2961" s="156">
        <f ca="1">IFERROR(MATCH(BE2961,OFFSET(Pinlist!$A$2,BD2960*(BA2961=BA2960),0,$BT$23,1),0)+BD2960*(BA2961=BA2960),0)</f>
        <v>0</v>
      </c>
      <c r="BE2961" s="66" t="e">
        <f t="shared" ca="1" si="392"/>
        <v>#NUM!</v>
      </c>
      <c r="BF2961" s="76">
        <f ca="1">(OFFSET(Pinlist!$E$1,BD2961,0)-$BR$18)*MirrorX</f>
        <v>0</v>
      </c>
      <c r="BG2961" s="76">
        <f ca="1">OFFSET(Pinlist!$F$1,BD2961,0)-$BS$18</f>
        <v>0</v>
      </c>
      <c r="BH2961" s="439" t="e">
        <f ca="1">IF(LEFT(BE2961,2)="RF",OFFSET(Pinlist!$D$1,Chart!BD2961,0)&amp;"_"&amp;OFFSET(Pinlist!$G$1,Chart!BD2961,0),"")</f>
        <v>#NUM!</v>
      </c>
      <c r="BI2961" s="298" t="e">
        <f ca="1">IF(LEFT(BE2961,2)="RF",OFFSET(Pinlist!$I$1,Chart!BD2961,0))</f>
        <v>#NUM!</v>
      </c>
      <c r="BJ2961" s="156">
        <f t="shared" si="397"/>
        <v>2958</v>
      </c>
      <c r="BK2961" s="598" t="b">
        <f t="array" aca="1" ref="BK2961" ca="1">IF($BV$15,MIN(SQRT((BF2961-OFFSET(BF2961,1,0,$BU$26-BJ2961))^2+(BG2961-OFFSET(BG2961,1,0,$BU$26-BJ2961))^2)))</f>
        <v>0</v>
      </c>
      <c r="BL2961" s="598" t="b">
        <f t="array" aca="1" ref="BL2961" ca="1">IF($BV$15,MIN(SQRT((BF2961-OFFSET(BF2961,-1,0,1-BJ2961))^2+(BG2961-OFFSET(BG2961,-1,0,1-BJ2961))^2)))</f>
        <v>0</v>
      </c>
      <c r="BM2961" s="225" t="e">
        <f t="shared" ca="1" si="393"/>
        <v>#N/A</v>
      </c>
      <c r="BN2961" s="225" t="e">
        <f t="shared" ca="1" si="394"/>
        <v>#N/A</v>
      </c>
      <c r="BO2961" s="53" t="b">
        <f t="shared" ca="1" si="395"/>
        <v>0</v>
      </c>
    </row>
    <row r="2962" spans="52:67" x14ac:dyDescent="0.2">
      <c r="AZ2962" s="3">
        <f ca="1">IF(ISNUMBER(BI2962),((BI2962&gt;Probe_Head!$CB$15)+COUNTIF(OFFSET(Pinlist!$T$1,Chart!BD2962,0),"*CPW*")+(OFFSET(Pinlist!$L$1,Chart!BD2962,0)="36-40")&gt;0)+0,0)</f>
        <v>0</v>
      </c>
      <c r="BA2962" s="161" t="e">
        <f t="shared" ca="1" si="396"/>
        <v>#NUM!</v>
      </c>
      <c r="BB2962" s="66" t="e">
        <f t="shared" ca="1" si="390"/>
        <v>#NUM!</v>
      </c>
      <c r="BC2962" s="66" t="e">
        <f t="shared" ca="1" si="391"/>
        <v>#NUM!</v>
      </c>
      <c r="BD2962" s="156">
        <f ca="1">IFERROR(MATCH(BE2962,OFFSET(Pinlist!$A$2,BD2961*(BA2962=BA2961),0,$BT$23,1),0)+BD2961*(BA2962=BA2961),0)</f>
        <v>0</v>
      </c>
      <c r="BE2962" s="66" t="e">
        <f t="shared" ca="1" si="392"/>
        <v>#NUM!</v>
      </c>
      <c r="BF2962" s="76">
        <f ca="1">(OFFSET(Pinlist!$E$1,BD2962,0)-$BR$18)*MirrorX</f>
        <v>0</v>
      </c>
      <c r="BG2962" s="76">
        <f ca="1">OFFSET(Pinlist!$F$1,BD2962,0)-$BS$18</f>
        <v>0</v>
      </c>
      <c r="BH2962" s="439" t="e">
        <f ca="1">IF(LEFT(BE2962,2)="RF",OFFSET(Pinlist!$D$1,Chart!BD2962,0)&amp;"_"&amp;OFFSET(Pinlist!$G$1,Chart!BD2962,0),"")</f>
        <v>#NUM!</v>
      </c>
      <c r="BI2962" s="298" t="e">
        <f ca="1">IF(LEFT(BE2962,2)="RF",OFFSET(Pinlist!$I$1,Chart!BD2962,0))</f>
        <v>#NUM!</v>
      </c>
      <c r="BJ2962" s="156">
        <f t="shared" si="397"/>
        <v>2959</v>
      </c>
      <c r="BK2962" s="598" t="b">
        <f t="array" aca="1" ref="BK2962" ca="1">IF($BV$15,MIN(SQRT((BF2962-OFFSET(BF2962,1,0,$BU$26-BJ2962))^2+(BG2962-OFFSET(BG2962,1,0,$BU$26-BJ2962))^2)))</f>
        <v>0</v>
      </c>
      <c r="BL2962" s="598" t="b">
        <f t="array" aca="1" ref="BL2962" ca="1">IF($BV$15,MIN(SQRT((BF2962-OFFSET(BF2962,-1,0,1-BJ2962))^2+(BG2962-OFFSET(BG2962,-1,0,1-BJ2962))^2)))</f>
        <v>0</v>
      </c>
      <c r="BM2962" s="225" t="e">
        <f t="shared" ca="1" si="393"/>
        <v>#N/A</v>
      </c>
      <c r="BN2962" s="225" t="e">
        <f t="shared" ca="1" si="394"/>
        <v>#N/A</v>
      </c>
      <c r="BO2962" s="53" t="b">
        <f t="shared" ca="1" si="395"/>
        <v>0</v>
      </c>
    </row>
    <row r="2963" spans="52:67" x14ac:dyDescent="0.2">
      <c r="AZ2963" s="3">
        <f ca="1">IF(ISNUMBER(BI2963),((BI2963&gt;Probe_Head!$CB$15)+COUNTIF(OFFSET(Pinlist!$T$1,Chart!BD2963,0),"*CPW*")+(OFFSET(Pinlist!$L$1,Chart!BD2963,0)="36-40")&gt;0)+0,0)</f>
        <v>0</v>
      </c>
      <c r="BA2963" s="161" t="e">
        <f t="shared" ca="1" si="396"/>
        <v>#NUM!</v>
      </c>
      <c r="BB2963" s="66" t="e">
        <f t="shared" ca="1" si="390"/>
        <v>#NUM!</v>
      </c>
      <c r="BC2963" s="66" t="e">
        <f t="shared" ca="1" si="391"/>
        <v>#NUM!</v>
      </c>
      <c r="BD2963" s="156">
        <f ca="1">IFERROR(MATCH(BE2963,OFFSET(Pinlist!$A$2,BD2962*(BA2963=BA2962),0,$BT$23,1),0)+BD2962*(BA2963=BA2962),0)</f>
        <v>0</v>
      </c>
      <c r="BE2963" s="66" t="e">
        <f t="shared" ca="1" si="392"/>
        <v>#NUM!</v>
      </c>
      <c r="BF2963" s="76">
        <f ca="1">(OFFSET(Pinlist!$E$1,BD2963,0)-$BR$18)*MirrorX</f>
        <v>0</v>
      </c>
      <c r="BG2963" s="76">
        <f ca="1">OFFSET(Pinlist!$F$1,BD2963,0)-$BS$18</f>
        <v>0</v>
      </c>
      <c r="BH2963" s="439" t="e">
        <f ca="1">IF(LEFT(BE2963,2)="RF",OFFSET(Pinlist!$D$1,Chart!BD2963,0)&amp;"_"&amp;OFFSET(Pinlist!$G$1,Chart!BD2963,0),"")</f>
        <v>#NUM!</v>
      </c>
      <c r="BI2963" s="298" t="e">
        <f ca="1">IF(LEFT(BE2963,2)="RF",OFFSET(Pinlist!$I$1,Chart!BD2963,0))</f>
        <v>#NUM!</v>
      </c>
      <c r="BJ2963" s="156">
        <f t="shared" si="397"/>
        <v>2960</v>
      </c>
      <c r="BK2963" s="598" t="b">
        <f t="array" aca="1" ref="BK2963" ca="1">IF($BV$15,MIN(SQRT((BF2963-OFFSET(BF2963,1,0,$BU$26-BJ2963))^2+(BG2963-OFFSET(BG2963,1,0,$BU$26-BJ2963))^2)))</f>
        <v>0</v>
      </c>
      <c r="BL2963" s="598" t="b">
        <f t="array" aca="1" ref="BL2963" ca="1">IF($BV$15,MIN(SQRT((BF2963-OFFSET(BF2963,-1,0,1-BJ2963))^2+(BG2963-OFFSET(BG2963,-1,0,1-BJ2963))^2)))</f>
        <v>0</v>
      </c>
      <c r="BM2963" s="225" t="e">
        <f t="shared" ca="1" si="393"/>
        <v>#N/A</v>
      </c>
      <c r="BN2963" s="225" t="e">
        <f t="shared" ca="1" si="394"/>
        <v>#N/A</v>
      </c>
      <c r="BO2963" s="53" t="b">
        <f t="shared" ca="1" si="395"/>
        <v>0</v>
      </c>
    </row>
    <row r="2964" spans="52:67" x14ac:dyDescent="0.2">
      <c r="AZ2964" s="3">
        <f ca="1">IF(ISNUMBER(BI2964),((BI2964&gt;Probe_Head!$CB$15)+COUNTIF(OFFSET(Pinlist!$T$1,Chart!BD2964,0),"*CPW*")+(OFFSET(Pinlist!$L$1,Chart!BD2964,0)="36-40")&gt;0)+0,0)</f>
        <v>0</v>
      </c>
      <c r="BA2964" s="161" t="e">
        <f t="shared" ca="1" si="396"/>
        <v>#NUM!</v>
      </c>
      <c r="BB2964" s="66" t="e">
        <f t="shared" ca="1" si="390"/>
        <v>#NUM!</v>
      </c>
      <c r="BC2964" s="66" t="e">
        <f t="shared" ca="1" si="391"/>
        <v>#NUM!</v>
      </c>
      <c r="BD2964" s="156">
        <f ca="1">IFERROR(MATCH(BE2964,OFFSET(Pinlist!$A$2,BD2963*(BA2964=BA2963),0,$BT$23,1),0)+BD2963*(BA2964=BA2963),0)</f>
        <v>0</v>
      </c>
      <c r="BE2964" s="66" t="e">
        <f t="shared" ca="1" si="392"/>
        <v>#NUM!</v>
      </c>
      <c r="BF2964" s="76">
        <f ca="1">(OFFSET(Pinlist!$E$1,BD2964,0)-$BR$18)*MirrorX</f>
        <v>0</v>
      </c>
      <c r="BG2964" s="76">
        <f ca="1">OFFSET(Pinlist!$F$1,BD2964,0)-$BS$18</f>
        <v>0</v>
      </c>
      <c r="BH2964" s="439" t="e">
        <f ca="1">IF(LEFT(BE2964,2)="RF",OFFSET(Pinlist!$D$1,Chart!BD2964,0)&amp;"_"&amp;OFFSET(Pinlist!$G$1,Chart!BD2964,0),"")</f>
        <v>#NUM!</v>
      </c>
      <c r="BI2964" s="298" t="e">
        <f ca="1">IF(LEFT(BE2964,2)="RF",OFFSET(Pinlist!$I$1,Chart!BD2964,0))</f>
        <v>#NUM!</v>
      </c>
      <c r="BJ2964" s="156">
        <f t="shared" si="397"/>
        <v>2961</v>
      </c>
      <c r="BK2964" s="598" t="b">
        <f t="array" aca="1" ref="BK2964" ca="1">IF($BV$15,MIN(SQRT((BF2964-OFFSET(BF2964,1,0,$BU$26-BJ2964))^2+(BG2964-OFFSET(BG2964,1,0,$BU$26-BJ2964))^2)))</f>
        <v>0</v>
      </c>
      <c r="BL2964" s="598" t="b">
        <f t="array" aca="1" ref="BL2964" ca="1">IF($BV$15,MIN(SQRT((BF2964-OFFSET(BF2964,-1,0,1-BJ2964))^2+(BG2964-OFFSET(BG2964,-1,0,1-BJ2964))^2)))</f>
        <v>0</v>
      </c>
      <c r="BM2964" s="225" t="e">
        <f t="shared" ca="1" si="393"/>
        <v>#N/A</v>
      </c>
      <c r="BN2964" s="225" t="e">
        <f t="shared" ca="1" si="394"/>
        <v>#N/A</v>
      </c>
      <c r="BO2964" s="53" t="b">
        <f t="shared" ca="1" si="395"/>
        <v>0</v>
      </c>
    </row>
    <row r="2965" spans="52:67" x14ac:dyDescent="0.2">
      <c r="AZ2965" s="3">
        <f ca="1">IF(ISNUMBER(BI2965),((BI2965&gt;Probe_Head!$CB$15)+COUNTIF(OFFSET(Pinlist!$T$1,Chart!BD2965,0),"*CPW*")+(OFFSET(Pinlist!$L$1,Chart!BD2965,0)="36-40")&gt;0)+0,0)</f>
        <v>0</v>
      </c>
      <c r="BA2965" s="161" t="e">
        <f t="shared" ca="1" si="396"/>
        <v>#NUM!</v>
      </c>
      <c r="BB2965" s="66" t="e">
        <f t="shared" ca="1" si="390"/>
        <v>#NUM!</v>
      </c>
      <c r="BC2965" s="66" t="e">
        <f t="shared" ca="1" si="391"/>
        <v>#NUM!</v>
      </c>
      <c r="BD2965" s="156">
        <f ca="1">IFERROR(MATCH(BE2965,OFFSET(Pinlist!$A$2,BD2964*(BA2965=BA2964),0,$BT$23,1),0)+BD2964*(BA2965=BA2964),0)</f>
        <v>0</v>
      </c>
      <c r="BE2965" s="66" t="e">
        <f t="shared" ca="1" si="392"/>
        <v>#NUM!</v>
      </c>
      <c r="BF2965" s="76">
        <f ca="1">(OFFSET(Pinlist!$E$1,BD2965,0)-$BR$18)*MirrorX</f>
        <v>0</v>
      </c>
      <c r="BG2965" s="76">
        <f ca="1">OFFSET(Pinlist!$F$1,BD2965,0)-$BS$18</f>
        <v>0</v>
      </c>
      <c r="BH2965" s="439" t="e">
        <f ca="1">IF(LEFT(BE2965,2)="RF",OFFSET(Pinlist!$D$1,Chart!BD2965,0)&amp;"_"&amp;OFFSET(Pinlist!$G$1,Chart!BD2965,0),"")</f>
        <v>#NUM!</v>
      </c>
      <c r="BI2965" s="298" t="e">
        <f ca="1">IF(LEFT(BE2965,2)="RF",OFFSET(Pinlist!$I$1,Chart!BD2965,0))</f>
        <v>#NUM!</v>
      </c>
      <c r="BJ2965" s="156">
        <f t="shared" si="397"/>
        <v>2962</v>
      </c>
      <c r="BK2965" s="598" t="b">
        <f t="array" aca="1" ref="BK2965" ca="1">IF($BV$15,MIN(SQRT((BF2965-OFFSET(BF2965,1,0,$BU$26-BJ2965))^2+(BG2965-OFFSET(BG2965,1,0,$BU$26-BJ2965))^2)))</f>
        <v>0</v>
      </c>
      <c r="BL2965" s="598" t="b">
        <f t="array" aca="1" ref="BL2965" ca="1">IF($BV$15,MIN(SQRT((BF2965-OFFSET(BF2965,-1,0,1-BJ2965))^2+(BG2965-OFFSET(BG2965,-1,0,1-BJ2965))^2)))</f>
        <v>0</v>
      </c>
      <c r="BM2965" s="225" t="e">
        <f t="shared" ca="1" si="393"/>
        <v>#N/A</v>
      </c>
      <c r="BN2965" s="225" t="e">
        <f t="shared" ca="1" si="394"/>
        <v>#N/A</v>
      </c>
      <c r="BO2965" s="53" t="b">
        <f t="shared" ca="1" si="395"/>
        <v>0</v>
      </c>
    </row>
    <row r="2966" spans="52:67" x14ac:dyDescent="0.2">
      <c r="AZ2966" s="3">
        <f ca="1">IF(ISNUMBER(BI2966),((BI2966&gt;Probe_Head!$CB$15)+COUNTIF(OFFSET(Pinlist!$T$1,Chart!BD2966,0),"*CPW*")+(OFFSET(Pinlist!$L$1,Chart!BD2966,0)="36-40")&gt;0)+0,0)</f>
        <v>0</v>
      </c>
      <c r="BA2966" s="161" t="e">
        <f t="shared" ca="1" si="396"/>
        <v>#NUM!</v>
      </c>
      <c r="BB2966" s="66" t="e">
        <f t="shared" ca="1" si="390"/>
        <v>#NUM!</v>
      </c>
      <c r="BC2966" s="66" t="e">
        <f t="shared" ca="1" si="391"/>
        <v>#NUM!</v>
      </c>
      <c r="BD2966" s="156">
        <f ca="1">IFERROR(MATCH(BE2966,OFFSET(Pinlist!$A$2,BD2965*(BA2966=BA2965),0,$BT$23,1),0)+BD2965*(BA2966=BA2965),0)</f>
        <v>0</v>
      </c>
      <c r="BE2966" s="66" t="e">
        <f t="shared" ca="1" si="392"/>
        <v>#NUM!</v>
      </c>
      <c r="BF2966" s="76">
        <f ca="1">(OFFSET(Pinlist!$E$1,BD2966,0)-$BR$18)*MirrorX</f>
        <v>0</v>
      </c>
      <c r="BG2966" s="76">
        <f ca="1">OFFSET(Pinlist!$F$1,BD2966,0)-$BS$18</f>
        <v>0</v>
      </c>
      <c r="BH2966" s="439" t="e">
        <f ca="1">IF(LEFT(BE2966,2)="RF",OFFSET(Pinlist!$D$1,Chart!BD2966,0)&amp;"_"&amp;OFFSET(Pinlist!$G$1,Chart!BD2966,0),"")</f>
        <v>#NUM!</v>
      </c>
      <c r="BI2966" s="298" t="e">
        <f ca="1">IF(LEFT(BE2966,2)="RF",OFFSET(Pinlist!$I$1,Chart!BD2966,0))</f>
        <v>#NUM!</v>
      </c>
      <c r="BJ2966" s="156">
        <f t="shared" si="397"/>
        <v>2963</v>
      </c>
      <c r="BK2966" s="598" t="b">
        <f t="array" aca="1" ref="BK2966" ca="1">IF($BV$15,MIN(SQRT((BF2966-OFFSET(BF2966,1,0,$BU$26-BJ2966))^2+(BG2966-OFFSET(BG2966,1,0,$BU$26-BJ2966))^2)))</f>
        <v>0</v>
      </c>
      <c r="BL2966" s="598" t="b">
        <f t="array" aca="1" ref="BL2966" ca="1">IF($BV$15,MIN(SQRT((BF2966-OFFSET(BF2966,-1,0,1-BJ2966))^2+(BG2966-OFFSET(BG2966,-1,0,1-BJ2966))^2)))</f>
        <v>0</v>
      </c>
      <c r="BM2966" s="225" t="e">
        <f t="shared" ca="1" si="393"/>
        <v>#N/A</v>
      </c>
      <c r="BN2966" s="225" t="e">
        <f t="shared" ca="1" si="394"/>
        <v>#N/A</v>
      </c>
      <c r="BO2966" s="53" t="b">
        <f t="shared" ca="1" si="395"/>
        <v>0</v>
      </c>
    </row>
    <row r="2967" spans="52:67" x14ac:dyDescent="0.2">
      <c r="AZ2967" s="3">
        <f ca="1">IF(ISNUMBER(BI2967),((BI2967&gt;Probe_Head!$CB$15)+COUNTIF(OFFSET(Pinlist!$T$1,Chart!BD2967,0),"*CPW*")+(OFFSET(Pinlist!$L$1,Chart!BD2967,0)="36-40")&gt;0)+0,0)</f>
        <v>0</v>
      </c>
      <c r="BA2967" s="161" t="e">
        <f t="shared" ca="1" si="396"/>
        <v>#NUM!</v>
      </c>
      <c r="BB2967" s="66" t="e">
        <f t="shared" ca="1" si="390"/>
        <v>#NUM!</v>
      </c>
      <c r="BC2967" s="66" t="e">
        <f t="shared" ca="1" si="391"/>
        <v>#NUM!</v>
      </c>
      <c r="BD2967" s="156">
        <f ca="1">IFERROR(MATCH(BE2967,OFFSET(Pinlist!$A$2,BD2966*(BA2967=BA2966),0,$BT$23,1),0)+BD2966*(BA2967=BA2966),0)</f>
        <v>0</v>
      </c>
      <c r="BE2967" s="66" t="e">
        <f t="shared" ca="1" si="392"/>
        <v>#NUM!</v>
      </c>
      <c r="BF2967" s="76">
        <f ca="1">(OFFSET(Pinlist!$E$1,BD2967,0)-$BR$18)*MirrorX</f>
        <v>0</v>
      </c>
      <c r="BG2967" s="76">
        <f ca="1">OFFSET(Pinlist!$F$1,BD2967,0)-$BS$18</f>
        <v>0</v>
      </c>
      <c r="BH2967" s="439" t="e">
        <f ca="1">IF(LEFT(BE2967,2)="RF",OFFSET(Pinlist!$D$1,Chart!BD2967,0)&amp;"_"&amp;OFFSET(Pinlist!$G$1,Chart!BD2967,0),"")</f>
        <v>#NUM!</v>
      </c>
      <c r="BI2967" s="298" t="e">
        <f ca="1">IF(LEFT(BE2967,2)="RF",OFFSET(Pinlist!$I$1,Chart!BD2967,0))</f>
        <v>#NUM!</v>
      </c>
      <c r="BJ2967" s="156">
        <f t="shared" si="397"/>
        <v>2964</v>
      </c>
      <c r="BK2967" s="598" t="b">
        <f t="array" aca="1" ref="BK2967" ca="1">IF($BV$15,MIN(SQRT((BF2967-OFFSET(BF2967,1,0,$BU$26-BJ2967))^2+(BG2967-OFFSET(BG2967,1,0,$BU$26-BJ2967))^2)))</f>
        <v>0</v>
      </c>
      <c r="BL2967" s="598" t="b">
        <f t="array" aca="1" ref="BL2967" ca="1">IF($BV$15,MIN(SQRT((BF2967-OFFSET(BF2967,-1,0,1-BJ2967))^2+(BG2967-OFFSET(BG2967,-1,0,1-BJ2967))^2)))</f>
        <v>0</v>
      </c>
      <c r="BM2967" s="225" t="e">
        <f t="shared" ca="1" si="393"/>
        <v>#N/A</v>
      </c>
      <c r="BN2967" s="225" t="e">
        <f t="shared" ca="1" si="394"/>
        <v>#N/A</v>
      </c>
      <c r="BO2967" s="53" t="b">
        <f t="shared" ca="1" si="395"/>
        <v>0</v>
      </c>
    </row>
    <row r="2968" spans="52:67" x14ac:dyDescent="0.2">
      <c r="AZ2968" s="3">
        <f ca="1">IF(ISNUMBER(BI2968),((BI2968&gt;Probe_Head!$CB$15)+COUNTIF(OFFSET(Pinlist!$T$1,Chart!BD2968,0),"*CPW*")+(OFFSET(Pinlist!$L$1,Chart!BD2968,0)="36-40")&gt;0)+0,0)</f>
        <v>0</v>
      </c>
      <c r="BA2968" s="161" t="e">
        <f t="shared" ca="1" si="396"/>
        <v>#NUM!</v>
      </c>
      <c r="BB2968" s="66" t="e">
        <f t="shared" ca="1" si="390"/>
        <v>#NUM!</v>
      </c>
      <c r="BC2968" s="66" t="e">
        <f t="shared" ca="1" si="391"/>
        <v>#NUM!</v>
      </c>
      <c r="BD2968" s="156">
        <f ca="1">IFERROR(MATCH(BE2968,OFFSET(Pinlist!$A$2,BD2967*(BA2968=BA2967),0,$BT$23,1),0)+BD2967*(BA2968=BA2967),0)</f>
        <v>0</v>
      </c>
      <c r="BE2968" s="66" t="e">
        <f t="shared" ca="1" si="392"/>
        <v>#NUM!</v>
      </c>
      <c r="BF2968" s="76">
        <f ca="1">(OFFSET(Pinlist!$E$1,BD2968,0)-$BR$18)*MirrorX</f>
        <v>0</v>
      </c>
      <c r="BG2968" s="76">
        <f ca="1">OFFSET(Pinlist!$F$1,BD2968,0)-$BS$18</f>
        <v>0</v>
      </c>
      <c r="BH2968" s="439" t="e">
        <f ca="1">IF(LEFT(BE2968,2)="RF",OFFSET(Pinlist!$D$1,Chart!BD2968,0)&amp;"_"&amp;OFFSET(Pinlist!$G$1,Chart!BD2968,0),"")</f>
        <v>#NUM!</v>
      </c>
      <c r="BI2968" s="298" t="e">
        <f ca="1">IF(LEFT(BE2968,2)="RF",OFFSET(Pinlist!$I$1,Chart!BD2968,0))</f>
        <v>#NUM!</v>
      </c>
      <c r="BJ2968" s="156">
        <f t="shared" si="397"/>
        <v>2965</v>
      </c>
      <c r="BK2968" s="598" t="b">
        <f t="array" aca="1" ref="BK2968" ca="1">IF($BV$15,MIN(SQRT((BF2968-OFFSET(BF2968,1,0,$BU$26-BJ2968))^2+(BG2968-OFFSET(BG2968,1,0,$BU$26-BJ2968))^2)))</f>
        <v>0</v>
      </c>
      <c r="BL2968" s="598" t="b">
        <f t="array" aca="1" ref="BL2968" ca="1">IF($BV$15,MIN(SQRT((BF2968-OFFSET(BF2968,-1,0,1-BJ2968))^2+(BG2968-OFFSET(BG2968,-1,0,1-BJ2968))^2)))</f>
        <v>0</v>
      </c>
      <c r="BM2968" s="225" t="e">
        <f t="shared" ca="1" si="393"/>
        <v>#N/A</v>
      </c>
      <c r="BN2968" s="225" t="e">
        <f t="shared" ca="1" si="394"/>
        <v>#N/A</v>
      </c>
      <c r="BO2968" s="53" t="b">
        <f t="shared" ca="1" si="395"/>
        <v>0</v>
      </c>
    </row>
    <row r="2969" spans="52:67" x14ac:dyDescent="0.2">
      <c r="AZ2969" s="3">
        <f ca="1">IF(ISNUMBER(BI2969),((BI2969&gt;Probe_Head!$CB$15)+COUNTIF(OFFSET(Pinlist!$T$1,Chart!BD2969,0),"*CPW*")+(OFFSET(Pinlist!$L$1,Chart!BD2969,0)="36-40")&gt;0)+0,0)</f>
        <v>0</v>
      </c>
      <c r="BA2969" s="161" t="e">
        <f t="shared" ca="1" si="396"/>
        <v>#NUM!</v>
      </c>
      <c r="BB2969" s="66" t="e">
        <f t="shared" ca="1" si="390"/>
        <v>#NUM!</v>
      </c>
      <c r="BC2969" s="66" t="e">
        <f t="shared" ca="1" si="391"/>
        <v>#NUM!</v>
      </c>
      <c r="BD2969" s="156">
        <f ca="1">IFERROR(MATCH(BE2969,OFFSET(Pinlist!$A$2,BD2968*(BA2969=BA2968),0,$BT$23,1),0)+BD2968*(BA2969=BA2968),0)</f>
        <v>0</v>
      </c>
      <c r="BE2969" s="66" t="e">
        <f t="shared" ca="1" si="392"/>
        <v>#NUM!</v>
      </c>
      <c r="BF2969" s="76">
        <f ca="1">(OFFSET(Pinlist!$E$1,BD2969,0)-$BR$18)*MirrorX</f>
        <v>0</v>
      </c>
      <c r="BG2969" s="76">
        <f ca="1">OFFSET(Pinlist!$F$1,BD2969,0)-$BS$18</f>
        <v>0</v>
      </c>
      <c r="BH2969" s="439" t="e">
        <f ca="1">IF(LEFT(BE2969,2)="RF",OFFSET(Pinlist!$D$1,Chart!BD2969,0)&amp;"_"&amp;OFFSET(Pinlist!$G$1,Chart!BD2969,0),"")</f>
        <v>#NUM!</v>
      </c>
      <c r="BI2969" s="298" t="e">
        <f ca="1">IF(LEFT(BE2969,2)="RF",OFFSET(Pinlist!$I$1,Chart!BD2969,0))</f>
        <v>#NUM!</v>
      </c>
      <c r="BJ2969" s="156">
        <f t="shared" si="397"/>
        <v>2966</v>
      </c>
      <c r="BK2969" s="598" t="b">
        <f t="array" aca="1" ref="BK2969" ca="1">IF($BV$15,MIN(SQRT((BF2969-OFFSET(BF2969,1,0,$BU$26-BJ2969))^2+(BG2969-OFFSET(BG2969,1,0,$BU$26-BJ2969))^2)))</f>
        <v>0</v>
      </c>
      <c r="BL2969" s="598" t="b">
        <f t="array" aca="1" ref="BL2969" ca="1">IF($BV$15,MIN(SQRT((BF2969-OFFSET(BF2969,-1,0,1-BJ2969))^2+(BG2969-OFFSET(BG2969,-1,0,1-BJ2969))^2)))</f>
        <v>0</v>
      </c>
      <c r="BM2969" s="225" t="e">
        <f t="shared" ca="1" si="393"/>
        <v>#N/A</v>
      </c>
      <c r="BN2969" s="225" t="e">
        <f t="shared" ca="1" si="394"/>
        <v>#N/A</v>
      </c>
      <c r="BO2969" s="53" t="b">
        <f t="shared" ca="1" si="395"/>
        <v>0</v>
      </c>
    </row>
    <row r="2970" spans="52:67" x14ac:dyDescent="0.2">
      <c r="AZ2970" s="3">
        <f ca="1">IF(ISNUMBER(BI2970),((BI2970&gt;Probe_Head!$CB$15)+COUNTIF(OFFSET(Pinlist!$T$1,Chart!BD2970,0),"*CPW*")+(OFFSET(Pinlist!$L$1,Chart!BD2970,0)="36-40")&gt;0)+0,0)</f>
        <v>0</v>
      </c>
      <c r="BA2970" s="161" t="e">
        <f t="shared" ca="1" si="396"/>
        <v>#NUM!</v>
      </c>
      <c r="BB2970" s="66" t="e">
        <f t="shared" ca="1" si="390"/>
        <v>#NUM!</v>
      </c>
      <c r="BC2970" s="66" t="e">
        <f t="shared" ca="1" si="391"/>
        <v>#NUM!</v>
      </c>
      <c r="BD2970" s="156">
        <f ca="1">IFERROR(MATCH(BE2970,OFFSET(Pinlist!$A$2,BD2969*(BA2970=BA2969),0,$BT$23,1),0)+BD2969*(BA2970=BA2969),0)</f>
        <v>0</v>
      </c>
      <c r="BE2970" s="66" t="e">
        <f t="shared" ca="1" si="392"/>
        <v>#NUM!</v>
      </c>
      <c r="BF2970" s="76">
        <f ca="1">(OFFSET(Pinlist!$E$1,BD2970,0)-$BR$18)*MirrorX</f>
        <v>0</v>
      </c>
      <c r="BG2970" s="76">
        <f ca="1">OFFSET(Pinlist!$F$1,BD2970,0)-$BS$18</f>
        <v>0</v>
      </c>
      <c r="BH2970" s="439" t="e">
        <f ca="1">IF(LEFT(BE2970,2)="RF",OFFSET(Pinlist!$D$1,Chart!BD2970,0)&amp;"_"&amp;OFFSET(Pinlist!$G$1,Chart!BD2970,0),"")</f>
        <v>#NUM!</v>
      </c>
      <c r="BI2970" s="298" t="e">
        <f ca="1">IF(LEFT(BE2970,2)="RF",OFFSET(Pinlist!$I$1,Chart!BD2970,0))</f>
        <v>#NUM!</v>
      </c>
      <c r="BJ2970" s="156">
        <f t="shared" si="397"/>
        <v>2967</v>
      </c>
      <c r="BK2970" s="598" t="b">
        <f t="array" aca="1" ref="BK2970" ca="1">IF($BV$15,MIN(SQRT((BF2970-OFFSET(BF2970,1,0,$BU$26-BJ2970))^2+(BG2970-OFFSET(BG2970,1,0,$BU$26-BJ2970))^2)))</f>
        <v>0</v>
      </c>
      <c r="BL2970" s="598" t="b">
        <f t="array" aca="1" ref="BL2970" ca="1">IF($BV$15,MIN(SQRT((BF2970-OFFSET(BF2970,-1,0,1-BJ2970))^2+(BG2970-OFFSET(BG2970,-1,0,1-BJ2970))^2)))</f>
        <v>0</v>
      </c>
      <c r="BM2970" s="225" t="e">
        <f t="shared" ca="1" si="393"/>
        <v>#N/A</v>
      </c>
      <c r="BN2970" s="225" t="e">
        <f t="shared" ca="1" si="394"/>
        <v>#N/A</v>
      </c>
      <c r="BO2970" s="53" t="b">
        <f t="shared" ca="1" si="395"/>
        <v>0</v>
      </c>
    </row>
    <row r="2971" spans="52:67" x14ac:dyDescent="0.2">
      <c r="AZ2971" s="3">
        <f ca="1">IF(ISNUMBER(BI2971),((BI2971&gt;Probe_Head!$CB$15)+COUNTIF(OFFSET(Pinlist!$T$1,Chart!BD2971,0),"*CPW*")+(OFFSET(Pinlist!$L$1,Chart!BD2971,0)="36-40")&gt;0)+0,0)</f>
        <v>0</v>
      </c>
      <c r="BA2971" s="161" t="e">
        <f t="shared" ca="1" si="396"/>
        <v>#NUM!</v>
      </c>
      <c r="BB2971" s="66" t="e">
        <f t="shared" ca="1" si="390"/>
        <v>#NUM!</v>
      </c>
      <c r="BC2971" s="66" t="e">
        <f t="shared" ca="1" si="391"/>
        <v>#NUM!</v>
      </c>
      <c r="BD2971" s="156">
        <f ca="1">IFERROR(MATCH(BE2971,OFFSET(Pinlist!$A$2,BD2970*(BA2971=BA2970),0,$BT$23,1),0)+BD2970*(BA2971=BA2970),0)</f>
        <v>0</v>
      </c>
      <c r="BE2971" s="66" t="e">
        <f t="shared" ca="1" si="392"/>
        <v>#NUM!</v>
      </c>
      <c r="BF2971" s="76">
        <f ca="1">(OFFSET(Pinlist!$E$1,BD2971,0)-$BR$18)*MirrorX</f>
        <v>0</v>
      </c>
      <c r="BG2971" s="76">
        <f ca="1">OFFSET(Pinlist!$F$1,BD2971,0)-$BS$18</f>
        <v>0</v>
      </c>
      <c r="BH2971" s="439" t="e">
        <f ca="1">IF(LEFT(BE2971,2)="RF",OFFSET(Pinlist!$D$1,Chart!BD2971,0)&amp;"_"&amp;OFFSET(Pinlist!$G$1,Chart!BD2971,0),"")</f>
        <v>#NUM!</v>
      </c>
      <c r="BI2971" s="298" t="e">
        <f ca="1">IF(LEFT(BE2971,2)="RF",OFFSET(Pinlist!$I$1,Chart!BD2971,0))</f>
        <v>#NUM!</v>
      </c>
      <c r="BJ2971" s="156">
        <f t="shared" si="397"/>
        <v>2968</v>
      </c>
      <c r="BK2971" s="598" t="b">
        <f t="array" aca="1" ref="BK2971" ca="1">IF($BV$15,MIN(SQRT((BF2971-OFFSET(BF2971,1,0,$BU$26-BJ2971))^2+(BG2971-OFFSET(BG2971,1,0,$BU$26-BJ2971))^2)))</f>
        <v>0</v>
      </c>
      <c r="BL2971" s="598" t="b">
        <f t="array" aca="1" ref="BL2971" ca="1">IF($BV$15,MIN(SQRT((BF2971-OFFSET(BF2971,-1,0,1-BJ2971))^2+(BG2971-OFFSET(BG2971,-1,0,1-BJ2971))^2)))</f>
        <v>0</v>
      </c>
      <c r="BM2971" s="225" t="e">
        <f t="shared" ca="1" si="393"/>
        <v>#N/A</v>
      </c>
      <c r="BN2971" s="225" t="e">
        <f t="shared" ca="1" si="394"/>
        <v>#N/A</v>
      </c>
      <c r="BO2971" s="53" t="b">
        <f t="shared" ca="1" si="395"/>
        <v>0</v>
      </c>
    </row>
    <row r="2972" spans="52:67" x14ac:dyDescent="0.2">
      <c r="AZ2972" s="3">
        <f ca="1">IF(ISNUMBER(BI2972),((BI2972&gt;Probe_Head!$CB$15)+COUNTIF(OFFSET(Pinlist!$T$1,Chart!BD2972,0),"*CPW*")+(OFFSET(Pinlist!$L$1,Chart!BD2972,0)="36-40")&gt;0)+0,0)</f>
        <v>0</v>
      </c>
      <c r="BA2972" s="161" t="e">
        <f t="shared" ca="1" si="396"/>
        <v>#NUM!</v>
      </c>
      <c r="BB2972" s="66" t="e">
        <f t="shared" ca="1" si="390"/>
        <v>#NUM!</v>
      </c>
      <c r="BC2972" s="66" t="e">
        <f t="shared" ca="1" si="391"/>
        <v>#NUM!</v>
      </c>
      <c r="BD2972" s="156">
        <f ca="1">IFERROR(MATCH(BE2972,OFFSET(Pinlist!$A$2,BD2971*(BA2972=BA2971),0,$BT$23,1),0)+BD2971*(BA2972=BA2971),0)</f>
        <v>0</v>
      </c>
      <c r="BE2972" s="66" t="e">
        <f t="shared" ca="1" si="392"/>
        <v>#NUM!</v>
      </c>
      <c r="BF2972" s="76">
        <f ca="1">(OFFSET(Pinlist!$E$1,BD2972,0)-$BR$18)*MirrorX</f>
        <v>0</v>
      </c>
      <c r="BG2972" s="76">
        <f ca="1">OFFSET(Pinlist!$F$1,BD2972,0)-$BS$18</f>
        <v>0</v>
      </c>
      <c r="BH2972" s="439" t="e">
        <f ca="1">IF(LEFT(BE2972,2)="RF",OFFSET(Pinlist!$D$1,Chart!BD2972,0)&amp;"_"&amp;OFFSET(Pinlist!$G$1,Chart!BD2972,0),"")</f>
        <v>#NUM!</v>
      </c>
      <c r="BI2972" s="298" t="e">
        <f ca="1">IF(LEFT(BE2972,2)="RF",OFFSET(Pinlist!$I$1,Chart!BD2972,0))</f>
        <v>#NUM!</v>
      </c>
      <c r="BJ2972" s="156">
        <f t="shared" si="397"/>
        <v>2969</v>
      </c>
      <c r="BK2972" s="598" t="b">
        <f t="array" aca="1" ref="BK2972" ca="1">IF($BV$15,MIN(SQRT((BF2972-OFFSET(BF2972,1,0,$BU$26-BJ2972))^2+(BG2972-OFFSET(BG2972,1,0,$BU$26-BJ2972))^2)))</f>
        <v>0</v>
      </c>
      <c r="BL2972" s="598" t="b">
        <f t="array" aca="1" ref="BL2972" ca="1">IF($BV$15,MIN(SQRT((BF2972-OFFSET(BF2972,-1,0,1-BJ2972))^2+(BG2972-OFFSET(BG2972,-1,0,1-BJ2972))^2)))</f>
        <v>0</v>
      </c>
      <c r="BM2972" s="225" t="e">
        <f t="shared" ca="1" si="393"/>
        <v>#N/A</v>
      </c>
      <c r="BN2972" s="225" t="e">
        <f t="shared" ca="1" si="394"/>
        <v>#N/A</v>
      </c>
      <c r="BO2972" s="53" t="b">
        <f t="shared" ca="1" si="395"/>
        <v>0</v>
      </c>
    </row>
    <row r="2973" spans="52:67" x14ac:dyDescent="0.2">
      <c r="AZ2973" s="3">
        <f ca="1">IF(ISNUMBER(BI2973),((BI2973&gt;Probe_Head!$CB$15)+COUNTIF(OFFSET(Pinlist!$T$1,Chart!BD2973,0),"*CPW*")+(OFFSET(Pinlist!$L$1,Chart!BD2973,0)="36-40")&gt;0)+0,0)</f>
        <v>0</v>
      </c>
      <c r="BA2973" s="161" t="e">
        <f t="shared" ca="1" si="396"/>
        <v>#NUM!</v>
      </c>
      <c r="BB2973" s="66" t="e">
        <f t="shared" ca="1" si="390"/>
        <v>#NUM!</v>
      </c>
      <c r="BC2973" s="66" t="e">
        <f t="shared" ca="1" si="391"/>
        <v>#NUM!</v>
      </c>
      <c r="BD2973" s="156">
        <f ca="1">IFERROR(MATCH(BE2973,OFFSET(Pinlist!$A$2,BD2972*(BA2973=BA2972),0,$BT$23,1),0)+BD2972*(BA2973=BA2972),0)</f>
        <v>0</v>
      </c>
      <c r="BE2973" s="66" t="e">
        <f t="shared" ca="1" si="392"/>
        <v>#NUM!</v>
      </c>
      <c r="BF2973" s="76">
        <f ca="1">(OFFSET(Pinlist!$E$1,BD2973,0)-$BR$18)*MirrorX</f>
        <v>0</v>
      </c>
      <c r="BG2973" s="76">
        <f ca="1">OFFSET(Pinlist!$F$1,BD2973,0)-$BS$18</f>
        <v>0</v>
      </c>
      <c r="BH2973" s="439" t="e">
        <f ca="1">IF(LEFT(BE2973,2)="RF",OFFSET(Pinlist!$D$1,Chart!BD2973,0)&amp;"_"&amp;OFFSET(Pinlist!$G$1,Chart!BD2973,0),"")</f>
        <v>#NUM!</v>
      </c>
      <c r="BI2973" s="298" t="e">
        <f ca="1">IF(LEFT(BE2973,2)="RF",OFFSET(Pinlist!$I$1,Chart!BD2973,0))</f>
        <v>#NUM!</v>
      </c>
      <c r="BJ2973" s="156">
        <f t="shared" si="397"/>
        <v>2970</v>
      </c>
      <c r="BK2973" s="598" t="b">
        <f t="array" aca="1" ref="BK2973" ca="1">IF($BV$15,MIN(SQRT((BF2973-OFFSET(BF2973,1,0,$BU$26-BJ2973))^2+(BG2973-OFFSET(BG2973,1,0,$BU$26-BJ2973))^2)))</f>
        <v>0</v>
      </c>
      <c r="BL2973" s="598" t="b">
        <f t="array" aca="1" ref="BL2973" ca="1">IF($BV$15,MIN(SQRT((BF2973-OFFSET(BF2973,-1,0,1-BJ2973))^2+(BG2973-OFFSET(BG2973,-1,0,1-BJ2973))^2)))</f>
        <v>0</v>
      </c>
      <c r="BM2973" s="225" t="e">
        <f t="shared" ca="1" si="393"/>
        <v>#N/A</v>
      </c>
      <c r="BN2973" s="225" t="e">
        <f t="shared" ca="1" si="394"/>
        <v>#N/A</v>
      </c>
      <c r="BO2973" s="53" t="b">
        <f t="shared" ca="1" si="395"/>
        <v>0</v>
      </c>
    </row>
    <row r="2974" spans="52:67" x14ac:dyDescent="0.2">
      <c r="AZ2974" s="3">
        <f ca="1">IF(ISNUMBER(BI2974),((BI2974&gt;Probe_Head!$CB$15)+COUNTIF(OFFSET(Pinlist!$T$1,Chart!BD2974,0),"*CPW*")+(OFFSET(Pinlist!$L$1,Chart!BD2974,0)="36-40")&gt;0)+0,0)</f>
        <v>0</v>
      </c>
      <c r="BA2974" s="161" t="e">
        <f t="shared" ca="1" si="396"/>
        <v>#NUM!</v>
      </c>
      <c r="BB2974" s="66" t="e">
        <f t="shared" ca="1" si="390"/>
        <v>#NUM!</v>
      </c>
      <c r="BC2974" s="66" t="e">
        <f t="shared" ca="1" si="391"/>
        <v>#NUM!</v>
      </c>
      <c r="BD2974" s="156">
        <f ca="1">IFERROR(MATCH(BE2974,OFFSET(Pinlist!$A$2,BD2973*(BA2974=BA2973),0,$BT$23,1),0)+BD2973*(BA2974=BA2973),0)</f>
        <v>0</v>
      </c>
      <c r="BE2974" s="66" t="e">
        <f t="shared" ca="1" si="392"/>
        <v>#NUM!</v>
      </c>
      <c r="BF2974" s="76">
        <f ca="1">(OFFSET(Pinlist!$E$1,BD2974,0)-$BR$18)*MirrorX</f>
        <v>0</v>
      </c>
      <c r="BG2974" s="76">
        <f ca="1">OFFSET(Pinlist!$F$1,BD2974,0)-$BS$18</f>
        <v>0</v>
      </c>
      <c r="BH2974" s="439" t="e">
        <f ca="1">IF(LEFT(BE2974,2)="RF",OFFSET(Pinlist!$D$1,Chart!BD2974,0)&amp;"_"&amp;OFFSET(Pinlist!$G$1,Chart!BD2974,0),"")</f>
        <v>#NUM!</v>
      </c>
      <c r="BI2974" s="298" t="e">
        <f ca="1">IF(LEFT(BE2974,2)="RF",OFFSET(Pinlist!$I$1,Chart!BD2974,0))</f>
        <v>#NUM!</v>
      </c>
      <c r="BJ2974" s="156">
        <f t="shared" si="397"/>
        <v>2971</v>
      </c>
      <c r="BK2974" s="598" t="b">
        <f t="array" aca="1" ref="BK2974" ca="1">IF($BV$15,MIN(SQRT((BF2974-OFFSET(BF2974,1,0,$BU$26-BJ2974))^2+(BG2974-OFFSET(BG2974,1,0,$BU$26-BJ2974))^2)))</f>
        <v>0</v>
      </c>
      <c r="BL2974" s="598" t="b">
        <f t="array" aca="1" ref="BL2974" ca="1">IF($BV$15,MIN(SQRT((BF2974-OFFSET(BF2974,-1,0,1-BJ2974))^2+(BG2974-OFFSET(BG2974,-1,0,1-BJ2974))^2)))</f>
        <v>0</v>
      </c>
      <c r="BM2974" s="225" t="e">
        <f t="shared" ca="1" si="393"/>
        <v>#N/A</v>
      </c>
      <c r="BN2974" s="225" t="e">
        <f t="shared" ca="1" si="394"/>
        <v>#N/A</v>
      </c>
      <c r="BO2974" s="53" t="b">
        <f t="shared" ca="1" si="395"/>
        <v>0</v>
      </c>
    </row>
    <row r="2975" spans="52:67" x14ac:dyDescent="0.2">
      <c r="AZ2975" s="3">
        <f ca="1">IF(ISNUMBER(BI2975),((BI2975&gt;Probe_Head!$CB$15)+COUNTIF(OFFSET(Pinlist!$T$1,Chart!BD2975,0),"*CPW*")+(OFFSET(Pinlist!$L$1,Chart!BD2975,0)="36-40")&gt;0)+0,0)</f>
        <v>0</v>
      </c>
      <c r="BA2975" s="161" t="e">
        <f t="shared" ca="1" si="396"/>
        <v>#NUM!</v>
      </c>
      <c r="BB2975" s="66" t="e">
        <f t="shared" ca="1" si="390"/>
        <v>#NUM!</v>
      </c>
      <c r="BC2975" s="66" t="e">
        <f t="shared" ca="1" si="391"/>
        <v>#NUM!</v>
      </c>
      <c r="BD2975" s="156">
        <f ca="1">IFERROR(MATCH(BE2975,OFFSET(Pinlist!$A$2,BD2974*(BA2975=BA2974),0,$BT$23,1),0)+BD2974*(BA2975=BA2974),0)</f>
        <v>0</v>
      </c>
      <c r="BE2975" s="66" t="e">
        <f t="shared" ca="1" si="392"/>
        <v>#NUM!</v>
      </c>
      <c r="BF2975" s="76">
        <f ca="1">(OFFSET(Pinlist!$E$1,BD2975,0)-$BR$18)*MirrorX</f>
        <v>0</v>
      </c>
      <c r="BG2975" s="76">
        <f ca="1">OFFSET(Pinlist!$F$1,BD2975,0)-$BS$18</f>
        <v>0</v>
      </c>
      <c r="BH2975" s="439" t="e">
        <f ca="1">IF(LEFT(BE2975,2)="RF",OFFSET(Pinlist!$D$1,Chart!BD2975,0)&amp;"_"&amp;OFFSET(Pinlist!$G$1,Chart!BD2975,0),"")</f>
        <v>#NUM!</v>
      </c>
      <c r="BI2975" s="298" t="e">
        <f ca="1">IF(LEFT(BE2975,2)="RF",OFFSET(Pinlist!$I$1,Chart!BD2975,0))</f>
        <v>#NUM!</v>
      </c>
      <c r="BJ2975" s="156">
        <f t="shared" si="397"/>
        <v>2972</v>
      </c>
      <c r="BK2975" s="598" t="b">
        <f t="array" aca="1" ref="BK2975" ca="1">IF($BV$15,MIN(SQRT((BF2975-OFFSET(BF2975,1,0,$BU$26-BJ2975))^2+(BG2975-OFFSET(BG2975,1,0,$BU$26-BJ2975))^2)))</f>
        <v>0</v>
      </c>
      <c r="BL2975" s="598" t="b">
        <f t="array" aca="1" ref="BL2975" ca="1">IF($BV$15,MIN(SQRT((BF2975-OFFSET(BF2975,-1,0,1-BJ2975))^2+(BG2975-OFFSET(BG2975,-1,0,1-BJ2975))^2)))</f>
        <v>0</v>
      </c>
      <c r="BM2975" s="225" t="e">
        <f t="shared" ca="1" si="393"/>
        <v>#N/A</v>
      </c>
      <c r="BN2975" s="225" t="e">
        <f t="shared" ca="1" si="394"/>
        <v>#N/A</v>
      </c>
      <c r="BO2975" s="53" t="b">
        <f t="shared" ca="1" si="395"/>
        <v>0</v>
      </c>
    </row>
    <row r="2976" spans="52:67" x14ac:dyDescent="0.2">
      <c r="AZ2976" s="3">
        <f ca="1">IF(ISNUMBER(BI2976),((BI2976&gt;Probe_Head!$CB$15)+COUNTIF(OFFSET(Pinlist!$T$1,Chart!BD2976,0),"*CPW*")+(OFFSET(Pinlist!$L$1,Chart!BD2976,0)="36-40")&gt;0)+0,0)</f>
        <v>0</v>
      </c>
      <c r="BA2976" s="161" t="e">
        <f t="shared" ca="1" si="396"/>
        <v>#NUM!</v>
      </c>
      <c r="BB2976" s="66" t="e">
        <f t="shared" ca="1" si="390"/>
        <v>#NUM!</v>
      </c>
      <c r="BC2976" s="66" t="e">
        <f t="shared" ca="1" si="391"/>
        <v>#NUM!</v>
      </c>
      <c r="BD2976" s="156">
        <f ca="1">IFERROR(MATCH(BE2976,OFFSET(Pinlist!$A$2,BD2975*(BA2976=BA2975),0,$BT$23,1),0)+BD2975*(BA2976=BA2975),0)</f>
        <v>0</v>
      </c>
      <c r="BE2976" s="66" t="e">
        <f t="shared" ca="1" si="392"/>
        <v>#NUM!</v>
      </c>
      <c r="BF2976" s="76">
        <f ca="1">(OFFSET(Pinlist!$E$1,BD2976,0)-$BR$18)*MirrorX</f>
        <v>0</v>
      </c>
      <c r="BG2976" s="76">
        <f ca="1">OFFSET(Pinlist!$F$1,BD2976,0)-$BS$18</f>
        <v>0</v>
      </c>
      <c r="BH2976" s="439" t="e">
        <f ca="1">IF(LEFT(BE2976,2)="RF",OFFSET(Pinlist!$D$1,Chart!BD2976,0)&amp;"_"&amp;OFFSET(Pinlist!$G$1,Chart!BD2976,0),"")</f>
        <v>#NUM!</v>
      </c>
      <c r="BI2976" s="298" t="e">
        <f ca="1">IF(LEFT(BE2976,2)="RF",OFFSET(Pinlist!$I$1,Chart!BD2976,0))</f>
        <v>#NUM!</v>
      </c>
      <c r="BJ2976" s="156">
        <f t="shared" si="397"/>
        <v>2973</v>
      </c>
      <c r="BK2976" s="598" t="b">
        <f t="array" aca="1" ref="BK2976" ca="1">IF($BV$15,MIN(SQRT((BF2976-OFFSET(BF2976,1,0,$BU$26-BJ2976))^2+(BG2976-OFFSET(BG2976,1,0,$BU$26-BJ2976))^2)))</f>
        <v>0</v>
      </c>
      <c r="BL2976" s="598" t="b">
        <f t="array" aca="1" ref="BL2976" ca="1">IF($BV$15,MIN(SQRT((BF2976-OFFSET(BF2976,-1,0,1-BJ2976))^2+(BG2976-OFFSET(BG2976,-1,0,1-BJ2976))^2)))</f>
        <v>0</v>
      </c>
      <c r="BM2976" s="225" t="e">
        <f t="shared" ca="1" si="393"/>
        <v>#N/A</v>
      </c>
      <c r="BN2976" s="225" t="e">
        <f t="shared" ca="1" si="394"/>
        <v>#N/A</v>
      </c>
      <c r="BO2976" s="53" t="b">
        <f t="shared" ca="1" si="395"/>
        <v>0</v>
      </c>
    </row>
    <row r="2977" spans="52:67" x14ac:dyDescent="0.2">
      <c r="AZ2977" s="3">
        <f ca="1">IF(ISNUMBER(BI2977),((BI2977&gt;Probe_Head!$CB$15)+COUNTIF(OFFSET(Pinlist!$T$1,Chart!BD2977,0),"*CPW*")+(OFFSET(Pinlist!$L$1,Chart!BD2977,0)="36-40")&gt;0)+0,0)</f>
        <v>0</v>
      </c>
      <c r="BA2977" s="161" t="e">
        <f t="shared" ca="1" si="396"/>
        <v>#NUM!</v>
      </c>
      <c r="BB2977" s="66" t="e">
        <f t="shared" ca="1" si="390"/>
        <v>#NUM!</v>
      </c>
      <c r="BC2977" s="66" t="e">
        <f t="shared" ca="1" si="391"/>
        <v>#NUM!</v>
      </c>
      <c r="BD2977" s="156">
        <f ca="1">IFERROR(MATCH(BE2977,OFFSET(Pinlist!$A$2,BD2976*(BA2977=BA2976),0,$BT$23,1),0)+BD2976*(BA2977=BA2976),0)</f>
        <v>0</v>
      </c>
      <c r="BE2977" s="66" t="e">
        <f t="shared" ca="1" si="392"/>
        <v>#NUM!</v>
      </c>
      <c r="BF2977" s="76">
        <f ca="1">(OFFSET(Pinlist!$E$1,BD2977,0)-$BR$18)*MirrorX</f>
        <v>0</v>
      </c>
      <c r="BG2977" s="76">
        <f ca="1">OFFSET(Pinlist!$F$1,BD2977,0)-$BS$18</f>
        <v>0</v>
      </c>
      <c r="BH2977" s="439" t="e">
        <f ca="1">IF(LEFT(BE2977,2)="RF",OFFSET(Pinlist!$D$1,Chart!BD2977,0)&amp;"_"&amp;OFFSET(Pinlist!$G$1,Chart!BD2977,0),"")</f>
        <v>#NUM!</v>
      </c>
      <c r="BI2977" s="298" t="e">
        <f ca="1">IF(LEFT(BE2977,2)="RF",OFFSET(Pinlist!$I$1,Chart!BD2977,0))</f>
        <v>#NUM!</v>
      </c>
      <c r="BJ2977" s="156">
        <f t="shared" si="397"/>
        <v>2974</v>
      </c>
      <c r="BK2977" s="598" t="b">
        <f t="array" aca="1" ref="BK2977" ca="1">IF($BV$15,MIN(SQRT((BF2977-OFFSET(BF2977,1,0,$BU$26-BJ2977))^2+(BG2977-OFFSET(BG2977,1,0,$BU$26-BJ2977))^2)))</f>
        <v>0</v>
      </c>
      <c r="BL2977" s="598" t="b">
        <f t="array" aca="1" ref="BL2977" ca="1">IF($BV$15,MIN(SQRT((BF2977-OFFSET(BF2977,-1,0,1-BJ2977))^2+(BG2977-OFFSET(BG2977,-1,0,1-BJ2977))^2)))</f>
        <v>0</v>
      </c>
      <c r="BM2977" s="225" t="e">
        <f t="shared" ca="1" si="393"/>
        <v>#N/A</v>
      </c>
      <c r="BN2977" s="225" t="e">
        <f t="shared" ca="1" si="394"/>
        <v>#N/A</v>
      </c>
      <c r="BO2977" s="53" t="b">
        <f t="shared" ca="1" si="395"/>
        <v>0</v>
      </c>
    </row>
    <row r="2978" spans="52:67" x14ac:dyDescent="0.2">
      <c r="AZ2978" s="3">
        <f ca="1">IF(ISNUMBER(BI2978),((BI2978&gt;Probe_Head!$CB$15)+COUNTIF(OFFSET(Pinlist!$T$1,Chart!BD2978,0),"*CPW*")+(OFFSET(Pinlist!$L$1,Chart!BD2978,0)="36-40")&gt;0)+0,0)</f>
        <v>0</v>
      </c>
      <c r="BA2978" s="161" t="e">
        <f t="shared" ca="1" si="396"/>
        <v>#NUM!</v>
      </c>
      <c r="BB2978" s="66" t="e">
        <f t="shared" ca="1" si="390"/>
        <v>#NUM!</v>
      </c>
      <c r="BC2978" s="66" t="e">
        <f t="shared" ca="1" si="391"/>
        <v>#NUM!</v>
      </c>
      <c r="BD2978" s="156">
        <f ca="1">IFERROR(MATCH(BE2978,OFFSET(Pinlist!$A$2,BD2977*(BA2978=BA2977),0,$BT$23,1),0)+BD2977*(BA2978=BA2977),0)</f>
        <v>0</v>
      </c>
      <c r="BE2978" s="66" t="e">
        <f t="shared" ca="1" si="392"/>
        <v>#NUM!</v>
      </c>
      <c r="BF2978" s="76">
        <f ca="1">(OFFSET(Pinlist!$E$1,BD2978,0)-$BR$18)*MirrorX</f>
        <v>0</v>
      </c>
      <c r="BG2978" s="76">
        <f ca="1">OFFSET(Pinlist!$F$1,BD2978,0)-$BS$18</f>
        <v>0</v>
      </c>
      <c r="BH2978" s="439" t="e">
        <f ca="1">IF(LEFT(BE2978,2)="RF",OFFSET(Pinlist!$D$1,Chart!BD2978,0)&amp;"_"&amp;OFFSET(Pinlist!$G$1,Chart!BD2978,0),"")</f>
        <v>#NUM!</v>
      </c>
      <c r="BI2978" s="298" t="e">
        <f ca="1">IF(LEFT(BE2978,2)="RF",OFFSET(Pinlist!$I$1,Chart!BD2978,0))</f>
        <v>#NUM!</v>
      </c>
      <c r="BJ2978" s="156">
        <f t="shared" si="397"/>
        <v>2975</v>
      </c>
      <c r="BK2978" s="598" t="b">
        <f t="array" aca="1" ref="BK2978" ca="1">IF($BV$15,MIN(SQRT((BF2978-OFFSET(BF2978,1,0,$BU$26-BJ2978))^2+(BG2978-OFFSET(BG2978,1,0,$BU$26-BJ2978))^2)))</f>
        <v>0</v>
      </c>
      <c r="BL2978" s="598" t="b">
        <f t="array" aca="1" ref="BL2978" ca="1">IF($BV$15,MIN(SQRT((BF2978-OFFSET(BF2978,-1,0,1-BJ2978))^2+(BG2978-OFFSET(BG2978,-1,0,1-BJ2978))^2)))</f>
        <v>0</v>
      </c>
      <c r="BM2978" s="225" t="e">
        <f t="shared" ca="1" si="393"/>
        <v>#N/A</v>
      </c>
      <c r="BN2978" s="225" t="e">
        <f t="shared" ca="1" si="394"/>
        <v>#N/A</v>
      </c>
      <c r="BO2978" s="53" t="b">
        <f t="shared" ca="1" si="395"/>
        <v>0</v>
      </c>
    </row>
    <row r="2979" spans="52:67" x14ac:dyDescent="0.2">
      <c r="AZ2979" s="3">
        <f ca="1">IF(ISNUMBER(BI2979),((BI2979&gt;Probe_Head!$CB$15)+COUNTIF(OFFSET(Pinlist!$T$1,Chart!BD2979,0),"*CPW*")+(OFFSET(Pinlist!$L$1,Chart!BD2979,0)="36-40")&gt;0)+0,0)</f>
        <v>0</v>
      </c>
      <c r="BA2979" s="161" t="e">
        <f t="shared" ca="1" si="396"/>
        <v>#NUM!</v>
      </c>
      <c r="BB2979" s="66" t="e">
        <f t="shared" ca="1" si="390"/>
        <v>#NUM!</v>
      </c>
      <c r="BC2979" s="66" t="e">
        <f t="shared" ca="1" si="391"/>
        <v>#NUM!</v>
      </c>
      <c r="BD2979" s="156">
        <f ca="1">IFERROR(MATCH(BE2979,OFFSET(Pinlist!$A$2,BD2978*(BA2979=BA2978),0,$BT$23,1),0)+BD2978*(BA2979=BA2978),0)</f>
        <v>0</v>
      </c>
      <c r="BE2979" s="66" t="e">
        <f t="shared" ca="1" si="392"/>
        <v>#NUM!</v>
      </c>
      <c r="BF2979" s="76">
        <f ca="1">(OFFSET(Pinlist!$E$1,BD2979,0)-$BR$18)*MirrorX</f>
        <v>0</v>
      </c>
      <c r="BG2979" s="76">
        <f ca="1">OFFSET(Pinlist!$F$1,BD2979,0)-$BS$18</f>
        <v>0</v>
      </c>
      <c r="BH2979" s="439" t="e">
        <f ca="1">IF(LEFT(BE2979,2)="RF",OFFSET(Pinlist!$D$1,Chart!BD2979,0)&amp;"_"&amp;OFFSET(Pinlist!$G$1,Chart!BD2979,0),"")</f>
        <v>#NUM!</v>
      </c>
      <c r="BI2979" s="298" t="e">
        <f ca="1">IF(LEFT(BE2979,2)="RF",OFFSET(Pinlist!$I$1,Chart!BD2979,0))</f>
        <v>#NUM!</v>
      </c>
      <c r="BJ2979" s="156">
        <f t="shared" si="397"/>
        <v>2976</v>
      </c>
      <c r="BK2979" s="598" t="b">
        <f t="array" aca="1" ref="BK2979" ca="1">IF($BV$15,MIN(SQRT((BF2979-OFFSET(BF2979,1,0,$BU$26-BJ2979))^2+(BG2979-OFFSET(BG2979,1,0,$BU$26-BJ2979))^2)))</f>
        <v>0</v>
      </c>
      <c r="BL2979" s="598" t="b">
        <f t="array" aca="1" ref="BL2979" ca="1">IF($BV$15,MIN(SQRT((BF2979-OFFSET(BF2979,-1,0,1-BJ2979))^2+(BG2979-OFFSET(BG2979,-1,0,1-BJ2979))^2)))</f>
        <v>0</v>
      </c>
      <c r="BM2979" s="225" t="e">
        <f t="shared" ca="1" si="393"/>
        <v>#N/A</v>
      </c>
      <c r="BN2979" s="225" t="e">
        <f t="shared" ca="1" si="394"/>
        <v>#N/A</v>
      </c>
      <c r="BO2979" s="53" t="b">
        <f t="shared" ca="1" si="395"/>
        <v>0</v>
      </c>
    </row>
    <row r="2980" spans="52:67" x14ac:dyDescent="0.2">
      <c r="AZ2980" s="3">
        <f ca="1">IF(ISNUMBER(BI2980),((BI2980&gt;Probe_Head!$CB$15)+COUNTIF(OFFSET(Pinlist!$T$1,Chart!BD2980,0),"*CPW*")+(OFFSET(Pinlist!$L$1,Chart!BD2980,0)="36-40")&gt;0)+0,0)</f>
        <v>0</v>
      </c>
      <c r="BA2980" s="161" t="e">
        <f t="shared" ca="1" si="396"/>
        <v>#NUM!</v>
      </c>
      <c r="BB2980" s="66" t="e">
        <f t="shared" ca="1" si="390"/>
        <v>#NUM!</v>
      </c>
      <c r="BC2980" s="66" t="e">
        <f t="shared" ca="1" si="391"/>
        <v>#NUM!</v>
      </c>
      <c r="BD2980" s="156">
        <f ca="1">IFERROR(MATCH(BE2980,OFFSET(Pinlist!$A$2,BD2979*(BA2980=BA2979),0,$BT$23,1),0)+BD2979*(BA2980=BA2979),0)</f>
        <v>0</v>
      </c>
      <c r="BE2980" s="66" t="e">
        <f t="shared" ca="1" si="392"/>
        <v>#NUM!</v>
      </c>
      <c r="BF2980" s="76">
        <f ca="1">(OFFSET(Pinlist!$E$1,BD2980,0)-$BR$18)*MirrorX</f>
        <v>0</v>
      </c>
      <c r="BG2980" s="76">
        <f ca="1">OFFSET(Pinlist!$F$1,BD2980,0)-$BS$18</f>
        <v>0</v>
      </c>
      <c r="BH2980" s="439" t="e">
        <f ca="1">IF(LEFT(BE2980,2)="RF",OFFSET(Pinlist!$D$1,Chart!BD2980,0)&amp;"_"&amp;OFFSET(Pinlist!$G$1,Chart!BD2980,0),"")</f>
        <v>#NUM!</v>
      </c>
      <c r="BI2980" s="298" t="e">
        <f ca="1">IF(LEFT(BE2980,2)="RF",OFFSET(Pinlist!$I$1,Chart!BD2980,0))</f>
        <v>#NUM!</v>
      </c>
      <c r="BJ2980" s="156">
        <f t="shared" si="397"/>
        <v>2977</v>
      </c>
      <c r="BK2980" s="598" t="b">
        <f t="array" aca="1" ref="BK2980" ca="1">IF($BV$15,MIN(SQRT((BF2980-OFFSET(BF2980,1,0,$BU$26-BJ2980))^2+(BG2980-OFFSET(BG2980,1,0,$BU$26-BJ2980))^2)))</f>
        <v>0</v>
      </c>
      <c r="BL2980" s="598" t="b">
        <f t="array" aca="1" ref="BL2980" ca="1">IF($BV$15,MIN(SQRT((BF2980-OFFSET(BF2980,-1,0,1-BJ2980))^2+(BG2980-OFFSET(BG2980,-1,0,1-BJ2980))^2)))</f>
        <v>0</v>
      </c>
      <c r="BM2980" s="225" t="e">
        <f t="shared" ca="1" si="393"/>
        <v>#N/A</v>
      </c>
      <c r="BN2980" s="225" t="e">
        <f t="shared" ca="1" si="394"/>
        <v>#N/A</v>
      </c>
      <c r="BO2980" s="53" t="b">
        <f t="shared" ca="1" si="395"/>
        <v>0</v>
      </c>
    </row>
    <row r="2981" spans="52:67" x14ac:dyDescent="0.2">
      <c r="AZ2981" s="3">
        <f ca="1">IF(ISNUMBER(BI2981),((BI2981&gt;Probe_Head!$CB$15)+COUNTIF(OFFSET(Pinlist!$T$1,Chart!BD2981,0),"*CPW*")+(OFFSET(Pinlist!$L$1,Chart!BD2981,0)="36-40")&gt;0)+0,0)</f>
        <v>0</v>
      </c>
      <c r="BA2981" s="161" t="e">
        <f t="shared" ca="1" si="396"/>
        <v>#NUM!</v>
      </c>
      <c r="BB2981" s="66" t="e">
        <f t="shared" ca="1" si="390"/>
        <v>#NUM!</v>
      </c>
      <c r="BC2981" s="66" t="e">
        <f t="shared" ca="1" si="391"/>
        <v>#NUM!</v>
      </c>
      <c r="BD2981" s="156">
        <f ca="1">IFERROR(MATCH(BE2981,OFFSET(Pinlist!$A$2,BD2980*(BA2981=BA2980),0,$BT$23,1),0)+BD2980*(BA2981=BA2980),0)</f>
        <v>0</v>
      </c>
      <c r="BE2981" s="66" t="e">
        <f t="shared" ca="1" si="392"/>
        <v>#NUM!</v>
      </c>
      <c r="BF2981" s="76">
        <f ca="1">(OFFSET(Pinlist!$E$1,BD2981,0)-$BR$18)*MirrorX</f>
        <v>0</v>
      </c>
      <c r="BG2981" s="76">
        <f ca="1">OFFSET(Pinlist!$F$1,BD2981,0)-$BS$18</f>
        <v>0</v>
      </c>
      <c r="BH2981" s="439" t="e">
        <f ca="1">IF(LEFT(BE2981,2)="RF",OFFSET(Pinlist!$D$1,Chart!BD2981,0)&amp;"_"&amp;OFFSET(Pinlist!$G$1,Chart!BD2981,0),"")</f>
        <v>#NUM!</v>
      </c>
      <c r="BI2981" s="298" t="e">
        <f ca="1">IF(LEFT(BE2981,2)="RF",OFFSET(Pinlist!$I$1,Chart!BD2981,0))</f>
        <v>#NUM!</v>
      </c>
      <c r="BJ2981" s="156">
        <f t="shared" si="397"/>
        <v>2978</v>
      </c>
      <c r="BK2981" s="598" t="b">
        <f t="array" aca="1" ref="BK2981" ca="1">IF($BV$15,MIN(SQRT((BF2981-OFFSET(BF2981,1,0,$BU$26-BJ2981))^2+(BG2981-OFFSET(BG2981,1,0,$BU$26-BJ2981))^2)))</f>
        <v>0</v>
      </c>
      <c r="BL2981" s="598" t="b">
        <f t="array" aca="1" ref="BL2981" ca="1">IF($BV$15,MIN(SQRT((BF2981-OFFSET(BF2981,-1,0,1-BJ2981))^2+(BG2981-OFFSET(BG2981,-1,0,1-BJ2981))^2)))</f>
        <v>0</v>
      </c>
      <c r="BM2981" s="225" t="e">
        <f t="shared" ca="1" si="393"/>
        <v>#N/A</v>
      </c>
      <c r="BN2981" s="225" t="e">
        <f t="shared" ca="1" si="394"/>
        <v>#N/A</v>
      </c>
      <c r="BO2981" s="53" t="b">
        <f t="shared" ca="1" si="395"/>
        <v>0</v>
      </c>
    </row>
    <row r="2982" spans="52:67" x14ac:dyDescent="0.2">
      <c r="AZ2982" s="3">
        <f ca="1">IF(ISNUMBER(BI2982),((BI2982&gt;Probe_Head!$CB$15)+COUNTIF(OFFSET(Pinlist!$T$1,Chart!BD2982,0),"*CPW*")+(OFFSET(Pinlist!$L$1,Chart!BD2982,0)="36-40")&gt;0)+0,0)</f>
        <v>0</v>
      </c>
      <c r="BA2982" s="161" t="e">
        <f t="shared" ca="1" si="396"/>
        <v>#NUM!</v>
      </c>
      <c r="BB2982" s="66" t="e">
        <f t="shared" ca="1" si="390"/>
        <v>#NUM!</v>
      </c>
      <c r="BC2982" s="66" t="e">
        <f t="shared" ca="1" si="391"/>
        <v>#NUM!</v>
      </c>
      <c r="BD2982" s="156">
        <f ca="1">IFERROR(MATCH(BE2982,OFFSET(Pinlist!$A$2,BD2981*(BA2982=BA2981),0,$BT$23,1),0)+BD2981*(BA2982=BA2981),0)</f>
        <v>0</v>
      </c>
      <c r="BE2982" s="66" t="e">
        <f t="shared" ca="1" si="392"/>
        <v>#NUM!</v>
      </c>
      <c r="BF2982" s="76">
        <f ca="1">(OFFSET(Pinlist!$E$1,BD2982,0)-$BR$18)*MirrorX</f>
        <v>0</v>
      </c>
      <c r="BG2982" s="76">
        <f ca="1">OFFSET(Pinlist!$F$1,BD2982,0)-$BS$18</f>
        <v>0</v>
      </c>
      <c r="BH2982" s="439" t="e">
        <f ca="1">IF(LEFT(BE2982,2)="RF",OFFSET(Pinlist!$D$1,Chart!BD2982,0)&amp;"_"&amp;OFFSET(Pinlist!$G$1,Chart!BD2982,0),"")</f>
        <v>#NUM!</v>
      </c>
      <c r="BI2982" s="298" t="e">
        <f ca="1">IF(LEFT(BE2982,2)="RF",OFFSET(Pinlist!$I$1,Chart!BD2982,0))</f>
        <v>#NUM!</v>
      </c>
      <c r="BJ2982" s="156">
        <f t="shared" si="397"/>
        <v>2979</v>
      </c>
      <c r="BK2982" s="598" t="b">
        <f t="array" aca="1" ref="BK2982" ca="1">IF($BV$15,MIN(SQRT((BF2982-OFFSET(BF2982,1,0,$BU$26-BJ2982))^2+(BG2982-OFFSET(BG2982,1,0,$BU$26-BJ2982))^2)))</f>
        <v>0</v>
      </c>
      <c r="BL2982" s="598" t="b">
        <f t="array" aca="1" ref="BL2982" ca="1">IF($BV$15,MIN(SQRT((BF2982-OFFSET(BF2982,-1,0,1-BJ2982))^2+(BG2982-OFFSET(BG2982,-1,0,1-BJ2982))^2)))</f>
        <v>0</v>
      </c>
      <c r="BM2982" s="225" t="e">
        <f t="shared" ca="1" si="393"/>
        <v>#N/A</v>
      </c>
      <c r="BN2982" s="225" t="e">
        <f t="shared" ca="1" si="394"/>
        <v>#N/A</v>
      </c>
      <c r="BO2982" s="53" t="b">
        <f t="shared" ca="1" si="395"/>
        <v>0</v>
      </c>
    </row>
    <row r="2983" spans="52:67" x14ac:dyDescent="0.2">
      <c r="AZ2983" s="3">
        <f ca="1">IF(ISNUMBER(BI2983),((BI2983&gt;Probe_Head!$CB$15)+COUNTIF(OFFSET(Pinlist!$T$1,Chart!BD2983,0),"*CPW*")+(OFFSET(Pinlist!$L$1,Chart!BD2983,0)="36-40")&gt;0)+0,0)</f>
        <v>0</v>
      </c>
      <c r="BA2983" s="161" t="e">
        <f t="shared" ca="1" si="396"/>
        <v>#NUM!</v>
      </c>
      <c r="BB2983" s="66" t="e">
        <f t="shared" ca="1" si="390"/>
        <v>#NUM!</v>
      </c>
      <c r="BC2983" s="66" t="e">
        <f t="shared" ca="1" si="391"/>
        <v>#NUM!</v>
      </c>
      <c r="BD2983" s="156">
        <f ca="1">IFERROR(MATCH(BE2983,OFFSET(Pinlist!$A$2,BD2982*(BA2983=BA2982),0,$BT$23,1),0)+BD2982*(BA2983=BA2982),0)</f>
        <v>0</v>
      </c>
      <c r="BE2983" s="66" t="e">
        <f t="shared" ca="1" si="392"/>
        <v>#NUM!</v>
      </c>
      <c r="BF2983" s="76">
        <f ca="1">(OFFSET(Pinlist!$E$1,BD2983,0)-$BR$18)*MirrorX</f>
        <v>0</v>
      </c>
      <c r="BG2983" s="76">
        <f ca="1">OFFSET(Pinlist!$F$1,BD2983,0)-$BS$18</f>
        <v>0</v>
      </c>
      <c r="BH2983" s="439" t="e">
        <f ca="1">IF(LEFT(BE2983,2)="RF",OFFSET(Pinlist!$D$1,Chart!BD2983,0)&amp;"_"&amp;OFFSET(Pinlist!$G$1,Chart!BD2983,0),"")</f>
        <v>#NUM!</v>
      </c>
      <c r="BI2983" s="298" t="e">
        <f ca="1">IF(LEFT(BE2983,2)="RF",OFFSET(Pinlist!$I$1,Chart!BD2983,0))</f>
        <v>#NUM!</v>
      </c>
      <c r="BJ2983" s="156">
        <f t="shared" si="397"/>
        <v>2980</v>
      </c>
      <c r="BK2983" s="598" t="b">
        <f t="array" aca="1" ref="BK2983" ca="1">IF($BV$15,MIN(SQRT((BF2983-OFFSET(BF2983,1,0,$BU$26-BJ2983))^2+(BG2983-OFFSET(BG2983,1,0,$BU$26-BJ2983))^2)))</f>
        <v>0</v>
      </c>
      <c r="BL2983" s="598" t="b">
        <f t="array" aca="1" ref="BL2983" ca="1">IF($BV$15,MIN(SQRT((BF2983-OFFSET(BF2983,-1,0,1-BJ2983))^2+(BG2983-OFFSET(BG2983,-1,0,1-BJ2983))^2)))</f>
        <v>0</v>
      </c>
      <c r="BM2983" s="225" t="e">
        <f t="shared" ca="1" si="393"/>
        <v>#N/A</v>
      </c>
      <c r="BN2983" s="225" t="e">
        <f t="shared" ca="1" si="394"/>
        <v>#N/A</v>
      </c>
      <c r="BO2983" s="53" t="b">
        <f t="shared" ca="1" si="395"/>
        <v>0</v>
      </c>
    </row>
    <row r="2984" spans="52:67" x14ac:dyDescent="0.2">
      <c r="AZ2984" s="3">
        <f ca="1">IF(ISNUMBER(BI2984),((BI2984&gt;Probe_Head!$CB$15)+COUNTIF(OFFSET(Pinlist!$T$1,Chart!BD2984,0),"*CPW*")+(OFFSET(Pinlist!$L$1,Chart!BD2984,0)="36-40")&gt;0)+0,0)</f>
        <v>0</v>
      </c>
      <c r="BA2984" s="161" t="e">
        <f t="shared" ca="1" si="396"/>
        <v>#NUM!</v>
      </c>
      <c r="BB2984" s="66" t="e">
        <f t="shared" ca="1" si="390"/>
        <v>#NUM!</v>
      </c>
      <c r="BC2984" s="66" t="e">
        <f t="shared" ca="1" si="391"/>
        <v>#NUM!</v>
      </c>
      <c r="BD2984" s="156">
        <f ca="1">IFERROR(MATCH(BE2984,OFFSET(Pinlist!$A$2,BD2983*(BA2984=BA2983),0,$BT$23,1),0)+BD2983*(BA2984=BA2983),0)</f>
        <v>0</v>
      </c>
      <c r="BE2984" s="66" t="e">
        <f t="shared" ca="1" si="392"/>
        <v>#NUM!</v>
      </c>
      <c r="BF2984" s="76">
        <f ca="1">(OFFSET(Pinlist!$E$1,BD2984,0)-$BR$18)*MirrorX</f>
        <v>0</v>
      </c>
      <c r="BG2984" s="76">
        <f ca="1">OFFSET(Pinlist!$F$1,BD2984,0)-$BS$18</f>
        <v>0</v>
      </c>
      <c r="BH2984" s="439" t="e">
        <f ca="1">IF(LEFT(BE2984,2)="RF",OFFSET(Pinlist!$D$1,Chart!BD2984,0)&amp;"_"&amp;OFFSET(Pinlist!$G$1,Chart!BD2984,0),"")</f>
        <v>#NUM!</v>
      </c>
      <c r="BI2984" s="298" t="e">
        <f ca="1">IF(LEFT(BE2984,2)="RF",OFFSET(Pinlist!$I$1,Chart!BD2984,0))</f>
        <v>#NUM!</v>
      </c>
      <c r="BJ2984" s="156">
        <f t="shared" si="397"/>
        <v>2981</v>
      </c>
      <c r="BK2984" s="598" t="b">
        <f t="array" aca="1" ref="BK2984" ca="1">IF($BV$15,MIN(SQRT((BF2984-OFFSET(BF2984,1,0,$BU$26-BJ2984))^2+(BG2984-OFFSET(BG2984,1,0,$BU$26-BJ2984))^2)))</f>
        <v>0</v>
      </c>
      <c r="BL2984" s="598" t="b">
        <f t="array" aca="1" ref="BL2984" ca="1">IF($BV$15,MIN(SQRT((BF2984-OFFSET(BF2984,-1,0,1-BJ2984))^2+(BG2984-OFFSET(BG2984,-1,0,1-BJ2984))^2)))</f>
        <v>0</v>
      </c>
      <c r="BM2984" s="225" t="e">
        <f t="shared" ca="1" si="393"/>
        <v>#N/A</v>
      </c>
      <c r="BN2984" s="225" t="e">
        <f t="shared" ca="1" si="394"/>
        <v>#N/A</v>
      </c>
      <c r="BO2984" s="53" t="b">
        <f t="shared" ca="1" si="395"/>
        <v>0</v>
      </c>
    </row>
    <row r="2985" spans="52:67" x14ac:dyDescent="0.2">
      <c r="AZ2985" s="3">
        <f ca="1">IF(ISNUMBER(BI2985),((BI2985&gt;Probe_Head!$CB$15)+COUNTIF(OFFSET(Pinlist!$T$1,Chart!BD2985,0),"*CPW*")+(OFFSET(Pinlist!$L$1,Chart!BD2985,0)="36-40")&gt;0)+0,0)</f>
        <v>0</v>
      </c>
      <c r="BA2985" s="161" t="e">
        <f t="shared" ca="1" si="396"/>
        <v>#NUM!</v>
      </c>
      <c r="BB2985" s="66" t="e">
        <f t="shared" ca="1" si="390"/>
        <v>#NUM!</v>
      </c>
      <c r="BC2985" s="66" t="e">
        <f t="shared" ca="1" si="391"/>
        <v>#NUM!</v>
      </c>
      <c r="BD2985" s="156">
        <f ca="1">IFERROR(MATCH(BE2985,OFFSET(Pinlist!$A$2,BD2984*(BA2985=BA2984),0,$BT$23,1),0)+BD2984*(BA2985=BA2984),0)</f>
        <v>0</v>
      </c>
      <c r="BE2985" s="66" t="e">
        <f t="shared" ca="1" si="392"/>
        <v>#NUM!</v>
      </c>
      <c r="BF2985" s="76">
        <f ca="1">(OFFSET(Pinlist!$E$1,BD2985,0)-$BR$18)*MirrorX</f>
        <v>0</v>
      </c>
      <c r="BG2985" s="76">
        <f ca="1">OFFSET(Pinlist!$F$1,BD2985,0)-$BS$18</f>
        <v>0</v>
      </c>
      <c r="BH2985" s="439" t="e">
        <f ca="1">IF(LEFT(BE2985,2)="RF",OFFSET(Pinlist!$D$1,Chart!BD2985,0)&amp;"_"&amp;OFFSET(Pinlist!$G$1,Chart!BD2985,0),"")</f>
        <v>#NUM!</v>
      </c>
      <c r="BI2985" s="298" t="e">
        <f ca="1">IF(LEFT(BE2985,2)="RF",OFFSET(Pinlist!$I$1,Chart!BD2985,0))</f>
        <v>#NUM!</v>
      </c>
      <c r="BJ2985" s="156">
        <f t="shared" si="397"/>
        <v>2982</v>
      </c>
      <c r="BK2985" s="598" t="b">
        <f t="array" aca="1" ref="BK2985" ca="1">IF($BV$15,MIN(SQRT((BF2985-OFFSET(BF2985,1,0,$BU$26-BJ2985))^2+(BG2985-OFFSET(BG2985,1,0,$BU$26-BJ2985))^2)))</f>
        <v>0</v>
      </c>
      <c r="BL2985" s="598" t="b">
        <f t="array" aca="1" ref="BL2985" ca="1">IF($BV$15,MIN(SQRT((BF2985-OFFSET(BF2985,-1,0,1-BJ2985))^2+(BG2985-OFFSET(BG2985,-1,0,1-BJ2985))^2)))</f>
        <v>0</v>
      </c>
      <c r="BM2985" s="225" t="e">
        <f t="shared" ca="1" si="393"/>
        <v>#N/A</v>
      </c>
      <c r="BN2985" s="225" t="e">
        <f t="shared" ca="1" si="394"/>
        <v>#N/A</v>
      </c>
      <c r="BO2985" s="53" t="b">
        <f t="shared" ca="1" si="395"/>
        <v>0</v>
      </c>
    </row>
    <row r="2986" spans="52:67" x14ac:dyDescent="0.2">
      <c r="AZ2986" s="3">
        <f ca="1">IF(ISNUMBER(BI2986),((BI2986&gt;Probe_Head!$CB$15)+COUNTIF(OFFSET(Pinlist!$T$1,Chart!BD2986,0),"*CPW*")+(OFFSET(Pinlist!$L$1,Chart!BD2986,0)="36-40")&gt;0)+0,0)</f>
        <v>0</v>
      </c>
      <c r="BA2986" s="161" t="e">
        <f t="shared" ca="1" si="396"/>
        <v>#NUM!</v>
      </c>
      <c r="BB2986" s="66" t="e">
        <f t="shared" ca="1" si="390"/>
        <v>#NUM!</v>
      </c>
      <c r="BC2986" s="66" t="e">
        <f t="shared" ca="1" si="391"/>
        <v>#NUM!</v>
      </c>
      <c r="BD2986" s="156">
        <f ca="1">IFERROR(MATCH(BE2986,OFFSET(Pinlist!$A$2,BD2985*(BA2986=BA2985),0,$BT$23,1),0)+BD2985*(BA2986=BA2985),0)</f>
        <v>0</v>
      </c>
      <c r="BE2986" s="66" t="e">
        <f t="shared" ca="1" si="392"/>
        <v>#NUM!</v>
      </c>
      <c r="BF2986" s="76">
        <f ca="1">(OFFSET(Pinlist!$E$1,BD2986,0)-$BR$18)*MirrorX</f>
        <v>0</v>
      </c>
      <c r="BG2986" s="76">
        <f ca="1">OFFSET(Pinlist!$F$1,BD2986,0)-$BS$18</f>
        <v>0</v>
      </c>
      <c r="BH2986" s="439" t="e">
        <f ca="1">IF(LEFT(BE2986,2)="RF",OFFSET(Pinlist!$D$1,Chart!BD2986,0)&amp;"_"&amp;OFFSET(Pinlist!$G$1,Chart!BD2986,0),"")</f>
        <v>#NUM!</v>
      </c>
      <c r="BI2986" s="298" t="e">
        <f ca="1">IF(LEFT(BE2986,2)="RF",OFFSET(Pinlist!$I$1,Chart!BD2986,0))</f>
        <v>#NUM!</v>
      </c>
      <c r="BJ2986" s="156">
        <f t="shared" si="397"/>
        <v>2983</v>
      </c>
      <c r="BK2986" s="598" t="b">
        <f t="array" aca="1" ref="BK2986" ca="1">IF($BV$15,MIN(SQRT((BF2986-OFFSET(BF2986,1,0,$BU$26-BJ2986))^2+(BG2986-OFFSET(BG2986,1,0,$BU$26-BJ2986))^2)))</f>
        <v>0</v>
      </c>
      <c r="BL2986" s="598" t="b">
        <f t="array" aca="1" ref="BL2986" ca="1">IF($BV$15,MIN(SQRT((BF2986-OFFSET(BF2986,-1,0,1-BJ2986))^2+(BG2986-OFFSET(BG2986,-1,0,1-BJ2986))^2)))</f>
        <v>0</v>
      </c>
      <c r="BM2986" s="225" t="e">
        <f t="shared" ca="1" si="393"/>
        <v>#N/A</v>
      </c>
      <c r="BN2986" s="225" t="e">
        <f t="shared" ca="1" si="394"/>
        <v>#N/A</v>
      </c>
      <c r="BO2986" s="53" t="b">
        <f t="shared" ca="1" si="395"/>
        <v>0</v>
      </c>
    </row>
    <row r="2987" spans="52:67" x14ac:dyDescent="0.2">
      <c r="AZ2987" s="3">
        <f ca="1">IF(ISNUMBER(BI2987),((BI2987&gt;Probe_Head!$CB$15)+COUNTIF(OFFSET(Pinlist!$T$1,Chart!BD2987,0),"*CPW*")+(OFFSET(Pinlist!$L$1,Chart!BD2987,0)="36-40")&gt;0)+0,0)</f>
        <v>0</v>
      </c>
      <c r="BA2987" s="161" t="e">
        <f t="shared" ca="1" si="396"/>
        <v>#NUM!</v>
      </c>
      <c r="BB2987" s="66" t="e">
        <f t="shared" ca="1" si="390"/>
        <v>#NUM!</v>
      </c>
      <c r="BC2987" s="66" t="e">
        <f t="shared" ca="1" si="391"/>
        <v>#NUM!</v>
      </c>
      <c r="BD2987" s="156">
        <f ca="1">IFERROR(MATCH(BE2987,OFFSET(Pinlist!$A$2,BD2986*(BA2987=BA2986),0,$BT$23,1),0)+BD2986*(BA2987=BA2986),0)</f>
        <v>0</v>
      </c>
      <c r="BE2987" s="66" t="e">
        <f t="shared" ca="1" si="392"/>
        <v>#NUM!</v>
      </c>
      <c r="BF2987" s="76">
        <f ca="1">(OFFSET(Pinlist!$E$1,BD2987,0)-$BR$18)*MirrorX</f>
        <v>0</v>
      </c>
      <c r="BG2987" s="76">
        <f ca="1">OFFSET(Pinlist!$F$1,BD2987,0)-$BS$18</f>
        <v>0</v>
      </c>
      <c r="BH2987" s="439" t="e">
        <f ca="1">IF(LEFT(BE2987,2)="RF",OFFSET(Pinlist!$D$1,Chart!BD2987,0)&amp;"_"&amp;OFFSET(Pinlist!$G$1,Chart!BD2987,0),"")</f>
        <v>#NUM!</v>
      </c>
      <c r="BI2987" s="298" t="e">
        <f ca="1">IF(LEFT(BE2987,2)="RF",OFFSET(Pinlist!$I$1,Chart!BD2987,0))</f>
        <v>#NUM!</v>
      </c>
      <c r="BJ2987" s="156">
        <f t="shared" si="397"/>
        <v>2984</v>
      </c>
      <c r="BK2987" s="598" t="b">
        <f t="array" aca="1" ref="BK2987" ca="1">IF($BV$15,MIN(SQRT((BF2987-OFFSET(BF2987,1,0,$BU$26-BJ2987))^2+(BG2987-OFFSET(BG2987,1,0,$BU$26-BJ2987))^2)))</f>
        <v>0</v>
      </c>
      <c r="BL2987" s="598" t="b">
        <f t="array" aca="1" ref="BL2987" ca="1">IF($BV$15,MIN(SQRT((BF2987-OFFSET(BF2987,-1,0,1-BJ2987))^2+(BG2987-OFFSET(BG2987,-1,0,1-BJ2987))^2)))</f>
        <v>0</v>
      </c>
      <c r="BM2987" s="225" t="e">
        <f t="shared" ca="1" si="393"/>
        <v>#N/A</v>
      </c>
      <c r="BN2987" s="225" t="e">
        <f t="shared" ca="1" si="394"/>
        <v>#N/A</v>
      </c>
      <c r="BO2987" s="53" t="b">
        <f t="shared" ca="1" si="395"/>
        <v>0</v>
      </c>
    </row>
    <row r="2988" spans="52:67" x14ac:dyDescent="0.2">
      <c r="AZ2988" s="3">
        <f ca="1">IF(ISNUMBER(BI2988),((BI2988&gt;Probe_Head!$CB$15)+COUNTIF(OFFSET(Pinlist!$T$1,Chart!BD2988,0),"*CPW*")+(OFFSET(Pinlist!$L$1,Chart!BD2988,0)="36-40")&gt;0)+0,0)</f>
        <v>0</v>
      </c>
      <c r="BA2988" s="161" t="e">
        <f t="shared" ca="1" si="396"/>
        <v>#NUM!</v>
      </c>
      <c r="BB2988" s="66" t="e">
        <f t="shared" ca="1" si="390"/>
        <v>#NUM!</v>
      </c>
      <c r="BC2988" s="66" t="e">
        <f t="shared" ca="1" si="391"/>
        <v>#NUM!</v>
      </c>
      <c r="BD2988" s="156">
        <f ca="1">IFERROR(MATCH(BE2988,OFFSET(Pinlist!$A$2,BD2987*(BA2988=BA2987),0,$BT$23,1),0)+BD2987*(BA2988=BA2987),0)</f>
        <v>0</v>
      </c>
      <c r="BE2988" s="66" t="e">
        <f t="shared" ca="1" si="392"/>
        <v>#NUM!</v>
      </c>
      <c r="BF2988" s="76">
        <f ca="1">(OFFSET(Pinlist!$E$1,BD2988,0)-$BR$18)*MirrorX</f>
        <v>0</v>
      </c>
      <c r="BG2988" s="76">
        <f ca="1">OFFSET(Pinlist!$F$1,BD2988,0)-$BS$18</f>
        <v>0</v>
      </c>
      <c r="BH2988" s="439" t="e">
        <f ca="1">IF(LEFT(BE2988,2)="RF",OFFSET(Pinlist!$D$1,Chart!BD2988,0)&amp;"_"&amp;OFFSET(Pinlist!$G$1,Chart!BD2988,0),"")</f>
        <v>#NUM!</v>
      </c>
      <c r="BI2988" s="298" t="e">
        <f ca="1">IF(LEFT(BE2988,2)="RF",OFFSET(Pinlist!$I$1,Chart!BD2988,0))</f>
        <v>#NUM!</v>
      </c>
      <c r="BJ2988" s="156">
        <f t="shared" si="397"/>
        <v>2985</v>
      </c>
      <c r="BK2988" s="598" t="b">
        <f t="array" aca="1" ref="BK2988" ca="1">IF($BV$15,MIN(SQRT((BF2988-OFFSET(BF2988,1,0,$BU$26-BJ2988))^2+(BG2988-OFFSET(BG2988,1,0,$BU$26-BJ2988))^2)))</f>
        <v>0</v>
      </c>
      <c r="BL2988" s="598" t="b">
        <f t="array" aca="1" ref="BL2988" ca="1">IF($BV$15,MIN(SQRT((BF2988-OFFSET(BF2988,-1,0,1-BJ2988))^2+(BG2988-OFFSET(BG2988,-1,0,1-BJ2988))^2)))</f>
        <v>0</v>
      </c>
      <c r="BM2988" s="225" t="e">
        <f t="shared" ca="1" si="393"/>
        <v>#N/A</v>
      </c>
      <c r="BN2988" s="225" t="e">
        <f t="shared" ca="1" si="394"/>
        <v>#N/A</v>
      </c>
      <c r="BO2988" s="53" t="b">
        <f t="shared" ca="1" si="395"/>
        <v>0</v>
      </c>
    </row>
    <row r="2989" spans="52:67" x14ac:dyDescent="0.2">
      <c r="AZ2989" s="3">
        <f ca="1">IF(ISNUMBER(BI2989),((BI2989&gt;Probe_Head!$CB$15)+COUNTIF(OFFSET(Pinlist!$T$1,Chart!BD2989,0),"*CPW*")+(OFFSET(Pinlist!$L$1,Chart!BD2989,0)="36-40")&gt;0)+0,0)</f>
        <v>0</v>
      </c>
      <c r="BA2989" s="161" t="e">
        <f t="shared" ca="1" si="396"/>
        <v>#NUM!</v>
      </c>
      <c r="BB2989" s="66" t="e">
        <f t="shared" ca="1" si="390"/>
        <v>#NUM!</v>
      </c>
      <c r="BC2989" s="66" t="e">
        <f t="shared" ca="1" si="391"/>
        <v>#NUM!</v>
      </c>
      <c r="BD2989" s="156">
        <f ca="1">IFERROR(MATCH(BE2989,OFFSET(Pinlist!$A$2,BD2988*(BA2989=BA2988),0,$BT$23,1),0)+BD2988*(BA2989=BA2988),0)</f>
        <v>0</v>
      </c>
      <c r="BE2989" s="66" t="e">
        <f t="shared" ca="1" si="392"/>
        <v>#NUM!</v>
      </c>
      <c r="BF2989" s="76">
        <f ca="1">(OFFSET(Pinlist!$E$1,BD2989,0)-$BR$18)*MirrorX</f>
        <v>0</v>
      </c>
      <c r="BG2989" s="76">
        <f ca="1">OFFSET(Pinlist!$F$1,BD2989,0)-$BS$18</f>
        <v>0</v>
      </c>
      <c r="BH2989" s="439" t="e">
        <f ca="1">IF(LEFT(BE2989,2)="RF",OFFSET(Pinlist!$D$1,Chart!BD2989,0)&amp;"_"&amp;OFFSET(Pinlist!$G$1,Chart!BD2989,0),"")</f>
        <v>#NUM!</v>
      </c>
      <c r="BI2989" s="298" t="e">
        <f ca="1">IF(LEFT(BE2989,2)="RF",OFFSET(Pinlist!$I$1,Chart!BD2989,0))</f>
        <v>#NUM!</v>
      </c>
      <c r="BJ2989" s="156">
        <f t="shared" si="397"/>
        <v>2986</v>
      </c>
      <c r="BK2989" s="598" t="b">
        <f t="array" aca="1" ref="BK2989" ca="1">IF($BV$15,MIN(SQRT((BF2989-OFFSET(BF2989,1,0,$BU$26-BJ2989))^2+(BG2989-OFFSET(BG2989,1,0,$BU$26-BJ2989))^2)))</f>
        <v>0</v>
      </c>
      <c r="BL2989" s="598" t="b">
        <f t="array" aca="1" ref="BL2989" ca="1">IF($BV$15,MIN(SQRT((BF2989-OFFSET(BF2989,-1,0,1-BJ2989))^2+(BG2989-OFFSET(BG2989,-1,0,1-BJ2989))^2)))</f>
        <v>0</v>
      </c>
      <c r="BM2989" s="225" t="e">
        <f t="shared" ca="1" si="393"/>
        <v>#N/A</v>
      </c>
      <c r="BN2989" s="225" t="e">
        <f t="shared" ca="1" si="394"/>
        <v>#N/A</v>
      </c>
      <c r="BO2989" s="53" t="b">
        <f t="shared" ca="1" si="395"/>
        <v>0</v>
      </c>
    </row>
    <row r="2990" spans="52:67" x14ac:dyDescent="0.2">
      <c r="AZ2990" s="3">
        <f ca="1">IF(ISNUMBER(BI2990),((BI2990&gt;Probe_Head!$CB$15)+COUNTIF(OFFSET(Pinlist!$T$1,Chart!BD2990,0),"*CPW*")+(OFFSET(Pinlist!$L$1,Chart!BD2990,0)="36-40")&gt;0)+0,0)</f>
        <v>0</v>
      </c>
      <c r="BA2990" s="161" t="e">
        <f t="shared" ca="1" si="396"/>
        <v>#NUM!</v>
      </c>
      <c r="BB2990" s="66" t="e">
        <f t="shared" ca="1" si="390"/>
        <v>#NUM!</v>
      </c>
      <c r="BC2990" s="66" t="e">
        <f t="shared" ca="1" si="391"/>
        <v>#NUM!</v>
      </c>
      <c r="BD2990" s="156">
        <f ca="1">IFERROR(MATCH(BE2990,OFFSET(Pinlist!$A$2,BD2989*(BA2990=BA2989),0,$BT$23,1),0)+BD2989*(BA2990=BA2989),0)</f>
        <v>0</v>
      </c>
      <c r="BE2990" s="66" t="e">
        <f t="shared" ca="1" si="392"/>
        <v>#NUM!</v>
      </c>
      <c r="BF2990" s="76">
        <f ca="1">(OFFSET(Pinlist!$E$1,BD2990,0)-$BR$18)*MirrorX</f>
        <v>0</v>
      </c>
      <c r="BG2990" s="76">
        <f ca="1">OFFSET(Pinlist!$F$1,BD2990,0)-$BS$18</f>
        <v>0</v>
      </c>
      <c r="BH2990" s="439" t="e">
        <f ca="1">IF(LEFT(BE2990,2)="RF",OFFSET(Pinlist!$D$1,Chart!BD2990,0)&amp;"_"&amp;OFFSET(Pinlist!$G$1,Chart!BD2990,0),"")</f>
        <v>#NUM!</v>
      </c>
      <c r="BI2990" s="298" t="e">
        <f ca="1">IF(LEFT(BE2990,2)="RF",OFFSET(Pinlist!$I$1,Chart!BD2990,0))</f>
        <v>#NUM!</v>
      </c>
      <c r="BJ2990" s="156">
        <f t="shared" si="397"/>
        <v>2987</v>
      </c>
      <c r="BK2990" s="598" t="b">
        <f t="array" aca="1" ref="BK2990" ca="1">IF($BV$15,MIN(SQRT((BF2990-OFFSET(BF2990,1,0,$BU$26-BJ2990))^2+(BG2990-OFFSET(BG2990,1,0,$BU$26-BJ2990))^2)))</f>
        <v>0</v>
      </c>
      <c r="BL2990" s="598" t="b">
        <f t="array" aca="1" ref="BL2990" ca="1">IF($BV$15,MIN(SQRT((BF2990-OFFSET(BF2990,-1,0,1-BJ2990))^2+(BG2990-OFFSET(BG2990,-1,0,1-BJ2990))^2)))</f>
        <v>0</v>
      </c>
      <c r="BM2990" s="225" t="e">
        <f t="shared" ca="1" si="393"/>
        <v>#N/A</v>
      </c>
      <c r="BN2990" s="225" t="e">
        <f t="shared" ca="1" si="394"/>
        <v>#N/A</v>
      </c>
      <c r="BO2990" s="53" t="b">
        <f t="shared" ca="1" si="395"/>
        <v>0</v>
      </c>
    </row>
    <row r="2991" spans="52:67" x14ac:dyDescent="0.2">
      <c r="AZ2991" s="3">
        <f ca="1">IF(ISNUMBER(BI2991),((BI2991&gt;Probe_Head!$CB$15)+COUNTIF(OFFSET(Pinlist!$T$1,Chart!BD2991,0),"*CPW*")+(OFFSET(Pinlist!$L$1,Chart!BD2991,0)="36-40")&gt;0)+0,0)</f>
        <v>0</v>
      </c>
      <c r="BA2991" s="161" t="e">
        <f t="shared" ca="1" si="396"/>
        <v>#NUM!</v>
      </c>
      <c r="BB2991" s="66" t="e">
        <f t="shared" ca="1" si="390"/>
        <v>#NUM!</v>
      </c>
      <c r="BC2991" s="66" t="e">
        <f t="shared" ca="1" si="391"/>
        <v>#NUM!</v>
      </c>
      <c r="BD2991" s="156">
        <f ca="1">IFERROR(MATCH(BE2991,OFFSET(Pinlist!$A$2,BD2990*(BA2991=BA2990),0,$BT$23,1),0)+BD2990*(BA2991=BA2990),0)</f>
        <v>0</v>
      </c>
      <c r="BE2991" s="66" t="e">
        <f t="shared" ca="1" si="392"/>
        <v>#NUM!</v>
      </c>
      <c r="BF2991" s="76">
        <f ca="1">(OFFSET(Pinlist!$E$1,BD2991,0)-$BR$18)*MirrorX</f>
        <v>0</v>
      </c>
      <c r="BG2991" s="76">
        <f ca="1">OFFSET(Pinlist!$F$1,BD2991,0)-$BS$18</f>
        <v>0</v>
      </c>
      <c r="BH2991" s="439" t="e">
        <f ca="1">IF(LEFT(BE2991,2)="RF",OFFSET(Pinlist!$D$1,Chart!BD2991,0)&amp;"_"&amp;OFFSET(Pinlist!$G$1,Chart!BD2991,0),"")</f>
        <v>#NUM!</v>
      </c>
      <c r="BI2991" s="298" t="e">
        <f ca="1">IF(LEFT(BE2991,2)="RF",OFFSET(Pinlist!$I$1,Chart!BD2991,0))</f>
        <v>#NUM!</v>
      </c>
      <c r="BJ2991" s="156">
        <f t="shared" si="397"/>
        <v>2988</v>
      </c>
      <c r="BK2991" s="598" t="b">
        <f t="array" aca="1" ref="BK2991" ca="1">IF($BV$15,MIN(SQRT((BF2991-OFFSET(BF2991,1,0,$BU$26-BJ2991))^2+(BG2991-OFFSET(BG2991,1,0,$BU$26-BJ2991))^2)))</f>
        <v>0</v>
      </c>
      <c r="BL2991" s="598" t="b">
        <f t="array" aca="1" ref="BL2991" ca="1">IF($BV$15,MIN(SQRT((BF2991-OFFSET(BF2991,-1,0,1-BJ2991))^2+(BG2991-OFFSET(BG2991,-1,0,1-BJ2991))^2)))</f>
        <v>0</v>
      </c>
      <c r="BM2991" s="225" t="e">
        <f t="shared" ca="1" si="393"/>
        <v>#N/A</v>
      </c>
      <c r="BN2991" s="225" t="e">
        <f t="shared" ca="1" si="394"/>
        <v>#N/A</v>
      </c>
      <c r="BO2991" s="53" t="b">
        <f t="shared" ca="1" si="395"/>
        <v>0</v>
      </c>
    </row>
    <row r="2992" spans="52:67" x14ac:dyDescent="0.2">
      <c r="AZ2992" s="3">
        <f ca="1">IF(ISNUMBER(BI2992),((BI2992&gt;Probe_Head!$CB$15)+COUNTIF(OFFSET(Pinlist!$T$1,Chart!BD2992,0),"*CPW*")+(OFFSET(Pinlist!$L$1,Chart!BD2992,0)="36-40")&gt;0)+0,0)</f>
        <v>0</v>
      </c>
      <c r="BA2992" s="161" t="e">
        <f t="shared" ca="1" si="396"/>
        <v>#NUM!</v>
      </c>
      <c r="BB2992" s="66" t="e">
        <f t="shared" ca="1" si="390"/>
        <v>#NUM!</v>
      </c>
      <c r="BC2992" s="66" t="e">
        <f t="shared" ca="1" si="391"/>
        <v>#NUM!</v>
      </c>
      <c r="BD2992" s="156">
        <f ca="1">IFERROR(MATCH(BE2992,OFFSET(Pinlist!$A$2,BD2991*(BA2992=BA2991),0,$BT$23,1),0)+BD2991*(BA2992=BA2991),0)</f>
        <v>0</v>
      </c>
      <c r="BE2992" s="66" t="e">
        <f t="shared" ca="1" si="392"/>
        <v>#NUM!</v>
      </c>
      <c r="BF2992" s="76">
        <f ca="1">(OFFSET(Pinlist!$E$1,BD2992,0)-$BR$18)*MirrorX</f>
        <v>0</v>
      </c>
      <c r="BG2992" s="76">
        <f ca="1">OFFSET(Pinlist!$F$1,BD2992,0)-$BS$18</f>
        <v>0</v>
      </c>
      <c r="BH2992" s="439" t="e">
        <f ca="1">IF(LEFT(BE2992,2)="RF",OFFSET(Pinlist!$D$1,Chart!BD2992,0)&amp;"_"&amp;OFFSET(Pinlist!$G$1,Chart!BD2992,0),"")</f>
        <v>#NUM!</v>
      </c>
      <c r="BI2992" s="298" t="e">
        <f ca="1">IF(LEFT(BE2992,2)="RF",OFFSET(Pinlist!$I$1,Chart!BD2992,0))</f>
        <v>#NUM!</v>
      </c>
      <c r="BJ2992" s="156">
        <f t="shared" si="397"/>
        <v>2989</v>
      </c>
      <c r="BK2992" s="598" t="b">
        <f t="array" aca="1" ref="BK2992" ca="1">IF($BV$15,MIN(SQRT((BF2992-OFFSET(BF2992,1,0,$BU$26-BJ2992))^2+(BG2992-OFFSET(BG2992,1,0,$BU$26-BJ2992))^2)))</f>
        <v>0</v>
      </c>
      <c r="BL2992" s="598" t="b">
        <f t="array" aca="1" ref="BL2992" ca="1">IF($BV$15,MIN(SQRT((BF2992-OFFSET(BF2992,-1,0,1-BJ2992))^2+(BG2992-OFFSET(BG2992,-1,0,1-BJ2992))^2)))</f>
        <v>0</v>
      </c>
      <c r="BM2992" s="225" t="e">
        <f t="shared" ca="1" si="393"/>
        <v>#N/A</v>
      </c>
      <c r="BN2992" s="225" t="e">
        <f t="shared" ca="1" si="394"/>
        <v>#N/A</v>
      </c>
      <c r="BO2992" s="53" t="b">
        <f t="shared" ca="1" si="395"/>
        <v>0</v>
      </c>
    </row>
    <row r="2993" spans="52:67" x14ac:dyDescent="0.2">
      <c r="AZ2993" s="3">
        <f ca="1">IF(ISNUMBER(BI2993),((BI2993&gt;Probe_Head!$CB$15)+COUNTIF(OFFSET(Pinlist!$T$1,Chart!BD2993,0),"*CPW*")+(OFFSET(Pinlist!$L$1,Chart!BD2993,0)="36-40")&gt;0)+0,0)</f>
        <v>0</v>
      </c>
      <c r="BA2993" s="161" t="e">
        <f t="shared" ca="1" si="396"/>
        <v>#NUM!</v>
      </c>
      <c r="BB2993" s="66" t="e">
        <f t="shared" ca="1" si="390"/>
        <v>#NUM!</v>
      </c>
      <c r="BC2993" s="66" t="e">
        <f t="shared" ca="1" si="391"/>
        <v>#NUM!</v>
      </c>
      <c r="BD2993" s="156">
        <f ca="1">IFERROR(MATCH(BE2993,OFFSET(Pinlist!$A$2,BD2992*(BA2993=BA2992),0,$BT$23,1),0)+BD2992*(BA2993=BA2992),0)</f>
        <v>0</v>
      </c>
      <c r="BE2993" s="66" t="e">
        <f t="shared" ca="1" si="392"/>
        <v>#NUM!</v>
      </c>
      <c r="BF2993" s="76">
        <f ca="1">(OFFSET(Pinlist!$E$1,BD2993,0)-$BR$18)*MirrorX</f>
        <v>0</v>
      </c>
      <c r="BG2993" s="76">
        <f ca="1">OFFSET(Pinlist!$F$1,BD2993,0)-$BS$18</f>
        <v>0</v>
      </c>
      <c r="BH2993" s="439" t="e">
        <f ca="1">IF(LEFT(BE2993,2)="RF",OFFSET(Pinlist!$D$1,Chart!BD2993,0)&amp;"_"&amp;OFFSET(Pinlist!$G$1,Chart!BD2993,0),"")</f>
        <v>#NUM!</v>
      </c>
      <c r="BI2993" s="298" t="e">
        <f ca="1">IF(LEFT(BE2993,2)="RF",OFFSET(Pinlist!$I$1,Chart!BD2993,0))</f>
        <v>#NUM!</v>
      </c>
      <c r="BJ2993" s="156">
        <f t="shared" si="397"/>
        <v>2990</v>
      </c>
      <c r="BK2993" s="598" t="b">
        <f t="array" aca="1" ref="BK2993" ca="1">IF($BV$15,MIN(SQRT((BF2993-OFFSET(BF2993,1,0,$BU$26-BJ2993))^2+(BG2993-OFFSET(BG2993,1,0,$BU$26-BJ2993))^2)))</f>
        <v>0</v>
      </c>
      <c r="BL2993" s="598" t="b">
        <f t="array" aca="1" ref="BL2993" ca="1">IF($BV$15,MIN(SQRT((BF2993-OFFSET(BF2993,-1,0,1-BJ2993))^2+(BG2993-OFFSET(BG2993,-1,0,1-BJ2993))^2)))</f>
        <v>0</v>
      </c>
      <c r="BM2993" s="225" t="e">
        <f t="shared" ca="1" si="393"/>
        <v>#N/A</v>
      </c>
      <c r="BN2993" s="225" t="e">
        <f t="shared" ca="1" si="394"/>
        <v>#N/A</v>
      </c>
      <c r="BO2993" s="53" t="b">
        <f t="shared" ca="1" si="395"/>
        <v>0</v>
      </c>
    </row>
    <row r="2994" spans="52:67" x14ac:dyDescent="0.2">
      <c r="AZ2994" s="3">
        <f ca="1">IF(ISNUMBER(BI2994),((BI2994&gt;Probe_Head!$CB$15)+COUNTIF(OFFSET(Pinlist!$T$1,Chart!BD2994,0),"*CPW*")+(OFFSET(Pinlist!$L$1,Chart!BD2994,0)="36-40")&gt;0)+0,0)</f>
        <v>0</v>
      </c>
      <c r="BA2994" s="161" t="e">
        <f t="shared" ca="1" si="396"/>
        <v>#NUM!</v>
      </c>
      <c r="BB2994" s="66" t="e">
        <f t="shared" ca="1" si="390"/>
        <v>#NUM!</v>
      </c>
      <c r="BC2994" s="66" t="e">
        <f t="shared" ca="1" si="391"/>
        <v>#NUM!</v>
      </c>
      <c r="BD2994" s="156">
        <f ca="1">IFERROR(MATCH(BE2994,OFFSET(Pinlist!$A$2,BD2993*(BA2994=BA2993),0,$BT$23,1),0)+BD2993*(BA2994=BA2993),0)</f>
        <v>0</v>
      </c>
      <c r="BE2994" s="66" t="e">
        <f t="shared" ca="1" si="392"/>
        <v>#NUM!</v>
      </c>
      <c r="BF2994" s="76">
        <f ca="1">(OFFSET(Pinlist!$E$1,BD2994,0)-$BR$18)*MirrorX</f>
        <v>0</v>
      </c>
      <c r="BG2994" s="76">
        <f ca="1">OFFSET(Pinlist!$F$1,BD2994,0)-$BS$18</f>
        <v>0</v>
      </c>
      <c r="BH2994" s="439" t="e">
        <f ca="1">IF(LEFT(BE2994,2)="RF",OFFSET(Pinlist!$D$1,Chart!BD2994,0)&amp;"_"&amp;OFFSET(Pinlist!$G$1,Chart!BD2994,0),"")</f>
        <v>#NUM!</v>
      </c>
      <c r="BI2994" s="298" t="e">
        <f ca="1">IF(LEFT(BE2994,2)="RF",OFFSET(Pinlist!$I$1,Chart!BD2994,0))</f>
        <v>#NUM!</v>
      </c>
      <c r="BJ2994" s="156">
        <f t="shared" si="397"/>
        <v>2991</v>
      </c>
      <c r="BK2994" s="598" t="b">
        <f t="array" aca="1" ref="BK2994" ca="1">IF($BV$15,MIN(SQRT((BF2994-OFFSET(BF2994,1,0,$BU$26-BJ2994))^2+(BG2994-OFFSET(BG2994,1,0,$BU$26-BJ2994))^2)))</f>
        <v>0</v>
      </c>
      <c r="BL2994" s="598" t="b">
        <f t="array" aca="1" ref="BL2994" ca="1">IF($BV$15,MIN(SQRT((BF2994-OFFSET(BF2994,-1,0,1-BJ2994))^2+(BG2994-OFFSET(BG2994,-1,0,1-BJ2994))^2)))</f>
        <v>0</v>
      </c>
      <c r="BM2994" s="225" t="e">
        <f t="shared" ca="1" si="393"/>
        <v>#N/A</v>
      </c>
      <c r="BN2994" s="225" t="e">
        <f t="shared" ca="1" si="394"/>
        <v>#N/A</v>
      </c>
      <c r="BO2994" s="53" t="b">
        <f t="shared" ca="1" si="395"/>
        <v>0</v>
      </c>
    </row>
    <row r="2995" spans="52:67" x14ac:dyDescent="0.2">
      <c r="AZ2995" s="3">
        <f ca="1">IF(ISNUMBER(BI2995),((BI2995&gt;Probe_Head!$CB$15)+COUNTIF(OFFSET(Pinlist!$T$1,Chart!BD2995,0),"*CPW*")+(OFFSET(Pinlist!$L$1,Chart!BD2995,0)="36-40")&gt;0)+0,0)</f>
        <v>0</v>
      </c>
      <c r="BA2995" s="161" t="e">
        <f t="shared" ca="1" si="396"/>
        <v>#NUM!</v>
      </c>
      <c r="BB2995" s="66" t="e">
        <f t="shared" ca="1" si="390"/>
        <v>#NUM!</v>
      </c>
      <c r="BC2995" s="66" t="e">
        <f t="shared" ca="1" si="391"/>
        <v>#NUM!</v>
      </c>
      <c r="BD2995" s="156">
        <f ca="1">IFERROR(MATCH(BE2995,OFFSET(Pinlist!$A$2,BD2994*(BA2995=BA2994),0,$BT$23,1),0)+BD2994*(BA2995=BA2994),0)</f>
        <v>0</v>
      </c>
      <c r="BE2995" s="66" t="e">
        <f t="shared" ca="1" si="392"/>
        <v>#NUM!</v>
      </c>
      <c r="BF2995" s="76">
        <f ca="1">(OFFSET(Pinlist!$E$1,BD2995,0)-$BR$18)*MirrorX</f>
        <v>0</v>
      </c>
      <c r="BG2995" s="76">
        <f ca="1">OFFSET(Pinlist!$F$1,BD2995,0)-$BS$18</f>
        <v>0</v>
      </c>
      <c r="BH2995" s="439" t="e">
        <f ca="1">IF(LEFT(BE2995,2)="RF",OFFSET(Pinlist!$D$1,Chart!BD2995,0)&amp;"_"&amp;OFFSET(Pinlist!$G$1,Chart!BD2995,0),"")</f>
        <v>#NUM!</v>
      </c>
      <c r="BI2995" s="298" t="e">
        <f ca="1">IF(LEFT(BE2995,2)="RF",OFFSET(Pinlist!$I$1,Chart!BD2995,0))</f>
        <v>#NUM!</v>
      </c>
      <c r="BJ2995" s="156">
        <f t="shared" si="397"/>
        <v>2992</v>
      </c>
      <c r="BK2995" s="598" t="b">
        <f t="array" aca="1" ref="BK2995" ca="1">IF($BV$15,MIN(SQRT((BF2995-OFFSET(BF2995,1,0,$BU$26-BJ2995))^2+(BG2995-OFFSET(BG2995,1,0,$BU$26-BJ2995))^2)))</f>
        <v>0</v>
      </c>
      <c r="BL2995" s="598" t="b">
        <f t="array" aca="1" ref="BL2995" ca="1">IF($BV$15,MIN(SQRT((BF2995-OFFSET(BF2995,-1,0,1-BJ2995))^2+(BG2995-OFFSET(BG2995,-1,0,1-BJ2995))^2)))</f>
        <v>0</v>
      </c>
      <c r="BM2995" s="225" t="e">
        <f t="shared" ca="1" si="393"/>
        <v>#N/A</v>
      </c>
      <c r="BN2995" s="225" t="e">
        <f t="shared" ca="1" si="394"/>
        <v>#N/A</v>
      </c>
      <c r="BO2995" s="53" t="b">
        <f t="shared" ca="1" si="395"/>
        <v>0</v>
      </c>
    </row>
    <row r="2996" spans="52:67" x14ac:dyDescent="0.2">
      <c r="AZ2996" s="3">
        <f ca="1">IF(ISNUMBER(BI2996),((BI2996&gt;Probe_Head!$CB$15)+COUNTIF(OFFSET(Pinlist!$T$1,Chart!BD2996,0),"*CPW*")+(OFFSET(Pinlist!$L$1,Chart!BD2996,0)="36-40")&gt;0)+0,0)</f>
        <v>0</v>
      </c>
      <c r="BA2996" s="161" t="e">
        <f t="shared" ca="1" si="396"/>
        <v>#NUM!</v>
      </c>
      <c r="BB2996" s="66" t="e">
        <f t="shared" ca="1" si="390"/>
        <v>#NUM!</v>
      </c>
      <c r="BC2996" s="66" t="e">
        <f t="shared" ca="1" si="391"/>
        <v>#NUM!</v>
      </c>
      <c r="BD2996" s="156">
        <f ca="1">IFERROR(MATCH(BE2996,OFFSET(Pinlist!$A$2,BD2995*(BA2996=BA2995),0,$BT$23,1),0)+BD2995*(BA2996=BA2995),0)</f>
        <v>0</v>
      </c>
      <c r="BE2996" s="66" t="e">
        <f t="shared" ca="1" si="392"/>
        <v>#NUM!</v>
      </c>
      <c r="BF2996" s="76">
        <f ca="1">(OFFSET(Pinlist!$E$1,BD2996,0)-$BR$18)*MirrorX</f>
        <v>0</v>
      </c>
      <c r="BG2996" s="76">
        <f ca="1">OFFSET(Pinlist!$F$1,BD2996,0)-$BS$18</f>
        <v>0</v>
      </c>
      <c r="BH2996" s="439" t="e">
        <f ca="1">IF(LEFT(BE2996,2)="RF",OFFSET(Pinlist!$D$1,Chart!BD2996,0)&amp;"_"&amp;OFFSET(Pinlist!$G$1,Chart!BD2996,0),"")</f>
        <v>#NUM!</v>
      </c>
      <c r="BI2996" s="298" t="e">
        <f ca="1">IF(LEFT(BE2996,2)="RF",OFFSET(Pinlist!$I$1,Chart!BD2996,0))</f>
        <v>#NUM!</v>
      </c>
      <c r="BJ2996" s="156">
        <f t="shared" si="397"/>
        <v>2993</v>
      </c>
      <c r="BK2996" s="598" t="b">
        <f t="array" aca="1" ref="BK2996" ca="1">IF($BV$15,MIN(SQRT((BF2996-OFFSET(BF2996,1,0,$BU$26-BJ2996))^2+(BG2996-OFFSET(BG2996,1,0,$BU$26-BJ2996))^2)))</f>
        <v>0</v>
      </c>
      <c r="BL2996" s="598" t="b">
        <f t="array" aca="1" ref="BL2996" ca="1">IF($BV$15,MIN(SQRT((BF2996-OFFSET(BF2996,-1,0,1-BJ2996))^2+(BG2996-OFFSET(BG2996,-1,0,1-BJ2996))^2)))</f>
        <v>0</v>
      </c>
      <c r="BM2996" s="225" t="e">
        <f t="shared" ca="1" si="393"/>
        <v>#N/A</v>
      </c>
      <c r="BN2996" s="225" t="e">
        <f t="shared" ca="1" si="394"/>
        <v>#N/A</v>
      </c>
      <c r="BO2996" s="53" t="b">
        <f t="shared" ca="1" si="395"/>
        <v>0</v>
      </c>
    </row>
    <row r="2997" spans="52:67" x14ac:dyDescent="0.2">
      <c r="AZ2997" s="3">
        <f ca="1">IF(ISNUMBER(BI2997),((BI2997&gt;Probe_Head!$CB$15)+COUNTIF(OFFSET(Pinlist!$T$1,Chart!BD2997,0),"*CPW*")+(OFFSET(Pinlist!$L$1,Chart!BD2997,0)="36-40")&gt;0)+0,0)</f>
        <v>0</v>
      </c>
      <c r="BA2997" s="161" t="e">
        <f t="shared" ca="1" si="396"/>
        <v>#NUM!</v>
      </c>
      <c r="BB2997" s="66" t="e">
        <f t="shared" ca="1" si="390"/>
        <v>#NUM!</v>
      </c>
      <c r="BC2997" s="66" t="e">
        <f t="shared" ca="1" si="391"/>
        <v>#NUM!</v>
      </c>
      <c r="BD2997" s="156">
        <f ca="1">IFERROR(MATCH(BE2997,OFFSET(Pinlist!$A$2,BD2996*(BA2997=BA2996),0,$BT$23,1),0)+BD2996*(BA2997=BA2996),0)</f>
        <v>0</v>
      </c>
      <c r="BE2997" s="66" t="e">
        <f t="shared" ca="1" si="392"/>
        <v>#NUM!</v>
      </c>
      <c r="BF2997" s="76">
        <f ca="1">(OFFSET(Pinlist!$E$1,BD2997,0)-$BR$18)*MirrorX</f>
        <v>0</v>
      </c>
      <c r="BG2997" s="76">
        <f ca="1">OFFSET(Pinlist!$F$1,BD2997,0)-$BS$18</f>
        <v>0</v>
      </c>
      <c r="BH2997" s="439" t="e">
        <f ca="1">IF(LEFT(BE2997,2)="RF",OFFSET(Pinlist!$D$1,Chart!BD2997,0)&amp;"_"&amp;OFFSET(Pinlist!$G$1,Chart!BD2997,0),"")</f>
        <v>#NUM!</v>
      </c>
      <c r="BI2997" s="298" t="e">
        <f ca="1">IF(LEFT(BE2997,2)="RF",OFFSET(Pinlist!$I$1,Chart!BD2997,0))</f>
        <v>#NUM!</v>
      </c>
      <c r="BJ2997" s="156">
        <f t="shared" si="397"/>
        <v>2994</v>
      </c>
      <c r="BK2997" s="598" t="b">
        <f t="array" aca="1" ref="BK2997" ca="1">IF($BV$15,MIN(SQRT((BF2997-OFFSET(BF2997,1,0,$BU$26-BJ2997))^2+(BG2997-OFFSET(BG2997,1,0,$BU$26-BJ2997))^2)))</f>
        <v>0</v>
      </c>
      <c r="BL2997" s="598" t="b">
        <f t="array" aca="1" ref="BL2997" ca="1">IF($BV$15,MIN(SQRT((BF2997-OFFSET(BF2997,-1,0,1-BJ2997))^2+(BG2997-OFFSET(BG2997,-1,0,1-BJ2997))^2)))</f>
        <v>0</v>
      </c>
      <c r="BM2997" s="225" t="e">
        <f t="shared" ca="1" si="393"/>
        <v>#N/A</v>
      </c>
      <c r="BN2997" s="225" t="e">
        <f t="shared" ca="1" si="394"/>
        <v>#N/A</v>
      </c>
      <c r="BO2997" s="53" t="b">
        <f t="shared" ca="1" si="395"/>
        <v>0</v>
      </c>
    </row>
    <row r="2998" spans="52:67" x14ac:dyDescent="0.2">
      <c r="AZ2998" s="3">
        <f ca="1">IF(ISNUMBER(BI2998),((BI2998&gt;Probe_Head!$CB$15)+COUNTIF(OFFSET(Pinlist!$T$1,Chart!BD2998,0),"*CPW*")+(OFFSET(Pinlist!$L$1,Chart!BD2998,0)="36-40")&gt;0)+0,0)</f>
        <v>0</v>
      </c>
      <c r="BA2998" s="161" t="e">
        <f t="shared" ca="1" si="396"/>
        <v>#NUM!</v>
      </c>
      <c r="BB2998" s="66" t="e">
        <f t="shared" ca="1" si="390"/>
        <v>#NUM!</v>
      </c>
      <c r="BC2998" s="66" t="e">
        <f t="shared" ca="1" si="391"/>
        <v>#NUM!</v>
      </c>
      <c r="BD2998" s="156">
        <f ca="1">IFERROR(MATCH(BE2998,OFFSET(Pinlist!$A$2,BD2997*(BA2998=BA2997),0,$BT$23,1),0)+BD2997*(BA2998=BA2997),0)</f>
        <v>0</v>
      </c>
      <c r="BE2998" s="66" t="e">
        <f t="shared" ca="1" si="392"/>
        <v>#NUM!</v>
      </c>
      <c r="BF2998" s="76">
        <f ca="1">(OFFSET(Pinlist!$E$1,BD2998,0)-$BR$18)*MirrorX</f>
        <v>0</v>
      </c>
      <c r="BG2998" s="76">
        <f ca="1">OFFSET(Pinlist!$F$1,BD2998,0)-$BS$18</f>
        <v>0</v>
      </c>
      <c r="BH2998" s="439" t="e">
        <f ca="1">IF(LEFT(BE2998,2)="RF",OFFSET(Pinlist!$D$1,Chart!BD2998,0)&amp;"_"&amp;OFFSET(Pinlist!$G$1,Chart!BD2998,0),"")</f>
        <v>#NUM!</v>
      </c>
      <c r="BI2998" s="298" t="e">
        <f ca="1">IF(LEFT(BE2998,2)="RF",OFFSET(Pinlist!$I$1,Chart!BD2998,0))</f>
        <v>#NUM!</v>
      </c>
      <c r="BJ2998" s="156">
        <f t="shared" si="397"/>
        <v>2995</v>
      </c>
      <c r="BK2998" s="598" t="b">
        <f t="array" aca="1" ref="BK2998" ca="1">IF($BV$15,MIN(SQRT((BF2998-OFFSET(BF2998,1,0,$BU$26-BJ2998))^2+(BG2998-OFFSET(BG2998,1,0,$BU$26-BJ2998))^2)))</f>
        <v>0</v>
      </c>
      <c r="BL2998" s="598" t="b">
        <f t="array" aca="1" ref="BL2998" ca="1">IF($BV$15,MIN(SQRT((BF2998-OFFSET(BF2998,-1,0,1-BJ2998))^2+(BG2998-OFFSET(BG2998,-1,0,1-BJ2998))^2)))</f>
        <v>0</v>
      </c>
      <c r="BM2998" s="225" t="e">
        <f t="shared" ca="1" si="393"/>
        <v>#N/A</v>
      </c>
      <c r="BN2998" s="225" t="e">
        <f t="shared" ca="1" si="394"/>
        <v>#N/A</v>
      </c>
      <c r="BO2998" s="53" t="b">
        <f t="shared" ca="1" si="395"/>
        <v>0</v>
      </c>
    </row>
    <row r="2999" spans="52:67" x14ac:dyDescent="0.2">
      <c r="AZ2999" s="3">
        <f ca="1">IF(ISNUMBER(BI2999),((BI2999&gt;Probe_Head!$CB$15)+COUNTIF(OFFSET(Pinlist!$T$1,Chart!BD2999,0),"*CPW*")+(OFFSET(Pinlist!$L$1,Chart!BD2999,0)="36-40")&gt;0)+0,0)</f>
        <v>0</v>
      </c>
      <c r="BA2999" s="161" t="e">
        <f t="shared" ca="1" si="396"/>
        <v>#NUM!</v>
      </c>
      <c r="BB2999" s="66" t="e">
        <f t="shared" ca="1" si="390"/>
        <v>#NUM!</v>
      </c>
      <c r="BC2999" s="66" t="e">
        <f t="shared" ca="1" si="391"/>
        <v>#NUM!</v>
      </c>
      <c r="BD2999" s="156">
        <f ca="1">IFERROR(MATCH(BE2999,OFFSET(Pinlist!$A$2,BD2998*(BA2999=BA2998),0,$BT$23,1),0)+BD2998*(BA2999=BA2998),0)</f>
        <v>0</v>
      </c>
      <c r="BE2999" s="66" t="e">
        <f t="shared" ca="1" si="392"/>
        <v>#NUM!</v>
      </c>
      <c r="BF2999" s="76">
        <f ca="1">(OFFSET(Pinlist!$E$1,BD2999,0)-$BR$18)*MirrorX</f>
        <v>0</v>
      </c>
      <c r="BG2999" s="76">
        <f ca="1">OFFSET(Pinlist!$F$1,BD2999,0)-$BS$18</f>
        <v>0</v>
      </c>
      <c r="BH2999" s="439" t="e">
        <f ca="1">IF(LEFT(BE2999,2)="RF",OFFSET(Pinlist!$D$1,Chart!BD2999,0)&amp;"_"&amp;OFFSET(Pinlist!$G$1,Chart!BD2999,0),"")</f>
        <v>#NUM!</v>
      </c>
      <c r="BI2999" s="298" t="e">
        <f ca="1">IF(LEFT(BE2999,2)="RF",OFFSET(Pinlist!$I$1,Chart!BD2999,0))</f>
        <v>#NUM!</v>
      </c>
      <c r="BJ2999" s="156">
        <f t="shared" si="397"/>
        <v>2996</v>
      </c>
      <c r="BK2999" s="598" t="b">
        <f t="array" aca="1" ref="BK2999" ca="1">IF($BV$15,MIN(SQRT((BF2999-OFFSET(BF2999,1,0,$BU$26-BJ2999))^2+(BG2999-OFFSET(BG2999,1,0,$BU$26-BJ2999))^2)))</f>
        <v>0</v>
      </c>
      <c r="BL2999" s="598" t="b">
        <f t="array" aca="1" ref="BL2999" ca="1">IF($BV$15,MIN(SQRT((BF2999-OFFSET(BF2999,-1,0,1-BJ2999))^2+(BG2999-OFFSET(BG2999,-1,0,1-BJ2999))^2)))</f>
        <v>0</v>
      </c>
      <c r="BM2999" s="225" t="e">
        <f t="shared" ca="1" si="393"/>
        <v>#N/A</v>
      </c>
      <c r="BN2999" s="225" t="e">
        <f t="shared" ca="1" si="394"/>
        <v>#N/A</v>
      </c>
      <c r="BO2999" s="53" t="b">
        <f t="shared" ca="1" si="395"/>
        <v>0</v>
      </c>
    </row>
    <row r="3000" spans="52:67" x14ac:dyDescent="0.2">
      <c r="AZ3000" s="3">
        <f ca="1">IF(ISNUMBER(BI3000),((BI3000&gt;Probe_Head!$CB$15)+COUNTIF(OFFSET(Pinlist!$T$1,Chart!BD3000,0),"*CPW*")+(OFFSET(Pinlist!$L$1,Chart!BD3000,0)="36-40")&gt;0)+0,0)</f>
        <v>0</v>
      </c>
      <c r="BA3000" s="161" t="e">
        <f t="shared" ca="1" si="396"/>
        <v>#NUM!</v>
      </c>
      <c r="BB3000" s="66" t="e">
        <f t="shared" ca="1" si="390"/>
        <v>#NUM!</v>
      </c>
      <c r="BC3000" s="66" t="e">
        <f t="shared" ca="1" si="391"/>
        <v>#NUM!</v>
      </c>
      <c r="BD3000" s="156">
        <f ca="1">IFERROR(MATCH(BE3000,OFFSET(Pinlist!$A$2,BD2999*(BA3000=BA2999),0,$BT$23,1),0)+BD2999*(BA3000=BA2999),0)</f>
        <v>0</v>
      </c>
      <c r="BE3000" s="66" t="e">
        <f t="shared" ca="1" si="392"/>
        <v>#NUM!</v>
      </c>
      <c r="BF3000" s="76">
        <f ca="1">(OFFSET(Pinlist!$E$1,BD3000,0)-$BR$18)*MirrorX</f>
        <v>0</v>
      </c>
      <c r="BG3000" s="76">
        <f ca="1">OFFSET(Pinlist!$F$1,BD3000,0)-$BS$18</f>
        <v>0</v>
      </c>
      <c r="BH3000" s="439" t="e">
        <f ca="1">IF(LEFT(BE3000,2)="RF",OFFSET(Pinlist!$D$1,Chart!BD3000,0)&amp;"_"&amp;OFFSET(Pinlist!$G$1,Chart!BD3000,0),"")</f>
        <v>#NUM!</v>
      </c>
      <c r="BI3000" s="298" t="e">
        <f ca="1">IF(LEFT(BE3000,2)="RF",OFFSET(Pinlist!$I$1,Chart!BD3000,0))</f>
        <v>#NUM!</v>
      </c>
      <c r="BJ3000" s="156">
        <f t="shared" si="397"/>
        <v>2997</v>
      </c>
      <c r="BK3000" s="598" t="b">
        <f t="array" aca="1" ref="BK3000" ca="1">IF($BV$15,MIN(SQRT((BF3000-OFFSET(BF3000,1,0,$BU$26-BJ3000))^2+(BG3000-OFFSET(BG3000,1,0,$BU$26-BJ3000))^2)))</f>
        <v>0</v>
      </c>
      <c r="BL3000" s="598" t="b">
        <f t="array" aca="1" ref="BL3000" ca="1">IF($BV$15,MIN(SQRT((BF3000-OFFSET(BF3000,-1,0,1-BJ3000))^2+(BG3000-OFFSET(BG3000,-1,0,1-BJ3000))^2)))</f>
        <v>0</v>
      </c>
      <c r="BM3000" s="225" t="e">
        <f t="shared" ca="1" si="393"/>
        <v>#N/A</v>
      </c>
      <c r="BN3000" s="225" t="e">
        <f t="shared" ca="1" si="394"/>
        <v>#N/A</v>
      </c>
      <c r="BO3000" s="53" t="b">
        <f t="shared" ca="1" si="395"/>
        <v>0</v>
      </c>
    </row>
    <row r="3001" spans="52:67" x14ac:dyDescent="0.2">
      <c r="AZ3001" s="3">
        <f ca="1">IF(ISNUMBER(BI3001),((BI3001&gt;Probe_Head!$CB$15)+COUNTIF(OFFSET(Pinlist!$T$1,Chart!BD3001,0),"*CPW*")+(OFFSET(Pinlist!$L$1,Chart!BD3001,0)="36-40")&gt;0)+0,0)</f>
        <v>0</v>
      </c>
      <c r="BA3001" s="161" t="e">
        <f t="shared" ca="1" si="396"/>
        <v>#NUM!</v>
      </c>
      <c r="BB3001" s="66" t="e">
        <f t="shared" ca="1" si="390"/>
        <v>#NUM!</v>
      </c>
      <c r="BC3001" s="66" t="e">
        <f t="shared" ca="1" si="391"/>
        <v>#NUM!</v>
      </c>
      <c r="BD3001" s="156">
        <f ca="1">IFERROR(MATCH(BE3001,OFFSET(Pinlist!$A$2,BD3000*(BA3001=BA3000),0,$BT$23,1),0)+BD3000*(BA3001=BA3000),0)</f>
        <v>0</v>
      </c>
      <c r="BE3001" s="66" t="e">
        <f t="shared" ca="1" si="392"/>
        <v>#NUM!</v>
      </c>
      <c r="BF3001" s="76">
        <f ca="1">(OFFSET(Pinlist!$E$1,BD3001,0)-$BR$18)*MirrorX</f>
        <v>0</v>
      </c>
      <c r="BG3001" s="76">
        <f ca="1">OFFSET(Pinlist!$F$1,BD3001,0)-$BS$18</f>
        <v>0</v>
      </c>
      <c r="BH3001" s="439" t="e">
        <f ca="1">IF(LEFT(BE3001,2)="RF",OFFSET(Pinlist!$D$1,Chart!BD3001,0)&amp;"_"&amp;OFFSET(Pinlist!$G$1,Chart!BD3001,0),"")</f>
        <v>#NUM!</v>
      </c>
      <c r="BI3001" s="298" t="e">
        <f ca="1">IF(LEFT(BE3001,2)="RF",OFFSET(Pinlist!$I$1,Chart!BD3001,0))</f>
        <v>#NUM!</v>
      </c>
      <c r="BJ3001" s="156">
        <f t="shared" si="397"/>
        <v>2998</v>
      </c>
      <c r="BK3001" s="598" t="b">
        <f t="array" aca="1" ref="BK3001" ca="1">IF($BV$15,MIN(SQRT((BF3001-OFFSET(BF3001,1,0,$BU$26-BJ3001))^2+(BG3001-OFFSET(BG3001,1,0,$BU$26-BJ3001))^2)))</f>
        <v>0</v>
      </c>
      <c r="BL3001" s="598" t="b">
        <f t="array" aca="1" ref="BL3001" ca="1">IF($BV$15,MIN(SQRT((BF3001-OFFSET(BF3001,-1,0,1-BJ3001))^2+(BG3001-OFFSET(BG3001,-1,0,1-BJ3001))^2)))</f>
        <v>0</v>
      </c>
      <c r="BM3001" s="225" t="e">
        <f t="shared" ca="1" si="393"/>
        <v>#N/A</v>
      </c>
      <c r="BN3001" s="225" t="e">
        <f t="shared" ca="1" si="394"/>
        <v>#N/A</v>
      </c>
      <c r="BO3001" s="53" t="b">
        <f t="shared" ca="1" si="395"/>
        <v>0</v>
      </c>
    </row>
    <row r="3002" spans="52:67" x14ac:dyDescent="0.2">
      <c r="AZ3002" s="3">
        <f ca="1">IF(ISNUMBER(BI3002),((BI3002&gt;Probe_Head!$CB$15)+COUNTIF(OFFSET(Pinlist!$T$1,Chart!BD3002,0),"*CPW*")+(OFFSET(Pinlist!$L$1,Chart!BD3002,0)="36-40")&gt;0)+0,0)</f>
        <v>0</v>
      </c>
      <c r="BA3002" s="161" t="e">
        <f t="shared" ca="1" si="396"/>
        <v>#NUM!</v>
      </c>
      <c r="BB3002" s="66" t="e">
        <f t="shared" ca="1" si="390"/>
        <v>#NUM!</v>
      </c>
      <c r="BC3002" s="66" t="e">
        <f t="shared" ca="1" si="391"/>
        <v>#NUM!</v>
      </c>
      <c r="BD3002" s="156">
        <f ca="1">IFERROR(MATCH(BE3002,OFFSET(Pinlist!$A$2,BD3001*(BA3002=BA3001),0,$BT$23,1),0)+BD3001*(BA3002=BA3001),0)</f>
        <v>0</v>
      </c>
      <c r="BE3002" s="66" t="e">
        <f t="shared" ca="1" si="392"/>
        <v>#NUM!</v>
      </c>
      <c r="BF3002" s="76">
        <f ca="1">(OFFSET(Pinlist!$E$1,BD3002,0)-$BR$18)*MirrorX</f>
        <v>0</v>
      </c>
      <c r="BG3002" s="76">
        <f ca="1">OFFSET(Pinlist!$F$1,BD3002,0)-$BS$18</f>
        <v>0</v>
      </c>
      <c r="BH3002" s="439" t="e">
        <f ca="1">IF(LEFT(BE3002,2)="RF",OFFSET(Pinlist!$D$1,Chart!BD3002,0)&amp;"_"&amp;OFFSET(Pinlist!$G$1,Chart!BD3002,0),"")</f>
        <v>#NUM!</v>
      </c>
      <c r="BI3002" s="298" t="e">
        <f ca="1">IF(LEFT(BE3002,2)="RF",OFFSET(Pinlist!$I$1,Chart!BD3002,0))</f>
        <v>#NUM!</v>
      </c>
      <c r="BJ3002" s="156">
        <f t="shared" si="397"/>
        <v>2999</v>
      </c>
      <c r="BK3002" s="598" t="b">
        <f t="array" aca="1" ref="BK3002" ca="1">IF($BV$15,MIN(SQRT((BF3002-OFFSET(BF3002,1,0,$BU$26-BJ3002))^2+(BG3002-OFFSET(BG3002,1,0,$BU$26-BJ3002))^2)))</f>
        <v>0</v>
      </c>
      <c r="BL3002" s="598" t="b">
        <f t="array" aca="1" ref="BL3002" ca="1">IF($BV$15,MIN(SQRT((BF3002-OFFSET(BF3002,-1,0,1-BJ3002))^2+(BG3002-OFFSET(BG3002,-1,0,1-BJ3002))^2)))</f>
        <v>0</v>
      </c>
      <c r="BM3002" s="225" t="e">
        <f t="shared" ca="1" si="393"/>
        <v>#N/A</v>
      </c>
      <c r="BN3002" s="225" t="e">
        <f t="shared" ca="1" si="394"/>
        <v>#N/A</v>
      </c>
      <c r="BO3002" s="53" t="b">
        <f t="shared" ca="1" si="395"/>
        <v>0</v>
      </c>
    </row>
    <row r="3003" spans="52:67" x14ac:dyDescent="0.2">
      <c r="AZ3003" s="3">
        <f ca="1">IF(ISNUMBER(BI3003),((BI3003&gt;Probe_Head!$CB$15)+COUNTIF(OFFSET(Pinlist!$T$1,Chart!BD3003,0),"*CPW*")+(OFFSET(Pinlist!$L$1,Chart!BD3003,0)="36-40")&gt;0)+0,0)</f>
        <v>0</v>
      </c>
      <c r="BA3003" s="161" t="e">
        <f t="shared" ca="1" si="396"/>
        <v>#NUM!</v>
      </c>
      <c r="BB3003" s="66" t="e">
        <f t="shared" ca="1" si="390"/>
        <v>#NUM!</v>
      </c>
      <c r="BC3003" s="66" t="e">
        <f t="shared" ca="1" si="391"/>
        <v>#NUM!</v>
      </c>
      <c r="BD3003" s="156">
        <f ca="1">IFERROR(MATCH(BE3003,OFFSET(Pinlist!$A$2,BD3002*(BA3003=BA3002),0,$BT$23,1),0)+BD3002*(BA3003=BA3002),0)</f>
        <v>0</v>
      </c>
      <c r="BE3003" s="66" t="e">
        <f t="shared" ca="1" si="392"/>
        <v>#NUM!</v>
      </c>
      <c r="BF3003" s="76">
        <f ca="1">(OFFSET(Pinlist!$E$1,BD3003,0)-$BR$18)*MirrorX</f>
        <v>0</v>
      </c>
      <c r="BG3003" s="76">
        <f ca="1">OFFSET(Pinlist!$F$1,BD3003,0)-$BS$18</f>
        <v>0</v>
      </c>
      <c r="BH3003" s="439" t="e">
        <f ca="1">IF(LEFT(BE3003,2)="RF",OFFSET(Pinlist!$D$1,Chart!BD3003,0)&amp;"_"&amp;OFFSET(Pinlist!$G$1,Chart!BD3003,0),"")</f>
        <v>#NUM!</v>
      </c>
      <c r="BI3003" s="298" t="e">
        <f ca="1">IF(LEFT(BE3003,2)="RF",OFFSET(Pinlist!$I$1,Chart!BD3003,0))</f>
        <v>#NUM!</v>
      </c>
      <c r="BJ3003" s="156">
        <f t="shared" si="397"/>
        <v>3000</v>
      </c>
      <c r="BK3003" s="598"/>
      <c r="BL3003" s="598" t="b">
        <f t="array" aca="1" ref="BL3003" ca="1">IF($BV$15,MIN(SQRT((BF3003-OFFSET(BF3003,-1,0,1-BJ3003))^2+(BG3003-OFFSET(BG3003,-1,0,1-BJ3003))^2)))</f>
        <v>0</v>
      </c>
      <c r="BM3003" s="225" t="e">
        <f t="shared" ca="1" si="393"/>
        <v>#N/A</v>
      </c>
      <c r="BN3003" s="225" t="e">
        <f t="shared" ca="1" si="394"/>
        <v>#N/A</v>
      </c>
      <c r="BO3003" s="53" t="b">
        <f t="shared" ca="1" si="395"/>
        <v>0</v>
      </c>
    </row>
    <row r="3004" spans="52:67" x14ac:dyDescent="0.2">
      <c r="BK3004" s="598"/>
      <c r="BL3004" s="598"/>
      <c r="BM3004" s="598"/>
      <c r="BN3004" s="598"/>
      <c r="BO3004" s="598"/>
    </row>
    <row r="3005" spans="52:67" x14ac:dyDescent="0.2">
      <c r="BK3005" s="598"/>
      <c r="BL3005" s="598"/>
      <c r="BM3005" s="598"/>
      <c r="BN3005" s="598"/>
      <c r="BO3005" s="598"/>
    </row>
    <row r="3006" spans="52:67" x14ac:dyDescent="0.2">
      <c r="BK3006" s="598"/>
      <c r="BL3006" s="598"/>
      <c r="BM3006" s="598"/>
      <c r="BN3006" s="598"/>
      <c r="BO3006" s="598"/>
    </row>
    <row r="3007" spans="52:67" x14ac:dyDescent="0.2">
      <c r="BK3007" s="598"/>
      <c r="BL3007" s="598"/>
      <c r="BM3007" s="598"/>
      <c r="BN3007" s="598"/>
      <c r="BO3007" s="598"/>
    </row>
    <row r="3008" spans="52:67" x14ac:dyDescent="0.2">
      <c r="BK3008" s="598"/>
      <c r="BL3008" s="598"/>
      <c r="BM3008" s="598"/>
      <c r="BN3008" s="598"/>
      <c r="BO3008" s="598"/>
    </row>
    <row r="3009" spans="63:67" x14ac:dyDescent="0.2">
      <c r="BK3009" s="598"/>
      <c r="BL3009" s="598"/>
      <c r="BM3009" s="598"/>
      <c r="BN3009" s="598"/>
      <c r="BO3009" s="598"/>
    </row>
    <row r="3010" spans="63:67" x14ac:dyDescent="0.2">
      <c r="BK3010" s="598"/>
      <c r="BL3010" s="598"/>
      <c r="BM3010" s="598"/>
      <c r="BN3010" s="598"/>
      <c r="BO3010" s="598"/>
    </row>
    <row r="3011" spans="63:67" x14ac:dyDescent="0.2">
      <c r="BK3011" s="598"/>
      <c r="BL3011" s="598"/>
      <c r="BM3011" s="598"/>
      <c r="BN3011" s="598"/>
      <c r="BO3011" s="598"/>
    </row>
    <row r="3012" spans="63:67" x14ac:dyDescent="0.2">
      <c r="BK3012" s="598"/>
      <c r="BL3012" s="598"/>
      <c r="BM3012" s="598"/>
      <c r="BN3012" s="598"/>
      <c r="BO3012" s="598"/>
    </row>
    <row r="3013" spans="63:67" x14ac:dyDescent="0.2">
      <c r="BK3013" s="598"/>
      <c r="BL3013" s="598"/>
      <c r="BM3013" s="598"/>
      <c r="BN3013" s="598"/>
      <c r="BO3013" s="598"/>
    </row>
    <row r="3014" spans="63:67" x14ac:dyDescent="0.2">
      <c r="BK3014" s="598"/>
      <c r="BL3014" s="598"/>
      <c r="BM3014" s="598"/>
      <c r="BN3014" s="598"/>
      <c r="BO3014" s="598"/>
    </row>
    <row r="3015" spans="63:67" x14ac:dyDescent="0.2">
      <c r="BK3015" s="598"/>
      <c r="BL3015" s="598"/>
      <c r="BM3015" s="598"/>
      <c r="BN3015" s="598"/>
      <c r="BO3015" s="598"/>
    </row>
    <row r="3016" spans="63:67" x14ac:dyDescent="0.2">
      <c r="BK3016" s="598"/>
      <c r="BL3016" s="598"/>
      <c r="BM3016" s="598"/>
      <c r="BN3016" s="598"/>
      <c r="BO3016" s="598"/>
    </row>
    <row r="3017" spans="63:67" x14ac:dyDescent="0.2">
      <c r="BK3017" s="598"/>
      <c r="BL3017" s="598"/>
      <c r="BM3017" s="598"/>
      <c r="BN3017" s="598"/>
      <c r="BO3017" s="598"/>
    </row>
    <row r="3018" spans="63:67" x14ac:dyDescent="0.2">
      <c r="BK3018" s="598"/>
      <c r="BL3018" s="598"/>
      <c r="BM3018" s="598"/>
      <c r="BN3018" s="598"/>
      <c r="BO3018" s="598"/>
    </row>
    <row r="3019" spans="63:67" x14ac:dyDescent="0.2">
      <c r="BK3019" s="598"/>
      <c r="BL3019" s="598"/>
      <c r="BM3019" s="598"/>
      <c r="BN3019" s="598"/>
      <c r="BO3019" s="598"/>
    </row>
    <row r="3020" spans="63:67" x14ac:dyDescent="0.2">
      <c r="BK3020" s="598"/>
      <c r="BL3020" s="598"/>
      <c r="BM3020" s="598"/>
      <c r="BN3020" s="598"/>
      <c r="BO3020" s="598"/>
    </row>
    <row r="3021" spans="63:67" x14ac:dyDescent="0.2">
      <c r="BK3021" s="598"/>
      <c r="BL3021" s="598"/>
      <c r="BM3021" s="598"/>
      <c r="BN3021" s="598"/>
      <c r="BO3021" s="598"/>
    </row>
    <row r="3022" spans="63:67" x14ac:dyDescent="0.2">
      <c r="BK3022" s="598"/>
      <c r="BL3022" s="598"/>
      <c r="BM3022" s="598"/>
      <c r="BN3022" s="598"/>
      <c r="BO3022" s="598"/>
    </row>
    <row r="3023" spans="63:67" x14ac:dyDescent="0.2">
      <c r="BK3023" s="598"/>
      <c r="BL3023" s="598"/>
      <c r="BM3023" s="598"/>
      <c r="BN3023" s="598"/>
      <c r="BO3023" s="598"/>
    </row>
    <row r="3024" spans="63:67" x14ac:dyDescent="0.2">
      <c r="BK3024" s="598"/>
      <c r="BL3024" s="598"/>
      <c r="BM3024" s="598"/>
      <c r="BN3024" s="598"/>
      <c r="BO3024" s="598"/>
    </row>
    <row r="3025" spans="63:67" x14ac:dyDescent="0.2">
      <c r="BK3025" s="598"/>
      <c r="BL3025" s="598"/>
      <c r="BM3025" s="598"/>
      <c r="BN3025" s="598"/>
      <c r="BO3025" s="598"/>
    </row>
    <row r="3026" spans="63:67" x14ac:dyDescent="0.2">
      <c r="BK3026" s="598"/>
      <c r="BL3026" s="598"/>
      <c r="BM3026" s="598"/>
      <c r="BN3026" s="598"/>
      <c r="BO3026" s="598"/>
    </row>
    <row r="3027" spans="63:67" x14ac:dyDescent="0.2">
      <c r="BK3027" s="598"/>
      <c r="BL3027" s="598"/>
      <c r="BM3027" s="598"/>
      <c r="BN3027" s="598"/>
      <c r="BO3027" s="598"/>
    </row>
  </sheetData>
  <sheetProtection algorithmName="SHA-512" hashValue="vh9tb0br3uEQL0LbSTDzu1BLiZ3J72gSYyzw46MUSIQHv+jB4wfxVxyaNpZu906u929qozzW7BdgOXTM3Qeumw==" saltValue="/meecSwuNZXgrEohTU/QIg==" spinCount="100000" sheet="1" selectLockedCells="1"/>
  <sortState xmlns:xlrd2="http://schemas.microsoft.com/office/spreadsheetml/2017/richdata2" ref="DE43:DE47">
    <sortCondition ref="DE43"/>
  </sortState>
  <mergeCells count="24">
    <mergeCell ref="DF10:DG10"/>
    <mergeCell ref="CL3:CN3"/>
    <mergeCell ref="N66:N68"/>
    <mergeCell ref="DD10:DE10"/>
    <mergeCell ref="N46:O46"/>
    <mergeCell ref="N50:O50"/>
    <mergeCell ref="DD35:DE35"/>
    <mergeCell ref="BT29:BU29"/>
    <mergeCell ref="M11:O11"/>
    <mergeCell ref="CL1:CN1"/>
    <mergeCell ref="CF1:CI1"/>
    <mergeCell ref="O21:O26"/>
    <mergeCell ref="N70:N72"/>
    <mergeCell ref="P66:P68"/>
    <mergeCell ref="P70:P72"/>
    <mergeCell ref="BW1:BY1"/>
    <mergeCell ref="BZ1:CE1"/>
    <mergeCell ref="Q46:R46"/>
    <mergeCell ref="Q50:R50"/>
    <mergeCell ref="BP29:BS29"/>
    <mergeCell ref="BP30:BQ30"/>
    <mergeCell ref="BR43:BT43"/>
    <mergeCell ref="Q44:S44"/>
    <mergeCell ref="AE46:AE51"/>
  </mergeCells>
  <phoneticPr fontId="91" type="noConversion"/>
  <conditionalFormatting sqref="L16">
    <cfRule type="expression" dxfId="451" priority="232">
      <formula>$O$14="Yes"</formula>
    </cfRule>
  </conditionalFormatting>
  <conditionalFormatting sqref="L18">
    <cfRule type="expression" dxfId="450" priority="330" stopIfTrue="1">
      <formula>(ISNUMBER($BS$11)=FALSE)</formula>
    </cfRule>
  </conditionalFormatting>
  <conditionalFormatting sqref="L55">
    <cfRule type="expression" dxfId="449" priority="338" stopIfTrue="1">
      <formula>$BS$12</formula>
    </cfRule>
  </conditionalFormatting>
  <conditionalFormatting sqref="L56">
    <cfRule type="expression" dxfId="448" priority="310" stopIfTrue="1">
      <formula>$BS$13</formula>
    </cfRule>
  </conditionalFormatting>
  <conditionalFormatting sqref="L58">
    <cfRule type="expression" dxfId="447" priority="309" stopIfTrue="1">
      <formula>$BS$12</formula>
    </cfRule>
  </conditionalFormatting>
  <conditionalFormatting sqref="L44:T60 X54:Y54 L61:M62 L64:M64 L65:T72">
    <cfRule type="expression" dxfId="446" priority="276" stopIfTrue="1">
      <formula>(Multiplyer=1)</formula>
    </cfRule>
  </conditionalFormatting>
  <conditionalFormatting sqref="M43">
    <cfRule type="expression" dxfId="445" priority="312" stopIfTrue="1">
      <formula>(Multiplyer=1)</formula>
    </cfRule>
  </conditionalFormatting>
  <conditionalFormatting sqref="M44">
    <cfRule type="expression" dxfId="444" priority="292" stopIfTrue="1">
      <formula>(Multiplyer=1)</formula>
    </cfRule>
  </conditionalFormatting>
  <conditionalFormatting sqref="M55">
    <cfRule type="expression" dxfId="443" priority="329" stopIfTrue="1">
      <formula>(ISNUMBER($BS$12)=FALSE)</formula>
    </cfRule>
  </conditionalFormatting>
  <conditionalFormatting sqref="M56">
    <cfRule type="expression" dxfId="442" priority="1426" stopIfTrue="1">
      <formula>NOT($CZ$30)</formula>
    </cfRule>
    <cfRule type="expression" dxfId="441" priority="1425" stopIfTrue="1">
      <formula>(Multiplyer=1)</formula>
    </cfRule>
  </conditionalFormatting>
  <conditionalFormatting sqref="M58">
    <cfRule type="expression" dxfId="440" priority="332" stopIfTrue="1">
      <formula>ISTEXT(M58)</formula>
    </cfRule>
  </conditionalFormatting>
  <conditionalFormatting sqref="M19:O27">
    <cfRule type="expression" dxfId="439" priority="231">
      <formula>NOT($BS$63)</formula>
    </cfRule>
  </conditionalFormatting>
  <conditionalFormatting sqref="N9">
    <cfRule type="expression" dxfId="438" priority="331" stopIfTrue="1">
      <formula>(ISNUMBER($BR$6)=FALSE)</formula>
    </cfRule>
  </conditionalFormatting>
  <conditionalFormatting sqref="N46:O52">
    <cfRule type="expression" dxfId="437" priority="289">
      <formula>NOT($BS$70)</formula>
    </cfRule>
  </conditionalFormatting>
  <conditionalFormatting sqref="N61:T64">
    <cfRule type="expression" dxfId="436" priority="132" stopIfTrue="1">
      <formula>(Multiplyer=1)</formula>
    </cfRule>
  </conditionalFormatting>
  <conditionalFormatting sqref="O16">
    <cfRule type="cellIs" dxfId="435" priority="343" stopIfTrue="1" operator="equal">
      <formula>"Wafer Side"</formula>
    </cfRule>
  </conditionalFormatting>
  <conditionalFormatting sqref="O56">
    <cfRule type="expression" dxfId="434" priority="339" stopIfTrue="1">
      <formula>(DD31/90=INT(DD31/90))</formula>
    </cfRule>
  </conditionalFormatting>
  <conditionalFormatting sqref="Q44">
    <cfRule type="expression" dxfId="433" priority="308" stopIfTrue="1">
      <formula>AND(Multiplyer&gt;1,ISBLANK(Q44))</formula>
    </cfRule>
  </conditionalFormatting>
  <conditionalFormatting sqref="Q46:R48">
    <cfRule type="expression" dxfId="432" priority="307" stopIfTrue="1">
      <formula>NOT($BS$71)</formula>
    </cfRule>
  </conditionalFormatting>
  <conditionalFormatting sqref="Q50:R52">
    <cfRule type="expression" dxfId="431" priority="279" stopIfTrue="1">
      <formula>NOT($BS$71)</formula>
    </cfRule>
  </conditionalFormatting>
  <conditionalFormatting sqref="R47">
    <cfRule type="expression" dxfId="430" priority="1420" stopIfTrue="1">
      <formula>NOT(ISNUMBER(MATCH($R$47,$BS$84:$BS$115,0)))</formula>
    </cfRule>
  </conditionalFormatting>
  <conditionalFormatting sqref="R48 R51:R52">
    <cfRule type="expression" dxfId="429" priority="1478" stopIfTrue="1">
      <formula>NOT(ISNUMBER(MATCH($R$48,$BT$84:$BT$85,0)))</formula>
    </cfRule>
  </conditionalFormatting>
  <conditionalFormatting sqref="BR1">
    <cfRule type="cellIs" dxfId="428" priority="283" operator="equal">
      <formula>TRUE</formula>
    </cfRule>
  </conditionalFormatting>
  <conditionalFormatting sqref="BS70:BS71">
    <cfRule type="cellIs" dxfId="427" priority="273" operator="equal">
      <formula>TRUE</formula>
    </cfRule>
  </conditionalFormatting>
  <conditionalFormatting sqref="BV13">
    <cfRule type="cellIs" dxfId="426" priority="274" operator="equal">
      <formula>TRUE</formula>
    </cfRule>
  </conditionalFormatting>
  <conditionalFormatting sqref="BV15:BV17">
    <cfRule type="cellIs" dxfId="425" priority="236" operator="equal">
      <formula>TRUE</formula>
    </cfRule>
  </conditionalFormatting>
  <conditionalFormatting sqref="BV26">
    <cfRule type="cellIs" dxfId="424" priority="235" operator="equal">
      <formula>TRUE</formula>
    </cfRule>
  </conditionalFormatting>
  <conditionalFormatting sqref="BV74">
    <cfRule type="cellIs" dxfId="423" priority="305" operator="equal">
      <formula>TRUE</formula>
    </cfRule>
  </conditionalFormatting>
  <conditionalFormatting sqref="CH4:CH63">
    <cfRule type="expression" dxfId="422" priority="234">
      <formula>(CI4=-1)</formula>
    </cfRule>
  </conditionalFormatting>
  <conditionalFormatting sqref="CP4">
    <cfRule type="cellIs" dxfId="421" priority="271" operator="equal">
      <formula>TRUE</formula>
    </cfRule>
  </conditionalFormatting>
  <conditionalFormatting sqref="CP10">
    <cfRule type="cellIs" dxfId="420" priority="270" operator="equal">
      <formula>TRUE</formula>
    </cfRule>
  </conditionalFormatting>
  <conditionalFormatting sqref="CP16">
    <cfRule type="cellIs" dxfId="419" priority="269" operator="equal">
      <formula>TRUE</formula>
    </cfRule>
  </conditionalFormatting>
  <conditionalFormatting sqref="CP22">
    <cfRule type="cellIs" dxfId="418" priority="268" operator="equal">
      <formula>TRUE</formula>
    </cfRule>
  </conditionalFormatting>
  <conditionalFormatting sqref="CP28">
    <cfRule type="cellIs" dxfId="417" priority="267" operator="equal">
      <formula>TRUE</formula>
    </cfRule>
  </conditionalFormatting>
  <conditionalFormatting sqref="CP34">
    <cfRule type="cellIs" dxfId="416" priority="266" operator="equal">
      <formula>TRUE</formula>
    </cfRule>
  </conditionalFormatting>
  <conditionalFormatting sqref="CP40">
    <cfRule type="cellIs" dxfId="415" priority="265" operator="equal">
      <formula>TRUE</formula>
    </cfRule>
  </conditionalFormatting>
  <conditionalFormatting sqref="CP46">
    <cfRule type="cellIs" dxfId="414" priority="264" operator="equal">
      <formula>TRUE</formula>
    </cfRule>
  </conditionalFormatting>
  <conditionalFormatting sqref="CP52">
    <cfRule type="cellIs" dxfId="413" priority="261" operator="equal">
      <formula>TRUE</formula>
    </cfRule>
  </conditionalFormatting>
  <conditionalFormatting sqref="CP58">
    <cfRule type="cellIs" dxfId="412" priority="260" operator="equal">
      <formula>TRUE</formula>
    </cfRule>
  </conditionalFormatting>
  <conditionalFormatting sqref="CP64">
    <cfRule type="cellIs" dxfId="411" priority="259" operator="equal">
      <formula>TRUE</formula>
    </cfRule>
  </conditionalFormatting>
  <conditionalFormatting sqref="CP70">
    <cfRule type="cellIs" dxfId="410" priority="258" operator="equal">
      <formula>TRUE</formula>
    </cfRule>
  </conditionalFormatting>
  <conditionalFormatting sqref="CP76">
    <cfRule type="cellIs" dxfId="409" priority="257" operator="equal">
      <formula>TRUE</formula>
    </cfRule>
  </conditionalFormatting>
  <conditionalFormatting sqref="CP82">
    <cfRule type="cellIs" dxfId="408" priority="256" operator="equal">
      <formula>TRUE</formula>
    </cfRule>
  </conditionalFormatting>
  <conditionalFormatting sqref="CP88">
    <cfRule type="cellIs" dxfId="407" priority="255" operator="equal">
      <formula>TRUE</formula>
    </cfRule>
  </conditionalFormatting>
  <conditionalFormatting sqref="CP94">
    <cfRule type="cellIs" dxfId="406" priority="254" operator="equal">
      <formula>TRUE</formula>
    </cfRule>
  </conditionalFormatting>
  <conditionalFormatting sqref="CP100">
    <cfRule type="cellIs" dxfId="405" priority="253" operator="equal">
      <formula>TRUE</formula>
    </cfRule>
  </conditionalFormatting>
  <conditionalFormatting sqref="CP106">
    <cfRule type="cellIs" dxfId="404" priority="252" operator="equal">
      <formula>TRUE</formula>
    </cfRule>
  </conditionalFormatting>
  <conditionalFormatting sqref="CP112">
    <cfRule type="cellIs" dxfId="403" priority="251" operator="equal">
      <formula>TRUE</formula>
    </cfRule>
  </conditionalFormatting>
  <conditionalFormatting sqref="CP118">
    <cfRule type="cellIs" dxfId="402" priority="250" operator="equal">
      <formula>TRUE</formula>
    </cfRule>
  </conditionalFormatting>
  <conditionalFormatting sqref="CP124">
    <cfRule type="cellIs" dxfId="401" priority="249" operator="equal">
      <formula>TRUE</formula>
    </cfRule>
  </conditionalFormatting>
  <conditionalFormatting sqref="CP130">
    <cfRule type="cellIs" dxfId="400" priority="248" operator="equal">
      <formula>TRUE</formula>
    </cfRule>
  </conditionalFormatting>
  <conditionalFormatting sqref="CP136">
    <cfRule type="cellIs" dxfId="399" priority="247" operator="equal">
      <formula>TRUE</formula>
    </cfRule>
  </conditionalFormatting>
  <conditionalFormatting sqref="CP142">
    <cfRule type="cellIs" dxfId="398" priority="246" operator="equal">
      <formula>TRUE</formula>
    </cfRule>
  </conditionalFormatting>
  <conditionalFormatting sqref="CP148">
    <cfRule type="cellIs" dxfId="397" priority="245" operator="equal">
      <formula>TRUE</formula>
    </cfRule>
  </conditionalFormatting>
  <conditionalFormatting sqref="CP154">
    <cfRule type="cellIs" dxfId="396" priority="244" operator="equal">
      <formula>TRUE</formula>
    </cfRule>
  </conditionalFormatting>
  <conditionalFormatting sqref="CP160">
    <cfRule type="cellIs" dxfId="395" priority="243" operator="equal">
      <formula>TRUE</formula>
    </cfRule>
  </conditionalFormatting>
  <conditionalFormatting sqref="CP166">
    <cfRule type="cellIs" dxfId="394" priority="242" operator="equal">
      <formula>TRUE</formula>
    </cfRule>
  </conditionalFormatting>
  <conditionalFormatting sqref="CP172">
    <cfRule type="cellIs" dxfId="393" priority="241" operator="equal">
      <formula>TRUE</formula>
    </cfRule>
  </conditionalFormatting>
  <conditionalFormatting sqref="CP178">
    <cfRule type="cellIs" dxfId="392" priority="240" operator="equal">
      <formula>TRUE</formula>
    </cfRule>
  </conditionalFormatting>
  <conditionalFormatting sqref="CP184">
    <cfRule type="cellIs" dxfId="391" priority="239" operator="equal">
      <formula>TRUE</formula>
    </cfRule>
  </conditionalFormatting>
  <conditionalFormatting sqref="CP190">
    <cfRule type="cellIs" dxfId="390" priority="230" operator="equal">
      <formula>TRUE</formula>
    </cfRule>
  </conditionalFormatting>
  <conditionalFormatting sqref="CP196">
    <cfRule type="cellIs" dxfId="389" priority="229" operator="equal">
      <formula>TRUE</formula>
    </cfRule>
  </conditionalFormatting>
  <conditionalFormatting sqref="CP202">
    <cfRule type="cellIs" dxfId="388" priority="228" operator="equal">
      <formula>TRUE</formula>
    </cfRule>
  </conditionalFormatting>
  <conditionalFormatting sqref="CP208">
    <cfRule type="cellIs" dxfId="387" priority="227" operator="equal">
      <formula>TRUE</formula>
    </cfRule>
  </conditionalFormatting>
  <conditionalFormatting sqref="CP214">
    <cfRule type="cellIs" dxfId="386" priority="226" operator="equal">
      <formula>TRUE</formula>
    </cfRule>
  </conditionalFormatting>
  <conditionalFormatting sqref="CP220">
    <cfRule type="cellIs" dxfId="385" priority="225" operator="equal">
      <formula>TRUE</formula>
    </cfRule>
  </conditionalFormatting>
  <conditionalFormatting sqref="CP226">
    <cfRule type="cellIs" dxfId="384" priority="224" operator="equal">
      <formula>TRUE</formula>
    </cfRule>
  </conditionalFormatting>
  <conditionalFormatting sqref="CP232">
    <cfRule type="cellIs" dxfId="383" priority="223" operator="equal">
      <formula>TRUE</formula>
    </cfRule>
  </conditionalFormatting>
  <conditionalFormatting sqref="CP238">
    <cfRule type="cellIs" dxfId="382" priority="222" operator="equal">
      <formula>TRUE</formula>
    </cfRule>
  </conditionalFormatting>
  <conditionalFormatting sqref="CP244">
    <cfRule type="cellIs" dxfId="381" priority="221" operator="equal">
      <formula>TRUE</formula>
    </cfRule>
  </conditionalFormatting>
  <conditionalFormatting sqref="CP250">
    <cfRule type="cellIs" dxfId="380" priority="220" operator="equal">
      <formula>TRUE</formula>
    </cfRule>
  </conditionalFormatting>
  <conditionalFormatting sqref="CP256">
    <cfRule type="cellIs" dxfId="379" priority="219" operator="equal">
      <formula>TRUE</formula>
    </cfRule>
  </conditionalFormatting>
  <conditionalFormatting sqref="CP262">
    <cfRule type="cellIs" dxfId="378" priority="218" operator="equal">
      <formula>TRUE</formula>
    </cfRule>
  </conditionalFormatting>
  <conditionalFormatting sqref="CP268">
    <cfRule type="cellIs" dxfId="377" priority="217" operator="equal">
      <formula>TRUE</formula>
    </cfRule>
  </conditionalFormatting>
  <conditionalFormatting sqref="CP274">
    <cfRule type="cellIs" dxfId="376" priority="216" operator="equal">
      <formula>TRUE</formula>
    </cfRule>
  </conditionalFormatting>
  <conditionalFormatting sqref="CP280">
    <cfRule type="cellIs" dxfId="375" priority="215" operator="equal">
      <formula>TRUE</formula>
    </cfRule>
  </conditionalFormatting>
  <conditionalFormatting sqref="CP286">
    <cfRule type="cellIs" dxfId="374" priority="214" operator="equal">
      <formula>TRUE</formula>
    </cfRule>
  </conditionalFormatting>
  <conditionalFormatting sqref="CP292">
    <cfRule type="cellIs" dxfId="373" priority="213" operator="equal">
      <formula>TRUE</formula>
    </cfRule>
  </conditionalFormatting>
  <conditionalFormatting sqref="CP298">
    <cfRule type="cellIs" dxfId="372" priority="212" operator="equal">
      <formula>TRUE</formula>
    </cfRule>
  </conditionalFormatting>
  <conditionalFormatting sqref="CP304">
    <cfRule type="cellIs" dxfId="371" priority="211" operator="equal">
      <formula>TRUE</formula>
    </cfRule>
  </conditionalFormatting>
  <conditionalFormatting sqref="CP310">
    <cfRule type="cellIs" dxfId="370" priority="210" operator="equal">
      <formula>TRUE</formula>
    </cfRule>
  </conditionalFormatting>
  <conditionalFormatting sqref="CP316">
    <cfRule type="cellIs" dxfId="369" priority="209" operator="equal">
      <formula>TRUE</formula>
    </cfRule>
  </conditionalFormatting>
  <conditionalFormatting sqref="CP322">
    <cfRule type="cellIs" dxfId="368" priority="208" operator="equal">
      <formula>TRUE</formula>
    </cfRule>
  </conditionalFormatting>
  <conditionalFormatting sqref="CP328">
    <cfRule type="cellIs" dxfId="367" priority="207" operator="equal">
      <formula>TRUE</formula>
    </cfRule>
  </conditionalFormatting>
  <conditionalFormatting sqref="CP334">
    <cfRule type="cellIs" dxfId="366" priority="206" operator="equal">
      <formula>TRUE</formula>
    </cfRule>
  </conditionalFormatting>
  <conditionalFormatting sqref="CP340">
    <cfRule type="cellIs" dxfId="365" priority="205" operator="equal">
      <formula>TRUE</formula>
    </cfRule>
  </conditionalFormatting>
  <conditionalFormatting sqref="CP346">
    <cfRule type="cellIs" dxfId="364" priority="204" operator="equal">
      <formula>TRUE</formula>
    </cfRule>
  </conditionalFormatting>
  <conditionalFormatting sqref="CP352">
    <cfRule type="cellIs" dxfId="363" priority="203" operator="equal">
      <formula>TRUE</formula>
    </cfRule>
  </conditionalFormatting>
  <conditionalFormatting sqref="CP358">
    <cfRule type="cellIs" dxfId="362" priority="202" operator="equal">
      <formula>TRUE</formula>
    </cfRule>
  </conditionalFormatting>
  <conditionalFormatting sqref="CP364">
    <cfRule type="cellIs" dxfId="361" priority="201" operator="equal">
      <formula>TRUE</formula>
    </cfRule>
  </conditionalFormatting>
  <conditionalFormatting sqref="CP370">
    <cfRule type="cellIs" dxfId="360" priority="200" operator="equal">
      <formula>TRUE</formula>
    </cfRule>
  </conditionalFormatting>
  <conditionalFormatting sqref="CP376">
    <cfRule type="cellIs" dxfId="359" priority="199" operator="equal">
      <formula>TRUE</formula>
    </cfRule>
  </conditionalFormatting>
  <conditionalFormatting sqref="CP382">
    <cfRule type="cellIs" dxfId="358" priority="198" operator="equal">
      <formula>TRUE</formula>
    </cfRule>
  </conditionalFormatting>
  <conditionalFormatting sqref="CP388">
    <cfRule type="cellIs" dxfId="357" priority="197" operator="equal">
      <formula>TRUE</formula>
    </cfRule>
  </conditionalFormatting>
  <conditionalFormatting sqref="CP394">
    <cfRule type="cellIs" dxfId="356" priority="196" operator="equal">
      <formula>TRUE</formula>
    </cfRule>
  </conditionalFormatting>
  <conditionalFormatting sqref="CP400">
    <cfRule type="cellIs" dxfId="355" priority="195" operator="equal">
      <formula>TRUE</formula>
    </cfRule>
  </conditionalFormatting>
  <conditionalFormatting sqref="CP406">
    <cfRule type="cellIs" dxfId="354" priority="194" operator="equal">
      <formula>TRUE</formula>
    </cfRule>
  </conditionalFormatting>
  <conditionalFormatting sqref="CP412">
    <cfRule type="cellIs" dxfId="353" priority="193" operator="equal">
      <formula>TRUE</formula>
    </cfRule>
  </conditionalFormatting>
  <conditionalFormatting sqref="CP418">
    <cfRule type="cellIs" dxfId="352" priority="192" operator="equal">
      <formula>TRUE</formula>
    </cfRule>
  </conditionalFormatting>
  <conditionalFormatting sqref="CP424">
    <cfRule type="cellIs" dxfId="351" priority="191" operator="equal">
      <formula>TRUE</formula>
    </cfRule>
  </conditionalFormatting>
  <conditionalFormatting sqref="CP430">
    <cfRule type="cellIs" dxfId="350" priority="190" operator="equal">
      <formula>TRUE</formula>
    </cfRule>
  </conditionalFormatting>
  <conditionalFormatting sqref="CP436">
    <cfRule type="cellIs" dxfId="349" priority="189" operator="equal">
      <formula>TRUE</formula>
    </cfRule>
  </conditionalFormatting>
  <conditionalFormatting sqref="CP442">
    <cfRule type="cellIs" dxfId="348" priority="188" operator="equal">
      <formula>TRUE</formula>
    </cfRule>
  </conditionalFormatting>
  <conditionalFormatting sqref="CP448">
    <cfRule type="cellIs" dxfId="347" priority="187" operator="equal">
      <formula>TRUE</formula>
    </cfRule>
  </conditionalFormatting>
  <conditionalFormatting sqref="CP454">
    <cfRule type="cellIs" dxfId="346" priority="186" operator="equal">
      <formula>TRUE</formula>
    </cfRule>
  </conditionalFormatting>
  <conditionalFormatting sqref="CP460">
    <cfRule type="cellIs" dxfId="345" priority="185" operator="equal">
      <formula>TRUE</formula>
    </cfRule>
  </conditionalFormatting>
  <conditionalFormatting sqref="CP466">
    <cfRule type="cellIs" dxfId="344" priority="184" operator="equal">
      <formula>TRUE</formula>
    </cfRule>
  </conditionalFormatting>
  <conditionalFormatting sqref="CP472">
    <cfRule type="cellIs" dxfId="343" priority="183" operator="equal">
      <formula>TRUE</formula>
    </cfRule>
  </conditionalFormatting>
  <conditionalFormatting sqref="CP478">
    <cfRule type="cellIs" dxfId="342" priority="182" operator="equal">
      <formula>TRUE</formula>
    </cfRule>
  </conditionalFormatting>
  <conditionalFormatting sqref="CP484">
    <cfRule type="cellIs" dxfId="341" priority="181" operator="equal">
      <formula>TRUE</formula>
    </cfRule>
  </conditionalFormatting>
  <conditionalFormatting sqref="CP490">
    <cfRule type="cellIs" dxfId="340" priority="180" operator="equal">
      <formula>TRUE</formula>
    </cfRule>
  </conditionalFormatting>
  <conditionalFormatting sqref="CP496">
    <cfRule type="cellIs" dxfId="339" priority="179" operator="equal">
      <formula>TRUE</formula>
    </cfRule>
  </conditionalFormatting>
  <conditionalFormatting sqref="CP502">
    <cfRule type="cellIs" dxfId="338" priority="178" operator="equal">
      <formula>TRUE</formula>
    </cfRule>
  </conditionalFormatting>
  <conditionalFormatting sqref="CP508">
    <cfRule type="cellIs" dxfId="337" priority="177" operator="equal">
      <formula>TRUE</formula>
    </cfRule>
  </conditionalFormatting>
  <conditionalFormatting sqref="CP514">
    <cfRule type="cellIs" dxfId="336" priority="176" operator="equal">
      <formula>TRUE</formula>
    </cfRule>
  </conditionalFormatting>
  <conditionalFormatting sqref="CP520">
    <cfRule type="cellIs" dxfId="335" priority="175" operator="equal">
      <formula>TRUE</formula>
    </cfRule>
  </conditionalFormatting>
  <conditionalFormatting sqref="CP526">
    <cfRule type="cellIs" dxfId="334" priority="174" operator="equal">
      <formula>TRUE</formula>
    </cfRule>
  </conditionalFormatting>
  <conditionalFormatting sqref="CP532">
    <cfRule type="cellIs" dxfId="333" priority="173" operator="equal">
      <formula>TRUE</formula>
    </cfRule>
  </conditionalFormatting>
  <conditionalFormatting sqref="CP538">
    <cfRule type="cellIs" dxfId="332" priority="172" operator="equal">
      <formula>TRUE</formula>
    </cfRule>
  </conditionalFormatting>
  <conditionalFormatting sqref="CP544">
    <cfRule type="cellIs" dxfId="331" priority="171" operator="equal">
      <formula>TRUE</formula>
    </cfRule>
  </conditionalFormatting>
  <conditionalFormatting sqref="CP550">
    <cfRule type="cellIs" dxfId="330" priority="170" operator="equal">
      <formula>TRUE</formula>
    </cfRule>
  </conditionalFormatting>
  <conditionalFormatting sqref="CP556">
    <cfRule type="cellIs" dxfId="329" priority="169" operator="equal">
      <formula>TRUE</formula>
    </cfRule>
  </conditionalFormatting>
  <conditionalFormatting sqref="CP562">
    <cfRule type="cellIs" dxfId="328" priority="168" operator="equal">
      <formula>TRUE</formula>
    </cfRule>
  </conditionalFormatting>
  <conditionalFormatting sqref="CP568">
    <cfRule type="cellIs" dxfId="327" priority="167" operator="equal">
      <formula>TRUE</formula>
    </cfRule>
  </conditionalFormatting>
  <conditionalFormatting sqref="CP574">
    <cfRule type="cellIs" dxfId="326" priority="166" operator="equal">
      <formula>TRUE</formula>
    </cfRule>
  </conditionalFormatting>
  <conditionalFormatting sqref="CP580">
    <cfRule type="cellIs" dxfId="325" priority="165" operator="equal">
      <formula>TRUE</formula>
    </cfRule>
  </conditionalFormatting>
  <conditionalFormatting sqref="CP586">
    <cfRule type="cellIs" dxfId="324" priority="164" operator="equal">
      <formula>TRUE</formula>
    </cfRule>
  </conditionalFormatting>
  <conditionalFormatting sqref="CP592">
    <cfRule type="cellIs" dxfId="323" priority="163" operator="equal">
      <formula>TRUE</formula>
    </cfRule>
  </conditionalFormatting>
  <conditionalFormatting sqref="CP598">
    <cfRule type="cellIs" dxfId="322" priority="162" operator="equal">
      <formula>TRUE</formula>
    </cfRule>
  </conditionalFormatting>
  <conditionalFormatting sqref="CP604">
    <cfRule type="cellIs" dxfId="321" priority="161" operator="equal">
      <formula>TRUE</formula>
    </cfRule>
  </conditionalFormatting>
  <conditionalFormatting sqref="CP610">
    <cfRule type="cellIs" dxfId="320" priority="160" operator="equal">
      <formula>TRUE</formula>
    </cfRule>
  </conditionalFormatting>
  <conditionalFormatting sqref="CP616">
    <cfRule type="cellIs" dxfId="319" priority="159" operator="equal">
      <formula>TRUE</formula>
    </cfRule>
  </conditionalFormatting>
  <conditionalFormatting sqref="CP622">
    <cfRule type="cellIs" dxfId="318" priority="158" operator="equal">
      <formula>TRUE</formula>
    </cfRule>
  </conditionalFormatting>
  <conditionalFormatting sqref="CP628">
    <cfRule type="cellIs" dxfId="317" priority="157" operator="equal">
      <formula>TRUE</formula>
    </cfRule>
  </conditionalFormatting>
  <conditionalFormatting sqref="CP634">
    <cfRule type="cellIs" dxfId="316" priority="156" operator="equal">
      <formula>TRUE</formula>
    </cfRule>
  </conditionalFormatting>
  <conditionalFormatting sqref="CP640">
    <cfRule type="cellIs" dxfId="315" priority="155" operator="equal">
      <formula>TRUE</formula>
    </cfRule>
  </conditionalFormatting>
  <conditionalFormatting sqref="CP646">
    <cfRule type="cellIs" dxfId="314" priority="154" operator="equal">
      <formula>TRUE</formula>
    </cfRule>
  </conditionalFormatting>
  <conditionalFormatting sqref="CP652">
    <cfRule type="cellIs" dxfId="313" priority="153" operator="equal">
      <formula>TRUE</formula>
    </cfRule>
  </conditionalFormatting>
  <conditionalFormatting sqref="CP658">
    <cfRule type="cellIs" dxfId="312" priority="152" operator="equal">
      <formula>TRUE</formula>
    </cfRule>
  </conditionalFormatting>
  <conditionalFormatting sqref="CP664">
    <cfRule type="cellIs" dxfId="311" priority="151" operator="equal">
      <formula>TRUE</formula>
    </cfRule>
  </conditionalFormatting>
  <conditionalFormatting sqref="CP670">
    <cfRule type="cellIs" dxfId="310" priority="150" operator="equal">
      <formula>TRUE</formula>
    </cfRule>
  </conditionalFormatting>
  <conditionalFormatting sqref="CP676">
    <cfRule type="cellIs" dxfId="309" priority="149" operator="equal">
      <formula>TRUE</formula>
    </cfRule>
  </conditionalFormatting>
  <conditionalFormatting sqref="CP682">
    <cfRule type="cellIs" dxfId="308" priority="148" operator="equal">
      <formula>TRUE</formula>
    </cfRule>
  </conditionalFormatting>
  <conditionalFormatting sqref="CP688">
    <cfRule type="cellIs" dxfId="307" priority="147" operator="equal">
      <formula>TRUE</formula>
    </cfRule>
  </conditionalFormatting>
  <conditionalFormatting sqref="CP694">
    <cfRule type="cellIs" dxfId="306" priority="146" operator="equal">
      <formula>TRUE</formula>
    </cfRule>
  </conditionalFormatting>
  <conditionalFormatting sqref="CP700">
    <cfRule type="cellIs" dxfId="305" priority="145" operator="equal">
      <formula>TRUE</formula>
    </cfRule>
  </conditionalFormatting>
  <conditionalFormatting sqref="CP706">
    <cfRule type="cellIs" dxfId="304" priority="144" operator="equal">
      <formula>TRUE</formula>
    </cfRule>
  </conditionalFormatting>
  <conditionalFormatting sqref="CP712">
    <cfRule type="cellIs" dxfId="303" priority="143" operator="equal">
      <formula>TRUE</formula>
    </cfRule>
  </conditionalFormatting>
  <conditionalFormatting sqref="CP718">
    <cfRule type="cellIs" dxfId="302" priority="142" operator="equal">
      <formula>TRUE</formula>
    </cfRule>
  </conditionalFormatting>
  <conditionalFormatting sqref="CP724">
    <cfRule type="cellIs" dxfId="301" priority="141" operator="equal">
      <formula>TRUE</formula>
    </cfRule>
  </conditionalFormatting>
  <conditionalFormatting sqref="CP730">
    <cfRule type="cellIs" dxfId="300" priority="140" operator="equal">
      <formula>TRUE</formula>
    </cfRule>
  </conditionalFormatting>
  <conditionalFormatting sqref="CP736">
    <cfRule type="cellIs" dxfId="299" priority="139" operator="equal">
      <formula>TRUE</formula>
    </cfRule>
  </conditionalFormatting>
  <conditionalFormatting sqref="CP742">
    <cfRule type="cellIs" dxfId="298" priority="138" operator="equal">
      <formula>TRUE</formula>
    </cfRule>
  </conditionalFormatting>
  <conditionalFormatting sqref="CP748">
    <cfRule type="cellIs" dxfId="297" priority="137" operator="equal">
      <formula>TRUE</formula>
    </cfRule>
  </conditionalFormatting>
  <conditionalFormatting sqref="CP754">
    <cfRule type="cellIs" dxfId="296" priority="136" operator="equal">
      <formula>TRUE</formula>
    </cfRule>
  </conditionalFormatting>
  <conditionalFormatting sqref="CP760">
    <cfRule type="cellIs" dxfId="295" priority="135" operator="equal">
      <formula>TRUE</formula>
    </cfRule>
  </conditionalFormatting>
  <conditionalFormatting sqref="CP766">
    <cfRule type="cellIs" dxfId="294" priority="134" operator="equal">
      <formula>TRUE</formula>
    </cfRule>
  </conditionalFormatting>
  <conditionalFormatting sqref="CP772">
    <cfRule type="cellIs" dxfId="293" priority="131" operator="equal">
      <formula>TRUE</formula>
    </cfRule>
  </conditionalFormatting>
  <conditionalFormatting sqref="CP778">
    <cfRule type="cellIs" dxfId="292" priority="130" operator="equal">
      <formula>TRUE</formula>
    </cfRule>
  </conditionalFormatting>
  <conditionalFormatting sqref="CP784">
    <cfRule type="cellIs" dxfId="291" priority="129" operator="equal">
      <formula>TRUE</formula>
    </cfRule>
  </conditionalFormatting>
  <conditionalFormatting sqref="CP790">
    <cfRule type="cellIs" dxfId="290" priority="128" operator="equal">
      <formula>TRUE</formula>
    </cfRule>
  </conditionalFormatting>
  <conditionalFormatting sqref="CP796">
    <cfRule type="cellIs" dxfId="289" priority="127" operator="equal">
      <formula>TRUE</formula>
    </cfRule>
  </conditionalFormatting>
  <conditionalFormatting sqref="CP802">
    <cfRule type="cellIs" dxfId="288" priority="126" operator="equal">
      <formula>TRUE</formula>
    </cfRule>
  </conditionalFormatting>
  <conditionalFormatting sqref="CP808">
    <cfRule type="cellIs" dxfId="287" priority="125" operator="equal">
      <formula>TRUE</formula>
    </cfRule>
  </conditionalFormatting>
  <conditionalFormatting sqref="CP814">
    <cfRule type="cellIs" dxfId="286" priority="124" operator="equal">
      <formula>TRUE</formula>
    </cfRule>
  </conditionalFormatting>
  <conditionalFormatting sqref="CP820">
    <cfRule type="cellIs" dxfId="285" priority="123" operator="equal">
      <formula>TRUE</formula>
    </cfRule>
  </conditionalFormatting>
  <conditionalFormatting sqref="CP826">
    <cfRule type="cellIs" dxfId="284" priority="122" operator="equal">
      <formula>TRUE</formula>
    </cfRule>
  </conditionalFormatting>
  <conditionalFormatting sqref="CP832">
    <cfRule type="cellIs" dxfId="283" priority="121" operator="equal">
      <formula>TRUE</formula>
    </cfRule>
  </conditionalFormatting>
  <conditionalFormatting sqref="CP838">
    <cfRule type="cellIs" dxfId="282" priority="120" operator="equal">
      <formula>TRUE</formula>
    </cfRule>
  </conditionalFormatting>
  <conditionalFormatting sqref="CP844">
    <cfRule type="cellIs" dxfId="281" priority="119" operator="equal">
      <formula>TRUE</formula>
    </cfRule>
  </conditionalFormatting>
  <conditionalFormatting sqref="CP850">
    <cfRule type="cellIs" dxfId="280" priority="118" operator="equal">
      <formula>TRUE</formula>
    </cfRule>
  </conditionalFormatting>
  <conditionalFormatting sqref="CP856">
    <cfRule type="cellIs" dxfId="279" priority="117" operator="equal">
      <formula>TRUE</formula>
    </cfRule>
  </conditionalFormatting>
  <conditionalFormatting sqref="CP862">
    <cfRule type="cellIs" dxfId="278" priority="116" operator="equal">
      <formula>TRUE</formula>
    </cfRule>
  </conditionalFormatting>
  <conditionalFormatting sqref="CP868">
    <cfRule type="cellIs" dxfId="277" priority="115" operator="equal">
      <formula>TRUE</formula>
    </cfRule>
  </conditionalFormatting>
  <conditionalFormatting sqref="CP874">
    <cfRule type="cellIs" dxfId="276" priority="114" operator="equal">
      <formula>TRUE</formula>
    </cfRule>
  </conditionalFormatting>
  <conditionalFormatting sqref="CP880">
    <cfRule type="cellIs" dxfId="275" priority="113" operator="equal">
      <formula>TRUE</formula>
    </cfRule>
  </conditionalFormatting>
  <conditionalFormatting sqref="CP886">
    <cfRule type="cellIs" dxfId="274" priority="112" operator="equal">
      <formula>TRUE</formula>
    </cfRule>
  </conditionalFormatting>
  <conditionalFormatting sqref="CP892">
    <cfRule type="cellIs" dxfId="273" priority="111" operator="equal">
      <formula>TRUE</formula>
    </cfRule>
  </conditionalFormatting>
  <conditionalFormatting sqref="CP898">
    <cfRule type="cellIs" dxfId="272" priority="110" operator="equal">
      <formula>TRUE</formula>
    </cfRule>
  </conditionalFormatting>
  <conditionalFormatting sqref="CP904">
    <cfRule type="cellIs" dxfId="271" priority="109" operator="equal">
      <formula>TRUE</formula>
    </cfRule>
  </conditionalFormatting>
  <conditionalFormatting sqref="CP910">
    <cfRule type="cellIs" dxfId="270" priority="108" operator="equal">
      <formula>TRUE</formula>
    </cfRule>
  </conditionalFormatting>
  <conditionalFormatting sqref="CP916">
    <cfRule type="cellIs" dxfId="269" priority="107" operator="equal">
      <formula>TRUE</formula>
    </cfRule>
  </conditionalFormatting>
  <conditionalFormatting sqref="CP922">
    <cfRule type="cellIs" dxfId="268" priority="106" operator="equal">
      <formula>TRUE</formula>
    </cfRule>
  </conditionalFormatting>
  <conditionalFormatting sqref="CP928">
    <cfRule type="cellIs" dxfId="267" priority="105" operator="equal">
      <formula>TRUE</formula>
    </cfRule>
  </conditionalFormatting>
  <conditionalFormatting sqref="CP934">
    <cfRule type="cellIs" dxfId="266" priority="104" operator="equal">
      <formula>TRUE</formula>
    </cfRule>
  </conditionalFormatting>
  <conditionalFormatting sqref="CP940">
    <cfRule type="cellIs" dxfId="265" priority="103" operator="equal">
      <formula>TRUE</formula>
    </cfRule>
  </conditionalFormatting>
  <conditionalFormatting sqref="CP946">
    <cfRule type="cellIs" dxfId="264" priority="102" operator="equal">
      <formula>TRUE</formula>
    </cfRule>
  </conditionalFormatting>
  <conditionalFormatting sqref="CP952">
    <cfRule type="cellIs" dxfId="263" priority="101" operator="equal">
      <formula>TRUE</formula>
    </cfRule>
  </conditionalFormatting>
  <conditionalFormatting sqref="CP958">
    <cfRule type="cellIs" dxfId="262" priority="100" operator="equal">
      <formula>TRUE</formula>
    </cfRule>
  </conditionalFormatting>
  <conditionalFormatting sqref="CP964">
    <cfRule type="cellIs" dxfId="261" priority="99" operator="equal">
      <formula>TRUE</formula>
    </cfRule>
  </conditionalFormatting>
  <conditionalFormatting sqref="CP970">
    <cfRule type="cellIs" dxfId="260" priority="98" operator="equal">
      <formula>TRUE</formula>
    </cfRule>
  </conditionalFormatting>
  <conditionalFormatting sqref="CP976">
    <cfRule type="cellIs" dxfId="259" priority="97" operator="equal">
      <formula>TRUE</formula>
    </cfRule>
  </conditionalFormatting>
  <conditionalFormatting sqref="CP982">
    <cfRule type="cellIs" dxfId="258" priority="96" operator="equal">
      <formula>TRUE</formula>
    </cfRule>
  </conditionalFormatting>
  <conditionalFormatting sqref="CP988">
    <cfRule type="cellIs" dxfId="257" priority="95" operator="equal">
      <formula>TRUE</formula>
    </cfRule>
  </conditionalFormatting>
  <conditionalFormatting sqref="CP994">
    <cfRule type="cellIs" dxfId="256" priority="94" operator="equal">
      <formula>TRUE</formula>
    </cfRule>
  </conditionalFormatting>
  <conditionalFormatting sqref="CP1000">
    <cfRule type="cellIs" dxfId="255" priority="93" operator="equal">
      <formula>TRUE</formula>
    </cfRule>
  </conditionalFormatting>
  <conditionalFormatting sqref="CP1006">
    <cfRule type="cellIs" dxfId="254" priority="92" operator="equal">
      <formula>TRUE</formula>
    </cfRule>
  </conditionalFormatting>
  <conditionalFormatting sqref="CP1012">
    <cfRule type="cellIs" dxfId="253" priority="91" operator="equal">
      <formula>TRUE</formula>
    </cfRule>
  </conditionalFormatting>
  <conditionalFormatting sqref="CP1018">
    <cfRule type="cellIs" dxfId="252" priority="90" operator="equal">
      <formula>TRUE</formula>
    </cfRule>
  </conditionalFormatting>
  <conditionalFormatting sqref="CP1024">
    <cfRule type="cellIs" dxfId="251" priority="89" operator="equal">
      <formula>TRUE</formula>
    </cfRule>
  </conditionalFormatting>
  <conditionalFormatting sqref="CP1030">
    <cfRule type="cellIs" dxfId="250" priority="88" operator="equal">
      <formula>TRUE</formula>
    </cfRule>
  </conditionalFormatting>
  <conditionalFormatting sqref="CP1036">
    <cfRule type="cellIs" dxfId="249" priority="87" operator="equal">
      <formula>TRUE</formula>
    </cfRule>
  </conditionalFormatting>
  <conditionalFormatting sqref="CP1042">
    <cfRule type="cellIs" dxfId="248" priority="86" operator="equal">
      <formula>TRUE</formula>
    </cfRule>
  </conditionalFormatting>
  <conditionalFormatting sqref="CP1048">
    <cfRule type="cellIs" dxfId="247" priority="85" operator="equal">
      <formula>TRUE</formula>
    </cfRule>
  </conditionalFormatting>
  <conditionalFormatting sqref="CP1054">
    <cfRule type="cellIs" dxfId="246" priority="84" operator="equal">
      <formula>TRUE</formula>
    </cfRule>
  </conditionalFormatting>
  <conditionalFormatting sqref="CP1060">
    <cfRule type="cellIs" dxfId="245" priority="83" operator="equal">
      <formula>TRUE</formula>
    </cfRule>
  </conditionalFormatting>
  <conditionalFormatting sqref="CP1066">
    <cfRule type="cellIs" dxfId="244" priority="82" operator="equal">
      <formula>TRUE</formula>
    </cfRule>
  </conditionalFormatting>
  <conditionalFormatting sqref="CP1072">
    <cfRule type="cellIs" dxfId="243" priority="81" operator="equal">
      <formula>TRUE</formula>
    </cfRule>
  </conditionalFormatting>
  <conditionalFormatting sqref="CP1078">
    <cfRule type="cellIs" dxfId="242" priority="80" operator="equal">
      <formula>TRUE</formula>
    </cfRule>
  </conditionalFormatting>
  <conditionalFormatting sqref="CP1084">
    <cfRule type="cellIs" dxfId="241" priority="79" operator="equal">
      <formula>TRUE</formula>
    </cfRule>
  </conditionalFormatting>
  <conditionalFormatting sqref="CP1090">
    <cfRule type="cellIs" dxfId="240" priority="78" operator="equal">
      <formula>TRUE</formula>
    </cfRule>
  </conditionalFormatting>
  <conditionalFormatting sqref="CP1096">
    <cfRule type="cellIs" dxfId="239" priority="77" operator="equal">
      <formula>TRUE</formula>
    </cfRule>
  </conditionalFormatting>
  <conditionalFormatting sqref="CP1102">
    <cfRule type="cellIs" dxfId="238" priority="76" operator="equal">
      <formula>TRUE</formula>
    </cfRule>
  </conditionalFormatting>
  <conditionalFormatting sqref="CP1108">
    <cfRule type="cellIs" dxfId="237" priority="75" operator="equal">
      <formula>TRUE</formula>
    </cfRule>
  </conditionalFormatting>
  <conditionalFormatting sqref="CP1114">
    <cfRule type="cellIs" dxfId="236" priority="74" operator="equal">
      <formula>TRUE</formula>
    </cfRule>
  </conditionalFormatting>
  <conditionalFormatting sqref="CP1120">
    <cfRule type="cellIs" dxfId="235" priority="73" operator="equal">
      <formula>TRUE</formula>
    </cfRule>
  </conditionalFormatting>
  <conditionalFormatting sqref="CP1126">
    <cfRule type="cellIs" dxfId="234" priority="72" operator="equal">
      <formula>TRUE</formula>
    </cfRule>
  </conditionalFormatting>
  <conditionalFormatting sqref="CP1132">
    <cfRule type="cellIs" dxfId="233" priority="71" operator="equal">
      <formula>TRUE</formula>
    </cfRule>
  </conditionalFormatting>
  <conditionalFormatting sqref="CP1138">
    <cfRule type="cellIs" dxfId="232" priority="70" operator="equal">
      <formula>TRUE</formula>
    </cfRule>
  </conditionalFormatting>
  <conditionalFormatting sqref="CP1144">
    <cfRule type="cellIs" dxfId="231" priority="69" operator="equal">
      <formula>TRUE</formula>
    </cfRule>
  </conditionalFormatting>
  <conditionalFormatting sqref="CP1150">
    <cfRule type="cellIs" dxfId="230" priority="68" operator="equal">
      <formula>TRUE</formula>
    </cfRule>
  </conditionalFormatting>
  <conditionalFormatting sqref="CP1156">
    <cfRule type="cellIs" dxfId="229" priority="67" operator="equal">
      <formula>TRUE</formula>
    </cfRule>
  </conditionalFormatting>
  <conditionalFormatting sqref="CP1162">
    <cfRule type="cellIs" dxfId="228" priority="66" operator="equal">
      <formula>TRUE</formula>
    </cfRule>
  </conditionalFormatting>
  <conditionalFormatting sqref="CP1168">
    <cfRule type="cellIs" dxfId="227" priority="65" operator="equal">
      <formula>TRUE</formula>
    </cfRule>
  </conditionalFormatting>
  <conditionalFormatting sqref="CP1174">
    <cfRule type="cellIs" dxfId="226" priority="64" operator="equal">
      <formula>TRUE</formula>
    </cfRule>
  </conditionalFormatting>
  <conditionalFormatting sqref="CP1180">
    <cfRule type="cellIs" dxfId="225" priority="63" operator="equal">
      <formula>TRUE</formula>
    </cfRule>
  </conditionalFormatting>
  <conditionalFormatting sqref="CP1186">
    <cfRule type="cellIs" dxfId="224" priority="62" operator="equal">
      <formula>TRUE</formula>
    </cfRule>
  </conditionalFormatting>
  <conditionalFormatting sqref="CP1192">
    <cfRule type="cellIs" dxfId="223" priority="61" operator="equal">
      <formula>TRUE</formula>
    </cfRule>
  </conditionalFormatting>
  <conditionalFormatting sqref="CP1198">
    <cfRule type="cellIs" dxfId="222" priority="60" operator="equal">
      <formula>TRUE</formula>
    </cfRule>
  </conditionalFormatting>
  <conditionalFormatting sqref="CP1204">
    <cfRule type="cellIs" dxfId="221" priority="59" operator="equal">
      <formula>TRUE</formula>
    </cfRule>
  </conditionalFormatting>
  <conditionalFormatting sqref="CP1210">
    <cfRule type="cellIs" dxfId="220" priority="58" operator="equal">
      <formula>TRUE</formula>
    </cfRule>
  </conditionalFormatting>
  <conditionalFormatting sqref="CP1216">
    <cfRule type="cellIs" dxfId="219" priority="57" operator="equal">
      <formula>TRUE</formula>
    </cfRule>
  </conditionalFormatting>
  <conditionalFormatting sqref="CP1222">
    <cfRule type="cellIs" dxfId="218" priority="56" operator="equal">
      <formula>TRUE</formula>
    </cfRule>
  </conditionalFormatting>
  <conditionalFormatting sqref="CP1228">
    <cfRule type="cellIs" dxfId="217" priority="55" operator="equal">
      <formula>TRUE</formula>
    </cfRule>
  </conditionalFormatting>
  <conditionalFormatting sqref="CP1234">
    <cfRule type="cellIs" dxfId="216" priority="54" operator="equal">
      <formula>TRUE</formula>
    </cfRule>
  </conditionalFormatting>
  <conditionalFormatting sqref="CP1240">
    <cfRule type="cellIs" dxfId="215" priority="53" operator="equal">
      <formula>TRUE</formula>
    </cfRule>
  </conditionalFormatting>
  <conditionalFormatting sqref="CP1246">
    <cfRule type="cellIs" dxfId="214" priority="52" operator="equal">
      <formula>TRUE</formula>
    </cfRule>
  </conditionalFormatting>
  <conditionalFormatting sqref="CP1252">
    <cfRule type="cellIs" dxfId="213" priority="51" operator="equal">
      <formula>TRUE</formula>
    </cfRule>
  </conditionalFormatting>
  <conditionalFormatting sqref="CP1258">
    <cfRule type="cellIs" dxfId="212" priority="50" operator="equal">
      <formula>TRUE</formula>
    </cfRule>
  </conditionalFormatting>
  <conditionalFormatting sqref="CP1264">
    <cfRule type="cellIs" dxfId="211" priority="49" operator="equal">
      <formula>TRUE</formula>
    </cfRule>
  </conditionalFormatting>
  <conditionalFormatting sqref="CP1270">
    <cfRule type="cellIs" dxfId="210" priority="48" operator="equal">
      <formula>TRUE</formula>
    </cfRule>
  </conditionalFormatting>
  <conditionalFormatting sqref="CP1276">
    <cfRule type="cellIs" dxfId="209" priority="47" operator="equal">
      <formula>TRUE</formula>
    </cfRule>
  </conditionalFormatting>
  <conditionalFormatting sqref="CP1282">
    <cfRule type="cellIs" dxfId="208" priority="46" operator="equal">
      <formula>TRUE</formula>
    </cfRule>
  </conditionalFormatting>
  <conditionalFormatting sqref="CP1288">
    <cfRule type="cellIs" dxfId="207" priority="45" operator="equal">
      <formula>TRUE</formula>
    </cfRule>
  </conditionalFormatting>
  <conditionalFormatting sqref="CP1294">
    <cfRule type="cellIs" dxfId="206" priority="44" operator="equal">
      <formula>TRUE</formula>
    </cfRule>
  </conditionalFormatting>
  <conditionalFormatting sqref="CP1300">
    <cfRule type="cellIs" dxfId="205" priority="43" operator="equal">
      <formula>TRUE</formula>
    </cfRule>
  </conditionalFormatting>
  <conditionalFormatting sqref="CP1306">
    <cfRule type="cellIs" dxfId="204" priority="42" operator="equal">
      <formula>TRUE</formula>
    </cfRule>
  </conditionalFormatting>
  <conditionalFormatting sqref="CP1312">
    <cfRule type="cellIs" dxfId="203" priority="41" operator="equal">
      <formula>TRUE</formula>
    </cfRule>
  </conditionalFormatting>
  <conditionalFormatting sqref="CP1318">
    <cfRule type="cellIs" dxfId="202" priority="40" operator="equal">
      <formula>TRUE</formula>
    </cfRule>
  </conditionalFormatting>
  <conditionalFormatting sqref="CP1324">
    <cfRule type="cellIs" dxfId="201" priority="39" operator="equal">
      <formula>TRUE</formula>
    </cfRule>
  </conditionalFormatting>
  <conditionalFormatting sqref="CP1330">
    <cfRule type="cellIs" dxfId="200" priority="38" operator="equal">
      <formula>TRUE</formula>
    </cfRule>
  </conditionalFormatting>
  <conditionalFormatting sqref="CP1336">
    <cfRule type="cellIs" dxfId="199" priority="37" operator="equal">
      <formula>TRUE</formula>
    </cfRule>
  </conditionalFormatting>
  <conditionalFormatting sqref="CP1342">
    <cfRule type="cellIs" dxfId="198" priority="36" operator="equal">
      <formula>TRUE</formula>
    </cfRule>
  </conditionalFormatting>
  <conditionalFormatting sqref="CP1348">
    <cfRule type="cellIs" dxfId="197" priority="35" operator="equal">
      <formula>TRUE</formula>
    </cfRule>
  </conditionalFormatting>
  <conditionalFormatting sqref="CP1354">
    <cfRule type="cellIs" dxfId="196" priority="34" operator="equal">
      <formula>TRUE</formula>
    </cfRule>
  </conditionalFormatting>
  <conditionalFormatting sqref="CP1360">
    <cfRule type="cellIs" dxfId="195" priority="33" operator="equal">
      <formula>TRUE</formula>
    </cfRule>
  </conditionalFormatting>
  <conditionalFormatting sqref="CP1366">
    <cfRule type="cellIs" dxfId="194" priority="32" operator="equal">
      <formula>TRUE</formula>
    </cfRule>
  </conditionalFormatting>
  <conditionalFormatting sqref="CP1372">
    <cfRule type="cellIs" dxfId="193" priority="31" operator="equal">
      <formula>TRUE</formula>
    </cfRule>
  </conditionalFormatting>
  <conditionalFormatting sqref="CP1378">
    <cfRule type="cellIs" dxfId="192" priority="30" operator="equal">
      <formula>TRUE</formula>
    </cfRule>
  </conditionalFormatting>
  <conditionalFormatting sqref="CP1384">
    <cfRule type="cellIs" dxfId="191" priority="29" operator="equal">
      <formula>TRUE</formula>
    </cfRule>
  </conditionalFormatting>
  <conditionalFormatting sqref="CP1390">
    <cfRule type="cellIs" dxfId="190" priority="28" operator="equal">
      <formula>TRUE</formula>
    </cfRule>
  </conditionalFormatting>
  <conditionalFormatting sqref="CP1396">
    <cfRule type="cellIs" dxfId="189" priority="27" operator="equal">
      <formula>TRUE</formula>
    </cfRule>
  </conditionalFormatting>
  <conditionalFormatting sqref="CP1402">
    <cfRule type="cellIs" dxfId="188" priority="26" operator="equal">
      <formula>TRUE</formula>
    </cfRule>
  </conditionalFormatting>
  <conditionalFormatting sqref="CP1408">
    <cfRule type="cellIs" dxfId="187" priority="25" operator="equal">
      <formula>TRUE</formula>
    </cfRule>
  </conditionalFormatting>
  <conditionalFormatting sqref="CP1414">
    <cfRule type="cellIs" dxfId="186" priority="24" operator="equal">
      <formula>TRUE</formula>
    </cfRule>
  </conditionalFormatting>
  <conditionalFormatting sqref="CP1420">
    <cfRule type="cellIs" dxfId="185" priority="23" operator="equal">
      <formula>TRUE</formula>
    </cfRule>
  </conditionalFormatting>
  <conditionalFormatting sqref="CP1426">
    <cfRule type="cellIs" dxfId="184" priority="22" operator="equal">
      <formula>TRUE</formula>
    </cfRule>
  </conditionalFormatting>
  <conditionalFormatting sqref="CP1432">
    <cfRule type="cellIs" dxfId="183" priority="21" operator="equal">
      <formula>TRUE</formula>
    </cfRule>
  </conditionalFormatting>
  <conditionalFormatting sqref="CP1438">
    <cfRule type="cellIs" dxfId="182" priority="20" operator="equal">
      <formula>TRUE</formula>
    </cfRule>
  </conditionalFormatting>
  <conditionalFormatting sqref="CP1444">
    <cfRule type="cellIs" dxfId="181" priority="19" operator="equal">
      <formula>TRUE</formula>
    </cfRule>
  </conditionalFormatting>
  <conditionalFormatting sqref="CP1450">
    <cfRule type="cellIs" dxfId="180" priority="18" operator="equal">
      <formula>TRUE</formula>
    </cfRule>
  </conditionalFormatting>
  <conditionalFormatting sqref="CP1456">
    <cfRule type="cellIs" dxfId="179" priority="17" operator="equal">
      <formula>TRUE</formula>
    </cfRule>
  </conditionalFormatting>
  <conditionalFormatting sqref="CP1462">
    <cfRule type="cellIs" dxfId="178" priority="16" operator="equal">
      <formula>TRUE</formula>
    </cfRule>
  </conditionalFormatting>
  <conditionalFormatting sqref="CP1468">
    <cfRule type="cellIs" dxfId="177" priority="15" operator="equal">
      <formula>TRUE</formula>
    </cfRule>
  </conditionalFormatting>
  <conditionalFormatting sqref="CP1474">
    <cfRule type="cellIs" dxfId="176" priority="14" operator="equal">
      <formula>TRUE</formula>
    </cfRule>
  </conditionalFormatting>
  <conditionalFormatting sqref="CP1480">
    <cfRule type="cellIs" dxfId="175" priority="13" operator="equal">
      <formula>TRUE</formula>
    </cfRule>
  </conditionalFormatting>
  <conditionalFormatting sqref="CP1486">
    <cfRule type="cellIs" dxfId="174" priority="12" operator="equal">
      <formula>TRUE</formula>
    </cfRule>
  </conditionalFormatting>
  <conditionalFormatting sqref="CP1492">
    <cfRule type="cellIs" dxfId="173" priority="11" operator="equal">
      <formula>TRUE</formula>
    </cfRule>
  </conditionalFormatting>
  <conditionalFormatting sqref="CP1498">
    <cfRule type="cellIs" dxfId="172" priority="10" operator="equal">
      <formula>TRUE</formula>
    </cfRule>
  </conditionalFormatting>
  <conditionalFormatting sqref="CP1504">
    <cfRule type="cellIs" dxfId="171" priority="9" operator="equal">
      <formula>TRUE</formula>
    </cfRule>
  </conditionalFormatting>
  <conditionalFormatting sqref="CP1510">
    <cfRule type="cellIs" dxfId="170" priority="8" operator="equal">
      <formula>TRUE</formula>
    </cfRule>
  </conditionalFormatting>
  <conditionalFormatting sqref="CP1516">
    <cfRule type="cellIs" dxfId="169" priority="7" operator="equal">
      <formula>TRUE</formula>
    </cfRule>
  </conditionalFormatting>
  <conditionalFormatting sqref="CP1522">
    <cfRule type="cellIs" dxfId="168" priority="6" operator="equal">
      <formula>TRUE</formula>
    </cfRule>
  </conditionalFormatting>
  <conditionalFormatting sqref="CP1528">
    <cfRule type="cellIs" dxfId="167" priority="5" operator="equal">
      <formula>TRUE</formula>
    </cfRule>
  </conditionalFormatting>
  <conditionalFormatting sqref="CP1534">
    <cfRule type="cellIs" dxfId="166" priority="1" operator="equal">
      <formula>TRUE</formula>
    </cfRule>
  </conditionalFormatting>
  <conditionalFormatting sqref="CZ30:CZ32">
    <cfRule type="cellIs" dxfId="165" priority="263" operator="equal">
      <formula>TRUE</formula>
    </cfRule>
  </conditionalFormatting>
  <conditionalFormatting sqref="CZ40">
    <cfRule type="cellIs" dxfId="164" priority="262" operator="equal">
      <formula>TRUE</formula>
    </cfRule>
  </conditionalFormatting>
  <dataValidations count="10">
    <dataValidation type="list" allowBlank="1" showErrorMessage="1" errorTitle="Input Error!" error="Please select from list" promptTitle="Die Step Setting" prompt="Use drop down list to select" sqref="O12" xr:uid="{00000000-0002-0000-0300-000000000000}">
      <formula1>"Pinlist,Probe Head"</formula1>
    </dataValidation>
    <dataValidation type="list" allowBlank="1" showErrorMessage="1" errorTitle="Input Error!" error="Please select from list" promptTitle="Die Step Setting" prompt="Use drop down list to select" sqref="O47:O48" xr:uid="{00000000-0002-0000-0300-000002000000}">
      <formula1>"-3,-2,-1,0,1,2,3"</formula1>
    </dataValidation>
    <dataValidation type="list" allowBlank="1" showErrorMessage="1" errorTitle="Input Error!" error="Please select from list" promptTitle="Die Step Setting" prompt="Use drop down list to select" sqref="O51:O52" xr:uid="{00000000-0002-0000-0300-000003000000}">
      <formula1>$DE$43:$DE$47</formula1>
    </dataValidation>
    <dataValidation type="list" allowBlank="1" showInputMessage="1" showErrorMessage="1" errorTitle="Input Error" error="Please select from list" sqref="Q44:S44" xr:uid="{00000000-0002-0000-0300-000004000000}">
      <formula1>$BR$67:$BR$69</formula1>
    </dataValidation>
    <dataValidation type="list" allowBlank="1" showErrorMessage="1" errorTitle="Input Error!" error="Please select from list" promptTitle="Die Step Setting" prompt="Use drop down list to select" sqref="O13:O14" xr:uid="{00000000-0002-0000-0300-000005000000}">
      <formula1>"No,Yes"</formula1>
    </dataValidation>
    <dataValidation type="list" allowBlank="1" showInputMessage="1" showErrorMessage="1" errorTitle="Input Error" error="Please select from list" sqref="N44" xr:uid="{00000000-0002-0000-0300-000006000000}">
      <formula1>$BR$70:$BR$71</formula1>
    </dataValidation>
    <dataValidation allowBlank="1" showInputMessage="1" showErrorMessage="1" errorTitle="Input Error" error="Please select from list" sqref="T44" xr:uid="{00000000-0002-0000-0300-000007000000}"/>
    <dataValidation type="list" allowBlank="1" showInputMessage="1" showErrorMessage="1" sqref="R48" xr:uid="{00000000-0002-0000-0300-000008000000}">
      <formula1>$BT$84:$BT$85</formula1>
    </dataValidation>
    <dataValidation type="list" allowBlank="1" showInputMessage="1" showErrorMessage="1" sqref="R47" xr:uid="{00000000-0002-0000-0300-000009000000}">
      <formula1>OFFSET($BS$84,0,0,$BS$82)</formula1>
    </dataValidation>
    <dataValidation type="whole" allowBlank="1" showErrorMessage="1" errorTitle="Input Error!" error="Please select from list" promptTitle="Die Step Setting" prompt="Use drop down list to select" sqref="R51:R52" xr:uid="{00000000-0002-0000-0300-00000A000000}">
      <formula1>0</formula1>
      <formula2>8</formula2>
    </dataValidation>
  </dataValidations>
  <pageMargins left="0.7" right="0.7" top="0.75" bottom="0.75" header="0.3" footer="0.3"/>
  <pageSetup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theme="6"/>
    <pageSetUpPr fitToPage="1"/>
  </sheetPr>
  <dimension ref="A1:BZ239"/>
  <sheetViews>
    <sheetView showGridLines="0" showRowColHeaders="0" zoomScaleNormal="100" zoomScaleSheetLayoutView="75" workbookViewId="0">
      <selection activeCell="AJ22" sqref="AJ22:AN22"/>
    </sheetView>
  </sheetViews>
  <sheetFormatPr defaultColWidth="2.85546875" defaultRowHeight="12.75" customHeight="1" x14ac:dyDescent="0.2"/>
  <cols>
    <col min="1" max="9" width="2.85546875" style="80"/>
    <col min="10" max="10" width="2.7109375" style="80" customWidth="1"/>
    <col min="11" max="11" width="2.5703125" style="80" customWidth="1"/>
    <col min="12" max="12" width="2.85546875" style="80"/>
    <col min="13" max="14" width="2.85546875" style="80" customWidth="1"/>
    <col min="15" max="15" width="2.85546875" style="80"/>
    <col min="16" max="16" width="2.42578125" style="80" customWidth="1"/>
    <col min="17" max="17" width="2.28515625" style="80" customWidth="1"/>
    <col min="18" max="22" width="2.85546875" style="80"/>
    <col min="23" max="33" width="2.85546875" style="80" customWidth="1"/>
    <col min="34" max="39" width="2.85546875" style="80"/>
    <col min="40" max="41" width="2.85546875" style="80" customWidth="1"/>
    <col min="42" max="42" width="7.7109375" style="80" customWidth="1"/>
    <col min="43" max="43" width="2.85546875" style="80" customWidth="1"/>
    <col min="44" max="48" width="9.7109375" style="80" customWidth="1"/>
    <col min="49" max="49" width="2.85546875" style="80" customWidth="1"/>
    <col min="50" max="52" width="8.7109375" style="80" customWidth="1"/>
    <col min="53" max="53" width="12.28515625" style="80" hidden="1" customWidth="1"/>
    <col min="54" max="54" width="9.140625" style="80" hidden="1" customWidth="1"/>
    <col min="55" max="55" width="7.5703125" style="80" hidden="1" customWidth="1"/>
    <col min="56" max="56" width="5.28515625" style="80" hidden="1" customWidth="1"/>
    <col min="57" max="57" width="6.42578125" style="80" hidden="1" customWidth="1"/>
    <col min="58" max="58" width="8.5703125" style="80" hidden="1" customWidth="1"/>
    <col min="59" max="59" width="9.140625" style="102" hidden="1" customWidth="1"/>
    <col min="60" max="60" width="10.7109375" style="80" hidden="1" customWidth="1"/>
    <col min="61" max="61" width="2.85546875" style="80" hidden="1" customWidth="1"/>
    <col min="62" max="63" width="3.5703125" style="80" hidden="1" customWidth="1"/>
    <col min="64" max="64" width="2.85546875" style="80" hidden="1" customWidth="1"/>
    <col min="65" max="65" width="4.7109375" style="80" hidden="1" customWidth="1"/>
    <col min="66" max="68" width="6.140625" style="80" hidden="1" customWidth="1"/>
    <col min="69" max="69" width="10.42578125" style="80" hidden="1" customWidth="1"/>
    <col min="70" max="70" width="6.7109375" style="80" hidden="1" customWidth="1"/>
    <col min="71" max="71" width="6.5703125" style="80" hidden="1" customWidth="1"/>
    <col min="72" max="72" width="5.85546875" style="80" hidden="1" customWidth="1"/>
    <col min="73" max="74" width="5" style="80" hidden="1" customWidth="1"/>
    <col min="75" max="76" width="5.85546875" style="80" hidden="1" customWidth="1"/>
    <col min="77" max="78" width="2.85546875" style="80" hidden="1" customWidth="1"/>
    <col min="79" max="98" width="2.85546875" style="80" customWidth="1"/>
    <col min="99" max="16384" width="2.85546875" style="80"/>
  </cols>
  <sheetData>
    <row r="1" spans="1:76" ht="12.75" customHeight="1" x14ac:dyDescent="0.2">
      <c r="B1" s="113" t="str">
        <f>'Cover Page'!B4</f>
        <v>Production Probes New Product Order Form</v>
      </c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T1" s="238"/>
      <c r="U1" s="554"/>
      <c r="V1" s="554"/>
      <c r="W1" s="238"/>
      <c r="X1" s="238"/>
      <c r="Y1" s="555"/>
      <c r="Z1" s="555"/>
      <c r="AA1" s="238"/>
      <c r="AB1" s="555"/>
      <c r="AC1" s="556" t="str">
        <f>'Cover Page'!S1</f>
        <v>This section for Internal Use Only:</v>
      </c>
      <c r="AD1" s="555"/>
      <c r="AE1" s="555"/>
      <c r="AF1" s="555"/>
      <c r="AG1" s="555"/>
      <c r="AH1" s="555"/>
      <c r="AI1" s="555"/>
      <c r="AX1" s="274"/>
      <c r="BA1" s="421">
        <v>1</v>
      </c>
      <c r="BG1" s="102" t="s">
        <v>403</v>
      </c>
      <c r="BN1" s="80">
        <f ca="1">IF(OR(coreSize="P800-S",coreSize="VLSR"),0.755,0)</f>
        <v>0</v>
      </c>
      <c r="BO1" s="106" t="s">
        <v>627</v>
      </c>
      <c r="BP1" s="80" t="str">
        <f>IF(BQ1=0,"",IF(BQ1*MirrorX&lt;0," CW"," CCW"))</f>
        <v/>
      </c>
      <c r="BQ1" s="80">
        <f>IF(OR(Multiplyer=1,Chart!$BS$66&lt;=1),RADIANS($AJ$20),Chart!$DN$14)*($BH$3=FALSE)</f>
        <v>0</v>
      </c>
      <c r="BR1" s="106" t="s">
        <v>457</v>
      </c>
      <c r="BS1" s="80">
        <f ca="1">IF(NOT(Probe_Head!BB6),Probe_Head!$CE$15)</f>
        <v>1</v>
      </c>
      <c r="BT1" s="80">
        <f ca="1">Probe_Head!$CF$15</f>
        <v>0.8</v>
      </c>
      <c r="BU1" s="106"/>
      <c r="BW1" s="928" t="s">
        <v>1005</v>
      </c>
      <c r="BX1" s="927" t="b">
        <f ca="1">AND(Probe_Head!$BB$9,Probe_Head!$BA$15&lt;&gt;"P2000",Probe_Head!$BA$15&lt;&gt;"P4000")</f>
        <v>1</v>
      </c>
    </row>
    <row r="2" spans="1:76" ht="12.75" customHeight="1" x14ac:dyDescent="0.25">
      <c r="B2" s="113" t="str">
        <f>'Cover Page'!B5</f>
        <v>BMS-03-031-0001 - R2.4</v>
      </c>
      <c r="C2" s="149"/>
      <c r="D2" s="81"/>
      <c r="E2" s="81"/>
      <c r="F2" s="81"/>
      <c r="G2" s="81"/>
      <c r="H2" s="81"/>
      <c r="I2" s="81"/>
      <c r="J2" s="81"/>
      <c r="K2" s="81"/>
      <c r="L2" s="81"/>
      <c r="M2" s="81"/>
      <c r="N2" s="81"/>
      <c r="O2" s="81"/>
      <c r="P2" s="81"/>
      <c r="Q2" s="81"/>
      <c r="T2" s="238"/>
      <c r="U2" s="557"/>
      <c r="V2" s="238"/>
      <c r="W2" s="558"/>
      <c r="X2" s="238"/>
      <c r="Y2" s="555"/>
      <c r="Z2" s="555"/>
      <c r="AA2" s="555"/>
      <c r="AB2" s="555"/>
      <c r="AC2" s="559" t="str">
        <f ca="1">'Cover Page'!S2</f>
        <v>Probe Head P/N:</v>
      </c>
      <c r="AD2" s="560" t="str">
        <f>""&amp;'Cover Page'!T2</f>
        <v/>
      </c>
      <c r="AE2" s="561"/>
      <c r="AF2" s="561"/>
      <c r="AG2" s="561"/>
      <c r="AH2" s="561"/>
      <c r="AI2" s="561"/>
      <c r="BA2" s="80" t="s">
        <v>938</v>
      </c>
      <c r="BG2" s="102">
        <f ca="1">IF(ISTEXT($BH$6),($BH$6=BA2)+0,($AJ$21=BA2)+0)</f>
        <v>1</v>
      </c>
      <c r="BH2" s="102" t="s">
        <v>464</v>
      </c>
      <c r="BM2" s="282" t="s">
        <v>121</v>
      </c>
      <c r="BN2" s="283" t="s">
        <v>122</v>
      </c>
      <c r="BO2" s="283" t="s">
        <v>149</v>
      </c>
      <c r="BP2" s="283" t="s">
        <v>310</v>
      </c>
      <c r="BQ2" s="283" t="s">
        <v>397</v>
      </c>
      <c r="BR2" s="284" t="s">
        <v>398</v>
      </c>
      <c r="BS2" s="80" t="s">
        <v>628</v>
      </c>
      <c r="BT2" s="80" t="s">
        <v>629</v>
      </c>
      <c r="BW2" s="80">
        <f ca="1">Probe_Head!$CG$15</f>
        <v>0</v>
      </c>
      <c r="BX2" s="80">
        <f ca="1">Probe_Head!$CH$15</f>
        <v>0</v>
      </c>
    </row>
    <row r="3" spans="1:76" ht="12.75" customHeight="1" x14ac:dyDescent="0.25">
      <c r="B3" s="704" t="s">
        <v>399</v>
      </c>
      <c r="C3" s="150"/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  <c r="O3" s="81"/>
      <c r="P3" s="81"/>
      <c r="Q3" s="81"/>
      <c r="T3" s="238"/>
      <c r="U3" s="557"/>
      <c r="V3" s="238"/>
      <c r="W3" s="558"/>
      <c r="X3" s="238"/>
      <c r="Y3" s="555"/>
      <c r="Z3" s="555"/>
      <c r="AA3" s="555"/>
      <c r="AB3" s="555"/>
      <c r="AC3" s="559" t="str">
        <f ca="1">'Cover Page'!S3</f>
        <v>PCB P/N:</v>
      </c>
      <c r="AD3" s="562" t="str">
        <f>""&amp;'Cover Page'!T3</f>
        <v/>
      </c>
      <c r="AE3" s="563"/>
      <c r="AF3" s="563"/>
      <c r="AG3" s="563"/>
      <c r="AH3" s="563"/>
      <c r="AI3" s="563"/>
      <c r="BA3" s="282" t="s">
        <v>121</v>
      </c>
      <c r="BB3" s="283" t="s">
        <v>122</v>
      </c>
      <c r="BC3" s="283" t="s">
        <v>149</v>
      </c>
      <c r="BD3" s="283" t="s">
        <v>310</v>
      </c>
      <c r="BE3" s="283" t="s">
        <v>397</v>
      </c>
      <c r="BF3" s="284" t="s">
        <v>398</v>
      </c>
      <c r="BH3" s="102" t="b">
        <f>PCB!BJ2</f>
        <v>0</v>
      </c>
      <c r="BJ3" s="80">
        <v>0</v>
      </c>
      <c r="BK3" s="80">
        <v>0</v>
      </c>
      <c r="BM3" s="80">
        <f ca="1">$BS$1*(BS3-$BN$1)</f>
        <v>-0.78</v>
      </c>
      <c r="BN3" s="80">
        <f t="shared" ref="BN3:BN34" ca="1" si="0">$BS$1*BT3</f>
        <v>-0.78</v>
      </c>
      <c r="BO3" s="281">
        <f ca="1">SQRT(BM3^2+BN3^2)</f>
        <v>1.1030865786510142</v>
      </c>
      <c r="BP3" s="281">
        <f ca="1">(ATAN2(BM3,BN3))+$BQ$1</f>
        <v>-2.3561944901923448</v>
      </c>
      <c r="BQ3" s="889">
        <f t="shared" ref="BQ3:BQ34" ca="1" si="1">BO3*COS(BP3)*MirrorX</f>
        <v>-0.78</v>
      </c>
      <c r="BR3" s="890">
        <f ca="1">BO3*SIN(BP3)</f>
        <v>-0.78000000000000014</v>
      </c>
      <c r="BS3" s="80">
        <f ca="1">IF($BX$1,BU3,BW3)</f>
        <v>-0.78</v>
      </c>
      <c r="BT3" s="80">
        <f ca="1">IF($BX$1,BV3,BX3)</f>
        <v>-0.78</v>
      </c>
      <c r="BU3" s="80">
        <v>-0.78</v>
      </c>
      <c r="BV3" s="80">
        <v>-0.78</v>
      </c>
      <c r="BW3" s="80">
        <f ca="1">BW10</f>
        <v>-0.98099999999999998</v>
      </c>
      <c r="BX3" s="80">
        <f ca="1">-1*BX7</f>
        <v>-0.46300000000000002</v>
      </c>
    </row>
    <row r="4" spans="1:76" ht="12.75" customHeight="1" x14ac:dyDescent="0.25">
      <c r="B4" s="151"/>
      <c r="C4" s="152"/>
      <c r="D4" s="82"/>
      <c r="E4" s="82"/>
      <c r="F4" s="82"/>
      <c r="G4" s="82"/>
      <c r="H4" s="82"/>
      <c r="I4" s="82"/>
      <c r="J4" s="82"/>
      <c r="K4" s="82"/>
      <c r="L4" s="82"/>
      <c r="M4" s="82"/>
      <c r="N4" s="82"/>
      <c r="O4" s="82"/>
      <c r="P4" s="82"/>
      <c r="Q4" s="82"/>
      <c r="T4" s="564"/>
      <c r="U4" s="557"/>
      <c r="V4" s="238"/>
      <c r="W4" s="239"/>
      <c r="X4" s="238"/>
      <c r="Y4" s="555"/>
      <c r="Z4" s="555"/>
      <c r="AA4" s="555"/>
      <c r="AB4" s="555"/>
      <c r="AC4" s="559" t="s">
        <v>190</v>
      </c>
      <c r="AD4" s="562" t="str">
        <f>""&amp;'Cover Page'!S18</f>
        <v/>
      </c>
      <c r="AE4" s="563"/>
      <c r="AF4" s="563"/>
      <c r="AG4" s="563"/>
      <c r="AH4" s="563"/>
      <c r="AI4" s="563"/>
      <c r="BA4" s="895">
        <v>-2.25</v>
      </c>
      <c r="BB4" s="896">
        <v>-2.25</v>
      </c>
      <c r="BC4" s="897">
        <f>SQRT(BA4^2+BB4^2)</f>
        <v>3.1819805153394638</v>
      </c>
      <c r="BD4" s="897">
        <f t="shared" ref="BD4:BD12" si="2">(ATAN2(BA4,BB4))+RADIANS(INT($AJ$23/90)*90)</f>
        <v>-2.3561944901923448</v>
      </c>
      <c r="BE4" s="102">
        <f t="shared" ref="BE4:BE12" ca="1" si="3">IF($BH$3,BA4,BC4*COS(BD4))*$BG$2</f>
        <v>-2.2499999999999996</v>
      </c>
      <c r="BF4" s="885">
        <f t="shared" ref="BF4:BF12" ca="1" si="4">IF($BH$3,BB4,BC4*SIN(BD4))*$BG$2</f>
        <v>-2.25</v>
      </c>
      <c r="BJ4" s="80">
        <v>10</v>
      </c>
      <c r="BK4" s="80">
        <f ca="1">($BG$2*90)+($BG$39*BJ4)</f>
        <v>90</v>
      </c>
      <c r="BM4" s="80">
        <f ca="1">$BS$1*(BS4-$BN$1)</f>
        <v>-0.4</v>
      </c>
      <c r="BN4" s="80">
        <f t="shared" ca="1" si="0"/>
        <v>-0.78</v>
      </c>
      <c r="BO4" s="281">
        <f t="shared" ref="BO4:BO34" ca="1" si="5">SQRT(BM4^2+BN4^2)</f>
        <v>0.87658428003244504</v>
      </c>
      <c r="BP4" s="281">
        <f t="shared" ref="BP4:BP34" ca="1" si="6">(ATAN2(BM4,BN4))+$BQ$1</f>
        <v>-2.0446476632896569</v>
      </c>
      <c r="BQ4" s="889">
        <f t="shared" ca="1" si="1"/>
        <v>-0.39999999999999991</v>
      </c>
      <c r="BR4" s="890">
        <f t="shared" ref="BR4:BR34" ca="1" si="7">BO4*SIN(BP4)</f>
        <v>-0.78000000000000014</v>
      </c>
      <c r="BS4" s="80">
        <f t="shared" ref="BS4:BS34" ca="1" si="8">IF($BX$1,BU4,BW4)</f>
        <v>-0.4</v>
      </c>
      <c r="BT4" s="80">
        <f t="shared" ref="BT4:BT34" ca="1" si="9">IF($BX$1,BV4,BX4)</f>
        <v>-0.78</v>
      </c>
      <c r="BU4" s="80">
        <v>-0.4</v>
      </c>
      <c r="BV4" s="80">
        <v>-0.78</v>
      </c>
      <c r="BW4" s="80">
        <f ca="1">0.846+$BW$2</f>
        <v>0.84599999999999997</v>
      </c>
      <c r="BX4" s="80">
        <f ca="1">BX3</f>
        <v>-0.46300000000000002</v>
      </c>
    </row>
    <row r="5" spans="1:76" ht="12.75" customHeight="1" x14ac:dyDescent="0.25">
      <c r="A5" s="108"/>
      <c r="B5" s="108"/>
      <c r="C5" s="108"/>
      <c r="D5" s="108"/>
      <c r="E5" s="108"/>
      <c r="J5" s="227"/>
      <c r="K5" s="90"/>
      <c r="M5" s="228"/>
      <c r="O5" s="90"/>
      <c r="P5" s="90"/>
      <c r="R5" s="90"/>
      <c r="S5" s="90"/>
      <c r="T5" s="90"/>
      <c r="U5" s="228"/>
      <c r="V5" s="90"/>
      <c r="AY5" s="108"/>
      <c r="AZ5" s="108"/>
      <c r="BA5" s="895">
        <v>-2.25</v>
      </c>
      <c r="BB5" s="896">
        <v>5.25</v>
      </c>
      <c r="BC5" s="897">
        <f>SQRT(BA5^2+BB5^2)</f>
        <v>5.7118298293979315</v>
      </c>
      <c r="BD5" s="897">
        <f t="shared" si="2"/>
        <v>1.9756881130799799</v>
      </c>
      <c r="BE5" s="102">
        <f t="shared" ca="1" si="3"/>
        <v>-2.2499999999999996</v>
      </c>
      <c r="BF5" s="885">
        <f t="shared" ca="1" si="4"/>
        <v>5.25</v>
      </c>
      <c r="BH5" s="80" t="s">
        <v>943</v>
      </c>
      <c r="BJ5" s="80">
        <v>20</v>
      </c>
      <c r="BK5" s="80">
        <f ca="1">($BG$2*180)+($BG$39*BJ5)</f>
        <v>180</v>
      </c>
      <c r="BM5" s="80">
        <f ca="1">$BS$1*(BS5-$BN$1)</f>
        <v>-0.34</v>
      </c>
      <c r="BN5" s="80">
        <f t="shared" ca="1" si="0"/>
        <v>-0.72</v>
      </c>
      <c r="BO5" s="281">
        <f t="shared" ca="1" si="5"/>
        <v>0.79624116949577528</v>
      </c>
      <c r="BP5" s="281">
        <f t="shared" ca="1" si="6"/>
        <v>-2.0119758072098772</v>
      </c>
      <c r="BQ5" s="889">
        <f t="shared" ca="1" si="1"/>
        <v>-0.33999999999999997</v>
      </c>
      <c r="BR5" s="890">
        <f t="shared" ca="1" si="7"/>
        <v>-0.72</v>
      </c>
      <c r="BS5" s="80">
        <f t="shared" ca="1" si="8"/>
        <v>-0.34</v>
      </c>
      <c r="BT5" s="80">
        <f t="shared" ca="1" si="9"/>
        <v>-0.72</v>
      </c>
      <c r="BU5" s="80">
        <v>-0.34</v>
      </c>
      <c r="BV5" s="80">
        <v>-0.72</v>
      </c>
      <c r="BW5" s="80">
        <f ca="1">0.981+$BW$2</f>
        <v>0.98099999999999998</v>
      </c>
      <c r="BX5" s="80">
        <f ca="1">-1*BX6</f>
        <v>-0.32800000000000001</v>
      </c>
    </row>
    <row r="6" spans="1:76" ht="12.75" customHeight="1" x14ac:dyDescent="0.25">
      <c r="A6" s="108"/>
      <c r="B6" s="108"/>
      <c r="C6" s="108"/>
      <c r="D6" s="108"/>
      <c r="E6" s="108"/>
      <c r="J6" s="227"/>
      <c r="K6" s="90"/>
      <c r="M6" s="228"/>
      <c r="O6" s="90"/>
      <c r="P6" s="90"/>
      <c r="R6" s="90"/>
      <c r="S6" s="90"/>
      <c r="T6" s="90"/>
      <c r="U6" s="228"/>
      <c r="V6" s="90"/>
      <c r="AI6" s="129"/>
      <c r="AY6" s="108"/>
      <c r="AZ6" s="108"/>
      <c r="BA6" s="895">
        <v>-1.8</v>
      </c>
      <c r="BB6" s="896">
        <v>5.25</v>
      </c>
      <c r="BC6" s="897">
        <f t="shared" ref="BC6:BC12" si="10">SQRT(BA6^2+BB6^2)</f>
        <v>5.55</v>
      </c>
      <c r="BD6" s="897">
        <f t="shared" si="2"/>
        <v>1.9010936816241502</v>
      </c>
      <c r="BE6" s="102">
        <f t="shared" ca="1" si="3"/>
        <v>-1.7999999999999992</v>
      </c>
      <c r="BF6" s="885">
        <f t="shared" ca="1" si="4"/>
        <v>5.25</v>
      </c>
      <c r="BH6" s="917" t="str">
        <f ca="1">PCB!$BW$7</f>
        <v>4.5x7"</v>
      </c>
      <c r="BJ6" s="80">
        <v>30</v>
      </c>
      <c r="BK6" s="80">
        <f ca="1">($BG$2*270)+($BG$39*BJ6)</f>
        <v>270</v>
      </c>
      <c r="BM6" s="80">
        <f ca="1">$BS$1*(BS6-$BN$1)</f>
        <v>-0.34</v>
      </c>
      <c r="BN6" s="80">
        <f t="shared" ca="1" si="0"/>
        <v>-0.54800000000000004</v>
      </c>
      <c r="BO6" s="281">
        <f t="shared" ca="1" si="5"/>
        <v>0.64490619472912503</v>
      </c>
      <c r="BP6" s="281">
        <f t="shared" ca="1" si="6"/>
        <v>-2.1261083430001104</v>
      </c>
      <c r="BQ6" s="889">
        <f t="shared" ca="1" si="1"/>
        <v>-0.3399999999999998</v>
      </c>
      <c r="BR6" s="890">
        <f t="shared" ca="1" si="7"/>
        <v>-0.54800000000000015</v>
      </c>
      <c r="BS6" s="80">
        <f t="shared" ca="1" si="8"/>
        <v>-0.34</v>
      </c>
      <c r="BT6" s="80">
        <f t="shared" ca="1" si="9"/>
        <v>-0.54800000000000004</v>
      </c>
      <c r="BU6" s="80">
        <v>-0.34</v>
      </c>
      <c r="BV6" s="80">
        <v>-0.54800000000000004</v>
      </c>
      <c r="BW6" s="80">
        <f ca="1">BW5</f>
        <v>0.98099999999999998</v>
      </c>
      <c r="BX6" s="80">
        <f ca="1">0.328+$BX$2</f>
        <v>0.32800000000000001</v>
      </c>
    </row>
    <row r="7" spans="1:76" ht="12.75" customHeight="1" x14ac:dyDescent="0.25">
      <c r="A7" s="108"/>
      <c r="B7" s="108"/>
      <c r="C7" s="108"/>
      <c r="D7" s="108"/>
      <c r="E7" s="108"/>
      <c r="J7" s="227"/>
      <c r="K7" s="90"/>
      <c r="M7" s="228"/>
      <c r="N7" s="925" t="s">
        <v>399</v>
      </c>
      <c r="O7" s="90"/>
      <c r="P7" s="90"/>
      <c r="R7" s="90"/>
      <c r="S7" s="90"/>
      <c r="T7" s="90"/>
      <c r="U7" s="228"/>
      <c r="V7" s="90"/>
      <c r="AY7" s="108"/>
      <c r="AZ7" s="108"/>
      <c r="BA7" s="895">
        <v>-1.8</v>
      </c>
      <c r="BB7" s="896">
        <v>5.5000000000000018</v>
      </c>
      <c r="BC7" s="897">
        <f t="shared" si="10"/>
        <v>5.7870545184921163</v>
      </c>
      <c r="BD7" s="897">
        <f t="shared" si="2"/>
        <v>1.8870824547070508</v>
      </c>
      <c r="BE7" s="102">
        <f t="shared" ca="1" si="3"/>
        <v>-1.7999999999999992</v>
      </c>
      <c r="BF7" s="885">
        <f t="shared" ca="1" si="4"/>
        <v>5.5000000000000027</v>
      </c>
      <c r="BJ7" s="80">
        <v>40</v>
      </c>
      <c r="BK7" s="80" t="str">
        <f t="shared" ref="BK7:BK39" ca="1" si="11">IF($BG$39,BJ7,"")</f>
        <v/>
      </c>
      <c r="BM7" s="80">
        <f t="shared" ref="BM7:BM22" ca="1" si="12">$BS$1*(BS7+$BN$1)</f>
        <v>0.34</v>
      </c>
      <c r="BN7" s="80">
        <f t="shared" ca="1" si="0"/>
        <v>-0.54800000000000004</v>
      </c>
      <c r="BO7" s="281">
        <f t="shared" ca="1" si="5"/>
        <v>0.64490619472912503</v>
      </c>
      <c r="BP7" s="281">
        <f t="shared" ca="1" si="6"/>
        <v>-1.0154843105896825</v>
      </c>
      <c r="BQ7" s="889">
        <f t="shared" ca="1" si="1"/>
        <v>0.34</v>
      </c>
      <c r="BR7" s="890">
        <f t="shared" ca="1" si="7"/>
        <v>-0.54800000000000015</v>
      </c>
      <c r="BS7" s="80">
        <f t="shared" ca="1" si="8"/>
        <v>0.34</v>
      </c>
      <c r="BT7" s="80">
        <f t="shared" ca="1" si="9"/>
        <v>-0.54800000000000004</v>
      </c>
      <c r="BU7" s="80">
        <v>0.34</v>
      </c>
      <c r="BV7" s="80">
        <v>-0.54800000000000004</v>
      </c>
      <c r="BW7" s="80">
        <f ca="1">BW4</f>
        <v>0.84599999999999997</v>
      </c>
      <c r="BX7" s="80">
        <f ca="1">0.463+$BX$2</f>
        <v>0.46300000000000002</v>
      </c>
    </row>
    <row r="8" spans="1:76" ht="12.75" customHeight="1" x14ac:dyDescent="0.25">
      <c r="N8" s="102" t="s">
        <v>635</v>
      </c>
      <c r="AF8" s="797"/>
      <c r="AG8" s="678"/>
      <c r="AH8" s="678"/>
      <c r="AI8" s="944" t="s">
        <v>947</v>
      </c>
      <c r="AJ8" s="678"/>
      <c r="AK8" s="678"/>
      <c r="AL8" s="945"/>
      <c r="AR8" s="797"/>
      <c r="AS8" s="678"/>
      <c r="AT8" s="947" t="str">
        <f>IF(Multiplyer&gt;1, "Magnified Multi-Dut Probe Area","")</f>
        <v/>
      </c>
      <c r="AU8" s="678"/>
      <c r="AV8" s="945"/>
      <c r="AX8" s="139"/>
      <c r="AY8" s="190"/>
      <c r="AZ8" s="190"/>
      <c r="BA8" s="895">
        <v>1.8</v>
      </c>
      <c r="BB8" s="896">
        <v>5.5000000000000009</v>
      </c>
      <c r="BC8" s="897">
        <f t="shared" si="10"/>
        <v>5.7870545184921154</v>
      </c>
      <c r="BD8" s="897">
        <f t="shared" si="2"/>
        <v>1.2545101988827421</v>
      </c>
      <c r="BE8" s="102">
        <f t="shared" ca="1" si="3"/>
        <v>1.8000000000000007</v>
      </c>
      <c r="BF8" s="885">
        <f t="shared" ca="1" si="4"/>
        <v>5.5000000000000009</v>
      </c>
      <c r="BJ8" s="80">
        <v>50</v>
      </c>
      <c r="BK8" s="80" t="str">
        <f t="shared" ca="1" si="11"/>
        <v/>
      </c>
      <c r="BM8" s="80">
        <f t="shared" ca="1" si="12"/>
        <v>0.34</v>
      </c>
      <c r="BN8" s="80">
        <f t="shared" ca="1" si="0"/>
        <v>-0.72</v>
      </c>
      <c r="BO8" s="281">
        <f t="shared" ca="1" si="5"/>
        <v>0.79624116949577528</v>
      </c>
      <c r="BP8" s="281">
        <f t="shared" ca="1" si="6"/>
        <v>-1.1296168463799159</v>
      </c>
      <c r="BQ8" s="889">
        <f t="shared" ca="1" si="1"/>
        <v>0.34000000000000008</v>
      </c>
      <c r="BR8" s="890">
        <f t="shared" ca="1" si="7"/>
        <v>-0.71999999999999986</v>
      </c>
      <c r="BS8" s="80">
        <f t="shared" ca="1" si="8"/>
        <v>0.34</v>
      </c>
      <c r="BT8" s="80">
        <f t="shared" ca="1" si="9"/>
        <v>-0.72</v>
      </c>
      <c r="BU8" s="80">
        <v>0.34</v>
      </c>
      <c r="BV8" s="80">
        <v>-0.72</v>
      </c>
      <c r="BW8" s="80">
        <f ca="1">-1*BW4</f>
        <v>-0.84599999999999997</v>
      </c>
      <c r="BX8" s="80">
        <f ca="1">0.463+$BX$2</f>
        <v>0.46300000000000002</v>
      </c>
    </row>
    <row r="9" spans="1:76" ht="12.75" customHeight="1" x14ac:dyDescent="0.25">
      <c r="AF9" s="799"/>
      <c r="AG9" s="237"/>
      <c r="AH9" s="237"/>
      <c r="AI9" s="237"/>
      <c r="AJ9" s="237"/>
      <c r="AK9" s="237"/>
      <c r="AL9" s="1474" t="str">
        <f>IF(DUT!$BG$44,"Y step = ","Y size = ")&amp;BG52/1000&amp;"mm"</f>
        <v>Y size = 0mm</v>
      </c>
      <c r="AR9" s="799"/>
      <c r="AS9" s="237"/>
      <c r="AT9" s="237"/>
      <c r="AU9" s="237"/>
      <c r="AV9" s="948"/>
      <c r="AX9" s="139"/>
      <c r="BA9" s="895">
        <v>1.8</v>
      </c>
      <c r="BB9" s="896">
        <v>5.25</v>
      </c>
      <c r="BC9" s="897">
        <f t="shared" si="10"/>
        <v>5.55</v>
      </c>
      <c r="BD9" s="897">
        <f t="shared" si="2"/>
        <v>1.240498971965643</v>
      </c>
      <c r="BE9" s="102">
        <f t="shared" ca="1" si="3"/>
        <v>1.7999999999999998</v>
      </c>
      <c r="BF9" s="885">
        <f t="shared" ca="1" si="4"/>
        <v>5.25</v>
      </c>
      <c r="BJ9" s="80">
        <v>60</v>
      </c>
      <c r="BK9" s="80" t="str">
        <f t="shared" ca="1" si="11"/>
        <v/>
      </c>
      <c r="BM9" s="80">
        <f t="shared" ca="1" si="12"/>
        <v>0.4</v>
      </c>
      <c r="BN9" s="80">
        <f t="shared" ca="1" si="0"/>
        <v>-0.78</v>
      </c>
      <c r="BO9" s="281">
        <f t="shared" ca="1" si="5"/>
        <v>0.87658428003244504</v>
      </c>
      <c r="BP9" s="281">
        <f t="shared" ca="1" si="6"/>
        <v>-1.0969449903001363</v>
      </c>
      <c r="BQ9" s="889">
        <f t="shared" ca="1" si="1"/>
        <v>0.4</v>
      </c>
      <c r="BR9" s="890">
        <f t="shared" ca="1" si="7"/>
        <v>-0.78</v>
      </c>
      <c r="BS9" s="80">
        <f t="shared" ca="1" si="8"/>
        <v>0.4</v>
      </c>
      <c r="BT9" s="80">
        <f t="shared" ca="1" si="9"/>
        <v>-0.78</v>
      </c>
      <c r="BU9" s="80">
        <v>0.4</v>
      </c>
      <c r="BV9" s="80">
        <v>-0.78</v>
      </c>
      <c r="BW9" s="80">
        <f ca="1">-1*BW5</f>
        <v>-0.98099999999999998</v>
      </c>
      <c r="BX9" s="80">
        <f ca="1">0.328+$BX$2</f>
        <v>0.32800000000000001</v>
      </c>
    </row>
    <row r="10" spans="1:76" ht="12.75" customHeight="1" x14ac:dyDescent="0.25">
      <c r="AF10" s="799"/>
      <c r="AG10" s="237"/>
      <c r="AH10" s="237"/>
      <c r="AI10" s="237"/>
      <c r="AJ10" s="237"/>
      <c r="AK10" s="237"/>
      <c r="AL10" s="1475"/>
      <c r="AR10" s="799"/>
      <c r="AS10" s="237"/>
      <c r="AT10" s="237"/>
      <c r="AU10" s="237"/>
      <c r="AV10" s="948"/>
      <c r="AX10" s="139"/>
      <c r="BA10" s="895">
        <v>2.25</v>
      </c>
      <c r="BB10" s="896">
        <v>5.25</v>
      </c>
      <c r="BC10" s="897">
        <f t="shared" si="10"/>
        <v>5.7118298293979315</v>
      </c>
      <c r="BD10" s="897">
        <f t="shared" si="2"/>
        <v>1.1659045405098132</v>
      </c>
      <c r="BE10" s="102">
        <f t="shared" ca="1" si="3"/>
        <v>2.25</v>
      </c>
      <c r="BF10" s="885">
        <f t="shared" ca="1" si="4"/>
        <v>5.25</v>
      </c>
      <c r="BJ10" s="80">
        <v>70</v>
      </c>
      <c r="BK10" s="80" t="str">
        <f t="shared" ca="1" si="11"/>
        <v/>
      </c>
      <c r="BM10" s="80">
        <f t="shared" ca="1" si="12"/>
        <v>0.61299999999999999</v>
      </c>
      <c r="BN10" s="80">
        <f t="shared" ca="1" si="0"/>
        <v>-0.78</v>
      </c>
      <c r="BO10" s="281">
        <f t="shared" ca="1" si="5"/>
        <v>0.99205292197543582</v>
      </c>
      <c r="BP10" s="281">
        <f t="shared" ca="1" si="6"/>
        <v>-0.90471385836831741</v>
      </c>
      <c r="BQ10" s="889">
        <f t="shared" ca="1" si="1"/>
        <v>0.61299999999999999</v>
      </c>
      <c r="BR10" s="890">
        <f t="shared" ca="1" si="7"/>
        <v>-0.78000000000000014</v>
      </c>
      <c r="BS10" s="80">
        <f t="shared" ca="1" si="8"/>
        <v>0.61299999999999999</v>
      </c>
      <c r="BT10" s="80">
        <f t="shared" ca="1" si="9"/>
        <v>-0.78</v>
      </c>
      <c r="BU10" s="80">
        <v>0.61299999999999999</v>
      </c>
      <c r="BV10" s="80">
        <v>-0.78</v>
      </c>
      <c r="BW10" s="80">
        <f ca="1">-1*BW6</f>
        <v>-0.98099999999999998</v>
      </c>
      <c r="BX10" s="80">
        <f ca="1">BX3</f>
        <v>-0.46300000000000002</v>
      </c>
    </row>
    <row r="11" spans="1:76" ht="12.75" customHeight="1" x14ac:dyDescent="0.25">
      <c r="J11" s="1495" t="s">
        <v>191</v>
      </c>
      <c r="K11" s="1496"/>
      <c r="L11" s="1496"/>
      <c r="M11" s="1496"/>
      <c r="N11" s="1496"/>
      <c r="O11" s="1496"/>
      <c r="P11" s="1496"/>
      <c r="Q11" s="1496"/>
      <c r="AF11" s="799"/>
      <c r="AG11" s="237"/>
      <c r="AH11" s="237"/>
      <c r="AI11" s="237"/>
      <c r="AJ11" s="237"/>
      <c r="AK11" s="237"/>
      <c r="AL11" s="1475"/>
      <c r="AR11" s="799"/>
      <c r="AS11" s="237"/>
      <c r="AT11" s="237"/>
      <c r="AU11" s="237"/>
      <c r="AV11" s="948"/>
      <c r="AX11" s="139"/>
      <c r="BA11" s="895">
        <v>2.25</v>
      </c>
      <c r="BB11" s="896">
        <v>-2.25</v>
      </c>
      <c r="BC11" s="897">
        <f t="shared" si="10"/>
        <v>3.1819805153394638</v>
      </c>
      <c r="BD11" s="897">
        <f t="shared" si="2"/>
        <v>-0.78539816339744828</v>
      </c>
      <c r="BE11" s="102">
        <f t="shared" ca="1" si="3"/>
        <v>2.25</v>
      </c>
      <c r="BF11" s="885">
        <f t="shared" ca="1" si="4"/>
        <v>-2.2499999999999996</v>
      </c>
      <c r="BJ11" s="80">
        <v>80</v>
      </c>
      <c r="BK11" s="80" t="str">
        <f t="shared" ca="1" si="11"/>
        <v/>
      </c>
      <c r="BM11" s="80">
        <f t="shared" ca="1" si="12"/>
        <v>0.78</v>
      </c>
      <c r="BN11" s="80">
        <f t="shared" ca="1" si="0"/>
        <v>-0.61299999999999999</v>
      </c>
      <c r="BO11" s="281">
        <f t="shared" ca="1" si="5"/>
        <v>0.99205292197543582</v>
      </c>
      <c r="BP11" s="281">
        <f t="shared" ca="1" si="6"/>
        <v>-0.66608246842657926</v>
      </c>
      <c r="BQ11" s="889">
        <f t="shared" ca="1" si="1"/>
        <v>0.78000000000000014</v>
      </c>
      <c r="BR11" s="890">
        <f t="shared" ca="1" si="7"/>
        <v>-0.61299999999999999</v>
      </c>
      <c r="BS11" s="80">
        <f t="shared" ca="1" si="8"/>
        <v>0.78</v>
      </c>
      <c r="BT11" s="80">
        <f t="shared" ca="1" si="9"/>
        <v>-0.61299999999999999</v>
      </c>
      <c r="BU11" s="80">
        <v>0.78</v>
      </c>
      <c r="BV11" s="80">
        <v>-0.61299999999999999</v>
      </c>
      <c r="BW11" s="80" t="e">
        <f>NA()</f>
        <v>#N/A</v>
      </c>
      <c r="BX11" s="80" t="e">
        <f>NA()</f>
        <v>#N/A</v>
      </c>
    </row>
    <row r="12" spans="1:76" ht="12.75" customHeight="1" x14ac:dyDescent="0.2">
      <c r="AF12" s="799"/>
      <c r="AG12" s="237"/>
      <c r="AH12" s="237"/>
      <c r="AI12" s="237"/>
      <c r="AJ12" s="237"/>
      <c r="AK12" s="237"/>
      <c r="AL12" s="1475"/>
      <c r="AR12" s="799"/>
      <c r="AS12" s="237"/>
      <c r="AT12" s="237"/>
      <c r="AU12" s="237"/>
      <c r="AV12" s="948"/>
      <c r="BA12" s="899">
        <v>-2.25</v>
      </c>
      <c r="BB12" s="900">
        <v>-2.25</v>
      </c>
      <c r="BC12" s="898">
        <f t="shared" si="10"/>
        <v>3.1819805153394638</v>
      </c>
      <c r="BD12" s="898">
        <f t="shared" si="2"/>
        <v>-2.3561944901923448</v>
      </c>
      <c r="BE12" s="901">
        <f t="shared" ca="1" si="3"/>
        <v>-2.2499999999999996</v>
      </c>
      <c r="BF12" s="902">
        <f t="shared" ca="1" si="4"/>
        <v>-2.25</v>
      </c>
      <c r="BJ12" s="80">
        <v>90</v>
      </c>
      <c r="BK12" s="80" t="str">
        <f t="shared" ca="1" si="11"/>
        <v/>
      </c>
      <c r="BM12" s="80">
        <f t="shared" ca="1" si="12"/>
        <v>0.78</v>
      </c>
      <c r="BN12" s="80">
        <f t="shared" ca="1" si="0"/>
        <v>-0.4</v>
      </c>
      <c r="BO12" s="281">
        <f t="shared" ca="1" si="5"/>
        <v>0.87658428003244504</v>
      </c>
      <c r="BP12" s="281">
        <f t="shared" ca="1" si="6"/>
        <v>-0.47385133649476041</v>
      </c>
      <c r="BQ12" s="889">
        <f t="shared" ca="1" si="1"/>
        <v>0.78</v>
      </c>
      <c r="BR12" s="890">
        <f t="shared" ca="1" si="7"/>
        <v>-0.4</v>
      </c>
      <c r="BS12" s="80">
        <f t="shared" ca="1" si="8"/>
        <v>0.78</v>
      </c>
      <c r="BT12" s="80">
        <f t="shared" ca="1" si="9"/>
        <v>-0.4</v>
      </c>
      <c r="BU12" s="80">
        <v>0.78</v>
      </c>
      <c r="BV12" s="80">
        <v>-0.4</v>
      </c>
      <c r="BW12" s="80" t="e">
        <f>NA()</f>
        <v>#N/A</v>
      </c>
      <c r="BX12" s="80" t="e">
        <f>NA()</f>
        <v>#N/A</v>
      </c>
    </row>
    <row r="13" spans="1:76" ht="12.75" customHeight="1" x14ac:dyDescent="0.25">
      <c r="AF13" s="799"/>
      <c r="AG13" s="237"/>
      <c r="AH13" s="237"/>
      <c r="AI13" s="237"/>
      <c r="AJ13" s="237"/>
      <c r="AK13" s="237"/>
      <c r="AL13" s="1475"/>
      <c r="AR13" s="799"/>
      <c r="AS13" s="237"/>
      <c r="AT13" s="237"/>
      <c r="AU13" s="237"/>
      <c r="AV13" s="948"/>
      <c r="AX13" s="139"/>
      <c r="BA13" s="80" t="s">
        <v>402</v>
      </c>
      <c r="BG13" s="102">
        <f ca="1">IF(ISTEXT($BH$6),($BH$6=BA13)+0,($AJ$21=BA13)+0)</f>
        <v>0</v>
      </c>
      <c r="BJ13" s="80">
        <v>100</v>
      </c>
      <c r="BK13" s="80" t="str">
        <f t="shared" ca="1" si="11"/>
        <v/>
      </c>
      <c r="BM13" s="80">
        <f t="shared" ca="1" si="12"/>
        <v>0.72</v>
      </c>
      <c r="BN13" s="80">
        <f t="shared" ca="1" si="0"/>
        <v>-0.34</v>
      </c>
      <c r="BO13" s="281">
        <f t="shared" ca="1" si="5"/>
        <v>0.79624116949577528</v>
      </c>
      <c r="BP13" s="281">
        <f t="shared" ca="1" si="6"/>
        <v>-0.44117948041498067</v>
      </c>
      <c r="BQ13" s="889">
        <f t="shared" ca="1" si="1"/>
        <v>0.72</v>
      </c>
      <c r="BR13" s="890">
        <f t="shared" ca="1" si="7"/>
        <v>-0.34</v>
      </c>
      <c r="BS13" s="80">
        <f t="shared" ca="1" si="8"/>
        <v>0.72</v>
      </c>
      <c r="BT13" s="80">
        <f t="shared" ca="1" si="9"/>
        <v>-0.34</v>
      </c>
      <c r="BU13" s="80">
        <v>0.72</v>
      </c>
      <c r="BV13" s="80">
        <v>-0.34</v>
      </c>
      <c r="BW13" s="80" t="e">
        <f>NA()</f>
        <v>#N/A</v>
      </c>
      <c r="BX13" s="80" t="e">
        <f>NA()</f>
        <v>#N/A</v>
      </c>
    </row>
    <row r="14" spans="1:76" ht="12.75" customHeight="1" x14ac:dyDescent="0.25">
      <c r="Y14" s="230"/>
      <c r="AF14" s="799"/>
      <c r="AG14" s="237"/>
      <c r="AH14" s="237"/>
      <c r="AI14" s="237"/>
      <c r="AJ14" s="237"/>
      <c r="AK14" s="237"/>
      <c r="AL14" s="1475"/>
      <c r="AR14" s="799"/>
      <c r="AS14" s="237"/>
      <c r="AT14" s="237"/>
      <c r="AU14" s="237"/>
      <c r="AV14" s="948"/>
      <c r="AX14" s="139"/>
      <c r="BG14" s="80"/>
      <c r="BJ14" s="80">
        <v>110</v>
      </c>
      <c r="BK14" s="80" t="str">
        <f t="shared" ca="1" si="11"/>
        <v/>
      </c>
      <c r="BM14" s="80">
        <f t="shared" ca="1" si="12"/>
        <v>0.54800000000000004</v>
      </c>
      <c r="BN14" s="80">
        <f t="shared" ca="1" si="0"/>
        <v>-0.34</v>
      </c>
      <c r="BO14" s="281">
        <f t="shared" ca="1" si="5"/>
        <v>0.64490619472912503</v>
      </c>
      <c r="BP14" s="281">
        <f t="shared" ca="1" si="6"/>
        <v>-0.5553120162052142</v>
      </c>
      <c r="BQ14" s="889">
        <f t="shared" ca="1" si="1"/>
        <v>0.54800000000000015</v>
      </c>
      <c r="BR14" s="890">
        <f t="shared" ca="1" si="7"/>
        <v>-0.34</v>
      </c>
      <c r="BS14" s="80">
        <f t="shared" ca="1" si="8"/>
        <v>0.54800000000000004</v>
      </c>
      <c r="BT14" s="80">
        <f t="shared" ca="1" si="9"/>
        <v>-0.34</v>
      </c>
      <c r="BU14" s="80">
        <v>0.54800000000000004</v>
      </c>
      <c r="BV14" s="80">
        <v>-0.34</v>
      </c>
      <c r="BW14" s="80" t="e">
        <f>NA()</f>
        <v>#N/A</v>
      </c>
      <c r="BX14" s="80" t="e">
        <f>NA()</f>
        <v>#N/A</v>
      </c>
    </row>
    <row r="15" spans="1:76" ht="12.75" customHeight="1" x14ac:dyDescent="0.25">
      <c r="Y15" s="231"/>
      <c r="AF15" s="801"/>
      <c r="AG15" s="687"/>
      <c r="AH15" s="687"/>
      <c r="AI15" s="967" t="str">
        <f>IF(DUT!$BG$44,"X step = ","X dim = ")&amp;BF52/1000&amp;"mm"</f>
        <v>X dim = 0mm</v>
      </c>
      <c r="AJ15" s="687"/>
      <c r="AK15" s="687"/>
      <c r="AL15" s="946"/>
      <c r="AR15" s="799"/>
      <c r="AS15" s="237"/>
      <c r="AT15" s="237"/>
      <c r="AU15" s="237"/>
      <c r="AV15" s="948"/>
      <c r="AX15" s="139"/>
      <c r="BA15" s="80" t="s">
        <v>939</v>
      </c>
      <c r="BG15" s="102">
        <f ca="1">IF(ISTEXT($BH$6),($BH$6=BA15)+0,($AJ$21=BA15)+0)</f>
        <v>0</v>
      </c>
      <c r="BJ15" s="80">
        <v>120</v>
      </c>
      <c r="BK15" s="80" t="str">
        <f t="shared" ca="1" si="11"/>
        <v/>
      </c>
      <c r="BM15" s="80">
        <f t="shared" ca="1" si="12"/>
        <v>0.54800000000000004</v>
      </c>
      <c r="BN15" s="80">
        <f t="shared" ca="1" si="0"/>
        <v>0.34</v>
      </c>
      <c r="BO15" s="281">
        <f t="shared" ca="1" si="5"/>
        <v>0.64490619472912503</v>
      </c>
      <c r="BP15" s="281">
        <f t="shared" ca="1" si="6"/>
        <v>0.5553120162052142</v>
      </c>
      <c r="BQ15" s="889">
        <f t="shared" ca="1" si="1"/>
        <v>0.54800000000000015</v>
      </c>
      <c r="BR15" s="890">
        <f t="shared" ca="1" si="7"/>
        <v>0.34</v>
      </c>
      <c r="BS15" s="80">
        <f t="shared" ca="1" si="8"/>
        <v>0.54800000000000004</v>
      </c>
      <c r="BT15" s="80">
        <f t="shared" ca="1" si="9"/>
        <v>0.34</v>
      </c>
      <c r="BU15" s="80">
        <v>0.54800000000000004</v>
      </c>
      <c r="BV15" s="80">
        <v>0.34</v>
      </c>
      <c r="BW15" s="80" t="e">
        <f>NA()</f>
        <v>#N/A</v>
      </c>
      <c r="BX15" s="80" t="e">
        <f>NA()</f>
        <v>#N/A</v>
      </c>
    </row>
    <row r="16" spans="1:76" ht="12.75" customHeight="1" x14ac:dyDescent="0.25">
      <c r="AI16" s="926" t="str">
        <f ca="1">IF(ISERROR(BF60),"No Orientation pin set on Pinlist tab","")</f>
        <v>No Orientation pin set on Pinlist tab</v>
      </c>
      <c r="AR16" s="799"/>
      <c r="AS16" s="237"/>
      <c r="AT16" s="237"/>
      <c r="AU16" s="237"/>
      <c r="AV16" s="948"/>
      <c r="AX16" s="139"/>
      <c r="BA16" s="282" t="s">
        <v>121</v>
      </c>
      <c r="BB16" s="283" t="s">
        <v>122</v>
      </c>
      <c r="BC16" s="283"/>
      <c r="BD16" s="283"/>
      <c r="BE16" s="283"/>
      <c r="BF16" s="284"/>
      <c r="BG16" s="80"/>
      <c r="BJ16" s="80">
        <v>130</v>
      </c>
      <c r="BK16" s="80" t="str">
        <f t="shared" ca="1" si="11"/>
        <v/>
      </c>
      <c r="BM16" s="80">
        <f t="shared" ca="1" si="12"/>
        <v>0.72</v>
      </c>
      <c r="BN16" s="80">
        <f t="shared" ca="1" si="0"/>
        <v>0.34</v>
      </c>
      <c r="BO16" s="281">
        <f t="shared" ca="1" si="5"/>
        <v>0.79624116949577528</v>
      </c>
      <c r="BP16" s="281">
        <f t="shared" ca="1" si="6"/>
        <v>0.44117948041498067</v>
      </c>
      <c r="BQ16" s="889">
        <f t="shared" ca="1" si="1"/>
        <v>0.72</v>
      </c>
      <c r="BR16" s="890">
        <f t="shared" ca="1" si="7"/>
        <v>0.34</v>
      </c>
      <c r="BS16" s="80">
        <f t="shared" ca="1" si="8"/>
        <v>0.72</v>
      </c>
      <c r="BT16" s="80">
        <f t="shared" ca="1" si="9"/>
        <v>0.34</v>
      </c>
      <c r="BU16" s="80">
        <v>0.72</v>
      </c>
      <c r="BV16" s="80">
        <v>0.34</v>
      </c>
      <c r="BW16" s="80" t="e">
        <f>NA()</f>
        <v>#N/A</v>
      </c>
      <c r="BX16" s="80" t="e">
        <f>NA()</f>
        <v>#N/A</v>
      </c>
    </row>
    <row r="17" spans="3:76" ht="12.75" customHeight="1" x14ac:dyDescent="0.25">
      <c r="D17" s="229"/>
      <c r="M17" s="1509" t="s">
        <v>400</v>
      </c>
      <c r="N17" s="1510"/>
      <c r="AR17" s="799"/>
      <c r="AS17" s="237"/>
      <c r="AT17" s="237"/>
      <c r="AU17" s="237"/>
      <c r="AV17" s="948"/>
      <c r="AX17" s="139"/>
      <c r="BA17" s="914">
        <v>6</v>
      </c>
      <c r="BB17" s="914">
        <v>5</v>
      </c>
      <c r="BC17" s="102"/>
      <c r="BD17" s="102"/>
      <c r="BE17" s="102">
        <f t="shared" ref="BE17:BF21" ca="1" si="13">BA17*$BG$15</f>
        <v>0</v>
      </c>
      <c r="BF17" s="885">
        <f t="shared" ca="1" si="13"/>
        <v>0</v>
      </c>
      <c r="BG17" s="80"/>
      <c r="BJ17" s="80">
        <v>140</v>
      </c>
      <c r="BK17" s="80" t="str">
        <f t="shared" ca="1" si="11"/>
        <v/>
      </c>
      <c r="BM17" s="80">
        <f t="shared" ca="1" si="12"/>
        <v>0.78</v>
      </c>
      <c r="BN17" s="80">
        <f t="shared" ca="1" si="0"/>
        <v>0.4</v>
      </c>
      <c r="BO17" s="281">
        <f t="shared" ca="1" si="5"/>
        <v>0.87658428003244504</v>
      </c>
      <c r="BP17" s="281">
        <f t="shared" ca="1" si="6"/>
        <v>0.47385133649476041</v>
      </c>
      <c r="BQ17" s="889">
        <f t="shared" ca="1" si="1"/>
        <v>0.78</v>
      </c>
      <c r="BR17" s="890">
        <f t="shared" ca="1" si="7"/>
        <v>0.4</v>
      </c>
      <c r="BS17" s="80">
        <f t="shared" ca="1" si="8"/>
        <v>0.78</v>
      </c>
      <c r="BT17" s="80">
        <f t="shared" ca="1" si="9"/>
        <v>0.4</v>
      </c>
      <c r="BU17" s="80">
        <v>0.78</v>
      </c>
      <c r="BV17" s="80">
        <v>0.4</v>
      </c>
      <c r="BW17" s="80" t="e">
        <f>NA()</f>
        <v>#N/A</v>
      </c>
      <c r="BX17" s="80" t="e">
        <f>NA()</f>
        <v>#N/A</v>
      </c>
    </row>
    <row r="18" spans="3:76" ht="12.75" customHeight="1" x14ac:dyDescent="0.25">
      <c r="D18" s="229"/>
      <c r="AC18" s="230"/>
      <c r="AI18" s="924" t="s">
        <v>927</v>
      </c>
      <c r="AR18" s="799"/>
      <c r="AS18" s="237"/>
      <c r="AT18" s="237"/>
      <c r="AU18" s="237"/>
      <c r="AV18" s="948"/>
      <c r="AX18" s="139"/>
      <c r="BA18" s="895">
        <f>-1*BA17</f>
        <v>-6</v>
      </c>
      <c r="BB18" s="896">
        <f>BB17</f>
        <v>5</v>
      </c>
      <c r="BC18" s="102"/>
      <c r="BD18" s="102"/>
      <c r="BE18" s="102">
        <f t="shared" ca="1" si="13"/>
        <v>0</v>
      </c>
      <c r="BF18" s="885">
        <f t="shared" ca="1" si="13"/>
        <v>0</v>
      </c>
      <c r="BJ18" s="80">
        <v>150</v>
      </c>
      <c r="BK18" s="80" t="str">
        <f t="shared" ca="1" si="11"/>
        <v/>
      </c>
      <c r="BM18" s="80">
        <f t="shared" ca="1" si="12"/>
        <v>0.78</v>
      </c>
      <c r="BN18" s="80">
        <f t="shared" ca="1" si="0"/>
        <v>0.61299999999999999</v>
      </c>
      <c r="BO18" s="281">
        <f t="shared" ca="1" si="5"/>
        <v>0.99205292197543582</v>
      </c>
      <c r="BP18" s="281">
        <f t="shared" ca="1" si="6"/>
        <v>0.66608246842657926</v>
      </c>
      <c r="BQ18" s="889">
        <f t="shared" ca="1" si="1"/>
        <v>0.78000000000000014</v>
      </c>
      <c r="BR18" s="890">
        <f t="shared" ca="1" si="7"/>
        <v>0.61299999999999999</v>
      </c>
      <c r="BS18" s="80">
        <f t="shared" ca="1" si="8"/>
        <v>0.78</v>
      </c>
      <c r="BT18" s="80">
        <f t="shared" ca="1" si="9"/>
        <v>0.61299999999999999</v>
      </c>
      <c r="BU18" s="80">
        <v>0.78</v>
      </c>
      <c r="BV18" s="80">
        <v>0.61299999999999999</v>
      </c>
      <c r="BW18" s="80" t="e">
        <f>NA()</f>
        <v>#N/A</v>
      </c>
      <c r="BX18" s="80" t="e">
        <f>NA()</f>
        <v>#N/A</v>
      </c>
    </row>
    <row r="19" spans="3:76" ht="12.75" customHeight="1" x14ac:dyDescent="0.2">
      <c r="C19" s="1505" t="s">
        <v>191</v>
      </c>
      <c r="X19" s="1507" t="s">
        <v>191</v>
      </c>
      <c r="AC19" s="130"/>
      <c r="AD19" s="906"/>
      <c r="AE19" s="906"/>
      <c r="AF19" s="906"/>
      <c r="AG19" s="906"/>
      <c r="AH19" s="906"/>
      <c r="AI19" s="313" t="s">
        <v>600</v>
      </c>
      <c r="AJ19" s="1514" t="s">
        <v>946</v>
      </c>
      <c r="AK19" s="1515"/>
      <c r="AL19" s="1515"/>
      <c r="AM19" s="1515"/>
      <c r="AN19" s="906"/>
      <c r="AO19" s="131"/>
      <c r="AR19" s="799"/>
      <c r="AS19" s="237"/>
      <c r="AT19" s="237"/>
      <c r="AU19" s="237"/>
      <c r="AV19" s="948"/>
      <c r="AX19" s="102"/>
      <c r="BA19" s="895">
        <f>-1*BA17</f>
        <v>-6</v>
      </c>
      <c r="BB19" s="896">
        <f>-1*BB17</f>
        <v>-5</v>
      </c>
      <c r="BC19" s="102"/>
      <c r="BD19" s="102"/>
      <c r="BE19" s="102">
        <f t="shared" ca="1" si="13"/>
        <v>0</v>
      </c>
      <c r="BF19" s="885">
        <f t="shared" ca="1" si="13"/>
        <v>0</v>
      </c>
      <c r="BJ19" s="80">
        <v>160</v>
      </c>
      <c r="BK19" s="80" t="str">
        <f t="shared" ca="1" si="11"/>
        <v/>
      </c>
      <c r="BM19" s="80">
        <f t="shared" ca="1" si="12"/>
        <v>0.61299999999999999</v>
      </c>
      <c r="BN19" s="80">
        <f t="shared" ca="1" si="0"/>
        <v>0.78</v>
      </c>
      <c r="BO19" s="281">
        <f t="shared" ca="1" si="5"/>
        <v>0.99205292197543582</v>
      </c>
      <c r="BP19" s="281">
        <f t="shared" ca="1" si="6"/>
        <v>0.90471385836831741</v>
      </c>
      <c r="BQ19" s="889">
        <f t="shared" ca="1" si="1"/>
        <v>0.61299999999999999</v>
      </c>
      <c r="BR19" s="890">
        <f t="shared" ca="1" si="7"/>
        <v>0.78000000000000014</v>
      </c>
      <c r="BS19" s="80">
        <f t="shared" ca="1" si="8"/>
        <v>0.61299999999999999</v>
      </c>
      <c r="BT19" s="80">
        <f t="shared" ca="1" si="9"/>
        <v>0.78</v>
      </c>
      <c r="BU19" s="80">
        <v>0.61299999999999999</v>
      </c>
      <c r="BV19" s="80">
        <v>0.78</v>
      </c>
      <c r="BW19" s="80" t="e">
        <f>NA()</f>
        <v>#N/A</v>
      </c>
      <c r="BX19" s="80" t="e">
        <f>NA()</f>
        <v>#N/A</v>
      </c>
    </row>
    <row r="20" spans="3:76" ht="12.75" customHeight="1" x14ac:dyDescent="0.2">
      <c r="C20" s="1506"/>
      <c r="J20" s="518" t="s">
        <v>634</v>
      </c>
      <c r="X20" s="1508"/>
      <c r="AC20" s="132"/>
      <c r="AI20" s="119" t="s">
        <v>631</v>
      </c>
      <c r="AJ20" s="1493">
        <v>0</v>
      </c>
      <c r="AK20" s="1494"/>
      <c r="AL20" s="138" t="s">
        <v>632</v>
      </c>
      <c r="AO20" s="133"/>
      <c r="AR20" s="799"/>
      <c r="AS20" s="237"/>
      <c r="AT20" s="237"/>
      <c r="AU20" s="237"/>
      <c r="AV20" s="948"/>
      <c r="AX20" s="102"/>
      <c r="BA20" s="895">
        <f>BA17</f>
        <v>6</v>
      </c>
      <c r="BB20" s="896">
        <f>-1*BB17</f>
        <v>-5</v>
      </c>
      <c r="BC20" s="102"/>
      <c r="BD20" s="102"/>
      <c r="BE20" s="102">
        <f t="shared" ca="1" si="13"/>
        <v>0</v>
      </c>
      <c r="BF20" s="885">
        <f t="shared" ca="1" si="13"/>
        <v>0</v>
      </c>
      <c r="BJ20" s="80">
        <v>170</v>
      </c>
      <c r="BK20" s="80" t="str">
        <f t="shared" ca="1" si="11"/>
        <v/>
      </c>
      <c r="BM20" s="80">
        <f t="shared" ca="1" si="12"/>
        <v>0.4</v>
      </c>
      <c r="BN20" s="80">
        <f t="shared" ca="1" si="0"/>
        <v>0.78</v>
      </c>
      <c r="BO20" s="281">
        <f t="shared" ca="1" si="5"/>
        <v>0.87658428003244504</v>
      </c>
      <c r="BP20" s="281">
        <f t="shared" ca="1" si="6"/>
        <v>1.0969449903001363</v>
      </c>
      <c r="BQ20" s="889">
        <f t="shared" ca="1" si="1"/>
        <v>0.4</v>
      </c>
      <c r="BR20" s="890">
        <f t="shared" ca="1" si="7"/>
        <v>0.78</v>
      </c>
      <c r="BS20" s="80">
        <f t="shared" ca="1" si="8"/>
        <v>0.4</v>
      </c>
      <c r="BT20" s="80">
        <f t="shared" ca="1" si="9"/>
        <v>0.78</v>
      </c>
      <c r="BU20" s="80">
        <v>0.4</v>
      </c>
      <c r="BV20" s="80">
        <v>0.78</v>
      </c>
      <c r="BW20" s="80" t="e">
        <f>NA()</f>
        <v>#N/A</v>
      </c>
      <c r="BX20" s="80" t="e">
        <f>NA()</f>
        <v>#N/A</v>
      </c>
    </row>
    <row r="21" spans="3:76" ht="12.75" customHeight="1" x14ac:dyDescent="0.2">
      <c r="C21" s="1506"/>
      <c r="D21" s="135"/>
      <c r="N21" s="135"/>
      <c r="X21" s="1508"/>
      <c r="AC21" s="132"/>
      <c r="AI21" s="119" t="s">
        <v>401</v>
      </c>
      <c r="AJ21" s="1491" t="s">
        <v>938</v>
      </c>
      <c r="AK21" s="1492"/>
      <c r="AL21" s="1280"/>
      <c r="AM21" s="1280"/>
      <c r="AN21" s="1280"/>
      <c r="AO21" s="133"/>
      <c r="AR21" s="799"/>
      <c r="AS21" s="237"/>
      <c r="AT21" s="237"/>
      <c r="AU21" s="237"/>
      <c r="AV21" s="948"/>
      <c r="BA21" s="899">
        <f>BA17</f>
        <v>6</v>
      </c>
      <c r="BB21" s="900">
        <f>BB17</f>
        <v>5</v>
      </c>
      <c r="BC21" s="901"/>
      <c r="BD21" s="901"/>
      <c r="BE21" s="901">
        <f t="shared" ca="1" si="13"/>
        <v>0</v>
      </c>
      <c r="BF21" s="902">
        <f t="shared" ca="1" si="13"/>
        <v>0</v>
      </c>
      <c r="BJ21" s="80">
        <v>180</v>
      </c>
      <c r="BK21" s="80" t="str">
        <f t="shared" ca="1" si="11"/>
        <v/>
      </c>
      <c r="BM21" s="80">
        <f t="shared" ca="1" si="12"/>
        <v>0.34</v>
      </c>
      <c r="BN21" s="80">
        <f t="shared" ca="1" si="0"/>
        <v>0.72</v>
      </c>
      <c r="BO21" s="281">
        <f t="shared" ca="1" si="5"/>
        <v>0.79624116949577528</v>
      </c>
      <c r="BP21" s="281">
        <f t="shared" ca="1" si="6"/>
        <v>1.1296168463799159</v>
      </c>
      <c r="BQ21" s="889">
        <f t="shared" ca="1" si="1"/>
        <v>0.34000000000000008</v>
      </c>
      <c r="BR21" s="890">
        <f t="shared" ca="1" si="7"/>
        <v>0.71999999999999986</v>
      </c>
      <c r="BS21" s="80">
        <f t="shared" ca="1" si="8"/>
        <v>0.34</v>
      </c>
      <c r="BT21" s="80">
        <f t="shared" ca="1" si="9"/>
        <v>0.72</v>
      </c>
      <c r="BU21" s="80">
        <v>0.34</v>
      </c>
      <c r="BV21" s="80">
        <v>0.72</v>
      </c>
      <c r="BW21" s="80" t="e">
        <f>NA()</f>
        <v>#N/A</v>
      </c>
      <c r="BX21" s="80" t="e">
        <f>NA()</f>
        <v>#N/A</v>
      </c>
    </row>
    <row r="22" spans="3:76" ht="12.75" customHeight="1" x14ac:dyDescent="0.2">
      <c r="C22" s="1506"/>
      <c r="D22" s="135"/>
      <c r="H22" s="1499" t="s">
        <v>400</v>
      </c>
      <c r="N22" s="135"/>
      <c r="S22" s="1503" t="s">
        <v>400</v>
      </c>
      <c r="X22" s="1508"/>
      <c r="AC22" s="132"/>
      <c r="AI22" s="119" t="s">
        <v>926</v>
      </c>
      <c r="AJ22" s="1278" t="s">
        <v>595</v>
      </c>
      <c r="AK22" s="1513"/>
      <c r="AL22" s="1513"/>
      <c r="AM22" s="1513"/>
      <c r="AN22" s="1513"/>
      <c r="AO22" s="133"/>
      <c r="AR22" s="799"/>
      <c r="AS22" s="237"/>
      <c r="AT22" s="237"/>
      <c r="AU22" s="237"/>
      <c r="AV22" s="948"/>
      <c r="BG22" s="80"/>
      <c r="BJ22" s="80">
        <v>190</v>
      </c>
      <c r="BK22" s="80" t="str">
        <f t="shared" ca="1" si="11"/>
        <v/>
      </c>
      <c r="BM22" s="80">
        <f t="shared" ca="1" si="12"/>
        <v>0.34</v>
      </c>
      <c r="BN22" s="80">
        <f t="shared" ca="1" si="0"/>
        <v>0.54800000000000004</v>
      </c>
      <c r="BO22" s="281">
        <f t="shared" ca="1" si="5"/>
        <v>0.64490619472912503</v>
      </c>
      <c r="BP22" s="281">
        <f t="shared" ca="1" si="6"/>
        <v>1.0154843105896825</v>
      </c>
      <c r="BQ22" s="889">
        <f t="shared" ca="1" si="1"/>
        <v>0.34</v>
      </c>
      <c r="BR22" s="890">
        <f t="shared" ca="1" si="7"/>
        <v>0.54800000000000015</v>
      </c>
      <c r="BS22" s="80">
        <f t="shared" ca="1" si="8"/>
        <v>0.34</v>
      </c>
      <c r="BT22" s="80">
        <f t="shared" ca="1" si="9"/>
        <v>0.54800000000000004</v>
      </c>
      <c r="BU22" s="80">
        <v>0.34</v>
      </c>
      <c r="BV22" s="80">
        <v>0.54800000000000004</v>
      </c>
      <c r="BW22" s="80" t="e">
        <f>NA()</f>
        <v>#N/A</v>
      </c>
      <c r="BX22" s="80" t="e">
        <f>NA()</f>
        <v>#N/A</v>
      </c>
    </row>
    <row r="23" spans="3:76" ht="12.75" customHeight="1" x14ac:dyDescent="0.2">
      <c r="C23" s="1506"/>
      <c r="D23" s="135"/>
      <c r="H23" s="1500"/>
      <c r="N23" s="135"/>
      <c r="S23" s="1504"/>
      <c r="X23" s="1508"/>
      <c r="AC23" s="132"/>
      <c r="AI23" s="119" t="str">
        <f ca="1">IF($BG$2,"PCB Orientation:","PCB "&amp;$AJ$22&amp;":")</f>
        <v>PCB Orientation:</v>
      </c>
      <c r="AJ23" s="1493">
        <v>0</v>
      </c>
      <c r="AK23" s="1494"/>
      <c r="AL23" s="138" t="s">
        <v>632</v>
      </c>
      <c r="AO23" s="133"/>
      <c r="AR23" s="799"/>
      <c r="AS23" s="237"/>
      <c r="AT23" s="237"/>
      <c r="AU23" s="237"/>
      <c r="AV23" s="948"/>
      <c r="BA23" s="80" t="s">
        <v>940</v>
      </c>
      <c r="BG23" s="102">
        <f ca="1">IF(ISTEXT($BH$6),($BH$6=BA23)+0,($AJ$21=BA23)+0)</f>
        <v>0</v>
      </c>
      <c r="BJ23" s="80">
        <v>200</v>
      </c>
      <c r="BK23" s="80" t="str">
        <f t="shared" ca="1" si="11"/>
        <v/>
      </c>
      <c r="BM23" s="80">
        <f t="shared" ref="BM23:BM34" ca="1" si="14">$BS$1*(BS23-$BN$1)</f>
        <v>-0.34</v>
      </c>
      <c r="BN23" s="80">
        <f t="shared" ca="1" si="0"/>
        <v>0.54800000000000004</v>
      </c>
      <c r="BO23" s="281">
        <f t="shared" ca="1" si="5"/>
        <v>0.64490619472912503</v>
      </c>
      <c r="BP23" s="281">
        <f t="shared" ca="1" si="6"/>
        <v>2.1261083430001104</v>
      </c>
      <c r="BQ23" s="889">
        <f t="shared" ca="1" si="1"/>
        <v>-0.3399999999999998</v>
      </c>
      <c r="BR23" s="890">
        <f t="shared" ca="1" si="7"/>
        <v>0.54800000000000015</v>
      </c>
      <c r="BS23" s="80">
        <f t="shared" ca="1" si="8"/>
        <v>-0.34</v>
      </c>
      <c r="BT23" s="80">
        <f t="shared" ca="1" si="9"/>
        <v>0.54800000000000004</v>
      </c>
      <c r="BU23" s="80">
        <v>-0.34</v>
      </c>
      <c r="BV23" s="80">
        <v>0.54800000000000004</v>
      </c>
      <c r="BW23" s="80" t="e">
        <f>NA()</f>
        <v>#N/A</v>
      </c>
      <c r="BX23" s="80" t="e">
        <f>NA()</f>
        <v>#N/A</v>
      </c>
    </row>
    <row r="24" spans="3:76" ht="12.75" customHeight="1" x14ac:dyDescent="0.2">
      <c r="C24" s="1506"/>
      <c r="D24" s="135"/>
      <c r="H24" s="1500"/>
      <c r="N24" s="135"/>
      <c r="S24" s="1504"/>
      <c r="X24" s="1508"/>
      <c r="AC24" s="132"/>
      <c r="AI24" s="119" t="s">
        <v>441</v>
      </c>
      <c r="AJ24" s="1493">
        <v>0</v>
      </c>
      <c r="AK24" s="1494"/>
      <c r="AL24" s="138" t="s">
        <v>632</v>
      </c>
      <c r="AO24" s="133"/>
      <c r="AR24" s="799"/>
      <c r="AS24" s="237"/>
      <c r="AT24" s="237"/>
      <c r="AU24" s="237"/>
      <c r="AV24" s="948"/>
      <c r="BA24" s="282" t="s">
        <v>121</v>
      </c>
      <c r="BB24" s="283" t="s">
        <v>122</v>
      </c>
      <c r="BC24" s="283"/>
      <c r="BD24" s="283"/>
      <c r="BE24" s="283"/>
      <c r="BF24" s="284"/>
      <c r="BG24" s="80"/>
      <c r="BJ24" s="80">
        <v>210</v>
      </c>
      <c r="BK24" s="80" t="str">
        <f t="shared" ca="1" si="11"/>
        <v/>
      </c>
      <c r="BM24" s="80">
        <f t="shared" ca="1" si="14"/>
        <v>-0.34</v>
      </c>
      <c r="BN24" s="80">
        <f t="shared" ca="1" si="0"/>
        <v>0.72</v>
      </c>
      <c r="BO24" s="281">
        <f t="shared" ca="1" si="5"/>
        <v>0.79624116949577528</v>
      </c>
      <c r="BP24" s="281">
        <f t="shared" ca="1" si="6"/>
        <v>2.0119758072098772</v>
      </c>
      <c r="BQ24" s="889">
        <f t="shared" ca="1" si="1"/>
        <v>-0.33999999999999997</v>
      </c>
      <c r="BR24" s="890">
        <f t="shared" ca="1" si="7"/>
        <v>0.72</v>
      </c>
      <c r="BS24" s="80">
        <f t="shared" ca="1" si="8"/>
        <v>-0.34</v>
      </c>
      <c r="BT24" s="80">
        <f t="shared" ca="1" si="9"/>
        <v>0.72</v>
      </c>
      <c r="BU24" s="80">
        <v>-0.34</v>
      </c>
      <c r="BV24" s="80">
        <v>0.72</v>
      </c>
      <c r="BW24" s="80" t="e">
        <f>NA()</f>
        <v>#N/A</v>
      </c>
      <c r="BX24" s="80" t="e">
        <f>NA()</f>
        <v>#N/A</v>
      </c>
    </row>
    <row r="25" spans="3:76" ht="12.75" customHeight="1" x14ac:dyDescent="0.2">
      <c r="C25" s="1506"/>
      <c r="N25" s="135"/>
      <c r="X25" s="1508"/>
      <c r="AC25" s="136"/>
      <c r="AD25" s="269"/>
      <c r="AE25" s="269"/>
      <c r="AF25" s="269"/>
      <c r="AG25" s="269"/>
      <c r="AH25" s="269"/>
      <c r="AI25" s="907" t="s">
        <v>442</v>
      </c>
      <c r="AJ25" s="1511">
        <v>0</v>
      </c>
      <c r="AK25" s="1512"/>
      <c r="AL25" s="910" t="s">
        <v>632</v>
      </c>
      <c r="AM25" s="269"/>
      <c r="AN25" s="269"/>
      <c r="AO25" s="137"/>
      <c r="AR25" s="799"/>
      <c r="AS25" s="237"/>
      <c r="AT25" s="237"/>
      <c r="AU25" s="237"/>
      <c r="AV25" s="948"/>
      <c r="BA25" s="914">
        <v>5</v>
      </c>
      <c r="BB25" s="914">
        <v>6</v>
      </c>
      <c r="BC25" s="102"/>
      <c r="BD25" s="102"/>
      <c r="BE25" s="102">
        <f t="shared" ref="BE25:BF29" ca="1" si="15">BA25*$BG$23</f>
        <v>0</v>
      </c>
      <c r="BF25" s="885">
        <f t="shared" ca="1" si="15"/>
        <v>0</v>
      </c>
      <c r="BG25" s="80"/>
      <c r="BJ25" s="80">
        <v>220</v>
      </c>
      <c r="BK25" s="80" t="str">
        <f t="shared" ca="1" si="11"/>
        <v/>
      </c>
      <c r="BM25" s="80">
        <f t="shared" ca="1" si="14"/>
        <v>-0.4</v>
      </c>
      <c r="BN25" s="80">
        <f t="shared" ca="1" si="0"/>
        <v>0.78</v>
      </c>
      <c r="BO25" s="281">
        <f t="shared" ca="1" si="5"/>
        <v>0.87658428003244504</v>
      </c>
      <c r="BP25" s="281">
        <f t="shared" ca="1" si="6"/>
        <v>2.0446476632896569</v>
      </c>
      <c r="BQ25" s="889">
        <f t="shared" ca="1" si="1"/>
        <v>-0.39999999999999991</v>
      </c>
      <c r="BR25" s="890">
        <f t="shared" ca="1" si="7"/>
        <v>0.78000000000000014</v>
      </c>
      <c r="BS25" s="80">
        <f t="shared" ca="1" si="8"/>
        <v>-0.4</v>
      </c>
      <c r="BT25" s="80">
        <f t="shared" ca="1" si="9"/>
        <v>0.78</v>
      </c>
      <c r="BU25" s="80">
        <v>-0.4</v>
      </c>
      <c r="BV25" s="80">
        <v>0.78</v>
      </c>
      <c r="BW25" s="80" t="e">
        <f>NA()</f>
        <v>#N/A</v>
      </c>
      <c r="BX25" s="80" t="e">
        <f>NA()</f>
        <v>#N/A</v>
      </c>
    </row>
    <row r="26" spans="3:76" ht="12.75" customHeight="1" x14ac:dyDescent="0.2">
      <c r="C26" s="1506"/>
      <c r="M26" s="1501"/>
      <c r="N26" s="1502"/>
      <c r="R26" s="286"/>
      <c r="X26" s="1508"/>
      <c r="AR26" s="799"/>
      <c r="AS26" s="237"/>
      <c r="AT26" s="237"/>
      <c r="AU26" s="237"/>
      <c r="AV26" s="948"/>
      <c r="BA26" s="895">
        <f>-1*BA25</f>
        <v>-5</v>
      </c>
      <c r="BB26" s="896">
        <f>BB25</f>
        <v>6</v>
      </c>
      <c r="BC26" s="102"/>
      <c r="BD26" s="102"/>
      <c r="BE26" s="102">
        <f t="shared" ca="1" si="15"/>
        <v>0</v>
      </c>
      <c r="BF26" s="885">
        <f t="shared" ca="1" si="15"/>
        <v>0</v>
      </c>
      <c r="BJ26" s="80">
        <v>230</v>
      </c>
      <c r="BK26" s="80" t="str">
        <f t="shared" ca="1" si="11"/>
        <v/>
      </c>
      <c r="BM26" s="80">
        <f t="shared" ca="1" si="14"/>
        <v>-0.61299999999999999</v>
      </c>
      <c r="BN26" s="80">
        <f t="shared" ca="1" si="0"/>
        <v>0.78</v>
      </c>
      <c r="BO26" s="281">
        <f t="shared" ca="1" si="5"/>
        <v>0.99205292197543582</v>
      </c>
      <c r="BP26" s="281">
        <f t="shared" ca="1" si="6"/>
        <v>2.2368787952214757</v>
      </c>
      <c r="BQ26" s="889">
        <f t="shared" ca="1" si="1"/>
        <v>-0.61299999999999988</v>
      </c>
      <c r="BR26" s="890">
        <f t="shared" ca="1" si="7"/>
        <v>0.78000000000000025</v>
      </c>
      <c r="BS26" s="80">
        <f t="shared" ca="1" si="8"/>
        <v>-0.61299999999999999</v>
      </c>
      <c r="BT26" s="80">
        <f t="shared" ca="1" si="9"/>
        <v>0.78</v>
      </c>
      <c r="BU26" s="80">
        <v>-0.61299999999999999</v>
      </c>
      <c r="BV26" s="80">
        <v>0.78</v>
      </c>
      <c r="BW26" s="80" t="e">
        <f>NA()</f>
        <v>#N/A</v>
      </c>
      <c r="BX26" s="80" t="e">
        <f>NA()</f>
        <v>#N/A</v>
      </c>
    </row>
    <row r="27" spans="3:76" ht="12.75" customHeight="1" x14ac:dyDescent="0.2">
      <c r="C27" s="1506"/>
      <c r="L27" s="272"/>
      <c r="O27" s="285"/>
      <c r="X27" s="1508"/>
      <c r="AI27" s="119" t="s">
        <v>443</v>
      </c>
      <c r="AJ27" s="1491"/>
      <c r="AK27" s="1280"/>
      <c r="AL27" s="1280"/>
      <c r="AM27" s="1280"/>
      <c r="AN27" s="1280"/>
      <c r="AO27" s="108"/>
      <c r="AR27" s="801"/>
      <c r="AS27" s="687"/>
      <c r="AT27" s="687"/>
      <c r="AU27" s="687"/>
      <c r="AV27" s="946"/>
      <c r="BA27" s="895">
        <f>-1*BA25</f>
        <v>-5</v>
      </c>
      <c r="BB27" s="896">
        <f>-1*BB25</f>
        <v>-6</v>
      </c>
      <c r="BC27" s="102"/>
      <c r="BD27" s="102"/>
      <c r="BE27" s="102">
        <f t="shared" ca="1" si="15"/>
        <v>0</v>
      </c>
      <c r="BF27" s="885">
        <f t="shared" ca="1" si="15"/>
        <v>0</v>
      </c>
      <c r="BJ27" s="80">
        <v>240</v>
      </c>
      <c r="BK27" s="80" t="str">
        <f t="shared" ca="1" si="11"/>
        <v/>
      </c>
      <c r="BM27" s="80">
        <f t="shared" ca="1" si="14"/>
        <v>-0.78</v>
      </c>
      <c r="BN27" s="80">
        <f t="shared" ca="1" si="0"/>
        <v>0.61299999999999999</v>
      </c>
      <c r="BO27" s="281">
        <f t="shared" ca="1" si="5"/>
        <v>0.99205292197543582</v>
      </c>
      <c r="BP27" s="281">
        <f t="shared" ca="1" si="6"/>
        <v>2.475510185163214</v>
      </c>
      <c r="BQ27" s="889">
        <f t="shared" ca="1" si="1"/>
        <v>-0.78000000000000014</v>
      </c>
      <c r="BR27" s="890">
        <f t="shared" ca="1" si="7"/>
        <v>0.61299999999999999</v>
      </c>
      <c r="BS27" s="80">
        <f t="shared" ca="1" si="8"/>
        <v>-0.78</v>
      </c>
      <c r="BT27" s="80">
        <f t="shared" ca="1" si="9"/>
        <v>0.61299999999999999</v>
      </c>
      <c r="BU27" s="80">
        <v>-0.78</v>
      </c>
      <c r="BV27" s="80">
        <v>0.61299999999999999</v>
      </c>
      <c r="BW27" s="80" t="e">
        <f>NA()</f>
        <v>#N/A</v>
      </c>
      <c r="BX27" s="80" t="e">
        <f>NA()</f>
        <v>#N/A</v>
      </c>
    </row>
    <row r="28" spans="3:76" ht="12.75" customHeight="1" x14ac:dyDescent="0.2">
      <c r="L28" s="272"/>
      <c r="M28" s="272"/>
      <c r="N28" s="272"/>
      <c r="O28" s="272"/>
      <c r="Y28" s="135"/>
      <c r="AT28" s="926" t="str">
        <f>IF(AND(Multiplyer&gt;1,Chart!$N$44="Diagonal"),IF(OR(ISBLANK(Chart!$Q$44),Chart!$Q$44="Designer's Choice"),"Probe Head Area not set (edit on Chart Page)",""),"")</f>
        <v/>
      </c>
      <c r="BA28" s="895">
        <f>BA25</f>
        <v>5</v>
      </c>
      <c r="BB28" s="896">
        <f>-1*BB25</f>
        <v>-6</v>
      </c>
      <c r="BC28" s="102"/>
      <c r="BD28" s="102"/>
      <c r="BE28" s="102">
        <f t="shared" ca="1" si="15"/>
        <v>0</v>
      </c>
      <c r="BF28" s="885">
        <f t="shared" ca="1" si="15"/>
        <v>0</v>
      </c>
      <c r="BJ28" s="80">
        <v>250</v>
      </c>
      <c r="BK28" s="80" t="str">
        <f t="shared" ca="1" si="11"/>
        <v/>
      </c>
      <c r="BM28" s="80">
        <f t="shared" ca="1" si="14"/>
        <v>-0.78</v>
      </c>
      <c r="BN28" s="80">
        <f t="shared" ca="1" si="0"/>
        <v>0.4</v>
      </c>
      <c r="BO28" s="281">
        <f t="shared" ca="1" si="5"/>
        <v>0.87658428003244504</v>
      </c>
      <c r="BP28" s="281">
        <f t="shared" ca="1" si="6"/>
        <v>2.6677413170950328</v>
      </c>
      <c r="BQ28" s="889">
        <f t="shared" ca="1" si="1"/>
        <v>-0.78</v>
      </c>
      <c r="BR28" s="890">
        <f t="shared" ca="1" si="7"/>
        <v>0.4</v>
      </c>
      <c r="BS28" s="80">
        <f t="shared" ca="1" si="8"/>
        <v>-0.78</v>
      </c>
      <c r="BT28" s="80">
        <f t="shared" ca="1" si="9"/>
        <v>0.4</v>
      </c>
      <c r="BU28" s="80">
        <v>-0.78</v>
      </c>
      <c r="BV28" s="80">
        <v>0.4</v>
      </c>
      <c r="BW28" s="80" t="e">
        <f>NA()</f>
        <v>#N/A</v>
      </c>
      <c r="BX28" s="80" t="e">
        <f>NA()</f>
        <v>#N/A</v>
      </c>
    </row>
    <row r="29" spans="3:76" ht="12.75" customHeight="1" x14ac:dyDescent="0.2">
      <c r="M29" s="1497" t="s">
        <v>400</v>
      </c>
      <c r="N29" s="1498"/>
      <c r="Y29" s="135"/>
      <c r="AC29" s="80" t="s">
        <v>931</v>
      </c>
      <c r="BA29" s="899">
        <f>BA25</f>
        <v>5</v>
      </c>
      <c r="BB29" s="900">
        <f>BB25</f>
        <v>6</v>
      </c>
      <c r="BC29" s="901"/>
      <c r="BD29" s="901"/>
      <c r="BE29" s="901">
        <f t="shared" ca="1" si="15"/>
        <v>0</v>
      </c>
      <c r="BF29" s="902">
        <f t="shared" ca="1" si="15"/>
        <v>0</v>
      </c>
      <c r="BJ29" s="80">
        <v>260</v>
      </c>
      <c r="BK29" s="80" t="str">
        <f t="shared" ca="1" si="11"/>
        <v/>
      </c>
      <c r="BM29" s="80">
        <f t="shared" ca="1" si="14"/>
        <v>-0.72</v>
      </c>
      <c r="BN29" s="80">
        <f t="shared" ca="1" si="0"/>
        <v>0.34</v>
      </c>
      <c r="BO29" s="281">
        <f t="shared" ca="1" si="5"/>
        <v>0.79624116949577528</v>
      </c>
      <c r="BP29" s="281">
        <f t="shared" ca="1" si="6"/>
        <v>2.7004131731748124</v>
      </c>
      <c r="BQ29" s="889">
        <f t="shared" ca="1" si="1"/>
        <v>-0.71999999999999986</v>
      </c>
      <c r="BR29" s="890">
        <f t="shared" ca="1" si="7"/>
        <v>0.34000000000000008</v>
      </c>
      <c r="BS29" s="80">
        <f t="shared" ca="1" si="8"/>
        <v>-0.72</v>
      </c>
      <c r="BT29" s="80">
        <f t="shared" ca="1" si="9"/>
        <v>0.34</v>
      </c>
      <c r="BU29" s="80">
        <v>-0.72</v>
      </c>
      <c r="BV29" s="80">
        <v>0.34</v>
      </c>
      <c r="BW29" s="80" t="e">
        <f>NA()</f>
        <v>#N/A</v>
      </c>
      <c r="BX29" s="80" t="e">
        <f>NA()</f>
        <v>#N/A</v>
      </c>
    </row>
    <row r="30" spans="3:76" ht="12.75" customHeight="1" x14ac:dyDescent="0.2">
      <c r="O30" s="886"/>
      <c r="P30" s="887"/>
      <c r="Q30" s="888"/>
      <c r="R30"/>
      <c r="Y30" s="135"/>
      <c r="AC30" s="80" t="s">
        <v>933</v>
      </c>
      <c r="BG30" s="80"/>
      <c r="BJ30" s="80">
        <v>270</v>
      </c>
      <c r="BK30" s="80" t="str">
        <f t="shared" ca="1" si="11"/>
        <v/>
      </c>
      <c r="BM30" s="80">
        <f t="shared" ca="1" si="14"/>
        <v>-0.54800000000000004</v>
      </c>
      <c r="BN30" s="80">
        <f t="shared" ca="1" si="0"/>
        <v>0.34</v>
      </c>
      <c r="BO30" s="281">
        <f t="shared" ca="1" si="5"/>
        <v>0.64490619472912503</v>
      </c>
      <c r="BP30" s="281">
        <f t="shared" ca="1" si="6"/>
        <v>2.5862806373845788</v>
      </c>
      <c r="BQ30" s="889">
        <f t="shared" ca="1" si="1"/>
        <v>-0.54799999999999993</v>
      </c>
      <c r="BR30" s="890">
        <f t="shared" ca="1" si="7"/>
        <v>0.34000000000000019</v>
      </c>
      <c r="BS30" s="80">
        <f t="shared" ca="1" si="8"/>
        <v>-0.54800000000000004</v>
      </c>
      <c r="BT30" s="80">
        <f t="shared" ca="1" si="9"/>
        <v>0.34</v>
      </c>
      <c r="BU30" s="80">
        <v>-0.54800000000000004</v>
      </c>
      <c r="BV30" s="80">
        <v>0.34</v>
      </c>
      <c r="BW30" s="80" t="e">
        <f>NA()</f>
        <v>#N/A</v>
      </c>
      <c r="BX30" s="80" t="e">
        <f>NA()</f>
        <v>#N/A</v>
      </c>
    </row>
    <row r="31" spans="3:76" ht="12.75" customHeight="1" x14ac:dyDescent="0.2">
      <c r="J31" s="184" t="str">
        <f>"Core angle= "&amp;IF($BQ$1&lt;0,FIXED(DEGREES($BQ$1*-1),2),FIXED(DEGREES($BQ$1),2))&amp;"°"&amp;$BP$1</f>
        <v>Core angle= 0.00°</v>
      </c>
      <c r="Y31" s="135"/>
      <c r="AC31" s="80" t="s">
        <v>932</v>
      </c>
      <c r="BA31" s="80" t="s">
        <v>405</v>
      </c>
      <c r="BG31" s="102">
        <f ca="1">IF(ISTEXT($BH$6),($BH$6=BA31)+0,($AJ$21=BA31)+0)</f>
        <v>0</v>
      </c>
      <c r="BJ31" s="80">
        <v>280</v>
      </c>
      <c r="BK31" s="80" t="str">
        <f t="shared" ca="1" si="11"/>
        <v/>
      </c>
      <c r="BM31" s="80">
        <f t="shared" ca="1" si="14"/>
        <v>-0.54800000000000004</v>
      </c>
      <c r="BN31" s="80">
        <f t="shared" ca="1" si="0"/>
        <v>-0.34</v>
      </c>
      <c r="BO31" s="281">
        <f t="shared" ca="1" si="5"/>
        <v>0.64490619472912503</v>
      </c>
      <c r="BP31" s="281">
        <f t="shared" ca="1" si="6"/>
        <v>-2.5862806373845788</v>
      </c>
      <c r="BQ31" s="889">
        <f t="shared" ca="1" si="1"/>
        <v>-0.54799999999999993</v>
      </c>
      <c r="BR31" s="890">
        <f t="shared" ca="1" si="7"/>
        <v>-0.34000000000000019</v>
      </c>
      <c r="BS31" s="80">
        <f t="shared" ca="1" si="8"/>
        <v>-0.54800000000000004</v>
      </c>
      <c r="BT31" s="80">
        <f t="shared" ca="1" si="9"/>
        <v>-0.34</v>
      </c>
      <c r="BU31" s="80">
        <v>-0.54800000000000004</v>
      </c>
      <c r="BV31" s="80">
        <v>-0.34</v>
      </c>
      <c r="BW31" s="80" t="e">
        <f>NA()</f>
        <v>#N/A</v>
      </c>
      <c r="BX31" s="80" t="e">
        <f>NA()</f>
        <v>#N/A</v>
      </c>
    </row>
    <row r="32" spans="3:76" ht="12.75" customHeight="1" x14ac:dyDescent="0.2">
      <c r="AC32" s="915" t="s">
        <v>934</v>
      </c>
      <c r="BA32" s="282" t="s">
        <v>121</v>
      </c>
      <c r="BB32" s="283" t="s">
        <v>122</v>
      </c>
      <c r="BC32" s="283"/>
      <c r="BD32" s="283"/>
      <c r="BE32" s="283"/>
      <c r="BF32" s="284"/>
      <c r="BG32" s="80"/>
      <c r="BJ32" s="80">
        <v>290</v>
      </c>
      <c r="BK32" s="80" t="str">
        <f t="shared" ca="1" si="11"/>
        <v/>
      </c>
      <c r="BM32" s="80">
        <f t="shared" ca="1" si="14"/>
        <v>-0.72</v>
      </c>
      <c r="BN32" s="80">
        <f t="shared" ca="1" si="0"/>
        <v>-0.34</v>
      </c>
      <c r="BO32" s="281">
        <f t="shared" ca="1" si="5"/>
        <v>0.79624116949577528</v>
      </c>
      <c r="BP32" s="281">
        <f t="shared" ca="1" si="6"/>
        <v>-2.7004131731748124</v>
      </c>
      <c r="BQ32" s="889">
        <f t="shared" ca="1" si="1"/>
        <v>-0.71999999999999986</v>
      </c>
      <c r="BR32" s="890">
        <f t="shared" ca="1" si="7"/>
        <v>-0.34000000000000008</v>
      </c>
      <c r="BS32" s="80">
        <f t="shared" ca="1" si="8"/>
        <v>-0.72</v>
      </c>
      <c r="BT32" s="80">
        <f t="shared" ca="1" si="9"/>
        <v>-0.34</v>
      </c>
      <c r="BU32" s="80">
        <v>-0.72</v>
      </c>
      <c r="BV32" s="80">
        <v>-0.34</v>
      </c>
      <c r="BW32" s="80" t="e">
        <f>NA()</f>
        <v>#N/A</v>
      </c>
      <c r="BX32" s="80" t="e">
        <f>NA()</f>
        <v>#N/A</v>
      </c>
    </row>
    <row r="33" spans="1:76" ht="12.75" customHeight="1" x14ac:dyDescent="0.2">
      <c r="AC33" s="80" t="s">
        <v>935</v>
      </c>
      <c r="BA33" s="914">
        <v>6</v>
      </c>
      <c r="BB33" s="914">
        <v>6</v>
      </c>
      <c r="BC33" s="102"/>
      <c r="BD33" s="102"/>
      <c r="BE33" s="102">
        <f t="shared" ref="BE33:BF37" ca="1" si="16">BA33*$BG$31</f>
        <v>0</v>
      </c>
      <c r="BF33" s="885">
        <f t="shared" ca="1" si="16"/>
        <v>0</v>
      </c>
      <c r="BG33" s="80"/>
      <c r="BJ33" s="80">
        <v>300</v>
      </c>
      <c r="BK33" s="80" t="str">
        <f t="shared" ca="1" si="11"/>
        <v/>
      </c>
      <c r="BM33" s="80">
        <f t="shared" ca="1" si="14"/>
        <v>-0.78</v>
      </c>
      <c r="BN33" s="80">
        <f t="shared" ca="1" si="0"/>
        <v>-0.4</v>
      </c>
      <c r="BO33" s="281">
        <f t="shared" ca="1" si="5"/>
        <v>0.87658428003244504</v>
      </c>
      <c r="BP33" s="281">
        <f t="shared" ca="1" si="6"/>
        <v>-2.6677413170950328</v>
      </c>
      <c r="BQ33" s="889">
        <f t="shared" ca="1" si="1"/>
        <v>-0.78</v>
      </c>
      <c r="BR33" s="890">
        <f t="shared" ca="1" si="7"/>
        <v>-0.4</v>
      </c>
      <c r="BS33" s="80">
        <f t="shared" ca="1" si="8"/>
        <v>-0.78</v>
      </c>
      <c r="BT33" s="80">
        <f t="shared" ca="1" si="9"/>
        <v>-0.4</v>
      </c>
      <c r="BU33" s="80">
        <v>-0.78</v>
      </c>
      <c r="BV33" s="80">
        <v>-0.4</v>
      </c>
      <c r="BW33" s="80" t="e">
        <f>NA()</f>
        <v>#N/A</v>
      </c>
      <c r="BX33" s="80" t="e">
        <f>NA()</f>
        <v>#N/A</v>
      </c>
    </row>
    <row r="34" spans="1:76" ht="12.75" customHeight="1" x14ac:dyDescent="0.2">
      <c r="J34" s="102"/>
      <c r="L34" s="102"/>
      <c r="N34" s="102"/>
      <c r="P34" s="102"/>
      <c r="AC34" s="80" t="s">
        <v>929</v>
      </c>
      <c r="BA34" s="895">
        <f>-1*BA33</f>
        <v>-6</v>
      </c>
      <c r="BB34" s="896">
        <f>BB33</f>
        <v>6</v>
      </c>
      <c r="BC34" s="102"/>
      <c r="BD34" s="102"/>
      <c r="BE34" s="102">
        <f t="shared" ca="1" si="16"/>
        <v>0</v>
      </c>
      <c r="BF34" s="885">
        <f t="shared" ca="1" si="16"/>
        <v>0</v>
      </c>
      <c r="BJ34" s="80">
        <v>310</v>
      </c>
      <c r="BK34" s="80" t="str">
        <f t="shared" ca="1" si="11"/>
        <v/>
      </c>
      <c r="BM34" s="80">
        <f t="shared" ca="1" si="14"/>
        <v>-0.78</v>
      </c>
      <c r="BN34" s="80">
        <f t="shared" ca="1" si="0"/>
        <v>-0.78</v>
      </c>
      <c r="BO34" s="281">
        <f t="shared" ca="1" si="5"/>
        <v>1.1030865786510142</v>
      </c>
      <c r="BP34" s="281">
        <f t="shared" ca="1" si="6"/>
        <v>-2.3561944901923448</v>
      </c>
      <c r="BQ34" s="889">
        <f t="shared" ca="1" si="1"/>
        <v>-0.78</v>
      </c>
      <c r="BR34" s="890">
        <f t="shared" ca="1" si="7"/>
        <v>-0.78000000000000014</v>
      </c>
      <c r="BS34" s="80">
        <f t="shared" ca="1" si="8"/>
        <v>-0.78</v>
      </c>
      <c r="BT34" s="80">
        <f t="shared" ca="1" si="9"/>
        <v>-0.78</v>
      </c>
      <c r="BU34" s="80">
        <v>-0.78</v>
      </c>
      <c r="BV34" s="80">
        <v>-0.78</v>
      </c>
      <c r="BW34" s="80" t="e">
        <f>NA()</f>
        <v>#N/A</v>
      </c>
      <c r="BX34" s="80" t="e">
        <f>NA()</f>
        <v>#N/A</v>
      </c>
    </row>
    <row r="35" spans="1:76" ht="12.75" customHeight="1" x14ac:dyDescent="0.2">
      <c r="D35" s="135"/>
      <c r="J35" s="1495" t="s">
        <v>191</v>
      </c>
      <c r="K35" s="1496"/>
      <c r="L35" s="1496"/>
      <c r="M35" s="1496"/>
      <c r="N35" s="1496"/>
      <c r="O35" s="1496"/>
      <c r="P35" s="1496"/>
      <c r="Q35" s="1496"/>
      <c r="AC35" s="80" t="s">
        <v>930</v>
      </c>
      <c r="BA35" s="895">
        <f>-1*BA33</f>
        <v>-6</v>
      </c>
      <c r="BB35" s="896">
        <f>-1*BB33</f>
        <v>-6</v>
      </c>
      <c r="BC35" s="102"/>
      <c r="BD35" s="102"/>
      <c r="BE35" s="102">
        <f t="shared" ca="1" si="16"/>
        <v>0</v>
      </c>
      <c r="BF35" s="885">
        <f t="shared" ca="1" si="16"/>
        <v>0</v>
      </c>
      <c r="BJ35" s="80">
        <v>320</v>
      </c>
      <c r="BK35" s="80" t="str">
        <f t="shared" ca="1" si="11"/>
        <v/>
      </c>
    </row>
    <row r="36" spans="1:76" ht="12.75" customHeight="1" x14ac:dyDescent="0.2">
      <c r="AC36" s="80" t="s">
        <v>936</v>
      </c>
      <c r="BA36" s="895">
        <f>BA33</f>
        <v>6</v>
      </c>
      <c r="BB36" s="896">
        <f>-1*BB33</f>
        <v>-6</v>
      </c>
      <c r="BC36" s="102"/>
      <c r="BD36" s="102"/>
      <c r="BE36" s="102">
        <f t="shared" ca="1" si="16"/>
        <v>0</v>
      </c>
      <c r="BF36" s="885">
        <f t="shared" ca="1" si="16"/>
        <v>0</v>
      </c>
      <c r="BJ36" s="80">
        <v>330</v>
      </c>
      <c r="BK36" s="80" t="str">
        <f t="shared" ca="1" si="11"/>
        <v/>
      </c>
    </row>
    <row r="37" spans="1:76" ht="12.75" customHeight="1" thickBot="1" x14ac:dyDescent="0.25">
      <c r="D37" s="135"/>
      <c r="BA37" s="899">
        <f>BA33</f>
        <v>6</v>
      </c>
      <c r="BB37" s="900">
        <f>BB33</f>
        <v>6</v>
      </c>
      <c r="BC37" s="901"/>
      <c r="BD37" s="901"/>
      <c r="BE37" s="901">
        <f t="shared" ca="1" si="16"/>
        <v>0</v>
      </c>
      <c r="BF37" s="902">
        <f t="shared" ca="1" si="16"/>
        <v>0</v>
      </c>
      <c r="BJ37" s="80">
        <v>340</v>
      </c>
      <c r="BK37" s="80" t="str">
        <f t="shared" ca="1" si="11"/>
        <v/>
      </c>
    </row>
    <row r="38" spans="1:76" ht="12.75" customHeight="1" thickBot="1" x14ac:dyDescent="0.25">
      <c r="C38" s="231"/>
      <c r="D38" s="921" t="s">
        <v>937</v>
      </c>
      <c r="E38" s="922"/>
      <c r="F38" s="922"/>
      <c r="G38" s="923"/>
      <c r="J38" s="135"/>
      <c r="K38" s="184" t="str">
        <f>"PCB "&amp;$AJ$22&amp;" Location"</f>
        <v>PCB Arrow(s) Location</v>
      </c>
      <c r="S38" s="1027"/>
      <c r="T38" s="138" t="s">
        <v>928</v>
      </c>
      <c r="X38" s="138"/>
      <c r="BJ38" s="80">
        <v>350</v>
      </c>
      <c r="BK38" s="80" t="str">
        <f t="shared" ca="1" si="11"/>
        <v/>
      </c>
    </row>
    <row r="39" spans="1:76" ht="12.75" customHeight="1" x14ac:dyDescent="0.2">
      <c r="S39" s="927" t="s">
        <v>463</v>
      </c>
      <c r="BA39" s="80" t="s">
        <v>922</v>
      </c>
      <c r="BG39" s="102">
        <f ca="1">IF($BG$2,0,1)</f>
        <v>0</v>
      </c>
      <c r="BJ39" s="80">
        <v>360</v>
      </c>
      <c r="BK39" s="80" t="str">
        <f t="shared" ca="1" si="11"/>
        <v/>
      </c>
    </row>
    <row r="40" spans="1:76" ht="12.75" customHeight="1" x14ac:dyDescent="0.2">
      <c r="AK40" s="1488"/>
      <c r="BA40" s="287">
        <v>0</v>
      </c>
      <c r="BB40" s="288">
        <v>4.8</v>
      </c>
      <c r="BC40" s="289">
        <f>SQRT(BA40^2+BB40^2)</f>
        <v>4.8</v>
      </c>
      <c r="BD40" s="289">
        <f>(ATAN2(BA40,BB40))+RADIANS($AJ$23)</f>
        <v>1.5707963267948966</v>
      </c>
      <c r="BE40" s="289">
        <f ca="1">IF($BH$3,BE41,BC40*COS(BD40)*BG39)*MirrorX</f>
        <v>0</v>
      </c>
      <c r="BF40" s="517" t="e">
        <f ca="1">IF($BH$3,$BF$41,IF($BG$2=0,$BC$40*SIN($BD$40)*$BG$39,NA()))</f>
        <v>#N/A</v>
      </c>
    </row>
    <row r="41" spans="1:76" ht="12.75" customHeight="1" x14ac:dyDescent="0.2">
      <c r="AA41" s="888"/>
      <c r="AK41" s="1489"/>
      <c r="BC41" s="328" t="s">
        <v>466</v>
      </c>
      <c r="BD41" s="289">
        <f ca="1">(ATAN2(BA40,BB40))+RADIANS(PCB!BV7)</f>
        <v>1.5707963267948966</v>
      </c>
      <c r="BE41" s="289">
        <f ca="1">BC40*COS(BD41)*BG39</f>
        <v>0</v>
      </c>
      <c r="BF41" s="290">
        <f ca="1">BC40*SIN(BD41)*BG39</f>
        <v>0</v>
      </c>
    </row>
    <row r="42" spans="1:76" ht="12.75" customHeight="1" x14ac:dyDescent="0.2">
      <c r="AK42" s="1490"/>
    </row>
    <row r="43" spans="1:76" ht="12.75" customHeight="1" x14ac:dyDescent="0.2">
      <c r="AK43" s="168"/>
      <c r="BG43" s="80"/>
    </row>
    <row r="44" spans="1:76" s="232" customFormat="1" ht="12.75" customHeight="1" x14ac:dyDescent="0.25">
      <c r="A44" s="80"/>
      <c r="B44" s="80"/>
      <c r="C44" s="80"/>
      <c r="D44" s="80"/>
      <c r="T44" s="80"/>
      <c r="U44" s="80"/>
      <c r="V44" s="80"/>
      <c r="W44" s="80"/>
      <c r="X44" s="80"/>
      <c r="Y44" s="80"/>
      <c r="Z44" s="80"/>
      <c r="AA44" s="80"/>
      <c r="AB44" s="80"/>
      <c r="AC44" s="80"/>
      <c r="AD44" s="80"/>
      <c r="AE44" s="80"/>
      <c r="AF44" s="80"/>
      <c r="AG44" s="80"/>
      <c r="AH44" s="80"/>
      <c r="AI44" s="80"/>
      <c r="AJ44" s="80"/>
      <c r="AK44" s="1488"/>
      <c r="AL44" s="80"/>
      <c r="AY44" s="80"/>
      <c r="AZ44" s="80"/>
      <c r="BA44" s="80"/>
      <c r="BB44" s="119" t="s">
        <v>921</v>
      </c>
      <c r="BC44" s="527">
        <f>IF($AJ$19="Wafer Side",-1,1)</f>
        <v>1</v>
      </c>
      <c r="BD44" s="904" t="str">
        <f>IF(MirrorX=1,"Img_Tester_View","Img_Wafer_View")</f>
        <v>Img_Tester_View</v>
      </c>
      <c r="BE44" s="187"/>
      <c r="BF44" s="187"/>
      <c r="BG44" s="102"/>
      <c r="BH44" s="80"/>
    </row>
    <row r="45" spans="1:76" s="232" customFormat="1" ht="12.75" customHeight="1" x14ac:dyDescent="0.25">
      <c r="X45" s="80"/>
      <c r="AG45" s="80"/>
      <c r="AH45" s="80"/>
      <c r="AI45" s="80"/>
      <c r="AJ45" s="80"/>
      <c r="AK45" s="1489"/>
      <c r="AL45" s="80"/>
      <c r="BA45" s="128"/>
      <c r="BB45" s="128"/>
      <c r="BC45" s="80"/>
      <c r="BD45" s="80"/>
      <c r="BE45" s="80"/>
      <c r="BF45" s="80"/>
      <c r="BG45" s="102"/>
      <c r="BH45" s="80"/>
    </row>
    <row r="46" spans="1:76" s="232" customFormat="1" ht="12.75" customHeight="1" x14ac:dyDescent="0.25">
      <c r="X46" s="80"/>
      <c r="Y46" s="80"/>
      <c r="Z46" s="80"/>
      <c r="AA46" s="80"/>
      <c r="AB46" s="80"/>
      <c r="AC46" s="80"/>
      <c r="AD46" s="80"/>
      <c r="AE46" s="80"/>
      <c r="AF46" s="80"/>
      <c r="AG46" s="80"/>
      <c r="AH46" s="80"/>
      <c r="AI46" s="80"/>
      <c r="AJ46" s="80"/>
      <c r="AK46" s="1490"/>
      <c r="AL46" s="80"/>
      <c r="BA46" s="128"/>
      <c r="BB46" s="128"/>
      <c r="BC46" s="80"/>
      <c r="BD46" s="80"/>
      <c r="BE46" s="80"/>
      <c r="BF46" s="80"/>
      <c r="BG46" s="102"/>
      <c r="BH46" s="80"/>
    </row>
    <row r="47" spans="1:76" ht="12.75" customHeight="1" x14ac:dyDescent="0.2">
      <c r="BA47" s="128"/>
      <c r="BB47" s="128"/>
    </row>
    <row r="49" spans="53:59" ht="12.75" customHeight="1" x14ac:dyDescent="0.2">
      <c r="BA49" s="927"/>
      <c r="BB49" s="928" t="s">
        <v>915</v>
      </c>
      <c r="BC49" s="896">
        <f>IF(Multiplyer=1,0,IF(Chart!$BS$66&lt;=1,-2,-4))</f>
        <v>0</v>
      </c>
    </row>
    <row r="50" spans="53:59" ht="12.75" customHeight="1" x14ac:dyDescent="0.2">
      <c r="BA50" s="597" t="s">
        <v>950</v>
      </c>
      <c r="BB50" s="929"/>
      <c r="BC50" s="36"/>
      <c r="BE50" s="168" t="s">
        <v>730</v>
      </c>
      <c r="BF50" s="168"/>
      <c r="BG50" s="168"/>
    </row>
    <row r="51" spans="53:59" ht="12.75" customHeight="1" x14ac:dyDescent="0.2">
      <c r="BA51" s="930" t="s">
        <v>367</v>
      </c>
      <c r="BB51" s="931" t="s">
        <v>121</v>
      </c>
      <c r="BC51" s="932" t="s">
        <v>122</v>
      </c>
      <c r="BE51" s="53"/>
      <c r="BF51" s="964" t="s">
        <v>121</v>
      </c>
      <c r="BG51" s="965" t="s">
        <v>122</v>
      </c>
    </row>
    <row r="52" spans="53:59" ht="12.75" customHeight="1" x14ac:dyDescent="0.2">
      <c r="BA52" s="933" t="s">
        <v>458</v>
      </c>
      <c r="BB52" s="1018" t="e">
        <f ca="1">MAX(OFFSET(Chart!$DH$11,0,$BC$49):OFFSET(Chart!$DH$15,0,$BC$49))-($BB$53/2)</f>
        <v>#REF!</v>
      </c>
      <c r="BC52" s="1019" t="e">
        <f ca="1">MAX(OFFSET(Chart!$DI$11,0,$BC$49):OFFSET(Chart!$DI$15,0,$BC$49))-($BC$53/2)</f>
        <v>#REF!</v>
      </c>
      <c r="BE52" s="961" t="s">
        <v>951</v>
      </c>
      <c r="BF52" s="962">
        <f>IF(DUT!$BG$44,DUT!$S$18,DUT!$G$11)</f>
        <v>0</v>
      </c>
      <c r="BG52" s="963">
        <f>IF(DUT!$BG$44,DUT!$V$18,DUT!$J$11)</f>
        <v>0</v>
      </c>
    </row>
    <row r="53" spans="53:59" ht="12.75" customHeight="1" x14ac:dyDescent="0.2">
      <c r="BA53" s="934" t="s">
        <v>916</v>
      </c>
      <c r="BB53" s="1020" t="e">
        <f ca="1">ABS(MIN(OFFSET(Chart!$DH$11,0,$BC$49):OFFSET(Chart!$DH$15,0,$BC$49))-MAX(OFFSET(Chart!$DH$11,0,$BC$49):OFFSET(Chart!$DH$15,0,$BC$49)))</f>
        <v>#REF!</v>
      </c>
      <c r="BC53" s="1021" t="e">
        <f ca="1">ABS(MIN(OFFSET(Chart!$DI$11,0,$BC$49):OFFSET(Chart!$DI$15,0,$BC$49))-MAX(OFFSET(Chart!$DI$11,0,$BC$49):OFFSET(Chart!$DI$15,0,$BC$49)))</f>
        <v>#REF!</v>
      </c>
      <c r="BE53" s="53"/>
      <c r="BF53" s="226">
        <f>BF52/-2</f>
        <v>0</v>
      </c>
      <c r="BG53" s="465">
        <f>BG52/-2</f>
        <v>0</v>
      </c>
    </row>
    <row r="54" spans="53:59" ht="12.75" customHeight="1" x14ac:dyDescent="0.2">
      <c r="BA54" s="935" t="s">
        <v>457</v>
      </c>
      <c r="BB54" s="938"/>
      <c r="BC54" s="943" t="e">
        <f ca="1">Probe_Head!$CF$15/MAX($BB$53:$BC$53)</f>
        <v>#REF!</v>
      </c>
      <c r="BE54" s="53"/>
      <c r="BF54" s="226">
        <f>-1*BF53</f>
        <v>0</v>
      </c>
      <c r="BG54" s="465">
        <f>BG53</f>
        <v>0</v>
      </c>
    </row>
    <row r="55" spans="53:59" ht="12.75" customHeight="1" x14ac:dyDescent="0.2">
      <c r="BA55" s="935"/>
      <c r="BB55" s="939" t="e">
        <f ca="1">$BC$54*(OFFSET(Chart!$DH$11,0,$BC$49)-$BB$52)</f>
        <v>#REF!</v>
      </c>
      <c r="BC55" s="940" t="e">
        <f ca="1">$BC$54*(OFFSET(Chart!$DI$11,0,$BC$49)-$BC$52)</f>
        <v>#REF!</v>
      </c>
      <c r="BE55" s="53"/>
      <c r="BF55" s="226">
        <f>BF54</f>
        <v>0</v>
      </c>
      <c r="BG55" s="465">
        <f>BG54+BG52</f>
        <v>0</v>
      </c>
    </row>
    <row r="56" spans="53:59" ht="12.75" customHeight="1" x14ac:dyDescent="0.2">
      <c r="BA56" s="935"/>
      <c r="BB56" s="939" t="e">
        <f ca="1">$BC$54*(OFFSET(Chart!$DH$12,0,$BC$49)-$BB$52)</f>
        <v>#REF!</v>
      </c>
      <c r="BC56" s="940" t="e">
        <f ca="1">$BC$54*(OFFSET(Chart!$DI$12,0,$BC$49)-$BC$52)</f>
        <v>#REF!</v>
      </c>
      <c r="BE56" s="53"/>
      <c r="BF56" s="226">
        <f>BF53</f>
        <v>0</v>
      </c>
      <c r="BG56" s="465">
        <f>BG55</f>
        <v>0</v>
      </c>
    </row>
    <row r="57" spans="53:59" ht="12.75" customHeight="1" x14ac:dyDescent="0.2">
      <c r="BA57" s="935"/>
      <c r="BB57" s="939" t="e">
        <f ca="1">$BC$54*(OFFSET(Chart!$DH$13,0,$BC$49)-$BB$52)</f>
        <v>#REF!</v>
      </c>
      <c r="BC57" s="940" t="e">
        <f ca="1">$BC$54*(OFFSET(Chart!$DI$13,0,$BC$49)-$BC$52)</f>
        <v>#REF!</v>
      </c>
      <c r="BE57" s="168"/>
      <c r="BF57" s="606">
        <f>BF53</f>
        <v>0</v>
      </c>
      <c r="BG57" s="607">
        <f>BG53</f>
        <v>0</v>
      </c>
    </row>
    <row r="58" spans="53:59" ht="12.75" customHeight="1" x14ac:dyDescent="0.2">
      <c r="BA58" s="936"/>
      <c r="BB58" s="939" t="e">
        <f ca="1">$BC$54*(OFFSET(Chart!$DH$14,0,$BC$49)-$BB$52)</f>
        <v>#REF!</v>
      </c>
      <c r="BC58" s="940" t="e">
        <f ca="1">$BC$54*(OFFSET(Chart!$DI$14,0,$BC$49)-$BC$52)</f>
        <v>#REF!</v>
      </c>
      <c r="BE58" s="80" t="s">
        <v>952</v>
      </c>
      <c r="BF58" s="966">
        <f>MAX(BF52:BG52)/-2</f>
        <v>0</v>
      </c>
      <c r="BG58" s="966">
        <f>BF58</f>
        <v>0</v>
      </c>
    </row>
    <row r="59" spans="53:59" ht="12.75" customHeight="1" x14ac:dyDescent="0.2">
      <c r="BA59" s="935"/>
      <c r="BB59" s="939" t="e">
        <f ca="1">BB55</f>
        <v>#REF!</v>
      </c>
      <c r="BC59" s="940" t="e">
        <f ca="1">BC55</f>
        <v>#REF!</v>
      </c>
      <c r="BF59" s="966">
        <f>-1*BF58</f>
        <v>0</v>
      </c>
      <c r="BG59" s="966">
        <f>BF59</f>
        <v>0</v>
      </c>
    </row>
    <row r="60" spans="53:59" ht="12.75" customHeight="1" x14ac:dyDescent="0.2">
      <c r="BA60" s="937" t="s">
        <v>366</v>
      </c>
      <c r="BB60" s="941" t="e">
        <f ca="1">IF($BC$49=0,$BC$54*(Chart!$CM$2-$BB$52),NA())</f>
        <v>#REF!</v>
      </c>
      <c r="BC60" s="942" t="e">
        <f ca="1">IF($BC$49=0,$BC$54*(Chart!$CN$2-$BC$52),NA())</f>
        <v>#REF!</v>
      </c>
      <c r="BE60" s="80" t="s">
        <v>953</v>
      </c>
      <c r="BF60" s="102" t="e">
        <f ca="1">Chart!CM2-Chart!BR22</f>
        <v>#N/A</v>
      </c>
      <c r="BG60" s="102" t="e">
        <f ca="1">Chart!CN2-Chart!BS22</f>
        <v>#N/A</v>
      </c>
    </row>
    <row r="61" spans="53:59" ht="12.75" customHeight="1" x14ac:dyDescent="0.25">
      <c r="BA61" s="232"/>
      <c r="BB61" s="232"/>
      <c r="BC61" s="232"/>
      <c r="BF61" s="102"/>
    </row>
    <row r="62" spans="53:59" ht="12.75" customHeight="1" x14ac:dyDescent="0.25">
      <c r="BA62" s="232" t="s">
        <v>594</v>
      </c>
      <c r="BB62" s="232"/>
      <c r="BC62" s="232"/>
      <c r="BG62" s="80"/>
    </row>
    <row r="63" spans="53:59" ht="12.75" customHeight="1" x14ac:dyDescent="0.2">
      <c r="BA63" s="66" t="s">
        <v>400</v>
      </c>
      <c r="BB63" s="320"/>
      <c r="BC63" s="320"/>
      <c r="BG63" s="80"/>
    </row>
    <row r="64" spans="53:59" ht="12.75" customHeight="1" x14ac:dyDescent="0.2">
      <c r="BA64" s="66" t="s">
        <v>595</v>
      </c>
      <c r="BB64" s="320"/>
      <c r="BC64" s="320"/>
      <c r="BG64" s="80"/>
    </row>
    <row r="65" spans="53:59" ht="12.75" customHeight="1" x14ac:dyDescent="0.2">
      <c r="BA65" s="66" t="s">
        <v>596</v>
      </c>
      <c r="BB65" s="320"/>
      <c r="BC65" s="320"/>
      <c r="BG65" s="80"/>
    </row>
    <row r="66" spans="53:59" ht="12.75" customHeight="1" x14ac:dyDescent="0.2">
      <c r="BA66" s="66" t="s">
        <v>597</v>
      </c>
      <c r="BB66" s="320"/>
      <c r="BC66" s="320"/>
      <c r="BG66" s="80"/>
    </row>
    <row r="67" spans="53:59" ht="12.75" customHeight="1" x14ac:dyDescent="0.2">
      <c r="BG67" s="80"/>
    </row>
    <row r="68" spans="53:59" ht="12.75" customHeight="1" x14ac:dyDescent="0.2">
      <c r="BG68" s="80"/>
    </row>
    <row r="69" spans="53:59" ht="12.75" customHeight="1" x14ac:dyDescent="0.2">
      <c r="BG69" s="80"/>
    </row>
    <row r="70" spans="53:59" ht="12.75" customHeight="1" x14ac:dyDescent="0.2">
      <c r="BG70" s="80"/>
    </row>
    <row r="71" spans="53:59" ht="12.75" customHeight="1" x14ac:dyDescent="0.2">
      <c r="BG71" s="80"/>
    </row>
    <row r="72" spans="53:59" ht="12.75" customHeight="1" x14ac:dyDescent="0.2">
      <c r="BG72" s="80"/>
    </row>
    <row r="73" spans="53:59" ht="12.75" customHeight="1" x14ac:dyDescent="0.2">
      <c r="BG73" s="80"/>
    </row>
    <row r="74" spans="53:59" ht="12.75" customHeight="1" x14ac:dyDescent="0.2">
      <c r="BG74" s="80"/>
    </row>
    <row r="75" spans="53:59" ht="12.75" customHeight="1" x14ac:dyDescent="0.2">
      <c r="BG75" s="80"/>
    </row>
    <row r="76" spans="53:59" ht="12.75" customHeight="1" x14ac:dyDescent="0.2">
      <c r="BG76" s="80"/>
    </row>
    <row r="77" spans="53:59" ht="12.75" customHeight="1" x14ac:dyDescent="0.2">
      <c r="BG77" s="80"/>
    </row>
    <row r="78" spans="53:59" ht="12.75" customHeight="1" x14ac:dyDescent="0.2">
      <c r="BG78" s="80"/>
    </row>
    <row r="79" spans="53:59" ht="12.75" customHeight="1" x14ac:dyDescent="0.2">
      <c r="BG79" s="80"/>
    </row>
    <row r="80" spans="53:59" ht="12.75" customHeight="1" x14ac:dyDescent="0.2">
      <c r="BG80" s="80"/>
    </row>
    <row r="81" spans="59:59" ht="12.75" customHeight="1" x14ac:dyDescent="0.2">
      <c r="BG81" s="80"/>
    </row>
    <row r="82" spans="59:59" ht="12.75" customHeight="1" x14ac:dyDescent="0.2">
      <c r="BG82" s="80"/>
    </row>
    <row r="83" spans="59:59" ht="12.75" customHeight="1" x14ac:dyDescent="0.2">
      <c r="BG83" s="80"/>
    </row>
    <row r="84" spans="59:59" ht="12.75" customHeight="1" x14ac:dyDescent="0.2">
      <c r="BG84" s="80"/>
    </row>
    <row r="85" spans="59:59" ht="12.75" customHeight="1" x14ac:dyDescent="0.2">
      <c r="BG85" s="80"/>
    </row>
    <row r="86" spans="59:59" ht="12.75" customHeight="1" x14ac:dyDescent="0.2">
      <c r="BG86" s="80"/>
    </row>
    <row r="87" spans="59:59" ht="12.75" customHeight="1" x14ac:dyDescent="0.2">
      <c r="BG87" s="80"/>
    </row>
    <row r="88" spans="59:59" ht="12.75" customHeight="1" x14ac:dyDescent="0.2">
      <c r="BG88" s="80"/>
    </row>
    <row r="89" spans="59:59" ht="12.75" customHeight="1" x14ac:dyDescent="0.2">
      <c r="BG89" s="80"/>
    </row>
    <row r="90" spans="59:59" ht="12.75" customHeight="1" x14ac:dyDescent="0.2">
      <c r="BG90" s="80"/>
    </row>
    <row r="91" spans="59:59" ht="12.75" customHeight="1" x14ac:dyDescent="0.2">
      <c r="BG91" s="80"/>
    </row>
    <row r="92" spans="59:59" ht="12.75" customHeight="1" x14ac:dyDescent="0.2">
      <c r="BG92" s="80"/>
    </row>
    <row r="93" spans="59:59" ht="12.75" customHeight="1" x14ac:dyDescent="0.2">
      <c r="BG93" s="80"/>
    </row>
    <row r="94" spans="59:59" ht="12.75" customHeight="1" x14ac:dyDescent="0.2">
      <c r="BG94" s="80"/>
    </row>
    <row r="95" spans="59:59" ht="12.75" customHeight="1" x14ac:dyDescent="0.2">
      <c r="BG95" s="80"/>
    </row>
    <row r="96" spans="59:59" ht="12.75" customHeight="1" x14ac:dyDescent="0.2">
      <c r="BG96" s="80"/>
    </row>
    <row r="97" spans="59:59" ht="12.75" customHeight="1" x14ac:dyDescent="0.2">
      <c r="BG97" s="80"/>
    </row>
    <row r="98" spans="59:59" ht="12.75" customHeight="1" x14ac:dyDescent="0.2">
      <c r="BG98" s="80"/>
    </row>
    <row r="99" spans="59:59" ht="12.75" customHeight="1" x14ac:dyDescent="0.2">
      <c r="BG99" s="80"/>
    </row>
    <row r="100" spans="59:59" ht="12.75" customHeight="1" x14ac:dyDescent="0.2">
      <c r="BG100" s="80"/>
    </row>
    <row r="101" spans="59:59" ht="12.75" customHeight="1" x14ac:dyDescent="0.2">
      <c r="BG101" s="80"/>
    </row>
    <row r="102" spans="59:59" ht="12.75" customHeight="1" x14ac:dyDescent="0.2">
      <c r="BG102" s="80"/>
    </row>
    <row r="103" spans="59:59" ht="12.75" customHeight="1" x14ac:dyDescent="0.2">
      <c r="BG103" s="80"/>
    </row>
    <row r="104" spans="59:59" ht="12.75" customHeight="1" x14ac:dyDescent="0.2">
      <c r="BG104" s="80"/>
    </row>
    <row r="105" spans="59:59" ht="12.75" customHeight="1" x14ac:dyDescent="0.2">
      <c r="BG105" s="80"/>
    </row>
    <row r="106" spans="59:59" ht="12.75" customHeight="1" x14ac:dyDescent="0.2">
      <c r="BG106" s="80"/>
    </row>
    <row r="107" spans="59:59" ht="12.75" customHeight="1" x14ac:dyDescent="0.2">
      <c r="BG107" s="80"/>
    </row>
    <row r="108" spans="59:59" ht="12.75" customHeight="1" x14ac:dyDescent="0.2">
      <c r="BG108" s="80"/>
    </row>
    <row r="109" spans="59:59" ht="12.75" customHeight="1" x14ac:dyDescent="0.2">
      <c r="BG109" s="80"/>
    </row>
    <row r="110" spans="59:59" ht="12.75" customHeight="1" x14ac:dyDescent="0.2">
      <c r="BG110" s="80"/>
    </row>
    <row r="111" spans="59:59" ht="12.75" customHeight="1" x14ac:dyDescent="0.2">
      <c r="BG111" s="80"/>
    </row>
    <row r="112" spans="59:59" ht="12.75" customHeight="1" x14ac:dyDescent="0.2">
      <c r="BG112" s="80"/>
    </row>
    <row r="113" spans="59:59" ht="12.75" customHeight="1" x14ac:dyDescent="0.2">
      <c r="BG113" s="80"/>
    </row>
    <row r="114" spans="59:59" ht="12.75" customHeight="1" x14ac:dyDescent="0.2">
      <c r="BG114" s="80"/>
    </row>
    <row r="115" spans="59:59" ht="12.75" customHeight="1" x14ac:dyDescent="0.2">
      <c r="BG115" s="80"/>
    </row>
    <row r="116" spans="59:59" ht="12.75" customHeight="1" x14ac:dyDescent="0.2">
      <c r="BG116" s="80"/>
    </row>
    <row r="117" spans="59:59" ht="12.75" customHeight="1" x14ac:dyDescent="0.2">
      <c r="BG117" s="80"/>
    </row>
    <row r="118" spans="59:59" ht="12.75" customHeight="1" x14ac:dyDescent="0.2">
      <c r="BG118" s="80"/>
    </row>
    <row r="119" spans="59:59" ht="12.75" customHeight="1" x14ac:dyDescent="0.2">
      <c r="BG119" s="80"/>
    </row>
    <row r="120" spans="59:59" ht="12.75" customHeight="1" x14ac:dyDescent="0.2">
      <c r="BG120" s="80"/>
    </row>
    <row r="121" spans="59:59" ht="12.75" customHeight="1" x14ac:dyDescent="0.2">
      <c r="BG121" s="80"/>
    </row>
    <row r="122" spans="59:59" ht="12.75" customHeight="1" x14ac:dyDescent="0.2">
      <c r="BG122" s="80"/>
    </row>
    <row r="123" spans="59:59" ht="12.75" customHeight="1" x14ac:dyDescent="0.2">
      <c r="BG123" s="80"/>
    </row>
    <row r="124" spans="59:59" ht="12.75" customHeight="1" x14ac:dyDescent="0.2">
      <c r="BG124" s="80"/>
    </row>
    <row r="125" spans="59:59" ht="12.75" customHeight="1" x14ac:dyDescent="0.2">
      <c r="BG125" s="80"/>
    </row>
    <row r="126" spans="59:59" ht="12.75" customHeight="1" x14ac:dyDescent="0.2">
      <c r="BG126" s="80"/>
    </row>
    <row r="127" spans="59:59" ht="12.75" customHeight="1" x14ac:dyDescent="0.2">
      <c r="BG127" s="80"/>
    </row>
    <row r="128" spans="59:59" ht="12.75" customHeight="1" x14ac:dyDescent="0.2">
      <c r="BG128" s="80"/>
    </row>
    <row r="129" spans="59:59" ht="12.75" customHeight="1" x14ac:dyDescent="0.2">
      <c r="BG129" s="80"/>
    </row>
    <row r="130" spans="59:59" ht="12.75" customHeight="1" x14ac:dyDescent="0.2">
      <c r="BG130" s="80"/>
    </row>
    <row r="131" spans="59:59" ht="12.75" customHeight="1" x14ac:dyDescent="0.2">
      <c r="BG131" s="80"/>
    </row>
    <row r="132" spans="59:59" ht="12.75" customHeight="1" x14ac:dyDescent="0.2">
      <c r="BG132" s="80"/>
    </row>
    <row r="133" spans="59:59" ht="12.75" customHeight="1" x14ac:dyDescent="0.2">
      <c r="BG133" s="80"/>
    </row>
    <row r="134" spans="59:59" ht="12.75" customHeight="1" x14ac:dyDescent="0.2">
      <c r="BG134" s="80"/>
    </row>
    <row r="135" spans="59:59" ht="12.75" customHeight="1" x14ac:dyDescent="0.2">
      <c r="BG135" s="80"/>
    </row>
    <row r="136" spans="59:59" ht="12.75" customHeight="1" x14ac:dyDescent="0.2">
      <c r="BG136" s="80"/>
    </row>
    <row r="137" spans="59:59" ht="12.75" customHeight="1" x14ac:dyDescent="0.2">
      <c r="BG137" s="80"/>
    </row>
    <row r="138" spans="59:59" ht="12.75" customHeight="1" x14ac:dyDescent="0.2">
      <c r="BG138" s="80"/>
    </row>
    <row r="139" spans="59:59" ht="12.75" customHeight="1" x14ac:dyDescent="0.2">
      <c r="BG139" s="80"/>
    </row>
    <row r="140" spans="59:59" ht="12.75" customHeight="1" x14ac:dyDescent="0.2">
      <c r="BG140" s="80"/>
    </row>
    <row r="141" spans="59:59" ht="12.75" customHeight="1" x14ac:dyDescent="0.2">
      <c r="BG141" s="80"/>
    </row>
    <row r="142" spans="59:59" ht="12.75" customHeight="1" x14ac:dyDescent="0.2">
      <c r="BG142" s="80"/>
    </row>
    <row r="143" spans="59:59" ht="12.75" customHeight="1" x14ac:dyDescent="0.2">
      <c r="BG143" s="80"/>
    </row>
    <row r="144" spans="59:59" ht="12.75" customHeight="1" x14ac:dyDescent="0.2">
      <c r="BG144" s="80"/>
    </row>
    <row r="145" spans="59:59" ht="12.75" customHeight="1" x14ac:dyDescent="0.2">
      <c r="BG145" s="80"/>
    </row>
    <row r="146" spans="59:59" ht="12.75" customHeight="1" x14ac:dyDescent="0.2">
      <c r="BG146" s="80"/>
    </row>
    <row r="147" spans="59:59" ht="12.75" customHeight="1" x14ac:dyDescent="0.2">
      <c r="BG147" s="80"/>
    </row>
    <row r="148" spans="59:59" ht="12.75" customHeight="1" x14ac:dyDescent="0.2">
      <c r="BG148" s="80"/>
    </row>
    <row r="149" spans="59:59" ht="12.75" customHeight="1" x14ac:dyDescent="0.2">
      <c r="BG149" s="80"/>
    </row>
    <row r="150" spans="59:59" ht="12.75" customHeight="1" x14ac:dyDescent="0.2">
      <c r="BG150" s="80"/>
    </row>
    <row r="151" spans="59:59" ht="12.75" customHeight="1" x14ac:dyDescent="0.2">
      <c r="BG151" s="80"/>
    </row>
    <row r="152" spans="59:59" ht="12.75" customHeight="1" x14ac:dyDescent="0.2">
      <c r="BG152" s="80"/>
    </row>
    <row r="153" spans="59:59" ht="12.75" customHeight="1" x14ac:dyDescent="0.2">
      <c r="BG153" s="80"/>
    </row>
    <row r="154" spans="59:59" ht="12.75" customHeight="1" x14ac:dyDescent="0.2">
      <c r="BG154" s="80"/>
    </row>
    <row r="155" spans="59:59" ht="12.75" customHeight="1" x14ac:dyDescent="0.2">
      <c r="BG155" s="80"/>
    </row>
    <row r="156" spans="59:59" ht="12.75" customHeight="1" x14ac:dyDescent="0.2">
      <c r="BG156" s="80"/>
    </row>
    <row r="157" spans="59:59" ht="12.75" customHeight="1" x14ac:dyDescent="0.2">
      <c r="BG157" s="80"/>
    </row>
    <row r="158" spans="59:59" ht="12.75" customHeight="1" x14ac:dyDescent="0.2">
      <c r="BG158" s="80"/>
    </row>
    <row r="159" spans="59:59" ht="12.75" customHeight="1" x14ac:dyDescent="0.2">
      <c r="BG159" s="80"/>
    </row>
    <row r="160" spans="59:59" ht="12.75" customHeight="1" x14ac:dyDescent="0.2">
      <c r="BG160" s="80"/>
    </row>
    <row r="161" spans="59:59" ht="12.75" customHeight="1" x14ac:dyDescent="0.2">
      <c r="BG161" s="80"/>
    </row>
    <row r="162" spans="59:59" ht="12.75" customHeight="1" x14ac:dyDescent="0.2">
      <c r="BG162" s="80"/>
    </row>
    <row r="163" spans="59:59" ht="12.75" customHeight="1" x14ac:dyDescent="0.2">
      <c r="BG163" s="80"/>
    </row>
    <row r="164" spans="59:59" ht="12.75" customHeight="1" x14ac:dyDescent="0.2">
      <c r="BG164" s="80"/>
    </row>
    <row r="165" spans="59:59" ht="12.75" customHeight="1" x14ac:dyDescent="0.2">
      <c r="BG165" s="80"/>
    </row>
    <row r="166" spans="59:59" ht="12.75" customHeight="1" x14ac:dyDescent="0.2">
      <c r="BG166" s="80"/>
    </row>
    <row r="167" spans="59:59" ht="12.75" customHeight="1" x14ac:dyDescent="0.2">
      <c r="BG167" s="80"/>
    </row>
    <row r="168" spans="59:59" ht="12.75" customHeight="1" x14ac:dyDescent="0.2">
      <c r="BG168" s="80"/>
    </row>
    <row r="169" spans="59:59" ht="12.75" customHeight="1" x14ac:dyDescent="0.2">
      <c r="BG169" s="80"/>
    </row>
    <row r="170" spans="59:59" ht="12.75" customHeight="1" x14ac:dyDescent="0.2">
      <c r="BG170" s="80"/>
    </row>
    <row r="171" spans="59:59" ht="12.75" customHeight="1" x14ac:dyDescent="0.2">
      <c r="BG171" s="80"/>
    </row>
    <row r="172" spans="59:59" ht="12.75" customHeight="1" x14ac:dyDescent="0.2">
      <c r="BG172" s="80"/>
    </row>
    <row r="173" spans="59:59" ht="12.75" customHeight="1" x14ac:dyDescent="0.2">
      <c r="BG173" s="80"/>
    </row>
    <row r="174" spans="59:59" ht="12.75" customHeight="1" x14ac:dyDescent="0.2">
      <c r="BG174" s="80"/>
    </row>
    <row r="175" spans="59:59" ht="12.75" customHeight="1" x14ac:dyDescent="0.2">
      <c r="BG175" s="80"/>
    </row>
    <row r="176" spans="59:59" ht="12.75" customHeight="1" x14ac:dyDescent="0.2">
      <c r="BG176" s="80"/>
    </row>
    <row r="177" spans="59:59" ht="12.75" customHeight="1" x14ac:dyDescent="0.2">
      <c r="BG177" s="80"/>
    </row>
    <row r="178" spans="59:59" ht="12.75" customHeight="1" x14ac:dyDescent="0.2">
      <c r="BG178" s="80"/>
    </row>
    <row r="179" spans="59:59" ht="12.75" customHeight="1" x14ac:dyDescent="0.2">
      <c r="BG179" s="80"/>
    </row>
    <row r="180" spans="59:59" ht="12.75" customHeight="1" x14ac:dyDescent="0.2">
      <c r="BG180" s="80"/>
    </row>
    <row r="181" spans="59:59" ht="12.75" customHeight="1" x14ac:dyDescent="0.2">
      <c r="BG181" s="80"/>
    </row>
    <row r="182" spans="59:59" ht="12.75" customHeight="1" x14ac:dyDescent="0.2">
      <c r="BG182" s="80"/>
    </row>
    <row r="183" spans="59:59" ht="12.75" customHeight="1" x14ac:dyDescent="0.2">
      <c r="BG183" s="80"/>
    </row>
    <row r="184" spans="59:59" ht="12.75" customHeight="1" x14ac:dyDescent="0.2">
      <c r="BG184" s="80"/>
    </row>
    <row r="185" spans="59:59" ht="12.75" customHeight="1" x14ac:dyDescent="0.2">
      <c r="BG185" s="80"/>
    </row>
    <row r="186" spans="59:59" ht="12.75" customHeight="1" x14ac:dyDescent="0.2">
      <c r="BG186" s="80"/>
    </row>
    <row r="187" spans="59:59" ht="12.75" customHeight="1" x14ac:dyDescent="0.2">
      <c r="BG187" s="80"/>
    </row>
    <row r="188" spans="59:59" ht="12.75" customHeight="1" x14ac:dyDescent="0.2">
      <c r="BG188" s="80"/>
    </row>
    <row r="189" spans="59:59" ht="12.75" customHeight="1" x14ac:dyDescent="0.2">
      <c r="BG189" s="80"/>
    </row>
    <row r="190" spans="59:59" ht="12.75" customHeight="1" x14ac:dyDescent="0.2">
      <c r="BG190" s="80"/>
    </row>
    <row r="191" spans="59:59" ht="12.75" customHeight="1" x14ac:dyDescent="0.2">
      <c r="BG191" s="80"/>
    </row>
    <row r="192" spans="59:59" ht="12.75" customHeight="1" x14ac:dyDescent="0.2">
      <c r="BG192" s="80"/>
    </row>
    <row r="193" spans="59:59" ht="12.75" customHeight="1" x14ac:dyDescent="0.2">
      <c r="BG193" s="80"/>
    </row>
    <row r="194" spans="59:59" ht="12.75" customHeight="1" x14ac:dyDescent="0.2">
      <c r="BG194" s="80"/>
    </row>
    <row r="195" spans="59:59" ht="12.75" customHeight="1" x14ac:dyDescent="0.2">
      <c r="BG195" s="80"/>
    </row>
    <row r="196" spans="59:59" ht="12.75" customHeight="1" x14ac:dyDescent="0.2">
      <c r="BG196" s="80"/>
    </row>
    <row r="197" spans="59:59" ht="12.75" customHeight="1" x14ac:dyDescent="0.2">
      <c r="BG197" s="80"/>
    </row>
    <row r="198" spans="59:59" ht="12.75" customHeight="1" x14ac:dyDescent="0.2">
      <c r="BG198" s="80"/>
    </row>
    <row r="199" spans="59:59" ht="12.75" customHeight="1" x14ac:dyDescent="0.2">
      <c r="BG199" s="80"/>
    </row>
    <row r="200" spans="59:59" ht="12.75" customHeight="1" x14ac:dyDescent="0.2">
      <c r="BG200" s="80"/>
    </row>
    <row r="201" spans="59:59" ht="12.75" customHeight="1" x14ac:dyDescent="0.2">
      <c r="BG201" s="80"/>
    </row>
    <row r="202" spans="59:59" ht="12.75" customHeight="1" x14ac:dyDescent="0.2">
      <c r="BG202" s="80"/>
    </row>
    <row r="203" spans="59:59" ht="12.75" customHeight="1" x14ac:dyDescent="0.2">
      <c r="BG203" s="80"/>
    </row>
    <row r="204" spans="59:59" ht="12.75" customHeight="1" x14ac:dyDescent="0.2">
      <c r="BG204" s="80"/>
    </row>
    <row r="205" spans="59:59" ht="12.75" customHeight="1" x14ac:dyDescent="0.2">
      <c r="BG205" s="80"/>
    </row>
    <row r="206" spans="59:59" ht="12.75" customHeight="1" x14ac:dyDescent="0.2">
      <c r="BG206" s="80"/>
    </row>
    <row r="207" spans="59:59" ht="12.75" customHeight="1" x14ac:dyDescent="0.2">
      <c r="BG207" s="80"/>
    </row>
    <row r="208" spans="59:59" ht="12.75" customHeight="1" x14ac:dyDescent="0.2">
      <c r="BG208" s="80"/>
    </row>
    <row r="209" spans="59:59" ht="12.75" customHeight="1" x14ac:dyDescent="0.2">
      <c r="BG209" s="80"/>
    </row>
    <row r="210" spans="59:59" ht="12.75" customHeight="1" x14ac:dyDescent="0.2">
      <c r="BG210" s="80"/>
    </row>
    <row r="211" spans="59:59" ht="12.75" customHeight="1" x14ac:dyDescent="0.2">
      <c r="BG211" s="80"/>
    </row>
    <row r="212" spans="59:59" ht="12.75" customHeight="1" x14ac:dyDescent="0.2">
      <c r="BG212" s="80"/>
    </row>
    <row r="213" spans="59:59" ht="12.75" customHeight="1" x14ac:dyDescent="0.2">
      <c r="BG213" s="80"/>
    </row>
    <row r="214" spans="59:59" ht="12.75" customHeight="1" x14ac:dyDescent="0.2">
      <c r="BG214" s="80"/>
    </row>
    <row r="215" spans="59:59" ht="12.75" customHeight="1" x14ac:dyDescent="0.2">
      <c r="BG215" s="80"/>
    </row>
    <row r="216" spans="59:59" ht="12.75" customHeight="1" x14ac:dyDescent="0.2">
      <c r="BG216" s="80"/>
    </row>
    <row r="217" spans="59:59" ht="12.75" customHeight="1" x14ac:dyDescent="0.2">
      <c r="BG217" s="80"/>
    </row>
    <row r="218" spans="59:59" ht="12.75" customHeight="1" x14ac:dyDescent="0.2">
      <c r="BG218" s="80"/>
    </row>
    <row r="219" spans="59:59" ht="12.75" customHeight="1" x14ac:dyDescent="0.2">
      <c r="BG219" s="80"/>
    </row>
    <row r="220" spans="59:59" ht="12.75" customHeight="1" x14ac:dyDescent="0.2">
      <c r="BG220" s="80"/>
    </row>
    <row r="221" spans="59:59" ht="12.75" customHeight="1" x14ac:dyDescent="0.2">
      <c r="BG221" s="80"/>
    </row>
    <row r="222" spans="59:59" ht="12.75" customHeight="1" x14ac:dyDescent="0.2">
      <c r="BG222" s="80"/>
    </row>
    <row r="223" spans="59:59" ht="12.75" customHeight="1" x14ac:dyDescent="0.2">
      <c r="BG223" s="80"/>
    </row>
    <row r="224" spans="59:59" ht="12.75" customHeight="1" x14ac:dyDescent="0.2">
      <c r="BG224" s="80"/>
    </row>
    <row r="225" spans="59:59" ht="12.75" customHeight="1" x14ac:dyDescent="0.2">
      <c r="BG225" s="80"/>
    </row>
    <row r="226" spans="59:59" ht="12.75" customHeight="1" x14ac:dyDescent="0.2">
      <c r="BG226" s="80"/>
    </row>
    <row r="227" spans="59:59" ht="12.75" customHeight="1" x14ac:dyDescent="0.2">
      <c r="BG227" s="80"/>
    </row>
    <row r="228" spans="59:59" ht="12.75" customHeight="1" x14ac:dyDescent="0.2">
      <c r="BG228" s="80"/>
    </row>
    <row r="229" spans="59:59" ht="12.75" customHeight="1" x14ac:dyDescent="0.2">
      <c r="BG229" s="80"/>
    </row>
    <row r="230" spans="59:59" ht="12.75" customHeight="1" x14ac:dyDescent="0.2">
      <c r="BG230" s="80"/>
    </row>
    <row r="231" spans="59:59" ht="12.75" customHeight="1" x14ac:dyDescent="0.2">
      <c r="BG231" s="80"/>
    </row>
    <row r="232" spans="59:59" ht="12.75" customHeight="1" x14ac:dyDescent="0.2">
      <c r="BG232" s="80"/>
    </row>
    <row r="233" spans="59:59" ht="12.75" customHeight="1" x14ac:dyDescent="0.2">
      <c r="BG233" s="80"/>
    </row>
    <row r="234" spans="59:59" ht="12.75" customHeight="1" x14ac:dyDescent="0.2">
      <c r="BG234" s="80"/>
    </row>
    <row r="235" spans="59:59" ht="12.75" customHeight="1" x14ac:dyDescent="0.2">
      <c r="BG235" s="80"/>
    </row>
    <row r="236" spans="59:59" ht="12.75" customHeight="1" x14ac:dyDescent="0.2">
      <c r="BG236" s="80"/>
    </row>
    <row r="237" spans="59:59" ht="12.75" customHeight="1" x14ac:dyDescent="0.2">
      <c r="BG237" s="80"/>
    </row>
    <row r="238" spans="59:59" ht="12.75" customHeight="1" x14ac:dyDescent="0.2">
      <c r="BG238" s="80"/>
    </row>
    <row r="239" spans="59:59" ht="12.75" customHeight="1" x14ac:dyDescent="0.2">
      <c r="BG239" s="80"/>
    </row>
  </sheetData>
  <sheetProtection algorithmName="SHA-512" hashValue="RpaNQN0Dd/QZrgOJLRE961vW+PP9UvrnYPonYLLPkgwyWGHWeQ7jNpXq9rW0gc+u7qDj+pVi6uud90+/mWfaPA==" saltValue="hnRqlgFV7WfU8t15LAEspg==" spinCount="100000" sheet="1" objects="1" scenarios="1" selectLockedCells="1"/>
  <mergeCells count="20">
    <mergeCell ref="AL9:AL14"/>
    <mergeCell ref="AJ20:AK20"/>
    <mergeCell ref="C19:C27"/>
    <mergeCell ref="X19:X27"/>
    <mergeCell ref="J11:Q11"/>
    <mergeCell ref="M17:N17"/>
    <mergeCell ref="AJ25:AK25"/>
    <mergeCell ref="AJ22:AN22"/>
    <mergeCell ref="AJ19:AM19"/>
    <mergeCell ref="J35:Q35"/>
    <mergeCell ref="M29:N29"/>
    <mergeCell ref="H22:H24"/>
    <mergeCell ref="M26:N26"/>
    <mergeCell ref="S22:S24"/>
    <mergeCell ref="AK40:AK42"/>
    <mergeCell ref="AK44:AK46"/>
    <mergeCell ref="AJ21:AN21"/>
    <mergeCell ref="AJ23:AK23"/>
    <mergeCell ref="AJ24:AK24"/>
    <mergeCell ref="AJ27:AN27"/>
  </mergeCells>
  <phoneticPr fontId="91" type="noConversion"/>
  <conditionalFormatting sqref="C19:C27">
    <cfRule type="expression" dxfId="163" priority="1525" stopIfTrue="1">
      <formula>OR($AJ$25*$BC$44=270,$AJ$25*$BC$44=-90)</formula>
    </cfRule>
  </conditionalFormatting>
  <conditionalFormatting sqref="I21:I25">
    <cfRule type="expression" dxfId="162" priority="1534" stopIfTrue="1">
      <formula>OR($AJ$24*$BC$44=270,$AJ$24*$BC$44=-90)</formula>
    </cfRule>
  </conditionalFormatting>
  <conditionalFormatting sqref="J21 H22:H24 J25">
    <cfRule type="expression" dxfId="161" priority="1530" stopIfTrue="1">
      <formula>OR($AJ$24*$BC$44=270,$AJ$24*$BC$44=-90)</formula>
    </cfRule>
  </conditionalFormatting>
  <conditionalFormatting sqref="J11:Q11">
    <cfRule type="expression" dxfId="160" priority="1515" stopIfTrue="1">
      <formula>$AJ$25=180</formula>
    </cfRule>
  </conditionalFormatting>
  <conditionalFormatting sqref="J35:Q35">
    <cfRule type="expression" dxfId="159" priority="1516" stopIfTrue="1">
      <formula>$AJ$25=0</formula>
    </cfRule>
  </conditionalFormatting>
  <conditionalFormatting sqref="L27 O27 M29:N29">
    <cfRule type="expression" dxfId="158" priority="1517" stopIfTrue="1">
      <formula>$AJ$24=0</formula>
    </cfRule>
  </conditionalFormatting>
  <conditionalFormatting sqref="L18:O18">
    <cfRule type="expression" dxfId="157" priority="1524" stopIfTrue="1">
      <formula>$AJ$24=180</formula>
    </cfRule>
  </conditionalFormatting>
  <conditionalFormatting sqref="L28:O28">
    <cfRule type="expression" dxfId="156" priority="1523" stopIfTrue="1">
      <formula>$AJ$24=0</formula>
    </cfRule>
  </conditionalFormatting>
  <conditionalFormatting sqref="M17:N17 L19 O19">
    <cfRule type="expression" dxfId="155" priority="1520" stopIfTrue="1">
      <formula>$AJ$24=180</formula>
    </cfRule>
  </conditionalFormatting>
  <conditionalFormatting sqref="Q21 S22:S24 Q25">
    <cfRule type="expression" dxfId="154" priority="1527" stopIfTrue="1">
      <formula>OR($AJ$24*$BC$44=90,$AJ$24*$BC$44=-270)</formula>
    </cfRule>
  </conditionalFormatting>
  <conditionalFormatting sqref="R21:R25">
    <cfRule type="expression" dxfId="153" priority="1533" stopIfTrue="1">
      <formula>OR($AJ$24*$BC$44=90,$AJ$24*$BC$44=-270)</formula>
    </cfRule>
  </conditionalFormatting>
  <conditionalFormatting sqref="X19:X27">
    <cfRule type="expression" dxfId="152" priority="1526" stopIfTrue="1">
      <formula>OR($AJ$25*$BC$44=90,$AJ$25*$BC$44=-270)</formula>
    </cfRule>
  </conditionalFormatting>
  <conditionalFormatting sqref="AC19:AO23 K38:Q38">
    <cfRule type="expression" dxfId="151" priority="8" stopIfTrue="1">
      <formula>$BH$3</formula>
    </cfRule>
  </conditionalFormatting>
  <conditionalFormatting sqref="AC21:AO21">
    <cfRule type="expression" dxfId="150" priority="2">
      <formula>ISTEXT($BH$6)</formula>
    </cfRule>
  </conditionalFormatting>
  <conditionalFormatting sqref="AI22">
    <cfRule type="expression" dxfId="149" priority="6" stopIfTrue="1">
      <formula>$BH$3</formula>
    </cfRule>
  </conditionalFormatting>
  <conditionalFormatting sqref="AJ19:AM19">
    <cfRule type="cellIs" dxfId="147" priority="4" operator="equal">
      <formula>"Wafer Side"</formula>
    </cfRule>
  </conditionalFormatting>
  <conditionalFormatting sqref="AJ27:AN27">
    <cfRule type="expression" dxfId="146" priority="1">
      <formula>$AJ$27=""</formula>
    </cfRule>
  </conditionalFormatting>
  <conditionalFormatting sqref="AK40:AK46">
    <cfRule type="expression" dxfId="145" priority="5" stopIfTrue="1">
      <formula>(Multiplyer=1)</formula>
    </cfRule>
  </conditionalFormatting>
  <conditionalFormatting sqref="AR8:AV28">
    <cfRule type="expression" dxfId="144" priority="3">
      <formula>Multiplyer=1</formula>
    </cfRule>
  </conditionalFormatting>
  <dataValidations count="7">
    <dataValidation type="list" allowBlank="1" showInputMessage="1" showErrorMessage="1" errorTitle="Input Error" error="Please select from list" sqref="AJ24:AK25" xr:uid="{00000000-0002-0000-0400-000000000000}">
      <formula1>"0,90,180,270"</formula1>
    </dataValidation>
    <dataValidation type="list" allowBlank="1" showInputMessage="1" showErrorMessage="1" errorTitle="Input Error" error="Please select from list" sqref="AJ27:AN27" xr:uid="{00000000-0002-0000-0400-000001000000}">
      <formula1>"Approved,Designer's Choice"</formula1>
    </dataValidation>
    <dataValidation type="list" allowBlank="1" showInputMessage="1" showErrorMessage="1" errorTitle="Input Error" error="Please select from list" sqref="AJ21:AN21" xr:uid="{00000000-0002-0000-0400-000002000000}">
      <formula1>"4.5x7"",Rect. Horizontal,Rect. Vertical,Round,Square"</formula1>
    </dataValidation>
    <dataValidation type="list" allowBlank="1" showInputMessage="1" showErrorMessage="1" errorTitle="Input Error" error="Please select from list" sqref="AJ23:AK23" xr:uid="{00000000-0002-0000-0400-000003000000}">
      <formula1>$BK$3:$BK$39</formula1>
    </dataValidation>
    <dataValidation type="decimal" allowBlank="1" showInputMessage="1" showErrorMessage="1" errorTitle="Input Error" error="Requires a numeric value between -45 and +45" sqref="AJ20:AK20" xr:uid="{00000000-0002-0000-0400-000005000000}">
      <formula1>-45</formula1>
      <formula2>45</formula2>
    </dataValidation>
    <dataValidation type="list" allowBlank="1" showErrorMessage="1" errorTitle="Input Error!" error="Please select from list" promptTitle="Die Step Setting" prompt="Use drop down list to select" sqref="AJ19" xr:uid="{00000000-0002-0000-0300-000001000000}">
      <formula1>"Tester Side,Wafer Side"</formula1>
    </dataValidation>
    <dataValidation type="list" allowBlank="1" sqref="AJ22" xr:uid="{00000000-0002-0000-0400-000004000000}">
      <formula1>$BA$62:$BA$66</formula1>
    </dataValidation>
  </dataValidations>
  <pageMargins left="0.75" right="0.75" top="1" bottom="1" header="0.5" footer="0.5"/>
  <pageSetup orientation="portrait" horizontalDpi="4294967292" r:id="rId1"/>
  <headerFooter alignWithMargins="0">
    <oddFooter>&amp;C&amp;8&amp;F&amp;R&amp;8Print Date: &amp;D
Time: &amp;T</oddFooter>
  </headerFooter>
  <drawing r:id="rId2"/>
  <legacy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9" stopIfTrue="1" id="{00000000-000E-0000-0400-000002000000}">
            <xm:f>AND(Multiplyer&gt;1,Chart!$BS$66=2)</xm:f>
            <x14:dxf>
              <font>
                <color theme="0"/>
              </font>
              <fill>
                <patternFill patternType="none">
                  <bgColor auto="1"/>
                </patternFill>
              </fill>
            </x14:dxf>
          </x14:cfRule>
          <xm:sqref>AI20:AL20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4">
    <tabColor theme="4"/>
  </sheetPr>
  <dimension ref="A1:CZ75"/>
  <sheetViews>
    <sheetView showGridLines="0" showZeros="0" zoomScaleNormal="100" workbookViewId="0">
      <selection activeCell="O5" sqref="O5:Q5"/>
    </sheetView>
  </sheetViews>
  <sheetFormatPr defaultColWidth="8.85546875" defaultRowHeight="14.25" x14ac:dyDescent="0.2"/>
  <cols>
    <col min="1" max="1" width="1.7109375" style="1" customWidth="1"/>
    <col min="2" max="24" width="3.7109375" style="1" customWidth="1"/>
    <col min="25" max="25" width="4.28515625" style="1" customWidth="1"/>
    <col min="26" max="26" width="3.7109375" style="1" customWidth="1"/>
    <col min="27" max="52" width="3.7109375" style="83" customWidth="1"/>
    <col min="53" max="53" width="12.42578125" style="1" hidden="1" customWidth="1"/>
    <col min="54" max="54" width="9.85546875" style="20" hidden="1" customWidth="1"/>
    <col min="55" max="55" width="10.85546875" style="1" hidden="1" customWidth="1"/>
    <col min="56" max="58" width="8.85546875" style="1" hidden="1" customWidth="1"/>
    <col min="59" max="59" width="9.42578125" style="1" hidden="1" customWidth="1"/>
    <col min="60" max="64" width="8.85546875" style="1" hidden="1" customWidth="1"/>
    <col min="65" max="65" width="9.85546875" style="1" hidden="1" customWidth="1"/>
    <col min="66" max="77" width="8.85546875" style="1" hidden="1" customWidth="1"/>
    <col min="78" max="78" width="10.28515625" style="1" hidden="1" customWidth="1"/>
    <col min="79" max="79" width="11.5703125" style="1" hidden="1" customWidth="1"/>
    <col min="80" max="80" width="15" style="1" hidden="1" customWidth="1"/>
    <col min="81" max="81" width="8.85546875" style="1" hidden="1" customWidth="1"/>
    <col min="82" max="82" width="15.140625" style="20" hidden="1" customWidth="1"/>
    <col min="83" max="83" width="8.85546875" style="20" hidden="1" customWidth="1"/>
    <col min="84" max="84" width="15.140625" style="1" hidden="1" customWidth="1"/>
    <col min="85" max="87" width="8.85546875" style="1" hidden="1" customWidth="1"/>
    <col min="88" max="88" width="10.7109375" style="1" hidden="1" customWidth="1"/>
    <col min="89" max="89" width="16.42578125" style="38" hidden="1" customWidth="1"/>
    <col min="90" max="90" width="16.140625" style="1" hidden="1" customWidth="1"/>
    <col min="91" max="91" width="12.7109375" style="1" hidden="1" customWidth="1"/>
    <col min="92" max="92" width="10.85546875" style="1" hidden="1" customWidth="1"/>
    <col min="93" max="93" width="10.42578125" style="1" hidden="1" customWidth="1"/>
    <col min="94" max="96" width="8.85546875" style="1" hidden="1" customWidth="1"/>
    <col min="97" max="97" width="8.7109375" style="1" hidden="1" customWidth="1"/>
    <col min="98" max="98" width="34.5703125" style="1" hidden="1" customWidth="1"/>
    <col min="99" max="100" width="12.28515625" style="1" hidden="1" customWidth="1"/>
    <col min="101" max="104" width="8.85546875" style="1" hidden="1" customWidth="1"/>
    <col min="105" max="106" width="8.85546875" style="1" customWidth="1"/>
    <col min="107" max="16384" width="8.85546875" style="1"/>
  </cols>
  <sheetData>
    <row r="1" spans="1:102" ht="12.75" customHeight="1" thickBot="1" x14ac:dyDescent="0.25">
      <c r="A1" s="274"/>
      <c r="B1" s="675" t="str">
        <f>'Cover Page'!B4</f>
        <v>Production Probes New Product Order Form</v>
      </c>
      <c r="C1" s="676"/>
      <c r="D1" s="676"/>
      <c r="E1" s="676"/>
      <c r="F1" s="676"/>
      <c r="G1" s="676"/>
      <c r="H1" s="676"/>
      <c r="I1" s="677"/>
      <c r="J1" s="677"/>
      <c r="K1" s="677"/>
      <c r="L1" s="677"/>
      <c r="M1" s="678"/>
      <c r="N1" s="678"/>
      <c r="O1" s="679"/>
      <c r="P1" s="693"/>
      <c r="Q1" s="694"/>
      <c r="R1" s="694"/>
      <c r="S1" s="757" t="s">
        <v>168</v>
      </c>
      <c r="T1" s="695" t="str">
        <f>'Cover Page'!S18</f>
        <v/>
      </c>
      <c r="U1" s="680"/>
      <c r="V1" s="680"/>
      <c r="W1" s="680"/>
      <c r="X1" s="680"/>
      <c r="Y1" s="680"/>
      <c r="Z1" s="258"/>
      <c r="AA1" s="696"/>
      <c r="AB1" s="696"/>
      <c r="AC1" s="696"/>
      <c r="AD1" s="681"/>
      <c r="AE1" s="681"/>
      <c r="AF1" s="681"/>
      <c r="AG1" s="681"/>
      <c r="AH1" s="681"/>
      <c r="AI1" s="681"/>
      <c r="AJ1" s="681"/>
      <c r="AK1" s="681"/>
      <c r="AL1" s="681"/>
      <c r="AM1" s="681"/>
      <c r="AN1" s="681"/>
      <c r="AO1" s="682"/>
      <c r="BA1" s="421">
        <v>1</v>
      </c>
      <c r="BB1" s="2" t="s">
        <v>0</v>
      </c>
      <c r="BH1" s="542" t="s">
        <v>446</v>
      </c>
      <c r="BI1" s="642" t="b">
        <f ca="1">AND(BM15,G19="Yes")</f>
        <v>0</v>
      </c>
      <c r="BJ1" s="19"/>
      <c r="BK1" s="19"/>
      <c r="BL1" s="19"/>
      <c r="BM1" s="542" t="s">
        <v>761</v>
      </c>
      <c r="BN1" s="642" t="b">
        <f ca="1">IF($BH$15,Chart!$BT$27&gt;Probe_Head!$BH$15)</f>
        <v>0</v>
      </c>
      <c r="BO1" s="19" t="str">
        <f ca="1">IF(BN1,"Caution: Probe tip count exceeds std. core configuration","")</f>
        <v/>
      </c>
      <c r="BP1" s="19"/>
      <c r="BQ1" s="19"/>
      <c r="BR1" s="19"/>
      <c r="BS1" s="19"/>
      <c r="BT1" s="19"/>
      <c r="BU1" s="19"/>
      <c r="CD1" s="1543" t="s">
        <v>745</v>
      </c>
      <c r="CE1" s="1544"/>
      <c r="CF1" s="1544"/>
      <c r="CG1" s="1544"/>
      <c r="CH1" s="1545"/>
      <c r="CL1" s="49" t="s">
        <v>170</v>
      </c>
      <c r="CN1" s="20" t="s">
        <v>659</v>
      </c>
    </row>
    <row r="2" spans="1:102" ht="12.75" customHeight="1" x14ac:dyDescent="0.2">
      <c r="A2" s="80"/>
      <c r="B2" s="683" t="str">
        <f>'Cover Page'!B5</f>
        <v>BMS-03-031-0001 - R2.4</v>
      </c>
      <c r="C2" s="81"/>
      <c r="D2" s="81"/>
      <c r="E2" s="81"/>
      <c r="F2" s="81"/>
      <c r="G2" s="81"/>
      <c r="H2" s="81"/>
      <c r="I2" s="82"/>
      <c r="J2" s="82"/>
      <c r="K2" s="82"/>
      <c r="L2" s="82"/>
      <c r="M2" s="237"/>
      <c r="N2" s="237"/>
      <c r="O2" s="238"/>
      <c r="P2" s="697"/>
      <c r="Q2" s="250"/>
      <c r="R2" s="250"/>
      <c r="S2" s="758" t="str">
        <f ca="1">'Cover Page'!S2</f>
        <v>Probe Head P/N:</v>
      </c>
      <c r="T2" s="252" t="str">
        <f>IF(ISBLANK('Cover Page'!T2),"",'Cover Page'!T2)</f>
        <v/>
      </c>
      <c r="U2" s="241"/>
      <c r="V2" s="241"/>
      <c r="W2" s="241"/>
      <c r="X2" s="241"/>
      <c r="Y2" s="241"/>
      <c r="Z2" s="234"/>
      <c r="AA2" s="698"/>
      <c r="AB2" s="698"/>
      <c r="AC2" s="698"/>
      <c r="AD2" s="674"/>
      <c r="AE2" s="674"/>
      <c r="AF2" s="674"/>
      <c r="AG2" s="674"/>
      <c r="AH2" s="674"/>
      <c r="AI2" s="674"/>
      <c r="AJ2" s="674"/>
      <c r="AK2" s="674"/>
      <c r="AL2" s="674"/>
      <c r="AM2" s="674"/>
      <c r="AN2" s="674"/>
      <c r="AO2" s="684"/>
      <c r="BH2" s="542" t="s">
        <v>774</v>
      </c>
      <c r="BI2" s="642" t="b">
        <f ca="1">Pyramid+NOT($BI$1)+DUT!BG28=3</f>
        <v>0</v>
      </c>
      <c r="BJ2" s="19"/>
      <c r="BK2" s="19" t="s">
        <v>167</v>
      </c>
      <c r="BL2" s="19"/>
      <c r="BM2" s="542" t="s">
        <v>762</v>
      </c>
      <c r="BN2" s="642" t="b">
        <f>NOT($BB$6)</f>
        <v>1</v>
      </c>
      <c r="BO2" s="641" t="str">
        <f ca="1">IF(BN2,FIXED($BK$15,2)&amp;" x "&amp;FIXED($BL$15,2)&amp;" mm","")</f>
        <v>5.37 x 5.37 mm</v>
      </c>
      <c r="BP2" s="19"/>
      <c r="BQ2" s="19"/>
      <c r="BR2" s="19"/>
      <c r="BS2" s="19"/>
      <c r="BT2" s="19"/>
      <c r="BU2" s="19"/>
      <c r="CB2" s="38" t="s">
        <v>905</v>
      </c>
      <c r="CD2" s="603"/>
      <c r="CE2" s="621" t="s">
        <v>367</v>
      </c>
      <c r="CF2" s="621" t="s">
        <v>189</v>
      </c>
      <c r="CG2" s="621" t="s">
        <v>746</v>
      </c>
      <c r="CH2" s="622" t="s">
        <v>747</v>
      </c>
      <c r="CL2" s="182" t="s">
        <v>604</v>
      </c>
      <c r="CM2" s="24"/>
      <c r="CN2" s="50">
        <f ca="1">($AD$18=CL2)*($BI$15="P")</f>
        <v>0</v>
      </c>
      <c r="CO2" s="38" t="s">
        <v>886</v>
      </c>
      <c r="CP2" s="882" t="str">
        <f ca="1">IF(SUM(CN2:CN4)=1,OFFSET(CL1,MATCH(1,CN2:CN4,0),0),"N/A")</f>
        <v>N/A</v>
      </c>
    </row>
    <row r="3" spans="1:102" ht="12.75" customHeight="1" x14ac:dyDescent="0.2">
      <c r="A3" s="80"/>
      <c r="B3" s="699" t="s">
        <v>794</v>
      </c>
      <c r="C3" s="685"/>
      <c r="D3" s="685"/>
      <c r="E3" s="685"/>
      <c r="F3" s="685"/>
      <c r="G3" s="685"/>
      <c r="H3" s="685"/>
      <c r="I3" s="686"/>
      <c r="J3" s="686"/>
      <c r="K3" s="686"/>
      <c r="L3" s="686"/>
      <c r="M3" s="687"/>
      <c r="N3" s="687"/>
      <c r="O3" s="688"/>
      <c r="P3" s="700"/>
      <c r="Q3" s="701"/>
      <c r="R3" s="701"/>
      <c r="S3" s="759" t="str">
        <f ca="1">'Cover Page'!S3</f>
        <v>PCB P/N:</v>
      </c>
      <c r="T3" s="702" t="str">
        <f>IF(ISBLANK('Cover Page'!T3),"",'Cover Page'!T3)</f>
        <v/>
      </c>
      <c r="U3" s="689"/>
      <c r="V3" s="689"/>
      <c r="W3" s="689"/>
      <c r="X3" s="689"/>
      <c r="Y3" s="689"/>
      <c r="Z3" s="690"/>
      <c r="AA3" s="703"/>
      <c r="AB3" s="703"/>
      <c r="AC3" s="703"/>
      <c r="AD3" s="691"/>
      <c r="AE3" s="691"/>
      <c r="AF3" s="691"/>
      <c r="AG3" s="691"/>
      <c r="AH3" s="691"/>
      <c r="AI3" s="691"/>
      <c r="AJ3" s="691"/>
      <c r="AK3" s="691"/>
      <c r="AL3" s="691"/>
      <c r="AM3" s="691"/>
      <c r="AN3" s="691"/>
      <c r="AO3" s="692"/>
      <c r="BA3" s="38" t="s">
        <v>658</v>
      </c>
      <c r="BB3" s="642" t="b">
        <f>'Cover Page'!$BB$36</f>
        <v>0</v>
      </c>
      <c r="BD3" s="38"/>
      <c r="BE3" s="49"/>
      <c r="BH3" s="542" t="s">
        <v>891</v>
      </c>
      <c r="BI3" s="642" t="b">
        <f ca="1">OR(LEN(CI15)=1,BI1)</f>
        <v>0</v>
      </c>
      <c r="BJ3" s="1022" t="str">
        <f ca="1">IF(OR(BI2,(V19="Yes")),IF(BI3,"No","Yes"),"No")</f>
        <v>No</v>
      </c>
      <c r="BK3" s="19" t="s">
        <v>167</v>
      </c>
      <c r="BL3" s="19"/>
      <c r="BM3" s="19"/>
      <c r="BN3" s="19"/>
      <c r="BO3" s="19"/>
      <c r="BP3" s="19"/>
      <c r="BQ3" s="19"/>
      <c r="BR3" s="542" t="s">
        <v>973</v>
      </c>
      <c r="BS3" s="642" t="b">
        <f ca="1">$BJ$15&lt;&gt;1</f>
        <v>0</v>
      </c>
      <c r="BT3" s="19"/>
      <c r="BU3" s="19"/>
      <c r="BZ3" s="1">
        <f>204*8</f>
        <v>1632</v>
      </c>
      <c r="CA3" s="38"/>
      <c r="CB3" s="879">
        <f ca="1">ROUNDUP(SUM(CB4:CB6),0)+0</f>
        <v>0</v>
      </c>
      <c r="CD3" s="437"/>
      <c r="CE3" s="38" t="s">
        <v>742</v>
      </c>
      <c r="CF3" s="20">
        <f ca="1">PCB!BE7+0</f>
        <v>0.125</v>
      </c>
      <c r="CG3" s="1" t="str">
        <f ca="1">IF(CF3,CHAR(34)&amp;" ["&amp;FIXED(CF3*25.4,2)&amp;"mm]","")</f>
        <v>" [3.18mm]</v>
      </c>
      <c r="CH3" s="623"/>
      <c r="CL3" s="29" t="str">
        <f ca="1">IF($BA$15&lt;&gt;"MSL","5 fA/V after 5 seconds","")</f>
        <v>5 fA/V after 5 seconds</v>
      </c>
      <c r="CN3" s="51">
        <f ca="1">($AD$18=CL3)*($BI$15="P")</f>
        <v>0</v>
      </c>
    </row>
    <row r="4" spans="1:102" ht="12.75" customHeight="1" x14ac:dyDescent="0.25">
      <c r="A4" s="80"/>
      <c r="B4" s="80"/>
      <c r="C4" s="128"/>
      <c r="D4" s="80"/>
      <c r="E4" s="80"/>
      <c r="F4" s="80"/>
      <c r="G4" s="80"/>
      <c r="H4" s="80"/>
      <c r="I4" s="80"/>
      <c r="J4" s="80"/>
      <c r="K4" s="80"/>
      <c r="L4" s="790" t="str">
        <f>IF('Cover Page'!$BB$36,"[PAGE NOT IN USE]","")</f>
        <v/>
      </c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BA4" s="38" t="s">
        <v>727</v>
      </c>
      <c r="BB4" s="642" t="b">
        <f>IF(NOT($BB$3),'Cover Page'!$BB$37,TRUE)</f>
        <v>0</v>
      </c>
      <c r="BH4" s="542" t="s">
        <v>602</v>
      </c>
      <c r="BI4" s="642" t="b">
        <f ca="1">AND($CN$4=1,$BI$15="P")</f>
        <v>0</v>
      </c>
      <c r="BJ4" s="19" t="s">
        <v>779</v>
      </c>
      <c r="BK4" s="19" t="s">
        <v>167</v>
      </c>
      <c r="BL4" s="19"/>
      <c r="BM4" s="542" t="s">
        <v>764</v>
      </c>
      <c r="BN4" s="642" t="b">
        <f ca="1">LEN(CI15)=1</f>
        <v>0</v>
      </c>
      <c r="BO4" s="19"/>
      <c r="BP4" s="19"/>
      <c r="BQ4" s="19"/>
      <c r="BR4" s="542" t="s">
        <v>974</v>
      </c>
      <c r="BS4" s="642" t="b">
        <f ca="1">IFERROR(O18&lt;&gt;Core_ID_Module,TRUE)</f>
        <v>1</v>
      </c>
      <c r="BT4" s="19"/>
      <c r="BU4" s="19"/>
      <c r="BZ4" s="1">
        <f>54+19+18</f>
        <v>91</v>
      </c>
      <c r="CA4" s="38" t="s">
        <v>902</v>
      </c>
      <c r="CB4" s="648">
        <f ca="1">$CB$7*$CA$15</f>
        <v>0</v>
      </c>
      <c r="CD4" s="437"/>
      <c r="CE4" s="38" t="s">
        <v>748</v>
      </c>
      <c r="CF4" s="20">
        <f ca="1">PCB!$BM$7</f>
        <v>0</v>
      </c>
      <c r="CH4" s="624" t="b">
        <f ca="1">CF4&gt;0</f>
        <v>0</v>
      </c>
      <c r="CL4" s="41" t="str">
        <f ca="1">IF($BA$15&lt;&gt;"MSL","1 fA/V after 10 seconds","")</f>
        <v>1 fA/V after 10 seconds</v>
      </c>
      <c r="CM4" s="42"/>
      <c r="CN4" s="52">
        <f ca="1">($AD$18=CL4)*($BI$15="P")</f>
        <v>0</v>
      </c>
    </row>
    <row r="5" spans="1:102" ht="12.75" customHeight="1" x14ac:dyDescent="0.25">
      <c r="B5" s="84"/>
      <c r="E5" s="86" t="s">
        <v>169</v>
      </c>
      <c r="F5" s="1549" t="s">
        <v>340</v>
      </c>
      <c r="G5" s="1550"/>
      <c r="H5" s="1280"/>
      <c r="I5" s="1280"/>
      <c r="M5" s="85"/>
      <c r="N5" s="86" t="s">
        <v>678</v>
      </c>
      <c r="O5" s="1549" t="s">
        <v>285</v>
      </c>
      <c r="P5" s="1550"/>
      <c r="Q5" s="1550"/>
      <c r="S5" s="840" t="str">
        <f ca="1">IF($BI$8,$BJ$8,IF($BI$5,$BJ$5,IF($BI$9,$BJ$9,$BJ$10)))</f>
        <v>Max I/O:108, Max RF:36 (Microstips consume ~3CBIs, CPWs consume ~5)</v>
      </c>
      <c r="T5" s="23"/>
      <c r="X5" s="80"/>
      <c r="BA5" s="579" t="s">
        <v>637</v>
      </c>
      <c r="BB5" s="643" t="s">
        <v>647</v>
      </c>
      <c r="BC5" s="645">
        <f>VLOOKUP(TRUE,$BB$6:$BD$9,2,0)</f>
        <v>1</v>
      </c>
      <c r="BD5" s="646">
        <f>VLOOKUP(TRUE,$BB$6:$BD$9,3,0)</f>
        <v>8</v>
      </c>
      <c r="BE5" s="1" t="str">
        <f ca="1">IF(OR(BB3,BB4),"Img_Blank",OFFSET(BE5,MATCH(TRUE,BB6:BB9,0),0))</f>
        <v>Img_Pyramid</v>
      </c>
      <c r="BH5" s="542" t="s">
        <v>638</v>
      </c>
      <c r="BI5" s="642" t="b">
        <f ca="1">AND($BA$15="RFM",$X$15&gt;42)</f>
        <v>0</v>
      </c>
      <c r="BJ5" s="19" t="s">
        <v>639</v>
      </c>
      <c r="BK5" s="19" t="s">
        <v>167</v>
      </c>
      <c r="BL5" s="19"/>
      <c r="BM5" s="542" t="s">
        <v>765</v>
      </c>
      <c r="BN5" s="642" t="b">
        <f ca="1">LEFT($BA$15,1)="P"</f>
        <v>0</v>
      </c>
      <c r="BO5" s="19"/>
      <c r="BP5" s="19"/>
      <c r="BQ5" s="19"/>
      <c r="BR5" s="542" t="s">
        <v>999</v>
      </c>
      <c r="BS5" s="642" t="b">
        <f>IF('Cover Page'!Z7="Yes",FALSE,TRUE)</f>
        <v>1</v>
      </c>
      <c r="BT5" s="19"/>
      <c r="BU5" s="19"/>
      <c r="CA5" s="38" t="s">
        <v>903</v>
      </c>
      <c r="CB5" s="648">
        <f ca="1">(Pinlist_RF_total-$CB$7)*$BZ$15</f>
        <v>0</v>
      </c>
      <c r="CD5" s="437"/>
      <c r="CE5" s="38" t="s">
        <v>743</v>
      </c>
      <c r="CF5" s="20">
        <f ca="1">PCB!BN7+0</f>
        <v>0</v>
      </c>
      <c r="CG5" s="1" t="str">
        <f ca="1">IF(CF5,CHAR(34)&amp;" ["&amp;FIXED(CF5*25.4,2)&amp;"mm]","")</f>
        <v/>
      </c>
      <c r="CH5" s="28"/>
      <c r="CR5" s="1" t="s">
        <v>659</v>
      </c>
      <c r="CS5" s="1" t="s">
        <v>424</v>
      </c>
      <c r="CT5" s="1" t="s">
        <v>976</v>
      </c>
      <c r="CU5" s="20" t="s">
        <v>975</v>
      </c>
      <c r="CV5" s="20" t="s">
        <v>652</v>
      </c>
    </row>
    <row r="6" spans="1:102" ht="12.75" customHeight="1" x14ac:dyDescent="0.2">
      <c r="A6" s="80"/>
      <c r="B6" s="128"/>
      <c r="C6" s="23" t="str">
        <f>IF(Orientation!AJ20&lt;&gt;0,"[Core frame is rotated: See Orientation tab for details]","")</f>
        <v/>
      </c>
      <c r="S6" s="995" t="str">
        <f ca="1">IF($BS$8,$BT$8,"")</f>
        <v/>
      </c>
      <c r="BA6" s="29"/>
      <c r="BC6" s="20"/>
      <c r="BD6" s="51"/>
      <c r="BH6" s="542" t="s">
        <v>640</v>
      </c>
      <c r="BI6" s="642" t="b">
        <f ca="1">IF(($CF$3=0)+(CF7=0)+($CF$10&lt;=0)&gt;0,TRUE)</f>
        <v>0</v>
      </c>
      <c r="BJ6" s="19" t="s">
        <v>641</v>
      </c>
      <c r="BK6" s="19" t="s">
        <v>167</v>
      </c>
      <c r="BL6" s="19"/>
      <c r="BM6" s="19"/>
      <c r="BN6" s="19"/>
      <c r="BO6" s="19"/>
      <c r="BP6" s="19"/>
      <c r="BQ6" s="19"/>
      <c r="BR6" s="542" t="s">
        <v>894</v>
      </c>
      <c r="BS6" s="1022">
        <f ca="1">IF(G21="Default",CJ15+0,K21)</f>
        <v>2</v>
      </c>
      <c r="CA6" s="38" t="s">
        <v>904</v>
      </c>
      <c r="CB6" s="648">
        <f ca="1">Pinlist_AC+Pinlist_DC+Pinlist_PnG+Pinlist_Sense</f>
        <v>0</v>
      </c>
      <c r="CD6" s="437"/>
      <c r="CE6" s="38" t="s">
        <v>227</v>
      </c>
      <c r="CF6" s="20">
        <f ca="1">PCB!BP7</f>
        <v>0</v>
      </c>
      <c r="CH6" s="28"/>
      <c r="CL6" s="38"/>
      <c r="CM6" s="38"/>
      <c r="CN6" s="38"/>
      <c r="CO6" s="38"/>
      <c r="CP6" s="38"/>
      <c r="CQ6" s="38"/>
      <c r="CR6" s="1014" t="e">
        <f ca="1">IF($BS$3,1,MATCH($O$18,OFFSET($CT$7,0,$BJ$15-1,5),0))</f>
        <v>#N/A</v>
      </c>
      <c r="CS6" s="1015">
        <f ca="1">IF(ISNUMBER(CR6),OFFSET(CS6,CR6,0),0)</f>
        <v>0</v>
      </c>
      <c r="CT6" s="1016" t="e">
        <f ca="1">OFFSET(CT6,$CR$6,$BJ$15-1)</f>
        <v>#N/A</v>
      </c>
      <c r="CU6" s="1012" t="str">
        <f ca="1">IF($CS$6,OFFSET(CU6,$CR$6,0),"")</f>
        <v/>
      </c>
      <c r="CV6" s="1013" t="str">
        <f ca="1">IF($CS$6,OFFSET(CV6,$CR$6,0),"")</f>
        <v/>
      </c>
    </row>
    <row r="7" spans="1:102" ht="12.75" customHeight="1" x14ac:dyDescent="0.2">
      <c r="A7" s="80"/>
      <c r="R7" s="80"/>
      <c r="S7" s="80"/>
      <c r="T7" s="80"/>
      <c r="U7" s="80"/>
      <c r="V7" s="23"/>
      <c r="W7" s="919"/>
      <c r="X7" s="919"/>
      <c r="Y7" s="919"/>
      <c r="Z7" s="919"/>
      <c r="AA7" s="919"/>
      <c r="AB7" s="919"/>
      <c r="AC7" s="919"/>
      <c r="AD7" s="919"/>
      <c r="AE7" s="919"/>
      <c r="AF7" s="919"/>
      <c r="AG7" s="919"/>
      <c r="AH7" s="919"/>
      <c r="AI7" s="919"/>
      <c r="AJ7" s="919"/>
      <c r="AK7" s="919"/>
      <c r="AL7" s="919"/>
      <c r="AM7" s="919"/>
      <c r="AN7" s="919"/>
      <c r="AO7" s="918"/>
      <c r="AP7" s="918"/>
      <c r="AQ7" s="918"/>
      <c r="AR7" s="918"/>
      <c r="AS7" s="918"/>
      <c r="AT7" s="918"/>
      <c r="AU7" s="918"/>
      <c r="AV7" s="918"/>
      <c r="AW7" s="918"/>
      <c r="AX7" s="918"/>
      <c r="AY7" s="918"/>
      <c r="AZ7" s="918"/>
      <c r="BA7" s="1080"/>
      <c r="BC7" s="20"/>
      <c r="BD7" s="51"/>
      <c r="BH7" s="542" t="s">
        <v>744</v>
      </c>
      <c r="BI7" s="642" t="b">
        <f ca="1">$CF$11&lt;0.07</f>
        <v>0</v>
      </c>
      <c r="BJ7" s="641" t="str">
        <f ca="1">IF(BI7,"Caution: Wafer to "&amp;IF(PCB!$BL$7,"lower ","")&amp; "PCB distance is "&amp;$CF$11&amp;$CG$11,"")</f>
        <v/>
      </c>
      <c r="BK7" s="19" t="s">
        <v>167</v>
      </c>
      <c r="BL7" s="19"/>
      <c r="BM7" s="542" t="s">
        <v>882</v>
      </c>
      <c r="BN7" s="642" t="b">
        <f ca="1">AND(compQtyM&gt;0,$AH$19="Incorrect")</f>
        <v>0</v>
      </c>
      <c r="BO7" s="19"/>
      <c r="BP7" s="19"/>
      <c r="BQ7" s="19"/>
      <c r="BR7" s="542" t="s">
        <v>1098</v>
      </c>
      <c r="BS7" s="1144" t="b">
        <f ca="1">IF(NOT(ML=CJ15+0),TRUE,FALSE)</f>
        <v>0</v>
      </c>
      <c r="BT7" s="19"/>
      <c r="BU7" s="19"/>
      <c r="CA7" s="38" t="s">
        <v>901</v>
      </c>
      <c r="CB7" s="648">
        <f ca="1">SUM(OFFSET(Chart!$AZ$3,0,0,Max_Entries))*Multiplyer</f>
        <v>0</v>
      </c>
      <c r="CD7" s="437"/>
      <c r="CE7" s="38" t="s">
        <v>741</v>
      </c>
      <c r="CF7" s="20">
        <f ca="1">IFERROR(FIXED(HLOOKUP($CH$7,$BC$14:$BG$15,2,0),3),0)+0</f>
        <v>0.21</v>
      </c>
      <c r="CG7" s="1" t="str">
        <f ca="1">IF(CF7,CHAR(34)&amp;" ["&amp;FIXED(CF7*25.4,2)&amp;"mm]","")</f>
        <v>" [5.33mm]</v>
      </c>
      <c r="CH7" s="625" t="str">
        <f>$E$27</f>
        <v>Extra</v>
      </c>
      <c r="CL7" s="38"/>
      <c r="CM7" s="38"/>
      <c r="CN7" s="38"/>
      <c r="CO7" s="38"/>
      <c r="CP7" s="38"/>
      <c r="CQ7" s="38"/>
      <c r="CR7" s="29"/>
      <c r="CS7" s="20">
        <v>1</v>
      </c>
      <c r="CT7" s="101" t="str">
        <f>IF(CS7,"None","")</f>
        <v>None</v>
      </c>
      <c r="CV7" s="28"/>
    </row>
    <row r="8" spans="1:102" ht="12.75" customHeight="1" x14ac:dyDescent="0.2">
      <c r="A8" s="80"/>
      <c r="F8" s="584"/>
      <c r="BA8" s="29"/>
      <c r="BC8" s="20"/>
      <c r="BD8" s="51"/>
      <c r="BH8" s="542" t="s">
        <v>1068</v>
      </c>
      <c r="BI8" s="642" t="b">
        <f ca="1">OR(AND($BA$15="P800-S",NOT(DUT!$BC$13)),AND($BA$15="VLSR",DUT!$BC$13),AND($BA$15="P2000",NOT(DUT!$G$9="Solder Bumps")),AND($BA$15="P4000",NOT(DUT!$G$9="Solder Bumps")))</f>
        <v>0</v>
      </c>
      <c r="BJ8" s="640" t="str">
        <f ca="1">IF($BI$8,"Incorrect Product for Selected Pad Material"," ")</f>
        <v xml:space="preserve"> </v>
      </c>
      <c r="BK8" s="19" t="s">
        <v>167</v>
      </c>
      <c r="BL8" s="19"/>
      <c r="BM8" s="19"/>
      <c r="BN8" s="19"/>
      <c r="BO8" s="19"/>
      <c r="BP8" s="19"/>
      <c r="BQ8" s="19"/>
      <c r="BR8" s="542" t="s">
        <v>1006</v>
      </c>
      <c r="BS8" s="642" t="b">
        <f ca="1">AND(OR(($BB$11="P2000"),($BB$11="P4000")),OR((Cover_PCB_Select="New Design"),(Cover_PCB_Select="Customer (New)")))</f>
        <v>0</v>
      </c>
      <c r="BT8" s="19" t="s">
        <v>1054</v>
      </c>
      <c r="BU8" s="19"/>
      <c r="CD8" s="437"/>
      <c r="CE8" s="38"/>
      <c r="CF8" s="97"/>
      <c r="CH8" s="28"/>
      <c r="CL8" s="38"/>
      <c r="CM8" s="38"/>
      <c r="CN8" s="38"/>
      <c r="CO8" s="38"/>
      <c r="CP8" s="38"/>
      <c r="CR8" s="29"/>
      <c r="CS8" s="20">
        <f ca="1">AND(Pyramid,NOT($BI$1))+0</f>
        <v>1</v>
      </c>
      <c r="CT8" s="19" t="str">
        <f ca="1">IF(CS8,"256 bit 2-pin EEPROM on core frame","")</f>
        <v>256 bit 2-pin EEPROM on core frame</v>
      </c>
      <c r="CU8" s="49" t="s">
        <v>1007</v>
      </c>
      <c r="CV8" s="51" t="s">
        <v>650</v>
      </c>
      <c r="CW8" s="20"/>
      <c r="CX8" s="20"/>
    </row>
    <row r="9" spans="1:102" ht="12.75" customHeight="1" thickBot="1" x14ac:dyDescent="0.3">
      <c r="A9" s="80"/>
      <c r="B9" s="87" t="s">
        <v>172</v>
      </c>
      <c r="C9" s="80"/>
      <c r="D9" s="88"/>
      <c r="E9" s="88"/>
      <c r="F9" s="88"/>
      <c r="G9" s="88"/>
      <c r="H9" s="89"/>
      <c r="I9" s="89"/>
      <c r="BA9" s="644" t="s">
        <v>340</v>
      </c>
      <c r="BB9" s="647" t="b">
        <f>AND(NOT($BB$3),$F$5=BA9)</f>
        <v>1</v>
      </c>
      <c r="BC9" s="42">
        <v>1</v>
      </c>
      <c r="BD9" s="52">
        <f>BJ11</f>
        <v>8</v>
      </c>
      <c r="BE9" s="1" t="s">
        <v>772</v>
      </c>
      <c r="BH9" s="542" t="s">
        <v>704</v>
      </c>
      <c r="BI9" s="642" t="b">
        <f ca="1">IF($BX$15,IFERROR(OR($CB$3&gt;$BX$15,Pinlist_RF_total&gt;$BY$15),FALSE))</f>
        <v>0</v>
      </c>
      <c r="BJ9" s="641" t="b">
        <f ca="1">IF($BI$9,IF($CB$3&gt;=$BX$15,"Routing requirements likely exceed PH capacity","RF line count exceeds Probe Head max RF"))</f>
        <v>0</v>
      </c>
      <c r="BK9" s="19" t="s">
        <v>167</v>
      </c>
      <c r="BL9" s="19"/>
      <c r="BM9" s="19"/>
      <c r="BN9" s="19"/>
      <c r="BO9" s="19"/>
      <c r="BP9" s="19"/>
      <c r="BQ9" s="19"/>
      <c r="BR9" s="542" t="s">
        <v>1015</v>
      </c>
      <c r="BS9" s="19"/>
      <c r="BT9" s="19" t="s">
        <v>1090</v>
      </c>
      <c r="BU9" s="19"/>
      <c r="CD9" s="437"/>
      <c r="CE9" s="38"/>
      <c r="CF9" s="96"/>
      <c r="CH9" s="28"/>
      <c r="CL9" s="38"/>
      <c r="CM9" s="38"/>
      <c r="CN9" s="38"/>
      <c r="CO9" s="38"/>
      <c r="CP9" s="38"/>
      <c r="CR9" s="29"/>
      <c r="CS9" s="20">
        <f ca="1">AND(Pyramid,NOT($BI$1))+0</f>
        <v>1</v>
      </c>
      <c r="CT9" s="19" t="str">
        <f ca="1">IF(CS9,"1K 2-pin EEPROM on core frame","")</f>
        <v>1K 2-pin EEPROM on core frame</v>
      </c>
      <c r="CU9" s="49" t="s">
        <v>1008</v>
      </c>
      <c r="CV9" s="51" t="s">
        <v>650</v>
      </c>
      <c r="CW9" s="20"/>
      <c r="CX9" s="20"/>
    </row>
    <row r="10" spans="1:102" ht="12.75" customHeight="1" x14ac:dyDescent="0.2">
      <c r="A10" s="80"/>
      <c r="B10" s="734"/>
      <c r="C10" s="243" t="s">
        <v>174</v>
      </c>
      <c r="D10" s="244" t="str">
        <f>'Cover Page'!$E$28</f>
        <v>New Design</v>
      </c>
      <c r="E10" s="243"/>
      <c r="F10" s="711"/>
      <c r="G10" s="711"/>
      <c r="H10" s="711"/>
      <c r="I10" s="245"/>
      <c r="J10" s="245"/>
      <c r="K10" s="245"/>
      <c r="L10" s="243" t="s">
        <v>387</v>
      </c>
      <c r="M10" s="277" t="str">
        <f>IF(DUT!H22="Room Temp","Room Temp",DUT!N22&amp;"° To "&amp;DUT!R22&amp;"°")</f>
        <v>Room Temp</v>
      </c>
      <c r="N10" s="246"/>
      <c r="O10" s="246"/>
      <c r="P10" s="711"/>
      <c r="Q10" s="245"/>
      <c r="R10" s="243" t="s">
        <v>391</v>
      </c>
      <c r="S10" s="712">
        <f>IF(DUT!G9=DUT!BA12,DUT!N9,DUT!G9)</f>
        <v>0</v>
      </c>
      <c r="T10" s="244"/>
      <c r="U10" s="245"/>
      <c r="V10" s="709"/>
      <c r="W10" s="709"/>
      <c r="X10" s="245"/>
      <c r="Y10" s="243" t="s">
        <v>177</v>
      </c>
      <c r="Z10" s="712">
        <f>padSensitivity</f>
        <v>0</v>
      </c>
      <c r="AA10" s="709"/>
      <c r="AB10" s="709"/>
      <c r="AC10" s="709"/>
      <c r="AD10" s="709"/>
      <c r="AE10" s="243" t="s">
        <v>780</v>
      </c>
      <c r="AF10" s="1050" t="str">
        <f>IF('Cover Page'!$S$32&lt;&gt;'Cover Page'!$BB$23,"Non-standard design approval - see cover page","")</f>
        <v/>
      </c>
      <c r="AG10" s="709"/>
      <c r="AH10" s="709"/>
      <c r="AI10" s="709"/>
      <c r="AJ10" s="245"/>
      <c r="AK10" s="245"/>
      <c r="AL10" s="245"/>
      <c r="AM10" s="245"/>
      <c r="AN10" s="245"/>
      <c r="AO10" s="247"/>
      <c r="BA10" s="1" t="s">
        <v>863</v>
      </c>
      <c r="BB10" s="538">
        <f ca="1">IF($BB$4,IFERROR(MATCH($O$5,DD_IntFc,0)+$BC$5-1,-2),BB15)</f>
        <v>1</v>
      </c>
      <c r="BH10" s="542" t="s">
        <v>781</v>
      </c>
      <c r="BI10" s="642" t="b">
        <f ca="1">($BX$15&gt;0)</f>
        <v>1</v>
      </c>
      <c r="BJ10" s="641" t="str">
        <f ca="1">IF($BI$10,"Max I/O:"&amp;$BX$15&amp;", Max RF:"&amp;$BY$15&amp;" (Microstips consume ~"&amp;$BZ$15&amp;"CBIs, CPWs consume ~"&amp;$CA$15&amp;")","")</f>
        <v>Max I/O:108, Max RF:36 (Microstips consume ~3CBIs, CPWs consume ~5)</v>
      </c>
      <c r="BK10" s="19" t="s">
        <v>167</v>
      </c>
      <c r="BL10" s="19"/>
      <c r="BM10" s="542" t="s">
        <v>811</v>
      </c>
      <c r="BN10" s="642" t="b">
        <f ca="1">CF6&gt;0</f>
        <v>0</v>
      </c>
      <c r="BO10" s="19"/>
      <c r="BP10" s="19"/>
      <c r="BQ10" s="19"/>
      <c r="BR10" s="1" t="s">
        <v>167</v>
      </c>
      <c r="BS10" s="642" t="b">
        <f ca="1">OR($BA$15="P2000",$BA$15="P4000")</f>
        <v>0</v>
      </c>
      <c r="BT10" s="1" t="s">
        <v>167</v>
      </c>
      <c r="BU10" s="19"/>
      <c r="CD10" s="755"/>
      <c r="CE10" s="751" t="s">
        <v>524</v>
      </c>
      <c r="CF10" s="752">
        <f ca="1">IF(CF5,SUM(CF4:CF9)-(NOT(BB6)*CF5),SUM(CF4:CF9)-(NOT(BB6)*CF3))</f>
        <v>8.4999999999999992E-2</v>
      </c>
      <c r="CG10" s="753" t="str">
        <f ca="1">CHAR(34)&amp;" ["&amp;FIXED(CF10*25.4,1)&amp;"mm]"</f>
        <v>" [2.2mm]</v>
      </c>
      <c r="CH10" s="754"/>
      <c r="CL10" s="38"/>
      <c r="CM10" s="38"/>
      <c r="CN10" s="38"/>
      <c r="CO10" s="38"/>
      <c r="CP10" s="38"/>
      <c r="CR10" s="29"/>
      <c r="CS10" s="20">
        <v>1</v>
      </c>
      <c r="CT10" s="19" t="str">
        <f>IF(CS10,"4K 8-pin EEPROM on core frame","")</f>
        <v>4K 8-pin EEPROM on core frame</v>
      </c>
      <c r="CU10" s="49" t="s">
        <v>1009</v>
      </c>
      <c r="CV10" s="51" t="s">
        <v>651</v>
      </c>
      <c r="CW10" s="20"/>
    </row>
    <row r="11" spans="1:102" ht="12.75" customHeight="1" x14ac:dyDescent="0.2">
      <c r="B11" s="756"/>
      <c r="C11" s="237"/>
      <c r="D11" s="237"/>
      <c r="E11" s="237"/>
      <c r="F11" s="237"/>
      <c r="G11" s="248" t="s">
        <v>819</v>
      </c>
      <c r="H11" s="1516">
        <f ca="1">dieBumpQty</f>
        <v>0</v>
      </c>
      <c r="I11" s="1551"/>
      <c r="J11" s="234"/>
      <c r="K11" s="234"/>
      <c r="L11" s="234"/>
      <c r="M11" s="234"/>
      <c r="N11" s="234"/>
      <c r="O11" s="248" t="s">
        <v>822</v>
      </c>
      <c r="P11" s="1516">
        <f ca="1">$CB$3</f>
        <v>0</v>
      </c>
      <c r="Q11" s="1551"/>
      <c r="R11" s="234"/>
      <c r="S11" s="234"/>
      <c r="T11" s="234"/>
      <c r="U11" s="234"/>
      <c r="V11" s="248" t="s">
        <v>820</v>
      </c>
      <c r="W11" s="1516">
        <f ca="1">$BX$15</f>
        <v>108</v>
      </c>
      <c r="X11" s="1517"/>
      <c r="Y11" s="234"/>
      <c r="Z11" s="234"/>
      <c r="AA11" s="234"/>
      <c r="AB11" s="248" t="s">
        <v>821</v>
      </c>
      <c r="AC11" s="1520">
        <f ca="1">IF($W$11,ROUND($P$11/$W$11,2),0)</f>
        <v>0</v>
      </c>
      <c r="AD11" s="1517"/>
      <c r="AE11" s="674"/>
      <c r="AF11" s="1102"/>
      <c r="AG11" s="674"/>
      <c r="AH11" s="1103"/>
      <c r="AI11" s="674"/>
      <c r="AJ11" s="881" t="s">
        <v>1087</v>
      </c>
      <c r="AK11" s="1104">
        <f ca="1">ML</f>
        <v>2</v>
      </c>
      <c r="AL11" s="674"/>
      <c r="AM11" s="674"/>
      <c r="AN11" s="674"/>
      <c r="AO11" s="707"/>
      <c r="BA11" s="1" t="s">
        <v>864</v>
      </c>
      <c r="BB11" s="20" t="str">
        <f ca="1">IF(BB3,"",OFFSET(BA15,$BB$10,0))</f>
        <v>RFC</v>
      </c>
      <c r="BH11" s="542" t="s">
        <v>1067</v>
      </c>
      <c r="BI11" s="1091" t="b">
        <f>AND(NOT(ISBLANK('Cover Page'!T7)),'Cover Page'!BC13)</f>
        <v>0</v>
      </c>
      <c r="BJ11" s="566">
        <f>IF(BI11,9,8)</f>
        <v>8</v>
      </c>
      <c r="BM11" s="542" t="s">
        <v>858</v>
      </c>
      <c r="BN11" s="642" t="b">
        <f ca="1">($BI$15="P")*(LEN($AD$18)&gt;0)*(SUM($CN$2:$CN$4)=0)=1</f>
        <v>0</v>
      </c>
      <c r="BR11" s="542"/>
      <c r="BS11" s="19"/>
      <c r="BT11" s="19"/>
      <c r="CD11" s="438"/>
      <c r="CE11" s="420" t="s">
        <v>854</v>
      </c>
      <c r="CF11" s="626">
        <f ca="1">ROUND(CF10-SUM(CF4:CF6),3)</f>
        <v>8.5000000000000006E-2</v>
      </c>
      <c r="CG11" s="43" t="str">
        <f ca="1">CHAR(34)&amp;" ["&amp;ROUND(CF11*25.4,1)&amp;"mm]"</f>
        <v>" [2.2mm]</v>
      </c>
      <c r="CH11" s="44"/>
      <c r="CL11" s="38"/>
      <c r="CM11" s="38"/>
      <c r="CN11" s="38"/>
      <c r="CO11" s="38"/>
      <c r="CP11" s="38"/>
      <c r="CR11" s="29"/>
      <c r="CS11" s="20">
        <f ca="1">AND(Pyramid,NOT($BI$1))+0</f>
        <v>1</v>
      </c>
      <c r="CT11" s="19" t="str">
        <f ca="1">IF(CS11,"ID Resistor on core frame","")</f>
        <v>ID Resistor on core frame</v>
      </c>
      <c r="CU11" s="49" t="s">
        <v>1010</v>
      </c>
      <c r="CV11" s="51" t="s">
        <v>650</v>
      </c>
      <c r="CW11" s="20"/>
      <c r="CX11" s="20"/>
    </row>
    <row r="12" spans="1:102" ht="12.75" customHeight="1" x14ac:dyDescent="0.2">
      <c r="B12" s="657"/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4"/>
      <c r="U12" s="234"/>
      <c r="V12" s="881" t="s">
        <v>911</v>
      </c>
      <c r="W12" s="1518">
        <f ca="1">$BY$15</f>
        <v>36</v>
      </c>
      <c r="X12" s="1519"/>
      <c r="Y12" s="234"/>
      <c r="Z12" s="234"/>
      <c r="AA12" s="674"/>
      <c r="AB12" s="674"/>
      <c r="AC12" s="674"/>
      <c r="AD12" s="674"/>
      <c r="AE12" s="674"/>
      <c r="AF12" s="674"/>
      <c r="AG12" s="674"/>
      <c r="AH12" s="674"/>
      <c r="AI12" s="674"/>
      <c r="AJ12" s="674"/>
      <c r="AK12" s="674"/>
      <c r="AL12" s="674"/>
      <c r="AM12" s="674"/>
      <c r="AN12" s="733"/>
      <c r="AO12" s="707"/>
      <c r="BA12" s="1" t="s">
        <v>386</v>
      </c>
      <c r="CD12" s="437"/>
      <c r="CE12" s="38" t="s">
        <v>949</v>
      </c>
      <c r="CF12" s="96">
        <f ca="1">ROUND($CF$11-(IF($CF$5,$CF$5,$CF$3)*0.1)-0.03,3)</f>
        <v>4.2999999999999997E-2</v>
      </c>
      <c r="CG12" s="1" t="str">
        <f ca="1">IF(CF12,CHAR(34)&amp;" ["&amp;FIXED(CF12*25.4,2)&amp;"mm]","")</f>
        <v>" [1.09mm]</v>
      </c>
      <c r="CH12" s="28"/>
      <c r="CL12" s="38"/>
      <c r="CM12" s="38"/>
      <c r="CN12" s="38"/>
      <c r="CO12" s="38"/>
      <c r="CP12" s="38"/>
      <c r="CR12" s="41"/>
      <c r="CS12" s="42">
        <v>1</v>
      </c>
      <c r="CT12" s="1010" t="str">
        <f>IF(CS12,"ID Resistor on membrane","")</f>
        <v>ID Resistor on membrane</v>
      </c>
      <c r="CU12" s="1005" t="s">
        <v>1011</v>
      </c>
      <c r="CV12" s="44"/>
    </row>
    <row r="13" spans="1:102" ht="12.75" customHeight="1" x14ac:dyDescent="0.2">
      <c r="B13" s="657"/>
      <c r="C13" s="234"/>
      <c r="D13" s="234"/>
      <c r="E13" s="234"/>
      <c r="F13" s="1546" t="s">
        <v>856</v>
      </c>
      <c r="G13" s="1547"/>
      <c r="H13" s="1547"/>
      <c r="I13" s="1547"/>
      <c r="J13" s="1547"/>
      <c r="K13" s="1547"/>
      <c r="L13" s="1547"/>
      <c r="M13" s="1548"/>
      <c r="N13" s="234"/>
      <c r="O13" s="234"/>
      <c r="P13" s="234"/>
      <c r="Q13" s="234"/>
      <c r="R13" s="234"/>
      <c r="S13" s="234"/>
      <c r="T13" s="234"/>
      <c r="U13" s="234"/>
      <c r="V13" s="234"/>
      <c r="W13" s="234"/>
      <c r="X13" s="234"/>
      <c r="Y13" s="234"/>
      <c r="Z13" s="234"/>
      <c r="AA13" s="674"/>
      <c r="AB13" s="1521" t="s">
        <v>855</v>
      </c>
      <c r="AC13" s="1522"/>
      <c r="AD13" s="1522"/>
      <c r="AE13" s="1522"/>
      <c r="AF13" s="1522"/>
      <c r="AG13" s="1522"/>
      <c r="AH13" s="1522"/>
      <c r="AI13" s="1522"/>
      <c r="AJ13" s="1522"/>
      <c r="AK13" s="1523"/>
      <c r="AL13" s="674"/>
      <c r="AM13" s="674"/>
      <c r="AN13" s="674"/>
      <c r="AO13" s="765" t="s">
        <v>857</v>
      </c>
      <c r="BA13" s="27"/>
      <c r="BB13" s="24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1110"/>
      <c r="BO13" s="1110"/>
      <c r="BP13" s="1110"/>
      <c r="BQ13" s="1110"/>
      <c r="BR13" s="1109" t="s">
        <v>1004</v>
      </c>
      <c r="BS13" s="1110"/>
      <c r="BT13" s="1110"/>
      <c r="BU13" s="1110"/>
      <c r="BV13" s="1110"/>
      <c r="BW13" s="1110"/>
      <c r="BX13" s="25"/>
      <c r="BY13" s="25"/>
      <c r="BZ13" s="25"/>
      <c r="CA13" s="24"/>
      <c r="CB13" s="25"/>
      <c r="CC13" s="24"/>
      <c r="CD13" s="24"/>
      <c r="CE13" s="1109">
        <f ca="1">IF(Pyramid,OFFSET(CE15,MATCH($O$5,DD_IntFc,0),0)+$BC$5-1,NA())</f>
        <v>1</v>
      </c>
      <c r="CF13" s="1109">
        <f ca="1">IF(Pyramid,OFFSET(CF15,MATCH($O$5,DD_IntFc,0),0)+$BC$5-1,NA())</f>
        <v>0.8</v>
      </c>
      <c r="CG13" s="1110"/>
      <c r="CH13" s="1110"/>
      <c r="CI13" s="25"/>
      <c r="CJ13" s="26"/>
      <c r="CL13" s="38"/>
      <c r="CM13" s="38"/>
      <c r="CN13" s="38"/>
      <c r="CO13" s="38"/>
      <c r="CP13" s="38"/>
    </row>
    <row r="14" spans="1:102" ht="12.75" customHeight="1" x14ac:dyDescent="0.2">
      <c r="A14" s="80"/>
      <c r="B14" s="656"/>
      <c r="C14" s="708"/>
      <c r="D14" s="234"/>
      <c r="E14" s="248" t="s">
        <v>815</v>
      </c>
      <c r="F14" s="1524" t="str">
        <f>"0 - "&amp;Chart!$BQ$32</f>
        <v>0 - 3</v>
      </c>
      <c r="G14" s="1525"/>
      <c r="H14" s="1524" t="str">
        <f>"&gt;"&amp;Chart!$BQ$32&amp;" - "&amp;Chart!$BQ$33</f>
        <v>&gt;3 - 20</v>
      </c>
      <c r="I14" s="1525"/>
      <c r="J14" s="1524" t="str">
        <f>"&gt;"&amp;Chart!$BQ$33&amp;" - "&amp;Chart!$BQ$34</f>
        <v>&gt;20 - 35</v>
      </c>
      <c r="K14" s="1525"/>
      <c r="L14" s="1524" t="str">
        <f>"&gt;"&amp;Chart!$BQ$34&amp;" - "&amp;Chart!$BQ$35</f>
        <v>&gt;35 - 81</v>
      </c>
      <c r="M14" s="1525"/>
      <c r="N14" s="1524" t="s">
        <v>123</v>
      </c>
      <c r="O14" s="1525"/>
      <c r="P14" s="1524" t="s">
        <v>159</v>
      </c>
      <c r="Q14" s="1525"/>
      <c r="R14" s="1524" t="s">
        <v>468</v>
      </c>
      <c r="S14" s="1525"/>
      <c r="T14" s="1524" t="s">
        <v>329</v>
      </c>
      <c r="U14" s="1525"/>
      <c r="V14" s="1524" t="s">
        <v>813</v>
      </c>
      <c r="W14" s="1525"/>
      <c r="X14" s="1524" t="s">
        <v>816</v>
      </c>
      <c r="Y14" s="1526"/>
      <c r="Z14" s="1527"/>
      <c r="AA14" s="674"/>
      <c r="AB14" s="1528" t="str">
        <f>Pinlist!BJ2</f>
        <v>+/-1.5ps</v>
      </c>
      <c r="AC14" s="1529"/>
      <c r="AD14" s="1528" t="str">
        <f>Pinlist!BK2</f>
        <v>+/-2.5ps</v>
      </c>
      <c r="AE14" s="1529"/>
      <c r="AF14" s="1528" t="str">
        <f>Pinlist!BL2</f>
        <v>+/-5ps</v>
      </c>
      <c r="AG14" s="1529"/>
      <c r="AH14" s="1528" t="str">
        <f>Pinlist!BM2</f>
        <v>+/-10ps</v>
      </c>
      <c r="AI14" s="1529"/>
      <c r="AJ14" s="1528" t="str">
        <f>Pinlist!BN2</f>
        <v>+/-20ps</v>
      </c>
      <c r="AK14" s="1529"/>
      <c r="AL14" s="674"/>
      <c r="AM14" s="674"/>
      <c r="AN14" s="248" t="s">
        <v>800</v>
      </c>
      <c r="AO14" s="766">
        <f ca="1">compQtyM</f>
        <v>0</v>
      </c>
      <c r="BA14" s="437" t="s">
        <v>790</v>
      </c>
      <c r="BB14" s="20" t="s">
        <v>449</v>
      </c>
      <c r="BC14" s="1115" t="str">
        <f ca="1">IF(BC15=0,"","Shallow")</f>
        <v/>
      </c>
      <c r="BD14" s="1116" t="str">
        <f ca="1">IF(BD15=0,"","Regular")</f>
        <v>Regular</v>
      </c>
      <c r="BE14" s="1116" t="str">
        <f ca="1">IF(BE15=0,"","Extra")</f>
        <v>Extra</v>
      </c>
      <c r="BF14" s="1116" t="str">
        <f ca="1">IF(BF15=0,"","Deep")</f>
        <v>Deep</v>
      </c>
      <c r="BG14" s="1117" t="str">
        <f ca="1">IF(BG15=0,"","440")</f>
        <v/>
      </c>
      <c r="BH14" s="1" t="s">
        <v>385</v>
      </c>
      <c r="BI14" s="20" t="s">
        <v>119</v>
      </c>
      <c r="BJ14" s="20" t="s">
        <v>508</v>
      </c>
      <c r="BK14" s="1" t="s">
        <v>314</v>
      </c>
      <c r="BL14" s="1" t="s">
        <v>315</v>
      </c>
      <c r="BM14" s="1" t="s">
        <v>977</v>
      </c>
      <c r="BN14" s="1112" t="s">
        <v>316</v>
      </c>
      <c r="BO14" s="1113"/>
      <c r="BP14" s="1114" t="s">
        <v>179</v>
      </c>
      <c r="BQ14" s="1113"/>
      <c r="BR14" s="1114" t="s">
        <v>180</v>
      </c>
      <c r="BS14" s="1113"/>
      <c r="BT14" s="1114" t="s">
        <v>181</v>
      </c>
      <c r="BU14" s="1113"/>
      <c r="BV14" s="1114" t="str">
        <f ca="1">BG14</f>
        <v/>
      </c>
      <c r="BW14" s="1113"/>
      <c r="BX14" s="1121" t="s">
        <v>182</v>
      </c>
      <c r="BY14" s="538" t="s">
        <v>183</v>
      </c>
      <c r="BZ14" s="538" t="s">
        <v>899</v>
      </c>
      <c r="CA14" s="538" t="s">
        <v>898</v>
      </c>
      <c r="CB14" s="1122" t="s">
        <v>900</v>
      </c>
      <c r="CC14" s="20" t="s">
        <v>769</v>
      </c>
      <c r="CD14" s="20" t="s">
        <v>775</v>
      </c>
      <c r="CE14" s="1105" t="s">
        <v>305</v>
      </c>
      <c r="CF14" s="643" t="s">
        <v>384</v>
      </c>
      <c r="CG14" s="643" t="s">
        <v>1065</v>
      </c>
      <c r="CH14" s="643" t="s">
        <v>1066</v>
      </c>
      <c r="CI14" s="1" t="s">
        <v>1049</v>
      </c>
      <c r="CJ14" s="28" t="s">
        <v>1069</v>
      </c>
      <c r="CL14" s="38"/>
      <c r="CM14" s="38"/>
      <c r="CN14" s="38"/>
      <c r="CO14" s="38"/>
      <c r="CP14" s="38"/>
      <c r="CQ14" s="49" t="s">
        <v>791</v>
      </c>
    </row>
    <row r="15" spans="1:102" ht="12.75" customHeight="1" thickBot="1" x14ac:dyDescent="0.25">
      <c r="A15" s="80"/>
      <c r="B15" s="671"/>
      <c r="C15" s="672"/>
      <c r="D15" s="672"/>
      <c r="E15" s="673" t="s">
        <v>814</v>
      </c>
      <c r="F15" s="1533">
        <f ca="1">Pinlist_RF01+Pinlist_RF03</f>
        <v>0</v>
      </c>
      <c r="G15" s="1534"/>
      <c r="H15" s="1533">
        <f ca="1">Pinlist_RF20</f>
        <v>0</v>
      </c>
      <c r="I15" s="1534"/>
      <c r="J15" s="1533">
        <f ca="1">Pinlist_RF40</f>
        <v>0</v>
      </c>
      <c r="K15" s="1534"/>
      <c r="L15" s="1533">
        <f ca="1">Pinlist_RF80</f>
        <v>0</v>
      </c>
      <c r="M15" s="1534"/>
      <c r="N15" s="1533">
        <f ca="1">Pinlist_AC</f>
        <v>0</v>
      </c>
      <c r="O15" s="1534"/>
      <c r="P15" s="1533">
        <f ca="1">Pinlist_DC</f>
        <v>0</v>
      </c>
      <c r="Q15" s="1534"/>
      <c r="R15" s="1533">
        <f ca="1">Pinlist_PnG+($BI$15&lt;&gt;"P")</f>
        <v>1</v>
      </c>
      <c r="S15" s="1534"/>
      <c r="T15" s="1533">
        <f ca="1">Pinlist_Sense</f>
        <v>0</v>
      </c>
      <c r="U15" s="1534"/>
      <c r="V15" s="1533">
        <f ca="1">Pinlist_LB/2</f>
        <v>0</v>
      </c>
      <c r="W15" s="1534"/>
      <c r="X15" s="1530">
        <f ca="1">SUM($F$15:$W$15)</f>
        <v>1</v>
      </c>
      <c r="Y15" s="1531"/>
      <c r="Z15" s="1532"/>
      <c r="AA15" s="710"/>
      <c r="AB15" s="1535">
        <f>Pinlist_Cmatch_1p5ps</f>
        <v>0</v>
      </c>
      <c r="AC15" s="1536"/>
      <c r="AD15" s="1535">
        <f>Pinlist_Cmatch_2p5ps</f>
        <v>0</v>
      </c>
      <c r="AE15" s="1536"/>
      <c r="AF15" s="1535">
        <f>Pinlist_Cmatch_5ps</f>
        <v>0</v>
      </c>
      <c r="AG15" s="1536"/>
      <c r="AH15" s="1535">
        <f>Pinlist_Cmatch_10ps</f>
        <v>0</v>
      </c>
      <c r="AI15" s="1536"/>
      <c r="AJ15" s="1535">
        <f>Pinlist_Cmatch_20ps</f>
        <v>0</v>
      </c>
      <c r="AK15" s="1536"/>
      <c r="AL15" s="710"/>
      <c r="AM15" s="705"/>
      <c r="AN15" s="673" t="s">
        <v>801</v>
      </c>
      <c r="AO15" s="767">
        <f ca="1">Pinlist_TFIT+Pinlist_TFIF+Pinlist_TFIP</f>
        <v>0</v>
      </c>
      <c r="AZ15" s="1"/>
      <c r="BA15" s="1111" t="str">
        <f ca="1">""&amp;OFFSET(BA15,$BB$15,0)</f>
        <v>RFC</v>
      </c>
      <c r="BB15" s="1124">
        <f ca="1">IF($BB$4,-2,IFERROR(MATCH($O$5,DD_IntFc,0)+$BC$5-1,-2))</f>
        <v>1</v>
      </c>
      <c r="BC15" s="648">
        <f t="shared" ref="BC15:BM15" ca="1" si="0">OFFSET(BC15,$BB$15,0)</f>
        <v>0</v>
      </c>
      <c r="BD15" s="648">
        <f t="shared" ca="1" si="0"/>
        <v>0.17799999999999999</v>
      </c>
      <c r="BE15" s="648">
        <f t="shared" ca="1" si="0"/>
        <v>0.21</v>
      </c>
      <c r="BF15" s="648">
        <f t="shared" ca="1" si="0"/>
        <v>0.245</v>
      </c>
      <c r="BG15" s="648">
        <f t="shared" ca="1" si="0"/>
        <v>0</v>
      </c>
      <c r="BH15" s="648">
        <f t="shared" ca="1" si="0"/>
        <v>521</v>
      </c>
      <c r="BI15" s="648">
        <f t="shared" ca="1" si="0"/>
        <v>0</v>
      </c>
      <c r="BJ15" s="648">
        <f t="shared" ca="1" si="0"/>
        <v>1</v>
      </c>
      <c r="BK15" s="648">
        <f t="shared" ca="1" si="0"/>
        <v>5.3659999999999997</v>
      </c>
      <c r="BL15" s="648">
        <f t="shared" ca="1" si="0"/>
        <v>5.3659999999999997</v>
      </c>
      <c r="BM15" s="648">
        <f t="shared" ca="1" si="0"/>
        <v>1</v>
      </c>
      <c r="BN15" s="1125"/>
      <c r="BO15" s="1125"/>
      <c r="BP15" s="1125"/>
      <c r="BQ15" s="1125"/>
      <c r="BR15" s="1125"/>
      <c r="BS15" s="1125"/>
      <c r="BT15" s="1125"/>
      <c r="BU15" s="1125"/>
      <c r="BV15" s="1125"/>
      <c r="BW15" s="1125"/>
      <c r="BX15" s="1118">
        <f ca="1">OFFSET(BX15,$BB$15,0)</f>
        <v>108</v>
      </c>
      <c r="BY15" s="1119">
        <f ca="1">OFFSET(BY15,$BB$15,0)</f>
        <v>36</v>
      </c>
      <c r="BZ15" s="1119">
        <f ca="1">OFFSET(BZ15,$BB$15,0)</f>
        <v>3</v>
      </c>
      <c r="CA15" s="1119">
        <f ca="1">OFFSET(CA15,$BB$15,0)</f>
        <v>5</v>
      </c>
      <c r="CB15" s="1120">
        <f ca="1">OFFSET(CB15,$BB$15,0)</f>
        <v>20</v>
      </c>
      <c r="CC15" s="648">
        <f t="shared" ref="CC15:CI15" ca="1" si="1">OFFSET(CC15,$BB$15,0)</f>
        <v>1</v>
      </c>
      <c r="CD15" s="648" t="str">
        <f t="shared" ca="1" si="1"/>
        <v>Kit# 350-0076-00</v>
      </c>
      <c r="CE15" s="1118">
        <f t="shared" ca="1" si="1"/>
        <v>1</v>
      </c>
      <c r="CF15" s="1119">
        <f ca="1">OFFSET(CF15,$BB$15,0)</f>
        <v>0.8</v>
      </c>
      <c r="CG15" s="1119">
        <f ca="1">OFFSET(CG15,$BB$15,0)</f>
        <v>0</v>
      </c>
      <c r="CH15" s="1119">
        <f ca="1">OFFSET(CH15,$BB$15,0)</f>
        <v>0</v>
      </c>
      <c r="CI15" s="648" t="str">
        <f t="shared" ca="1" si="1"/>
        <v>170-178</v>
      </c>
      <c r="CJ15" s="1126" t="str">
        <f ca="1">""&amp;OFFSET(CJ15,$BB$15,0)+0</f>
        <v>2</v>
      </c>
      <c r="CL15" s="38"/>
      <c r="CM15" s="38"/>
      <c r="CN15" s="38"/>
      <c r="CO15" s="38"/>
      <c r="CP15" s="38"/>
      <c r="CQ15" s="24" t="s">
        <v>424</v>
      </c>
      <c r="CR15" s="24" t="s">
        <v>792</v>
      </c>
      <c r="CS15" s="24" t="s">
        <v>793</v>
      </c>
      <c r="CT15" s="50" t="s">
        <v>27</v>
      </c>
    </row>
    <row r="16" spans="1:102" ht="12.75" customHeight="1" x14ac:dyDescent="0.2">
      <c r="BA16" s="279" t="s">
        <v>285</v>
      </c>
      <c r="BC16" s="96"/>
      <c r="BD16" s="96">
        <v>0.17799999999999999</v>
      </c>
      <c r="BE16" s="96">
        <v>0.21</v>
      </c>
      <c r="BF16" s="96">
        <v>0.245</v>
      </c>
      <c r="BG16" s="95"/>
      <c r="BH16" s="20">
        <v>521</v>
      </c>
      <c r="BI16" s="20"/>
      <c r="BJ16" s="20">
        <v>1</v>
      </c>
      <c r="BK16" s="20">
        <f ca="1">OFFSET(BM16,0,MATCH($CH$7,$BN$14:$BV$14,0))</f>
        <v>5.3659999999999997</v>
      </c>
      <c r="BL16" s="20">
        <f ca="1">OFFSET(BN16,0,MATCH($CH$7,$BN$14:$BV$14,0))</f>
        <v>5.3659999999999997</v>
      </c>
      <c r="BM16" s="20">
        <v>1</v>
      </c>
      <c r="BN16" s="20"/>
      <c r="BO16" s="20"/>
      <c r="BP16" s="20">
        <v>5.3659999999999997</v>
      </c>
      <c r="BQ16" s="20">
        <v>5.3659999999999997</v>
      </c>
      <c r="BR16" s="20">
        <v>5.3659999999999997</v>
      </c>
      <c r="BS16" s="20">
        <v>5.3659999999999997</v>
      </c>
      <c r="BT16" s="20">
        <v>5.3659999999999997</v>
      </c>
      <c r="BU16" s="20">
        <v>5.3659999999999997</v>
      </c>
      <c r="BV16" s="20">
        <v>0</v>
      </c>
      <c r="BW16" s="20">
        <v>0</v>
      </c>
      <c r="BX16" s="20">
        <v>108</v>
      </c>
      <c r="BY16" s="20">
        <v>36</v>
      </c>
      <c r="BZ16" s="20">
        <v>3</v>
      </c>
      <c r="CA16" s="20">
        <f ca="1">IF(SUM(J15:M15)&gt;0,((J15*3)+(L15*5))/SUM(J15:M15),5)</f>
        <v>5</v>
      </c>
      <c r="CB16" s="20">
        <v>20</v>
      </c>
      <c r="CC16" s="20">
        <v>1</v>
      </c>
      <c r="CD16" s="20" t="s">
        <v>616</v>
      </c>
      <c r="CE16" s="20">
        <v>1</v>
      </c>
      <c r="CF16" s="20">
        <v>0.8</v>
      </c>
      <c r="CG16" s="20"/>
      <c r="CH16" s="20"/>
      <c r="CI16" s="1" t="s">
        <v>1050</v>
      </c>
      <c r="CJ16" s="1127">
        <v>2</v>
      </c>
      <c r="CL16" s="38"/>
      <c r="CM16" s="38"/>
      <c r="CN16" s="38"/>
      <c r="CO16" s="38"/>
      <c r="CP16" s="38"/>
      <c r="CQ16" s="1029" t="b">
        <f>($K$22="Yes")</f>
        <v>0</v>
      </c>
      <c r="CR16" s="42">
        <v>12</v>
      </c>
      <c r="CS16" s="42">
        <f>ISNUMBER(FIND(",",$Q$22))+ISNUMBER(FIND("'",$Q$22))+ISNUMBER(FIND("\",$Q$22))+ISNUMBER(FIND("/",$Q$22))+ISNUMBER(FIND("*",$Q$22))+ISNUMBER(FIND("$",$Q$22))+ISNUMBER(FIND(CHAR(34),$Q$22))</f>
        <v>0</v>
      </c>
      <c r="CT16" s="670" t="str">
        <f>IF(LEN($Q$22)&gt;$CR$16,"Error: Exceeds "&amp;$CR$16&amp;" Character Limit",IF($CS$16&gt;0,"Error: Invalid Characters Detected","(Static label, will be identical for all cores)"))</f>
        <v>(Static label, will be identical for all cores)</v>
      </c>
    </row>
    <row r="17" spans="1:100" ht="12.75" customHeight="1" thickBot="1" x14ac:dyDescent="0.25">
      <c r="B17" s="90" t="s">
        <v>728</v>
      </c>
      <c r="BA17" s="279" t="s">
        <v>674</v>
      </c>
      <c r="BC17" s="96"/>
      <c r="BD17" s="96">
        <v>0.17799999999999999</v>
      </c>
      <c r="BE17" s="96">
        <v>0.21</v>
      </c>
      <c r="BF17" s="96">
        <v>0.245</v>
      </c>
      <c r="BG17" s="95"/>
      <c r="BH17" s="20">
        <v>521</v>
      </c>
      <c r="BI17" s="20" t="s">
        <v>94</v>
      </c>
      <c r="BJ17" s="20">
        <v>1</v>
      </c>
      <c r="BK17" s="20">
        <f ca="1">OFFSET(BM17,0,MATCH($CH$7,$BN$14:$BV$14,0))</f>
        <v>5.3659999999999997</v>
      </c>
      <c r="BL17" s="20">
        <f ca="1">OFFSET(BN17,0,MATCH($CH$7,$BN$14:$BV$14,0))</f>
        <v>5.3659999999999997</v>
      </c>
      <c r="BM17" s="20">
        <v>1</v>
      </c>
      <c r="BN17" s="20"/>
      <c r="BO17" s="20"/>
      <c r="BP17" s="20">
        <v>5.3659999999999997</v>
      </c>
      <c r="BQ17" s="20">
        <v>5.3659999999999997</v>
      </c>
      <c r="BR17" s="20">
        <v>5.3659999999999997</v>
      </c>
      <c r="BS17" s="20">
        <v>5.3659999999999997</v>
      </c>
      <c r="BT17" s="20">
        <v>5.3659999999999997</v>
      </c>
      <c r="BU17" s="20">
        <v>5.3659999999999997</v>
      </c>
      <c r="BV17" s="20">
        <v>0</v>
      </c>
      <c r="BW17" s="20">
        <v>0</v>
      </c>
      <c r="BX17" s="20">
        <v>48</v>
      </c>
      <c r="BY17" s="20">
        <v>0</v>
      </c>
      <c r="BZ17" s="20">
        <v>0</v>
      </c>
      <c r="CA17" s="20"/>
      <c r="CB17" s="20"/>
      <c r="CC17" s="20">
        <v>1</v>
      </c>
      <c r="CD17" s="20" t="s">
        <v>616</v>
      </c>
      <c r="CE17" s="20">
        <v>1</v>
      </c>
      <c r="CF17" s="20">
        <v>0.8</v>
      </c>
      <c r="CG17" s="20"/>
      <c r="CH17" s="20"/>
      <c r="CI17" s="1" t="s">
        <v>1050</v>
      </c>
      <c r="CJ17" s="1127">
        <v>1</v>
      </c>
      <c r="CL17" s="38"/>
      <c r="CM17" s="38"/>
      <c r="CN17" s="38"/>
      <c r="CO17" s="38"/>
      <c r="CP17" s="38"/>
      <c r="CQ17" s="49"/>
      <c r="CS17" s="20"/>
    </row>
    <row r="18" spans="1:100" ht="12.75" customHeight="1" x14ac:dyDescent="0.2">
      <c r="B18" s="91"/>
      <c r="C18" s="92"/>
      <c r="D18" s="92"/>
      <c r="E18" s="92"/>
      <c r="F18" s="792" t="s">
        <v>998</v>
      </c>
      <c r="G18" s="1401"/>
      <c r="H18" s="1401"/>
      <c r="I18" s="33"/>
      <c r="J18" s="33"/>
      <c r="K18" s="33"/>
      <c r="L18" s="33"/>
      <c r="M18" s="33"/>
      <c r="N18" s="148" t="s">
        <v>777</v>
      </c>
      <c r="O18" s="1539"/>
      <c r="P18" s="1540"/>
      <c r="Q18" s="1540"/>
      <c r="R18" s="1540"/>
      <c r="S18" s="1540"/>
      <c r="T18" s="1540"/>
      <c r="U18" s="1540"/>
      <c r="V18" s="1540"/>
      <c r="W18" s="1540"/>
      <c r="X18" s="1011" t="str">
        <f ca="1">$CU$6</f>
        <v/>
      </c>
      <c r="Y18" s="33"/>
      <c r="Z18" s="33"/>
      <c r="AA18" s="33"/>
      <c r="AB18" s="33"/>
      <c r="AC18" s="148" t="s">
        <v>778</v>
      </c>
      <c r="AD18" s="1539" t="s">
        <v>604</v>
      </c>
      <c r="AE18" s="1560"/>
      <c r="AF18" s="1560"/>
      <c r="AG18" s="1560"/>
      <c r="AH18" s="1560"/>
      <c r="AI18" s="1560"/>
      <c r="AJ18" s="654" t="str">
        <f ca="1">IF($BI$4,$BJ$4,"")</f>
        <v/>
      </c>
      <c r="AK18" s="33"/>
      <c r="AL18" s="33"/>
      <c r="AM18" s="33"/>
      <c r="AN18" s="33"/>
      <c r="AO18" s="35"/>
      <c r="BA18" s="279" t="s">
        <v>393</v>
      </c>
      <c r="BC18" s="96"/>
      <c r="BD18" s="96">
        <v>0.27500000000000002</v>
      </c>
      <c r="BE18" s="96">
        <v>0.34300000000000003</v>
      </c>
      <c r="BF18" s="96">
        <v>0.40500000000000003</v>
      </c>
      <c r="BG18" s="96">
        <v>0.438</v>
      </c>
      <c r="BH18" s="20">
        <v>1317</v>
      </c>
      <c r="BI18" s="20" t="s">
        <v>94</v>
      </c>
      <c r="BJ18" s="20">
        <v>1</v>
      </c>
      <c r="BK18" s="20">
        <f t="shared" ref="BK18:BL22" ca="1" si="2">OFFSET(BM18,0,MATCH($CH$7,$BN$14:$BV$14,0))</f>
        <v>7.55</v>
      </c>
      <c r="BL18" s="20">
        <f t="shared" ca="1" si="2"/>
        <v>7.55</v>
      </c>
      <c r="BM18" s="20">
        <v>1</v>
      </c>
      <c r="BN18" s="20">
        <v>7.55</v>
      </c>
      <c r="BO18" s="20">
        <v>7.55</v>
      </c>
      <c r="BP18" s="20">
        <v>7.55</v>
      </c>
      <c r="BQ18" s="20">
        <v>7.55</v>
      </c>
      <c r="BR18" s="20">
        <v>7.55</v>
      </c>
      <c r="BS18" s="20">
        <v>7.55</v>
      </c>
      <c r="BT18" s="20">
        <v>7.55</v>
      </c>
      <c r="BU18" s="20">
        <v>7.55</v>
      </c>
      <c r="BV18" s="20">
        <v>7.55</v>
      </c>
      <c r="BW18" s="20">
        <v>7.55</v>
      </c>
      <c r="BX18" s="20">
        <v>100</v>
      </c>
      <c r="BY18" s="20"/>
      <c r="BZ18" s="20"/>
      <c r="CA18" s="20"/>
      <c r="CB18" s="20"/>
      <c r="CC18" s="20">
        <v>1</v>
      </c>
      <c r="CD18" s="20" t="s">
        <v>617</v>
      </c>
      <c r="CE18" s="20">
        <v>1.3</v>
      </c>
      <c r="CF18" s="20">
        <v>1</v>
      </c>
      <c r="CG18" s="20"/>
      <c r="CH18" s="20"/>
      <c r="CI18" s="1" t="s">
        <v>1051</v>
      </c>
      <c r="CJ18" s="1127">
        <v>1</v>
      </c>
      <c r="CL18" s="38"/>
      <c r="CM18" s="38"/>
      <c r="CN18" s="38"/>
      <c r="CO18" s="38"/>
      <c r="CP18" s="49" t="s">
        <v>358</v>
      </c>
      <c r="CQ18" s="27"/>
      <c r="CR18" s="24" t="s">
        <v>357</v>
      </c>
      <c r="CS18" s="26" t="s">
        <v>380</v>
      </c>
    </row>
    <row r="19" spans="1:100" ht="12.75" customHeight="1" x14ac:dyDescent="0.2">
      <c r="B19" s="984"/>
      <c r="F19" s="37" t="s">
        <v>1047</v>
      </c>
      <c r="G19" s="1383"/>
      <c r="H19" s="1383"/>
      <c r="I19" s="101" t="str">
        <f>IF($G$19="Yes",$CD$15,"(Direct Dock PCBs only)")</f>
        <v>(Direct Dock PCBs only)</v>
      </c>
      <c r="K19" s="49"/>
      <c r="L19" s="49"/>
      <c r="M19" s="49"/>
      <c r="P19" s="760"/>
      <c r="U19" s="37" t="str">
        <f ca="1">IF($BI$2,"Frame Window Required  ","Core Frame Window Opt: ")</f>
        <v xml:space="preserve">Core Frame Window Opt: </v>
      </c>
      <c r="V19" s="1383"/>
      <c r="W19" s="1383"/>
      <c r="X19" s="1537" t="str">
        <f ca="1">IF(window="yes",CI15&amp;"","")</f>
        <v/>
      </c>
      <c r="Y19" s="1538"/>
      <c r="Z19" s="83"/>
      <c r="AD19" s="819"/>
      <c r="AG19" s="37" t="str">
        <f ca="1">"Total Components on Core="&amp;(Pinlist!$P$5+Pinlist!$R$5-Pinlist_TFIF-Pinlist_TFIT-Pinlist_TFIP)</f>
        <v>Total Components on Core=0</v>
      </c>
      <c r="AH19" s="1559"/>
      <c r="AI19" s="1559"/>
      <c r="AN19" s="829" t="s">
        <v>884</v>
      </c>
      <c r="AO19" s="839"/>
      <c r="BA19" s="279" t="s">
        <v>286</v>
      </c>
      <c r="BC19" s="96">
        <v>0.24</v>
      </c>
      <c r="BD19" s="96">
        <v>0.27500000000000002</v>
      </c>
      <c r="BE19" s="96">
        <v>0.34300000000000003</v>
      </c>
      <c r="BF19" s="96">
        <v>0.40500000000000003</v>
      </c>
      <c r="BG19" s="96">
        <v>0.438</v>
      </c>
      <c r="BH19" s="20">
        <v>1317</v>
      </c>
      <c r="BI19" s="20"/>
      <c r="BJ19" s="20">
        <v>1</v>
      </c>
      <c r="BK19" s="20">
        <f t="shared" ca="1" si="2"/>
        <v>9.6839999999999993</v>
      </c>
      <c r="BL19" s="20">
        <f t="shared" ca="1" si="2"/>
        <v>9.6839999999999993</v>
      </c>
      <c r="BM19" s="20">
        <v>1</v>
      </c>
      <c r="BN19" s="20">
        <v>9.6839999999999993</v>
      </c>
      <c r="BO19" s="20">
        <f t="shared" ref="BO19:BW19" si="3">(0.46*25.4)-2</f>
        <v>9.6839999999999993</v>
      </c>
      <c r="BP19" s="20">
        <f t="shared" si="3"/>
        <v>9.6839999999999993</v>
      </c>
      <c r="BQ19" s="20">
        <f t="shared" si="3"/>
        <v>9.6839999999999993</v>
      </c>
      <c r="BR19" s="20">
        <f t="shared" si="3"/>
        <v>9.6839999999999993</v>
      </c>
      <c r="BS19" s="20">
        <f t="shared" si="3"/>
        <v>9.6839999999999993</v>
      </c>
      <c r="BT19" s="20">
        <f t="shared" si="3"/>
        <v>9.6839999999999993</v>
      </c>
      <c r="BU19" s="20">
        <f t="shared" si="3"/>
        <v>9.6839999999999993</v>
      </c>
      <c r="BV19" s="20">
        <f t="shared" si="3"/>
        <v>9.6839999999999993</v>
      </c>
      <c r="BW19" s="20">
        <f t="shared" si="3"/>
        <v>9.6839999999999993</v>
      </c>
      <c r="BX19" s="20">
        <v>408</v>
      </c>
      <c r="BY19" s="20">
        <v>56</v>
      </c>
      <c r="BZ19" s="20">
        <v>4</v>
      </c>
      <c r="CA19" s="20">
        <v>7.3</v>
      </c>
      <c r="CB19" s="20">
        <v>10</v>
      </c>
      <c r="CC19" s="20">
        <v>1</v>
      </c>
      <c r="CD19" s="20" t="s">
        <v>617</v>
      </c>
      <c r="CE19" s="20">
        <v>1.3</v>
      </c>
      <c r="CF19" s="20">
        <v>1</v>
      </c>
      <c r="CG19" s="20"/>
      <c r="CH19" s="20"/>
      <c r="CI19" s="1" t="s">
        <v>1051</v>
      </c>
      <c r="CJ19" s="1127">
        <v>2</v>
      </c>
      <c r="CL19" s="38"/>
      <c r="CM19" s="38"/>
      <c r="CN19" s="38"/>
      <c r="CO19" s="38"/>
      <c r="CQ19" s="649">
        <f>IFERROR(MATCH($K$23,$CQ$20:$CQ$22,0),-2)</f>
        <v>-2</v>
      </c>
      <c r="CR19" s="648">
        <f ca="1">OFFSET(CR19,$CQ$19,0)-3*(AA23="Yes")</f>
        <v>0</v>
      </c>
      <c r="CS19" s="650" t="str">
        <f ca="1">IF(AND(CQ19&gt;1,LEN($Q$23)&gt;CR19),"Error:  "&amp;CR19&amp;" Character Limit","")</f>
        <v/>
      </c>
    </row>
    <row r="20" spans="1:100" ht="12.75" customHeight="1" x14ac:dyDescent="0.2">
      <c r="B20" s="984"/>
      <c r="F20" s="37" t="s">
        <v>997</v>
      </c>
      <c r="G20" s="1561"/>
      <c r="H20" s="1561"/>
      <c r="I20" s="1561"/>
      <c r="J20" s="1561"/>
      <c r="K20" s="1561"/>
      <c r="L20" s="1561"/>
      <c r="M20" s="1561"/>
      <c r="N20" s="1561"/>
      <c r="O20" s="1562"/>
      <c r="R20" s="83"/>
      <c r="S20" s="83"/>
      <c r="T20" s="83"/>
      <c r="U20" s="37" t="s">
        <v>776</v>
      </c>
      <c r="V20" s="1383"/>
      <c r="W20" s="1383"/>
      <c r="Z20" s="761" t="s">
        <v>184</v>
      </c>
      <c r="AA20" s="1558" t="s">
        <v>368</v>
      </c>
      <c r="AB20" s="1513"/>
      <c r="AC20" s="1513"/>
      <c r="AD20" s="1513"/>
      <c r="AE20" s="1513"/>
      <c r="AF20" s="1513"/>
      <c r="AG20" s="1513"/>
      <c r="AH20" s="1513"/>
      <c r="AI20" s="1513"/>
      <c r="AK20" s="1"/>
      <c r="AO20" s="762"/>
      <c r="AY20" s="322"/>
      <c r="BA20" s="279" t="s">
        <v>287</v>
      </c>
      <c r="BC20" s="96">
        <v>0.24</v>
      </c>
      <c r="BD20" s="96">
        <v>0.28000000000000003</v>
      </c>
      <c r="BE20" s="96">
        <v>0.34300000000000003</v>
      </c>
      <c r="BF20" s="96">
        <v>0.40500000000000003</v>
      </c>
      <c r="BG20" s="96"/>
      <c r="BH20" s="20">
        <v>2152</v>
      </c>
      <c r="BI20" s="20"/>
      <c r="BJ20" s="20">
        <v>1</v>
      </c>
      <c r="BK20" s="20">
        <f t="shared" ca="1" si="2"/>
        <v>20.86</v>
      </c>
      <c r="BL20" s="20">
        <f t="shared" ca="1" si="2"/>
        <v>20.86</v>
      </c>
      <c r="BM20" s="20">
        <v>1</v>
      </c>
      <c r="BN20" s="20">
        <v>20.86</v>
      </c>
      <c r="BO20" s="20">
        <v>20.86</v>
      </c>
      <c r="BP20" s="20">
        <v>20.86</v>
      </c>
      <c r="BQ20" s="20">
        <v>20.86</v>
      </c>
      <c r="BR20" s="20">
        <v>20.86</v>
      </c>
      <c r="BS20" s="20">
        <v>20.86</v>
      </c>
      <c r="BT20" s="20">
        <v>20.86</v>
      </c>
      <c r="BU20" s="20">
        <v>20.86</v>
      </c>
      <c r="BV20" s="20">
        <v>0</v>
      </c>
      <c r="BW20" s="20">
        <v>0</v>
      </c>
      <c r="BX20" s="20">
        <v>520</v>
      </c>
      <c r="BY20" s="20">
        <v>88</v>
      </c>
      <c r="BZ20" s="20">
        <v>3</v>
      </c>
      <c r="CA20" s="20">
        <v>6.5</v>
      </c>
      <c r="CB20" s="20">
        <v>10</v>
      </c>
      <c r="CC20" s="20">
        <v>1</v>
      </c>
      <c r="CD20" s="20" t="s">
        <v>618</v>
      </c>
      <c r="CE20" s="20">
        <v>1.73</v>
      </c>
      <c r="CF20" s="20">
        <v>1.25</v>
      </c>
      <c r="CG20" s="20"/>
      <c r="CH20" s="20"/>
      <c r="CI20" s="1" t="s">
        <v>1052</v>
      </c>
      <c r="CJ20" s="1127">
        <v>2</v>
      </c>
      <c r="CL20" s="38"/>
      <c r="CM20" s="38"/>
      <c r="CN20" s="38"/>
      <c r="CO20" s="38"/>
      <c r="CQ20" s="279" t="s">
        <v>165</v>
      </c>
      <c r="CR20" s="20">
        <v>0</v>
      </c>
      <c r="CS20" s="28"/>
    </row>
    <row r="21" spans="1:100" ht="12.75" customHeight="1" x14ac:dyDescent="0.2">
      <c r="B21" s="984"/>
      <c r="F21" s="37" t="s">
        <v>1087</v>
      </c>
      <c r="G21" s="1563" t="s">
        <v>1088</v>
      </c>
      <c r="H21" s="1563"/>
      <c r="I21" s="19" t="str">
        <f ca="1">IF(G21="Selected","Specify:",ML&amp;"ML")</f>
        <v>2ML</v>
      </c>
      <c r="K21" s="1108">
        <v>2</v>
      </c>
      <c r="L21" s="278" t="str">
        <f ca="1">IF(BS7,"[Require Engineering Review]","")</f>
        <v/>
      </c>
      <c r="AO21" s="762"/>
      <c r="BA21" s="279" t="s">
        <v>288</v>
      </c>
      <c r="BC21" s="96">
        <v>0.24</v>
      </c>
      <c r="BD21" s="96">
        <v>0.28000000000000003</v>
      </c>
      <c r="BE21" s="96">
        <v>0.34300000000000003</v>
      </c>
      <c r="BF21" s="96">
        <v>0.40500000000000003</v>
      </c>
      <c r="BG21" s="96">
        <v>0.438</v>
      </c>
      <c r="BH21" s="20">
        <v>1311</v>
      </c>
      <c r="BI21" s="20"/>
      <c r="BJ21" s="20">
        <v>1</v>
      </c>
      <c r="BK21" s="20">
        <f t="shared" ca="1" si="2"/>
        <v>37.369999999999997</v>
      </c>
      <c r="BL21" s="20">
        <f t="shared" ca="1" si="2"/>
        <v>11.462</v>
      </c>
      <c r="BM21" s="20">
        <v>1</v>
      </c>
      <c r="BN21" s="20">
        <f>(1.55*25.4)-2</f>
        <v>37.369999999999997</v>
      </c>
      <c r="BO21" s="20">
        <f>(0.53*25.4)-2</f>
        <v>11.462</v>
      </c>
      <c r="BP21" s="20">
        <f>(1.55*25.4)-2</f>
        <v>37.369999999999997</v>
      </c>
      <c r="BQ21" s="20">
        <f>(0.53*25.4)-2</f>
        <v>11.462</v>
      </c>
      <c r="BR21" s="20">
        <f>(1.55*25.4)-2</f>
        <v>37.369999999999997</v>
      </c>
      <c r="BS21" s="20">
        <f>(0.53*25.4)-2</f>
        <v>11.462</v>
      </c>
      <c r="BT21" s="20">
        <f>(1.55*25.4)-2</f>
        <v>37.369999999999997</v>
      </c>
      <c r="BU21" s="20">
        <f>(0.53*25.4)-2</f>
        <v>11.462</v>
      </c>
      <c r="BV21" s="20">
        <f>(1.59*25.4)-2</f>
        <v>38.386000000000003</v>
      </c>
      <c r="BW21" s="20">
        <f>(0.57*25.4)-2</f>
        <v>12.477999999999998</v>
      </c>
      <c r="BX21" s="20">
        <v>804</v>
      </c>
      <c r="BY21" s="20">
        <v>120</v>
      </c>
      <c r="BZ21" s="20">
        <v>4</v>
      </c>
      <c r="CA21" s="20">
        <v>7.4</v>
      </c>
      <c r="CB21" s="20">
        <v>10</v>
      </c>
      <c r="CC21" s="20">
        <v>1</v>
      </c>
      <c r="CD21" s="20" t="s">
        <v>619</v>
      </c>
      <c r="CE21" s="20">
        <v>1.3</v>
      </c>
      <c r="CF21" s="20">
        <v>1.5</v>
      </c>
      <c r="CG21" s="20"/>
      <c r="CH21" s="20"/>
      <c r="CI21" s="1" t="s">
        <v>1053</v>
      </c>
      <c r="CJ21" s="1127">
        <v>2</v>
      </c>
      <c r="CK21" s="38" t="s">
        <v>770</v>
      </c>
      <c r="CL21" s="182" t="s">
        <v>176</v>
      </c>
      <c r="CM21" s="1086"/>
      <c r="CN21" s="1087"/>
      <c r="CO21" s="38"/>
      <c r="CQ21" s="29" t="s">
        <v>358</v>
      </c>
      <c r="CR21" s="20">
        <v>12</v>
      </c>
      <c r="CS21" s="28"/>
    </row>
    <row r="22" spans="1:100" ht="12.75" customHeight="1" x14ac:dyDescent="0.2">
      <c r="B22" s="984"/>
      <c r="C22" s="23"/>
      <c r="F22" s="37"/>
      <c r="G22" s="83"/>
      <c r="H22" s="83"/>
      <c r="I22" s="83"/>
      <c r="J22" s="37" t="s">
        <v>1058</v>
      </c>
      <c r="K22" s="1491"/>
      <c r="L22" s="1513"/>
      <c r="P22" s="37" t="s">
        <v>359</v>
      </c>
      <c r="Q22" s="1541"/>
      <c r="R22" s="1578"/>
      <c r="S22" s="1578"/>
      <c r="T22" s="1578"/>
      <c r="U22" s="1578"/>
      <c r="V22" s="185" t="str">
        <f>$CT$16</f>
        <v>(Static label, will be identical for all cores)</v>
      </c>
      <c r="AA22" s="1"/>
      <c r="AB22" s="1"/>
      <c r="AO22" s="762"/>
      <c r="BA22" s="279" t="s">
        <v>186</v>
      </c>
      <c r="BC22" s="95"/>
      <c r="BD22" s="96">
        <v>0.28000000000000003</v>
      </c>
      <c r="BE22" s="96">
        <v>0.34300000000000003</v>
      </c>
      <c r="BF22" s="96">
        <v>0.40500000000000003</v>
      </c>
      <c r="BG22" s="96">
        <v>0.438</v>
      </c>
      <c r="BH22" s="20">
        <v>2565</v>
      </c>
      <c r="BI22" s="20"/>
      <c r="BJ22" s="1123">
        <f>(G19&lt;&gt;"Yes")+0</f>
        <v>1</v>
      </c>
      <c r="BK22" s="20">
        <f t="shared" ca="1" si="2"/>
        <v>37.369999999999997</v>
      </c>
      <c r="BL22" s="20">
        <f t="shared" ca="1" si="2"/>
        <v>11.462</v>
      </c>
      <c r="BM22" s="20">
        <v>1</v>
      </c>
      <c r="BN22" s="20"/>
      <c r="BO22" s="20"/>
      <c r="BP22" s="20">
        <f>(1.55*25.4)-2</f>
        <v>37.369999999999997</v>
      </c>
      <c r="BQ22" s="20">
        <f>(0.53*25.4)-2</f>
        <v>11.462</v>
      </c>
      <c r="BR22" s="20">
        <f t="shared" ref="BR22:BW22" si="4">BP22</f>
        <v>37.369999999999997</v>
      </c>
      <c r="BS22" s="20">
        <f t="shared" si="4"/>
        <v>11.462</v>
      </c>
      <c r="BT22" s="20">
        <f t="shared" si="4"/>
        <v>37.369999999999997</v>
      </c>
      <c r="BU22" s="20">
        <f t="shared" si="4"/>
        <v>11.462</v>
      </c>
      <c r="BV22" s="20">
        <f t="shared" si="4"/>
        <v>37.369999999999997</v>
      </c>
      <c r="BW22" s="20">
        <f t="shared" si="4"/>
        <v>11.462</v>
      </c>
      <c r="BX22" s="20">
        <v>804</v>
      </c>
      <c r="BY22" s="20">
        <v>120</v>
      </c>
      <c r="BZ22" s="20">
        <v>4</v>
      </c>
      <c r="CA22" s="20">
        <v>7.4</v>
      </c>
      <c r="CB22" s="20">
        <v>10</v>
      </c>
      <c r="CC22" s="20">
        <v>0</v>
      </c>
      <c r="CD22" s="20" t="s">
        <v>620</v>
      </c>
      <c r="CE22" s="20">
        <v>1.3</v>
      </c>
      <c r="CF22" s="20">
        <v>1.5</v>
      </c>
      <c r="CG22" s="20"/>
      <c r="CH22" s="20"/>
      <c r="CI22" s="1" t="s">
        <v>1053</v>
      </c>
      <c r="CJ22" s="1127">
        <v>2</v>
      </c>
      <c r="CL22" s="29" t="s">
        <v>1097</v>
      </c>
      <c r="CM22" s="20"/>
      <c r="CN22" s="28"/>
      <c r="CQ22" s="41" t="s">
        <v>603</v>
      </c>
      <c r="CR22" s="42">
        <v>12</v>
      </c>
      <c r="CS22" s="44"/>
    </row>
    <row r="23" spans="1:100" ht="12.75" customHeight="1" x14ac:dyDescent="0.2">
      <c r="B23" s="984"/>
      <c r="J23" s="37" t="s">
        <v>1209</v>
      </c>
      <c r="K23" s="1542"/>
      <c r="L23" s="1280"/>
      <c r="M23" s="1280"/>
      <c r="N23" s="1280"/>
      <c r="P23" s="37" t="s">
        <v>359</v>
      </c>
      <c r="Q23" s="1541"/>
      <c r="R23" s="1272"/>
      <c r="S23" s="1272"/>
      <c r="T23" s="1272"/>
      <c r="U23" s="1272"/>
      <c r="Z23" s="37" t="s">
        <v>860</v>
      </c>
      <c r="AA23" s="1493"/>
      <c r="AB23" s="1550"/>
      <c r="AC23" s="768" t="s">
        <v>861</v>
      </c>
      <c r="AO23" s="762"/>
      <c r="AP23" s="1083" t="str">
        <f ca="1">CS19</f>
        <v/>
      </c>
      <c r="BA23" s="29" t="s">
        <v>1003</v>
      </c>
      <c r="BG23" s="96">
        <v>0.438</v>
      </c>
      <c r="BH23" s="20">
        <v>2500</v>
      </c>
      <c r="BK23" s="20">
        <f ca="1">OFFSET(BM23,0,MATCH($CH$7,$BN$14:$BV$14,0))</f>
        <v>0</v>
      </c>
      <c r="BL23" s="20">
        <f ca="1">OFFSET(BN23,0,MATCH($CH$7,$BN$14:$BV$14,0))</f>
        <v>0</v>
      </c>
      <c r="BT23" s="20"/>
      <c r="BU23" s="20"/>
      <c r="BV23" s="20">
        <v>50</v>
      </c>
      <c r="BW23" s="20">
        <v>9.4</v>
      </c>
      <c r="BX23" s="20">
        <v>2112</v>
      </c>
      <c r="BY23" s="20">
        <v>260</v>
      </c>
      <c r="BZ23" s="20">
        <v>8</v>
      </c>
      <c r="CA23" s="20">
        <v>8</v>
      </c>
      <c r="CB23" s="20">
        <v>20</v>
      </c>
      <c r="CC23" s="20"/>
      <c r="CE23" s="20">
        <v>0.9</v>
      </c>
      <c r="CF23" s="20">
        <v>1.3</v>
      </c>
      <c r="CG23" s="20">
        <v>1.37</v>
      </c>
      <c r="CH23" s="20">
        <v>0.19700000000000001</v>
      </c>
      <c r="CJ23" s="1127">
        <v>3</v>
      </c>
      <c r="CL23" s="29" t="s">
        <v>1095</v>
      </c>
      <c r="CM23" s="20"/>
      <c r="CN23" s="28"/>
      <c r="CP23" s="49" t="s">
        <v>1059</v>
      </c>
      <c r="CQ23" s="27"/>
      <c r="CR23" s="24" t="s">
        <v>357</v>
      </c>
      <c r="CS23" s="26" t="s">
        <v>380</v>
      </c>
    </row>
    <row r="24" spans="1:100" ht="12.75" customHeight="1" thickBot="1" x14ac:dyDescent="0.25">
      <c r="B24" s="54"/>
      <c r="C24" s="764"/>
      <c r="D24" s="764"/>
      <c r="E24" s="764"/>
      <c r="F24" s="764"/>
      <c r="G24" s="764"/>
      <c r="H24" s="764"/>
      <c r="I24" s="764"/>
      <c r="J24" s="795" t="s">
        <v>1057</v>
      </c>
      <c r="K24" s="1579"/>
      <c r="L24" s="1580"/>
      <c r="M24" s="1580"/>
      <c r="N24" s="1580"/>
      <c r="O24" s="764"/>
      <c r="P24" s="795" t="s">
        <v>359</v>
      </c>
      <c r="Q24" s="1581"/>
      <c r="R24" s="1582"/>
      <c r="S24" s="1582"/>
      <c r="T24" s="1582"/>
      <c r="U24" s="1582"/>
      <c r="V24" s="764"/>
      <c r="W24" s="764"/>
      <c r="X24" s="764"/>
      <c r="Y24" s="764"/>
      <c r="Z24" s="795" t="s">
        <v>860</v>
      </c>
      <c r="AA24" s="1583"/>
      <c r="AB24" s="1416"/>
      <c r="AC24" s="1084" t="s">
        <v>861</v>
      </c>
      <c r="AD24" s="763"/>
      <c r="AE24" s="763"/>
      <c r="AF24" s="763"/>
      <c r="AG24" s="763"/>
      <c r="AH24" s="763"/>
      <c r="AI24" s="763"/>
      <c r="AJ24" s="763"/>
      <c r="AK24" s="763"/>
      <c r="AL24" s="763"/>
      <c r="AM24" s="763"/>
      <c r="AN24" s="763"/>
      <c r="AO24" s="1085"/>
      <c r="AP24" s="1083" t="str">
        <f ca="1">CS24</f>
        <v/>
      </c>
      <c r="BA24" s="1129" t="s">
        <v>1064</v>
      </c>
      <c r="BB24" s="1130"/>
      <c r="BC24" s="1131"/>
      <c r="BD24" s="1131"/>
      <c r="BE24" s="1131"/>
      <c r="BF24" s="1131"/>
      <c r="BG24" s="1131">
        <v>0.42</v>
      </c>
      <c r="BH24" s="1130">
        <v>7500</v>
      </c>
      <c r="BI24" s="1130"/>
      <c r="BJ24" s="1130"/>
      <c r="BK24" s="1130">
        <f ca="1">OFFSET(BM24,0,MATCH($CH$7,$BN$14:$BV$14,0))</f>
        <v>0</v>
      </c>
      <c r="BL24" s="1130">
        <f ca="1">OFFSET(BN24,0,MATCH($CH$7,$BN$14:$BV$14,0))</f>
        <v>0</v>
      </c>
      <c r="BM24" s="1130"/>
      <c r="BN24" s="1130"/>
      <c r="BO24" s="1130"/>
      <c r="BP24" s="1130"/>
      <c r="BQ24" s="1130"/>
      <c r="BR24" s="1130"/>
      <c r="BS24" s="1130"/>
      <c r="BT24" s="1130"/>
      <c r="BU24" s="1130"/>
      <c r="BV24" s="1130">
        <v>87</v>
      </c>
      <c r="BW24" s="1130">
        <v>11</v>
      </c>
      <c r="BX24" s="1130">
        <v>3744</v>
      </c>
      <c r="BY24" s="1130">
        <v>272</v>
      </c>
      <c r="BZ24" s="1130">
        <v>8</v>
      </c>
      <c r="CA24" s="1130">
        <v>16</v>
      </c>
      <c r="CB24" s="1130">
        <v>20</v>
      </c>
      <c r="CC24" s="1130"/>
      <c r="CD24" s="1130"/>
      <c r="CE24" s="42">
        <v>0.9</v>
      </c>
      <c r="CF24" s="42">
        <v>1.3</v>
      </c>
      <c r="CG24" s="42">
        <v>1.44</v>
      </c>
      <c r="CH24" s="42">
        <v>0.19700000000000001</v>
      </c>
      <c r="CI24" s="43"/>
      <c r="CJ24" s="1128">
        <v>3</v>
      </c>
      <c r="CL24" s="29" t="s">
        <v>1096</v>
      </c>
      <c r="CM24" s="20"/>
      <c r="CN24" s="28"/>
      <c r="CQ24" s="649">
        <f>IFERROR(MATCH($K$24,$CQ$25:$CQ$27,0),-2)</f>
        <v>-2</v>
      </c>
      <c r="CR24" s="648">
        <f ca="1">OFFSET(CR24,$CQ$24,0)-3*(AA24="Yes")</f>
        <v>12</v>
      </c>
      <c r="CS24" s="650" t="str">
        <f ca="1">IF(AND(CQ24&gt;1,LEN($Q$24)&gt;CR24),"Error:  "&amp;CR24&amp;" Character Limit","")</f>
        <v/>
      </c>
    </row>
    <row r="25" spans="1:100" ht="12.75" customHeight="1" x14ac:dyDescent="0.2">
      <c r="BA25" s="49"/>
      <c r="BC25" s="96"/>
      <c r="BD25" s="96"/>
      <c r="BE25" s="96"/>
      <c r="BF25" s="96"/>
      <c r="BG25" s="96"/>
      <c r="BH25" s="658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658"/>
      <c r="BY25" s="658"/>
      <c r="BZ25" s="658"/>
      <c r="CA25" s="20"/>
      <c r="CB25" s="20"/>
      <c r="CC25" s="20"/>
      <c r="CF25" s="20"/>
      <c r="CG25" s="20"/>
      <c r="CH25" s="20"/>
      <c r="CL25" s="29" t="s">
        <v>870</v>
      </c>
      <c r="CM25" s="20"/>
      <c r="CN25" s="28"/>
      <c r="CQ25" s="279" t="s">
        <v>165</v>
      </c>
      <c r="CR25" s="20">
        <v>0</v>
      </c>
      <c r="CS25" s="28"/>
    </row>
    <row r="26" spans="1:100" ht="12.75" customHeight="1" thickBot="1" x14ac:dyDescent="0.25">
      <c r="B26" s="98" t="s">
        <v>185</v>
      </c>
      <c r="BA26" s="49"/>
      <c r="BC26" s="96"/>
      <c r="BD26" s="96"/>
      <c r="BE26" s="96"/>
      <c r="BF26" s="96"/>
      <c r="BG26" s="96"/>
      <c r="BH26" s="658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658"/>
      <c r="BY26" s="658"/>
      <c r="BZ26" s="658"/>
      <c r="CA26" s="20"/>
      <c r="CB26" s="20"/>
      <c r="CC26" s="20"/>
      <c r="CF26" s="20"/>
      <c r="CG26" s="20"/>
      <c r="CH26" s="20"/>
      <c r="CL26" s="41" t="s">
        <v>178</v>
      </c>
      <c r="CM26" s="42"/>
      <c r="CN26" s="44"/>
      <c r="CQ26" s="29" t="s">
        <v>1060</v>
      </c>
      <c r="CR26" s="20">
        <v>12</v>
      </c>
      <c r="CS26" s="28"/>
    </row>
    <row r="27" spans="1:100" ht="12.75" customHeight="1" x14ac:dyDescent="0.25">
      <c r="B27" s="91"/>
      <c r="C27" s="792"/>
      <c r="D27" s="792" t="s">
        <v>760</v>
      </c>
      <c r="E27" s="1401" t="s">
        <v>180</v>
      </c>
      <c r="F27" s="1564"/>
      <c r="G27" s="1564"/>
      <c r="H27" s="271" t="s">
        <v>16</v>
      </c>
      <c r="I27" s="639" t="str">
        <f ca="1">$CF$7&amp;$CG$7</f>
        <v>0.21" [5.33mm]</v>
      </c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0"/>
      <c r="V27" s="1023" t="str">
        <f ca="1">PCB!$BC$99</f>
        <v/>
      </c>
      <c r="W27" s="33"/>
      <c r="X27" s="33"/>
      <c r="Y27" s="33"/>
      <c r="Z27" s="33"/>
      <c r="AA27" s="977"/>
      <c r="AB27" s="977"/>
      <c r="AC27" s="977"/>
      <c r="AD27" s="977"/>
      <c r="AE27" s="977"/>
      <c r="AF27" s="977"/>
      <c r="AG27" s="977"/>
      <c r="AH27" s="977"/>
      <c r="AI27" s="977"/>
      <c r="AJ27" s="792" t="s">
        <v>524</v>
      </c>
      <c r="AK27" s="1567"/>
      <c r="AL27" s="1568"/>
      <c r="AM27" s="1568"/>
      <c r="AN27" s="1568"/>
      <c r="AO27" s="1569"/>
      <c r="AP27" s="1006"/>
      <c r="AQ27" s="1007" t="s">
        <v>971</v>
      </c>
      <c r="AR27" s="979" t="s">
        <v>972</v>
      </c>
      <c r="AS27" s="1008"/>
      <c r="BA27" s="49"/>
      <c r="BC27" s="96"/>
      <c r="BD27" s="96"/>
      <c r="BE27" s="96"/>
      <c r="BF27" s="96"/>
      <c r="BG27" s="96"/>
      <c r="BH27" s="658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658"/>
      <c r="BY27" s="658"/>
      <c r="BZ27" s="658"/>
      <c r="CA27" s="20"/>
      <c r="CB27" s="20"/>
      <c r="CC27" s="20"/>
      <c r="CF27" s="20"/>
      <c r="CG27" s="20"/>
      <c r="CH27" s="20"/>
      <c r="CK27" s="38" t="s">
        <v>171</v>
      </c>
      <c r="CL27" s="279" t="s">
        <v>368</v>
      </c>
      <c r="CM27" s="20"/>
      <c r="CN27" s="28"/>
      <c r="CQ27" s="41" t="s">
        <v>1099</v>
      </c>
      <c r="CR27" s="42">
        <v>10</v>
      </c>
      <c r="CS27" s="44"/>
    </row>
    <row r="28" spans="1:100" ht="12.75" customHeight="1" x14ac:dyDescent="0.2">
      <c r="B28" s="984"/>
      <c r="J28" s="80"/>
      <c r="K28" s="184"/>
      <c r="M28" s="80"/>
      <c r="N28" s="80"/>
      <c r="O28" s="80"/>
      <c r="Q28" s="80"/>
      <c r="R28" s="80"/>
      <c r="S28" s="80"/>
      <c r="T28" s="80"/>
      <c r="U28" s="80"/>
      <c r="V28" s="80"/>
      <c r="W28" s="80"/>
      <c r="X28" s="80"/>
      <c r="Y28" s="127"/>
      <c r="Z28" s="80"/>
      <c r="AA28" s="80"/>
      <c r="AB28" s="80"/>
      <c r="AC28" s="80"/>
      <c r="AD28" s="80"/>
      <c r="AE28" s="1"/>
      <c r="AF28" s="1"/>
      <c r="AG28" s="1"/>
      <c r="AH28" s="1"/>
      <c r="AI28" s="1"/>
      <c r="AJ28" s="1"/>
      <c r="AK28" s="1"/>
      <c r="AL28" s="1"/>
      <c r="AM28" s="1"/>
      <c r="AN28" s="37"/>
      <c r="AO28" s="1009"/>
      <c r="AP28" s="1"/>
      <c r="AQ28" s="978"/>
      <c r="AR28" s="979" t="s">
        <v>970</v>
      </c>
      <c r="AS28" s="979"/>
      <c r="BA28" s="49"/>
      <c r="BC28" s="96"/>
      <c r="BD28" s="96"/>
      <c r="BE28" s="96"/>
      <c r="BF28" s="96"/>
      <c r="BG28" s="96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F28" s="20"/>
      <c r="CG28" s="20"/>
      <c r="CH28" s="20"/>
      <c r="CL28" s="29" t="s">
        <v>173</v>
      </c>
      <c r="CM28" s="20"/>
      <c r="CN28" s="28"/>
    </row>
    <row r="29" spans="1:100" ht="9.9499999999999993" customHeight="1" x14ac:dyDescent="0.2">
      <c r="B29" s="984"/>
      <c r="J29" s="80"/>
      <c r="K29" s="138"/>
      <c r="L29" s="138"/>
      <c r="M29" s="80"/>
      <c r="N29" s="331"/>
      <c r="O29" s="80"/>
      <c r="P29" s="80"/>
      <c r="Q29" s="80"/>
      <c r="R29" s="80"/>
      <c r="S29" s="80"/>
      <c r="T29" s="80"/>
      <c r="U29" s="80"/>
      <c r="V29" s="80"/>
      <c r="W29" s="80"/>
      <c r="X29" s="80"/>
      <c r="Y29" s="80"/>
      <c r="Z29" s="80"/>
      <c r="AA29" s="80"/>
      <c r="AB29" s="80"/>
      <c r="AC29" s="80"/>
      <c r="AD29" s="80"/>
      <c r="AE29" s="80"/>
      <c r="AH29" s="80"/>
      <c r="AI29" s="982" t="s">
        <v>187</v>
      </c>
      <c r="AO29" s="762"/>
      <c r="CL29" s="41" t="s">
        <v>175</v>
      </c>
      <c r="CM29" s="42"/>
      <c r="CN29" s="44"/>
    </row>
    <row r="30" spans="1:100" s="36" customFormat="1" ht="9.9499999999999993" customHeight="1" x14ac:dyDescent="0.2">
      <c r="A30" s="19"/>
      <c r="B30" s="985"/>
      <c r="I30" s="147" t="s">
        <v>187</v>
      </c>
      <c r="J30" s="1576"/>
      <c r="K30" s="1502"/>
      <c r="L30" s="1502"/>
      <c r="M30" s="1502"/>
      <c r="N30" s="1502"/>
      <c r="O30" s="1502"/>
      <c r="P30" s="1502"/>
      <c r="Q30" s="1502"/>
      <c r="R30" s="1502"/>
      <c r="S30" s="1502"/>
      <c r="T30" s="1502"/>
      <c r="U30" s="1502"/>
      <c r="V30" s="1502"/>
      <c r="W30" s="1502"/>
      <c r="X30" s="1502"/>
      <c r="Y30" s="1502"/>
      <c r="Z30" s="1502"/>
      <c r="AA30" s="1502"/>
      <c r="AB30" s="1502"/>
      <c r="AC30" s="1502"/>
      <c r="AD30" s="1502"/>
      <c r="AE30" s="1502"/>
      <c r="AF30" s="1502"/>
      <c r="AG30" s="1502"/>
      <c r="AH30" s="1502"/>
      <c r="AI30" s="983"/>
      <c r="AJ30" s="83"/>
      <c r="AK30" s="83"/>
      <c r="AL30" s="83"/>
      <c r="AM30" s="83"/>
      <c r="AN30" s="83"/>
      <c r="AO30" s="762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CK30" s="38"/>
      <c r="CL30" s="1"/>
      <c r="CM30" s="1"/>
      <c r="CN30" s="1"/>
      <c r="CO30" s="1"/>
      <c r="CP30" s="1"/>
      <c r="CT30" s="1"/>
      <c r="CU30" s="1"/>
      <c r="CV30" s="1"/>
    </row>
    <row r="31" spans="1:100" s="36" customFormat="1" ht="9.9499999999999993" customHeight="1" x14ac:dyDescent="0.2">
      <c r="A31" s="99"/>
      <c r="B31" s="985"/>
      <c r="I31" s="80"/>
      <c r="J31" s="80"/>
      <c r="K31" s="1557" t="s">
        <v>187</v>
      </c>
      <c r="M31" s="80"/>
      <c r="N31" s="268"/>
      <c r="O31" s="604"/>
      <c r="P31" s="80"/>
      <c r="Q31" s="604"/>
      <c r="R31" s="80"/>
      <c r="S31" s="80"/>
      <c r="T31" s="80"/>
      <c r="U31" s="80"/>
      <c r="V31" s="80"/>
      <c r="W31" s="80"/>
      <c r="X31" s="80"/>
      <c r="Y31" s="80"/>
      <c r="Z31" s="80"/>
      <c r="AA31" s="80"/>
      <c r="AB31" s="80"/>
      <c r="AC31" s="80"/>
      <c r="AD31" s="80"/>
      <c r="AG31" s="100" t="s">
        <v>187</v>
      </c>
      <c r="AH31" s="80"/>
      <c r="AI31" s="982" t="s">
        <v>188</v>
      </c>
      <c r="AJ31" s="83"/>
      <c r="AK31" s="83"/>
      <c r="AL31" s="83"/>
      <c r="AM31" s="83"/>
      <c r="AN31" s="83"/>
      <c r="AO31" s="762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CK31" s="38"/>
      <c r="CL31" s="1"/>
      <c r="CM31" s="1"/>
      <c r="CN31" s="1"/>
      <c r="CO31" s="1"/>
      <c r="CP31" s="1"/>
      <c r="CT31" s="1"/>
      <c r="CU31" s="1"/>
      <c r="CV31" s="1"/>
    </row>
    <row r="32" spans="1:100" s="36" customFormat="1" ht="5.0999999999999996" customHeight="1" x14ac:dyDescent="0.2">
      <c r="A32" s="99"/>
      <c r="B32" s="985"/>
      <c r="I32" s="80"/>
      <c r="J32" s="1574" t="s">
        <v>187</v>
      </c>
      <c r="K32" s="1557"/>
      <c r="L32" s="989"/>
      <c r="M32" s="1577"/>
      <c r="N32" s="1502"/>
      <c r="O32" s="1502"/>
      <c r="P32" s="1502"/>
      <c r="Q32" s="1502"/>
      <c r="R32" s="1502"/>
      <c r="S32" s="1502"/>
      <c r="T32" s="1502"/>
      <c r="U32" s="1502"/>
      <c r="V32" s="1502"/>
      <c r="W32" s="1502"/>
      <c r="X32" s="1502"/>
      <c r="Y32" s="1502"/>
      <c r="Z32" s="1502"/>
      <c r="AA32" s="1502"/>
      <c r="AB32" s="1502"/>
      <c r="AC32" s="1502"/>
      <c r="AD32" s="1502"/>
      <c r="AE32" s="1502"/>
      <c r="AF32" s="989"/>
      <c r="AG32" s="268"/>
      <c r="AI32" s="1556" t="str">
        <f ca="1">$CF$3&amp;$CG$3</f>
        <v>0.125" [3.18mm]</v>
      </c>
      <c r="AJ32" s="1502"/>
      <c r="AK32" s="1502"/>
      <c r="AL32" s="1502"/>
      <c r="AO32" s="980"/>
      <c r="CK32" s="38"/>
      <c r="CL32" s="1"/>
      <c r="CM32" s="1"/>
      <c r="CN32" s="1"/>
      <c r="CO32" s="1"/>
      <c r="CP32" s="1"/>
      <c r="CT32" s="1"/>
      <c r="CU32" s="1"/>
      <c r="CV32" s="1"/>
    </row>
    <row r="33" spans="1:100" s="36" customFormat="1" ht="5.0999999999999996" customHeight="1" thickBot="1" x14ac:dyDescent="0.25">
      <c r="A33" s="99"/>
      <c r="B33" s="985"/>
      <c r="I33" s="102"/>
      <c r="J33" s="1575"/>
      <c r="K33" s="146"/>
      <c r="L33" s="652"/>
      <c r="M33" s="1502"/>
      <c r="N33" s="1502"/>
      <c r="O33" s="1502"/>
      <c r="P33" s="1502"/>
      <c r="Q33" s="1502"/>
      <c r="R33" s="1502"/>
      <c r="S33" s="1502"/>
      <c r="T33" s="1502"/>
      <c r="U33" s="1502"/>
      <c r="V33" s="1502"/>
      <c r="W33" s="1502"/>
      <c r="X33" s="1502"/>
      <c r="Y33" s="1502"/>
      <c r="Z33" s="1502"/>
      <c r="AA33" s="1502"/>
      <c r="AB33" s="1502"/>
      <c r="AC33" s="1502"/>
      <c r="AD33" s="1502"/>
      <c r="AE33" s="1502"/>
      <c r="AF33" s="651"/>
      <c r="AG33" s="269"/>
      <c r="AI33" s="1502"/>
      <c r="AJ33" s="1502"/>
      <c r="AK33" s="1502"/>
      <c r="AL33" s="1502"/>
      <c r="AO33" s="980"/>
      <c r="BG33" s="1"/>
      <c r="BH33"/>
      <c r="CD33" s="221"/>
      <c r="CE33" s="221"/>
      <c r="CK33" s="38"/>
      <c r="CL33" s="1"/>
      <c r="CM33" s="1"/>
      <c r="CN33" s="1"/>
      <c r="CO33" s="1"/>
      <c r="CP33" s="1"/>
      <c r="CT33" s="1"/>
      <c r="CU33" s="1"/>
      <c r="CV33" s="1"/>
    </row>
    <row r="34" spans="1:100" customFormat="1" ht="6.2" customHeight="1" x14ac:dyDescent="0.2">
      <c r="A34" s="103"/>
      <c r="B34" s="986"/>
      <c r="I34" s="896"/>
      <c r="O34" s="975"/>
      <c r="P34" s="969"/>
      <c r="Q34" s="970"/>
      <c r="R34" s="970"/>
      <c r="S34" s="970"/>
      <c r="T34" s="970"/>
      <c r="U34" s="971"/>
      <c r="V34" s="972"/>
      <c r="W34" s="972"/>
      <c r="X34" s="973"/>
      <c r="Y34" s="972"/>
      <c r="Z34" s="972"/>
      <c r="AA34" s="972"/>
      <c r="AB34" s="974"/>
      <c r="AC34" s="976"/>
      <c r="AD34" s="80"/>
      <c r="AG34" s="1570" t="s">
        <v>188</v>
      </c>
      <c r="AH34" s="1"/>
      <c r="AI34" s="83"/>
      <c r="AJ34" s="83"/>
      <c r="AO34" s="981"/>
      <c r="BA34" s="83"/>
      <c r="BB34" s="1"/>
      <c r="BC34" s="1"/>
      <c r="BD34" s="1"/>
      <c r="BE34" s="1"/>
      <c r="BF34" s="1"/>
      <c r="BG34" s="1"/>
      <c r="BI34" s="36"/>
      <c r="BJ34" s="36"/>
      <c r="BN34" s="1"/>
      <c r="BO34" s="1"/>
      <c r="BP34" s="1"/>
      <c r="BQ34" s="1"/>
      <c r="BR34" s="1"/>
      <c r="BZ34" s="620"/>
      <c r="CD34" s="145"/>
      <c r="CE34" s="145"/>
      <c r="CK34" s="38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</row>
    <row r="35" spans="1:100" customFormat="1" ht="6.2" customHeight="1" x14ac:dyDescent="0.2">
      <c r="A35" s="103"/>
      <c r="B35" s="986"/>
      <c r="I35" s="990"/>
      <c r="J35" s="104"/>
      <c r="K35" s="104"/>
      <c r="L35" s="104"/>
      <c r="M35" s="105"/>
      <c r="N35" s="105"/>
      <c r="O35" s="105"/>
      <c r="P35" s="105"/>
      <c r="Q35" s="105"/>
      <c r="R35" s="105"/>
      <c r="S35" s="105"/>
      <c r="T35" s="105"/>
      <c r="U35" s="331"/>
      <c r="V35" s="80"/>
      <c r="W35" s="80"/>
      <c r="X35" s="106"/>
      <c r="Y35" s="80"/>
      <c r="Z35" s="80"/>
      <c r="AA35" s="80"/>
      <c r="AC35" s="1572" t="s">
        <v>188</v>
      </c>
      <c r="AD35" s="80"/>
      <c r="AG35" s="1571"/>
      <c r="AH35" s="1"/>
      <c r="AI35" s="83"/>
      <c r="AJ35" s="83"/>
      <c r="AO35" s="981"/>
      <c r="BA35" s="83"/>
      <c r="BB35" s="1"/>
      <c r="BC35" s="1"/>
      <c r="BD35" s="1"/>
      <c r="BE35" s="1"/>
      <c r="BF35" s="1"/>
      <c r="BG35" s="1"/>
      <c r="BI35" s="36"/>
      <c r="BJ35" s="36"/>
      <c r="BN35" s="1"/>
      <c r="BO35" s="1"/>
      <c r="BP35" s="1"/>
      <c r="BQ35" s="1"/>
      <c r="BR35" s="1"/>
      <c r="BZ35" s="620"/>
      <c r="CD35" s="145"/>
      <c r="CK35" s="38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</row>
    <row r="36" spans="1:100" ht="12.75" customHeight="1" x14ac:dyDescent="0.2">
      <c r="A36" s="107"/>
      <c r="B36" s="984"/>
      <c r="I36" s="605" t="s">
        <v>188</v>
      </c>
      <c r="J36" s="605" t="s">
        <v>188</v>
      </c>
      <c r="K36" s="884" t="s">
        <v>188</v>
      </c>
      <c r="M36" s="108"/>
      <c r="N36" s="102"/>
      <c r="O36" s="102"/>
      <c r="P36" s="108"/>
      <c r="Q36" s="108"/>
      <c r="R36" s="108"/>
      <c r="S36" s="102"/>
      <c r="T36" s="106"/>
      <c r="U36" s="106"/>
      <c r="V36" s="988" t="str">
        <f ca="1">$BO$1</f>
        <v/>
      </c>
      <c r="W36" s="106"/>
      <c r="X36" s="106"/>
      <c r="Y36" s="106"/>
      <c r="Z36" s="80"/>
      <c r="AA36" s="80"/>
      <c r="AB36" s="1"/>
      <c r="AC36" s="1573"/>
      <c r="AD36" s="108"/>
      <c r="AE36" s="1"/>
      <c r="AF36" s="1"/>
      <c r="AG36" s="1"/>
      <c r="AH36" s="1"/>
      <c r="AI36" s="1"/>
      <c r="AJ36" s="109" t="str">
        <f ca="1">IF($CF$5,$CF$5&amp;$CG$5,$CF$3&amp;$CG$3)</f>
        <v>0.125" [3.18mm]</v>
      </c>
      <c r="AK36" s="278"/>
      <c r="AL36" s="1"/>
      <c r="AM36" s="1"/>
      <c r="AN36" s="1"/>
      <c r="AO36" s="39"/>
      <c r="AP36" s="1"/>
      <c r="AQ36" s="1"/>
      <c r="AR36" s="1"/>
      <c r="AS36" s="1"/>
      <c r="AT36" s="1"/>
      <c r="AU36" s="1"/>
      <c r="AV36" s="1"/>
      <c r="AW36" s="1"/>
      <c r="AX36" s="1"/>
      <c r="AY36" s="1"/>
      <c r="BA36" s="83"/>
      <c r="BB36" s="1"/>
      <c r="BJ36"/>
      <c r="CE36" s="145"/>
    </row>
    <row r="37" spans="1:100" ht="12.75" customHeight="1" x14ac:dyDescent="0.2">
      <c r="A37" s="107"/>
      <c r="B37" s="984"/>
      <c r="K37" s="987" t="str">
        <f ca="1">IF($BI$6,$BJ$6,"Probe Depth = "&amp;FIXED($CF$10,3)&amp;$CG$10)</f>
        <v>Probe Depth = 0.085" [2.2mm]</v>
      </c>
      <c r="M37" s="80"/>
      <c r="N37" s="110"/>
      <c r="O37" s="80"/>
      <c r="P37" s="111"/>
      <c r="Q37" s="80"/>
      <c r="R37" s="80"/>
      <c r="S37" s="102"/>
      <c r="T37" s="106"/>
      <c r="U37" s="106"/>
      <c r="V37" s="270"/>
      <c r="Y37" s="106"/>
      <c r="Z37" s="109"/>
      <c r="AA37" s="80"/>
      <c r="AB37" s="1"/>
      <c r="AC37" s="991" t="str">
        <f>BT9</f>
        <v>Wafer side stiffener (thickness varies)</v>
      </c>
      <c r="AD37" s="968"/>
      <c r="AE37" s="127"/>
      <c r="AF37" s="127"/>
      <c r="AG37" s="127"/>
      <c r="AH37" s="1"/>
      <c r="AK37" s="1"/>
      <c r="AL37" s="1"/>
      <c r="AM37" s="1"/>
      <c r="AN37" s="1"/>
      <c r="AO37" s="39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B37" s="1"/>
    </row>
    <row r="38" spans="1:100" ht="12.75" customHeight="1" x14ac:dyDescent="0.2">
      <c r="A38" s="107"/>
      <c r="B38" s="984"/>
      <c r="W38" s="119" t="str">
        <f ca="1">IF(BN2,"Max "&amp;coreSize&amp;" Probe Area:","")</f>
        <v>Max RFC Probe Area:</v>
      </c>
      <c r="X38" s="886" t="str">
        <f ca="1">IF(BN2,BO2,"")</f>
        <v>5.37 x 5.37 mm</v>
      </c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39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B38" s="1"/>
      <c r="CI38" s="1">
        <f ca="1">IF(LEN(CI15)=1,1,0)</f>
        <v>0</v>
      </c>
    </row>
    <row r="39" spans="1:100" ht="12.75" customHeight="1" thickBot="1" x14ac:dyDescent="0.25">
      <c r="A39" s="107"/>
      <c r="B39" s="54"/>
      <c r="C39" s="47"/>
      <c r="D39" s="47"/>
      <c r="E39" s="47"/>
      <c r="F39" s="47"/>
      <c r="G39" s="47"/>
      <c r="H39" s="47"/>
      <c r="I39" s="47"/>
      <c r="J39" s="996"/>
      <c r="K39" s="997"/>
      <c r="L39" s="998"/>
      <c r="M39" s="998"/>
      <c r="N39" s="998"/>
      <c r="O39" s="998"/>
      <c r="P39" s="998"/>
      <c r="Q39" s="998"/>
      <c r="R39" s="998"/>
      <c r="S39" s="998"/>
      <c r="T39" s="999"/>
      <c r="U39" s="999"/>
      <c r="V39" s="1000"/>
      <c r="W39" s="413" t="str">
        <f ca="1">IF(ISNUMBER($CF$12),"Max Wafer Side Component Height:","")</f>
        <v>Max Wafer Side Component Height:</v>
      </c>
      <c r="X39" s="1001" t="str">
        <f ca="1">IF(ISNUMBER($CF$12),FIXED($CF$12,3)&amp;$CG$12,"")</f>
        <v>0.043" [1.09mm]</v>
      </c>
      <c r="Y39" s="1002"/>
      <c r="Z39" s="999"/>
      <c r="AA39" s="998"/>
      <c r="AB39" s="998"/>
      <c r="AC39" s="1003"/>
      <c r="AD39" s="1003"/>
      <c r="AE39" s="1003"/>
      <c r="AF39" s="1003"/>
      <c r="AG39" s="1003"/>
      <c r="AH39" s="47"/>
      <c r="AI39" s="1004"/>
      <c r="AJ39" s="1004"/>
      <c r="AK39" s="47"/>
      <c r="AL39" s="47"/>
      <c r="AM39" s="47"/>
      <c r="AN39" s="47"/>
      <c r="AO39" s="48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B39" s="1"/>
    </row>
    <row r="40" spans="1:100" ht="12.75" customHeight="1" x14ac:dyDescent="0.2">
      <c r="A40" s="107"/>
      <c r="C40" s="278"/>
      <c r="U40" s="15" t="str">
        <f ca="1">BJ7</f>
        <v/>
      </c>
      <c r="Z40" s="107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B40" s="1"/>
    </row>
    <row r="41" spans="1:100" ht="12.75" customHeight="1" x14ac:dyDescent="0.2">
      <c r="B41" s="55" t="s">
        <v>1061</v>
      </c>
      <c r="C41" s="112"/>
      <c r="H41" s="23"/>
      <c r="I41" s="53"/>
      <c r="AE41" s="1"/>
      <c r="AF41" s="1"/>
      <c r="AG41" s="1"/>
      <c r="AH41" s="1"/>
      <c r="AI41" s="1"/>
      <c r="AJ41" s="1"/>
      <c r="AK41" s="1"/>
      <c r="AL41" s="1"/>
      <c r="AM41" s="37" t="s">
        <v>859</v>
      </c>
      <c r="AN41" s="1565"/>
      <c r="AO41" s="1566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B41" s="1"/>
    </row>
    <row r="42" spans="1:100" ht="27.95" customHeight="1" x14ac:dyDescent="0.2">
      <c r="B42" s="210">
        <v>1</v>
      </c>
      <c r="C42" s="1552"/>
      <c r="D42" s="1553"/>
      <c r="E42" s="1553"/>
      <c r="F42" s="1553"/>
      <c r="G42" s="1553"/>
      <c r="H42" s="1553"/>
      <c r="I42" s="1553"/>
      <c r="J42" s="1553"/>
      <c r="K42" s="1553"/>
      <c r="L42" s="1553"/>
      <c r="M42" s="1553"/>
      <c r="N42" s="1553"/>
      <c r="O42" s="1553"/>
      <c r="P42" s="1553"/>
      <c r="Q42" s="1553"/>
      <c r="R42" s="1553"/>
      <c r="S42" s="1553"/>
      <c r="T42" s="1553"/>
      <c r="U42" s="1553"/>
      <c r="V42" s="1553"/>
      <c r="W42" s="1553"/>
      <c r="X42" s="1553"/>
      <c r="Y42" s="1553"/>
      <c r="Z42" s="1554"/>
      <c r="AA42" s="1554"/>
      <c r="AB42" s="1554"/>
      <c r="AC42" s="1554"/>
      <c r="AD42" s="1554"/>
      <c r="AE42" s="1554"/>
      <c r="AF42" s="1554"/>
      <c r="AG42" s="1554"/>
      <c r="AH42" s="1554"/>
      <c r="AI42" s="1554"/>
      <c r="AJ42" s="1554"/>
      <c r="AK42" s="1554"/>
      <c r="AL42" s="1554"/>
      <c r="AM42" s="1554"/>
      <c r="AN42" s="1554"/>
      <c r="AO42" s="1555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B42" s="1"/>
    </row>
    <row r="43" spans="1:100" ht="27.95" customHeight="1" x14ac:dyDescent="0.2">
      <c r="B43" s="210">
        <v>2</v>
      </c>
      <c r="C43" s="1552"/>
      <c r="D43" s="1553"/>
      <c r="E43" s="1553"/>
      <c r="F43" s="1553"/>
      <c r="G43" s="1553"/>
      <c r="H43" s="1553"/>
      <c r="I43" s="1553"/>
      <c r="J43" s="1553"/>
      <c r="K43" s="1553"/>
      <c r="L43" s="1553"/>
      <c r="M43" s="1553"/>
      <c r="N43" s="1553"/>
      <c r="O43" s="1553"/>
      <c r="P43" s="1553"/>
      <c r="Q43" s="1553"/>
      <c r="R43" s="1553"/>
      <c r="S43" s="1553"/>
      <c r="T43" s="1553"/>
      <c r="U43" s="1553"/>
      <c r="V43" s="1553"/>
      <c r="W43" s="1553"/>
      <c r="X43" s="1553"/>
      <c r="Y43" s="1553"/>
      <c r="Z43" s="1554"/>
      <c r="AA43" s="1554"/>
      <c r="AB43" s="1554"/>
      <c r="AC43" s="1554"/>
      <c r="AD43" s="1554"/>
      <c r="AE43" s="1554"/>
      <c r="AF43" s="1554"/>
      <c r="AG43" s="1554"/>
      <c r="AH43" s="1554"/>
      <c r="AI43" s="1554"/>
      <c r="AJ43" s="1554"/>
      <c r="AK43" s="1554"/>
      <c r="AL43" s="1554"/>
      <c r="AM43" s="1554"/>
      <c r="AN43" s="1554"/>
      <c r="AO43" s="1555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B43" s="1"/>
    </row>
    <row r="44" spans="1:100" ht="27.95" customHeight="1" x14ac:dyDescent="0.2">
      <c r="B44" s="210">
        <v>3</v>
      </c>
      <c r="C44" s="1552"/>
      <c r="D44" s="1553"/>
      <c r="E44" s="1553"/>
      <c r="F44" s="1553"/>
      <c r="G44" s="1553"/>
      <c r="H44" s="1553"/>
      <c r="I44" s="1553"/>
      <c r="J44" s="1553"/>
      <c r="K44" s="1553"/>
      <c r="L44" s="1553"/>
      <c r="M44" s="1553"/>
      <c r="N44" s="1553"/>
      <c r="O44" s="1553"/>
      <c r="P44" s="1553"/>
      <c r="Q44" s="1553"/>
      <c r="R44" s="1553"/>
      <c r="S44" s="1553"/>
      <c r="T44" s="1553"/>
      <c r="U44" s="1553"/>
      <c r="V44" s="1553"/>
      <c r="W44" s="1553"/>
      <c r="X44" s="1553"/>
      <c r="Y44" s="1553"/>
      <c r="Z44" s="1554"/>
      <c r="AA44" s="1554"/>
      <c r="AB44" s="1554"/>
      <c r="AC44" s="1554"/>
      <c r="AD44" s="1554"/>
      <c r="AE44" s="1554"/>
      <c r="AF44" s="1554"/>
      <c r="AG44" s="1554"/>
      <c r="AH44" s="1554"/>
      <c r="AI44" s="1554"/>
      <c r="AJ44" s="1554"/>
      <c r="AK44" s="1554"/>
      <c r="AL44" s="1554"/>
      <c r="AM44" s="1554"/>
      <c r="AN44" s="1554"/>
      <c r="AO44" s="1555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B44" s="1"/>
    </row>
    <row r="45" spans="1:100" ht="27.95" customHeight="1" x14ac:dyDescent="0.2">
      <c r="B45" s="210">
        <v>4</v>
      </c>
      <c r="C45" s="1552"/>
      <c r="D45" s="1553"/>
      <c r="E45" s="1553"/>
      <c r="F45" s="1553"/>
      <c r="G45" s="1553"/>
      <c r="H45" s="1553"/>
      <c r="I45" s="1553"/>
      <c r="J45" s="1553"/>
      <c r="K45" s="1553"/>
      <c r="L45" s="1553"/>
      <c r="M45" s="1553"/>
      <c r="N45" s="1553"/>
      <c r="O45" s="1553"/>
      <c r="P45" s="1553"/>
      <c r="Q45" s="1553"/>
      <c r="R45" s="1553"/>
      <c r="S45" s="1553"/>
      <c r="T45" s="1553"/>
      <c r="U45" s="1553"/>
      <c r="V45" s="1553"/>
      <c r="W45" s="1553"/>
      <c r="X45" s="1553"/>
      <c r="Y45" s="1553"/>
      <c r="Z45" s="1554"/>
      <c r="AA45" s="1554"/>
      <c r="AB45" s="1554"/>
      <c r="AC45" s="1554"/>
      <c r="AD45" s="1554"/>
      <c r="AE45" s="1554"/>
      <c r="AF45" s="1554"/>
      <c r="AG45" s="1554"/>
      <c r="AH45" s="1554"/>
      <c r="AI45" s="1554"/>
      <c r="AJ45" s="1554"/>
      <c r="AK45" s="1554"/>
      <c r="AL45" s="1554"/>
      <c r="AM45" s="1554"/>
      <c r="AN45" s="1554"/>
      <c r="AO45" s="1555"/>
      <c r="BA45" s="38"/>
      <c r="BB45" s="1"/>
      <c r="BC45" s="97"/>
    </row>
    <row r="46" spans="1:100" ht="27.95" customHeight="1" x14ac:dyDescent="0.2">
      <c r="B46" s="210">
        <v>5</v>
      </c>
      <c r="C46" s="1552"/>
      <c r="D46" s="1553"/>
      <c r="E46" s="1553"/>
      <c r="F46" s="1553"/>
      <c r="G46" s="1553"/>
      <c r="H46" s="1553"/>
      <c r="I46" s="1553"/>
      <c r="J46" s="1553"/>
      <c r="K46" s="1553"/>
      <c r="L46" s="1553"/>
      <c r="M46" s="1553"/>
      <c r="N46" s="1553"/>
      <c r="O46" s="1553"/>
      <c r="P46" s="1553"/>
      <c r="Q46" s="1553"/>
      <c r="R46" s="1553"/>
      <c r="S46" s="1553"/>
      <c r="T46" s="1553"/>
      <c r="U46" s="1553"/>
      <c r="V46" s="1553"/>
      <c r="W46" s="1553"/>
      <c r="X46" s="1553"/>
      <c r="Y46" s="1553"/>
      <c r="Z46" s="1554"/>
      <c r="AA46" s="1554"/>
      <c r="AB46" s="1554"/>
      <c r="AC46" s="1554"/>
      <c r="AD46" s="1554"/>
      <c r="AE46" s="1554"/>
      <c r="AF46" s="1554"/>
      <c r="AG46" s="1554"/>
      <c r="AH46" s="1554"/>
      <c r="AI46" s="1554"/>
      <c r="AJ46" s="1554"/>
      <c r="AK46" s="1554"/>
      <c r="AL46" s="1554"/>
      <c r="AM46" s="1554"/>
      <c r="AN46" s="1554"/>
      <c r="AO46" s="1555"/>
    </row>
    <row r="47" spans="1:100" ht="27.95" customHeight="1" x14ac:dyDescent="0.2">
      <c r="B47" s="210">
        <v>6</v>
      </c>
      <c r="C47" s="1552"/>
      <c r="D47" s="1553"/>
      <c r="E47" s="1553"/>
      <c r="F47" s="1553"/>
      <c r="G47" s="1553"/>
      <c r="H47" s="1553"/>
      <c r="I47" s="1553"/>
      <c r="J47" s="1553"/>
      <c r="K47" s="1553"/>
      <c r="L47" s="1553"/>
      <c r="M47" s="1553"/>
      <c r="N47" s="1553"/>
      <c r="O47" s="1553"/>
      <c r="P47" s="1553"/>
      <c r="Q47" s="1553"/>
      <c r="R47" s="1553"/>
      <c r="S47" s="1553"/>
      <c r="T47" s="1553"/>
      <c r="U47" s="1553"/>
      <c r="V47" s="1553"/>
      <c r="W47" s="1553"/>
      <c r="X47" s="1553"/>
      <c r="Y47" s="1553"/>
      <c r="Z47" s="1554"/>
      <c r="AA47" s="1554"/>
      <c r="AB47" s="1554"/>
      <c r="AC47" s="1554"/>
      <c r="AD47" s="1554"/>
      <c r="AE47" s="1554"/>
      <c r="AF47" s="1554"/>
      <c r="AG47" s="1554"/>
      <c r="AH47" s="1554"/>
      <c r="AI47" s="1554"/>
      <c r="AJ47" s="1554"/>
      <c r="AK47" s="1554"/>
      <c r="AL47" s="1554"/>
      <c r="AM47" s="1554"/>
      <c r="AN47" s="1554"/>
      <c r="AO47" s="1555"/>
    </row>
    <row r="48" spans="1:100" ht="27.95" customHeight="1" x14ac:dyDescent="0.2">
      <c r="B48" s="210">
        <v>7</v>
      </c>
      <c r="C48" s="1552"/>
      <c r="D48" s="1553"/>
      <c r="E48" s="1553"/>
      <c r="F48" s="1553"/>
      <c r="G48" s="1553"/>
      <c r="H48" s="1553"/>
      <c r="I48" s="1553"/>
      <c r="J48" s="1553"/>
      <c r="K48" s="1553"/>
      <c r="L48" s="1553"/>
      <c r="M48" s="1553"/>
      <c r="N48" s="1553"/>
      <c r="O48" s="1553"/>
      <c r="P48" s="1553"/>
      <c r="Q48" s="1553"/>
      <c r="R48" s="1553"/>
      <c r="S48" s="1553"/>
      <c r="T48" s="1553"/>
      <c r="U48" s="1553"/>
      <c r="V48" s="1553"/>
      <c r="W48" s="1553"/>
      <c r="X48" s="1553"/>
      <c r="Y48" s="1553"/>
      <c r="Z48" s="1554"/>
      <c r="AA48" s="1554"/>
      <c r="AB48" s="1554"/>
      <c r="AC48" s="1554"/>
      <c r="AD48" s="1554"/>
      <c r="AE48" s="1554"/>
      <c r="AF48" s="1554"/>
      <c r="AG48" s="1554"/>
      <c r="AH48" s="1554"/>
      <c r="AI48" s="1554"/>
      <c r="AJ48" s="1554"/>
      <c r="AK48" s="1554"/>
      <c r="AL48" s="1554"/>
      <c r="AM48" s="1554"/>
      <c r="AN48" s="1554"/>
      <c r="AO48" s="1555"/>
    </row>
    <row r="49" spans="2:41" ht="27.95" customHeight="1" x14ac:dyDescent="0.2">
      <c r="B49" s="210">
        <v>8</v>
      </c>
      <c r="C49" s="1552"/>
      <c r="D49" s="1553"/>
      <c r="E49" s="1553"/>
      <c r="F49" s="1553"/>
      <c r="G49" s="1553"/>
      <c r="H49" s="1553"/>
      <c r="I49" s="1553"/>
      <c r="J49" s="1553"/>
      <c r="K49" s="1553"/>
      <c r="L49" s="1553"/>
      <c r="M49" s="1553"/>
      <c r="N49" s="1553"/>
      <c r="O49" s="1553"/>
      <c r="P49" s="1553"/>
      <c r="Q49" s="1553"/>
      <c r="R49" s="1553"/>
      <c r="S49" s="1553"/>
      <c r="T49" s="1553"/>
      <c r="U49" s="1553"/>
      <c r="V49" s="1553"/>
      <c r="W49" s="1553"/>
      <c r="X49" s="1553"/>
      <c r="Y49" s="1553"/>
      <c r="Z49" s="1554"/>
      <c r="AA49" s="1554"/>
      <c r="AB49" s="1554"/>
      <c r="AC49" s="1554"/>
      <c r="AD49" s="1554"/>
      <c r="AE49" s="1554"/>
      <c r="AF49" s="1554"/>
      <c r="AG49" s="1554"/>
      <c r="AH49" s="1554"/>
      <c r="AI49" s="1554"/>
      <c r="AJ49" s="1554"/>
      <c r="AK49" s="1554"/>
      <c r="AL49" s="1554"/>
      <c r="AM49" s="1554"/>
      <c r="AN49" s="1554"/>
      <c r="AO49" s="1555"/>
    </row>
    <row r="50" spans="2:41" ht="27.95" customHeight="1" x14ac:dyDescent="0.2">
      <c r="B50" s="210">
        <v>9</v>
      </c>
      <c r="C50" s="1552"/>
      <c r="D50" s="1553"/>
      <c r="E50" s="1553"/>
      <c r="F50" s="1553"/>
      <c r="G50" s="1553"/>
      <c r="H50" s="1553"/>
      <c r="I50" s="1553"/>
      <c r="J50" s="1553"/>
      <c r="K50" s="1553"/>
      <c r="L50" s="1553"/>
      <c r="M50" s="1553"/>
      <c r="N50" s="1553"/>
      <c r="O50" s="1553"/>
      <c r="P50" s="1553"/>
      <c r="Q50" s="1553"/>
      <c r="R50" s="1553"/>
      <c r="S50" s="1553"/>
      <c r="T50" s="1553"/>
      <c r="U50" s="1553"/>
      <c r="V50" s="1553"/>
      <c r="W50" s="1553"/>
      <c r="X50" s="1553"/>
      <c r="Y50" s="1553"/>
      <c r="Z50" s="1554"/>
      <c r="AA50" s="1554"/>
      <c r="AB50" s="1554"/>
      <c r="AC50" s="1554"/>
      <c r="AD50" s="1554"/>
      <c r="AE50" s="1554"/>
      <c r="AF50" s="1554"/>
      <c r="AG50" s="1554"/>
      <c r="AH50" s="1554"/>
      <c r="AI50" s="1554"/>
      <c r="AJ50" s="1554"/>
      <c r="AK50" s="1554"/>
      <c r="AL50" s="1554"/>
      <c r="AM50" s="1554"/>
      <c r="AN50" s="1554"/>
      <c r="AO50" s="1555"/>
    </row>
    <row r="51" spans="2:41" ht="27.95" customHeight="1" x14ac:dyDescent="0.2">
      <c r="B51" s="210">
        <v>10</v>
      </c>
      <c r="C51" s="1552"/>
      <c r="D51" s="1553"/>
      <c r="E51" s="1553"/>
      <c r="F51" s="1553"/>
      <c r="G51" s="1553"/>
      <c r="H51" s="1553"/>
      <c r="I51" s="1553"/>
      <c r="J51" s="1553"/>
      <c r="K51" s="1553"/>
      <c r="L51" s="1553"/>
      <c r="M51" s="1553"/>
      <c r="N51" s="1553"/>
      <c r="O51" s="1553"/>
      <c r="P51" s="1553"/>
      <c r="Q51" s="1553"/>
      <c r="R51" s="1553"/>
      <c r="S51" s="1553"/>
      <c r="T51" s="1553"/>
      <c r="U51" s="1553"/>
      <c r="V51" s="1553"/>
      <c r="W51" s="1553"/>
      <c r="X51" s="1553"/>
      <c r="Y51" s="1553"/>
      <c r="Z51" s="1554"/>
      <c r="AA51" s="1554"/>
      <c r="AB51" s="1554"/>
      <c r="AC51" s="1554"/>
      <c r="AD51" s="1554"/>
      <c r="AE51" s="1554"/>
      <c r="AF51" s="1554"/>
      <c r="AG51" s="1554"/>
      <c r="AH51" s="1554"/>
      <c r="AI51" s="1554"/>
      <c r="AJ51" s="1554"/>
      <c r="AK51" s="1554"/>
      <c r="AL51" s="1554"/>
      <c r="AM51" s="1554"/>
      <c r="AN51" s="1554"/>
      <c r="AO51" s="1555"/>
    </row>
    <row r="52" spans="2:41" ht="27.95" customHeight="1" x14ac:dyDescent="0.2">
      <c r="B52" s="210">
        <v>11</v>
      </c>
      <c r="C52" s="1552"/>
      <c r="D52" s="1553"/>
      <c r="E52" s="1553"/>
      <c r="F52" s="1553"/>
      <c r="G52" s="1553"/>
      <c r="H52" s="1553"/>
      <c r="I52" s="1553"/>
      <c r="J52" s="1553"/>
      <c r="K52" s="1553"/>
      <c r="L52" s="1553"/>
      <c r="M52" s="1553"/>
      <c r="N52" s="1553"/>
      <c r="O52" s="1553"/>
      <c r="P52" s="1553"/>
      <c r="Q52" s="1553"/>
      <c r="R52" s="1553"/>
      <c r="S52" s="1553"/>
      <c r="T52" s="1553"/>
      <c r="U52" s="1553"/>
      <c r="V52" s="1553"/>
      <c r="W52" s="1553"/>
      <c r="X52" s="1553"/>
      <c r="Y52" s="1553"/>
      <c r="Z52" s="1554"/>
      <c r="AA52" s="1554"/>
      <c r="AB52" s="1554"/>
      <c r="AC52" s="1554"/>
      <c r="AD52" s="1554"/>
      <c r="AE52" s="1554"/>
      <c r="AF52" s="1554"/>
      <c r="AG52" s="1554"/>
      <c r="AH52" s="1554"/>
      <c r="AI52" s="1554"/>
      <c r="AJ52" s="1554"/>
      <c r="AK52" s="1554"/>
      <c r="AL52" s="1554"/>
      <c r="AM52" s="1554"/>
      <c r="AN52" s="1554"/>
      <c r="AO52" s="1555"/>
    </row>
    <row r="53" spans="2:41" ht="27.95" customHeight="1" x14ac:dyDescent="0.2">
      <c r="B53" s="210">
        <v>12</v>
      </c>
      <c r="C53" s="1552"/>
      <c r="D53" s="1553"/>
      <c r="E53" s="1553"/>
      <c r="F53" s="1553"/>
      <c r="G53" s="1553"/>
      <c r="H53" s="1553"/>
      <c r="I53" s="1553"/>
      <c r="J53" s="1553"/>
      <c r="K53" s="1553"/>
      <c r="L53" s="1553"/>
      <c r="M53" s="1553"/>
      <c r="N53" s="1553"/>
      <c r="O53" s="1553"/>
      <c r="P53" s="1553"/>
      <c r="Q53" s="1553"/>
      <c r="R53" s="1553"/>
      <c r="S53" s="1553"/>
      <c r="T53" s="1553"/>
      <c r="U53" s="1553"/>
      <c r="V53" s="1553"/>
      <c r="W53" s="1553"/>
      <c r="X53" s="1553"/>
      <c r="Y53" s="1553"/>
      <c r="Z53" s="1554"/>
      <c r="AA53" s="1554"/>
      <c r="AB53" s="1554"/>
      <c r="AC53" s="1554"/>
      <c r="AD53" s="1554"/>
      <c r="AE53" s="1554"/>
      <c r="AF53" s="1554"/>
      <c r="AG53" s="1554"/>
      <c r="AH53" s="1554"/>
      <c r="AI53" s="1554"/>
      <c r="AJ53" s="1554"/>
      <c r="AK53" s="1554"/>
      <c r="AL53" s="1554"/>
      <c r="AM53" s="1554"/>
      <c r="AN53" s="1554"/>
      <c r="AO53" s="1555"/>
    </row>
    <row r="54" spans="2:41" ht="27.95" customHeight="1" x14ac:dyDescent="0.2">
      <c r="B54" s="210">
        <v>13</v>
      </c>
      <c r="C54" s="1552"/>
      <c r="D54" s="1553"/>
      <c r="E54" s="1553"/>
      <c r="F54" s="1553"/>
      <c r="G54" s="1553"/>
      <c r="H54" s="1553"/>
      <c r="I54" s="1553"/>
      <c r="J54" s="1553"/>
      <c r="K54" s="1553"/>
      <c r="L54" s="1553"/>
      <c r="M54" s="1553"/>
      <c r="N54" s="1553"/>
      <c r="O54" s="1553"/>
      <c r="P54" s="1553"/>
      <c r="Q54" s="1553"/>
      <c r="R54" s="1553"/>
      <c r="S54" s="1553"/>
      <c r="T54" s="1553"/>
      <c r="U54" s="1553"/>
      <c r="V54" s="1553"/>
      <c r="W54" s="1553"/>
      <c r="X54" s="1553"/>
      <c r="Y54" s="1553"/>
      <c r="Z54" s="1554"/>
      <c r="AA54" s="1554"/>
      <c r="AB54" s="1554"/>
      <c r="AC54" s="1554"/>
      <c r="AD54" s="1554"/>
      <c r="AE54" s="1554"/>
      <c r="AF54" s="1554"/>
      <c r="AG54" s="1554"/>
      <c r="AH54" s="1554"/>
      <c r="AI54" s="1554"/>
      <c r="AJ54" s="1554"/>
      <c r="AK54" s="1554"/>
      <c r="AL54" s="1554"/>
      <c r="AM54" s="1554"/>
      <c r="AN54" s="1554"/>
      <c r="AO54" s="1555"/>
    </row>
    <row r="55" spans="2:41" ht="27.95" customHeight="1" x14ac:dyDescent="0.2">
      <c r="B55" s="210">
        <v>14</v>
      </c>
      <c r="C55" s="1552"/>
      <c r="D55" s="1553"/>
      <c r="E55" s="1553"/>
      <c r="F55" s="1553"/>
      <c r="G55" s="1553"/>
      <c r="H55" s="1553"/>
      <c r="I55" s="1553"/>
      <c r="J55" s="1553"/>
      <c r="K55" s="1553"/>
      <c r="L55" s="1553"/>
      <c r="M55" s="1553"/>
      <c r="N55" s="1553"/>
      <c r="O55" s="1553"/>
      <c r="P55" s="1553"/>
      <c r="Q55" s="1553"/>
      <c r="R55" s="1553"/>
      <c r="S55" s="1553"/>
      <c r="T55" s="1553"/>
      <c r="U55" s="1553"/>
      <c r="V55" s="1553"/>
      <c r="W55" s="1553"/>
      <c r="X55" s="1553"/>
      <c r="Y55" s="1553"/>
      <c r="Z55" s="1554"/>
      <c r="AA55" s="1554"/>
      <c r="AB55" s="1554"/>
      <c r="AC55" s="1554"/>
      <c r="AD55" s="1554"/>
      <c r="AE55" s="1554"/>
      <c r="AF55" s="1554"/>
      <c r="AG55" s="1554"/>
      <c r="AH55" s="1554"/>
      <c r="AI55" s="1554"/>
      <c r="AJ55" s="1554"/>
      <c r="AK55" s="1554"/>
      <c r="AL55" s="1554"/>
      <c r="AM55" s="1554"/>
      <c r="AN55" s="1554"/>
      <c r="AO55" s="1555"/>
    </row>
    <row r="56" spans="2:41" ht="27.95" customHeight="1" x14ac:dyDescent="0.2">
      <c r="B56" s="210">
        <v>15</v>
      </c>
      <c r="C56" s="1552"/>
      <c r="D56" s="1553"/>
      <c r="E56" s="1553"/>
      <c r="F56" s="1553"/>
      <c r="G56" s="1553"/>
      <c r="H56" s="1553"/>
      <c r="I56" s="1553"/>
      <c r="J56" s="1553"/>
      <c r="K56" s="1553"/>
      <c r="L56" s="1553"/>
      <c r="M56" s="1553"/>
      <c r="N56" s="1553"/>
      <c r="O56" s="1553"/>
      <c r="P56" s="1553"/>
      <c r="Q56" s="1553"/>
      <c r="R56" s="1553"/>
      <c r="S56" s="1553"/>
      <c r="T56" s="1553"/>
      <c r="U56" s="1553"/>
      <c r="V56" s="1553"/>
      <c r="W56" s="1553"/>
      <c r="X56" s="1553"/>
      <c r="Y56" s="1553"/>
      <c r="Z56" s="1554"/>
      <c r="AA56" s="1554"/>
      <c r="AB56" s="1554"/>
      <c r="AC56" s="1554"/>
      <c r="AD56" s="1554"/>
      <c r="AE56" s="1554"/>
      <c r="AF56" s="1554"/>
      <c r="AG56" s="1554"/>
      <c r="AH56" s="1554"/>
      <c r="AI56" s="1554"/>
      <c r="AJ56" s="1554"/>
      <c r="AK56" s="1554"/>
      <c r="AL56" s="1554"/>
      <c r="AM56" s="1554"/>
      <c r="AN56" s="1554"/>
      <c r="AO56" s="1555"/>
    </row>
    <row r="57" spans="2:41" ht="27.95" customHeight="1" x14ac:dyDescent="0.2">
      <c r="B57" s="210">
        <v>16</v>
      </c>
      <c r="C57" s="1552"/>
      <c r="D57" s="1553"/>
      <c r="E57" s="1553"/>
      <c r="F57" s="1553"/>
      <c r="G57" s="1553"/>
      <c r="H57" s="1553"/>
      <c r="I57" s="1553"/>
      <c r="J57" s="1553"/>
      <c r="K57" s="1553"/>
      <c r="L57" s="1553"/>
      <c r="M57" s="1553"/>
      <c r="N57" s="1553"/>
      <c r="O57" s="1553"/>
      <c r="P57" s="1553"/>
      <c r="Q57" s="1553"/>
      <c r="R57" s="1553"/>
      <c r="S57" s="1553"/>
      <c r="T57" s="1553"/>
      <c r="U57" s="1553"/>
      <c r="V57" s="1553"/>
      <c r="W57" s="1553"/>
      <c r="X57" s="1553"/>
      <c r="Y57" s="1553"/>
      <c r="Z57" s="1554"/>
      <c r="AA57" s="1554"/>
      <c r="AB57" s="1554"/>
      <c r="AC57" s="1554"/>
      <c r="AD57" s="1554"/>
      <c r="AE57" s="1554"/>
      <c r="AF57" s="1554"/>
      <c r="AG57" s="1554"/>
      <c r="AH57" s="1554"/>
      <c r="AI57" s="1554"/>
      <c r="AJ57" s="1554"/>
      <c r="AK57" s="1554"/>
      <c r="AL57" s="1554"/>
      <c r="AM57" s="1554"/>
      <c r="AN57" s="1554"/>
      <c r="AO57" s="1555"/>
    </row>
    <row r="58" spans="2:41" ht="27.95" customHeight="1" x14ac:dyDescent="0.2">
      <c r="B58" s="210">
        <v>17</v>
      </c>
      <c r="C58" s="1552"/>
      <c r="D58" s="1553"/>
      <c r="E58" s="1553"/>
      <c r="F58" s="1553"/>
      <c r="G58" s="1553"/>
      <c r="H58" s="1553"/>
      <c r="I58" s="1553"/>
      <c r="J58" s="1553"/>
      <c r="K58" s="1553"/>
      <c r="L58" s="1553"/>
      <c r="M58" s="1553"/>
      <c r="N58" s="1553"/>
      <c r="O58" s="1553"/>
      <c r="P58" s="1553"/>
      <c r="Q58" s="1553"/>
      <c r="R58" s="1553"/>
      <c r="S58" s="1553"/>
      <c r="T58" s="1553"/>
      <c r="U58" s="1553"/>
      <c r="V58" s="1553"/>
      <c r="W58" s="1553"/>
      <c r="X58" s="1553"/>
      <c r="Y58" s="1553"/>
      <c r="Z58" s="1554"/>
      <c r="AA58" s="1554"/>
      <c r="AB58" s="1554"/>
      <c r="AC58" s="1554"/>
      <c r="AD58" s="1554"/>
      <c r="AE58" s="1554"/>
      <c r="AF58" s="1554"/>
      <c r="AG58" s="1554"/>
      <c r="AH58" s="1554"/>
      <c r="AI58" s="1554"/>
      <c r="AJ58" s="1554"/>
      <c r="AK58" s="1554"/>
      <c r="AL58" s="1554"/>
      <c r="AM58" s="1554"/>
      <c r="AN58" s="1554"/>
      <c r="AO58" s="1555"/>
    </row>
    <row r="59" spans="2:41" ht="27.95" customHeight="1" x14ac:dyDescent="0.2">
      <c r="B59" s="210">
        <v>18</v>
      </c>
      <c r="C59" s="1552"/>
      <c r="D59" s="1553"/>
      <c r="E59" s="1553"/>
      <c r="F59" s="1553"/>
      <c r="G59" s="1553"/>
      <c r="H59" s="1553"/>
      <c r="I59" s="1553"/>
      <c r="J59" s="1553"/>
      <c r="K59" s="1553"/>
      <c r="L59" s="1553"/>
      <c r="M59" s="1553"/>
      <c r="N59" s="1553"/>
      <c r="O59" s="1553"/>
      <c r="P59" s="1553"/>
      <c r="Q59" s="1553"/>
      <c r="R59" s="1553"/>
      <c r="S59" s="1553"/>
      <c r="T59" s="1553"/>
      <c r="U59" s="1553"/>
      <c r="V59" s="1553"/>
      <c r="W59" s="1553"/>
      <c r="X59" s="1553"/>
      <c r="Y59" s="1553"/>
      <c r="Z59" s="1554"/>
      <c r="AA59" s="1554"/>
      <c r="AB59" s="1554"/>
      <c r="AC59" s="1554"/>
      <c r="AD59" s="1554"/>
      <c r="AE59" s="1554"/>
      <c r="AF59" s="1554"/>
      <c r="AG59" s="1554"/>
      <c r="AH59" s="1554"/>
      <c r="AI59" s="1554"/>
      <c r="AJ59" s="1554"/>
      <c r="AK59" s="1554"/>
      <c r="AL59" s="1554"/>
      <c r="AM59" s="1554"/>
      <c r="AN59" s="1554"/>
      <c r="AO59" s="1555"/>
    </row>
    <row r="60" spans="2:41" ht="27.95" customHeight="1" x14ac:dyDescent="0.2">
      <c r="B60" s="210">
        <v>19</v>
      </c>
      <c r="C60" s="1552"/>
      <c r="D60" s="1553"/>
      <c r="E60" s="1553"/>
      <c r="F60" s="1553"/>
      <c r="G60" s="1553"/>
      <c r="H60" s="1553"/>
      <c r="I60" s="1553"/>
      <c r="J60" s="1553"/>
      <c r="K60" s="1553"/>
      <c r="L60" s="1553"/>
      <c r="M60" s="1553"/>
      <c r="N60" s="1553"/>
      <c r="O60" s="1553"/>
      <c r="P60" s="1553"/>
      <c r="Q60" s="1553"/>
      <c r="R60" s="1553"/>
      <c r="S60" s="1553"/>
      <c r="T60" s="1553"/>
      <c r="U60" s="1553"/>
      <c r="V60" s="1553"/>
      <c r="W60" s="1553"/>
      <c r="X60" s="1553"/>
      <c r="Y60" s="1553"/>
      <c r="Z60" s="1554"/>
      <c r="AA60" s="1554"/>
      <c r="AB60" s="1554"/>
      <c r="AC60" s="1554"/>
      <c r="AD60" s="1554"/>
      <c r="AE60" s="1554"/>
      <c r="AF60" s="1554"/>
      <c r="AG60" s="1554"/>
      <c r="AH60" s="1554"/>
      <c r="AI60" s="1554"/>
      <c r="AJ60" s="1554"/>
      <c r="AK60" s="1554"/>
      <c r="AL60" s="1554"/>
      <c r="AM60" s="1554"/>
      <c r="AN60" s="1554"/>
      <c r="AO60" s="1555"/>
    </row>
    <row r="61" spans="2:41" ht="27.95" customHeight="1" x14ac:dyDescent="0.2">
      <c r="B61" s="210">
        <v>20</v>
      </c>
      <c r="C61" s="1552"/>
      <c r="D61" s="1553"/>
      <c r="E61" s="1553"/>
      <c r="F61" s="1553"/>
      <c r="G61" s="1553"/>
      <c r="H61" s="1553"/>
      <c r="I61" s="1553"/>
      <c r="J61" s="1553"/>
      <c r="K61" s="1553"/>
      <c r="L61" s="1553"/>
      <c r="M61" s="1553"/>
      <c r="N61" s="1553"/>
      <c r="O61" s="1553"/>
      <c r="P61" s="1553"/>
      <c r="Q61" s="1553"/>
      <c r="R61" s="1553"/>
      <c r="S61" s="1553"/>
      <c r="T61" s="1553"/>
      <c r="U61" s="1553"/>
      <c r="V61" s="1553"/>
      <c r="W61" s="1553"/>
      <c r="X61" s="1553"/>
      <c r="Y61" s="1553"/>
      <c r="Z61" s="1554"/>
      <c r="AA61" s="1554"/>
      <c r="AB61" s="1554"/>
      <c r="AC61" s="1554"/>
      <c r="AD61" s="1554"/>
      <c r="AE61" s="1554"/>
      <c r="AF61" s="1554"/>
      <c r="AG61" s="1554"/>
      <c r="AH61" s="1554"/>
      <c r="AI61" s="1554"/>
      <c r="AJ61" s="1554"/>
      <c r="AK61" s="1554"/>
      <c r="AL61" s="1554"/>
      <c r="AM61" s="1554"/>
      <c r="AN61" s="1554"/>
      <c r="AO61" s="1555"/>
    </row>
    <row r="63" spans="2:41" x14ac:dyDescent="0.2">
      <c r="AA63" s="1"/>
      <c r="AB63" s="1"/>
      <c r="AC63" s="1"/>
      <c r="AD63" s="1"/>
      <c r="AE63" s="1"/>
      <c r="AF63" s="1"/>
    </row>
    <row r="64" spans="2:41" x14ac:dyDescent="0.2">
      <c r="AA64" s="1"/>
      <c r="AB64" s="1"/>
      <c r="AC64" s="1"/>
      <c r="AD64" s="1"/>
      <c r="AE64" s="1"/>
      <c r="AF64" s="1"/>
    </row>
    <row r="65" spans="27:49" x14ac:dyDescent="0.2">
      <c r="AA65" s="1"/>
      <c r="AB65" s="1"/>
      <c r="AC65" s="1"/>
      <c r="AD65" s="1"/>
      <c r="AE65" s="1"/>
      <c r="AF65" s="1"/>
    </row>
    <row r="66" spans="27:49" x14ac:dyDescent="0.2">
      <c r="AA66" s="1"/>
      <c r="AB66" s="1"/>
      <c r="AC66" s="1"/>
      <c r="AD66" s="1"/>
      <c r="AE66" s="1"/>
      <c r="AF66" s="1"/>
    </row>
    <row r="67" spans="27:49" x14ac:dyDescent="0.2">
      <c r="AA67" s="1"/>
      <c r="AB67" s="1"/>
      <c r="AC67" s="1"/>
      <c r="AD67" s="1"/>
      <c r="AE67" s="1"/>
      <c r="AF67" s="1"/>
    </row>
    <row r="68" spans="27:49" x14ac:dyDescent="0.2">
      <c r="AA68" s="1"/>
      <c r="AB68" s="1"/>
      <c r="AC68" s="1"/>
      <c r="AD68" s="1"/>
      <c r="AE68" s="1"/>
      <c r="AF68" s="1"/>
    </row>
    <row r="69" spans="27:49" x14ac:dyDescent="0.2"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</row>
    <row r="70" spans="27:49" x14ac:dyDescent="0.2"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</row>
    <row r="71" spans="27:49" x14ac:dyDescent="0.2"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</row>
    <row r="72" spans="27:49" x14ac:dyDescent="0.2">
      <c r="AA72" s="1"/>
      <c r="AB72" s="1"/>
      <c r="AC72" s="1"/>
      <c r="AD72" s="1"/>
      <c r="AE72" s="1"/>
      <c r="AF72" s="1"/>
    </row>
    <row r="73" spans="27:49" x14ac:dyDescent="0.2">
      <c r="AA73" s="1"/>
      <c r="AB73" s="1"/>
      <c r="AC73" s="1"/>
      <c r="AD73" s="1"/>
      <c r="AE73" s="1"/>
      <c r="AF73" s="1"/>
    </row>
    <row r="74" spans="27:49" x14ac:dyDescent="0.2">
      <c r="AA74" s="1"/>
      <c r="AB74" s="1"/>
      <c r="AC74" s="1"/>
      <c r="AD74" s="1"/>
      <c r="AE74" s="1"/>
      <c r="AF74" s="1"/>
    </row>
    <row r="75" spans="27:49" x14ac:dyDescent="0.2">
      <c r="AA75" s="1"/>
      <c r="AB75" s="1"/>
      <c r="AC75" s="1"/>
      <c r="AD75" s="1"/>
      <c r="AE75" s="1"/>
      <c r="AF75" s="1"/>
    </row>
  </sheetData>
  <sheetProtection algorithmName="SHA-512" hashValue="cfapPvzDtddctNxdc/Nxq+wOvDagMkEo1759vWQRUFAtW1L+mn0moeOCPAvxjZPYl9J/EnEDjxl0sW5h9/Zhew==" saltValue="v45Z9lI4lp5R6dkmHypLKQ==" spinCount="100000" sheet="1" formatCells="0" selectLockedCells="1"/>
  <sortState xmlns:xlrd2="http://schemas.microsoft.com/office/spreadsheetml/2017/richdata2" ref="CM8:CO13">
    <sortCondition ref="CM7"/>
  </sortState>
  <mergeCells count="89">
    <mergeCell ref="C42:AO42"/>
    <mergeCell ref="C48:AO48"/>
    <mergeCell ref="C49:AO49"/>
    <mergeCell ref="C46:AO46"/>
    <mergeCell ref="C47:AO47"/>
    <mergeCell ref="C45:AO45"/>
    <mergeCell ref="G21:H21"/>
    <mergeCell ref="E27:G27"/>
    <mergeCell ref="AA23:AB23"/>
    <mergeCell ref="AN41:AO41"/>
    <mergeCell ref="AK27:AO27"/>
    <mergeCell ref="AG34:AG35"/>
    <mergeCell ref="AC35:AC36"/>
    <mergeCell ref="J32:J33"/>
    <mergeCell ref="J30:AH30"/>
    <mergeCell ref="M32:AE33"/>
    <mergeCell ref="Q22:U22"/>
    <mergeCell ref="K24:N24"/>
    <mergeCell ref="Q24:U24"/>
    <mergeCell ref="AA24:AB24"/>
    <mergeCell ref="G18:H18"/>
    <mergeCell ref="AD15:AE15"/>
    <mergeCell ref="AA20:AI20"/>
    <mergeCell ref="AH19:AI19"/>
    <mergeCell ref="AD18:AI18"/>
    <mergeCell ref="V20:W20"/>
    <mergeCell ref="G20:O20"/>
    <mergeCell ref="F15:G15"/>
    <mergeCell ref="H15:I15"/>
    <mergeCell ref="J15:K15"/>
    <mergeCell ref="V15:W15"/>
    <mergeCell ref="G19:H19"/>
    <mergeCell ref="V19:W19"/>
    <mergeCell ref="AF15:AG15"/>
    <mergeCell ref="AH15:AI15"/>
    <mergeCell ref="P15:Q15"/>
    <mergeCell ref="C61:AO61"/>
    <mergeCell ref="AI32:AL33"/>
    <mergeCell ref="C55:AO55"/>
    <mergeCell ref="C56:AO56"/>
    <mergeCell ref="C57:AO57"/>
    <mergeCell ref="C58:AO58"/>
    <mergeCell ref="C59:AO59"/>
    <mergeCell ref="C50:AO50"/>
    <mergeCell ref="C51:AO51"/>
    <mergeCell ref="C52:AO52"/>
    <mergeCell ref="C53:AO53"/>
    <mergeCell ref="C54:AO54"/>
    <mergeCell ref="C43:AO43"/>
    <mergeCell ref="C44:AO44"/>
    <mergeCell ref="K31:K32"/>
    <mergeCell ref="C60:AO60"/>
    <mergeCell ref="CD1:CH1"/>
    <mergeCell ref="F13:M13"/>
    <mergeCell ref="N14:O14"/>
    <mergeCell ref="N15:O15"/>
    <mergeCell ref="F14:G14"/>
    <mergeCell ref="H14:I14"/>
    <mergeCell ref="L15:M15"/>
    <mergeCell ref="F5:I5"/>
    <mergeCell ref="T15:U15"/>
    <mergeCell ref="P11:Q11"/>
    <mergeCell ref="H11:I11"/>
    <mergeCell ref="O5:Q5"/>
    <mergeCell ref="J14:K14"/>
    <mergeCell ref="P14:Q14"/>
    <mergeCell ref="L14:M14"/>
    <mergeCell ref="AJ15:AK15"/>
    <mergeCell ref="X19:Y19"/>
    <mergeCell ref="O18:W18"/>
    <mergeCell ref="Q23:U23"/>
    <mergeCell ref="K22:L22"/>
    <mergeCell ref="K23:N23"/>
    <mergeCell ref="R14:S14"/>
    <mergeCell ref="X15:Z15"/>
    <mergeCell ref="AB14:AC14"/>
    <mergeCell ref="T14:U14"/>
    <mergeCell ref="R15:S15"/>
    <mergeCell ref="AB15:AC15"/>
    <mergeCell ref="W11:X11"/>
    <mergeCell ref="W12:X12"/>
    <mergeCell ref="AC11:AD11"/>
    <mergeCell ref="AB13:AK13"/>
    <mergeCell ref="V14:W14"/>
    <mergeCell ref="X14:Z14"/>
    <mergeCell ref="AF14:AG14"/>
    <mergeCell ref="AJ14:AK14"/>
    <mergeCell ref="AH14:AI14"/>
    <mergeCell ref="AD14:AE14"/>
  </mergeCells>
  <phoneticPr fontId="91" type="noConversion"/>
  <conditionalFormatting sqref="A5:AZ61">
    <cfRule type="expression" dxfId="143" priority="2" stopIfTrue="1">
      <formula>$BB$3</formula>
    </cfRule>
  </conditionalFormatting>
  <conditionalFormatting sqref="B27:L27 W27:X27 AJ27:AO27">
    <cfRule type="expression" dxfId="142" priority="1316" stopIfTrue="1">
      <formula>$BB$8+$BB$9=0</formula>
    </cfRule>
  </conditionalFormatting>
  <conditionalFormatting sqref="B7:AO61">
    <cfRule type="expression" dxfId="141" priority="15" stopIfTrue="1">
      <formula>$BB$4</formula>
    </cfRule>
  </conditionalFormatting>
  <conditionalFormatting sqref="C21:M21">
    <cfRule type="expression" dxfId="140" priority="4" stopIfTrue="1">
      <formula>$BS$5</formula>
    </cfRule>
  </conditionalFormatting>
  <conditionalFormatting sqref="C20:O20">
    <cfRule type="expression" dxfId="138" priority="1333" stopIfTrue="1">
      <formula>$BN$5</formula>
    </cfRule>
  </conditionalFormatting>
  <conditionalFormatting sqref="C43:Y61">
    <cfRule type="expression" dxfId="137" priority="44" stopIfTrue="1">
      <formula>$BB$4</formula>
    </cfRule>
    <cfRule type="expression" dxfId="136" priority="45" stopIfTrue="1">
      <formula>$BB$3</formula>
    </cfRule>
  </conditionalFormatting>
  <conditionalFormatting sqref="E27">
    <cfRule type="expression" dxfId="135" priority="178" stopIfTrue="1">
      <formula>OR($BQ$34,ISBLANK($E$27),$E27="")</formula>
    </cfRule>
  </conditionalFormatting>
  <conditionalFormatting sqref="F7">
    <cfRule type="expression" dxfId="134" priority="1733" stopIfTrue="1">
      <formula>$CQ$7</formula>
    </cfRule>
  </conditionalFormatting>
  <conditionalFormatting sqref="F18:H18">
    <cfRule type="expression" dxfId="133" priority="1341" stopIfTrue="1">
      <formula>($CC$15=0)</formula>
    </cfRule>
  </conditionalFormatting>
  <conditionalFormatting sqref="F19:I19">
    <cfRule type="expression" dxfId="132" priority="1338" stopIfTrue="1">
      <formula>($BM$15=0)</formula>
    </cfRule>
  </conditionalFormatting>
  <conditionalFormatting sqref="I27">
    <cfRule type="expression" dxfId="131" priority="1630" stopIfTrue="1">
      <formula>$BB$6</formula>
    </cfRule>
  </conditionalFormatting>
  <conditionalFormatting sqref="I36">
    <cfRule type="expression" dxfId="129" priority="38" stopIfTrue="1">
      <formula>$BB$4</formula>
    </cfRule>
    <cfRule type="expression" dxfId="128" priority="39" stopIfTrue="1">
      <formula>$BB$3</formula>
    </cfRule>
  </conditionalFormatting>
  <conditionalFormatting sqref="J18 AA18:AD18">
    <cfRule type="expression" dxfId="127" priority="110" stopIfTrue="1">
      <formula>$BI$15&lt;&gt;"P"</formula>
    </cfRule>
  </conditionalFormatting>
  <conditionalFormatting sqref="J35">
    <cfRule type="expression" dxfId="125" priority="36">
      <formula>$BN$10</formula>
    </cfRule>
  </conditionalFormatting>
  <conditionalFormatting sqref="J21:K21">
    <cfRule type="expression" dxfId="123" priority="6">
      <formula>$G$21="Default"</formula>
    </cfRule>
  </conditionalFormatting>
  <conditionalFormatting sqref="K21">
    <cfRule type="expression" dxfId="122" priority="9">
      <formula>$K$21=""</formula>
    </cfRule>
  </conditionalFormatting>
  <conditionalFormatting sqref="K31:K32 K36">
    <cfRule type="expression" dxfId="121" priority="117" stopIfTrue="1">
      <formula>$BN$10</formula>
    </cfRule>
  </conditionalFormatting>
  <conditionalFormatting sqref="K33">
    <cfRule type="expression" dxfId="119" priority="1292" stopIfTrue="1">
      <formula>$BN$10</formula>
    </cfRule>
  </conditionalFormatting>
  <conditionalFormatting sqref="K37">
    <cfRule type="expression" dxfId="118" priority="1325" stopIfTrue="1">
      <formula>OR($BI$6,$BN$8)</formula>
    </cfRule>
  </conditionalFormatting>
  <conditionalFormatting sqref="K11:Q11">
    <cfRule type="expression" dxfId="117" priority="115" stopIfTrue="1">
      <formula>($P$11&gt;$W$11)</formula>
    </cfRule>
  </conditionalFormatting>
  <conditionalFormatting sqref="K18:X18">
    <cfRule type="expression" dxfId="116" priority="30" stopIfTrue="1">
      <formula>$BS$3</formula>
    </cfRule>
  </conditionalFormatting>
  <conditionalFormatting sqref="K11:AD11 K12:W12 Y12:AD12">
    <cfRule type="expression" dxfId="115" priority="1634" stopIfTrue="1">
      <formula>$BB$6</formula>
    </cfRule>
  </conditionalFormatting>
  <conditionalFormatting sqref="L33 AF33">
    <cfRule type="expression" dxfId="114" priority="1287" stopIfTrue="1">
      <formula>$BN$10</formula>
    </cfRule>
  </conditionalFormatting>
  <conditionalFormatting sqref="O5:P5">
    <cfRule type="expression" dxfId="113" priority="1321" stopIfTrue="1">
      <formula>ISERROR(MATCH(O5,DD_IntFc,0))</formula>
    </cfRule>
  </conditionalFormatting>
  <conditionalFormatting sqref="O18:W18">
    <cfRule type="expression" dxfId="112" priority="1340" stopIfTrue="1">
      <formula>$BS$4</formula>
    </cfRule>
  </conditionalFormatting>
  <conditionalFormatting sqref="O40:AA40">
    <cfRule type="expression" dxfId="111" priority="116" stopIfTrue="1">
      <formula>$BI$7</formula>
    </cfRule>
  </conditionalFormatting>
  <conditionalFormatting sqref="O23:AL23">
    <cfRule type="expression" dxfId="110" priority="109" stopIfTrue="1">
      <formula>LEN($K$23)&lt;5</formula>
    </cfRule>
  </conditionalFormatting>
  <conditionalFormatting sqref="P19:U19 X19">
    <cfRule type="expression" dxfId="109" priority="91" stopIfTrue="1">
      <formula>$BI$3</formula>
    </cfRule>
  </conditionalFormatting>
  <conditionalFormatting sqref="P19:U19">
    <cfRule type="expression" dxfId="108" priority="1332" stopIfTrue="1">
      <formula>$BI$2</formula>
    </cfRule>
  </conditionalFormatting>
  <conditionalFormatting sqref="P22:AA22">
    <cfRule type="expression" dxfId="107" priority="122" stopIfTrue="1">
      <formula>NOT($CQ$16)</formula>
    </cfRule>
  </conditionalFormatting>
  <conditionalFormatting sqref="P24:AL24">
    <cfRule type="expression" dxfId="106" priority="29" stopIfTrue="1">
      <formula>LEN($K$24)&lt;5</formula>
    </cfRule>
  </conditionalFormatting>
  <conditionalFormatting sqref="Q23:U23">
    <cfRule type="expression" dxfId="105" priority="1742" stopIfTrue="1">
      <formula>LEN($CS$19)&gt;0</formula>
    </cfRule>
  </conditionalFormatting>
  <conditionalFormatting sqref="Q24:U24">
    <cfRule type="expression" dxfId="104" priority="14">
      <formula>LEN($CS$24)&gt;0</formula>
    </cfRule>
  </conditionalFormatting>
  <conditionalFormatting sqref="S5">
    <cfRule type="expression" dxfId="103" priority="128" stopIfTrue="1">
      <formula>($BI$5+$BI$8+$BI$9)=0</formula>
    </cfRule>
  </conditionalFormatting>
  <conditionalFormatting sqref="S6:AF6">
    <cfRule type="expression" dxfId="102" priority="37" stopIfTrue="1">
      <formula>LEN($S$6)&gt;0</formula>
    </cfRule>
  </conditionalFormatting>
  <conditionalFormatting sqref="V22">
    <cfRule type="expression" dxfId="101" priority="133" stopIfTrue="1">
      <formula>LEFT($V$22,5)="Error"</formula>
    </cfRule>
  </conditionalFormatting>
  <conditionalFormatting sqref="V19:W19">
    <cfRule type="expression" dxfId="100" priority="136" stopIfTrue="1">
      <formula>OR($BI$2,$BI$3)</formula>
    </cfRule>
  </conditionalFormatting>
  <conditionalFormatting sqref="W7:AM7">
    <cfRule type="expression" dxfId="99" priority="87">
      <formula>AND($BA$15&lt;&gt;"PV35",$BA$15&lt;&gt;"PV75")</formula>
    </cfRule>
  </conditionalFormatting>
  <conditionalFormatting sqref="X20:AA20">
    <cfRule type="expression" dxfId="98" priority="1637" stopIfTrue="1">
      <formula>OR($BB$6,$V$20&lt;&gt;"Yes")</formula>
    </cfRule>
  </conditionalFormatting>
  <conditionalFormatting sqref="Y11:AD11">
    <cfRule type="expression" dxfId="97" priority="114" stopIfTrue="1">
      <formula>$AC$11&gt;=0.85</formula>
    </cfRule>
  </conditionalFormatting>
  <conditionalFormatting sqref="Z19:AI19 J5:N5">
    <cfRule type="expression" dxfId="96" priority="1631" stopIfTrue="1">
      <formula>$BB$6</formula>
    </cfRule>
  </conditionalFormatting>
  <conditionalFormatting sqref="AB28:AN28">
    <cfRule type="expression" dxfId="95" priority="21" stopIfTrue="1">
      <formula>$CF$3&lt;0.187</formula>
    </cfRule>
    <cfRule type="expression" dxfId="94" priority="82" stopIfTrue="1">
      <formula>$BS$2</formula>
    </cfRule>
  </conditionalFormatting>
  <conditionalFormatting sqref="AC34">
    <cfRule type="expression" dxfId="93" priority="1729">
      <formula>NOT($BS$10)</formula>
    </cfRule>
  </conditionalFormatting>
  <conditionalFormatting sqref="AC35:AC36">
    <cfRule type="expression" dxfId="92" priority="35" stopIfTrue="1">
      <formula>$BB$3</formula>
    </cfRule>
    <cfRule type="expression" dxfId="91" priority="34" stopIfTrue="1">
      <formula>$BB$4</formula>
    </cfRule>
  </conditionalFormatting>
  <conditionalFormatting sqref="AC35:AC37 O34:AC34">
    <cfRule type="expression" dxfId="90" priority="1727" stopIfTrue="1">
      <formula>NOT($BS$10)</formula>
    </cfRule>
  </conditionalFormatting>
  <conditionalFormatting sqref="AD18:AI18">
    <cfRule type="expression" dxfId="89" priority="1339" stopIfTrue="1">
      <formula>$BN$11</formula>
    </cfRule>
  </conditionalFormatting>
  <conditionalFormatting sqref="AF10:AO10">
    <cfRule type="expression" dxfId="88" priority="20">
      <formula>LEN($AF$10)&gt;1</formula>
    </cfRule>
  </conditionalFormatting>
  <conditionalFormatting sqref="AH19:AI19">
    <cfRule type="expression" dxfId="87" priority="108" stopIfTrue="1">
      <formula>ISBLANK($AH$19)</formula>
    </cfRule>
  </conditionalFormatting>
  <conditionalFormatting sqref="AK19:AO19">
    <cfRule type="expression" dxfId="85" priority="95" stopIfTrue="1">
      <formula>OR($BB$8+$BB$9=0,$AH$19&lt;&gt;"Incorrect")</formula>
    </cfRule>
  </conditionalFormatting>
  <conditionalFormatting sqref="AK27:AO27">
    <cfRule type="cellIs" dxfId="84" priority="1335" stopIfTrue="1" operator="equal">
      <formula>"Customer Approved"</formula>
    </cfRule>
  </conditionalFormatting>
  <conditionalFormatting sqref="AN41:AO41">
    <cfRule type="expression" dxfId="83" priority="206" stopIfTrue="1">
      <formula>ISBLANK($AN$41)</formula>
    </cfRule>
  </conditionalFormatting>
  <conditionalFormatting sqref="AO19">
    <cfRule type="expression" dxfId="82" priority="107" stopIfTrue="1">
      <formula>ISBLANK($AO$19)</formula>
    </cfRule>
  </conditionalFormatting>
  <conditionalFormatting sqref="AP27:AZ28">
    <cfRule type="expression" dxfId="81" priority="1725" stopIfTrue="1">
      <formula>AND($BB$8+$BB$9=1,$AK$27="Customer Approved")</formula>
    </cfRule>
  </conditionalFormatting>
  <conditionalFormatting sqref="BA7">
    <cfRule type="expression" dxfId="80" priority="18" stopIfTrue="1">
      <formula>$BB$3</formula>
    </cfRule>
    <cfRule type="expression" dxfId="79" priority="17" stopIfTrue="1">
      <formula>$BB$4</formula>
    </cfRule>
  </conditionalFormatting>
  <conditionalFormatting sqref="BB3:BB4">
    <cfRule type="cellIs" dxfId="78" priority="127" operator="equal">
      <formula>TRUE</formula>
    </cfRule>
  </conditionalFormatting>
  <conditionalFormatting sqref="BB9">
    <cfRule type="cellIs" dxfId="77" priority="140" operator="equal">
      <formula>TRUE</formula>
    </cfRule>
  </conditionalFormatting>
  <conditionalFormatting sqref="BI1:BI10">
    <cfRule type="cellIs" dxfId="76" priority="129" operator="equal">
      <formula>TRUE</formula>
    </cfRule>
  </conditionalFormatting>
  <conditionalFormatting sqref="BI11">
    <cfRule type="expression" dxfId="75" priority="13">
      <formula>$BI$11</formula>
    </cfRule>
  </conditionalFormatting>
  <conditionalFormatting sqref="BN1:BN2">
    <cfRule type="cellIs" dxfId="74" priority="146" operator="equal">
      <formula>TRUE</formula>
    </cfRule>
  </conditionalFormatting>
  <conditionalFormatting sqref="BN4:BN5">
    <cfRule type="cellIs" dxfId="73" priority="143" operator="equal">
      <formula>TRUE</formula>
    </cfRule>
  </conditionalFormatting>
  <conditionalFormatting sqref="BN7">
    <cfRule type="cellIs" dxfId="72" priority="93" operator="equal">
      <formula>TRUE</formula>
    </cfRule>
  </conditionalFormatting>
  <conditionalFormatting sqref="BN10:BN11">
    <cfRule type="cellIs" dxfId="71" priority="111" operator="equal">
      <formula>TRUE</formula>
    </cfRule>
  </conditionalFormatting>
  <conditionalFormatting sqref="BS3:BS5">
    <cfRule type="cellIs" dxfId="70" priority="24" operator="equal">
      <formula>TRUE</formula>
    </cfRule>
  </conditionalFormatting>
  <conditionalFormatting sqref="BS7">
    <cfRule type="expression" dxfId="69" priority="3">
      <formula>$BS$7=TRUE</formula>
    </cfRule>
  </conditionalFormatting>
  <conditionalFormatting sqref="BS8">
    <cfRule type="cellIs" dxfId="68" priority="83" operator="equal">
      <formula>TRUE</formula>
    </cfRule>
  </conditionalFormatting>
  <conditionalFormatting sqref="BS10">
    <cfRule type="cellIs" dxfId="67" priority="19" operator="equal">
      <formula>TRUE</formula>
    </cfRule>
  </conditionalFormatting>
  <conditionalFormatting sqref="CH4">
    <cfRule type="cellIs" dxfId="66" priority="160" operator="equal">
      <formula>TRUE</formula>
    </cfRule>
  </conditionalFormatting>
  <conditionalFormatting sqref="CJ15:CJ24">
    <cfRule type="expression" dxfId="65" priority="12" stopIfTrue="1">
      <formula>$BB$3</formula>
    </cfRule>
    <cfRule type="expression" dxfId="64" priority="11" stopIfTrue="1">
      <formula>$BB$4</formula>
    </cfRule>
  </conditionalFormatting>
  <conditionalFormatting sqref="CQ16">
    <cfRule type="cellIs" dxfId="63" priority="121" operator="equal">
      <formula>TRUE</formula>
    </cfRule>
  </conditionalFormatting>
  <dataValidations count="18">
    <dataValidation type="list" allowBlank="1" showInputMessage="1" showErrorMessage="1" sqref="AN41:AO41 G18:H19 V19:W20" xr:uid="{00000000-0002-0000-0500-000000000000}">
      <formula1>"No,Yes"</formula1>
    </dataValidation>
    <dataValidation type="list" allowBlank="1" showInputMessage="1" showErrorMessage="1" sqref="AK27:AO27" xr:uid="{00000000-0002-0000-0500-000001000000}">
      <formula1>"Approval Required,Customer Approved"</formula1>
    </dataValidation>
    <dataValidation type="list" allowBlank="1" showInputMessage="1" showErrorMessage="1" errorTitle="Input Error!" error="Please select from list" sqref="O5:Q5" xr:uid="{00000000-0002-0000-0500-000002000000}">
      <formula1>DD_IntFc</formula1>
    </dataValidation>
    <dataValidation type="list" allowBlank="1" showInputMessage="1" showErrorMessage="1" errorTitle="Input Error!" error="Please select from list" sqref="AA20:AI20" xr:uid="{00000000-0002-0000-0500-000004000000}">
      <formula1>$CL$27:$CL$29</formula1>
    </dataValidation>
    <dataValidation type="list" allowBlank="1" showInputMessage="1" showErrorMessage="1" sqref="E27" xr:uid="{00000000-0002-0000-0500-000005000000}">
      <formula1>$BC$14:$BG$14</formula1>
    </dataValidation>
    <dataValidation type="list" allowBlank="1" showInputMessage="1" showErrorMessage="1" errorTitle="Input Error" error="Please select from list" sqref="K22:L22 AA23:AB24" xr:uid="{00000000-0002-0000-0500-000007000000}">
      <formula1>"No,Yes"</formula1>
    </dataValidation>
    <dataValidation type="list" allowBlank="1" showInputMessage="1" showErrorMessage="1" sqref="G20:O20" xr:uid="{00000000-0002-0000-0500-00000A000000}">
      <formula1>$CL$21:$CL$26</formula1>
    </dataValidation>
    <dataValidation type="list" allowBlank="1" showInputMessage="1" showErrorMessage="1" sqref="AH19:AI19" xr:uid="{00000000-0002-0000-0500-00000B000000}">
      <formula1>"Verified,Incorrect"</formula1>
    </dataValidation>
    <dataValidation type="whole" allowBlank="1" showInputMessage="1" showErrorMessage="1" errorTitle="Error" error="Requires numeric input" sqref="AO19" xr:uid="{00000000-0002-0000-0500-00000C000000}">
      <formula1>0</formula1>
      <formula2>500</formula2>
    </dataValidation>
    <dataValidation type="list" allowBlank="1" showInputMessage="1" showErrorMessage="1" sqref="AD18:AI18" xr:uid="{00000000-0002-0000-0500-00000D000000}">
      <formula1>$CL$2:$CL$4</formula1>
    </dataValidation>
    <dataValidation type="decimal" allowBlank="1" showInputMessage="1" showErrorMessage="1" error="Required Numeric Input" sqref="AJ7:AK7" xr:uid="{FF8F4484-C503-443D-88B8-11C78EDDFD1C}">
      <formula1>0</formula1>
      <formula2>100</formula2>
    </dataValidation>
    <dataValidation type="list" allowBlank="1" showInputMessage="1" showErrorMessage="1" sqref="AL7" xr:uid="{A64455C9-0661-4674-84A3-76075411A089}">
      <formula1>"mm,Inch"</formula1>
    </dataValidation>
    <dataValidation type="list" allowBlank="1" showInputMessage="1" showErrorMessage="1" errorTitle="Input Error!" error="Please select from list" sqref="F5:I5" xr:uid="{00000000-0002-0000-0500-000009000000}">
      <formula1>$BA$9:$BA$9</formula1>
    </dataValidation>
    <dataValidation type="list" allowBlank="1" showInputMessage="1" showErrorMessage="1" sqref="K21" xr:uid="{368D388D-06C6-4C52-8E24-1754E93EC886}">
      <formula1>"1,2,3"</formula1>
    </dataValidation>
    <dataValidation type="list" allowBlank="1" showInputMessage="1" showErrorMessage="1" errorTitle="Input Error" error="Please select from list" sqref="K23" xr:uid="{00000000-0002-0000-0500-000008000000}">
      <formula1>$CQ$20:$CQ$22</formula1>
    </dataValidation>
    <dataValidation type="list" allowBlank="1" showInputMessage="1" showErrorMessage="1" errorTitle="Input Error" error="Please select from list" sqref="K24:N24" xr:uid="{4C6DBD89-35C8-43CD-B21A-04A86CF5F736}">
      <formula1>$CQ$25:$CQ$27</formula1>
    </dataValidation>
    <dataValidation type="list" allowBlank="1" showInputMessage="1" showErrorMessage="1" sqref="O18:W18" xr:uid="{00000000-0002-0000-0500-000006000000}">
      <formula1>OFFSET($CT$7,0,$BJ$15-1,5)</formula1>
    </dataValidation>
    <dataValidation type="list" allowBlank="1" showInputMessage="1" showErrorMessage="1" sqref="G21:H21" xr:uid="{B7C0C6AE-6695-44D6-9A03-624727321B91}">
      <formula1>"Default,Selected"</formula1>
    </dataValidation>
  </dataValidations>
  <pageMargins left="0.25" right="0.25" top="0.5" bottom="0.5" header="0.5" footer="0.5"/>
  <pageSetup scale="75" orientation="landscape" horizontalDpi="4294967292" r:id="rId1"/>
  <headerFooter alignWithMargins="0">
    <oddFooter>&amp;C&amp;8&amp;F&amp;R&amp;8Print Date: &amp;D
Time: &amp;T</oddFooter>
  </headerFooter>
  <drawing r:id="rId2"/>
  <legacy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5" id="{6820AD70-E793-4A04-9A9A-753085750874}">
            <xm:f>Orientation!$AJ$20&lt;&gt;0</xm:f>
            <x14:dxf>
              <fill>
                <patternFill>
                  <bgColor rgb="FFFFFF00"/>
                </patternFill>
              </fill>
            </x14:dxf>
          </x14:cfRule>
          <xm:sqref>C6:N6</xm:sqref>
        </x14:conditionalFormatting>
        <x14:conditionalFormatting xmlns:xm="http://schemas.microsoft.com/office/excel/2006/main">
          <x14:cfRule type="expression" priority="134" stopIfTrue="1" id="{CD46DE25-907A-43F8-99F4-71518AF00282}">
            <xm:f>NOT(PCB!$BL$7)</xm:f>
            <x14:dxf>
              <font>
                <color theme="0"/>
              </font>
              <fill>
                <patternFill patternType="none">
                  <bgColor auto="1"/>
                </patternFill>
              </fill>
              <border>
                <left/>
                <right/>
                <top/>
                <bottom/>
                <vertical/>
                <horizontal/>
              </border>
            </x14:dxf>
          </x14:cfRule>
          <xm:sqref>I30:I36 AI29:AL33 J30</xm:sqref>
        </x14:conditionalFormatting>
        <x14:conditionalFormatting xmlns:xm="http://schemas.microsoft.com/office/excel/2006/main">
          <x14:cfRule type="expression" priority="1293" stopIfTrue="1" id="{00000000-000E-0000-0500-00001F000000}">
            <xm:f>OR(PCB!$BL$7,$BN$10)</xm:f>
            <x14:dxf>
              <font>
                <color theme="0"/>
              </font>
              <border>
                <left/>
                <right/>
                <top/>
                <bottom/>
                <vertical/>
                <horizontal/>
              </border>
            </x14:dxf>
          </x14:cfRule>
          <xm:sqref>J32:J33</xm:sqref>
        </x14:conditionalFormatting>
        <x14:conditionalFormatting xmlns:xm="http://schemas.microsoft.com/office/excel/2006/main">
          <x14:cfRule type="expression" priority="85" stopIfTrue="1" id="{2CBFADD5-5E65-4ADD-A4EA-17B255D9BA06}">
            <xm:f>PCB!$BL$7+$BN$10</xm:f>
            <x14:dxf>
              <font>
                <color theme="0"/>
              </font>
            </x14:dxf>
          </x14:cfRule>
          <xm:sqref>J36</xm:sqref>
        </x14:conditionalFormatting>
        <x14:conditionalFormatting xmlns:xm="http://schemas.microsoft.com/office/excel/2006/main">
          <x14:cfRule type="expression" priority="1294" stopIfTrue="1" id="{00000000-000E-0000-0500-00001C000000}">
            <xm:f>PCB!$BL$7+$BF$39=0</xm:f>
            <x14:dxf>
              <border>
                <bottom style="thin">
                  <color auto="1"/>
                </bottom>
                <vertical/>
                <horizontal/>
              </border>
            </x14:dxf>
          </x14:cfRule>
          <xm:sqref>K33</xm:sqref>
        </x14:conditionalFormatting>
        <x14:conditionalFormatting xmlns:xm="http://schemas.microsoft.com/office/excel/2006/main">
          <x14:cfRule type="expression" priority="1271" stopIfTrue="1" id="{00000000-000E-0000-0500-000039000000}">
            <xm:f>NOT(PCB!$BL$7)</xm:f>
            <x14:dxf>
              <font>
                <strike val="0"/>
                <color theme="0"/>
              </font>
              <border>
                <top/>
                <bottom/>
              </border>
            </x14:dxf>
          </x14:cfRule>
          <xm:sqref>AI29:AI32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theme="4"/>
  </sheetPr>
  <dimension ref="A1:CZ103"/>
  <sheetViews>
    <sheetView showGridLines="0" showRowColHeaders="0" showZeros="0" zoomScaleNormal="100" workbookViewId="0">
      <selection activeCell="E5" sqref="E5:L5"/>
    </sheetView>
  </sheetViews>
  <sheetFormatPr defaultColWidth="8.85546875" defaultRowHeight="12.75" x14ac:dyDescent="0.2"/>
  <cols>
    <col min="1" max="1" width="1.7109375" style="1" customWidth="1"/>
    <col min="2" max="48" width="3.7109375" style="1" customWidth="1"/>
    <col min="49" max="52" width="8.85546875" style="1" customWidth="1"/>
    <col min="53" max="53" width="15.42578125" style="1" hidden="1" customWidth="1"/>
    <col min="54" max="55" width="6.7109375" style="1" hidden="1" customWidth="1"/>
    <col min="56" max="56" width="11.42578125" style="1" hidden="1" customWidth="1"/>
    <col min="57" max="57" width="6.85546875" style="1" hidden="1" customWidth="1"/>
    <col min="58" max="58" width="5.7109375" style="1" hidden="1" customWidth="1"/>
    <col min="59" max="59" width="13" style="1" hidden="1" customWidth="1"/>
    <col min="60" max="60" width="10.85546875" style="1" hidden="1" customWidth="1"/>
    <col min="61" max="61" width="9.28515625" style="1" hidden="1" customWidth="1"/>
    <col min="62" max="62" width="10.85546875" style="1" hidden="1" customWidth="1"/>
    <col min="63" max="63" width="6.28515625" style="20" hidden="1" customWidth="1"/>
    <col min="64" max="64" width="8.42578125" style="20" hidden="1" customWidth="1"/>
    <col min="65" max="66" width="5.28515625" style="20" hidden="1" customWidth="1"/>
    <col min="67" max="67" width="5.5703125" style="20" hidden="1" customWidth="1"/>
    <col min="68" max="68" width="8.85546875" style="1" hidden="1" customWidth="1"/>
    <col min="69" max="69" width="8.85546875" style="20" hidden="1" customWidth="1"/>
    <col min="70" max="78" width="8.85546875" style="1" hidden="1" customWidth="1"/>
    <col min="79" max="79" width="10.42578125" style="1" hidden="1" customWidth="1"/>
    <col min="80" max="104" width="8.85546875" style="1" hidden="1" customWidth="1"/>
    <col min="105" max="105" width="8.85546875" style="1" customWidth="1"/>
    <col min="106" max="16384" width="8.85546875" style="1"/>
  </cols>
  <sheetData>
    <row r="1" spans="1:91" ht="12.75" customHeight="1" thickBot="1" x14ac:dyDescent="0.25">
      <c r="A1" s="274"/>
      <c r="B1" s="113" t="str">
        <f>'Cover Page'!B4</f>
        <v>Production Probes New Product Order Form</v>
      </c>
      <c r="C1" s="81"/>
      <c r="D1" s="81"/>
      <c r="E1" s="81"/>
      <c r="F1" s="81"/>
      <c r="G1" s="81"/>
      <c r="H1" s="81"/>
      <c r="I1" s="82"/>
      <c r="J1" s="82"/>
      <c r="K1" s="82"/>
      <c r="L1" s="82"/>
      <c r="M1" s="80"/>
      <c r="N1" s="797"/>
      <c r="O1" s="679"/>
      <c r="P1" s="693"/>
      <c r="Q1" s="694"/>
      <c r="R1" s="694"/>
      <c r="S1" s="693" t="s">
        <v>168</v>
      </c>
      <c r="T1" s="695" t="str">
        <f>'Cover Page'!S18</f>
        <v/>
      </c>
      <c r="U1" s="680"/>
      <c r="V1" s="680"/>
      <c r="W1" s="680"/>
      <c r="X1" s="798"/>
      <c r="BA1" s="567">
        <v>1</v>
      </c>
      <c r="BB1" s="93"/>
      <c r="BC1" s="93"/>
      <c r="BH1" s="23" t="s">
        <v>646</v>
      </c>
      <c r="BI1" s="1" t="s">
        <v>22</v>
      </c>
      <c r="BJ1" s="1" t="s">
        <v>647</v>
      </c>
      <c r="BK1" s="20" t="s">
        <v>433</v>
      </c>
      <c r="BL1" s="20" t="s">
        <v>350</v>
      </c>
      <c r="BN1" s="20" t="s">
        <v>433</v>
      </c>
      <c r="BO1" s="20" t="s">
        <v>350</v>
      </c>
    </row>
    <row r="2" spans="1:91" ht="12.75" customHeight="1" thickBot="1" x14ac:dyDescent="0.25">
      <c r="A2" s="80"/>
      <c r="B2" s="113" t="str">
        <f>'Cover Page'!B5</f>
        <v>BMS-03-031-0001 - R2.4</v>
      </c>
      <c r="C2" s="81"/>
      <c r="D2" s="81"/>
      <c r="E2" s="81"/>
      <c r="F2" s="81"/>
      <c r="G2" s="81"/>
      <c r="H2" s="81"/>
      <c r="I2" s="82"/>
      <c r="J2" s="82"/>
      <c r="K2" s="82"/>
      <c r="L2" s="82"/>
      <c r="M2" s="80"/>
      <c r="N2" s="799"/>
      <c r="O2" s="238"/>
      <c r="P2" s="697"/>
      <c r="Q2" s="250"/>
      <c r="R2" s="250"/>
      <c r="S2" s="242" t="str">
        <f ca="1">'Cover Page'!S2</f>
        <v>Probe Head P/N:</v>
      </c>
      <c r="T2" s="252" t="str">
        <f>IF(ISBLANK('Cover Page'!T2),"",'Cover Page'!T2)</f>
        <v/>
      </c>
      <c r="U2" s="241"/>
      <c r="V2" s="241"/>
      <c r="W2" s="241"/>
      <c r="X2" s="800"/>
      <c r="BA2" s="2" t="s">
        <v>0</v>
      </c>
      <c r="BB2" s="20"/>
      <c r="BC2" s="20"/>
      <c r="BH2" s="532" t="s">
        <v>339</v>
      </c>
      <c r="BI2" s="536" t="s">
        <v>580</v>
      </c>
      <c r="BJ2" s="536" t="b">
        <f>IF($BB$3,$BC$7=BI2,$E$5=BH2)</f>
        <v>0</v>
      </c>
      <c r="BK2" s="536">
        <f>MATCH(BI2,$BC$8:$BC$56,0)</f>
        <v>31</v>
      </c>
      <c r="BL2" s="533">
        <f>COUNTIF($BC$8:$BC$56,BI2)</f>
        <v>11</v>
      </c>
      <c r="BN2" s="121">
        <f>VLOOKUP(TRUE,$BJ$2:$BL$4,2,0)</f>
        <v>1</v>
      </c>
      <c r="BO2" s="121">
        <f>VLOOKUP(TRUE,$BJ$2:$BL$4,3,0)</f>
        <v>2</v>
      </c>
    </row>
    <row r="3" spans="1:91" ht="12.75" customHeight="1" x14ac:dyDescent="0.2">
      <c r="A3" s="80"/>
      <c r="B3" s="113" t="s">
        <v>797</v>
      </c>
      <c r="C3" s="81"/>
      <c r="D3" s="81"/>
      <c r="E3" s="81"/>
      <c r="F3" s="81"/>
      <c r="G3" s="81"/>
      <c r="H3" s="81"/>
      <c r="I3" s="82"/>
      <c r="J3" s="82"/>
      <c r="K3" s="82"/>
      <c r="L3" s="82"/>
      <c r="M3" s="80"/>
      <c r="N3" s="801"/>
      <c r="O3" s="688"/>
      <c r="P3" s="700"/>
      <c r="Q3" s="701"/>
      <c r="R3" s="701"/>
      <c r="S3" s="688" t="str">
        <f ca="1">'Cover Page'!S3</f>
        <v>PCB P/N:</v>
      </c>
      <c r="T3" s="702" t="str">
        <f>IF(ISBLANK('Cover Page'!T3),"",'Cover Page'!T3)</f>
        <v/>
      </c>
      <c r="U3" s="689"/>
      <c r="V3" s="689"/>
      <c r="W3" s="689"/>
      <c r="X3" s="802"/>
      <c r="BA3" s="37" t="s">
        <v>642</v>
      </c>
      <c r="BB3" s="642" t="b">
        <f>'Cover Page'!$BF$36</f>
        <v>0</v>
      </c>
      <c r="BH3" s="530" t="s">
        <v>660</v>
      </c>
      <c r="BI3" s="550" t="s">
        <v>480</v>
      </c>
      <c r="BJ3" s="550" t="b">
        <f>IF($BB$3,$BC$7=BI3,$E$5=BH3)</f>
        <v>1</v>
      </c>
      <c r="BK3" s="537">
        <f>MATCH(BI3,$BC$8:$BC$56,0)</f>
        <v>1</v>
      </c>
      <c r="BL3" s="531">
        <f>COUNTIF($BC$8:$BC$56,BI3)</f>
        <v>2</v>
      </c>
      <c r="BN3" s="1"/>
      <c r="CE3" s="595"/>
      <c r="CF3" s="596" t="s">
        <v>719</v>
      </c>
      <c r="CG3" s="642" t="str">
        <f>_xlfn.SINGLE(Pyrana)</f>
        <v>FALSE</v>
      </c>
      <c r="CH3" s="20" t="str">
        <f>IF(NOT($CG$3),"K-Std","")</f>
        <v>K-Std</v>
      </c>
      <c r="CI3" s="20" t="str">
        <f>IF(NOT($CG$3),"K-HS","")</f>
        <v>K-HS</v>
      </c>
      <c r="CJ3" s="20" t="str">
        <f>IF(NOT($CG$3),"1.85mm","")</f>
        <v>1.85mm</v>
      </c>
      <c r="CK3" s="20" t="str">
        <f>IF(NOT($CG$3),"1mm","")</f>
        <v>1mm</v>
      </c>
      <c r="CL3" s="20" t="str">
        <f>IF(NOT($CG$3),"WR12","")</f>
        <v>WR12</v>
      </c>
    </row>
    <row r="4" spans="1:91" ht="12.75" customHeight="1" x14ac:dyDescent="0.25">
      <c r="A4" s="80"/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790" t="str">
        <f ca="1">IF('Cover Page'!$BF$36,"[PAGE NOT IN USE]",$BC$96)</f>
        <v/>
      </c>
      <c r="M4" s="120"/>
      <c r="N4" s="120"/>
      <c r="O4" s="120"/>
      <c r="P4" s="120"/>
      <c r="Q4" s="120"/>
      <c r="R4" s="120"/>
      <c r="S4" s="120"/>
      <c r="T4" s="120"/>
      <c r="U4" s="120"/>
      <c r="V4" s="120"/>
      <c r="X4" s="120"/>
      <c r="BA4" s="38" t="s">
        <v>724</v>
      </c>
      <c r="BB4" s="642" t="b">
        <f>NOT('Cover Page'!$BF$38)</f>
        <v>0</v>
      </c>
      <c r="BE4" s="38" t="s">
        <v>711</v>
      </c>
      <c r="BH4" s="835" t="s">
        <v>661</v>
      </c>
      <c r="BI4" s="836" t="s">
        <v>657</v>
      </c>
      <c r="BJ4" s="836" t="b">
        <f>IF($BB$3,$BC$7=BI4,$E$5=BH4)</f>
        <v>0</v>
      </c>
      <c r="BK4" s="836">
        <f>MATCH(BI4,$BC$8:$BC$56,0)</f>
        <v>3</v>
      </c>
      <c r="BL4" s="837">
        <f>COUNTIF($BC$8:$BC$56,BI4)</f>
        <v>28</v>
      </c>
      <c r="BM4" s="1"/>
      <c r="BN4" s="1"/>
      <c r="BO4" s="1"/>
      <c r="CH4" s="20">
        <f ca="1">IFERROR(HLOOKUP(CH3,$F$19:$X$20,2,0),0)</f>
        <v>0</v>
      </c>
      <c r="CI4" s="20">
        <f ca="1">IFERROR(HLOOKUP(CI3,$F$19:$X$20,2,0),0)</f>
        <v>0</v>
      </c>
      <c r="CJ4" s="20">
        <f ca="1">IFERROR(HLOOKUP(CJ3,$F$19:$X$20,2,0),0)</f>
        <v>0</v>
      </c>
      <c r="CK4" s="20">
        <f ca="1">IFERROR(HLOOKUP(CK3,$F$19:$X$20,2,0),0)</f>
        <v>0</v>
      </c>
      <c r="CL4" s="20">
        <f ca="1">IFERROR(HLOOKUP(CL3,$F$19:$X$20,2,0),0)</f>
        <v>0</v>
      </c>
    </row>
    <row r="5" spans="1:91" ht="12.75" customHeight="1" x14ac:dyDescent="0.25">
      <c r="B5" s="13"/>
      <c r="C5" s="85"/>
      <c r="D5" s="810" t="s">
        <v>341</v>
      </c>
      <c r="E5" s="1586" t="s">
        <v>660</v>
      </c>
      <c r="F5" s="1406"/>
      <c r="G5" s="1406"/>
      <c r="H5" s="1406"/>
      <c r="I5" s="1406"/>
      <c r="J5" s="1406"/>
      <c r="K5" s="1406"/>
      <c r="L5" s="1406"/>
      <c r="T5" s="119"/>
      <c r="U5" s="119"/>
      <c r="V5" s="119"/>
      <c r="W5" s="119"/>
      <c r="X5" s="119"/>
      <c r="AD5" s="80"/>
      <c r="BA5" s="38" t="s">
        <v>726</v>
      </c>
      <c r="BB5" s="642" t="b">
        <f>'Cover Page'!$BB$36</f>
        <v>0</v>
      </c>
      <c r="BE5" s="592">
        <f>NOT(BJ2)*$E$7/$BF$5</f>
        <v>0</v>
      </c>
      <c r="BF5" s="593">
        <f>IF(G7="(mm)",25.4,1)</f>
        <v>1</v>
      </c>
      <c r="BK5" s="1"/>
      <c r="BL5" s="1"/>
      <c r="BM5" s="1"/>
      <c r="BN5" s="1"/>
      <c r="BO5" s="1"/>
      <c r="BS5" s="19"/>
      <c r="BT5" s="19"/>
      <c r="BU5" s="19"/>
      <c r="BV5" s="19"/>
      <c r="BW5" s="19"/>
    </row>
    <row r="6" spans="1:91" s="13" customFormat="1" ht="12.75" customHeight="1" x14ac:dyDescent="0.25">
      <c r="D6" s="810" t="s">
        <v>868</v>
      </c>
      <c r="E6" s="1586" t="s">
        <v>220</v>
      </c>
      <c r="F6" s="1587"/>
      <c r="G6" s="1587"/>
      <c r="H6" s="1587"/>
      <c r="I6" s="1587"/>
      <c r="J6" s="1587"/>
      <c r="K6" s="1587"/>
      <c r="L6" s="1587"/>
      <c r="M6" s="1"/>
      <c r="N6" s="1"/>
      <c r="O6" s="119" t="s">
        <v>227</v>
      </c>
      <c r="P6" s="1383"/>
      <c r="Q6" s="1383"/>
      <c r="T6" s="119"/>
      <c r="U6" s="119"/>
      <c r="V6" s="119"/>
      <c r="W6" s="119"/>
      <c r="X6" s="119"/>
      <c r="Y6" s="769" t="str">
        <f>PCB!$BC$91</f>
        <v/>
      </c>
      <c r="BB6" s="115" t="s">
        <v>433</v>
      </c>
      <c r="BC6" s="115" t="s">
        <v>119</v>
      </c>
      <c r="BD6" s="122" t="s">
        <v>158</v>
      </c>
      <c r="BE6" s="115" t="s">
        <v>24</v>
      </c>
      <c r="BG6" s="115" t="s">
        <v>196</v>
      </c>
      <c r="BH6" s="23" t="s">
        <v>216</v>
      </c>
      <c r="BI6" s="115" t="s">
        <v>192</v>
      </c>
      <c r="BJ6" s="23" t="s">
        <v>217</v>
      </c>
      <c r="BK6" s="23" t="s">
        <v>218</v>
      </c>
      <c r="BL6" s="115" t="s">
        <v>23</v>
      </c>
      <c r="BM6" s="115" t="s">
        <v>219</v>
      </c>
      <c r="BN6" s="115" t="s">
        <v>25</v>
      </c>
      <c r="BO6" s="115"/>
      <c r="BP6" s="115" t="s">
        <v>26</v>
      </c>
      <c r="BQ6" s="115" t="s">
        <v>671</v>
      </c>
      <c r="BR6" s="15" t="s">
        <v>119</v>
      </c>
      <c r="BS6" s="19"/>
      <c r="BT6" s="115" t="s">
        <v>306</v>
      </c>
      <c r="BU6" s="1" t="s">
        <v>462</v>
      </c>
      <c r="BV6" s="1" t="s">
        <v>465</v>
      </c>
      <c r="BW6" s="1" t="s">
        <v>579</v>
      </c>
      <c r="BX6" s="115" t="s">
        <v>194</v>
      </c>
      <c r="BY6" s="115" t="s">
        <v>125</v>
      </c>
      <c r="BZ6" s="115" t="s">
        <v>195</v>
      </c>
      <c r="CA6" s="115" t="s">
        <v>197</v>
      </c>
      <c r="CB6" s="115" t="s">
        <v>192</v>
      </c>
      <c r="CC6" s="115" t="s">
        <v>193</v>
      </c>
      <c r="CD6" s="1" t="s">
        <v>646</v>
      </c>
      <c r="CE6" s="114" t="s">
        <v>28</v>
      </c>
    </row>
    <row r="7" spans="1:91" ht="12.75" customHeight="1" x14ac:dyDescent="0.2">
      <c r="B7" s="49"/>
      <c r="D7" s="119" t="s">
        <v>53</v>
      </c>
      <c r="E7" s="1383"/>
      <c r="F7" s="1383"/>
      <c r="G7" s="1272" t="s">
        <v>223</v>
      </c>
      <c r="H7" s="1272"/>
      <c r="I7" s="1" t="str">
        <f ca="1">IF($BE$5=0,"("&amp;BE7&amp;BF7&amp;" unless otherwise specified)",$BC$99)</f>
        <v>(0.125" [3.2mm] unless otherwise specified)</v>
      </c>
      <c r="N7" s="49"/>
      <c r="BA7" s="551" t="str">
        <f ca="1">""&amp;OFFSET(BA7,$BB$7,0)</f>
        <v>4.5" Rectangular</v>
      </c>
      <c r="BB7" s="551">
        <f ca="1">IF($BB$3,-2,IFERROR(MATCH($E$6,OFFSET($BA$7,$BN$2,0,$BO$2),0)+BN2-1,-2))</f>
        <v>1</v>
      </c>
      <c r="BC7" s="551" t="str">
        <f ca="1">OFFSET(BC7,$BB$7,0)</f>
        <v>S</v>
      </c>
      <c r="BD7" s="552" t="str">
        <f ca="1">OFFSET(BD7,$BB$7,0)</f>
        <v>4.5 x 7</v>
      </c>
      <c r="BE7" s="551" t="str">
        <f ca="1">FIXED(IF($BE$5&gt;0,$BE$5,OFFSET($BE$7,$BB$7,0)),3)</f>
        <v>0.125</v>
      </c>
      <c r="BF7" s="551" t="str">
        <f ca="1">CHAR(34)&amp;" ["&amp;FIXED($BE$7*25.4,1)&amp;"mm]"</f>
        <v>" [3.2mm]</v>
      </c>
      <c r="BG7" s="551" t="str">
        <f ca="1">OFFSET(BG7,$BB$7,0)</f>
        <v>Yes</v>
      </c>
      <c r="BH7" s="551" t="str">
        <f ca="1">OFFSET(BH7,$BB$7,0)&amp;""</f>
        <v/>
      </c>
      <c r="BI7" s="551" t="str">
        <f ca="1">OFFSET(BI7,$BB$7,0)&amp;""</f>
        <v/>
      </c>
      <c r="BJ7" s="551" t="str">
        <f ca="1">OFFSET(BJ7,$BB$7,0)&amp;""</f>
        <v/>
      </c>
      <c r="BK7" s="551" t="str">
        <f ca="1">OFFSET(BK7,$BB$7,0)&amp;""</f>
        <v/>
      </c>
      <c r="BL7" s="551">
        <f ca="1">OFFSET(BL7,$BB$7,0)</f>
        <v>0</v>
      </c>
      <c r="BM7" s="551">
        <f ca="1">OFFSET(BM7,$BB$7,0)</f>
        <v>0</v>
      </c>
      <c r="BN7" s="551">
        <f ca="1">OFFSET(BN7,$BB$7,0)</f>
        <v>0</v>
      </c>
      <c r="BO7" s="551" t="str">
        <f ca="1">CHAR(34)&amp;" ["&amp;FIXED($BN$7*25.4,1)&amp;"mm]"</f>
        <v>" [0.0mm]</v>
      </c>
      <c r="BP7" s="551">
        <f ca="1">OFFSET(BP7,$BB$7,0)</f>
        <v>0</v>
      </c>
      <c r="BQ7" s="551" t="b">
        <f ca="1">OFFSET(BQ7,$BB$7,0)</f>
        <v>1</v>
      </c>
      <c r="BR7" s="551">
        <f ca="1">OFFSET(BR7,$BB$7,0)</f>
        <v>0</v>
      </c>
      <c r="BS7" s="19"/>
      <c r="BT7" s="551" t="str">
        <f ca="1">IF(ISTEXT(OFFSET(BT7,$BB$7,0)),OFFSET(BT7,$BB$7,0),IF($BB$5,"No PH",Probe_Head!$BB$11))</f>
        <v>RFC</v>
      </c>
      <c r="BU7" s="551">
        <f t="shared" ref="BU7:CD7" ca="1" si="0">OFFSET(BU7,$BB$7,0)</f>
        <v>0</v>
      </c>
      <c r="BV7" s="551">
        <f t="shared" ca="1" si="0"/>
        <v>0</v>
      </c>
      <c r="BW7" s="911" t="str">
        <f t="shared" ca="1" si="0"/>
        <v>4.5x7"</v>
      </c>
      <c r="BX7" s="551">
        <f t="shared" ca="1" si="0"/>
        <v>0</v>
      </c>
      <c r="BY7" s="551">
        <f t="shared" ca="1" si="0"/>
        <v>0</v>
      </c>
      <c r="BZ7" s="551">
        <f t="shared" ca="1" si="0"/>
        <v>0</v>
      </c>
      <c r="CA7" s="551">
        <f t="shared" ca="1" si="0"/>
        <v>0</v>
      </c>
      <c r="CB7" s="551">
        <f t="shared" ca="1" si="0"/>
        <v>0</v>
      </c>
      <c r="CC7" s="551">
        <f t="shared" ca="1" si="0"/>
        <v>0</v>
      </c>
      <c r="CD7" s="551" t="str">
        <f t="shared" ca="1" si="0"/>
        <v>RF/Mixed Signal</v>
      </c>
      <c r="CE7" s="551" t="str">
        <f t="shared" ref="CE7:CM7" ca="1" si="1">IF(OFFSET(CE7,$BB$7,0)&lt;&gt;"",OFFSET(CE7,$BB$7,0),"")</f>
        <v>Other</v>
      </c>
      <c r="CF7" s="551" t="str">
        <f t="shared" ca="1" si="1"/>
        <v>SMA</v>
      </c>
      <c r="CG7" s="551" t="str">
        <f t="shared" ca="1" si="1"/>
        <v>MXP</v>
      </c>
      <c r="CH7" s="551" t="str">
        <f t="shared" ca="1" si="1"/>
        <v>UHD</v>
      </c>
      <c r="CI7" s="551" t="str">
        <f t="shared" ca="1" si="1"/>
        <v>K-Std</v>
      </c>
      <c r="CJ7" s="551" t="str">
        <f t="shared" ca="1" si="1"/>
        <v>K-HS</v>
      </c>
      <c r="CK7" s="551" t="str">
        <f t="shared" ca="1" si="1"/>
        <v>1.85mm</v>
      </c>
      <c r="CL7" s="551" t="str">
        <f t="shared" ca="1" si="1"/>
        <v>1mm</v>
      </c>
      <c r="CM7" s="551" t="str">
        <f t="shared" ca="1" si="1"/>
        <v>WR12</v>
      </c>
    </row>
    <row r="8" spans="1:91" ht="12.75" customHeight="1" x14ac:dyDescent="0.2">
      <c r="D8" s="809" t="s">
        <v>20</v>
      </c>
      <c r="E8" s="1588"/>
      <c r="F8" s="1589"/>
      <c r="G8" s="1589"/>
      <c r="H8" s="1589"/>
      <c r="I8" s="1589"/>
      <c r="J8" s="1589"/>
      <c r="Q8" s="37" t="s">
        <v>221</v>
      </c>
      <c r="R8" s="1561" t="s">
        <v>222</v>
      </c>
      <c r="S8" s="1561"/>
      <c r="T8" s="1561"/>
      <c r="U8" s="1561"/>
      <c r="V8" s="1561"/>
      <c r="W8" s="1561"/>
      <c r="X8" s="1561"/>
      <c r="AY8" s="525"/>
      <c r="BA8" s="534" t="s">
        <v>220</v>
      </c>
      <c r="BB8" s="538"/>
      <c r="BC8" s="538" t="s">
        <v>480</v>
      </c>
      <c r="BD8" s="539" t="s">
        <v>224</v>
      </c>
      <c r="BE8" s="538">
        <v>0.125</v>
      </c>
      <c r="BF8" s="25"/>
      <c r="BG8" s="538" t="s">
        <v>51</v>
      </c>
      <c r="BH8" s="540" t="str">
        <f ca="1">IF(OR($BB$98,Probe_Head!$BB$11="LSI"),"350-0017-00",IF(OR(Probe_Head!$BB$11="VLSR",Probe_Head!$BB$11="P800-s"),"350-0093-00",""))</f>
        <v/>
      </c>
      <c r="BI8" s="541"/>
      <c r="BJ8" s="540"/>
      <c r="BK8" s="540"/>
      <c r="BL8" s="538">
        <v>0</v>
      </c>
      <c r="BM8" s="538"/>
      <c r="BN8" s="538"/>
      <c r="BO8" s="538"/>
      <c r="BP8" s="538">
        <f ca="1">IF(AND($P$6="Yes",BT7="RFC"),0.062,0)</f>
        <v>0</v>
      </c>
      <c r="BQ8" s="538" t="b">
        <v>1</v>
      </c>
      <c r="BR8" s="538"/>
      <c r="BS8" s="19"/>
      <c r="BT8" s="25"/>
      <c r="BU8" s="25"/>
      <c r="BV8" s="25"/>
      <c r="BW8" s="912" t="s">
        <v>938</v>
      </c>
      <c r="BX8" s="24"/>
      <c r="BY8" s="24"/>
      <c r="BZ8" s="25"/>
      <c r="CA8" s="25"/>
      <c r="CB8" s="25"/>
      <c r="CC8" s="25"/>
      <c r="CD8" s="19" t="s">
        <v>834</v>
      </c>
      <c r="CE8" s="116" t="s">
        <v>48</v>
      </c>
      <c r="CF8" s="116" t="s">
        <v>225</v>
      </c>
      <c r="CG8" s="116" t="s">
        <v>226</v>
      </c>
      <c r="CH8" s="116" t="s">
        <v>207</v>
      </c>
      <c r="CI8" s="594" t="str">
        <f>$CH$3</f>
        <v>K-Std</v>
      </c>
      <c r="CJ8" s="594" t="str">
        <f>$CI$3</f>
        <v>K-HS</v>
      </c>
      <c r="CK8" s="594" t="str">
        <f>$CJ$3</f>
        <v>1.85mm</v>
      </c>
      <c r="CL8" s="594" t="str">
        <f>$CK$3</f>
        <v>1mm</v>
      </c>
      <c r="CM8" s="594" t="str">
        <f>$CL$3</f>
        <v>WR12</v>
      </c>
    </row>
    <row r="9" spans="1:91" ht="12.75" customHeight="1" x14ac:dyDescent="0.2">
      <c r="E9" s="809" t="s">
        <v>837</v>
      </c>
      <c r="F9" s="1588"/>
      <c r="G9" s="1589"/>
      <c r="H9" s="1589"/>
      <c r="I9" s="1589"/>
      <c r="J9" s="1589"/>
      <c r="K9" s="1589"/>
      <c r="N9" s="37"/>
      <c r="Q9" s="119" t="str">
        <f>IF($E$6=$BA$8,"Change length to:",IF($T$9="Y:","Size X:","Size:"))</f>
        <v>Change length to:</v>
      </c>
      <c r="R9" s="1272"/>
      <c r="S9" s="1272"/>
      <c r="T9" s="732" t="s">
        <v>890</v>
      </c>
      <c r="U9" s="1272"/>
      <c r="V9" s="1272"/>
      <c r="W9" s="1272" t="s">
        <v>223</v>
      </c>
      <c r="X9" s="1272"/>
      <c r="BA9" s="535" t="s">
        <v>48</v>
      </c>
      <c r="BB9" s="123"/>
      <c r="BC9" s="123" t="s">
        <v>480</v>
      </c>
      <c r="BD9" s="211">
        <v>0</v>
      </c>
      <c r="BE9" s="123">
        <v>0.125</v>
      </c>
      <c r="BG9" s="123" t="s">
        <v>51</v>
      </c>
      <c r="BH9" s="212"/>
      <c r="BI9" s="101"/>
      <c r="BJ9" s="19"/>
      <c r="BK9" s="19"/>
      <c r="BL9" s="123">
        <v>0</v>
      </c>
      <c r="BM9" s="1"/>
      <c r="BN9" s="123"/>
      <c r="BO9" s="123"/>
      <c r="BP9" s="123"/>
      <c r="BQ9" s="123"/>
      <c r="BR9" s="123"/>
      <c r="BS9" s="19"/>
      <c r="BW9" s="912"/>
      <c r="BX9" s="20"/>
      <c r="BY9" s="20"/>
      <c r="CD9" s="19" t="s">
        <v>834</v>
      </c>
      <c r="CE9" s="116" t="s">
        <v>48</v>
      </c>
      <c r="CF9" s="116" t="s">
        <v>225</v>
      </c>
      <c r="CG9" s="116" t="s">
        <v>226</v>
      </c>
      <c r="CH9" s="116" t="s">
        <v>207</v>
      </c>
      <c r="CI9" s="594" t="str">
        <f>$CH$3</f>
        <v>K-Std</v>
      </c>
      <c r="CJ9" s="594" t="str">
        <f>$CI$3</f>
        <v>K-HS</v>
      </c>
      <c r="CK9" s="594" t="str">
        <f>$CJ$3</f>
        <v>1.85mm</v>
      </c>
      <c r="CL9" s="594" t="str">
        <f>$CK$3</f>
        <v>1mm</v>
      </c>
      <c r="CM9" s="594" t="str">
        <f>$CL$3</f>
        <v>WR12</v>
      </c>
    </row>
    <row r="10" spans="1:91" ht="12.75" customHeight="1" x14ac:dyDescent="0.2">
      <c r="C10" s="23"/>
      <c r="E10" s="23"/>
      <c r="M10" s="658" t="str">
        <f ca="1">IF($BB$90,"[Tester Configuration File required]","")</f>
        <v/>
      </c>
      <c r="BA10" s="529" t="s">
        <v>228</v>
      </c>
      <c r="BB10" s="123"/>
      <c r="BC10" s="123" t="s">
        <v>657</v>
      </c>
      <c r="BD10" s="211" t="s">
        <v>229</v>
      </c>
      <c r="BE10" s="123">
        <v>0.125</v>
      </c>
      <c r="BG10" s="123" t="s">
        <v>15</v>
      </c>
      <c r="BH10" s="212"/>
      <c r="BI10" s="101"/>
      <c r="BJ10" s="19" t="s">
        <v>17</v>
      </c>
      <c r="BK10" s="19" t="s">
        <v>17</v>
      </c>
      <c r="BL10" s="123">
        <v>0</v>
      </c>
      <c r="BM10" s="123"/>
      <c r="BN10" s="123"/>
      <c r="BO10" s="123"/>
      <c r="BP10" s="123"/>
      <c r="BQ10" s="123"/>
      <c r="BR10" s="123"/>
      <c r="BS10" s="19"/>
      <c r="BW10" s="912" t="s">
        <v>402</v>
      </c>
      <c r="BX10" s="20"/>
      <c r="BY10" s="20"/>
      <c r="CD10" s="19" t="s">
        <v>834</v>
      </c>
      <c r="CE10" s="116" t="s">
        <v>48</v>
      </c>
      <c r="CF10" s="116" t="s">
        <v>225</v>
      </c>
      <c r="CG10" s="116" t="s">
        <v>207</v>
      </c>
      <c r="CH10" s="594" t="str">
        <f t="shared" ref="CH10:CH16" si="2">$CH$3</f>
        <v>K-Std</v>
      </c>
      <c r="CI10" s="594" t="str">
        <f t="shared" ref="CI10:CI16" si="3">$CI$3</f>
        <v>K-HS</v>
      </c>
      <c r="CJ10" s="594" t="str">
        <f t="shared" ref="CJ10:CJ16" si="4">$CJ$3</f>
        <v>1.85mm</v>
      </c>
      <c r="CK10" s="594" t="str">
        <f t="shared" ref="CK10:CK16" si="5">$CK$3</f>
        <v>1mm</v>
      </c>
      <c r="CL10" s="594" t="str">
        <f t="shared" ref="CL10:CL16" si="6">$CL$3</f>
        <v>WR12</v>
      </c>
      <c r="CM10" s="592"/>
    </row>
    <row r="11" spans="1:91" ht="12.75" customHeight="1" thickBot="1" x14ac:dyDescent="0.25">
      <c r="B11" s="18" t="s">
        <v>852</v>
      </c>
      <c r="D11" s="15"/>
      <c r="E11" s="37"/>
      <c r="BA11" s="529" t="s">
        <v>454</v>
      </c>
      <c r="BB11" s="123"/>
      <c r="BC11" s="123" t="s">
        <v>657</v>
      </c>
      <c r="BD11" s="211" t="s">
        <v>264</v>
      </c>
      <c r="BE11" s="123">
        <v>0.125</v>
      </c>
      <c r="BG11" s="123" t="s">
        <v>51</v>
      </c>
      <c r="BH11" s="212"/>
      <c r="BI11" s="123"/>
      <c r="BJ11" s="19"/>
      <c r="BK11" s="19"/>
      <c r="BL11" s="123">
        <v>0</v>
      </c>
      <c r="BM11" s="123"/>
      <c r="BN11" s="123"/>
      <c r="BO11" s="123"/>
      <c r="BP11" s="123"/>
      <c r="BQ11" s="123"/>
      <c r="BR11" s="123"/>
      <c r="BS11" s="19"/>
      <c r="BW11" s="912" t="s">
        <v>402</v>
      </c>
      <c r="BX11" s="20"/>
      <c r="BY11" s="20"/>
      <c r="CD11" s="19" t="s">
        <v>834</v>
      </c>
      <c r="CE11" s="116" t="s">
        <v>48</v>
      </c>
      <c r="CF11" s="116" t="s">
        <v>225</v>
      </c>
      <c r="CG11" s="116" t="s">
        <v>207</v>
      </c>
      <c r="CH11" s="594" t="str">
        <f t="shared" si="2"/>
        <v>K-Std</v>
      </c>
      <c r="CI11" s="594" t="str">
        <f t="shared" si="3"/>
        <v>K-HS</v>
      </c>
      <c r="CJ11" s="594" t="str">
        <f t="shared" si="4"/>
        <v>1.85mm</v>
      </c>
      <c r="CK11" s="594" t="str">
        <f t="shared" si="5"/>
        <v>1mm</v>
      </c>
      <c r="CL11" s="594" t="str">
        <f t="shared" si="6"/>
        <v>WR12</v>
      </c>
      <c r="CM11" s="592"/>
    </row>
    <row r="12" spans="1:91" ht="12.75" customHeight="1" x14ac:dyDescent="0.25">
      <c r="B12" s="734"/>
      <c r="C12" s="711"/>
      <c r="D12" s="735"/>
      <c r="E12" s="711"/>
      <c r="F12" s="243" t="s">
        <v>341</v>
      </c>
      <c r="G12" s="713" t="str">
        <f ca="1">$CD$7</f>
        <v>RF/Mixed Signal</v>
      </c>
      <c r="H12" s="245"/>
      <c r="I12" s="711"/>
      <c r="J12" s="711"/>
      <c r="K12" s="711"/>
      <c r="L12" s="711"/>
      <c r="M12" s="711"/>
      <c r="N12" s="711"/>
      <c r="O12" s="711"/>
      <c r="P12" s="711"/>
      <c r="Q12" s="243" t="s">
        <v>1048</v>
      </c>
      <c r="R12" s="244" t="str">
        <f ca="1">$BD$7</f>
        <v>4.5 x 7</v>
      </c>
      <c r="S12" s="243"/>
      <c r="T12" s="244"/>
      <c r="U12" s="245"/>
      <c r="V12" s="711"/>
      <c r="W12" s="711"/>
      <c r="X12" s="247"/>
      <c r="BA12" s="529" t="s">
        <v>453</v>
      </c>
      <c r="BB12" s="123"/>
      <c r="BC12" s="123" t="s">
        <v>657</v>
      </c>
      <c r="BD12" s="211" t="s">
        <v>388</v>
      </c>
      <c r="BE12" s="123">
        <v>0.125</v>
      </c>
      <c r="BG12" s="123" t="s">
        <v>51</v>
      </c>
      <c r="BH12" s="212" t="s">
        <v>895</v>
      </c>
      <c r="BI12" s="123"/>
      <c r="BJ12" s="19"/>
      <c r="BK12" s="19"/>
      <c r="BL12" s="123">
        <v>0</v>
      </c>
      <c r="BM12" s="123"/>
      <c r="BN12" s="123"/>
      <c r="BO12" s="123"/>
      <c r="BP12" s="123"/>
      <c r="BQ12" s="19"/>
      <c r="BR12" s="123"/>
      <c r="BS12" s="19"/>
      <c r="BW12" s="912" t="s">
        <v>402</v>
      </c>
      <c r="BX12" s="20"/>
      <c r="BY12" s="20"/>
      <c r="CD12" s="19" t="s">
        <v>834</v>
      </c>
      <c r="CE12" s="116" t="s">
        <v>48</v>
      </c>
      <c r="CF12" s="116" t="s">
        <v>225</v>
      </c>
      <c r="CG12" s="116" t="s">
        <v>207</v>
      </c>
      <c r="CH12" s="594" t="str">
        <f t="shared" si="2"/>
        <v>K-Std</v>
      </c>
      <c r="CI12" s="594" t="str">
        <f t="shared" si="3"/>
        <v>K-HS</v>
      </c>
      <c r="CJ12" s="594" t="str">
        <f t="shared" si="4"/>
        <v>1.85mm</v>
      </c>
      <c r="CK12" s="594" t="str">
        <f t="shared" si="5"/>
        <v>1mm</v>
      </c>
      <c r="CL12" s="594" t="str">
        <f t="shared" si="6"/>
        <v>WR12</v>
      </c>
      <c r="CM12" s="592"/>
    </row>
    <row r="13" spans="1:91" ht="12.75" customHeight="1" x14ac:dyDescent="0.25">
      <c r="B13" s="657"/>
      <c r="C13" s="234"/>
      <c r="D13" s="234"/>
      <c r="E13" s="234"/>
      <c r="F13" s="248" t="s">
        <v>768</v>
      </c>
      <c r="G13" s="745" t="str">
        <f ca="1">IF(Probe_Head!$BB$3,"None",Probe_Head!$F$5&amp;" \ "&amp;Probe_Head!$BA$15)</f>
        <v>Pyramid Core \ RFC</v>
      </c>
      <c r="H13" s="234"/>
      <c r="I13" s="746"/>
      <c r="J13" s="234"/>
      <c r="K13" s="234"/>
      <c r="L13" s="248"/>
      <c r="M13" s="745"/>
      <c r="N13" s="234"/>
      <c r="O13" s="234"/>
      <c r="P13" s="234"/>
      <c r="Q13" s="234"/>
      <c r="R13" s="737" t="str">
        <f ca="1">IF($BL$7,"Upper PCB thickness:","PCB Thickness:")</f>
        <v>PCB Thickness:</v>
      </c>
      <c r="S13" s="738" t="str">
        <f ca="1">$BE$7&amp;$BF$7</f>
        <v>0.125" [3.2mm]</v>
      </c>
      <c r="T13" s="738"/>
      <c r="U13" s="234"/>
      <c r="V13" s="234"/>
      <c r="W13" s="234"/>
      <c r="X13" s="739"/>
      <c r="BA13" s="529" t="s">
        <v>613</v>
      </c>
      <c r="BB13" s="123"/>
      <c r="BC13" s="123" t="s">
        <v>657</v>
      </c>
      <c r="BD13" s="211" t="s">
        <v>450</v>
      </c>
      <c r="BE13" s="123">
        <v>0.17699999999999999</v>
      </c>
      <c r="BG13" s="123" t="s">
        <v>51</v>
      </c>
      <c r="BH13" s="213" t="s">
        <v>614</v>
      </c>
      <c r="BI13" s="123" t="s">
        <v>985</v>
      </c>
      <c r="BJ13" s="19"/>
      <c r="BK13" s="19"/>
      <c r="BL13" s="123">
        <v>0</v>
      </c>
      <c r="BM13" s="123"/>
      <c r="BN13" s="123"/>
      <c r="BO13" s="123"/>
      <c r="BP13" s="123"/>
      <c r="BQ13" s="19"/>
      <c r="BR13" s="123"/>
      <c r="BS13" s="19"/>
      <c r="BW13" s="80"/>
      <c r="BX13" s="20"/>
      <c r="BY13" s="20"/>
      <c r="CD13" s="19" t="s">
        <v>834</v>
      </c>
      <c r="CE13" s="116" t="s">
        <v>48</v>
      </c>
      <c r="CF13" s="116" t="s">
        <v>225</v>
      </c>
      <c r="CG13" s="116" t="s">
        <v>207</v>
      </c>
      <c r="CH13" s="594" t="str">
        <f t="shared" si="2"/>
        <v>K-Std</v>
      </c>
      <c r="CI13" s="594" t="str">
        <f t="shared" si="3"/>
        <v>K-HS</v>
      </c>
      <c r="CJ13" s="594" t="str">
        <f t="shared" si="4"/>
        <v>1.85mm</v>
      </c>
      <c r="CK13" s="594" t="str">
        <f t="shared" si="5"/>
        <v>1mm</v>
      </c>
      <c r="CL13" s="594" t="str">
        <f t="shared" si="6"/>
        <v>WR12</v>
      </c>
      <c r="CM13" s="592"/>
    </row>
    <row r="14" spans="1:91" ht="12.75" customHeight="1" x14ac:dyDescent="0.25">
      <c r="B14" s="740"/>
      <c r="C14" s="234"/>
      <c r="D14" s="234"/>
      <c r="E14" s="237"/>
      <c r="F14" s="248" t="str">
        <f ca="1">IF($G$14,"Max DC Channels: ","")</f>
        <v/>
      </c>
      <c r="G14" s="736">
        <f ca="1">$BX$7</f>
        <v>0</v>
      </c>
      <c r="H14" s="237"/>
      <c r="I14" s="237"/>
      <c r="J14" s="237"/>
      <c r="K14" s="234"/>
      <c r="L14" s="234"/>
      <c r="M14" s="234"/>
      <c r="N14" s="237"/>
      <c r="O14" s="741"/>
      <c r="P14" s="237"/>
      <c r="Q14" s="234"/>
      <c r="R14" s="234"/>
      <c r="S14" s="737" t="str">
        <f ca="1">IF($BL$7,"Lower PCB thickness:","")</f>
        <v/>
      </c>
      <c r="T14" s="738" t="str">
        <f ca="1">IF($BL$7,$BN$7&amp;$BO$7,"")</f>
        <v/>
      </c>
      <c r="U14" s="234"/>
      <c r="V14" s="234"/>
      <c r="W14" s="237"/>
      <c r="X14" s="249"/>
      <c r="BA14" s="529" t="s">
        <v>612</v>
      </c>
      <c r="BB14" s="123"/>
      <c r="BC14" s="123" t="s">
        <v>657</v>
      </c>
      <c r="BD14" s="211" t="s">
        <v>450</v>
      </c>
      <c r="BE14" s="123">
        <v>0.17699999999999999</v>
      </c>
      <c r="BG14" s="123" t="s">
        <v>51</v>
      </c>
      <c r="BH14" s="213" t="s">
        <v>615</v>
      </c>
      <c r="BI14" s="123" t="s">
        <v>986</v>
      </c>
      <c r="BJ14" s="19"/>
      <c r="BK14" s="19"/>
      <c r="BL14" s="123">
        <v>0</v>
      </c>
      <c r="BM14" s="123"/>
      <c r="BN14" s="123"/>
      <c r="BO14" s="123"/>
      <c r="BP14" s="123"/>
      <c r="BQ14" s="19"/>
      <c r="BR14" s="123"/>
      <c r="BS14" s="19"/>
      <c r="BW14" s="80"/>
      <c r="BX14" s="20"/>
      <c r="BY14" s="20"/>
      <c r="CD14" s="19" t="s">
        <v>834</v>
      </c>
      <c r="CE14" s="116" t="s">
        <v>48</v>
      </c>
      <c r="CF14" s="116" t="s">
        <v>225</v>
      </c>
      <c r="CG14" s="116" t="s">
        <v>207</v>
      </c>
      <c r="CH14" s="594" t="str">
        <f t="shared" si="2"/>
        <v>K-Std</v>
      </c>
      <c r="CI14" s="594" t="str">
        <f t="shared" si="3"/>
        <v>K-HS</v>
      </c>
      <c r="CJ14" s="594" t="str">
        <f t="shared" si="4"/>
        <v>1.85mm</v>
      </c>
      <c r="CK14" s="594" t="str">
        <f t="shared" si="5"/>
        <v>1mm</v>
      </c>
      <c r="CL14" s="594" t="str">
        <f t="shared" si="6"/>
        <v>WR12</v>
      </c>
      <c r="CM14" s="592"/>
    </row>
    <row r="15" spans="1:91" ht="12.75" customHeight="1" x14ac:dyDescent="0.25">
      <c r="B15" s="740"/>
      <c r="C15" s="237"/>
      <c r="D15" s="237"/>
      <c r="E15" s="248"/>
      <c r="F15" s="248" t="str">
        <f ca="1">IF($G$15,"Max RF Channels: ","")</f>
        <v/>
      </c>
      <c r="G15" s="736">
        <f ca="1">$BY$7</f>
        <v>0</v>
      </c>
      <c r="H15" s="738" t="str">
        <f ca="1">IF($G$15,$BZ$7,"")</f>
        <v/>
      </c>
      <c r="I15" s="237"/>
      <c r="J15" s="237"/>
      <c r="K15" s="234"/>
      <c r="L15" s="234"/>
      <c r="M15" s="234"/>
      <c r="N15" s="237"/>
      <c r="O15" s="741"/>
      <c r="P15" s="248" t="str">
        <f ca="1">IF($CB$7&lt;&gt;0,"Note:","")</f>
        <v/>
      </c>
      <c r="Q15" s="738" t="str">
        <f ca="1">IF($CB$7&lt;&gt;0,$CB$7,"")</f>
        <v/>
      </c>
      <c r="R15" s="237"/>
      <c r="S15" s="237"/>
      <c r="T15" s="237"/>
      <c r="U15" s="237"/>
      <c r="V15" s="237"/>
      <c r="W15" s="237"/>
      <c r="X15" s="249"/>
      <c r="BA15" s="529" t="s">
        <v>980</v>
      </c>
      <c r="BB15" s="123"/>
      <c r="BC15" s="123" t="s">
        <v>657</v>
      </c>
      <c r="BD15" s="211" t="s">
        <v>955</v>
      </c>
      <c r="BE15" s="123">
        <v>0.2</v>
      </c>
      <c r="BG15" s="123" t="s">
        <v>51</v>
      </c>
      <c r="BH15" s="213" t="s">
        <v>957</v>
      </c>
      <c r="BI15" s="123" t="s">
        <v>987</v>
      </c>
      <c r="BJ15" s="19"/>
      <c r="BK15" s="19"/>
      <c r="BL15" s="123"/>
      <c r="BM15" s="123"/>
      <c r="BN15" s="123"/>
      <c r="BO15" s="123"/>
      <c r="BP15" s="123"/>
      <c r="BQ15" s="19"/>
      <c r="BR15" s="123"/>
      <c r="BS15" s="19"/>
      <c r="BW15" s="80"/>
      <c r="BX15" s="20"/>
      <c r="BY15" s="20"/>
      <c r="CD15" s="19" t="s">
        <v>834</v>
      </c>
      <c r="CE15" s="116" t="s">
        <v>48</v>
      </c>
      <c r="CF15" s="116" t="s">
        <v>225</v>
      </c>
      <c r="CG15" s="116" t="s">
        <v>207</v>
      </c>
      <c r="CH15" s="594" t="str">
        <f t="shared" si="2"/>
        <v>K-Std</v>
      </c>
      <c r="CI15" s="594" t="str">
        <f t="shared" si="3"/>
        <v>K-HS</v>
      </c>
      <c r="CJ15" s="594" t="str">
        <f t="shared" si="4"/>
        <v>1.85mm</v>
      </c>
      <c r="CK15" s="594" t="str">
        <f t="shared" si="5"/>
        <v>1mm</v>
      </c>
      <c r="CL15" s="594" t="str">
        <f t="shared" si="6"/>
        <v>WR12</v>
      </c>
      <c r="CM15" s="592"/>
    </row>
    <row r="16" spans="1:91" ht="12.75" customHeight="1" thickBot="1" x14ac:dyDescent="0.3">
      <c r="B16" s="742"/>
      <c r="C16" s="672"/>
      <c r="D16" s="672"/>
      <c r="E16" s="672"/>
      <c r="F16" s="672"/>
      <c r="G16" s="672"/>
      <c r="H16" s="672"/>
      <c r="I16" s="672"/>
      <c r="J16" s="672"/>
      <c r="K16" s="672"/>
      <c r="L16" s="672"/>
      <c r="M16" s="672"/>
      <c r="N16" s="672"/>
      <c r="O16" s="743"/>
      <c r="P16" s="673"/>
      <c r="Q16" s="744" t="str">
        <f ca="1">IF($CC$7&lt;&gt;0,$CC$7,"")</f>
        <v/>
      </c>
      <c r="R16" s="705"/>
      <c r="S16" s="705"/>
      <c r="T16" s="705"/>
      <c r="U16" s="705"/>
      <c r="V16" s="705"/>
      <c r="W16" s="672"/>
      <c r="X16" s="706"/>
      <c r="BA16" s="529" t="s">
        <v>979</v>
      </c>
      <c r="BB16" s="123"/>
      <c r="BC16" s="123" t="s">
        <v>657</v>
      </c>
      <c r="BD16" s="211" t="s">
        <v>955</v>
      </c>
      <c r="BE16" s="123">
        <v>0.2</v>
      </c>
      <c r="BG16" s="123" t="s">
        <v>51</v>
      </c>
      <c r="BH16" s="213" t="s">
        <v>956</v>
      </c>
      <c r="BI16" s="123" t="s">
        <v>988</v>
      </c>
      <c r="BJ16" s="19"/>
      <c r="BK16" s="19"/>
      <c r="BL16" s="123"/>
      <c r="BM16" s="123"/>
      <c r="BN16" s="123"/>
      <c r="BO16" s="123"/>
      <c r="BP16" s="123"/>
      <c r="BQ16" s="19"/>
      <c r="BR16" s="123"/>
      <c r="BS16" s="19"/>
      <c r="BW16" s="80"/>
      <c r="BX16" s="20"/>
      <c r="BY16" s="20"/>
      <c r="CD16" s="19" t="s">
        <v>834</v>
      </c>
      <c r="CE16" s="116" t="s">
        <v>48</v>
      </c>
      <c r="CF16" s="116" t="s">
        <v>225</v>
      </c>
      <c r="CG16" s="116" t="s">
        <v>207</v>
      </c>
      <c r="CH16" s="594" t="str">
        <f t="shared" si="2"/>
        <v>K-Std</v>
      </c>
      <c r="CI16" s="594" t="str">
        <f t="shared" si="3"/>
        <v>K-HS</v>
      </c>
      <c r="CJ16" s="594" t="str">
        <f t="shared" si="4"/>
        <v>1.85mm</v>
      </c>
      <c r="CK16" s="594" t="str">
        <f t="shared" si="5"/>
        <v>1mm</v>
      </c>
      <c r="CL16" s="594" t="str">
        <f t="shared" si="6"/>
        <v>WR12</v>
      </c>
      <c r="CM16" s="592"/>
    </row>
    <row r="17" spans="2:91" ht="12.75" customHeight="1" x14ac:dyDescent="0.2">
      <c r="BA17" s="529" t="s">
        <v>451</v>
      </c>
      <c r="BB17" s="123"/>
      <c r="BC17" s="123" t="s">
        <v>657</v>
      </c>
      <c r="BD17" s="211" t="s">
        <v>388</v>
      </c>
      <c r="BE17" s="123">
        <v>0.125</v>
      </c>
      <c r="BG17" s="123" t="s">
        <v>51</v>
      </c>
      <c r="BH17" s="213" t="s">
        <v>444</v>
      </c>
      <c r="BI17" s="123"/>
      <c r="BJ17" s="19" t="s">
        <v>17</v>
      </c>
      <c r="BK17" s="19" t="s">
        <v>17</v>
      </c>
      <c r="BL17" s="123">
        <v>0</v>
      </c>
      <c r="BM17" s="123"/>
      <c r="BN17" s="123"/>
      <c r="BO17" s="123"/>
      <c r="BP17" s="123"/>
      <c r="BQ17" s="19"/>
      <c r="BR17" s="123" t="s">
        <v>94</v>
      </c>
      <c r="BS17" s="19"/>
      <c r="BW17" s="912" t="s">
        <v>402</v>
      </c>
      <c r="BX17" s="20"/>
      <c r="BY17" s="20"/>
      <c r="CD17" s="19" t="s">
        <v>297</v>
      </c>
      <c r="CE17" s="116"/>
      <c r="CF17" s="116" t="s">
        <v>17</v>
      </c>
      <c r="CG17" s="116"/>
      <c r="CH17" s="116"/>
      <c r="CI17" s="116"/>
      <c r="CJ17" s="116"/>
      <c r="CK17" s="116"/>
      <c r="CL17" s="116"/>
      <c r="CM17" s="592"/>
    </row>
    <row r="18" spans="2:91" ht="12.75" customHeight="1" thickBot="1" x14ac:dyDescent="0.25">
      <c r="B18" s="18" t="s">
        <v>853</v>
      </c>
      <c r="K18" s="23" t="str">
        <f>IF('Cover Page'!S32&lt;&gt;'Cover Page'!$BB$23,"[Non-standard design approval - see cover page]","")</f>
        <v/>
      </c>
      <c r="BA18" s="529" t="s">
        <v>452</v>
      </c>
      <c r="BB18" s="123"/>
      <c r="BC18" s="123" t="s">
        <v>657</v>
      </c>
      <c r="BD18" s="211" t="s">
        <v>235</v>
      </c>
      <c r="BE18" s="123">
        <v>0.125</v>
      </c>
      <c r="BG18" s="123" t="s">
        <v>51</v>
      </c>
      <c r="BH18" s="213" t="s">
        <v>265</v>
      </c>
      <c r="BI18" s="123"/>
      <c r="BJ18" s="19"/>
      <c r="BK18" s="19"/>
      <c r="BL18" s="123">
        <v>0</v>
      </c>
      <c r="BM18" s="123"/>
      <c r="BN18" s="123"/>
      <c r="BO18" s="123"/>
      <c r="BP18" s="123"/>
      <c r="BQ18" s="19"/>
      <c r="BR18" s="123"/>
      <c r="BS18" s="19"/>
      <c r="BW18" s="912" t="s">
        <v>402</v>
      </c>
      <c r="BX18" s="20"/>
      <c r="BY18" s="20"/>
      <c r="CD18" s="19" t="s">
        <v>834</v>
      </c>
      <c r="CE18" s="116" t="s">
        <v>48</v>
      </c>
      <c r="CF18" s="116" t="s">
        <v>225</v>
      </c>
      <c r="CG18" s="116" t="s">
        <v>207</v>
      </c>
      <c r="CH18" s="594" t="str">
        <f>$CH$3</f>
        <v>K-Std</v>
      </c>
      <c r="CI18" s="594" t="str">
        <f>$CI$3</f>
        <v>K-HS</v>
      </c>
      <c r="CJ18" s="594" t="str">
        <f>$CJ$3</f>
        <v>1.85mm</v>
      </c>
      <c r="CK18" s="594" t="str">
        <f>$CK$3</f>
        <v>1mm</v>
      </c>
      <c r="CL18" s="594" t="str">
        <f>$CL$3</f>
        <v>WR12</v>
      </c>
      <c r="CM18" s="592"/>
    </row>
    <row r="19" spans="2:91" x14ac:dyDescent="0.2">
      <c r="B19" s="748"/>
      <c r="C19" s="245"/>
      <c r="D19" s="245"/>
      <c r="E19" s="243" t="s">
        <v>213</v>
      </c>
      <c r="F19" s="1339" t="str">
        <f ca="1">$CE$7</f>
        <v>Other</v>
      </c>
      <c r="G19" s="1339"/>
      <c r="H19" s="1339" t="str">
        <f ca="1">$CF$7</f>
        <v>SMA</v>
      </c>
      <c r="I19" s="1339"/>
      <c r="J19" s="1339" t="str">
        <f ca="1">$CG$7</f>
        <v>MXP</v>
      </c>
      <c r="K19" s="1339"/>
      <c r="L19" s="1339" t="str">
        <f ca="1">$CH$7</f>
        <v>UHD</v>
      </c>
      <c r="M19" s="1339"/>
      <c r="N19" s="1339" t="str">
        <f ca="1">$CI$7</f>
        <v>K-Std</v>
      </c>
      <c r="O19" s="1339"/>
      <c r="P19" s="1339" t="str">
        <f ca="1">$CJ$7</f>
        <v>K-HS</v>
      </c>
      <c r="Q19" s="1339"/>
      <c r="R19" s="1339" t="str">
        <f ca="1">$CK$7</f>
        <v>1.85mm</v>
      </c>
      <c r="S19" s="1339"/>
      <c r="T19" s="1339" t="str">
        <f ca="1">$CL$7</f>
        <v>1mm</v>
      </c>
      <c r="U19" s="1339"/>
      <c r="V19" s="1339" t="str">
        <f ca="1">$CM$7</f>
        <v>WR12</v>
      </c>
      <c r="W19" s="1339"/>
      <c r="X19" s="247"/>
      <c r="BA19" s="529" t="s">
        <v>230</v>
      </c>
      <c r="BB19" s="123"/>
      <c r="BC19" s="123" t="s">
        <v>657</v>
      </c>
      <c r="BD19" s="211" t="s">
        <v>231</v>
      </c>
      <c r="BE19" s="123">
        <v>0.125</v>
      </c>
      <c r="BG19" s="123" t="s">
        <v>51</v>
      </c>
      <c r="BH19" s="212"/>
      <c r="BI19" s="122"/>
      <c r="BJ19" s="19" t="s">
        <v>17</v>
      </c>
      <c r="BK19" s="19" t="s">
        <v>17</v>
      </c>
      <c r="BL19" s="123">
        <v>0</v>
      </c>
      <c r="BM19" s="123"/>
      <c r="BN19" s="123"/>
      <c r="BO19" s="123"/>
      <c r="BP19" s="123"/>
      <c r="BQ19" s="123"/>
      <c r="BR19" s="123"/>
      <c r="BS19" s="19"/>
      <c r="BW19" s="912" t="s">
        <v>402</v>
      </c>
      <c r="BX19" s="20"/>
      <c r="BY19" s="20"/>
      <c r="CD19" s="19" t="s">
        <v>834</v>
      </c>
      <c r="CE19" s="116" t="s">
        <v>48</v>
      </c>
      <c r="CF19" s="116" t="s">
        <v>225</v>
      </c>
      <c r="CG19" s="116" t="s">
        <v>207</v>
      </c>
      <c r="CH19" s="594" t="str">
        <f>$CH$3</f>
        <v>K-Std</v>
      </c>
      <c r="CI19" s="594" t="str">
        <f>$CI$3</f>
        <v>K-HS</v>
      </c>
      <c r="CJ19" s="594" t="str">
        <f>$CJ$3</f>
        <v>1.85mm</v>
      </c>
      <c r="CK19" s="594" t="str">
        <f>$CK$3</f>
        <v>1mm</v>
      </c>
      <c r="CL19" s="594" t="str">
        <f>$CL$3</f>
        <v>WR12</v>
      </c>
      <c r="CM19" s="592"/>
    </row>
    <row r="20" spans="2:91" ht="12.75" customHeight="1" x14ac:dyDescent="0.2">
      <c r="B20" s="656"/>
      <c r="C20" s="237"/>
      <c r="D20" s="237"/>
      <c r="E20" s="248" t="s">
        <v>320</v>
      </c>
      <c r="F20" s="1590">
        <f ca="1">IF($F$19&lt;&gt;"",COUNTIF(Pinlist!$X:$X,$F$19)*Multiplyer,"")</f>
        <v>0</v>
      </c>
      <c r="G20" s="1590"/>
      <c r="H20" s="1590">
        <f ca="1">IF($H$19&lt;&gt;"",COUNTIF(Pinlist!$X:$X,$H$19)*Multiplyer,"")</f>
        <v>0</v>
      </c>
      <c r="I20" s="1590"/>
      <c r="J20" s="1590">
        <f ca="1">IF($J$19&lt;&gt;"",COUNTIF(Pinlist!$X:$X,$J$19)*Multiplyer,"")</f>
        <v>0</v>
      </c>
      <c r="K20" s="1590"/>
      <c r="L20" s="1590">
        <f ca="1">IF($L$19&lt;&gt;"",COUNTIF(Pinlist!$X:$X,$L$19)*Multiplyer,"")</f>
        <v>0</v>
      </c>
      <c r="M20" s="1590"/>
      <c r="N20" s="1590">
        <f ca="1">IF($N$19&lt;&gt;"",COUNTIF(Pinlist!$X:$X,$N$19)*Multiplyer,"")</f>
        <v>0</v>
      </c>
      <c r="O20" s="1590"/>
      <c r="P20" s="1590">
        <f ca="1">IF($P$19&lt;&gt;"",COUNTIF(Pinlist!$X:$X,$P$19)*Multiplyer,"")</f>
        <v>0</v>
      </c>
      <c r="Q20" s="1590"/>
      <c r="R20" s="1590">
        <f ca="1">IF($R$19&lt;&gt;"",COUNTIF(Pinlist!$X:$X,$R$19)*Multiplyer,"")</f>
        <v>0</v>
      </c>
      <c r="S20" s="1590"/>
      <c r="T20" s="1590">
        <f ca="1">IF($T$19&lt;&gt;"",COUNTIF(Pinlist!$X:$X,$T$19)*Multiplyer,"")</f>
        <v>0</v>
      </c>
      <c r="U20" s="1590"/>
      <c r="V20" s="1590">
        <f ca="1">IF($V$19&lt;&gt;"",COUNTIF(Pinlist!$X:$X,$V$19)*Multiplyer,"")</f>
        <v>0</v>
      </c>
      <c r="W20" s="1590"/>
      <c r="X20" s="249"/>
      <c r="BA20" s="529" t="s">
        <v>356</v>
      </c>
      <c r="BB20" s="123"/>
      <c r="BC20" s="123" t="s">
        <v>657</v>
      </c>
      <c r="BD20" s="211" t="s">
        <v>259</v>
      </c>
      <c r="BE20" s="123">
        <v>0.125</v>
      </c>
      <c r="BG20" s="123" t="s">
        <v>51</v>
      </c>
      <c r="BH20" s="212" t="s">
        <v>260</v>
      </c>
      <c r="BI20" s="123"/>
      <c r="BJ20" s="19" t="s">
        <v>17</v>
      </c>
      <c r="BK20" s="19" t="s">
        <v>17</v>
      </c>
      <c r="BL20" s="123">
        <v>0</v>
      </c>
      <c r="BM20" s="19"/>
      <c r="BN20" s="19"/>
      <c r="BO20" s="19"/>
      <c r="BP20" s="123"/>
      <c r="BQ20" s="123"/>
      <c r="BR20" s="123" t="s">
        <v>94</v>
      </c>
      <c r="BS20" s="19"/>
      <c r="BW20" s="912" t="s">
        <v>402</v>
      </c>
      <c r="BX20" s="20">
        <v>48</v>
      </c>
      <c r="BY20" s="20"/>
      <c r="CD20" s="19" t="s">
        <v>297</v>
      </c>
      <c r="CE20" s="116"/>
      <c r="CF20" s="116" t="s">
        <v>17</v>
      </c>
      <c r="CG20" s="116"/>
      <c r="CH20" s="116"/>
      <c r="CI20" s="116"/>
      <c r="CJ20" s="116"/>
      <c r="CK20" s="116"/>
      <c r="CL20" s="116"/>
      <c r="CM20" s="592"/>
    </row>
    <row r="21" spans="2:91" ht="12.75" customHeight="1" x14ac:dyDescent="0.2">
      <c r="B21" s="656"/>
      <c r="C21" s="237"/>
      <c r="D21" s="237"/>
      <c r="E21" s="248" t="s">
        <v>96</v>
      </c>
      <c r="F21" s="1584" t="str">
        <f>Pinlist!$BK$2</f>
        <v>+/-2.5ps</v>
      </c>
      <c r="G21" s="1585"/>
      <c r="H21" s="1584" t="str">
        <f>Pinlist!$BL$2</f>
        <v>+/-5ps</v>
      </c>
      <c r="I21" s="1585"/>
      <c r="J21" s="1584" t="str">
        <f>Pinlist!$BM$2</f>
        <v>+/-10ps</v>
      </c>
      <c r="K21" s="1585"/>
      <c r="L21" s="1584" t="str">
        <f>Pinlist!$BN$2</f>
        <v>+/-20ps</v>
      </c>
      <c r="M21" s="1585"/>
      <c r="N21" s="1584" t="str">
        <f>Pinlist!$BO$2</f>
        <v>+/-50ps</v>
      </c>
      <c r="O21" s="1585"/>
      <c r="P21" s="1584" t="str">
        <f>Pinlist!$BP$2</f>
        <v>+/-100ps</v>
      </c>
      <c r="Q21" s="1585"/>
      <c r="R21" s="1584" t="str">
        <f>Pinlist!$BQ$2</f>
        <v>+/-200ps</v>
      </c>
      <c r="S21" s="1585"/>
      <c r="T21" s="237"/>
      <c r="U21" s="237"/>
      <c r="V21" s="237"/>
      <c r="W21" s="237"/>
      <c r="X21" s="249"/>
      <c r="BA21" s="529" t="s">
        <v>200</v>
      </c>
      <c r="BB21" s="123"/>
      <c r="BC21" s="123" t="s">
        <v>657</v>
      </c>
      <c r="BD21" s="211" t="s">
        <v>246</v>
      </c>
      <c r="BE21" s="123">
        <v>0.125</v>
      </c>
      <c r="BG21" s="123" t="s">
        <v>51</v>
      </c>
      <c r="BH21" s="212" t="s">
        <v>262</v>
      </c>
      <c r="BI21" s="123"/>
      <c r="BJ21" s="19" t="s">
        <v>17</v>
      </c>
      <c r="BK21" s="19" t="s">
        <v>17</v>
      </c>
      <c r="BL21" s="123" t="b">
        <v>1</v>
      </c>
      <c r="BM21" s="542">
        <f ca="1">0.068+0.125-$BE$7</f>
        <v>6.8000000000000005E-2</v>
      </c>
      <c r="BN21" s="19">
        <v>0.125</v>
      </c>
      <c r="BO21" s="19"/>
      <c r="BP21" s="123"/>
      <c r="BQ21" s="123"/>
      <c r="BR21" s="123" t="s">
        <v>94</v>
      </c>
      <c r="BS21" s="19"/>
      <c r="BW21" s="912" t="s">
        <v>402</v>
      </c>
      <c r="BX21" s="20">
        <v>48</v>
      </c>
      <c r="BY21" s="20"/>
      <c r="CB21" s="101" t="s">
        <v>199</v>
      </c>
      <c r="CC21" s="544" t="s">
        <v>383</v>
      </c>
      <c r="CD21" s="19" t="s">
        <v>297</v>
      </c>
      <c r="CE21" s="116"/>
      <c r="CF21" s="116" t="s">
        <v>17</v>
      </c>
      <c r="CG21" s="116"/>
      <c r="CH21" s="116"/>
      <c r="CI21" s="116"/>
      <c r="CJ21" s="116"/>
      <c r="CK21" s="116"/>
      <c r="CL21" s="116"/>
      <c r="CM21" s="592"/>
    </row>
    <row r="22" spans="2:91" ht="12.75" customHeight="1" x14ac:dyDescent="0.2">
      <c r="B22" s="656"/>
      <c r="C22" s="237"/>
      <c r="D22" s="237"/>
      <c r="E22" s="248" t="s">
        <v>320</v>
      </c>
      <c r="F22" s="1590">
        <f>Pinlist_Pmatch_2p5ps</f>
        <v>0</v>
      </c>
      <c r="G22" s="1590"/>
      <c r="H22" s="1590">
        <f>Pinlist_Pmatch_5ps</f>
        <v>0</v>
      </c>
      <c r="I22" s="1590"/>
      <c r="J22" s="1590">
        <f>Pinlist_Pmatch_10ps</f>
        <v>0</v>
      </c>
      <c r="K22" s="1590"/>
      <c r="L22" s="1590">
        <f>Pinlist_Pmatch_20ps</f>
        <v>0</v>
      </c>
      <c r="M22" s="1590"/>
      <c r="N22" s="1590">
        <f>Pinlist_Pmatch_50ps</f>
        <v>0</v>
      </c>
      <c r="O22" s="1590"/>
      <c r="P22" s="1590">
        <f>Pinlist_Pmatch_100ps</f>
        <v>0</v>
      </c>
      <c r="Q22" s="1590"/>
      <c r="R22" s="1590">
        <f>Pinlist_Pmatch_200ps</f>
        <v>0</v>
      </c>
      <c r="S22" s="1590"/>
      <c r="T22" s="1590" t="str">
        <f>IF($T$21&lt;&gt;"",COUNTIF(Pinlist!$X:$X,$T$21)*Multiplyer,"")</f>
        <v/>
      </c>
      <c r="U22" s="1590"/>
      <c r="V22" s="237"/>
      <c r="W22" s="237"/>
      <c r="X22" s="249"/>
      <c r="BA22" s="529" t="s">
        <v>360</v>
      </c>
      <c r="BB22" s="123"/>
      <c r="BC22" s="123" t="s">
        <v>657</v>
      </c>
      <c r="BD22" s="211" t="s">
        <v>246</v>
      </c>
      <c r="BE22" s="123">
        <v>0.125</v>
      </c>
      <c r="BG22" s="123" t="s">
        <v>51</v>
      </c>
      <c r="BH22" s="212" t="s">
        <v>262</v>
      </c>
      <c r="BI22" s="123"/>
      <c r="BJ22" s="19" t="s">
        <v>17</v>
      </c>
      <c r="BK22" s="19" t="s">
        <v>17</v>
      </c>
      <c r="BL22" s="123" t="b">
        <v>1</v>
      </c>
      <c r="BM22" s="542">
        <f ca="1">0.068+0.125-$BE$7</f>
        <v>6.8000000000000005E-2</v>
      </c>
      <c r="BN22" s="19">
        <v>0.125</v>
      </c>
      <c r="BO22" s="19"/>
      <c r="BP22" s="123"/>
      <c r="BQ22" s="123"/>
      <c r="BR22" s="123"/>
      <c r="BS22" s="19"/>
      <c r="BW22" s="912" t="s">
        <v>402</v>
      </c>
      <c r="BX22" s="20">
        <v>48</v>
      </c>
      <c r="BY22" s="20">
        <v>8</v>
      </c>
      <c r="BZ22" s="123" t="s">
        <v>847</v>
      </c>
      <c r="CB22" s="101" t="s">
        <v>199</v>
      </c>
      <c r="CC22" s="544" t="s">
        <v>383</v>
      </c>
      <c r="CD22" s="19" t="s">
        <v>203</v>
      </c>
      <c r="CE22" s="594" t="str">
        <f>$CH$3</f>
        <v>K-Std</v>
      </c>
      <c r="CF22" s="594" t="str">
        <f>$CI$3</f>
        <v>K-HS</v>
      </c>
      <c r="CG22" s="594" t="str">
        <f>$CJ$3</f>
        <v>1.85mm</v>
      </c>
      <c r="CH22" s="594" t="str">
        <f>$CK$3</f>
        <v>1mm</v>
      </c>
      <c r="CI22" s="594" t="str">
        <f>$CL$3</f>
        <v>WR12</v>
      </c>
      <c r="CJ22" s="116"/>
      <c r="CK22" s="116"/>
      <c r="CL22" s="116"/>
      <c r="CM22" s="592"/>
    </row>
    <row r="23" spans="2:91" ht="12.75" customHeight="1" x14ac:dyDescent="0.2">
      <c r="B23" s="656"/>
      <c r="C23" s="237"/>
      <c r="D23" s="237"/>
      <c r="E23" s="237"/>
      <c r="F23" s="237"/>
      <c r="G23" s="248" t="s">
        <v>215</v>
      </c>
      <c r="H23" s="1590">
        <f>Pinlist!$AB$5+Pinlist!$AD$5</f>
        <v>0</v>
      </c>
      <c r="I23" s="1590"/>
      <c r="J23" s="237"/>
      <c r="K23" s="237"/>
      <c r="L23" s="237"/>
      <c r="M23" s="237"/>
      <c r="N23" s="237"/>
      <c r="O23" s="237"/>
      <c r="P23" s="237"/>
      <c r="Q23" s="248" t="s">
        <v>266</v>
      </c>
      <c r="R23" s="1590">
        <f>Pinlist!$AA$5</f>
        <v>0</v>
      </c>
      <c r="S23" s="1590"/>
      <c r="T23" s="237"/>
      <c r="U23" s="237"/>
      <c r="V23" s="237"/>
      <c r="W23" s="237"/>
      <c r="X23" s="249"/>
      <c r="BA23" s="529" t="s">
        <v>232</v>
      </c>
      <c r="BB23" s="123"/>
      <c r="BC23" s="123" t="s">
        <v>657</v>
      </c>
      <c r="BD23" s="211" t="s">
        <v>233</v>
      </c>
      <c r="BE23" s="123">
        <v>0.125</v>
      </c>
      <c r="BG23" s="123" t="s">
        <v>15</v>
      </c>
      <c r="BH23" s="212"/>
      <c r="BI23" s="101"/>
      <c r="BJ23" s="19" t="s">
        <v>17</v>
      </c>
      <c r="BK23" s="19" t="s">
        <v>17</v>
      </c>
      <c r="BL23" s="123">
        <v>0</v>
      </c>
      <c r="BM23" s="123"/>
      <c r="BN23" s="123"/>
      <c r="BO23" s="123"/>
      <c r="BP23" s="123"/>
      <c r="BQ23" s="123"/>
      <c r="BR23" s="123"/>
      <c r="BS23" s="19"/>
      <c r="BW23" s="912" t="s">
        <v>402</v>
      </c>
      <c r="BX23" s="20"/>
      <c r="BY23" s="20"/>
      <c r="CD23" s="19" t="s">
        <v>834</v>
      </c>
      <c r="CE23" s="116" t="s">
        <v>48</v>
      </c>
      <c r="CF23" s="116" t="s">
        <v>225</v>
      </c>
      <c r="CG23" s="116" t="s">
        <v>207</v>
      </c>
      <c r="CH23" s="594" t="str">
        <f>$CH$3</f>
        <v>K-Std</v>
      </c>
      <c r="CI23" s="594" t="str">
        <f>$CI$3</f>
        <v>K-HS</v>
      </c>
      <c r="CJ23" s="594" t="str">
        <f>$CJ$3</f>
        <v>1.85mm</v>
      </c>
      <c r="CK23" s="594" t="str">
        <f>$CK$3</f>
        <v>1mm</v>
      </c>
      <c r="CL23" s="594" t="str">
        <f>$CL$3</f>
        <v>WR12</v>
      </c>
      <c r="CM23" s="592"/>
    </row>
    <row r="24" spans="2:91" ht="12.75" customHeight="1" x14ac:dyDescent="0.2">
      <c r="B24" s="657"/>
      <c r="C24" s="234"/>
      <c r="D24" s="234"/>
      <c r="E24" s="234"/>
      <c r="F24" s="234"/>
      <c r="G24" s="234"/>
      <c r="H24" s="234"/>
      <c r="I24" s="234"/>
      <c r="J24" s="234"/>
      <c r="K24" s="234"/>
      <c r="L24" s="234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4"/>
      <c r="X24" s="739"/>
      <c r="BA24" s="529" t="s">
        <v>234</v>
      </c>
      <c r="BB24" s="123"/>
      <c r="BC24" s="123" t="s">
        <v>657</v>
      </c>
      <c r="BD24" s="211" t="s">
        <v>235</v>
      </c>
      <c r="BE24" s="123">
        <v>0.125</v>
      </c>
      <c r="BG24" s="123" t="s">
        <v>51</v>
      </c>
      <c r="BH24" s="212" t="s">
        <v>236</v>
      </c>
      <c r="BI24" s="101"/>
      <c r="BJ24" s="19"/>
      <c r="BK24" s="19"/>
      <c r="BL24" s="123">
        <v>0</v>
      </c>
      <c r="BM24" s="123"/>
      <c r="BN24" s="123"/>
      <c r="BO24" s="123"/>
      <c r="BP24" s="123"/>
      <c r="BQ24" s="123"/>
      <c r="BR24" s="123"/>
      <c r="BS24" s="19"/>
      <c r="BW24" s="912" t="s">
        <v>402</v>
      </c>
      <c r="BX24" s="20"/>
      <c r="BY24" s="20"/>
      <c r="CD24" s="19" t="s">
        <v>834</v>
      </c>
      <c r="CE24" s="116" t="s">
        <v>48</v>
      </c>
      <c r="CF24" s="116" t="s">
        <v>237</v>
      </c>
      <c r="CG24" s="116" t="s">
        <v>225</v>
      </c>
      <c r="CH24" s="116" t="s">
        <v>207</v>
      </c>
      <c r="CI24" s="594" t="str">
        <f>$CH$3</f>
        <v>K-Std</v>
      </c>
      <c r="CJ24" s="594" t="str">
        <f>$CI$3</f>
        <v>K-HS</v>
      </c>
      <c r="CK24" s="594" t="str">
        <f>$CJ$3</f>
        <v>1.85mm</v>
      </c>
      <c r="CL24" s="594" t="str">
        <f>$CK$3</f>
        <v>1mm</v>
      </c>
      <c r="CM24" s="594" t="str">
        <f>$CL$3</f>
        <v>WR12</v>
      </c>
    </row>
    <row r="25" spans="2:91" ht="12.75" customHeight="1" x14ac:dyDescent="0.2">
      <c r="B25" s="657"/>
      <c r="C25" s="958"/>
      <c r="D25" s="234"/>
      <c r="E25" s="234"/>
      <c r="F25" s="234"/>
      <c r="G25" s="248"/>
      <c r="H25" s="750"/>
      <c r="I25" s="248" t="str">
        <f ca="1">IF(ISNUMBER(Probe_Head!$CF$12),"Max Component Height Wafer Side:","")</f>
        <v>Max Component Height Wafer Side:</v>
      </c>
      <c r="J25" s="959" t="str">
        <f ca="1">IF(ISNUMBER(Probe_Head!$CF$12),Probe_Head!$CF$12&amp;Probe_Head!$CG$12,"")</f>
        <v>0.043" [1.09mm]</v>
      </c>
      <c r="K25" s="959"/>
      <c r="L25" s="237"/>
      <c r="M25" s="234"/>
      <c r="N25" s="234"/>
      <c r="O25" s="234"/>
      <c r="P25" s="234"/>
      <c r="Q25" s="234"/>
      <c r="R25" s="234"/>
      <c r="S25" s="248" t="str">
        <f>IF(ISBLANK(Orientation!AJ27),"PCB Orientation:",Orientation!AI23)</f>
        <v>PCB Orientation:</v>
      </c>
      <c r="T25" s="708" t="str">
        <f>IF(ISBLANK(Orientation!$AJ$27),"Not Determined",IF(Orientation!$AJ$27="Approved",Orientation!$AJ$23&amp;" Degrees",Orientation!$AJ$27))</f>
        <v>Not Determined</v>
      </c>
      <c r="U25" s="234"/>
      <c r="V25" s="234"/>
      <c r="W25" s="234"/>
      <c r="X25" s="739"/>
      <c r="BA25" s="529" t="s">
        <v>954</v>
      </c>
      <c r="BB25" s="123"/>
      <c r="BC25" s="123" t="s">
        <v>657</v>
      </c>
      <c r="BD25" s="211" t="s">
        <v>958</v>
      </c>
      <c r="BE25" s="123">
        <v>0.25</v>
      </c>
      <c r="BG25" s="123" t="s">
        <v>51</v>
      </c>
      <c r="BH25" s="212" t="s">
        <v>957</v>
      </c>
      <c r="BI25" s="101"/>
      <c r="BJ25" s="19"/>
      <c r="BK25" s="19"/>
      <c r="BL25" s="123"/>
      <c r="BM25" s="123"/>
      <c r="BN25" s="123"/>
      <c r="BO25" s="123"/>
      <c r="BP25" s="123"/>
      <c r="BQ25" s="123"/>
      <c r="BR25" s="123"/>
      <c r="BS25" s="19"/>
      <c r="BW25" s="912"/>
      <c r="BX25" s="20"/>
      <c r="BY25" s="20"/>
      <c r="CD25" s="19" t="s">
        <v>834</v>
      </c>
      <c r="CE25" s="116" t="s">
        <v>48</v>
      </c>
      <c r="CF25" s="116" t="s">
        <v>225</v>
      </c>
      <c r="CG25" s="116" t="s">
        <v>207</v>
      </c>
      <c r="CH25" s="594" t="str">
        <f>$CH$3</f>
        <v>K-Std</v>
      </c>
      <c r="CI25" s="594" t="str">
        <f>$CI$3</f>
        <v>K-HS</v>
      </c>
      <c r="CJ25" s="594" t="str">
        <f>$CJ$3</f>
        <v>1.85mm</v>
      </c>
      <c r="CK25" s="594" t="str">
        <f>$CK$3</f>
        <v>1mm</v>
      </c>
      <c r="CL25" s="594" t="str">
        <f>$CL$3</f>
        <v>WR12</v>
      </c>
      <c r="CM25" s="592"/>
    </row>
    <row r="26" spans="2:91" ht="12.75" customHeight="1" thickBot="1" x14ac:dyDescent="0.25">
      <c r="B26" s="671"/>
      <c r="C26" s="672"/>
      <c r="D26" s="672"/>
      <c r="E26" s="672"/>
      <c r="F26" s="672"/>
      <c r="G26" s="960" t="str">
        <f ca="1">IF($BB$92,"PCB to Wafer Clearance:","")</f>
        <v/>
      </c>
      <c r="H26" s="1049" t="str">
        <f ca="1">$BC$92</f>
        <v/>
      </c>
      <c r="I26" s="672"/>
      <c r="J26" s="672"/>
      <c r="K26" s="672"/>
      <c r="L26" s="1048"/>
      <c r="M26" s="1049"/>
      <c r="N26" s="1049"/>
      <c r="O26" s="672"/>
      <c r="P26" s="672"/>
      <c r="Q26" s="672"/>
      <c r="R26" s="672"/>
      <c r="S26" s="960" t="str">
        <f ca="1">IF(AND(BC7&lt;&gt;"C",Orientation!AJ20&lt;&gt;0),"Core Frame Rotated:","")</f>
        <v/>
      </c>
      <c r="T26" s="1049" t="str">
        <f ca="1">IF(AND(BC7&lt;&gt;"C",Orientation!AJ20&lt;&gt;0),IF(ISBLANK(Orientation!$AJ$27),"Not Determined",IF(Orientation!$AJ$27="Approved",IF(S26&lt;&gt;"",Orientation!AJ20&amp;" Degrees",""),Orientation!AJ20&amp;" Degrees")),"")</f>
        <v/>
      </c>
      <c r="U26" s="672"/>
      <c r="V26" s="672"/>
      <c r="W26" s="672"/>
      <c r="X26" s="749"/>
      <c r="BA26" s="529" t="s">
        <v>501</v>
      </c>
      <c r="BB26" s="123"/>
      <c r="BC26" s="123" t="s">
        <v>657</v>
      </c>
      <c r="BD26" s="211" t="s">
        <v>235</v>
      </c>
      <c r="BE26" s="123">
        <v>0.125</v>
      </c>
      <c r="BG26" s="123" t="s">
        <v>51</v>
      </c>
      <c r="BH26" s="212" t="s">
        <v>502</v>
      </c>
      <c r="BI26" s="101"/>
      <c r="BJ26" s="19"/>
      <c r="BK26" s="19"/>
      <c r="BL26" s="123">
        <v>0</v>
      </c>
      <c r="BM26" s="123"/>
      <c r="BN26" s="123"/>
      <c r="BO26" s="123"/>
      <c r="BP26" s="123"/>
      <c r="BQ26" s="123"/>
      <c r="BR26" s="123"/>
      <c r="BS26" s="19"/>
      <c r="BW26" s="912" t="s">
        <v>402</v>
      </c>
      <c r="BX26" s="20"/>
      <c r="BY26" s="20"/>
      <c r="CD26" s="19" t="s">
        <v>834</v>
      </c>
      <c r="CE26" s="116" t="s">
        <v>48</v>
      </c>
      <c r="CF26" s="116" t="s">
        <v>225</v>
      </c>
      <c r="CG26" s="116" t="s">
        <v>503</v>
      </c>
      <c r="CH26" s="116" t="s">
        <v>504</v>
      </c>
      <c r="CI26" s="594">
        <f>$CM$4</f>
        <v>0</v>
      </c>
      <c r="CK26" s="116"/>
      <c r="CL26" s="116"/>
      <c r="CM26" s="116"/>
    </row>
    <row r="27" spans="2:91" ht="12.75" customHeight="1" x14ac:dyDescent="0.2">
      <c r="BA27" s="543" t="s">
        <v>574</v>
      </c>
      <c r="BB27" s="123"/>
      <c r="BC27" s="123" t="s">
        <v>657</v>
      </c>
      <c r="BD27" s="38" t="s">
        <v>575</v>
      </c>
      <c r="BE27" s="123">
        <v>0.24399999999999999</v>
      </c>
      <c r="BG27" s="123" t="s">
        <v>51</v>
      </c>
      <c r="BH27" s="212" t="s">
        <v>576</v>
      </c>
      <c r="BJ27" s="19" t="s">
        <v>17</v>
      </c>
      <c r="BK27" s="19" t="s">
        <v>17</v>
      </c>
      <c r="BL27" s="123" t="b">
        <v>1</v>
      </c>
      <c r="BM27" s="20">
        <f>0.039+0.244-BE8</f>
        <v>0.15799999999999997</v>
      </c>
      <c r="BN27" s="123">
        <v>0.125</v>
      </c>
      <c r="BO27" s="123"/>
      <c r="BP27" s="20"/>
      <c r="BQ27" s="1"/>
      <c r="BR27" s="20" t="s">
        <v>577</v>
      </c>
      <c r="BS27" s="19"/>
      <c r="BW27" s="912" t="s">
        <v>402</v>
      </c>
      <c r="BX27" s="20"/>
      <c r="BY27" s="20"/>
      <c r="CD27" s="19" t="s">
        <v>297</v>
      </c>
      <c r="CE27" s="116"/>
      <c r="CF27" s="116" t="s">
        <v>17</v>
      </c>
      <c r="CG27" s="116"/>
      <c r="CH27" s="116"/>
      <c r="CI27" s="116"/>
      <c r="CJ27" s="116"/>
      <c r="CK27" s="116"/>
      <c r="CL27" s="116"/>
      <c r="CM27" s="116"/>
    </row>
    <row r="28" spans="2:91" ht="12.75" customHeight="1" thickBot="1" x14ac:dyDescent="0.25">
      <c r="B28" s="18" t="s">
        <v>208</v>
      </c>
      <c r="K28" s="23" t="str">
        <f ca="1">IF(Probe_Head!$BS$8,Probe_Head!$BT$8,"")</f>
        <v/>
      </c>
      <c r="BA28" s="529" t="s">
        <v>238</v>
      </c>
      <c r="BB28" s="123"/>
      <c r="BC28" s="123" t="s">
        <v>657</v>
      </c>
      <c r="BD28" s="211" t="s">
        <v>239</v>
      </c>
      <c r="BE28" s="123">
        <v>0.125</v>
      </c>
      <c r="BG28" s="123" t="s">
        <v>51</v>
      </c>
      <c r="BH28" s="213" t="s">
        <v>240</v>
      </c>
      <c r="BI28" s="101" t="s">
        <v>989</v>
      </c>
      <c r="BJ28" s="19"/>
      <c r="BK28" s="19"/>
      <c r="BL28" s="123">
        <v>0</v>
      </c>
      <c r="BM28" s="123"/>
      <c r="BN28" s="123"/>
      <c r="BO28" s="123"/>
      <c r="BP28" s="123"/>
      <c r="BQ28" s="123"/>
      <c r="BR28" s="123"/>
      <c r="BS28" s="19"/>
      <c r="BW28" s="912" t="s">
        <v>402</v>
      </c>
      <c r="BX28" s="20"/>
      <c r="BY28" s="20"/>
      <c r="CD28" s="19" t="s">
        <v>834</v>
      </c>
      <c r="CE28" s="116" t="s">
        <v>48</v>
      </c>
      <c r="CF28" s="116" t="s">
        <v>225</v>
      </c>
      <c r="CG28" s="116" t="s">
        <v>207</v>
      </c>
      <c r="CH28" s="594" t="str">
        <f>$CH$3</f>
        <v>K-Std</v>
      </c>
      <c r="CI28" s="594" t="str">
        <f>$CI$3</f>
        <v>K-HS</v>
      </c>
      <c r="CJ28" s="594" t="str">
        <f>$CJ$3</f>
        <v>1.85mm</v>
      </c>
      <c r="CK28" s="594" t="str">
        <f>$CK$3</f>
        <v>1mm</v>
      </c>
      <c r="CL28" s="594" t="str">
        <f>$CL$3</f>
        <v>WR12</v>
      </c>
      <c r="CM28" s="592"/>
    </row>
    <row r="29" spans="2:91" ht="12.75" customHeight="1" x14ac:dyDescent="0.2">
      <c r="B29" s="91"/>
      <c r="C29" s="33"/>
      <c r="D29" s="33"/>
      <c r="E29" s="33"/>
      <c r="F29" s="33"/>
      <c r="G29" s="792" t="s">
        <v>1026</v>
      </c>
      <c r="H29" s="1401" t="s">
        <v>1033</v>
      </c>
      <c r="I29" s="1401"/>
      <c r="J29" s="1560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792" t="s">
        <v>1029</v>
      </c>
      <c r="V29" s="1539" t="s">
        <v>1025</v>
      </c>
      <c r="W29" s="1539"/>
      <c r="X29" s="1601"/>
      <c r="BA29" s="529" t="s">
        <v>241</v>
      </c>
      <c r="BB29" s="123"/>
      <c r="BC29" s="123" t="s">
        <v>657</v>
      </c>
      <c r="BD29" s="211" t="s">
        <v>239</v>
      </c>
      <c r="BE29" s="123">
        <v>0.125</v>
      </c>
      <c r="BG29" s="123" t="s">
        <v>51</v>
      </c>
      <c r="BH29" s="212"/>
      <c r="BI29" s="101"/>
      <c r="BJ29" s="19"/>
      <c r="BK29" s="19"/>
      <c r="BL29" s="123">
        <v>0</v>
      </c>
      <c r="BM29" s="123"/>
      <c r="BN29" s="123"/>
      <c r="BO29" s="123"/>
      <c r="BP29" s="123"/>
      <c r="BQ29" s="123"/>
      <c r="BR29" s="123"/>
      <c r="BS29" s="19"/>
      <c r="BW29" s="912" t="s">
        <v>402</v>
      </c>
      <c r="BX29" s="20"/>
      <c r="BY29" s="20"/>
      <c r="CD29" s="19" t="s">
        <v>834</v>
      </c>
      <c r="CE29" s="116" t="s">
        <v>48</v>
      </c>
      <c r="CF29" s="116" t="s">
        <v>225</v>
      </c>
      <c r="CG29" s="116" t="s">
        <v>207</v>
      </c>
      <c r="CH29" s="594" t="str">
        <f>$CH$3</f>
        <v>K-Std</v>
      </c>
      <c r="CI29" s="594" t="str">
        <f>$CI$3</f>
        <v>K-HS</v>
      </c>
      <c r="CJ29" s="594" t="str">
        <f>$CJ$3</f>
        <v>1.85mm</v>
      </c>
      <c r="CK29" s="594" t="str">
        <f>$CK$3</f>
        <v>1mm</v>
      </c>
      <c r="CL29" s="594" t="str">
        <f>$CL$3</f>
        <v>WR12</v>
      </c>
      <c r="CM29" s="592"/>
    </row>
    <row r="30" spans="2:91" ht="12.75" customHeight="1" x14ac:dyDescent="0.2">
      <c r="B30" s="984"/>
      <c r="F30" s="37" t="s">
        <v>1028</v>
      </c>
      <c r="G30" s="1383" t="s">
        <v>15</v>
      </c>
      <c r="H30" s="1383"/>
      <c r="L30" s="267" t="s">
        <v>210</v>
      </c>
      <c r="M30" s="1272"/>
      <c r="N30" s="1272"/>
      <c r="O30" s="1272"/>
      <c r="P30" s="1272"/>
      <c r="Q30" s="1272"/>
      <c r="R30" s="1272"/>
      <c r="S30" s="1272"/>
      <c r="T30" s="1272"/>
      <c r="U30" s="1272"/>
      <c r="V30" s="1272"/>
      <c r="W30" s="1272"/>
      <c r="X30" s="39"/>
      <c r="Y30" s="23" t="str">
        <f ca="1">IF($BQ$7+($G$30="Yes")+(LEN(M30)&gt;1)=3,IF(LEFT(M30,1)="4",BU86,BU87),"")</f>
        <v/>
      </c>
      <c r="BA30" s="529" t="s">
        <v>243</v>
      </c>
      <c r="BB30" s="123"/>
      <c r="BC30" s="123" t="s">
        <v>657</v>
      </c>
      <c r="BD30" s="211" t="s">
        <v>244</v>
      </c>
      <c r="BE30" s="123">
        <v>0.125</v>
      </c>
      <c r="BG30" s="123" t="s">
        <v>51</v>
      </c>
      <c r="BH30" s="212"/>
      <c r="BI30" s="101"/>
      <c r="BJ30" s="19"/>
      <c r="BK30" s="19"/>
      <c r="BL30" s="123">
        <v>0</v>
      </c>
      <c r="BM30" s="123"/>
      <c r="BN30" s="123"/>
      <c r="BO30" s="123"/>
      <c r="BP30" s="123"/>
      <c r="BQ30" s="123"/>
      <c r="BR30" s="123"/>
      <c r="BS30" s="19"/>
      <c r="BW30" s="912" t="s">
        <v>405</v>
      </c>
      <c r="BX30" s="20"/>
      <c r="BY30" s="20"/>
      <c r="CD30" s="19" t="s">
        <v>834</v>
      </c>
      <c r="CE30" s="116" t="s">
        <v>48</v>
      </c>
      <c r="CF30" s="116" t="s">
        <v>225</v>
      </c>
      <c r="CG30" s="116" t="s">
        <v>207</v>
      </c>
      <c r="CH30" s="594" t="str">
        <f>$CH$3</f>
        <v>K-Std</v>
      </c>
      <c r="CI30" s="594" t="str">
        <f>$CI$3</f>
        <v>K-HS</v>
      </c>
      <c r="CJ30" s="594" t="str">
        <f>$CJ$3</f>
        <v>1.85mm</v>
      </c>
      <c r="CK30" s="594" t="str">
        <f>$CK$3</f>
        <v>1mm</v>
      </c>
      <c r="CL30" s="594" t="str">
        <f>$CL$3</f>
        <v>WR12</v>
      </c>
      <c r="CM30" s="592"/>
    </row>
    <row r="31" spans="2:91" ht="12.75" customHeight="1" x14ac:dyDescent="0.2">
      <c r="B31" s="984"/>
      <c r="E31" s="38"/>
      <c r="G31" s="37" t="s">
        <v>1027</v>
      </c>
      <c r="H31" s="1561"/>
      <c r="I31" s="1561"/>
      <c r="J31" s="1561"/>
      <c r="K31" s="1561"/>
      <c r="L31" s="1561"/>
      <c r="M31" s="1561"/>
      <c r="N31" s="1561"/>
      <c r="O31" s="1561"/>
      <c r="P31" s="37"/>
      <c r="Q31" s="37"/>
      <c r="R31" s="37"/>
      <c r="S31" s="37"/>
      <c r="T31" s="37"/>
      <c r="U31" s="37" t="str">
        <f ca="1">IF($BB$77,"[Edge Sense Kit Required]","Install Edge Sense Kit:")</f>
        <v>Install Edge Sense Kit:</v>
      </c>
      <c r="V31" s="1383"/>
      <c r="W31" s="1383"/>
      <c r="X31" s="39"/>
      <c r="BA31" s="529" t="s">
        <v>621</v>
      </c>
      <c r="BB31" s="123"/>
      <c r="BC31" s="123" t="s">
        <v>657</v>
      </c>
      <c r="BD31" s="211" t="s">
        <v>235</v>
      </c>
      <c r="BE31" s="123">
        <v>0.187</v>
      </c>
      <c r="BG31" s="123" t="s">
        <v>51</v>
      </c>
      <c r="BH31" s="213" t="s">
        <v>622</v>
      </c>
      <c r="BI31" s="123"/>
      <c r="BJ31" s="213"/>
      <c r="BK31" s="19"/>
      <c r="BL31" s="123"/>
      <c r="BM31" s="19"/>
      <c r="BN31" s="19"/>
      <c r="BO31" s="19"/>
      <c r="BP31" s="123"/>
      <c r="BQ31" s="123"/>
      <c r="BR31" s="123"/>
      <c r="BS31" s="19"/>
      <c r="BW31" s="912" t="s">
        <v>402</v>
      </c>
      <c r="BX31" s="20"/>
      <c r="BY31" s="20"/>
      <c r="CD31" s="19" t="s">
        <v>834</v>
      </c>
      <c r="CE31" s="116" t="s">
        <v>48</v>
      </c>
      <c r="CF31" s="116" t="s">
        <v>225</v>
      </c>
      <c r="CG31" s="116" t="s">
        <v>624</v>
      </c>
      <c r="CH31" s="594">
        <f>$CM$4</f>
        <v>0</v>
      </c>
      <c r="CJ31" s="116"/>
      <c r="CK31" s="116"/>
      <c r="CL31" s="116"/>
      <c r="CM31" s="116"/>
    </row>
    <row r="32" spans="2:91" ht="12.75" customHeight="1" x14ac:dyDescent="0.2">
      <c r="B32" s="984"/>
      <c r="G32" s="37"/>
      <c r="H32" s="524" t="str">
        <f>IF(AND($BU$80,NOT($BB$80)),"Enter Doc Info in File Ref section","")</f>
        <v/>
      </c>
      <c r="I32" s="93"/>
      <c r="J32" s="93"/>
      <c r="L32" s="93"/>
      <c r="M32" s="93"/>
      <c r="N32" s="93"/>
      <c r="O32" s="93"/>
      <c r="P32" s="526" t="str">
        <f ca="1">IF($BB$89,$BC$89,"")</f>
        <v/>
      </c>
      <c r="R32" s="37"/>
      <c r="S32" s="93"/>
      <c r="T32" s="93"/>
      <c r="U32" s="93"/>
      <c r="X32" s="39"/>
      <c r="BA32" s="529" t="s">
        <v>245</v>
      </c>
      <c r="BB32" s="123"/>
      <c r="BC32" s="123" t="s">
        <v>657</v>
      </c>
      <c r="BD32" s="211" t="s">
        <v>246</v>
      </c>
      <c r="BE32" s="123">
        <v>0.125</v>
      </c>
      <c r="BG32" s="123" t="s">
        <v>51</v>
      </c>
      <c r="BH32" s="213" t="s">
        <v>623</v>
      </c>
      <c r="BI32" s="123"/>
      <c r="BJ32" s="213" t="s">
        <v>247</v>
      </c>
      <c r="BK32" s="19" t="s">
        <v>248</v>
      </c>
      <c r="BL32" s="123">
        <v>0</v>
      </c>
      <c r="BM32" s="19"/>
      <c r="BN32" s="19"/>
      <c r="BO32" s="19"/>
      <c r="BP32" s="123"/>
      <c r="BQ32" s="123"/>
      <c r="BR32" s="123"/>
      <c r="BS32" s="19"/>
      <c r="BW32" s="912" t="s">
        <v>402</v>
      </c>
      <c r="BX32" s="20"/>
      <c r="BY32" s="20"/>
      <c r="CD32" s="19" t="s">
        <v>834</v>
      </c>
      <c r="CE32" s="116" t="s">
        <v>48</v>
      </c>
      <c r="CF32" s="116" t="s">
        <v>503</v>
      </c>
      <c r="CG32" s="116" t="s">
        <v>225</v>
      </c>
      <c r="CH32" s="116" t="s">
        <v>207</v>
      </c>
      <c r="CI32" s="594" t="str">
        <f>$CH$3</f>
        <v>K-Std</v>
      </c>
      <c r="CJ32" s="594" t="str">
        <f>$CI$3</f>
        <v>K-HS</v>
      </c>
      <c r="CK32" s="594" t="str">
        <f>$CJ$3</f>
        <v>1.85mm</v>
      </c>
      <c r="CL32" s="594" t="str">
        <f>$CK$3</f>
        <v>1mm</v>
      </c>
      <c r="CM32" s="594" t="str">
        <f>$CL$3</f>
        <v>WR12</v>
      </c>
    </row>
    <row r="33" spans="2:91" ht="12.75" customHeight="1" x14ac:dyDescent="0.2">
      <c r="B33" s="984"/>
      <c r="E33" s="37" t="s">
        <v>1030</v>
      </c>
      <c r="F33" s="1561" t="s">
        <v>665</v>
      </c>
      <c r="G33" s="1406"/>
      <c r="H33" s="1406"/>
      <c r="I33" s="1406"/>
      <c r="J33" s="1406"/>
      <c r="K33" s="1406"/>
      <c r="L33" s="1406"/>
      <c r="M33" s="1406"/>
      <c r="O33" s="37" t="s">
        <v>19</v>
      </c>
      <c r="P33" s="1561"/>
      <c r="Q33" s="1561"/>
      <c r="R33" s="1561"/>
      <c r="S33" s="1561"/>
      <c r="T33" s="1561"/>
      <c r="U33" s="1561"/>
      <c r="V33" s="1561"/>
      <c r="W33" s="1561"/>
      <c r="X33" s="39"/>
      <c r="BA33" s="529" t="s">
        <v>249</v>
      </c>
      <c r="BB33" s="123"/>
      <c r="BC33" s="123" t="s">
        <v>657</v>
      </c>
      <c r="BD33" s="211" t="s">
        <v>235</v>
      </c>
      <c r="BE33" s="123">
        <v>0.125</v>
      </c>
      <c r="BG33" s="123" t="s">
        <v>51</v>
      </c>
      <c r="BH33" s="212" t="s">
        <v>250</v>
      </c>
      <c r="BI33" s="123" t="s">
        <v>990</v>
      </c>
      <c r="BJ33" s="19"/>
      <c r="BK33" s="19"/>
      <c r="BL33" s="123">
        <v>0</v>
      </c>
      <c r="BM33" s="123"/>
      <c r="BN33" s="123"/>
      <c r="BO33" s="123"/>
      <c r="BP33" s="123"/>
      <c r="BQ33" s="123"/>
      <c r="BR33" s="123"/>
      <c r="BS33" s="19"/>
      <c r="BW33" s="912" t="s">
        <v>402</v>
      </c>
      <c r="BX33" s="20"/>
      <c r="BY33" s="20"/>
      <c r="CD33" s="19" t="s">
        <v>834</v>
      </c>
      <c r="CE33" s="116" t="s">
        <v>48</v>
      </c>
      <c r="CF33" s="116" t="s">
        <v>503</v>
      </c>
      <c r="CG33" s="116" t="s">
        <v>225</v>
      </c>
      <c r="CH33" s="116" t="s">
        <v>207</v>
      </c>
      <c r="CI33" s="594" t="str">
        <f>$CH$3</f>
        <v>K-Std</v>
      </c>
      <c r="CJ33" s="594" t="str">
        <f>$CI$3</f>
        <v>K-HS</v>
      </c>
      <c r="CK33" s="594" t="str">
        <f>$CJ$3</f>
        <v>1.85mm</v>
      </c>
      <c r="CL33" s="594" t="str">
        <f>$CK$3</f>
        <v>1mm</v>
      </c>
      <c r="CM33" s="594" t="str">
        <f>$CL$3</f>
        <v>WR12</v>
      </c>
    </row>
    <row r="34" spans="2:91" ht="12.75" customHeight="1" x14ac:dyDescent="0.2">
      <c r="B34" s="984"/>
      <c r="F34" s="1608" t="str">
        <f>IF($BB$83,$BC$83,IF($BB$84,$BC$84,""))</f>
        <v/>
      </c>
      <c r="G34" s="1608"/>
      <c r="H34" s="1608"/>
      <c r="I34" s="1608"/>
      <c r="J34" s="1608"/>
      <c r="K34" s="1608"/>
      <c r="L34" s="1608"/>
      <c r="M34" s="1608"/>
      <c r="N34" s="1608"/>
      <c r="O34" s="1608"/>
      <c r="P34" s="1608"/>
      <c r="Q34" s="1608"/>
      <c r="X34" s="39"/>
      <c r="BA34" s="529" t="s">
        <v>959</v>
      </c>
      <c r="BB34" s="123"/>
      <c r="BC34" s="123" t="s">
        <v>657</v>
      </c>
      <c r="BD34" s="211" t="s">
        <v>960</v>
      </c>
      <c r="BE34" s="123">
        <v>0.2</v>
      </c>
      <c r="BG34" s="123" t="s">
        <v>51</v>
      </c>
      <c r="BH34" s="212" t="s">
        <v>961</v>
      </c>
      <c r="BI34" s="123" t="s">
        <v>991</v>
      </c>
      <c r="BJ34" s="19"/>
      <c r="BK34" s="19"/>
      <c r="BL34" s="123"/>
      <c r="BM34" s="123"/>
      <c r="BN34" s="123"/>
      <c r="BO34" s="123"/>
      <c r="BP34" s="123"/>
      <c r="BQ34" s="123"/>
      <c r="BR34" s="123"/>
      <c r="BS34" s="19"/>
      <c r="BW34" s="912" t="s">
        <v>405</v>
      </c>
      <c r="BX34" s="20"/>
      <c r="BY34" s="20"/>
      <c r="CD34" s="19" t="s">
        <v>834</v>
      </c>
      <c r="CE34" s="116" t="s">
        <v>48</v>
      </c>
      <c r="CF34" s="116" t="s">
        <v>503</v>
      </c>
      <c r="CG34" s="116" t="s">
        <v>225</v>
      </c>
      <c r="CH34" s="116" t="s">
        <v>207</v>
      </c>
      <c r="CI34" s="594" t="str">
        <f>$CH$3</f>
        <v>K-Std</v>
      </c>
      <c r="CJ34" s="594" t="str">
        <f>$CI$3</f>
        <v>K-HS</v>
      </c>
      <c r="CK34" s="594" t="str">
        <f>$CJ$3</f>
        <v>1.85mm</v>
      </c>
      <c r="CL34" s="594" t="str">
        <f>$CK$3</f>
        <v>1mm</v>
      </c>
      <c r="CM34" s="594"/>
    </row>
    <row r="35" spans="2:91" ht="12.75" customHeight="1" x14ac:dyDescent="0.2">
      <c r="B35" s="984"/>
      <c r="H35" s="37" t="s">
        <v>1031</v>
      </c>
      <c r="I35" s="1383"/>
      <c r="J35" s="1383"/>
      <c r="L35" s="1600" t="str">
        <f ca="1">IF(AND(DUT!BG28,BB7=1),"Note: Probe temp below 0°, Vapor barrier recommended"," ")</f>
        <v xml:space="preserve"> </v>
      </c>
      <c r="M35" s="1600"/>
      <c r="N35" s="1600"/>
      <c r="O35" s="1600"/>
      <c r="P35" s="1600"/>
      <c r="Q35" s="1600"/>
      <c r="R35" s="1600"/>
      <c r="S35" s="1600"/>
      <c r="T35" s="1600"/>
      <c r="U35" s="1600"/>
      <c r="V35" s="1600"/>
      <c r="W35" s="1600"/>
      <c r="X35" s="39"/>
      <c r="BA35" s="529" t="s">
        <v>251</v>
      </c>
      <c r="BB35" s="123"/>
      <c r="BC35" s="123" t="s">
        <v>657</v>
      </c>
      <c r="BD35" s="211" t="s">
        <v>239</v>
      </c>
      <c r="BE35" s="123">
        <v>0.187</v>
      </c>
      <c r="BG35" s="123" t="s">
        <v>51</v>
      </c>
      <c r="BH35" s="212" t="s">
        <v>252</v>
      </c>
      <c r="BI35" s="101" t="s">
        <v>992</v>
      </c>
      <c r="BJ35" s="19" t="s">
        <v>17</v>
      </c>
      <c r="BK35" s="19" t="s">
        <v>17</v>
      </c>
      <c r="BL35" s="123" t="b">
        <v>1</v>
      </c>
      <c r="BM35" s="19" t="str">
        <f ca="1">IF(OR($BE$7=0.187,$BE$7=0.25),0.04,"Error")</f>
        <v>Error</v>
      </c>
      <c r="BN35" s="19">
        <v>0.125</v>
      </c>
      <c r="BO35" s="19"/>
      <c r="BP35" s="123"/>
      <c r="BQ35" s="123"/>
      <c r="BR35" s="123"/>
      <c r="BS35" s="19"/>
      <c r="BW35" s="912" t="s">
        <v>402</v>
      </c>
      <c r="BX35" s="20"/>
      <c r="BY35" s="20"/>
      <c r="CD35" s="19" t="s">
        <v>834</v>
      </c>
      <c r="CE35" s="116" t="s">
        <v>48</v>
      </c>
      <c r="CF35" s="116" t="s">
        <v>225</v>
      </c>
      <c r="CG35" s="116" t="s">
        <v>207</v>
      </c>
      <c r="CH35" s="594" t="str">
        <f>$CH$3</f>
        <v>K-Std</v>
      </c>
      <c r="CI35" s="594" t="str">
        <f>$CI$3</f>
        <v>K-HS</v>
      </c>
      <c r="CJ35" s="594" t="str">
        <f>$CJ$3</f>
        <v>1.85mm</v>
      </c>
      <c r="CK35" s="594" t="str">
        <f>$CK$3</f>
        <v>1mm</v>
      </c>
      <c r="CL35" s="594" t="str">
        <f>$CL$3</f>
        <v>WR12</v>
      </c>
      <c r="CM35" s="592"/>
    </row>
    <row r="36" spans="2:91" ht="12.75" customHeight="1" x14ac:dyDescent="0.2">
      <c r="B36" s="1024" t="s">
        <v>253</v>
      </c>
      <c r="H36" s="40"/>
      <c r="I36" s="40"/>
      <c r="J36" s="15" t="s">
        <v>846</v>
      </c>
      <c r="K36" s="40"/>
      <c r="L36" s="40"/>
      <c r="N36" s="15" t="s">
        <v>963</v>
      </c>
      <c r="O36" s="40"/>
      <c r="P36" s="40" t="s">
        <v>254</v>
      </c>
      <c r="X36" s="39"/>
      <c r="BA36" s="529" t="s">
        <v>255</v>
      </c>
      <c r="BB36" s="123"/>
      <c r="BC36" s="123" t="s">
        <v>657</v>
      </c>
      <c r="BD36" s="211" t="s">
        <v>256</v>
      </c>
      <c r="BE36" s="123">
        <v>0.125</v>
      </c>
      <c r="BG36" s="123" t="s">
        <v>51</v>
      </c>
      <c r="BH36" s="212" t="s">
        <v>257</v>
      </c>
      <c r="BI36" s="123"/>
      <c r="BJ36" s="19" t="s">
        <v>17</v>
      </c>
      <c r="BK36" s="19" t="s">
        <v>17</v>
      </c>
      <c r="BL36" s="123">
        <v>0</v>
      </c>
      <c r="BM36" s="19"/>
      <c r="BN36" s="19"/>
      <c r="BO36" s="19"/>
      <c r="BP36" s="123"/>
      <c r="BQ36" s="123"/>
      <c r="BR36" s="123"/>
      <c r="BS36" s="19"/>
      <c r="BW36" s="912" t="s">
        <v>402</v>
      </c>
      <c r="BX36" s="20"/>
      <c r="BY36" s="20"/>
      <c r="CD36" s="19" t="s">
        <v>834</v>
      </c>
      <c r="CE36" s="116" t="s">
        <v>48</v>
      </c>
      <c r="CF36" s="116" t="s">
        <v>225</v>
      </c>
      <c r="CG36" s="116" t="s">
        <v>207</v>
      </c>
      <c r="CH36" s="594" t="str">
        <f>$CH$3</f>
        <v>K-Std</v>
      </c>
      <c r="CI36" s="594" t="str">
        <f>$CI$3</f>
        <v>K-HS</v>
      </c>
      <c r="CJ36" s="594" t="str">
        <f>$CJ$3</f>
        <v>1.85mm</v>
      </c>
      <c r="CK36" s="594" t="str">
        <f>$CK$3</f>
        <v>1mm</v>
      </c>
      <c r="CL36" s="594" t="str">
        <f>$CL$3</f>
        <v>WR12</v>
      </c>
      <c r="CM36" s="592"/>
    </row>
    <row r="37" spans="2:91" ht="12.75" customHeight="1" x14ac:dyDescent="0.2">
      <c r="B37" s="1602" t="s">
        <v>258</v>
      </c>
      <c r="C37" s="1603"/>
      <c r="D37" s="1603"/>
      <c r="E37" s="1603"/>
      <c r="F37" s="1603"/>
      <c r="G37" s="1603"/>
      <c r="H37" s="1281"/>
      <c r="I37" s="1281"/>
      <c r="J37" s="1281"/>
      <c r="K37" s="1604"/>
      <c r="L37" s="1604"/>
      <c r="M37" s="1599" t="str">
        <f>IF($H$37=$BW$78,$BH$7,"")</f>
        <v/>
      </c>
      <c r="N37" s="1599"/>
      <c r="O37" s="1599"/>
      <c r="P37" s="1605"/>
      <c r="Q37" s="1606"/>
      <c r="R37" s="1606"/>
      <c r="S37" s="1606"/>
      <c r="T37" s="1606"/>
      <c r="U37" s="1606"/>
      <c r="V37" s="1606"/>
      <c r="W37" s="1606"/>
      <c r="X37" s="1607"/>
      <c r="Y37" s="40" t="str">
        <f ca="1">IF($H$37=$BW$78,$BI$7,$BC$98)</f>
        <v/>
      </c>
      <c r="BA37" s="529" t="s">
        <v>662</v>
      </c>
      <c r="BB37" s="123"/>
      <c r="BC37" s="123" t="s">
        <v>657</v>
      </c>
      <c r="BD37" s="211">
        <v>0</v>
      </c>
      <c r="BE37" s="123">
        <v>0.125</v>
      </c>
      <c r="BG37" s="123" t="s">
        <v>51</v>
      </c>
      <c r="BH37" s="212"/>
      <c r="BI37" s="101"/>
      <c r="BJ37" s="19"/>
      <c r="BK37" s="19"/>
      <c r="BL37" s="123">
        <v>0</v>
      </c>
      <c r="BM37" s="1"/>
      <c r="BN37" s="123"/>
      <c r="BO37" s="123"/>
      <c r="BP37" s="123"/>
      <c r="BQ37" s="123"/>
      <c r="BR37" s="123"/>
      <c r="BS37" s="19"/>
      <c r="BW37" s="912"/>
      <c r="BX37" s="20"/>
      <c r="BY37" s="20"/>
      <c r="CD37" s="588">
        <f>E8</f>
        <v>0</v>
      </c>
      <c r="CE37" s="116" t="s">
        <v>48</v>
      </c>
      <c r="CF37" s="116" t="s">
        <v>225</v>
      </c>
      <c r="CG37" s="116" t="s">
        <v>226</v>
      </c>
      <c r="CH37" s="116" t="s">
        <v>207</v>
      </c>
      <c r="CI37" s="594" t="str">
        <f>$CH$3</f>
        <v>K-Std</v>
      </c>
      <c r="CJ37" s="594" t="str">
        <f>$CI$3</f>
        <v>K-HS</v>
      </c>
      <c r="CK37" s="594" t="str">
        <f>$CJ$3</f>
        <v>1.85mm</v>
      </c>
      <c r="CL37" s="594" t="str">
        <f>$CK$3</f>
        <v>1mm</v>
      </c>
      <c r="CM37" s="594" t="str">
        <f>$CL$3</f>
        <v>WR12</v>
      </c>
    </row>
    <row r="38" spans="2:91" ht="12.75" customHeight="1" x14ac:dyDescent="0.2">
      <c r="B38" s="1602" t="s">
        <v>261</v>
      </c>
      <c r="C38" s="1603"/>
      <c r="D38" s="1603"/>
      <c r="E38" s="1603"/>
      <c r="F38" s="1603"/>
      <c r="G38" s="1603"/>
      <c r="H38" s="1281"/>
      <c r="I38" s="1281"/>
      <c r="J38" s="1281"/>
      <c r="K38" s="1604"/>
      <c r="L38" s="1604"/>
      <c r="M38" s="1599" t="str">
        <f>IF($H$38=$BW$78,$BJ$7,"")</f>
        <v/>
      </c>
      <c r="N38" s="1599"/>
      <c r="O38" s="1599"/>
      <c r="P38" s="1605"/>
      <c r="Q38" s="1606"/>
      <c r="R38" s="1606"/>
      <c r="S38" s="1606"/>
      <c r="T38" s="1606"/>
      <c r="U38" s="1606"/>
      <c r="V38" s="1606"/>
      <c r="W38" s="1606"/>
      <c r="X38" s="1607"/>
      <c r="BA38" s="568" t="s">
        <v>200</v>
      </c>
      <c r="BB38" s="123"/>
      <c r="BC38" s="123" t="s">
        <v>580</v>
      </c>
      <c r="BD38" s="19" t="s">
        <v>848</v>
      </c>
      <c r="BE38" s="123">
        <v>0.125</v>
      </c>
      <c r="BG38" s="123" t="s">
        <v>15</v>
      </c>
      <c r="BJ38" s="123"/>
      <c r="BK38" s="1"/>
      <c r="BL38" s="123" t="b">
        <v>1</v>
      </c>
      <c r="BM38" s="19">
        <f>0.068</f>
        <v>6.8000000000000005E-2</v>
      </c>
      <c r="BN38" s="19">
        <v>0.125</v>
      </c>
      <c r="BO38" s="19"/>
      <c r="BP38" s="123">
        <v>0</v>
      </c>
      <c r="BQ38" s="123"/>
      <c r="BR38" s="123" t="s">
        <v>94</v>
      </c>
      <c r="BS38" s="19"/>
      <c r="BT38" s="123" t="s">
        <v>674</v>
      </c>
      <c r="BU38" s="20">
        <v>0</v>
      </c>
      <c r="BV38" s="20">
        <v>260</v>
      </c>
      <c r="BW38" s="912" t="s">
        <v>402</v>
      </c>
      <c r="BX38" s="123">
        <v>48</v>
      </c>
      <c r="BY38" s="123"/>
      <c r="BZ38" s="123"/>
      <c r="CA38" s="123" t="s">
        <v>15</v>
      </c>
      <c r="CB38" s="101" t="s">
        <v>199</v>
      </c>
      <c r="CC38" s="544" t="s">
        <v>383</v>
      </c>
      <c r="CD38" s="19" t="s">
        <v>297</v>
      </c>
      <c r="CE38" s="116" t="s">
        <v>17</v>
      </c>
      <c r="CF38" s="116"/>
      <c r="CG38" s="116"/>
      <c r="CH38" s="116"/>
      <c r="CM38" s="28"/>
    </row>
    <row r="39" spans="2:91" ht="12.75" customHeight="1" thickBot="1" x14ac:dyDescent="0.25">
      <c r="B39" s="1594" t="s">
        <v>263</v>
      </c>
      <c r="C39" s="1595"/>
      <c r="D39" s="1595"/>
      <c r="E39" s="1595"/>
      <c r="F39" s="1595"/>
      <c r="G39" s="1595"/>
      <c r="H39" s="1596"/>
      <c r="I39" s="1596"/>
      <c r="J39" s="1596"/>
      <c r="K39" s="1597"/>
      <c r="L39" s="1597"/>
      <c r="M39" s="1598" t="str">
        <f>IF($H$39=$BW$78,$BK$7,"")</f>
        <v/>
      </c>
      <c r="N39" s="1598"/>
      <c r="O39" s="1598"/>
      <c r="P39" s="1591"/>
      <c r="Q39" s="1592"/>
      <c r="R39" s="1592"/>
      <c r="S39" s="1592"/>
      <c r="T39" s="1592"/>
      <c r="U39" s="1592"/>
      <c r="V39" s="1592"/>
      <c r="W39" s="1592"/>
      <c r="X39" s="1593"/>
      <c r="BA39" s="568" t="s">
        <v>360</v>
      </c>
      <c r="BB39" s="123"/>
      <c r="BC39" s="123" t="s">
        <v>580</v>
      </c>
      <c r="BD39" s="19" t="s">
        <v>848</v>
      </c>
      <c r="BE39" s="123">
        <v>0.125</v>
      </c>
      <c r="BG39" s="123" t="s">
        <v>15</v>
      </c>
      <c r="BJ39" s="123"/>
      <c r="BK39" s="1"/>
      <c r="BL39" s="123" t="b">
        <v>1</v>
      </c>
      <c r="BM39" s="19">
        <f>0.068</f>
        <v>6.8000000000000005E-2</v>
      </c>
      <c r="BN39" s="19">
        <v>0.125</v>
      </c>
      <c r="BO39" s="19"/>
      <c r="BP39" s="123">
        <v>0</v>
      </c>
      <c r="BQ39" s="123"/>
      <c r="BR39" s="123"/>
      <c r="BS39" s="19"/>
      <c r="BT39" s="123" t="s">
        <v>285</v>
      </c>
      <c r="BU39" s="20">
        <v>20</v>
      </c>
      <c r="BV39" s="20">
        <v>260</v>
      </c>
      <c r="BW39" s="912" t="s">
        <v>402</v>
      </c>
      <c r="BX39" s="123">
        <v>48</v>
      </c>
      <c r="BY39" s="123">
        <v>8</v>
      </c>
      <c r="BZ39" s="123" t="s">
        <v>847</v>
      </c>
      <c r="CA39" s="123" t="s">
        <v>15</v>
      </c>
      <c r="CB39" s="101" t="s">
        <v>199</v>
      </c>
      <c r="CC39" s="544" t="s">
        <v>383</v>
      </c>
      <c r="CD39" s="19" t="s">
        <v>203</v>
      </c>
      <c r="CE39" s="594" t="str">
        <f>$CH$3</f>
        <v>K-Std</v>
      </c>
      <c r="CF39" s="594" t="str">
        <f>$CI$3</f>
        <v>K-HS</v>
      </c>
      <c r="CG39" s="594" t="str">
        <f>$CJ$3</f>
        <v>1.85mm</v>
      </c>
      <c r="CH39" s="594" t="str">
        <f>$CK$3</f>
        <v>1mm</v>
      </c>
      <c r="CI39" s="594" t="str">
        <f>$CL$3</f>
        <v>WR12</v>
      </c>
      <c r="CM39" s="28"/>
    </row>
    <row r="40" spans="2:91" ht="12.75" customHeight="1" x14ac:dyDescent="0.2">
      <c r="BA40" s="568" t="s">
        <v>574</v>
      </c>
      <c r="BB40" s="123"/>
      <c r="BC40" s="123" t="s">
        <v>580</v>
      </c>
      <c r="BD40" s="19" t="s">
        <v>849</v>
      </c>
      <c r="BE40" s="123">
        <v>0.24399999999999999</v>
      </c>
      <c r="BG40" s="123" t="s">
        <v>51</v>
      </c>
      <c r="BJ40" s="123"/>
      <c r="BK40" s="1"/>
      <c r="BL40" s="123" t="b">
        <v>1</v>
      </c>
      <c r="BM40" s="19">
        <f>0.039</f>
        <v>3.9E-2</v>
      </c>
      <c r="BN40" s="19">
        <v>0.125</v>
      </c>
      <c r="BO40" s="19"/>
      <c r="BP40" s="123">
        <v>0</v>
      </c>
      <c r="BQ40" s="123"/>
      <c r="BR40" s="123" t="s">
        <v>94</v>
      </c>
      <c r="BS40" s="19"/>
      <c r="BT40" s="20" t="s">
        <v>393</v>
      </c>
      <c r="BU40" s="20">
        <v>0</v>
      </c>
      <c r="BV40" s="20">
        <v>40</v>
      </c>
      <c r="BW40" s="912" t="s">
        <v>402</v>
      </c>
      <c r="BX40" s="123">
        <v>100</v>
      </c>
      <c r="BY40" s="123"/>
      <c r="BZ40" s="123"/>
      <c r="CA40" s="123" t="s">
        <v>15</v>
      </c>
      <c r="CB40" s="101" t="s">
        <v>199</v>
      </c>
      <c r="CC40" s="545" t="s">
        <v>578</v>
      </c>
      <c r="CD40" s="19" t="s">
        <v>297</v>
      </c>
      <c r="CE40" s="116" t="s">
        <v>17</v>
      </c>
      <c r="CF40" s="116"/>
      <c r="CG40" s="116"/>
      <c r="CH40" s="116"/>
      <c r="CM40" s="28"/>
    </row>
    <row r="41" spans="2:91" ht="12.75" customHeight="1" x14ac:dyDescent="0.25">
      <c r="M41" s="124" t="s">
        <v>653</v>
      </c>
      <c r="BA41" s="568" t="s">
        <v>461</v>
      </c>
      <c r="BB41" s="123"/>
      <c r="BC41" s="123" t="s">
        <v>580</v>
      </c>
      <c r="BD41" s="19" t="s">
        <v>205</v>
      </c>
      <c r="BE41" s="123">
        <v>0.125</v>
      </c>
      <c r="BG41" s="123" t="s">
        <v>15</v>
      </c>
      <c r="BJ41" s="123"/>
      <c r="BK41" s="1"/>
      <c r="BL41" s="123">
        <v>0</v>
      </c>
      <c r="BM41" s="19"/>
      <c r="BN41" s="19"/>
      <c r="BO41" s="19"/>
      <c r="BP41" s="123">
        <v>6.2E-2</v>
      </c>
      <c r="BQ41" s="123"/>
      <c r="BR41" s="569" t="s">
        <v>149</v>
      </c>
      <c r="BS41" s="19"/>
      <c r="BT41" s="123" t="s">
        <v>285</v>
      </c>
      <c r="BU41" s="20">
        <v>81</v>
      </c>
      <c r="BV41" s="20"/>
      <c r="BW41" s="912" t="s">
        <v>938</v>
      </c>
      <c r="BX41" s="123"/>
      <c r="BY41" s="123">
        <v>16</v>
      </c>
      <c r="BZ41" s="123"/>
      <c r="CA41" s="123" t="s">
        <v>51</v>
      </c>
      <c r="CB41" s="101" t="s">
        <v>469</v>
      </c>
      <c r="CC41" s="101" t="s">
        <v>206</v>
      </c>
      <c r="CD41" s="19" t="str">
        <f>"RF Only (up to "&amp;BU41&amp;" GHz)"</f>
        <v>RF Only (up to 81 GHz)</v>
      </c>
      <c r="CE41" s="594" t="str">
        <f>$CH$3</f>
        <v>K-Std</v>
      </c>
      <c r="CF41" s="594" t="str">
        <f>$CI$3</f>
        <v>K-HS</v>
      </c>
      <c r="CG41" s="594" t="str">
        <f>$CJ$3</f>
        <v>1.85mm</v>
      </c>
      <c r="CH41" s="594" t="str">
        <f>$CK$3</f>
        <v>1mm</v>
      </c>
      <c r="CM41" s="28"/>
    </row>
    <row r="42" spans="2:91" ht="12.75" customHeight="1" x14ac:dyDescent="0.2">
      <c r="C42" s="23" t="s">
        <v>269</v>
      </c>
      <c r="D42" s="23"/>
      <c r="H42" s="23" t="s">
        <v>270</v>
      </c>
      <c r="T42" s="23" t="s">
        <v>271</v>
      </c>
      <c r="BA42" s="568" t="s">
        <v>201</v>
      </c>
      <c r="BB42" s="123"/>
      <c r="BC42" s="123" t="s">
        <v>580</v>
      </c>
      <c r="BD42" s="19" t="s">
        <v>202</v>
      </c>
      <c r="BE42" s="123">
        <v>0.125</v>
      </c>
      <c r="BG42" s="123" t="s">
        <v>15</v>
      </c>
      <c r="BJ42" s="123"/>
      <c r="BK42" s="1"/>
      <c r="BL42" s="123">
        <v>0</v>
      </c>
      <c r="BM42" s="19"/>
      <c r="BN42" s="19"/>
      <c r="BO42" s="19"/>
      <c r="BP42" s="123">
        <v>0</v>
      </c>
      <c r="BQ42" s="123"/>
      <c r="BR42" s="123" t="s">
        <v>94</v>
      </c>
      <c r="BS42" s="19"/>
      <c r="BT42" s="123" t="s">
        <v>674</v>
      </c>
      <c r="BU42" s="20">
        <v>0</v>
      </c>
      <c r="BV42" s="20"/>
      <c r="BW42" s="912" t="s">
        <v>938</v>
      </c>
      <c r="BX42" s="123">
        <v>48</v>
      </c>
      <c r="BY42" s="123"/>
      <c r="BZ42" s="123"/>
      <c r="CA42" s="123" t="s">
        <v>15</v>
      </c>
      <c r="CB42" s="101"/>
      <c r="CC42" s="101"/>
      <c r="CD42" s="19" t="s">
        <v>297</v>
      </c>
      <c r="CE42" s="116" t="s">
        <v>17</v>
      </c>
      <c r="CF42" s="116"/>
      <c r="CG42" s="116"/>
      <c r="CH42" s="116"/>
      <c r="CM42" s="28"/>
    </row>
    <row r="43" spans="2:91" ht="12.75" customHeight="1" x14ac:dyDescent="0.2">
      <c r="C43" s="1609"/>
      <c r="D43" s="1609"/>
      <c r="E43" s="1609"/>
      <c r="F43" s="1609"/>
      <c r="G43" s="1609"/>
      <c r="H43" s="1611"/>
      <c r="I43" s="1611"/>
      <c r="J43" s="1611"/>
      <c r="K43" s="1611"/>
      <c r="L43" s="1611"/>
      <c r="M43" s="1611"/>
      <c r="N43" s="1611"/>
      <c r="O43" s="1612"/>
      <c r="P43" s="1612"/>
      <c r="Q43" s="1612"/>
      <c r="R43" s="1612"/>
      <c r="S43" s="1612"/>
      <c r="T43" s="1609"/>
      <c r="U43" s="1609"/>
      <c r="V43" s="1609"/>
      <c r="W43" s="1609"/>
      <c r="BA43" s="568" t="s">
        <v>198</v>
      </c>
      <c r="BB43" s="123"/>
      <c r="BC43" s="123" t="s">
        <v>580</v>
      </c>
      <c r="BD43" s="19" t="s">
        <v>205</v>
      </c>
      <c r="BE43" s="123">
        <v>0.125</v>
      </c>
      <c r="BG43" s="123" t="s">
        <v>51</v>
      </c>
      <c r="BJ43" s="123"/>
      <c r="BK43" s="1"/>
      <c r="BL43" s="123">
        <v>0</v>
      </c>
      <c r="BM43" s="19"/>
      <c r="BN43" s="19"/>
      <c r="BO43" s="19"/>
      <c r="BP43" s="123">
        <v>6.2E-2</v>
      </c>
      <c r="BQ43" s="123" t="b">
        <v>1</v>
      </c>
      <c r="BR43" s="123"/>
      <c r="BS43" s="19"/>
      <c r="BT43" s="123" t="s">
        <v>285</v>
      </c>
      <c r="BU43" s="20">
        <v>30</v>
      </c>
      <c r="BV43" s="20"/>
      <c r="BW43" s="912" t="s">
        <v>938</v>
      </c>
      <c r="BX43" s="123">
        <v>108</v>
      </c>
      <c r="BY43" s="123">
        <v>36</v>
      </c>
      <c r="BZ43" s="123" t="s">
        <v>204</v>
      </c>
      <c r="CA43" s="123" t="s">
        <v>51</v>
      </c>
      <c r="CB43" s="101" t="s">
        <v>469</v>
      </c>
      <c r="CC43" s="101" t="s">
        <v>206</v>
      </c>
      <c r="CD43" s="19" t="s">
        <v>203</v>
      </c>
      <c r="CE43" s="594" t="str">
        <f>$CH$3</f>
        <v>K-Std</v>
      </c>
      <c r="CF43" s="594" t="str">
        <f>$CI$3</f>
        <v>K-HS</v>
      </c>
      <c r="CG43" s="594" t="str">
        <f>$CJ$3</f>
        <v>1.85mm</v>
      </c>
      <c r="CH43" s="116"/>
      <c r="CM43" s="28"/>
    </row>
    <row r="44" spans="2:91" ht="12.75" customHeight="1" x14ac:dyDescent="0.2">
      <c r="C44" s="1609"/>
      <c r="D44" s="1609"/>
      <c r="E44" s="1609"/>
      <c r="F44" s="1609"/>
      <c r="G44" s="1609"/>
      <c r="H44" s="1609"/>
      <c r="I44" s="1609"/>
      <c r="J44" s="1609"/>
      <c r="K44" s="1609"/>
      <c r="L44" s="1609"/>
      <c r="M44" s="1609"/>
      <c r="N44" s="1609"/>
      <c r="O44" s="1610"/>
      <c r="P44" s="1610"/>
      <c r="Q44" s="1610"/>
      <c r="R44" s="1610"/>
      <c r="S44" s="1610"/>
      <c r="T44" s="1609"/>
      <c r="U44" s="1609"/>
      <c r="V44" s="1609"/>
      <c r="W44" s="1609"/>
      <c r="BA44" s="568" t="s">
        <v>406</v>
      </c>
      <c r="BB44" s="123"/>
      <c r="BC44" s="123" t="s">
        <v>580</v>
      </c>
      <c r="BD44" s="19" t="s">
        <v>205</v>
      </c>
      <c r="BE44" s="123">
        <v>0.125</v>
      </c>
      <c r="BG44" s="123" t="s">
        <v>51</v>
      </c>
      <c r="BJ44" s="123"/>
      <c r="BK44" s="1"/>
      <c r="BL44" s="123">
        <v>0</v>
      </c>
      <c r="BM44" s="19"/>
      <c r="BN44" s="19"/>
      <c r="BO44" s="19"/>
      <c r="BP44" s="123"/>
      <c r="BQ44" s="123" t="b">
        <v>1</v>
      </c>
      <c r="BR44" s="123"/>
      <c r="BS44" s="19"/>
      <c r="BT44" s="123" t="s">
        <v>285</v>
      </c>
      <c r="BU44" s="20">
        <v>30</v>
      </c>
      <c r="BV44" s="20"/>
      <c r="BW44" s="912" t="s">
        <v>938</v>
      </c>
      <c r="BX44" s="123">
        <v>108</v>
      </c>
      <c r="BY44" s="123">
        <v>36</v>
      </c>
      <c r="BZ44" s="123" t="s">
        <v>204</v>
      </c>
      <c r="CA44" s="123" t="s">
        <v>51</v>
      </c>
      <c r="CB44" s="101"/>
      <c r="CC44" s="101"/>
      <c r="CD44" s="19" t="s">
        <v>203</v>
      </c>
      <c r="CE44" s="594" t="str">
        <f>$CH$3</f>
        <v>K-Std</v>
      </c>
      <c r="CF44" s="594" t="str">
        <f>$CI$3</f>
        <v>K-HS</v>
      </c>
      <c r="CG44" s="594" t="str">
        <f>$CJ$3</f>
        <v>1.85mm</v>
      </c>
      <c r="CH44" s="116"/>
      <c r="CM44" s="28"/>
    </row>
    <row r="45" spans="2:91" ht="12.75" customHeight="1" x14ac:dyDescent="0.2">
      <c r="C45" s="1609"/>
      <c r="D45" s="1609"/>
      <c r="E45" s="1609"/>
      <c r="F45" s="1609"/>
      <c r="G45" s="1609"/>
      <c r="H45" s="1609"/>
      <c r="I45" s="1609"/>
      <c r="J45" s="1609"/>
      <c r="K45" s="1609"/>
      <c r="L45" s="1609"/>
      <c r="M45" s="1609"/>
      <c r="N45" s="1609"/>
      <c r="O45" s="1610"/>
      <c r="P45" s="1610"/>
      <c r="Q45" s="1610"/>
      <c r="R45" s="1610"/>
      <c r="S45" s="1610"/>
      <c r="T45" s="1609"/>
      <c r="U45" s="1609"/>
      <c r="V45" s="1609"/>
      <c r="W45" s="1609"/>
      <c r="BA45" s="570" t="s">
        <v>351</v>
      </c>
      <c r="BB45" s="123"/>
      <c r="BC45" s="123" t="s">
        <v>580</v>
      </c>
      <c r="BD45" s="546" t="s">
        <v>850</v>
      </c>
      <c r="BE45" s="547">
        <v>0.125</v>
      </c>
      <c r="BG45" s="547" t="s">
        <v>15</v>
      </c>
      <c r="BJ45" s="547"/>
      <c r="BK45" s="1"/>
      <c r="BL45" s="547">
        <v>0</v>
      </c>
      <c r="BM45" s="19"/>
      <c r="BN45" s="19"/>
      <c r="BO45" s="546"/>
      <c r="BP45" s="547">
        <v>0</v>
      </c>
      <c r="BQ45" s="547"/>
      <c r="BR45" s="547"/>
      <c r="BS45" s="19"/>
      <c r="BT45" s="123" t="s">
        <v>285</v>
      </c>
      <c r="BU45" s="548">
        <v>20</v>
      </c>
      <c r="BV45" s="548"/>
      <c r="BW45" s="913" t="s">
        <v>402</v>
      </c>
      <c r="BX45" s="547">
        <v>108</v>
      </c>
      <c r="BY45" s="547">
        <v>36</v>
      </c>
      <c r="BZ45" s="547" t="s">
        <v>204</v>
      </c>
      <c r="CA45" s="547" t="s">
        <v>15</v>
      </c>
      <c r="CB45" s="524"/>
      <c r="CC45" s="549"/>
      <c r="CD45" s="546" t="s">
        <v>203</v>
      </c>
      <c r="CE45" s="594" t="str">
        <f>$CH$3</f>
        <v>K-Std</v>
      </c>
      <c r="CF45" s="594" t="str">
        <f>$CI$3</f>
        <v>K-HS</v>
      </c>
      <c r="CG45" s="594" t="str">
        <f>$CJ$3</f>
        <v>1.85mm</v>
      </c>
      <c r="CH45" s="519"/>
      <c r="CM45" s="28"/>
    </row>
    <row r="46" spans="2:91" ht="12.75" customHeight="1" x14ac:dyDescent="0.2">
      <c r="C46" s="1609"/>
      <c r="D46" s="1609"/>
      <c r="E46" s="1609"/>
      <c r="F46" s="1609"/>
      <c r="G46" s="1609"/>
      <c r="H46" s="1609"/>
      <c r="I46" s="1609"/>
      <c r="J46" s="1609"/>
      <c r="K46" s="1609"/>
      <c r="L46" s="1609"/>
      <c r="M46" s="1609"/>
      <c r="N46" s="1609"/>
      <c r="O46" s="1610"/>
      <c r="P46" s="1610"/>
      <c r="Q46" s="1610"/>
      <c r="R46" s="1610"/>
      <c r="S46" s="1610"/>
      <c r="T46" s="1609"/>
      <c r="U46" s="1609"/>
      <c r="V46" s="1609"/>
      <c r="W46" s="1609"/>
      <c r="BA46" s="568" t="s">
        <v>337</v>
      </c>
      <c r="BB46" s="123"/>
      <c r="BC46" s="123" t="s">
        <v>580</v>
      </c>
      <c r="BD46" s="19" t="s">
        <v>913</v>
      </c>
      <c r="BE46" s="123">
        <v>0.125</v>
      </c>
      <c r="BG46" s="123" t="s">
        <v>15</v>
      </c>
      <c r="BJ46" s="123"/>
      <c r="BK46" s="1"/>
      <c r="BL46" s="123">
        <v>0</v>
      </c>
      <c r="BM46" s="19"/>
      <c r="BN46" s="19"/>
      <c r="BO46" s="19"/>
      <c r="BP46" s="123">
        <v>6.2E-2</v>
      </c>
      <c r="BQ46" s="123"/>
      <c r="BR46" s="569" t="s">
        <v>149</v>
      </c>
      <c r="BS46" s="19"/>
      <c r="BT46" s="123" t="s">
        <v>285</v>
      </c>
      <c r="BU46" s="20">
        <v>30</v>
      </c>
      <c r="BV46" s="20"/>
      <c r="BW46" s="912" t="s">
        <v>938</v>
      </c>
      <c r="BX46" s="123"/>
      <c r="BY46" s="123">
        <v>36</v>
      </c>
      <c r="BZ46" s="123"/>
      <c r="CA46" s="123" t="s">
        <v>51</v>
      </c>
      <c r="CB46" s="101" t="s">
        <v>469</v>
      </c>
      <c r="CC46" s="101" t="s">
        <v>206</v>
      </c>
      <c r="CD46" s="19" t="str">
        <f>"RF Only (up to "&amp;BU46&amp;" GHz)"</f>
        <v>RF Only (up to 30 GHz)</v>
      </c>
      <c r="CE46" s="116" t="s">
        <v>343</v>
      </c>
      <c r="CF46" s="116"/>
      <c r="CG46" s="116"/>
      <c r="CH46" s="116"/>
      <c r="CM46" s="28"/>
    </row>
    <row r="47" spans="2:91" ht="12.75" customHeight="1" x14ac:dyDescent="0.2">
      <c r="C47" s="1609"/>
      <c r="D47" s="1609"/>
      <c r="E47" s="1609"/>
      <c r="F47" s="1609"/>
      <c r="G47" s="1609"/>
      <c r="H47" s="1609"/>
      <c r="I47" s="1609"/>
      <c r="J47" s="1609"/>
      <c r="K47" s="1609"/>
      <c r="L47" s="1609"/>
      <c r="M47" s="1609"/>
      <c r="N47" s="1609"/>
      <c r="O47" s="1610"/>
      <c r="P47" s="1610"/>
      <c r="Q47" s="1610"/>
      <c r="R47" s="1610"/>
      <c r="S47" s="1610"/>
      <c r="T47" s="1609"/>
      <c r="U47" s="1609"/>
      <c r="V47" s="1609"/>
      <c r="W47" s="1609"/>
      <c r="BA47" s="568" t="s">
        <v>984</v>
      </c>
      <c r="BB47" s="123"/>
      <c r="BC47" s="123" t="s">
        <v>580</v>
      </c>
      <c r="BD47" s="19" t="s">
        <v>983</v>
      </c>
      <c r="BE47" s="123">
        <v>0.125</v>
      </c>
      <c r="BG47" s="123" t="s">
        <v>15</v>
      </c>
      <c r="BJ47" s="123"/>
      <c r="BK47" s="1"/>
      <c r="BL47" s="123">
        <v>0</v>
      </c>
      <c r="BM47" s="19"/>
      <c r="BN47" s="19"/>
      <c r="BO47" s="19"/>
      <c r="BP47" s="123">
        <v>6.2E-2</v>
      </c>
      <c r="BQ47" s="123"/>
      <c r="BR47" s="569" t="s">
        <v>149</v>
      </c>
      <c r="BS47" s="19"/>
      <c r="BT47" s="123" t="s">
        <v>285</v>
      </c>
      <c r="BU47" s="20">
        <v>30</v>
      </c>
      <c r="BV47" s="20"/>
      <c r="BW47" s="912" t="s">
        <v>405</v>
      </c>
      <c r="BX47" s="123"/>
      <c r="BY47" s="123">
        <v>36</v>
      </c>
      <c r="BZ47" s="123"/>
      <c r="CA47" s="123" t="s">
        <v>15</v>
      </c>
      <c r="CB47" s="101" t="s">
        <v>469</v>
      </c>
      <c r="CC47" s="101" t="s">
        <v>206</v>
      </c>
      <c r="CD47" s="19" t="str">
        <f>"RF Only (up to "&amp;BU47&amp;" GHz)"</f>
        <v>RF Only (up to 30 GHz)</v>
      </c>
      <c r="CE47" s="116" t="s">
        <v>343</v>
      </c>
      <c r="CF47" s="116"/>
      <c r="CG47" s="116"/>
      <c r="CH47" s="116"/>
      <c r="CM47" s="28"/>
    </row>
    <row r="48" spans="2:91" ht="12.75" customHeight="1" x14ac:dyDescent="0.2">
      <c r="C48" s="1609"/>
      <c r="D48" s="1609"/>
      <c r="E48" s="1609"/>
      <c r="F48" s="1609"/>
      <c r="G48" s="1609"/>
      <c r="H48" s="1609"/>
      <c r="I48" s="1609"/>
      <c r="J48" s="1609"/>
      <c r="K48" s="1609"/>
      <c r="L48" s="1609"/>
      <c r="M48" s="1609"/>
      <c r="N48" s="1609"/>
      <c r="O48" s="1610"/>
      <c r="P48" s="1610"/>
      <c r="Q48" s="1610"/>
      <c r="R48" s="1610"/>
      <c r="S48" s="1610"/>
      <c r="T48" s="1609"/>
      <c r="U48" s="1609"/>
      <c r="V48" s="1609"/>
      <c r="W48" s="1609"/>
      <c r="BA48" s="568" t="s">
        <v>394</v>
      </c>
      <c r="BB48" s="123"/>
      <c r="BC48" s="123" t="s">
        <v>580</v>
      </c>
      <c r="BD48" s="19" t="s">
        <v>851</v>
      </c>
      <c r="BE48" s="123">
        <v>0.13800000000000001</v>
      </c>
      <c r="BG48" s="123" t="s">
        <v>51</v>
      </c>
      <c r="BJ48" s="123"/>
      <c r="BK48" s="1"/>
      <c r="BL48" s="123"/>
      <c r="BM48" s="19"/>
      <c r="BN48" s="19"/>
      <c r="BO48" s="19"/>
      <c r="BP48" s="123">
        <v>0</v>
      </c>
      <c r="BQ48" s="123"/>
      <c r="BR48" s="123" t="s">
        <v>94</v>
      </c>
      <c r="BS48" s="19"/>
      <c r="BT48" s="20" t="s">
        <v>393</v>
      </c>
      <c r="BU48" s="20">
        <v>0</v>
      </c>
      <c r="BV48" s="20">
        <v>80</v>
      </c>
      <c r="BW48" s="912" t="s">
        <v>402</v>
      </c>
      <c r="BX48" s="123">
        <v>100</v>
      </c>
      <c r="BY48" s="123"/>
      <c r="BZ48" s="123"/>
      <c r="CA48" s="123" t="s">
        <v>15</v>
      </c>
      <c r="CB48" s="101"/>
      <c r="CC48" s="544"/>
      <c r="CD48" s="19" t="s">
        <v>297</v>
      </c>
      <c r="CE48" s="116" t="s">
        <v>17</v>
      </c>
      <c r="CF48" s="116"/>
      <c r="CG48" s="116"/>
      <c r="CH48" s="116"/>
      <c r="CM48" s="28"/>
    </row>
    <row r="49" spans="2:91" ht="12.75" customHeight="1" x14ac:dyDescent="0.2">
      <c r="C49" s="1609"/>
      <c r="D49" s="1609"/>
      <c r="E49" s="1609"/>
      <c r="F49" s="1609"/>
      <c r="G49" s="1609"/>
      <c r="H49" s="1609"/>
      <c r="I49" s="1609"/>
      <c r="J49" s="1609"/>
      <c r="K49" s="1609"/>
      <c r="L49" s="1609"/>
      <c r="M49" s="1609"/>
      <c r="N49" s="1609"/>
      <c r="O49" s="1610"/>
      <c r="P49" s="1610"/>
      <c r="Q49" s="1610"/>
      <c r="R49" s="1610"/>
      <c r="S49" s="1610"/>
      <c r="T49" s="1609"/>
      <c r="U49" s="1609"/>
      <c r="V49" s="1609"/>
      <c r="W49" s="1609"/>
      <c r="Z49" s="23"/>
      <c r="BS49" s="19"/>
      <c r="BX49" s="20"/>
      <c r="BY49" s="20"/>
    </row>
    <row r="50" spans="2:91" ht="12.75" customHeight="1" x14ac:dyDescent="0.2">
      <c r="C50" s="1609"/>
      <c r="D50" s="1609"/>
      <c r="E50" s="1609"/>
      <c r="F50" s="1609"/>
      <c r="G50" s="1609"/>
      <c r="H50" s="1609"/>
      <c r="I50" s="1609"/>
      <c r="J50" s="1609"/>
      <c r="K50" s="1609"/>
      <c r="L50" s="1609"/>
      <c r="M50" s="1609"/>
      <c r="N50" s="1609"/>
      <c r="O50" s="1610"/>
      <c r="P50" s="1610"/>
      <c r="Q50" s="1610"/>
      <c r="R50" s="1610"/>
      <c r="S50" s="1610"/>
      <c r="T50" s="1609"/>
      <c r="U50" s="1609"/>
      <c r="V50" s="1609"/>
      <c r="W50" s="1609"/>
    </row>
    <row r="51" spans="2:91" ht="12.75" customHeight="1" x14ac:dyDescent="0.2">
      <c r="BA51" s="29"/>
      <c r="CM51" s="28"/>
    </row>
    <row r="52" spans="2:91" ht="12.75" customHeight="1" x14ac:dyDescent="0.2">
      <c r="B52" s="125" t="s">
        <v>114</v>
      </c>
      <c r="C52" s="126"/>
      <c r="BA52" s="29"/>
      <c r="BK52" s="1"/>
      <c r="BL52" s="1"/>
      <c r="BM52" s="1"/>
      <c r="BN52" s="1"/>
      <c r="BO52" s="1"/>
      <c r="BQ52" s="1"/>
      <c r="CM52" s="28"/>
    </row>
    <row r="53" spans="2:91" ht="27.95" customHeight="1" x14ac:dyDescent="0.2">
      <c r="B53" s="220">
        <v>1</v>
      </c>
      <c r="C53" s="1616"/>
      <c r="D53" s="1617"/>
      <c r="E53" s="1617"/>
      <c r="F53" s="1617"/>
      <c r="G53" s="1617"/>
      <c r="H53" s="1617"/>
      <c r="I53" s="1617"/>
      <c r="J53" s="1617"/>
      <c r="K53" s="1617"/>
      <c r="L53" s="1617"/>
      <c r="M53" s="1617"/>
      <c r="N53" s="1617"/>
      <c r="O53" s="1617"/>
      <c r="P53" s="1617"/>
      <c r="Q53" s="1617"/>
      <c r="R53" s="1617"/>
      <c r="S53" s="1617"/>
      <c r="T53" s="1617"/>
      <c r="U53" s="1617"/>
      <c r="V53" s="1617"/>
      <c r="W53" s="1617"/>
      <c r="X53" s="1618"/>
      <c r="BA53" s="29"/>
      <c r="BK53" s="1"/>
      <c r="BL53" s="1"/>
      <c r="BM53" s="1"/>
      <c r="BN53" s="1"/>
      <c r="BO53" s="1"/>
      <c r="BQ53" s="1"/>
      <c r="CM53" s="28"/>
    </row>
    <row r="54" spans="2:91" ht="27.95" customHeight="1" x14ac:dyDescent="0.2">
      <c r="B54" s="220">
        <v>2</v>
      </c>
      <c r="C54" s="1616"/>
      <c r="D54" s="1619"/>
      <c r="E54" s="1619"/>
      <c r="F54" s="1619"/>
      <c r="G54" s="1619"/>
      <c r="H54" s="1619"/>
      <c r="I54" s="1619"/>
      <c r="J54" s="1619"/>
      <c r="K54" s="1619"/>
      <c r="L54" s="1619"/>
      <c r="M54" s="1619"/>
      <c r="N54" s="1619"/>
      <c r="O54" s="1619"/>
      <c r="P54" s="1619"/>
      <c r="Q54" s="1619"/>
      <c r="R54" s="1619"/>
      <c r="S54" s="1619"/>
      <c r="T54" s="1619"/>
      <c r="U54" s="1619"/>
      <c r="V54" s="1619"/>
      <c r="W54" s="1619"/>
      <c r="X54" s="1620"/>
      <c r="BA54" s="29"/>
      <c r="BK54" s="1"/>
      <c r="BL54" s="1"/>
      <c r="BM54" s="1"/>
      <c r="BN54" s="1"/>
      <c r="BO54" s="1"/>
      <c r="BQ54" s="1"/>
      <c r="CM54" s="28"/>
    </row>
    <row r="55" spans="2:91" ht="27.95" customHeight="1" x14ac:dyDescent="0.2">
      <c r="B55" s="220">
        <v>3</v>
      </c>
      <c r="C55" s="1613"/>
      <c r="D55" s="1614"/>
      <c r="E55" s="1614"/>
      <c r="F55" s="1614"/>
      <c r="G55" s="1614"/>
      <c r="H55" s="1614"/>
      <c r="I55" s="1614"/>
      <c r="J55" s="1614"/>
      <c r="K55" s="1614"/>
      <c r="L55" s="1614"/>
      <c r="M55" s="1614"/>
      <c r="N55" s="1614"/>
      <c r="O55" s="1614"/>
      <c r="P55" s="1614"/>
      <c r="Q55" s="1614"/>
      <c r="R55" s="1614"/>
      <c r="S55" s="1614"/>
      <c r="T55" s="1614"/>
      <c r="U55" s="1614"/>
      <c r="V55" s="1614"/>
      <c r="W55" s="1614"/>
      <c r="X55" s="1615"/>
      <c r="BA55" s="29"/>
      <c r="BK55" s="1"/>
      <c r="BL55" s="1"/>
      <c r="BM55" s="1"/>
      <c r="BN55" s="1"/>
      <c r="BO55" s="1"/>
      <c r="BQ55" s="1"/>
      <c r="CM55" s="28"/>
    </row>
    <row r="56" spans="2:91" ht="27.95" customHeight="1" x14ac:dyDescent="0.2">
      <c r="B56" s="220">
        <v>4</v>
      </c>
      <c r="C56" s="1613"/>
      <c r="D56" s="1614"/>
      <c r="E56" s="1614"/>
      <c r="F56" s="1614"/>
      <c r="G56" s="1614"/>
      <c r="H56" s="1614"/>
      <c r="I56" s="1614"/>
      <c r="J56" s="1614"/>
      <c r="K56" s="1614"/>
      <c r="L56" s="1614"/>
      <c r="M56" s="1614"/>
      <c r="N56" s="1614"/>
      <c r="O56" s="1614"/>
      <c r="P56" s="1614"/>
      <c r="Q56" s="1614"/>
      <c r="R56" s="1614"/>
      <c r="S56" s="1614"/>
      <c r="T56" s="1614"/>
      <c r="U56" s="1614"/>
      <c r="V56" s="1614"/>
      <c r="W56" s="1614"/>
      <c r="X56" s="1615"/>
      <c r="BA56" s="41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4"/>
    </row>
    <row r="57" spans="2:91" ht="27.95" customHeight="1" x14ac:dyDescent="0.2">
      <c r="B57" s="220">
        <v>5</v>
      </c>
      <c r="C57" s="1613"/>
      <c r="D57" s="1614"/>
      <c r="E57" s="1614"/>
      <c r="F57" s="1614"/>
      <c r="G57" s="1614"/>
      <c r="H57" s="1614"/>
      <c r="I57" s="1614"/>
      <c r="J57" s="1614"/>
      <c r="K57" s="1614"/>
      <c r="L57" s="1614"/>
      <c r="M57" s="1614"/>
      <c r="N57" s="1614"/>
      <c r="O57" s="1614"/>
      <c r="P57" s="1614"/>
      <c r="Q57" s="1614"/>
      <c r="R57" s="1614"/>
      <c r="S57" s="1614"/>
      <c r="T57" s="1614"/>
      <c r="U57" s="1614"/>
      <c r="V57" s="1614"/>
      <c r="W57" s="1614"/>
      <c r="X57" s="1615"/>
      <c r="BK57" s="1"/>
      <c r="BL57" s="1"/>
      <c r="BM57" s="1"/>
      <c r="BN57" s="1"/>
      <c r="BO57" s="1"/>
      <c r="BQ57" s="1"/>
    </row>
    <row r="58" spans="2:91" ht="27.95" customHeight="1" x14ac:dyDescent="0.2">
      <c r="B58" s="220">
        <v>6</v>
      </c>
      <c r="C58" s="1613"/>
      <c r="D58" s="1614"/>
      <c r="E58" s="1614"/>
      <c r="F58" s="1614"/>
      <c r="G58" s="1614"/>
      <c r="H58" s="1614"/>
      <c r="I58" s="1614"/>
      <c r="J58" s="1614"/>
      <c r="K58" s="1614"/>
      <c r="L58" s="1614"/>
      <c r="M58" s="1614"/>
      <c r="N58" s="1614"/>
      <c r="O58" s="1614"/>
      <c r="P58" s="1614"/>
      <c r="Q58" s="1614"/>
      <c r="R58" s="1614"/>
      <c r="S58" s="1614"/>
      <c r="T58" s="1614"/>
      <c r="U58" s="1614"/>
      <c r="V58" s="1614"/>
      <c r="W58" s="1614"/>
      <c r="X58" s="1615"/>
      <c r="Y58" s="23"/>
      <c r="BK58" s="1"/>
      <c r="BL58" s="1"/>
      <c r="BM58" s="1"/>
      <c r="BN58" s="1"/>
      <c r="BO58" s="1"/>
      <c r="BQ58" s="1"/>
    </row>
    <row r="59" spans="2:91" ht="27.95" customHeight="1" x14ac:dyDescent="0.2">
      <c r="B59" s="220">
        <v>7</v>
      </c>
      <c r="C59" s="1613"/>
      <c r="D59" s="1614"/>
      <c r="E59" s="1614"/>
      <c r="F59" s="1614"/>
      <c r="G59" s="1614"/>
      <c r="H59" s="1614"/>
      <c r="I59" s="1614"/>
      <c r="J59" s="1614"/>
      <c r="K59" s="1614"/>
      <c r="L59" s="1614"/>
      <c r="M59" s="1614"/>
      <c r="N59" s="1614"/>
      <c r="O59" s="1614"/>
      <c r="P59" s="1614"/>
      <c r="Q59" s="1614"/>
      <c r="R59" s="1614"/>
      <c r="S59" s="1614"/>
      <c r="T59" s="1614"/>
      <c r="U59" s="1614"/>
      <c r="V59" s="1614"/>
      <c r="W59" s="1614"/>
      <c r="X59" s="1615"/>
      <c r="BK59" s="1"/>
      <c r="BL59" s="1"/>
      <c r="BM59" s="1"/>
      <c r="BN59" s="1"/>
      <c r="BO59" s="1"/>
      <c r="BQ59" s="1"/>
    </row>
    <row r="60" spans="2:91" ht="27.95" customHeight="1" x14ac:dyDescent="0.2">
      <c r="B60" s="220">
        <v>8</v>
      </c>
      <c r="C60" s="1613"/>
      <c r="D60" s="1614"/>
      <c r="E60" s="1614"/>
      <c r="F60" s="1614"/>
      <c r="G60" s="1614"/>
      <c r="H60" s="1614"/>
      <c r="I60" s="1614"/>
      <c r="J60" s="1614"/>
      <c r="K60" s="1614"/>
      <c r="L60" s="1614"/>
      <c r="M60" s="1614"/>
      <c r="N60" s="1614"/>
      <c r="O60" s="1614"/>
      <c r="P60" s="1614"/>
      <c r="Q60" s="1614"/>
      <c r="R60" s="1614"/>
      <c r="S60" s="1614"/>
      <c r="T60" s="1614"/>
      <c r="U60" s="1614"/>
      <c r="V60" s="1614"/>
      <c r="W60" s="1614"/>
      <c r="X60" s="1615"/>
      <c r="BK60" s="1"/>
      <c r="BL60" s="1"/>
      <c r="BM60" s="1"/>
      <c r="BN60" s="1"/>
      <c r="BO60" s="1"/>
      <c r="BQ60" s="1"/>
    </row>
    <row r="61" spans="2:91" ht="27.95" customHeight="1" x14ac:dyDescent="0.2">
      <c r="B61" s="220">
        <v>9</v>
      </c>
      <c r="C61" s="1613"/>
      <c r="D61" s="1614"/>
      <c r="E61" s="1614"/>
      <c r="F61" s="1614"/>
      <c r="G61" s="1614"/>
      <c r="H61" s="1614"/>
      <c r="I61" s="1614"/>
      <c r="J61" s="1614"/>
      <c r="K61" s="1614"/>
      <c r="L61" s="1614"/>
      <c r="M61" s="1614"/>
      <c r="N61" s="1614"/>
      <c r="O61" s="1614"/>
      <c r="P61" s="1614"/>
      <c r="Q61" s="1614"/>
      <c r="R61" s="1614"/>
      <c r="S61" s="1614"/>
      <c r="T61" s="1614"/>
      <c r="U61" s="1614"/>
      <c r="V61" s="1614"/>
      <c r="W61" s="1614"/>
      <c r="X61" s="1615"/>
      <c r="BK61" s="1"/>
      <c r="BL61" s="1"/>
      <c r="BM61" s="1"/>
      <c r="BN61" s="1"/>
      <c r="BO61" s="1"/>
      <c r="BQ61" s="1"/>
    </row>
    <row r="62" spans="2:91" ht="27.95" customHeight="1" x14ac:dyDescent="0.2">
      <c r="B62" s="220">
        <v>10</v>
      </c>
      <c r="C62" s="1613"/>
      <c r="D62" s="1614"/>
      <c r="E62" s="1614"/>
      <c r="F62" s="1614"/>
      <c r="G62" s="1614"/>
      <c r="H62" s="1614"/>
      <c r="I62" s="1614"/>
      <c r="J62" s="1614"/>
      <c r="K62" s="1614"/>
      <c r="L62" s="1614"/>
      <c r="M62" s="1614"/>
      <c r="N62" s="1614"/>
      <c r="O62" s="1614"/>
      <c r="P62" s="1614"/>
      <c r="Q62" s="1614"/>
      <c r="R62" s="1614"/>
      <c r="S62" s="1614"/>
      <c r="T62" s="1614"/>
      <c r="U62" s="1614"/>
      <c r="V62" s="1614"/>
      <c r="W62" s="1614"/>
      <c r="X62" s="1615"/>
      <c r="BK62" s="1"/>
      <c r="BL62" s="1"/>
      <c r="BM62" s="1"/>
      <c r="BN62" s="1"/>
      <c r="BO62" s="1"/>
      <c r="BQ62" s="1"/>
    </row>
    <row r="63" spans="2:91" ht="27.95" customHeight="1" x14ac:dyDescent="0.2">
      <c r="B63" s="220">
        <v>11</v>
      </c>
      <c r="C63" s="1613"/>
      <c r="D63" s="1614"/>
      <c r="E63" s="1614"/>
      <c r="F63" s="1614"/>
      <c r="G63" s="1614"/>
      <c r="H63" s="1614"/>
      <c r="I63" s="1614"/>
      <c r="J63" s="1614"/>
      <c r="K63" s="1614"/>
      <c r="L63" s="1614"/>
      <c r="M63" s="1614"/>
      <c r="N63" s="1614"/>
      <c r="O63" s="1614"/>
      <c r="P63" s="1614"/>
      <c r="Q63" s="1614"/>
      <c r="R63" s="1614"/>
      <c r="S63" s="1614"/>
      <c r="T63" s="1614"/>
      <c r="U63" s="1614"/>
      <c r="V63" s="1614"/>
      <c r="W63" s="1614"/>
      <c r="X63" s="1615"/>
      <c r="BK63" s="1"/>
      <c r="BL63" s="1"/>
      <c r="BM63" s="1"/>
      <c r="BN63" s="1"/>
      <c r="BO63" s="1"/>
      <c r="BQ63" s="1"/>
    </row>
    <row r="64" spans="2:91" ht="27.95" customHeight="1" x14ac:dyDescent="0.2">
      <c r="B64" s="220">
        <v>12</v>
      </c>
      <c r="C64" s="1613"/>
      <c r="D64" s="1614"/>
      <c r="E64" s="1614"/>
      <c r="F64" s="1614"/>
      <c r="G64" s="1614"/>
      <c r="H64" s="1614"/>
      <c r="I64" s="1614"/>
      <c r="J64" s="1614"/>
      <c r="K64" s="1614"/>
      <c r="L64" s="1614"/>
      <c r="M64" s="1614"/>
      <c r="N64" s="1614"/>
      <c r="O64" s="1614"/>
      <c r="P64" s="1614"/>
      <c r="Q64" s="1614"/>
      <c r="R64" s="1614"/>
      <c r="S64" s="1614"/>
      <c r="T64" s="1614"/>
      <c r="U64" s="1614"/>
      <c r="V64" s="1614"/>
      <c r="W64" s="1614"/>
      <c r="X64" s="1615"/>
      <c r="BK64" s="1"/>
      <c r="BL64" s="1"/>
      <c r="BM64" s="1"/>
      <c r="BN64" s="1"/>
      <c r="BO64" s="1"/>
      <c r="BQ64" s="1"/>
    </row>
    <row r="65" spans="2:76" ht="27.95" customHeight="1" x14ac:dyDescent="0.2">
      <c r="B65" s="220">
        <v>13</v>
      </c>
      <c r="C65" s="1613"/>
      <c r="D65" s="1614"/>
      <c r="E65" s="1614"/>
      <c r="F65" s="1614"/>
      <c r="G65" s="1614"/>
      <c r="H65" s="1614"/>
      <c r="I65" s="1614"/>
      <c r="J65" s="1614"/>
      <c r="K65" s="1614"/>
      <c r="L65" s="1614"/>
      <c r="M65" s="1614"/>
      <c r="N65" s="1614"/>
      <c r="O65" s="1614"/>
      <c r="P65" s="1614"/>
      <c r="Q65" s="1614"/>
      <c r="R65" s="1614"/>
      <c r="S65" s="1614"/>
      <c r="T65" s="1614"/>
      <c r="U65" s="1614"/>
      <c r="V65" s="1614"/>
      <c r="W65" s="1614"/>
      <c r="X65" s="1615"/>
      <c r="BK65" s="1"/>
      <c r="BL65" s="1"/>
      <c r="BM65" s="1"/>
      <c r="BN65" s="1"/>
      <c r="BO65" s="1"/>
      <c r="BQ65" s="1"/>
    </row>
    <row r="66" spans="2:76" ht="27.95" customHeight="1" x14ac:dyDescent="0.2">
      <c r="B66" s="220">
        <v>14</v>
      </c>
      <c r="C66" s="1613"/>
      <c r="D66" s="1614"/>
      <c r="E66" s="1614"/>
      <c r="F66" s="1614"/>
      <c r="G66" s="1614"/>
      <c r="H66" s="1614"/>
      <c r="I66" s="1614"/>
      <c r="J66" s="1614"/>
      <c r="K66" s="1614"/>
      <c r="L66" s="1614"/>
      <c r="M66" s="1614"/>
      <c r="N66" s="1614"/>
      <c r="O66" s="1614"/>
      <c r="P66" s="1614"/>
      <c r="Q66" s="1614"/>
      <c r="R66" s="1614"/>
      <c r="S66" s="1614"/>
      <c r="T66" s="1614"/>
      <c r="U66" s="1614"/>
      <c r="V66" s="1614"/>
      <c r="W66" s="1614"/>
      <c r="X66" s="1615"/>
      <c r="BK66" s="1"/>
      <c r="BL66" s="1"/>
      <c r="BM66" s="1"/>
      <c r="BN66" s="1"/>
      <c r="BO66" s="1"/>
      <c r="BQ66" s="1"/>
    </row>
    <row r="67" spans="2:76" ht="27.95" customHeight="1" x14ac:dyDescent="0.2">
      <c r="B67" s="220">
        <v>15</v>
      </c>
      <c r="C67" s="1613"/>
      <c r="D67" s="1614"/>
      <c r="E67" s="1614"/>
      <c r="F67" s="1614"/>
      <c r="G67" s="1614"/>
      <c r="H67" s="1614"/>
      <c r="I67" s="1614"/>
      <c r="J67" s="1614"/>
      <c r="K67" s="1614"/>
      <c r="L67" s="1614"/>
      <c r="M67" s="1614"/>
      <c r="N67" s="1614"/>
      <c r="O67" s="1614"/>
      <c r="P67" s="1614"/>
      <c r="Q67" s="1614"/>
      <c r="R67" s="1614"/>
      <c r="S67" s="1614"/>
      <c r="T67" s="1614"/>
      <c r="U67" s="1614"/>
      <c r="V67" s="1614"/>
      <c r="W67" s="1614"/>
      <c r="X67" s="1615"/>
      <c r="BK67" s="1"/>
      <c r="BL67" s="1"/>
      <c r="BM67" s="1"/>
      <c r="BN67" s="1"/>
      <c r="BO67" s="1"/>
      <c r="BQ67" s="1"/>
    </row>
    <row r="68" spans="2:76" ht="27.95" customHeight="1" x14ac:dyDescent="0.2">
      <c r="B68" s="220">
        <v>16</v>
      </c>
      <c r="C68" s="1613"/>
      <c r="D68" s="1614"/>
      <c r="E68" s="1614"/>
      <c r="F68" s="1614"/>
      <c r="G68" s="1614"/>
      <c r="H68" s="1614"/>
      <c r="I68" s="1614"/>
      <c r="J68" s="1614"/>
      <c r="K68" s="1614"/>
      <c r="L68" s="1614"/>
      <c r="M68" s="1614"/>
      <c r="N68" s="1614"/>
      <c r="O68" s="1614"/>
      <c r="P68" s="1614"/>
      <c r="Q68" s="1614"/>
      <c r="R68" s="1614"/>
      <c r="S68" s="1614"/>
      <c r="T68" s="1614"/>
      <c r="U68" s="1614"/>
      <c r="V68" s="1614"/>
      <c r="W68" s="1614"/>
      <c r="X68" s="1615"/>
      <c r="BK68" s="1"/>
      <c r="BL68" s="1"/>
      <c r="BM68" s="1"/>
      <c r="BN68" s="1"/>
      <c r="BO68" s="1"/>
      <c r="BQ68" s="1"/>
    </row>
    <row r="69" spans="2:76" ht="27.95" customHeight="1" x14ac:dyDescent="0.2">
      <c r="B69" s="220">
        <v>17</v>
      </c>
      <c r="C69" s="1613"/>
      <c r="D69" s="1614"/>
      <c r="E69" s="1614"/>
      <c r="F69" s="1614"/>
      <c r="G69" s="1614"/>
      <c r="H69" s="1614"/>
      <c r="I69" s="1614"/>
      <c r="J69" s="1614"/>
      <c r="K69" s="1614"/>
      <c r="L69" s="1614"/>
      <c r="M69" s="1614"/>
      <c r="N69" s="1614"/>
      <c r="O69" s="1614"/>
      <c r="P69" s="1614"/>
      <c r="Q69" s="1614"/>
      <c r="R69" s="1614"/>
      <c r="S69" s="1614"/>
      <c r="T69" s="1614"/>
      <c r="U69" s="1614"/>
      <c r="V69" s="1614"/>
      <c r="W69" s="1614"/>
      <c r="X69" s="1615"/>
      <c r="BK69" s="1"/>
      <c r="BL69" s="1"/>
      <c r="BM69" s="1"/>
      <c r="BN69" s="1"/>
      <c r="BO69" s="1"/>
      <c r="BQ69" s="1"/>
    </row>
    <row r="70" spans="2:76" ht="27.95" customHeight="1" x14ac:dyDescent="0.2">
      <c r="B70" s="220">
        <v>18</v>
      </c>
      <c r="C70" s="1613"/>
      <c r="D70" s="1614"/>
      <c r="E70" s="1614"/>
      <c r="F70" s="1614"/>
      <c r="G70" s="1614"/>
      <c r="H70" s="1614"/>
      <c r="I70" s="1614"/>
      <c r="J70" s="1614"/>
      <c r="K70" s="1614"/>
      <c r="L70" s="1614"/>
      <c r="M70" s="1614"/>
      <c r="N70" s="1614"/>
      <c r="O70" s="1614"/>
      <c r="P70" s="1614"/>
      <c r="Q70" s="1614"/>
      <c r="R70" s="1614"/>
      <c r="S70" s="1614"/>
      <c r="T70" s="1614"/>
      <c r="U70" s="1614"/>
      <c r="V70" s="1614"/>
      <c r="W70" s="1614"/>
      <c r="X70" s="1615"/>
      <c r="BK70" s="1"/>
      <c r="BL70" s="1"/>
      <c r="BM70" s="1"/>
      <c r="BN70" s="1"/>
      <c r="BO70" s="1"/>
      <c r="BQ70" s="1"/>
    </row>
    <row r="71" spans="2:76" ht="27.95" customHeight="1" x14ac:dyDescent="0.2">
      <c r="B71" s="220">
        <v>19</v>
      </c>
      <c r="C71" s="1613"/>
      <c r="D71" s="1614"/>
      <c r="E71" s="1614"/>
      <c r="F71" s="1614"/>
      <c r="G71" s="1614"/>
      <c r="H71" s="1614"/>
      <c r="I71" s="1614"/>
      <c r="J71" s="1614"/>
      <c r="K71" s="1614"/>
      <c r="L71" s="1614"/>
      <c r="M71" s="1614"/>
      <c r="N71" s="1614"/>
      <c r="O71" s="1614"/>
      <c r="P71" s="1614"/>
      <c r="Q71" s="1614"/>
      <c r="R71" s="1614"/>
      <c r="S71" s="1614"/>
      <c r="T71" s="1614"/>
      <c r="U71" s="1614"/>
      <c r="V71" s="1614"/>
      <c r="W71" s="1614"/>
      <c r="X71" s="1615"/>
      <c r="BK71" s="1"/>
      <c r="BL71" s="1"/>
      <c r="BM71" s="1"/>
      <c r="BN71" s="1"/>
      <c r="BO71" s="1"/>
      <c r="BQ71" s="1"/>
    </row>
    <row r="72" spans="2:76" ht="27.95" customHeight="1" x14ac:dyDescent="0.2">
      <c r="B72" s="220">
        <v>20</v>
      </c>
      <c r="C72" s="1613"/>
      <c r="D72" s="1614"/>
      <c r="E72" s="1614"/>
      <c r="F72" s="1614"/>
      <c r="G72" s="1614"/>
      <c r="H72" s="1614"/>
      <c r="I72" s="1614"/>
      <c r="J72" s="1614"/>
      <c r="K72" s="1614"/>
      <c r="L72" s="1614"/>
      <c r="M72" s="1614"/>
      <c r="N72" s="1614"/>
      <c r="O72" s="1614"/>
      <c r="P72" s="1614"/>
      <c r="Q72" s="1614"/>
      <c r="R72" s="1614"/>
      <c r="S72" s="1614"/>
      <c r="T72" s="1614"/>
      <c r="U72" s="1614"/>
      <c r="V72" s="1614"/>
      <c r="W72" s="1614"/>
      <c r="X72" s="1615"/>
      <c r="BK72" s="1"/>
      <c r="BL72" s="1"/>
      <c r="BM72" s="1"/>
      <c r="BN72" s="1"/>
      <c r="BO72" s="1"/>
      <c r="BQ72" s="1"/>
    </row>
    <row r="73" spans="2:76" x14ac:dyDescent="0.2">
      <c r="BK73" s="1"/>
      <c r="BL73" s="1"/>
      <c r="BM73" s="1"/>
      <c r="BN73" s="1"/>
      <c r="BO73" s="1"/>
      <c r="BQ73" s="1"/>
    </row>
    <row r="74" spans="2:76" x14ac:dyDescent="0.2">
      <c r="BK74" s="1"/>
      <c r="BL74" s="1"/>
      <c r="BM74" s="1"/>
      <c r="BN74" s="1"/>
      <c r="BO74" s="1"/>
      <c r="BQ74" s="1"/>
    </row>
    <row r="76" spans="2:76" x14ac:dyDescent="0.2">
      <c r="BB76" s="1" t="s">
        <v>648</v>
      </c>
      <c r="BC76" s="1" t="s">
        <v>395</v>
      </c>
    </row>
    <row r="77" spans="2:76" x14ac:dyDescent="0.2">
      <c r="BA77" s="38" t="s">
        <v>767</v>
      </c>
      <c r="BB77" s="216" t="b">
        <f ca="1">IF(NOT($BB$78),edgeSense="Yes")</f>
        <v>0</v>
      </c>
      <c r="BD77" s="23" t="s">
        <v>272</v>
      </c>
      <c r="BF77" s="23" t="s">
        <v>274</v>
      </c>
      <c r="BH77" s="20"/>
      <c r="BI77" s="23" t="s">
        <v>646</v>
      </c>
      <c r="BK77" s="23" t="s">
        <v>839</v>
      </c>
      <c r="BL77" s="1"/>
      <c r="BM77" s="23"/>
      <c r="BP77" s="23" t="s">
        <v>211</v>
      </c>
      <c r="BQ77" s="1"/>
      <c r="BS77" s="20"/>
      <c r="BT77" s="20"/>
      <c r="BU77" s="1" t="s">
        <v>647</v>
      </c>
      <c r="BW77" s="23" t="s">
        <v>283</v>
      </c>
      <c r="BX77" s="96"/>
    </row>
    <row r="78" spans="2:76" x14ac:dyDescent="0.2">
      <c r="BA78" s="38" t="s">
        <v>766</v>
      </c>
      <c r="BB78" s="216" t="b">
        <f>NOT(Probe_Head!$BB$9)</f>
        <v>0</v>
      </c>
      <c r="BD78" s="217" t="s">
        <v>273</v>
      </c>
      <c r="BF78" s="27" t="s">
        <v>665</v>
      </c>
      <c r="BG78" s="25"/>
      <c r="BH78" s="50"/>
      <c r="BI78" s="27" t="s">
        <v>835</v>
      </c>
      <c r="BJ78" s="25"/>
      <c r="BK78" s="27" t="s">
        <v>842</v>
      </c>
      <c r="BL78" s="1"/>
      <c r="BM78" s="1"/>
      <c r="BN78" s="49"/>
      <c r="BP78" s="27" t="s">
        <v>209</v>
      </c>
      <c r="BQ78" s="25"/>
      <c r="BR78" s="25"/>
      <c r="BS78" s="24"/>
      <c r="BT78" s="24"/>
      <c r="BU78" s="50" t="b">
        <f>$H$31=BP78</f>
        <v>0</v>
      </c>
      <c r="BW78" s="571" t="s">
        <v>892</v>
      </c>
      <c r="BX78" s="572"/>
    </row>
    <row r="79" spans="2:76" x14ac:dyDescent="0.2">
      <c r="BA79" s="38" t="s">
        <v>267</v>
      </c>
      <c r="BB79" s="216" t="b">
        <f>COUNTIF($C$43:$G$50,$BD$81)&gt;0</f>
        <v>0</v>
      </c>
      <c r="BD79" s="218" t="s">
        <v>275</v>
      </c>
      <c r="BF79" s="29" t="s">
        <v>276</v>
      </c>
      <c r="BH79" s="51"/>
      <c r="BI79" s="29" t="s">
        <v>833</v>
      </c>
      <c r="BK79" s="29" t="s">
        <v>840</v>
      </c>
      <c r="BL79" s="1"/>
      <c r="BM79" s="1"/>
      <c r="BN79" s="1"/>
      <c r="BP79" s="29" t="s">
        <v>212</v>
      </c>
      <c r="BQ79" s="1"/>
      <c r="BS79" s="20"/>
      <c r="BT79" s="20"/>
      <c r="BU79" s="51" t="b">
        <f>$H$31=BP79</f>
        <v>0</v>
      </c>
      <c r="BW79" s="573" t="s">
        <v>893</v>
      </c>
      <c r="BX79" s="574"/>
    </row>
    <row r="80" spans="2:76" x14ac:dyDescent="0.2">
      <c r="BA80" s="38" t="s">
        <v>649</v>
      </c>
      <c r="BB80" s="216" t="b">
        <f>(COUNTIF($C$43:$C$50,$BD$78)+COUNTIF($C$43:$C$50,$BD$79)+COUNTIF($C$43:$C$50,$BD$80))&gt;0</f>
        <v>0</v>
      </c>
      <c r="BD80" s="218" t="s">
        <v>277</v>
      </c>
      <c r="BF80" s="29" t="s">
        <v>507</v>
      </c>
      <c r="BH80" s="51"/>
      <c r="BI80" s="29" t="s">
        <v>832</v>
      </c>
      <c r="BK80" s="29" t="s">
        <v>844</v>
      </c>
      <c r="BL80" s="1"/>
      <c r="BM80" s="1"/>
      <c r="BN80" s="1"/>
      <c r="BP80" s="214" t="s">
        <v>268</v>
      </c>
      <c r="BQ80" s="215"/>
      <c r="BR80" s="215"/>
      <c r="BS80" s="42"/>
      <c r="BT80" s="42"/>
      <c r="BU80" s="52" t="b">
        <f>$H$31=BP80</f>
        <v>0</v>
      </c>
      <c r="BW80" s="575" t="s">
        <v>284</v>
      </c>
      <c r="BX80" s="576"/>
    </row>
    <row r="81" spans="53:88" x14ac:dyDescent="0.2">
      <c r="BA81" s="38" t="s">
        <v>677</v>
      </c>
      <c r="BB81" s="118" t="b">
        <f ca="1">IF($BQ$7,$G$30="Yes")</f>
        <v>0</v>
      </c>
      <c r="BD81" s="218" t="s">
        <v>278</v>
      </c>
      <c r="BF81" s="29" t="s">
        <v>506</v>
      </c>
      <c r="BH81" s="51"/>
      <c r="BI81" s="29" t="s">
        <v>297</v>
      </c>
      <c r="BK81" s="29" t="s">
        <v>841</v>
      </c>
      <c r="BM81" s="1"/>
      <c r="BN81" s="1"/>
      <c r="BP81" s="20"/>
      <c r="BR81" s="20"/>
      <c r="BT81" s="20"/>
    </row>
    <row r="82" spans="53:88" x14ac:dyDescent="0.2">
      <c r="BA82" s="38" t="s">
        <v>645</v>
      </c>
      <c r="BB82" s="118" t="b">
        <f>'Cover Page'!$BB$37</f>
        <v>0</v>
      </c>
      <c r="BD82" s="218" t="s">
        <v>279</v>
      </c>
      <c r="BF82" s="29" t="s">
        <v>505</v>
      </c>
      <c r="BH82" s="51"/>
      <c r="BI82" s="29" t="s">
        <v>834</v>
      </c>
      <c r="BK82" s="29" t="s">
        <v>843</v>
      </c>
      <c r="BM82" s="1"/>
      <c r="BN82" s="1"/>
      <c r="BV82" s="38" t="s">
        <v>750</v>
      </c>
      <c r="BW82" s="27" t="s">
        <v>17</v>
      </c>
      <c r="BX82" s="26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</row>
    <row r="83" spans="53:88" x14ac:dyDescent="0.2">
      <c r="BA83" s="38" t="s">
        <v>666</v>
      </c>
      <c r="BB83" s="118" t="b">
        <f>IF($F$33&lt;&gt;$BF$78,AND(F33&lt;&gt;"Polyimide",DUT!$BG$30))</f>
        <v>0</v>
      </c>
      <c r="BC83" s="1" t="s">
        <v>668</v>
      </c>
      <c r="BD83" s="218" t="s">
        <v>281</v>
      </c>
      <c r="BF83" s="29" t="s">
        <v>978</v>
      </c>
      <c r="BH83" s="51"/>
      <c r="BI83" s="29" t="s">
        <v>843</v>
      </c>
      <c r="BK83" s="29"/>
      <c r="BM83" s="1"/>
      <c r="BN83" s="1"/>
      <c r="BV83" s="38"/>
      <c r="BW83" s="29" t="s">
        <v>749</v>
      </c>
      <c r="BX83" s="28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</row>
    <row r="84" spans="53:88" x14ac:dyDescent="0.2">
      <c r="BA84" s="38" t="s">
        <v>667</v>
      </c>
      <c r="BB84" s="118" t="b">
        <f>IF($F$33&lt;&gt;$BF$78,(Pinlist_RF_Max&gt;20)*AND($F$33&lt;&gt;"FR-4",$F$33&lt;&gt;"Polyimide")&gt;0)</f>
        <v>0</v>
      </c>
      <c r="BC84" s="1" t="s">
        <v>669</v>
      </c>
      <c r="BD84" s="219" t="s">
        <v>48</v>
      </c>
      <c r="BF84" s="29" t="s">
        <v>242</v>
      </c>
      <c r="BH84" s="28"/>
      <c r="BI84" s="29"/>
      <c r="BK84" s="29"/>
      <c r="BM84" s="1"/>
      <c r="BN84" s="1"/>
      <c r="BV84" s="38"/>
      <c r="BW84" s="41" t="s">
        <v>867</v>
      </c>
      <c r="BX84" s="44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</row>
    <row r="85" spans="53:88" x14ac:dyDescent="0.2">
      <c r="BA85" s="38" t="s">
        <v>670</v>
      </c>
      <c r="BB85" s="118" t="b">
        <f ca="1">AND(PCB!$BA$7="RFB-47-CSK",SUM(Chart!$BS$39:$BS$42)=0)</f>
        <v>0</v>
      </c>
      <c r="BC85" s="1" t="str">
        <f ca="1">IF(BB85,"[Consider replacing with RF only PCB RFC36RF]","")</f>
        <v/>
      </c>
      <c r="BF85" s="29" t="s">
        <v>282</v>
      </c>
      <c r="BH85" s="28"/>
      <c r="BI85" s="29"/>
      <c r="BK85" s="29"/>
      <c r="BM85" s="1"/>
      <c r="BP85" s="23" t="s">
        <v>214</v>
      </c>
      <c r="BQ85" s="1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</row>
    <row r="86" spans="53:88" x14ac:dyDescent="0.2">
      <c r="BA86" s="38" t="s">
        <v>672</v>
      </c>
      <c r="BB86" s="118" t="b">
        <f ca="1">$BA$7="Agilent 407x"</f>
        <v>0</v>
      </c>
      <c r="BF86" s="29" t="s">
        <v>280</v>
      </c>
      <c r="BH86" s="28"/>
      <c r="BI86" s="41"/>
      <c r="BJ86" s="43"/>
      <c r="BK86" s="41"/>
      <c r="BP86" s="27" t="s">
        <v>995</v>
      </c>
      <c r="BQ86" s="25"/>
      <c r="BR86" s="25"/>
      <c r="BS86" s="25"/>
      <c r="BT86" s="26"/>
      <c r="BU86" s="1" t="s">
        <v>993</v>
      </c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</row>
    <row r="87" spans="53:88" x14ac:dyDescent="0.2">
      <c r="BA87" s="38" t="s">
        <v>673</v>
      </c>
      <c r="BB87" s="118" t="b">
        <f ca="1">IF($BB$86,$V$29="Flush Mount")</f>
        <v>0</v>
      </c>
      <c r="BF87" s="29" t="s">
        <v>944</v>
      </c>
      <c r="BH87" s="28"/>
      <c r="BK87" s="1"/>
      <c r="BP87" s="41" t="s">
        <v>996</v>
      </c>
      <c r="BQ87" s="43"/>
      <c r="BR87" s="43"/>
      <c r="BS87" s="43"/>
      <c r="BT87" s="44"/>
      <c r="BU87" s="1" t="s">
        <v>994</v>
      </c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</row>
    <row r="88" spans="53:88" x14ac:dyDescent="0.2">
      <c r="BA88" s="38" t="s">
        <v>675</v>
      </c>
      <c r="BB88" s="118" t="b">
        <f ca="1">IFERROR(Probe_Head!$BJ$15&gt;0,FALSE)</f>
        <v>1</v>
      </c>
      <c r="BF88" s="41" t="s">
        <v>48</v>
      </c>
      <c r="BG88" s="43"/>
      <c r="BH88" s="52"/>
      <c r="BJ88" s="1" t="s">
        <v>1032</v>
      </c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</row>
    <row r="89" spans="53:88" x14ac:dyDescent="0.2">
      <c r="BA89" s="38" t="s">
        <v>676</v>
      </c>
      <c r="BB89" s="118" t="b">
        <f ca="1">LEN(Probe_Head!$CV$6)&gt;1</f>
        <v>0</v>
      </c>
      <c r="BC89" s="1" t="str">
        <f ca="1">"***"&amp;Probe_Head!$CV$6&amp;" ID Pigtail Required***"</f>
        <v>*** ID Pigtail Required***</v>
      </c>
      <c r="BJ89" s="1025" t="s">
        <v>1033</v>
      </c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</row>
    <row r="90" spans="53:88" x14ac:dyDescent="0.2">
      <c r="BA90" s="38" t="s">
        <v>725</v>
      </c>
      <c r="BB90" s="118" t="b">
        <f ca="1">IF(NOT($BB$79),AND($BC$7="H",NOT($BB$4)))</f>
        <v>0</v>
      </c>
      <c r="BJ90" s="1025" t="s">
        <v>1034</v>
      </c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</row>
    <row r="91" spans="53:88" x14ac:dyDescent="0.2">
      <c r="BA91" s="542" t="s">
        <v>729</v>
      </c>
      <c r="BB91" s="642" t="b">
        <f>Probe_Head!$CF$8&gt;(3/25.4)</f>
        <v>0</v>
      </c>
      <c r="BC91" s="641" t="str">
        <f>IF(BB91," Error - Max thickness is .118"&amp;CHAR(34)&amp;" [3mm]","")</f>
        <v/>
      </c>
      <c r="BQ91" s="1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</row>
    <row r="92" spans="53:88" x14ac:dyDescent="0.2">
      <c r="BA92" s="38" t="s">
        <v>805</v>
      </c>
      <c r="BB92" s="118" t="b">
        <f ca="1">IF(NOT(Probe_Head!$BB$4),Probe_Head!$BI$7)</f>
        <v>0</v>
      </c>
      <c r="BC92" s="1" t="str">
        <f ca="1">IF(BB92,Probe_Head!$CF$11&amp;Probe_Head!$CG$11,"")</f>
        <v/>
      </c>
      <c r="BQ92" s="1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</row>
    <row r="93" spans="53:88" x14ac:dyDescent="0.2">
      <c r="BA93" s="38" t="s">
        <v>717</v>
      </c>
      <c r="BB93" s="118" t="b">
        <f ca="1">AND(PCB!$BJ$2,Pinlist_RF_Max&gt;PCB!$BU$7)</f>
        <v>0</v>
      </c>
      <c r="BC93" s="566" t="str">
        <f ca="1">IF(BB93,"Error: Selected PCB is unable to meet Pinlist RF requirements","")</f>
        <v/>
      </c>
      <c r="BQ93" s="1"/>
    </row>
    <row r="94" spans="53:88" x14ac:dyDescent="0.2">
      <c r="BA94" s="38" t="s">
        <v>836</v>
      </c>
      <c r="BB94" s="118" t="b">
        <f>($E$6="Other ATE")</f>
        <v>0</v>
      </c>
      <c r="BJ94" s="20"/>
      <c r="BO94" s="1"/>
      <c r="BP94" s="20"/>
      <c r="BQ94" s="1"/>
    </row>
    <row r="95" spans="53:88" x14ac:dyDescent="0.2">
      <c r="BA95" s="38" t="s">
        <v>838</v>
      </c>
      <c r="BB95" s="118" t="b">
        <f>(LEFT($E$6,5)="Other")</f>
        <v>0</v>
      </c>
      <c r="BQ95" s="1"/>
    </row>
    <row r="96" spans="53:88" x14ac:dyDescent="0.2">
      <c r="BB96" s="38" t="s">
        <v>866</v>
      </c>
      <c r="BC96" s="808" t="str">
        <f ca="1">IF('Cover Page'!$BC$12,'Cover Page'!$BD$12,IF($BB$93,$BC$93,$BC$85))</f>
        <v/>
      </c>
      <c r="BQ96" s="1"/>
    </row>
    <row r="97" spans="53:75" x14ac:dyDescent="0.2">
      <c r="BA97" s="542"/>
      <c r="BB97" s="123"/>
      <c r="BC97" s="123"/>
      <c r="BQ97" s="1"/>
    </row>
    <row r="98" spans="53:75" x14ac:dyDescent="0.2">
      <c r="BA98" s="38" t="s">
        <v>881</v>
      </c>
      <c r="BB98" s="118" t="b">
        <f ca="1">AND(PCB!$BA$7=$BA$8,dieBumpQty&gt;249)</f>
        <v>0</v>
      </c>
      <c r="BC98" s="566" t="str">
        <f ca="1">IF(BB98,"* PCB Stiffener required","")</f>
        <v/>
      </c>
      <c r="BQ98" s="1"/>
      <c r="BR98" s="57"/>
      <c r="BS98" s="57"/>
      <c r="BT98" s="57"/>
      <c r="BU98" s="57"/>
      <c r="BV98" s="57"/>
      <c r="BW98" s="57"/>
    </row>
    <row r="99" spans="53:75" x14ac:dyDescent="0.2">
      <c r="BA99" s="38" t="s">
        <v>883</v>
      </c>
      <c r="BB99" s="118" t="b">
        <f ca="1">$BE$7+0&lt;0.125</f>
        <v>0</v>
      </c>
      <c r="BC99" s="566" t="str">
        <f ca="1">IF(BB99,"Warning: Insufficient PCB thickness for standard clinch nuts","")</f>
        <v/>
      </c>
      <c r="BD99" s="96"/>
      <c r="BE99" s="96"/>
      <c r="BI99" s="96"/>
      <c r="BJ99" s="96"/>
      <c r="BT99" s="207"/>
      <c r="BU99" s="207"/>
      <c r="BV99" s="206"/>
      <c r="BW99" s="207"/>
    </row>
    <row r="100" spans="53:75" x14ac:dyDescent="0.2">
      <c r="BB100" s="123"/>
      <c r="BC100" s="123"/>
      <c r="BD100" s="96"/>
      <c r="BE100" s="96"/>
      <c r="BF100" s="95"/>
      <c r="BI100" s="96"/>
      <c r="BJ100" s="96"/>
    </row>
    <row r="101" spans="53:75" x14ac:dyDescent="0.2">
      <c r="BB101" s="123"/>
      <c r="BC101" s="123"/>
      <c r="BD101" s="96"/>
      <c r="BE101" s="96"/>
      <c r="BF101" s="95"/>
      <c r="BI101" s="96"/>
      <c r="BJ101" s="96"/>
    </row>
    <row r="102" spans="53:75" x14ac:dyDescent="0.2">
      <c r="BA102" s="542"/>
      <c r="BB102" s="123"/>
      <c r="BC102" s="123"/>
      <c r="BD102" s="96"/>
      <c r="BE102" s="577"/>
      <c r="BF102" s="95"/>
      <c r="BI102" s="96"/>
      <c r="BJ102" s="96"/>
    </row>
    <row r="103" spans="53:75" x14ac:dyDescent="0.2">
      <c r="BA103" s="525"/>
      <c r="BB103" s="95"/>
      <c r="BC103" s="95"/>
      <c r="BD103" s="96"/>
      <c r="BE103" s="577"/>
      <c r="BF103" s="95"/>
      <c r="BI103" s="96"/>
      <c r="BJ103" s="96"/>
    </row>
  </sheetData>
  <sheetProtection algorithmName="SHA-512" hashValue="tCydiAuCEdmV4mddWeG2UEJrVPwtpNeIul0LG8OD0kNI1z9jxAtmM5X4wz3ts8Zgl1RST+TuCLlAtET4HSOpQA==" saltValue="ctYnoYY2gKL8d0GwDOBCOA==" spinCount="100000" sheet="1" formatCells="0" selectLockedCells="1"/>
  <sortState xmlns:xlrd2="http://schemas.microsoft.com/office/spreadsheetml/2017/richdata2" ref="BF80:BF87">
    <sortCondition ref="BF79"/>
  </sortState>
  <mergeCells count="113">
    <mergeCell ref="C72:X72"/>
    <mergeCell ref="C62:X62"/>
    <mergeCell ref="C63:X63"/>
    <mergeCell ref="C64:X64"/>
    <mergeCell ref="C65:X65"/>
    <mergeCell ref="C66:X66"/>
    <mergeCell ref="C67:X67"/>
    <mergeCell ref="C50:G50"/>
    <mergeCell ref="H50:S50"/>
    <mergeCell ref="T50:W50"/>
    <mergeCell ref="C55:X55"/>
    <mergeCell ref="C70:X70"/>
    <mergeCell ref="C71:X71"/>
    <mergeCell ref="C68:X68"/>
    <mergeCell ref="C69:X69"/>
    <mergeCell ref="C56:X56"/>
    <mergeCell ref="C57:X57"/>
    <mergeCell ref="C58:X58"/>
    <mergeCell ref="C59:X59"/>
    <mergeCell ref="C60:X60"/>
    <mergeCell ref="C61:X61"/>
    <mergeCell ref="C53:X53"/>
    <mergeCell ref="C54:X54"/>
    <mergeCell ref="C49:G49"/>
    <mergeCell ref="H49:S49"/>
    <mergeCell ref="T49:W49"/>
    <mergeCell ref="C46:G46"/>
    <mergeCell ref="H46:S46"/>
    <mergeCell ref="T46:W46"/>
    <mergeCell ref="C47:G47"/>
    <mergeCell ref="H47:S47"/>
    <mergeCell ref="T47:W47"/>
    <mergeCell ref="C48:G48"/>
    <mergeCell ref="H48:S48"/>
    <mergeCell ref="T48:W48"/>
    <mergeCell ref="C44:G44"/>
    <mergeCell ref="H44:S44"/>
    <mergeCell ref="T44:W44"/>
    <mergeCell ref="C45:G45"/>
    <mergeCell ref="H45:S45"/>
    <mergeCell ref="T45:W45"/>
    <mergeCell ref="T43:W43"/>
    <mergeCell ref="H43:S43"/>
    <mergeCell ref="C43:G43"/>
    <mergeCell ref="B38:G38"/>
    <mergeCell ref="H38:L38"/>
    <mergeCell ref="M38:O38"/>
    <mergeCell ref="P38:X38"/>
    <mergeCell ref="R9:S9"/>
    <mergeCell ref="U9:V9"/>
    <mergeCell ref="W9:X9"/>
    <mergeCell ref="B37:G37"/>
    <mergeCell ref="H37:L37"/>
    <mergeCell ref="L21:M21"/>
    <mergeCell ref="N21:O21"/>
    <mergeCell ref="P21:Q21"/>
    <mergeCell ref="H23:I23"/>
    <mergeCell ref="N19:O19"/>
    <mergeCell ref="P19:Q19"/>
    <mergeCell ref="L20:M20"/>
    <mergeCell ref="N20:O20"/>
    <mergeCell ref="F9:K9"/>
    <mergeCell ref="V20:W20"/>
    <mergeCell ref="F34:Q34"/>
    <mergeCell ref="P37:X37"/>
    <mergeCell ref="T19:U19"/>
    <mergeCell ref="T20:U20"/>
    <mergeCell ref="F19:G19"/>
    <mergeCell ref="P39:X39"/>
    <mergeCell ref="F21:G21"/>
    <mergeCell ref="H21:I21"/>
    <mergeCell ref="B39:G39"/>
    <mergeCell ref="H39:L39"/>
    <mergeCell ref="M39:O39"/>
    <mergeCell ref="M37:O37"/>
    <mergeCell ref="I35:J35"/>
    <mergeCell ref="L35:W35"/>
    <mergeCell ref="V29:X29"/>
    <mergeCell ref="V31:W31"/>
    <mergeCell ref="N22:O22"/>
    <mergeCell ref="P22:Q22"/>
    <mergeCell ref="H22:I22"/>
    <mergeCell ref="J22:K22"/>
    <mergeCell ref="J21:K21"/>
    <mergeCell ref="F22:G22"/>
    <mergeCell ref="R22:S22"/>
    <mergeCell ref="R23:S23"/>
    <mergeCell ref="L22:M22"/>
    <mergeCell ref="T22:U22"/>
    <mergeCell ref="G30:H30"/>
    <mergeCell ref="M30:W30"/>
    <mergeCell ref="H31:O31"/>
    <mergeCell ref="E7:F7"/>
    <mergeCell ref="G7:H7"/>
    <mergeCell ref="P6:Q6"/>
    <mergeCell ref="R21:S21"/>
    <mergeCell ref="F33:M33"/>
    <mergeCell ref="P33:W33"/>
    <mergeCell ref="E5:L5"/>
    <mergeCell ref="E6:L6"/>
    <mergeCell ref="R8:X8"/>
    <mergeCell ref="E8:J8"/>
    <mergeCell ref="H19:I19"/>
    <mergeCell ref="J19:K19"/>
    <mergeCell ref="L19:M19"/>
    <mergeCell ref="R19:S19"/>
    <mergeCell ref="F20:G20"/>
    <mergeCell ref="H20:I20"/>
    <mergeCell ref="J20:K20"/>
    <mergeCell ref="V19:W19"/>
    <mergeCell ref="P20:Q20"/>
    <mergeCell ref="R20:S20"/>
    <mergeCell ref="H29:J29"/>
  </mergeCells>
  <phoneticPr fontId="91" type="noConversion"/>
  <conditionalFormatting sqref="A5:X7">
    <cfRule type="expression" dxfId="62" priority="11" stopIfTrue="1">
      <formula>$BB$3</formula>
    </cfRule>
  </conditionalFormatting>
  <conditionalFormatting sqref="B7:H7 Y9 W10:X10">
    <cfRule type="expression" dxfId="61" priority="62" stopIfTrue="1">
      <formula>$BJ$2</formula>
    </cfRule>
  </conditionalFormatting>
  <conditionalFormatting sqref="B8:J8">
    <cfRule type="expression" dxfId="60" priority="43" stopIfTrue="1">
      <formula>NOT($BB$95)</formula>
    </cfRule>
  </conditionalFormatting>
  <conditionalFormatting sqref="B29:J29">
    <cfRule type="expression" dxfId="59" priority="6">
      <formula>$BR$7="P"</formula>
    </cfRule>
  </conditionalFormatting>
  <conditionalFormatting sqref="B26:K26">
    <cfRule type="expression" dxfId="58" priority="13">
      <formula>$BB$92</formula>
    </cfRule>
  </conditionalFormatting>
  <conditionalFormatting sqref="B33:M33">
    <cfRule type="expression" dxfId="57" priority="28" stopIfTrue="1">
      <formula>$BJ$2</formula>
    </cfRule>
  </conditionalFormatting>
  <conditionalFormatting sqref="B8:Z72">
    <cfRule type="expression" dxfId="56" priority="1" stopIfTrue="1">
      <formula>$BB$4</formula>
    </cfRule>
  </conditionalFormatting>
  <conditionalFormatting sqref="E9:K9">
    <cfRule type="expression" dxfId="55" priority="39" stopIfTrue="1">
      <formula>NOT($BB$94)</formula>
    </cfRule>
  </conditionalFormatting>
  <conditionalFormatting sqref="E6:L6">
    <cfRule type="expression" dxfId="54" priority="1023" stopIfTrue="1">
      <formula>($BB$7=-2)</formula>
    </cfRule>
  </conditionalFormatting>
  <conditionalFormatting sqref="F30:H30 K35">
    <cfRule type="expression" dxfId="53" priority="175" stopIfTrue="1">
      <formula>NOT($BQ$7)</formula>
    </cfRule>
  </conditionalFormatting>
  <conditionalFormatting sqref="F34:Q34">
    <cfRule type="expression" dxfId="52" priority="170" stopIfTrue="1">
      <formula>SUM($BB$83:$BB$84)&gt;0</formula>
    </cfRule>
  </conditionalFormatting>
  <conditionalFormatting sqref="H35:J35">
    <cfRule type="expression" dxfId="51" priority="161" stopIfTrue="1">
      <formula>OR($BR$7="P",$BR$7="R")</formula>
    </cfRule>
  </conditionalFormatting>
  <conditionalFormatting sqref="H43:S50">
    <cfRule type="expression" dxfId="50" priority="118" stopIfTrue="1">
      <formula>AND(NOT(ISBLANK(C43)),ISBLANK(H43))</formula>
    </cfRule>
  </conditionalFormatting>
  <conditionalFormatting sqref="I7">
    <cfRule type="expression" dxfId="49" priority="15" stopIfTrue="1">
      <formula>$BJ$2</formula>
    </cfRule>
  </conditionalFormatting>
  <conditionalFormatting sqref="I7:U7">
    <cfRule type="expression" dxfId="48" priority="68" stopIfTrue="1">
      <formula>LEFT($I$7,7)="Warning"</formula>
    </cfRule>
  </conditionalFormatting>
  <conditionalFormatting sqref="I30:W30">
    <cfRule type="expression" dxfId="47" priority="1210" stopIfTrue="1">
      <formula>NOT($BB$81)</formula>
    </cfRule>
  </conditionalFormatting>
  <conditionalFormatting sqref="K28:X28">
    <cfRule type="expression" dxfId="45" priority="1717" stopIfTrue="1">
      <formula>LEN($K$28)&gt;1</formula>
    </cfRule>
  </conditionalFormatting>
  <conditionalFormatting sqref="L8:M8">
    <cfRule type="expression" dxfId="44" priority="1314" stopIfTrue="1">
      <formula>$E$6="Other"</formula>
    </cfRule>
  </conditionalFormatting>
  <conditionalFormatting sqref="L35:W35">
    <cfRule type="cellIs" dxfId="43" priority="168" stopIfTrue="1" operator="equal">
      <formula>" "</formula>
    </cfRule>
  </conditionalFormatting>
  <conditionalFormatting sqref="M10">
    <cfRule type="expression" dxfId="42" priority="1029" stopIfTrue="1">
      <formula>$BB$3</formula>
    </cfRule>
  </conditionalFormatting>
  <conditionalFormatting sqref="O6:Q6">
    <cfRule type="expression" dxfId="41" priority="1024" stopIfTrue="1">
      <formula>OR($BA$7&lt;&gt;$BA$8,$BT$7&lt;&gt;"RFC")</formula>
    </cfRule>
  </conditionalFormatting>
  <conditionalFormatting sqref="O9:S9">
    <cfRule type="expression" dxfId="40" priority="1554" stopIfTrue="1">
      <formula>AND(NOT($BB$95),NOT($BJ$3))</formula>
    </cfRule>
  </conditionalFormatting>
  <conditionalFormatting sqref="O26:W26">
    <cfRule type="expression" dxfId="39" priority="10">
      <formula>$S$26&lt;&gt;""</formula>
    </cfRule>
  </conditionalFormatting>
  <conditionalFormatting sqref="O33:W33">
    <cfRule type="expression" dxfId="38" priority="171" stopIfTrue="1">
      <formula>$F$33&lt;&gt;"Other"</formula>
    </cfRule>
  </conditionalFormatting>
  <conditionalFormatting sqref="O8:X8 T9:X9">
    <cfRule type="expression" dxfId="37" priority="186" stopIfTrue="1">
      <formula>NOT($BB$95)</formula>
    </cfRule>
  </conditionalFormatting>
  <conditionalFormatting sqref="P31:U31">
    <cfRule type="expression" dxfId="36" priority="1028" stopIfTrue="1">
      <formula>$BB$77</formula>
    </cfRule>
  </conditionalFormatting>
  <conditionalFormatting sqref="P31:W31">
    <cfRule type="expression" dxfId="35" priority="57" stopIfTrue="1">
      <formula>$BB$78</formula>
    </cfRule>
  </conditionalFormatting>
  <conditionalFormatting sqref="T25:T26">
    <cfRule type="expression" dxfId="34" priority="103" stopIfTrue="1">
      <formula>$T$25="Not Determined"</formula>
    </cfRule>
  </conditionalFormatting>
  <conditionalFormatting sqref="U29:X29">
    <cfRule type="expression" dxfId="33" priority="91" stopIfTrue="1">
      <formula>NOT($BB$86)</formula>
    </cfRule>
  </conditionalFormatting>
  <conditionalFormatting sqref="V31:W31">
    <cfRule type="expression" dxfId="32" priority="1026" stopIfTrue="1">
      <formula>$BB$77</formula>
    </cfRule>
  </conditionalFormatting>
  <conditionalFormatting sqref="Y6">
    <cfRule type="expression" dxfId="31" priority="25" stopIfTrue="1">
      <formula>$BB$4</formula>
    </cfRule>
  </conditionalFormatting>
  <conditionalFormatting sqref="BB3:BB5">
    <cfRule type="cellIs" dxfId="30" priority="52" operator="equal">
      <formula>TRUE</formula>
    </cfRule>
  </conditionalFormatting>
  <conditionalFormatting sqref="BB77:BB95">
    <cfRule type="cellIs" dxfId="29" priority="24" operator="equal">
      <formula>TRUE</formula>
    </cfRule>
  </conditionalFormatting>
  <conditionalFormatting sqref="BB98:BB99">
    <cfRule type="cellIs" dxfId="28" priority="16" operator="equal">
      <formula>TRUE</formula>
    </cfRule>
  </conditionalFormatting>
  <conditionalFormatting sqref="BC96">
    <cfRule type="expression" dxfId="27" priority="1307" stopIfTrue="1">
      <formula>LEFT($BC$96,5)="Error"</formula>
    </cfRule>
    <cfRule type="expression" dxfId="26" priority="1308" stopIfTrue="1">
      <formula>LEN($BC$96)&gt;0</formula>
    </cfRule>
  </conditionalFormatting>
  <conditionalFormatting sqref="CG3">
    <cfRule type="cellIs" dxfId="25" priority="50" operator="equal">
      <formula>TRUE</formula>
    </cfRule>
  </conditionalFormatting>
  <dataValidations count="18">
    <dataValidation type="list" allowBlank="1" showInputMessage="1" showErrorMessage="1" sqref="T43:W50" xr:uid="{00000000-0002-0000-0600-000000000000}">
      <formula1>"Customer,FFI Network"</formula1>
    </dataValidation>
    <dataValidation type="list" allowBlank="1" showInputMessage="1" showErrorMessage="1" errorTitle="Input Error" error="Please select from list" sqref="P6:Q6" xr:uid="{00000000-0002-0000-0600-000001000000}">
      <formula1>"No,Yes"</formula1>
    </dataValidation>
    <dataValidation type="list" allowBlank="1" showErrorMessage="1" errorTitle="Input Error!" error="Please select from list" sqref="W9:X9" xr:uid="{00000000-0002-0000-0600-000002000000}">
      <formula1>"(Inch),(MM)"</formula1>
    </dataValidation>
    <dataValidation type="list" allowBlank="1" showInputMessage="1" showErrorMessage="1" sqref="T9" xr:uid="{00000000-0002-0000-0600-000003000000}">
      <formula1>"Y:,Dia."</formula1>
    </dataValidation>
    <dataValidation type="list" allowBlank="1" showInputMessage="1" showErrorMessage="1" errorTitle="Input Error!" error="Please enter Yes or No" sqref="I35:J35 G30:H30 V31:W31" xr:uid="{00000000-0002-0000-0600-000004000000}">
      <formula1>"No,Yes"</formula1>
    </dataValidation>
    <dataValidation type="list" allowBlank="1" showErrorMessage="1" errorTitle="Input Error!" error="Please select from list" sqref="V29:X29" xr:uid="{00000000-0002-0000-0600-000005000000}">
      <formula1>"Standard,Flush Mount"</formula1>
    </dataValidation>
    <dataValidation type="list" allowBlank="1" showErrorMessage="1" errorTitle="Input Error!" error="Please select from list" sqref="G7:H7" xr:uid="{00000000-0002-0000-0600-000006000000}">
      <formula1>"(Inch),(mm)"</formula1>
    </dataValidation>
    <dataValidation type="decimal" allowBlank="1" showInputMessage="1" showErrorMessage="1" errorTitle="Invalid Entry:" error="Field requires numeric input!" sqref="E7:F7" xr:uid="{00000000-0002-0000-0600-000007000000}">
      <formula1>0</formula1>
      <formula2>10</formula2>
    </dataValidation>
    <dataValidation type="list" allowBlank="1" showInputMessage="1" showErrorMessage="1" errorTitle="Input Error!" error="Please select from list" sqref="E5:L5" xr:uid="{00000000-0002-0000-0600-000008000000}">
      <formula1>$BH$2:$BH$4</formula1>
    </dataValidation>
    <dataValidation type="list" allowBlank="1" showInputMessage="1" showErrorMessage="1" errorTitle="Input Error" error="Please select from list" sqref="C43:G50" xr:uid="{00000000-0002-0000-0600-000009000000}">
      <formula1>$BD$78:$BD$84</formula1>
    </dataValidation>
    <dataValidation type="list" allowBlank="1" showInputMessage="1" showErrorMessage="1" errorTitle="Input Error!" error="Please select from list" sqref="H31:O31" xr:uid="{00000000-0002-0000-0600-00000B000000}">
      <formula1>$BP$78:$BP$80</formula1>
    </dataValidation>
    <dataValidation type="list" allowBlank="1" showInputMessage="1" showErrorMessage="1" errorTitle="Input Error!" error="Please select from list" sqref="E6:L6" xr:uid="{00000000-0002-0000-0600-00000D000000}">
      <formula1>OFFSET($BA$7,$BN$2,0,$BO$2,1)</formula1>
    </dataValidation>
    <dataValidation type="list" allowBlank="1" showInputMessage="1" showErrorMessage="1" errorTitle="Input Error!" error="Please select from list" sqref="E8:J8" xr:uid="{00000000-0002-0000-0600-00000E000000}">
      <formula1>$BI$78:$BI$83</formula1>
    </dataValidation>
    <dataValidation type="list" allowBlank="1" showInputMessage="1" showErrorMessage="1" errorTitle="Input Error!" error="Please select from list" sqref="F9:K9" xr:uid="{00000000-0002-0000-0600-00000F000000}">
      <formula1>$BK$78:$BK$82</formula1>
    </dataValidation>
    <dataValidation type="list" allowBlank="1" showInputMessage="1" showErrorMessage="1" sqref="H37:L39" xr:uid="{00000000-0002-0000-0600-000010000000}">
      <formula1>$BW$78:$BW$80</formula1>
    </dataValidation>
    <dataValidation type="list" allowBlank="1" showInputMessage="1" showErrorMessage="1" errorTitle="Input Error" error="Please select from list" sqref="F33:M33" xr:uid="{00000000-0002-0000-0600-00000A000000}">
      <formula1>$BF$78:$BF$88</formula1>
    </dataValidation>
    <dataValidation type="list" allowBlank="1" showInputMessage="1" showErrorMessage="1" errorTitle="Input Error" error="Please select from list" sqref="M30:W30" xr:uid="{00000000-0002-0000-0600-00000C000000}">
      <formula1>$BP$86:$BP$87</formula1>
    </dataValidation>
    <dataValidation type="list" allowBlank="1" showInputMessage="1" showErrorMessage="1" sqref="H29:J29" xr:uid="{790335B7-7E8D-472C-8765-94155C8F1156}">
      <formula1>$BJ$89:$BJ$90</formula1>
    </dataValidation>
  </dataValidations>
  <pageMargins left="0.75" right="0.75" top="1" bottom="1" header="0.5" footer="0.5"/>
  <pageSetup orientation="portrait" r:id="rId1"/>
  <headerFooter alignWithMargins="0"/>
  <drawing r:id="rId2"/>
  <legacy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4" id="{581A892A-6207-442E-B1F4-B2283C30541C}">
            <xm:f>('Cover Page'!$S$32:$Z$32&lt;&gt;'Cover Page'!$BB$23:$BF$23)</xm:f>
            <x14:dxf>
              <font>
                <color rgb="FFFF0000"/>
              </font>
              <fill>
                <patternFill>
                  <bgColor rgb="FFFFFF00"/>
                </patternFill>
              </fill>
            </x14:dxf>
          </x14:cfRule>
          <xm:sqref>K18:U18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4">
    <tabColor theme="4"/>
  </sheetPr>
  <dimension ref="A1:CZ803"/>
  <sheetViews>
    <sheetView showGridLines="0" showRowColHeaders="0" zoomScaleNormal="100" workbookViewId="0">
      <selection activeCell="E7" sqref="E7:F7"/>
    </sheetView>
  </sheetViews>
  <sheetFormatPr defaultColWidth="9.140625" defaultRowHeight="12.75" x14ac:dyDescent="0.2"/>
  <cols>
    <col min="1" max="1" width="1.7109375" style="1106" customWidth="1"/>
    <col min="2" max="6" width="6.7109375" style="333" customWidth="1"/>
    <col min="7" max="8" width="6.7109375" style="1164" customWidth="1"/>
    <col min="9" max="9" width="6.7109375" style="1106" customWidth="1"/>
    <col min="10" max="21" width="6.7109375" style="108" customWidth="1"/>
    <col min="22" max="30" width="4.7109375" style="108" customWidth="1"/>
    <col min="31" max="31" width="5.85546875" style="108" customWidth="1"/>
    <col min="32" max="32" width="4.7109375" style="108" customWidth="1"/>
    <col min="33" max="52" width="4.7109375" style="108" hidden="1" customWidth="1"/>
    <col min="53" max="53" width="10.5703125" style="108" hidden="1" customWidth="1"/>
    <col min="54" max="62" width="9.140625" style="108" hidden="1" customWidth="1"/>
    <col min="63" max="67" width="9" style="333" hidden="1" customWidth="1"/>
    <col min="68" max="68" width="6.42578125" style="333" hidden="1" customWidth="1"/>
    <col min="69" max="70" width="6.85546875" style="333" hidden="1" customWidth="1"/>
    <col min="71" max="72" width="8.5703125" style="333" hidden="1" customWidth="1"/>
    <col min="73" max="73" width="9.140625" style="333" hidden="1" customWidth="1"/>
    <col min="74" max="74" width="14.140625" style="333" hidden="1" customWidth="1"/>
    <col min="75" max="75" width="6.42578125" style="333" hidden="1" customWidth="1"/>
    <col min="76" max="76" width="7.5703125" style="333" hidden="1" customWidth="1"/>
    <col min="77" max="77" width="5.85546875" style="333" hidden="1" customWidth="1"/>
    <col min="78" max="78" width="7" style="333" hidden="1" customWidth="1"/>
    <col min="79" max="79" width="7.7109375" style="333" hidden="1" customWidth="1"/>
    <col min="80" max="80" width="8.5703125" style="333" hidden="1" customWidth="1"/>
    <col min="81" max="81" width="6.5703125" style="333" hidden="1" customWidth="1"/>
    <col min="82" max="82" width="8.5703125" style="333" hidden="1" customWidth="1"/>
    <col min="83" max="84" width="9.140625" style="333" hidden="1" customWidth="1"/>
    <col min="85" max="87" width="9.140625" style="108" hidden="1" customWidth="1"/>
    <col min="88" max="88" width="6" style="108" hidden="1" customWidth="1"/>
    <col min="89" max="89" width="5.42578125" style="333" hidden="1" customWidth="1"/>
    <col min="90" max="91" width="5.85546875" style="333" hidden="1" customWidth="1"/>
    <col min="92" max="92" width="6" style="333" hidden="1" customWidth="1"/>
    <col min="93" max="93" width="5.5703125" style="333" hidden="1" customWidth="1"/>
    <col min="94" max="94" width="9.140625" style="333" hidden="1" customWidth="1"/>
    <col min="95" max="104" width="9.140625" style="108" hidden="1" customWidth="1"/>
    <col min="105" max="108" width="9.140625" style="108" customWidth="1"/>
    <col min="109" max="16384" width="9.140625" style="108"/>
  </cols>
  <sheetData>
    <row r="1" spans="1:93" x14ac:dyDescent="0.2">
      <c r="A1" s="584"/>
      <c r="B1" s="113" t="str">
        <f>'Cover Page'!B4</f>
        <v>Production Probes New Product Order Form</v>
      </c>
      <c r="C1" s="81"/>
      <c r="D1" s="81"/>
      <c r="E1" s="82"/>
      <c r="F1" s="82"/>
      <c r="G1" s="1163"/>
      <c r="I1" s="1675" t="s">
        <v>168</v>
      </c>
      <c r="J1" s="1676"/>
      <c r="K1" s="1676"/>
      <c r="L1" s="803" t="str">
        <f>'Cover Page'!S18</f>
        <v/>
      </c>
      <c r="M1" s="680"/>
      <c r="N1" s="798"/>
      <c r="Z1" s="1682" t="s">
        <v>500</v>
      </c>
      <c r="AA1" s="1683"/>
      <c r="AB1" s="1683"/>
      <c r="BA1" s="421">
        <v>1</v>
      </c>
      <c r="BK1" s="108"/>
      <c r="BL1" s="108"/>
      <c r="BM1" s="108"/>
      <c r="BN1" s="108"/>
      <c r="BO1" s="108"/>
      <c r="BP1" s="402" t="s">
        <v>458</v>
      </c>
      <c r="BQ1" s="409" t="e">
        <f ca="1">IF($BC$24,MAX(Chart!CW3:CW862)*-1,MIN(Chart!CV3:CV862))</f>
        <v>#N/A</v>
      </c>
      <c r="BR1" s="410" t="e">
        <f ca="1">IF($BC$24,MAX(Chart!CV3:CV1537),MAX(Chart!CW3:CW1537))</f>
        <v>#N/A</v>
      </c>
      <c r="BS1" s="365"/>
      <c r="BT1" s="3"/>
      <c r="BU1" s="365" t="s">
        <v>563</v>
      </c>
      <c r="BV1" s="365" t="s">
        <v>560</v>
      </c>
      <c r="BW1" s="384"/>
      <c r="BX1" s="384"/>
      <c r="BY1" s="1644" t="s">
        <v>562</v>
      </c>
      <c r="BZ1" s="1645"/>
      <c r="CA1" s="1646"/>
      <c r="CB1" s="1644" t="s">
        <v>433</v>
      </c>
      <c r="CC1" s="1645"/>
      <c r="CD1" s="387"/>
      <c r="CE1" s="1138"/>
      <c r="CF1" s="432" t="s">
        <v>537</v>
      </c>
      <c r="CJ1" s="108" t="s">
        <v>542</v>
      </c>
      <c r="CK1" s="333" t="s">
        <v>449</v>
      </c>
      <c r="CL1" s="333" t="s">
        <v>334</v>
      </c>
      <c r="CM1" s="333" t="s">
        <v>433</v>
      </c>
      <c r="CN1" s="333" t="s">
        <v>121</v>
      </c>
      <c r="CO1" s="333" t="s">
        <v>122</v>
      </c>
    </row>
    <row r="2" spans="1:93" x14ac:dyDescent="0.2">
      <c r="A2" s="1165"/>
      <c r="B2" s="113" t="str">
        <f>'Cover Page'!B5</f>
        <v>BMS-03-031-0001 - R2.4</v>
      </c>
      <c r="C2" s="81"/>
      <c r="D2" s="81"/>
      <c r="E2" s="82"/>
      <c r="F2" s="82"/>
      <c r="G2" s="1163"/>
      <c r="I2" s="1677" t="str">
        <f ca="1">'Cover Page'!S2</f>
        <v>Probe Head P/N:</v>
      </c>
      <c r="J2" s="1502"/>
      <c r="K2" s="1502"/>
      <c r="L2" s="253" t="str">
        <f>IF(ISBLANK('Cover Page'!T2),"",'Cover Page'!T2)</f>
        <v/>
      </c>
      <c r="M2" s="254"/>
      <c r="N2" s="804"/>
      <c r="Z2" s="1683"/>
      <c r="AA2" s="1683"/>
      <c r="AB2" s="1683"/>
      <c r="BA2" s="332"/>
      <c r="BF2" s="1686" t="s">
        <v>496</v>
      </c>
      <c r="BG2" s="1686"/>
      <c r="BH2" s="1686"/>
      <c r="BK2" s="108"/>
      <c r="BL2" s="108"/>
      <c r="BM2" s="108"/>
      <c r="BN2" s="108"/>
      <c r="BO2" s="108"/>
      <c r="BP2" s="401" t="s">
        <v>516</v>
      </c>
      <c r="BQ2" s="401" t="s">
        <v>121</v>
      </c>
      <c r="BR2" s="401" t="s">
        <v>122</v>
      </c>
      <c r="BU2" s="365"/>
      <c r="BW2" s="385" t="s">
        <v>518</v>
      </c>
      <c r="BX2" s="385" t="s">
        <v>519</v>
      </c>
      <c r="BY2" s="388" t="s">
        <v>559</v>
      </c>
      <c r="BZ2" s="385" t="s">
        <v>121</v>
      </c>
      <c r="CA2" s="386" t="s">
        <v>122</v>
      </c>
      <c r="CB2" s="385" t="s">
        <v>121</v>
      </c>
      <c r="CC2" s="385" t="s">
        <v>122</v>
      </c>
      <c r="CD2" s="389" t="s">
        <v>472</v>
      </c>
      <c r="CE2" s="1139" t="s">
        <v>1089</v>
      </c>
      <c r="CF2" s="333" t="s">
        <v>539</v>
      </c>
      <c r="CG2" s="333" t="s">
        <v>540</v>
      </c>
      <c r="CH2" s="333" t="s">
        <v>350</v>
      </c>
    </row>
    <row r="3" spans="1:93" x14ac:dyDescent="0.2">
      <c r="A3" s="1165"/>
      <c r="B3" s="113" t="s">
        <v>546</v>
      </c>
      <c r="C3" s="81"/>
      <c r="D3" s="81"/>
      <c r="E3" s="82"/>
      <c r="F3" s="82"/>
      <c r="G3" s="1163"/>
      <c r="I3" s="1677" t="str">
        <f ca="1">'Cover Page'!S3</f>
        <v>PCB P/N:</v>
      </c>
      <c r="J3" s="1502"/>
      <c r="K3" s="1502"/>
      <c r="L3" s="253" t="str">
        <f>IF(ISBLANK('Cover Page'!T3),"",'Cover Page'!T3)</f>
        <v/>
      </c>
      <c r="M3" s="254"/>
      <c r="N3" s="804"/>
      <c r="R3" s="334" t="s">
        <v>498</v>
      </c>
      <c r="BA3" s="604" t="s">
        <v>658</v>
      </c>
      <c r="BB3" s="642" t="b">
        <f ca="1">NOT('Cover Page'!$BC$9)</f>
        <v>0</v>
      </c>
      <c r="BF3" s="357"/>
      <c r="BG3" s="358" t="s">
        <v>121</v>
      </c>
      <c r="BH3" s="359" t="s">
        <v>122</v>
      </c>
      <c r="BK3" s="108"/>
      <c r="BL3" s="108"/>
      <c r="BM3" s="108"/>
      <c r="BN3" s="108"/>
      <c r="BO3" s="108"/>
      <c r="BP3" s="333">
        <v>0</v>
      </c>
      <c r="BQ3" s="390">
        <f ca="1">IF($BC$22,IF($BC$24,OFFSET(Chart!$CW$3,$BP3,0)*-1,OFFSET(Chart!$CV$3,$BP3,0))-$BQ$1,0)</f>
        <v>0</v>
      </c>
      <c r="BR3" s="390">
        <f ca="1">IF($BC$22,IF($BC$24,OFFSET(Chart!$CV$3,$BP3,0),OFFSET(Chart!$CW$3,$BP3,0))-$BR$1,0)</f>
        <v>0</v>
      </c>
      <c r="BT3" s="333" t="e">
        <f ca="1">MATCH(CD3,$BG$18:$BG$33,0)</f>
        <v>#DIV/0!</v>
      </c>
      <c r="BU3" s="365">
        <f ca="1">IF(BX3&lt;&gt;BX2,BU2+OFFSET($I$25,BX3,0),BU2)</f>
        <v>1</v>
      </c>
      <c r="BV3" s="333" t="e">
        <f ca="1">INDEX($BK$18:$BK$33,BT3,0)</f>
        <v>#DIV/0!</v>
      </c>
      <c r="BW3" s="333">
        <v>0</v>
      </c>
      <c r="BX3" s="333">
        <v>0</v>
      </c>
      <c r="BY3" s="333">
        <v>1</v>
      </c>
      <c r="BZ3" s="333">
        <f ca="1">BW3*$BC$18</f>
        <v>0</v>
      </c>
      <c r="CA3" s="333">
        <f ca="1">BX3*$BD$18</f>
        <v>0</v>
      </c>
      <c r="CB3" s="333">
        <f ca="1">BZ3+OFFSET($BQ$2,BY3,0)</f>
        <v>0</v>
      </c>
      <c r="CC3" s="333" t="e">
        <f ca="1">IF(BV3&gt;1,OFFSET($BR$2,IF(CD3="A",IF(Chart!$R$48&lt;0,IF($BC$24,((BY3-1)*Multiplyer/$BK$18+1),BY3),Multiplyer+1-(IF($BC$24,((BY3-1)*Multiplyer/$BK$18+1),BY3))),BY3),0),0)-CA3</f>
        <v>#DIV/0!</v>
      </c>
      <c r="CD3" s="333" t="e">
        <f ca="1">IF(BW3=$BG$5-1,OFFSET($G$25,BX3,0),OFFSET($A$25,BX3,0))</f>
        <v>#DIV/0!</v>
      </c>
      <c r="CE3" s="333" t="b">
        <f t="shared" ref="CE3:CE66" ca="1" si="0">IF(ISNUMBER(BX3),NOT(ISBLANK((OFFSET($D$25,BX3,0)))),FALSE)</f>
        <v>0</v>
      </c>
      <c r="CG3" s="333"/>
      <c r="CH3" s="333"/>
      <c r="CJ3" s="108" t="e">
        <f t="shared" ref="CJ3:CJ34" ca="1" si="1">OFFSET($CG$3,CK3,0)</f>
        <v>#N/A</v>
      </c>
      <c r="CK3" s="333">
        <v>1</v>
      </c>
      <c r="CL3" s="333">
        <f ca="1">ISTEXT(CG4)+0</f>
        <v>0</v>
      </c>
      <c r="CM3" s="333" t="e">
        <f ca="1">MATCH(CJ3,OFFSET($CD$3,CM2*(CK2=CK3),0,800-CM2*(CK2=CK3)),0)+CM2*(CK2=CK3)</f>
        <v>#N/A</v>
      </c>
      <c r="CN3" s="333" t="e">
        <f ca="1">OFFSET($CB$2,CM3,0)</f>
        <v>#N/A</v>
      </c>
      <c r="CO3" s="333" t="e">
        <f t="shared" ref="CO3:CO34" ca="1" si="2">OFFSET($CC$2,CM3,0)</f>
        <v>#N/A</v>
      </c>
    </row>
    <row r="4" spans="1:93" x14ac:dyDescent="0.2">
      <c r="A4" s="1165"/>
      <c r="B4" s="113"/>
      <c r="C4" s="81"/>
      <c r="D4" s="81"/>
      <c r="E4" s="82"/>
      <c r="F4" s="82"/>
      <c r="G4" s="1163"/>
      <c r="I4" s="1678" t="s">
        <v>491</v>
      </c>
      <c r="J4" s="1679"/>
      <c r="K4" s="1679"/>
      <c r="L4" s="805" t="str">
        <f>IF(ISBLANK('Cover Page'!X28),"",'Cover Page'!X28)</f>
        <v/>
      </c>
      <c r="M4" s="806"/>
      <c r="N4" s="807"/>
      <c r="BA4" s="431" t="s">
        <v>982</v>
      </c>
      <c r="BB4" s="642" t="b">
        <f>OR(ISBLANK(ISS_S_I)=FALSE,BB5)</f>
        <v>0</v>
      </c>
      <c r="BD4" s="335"/>
      <c r="BE4" s="333"/>
      <c r="BF4" s="360" t="s">
        <v>497</v>
      </c>
      <c r="BG4" s="333" t="e">
        <f ca="1">BC8+BC30-IF(BC21&gt;1,(BC21-1)*BC19,0)</f>
        <v>#DIV/0!</v>
      </c>
      <c r="BH4" s="361">
        <f ca="1">BD8</f>
        <v>20150</v>
      </c>
      <c r="BK4" s="108"/>
      <c r="BL4" s="108"/>
      <c r="BM4" s="108"/>
      <c r="BN4" s="108"/>
      <c r="BO4" s="108"/>
      <c r="BP4" s="333">
        <f>BP3+6</f>
        <v>6</v>
      </c>
      <c r="BQ4" s="390" t="e">
        <f ca="1">IF($BC$24,OFFSET(Chart!$CW$3,$BP4,0)*-1,OFFSET(Chart!$CV$3,$BP4,0))-$BQ$1</f>
        <v>#N/A</v>
      </c>
      <c r="BR4" s="390" t="e">
        <f ca="1">IF($BC$24,OFFSET(Chart!$CV$3,$BP4,0),OFFSET(Chart!$CW$3,$BP4,0))-$BR$1</f>
        <v>#N/A</v>
      </c>
      <c r="BT4" s="333" t="e">
        <f t="shared" ref="BT4:BT67" ca="1" si="3">MATCH(CD4,$BG$18:$BG$33,0)</f>
        <v>#DIV/0!</v>
      </c>
      <c r="BU4" s="365" t="e">
        <f t="shared" ref="BU4:BU67" ca="1" si="4">IF(BX4&lt;&gt;BX3,BU3+OFFSET($I$25,BX4,0),BU3)</f>
        <v>#DIV/0!</v>
      </c>
      <c r="BV4" s="333" t="e">
        <f t="shared" ref="BV4:BV67" ca="1" si="5">INDEX($BK$18:$BK$33,BT4,0)</f>
        <v>#DIV/0!</v>
      </c>
      <c r="BW4" s="333" t="e">
        <f t="shared" ref="BW4:BW67" ca="1" si="6">IF(BY4=1,IF(BW3&lt;$BG$5-1,BW3+1,0),BW3)</f>
        <v>#DIV/0!</v>
      </c>
      <c r="BX4" s="333" t="e">
        <f ca="1">IF(AND(BY4=1,BW4=0),IF(BU3&lt;$BH$6,BX3+1,NA()),BX3)</f>
        <v>#DIV/0!</v>
      </c>
      <c r="BY4" s="333" t="e">
        <f t="shared" ref="BY4:BY67" ca="1" si="7">IF(BY3=BV3,1,BY3+1)</f>
        <v>#DIV/0!</v>
      </c>
      <c r="BZ4" s="333" t="e">
        <f ca="1">BW4*$BC$18</f>
        <v>#DIV/0!</v>
      </c>
      <c r="CA4" s="333" t="e">
        <f t="shared" ref="CA4:CA67" ca="1" si="8">IF(BX3&lt;&gt;BX4,CA3+IF(CD3="A",$BD$19+$BD$30,$BD$18),CA3)</f>
        <v>#DIV/0!</v>
      </c>
      <c r="CB4" s="333" t="e">
        <f t="shared" ref="CB4:CB67" ca="1" si="9">BZ4+OFFSET($BQ$2,BY4,0)</f>
        <v>#DIV/0!</v>
      </c>
      <c r="CC4" s="333" t="e">
        <f ca="1">IF(BV4&gt;1,OFFSET($BR$2,IF(CD4="A",IF(Chart!$R$48&lt;0,IF($BC$24,((BY4-1)*Multiplyer/$BK$18+1),BY4),Multiplyer+1-(IF($BC$24,((BY4-1)*Multiplyer/$BK$18+1),BY4))),BY4),0),0)-CA4</f>
        <v>#DIV/0!</v>
      </c>
      <c r="CD4" s="333" t="e">
        <f ca="1">IF(BW4=$BG$5-1,OFFSET($G$25,BX4,0),OFFSET($A$25,BX4,0))</f>
        <v>#DIV/0!</v>
      </c>
      <c r="CE4" s="333" t="b">
        <f t="shared" ca="1" si="0"/>
        <v>0</v>
      </c>
      <c r="CF4" s="333" t="e">
        <f ca="1">MATCH(1,OFFSET($BJ$18,CF3,0,16-CF3),0)+CF3</f>
        <v>#N/A</v>
      </c>
      <c r="CG4" s="333" t="e">
        <f t="shared" ref="CG4:CG14" ca="1" si="10">OFFSET($BG$17,CF4,0)</f>
        <v>#N/A</v>
      </c>
      <c r="CH4" s="333">
        <f t="shared" ref="CH4:CH14" ca="1" si="11">COUNTIF($CD:$CD,CG4)</f>
        <v>0</v>
      </c>
      <c r="CJ4" s="108" t="e">
        <f t="shared" ca="1" si="1"/>
        <v>#N/A</v>
      </c>
      <c r="CK4" s="333">
        <f t="shared" ref="CK4:CK35" ca="1" si="12">CK3+(CL3=OFFSET($CH$3,CK3,0))</f>
        <v>2</v>
      </c>
      <c r="CL4" s="333">
        <f ca="1">IF(CK4=CK3,CL3+1,1)</f>
        <v>1</v>
      </c>
      <c r="CM4" s="333" t="e">
        <f ca="1">MATCH(CJ4,OFFSET($CD$3,CM3*(CK3=CK4),0,800-CM3*(CK3=CK4)),0)+CM3*(CK3=CK4)</f>
        <v>#N/A</v>
      </c>
      <c r="CN4" s="333" t="e">
        <f t="shared" ref="CN4:CN34" ca="1" si="13">OFFSET($CB$2,CM4,0)</f>
        <v>#N/A</v>
      </c>
      <c r="CO4" s="333" t="e">
        <f t="shared" ca="1" si="2"/>
        <v>#N/A</v>
      </c>
    </row>
    <row r="5" spans="1:93" ht="15.75" x14ac:dyDescent="0.25">
      <c r="B5" s="108"/>
      <c r="C5" s="108"/>
      <c r="D5" s="108"/>
      <c r="E5" s="108"/>
      <c r="H5" s="790" t="str">
        <f ca="1">IF($BB$3,"[PAGE NOT IN USE]","")</f>
        <v/>
      </c>
      <c r="BA5" s="431" t="s">
        <v>981</v>
      </c>
      <c r="BB5" s="642" t="b">
        <f>$J$7&lt;&gt;"Configuration Table"</f>
        <v>0</v>
      </c>
      <c r="BE5" s="333"/>
      <c r="BF5" s="362" t="s">
        <v>470</v>
      </c>
      <c r="BG5" s="370" t="e">
        <f ca="1">ROUNDDOWN((BG4+BC33)/$BC$18,0)</f>
        <v>#DIV/0!</v>
      </c>
      <c r="BH5" s="371" t="e">
        <f ca="1">ROUNDDOWN((BH4+BD33)/$BD$18,0)</f>
        <v>#DIV/0!</v>
      </c>
      <c r="BJ5" s="108" t="e">
        <f ca="1">(BH4+BD33)/$BD$19</f>
        <v>#DIV/0!</v>
      </c>
      <c r="BK5" s="108"/>
      <c r="BL5" s="108"/>
      <c r="BM5" s="108"/>
      <c r="BN5" s="108"/>
      <c r="BO5" s="108"/>
      <c r="BP5" s="333">
        <f>BP4+6</f>
        <v>12</v>
      </c>
      <c r="BQ5" s="390" t="e">
        <f ca="1">IF($BC$24,OFFSET(Chart!$CW$3,$BP5,0)*-1,OFFSET(Chart!$CV$3,$BP5,0))-$BQ$1</f>
        <v>#N/A</v>
      </c>
      <c r="BR5" s="390" t="e">
        <f ca="1">IF($BC$24,OFFSET(Chart!$CV$3,$BP5,0),OFFSET(Chart!$CW$3,$BP5,0))-$BR$1</f>
        <v>#N/A</v>
      </c>
      <c r="BT5" s="333" t="e">
        <f t="shared" ca="1" si="3"/>
        <v>#DIV/0!</v>
      </c>
      <c r="BU5" s="365" t="e">
        <f t="shared" ca="1" si="4"/>
        <v>#DIV/0!</v>
      </c>
      <c r="BV5" s="333" t="e">
        <f t="shared" ca="1" si="5"/>
        <v>#DIV/0!</v>
      </c>
      <c r="BW5" s="333" t="e">
        <f t="shared" ca="1" si="6"/>
        <v>#DIV/0!</v>
      </c>
      <c r="BX5" s="333" t="e">
        <f t="shared" ref="BX5:BX68" ca="1" si="14">IF(AND(BY5=1,BW5=0),IF(BU4&lt;$BH$6,BX4+1,NA()),BX4)</f>
        <v>#DIV/0!</v>
      </c>
      <c r="BY5" s="333" t="e">
        <f t="shared" ca="1" si="7"/>
        <v>#DIV/0!</v>
      </c>
      <c r="BZ5" s="333" t="e">
        <f t="shared" ref="BZ5:BZ68" ca="1" si="15">BW5*$BC$18</f>
        <v>#DIV/0!</v>
      </c>
      <c r="CA5" s="333" t="e">
        <f t="shared" ca="1" si="8"/>
        <v>#DIV/0!</v>
      </c>
      <c r="CB5" s="333" t="e">
        <f t="shared" ca="1" si="9"/>
        <v>#DIV/0!</v>
      </c>
      <c r="CC5" s="333" t="e">
        <f ca="1">IF(BV5&gt;1,OFFSET($BR$2,IF(CD5="A",IF(Chart!$R$48&lt;0,IF($BC$24,((BY5-1)*Multiplyer/$BK$18+1),BY5),Multiplyer+1-(IF($BC$24,((BY5-1)*Multiplyer/$BK$18+1),BY5))),BY5),0),0)-CA5</f>
        <v>#DIV/0!</v>
      </c>
      <c r="CD5" s="333" t="e">
        <f t="shared" ref="CD5:CD68" ca="1" si="16">IF(BW5=$BG$5-1,OFFSET($G$25,BX5,0),OFFSET($A$25,BX5,0))</f>
        <v>#DIV/0!</v>
      </c>
      <c r="CE5" s="333" t="b">
        <f t="shared" ca="1" si="0"/>
        <v>0</v>
      </c>
      <c r="CF5" s="333" t="e">
        <f t="shared" ref="CF5:CF14" ca="1" si="17">MATCH(1,OFFSET($BJ$18,CF4,0,16-CF4),0)+CF4</f>
        <v>#N/A</v>
      </c>
      <c r="CG5" s="333" t="e">
        <f t="shared" ca="1" si="10"/>
        <v>#N/A</v>
      </c>
      <c r="CH5" s="333">
        <f t="shared" ca="1" si="11"/>
        <v>0</v>
      </c>
      <c r="CJ5" s="108" t="e">
        <f t="shared" ca="1" si="1"/>
        <v>#N/A</v>
      </c>
      <c r="CK5" s="333">
        <f t="shared" ca="1" si="12"/>
        <v>2</v>
      </c>
      <c r="CL5" s="333">
        <f t="shared" ref="CL5:CL68" ca="1" si="18">IF(CK5=CK4,CL4+1,1)</f>
        <v>2</v>
      </c>
      <c r="CM5" s="333" t="e">
        <f t="shared" ref="CM5:CM68" ca="1" si="19">MATCH(CJ5,OFFSET($CD$3,CM4*(CK4=CK5),0,800-CM4*(CK4=CK5)),0)+CM4*(CK4=CK5)</f>
        <v>#N/A</v>
      </c>
      <c r="CN5" s="333" t="e">
        <f t="shared" ca="1" si="13"/>
        <v>#N/A</v>
      </c>
      <c r="CO5" s="333" t="e">
        <f t="shared" ca="1" si="2"/>
        <v>#N/A</v>
      </c>
    </row>
    <row r="6" spans="1:93" ht="15" thickBot="1" x14ac:dyDescent="0.25">
      <c r="B6" s="90" t="s">
        <v>492</v>
      </c>
      <c r="C6" s="80"/>
      <c r="D6" s="80"/>
      <c r="E6" s="1017" t="str">
        <f ca="1">IFERROR("* Do not exceed "&amp;MID(L21,7,80)&amp;".  Define only available structure types shown here =&gt;","")</f>
        <v>* Do not exceed .  Define only available structure types shown here =&gt;</v>
      </c>
      <c r="F6" s="80"/>
      <c r="G6" s="1165"/>
      <c r="H6" s="1165"/>
      <c r="I6" s="1165"/>
      <c r="J6" s="80"/>
      <c r="K6" s="80"/>
      <c r="L6" s="80"/>
      <c r="M6" s="80"/>
      <c r="N6" s="80"/>
      <c r="O6" s="80"/>
      <c r="P6" s="80"/>
      <c r="Q6" s="80"/>
      <c r="BE6" s="333"/>
      <c r="BF6" s="392" t="s">
        <v>556</v>
      </c>
      <c r="BG6" s="333" t="e">
        <f ca="1">ROUNDDOWN(BC8/$BC$19,0)</f>
        <v>#DIV/0!</v>
      </c>
      <c r="BH6" s="333" t="e">
        <f ca="1">ROUNDDOWN(BH4/$BD$19,0)</f>
        <v>#DIV/0!</v>
      </c>
      <c r="BI6" s="431" t="s">
        <v>611</v>
      </c>
      <c r="BJ6" s="432">
        <f>((30-(COUNTIF($G$25:$G$54,NA()))-$BJ$7)*IF($BB$18=2,Multiplyer,1)+$BJ$7)</f>
        <v>0</v>
      </c>
      <c r="BK6" s="108"/>
      <c r="BL6" s="108"/>
      <c r="BM6" s="108"/>
      <c r="BN6" s="108"/>
      <c r="BO6" s="108"/>
      <c r="BP6" s="333">
        <f t="shared" ref="BP6:BP34" si="20">BP5+6</f>
        <v>18</v>
      </c>
      <c r="BQ6" s="390" t="e">
        <f ca="1">IF($BC$24,OFFSET(Chart!$CW$3,$BP6,0)*-1,OFFSET(Chart!$CV$3,$BP6,0))-$BQ$1</f>
        <v>#N/A</v>
      </c>
      <c r="BR6" s="390" t="e">
        <f ca="1">IF($BC$24,OFFSET(Chart!$CV$3,$BP6,0),OFFSET(Chart!$CW$3,$BP6,0))-$BR$1</f>
        <v>#N/A</v>
      </c>
      <c r="BT6" s="333" t="e">
        <f t="shared" ca="1" si="3"/>
        <v>#DIV/0!</v>
      </c>
      <c r="BU6" s="365" t="e">
        <f t="shared" ca="1" si="4"/>
        <v>#DIV/0!</v>
      </c>
      <c r="BV6" s="333" t="e">
        <f t="shared" ca="1" si="5"/>
        <v>#DIV/0!</v>
      </c>
      <c r="BW6" s="333" t="e">
        <f t="shared" ca="1" si="6"/>
        <v>#DIV/0!</v>
      </c>
      <c r="BX6" s="333" t="e">
        <f t="shared" ca="1" si="14"/>
        <v>#DIV/0!</v>
      </c>
      <c r="BY6" s="333" t="e">
        <f t="shared" ca="1" si="7"/>
        <v>#DIV/0!</v>
      </c>
      <c r="BZ6" s="333" t="e">
        <f t="shared" ca="1" si="15"/>
        <v>#DIV/0!</v>
      </c>
      <c r="CA6" s="333" t="e">
        <f t="shared" ca="1" si="8"/>
        <v>#DIV/0!</v>
      </c>
      <c r="CB6" s="333" t="e">
        <f t="shared" ca="1" si="9"/>
        <v>#DIV/0!</v>
      </c>
      <c r="CC6" s="333" t="e">
        <f ca="1">IF(BV6&gt;1,OFFSET($BR$2,IF(CD6="A",IF(Chart!$R$48&lt;0,IF($BC$24,((BY6-1)*Multiplyer/$BK$18+1),BY6),Multiplyer+1-(IF($BC$24,((BY6-1)*Multiplyer/$BK$18+1),BY6))),BY6),0),0)-CA6</f>
        <v>#DIV/0!</v>
      </c>
      <c r="CD6" s="333" t="e">
        <f t="shared" ca="1" si="16"/>
        <v>#DIV/0!</v>
      </c>
      <c r="CE6" s="333" t="b">
        <f t="shared" ca="1" si="0"/>
        <v>0</v>
      </c>
      <c r="CF6" s="333" t="e">
        <f t="shared" ca="1" si="17"/>
        <v>#N/A</v>
      </c>
      <c r="CG6" s="333" t="e">
        <f t="shared" ca="1" si="10"/>
        <v>#N/A</v>
      </c>
      <c r="CH6" s="333">
        <f t="shared" ca="1" si="11"/>
        <v>0</v>
      </c>
      <c r="CJ6" s="108" t="e">
        <f t="shared" ca="1" si="1"/>
        <v>#N/A</v>
      </c>
      <c r="CK6" s="333">
        <f t="shared" ca="1" si="12"/>
        <v>2</v>
      </c>
      <c r="CL6" s="333">
        <f t="shared" ca="1" si="18"/>
        <v>3</v>
      </c>
      <c r="CM6" s="333" t="e">
        <f t="shared" ca="1" si="19"/>
        <v>#N/A</v>
      </c>
      <c r="CN6" s="333" t="e">
        <f t="shared" ca="1" si="13"/>
        <v>#N/A</v>
      </c>
      <c r="CO6" s="333" t="e">
        <f t="shared" ca="1" si="2"/>
        <v>#N/A</v>
      </c>
    </row>
    <row r="7" spans="1:93" x14ac:dyDescent="0.2">
      <c r="B7" s="336"/>
      <c r="C7" s="337"/>
      <c r="D7" s="117" t="s">
        <v>571</v>
      </c>
      <c r="E7" s="1399" t="s">
        <v>605</v>
      </c>
      <c r="F7" s="1671"/>
      <c r="G7" s="1166"/>
      <c r="H7" s="1166"/>
      <c r="I7" s="117" t="s">
        <v>572</v>
      </c>
      <c r="J7" s="1672" t="s">
        <v>1002</v>
      </c>
      <c r="K7" s="1671"/>
      <c r="L7" s="1560"/>
      <c r="M7" s="415"/>
      <c r="N7" s="338"/>
      <c r="BB7" s="108" t="s">
        <v>526</v>
      </c>
      <c r="BC7" s="108" t="s">
        <v>527</v>
      </c>
      <c r="BD7" s="108" t="s">
        <v>528</v>
      </c>
      <c r="BE7" s="333"/>
      <c r="BG7" s="341" t="s">
        <v>525</v>
      </c>
      <c r="BH7" s="383"/>
      <c r="BJ7" s="432">
        <f>COUNTIF($B$25:$C$54,"Align Marks")</f>
        <v>0</v>
      </c>
      <c r="BK7" s="108"/>
      <c r="BL7" s="108"/>
      <c r="BM7" s="108"/>
      <c r="BN7" s="108"/>
      <c r="BO7" s="108"/>
      <c r="BP7" s="333">
        <f t="shared" si="20"/>
        <v>24</v>
      </c>
      <c r="BQ7" s="390" t="e">
        <f ca="1">IF($BC$24,OFFSET(Chart!$CW$3,$BP7,0)*-1,OFFSET(Chart!$CV$3,$BP7,0))-$BQ$1</f>
        <v>#N/A</v>
      </c>
      <c r="BR7" s="390" t="e">
        <f ca="1">IF($BC$24,OFFSET(Chart!$CV$3,$BP7,0),OFFSET(Chart!$CW$3,$BP7,0))-$BR$1</f>
        <v>#N/A</v>
      </c>
      <c r="BT7" s="333" t="e">
        <f t="shared" ca="1" si="3"/>
        <v>#DIV/0!</v>
      </c>
      <c r="BU7" s="365" t="e">
        <f t="shared" ca="1" si="4"/>
        <v>#DIV/0!</v>
      </c>
      <c r="BV7" s="333" t="e">
        <f t="shared" ca="1" si="5"/>
        <v>#DIV/0!</v>
      </c>
      <c r="BW7" s="333" t="e">
        <f t="shared" ca="1" si="6"/>
        <v>#DIV/0!</v>
      </c>
      <c r="BX7" s="333" t="e">
        <f t="shared" ca="1" si="14"/>
        <v>#DIV/0!</v>
      </c>
      <c r="BY7" s="333" t="e">
        <f t="shared" ca="1" si="7"/>
        <v>#DIV/0!</v>
      </c>
      <c r="BZ7" s="333" t="e">
        <f t="shared" ca="1" si="15"/>
        <v>#DIV/0!</v>
      </c>
      <c r="CA7" s="333" t="e">
        <f t="shared" ca="1" si="8"/>
        <v>#DIV/0!</v>
      </c>
      <c r="CB7" s="333" t="e">
        <f t="shared" ca="1" si="9"/>
        <v>#DIV/0!</v>
      </c>
      <c r="CC7" s="333" t="e">
        <f ca="1">IF(BV7&gt;1,OFFSET($BR$2,IF(CD7="A",IF(Chart!$R$48&lt;0,IF($BC$24,((BY7-1)*Multiplyer/$BK$18+1),BY7),Multiplyer+1-(IF($BC$24,((BY7-1)*Multiplyer/$BK$18+1),BY7))),BY7),0),0)-CA7</f>
        <v>#DIV/0!</v>
      </c>
      <c r="CD7" s="333" t="e">
        <f t="shared" ca="1" si="16"/>
        <v>#DIV/0!</v>
      </c>
      <c r="CE7" s="333" t="b">
        <f t="shared" ca="1" si="0"/>
        <v>0</v>
      </c>
      <c r="CF7" s="333" t="e">
        <f t="shared" ca="1" si="17"/>
        <v>#N/A</v>
      </c>
      <c r="CG7" s="333" t="e">
        <f t="shared" ca="1" si="10"/>
        <v>#N/A</v>
      </c>
      <c r="CH7" s="333">
        <f t="shared" ca="1" si="11"/>
        <v>0</v>
      </c>
      <c r="CJ7" s="108" t="e">
        <f t="shared" ca="1" si="1"/>
        <v>#N/A</v>
      </c>
      <c r="CK7" s="333">
        <f t="shared" ca="1" si="12"/>
        <v>2</v>
      </c>
      <c r="CL7" s="333">
        <f t="shared" ca="1" si="18"/>
        <v>4</v>
      </c>
      <c r="CM7" s="333" t="e">
        <f t="shared" ca="1" si="19"/>
        <v>#N/A</v>
      </c>
      <c r="CN7" s="333" t="e">
        <f t="shared" ca="1" si="13"/>
        <v>#N/A</v>
      </c>
      <c r="CO7" s="333" t="e">
        <f t="shared" ca="1" si="2"/>
        <v>#N/A</v>
      </c>
    </row>
    <row r="8" spans="1:93" x14ac:dyDescent="0.2">
      <c r="B8" s="1096"/>
      <c r="E8" s="1097" t="str">
        <f>IF(OR(LEN($E$9)&gt;14,LEN($J$9)&gt;14),"Too Many Characters, Max of 14!","")</f>
        <v/>
      </c>
      <c r="I8" s="412" t="s">
        <v>573</v>
      </c>
      <c r="J8" s="1673"/>
      <c r="K8" s="1674"/>
      <c r="L8" s="1674"/>
      <c r="N8" s="340"/>
      <c r="BB8" s="333">
        <f>MATCH($E$7,$BB$9:$BB$10,0)</f>
        <v>1</v>
      </c>
      <c r="BC8" s="333">
        <f ca="1">OFFSET(BC8,BB8,0)</f>
        <v>19550</v>
      </c>
      <c r="BD8" s="333">
        <f ca="1">OFFSET(BD8,BB8,0)</f>
        <v>20150</v>
      </c>
      <c r="BG8" s="397" t="e">
        <f ca="1">0-((BC19+BG14)/2)</f>
        <v>#DIV/0!</v>
      </c>
      <c r="BH8" s="381" t="e">
        <f ca="1">0+((BD19+BH14)/2)</f>
        <v>#DIV/0!</v>
      </c>
      <c r="BK8" s="108"/>
      <c r="BL8" s="108"/>
      <c r="BM8" s="108"/>
      <c r="BN8" s="108"/>
      <c r="BO8" s="108"/>
      <c r="BP8" s="333">
        <f t="shared" si="20"/>
        <v>30</v>
      </c>
      <c r="BQ8" s="390" t="e">
        <f ca="1">IF($BC$24,OFFSET(Chart!$CW$3,$BP8,0)*-1,OFFSET(Chart!$CV$3,$BP8,0))-$BQ$1</f>
        <v>#N/A</v>
      </c>
      <c r="BR8" s="390" t="e">
        <f ca="1">IF($BC$24,OFFSET(Chart!$CV$3,$BP8,0),OFFSET(Chart!$CW$3,$BP8,0))-$BR$1</f>
        <v>#N/A</v>
      </c>
      <c r="BT8" s="333" t="e">
        <f t="shared" ca="1" si="3"/>
        <v>#DIV/0!</v>
      </c>
      <c r="BU8" s="365" t="e">
        <f t="shared" ca="1" si="4"/>
        <v>#DIV/0!</v>
      </c>
      <c r="BV8" s="333" t="e">
        <f t="shared" ca="1" si="5"/>
        <v>#DIV/0!</v>
      </c>
      <c r="BW8" s="333" t="e">
        <f t="shared" ca="1" si="6"/>
        <v>#DIV/0!</v>
      </c>
      <c r="BX8" s="333" t="e">
        <f t="shared" ca="1" si="14"/>
        <v>#DIV/0!</v>
      </c>
      <c r="BY8" s="333" t="e">
        <f t="shared" ca="1" si="7"/>
        <v>#DIV/0!</v>
      </c>
      <c r="BZ8" s="333" t="e">
        <f t="shared" ca="1" si="15"/>
        <v>#DIV/0!</v>
      </c>
      <c r="CA8" s="333" t="e">
        <f t="shared" ca="1" si="8"/>
        <v>#DIV/0!</v>
      </c>
      <c r="CB8" s="333" t="e">
        <f t="shared" ca="1" si="9"/>
        <v>#DIV/0!</v>
      </c>
      <c r="CC8" s="333" t="e">
        <f ca="1">IF(BV8&gt;1,OFFSET($BR$2,IF(CD8="A",IF(Chart!$R$48&lt;0,IF($BC$24,((BY8-1)*Multiplyer/$BK$18+1),BY8),Multiplyer+1-(IF($BC$24,((BY8-1)*Multiplyer/$BK$18+1),BY8))),BY8),0),0)-CA8</f>
        <v>#DIV/0!</v>
      </c>
      <c r="CD8" s="333" t="e">
        <f t="shared" ca="1" si="16"/>
        <v>#DIV/0!</v>
      </c>
      <c r="CE8" s="333" t="b">
        <f t="shared" ca="1" si="0"/>
        <v>0</v>
      </c>
      <c r="CF8" s="333" t="e">
        <f t="shared" ca="1" si="17"/>
        <v>#N/A</v>
      </c>
      <c r="CG8" s="333" t="e">
        <f t="shared" ca="1" si="10"/>
        <v>#N/A</v>
      </c>
      <c r="CH8" s="333">
        <f t="shared" ca="1" si="11"/>
        <v>0</v>
      </c>
      <c r="CJ8" s="108" t="e">
        <f t="shared" ca="1" si="1"/>
        <v>#N/A</v>
      </c>
      <c r="CK8" s="333">
        <f t="shared" ca="1" si="12"/>
        <v>2</v>
      </c>
      <c r="CL8" s="333">
        <f t="shared" ca="1" si="18"/>
        <v>5</v>
      </c>
      <c r="CM8" s="333" t="e">
        <f t="shared" ca="1" si="19"/>
        <v>#N/A</v>
      </c>
      <c r="CN8" s="333" t="e">
        <f t="shared" ca="1" si="13"/>
        <v>#N/A</v>
      </c>
      <c r="CO8" s="333" t="e">
        <f t="shared" ca="1" si="2"/>
        <v>#N/A</v>
      </c>
    </row>
    <row r="9" spans="1:93" x14ac:dyDescent="0.2">
      <c r="B9" s="1096"/>
      <c r="D9" s="119" t="s">
        <v>493</v>
      </c>
      <c r="E9" s="1542">
        <v>0</v>
      </c>
      <c r="F9" s="1280"/>
      <c r="I9" s="119" t="s">
        <v>359</v>
      </c>
      <c r="J9" s="1673"/>
      <c r="K9" s="1674"/>
      <c r="L9" s="1674"/>
      <c r="N9" s="340"/>
      <c r="R9" s="80"/>
      <c r="BB9" s="392" t="s">
        <v>605</v>
      </c>
      <c r="BC9" s="333">
        <v>19550</v>
      </c>
      <c r="BD9" s="333">
        <v>20150</v>
      </c>
      <c r="BG9" s="397" t="e">
        <f ca="1">BG8+BC8</f>
        <v>#DIV/0!</v>
      </c>
      <c r="BH9" s="381" t="e">
        <f ca="1">BH8</f>
        <v>#DIV/0!</v>
      </c>
      <c r="BK9" s="108"/>
      <c r="BL9" s="108"/>
      <c r="BM9" s="108"/>
      <c r="BN9" s="108"/>
      <c r="BO9" s="108"/>
      <c r="BP9" s="333">
        <f t="shared" si="20"/>
        <v>36</v>
      </c>
      <c r="BQ9" s="390" t="e">
        <f ca="1">IF($BC$24,OFFSET(Chart!$CW$3,$BP9,0)*-1,OFFSET(Chart!$CV$3,$BP9,0))-$BQ$1</f>
        <v>#N/A</v>
      </c>
      <c r="BR9" s="390" t="e">
        <f ca="1">IF($BC$24,OFFSET(Chart!$CV$3,$BP9,0),OFFSET(Chart!$CW$3,$BP9,0))-$BR$1</f>
        <v>#N/A</v>
      </c>
      <c r="BT9" s="333" t="e">
        <f t="shared" ca="1" si="3"/>
        <v>#DIV/0!</v>
      </c>
      <c r="BU9" s="365" t="e">
        <f t="shared" ca="1" si="4"/>
        <v>#DIV/0!</v>
      </c>
      <c r="BV9" s="333" t="e">
        <f t="shared" ca="1" si="5"/>
        <v>#DIV/0!</v>
      </c>
      <c r="BW9" s="333" t="e">
        <f t="shared" ca="1" si="6"/>
        <v>#DIV/0!</v>
      </c>
      <c r="BX9" s="333" t="e">
        <f t="shared" ca="1" si="14"/>
        <v>#DIV/0!</v>
      </c>
      <c r="BY9" s="333" t="e">
        <f t="shared" ca="1" si="7"/>
        <v>#DIV/0!</v>
      </c>
      <c r="BZ9" s="333" t="e">
        <f t="shared" ca="1" si="15"/>
        <v>#DIV/0!</v>
      </c>
      <c r="CA9" s="333" t="e">
        <f t="shared" ca="1" si="8"/>
        <v>#DIV/0!</v>
      </c>
      <c r="CB9" s="333" t="e">
        <f t="shared" ca="1" si="9"/>
        <v>#DIV/0!</v>
      </c>
      <c r="CC9" s="333" t="e">
        <f ca="1">IF(BV9&gt;1,OFFSET($BR$2,IF(CD9="A",IF(Chart!$R$48&lt;0,IF($BC$24,((BY9-1)*Multiplyer/$BK$18+1),BY9),Multiplyer+1-(IF($BC$24,((BY9-1)*Multiplyer/$BK$18+1),BY9))),BY9),0),0)-CA9</f>
        <v>#DIV/0!</v>
      </c>
      <c r="CD9" s="333" t="e">
        <f t="shared" ca="1" si="16"/>
        <v>#DIV/0!</v>
      </c>
      <c r="CE9" s="333" t="b">
        <f t="shared" ca="1" si="0"/>
        <v>0</v>
      </c>
      <c r="CF9" s="333" t="e">
        <f t="shared" ca="1" si="17"/>
        <v>#N/A</v>
      </c>
      <c r="CG9" s="333" t="e">
        <f t="shared" ca="1" si="10"/>
        <v>#N/A</v>
      </c>
      <c r="CH9" s="333">
        <f t="shared" ca="1" si="11"/>
        <v>0</v>
      </c>
      <c r="CJ9" s="108" t="e">
        <f t="shared" ca="1" si="1"/>
        <v>#N/A</v>
      </c>
      <c r="CK9" s="333">
        <f t="shared" ca="1" si="12"/>
        <v>2</v>
      </c>
      <c r="CL9" s="333">
        <f t="shared" ca="1" si="18"/>
        <v>6</v>
      </c>
      <c r="CM9" s="333" t="e">
        <f t="shared" ca="1" si="19"/>
        <v>#N/A</v>
      </c>
      <c r="CN9" s="333" t="e">
        <f t="shared" ca="1" si="13"/>
        <v>#N/A</v>
      </c>
      <c r="CO9" s="333" t="e">
        <f t="shared" ca="1" si="2"/>
        <v>#N/A</v>
      </c>
    </row>
    <row r="10" spans="1:93" x14ac:dyDescent="0.2">
      <c r="B10" s="1096"/>
      <c r="C10" s="80"/>
      <c r="N10" s="340"/>
      <c r="W10" s="1684" t="str">
        <f>$L$4&amp;" / "&amp;IF($E$9="Other",$J$9,$E$9)</f>
        <v xml:space="preserve"> / 0</v>
      </c>
      <c r="BB10" s="392" t="s">
        <v>606</v>
      </c>
      <c r="BC10" s="365">
        <v>63950</v>
      </c>
      <c r="BD10" s="333">
        <v>64550</v>
      </c>
      <c r="BG10" s="397" t="e">
        <f ca="1">BG9</f>
        <v>#DIV/0!</v>
      </c>
      <c r="BH10" s="361" t="e">
        <f ca="1">BH9-BH4</f>
        <v>#DIV/0!</v>
      </c>
      <c r="BK10" s="108"/>
      <c r="BL10" s="108"/>
      <c r="BM10" s="108"/>
      <c r="BN10" s="108"/>
      <c r="BO10" s="108"/>
      <c r="BP10" s="333">
        <f t="shared" si="20"/>
        <v>42</v>
      </c>
      <c r="BQ10" s="390" t="e">
        <f ca="1">IF($BC$24,OFFSET(Chart!$CW$3,$BP10,0)*-1,OFFSET(Chart!$CV$3,$BP10,0))-$BQ$1</f>
        <v>#N/A</v>
      </c>
      <c r="BR10" s="390" t="e">
        <f ca="1">IF($BC$24,OFFSET(Chart!$CV$3,$BP10,0),OFFSET(Chart!$CW$3,$BP10,0))-$BR$1</f>
        <v>#N/A</v>
      </c>
      <c r="BT10" s="333" t="e">
        <f t="shared" ca="1" si="3"/>
        <v>#DIV/0!</v>
      </c>
      <c r="BU10" s="365" t="e">
        <f t="shared" ca="1" si="4"/>
        <v>#DIV/0!</v>
      </c>
      <c r="BV10" s="333" t="e">
        <f t="shared" ca="1" si="5"/>
        <v>#DIV/0!</v>
      </c>
      <c r="BW10" s="333" t="e">
        <f t="shared" ca="1" si="6"/>
        <v>#DIV/0!</v>
      </c>
      <c r="BX10" s="333" t="e">
        <f t="shared" ca="1" si="14"/>
        <v>#DIV/0!</v>
      </c>
      <c r="BY10" s="333" t="e">
        <f t="shared" ca="1" si="7"/>
        <v>#DIV/0!</v>
      </c>
      <c r="BZ10" s="333" t="e">
        <f t="shared" ca="1" si="15"/>
        <v>#DIV/0!</v>
      </c>
      <c r="CA10" s="333" t="e">
        <f t="shared" ca="1" si="8"/>
        <v>#DIV/0!</v>
      </c>
      <c r="CB10" s="333" t="e">
        <f t="shared" ca="1" si="9"/>
        <v>#DIV/0!</v>
      </c>
      <c r="CC10" s="333" t="e">
        <f ca="1">IF(BV10&gt;1,OFFSET($BR$2,IF(CD10="A",IF(Chart!$R$48&lt;0,IF($BC$24,((BY10-1)*Multiplyer/$BK$18+1),BY10),Multiplyer+1-(IF($BC$24,((BY10-1)*Multiplyer/$BK$18+1),BY10))),BY10),0),0)-CA10</f>
        <v>#DIV/0!</v>
      </c>
      <c r="CD10" s="333" t="e">
        <f t="shared" ca="1" si="16"/>
        <v>#DIV/0!</v>
      </c>
      <c r="CE10" s="333" t="b">
        <f t="shared" ca="1" si="0"/>
        <v>0</v>
      </c>
      <c r="CF10" s="333" t="e">
        <f t="shared" ca="1" si="17"/>
        <v>#N/A</v>
      </c>
      <c r="CG10" s="333" t="e">
        <f t="shared" ca="1" si="10"/>
        <v>#N/A</v>
      </c>
      <c r="CH10" s="333">
        <f t="shared" ca="1" si="11"/>
        <v>0</v>
      </c>
      <c r="CJ10" s="108" t="e">
        <f t="shared" ca="1" si="1"/>
        <v>#N/A</v>
      </c>
      <c r="CK10" s="333">
        <f t="shared" ca="1" si="12"/>
        <v>2</v>
      </c>
      <c r="CL10" s="333">
        <f t="shared" ca="1" si="18"/>
        <v>7</v>
      </c>
      <c r="CM10" s="333" t="e">
        <f t="shared" ca="1" si="19"/>
        <v>#N/A</v>
      </c>
      <c r="CN10" s="333" t="e">
        <f t="shared" ca="1" si="13"/>
        <v>#N/A</v>
      </c>
      <c r="CO10" s="333" t="e">
        <f t="shared" ca="1" si="2"/>
        <v>#N/A</v>
      </c>
    </row>
    <row r="11" spans="1:93" ht="13.5" customHeight="1" x14ac:dyDescent="0.2">
      <c r="B11" s="1095"/>
      <c r="F11" s="119" t="s">
        <v>558</v>
      </c>
      <c r="G11" s="1172" t="s">
        <v>15</v>
      </c>
      <c r="I11" s="1164"/>
      <c r="J11" s="119" t="s">
        <v>523</v>
      </c>
      <c r="K11" s="1088" t="s">
        <v>15</v>
      </c>
      <c r="N11" s="340"/>
      <c r="W11" s="1685"/>
      <c r="BC11" s="332"/>
      <c r="BG11" s="397" t="e">
        <f ca="1">BG8</f>
        <v>#DIV/0!</v>
      </c>
      <c r="BH11" s="361" t="e">
        <f ca="1">BH10</f>
        <v>#DIV/0!</v>
      </c>
      <c r="BK11" s="108"/>
      <c r="BL11" s="108"/>
      <c r="BM11" s="108"/>
      <c r="BN11" s="108"/>
      <c r="BO11" s="108"/>
      <c r="BP11" s="333">
        <f t="shared" si="20"/>
        <v>48</v>
      </c>
      <c r="BQ11" s="390" t="e">
        <f ca="1">IF($BC$24,OFFSET(Chart!$CW$3,$BP11,0)*-1,OFFSET(Chart!$CV$3,$BP11,0))-$BQ$1</f>
        <v>#N/A</v>
      </c>
      <c r="BR11" s="390" t="e">
        <f ca="1">IF($BC$24,OFFSET(Chart!$CV$3,$BP11,0),OFFSET(Chart!$CW$3,$BP11,0))-$BR$1</f>
        <v>#N/A</v>
      </c>
      <c r="BT11" s="333" t="e">
        <f t="shared" ca="1" si="3"/>
        <v>#DIV/0!</v>
      </c>
      <c r="BU11" s="365" t="e">
        <f t="shared" ca="1" si="4"/>
        <v>#DIV/0!</v>
      </c>
      <c r="BV11" s="333" t="e">
        <f t="shared" ca="1" si="5"/>
        <v>#DIV/0!</v>
      </c>
      <c r="BW11" s="333" t="e">
        <f t="shared" ca="1" si="6"/>
        <v>#DIV/0!</v>
      </c>
      <c r="BX11" s="333" t="e">
        <f t="shared" ca="1" si="14"/>
        <v>#DIV/0!</v>
      </c>
      <c r="BY11" s="333" t="e">
        <f t="shared" ca="1" si="7"/>
        <v>#DIV/0!</v>
      </c>
      <c r="BZ11" s="333" t="e">
        <f t="shared" ca="1" si="15"/>
        <v>#DIV/0!</v>
      </c>
      <c r="CA11" s="333" t="e">
        <f t="shared" ca="1" si="8"/>
        <v>#DIV/0!</v>
      </c>
      <c r="CB11" s="333" t="e">
        <f t="shared" ca="1" si="9"/>
        <v>#DIV/0!</v>
      </c>
      <c r="CC11" s="333" t="e">
        <f ca="1">IF(BV11&gt;1,OFFSET($BR$2,IF(CD11="A",IF(Chart!$R$48&lt;0,IF($BC$24,((BY11-1)*Multiplyer/$BK$18+1),BY11),Multiplyer+1-(IF($BC$24,((BY11-1)*Multiplyer/$BK$18+1),BY11))),BY11),0),0)-CA11</f>
        <v>#DIV/0!</v>
      </c>
      <c r="CD11" s="333" t="e">
        <f t="shared" ca="1" si="16"/>
        <v>#DIV/0!</v>
      </c>
      <c r="CE11" s="333" t="b">
        <f t="shared" ca="1" si="0"/>
        <v>0</v>
      </c>
      <c r="CF11" s="333" t="e">
        <f t="shared" ca="1" si="17"/>
        <v>#N/A</v>
      </c>
      <c r="CG11" s="333" t="e">
        <f t="shared" ca="1" si="10"/>
        <v>#N/A</v>
      </c>
      <c r="CH11" s="333">
        <f t="shared" ca="1" si="11"/>
        <v>0</v>
      </c>
      <c r="CJ11" s="108" t="e">
        <f t="shared" ca="1" si="1"/>
        <v>#N/A</v>
      </c>
      <c r="CK11" s="333">
        <f t="shared" ca="1" si="12"/>
        <v>2</v>
      </c>
      <c r="CL11" s="333">
        <f t="shared" ca="1" si="18"/>
        <v>8</v>
      </c>
      <c r="CM11" s="333" t="e">
        <f t="shared" ca="1" si="19"/>
        <v>#N/A</v>
      </c>
      <c r="CN11" s="333" t="e">
        <f t="shared" ca="1" si="13"/>
        <v>#N/A</v>
      </c>
      <c r="CO11" s="333" t="e">
        <f t="shared" ca="1" si="2"/>
        <v>#N/A</v>
      </c>
    </row>
    <row r="12" spans="1:93" ht="13.5" thickBot="1" x14ac:dyDescent="0.25">
      <c r="A12" s="1165"/>
      <c r="B12" s="1098"/>
      <c r="C12" s="1099"/>
      <c r="D12" s="1099"/>
      <c r="E12" s="1100"/>
      <c r="F12" s="1101" t="s">
        <v>1070</v>
      </c>
      <c r="G12" s="1169" t="s">
        <v>15</v>
      </c>
      <c r="H12" s="1170" t="str">
        <f>IF(G12="Yes","**Specify Load Ω in Configuration Table**","")</f>
        <v/>
      </c>
      <c r="I12" s="1167"/>
      <c r="J12" s="1099"/>
      <c r="K12" s="1099"/>
      <c r="L12" s="1099"/>
      <c r="M12" s="1099"/>
      <c r="N12" s="346"/>
      <c r="W12" s="1685"/>
      <c r="BC12" s="332"/>
      <c r="BG12" s="397" t="e">
        <f ca="1">BG8</f>
        <v>#DIV/0!</v>
      </c>
      <c r="BH12" s="381" t="e">
        <f ca="1">BH8</f>
        <v>#DIV/0!</v>
      </c>
      <c r="BK12" s="108"/>
      <c r="BL12" s="108"/>
      <c r="BM12" s="108"/>
      <c r="BN12" s="108"/>
      <c r="BO12" s="108"/>
      <c r="BP12" s="333">
        <f t="shared" si="20"/>
        <v>54</v>
      </c>
      <c r="BQ12" s="390" t="e">
        <f ca="1">IF($BC$24,OFFSET(Chart!$CW$3,$BP12,0)*-1,OFFSET(Chart!$CV$3,$BP12,0))-$BQ$1</f>
        <v>#N/A</v>
      </c>
      <c r="BR12" s="390" t="e">
        <f ca="1">IF($BC$24,OFFSET(Chart!$CV$3,$BP12,0),OFFSET(Chart!$CW$3,$BP12,0))-$BR$1</f>
        <v>#N/A</v>
      </c>
      <c r="BT12" s="333" t="e">
        <f t="shared" ca="1" si="3"/>
        <v>#DIV/0!</v>
      </c>
      <c r="BU12" s="365" t="e">
        <f t="shared" ca="1" si="4"/>
        <v>#DIV/0!</v>
      </c>
      <c r="BV12" s="333" t="e">
        <f t="shared" ca="1" si="5"/>
        <v>#DIV/0!</v>
      </c>
      <c r="BW12" s="333" t="e">
        <f t="shared" ca="1" si="6"/>
        <v>#DIV/0!</v>
      </c>
      <c r="BX12" s="333" t="e">
        <f t="shared" ca="1" si="14"/>
        <v>#DIV/0!</v>
      </c>
      <c r="BY12" s="333" t="e">
        <f t="shared" ca="1" si="7"/>
        <v>#DIV/0!</v>
      </c>
      <c r="BZ12" s="333" t="e">
        <f t="shared" ca="1" si="15"/>
        <v>#DIV/0!</v>
      </c>
      <c r="CA12" s="333" t="e">
        <f t="shared" ca="1" si="8"/>
        <v>#DIV/0!</v>
      </c>
      <c r="CB12" s="333" t="e">
        <f t="shared" ca="1" si="9"/>
        <v>#DIV/0!</v>
      </c>
      <c r="CC12" s="333" t="e">
        <f ca="1">IF(BV12&gt;1,OFFSET($BR$2,IF(CD12="A",IF(Chart!$R$48&lt;0,IF($BC$24,((BY12-1)*Multiplyer/$BK$18+1),BY12),Multiplyer+1-(IF($BC$24,((BY12-1)*Multiplyer/$BK$18+1),BY12))),BY12),0),0)-CA12</f>
        <v>#DIV/0!</v>
      </c>
      <c r="CD12" s="333" t="e">
        <f t="shared" ca="1" si="16"/>
        <v>#DIV/0!</v>
      </c>
      <c r="CE12" s="333" t="b">
        <f t="shared" ca="1" si="0"/>
        <v>0</v>
      </c>
      <c r="CF12" s="333" t="e">
        <f t="shared" ca="1" si="17"/>
        <v>#N/A</v>
      </c>
      <c r="CG12" s="333" t="e">
        <f t="shared" ca="1" si="10"/>
        <v>#N/A</v>
      </c>
      <c r="CH12" s="333">
        <f t="shared" ca="1" si="11"/>
        <v>0</v>
      </c>
      <c r="CJ12" s="108" t="e">
        <f t="shared" ca="1" si="1"/>
        <v>#N/A</v>
      </c>
      <c r="CK12" s="333">
        <f t="shared" ca="1" si="12"/>
        <v>2</v>
      </c>
      <c r="CL12" s="333">
        <f t="shared" ca="1" si="18"/>
        <v>9</v>
      </c>
      <c r="CM12" s="333" t="e">
        <f t="shared" ca="1" si="19"/>
        <v>#N/A</v>
      </c>
      <c r="CN12" s="333" t="e">
        <f t="shared" ca="1" si="13"/>
        <v>#N/A</v>
      </c>
      <c r="CO12" s="333" t="e">
        <f t="shared" ca="1" si="2"/>
        <v>#N/A</v>
      </c>
    </row>
    <row r="13" spans="1:93" x14ac:dyDescent="0.2">
      <c r="A13" s="1165"/>
      <c r="B13" s="350" t="s">
        <v>499</v>
      </c>
      <c r="C13" s="108"/>
      <c r="D13" s="108"/>
      <c r="E13" s="108"/>
      <c r="F13" s="108"/>
      <c r="G13" s="1106"/>
      <c r="H13" s="1106"/>
      <c r="W13" s="1685"/>
      <c r="BB13" s="406"/>
      <c r="BC13" s="408" t="s">
        <v>568</v>
      </c>
      <c r="BD13" s="407"/>
      <c r="BG13" s="1681" t="s">
        <v>545</v>
      </c>
      <c r="BH13" s="1670"/>
      <c r="BK13" s="108"/>
      <c r="BL13" s="108"/>
      <c r="BM13" s="108"/>
      <c r="BN13" s="108"/>
      <c r="BO13" s="108"/>
      <c r="BP13" s="333">
        <f t="shared" si="20"/>
        <v>60</v>
      </c>
      <c r="BQ13" s="390" t="e">
        <f ca="1">IF($BC$24,OFFSET(Chart!$CW$3,$BP13,0)*-1,OFFSET(Chart!$CV$3,$BP13,0))-$BQ$1</f>
        <v>#N/A</v>
      </c>
      <c r="BR13" s="390" t="e">
        <f ca="1">IF($BC$24,OFFSET(Chart!$CV$3,$BP13,0),OFFSET(Chart!$CW$3,$BP13,0))-$BR$1</f>
        <v>#N/A</v>
      </c>
      <c r="BT13" s="333" t="e">
        <f t="shared" ca="1" si="3"/>
        <v>#DIV/0!</v>
      </c>
      <c r="BU13" s="365" t="e">
        <f t="shared" ca="1" si="4"/>
        <v>#DIV/0!</v>
      </c>
      <c r="BV13" s="333" t="e">
        <f t="shared" ca="1" si="5"/>
        <v>#DIV/0!</v>
      </c>
      <c r="BW13" s="333" t="e">
        <f t="shared" ca="1" si="6"/>
        <v>#DIV/0!</v>
      </c>
      <c r="BX13" s="333" t="e">
        <f t="shared" ca="1" si="14"/>
        <v>#DIV/0!</v>
      </c>
      <c r="BY13" s="333" t="e">
        <f t="shared" ca="1" si="7"/>
        <v>#DIV/0!</v>
      </c>
      <c r="BZ13" s="333" t="e">
        <f t="shared" ca="1" si="15"/>
        <v>#DIV/0!</v>
      </c>
      <c r="CA13" s="333" t="e">
        <f t="shared" ca="1" si="8"/>
        <v>#DIV/0!</v>
      </c>
      <c r="CB13" s="333" t="e">
        <f t="shared" ca="1" si="9"/>
        <v>#DIV/0!</v>
      </c>
      <c r="CC13" s="333" t="e">
        <f ca="1">IF(BV13&gt;1,OFFSET($BR$2,IF(CD13="A",IF(Chart!$R$48&lt;0,IF($BC$24,((BY13-1)*Multiplyer/$BK$18+1),BY13),Multiplyer+1-(IF($BC$24,((BY13-1)*Multiplyer/$BK$18+1),BY13))),BY13),0),0)-CA13</f>
        <v>#DIV/0!</v>
      </c>
      <c r="CD13" s="333" t="e">
        <f t="shared" ca="1" si="16"/>
        <v>#DIV/0!</v>
      </c>
      <c r="CE13" s="333" t="b">
        <f t="shared" ca="1" si="0"/>
        <v>0</v>
      </c>
      <c r="CF13" s="333" t="e">
        <f t="shared" ca="1" si="17"/>
        <v>#N/A</v>
      </c>
      <c r="CG13" s="333" t="e">
        <f t="shared" ca="1" si="10"/>
        <v>#N/A</v>
      </c>
      <c r="CH13" s="333">
        <f t="shared" ca="1" si="11"/>
        <v>0</v>
      </c>
      <c r="CJ13" s="108" t="e">
        <f t="shared" ca="1" si="1"/>
        <v>#N/A</v>
      </c>
      <c r="CK13" s="333">
        <f t="shared" ca="1" si="12"/>
        <v>2</v>
      </c>
      <c r="CL13" s="333">
        <f t="shared" ca="1" si="18"/>
        <v>10</v>
      </c>
      <c r="CM13" s="333" t="e">
        <f t="shared" ca="1" si="19"/>
        <v>#N/A</v>
      </c>
      <c r="CN13" s="333" t="e">
        <f t="shared" ca="1" si="13"/>
        <v>#N/A</v>
      </c>
      <c r="CO13" s="333" t="e">
        <f t="shared" ca="1" si="2"/>
        <v>#N/A</v>
      </c>
    </row>
    <row r="14" spans="1:93" x14ac:dyDescent="0.2">
      <c r="B14" s="332" t="s">
        <v>553</v>
      </c>
      <c r="C14" s="108"/>
      <c r="D14" s="108"/>
      <c r="E14" s="108"/>
      <c r="F14" s="108"/>
      <c r="G14" s="1106"/>
      <c r="H14" s="1106"/>
      <c r="W14" s="1685"/>
      <c r="BC14" s="332"/>
      <c r="BG14" s="396" t="e">
        <f ca="1">BC8-(BC19*BG6)</f>
        <v>#DIV/0!</v>
      </c>
      <c r="BH14" s="364" t="e">
        <f ca="1">BD8-(BD19*BH6)</f>
        <v>#DIV/0!</v>
      </c>
      <c r="BK14" s="108"/>
      <c r="BL14" s="108"/>
      <c r="BM14" s="108"/>
      <c r="BN14" s="108"/>
      <c r="BO14" s="108"/>
      <c r="BP14" s="333">
        <f t="shared" si="20"/>
        <v>66</v>
      </c>
      <c r="BQ14" s="390" t="e">
        <f ca="1">IF($BC$24,OFFSET(Chart!$CW$3,$BP14,0)*-1,OFFSET(Chart!$CV$3,$BP14,0))-$BQ$1</f>
        <v>#N/A</v>
      </c>
      <c r="BR14" s="390" t="e">
        <f ca="1">IF($BC$24,OFFSET(Chart!$CV$3,$BP14,0),OFFSET(Chart!$CW$3,$BP14,0))-$BR$1</f>
        <v>#N/A</v>
      </c>
      <c r="BT14" s="333" t="e">
        <f t="shared" ca="1" si="3"/>
        <v>#DIV/0!</v>
      </c>
      <c r="BU14" s="365" t="e">
        <f t="shared" ca="1" si="4"/>
        <v>#DIV/0!</v>
      </c>
      <c r="BV14" s="333" t="e">
        <f t="shared" ca="1" si="5"/>
        <v>#DIV/0!</v>
      </c>
      <c r="BW14" s="333" t="e">
        <f t="shared" ca="1" si="6"/>
        <v>#DIV/0!</v>
      </c>
      <c r="BX14" s="333" t="e">
        <f t="shared" ca="1" si="14"/>
        <v>#DIV/0!</v>
      </c>
      <c r="BY14" s="333" t="e">
        <f t="shared" ca="1" si="7"/>
        <v>#DIV/0!</v>
      </c>
      <c r="BZ14" s="333" t="e">
        <f t="shared" ca="1" si="15"/>
        <v>#DIV/0!</v>
      </c>
      <c r="CA14" s="333" t="e">
        <f t="shared" ca="1" si="8"/>
        <v>#DIV/0!</v>
      </c>
      <c r="CB14" s="333" t="e">
        <f t="shared" ca="1" si="9"/>
        <v>#DIV/0!</v>
      </c>
      <c r="CC14" s="333" t="e">
        <f ca="1">IF(BV14&gt;1,OFFSET($BR$2,IF(CD14="A",IF(Chart!$R$48&lt;0,IF($BC$24,((BY14-1)*Multiplyer/$BK$18+1),BY14),Multiplyer+1-(IF($BC$24,((BY14-1)*Multiplyer/$BK$18+1),BY14))),BY14),0),0)-CA14</f>
        <v>#DIV/0!</v>
      </c>
      <c r="CD14" s="333" t="e">
        <f t="shared" ca="1" si="16"/>
        <v>#DIV/0!</v>
      </c>
      <c r="CE14" s="333" t="b">
        <f t="shared" ca="1" si="0"/>
        <v>0</v>
      </c>
      <c r="CF14" s="333" t="e">
        <f t="shared" ca="1" si="17"/>
        <v>#N/A</v>
      </c>
      <c r="CG14" s="333" t="e">
        <f t="shared" ca="1" si="10"/>
        <v>#N/A</v>
      </c>
      <c r="CH14" s="333">
        <f t="shared" ca="1" si="11"/>
        <v>0</v>
      </c>
      <c r="CJ14" s="108" t="e">
        <f t="shared" ca="1" si="1"/>
        <v>#N/A</v>
      </c>
      <c r="CK14" s="333">
        <f t="shared" ca="1" si="12"/>
        <v>2</v>
      </c>
      <c r="CL14" s="333">
        <f t="shared" ca="1" si="18"/>
        <v>11</v>
      </c>
      <c r="CM14" s="333" t="e">
        <f t="shared" ca="1" si="19"/>
        <v>#N/A</v>
      </c>
      <c r="CN14" s="333" t="e">
        <f t="shared" ca="1" si="13"/>
        <v>#N/A</v>
      </c>
      <c r="CO14" s="333" t="e">
        <f t="shared" ca="1" si="2"/>
        <v>#N/A</v>
      </c>
    </row>
    <row r="15" spans="1:93" x14ac:dyDescent="0.2">
      <c r="B15" s="332" t="s">
        <v>554</v>
      </c>
      <c r="C15" s="108"/>
      <c r="D15" s="108"/>
      <c r="E15" s="108"/>
      <c r="F15" s="108"/>
      <c r="G15" s="1106"/>
      <c r="H15" s="1106"/>
      <c r="W15" s="1685"/>
      <c r="BK15" s="108"/>
      <c r="BL15" s="108"/>
      <c r="BM15" s="108"/>
      <c r="BN15" s="108"/>
      <c r="BO15" s="108"/>
      <c r="BP15" s="333">
        <f t="shared" si="20"/>
        <v>72</v>
      </c>
      <c r="BQ15" s="390" t="e">
        <f ca="1">IF($BC$24,OFFSET(Chart!$CW$3,$BP15,0)*-1,OFFSET(Chart!$CV$3,$BP15,0))-$BQ$1</f>
        <v>#N/A</v>
      </c>
      <c r="BR15" s="390" t="e">
        <f ca="1">IF($BC$24,OFFSET(Chart!$CV$3,$BP15,0),OFFSET(Chart!$CW$3,$BP15,0))-$BR$1</f>
        <v>#N/A</v>
      </c>
      <c r="BT15" s="333" t="e">
        <f t="shared" ca="1" si="3"/>
        <v>#DIV/0!</v>
      </c>
      <c r="BU15" s="365" t="e">
        <f t="shared" ca="1" si="4"/>
        <v>#DIV/0!</v>
      </c>
      <c r="BV15" s="333" t="e">
        <f t="shared" ca="1" si="5"/>
        <v>#DIV/0!</v>
      </c>
      <c r="BW15" s="333" t="e">
        <f t="shared" ca="1" si="6"/>
        <v>#DIV/0!</v>
      </c>
      <c r="BX15" s="333" t="e">
        <f t="shared" ca="1" si="14"/>
        <v>#DIV/0!</v>
      </c>
      <c r="BY15" s="333" t="e">
        <f t="shared" ca="1" si="7"/>
        <v>#DIV/0!</v>
      </c>
      <c r="BZ15" s="333" t="e">
        <f t="shared" ca="1" si="15"/>
        <v>#DIV/0!</v>
      </c>
      <c r="CA15" s="333" t="e">
        <f t="shared" ca="1" si="8"/>
        <v>#DIV/0!</v>
      </c>
      <c r="CB15" s="333" t="e">
        <f t="shared" ca="1" si="9"/>
        <v>#DIV/0!</v>
      </c>
      <c r="CC15" s="333" t="e">
        <f ca="1">IF(BV15&gt;1,OFFSET($BR$2,IF(CD15="A",IF(Chart!$R$48&lt;0,IF($BC$24,((BY15-1)*Multiplyer/$BK$18+1),BY15),Multiplyer+1-(IF($BC$24,((BY15-1)*Multiplyer/$BK$18+1),BY15))),BY15),0),0)-CA15</f>
        <v>#DIV/0!</v>
      </c>
      <c r="CD15" s="333" t="e">
        <f t="shared" ca="1" si="16"/>
        <v>#DIV/0!</v>
      </c>
      <c r="CE15" s="333" t="b">
        <f t="shared" ca="1" si="0"/>
        <v>0</v>
      </c>
      <c r="CF15" s="333" t="e">
        <f ca="1">MATCH(1,OFFSET($BJ$18,CF14,0,16-CF14),0)+CF14</f>
        <v>#N/A</v>
      </c>
      <c r="CG15" s="333" t="e">
        <f ca="1">OFFSET($BG$17,CF15,0)</f>
        <v>#N/A</v>
      </c>
      <c r="CH15" s="333">
        <f ca="1">COUNTIF($CD:$CD,CG15)</f>
        <v>0</v>
      </c>
      <c r="CJ15" s="108" t="e">
        <f t="shared" ca="1" si="1"/>
        <v>#N/A</v>
      </c>
      <c r="CK15" s="333">
        <f t="shared" ca="1" si="12"/>
        <v>2</v>
      </c>
      <c r="CL15" s="333">
        <f t="shared" ca="1" si="18"/>
        <v>12</v>
      </c>
      <c r="CM15" s="333" t="e">
        <f t="shared" ca="1" si="19"/>
        <v>#N/A</v>
      </c>
      <c r="CN15" s="333" t="e">
        <f t="shared" ca="1" si="13"/>
        <v>#N/A</v>
      </c>
      <c r="CO15" s="333" t="e">
        <f t="shared" ca="1" si="2"/>
        <v>#N/A</v>
      </c>
    </row>
    <row r="16" spans="1:93" x14ac:dyDescent="0.2">
      <c r="B16" s="400" t="str">
        <f>IF(OR(DUT!$BG$41,DUT!S18+DUT!V18=0),"Step distance required!",IF(BC37=1,"Warning: Layout may be affected by minimum pad pitch",""))</f>
        <v>Step distance required!</v>
      </c>
      <c r="C16" s="108"/>
      <c r="D16" s="108"/>
      <c r="E16" s="108"/>
      <c r="F16" s="108"/>
      <c r="G16" s="1106"/>
      <c r="H16" s="1106"/>
      <c r="W16" s="1685"/>
      <c r="BA16" s="368" t="s">
        <v>513</v>
      </c>
      <c r="BB16" s="369"/>
      <c r="BK16" s="108"/>
      <c r="BL16" s="108"/>
      <c r="BM16" s="108"/>
      <c r="BN16" s="108"/>
      <c r="BO16" s="108"/>
      <c r="BP16" s="333">
        <f t="shared" si="20"/>
        <v>78</v>
      </c>
      <c r="BQ16" s="390" t="e">
        <f ca="1">IF($BC$24,OFFSET(Chart!$CW$3,$BP16,0)*-1,OFFSET(Chart!$CV$3,$BP16,0))-$BQ$1</f>
        <v>#N/A</v>
      </c>
      <c r="BR16" s="390" t="e">
        <f ca="1">IF($BC$24,OFFSET(Chart!$CV$3,$BP16,0),OFFSET(Chart!$CW$3,$BP16,0))-$BR$1</f>
        <v>#N/A</v>
      </c>
      <c r="BT16" s="333" t="e">
        <f t="shared" ca="1" si="3"/>
        <v>#DIV/0!</v>
      </c>
      <c r="BU16" s="365" t="e">
        <f t="shared" ca="1" si="4"/>
        <v>#DIV/0!</v>
      </c>
      <c r="BV16" s="333" t="e">
        <f t="shared" ca="1" si="5"/>
        <v>#DIV/0!</v>
      </c>
      <c r="BW16" s="333" t="e">
        <f t="shared" ca="1" si="6"/>
        <v>#DIV/0!</v>
      </c>
      <c r="BX16" s="333" t="e">
        <f t="shared" ca="1" si="14"/>
        <v>#DIV/0!</v>
      </c>
      <c r="BY16" s="333" t="e">
        <f t="shared" ca="1" si="7"/>
        <v>#DIV/0!</v>
      </c>
      <c r="BZ16" s="333" t="e">
        <f t="shared" ca="1" si="15"/>
        <v>#DIV/0!</v>
      </c>
      <c r="CA16" s="333" t="e">
        <f t="shared" ca="1" si="8"/>
        <v>#DIV/0!</v>
      </c>
      <c r="CB16" s="333" t="e">
        <f t="shared" ca="1" si="9"/>
        <v>#DIV/0!</v>
      </c>
      <c r="CC16" s="333" t="e">
        <f ca="1">IF(BV16&gt;1,OFFSET($BR$2,IF(CD16="A",IF(Chart!$R$48&lt;0,IF($BC$24,((BY16-1)*Multiplyer/$BK$18+1),BY16),Multiplyer+1-(IF($BC$24,((BY16-1)*Multiplyer/$BK$18+1),BY16))),BY16),0),0)-CA16</f>
        <v>#DIV/0!</v>
      </c>
      <c r="CD16" s="333" t="e">
        <f t="shared" ca="1" si="16"/>
        <v>#DIV/0!</v>
      </c>
      <c r="CE16" s="333" t="b">
        <f t="shared" ca="1" si="0"/>
        <v>0</v>
      </c>
      <c r="CF16" s="333" t="e">
        <f ca="1">MATCH(1,OFFSET($BJ$18,CF15,0,16-CF15),0)+CF15</f>
        <v>#N/A</v>
      </c>
      <c r="CG16" s="333" t="e">
        <f ca="1">OFFSET($BG$17,CF16,0)</f>
        <v>#N/A</v>
      </c>
      <c r="CH16" s="333">
        <f ca="1">COUNTIF($CD:$CD,CG16)</f>
        <v>0</v>
      </c>
      <c r="CJ16" s="108" t="e">
        <f t="shared" ca="1" si="1"/>
        <v>#N/A</v>
      </c>
      <c r="CK16" s="333">
        <f t="shared" ca="1" si="12"/>
        <v>2</v>
      </c>
      <c r="CL16" s="333">
        <f t="shared" ca="1" si="18"/>
        <v>13</v>
      </c>
      <c r="CM16" s="333" t="e">
        <f t="shared" ca="1" si="19"/>
        <v>#N/A</v>
      </c>
      <c r="CN16" s="333" t="e">
        <f t="shared" ca="1" si="13"/>
        <v>#N/A</v>
      </c>
      <c r="CO16" s="333" t="e">
        <f t="shared" ca="1" si="2"/>
        <v>#N/A</v>
      </c>
    </row>
    <row r="17" spans="1:93" x14ac:dyDescent="0.2">
      <c r="B17" s="400" t="str">
        <f>IF(OR(DUT!$BG$41,DUT!S18+DUT!V18=0),"Change 'Die Size:' to [Step Distance] on DUT page &amp; enter appropriate XY Step Values.","")</f>
        <v>Change 'Die Size:' to [Step Distance] on DUT page &amp; enter appropriate XY Step Values.</v>
      </c>
      <c r="W17" s="1685"/>
      <c r="AA17" s="354"/>
      <c r="BA17" s="372" t="s">
        <v>512</v>
      </c>
      <c r="BB17" s="373" t="s">
        <v>449</v>
      </c>
      <c r="BC17" s="373" t="s">
        <v>510</v>
      </c>
      <c r="BD17" s="165" t="s">
        <v>511</v>
      </c>
      <c r="BF17" s="341" t="s">
        <v>472</v>
      </c>
      <c r="BG17" s="395" t="s">
        <v>22</v>
      </c>
      <c r="BH17" s="393" t="s">
        <v>541</v>
      </c>
      <c r="BI17" s="393" t="s">
        <v>535</v>
      </c>
      <c r="BJ17" s="394" t="s">
        <v>538</v>
      </c>
      <c r="BK17" s="1132" t="s">
        <v>564</v>
      </c>
      <c r="BL17" s="1133" t="s">
        <v>563</v>
      </c>
      <c r="BM17" s="372" t="s">
        <v>1081</v>
      </c>
      <c r="BN17" s="1137" t="s">
        <v>1089</v>
      </c>
      <c r="BO17" s="1133" t="s">
        <v>1082</v>
      </c>
      <c r="BP17" s="333">
        <f t="shared" si="20"/>
        <v>84</v>
      </c>
      <c r="BQ17" s="390" t="e">
        <f ca="1">IF($BC$24,OFFSET(Chart!$CW$3,$BP17,0)*-1,OFFSET(Chart!$CV$3,$BP17,0))-$BQ$1</f>
        <v>#N/A</v>
      </c>
      <c r="BR17" s="390" t="e">
        <f ca="1">IF($BC$24,OFFSET(Chart!$CV$3,$BP17,0),OFFSET(Chart!$CW$3,$BP17,0))-$BR$1</f>
        <v>#N/A</v>
      </c>
      <c r="BT17" s="333" t="e">
        <f t="shared" ca="1" si="3"/>
        <v>#DIV/0!</v>
      </c>
      <c r="BU17" s="365" t="e">
        <f t="shared" ca="1" si="4"/>
        <v>#DIV/0!</v>
      </c>
      <c r="BV17" s="333" t="e">
        <f t="shared" ca="1" si="5"/>
        <v>#DIV/0!</v>
      </c>
      <c r="BW17" s="333" t="e">
        <f t="shared" ca="1" si="6"/>
        <v>#DIV/0!</v>
      </c>
      <c r="BX17" s="333" t="e">
        <f t="shared" ca="1" si="14"/>
        <v>#DIV/0!</v>
      </c>
      <c r="BY17" s="333" t="e">
        <f t="shared" ca="1" si="7"/>
        <v>#DIV/0!</v>
      </c>
      <c r="BZ17" s="333" t="e">
        <f t="shared" ca="1" si="15"/>
        <v>#DIV/0!</v>
      </c>
      <c r="CA17" s="333" t="e">
        <f t="shared" ca="1" si="8"/>
        <v>#DIV/0!</v>
      </c>
      <c r="CB17" s="333" t="e">
        <f t="shared" ca="1" si="9"/>
        <v>#DIV/0!</v>
      </c>
      <c r="CC17" s="333" t="e">
        <f ca="1">IF(BV17&gt;1,OFFSET($BR$2,IF(CD17="A",IF(Chart!$R$48&lt;0,IF($BC$24,((BY17-1)*Multiplyer/$BK$18+1),BY17),Multiplyer+1-(IF($BC$24,((BY17-1)*Multiplyer/$BK$18+1),BY17))),BY17),0),0)-CA17</f>
        <v>#DIV/0!</v>
      </c>
      <c r="CD17" s="333" t="e">
        <f t="shared" ca="1" si="16"/>
        <v>#DIV/0!</v>
      </c>
      <c r="CE17" s="333" t="b">
        <f t="shared" ca="1" si="0"/>
        <v>0</v>
      </c>
      <c r="CF17" s="333" t="e">
        <f ca="1">MATCH(1,OFFSET($BJ$18,CF16,0,16-CF16),0)+CF16</f>
        <v>#N/A</v>
      </c>
      <c r="CG17" s="333" t="e">
        <f ca="1">OFFSET($BG$17,CF17,0)</f>
        <v>#N/A</v>
      </c>
      <c r="CH17" s="333">
        <f ca="1">COUNTIF($CD:$CD,CG17)</f>
        <v>0</v>
      </c>
      <c r="CJ17" s="108" t="e">
        <f t="shared" ca="1" si="1"/>
        <v>#N/A</v>
      </c>
      <c r="CK17" s="333">
        <f t="shared" ca="1" si="12"/>
        <v>2</v>
      </c>
      <c r="CL17" s="333">
        <f t="shared" ca="1" si="18"/>
        <v>14</v>
      </c>
      <c r="CM17" s="333" t="e">
        <f t="shared" ca="1" si="19"/>
        <v>#N/A</v>
      </c>
      <c r="CN17" s="333" t="e">
        <f t="shared" ca="1" si="13"/>
        <v>#N/A</v>
      </c>
      <c r="CO17" s="333" t="e">
        <f t="shared" ca="1" si="2"/>
        <v>#N/A</v>
      </c>
    </row>
    <row r="18" spans="1:93" x14ac:dyDescent="0.2">
      <c r="C18" s="108"/>
      <c r="D18" s="339" t="s">
        <v>515</v>
      </c>
      <c r="E18" s="1493" t="s">
        <v>514</v>
      </c>
      <c r="F18" s="1550"/>
      <c r="G18" s="53" t="str">
        <f>IF($E$18&lt;&gt;$BA$19,IF($BC$36,"Invalid Selection: requires Multi-Dut=Yes &amp; Pinlist contains 1 device","(except Alignment Marks)"),"")</f>
        <v/>
      </c>
      <c r="I18" s="1164"/>
      <c r="J18" s="333"/>
      <c r="W18" s="1685"/>
      <c r="BA18" s="343"/>
      <c r="BB18" s="333">
        <f>IF(siteQty&gt;1,MATCH($E$18,$BA$19:$BA$20,0),1)</f>
        <v>1</v>
      </c>
      <c r="BC18" s="334">
        <f ca="1">OFFSET(BC18,$BB$18,0)+$BC$30</f>
        <v>0</v>
      </c>
      <c r="BD18" s="404">
        <f ca="1">OFFSET(BD18,$BB$18,0)+$BD$30</f>
        <v>0</v>
      </c>
      <c r="BF18" s="343" t="s">
        <v>547</v>
      </c>
      <c r="BG18" s="365" t="s">
        <v>310</v>
      </c>
      <c r="BH18" s="333">
        <f t="shared" ref="BH18:BH33" ca="1" si="21">IF(ISNUMBER(MATCH(BG18,$CJ$3:$CJ$802,0)),MATCH(BG18,$CJ$3:$CJ$802,0),801)</f>
        <v>801</v>
      </c>
      <c r="BI18" s="333">
        <f t="shared" ref="BI18:BI33" ca="1" si="22">IF(BH18=801,1,COUNTIF(CD:CD,BG18))</f>
        <v>1</v>
      </c>
      <c r="BJ18" s="361">
        <f t="shared" ref="BJ18:BJ33" ca="1" si="23">(COUNTIF(CD:CD,BG18)&gt;0)+0</f>
        <v>0</v>
      </c>
      <c r="BK18" s="1134">
        <f>IF(BC22*Chart!BS71,IF(BC24,ABS(Chart!R48),ABS(Chart!R47)),1)</f>
        <v>1</v>
      </c>
      <c r="BL18" s="361">
        <v>1</v>
      </c>
      <c r="BM18" s="397"/>
      <c r="BO18" s="361"/>
      <c r="BP18" s="333">
        <f t="shared" si="20"/>
        <v>90</v>
      </c>
      <c r="BQ18" s="390" t="e">
        <f ca="1">IF($BC$24,OFFSET(Chart!$CW$3,$BP18,0)*-1,OFFSET(Chart!$CV$3,$BP18,0))-$BQ$1</f>
        <v>#N/A</v>
      </c>
      <c r="BR18" s="390" t="e">
        <f ca="1">IF($BC$24,OFFSET(Chart!$CV$3,$BP18,0),OFFSET(Chart!$CW$3,$BP18,0))-$BR$1</f>
        <v>#N/A</v>
      </c>
      <c r="BT18" s="333" t="e">
        <f t="shared" ca="1" si="3"/>
        <v>#DIV/0!</v>
      </c>
      <c r="BU18" s="365" t="e">
        <f t="shared" ca="1" si="4"/>
        <v>#DIV/0!</v>
      </c>
      <c r="BV18" s="333" t="e">
        <f t="shared" ca="1" si="5"/>
        <v>#DIV/0!</v>
      </c>
      <c r="BW18" s="333" t="e">
        <f ca="1">IF(BY18=1,IF(BW17&lt;$BG$5-1,BW17+1,0),BW17)</f>
        <v>#DIV/0!</v>
      </c>
      <c r="BX18" s="333" t="e">
        <f t="shared" ca="1" si="14"/>
        <v>#DIV/0!</v>
      </c>
      <c r="BY18" s="333" t="e">
        <f t="shared" ca="1" si="7"/>
        <v>#DIV/0!</v>
      </c>
      <c r="BZ18" s="333" t="e">
        <f t="shared" ca="1" si="15"/>
        <v>#DIV/0!</v>
      </c>
      <c r="CA18" s="333" t="e">
        <f t="shared" ca="1" si="8"/>
        <v>#DIV/0!</v>
      </c>
      <c r="CB18" s="333" t="e">
        <f t="shared" ca="1" si="9"/>
        <v>#DIV/0!</v>
      </c>
      <c r="CC18" s="333" t="e">
        <f ca="1">IF(BV18&gt;1,OFFSET($BR$2,IF(CD18="A",IF(Chart!$R$48&lt;0,IF($BC$24,((BY18-1)*Multiplyer/$BK$18+1),BY18),Multiplyer+1-(IF($BC$24,((BY18-1)*Multiplyer/$BK$18+1),BY18))),BY18),0),0)-CA18</f>
        <v>#DIV/0!</v>
      </c>
      <c r="CD18" s="333" t="e">
        <f t="shared" ca="1" si="16"/>
        <v>#DIV/0!</v>
      </c>
      <c r="CE18" s="333" t="b">
        <f t="shared" ca="1" si="0"/>
        <v>0</v>
      </c>
      <c r="CF18" s="333" t="e">
        <f ca="1">MATCH(1,OFFSET($BJ$18,CF17,0,16-CF17),0)+CF17</f>
        <v>#N/A</v>
      </c>
      <c r="CG18" s="333" t="e">
        <f ca="1">OFFSET($BG$17,CF18,0)</f>
        <v>#N/A</v>
      </c>
      <c r="CH18" s="333">
        <f ca="1">COUNTIF($CD:$CD,CG18)</f>
        <v>0</v>
      </c>
      <c r="CJ18" s="108" t="e">
        <f t="shared" ca="1" si="1"/>
        <v>#N/A</v>
      </c>
      <c r="CK18" s="333">
        <f t="shared" ca="1" si="12"/>
        <v>2</v>
      </c>
      <c r="CL18" s="333">
        <f t="shared" ca="1" si="18"/>
        <v>15</v>
      </c>
      <c r="CM18" s="333" t="e">
        <f t="shared" ca="1" si="19"/>
        <v>#N/A</v>
      </c>
      <c r="CN18" s="333" t="e">
        <f t="shared" ca="1" si="13"/>
        <v>#N/A</v>
      </c>
      <c r="CO18" s="333" t="e">
        <f t="shared" ca="1" si="2"/>
        <v>#N/A</v>
      </c>
    </row>
    <row r="19" spans="1:93" x14ac:dyDescent="0.2">
      <c r="C19" s="108"/>
      <c r="D19" s="339" t="s">
        <v>530</v>
      </c>
      <c r="E19" s="1493" t="s">
        <v>534</v>
      </c>
      <c r="F19" s="1550"/>
      <c r="G19" s="1224"/>
      <c r="H19" s="1225" t="s">
        <v>555</v>
      </c>
      <c r="J19" s="333"/>
      <c r="BA19" s="374" t="s">
        <v>514</v>
      </c>
      <c r="BC19" s="390">
        <f>IF($BC$24,DUT!$V$18,DUT!$S$18)</f>
        <v>0</v>
      </c>
      <c r="BD19" s="405">
        <f>IF($BC$24,DUT!$S$18,DUT!$V$18)</f>
        <v>0</v>
      </c>
      <c r="BF19" s="343" t="s">
        <v>473</v>
      </c>
      <c r="BG19" s="365" t="s">
        <v>481</v>
      </c>
      <c r="BH19" s="333">
        <f t="shared" ca="1" si="21"/>
        <v>801</v>
      </c>
      <c r="BI19" s="333">
        <f t="shared" ca="1" si="22"/>
        <v>1</v>
      </c>
      <c r="BJ19" s="361">
        <f t="shared" ca="1" si="23"/>
        <v>0</v>
      </c>
      <c r="BK19" s="1135" t="e">
        <f ca="1">IF(AND($BC$22,$BD$21),Multiplyer,1)</f>
        <v>#DIV/0!</v>
      </c>
      <c r="BL19" s="361">
        <f>IF(BC22,BD21,1)</f>
        <v>1</v>
      </c>
      <c r="BM19" s="397">
        <f ca="1">Pinlist_RF_total/Multiplyer</f>
        <v>0</v>
      </c>
      <c r="BN19" s="333">
        <f ca="1">COUNTIFS(CD:CD,BG19,CE:CE,TRUE)</f>
        <v>0</v>
      </c>
      <c r="BO19" s="361">
        <f ca="1">BN19*BJ19*BM19</f>
        <v>0</v>
      </c>
      <c r="BP19" s="333">
        <f t="shared" si="20"/>
        <v>96</v>
      </c>
      <c r="BQ19" s="390" t="e">
        <f ca="1">IF($BC$24,OFFSET(Chart!$CW$3,$BP19,0)*-1,OFFSET(Chart!$CV$3,$BP19,0))-$BQ$1</f>
        <v>#N/A</v>
      </c>
      <c r="BR19" s="390" t="e">
        <f ca="1">IF($BC$24,OFFSET(Chart!$CV$3,$BP19,0),OFFSET(Chart!$CW$3,$BP19,0))-$BR$1</f>
        <v>#N/A</v>
      </c>
      <c r="BT19" s="333" t="e">
        <f t="shared" ca="1" si="3"/>
        <v>#DIV/0!</v>
      </c>
      <c r="BU19" s="365" t="e">
        <f t="shared" ca="1" si="4"/>
        <v>#DIV/0!</v>
      </c>
      <c r="BV19" s="333" t="e">
        <f t="shared" ca="1" si="5"/>
        <v>#DIV/0!</v>
      </c>
      <c r="BW19" s="333" t="e">
        <f t="shared" ca="1" si="6"/>
        <v>#DIV/0!</v>
      </c>
      <c r="BX19" s="333" t="e">
        <f t="shared" ca="1" si="14"/>
        <v>#DIV/0!</v>
      </c>
      <c r="BY19" s="333" t="e">
        <f t="shared" ca="1" si="7"/>
        <v>#DIV/0!</v>
      </c>
      <c r="BZ19" s="333" t="e">
        <f t="shared" ca="1" si="15"/>
        <v>#DIV/0!</v>
      </c>
      <c r="CA19" s="333" t="e">
        <f t="shared" ca="1" si="8"/>
        <v>#DIV/0!</v>
      </c>
      <c r="CB19" s="333" t="e">
        <f t="shared" ca="1" si="9"/>
        <v>#DIV/0!</v>
      </c>
      <c r="CC19" s="333" t="e">
        <f ca="1">IF(BV19&gt;1,OFFSET($BR$2,IF(CD19="A",IF(Chart!$R$48&lt;0,IF($BC$24,((BY19-1)*Multiplyer/$BK$18+1),BY19),Multiplyer+1-(IF($BC$24,((BY19-1)*Multiplyer/$BK$18+1),BY19))),BY19),0),0)-CA19</f>
        <v>#DIV/0!</v>
      </c>
      <c r="CD19" s="333" t="e">
        <f t="shared" ca="1" si="16"/>
        <v>#DIV/0!</v>
      </c>
      <c r="CE19" s="333" t="b">
        <f t="shared" ca="1" si="0"/>
        <v>0</v>
      </c>
      <c r="CF19" s="333" t="e">
        <f ca="1">MATCH(1,OFFSET($BJ$18,CF18,0,16-CF18),0)+CF18</f>
        <v>#N/A</v>
      </c>
      <c r="CG19" s="333" t="e">
        <f ca="1">OFFSET($BG$17,CF19,0)</f>
        <v>#N/A</v>
      </c>
      <c r="CH19" s="333">
        <f ca="1">COUNTIF($CD:$CD,CG19)</f>
        <v>0</v>
      </c>
      <c r="CJ19" s="108" t="e">
        <f t="shared" ca="1" si="1"/>
        <v>#N/A</v>
      </c>
      <c r="CK19" s="333">
        <f t="shared" ca="1" si="12"/>
        <v>2</v>
      </c>
      <c r="CL19" s="333">
        <f ca="1">IF(CK19=CK18,CL18+1,1)</f>
        <v>16</v>
      </c>
      <c r="CM19" s="333" t="e">
        <f t="shared" ca="1" si="19"/>
        <v>#N/A</v>
      </c>
      <c r="CN19" s="333" t="e">
        <f t="shared" ca="1" si="13"/>
        <v>#N/A</v>
      </c>
      <c r="CO19" s="333" t="e">
        <f t="shared" ca="1" si="2"/>
        <v>#N/A</v>
      </c>
    </row>
    <row r="20" spans="1:93" x14ac:dyDescent="0.2">
      <c r="C20" s="108"/>
      <c r="D20" s="339" t="s">
        <v>531</v>
      </c>
      <c r="E20" s="1493" t="s">
        <v>534</v>
      </c>
      <c r="F20" s="1550"/>
      <c r="G20" s="1224"/>
      <c r="H20" s="1225" t="s">
        <v>1206</v>
      </c>
      <c r="J20" s="333"/>
      <c r="L20" s="1227" t="str">
        <f ca="1">IF(ISNUMBER(CO802),"[Display limit (800 sites) has been reached]","")</f>
        <v/>
      </c>
      <c r="AG20" s="334"/>
      <c r="AM20" s="334"/>
      <c r="AN20" s="334"/>
      <c r="AO20" s="334"/>
      <c r="BA20" s="375" t="str">
        <f>"Multi-Die" &amp;IF(BC36," (N/A)","")</f>
        <v>Multi-Die (N/A)</v>
      </c>
      <c r="BB20" s="376"/>
      <c r="BC20" s="363">
        <f>IF($BC$23,$BC$26,$BC$19)</f>
        <v>0</v>
      </c>
      <c r="BD20" s="363" t="e">
        <f ca="1">BD26</f>
        <v>#DIV/0!</v>
      </c>
      <c r="BF20" s="343" t="s">
        <v>478</v>
      </c>
      <c r="BG20" s="333" t="s">
        <v>482</v>
      </c>
      <c r="BH20" s="333">
        <f t="shared" ca="1" si="21"/>
        <v>801</v>
      </c>
      <c r="BI20" s="333">
        <f t="shared" ca="1" si="22"/>
        <v>1</v>
      </c>
      <c r="BJ20" s="361">
        <f t="shared" ca="1" si="23"/>
        <v>0</v>
      </c>
      <c r="BK20" s="1135" t="e">
        <f ca="1">BK19</f>
        <v>#DIV/0!</v>
      </c>
      <c r="BL20" s="361">
        <f>BL19</f>
        <v>1</v>
      </c>
      <c r="BM20" s="397"/>
      <c r="BO20" s="361"/>
      <c r="BP20" s="333">
        <f t="shared" si="20"/>
        <v>102</v>
      </c>
      <c r="BQ20" s="390" t="e">
        <f ca="1">IF($BC$24,OFFSET(Chart!$CW$3,$BP20,0)*-1,OFFSET(Chart!$CV$3,$BP20,0))-$BQ$1</f>
        <v>#N/A</v>
      </c>
      <c r="BR20" s="390" t="e">
        <f ca="1">IF($BC$24,OFFSET(Chart!$CV$3,$BP20,0),OFFSET(Chart!$CW$3,$BP20,0))-$BR$1</f>
        <v>#N/A</v>
      </c>
      <c r="BT20" s="333" t="e">
        <f t="shared" ca="1" si="3"/>
        <v>#DIV/0!</v>
      </c>
      <c r="BU20" s="365" t="e">
        <f t="shared" ca="1" si="4"/>
        <v>#DIV/0!</v>
      </c>
      <c r="BV20" s="333" t="e">
        <f t="shared" ca="1" si="5"/>
        <v>#DIV/0!</v>
      </c>
      <c r="BW20" s="333" t="e">
        <f t="shared" ca="1" si="6"/>
        <v>#DIV/0!</v>
      </c>
      <c r="BX20" s="333" t="e">
        <f t="shared" ca="1" si="14"/>
        <v>#DIV/0!</v>
      </c>
      <c r="BY20" s="333" t="e">
        <f t="shared" ca="1" si="7"/>
        <v>#DIV/0!</v>
      </c>
      <c r="BZ20" s="333" t="e">
        <f t="shared" ca="1" si="15"/>
        <v>#DIV/0!</v>
      </c>
      <c r="CA20" s="333" t="e">
        <f t="shared" ca="1" si="8"/>
        <v>#DIV/0!</v>
      </c>
      <c r="CB20" s="333" t="e">
        <f t="shared" ca="1" si="9"/>
        <v>#DIV/0!</v>
      </c>
      <c r="CC20" s="333" t="e">
        <f ca="1">IF(BV20&gt;1,OFFSET($BR$2,IF(CD20="A",IF(Chart!$R$48&lt;0,IF($BC$24,((BY20-1)*Multiplyer/$BK$18+1),BY20),Multiplyer+1-(IF($BC$24,((BY20-1)*Multiplyer/$BK$18+1),BY20))),BY20),0),0)-CA20</f>
        <v>#DIV/0!</v>
      </c>
      <c r="CD20" s="333" t="e">
        <f t="shared" ca="1" si="16"/>
        <v>#DIV/0!</v>
      </c>
      <c r="CE20" s="333" t="b">
        <f t="shared" ca="1" si="0"/>
        <v>0</v>
      </c>
      <c r="CJ20" s="108" t="e">
        <f t="shared" ca="1" si="1"/>
        <v>#N/A</v>
      </c>
      <c r="CK20" s="333">
        <f t="shared" ca="1" si="12"/>
        <v>2</v>
      </c>
      <c r="CL20" s="333">
        <f t="shared" ca="1" si="18"/>
        <v>17</v>
      </c>
      <c r="CM20" s="333" t="e">
        <f t="shared" ca="1" si="19"/>
        <v>#N/A</v>
      </c>
      <c r="CN20" s="333" t="e">
        <f t="shared" ca="1" si="13"/>
        <v>#N/A</v>
      </c>
      <c r="CO20" s="333" t="e">
        <f t="shared" ca="1" si="2"/>
        <v>#N/A</v>
      </c>
    </row>
    <row r="21" spans="1:93" x14ac:dyDescent="0.2">
      <c r="L21" s="129" t="str">
        <f ca="1">IFERROR(IF(E18="Single Die","Total available site locations: "&amp;BG5*BH5&amp;" ("&amp;BH5&amp;" Rows, "&amp;BG5&amp;" Columns)","Total available site locations: "&amp;BG6*BH6&amp;" ("&amp;BH6&amp;" Rows, "&amp;BG6&amp;" Columns)"),"")</f>
        <v/>
      </c>
      <c r="AG21" s="334"/>
      <c r="AM21" s="334"/>
      <c r="AN21" s="334"/>
      <c r="AO21" s="334"/>
      <c r="BA21" s="332"/>
      <c r="BB21" s="392" t="s">
        <v>529</v>
      </c>
      <c r="BC21" s="333" t="e">
        <f ca="1">($BC$26/$BC$19)*$BC$22</f>
        <v>#DIV/0!</v>
      </c>
      <c r="BD21" s="333" t="e">
        <f ca="1">($BD$26/$BD$19)*$BC$22</f>
        <v>#DIV/0!</v>
      </c>
      <c r="BF21" s="343" t="s">
        <v>479</v>
      </c>
      <c r="BG21" s="333" t="s">
        <v>483</v>
      </c>
      <c r="BH21" s="333">
        <f t="shared" ca="1" si="21"/>
        <v>801</v>
      </c>
      <c r="BI21" s="333">
        <f t="shared" ca="1" si="22"/>
        <v>1</v>
      </c>
      <c r="BJ21" s="361">
        <f t="shared" ca="1" si="23"/>
        <v>0</v>
      </c>
      <c r="BK21" s="1135" t="e">
        <f t="shared" ref="BK21:BK33" ca="1" si="24">BK20</f>
        <v>#DIV/0!</v>
      </c>
      <c r="BL21" s="361">
        <f t="shared" ref="BL21:BL33" si="25">BL20</f>
        <v>1</v>
      </c>
      <c r="BM21" s="397"/>
      <c r="BO21" s="361"/>
      <c r="BP21" s="333">
        <f t="shared" si="20"/>
        <v>108</v>
      </c>
      <c r="BQ21" s="390" t="e">
        <f ca="1">IF($BC$24,OFFSET(Chart!$CW$3,$BP21,0)*-1,OFFSET(Chart!$CV$3,$BP21,0))-$BQ$1</f>
        <v>#N/A</v>
      </c>
      <c r="BR21" s="390" t="e">
        <f ca="1">IF($BC$24,OFFSET(Chart!$CV$3,$BP21,0),OFFSET(Chart!$CW$3,$BP21,0))-$BR$1</f>
        <v>#N/A</v>
      </c>
      <c r="BT21" s="333" t="e">
        <f t="shared" ca="1" si="3"/>
        <v>#DIV/0!</v>
      </c>
      <c r="BU21" s="365" t="e">
        <f t="shared" ca="1" si="4"/>
        <v>#DIV/0!</v>
      </c>
      <c r="BV21" s="333" t="e">
        <f t="shared" ca="1" si="5"/>
        <v>#DIV/0!</v>
      </c>
      <c r="BW21" s="333" t="e">
        <f t="shared" ca="1" si="6"/>
        <v>#DIV/0!</v>
      </c>
      <c r="BX21" s="333" t="e">
        <f t="shared" ca="1" si="14"/>
        <v>#DIV/0!</v>
      </c>
      <c r="BY21" s="333" t="e">
        <f t="shared" ca="1" si="7"/>
        <v>#DIV/0!</v>
      </c>
      <c r="BZ21" s="333" t="e">
        <f t="shared" ca="1" si="15"/>
        <v>#DIV/0!</v>
      </c>
      <c r="CA21" s="333" t="e">
        <f t="shared" ca="1" si="8"/>
        <v>#DIV/0!</v>
      </c>
      <c r="CB21" s="333" t="e">
        <f t="shared" ca="1" si="9"/>
        <v>#DIV/0!</v>
      </c>
      <c r="CC21" s="333" t="e">
        <f ca="1">IF(BV21&gt;1,OFFSET($BR$2,IF(CD21="A",IF(Chart!$R$48&lt;0,IF($BC$24,((BY21-1)*Multiplyer/$BK$18+1),BY21),Multiplyer+1-(IF($BC$24,((BY21-1)*Multiplyer/$BK$18+1),BY21))),BY21),0),0)-CA21</f>
        <v>#DIV/0!</v>
      </c>
      <c r="CD21" s="333" t="e">
        <f t="shared" ca="1" si="16"/>
        <v>#DIV/0!</v>
      </c>
      <c r="CE21" s="333" t="b">
        <f t="shared" ca="1" si="0"/>
        <v>0</v>
      </c>
      <c r="CJ21" s="108" t="e">
        <f t="shared" ca="1" si="1"/>
        <v>#N/A</v>
      </c>
      <c r="CK21" s="333">
        <f t="shared" ca="1" si="12"/>
        <v>2</v>
      </c>
      <c r="CL21" s="333">
        <f t="shared" ca="1" si="18"/>
        <v>18</v>
      </c>
      <c r="CM21" s="333" t="e">
        <f t="shared" ca="1" si="19"/>
        <v>#N/A</v>
      </c>
      <c r="CN21" s="333" t="e">
        <f t="shared" ca="1" si="13"/>
        <v>#N/A</v>
      </c>
      <c r="CO21" s="333" t="e">
        <f t="shared" ca="1" si="2"/>
        <v>#N/A</v>
      </c>
    </row>
    <row r="22" spans="1:93" x14ac:dyDescent="0.2">
      <c r="B22" s="352" t="s">
        <v>495</v>
      </c>
      <c r="F22" s="1107" t="str">
        <f ca="1">IF((BI19-BN19)&gt;1,"[Load: Specify Ω]","")</f>
        <v/>
      </c>
      <c r="G22" s="1171"/>
      <c r="H22" s="1171"/>
      <c r="I22" s="391"/>
      <c r="L22" s="333" t="str" cm="1">
        <f t="array" aca="1" ref="L22" ca="1">IFERROR("Total defined: "&amp;SUMPRODUCT(BI18:BI33,BJ18:BJ33)&amp;IF(AND((ABS(Chart!R51)+ABS(Chart!R52))&gt;0,BB18=2),""," ("&amp;SUMPRODUCT(--ISTEXT(A25:A54),I25:I54)&amp;" Rows x "&amp;IF(Chart!N44="Rectangular",'Custom ISS'!BG5,SUMPRODUCT(BI18:BI33,BJ18:BJ33)/SUMPRODUCT(--ISTEXT(A25:A54),I25:I54))&amp;"  Columns)"),"")</f>
        <v/>
      </c>
      <c r="U22" s="403"/>
      <c r="AL22" s="334"/>
      <c r="AM22" s="334"/>
      <c r="AN22" s="334"/>
      <c r="AO22" s="334"/>
      <c r="AP22" s="334"/>
      <c r="AQ22" s="334"/>
      <c r="AR22" s="334"/>
      <c r="AS22" s="334"/>
      <c r="AT22" s="334"/>
      <c r="AU22" s="334"/>
      <c r="AV22" s="334"/>
      <c r="AW22" s="334"/>
      <c r="AX22" s="334"/>
      <c r="AY22" s="334"/>
      <c r="AZ22" s="334"/>
      <c r="BB22" s="392" t="s">
        <v>561</v>
      </c>
      <c r="BC22" s="108" t="b">
        <f>($E$18=$BA$20)</f>
        <v>0</v>
      </c>
      <c r="BF22" s="343" t="s">
        <v>476</v>
      </c>
      <c r="BG22" s="365" t="s">
        <v>471</v>
      </c>
      <c r="BH22" s="333">
        <f t="shared" ca="1" si="21"/>
        <v>801</v>
      </c>
      <c r="BI22" s="333">
        <f t="shared" ca="1" si="22"/>
        <v>1</v>
      </c>
      <c r="BJ22" s="361">
        <f t="shared" ca="1" si="23"/>
        <v>0</v>
      </c>
      <c r="BK22" s="1135" t="e">
        <f t="shared" ca="1" si="24"/>
        <v>#DIV/0!</v>
      </c>
      <c r="BL22" s="361">
        <f t="shared" si="25"/>
        <v>1</v>
      </c>
      <c r="BM22" s="397"/>
      <c r="BO22" s="361"/>
      <c r="BP22" s="333">
        <f t="shared" si="20"/>
        <v>114</v>
      </c>
      <c r="BQ22" s="390" t="e">
        <f ca="1">IF($BC$24,OFFSET(Chart!$CW$3,$BP22,0)*-1,OFFSET(Chart!$CV$3,$BP22,0))-$BQ$1</f>
        <v>#N/A</v>
      </c>
      <c r="BR22" s="390" t="e">
        <f ca="1">IF($BC$24,OFFSET(Chart!$CV$3,$BP22,0),OFFSET(Chart!$CW$3,$BP22,0))-$BR$1</f>
        <v>#N/A</v>
      </c>
      <c r="BT22" s="333" t="e">
        <f t="shared" ca="1" si="3"/>
        <v>#DIV/0!</v>
      </c>
      <c r="BU22" s="365" t="e">
        <f t="shared" ca="1" si="4"/>
        <v>#DIV/0!</v>
      </c>
      <c r="BV22" s="333" t="e">
        <f t="shared" ca="1" si="5"/>
        <v>#DIV/0!</v>
      </c>
      <c r="BW22" s="333" t="e">
        <f t="shared" ca="1" si="6"/>
        <v>#DIV/0!</v>
      </c>
      <c r="BX22" s="333" t="e">
        <f t="shared" ca="1" si="14"/>
        <v>#DIV/0!</v>
      </c>
      <c r="BY22" s="333" t="e">
        <f t="shared" ca="1" si="7"/>
        <v>#DIV/0!</v>
      </c>
      <c r="BZ22" s="333" t="e">
        <f t="shared" ca="1" si="15"/>
        <v>#DIV/0!</v>
      </c>
      <c r="CA22" s="333" t="e">
        <f t="shared" ca="1" si="8"/>
        <v>#DIV/0!</v>
      </c>
      <c r="CB22" s="333" t="e">
        <f t="shared" ca="1" si="9"/>
        <v>#DIV/0!</v>
      </c>
      <c r="CC22" s="333" t="e">
        <f ca="1">IF(BV22&gt;1,OFFSET($BR$2,IF(CD22="A",IF(Chart!$R$48&lt;0,IF($BC$24,((BY22-1)*Multiplyer/$BK$18+1),BY22),Multiplyer+1-(IF($BC$24,((BY22-1)*Multiplyer/$BK$18+1),BY22))),BY22),0),0)-CA22</f>
        <v>#DIV/0!</v>
      </c>
      <c r="CD22" s="333" t="e">
        <f t="shared" ca="1" si="16"/>
        <v>#DIV/0!</v>
      </c>
      <c r="CE22" s="333" t="b">
        <f t="shared" ca="1" si="0"/>
        <v>0</v>
      </c>
      <c r="CJ22" s="108" t="e">
        <f t="shared" ca="1" si="1"/>
        <v>#N/A</v>
      </c>
      <c r="CK22" s="333">
        <f t="shared" ca="1" si="12"/>
        <v>2</v>
      </c>
      <c r="CL22" s="333">
        <f t="shared" ca="1" si="18"/>
        <v>19</v>
      </c>
      <c r="CM22" s="333" t="e">
        <f t="shared" ca="1" si="19"/>
        <v>#N/A</v>
      </c>
      <c r="CN22" s="333" t="e">
        <f t="shared" ca="1" si="13"/>
        <v>#N/A</v>
      </c>
      <c r="CO22" s="333" t="e">
        <f t="shared" ca="1" si="2"/>
        <v>#N/A</v>
      </c>
    </row>
    <row r="23" spans="1:93" ht="15" x14ac:dyDescent="0.2">
      <c r="B23" s="1668" t="s">
        <v>472</v>
      </c>
      <c r="C23" s="1670"/>
      <c r="D23" s="353" t="s">
        <v>473</v>
      </c>
      <c r="E23" s="1668" t="s">
        <v>475</v>
      </c>
      <c r="F23" s="1669"/>
      <c r="G23" s="1171" t="s">
        <v>565</v>
      </c>
      <c r="H23" s="1171"/>
      <c r="I23" s="1173"/>
      <c r="J23" s="391"/>
      <c r="K23" s="391"/>
      <c r="L23" s="403" t="str">
        <f ca="1">IF(BO34&gt;0,"Total load resistors: "&amp;BO34,"")</f>
        <v/>
      </c>
      <c r="M23" s="1092" t="str">
        <f ca="1">IF(BO35,"[Require Engineering Review]","")</f>
        <v/>
      </c>
      <c r="S23" s="350" t="s">
        <v>586</v>
      </c>
      <c r="AL23" s="334"/>
      <c r="AM23" s="334"/>
      <c r="AN23" s="334"/>
      <c r="AO23" s="334"/>
      <c r="AP23" s="334"/>
      <c r="AQ23" s="334"/>
      <c r="AR23" s="334"/>
      <c r="AS23" s="334"/>
      <c r="AT23" s="334"/>
      <c r="AU23" s="334"/>
      <c r="AV23" s="334"/>
      <c r="AW23" s="334"/>
      <c r="AX23" s="334"/>
      <c r="AY23" s="334"/>
      <c r="AZ23" s="334"/>
      <c r="BB23" s="403" t="s">
        <v>569</v>
      </c>
      <c r="BC23" s="390">
        <f>SUM(Chart!$O$51:$O$52)+IF(BC24,(Chart!O47=0),(Chart!$O$48=0))</f>
        <v>0</v>
      </c>
      <c r="BF23" s="343" t="s">
        <v>474</v>
      </c>
      <c r="BG23" s="365" t="s">
        <v>480</v>
      </c>
      <c r="BH23" s="333">
        <f t="shared" ca="1" si="21"/>
        <v>801</v>
      </c>
      <c r="BI23" s="333">
        <f t="shared" ca="1" si="22"/>
        <v>1</v>
      </c>
      <c r="BJ23" s="361">
        <f t="shared" ca="1" si="23"/>
        <v>0</v>
      </c>
      <c r="BK23" s="1135" t="e">
        <f t="shared" ca="1" si="24"/>
        <v>#DIV/0!</v>
      </c>
      <c r="BL23" s="361">
        <f t="shared" si="25"/>
        <v>1</v>
      </c>
      <c r="BM23" s="397"/>
      <c r="BO23" s="361"/>
      <c r="BP23" s="333">
        <f t="shared" si="20"/>
        <v>120</v>
      </c>
      <c r="BQ23" s="390" t="e">
        <f ca="1">IF($BC$24,OFFSET(Chart!$CW$3,$BP23,0)*-1,OFFSET(Chart!$CV$3,$BP23,0))-$BQ$1</f>
        <v>#N/A</v>
      </c>
      <c r="BR23" s="390" t="e">
        <f ca="1">IF($BC$24,OFFSET(Chart!$CV$3,$BP23,0),OFFSET(Chart!$CW$3,$BP23,0))-$BR$1</f>
        <v>#N/A</v>
      </c>
      <c r="BT23" s="333" t="e">
        <f t="shared" ca="1" si="3"/>
        <v>#DIV/0!</v>
      </c>
      <c r="BU23" s="365" t="e">
        <f t="shared" ca="1" si="4"/>
        <v>#DIV/0!</v>
      </c>
      <c r="BV23" s="333" t="e">
        <f t="shared" ca="1" si="5"/>
        <v>#DIV/0!</v>
      </c>
      <c r="BW23" s="333" t="e">
        <f t="shared" ca="1" si="6"/>
        <v>#DIV/0!</v>
      </c>
      <c r="BX23" s="333" t="e">
        <f t="shared" ca="1" si="14"/>
        <v>#DIV/0!</v>
      </c>
      <c r="BY23" s="333" t="e">
        <f t="shared" ca="1" si="7"/>
        <v>#DIV/0!</v>
      </c>
      <c r="BZ23" s="333" t="e">
        <f t="shared" ca="1" si="15"/>
        <v>#DIV/0!</v>
      </c>
      <c r="CA23" s="333" t="e">
        <f t="shared" ca="1" si="8"/>
        <v>#DIV/0!</v>
      </c>
      <c r="CB23" s="333" t="e">
        <f t="shared" ca="1" si="9"/>
        <v>#DIV/0!</v>
      </c>
      <c r="CC23" s="333" t="e">
        <f ca="1">IF(BV23&gt;1,OFFSET($BR$2,IF(CD23="A",IF(Chart!$R$48&lt;0,IF($BC$24,((BY23-1)*Multiplyer/$BK$18+1),BY23),Multiplyer+1-(IF($BC$24,((BY23-1)*Multiplyer/$BK$18+1),BY23))),BY23),0),0)-CA23</f>
        <v>#DIV/0!</v>
      </c>
      <c r="CD23" s="333" t="e">
        <f t="shared" ca="1" si="16"/>
        <v>#DIV/0!</v>
      </c>
      <c r="CE23" s="333" t="b">
        <f t="shared" ca="1" si="0"/>
        <v>0</v>
      </c>
      <c r="CJ23" s="108" t="e">
        <f t="shared" ca="1" si="1"/>
        <v>#N/A</v>
      </c>
      <c r="CK23" s="333">
        <f t="shared" ca="1" si="12"/>
        <v>2</v>
      </c>
      <c r="CL23" s="333">
        <f t="shared" ca="1" si="18"/>
        <v>20</v>
      </c>
      <c r="CM23" s="333" t="e">
        <f t="shared" ca="1" si="19"/>
        <v>#N/A</v>
      </c>
      <c r="CN23" s="333" t="e">
        <f t="shared" ca="1" si="13"/>
        <v>#N/A</v>
      </c>
      <c r="CO23" s="333" t="e">
        <f t="shared" ca="1" si="2"/>
        <v>#N/A</v>
      </c>
    </row>
    <row r="24" spans="1:93" ht="15" x14ac:dyDescent="0.2">
      <c r="B24" s="1668"/>
      <c r="C24" s="1670"/>
      <c r="D24" s="398" t="s">
        <v>551</v>
      </c>
      <c r="E24" s="1668" t="s">
        <v>352</v>
      </c>
      <c r="F24" s="1669"/>
      <c r="G24" s="1171"/>
      <c r="H24" s="1171" t="s">
        <v>1086</v>
      </c>
      <c r="I24" s="1171" t="s">
        <v>1085</v>
      </c>
      <c r="J24" s="391"/>
      <c r="K24" s="391"/>
      <c r="S24" s="1687"/>
      <c r="T24" s="1688"/>
      <c r="U24" s="1688"/>
      <c r="V24" s="1688"/>
      <c r="W24" s="1688"/>
      <c r="X24" s="1688"/>
      <c r="Y24" s="1688"/>
      <c r="Z24" s="1688"/>
      <c r="AA24" s="1688"/>
      <c r="AB24" s="1688"/>
      <c r="AC24" s="1688"/>
      <c r="AD24" s="1688"/>
      <c r="AE24" s="1689"/>
      <c r="AL24" s="334"/>
      <c r="AM24" s="334"/>
      <c r="AN24" s="334"/>
      <c r="AO24" s="334"/>
      <c r="AP24" s="334"/>
      <c r="AQ24" s="334"/>
      <c r="AR24" s="334"/>
      <c r="AS24" s="334"/>
      <c r="AT24" s="334"/>
      <c r="AU24" s="334"/>
      <c r="AV24" s="334"/>
      <c r="AW24" s="334"/>
      <c r="AX24" s="334"/>
      <c r="AY24" s="334"/>
      <c r="AZ24" s="334"/>
      <c r="BB24" s="403" t="s">
        <v>570</v>
      </c>
      <c r="BC24" s="406" t="b">
        <f>(K11="Yes")</f>
        <v>0</v>
      </c>
      <c r="BF24" s="380" t="s">
        <v>548</v>
      </c>
      <c r="BG24" s="333" t="s">
        <v>557</v>
      </c>
      <c r="BH24" s="333">
        <f t="shared" ca="1" si="21"/>
        <v>801</v>
      </c>
      <c r="BI24" s="333">
        <f t="shared" ca="1" si="22"/>
        <v>1</v>
      </c>
      <c r="BJ24" s="361">
        <f t="shared" ca="1" si="23"/>
        <v>0</v>
      </c>
      <c r="BK24" s="1135" t="e">
        <f t="shared" ca="1" si="24"/>
        <v>#DIV/0!</v>
      </c>
      <c r="BL24" s="361">
        <f t="shared" si="25"/>
        <v>1</v>
      </c>
      <c r="BM24" s="397" t="b">
        <f>IF(G12="Yes",Pinlist_RF_total/Multiplyer-COUNTA(B59:E74))</f>
        <v>0</v>
      </c>
      <c r="BN24" s="333">
        <f ca="1">COUNTIFS(CD:CD,BG24,CE:CE,TRUE)</f>
        <v>0</v>
      </c>
      <c r="BO24" s="361">
        <f t="shared" ref="BO24:BO33" ca="1" si="26">BN24*BJ24*BM24</f>
        <v>0</v>
      </c>
      <c r="BP24" s="333">
        <f t="shared" si="20"/>
        <v>126</v>
      </c>
      <c r="BQ24" s="390" t="e">
        <f ca="1">IF($BC$24,OFFSET(Chart!$CW$3,$BP24,0)*-1,OFFSET(Chart!$CV$3,$BP24,0))-$BQ$1</f>
        <v>#N/A</v>
      </c>
      <c r="BR24" s="390" t="e">
        <f ca="1">IF($BC$24,OFFSET(Chart!$CV$3,$BP24,0),OFFSET(Chart!$CW$3,$BP24,0))-$BR$1</f>
        <v>#N/A</v>
      </c>
      <c r="BT24" s="333" t="e">
        <f t="shared" ca="1" si="3"/>
        <v>#DIV/0!</v>
      </c>
      <c r="BU24" s="365" t="e">
        <f t="shared" ca="1" si="4"/>
        <v>#DIV/0!</v>
      </c>
      <c r="BV24" s="333" t="e">
        <f t="shared" ca="1" si="5"/>
        <v>#DIV/0!</v>
      </c>
      <c r="BW24" s="333" t="e">
        <f t="shared" ca="1" si="6"/>
        <v>#DIV/0!</v>
      </c>
      <c r="BX24" s="333" t="e">
        <f t="shared" ca="1" si="14"/>
        <v>#DIV/0!</v>
      </c>
      <c r="BY24" s="333" t="e">
        <f t="shared" ca="1" si="7"/>
        <v>#DIV/0!</v>
      </c>
      <c r="BZ24" s="333" t="e">
        <f t="shared" ca="1" si="15"/>
        <v>#DIV/0!</v>
      </c>
      <c r="CA24" s="333" t="e">
        <f t="shared" ca="1" si="8"/>
        <v>#DIV/0!</v>
      </c>
      <c r="CB24" s="333" t="e">
        <f t="shared" ca="1" si="9"/>
        <v>#DIV/0!</v>
      </c>
      <c r="CC24" s="333" t="e">
        <f ca="1">IF(BV24&gt;1,OFFSET($BR$2,IF(CD24="A",IF(Chart!$R$48&lt;0,IF($BC$24,((BY24-1)*Multiplyer/$BK$18+1),BY24),Multiplyer+1-(IF($BC$24,((BY24-1)*Multiplyer/$BK$18+1),BY24))),BY24),0),0)-CA24</f>
        <v>#DIV/0!</v>
      </c>
      <c r="CD24" s="333" t="e">
        <f t="shared" ca="1" si="16"/>
        <v>#DIV/0!</v>
      </c>
      <c r="CE24" s="333" t="b">
        <f t="shared" ca="1" si="0"/>
        <v>0</v>
      </c>
      <c r="CJ24" s="108" t="e">
        <f t="shared" ca="1" si="1"/>
        <v>#N/A</v>
      </c>
      <c r="CK24" s="333">
        <f t="shared" ca="1" si="12"/>
        <v>2</v>
      </c>
      <c r="CL24" s="333">
        <f t="shared" ca="1" si="18"/>
        <v>21</v>
      </c>
      <c r="CM24" s="333" t="e">
        <f t="shared" ca="1" si="19"/>
        <v>#N/A</v>
      </c>
      <c r="CN24" s="333" t="e">
        <f t="shared" ca="1" si="13"/>
        <v>#N/A</v>
      </c>
      <c r="CO24" s="333" t="e">
        <f t="shared" ca="1" si="2"/>
        <v>#N/A</v>
      </c>
    </row>
    <row r="25" spans="1:93" x14ac:dyDescent="0.2">
      <c r="A25" s="391" t="e">
        <f>VLOOKUP(B25,$BF$18:$BG$33,2,0)</f>
        <v>#N/A</v>
      </c>
      <c r="B25" s="1667"/>
      <c r="C25" s="1667"/>
      <c r="D25" s="399"/>
      <c r="E25" s="1667"/>
      <c r="F25" s="1667"/>
      <c r="G25" s="1171" t="e">
        <f>IF(ISBLANK(E25),A25,VLOOKUP(E25,$BF$18:$BG$33,2,0))</f>
        <v>#N/A</v>
      </c>
      <c r="H25" s="1171" t="e">
        <f>SUM($J$24:J25)</f>
        <v>#DIV/0!</v>
      </c>
      <c r="I25" s="391">
        <f t="shared" ref="I25:I54" si="27">IF(ISTEXT(A25),VLOOKUP(A25,$BG$18:$BL$33,6,0),1)</f>
        <v>1</v>
      </c>
      <c r="J25" s="391" t="e">
        <f t="shared" ref="J25:J54" si="28">I25+($BD$30/$BD$19)</f>
        <v>#DIV/0!</v>
      </c>
      <c r="K25" s="391"/>
      <c r="S25" s="1690"/>
      <c r="T25" s="1691"/>
      <c r="U25" s="1691"/>
      <c r="V25" s="1691"/>
      <c r="W25" s="1691"/>
      <c r="X25" s="1691"/>
      <c r="Y25" s="1691"/>
      <c r="Z25" s="1691"/>
      <c r="AA25" s="1691"/>
      <c r="AB25" s="1691"/>
      <c r="AC25" s="1691"/>
      <c r="AD25" s="1691"/>
      <c r="AE25" s="1692"/>
      <c r="AL25" s="334"/>
      <c r="AM25" s="334"/>
      <c r="AN25" s="334"/>
      <c r="AO25" s="334"/>
      <c r="AP25" s="334"/>
      <c r="AQ25" s="334"/>
      <c r="AR25" s="334"/>
      <c r="AS25" s="334"/>
      <c r="AT25" s="334"/>
      <c r="AU25" s="334"/>
      <c r="AV25" s="334"/>
      <c r="AW25" s="334"/>
      <c r="AX25" s="334"/>
      <c r="AY25" s="334"/>
      <c r="AZ25" s="334"/>
      <c r="BB25" s="403"/>
      <c r="BC25" s="333" t="s">
        <v>121</v>
      </c>
      <c r="BD25" s="333" t="s">
        <v>122</v>
      </c>
      <c r="BF25" s="380" t="s">
        <v>1071</v>
      </c>
      <c r="BG25" s="333" t="s">
        <v>593</v>
      </c>
      <c r="BH25" s="333">
        <f t="shared" ca="1" si="21"/>
        <v>801</v>
      </c>
      <c r="BI25" s="333">
        <f t="shared" ca="1" si="22"/>
        <v>1</v>
      </c>
      <c r="BJ25" s="361">
        <f t="shared" ca="1" si="23"/>
        <v>0</v>
      </c>
      <c r="BK25" s="1135" t="e">
        <f t="shared" ca="1" si="24"/>
        <v>#DIV/0!</v>
      </c>
      <c r="BL25" s="361">
        <f t="shared" si="25"/>
        <v>1</v>
      </c>
      <c r="BM25" s="397" t="b">
        <f>IF(G12="Yes",Pinlist_RF_total/Multiplyer-COUNTA(F59:I74))</f>
        <v>0</v>
      </c>
      <c r="BN25" s="333">
        <f t="shared" ref="BN25:BN33" ca="1" si="29">COUNTIFS(CD:CD,BG25,CE:CE,TRUE)</f>
        <v>0</v>
      </c>
      <c r="BO25" s="361">
        <f t="shared" ca="1" si="26"/>
        <v>0</v>
      </c>
      <c r="BP25" s="333">
        <f t="shared" si="20"/>
        <v>132</v>
      </c>
      <c r="BQ25" s="390" t="e">
        <f ca="1">IF($BC$24,OFFSET(Chart!$CW$3,$BP25,0)*-1,OFFSET(Chart!$CV$3,$BP25,0))-$BQ$1</f>
        <v>#N/A</v>
      </c>
      <c r="BR25" s="390" t="e">
        <f ca="1">IF($BC$24,OFFSET(Chart!$CV$3,$BP25,0),OFFSET(Chart!$CW$3,$BP25,0))-$BR$1</f>
        <v>#N/A</v>
      </c>
      <c r="BT25" s="333" t="e">
        <f t="shared" ca="1" si="3"/>
        <v>#DIV/0!</v>
      </c>
      <c r="BU25" s="365" t="e">
        <f t="shared" ca="1" si="4"/>
        <v>#DIV/0!</v>
      </c>
      <c r="BV25" s="333" t="e">
        <f t="shared" ca="1" si="5"/>
        <v>#DIV/0!</v>
      </c>
      <c r="BW25" s="333" t="e">
        <f t="shared" ca="1" si="6"/>
        <v>#DIV/0!</v>
      </c>
      <c r="BX25" s="333" t="e">
        <f t="shared" ca="1" si="14"/>
        <v>#DIV/0!</v>
      </c>
      <c r="BY25" s="333" t="e">
        <f t="shared" ca="1" si="7"/>
        <v>#DIV/0!</v>
      </c>
      <c r="BZ25" s="333" t="e">
        <f t="shared" ca="1" si="15"/>
        <v>#DIV/0!</v>
      </c>
      <c r="CA25" s="333" t="e">
        <f t="shared" ca="1" si="8"/>
        <v>#DIV/0!</v>
      </c>
      <c r="CB25" s="333" t="e">
        <f t="shared" ca="1" si="9"/>
        <v>#DIV/0!</v>
      </c>
      <c r="CC25" s="333" t="e">
        <f ca="1">IF(BV25&gt;1,OFFSET($BR$2,IF(CD25="A",IF(Chart!$R$48&lt;0,IF($BC$24,((BY25-1)*Multiplyer/$BK$18+1),BY25),Multiplyer+1-(IF($BC$24,((BY25-1)*Multiplyer/$BK$18+1),BY25))),BY25),0),0)-CA25</f>
        <v>#DIV/0!</v>
      </c>
      <c r="CD25" s="333" t="e">
        <f t="shared" ca="1" si="16"/>
        <v>#DIV/0!</v>
      </c>
      <c r="CE25" s="333" t="b">
        <f t="shared" ca="1" si="0"/>
        <v>0</v>
      </c>
      <c r="CJ25" s="108" t="e">
        <f t="shared" ca="1" si="1"/>
        <v>#N/A</v>
      </c>
      <c r="CK25" s="333">
        <f t="shared" ca="1" si="12"/>
        <v>2</v>
      </c>
      <c r="CL25" s="333">
        <f t="shared" ca="1" si="18"/>
        <v>22</v>
      </c>
      <c r="CM25" s="333" t="e">
        <f t="shared" ca="1" si="19"/>
        <v>#N/A</v>
      </c>
      <c r="CN25" s="333" t="e">
        <f t="shared" ca="1" si="13"/>
        <v>#N/A</v>
      </c>
      <c r="CO25" s="333" t="e">
        <f t="shared" ca="1" si="2"/>
        <v>#N/A</v>
      </c>
    </row>
    <row r="26" spans="1:93" x14ac:dyDescent="0.2">
      <c r="A26" s="391" t="e">
        <f t="shared" ref="A26:A54" si="30">VLOOKUP(B26,$BF$18:$BG$33,2,0)</f>
        <v>#N/A</v>
      </c>
      <c r="B26" s="1667"/>
      <c r="C26" s="1667"/>
      <c r="D26" s="399"/>
      <c r="E26" s="1667"/>
      <c r="F26" s="1667"/>
      <c r="G26" s="1171" t="e">
        <f t="shared" ref="G26:G54" si="31">IF(ISBLANK(E26),A26,VLOOKUP(E26,$BF$18:$BG$28,2,0))</f>
        <v>#N/A</v>
      </c>
      <c r="H26" s="1171" t="e">
        <f>SUM($J$24:J26)</f>
        <v>#DIV/0!</v>
      </c>
      <c r="I26" s="391">
        <f t="shared" si="27"/>
        <v>1</v>
      </c>
      <c r="J26" s="391" t="e">
        <f t="shared" si="28"/>
        <v>#DIV/0!</v>
      </c>
      <c r="K26" s="391"/>
      <c r="S26" s="1690"/>
      <c r="T26" s="1691"/>
      <c r="U26" s="1691"/>
      <c r="V26" s="1691"/>
      <c r="W26" s="1691"/>
      <c r="X26" s="1691"/>
      <c r="Y26" s="1691"/>
      <c r="Z26" s="1691"/>
      <c r="AA26" s="1691"/>
      <c r="AB26" s="1691"/>
      <c r="AC26" s="1691"/>
      <c r="AD26" s="1691"/>
      <c r="AE26" s="1692"/>
      <c r="AL26" s="334"/>
      <c r="AM26" s="334"/>
      <c r="AN26" s="334"/>
      <c r="AO26" s="334"/>
      <c r="AP26" s="334"/>
      <c r="AQ26" s="334"/>
      <c r="AR26" s="334"/>
      <c r="AS26" s="334"/>
      <c r="AT26" s="334"/>
      <c r="AU26" s="334"/>
      <c r="AV26" s="334"/>
      <c r="AW26" s="334"/>
      <c r="AX26" s="334"/>
      <c r="AY26" s="334"/>
      <c r="AZ26" s="334"/>
      <c r="BB26" s="403" t="s">
        <v>567</v>
      </c>
      <c r="BC26" s="390" t="e">
        <f ca="1">IF($BC$24,ROUNDUP(Chart!$DG$16*1000/DUT!$V$18,0)*DUT!$V$18,ROUNDUP(Chart!$DF$16*1000/DUT!$S$18,0)*DUT!$S$18)</f>
        <v>#DIV/0!</v>
      </c>
      <c r="BD26" s="390" t="e">
        <f ca="1">IF($BC$24,ROUNDUP(Chart!$DF$16*1000/DUT!$S$18,0)*DUT!$S$18,ROUNDUP(Chart!$DG$16*1000/DUT!$V$18,0)*DUT!$V$18)</f>
        <v>#DIV/0!</v>
      </c>
      <c r="BF26" s="380" t="s">
        <v>1072</v>
      </c>
      <c r="BG26" s="333" t="s">
        <v>520</v>
      </c>
      <c r="BH26" s="333">
        <f t="shared" ca="1" si="21"/>
        <v>801</v>
      </c>
      <c r="BI26" s="333">
        <f t="shared" ca="1" si="22"/>
        <v>1</v>
      </c>
      <c r="BJ26" s="361">
        <f t="shared" ca="1" si="23"/>
        <v>0</v>
      </c>
      <c r="BK26" s="1135" t="e">
        <f t="shared" ca="1" si="24"/>
        <v>#DIV/0!</v>
      </c>
      <c r="BL26" s="361">
        <f t="shared" si="25"/>
        <v>1</v>
      </c>
      <c r="BM26" s="397" t="b">
        <f>IF(G12="Yes",Pinlist_RF_total/Multiplyer-COUNTA(J59:M74))</f>
        <v>0</v>
      </c>
      <c r="BN26" s="333">
        <f t="shared" ca="1" si="29"/>
        <v>0</v>
      </c>
      <c r="BO26" s="361">
        <f t="shared" ca="1" si="26"/>
        <v>0</v>
      </c>
      <c r="BP26" s="333">
        <f t="shared" si="20"/>
        <v>138</v>
      </c>
      <c r="BQ26" s="390" t="e">
        <f ca="1">IF($BC$24,OFFSET(Chart!$CW$3,$BP26,0)*-1,OFFSET(Chart!$CV$3,$BP26,0))-$BQ$1</f>
        <v>#N/A</v>
      </c>
      <c r="BR26" s="390" t="e">
        <f ca="1">IF($BC$24,OFFSET(Chart!$CV$3,$BP26,0),OFFSET(Chart!$CW$3,$BP26,0))-$BR$1</f>
        <v>#N/A</v>
      </c>
      <c r="BT26" s="333" t="e">
        <f t="shared" ca="1" si="3"/>
        <v>#DIV/0!</v>
      </c>
      <c r="BU26" s="365" t="e">
        <f t="shared" ca="1" si="4"/>
        <v>#DIV/0!</v>
      </c>
      <c r="BV26" s="333" t="e">
        <f t="shared" ca="1" si="5"/>
        <v>#DIV/0!</v>
      </c>
      <c r="BW26" s="333" t="e">
        <f t="shared" ca="1" si="6"/>
        <v>#DIV/0!</v>
      </c>
      <c r="BX26" s="333" t="e">
        <f t="shared" ca="1" si="14"/>
        <v>#DIV/0!</v>
      </c>
      <c r="BY26" s="333" t="e">
        <f t="shared" ca="1" si="7"/>
        <v>#DIV/0!</v>
      </c>
      <c r="BZ26" s="333" t="e">
        <f t="shared" ca="1" si="15"/>
        <v>#DIV/0!</v>
      </c>
      <c r="CA26" s="333" t="e">
        <f t="shared" ca="1" si="8"/>
        <v>#DIV/0!</v>
      </c>
      <c r="CB26" s="333" t="e">
        <f t="shared" ca="1" si="9"/>
        <v>#DIV/0!</v>
      </c>
      <c r="CC26" s="333" t="e">
        <f ca="1">IF(BV26&gt;1,OFFSET($BR$2,IF(CD26="A",IF(Chart!$R$48&lt;0,IF($BC$24,((BY26-1)*Multiplyer/$BK$18+1),BY26),Multiplyer+1-(IF($BC$24,((BY26-1)*Multiplyer/$BK$18+1),BY26))),BY26),0),0)-CA26</f>
        <v>#DIV/0!</v>
      </c>
      <c r="CD26" s="333" t="e">
        <f t="shared" ca="1" si="16"/>
        <v>#DIV/0!</v>
      </c>
      <c r="CE26" s="333" t="b">
        <f t="shared" ca="1" si="0"/>
        <v>0</v>
      </c>
      <c r="CJ26" s="108" t="e">
        <f t="shared" ca="1" si="1"/>
        <v>#N/A</v>
      </c>
      <c r="CK26" s="333">
        <f t="shared" ca="1" si="12"/>
        <v>2</v>
      </c>
      <c r="CL26" s="333">
        <f t="shared" ca="1" si="18"/>
        <v>23</v>
      </c>
      <c r="CM26" s="333" t="e">
        <f t="shared" ca="1" si="19"/>
        <v>#N/A</v>
      </c>
      <c r="CN26" s="333" t="e">
        <f t="shared" ca="1" si="13"/>
        <v>#N/A</v>
      </c>
      <c r="CO26" s="333" t="e">
        <f t="shared" ca="1" si="2"/>
        <v>#N/A</v>
      </c>
    </row>
    <row r="27" spans="1:93" x14ac:dyDescent="0.2">
      <c r="A27" s="391" t="e">
        <f t="shared" si="30"/>
        <v>#N/A</v>
      </c>
      <c r="B27" s="1667"/>
      <c r="C27" s="1667"/>
      <c r="D27" s="399"/>
      <c r="E27" s="1667"/>
      <c r="F27" s="1667"/>
      <c r="G27" s="1171" t="e">
        <f t="shared" si="31"/>
        <v>#N/A</v>
      </c>
      <c r="H27" s="1171" t="e">
        <f>SUM($J$24:J27)</f>
        <v>#DIV/0!</v>
      </c>
      <c r="I27" s="391">
        <f t="shared" si="27"/>
        <v>1</v>
      </c>
      <c r="J27" s="391" t="e">
        <f t="shared" si="28"/>
        <v>#DIV/0!</v>
      </c>
      <c r="K27" s="391"/>
      <c r="S27" s="1690"/>
      <c r="T27" s="1691"/>
      <c r="U27" s="1691"/>
      <c r="V27" s="1691"/>
      <c r="W27" s="1691"/>
      <c r="X27" s="1691"/>
      <c r="Y27" s="1691"/>
      <c r="Z27" s="1691"/>
      <c r="AA27" s="1691"/>
      <c r="AB27" s="1691"/>
      <c r="AC27" s="1691"/>
      <c r="AD27" s="1691"/>
      <c r="AE27" s="1692"/>
      <c r="AL27" s="334"/>
      <c r="AM27" s="334"/>
      <c r="AN27" s="334"/>
      <c r="AO27" s="334"/>
      <c r="AP27" s="334"/>
      <c r="AQ27" s="334"/>
      <c r="AR27" s="334"/>
      <c r="AS27" s="334"/>
      <c r="AT27" s="334"/>
      <c r="AU27" s="334"/>
      <c r="AV27" s="334"/>
      <c r="AW27" s="334"/>
      <c r="AX27" s="334"/>
      <c r="AY27" s="334"/>
      <c r="AZ27" s="334"/>
      <c r="BF27" s="380" t="s">
        <v>1073</v>
      </c>
      <c r="BG27" s="333" t="s">
        <v>521</v>
      </c>
      <c r="BH27" s="333">
        <f t="shared" ca="1" si="21"/>
        <v>801</v>
      </c>
      <c r="BI27" s="333">
        <f t="shared" ca="1" si="22"/>
        <v>1</v>
      </c>
      <c r="BJ27" s="361">
        <f t="shared" ca="1" si="23"/>
        <v>0</v>
      </c>
      <c r="BK27" s="1135" t="e">
        <f t="shared" ca="1" si="24"/>
        <v>#DIV/0!</v>
      </c>
      <c r="BL27" s="361">
        <f t="shared" si="25"/>
        <v>1</v>
      </c>
      <c r="BM27" s="397" t="b">
        <f>IF(G12="Yes",Pinlist_RF_total/Multiplyer-COUNTA(N59:Q74))</f>
        <v>0</v>
      </c>
      <c r="BN27" s="333">
        <f t="shared" ca="1" si="29"/>
        <v>0</v>
      </c>
      <c r="BO27" s="361">
        <f t="shared" ca="1" si="26"/>
        <v>0</v>
      </c>
      <c r="BP27" s="333">
        <f t="shared" si="20"/>
        <v>144</v>
      </c>
      <c r="BQ27" s="390" t="e">
        <f ca="1">IF($BC$24,OFFSET(Chart!$CW$3,$BP27,0)*-1,OFFSET(Chart!$CV$3,$BP27,0))-$BQ$1</f>
        <v>#N/A</v>
      </c>
      <c r="BR27" s="390" t="e">
        <f ca="1">IF($BC$24,OFFSET(Chart!$CV$3,$BP27,0),OFFSET(Chart!$CW$3,$BP27,0))-$BR$1</f>
        <v>#N/A</v>
      </c>
      <c r="BT27" s="333" t="e">
        <f t="shared" ca="1" si="3"/>
        <v>#DIV/0!</v>
      </c>
      <c r="BU27" s="365" t="e">
        <f t="shared" ca="1" si="4"/>
        <v>#DIV/0!</v>
      </c>
      <c r="BV27" s="333" t="e">
        <f t="shared" ca="1" si="5"/>
        <v>#DIV/0!</v>
      </c>
      <c r="BW27" s="333" t="e">
        <f t="shared" ca="1" si="6"/>
        <v>#DIV/0!</v>
      </c>
      <c r="BX27" s="333" t="e">
        <f t="shared" ca="1" si="14"/>
        <v>#DIV/0!</v>
      </c>
      <c r="BY27" s="333" t="e">
        <f t="shared" ca="1" si="7"/>
        <v>#DIV/0!</v>
      </c>
      <c r="BZ27" s="333" t="e">
        <f t="shared" ca="1" si="15"/>
        <v>#DIV/0!</v>
      </c>
      <c r="CA27" s="333" t="e">
        <f t="shared" ca="1" si="8"/>
        <v>#DIV/0!</v>
      </c>
      <c r="CB27" s="333" t="e">
        <f t="shared" ca="1" si="9"/>
        <v>#DIV/0!</v>
      </c>
      <c r="CC27" s="333" t="e">
        <f ca="1">IF(BV27&gt;1,OFFSET($BR$2,IF(CD27="A",IF(Chart!$R$48&lt;0,IF($BC$24,((BY27-1)*Multiplyer/$BK$18+1),BY27),Multiplyer+1-(IF($BC$24,((BY27-1)*Multiplyer/$BK$18+1),BY27))),BY27),0),0)-CA27</f>
        <v>#DIV/0!</v>
      </c>
      <c r="CD27" s="333" t="e">
        <f t="shared" ca="1" si="16"/>
        <v>#DIV/0!</v>
      </c>
      <c r="CE27" s="333" t="b">
        <f t="shared" ca="1" si="0"/>
        <v>0</v>
      </c>
      <c r="CJ27" s="108" t="e">
        <f t="shared" ca="1" si="1"/>
        <v>#N/A</v>
      </c>
      <c r="CK27" s="333">
        <f t="shared" ca="1" si="12"/>
        <v>2</v>
      </c>
      <c r="CL27" s="333">
        <f t="shared" ca="1" si="18"/>
        <v>24</v>
      </c>
      <c r="CM27" s="333" t="e">
        <f t="shared" ca="1" si="19"/>
        <v>#N/A</v>
      </c>
      <c r="CN27" s="333" t="e">
        <f t="shared" ca="1" si="13"/>
        <v>#N/A</v>
      </c>
      <c r="CO27" s="333" t="e">
        <f t="shared" ca="1" si="2"/>
        <v>#N/A</v>
      </c>
    </row>
    <row r="28" spans="1:93" x14ac:dyDescent="0.2">
      <c r="A28" s="391" t="e">
        <f t="shared" si="30"/>
        <v>#N/A</v>
      </c>
      <c r="B28" s="1667"/>
      <c r="C28" s="1667"/>
      <c r="D28" s="399"/>
      <c r="E28" s="1667"/>
      <c r="F28" s="1667"/>
      <c r="G28" s="1171" t="e">
        <f t="shared" si="31"/>
        <v>#N/A</v>
      </c>
      <c r="H28" s="1171" t="e">
        <f>SUM($J$24:J28)</f>
        <v>#DIV/0!</v>
      </c>
      <c r="I28" s="391">
        <f t="shared" si="27"/>
        <v>1</v>
      </c>
      <c r="J28" s="391" t="e">
        <f t="shared" si="28"/>
        <v>#DIV/0!</v>
      </c>
      <c r="K28" s="391"/>
      <c r="S28" s="1690"/>
      <c r="T28" s="1691"/>
      <c r="U28" s="1691"/>
      <c r="V28" s="1691"/>
      <c r="W28" s="1691"/>
      <c r="X28" s="1691"/>
      <c r="Y28" s="1691"/>
      <c r="Z28" s="1691"/>
      <c r="AA28" s="1691"/>
      <c r="AB28" s="1691"/>
      <c r="AC28" s="1691"/>
      <c r="AD28" s="1691"/>
      <c r="AE28" s="1692"/>
      <c r="AL28" s="334"/>
      <c r="AM28" s="334"/>
      <c r="AN28" s="334"/>
      <c r="AO28" s="334"/>
      <c r="AP28" s="334"/>
      <c r="AQ28" s="334"/>
      <c r="AR28" s="334"/>
      <c r="AS28" s="334"/>
      <c r="AT28" s="334"/>
      <c r="AU28" s="334"/>
      <c r="AV28" s="334"/>
      <c r="AW28" s="334"/>
      <c r="AX28" s="334"/>
      <c r="AY28" s="334"/>
      <c r="AZ28" s="334"/>
      <c r="BF28" s="380" t="s">
        <v>1074</v>
      </c>
      <c r="BG28" s="333" t="s">
        <v>522</v>
      </c>
      <c r="BH28" s="333">
        <f t="shared" ca="1" si="21"/>
        <v>801</v>
      </c>
      <c r="BI28" s="333">
        <f t="shared" ca="1" si="22"/>
        <v>1</v>
      </c>
      <c r="BJ28" s="361">
        <f t="shared" ca="1" si="23"/>
        <v>0</v>
      </c>
      <c r="BK28" s="1135" t="e">
        <f t="shared" ca="1" si="24"/>
        <v>#DIV/0!</v>
      </c>
      <c r="BL28" s="361">
        <f t="shared" si="25"/>
        <v>1</v>
      </c>
      <c r="BM28" s="397" t="b">
        <f>IF(G12="Yes",Pinlist_RF_total/Multiplyer-COUNTA(R59:U74))</f>
        <v>0</v>
      </c>
      <c r="BN28" s="333">
        <f t="shared" ca="1" si="29"/>
        <v>0</v>
      </c>
      <c r="BO28" s="361">
        <f t="shared" ca="1" si="26"/>
        <v>0</v>
      </c>
      <c r="BP28" s="333">
        <f t="shared" si="20"/>
        <v>150</v>
      </c>
      <c r="BQ28" s="390" t="e">
        <f ca="1">IF($BC$24,OFFSET(Chart!$CW$3,$BP28,0)*-1,OFFSET(Chart!$CV$3,$BP28,0))-$BQ$1</f>
        <v>#N/A</v>
      </c>
      <c r="BR28" s="390" t="e">
        <f ca="1">IF($BC$24,OFFSET(Chart!$CV$3,$BP28,0),OFFSET(Chart!$CW$3,$BP28,0))-$BR$1</f>
        <v>#N/A</v>
      </c>
      <c r="BT28" s="333" t="e">
        <f t="shared" ca="1" si="3"/>
        <v>#DIV/0!</v>
      </c>
      <c r="BU28" s="365" t="e">
        <f t="shared" ca="1" si="4"/>
        <v>#DIV/0!</v>
      </c>
      <c r="BV28" s="333" t="e">
        <f t="shared" ca="1" si="5"/>
        <v>#DIV/0!</v>
      </c>
      <c r="BW28" s="333" t="e">
        <f t="shared" ca="1" si="6"/>
        <v>#DIV/0!</v>
      </c>
      <c r="BX28" s="333" t="e">
        <f t="shared" ca="1" si="14"/>
        <v>#DIV/0!</v>
      </c>
      <c r="BY28" s="333" t="e">
        <f t="shared" ca="1" si="7"/>
        <v>#DIV/0!</v>
      </c>
      <c r="BZ28" s="333" t="e">
        <f t="shared" ca="1" si="15"/>
        <v>#DIV/0!</v>
      </c>
      <c r="CA28" s="333" t="e">
        <f t="shared" ca="1" si="8"/>
        <v>#DIV/0!</v>
      </c>
      <c r="CB28" s="333" t="e">
        <f t="shared" ca="1" si="9"/>
        <v>#DIV/0!</v>
      </c>
      <c r="CC28" s="333" t="e">
        <f ca="1">IF(BV28&gt;1,OFFSET($BR$2,IF(CD28="A",IF(Chart!$R$48&lt;0,IF($BC$24,((BY28-1)*Multiplyer/$BK$18+1),BY28),Multiplyer+1-(IF($BC$24,((BY28-1)*Multiplyer/$BK$18+1),BY28))),BY28),0),0)-CA28</f>
        <v>#DIV/0!</v>
      </c>
      <c r="CD28" s="333" t="e">
        <f t="shared" ca="1" si="16"/>
        <v>#DIV/0!</v>
      </c>
      <c r="CE28" s="333" t="b">
        <f t="shared" ca="1" si="0"/>
        <v>0</v>
      </c>
      <c r="CJ28" s="108" t="e">
        <f t="shared" ca="1" si="1"/>
        <v>#N/A</v>
      </c>
      <c r="CK28" s="333">
        <f t="shared" ca="1" si="12"/>
        <v>2</v>
      </c>
      <c r="CL28" s="333">
        <f t="shared" ca="1" si="18"/>
        <v>25</v>
      </c>
      <c r="CM28" s="333" t="e">
        <f t="shared" ca="1" si="19"/>
        <v>#N/A</v>
      </c>
      <c r="CN28" s="333" t="e">
        <f t="shared" ca="1" si="13"/>
        <v>#N/A</v>
      </c>
      <c r="CO28" s="333" t="e">
        <f t="shared" ca="1" si="2"/>
        <v>#N/A</v>
      </c>
    </row>
    <row r="29" spans="1:93" x14ac:dyDescent="0.2">
      <c r="A29" s="391" t="e">
        <f t="shared" si="30"/>
        <v>#N/A</v>
      </c>
      <c r="B29" s="1667"/>
      <c r="C29" s="1667"/>
      <c r="D29" s="399"/>
      <c r="E29" s="1667"/>
      <c r="F29" s="1667"/>
      <c r="G29" s="1171" t="e">
        <f t="shared" si="31"/>
        <v>#N/A</v>
      </c>
      <c r="H29" s="1171" t="e">
        <f>SUM($J$24:J29)</f>
        <v>#DIV/0!</v>
      </c>
      <c r="I29" s="391">
        <f t="shared" si="27"/>
        <v>1</v>
      </c>
      <c r="J29" s="391" t="e">
        <f t="shared" si="28"/>
        <v>#DIV/0!</v>
      </c>
      <c r="K29" s="391"/>
      <c r="S29" s="1693"/>
      <c r="T29" s="1694"/>
      <c r="U29" s="1694"/>
      <c r="V29" s="1694"/>
      <c r="W29" s="1694"/>
      <c r="X29" s="1694"/>
      <c r="Y29" s="1694"/>
      <c r="Z29" s="1694"/>
      <c r="AA29" s="1694"/>
      <c r="AB29" s="1694"/>
      <c r="AC29" s="1694"/>
      <c r="AD29" s="1694"/>
      <c r="AE29" s="1695"/>
      <c r="AL29" s="334"/>
      <c r="AM29" s="334"/>
      <c r="AN29" s="334"/>
      <c r="AO29" s="334"/>
      <c r="AP29" s="334"/>
      <c r="AQ29" s="334"/>
      <c r="AR29" s="334"/>
      <c r="AS29" s="334"/>
      <c r="AT29" s="334"/>
      <c r="AU29" s="334"/>
      <c r="AV29" s="334"/>
      <c r="AW29" s="334"/>
      <c r="AX29" s="334"/>
      <c r="AY29" s="334"/>
      <c r="AZ29" s="334"/>
      <c r="BA29" s="368" t="s">
        <v>509</v>
      </c>
      <c r="BB29" s="369"/>
      <c r="BC29" s="365" t="s">
        <v>121</v>
      </c>
      <c r="BD29" s="365" t="s">
        <v>122</v>
      </c>
      <c r="BF29" s="380" t="s">
        <v>1075</v>
      </c>
      <c r="BG29" s="333" t="s">
        <v>543</v>
      </c>
      <c r="BH29" s="333">
        <f t="shared" ca="1" si="21"/>
        <v>801</v>
      </c>
      <c r="BI29" s="333">
        <f t="shared" ca="1" si="22"/>
        <v>1</v>
      </c>
      <c r="BJ29" s="361">
        <f t="shared" ca="1" si="23"/>
        <v>0</v>
      </c>
      <c r="BK29" s="1135" t="e">
        <f t="shared" ca="1" si="24"/>
        <v>#DIV/0!</v>
      </c>
      <c r="BL29" s="361">
        <f t="shared" si="25"/>
        <v>1</v>
      </c>
      <c r="BM29" s="397" t="b">
        <f>IF(G12="Yes",Pinlist_RF_total/Multiplyer-COUNTA(B78:E93))</f>
        <v>0</v>
      </c>
      <c r="BN29" s="333">
        <f t="shared" ca="1" si="29"/>
        <v>0</v>
      </c>
      <c r="BO29" s="361">
        <f t="shared" ca="1" si="26"/>
        <v>0</v>
      </c>
      <c r="BP29" s="333">
        <f t="shared" si="20"/>
        <v>156</v>
      </c>
      <c r="BQ29" s="390" t="e">
        <f ca="1">IF($BC$24,OFFSET(Chart!$CW$3,$BP29,0)*-1,OFFSET(Chart!$CV$3,$BP29,0))-$BQ$1</f>
        <v>#N/A</v>
      </c>
      <c r="BR29" s="390" t="e">
        <f ca="1">IF($BC$24,OFFSET(Chart!$CV$3,$BP29,0),OFFSET(Chart!$CW$3,$BP29,0))-$BR$1</f>
        <v>#N/A</v>
      </c>
      <c r="BT29" s="333" t="e">
        <f t="shared" ca="1" si="3"/>
        <v>#DIV/0!</v>
      </c>
      <c r="BU29" s="365" t="e">
        <f t="shared" ca="1" si="4"/>
        <v>#DIV/0!</v>
      </c>
      <c r="BV29" s="333" t="e">
        <f t="shared" ca="1" si="5"/>
        <v>#DIV/0!</v>
      </c>
      <c r="BW29" s="333" t="e">
        <f t="shared" ca="1" si="6"/>
        <v>#DIV/0!</v>
      </c>
      <c r="BX29" s="333" t="e">
        <f t="shared" ca="1" si="14"/>
        <v>#DIV/0!</v>
      </c>
      <c r="BY29" s="333" t="e">
        <f t="shared" ca="1" si="7"/>
        <v>#DIV/0!</v>
      </c>
      <c r="BZ29" s="333" t="e">
        <f t="shared" ca="1" si="15"/>
        <v>#DIV/0!</v>
      </c>
      <c r="CA29" s="333" t="e">
        <f t="shared" ca="1" si="8"/>
        <v>#DIV/0!</v>
      </c>
      <c r="CB29" s="333" t="e">
        <f t="shared" ca="1" si="9"/>
        <v>#DIV/0!</v>
      </c>
      <c r="CC29" s="333" t="e">
        <f ca="1">IF(BV29&gt;1,OFFSET($BR$2,IF(CD29="A",IF(Chart!$R$48&lt;0,IF($BC$24,((BY29-1)*Multiplyer/$BK$18+1),BY29),Multiplyer+1-(IF($BC$24,((BY29-1)*Multiplyer/$BK$18+1),BY29))),BY29),0),0)-CA29</f>
        <v>#DIV/0!</v>
      </c>
      <c r="CD29" s="333" t="e">
        <f t="shared" ca="1" si="16"/>
        <v>#DIV/0!</v>
      </c>
      <c r="CE29" s="333" t="b">
        <f t="shared" ca="1" si="0"/>
        <v>0</v>
      </c>
      <c r="CJ29" s="108" t="e">
        <f t="shared" ca="1" si="1"/>
        <v>#N/A</v>
      </c>
      <c r="CK29" s="333">
        <f t="shared" ca="1" si="12"/>
        <v>2</v>
      </c>
      <c r="CL29" s="333">
        <f t="shared" ca="1" si="18"/>
        <v>26</v>
      </c>
      <c r="CM29" s="333" t="e">
        <f t="shared" ca="1" si="19"/>
        <v>#N/A</v>
      </c>
      <c r="CN29" s="333" t="e">
        <f t="shared" ca="1" si="13"/>
        <v>#N/A</v>
      </c>
      <c r="CO29" s="333" t="e">
        <f t="shared" ca="1" si="2"/>
        <v>#N/A</v>
      </c>
    </row>
    <row r="30" spans="1:93" x14ac:dyDescent="0.2">
      <c r="A30" s="391" t="e">
        <f t="shared" si="30"/>
        <v>#N/A</v>
      </c>
      <c r="B30" s="1667"/>
      <c r="C30" s="1667"/>
      <c r="D30" s="399"/>
      <c r="E30" s="1667"/>
      <c r="F30" s="1667"/>
      <c r="G30" s="1171" t="e">
        <f t="shared" si="31"/>
        <v>#N/A</v>
      </c>
      <c r="H30" s="1171" t="e">
        <f>SUM($J$24:J30)</f>
        <v>#DIV/0!</v>
      </c>
      <c r="I30" s="391">
        <f t="shared" si="27"/>
        <v>1</v>
      </c>
      <c r="J30" s="391" t="e">
        <f t="shared" si="28"/>
        <v>#DIV/0!</v>
      </c>
      <c r="K30" s="391"/>
      <c r="AL30" s="334"/>
      <c r="AM30" s="334"/>
      <c r="AN30" s="334"/>
      <c r="AO30" s="334"/>
      <c r="AP30" s="334"/>
      <c r="AQ30" s="334"/>
      <c r="AR30" s="334"/>
      <c r="AS30" s="334"/>
      <c r="AT30" s="334"/>
      <c r="AU30" s="334"/>
      <c r="AV30" s="334"/>
      <c r="AW30" s="334"/>
      <c r="AX30" s="334"/>
      <c r="AY30" s="334"/>
      <c r="AZ30" s="334"/>
      <c r="BA30" s="357"/>
      <c r="BB30" s="377"/>
      <c r="BC30" s="378">
        <f>VLOOKUP($E$19,$BA$31:$BC$33,3,0)</f>
        <v>0</v>
      </c>
      <c r="BD30" s="379">
        <f>VLOOKUP(E20,BA31:BD33,4,0)</f>
        <v>0</v>
      </c>
      <c r="BF30" s="380" t="s">
        <v>1076</v>
      </c>
      <c r="BG30" s="333" t="s">
        <v>589</v>
      </c>
      <c r="BH30" s="333">
        <f t="shared" ca="1" si="21"/>
        <v>801</v>
      </c>
      <c r="BI30" s="333">
        <f t="shared" ca="1" si="22"/>
        <v>1</v>
      </c>
      <c r="BJ30" s="361">
        <f t="shared" ca="1" si="23"/>
        <v>0</v>
      </c>
      <c r="BK30" s="1135" t="e">
        <f t="shared" ca="1" si="24"/>
        <v>#DIV/0!</v>
      </c>
      <c r="BL30" s="361">
        <f t="shared" si="25"/>
        <v>1</v>
      </c>
      <c r="BM30" s="397" t="b">
        <f>IF(G12="Yes",Pinlist_RF_total/Multiplyer-COUNTA(F78:I93))</f>
        <v>0</v>
      </c>
      <c r="BN30" s="333">
        <f t="shared" ca="1" si="29"/>
        <v>0</v>
      </c>
      <c r="BO30" s="361">
        <f t="shared" ca="1" si="26"/>
        <v>0</v>
      </c>
      <c r="BP30" s="333">
        <f t="shared" si="20"/>
        <v>162</v>
      </c>
      <c r="BQ30" s="390" t="e">
        <f ca="1">IF($BC$24,OFFSET(Chart!$CW$3,$BP30,0)*-1,OFFSET(Chart!$CV$3,$BP30,0))-$BQ$1</f>
        <v>#N/A</v>
      </c>
      <c r="BR30" s="390" t="e">
        <f ca="1">IF($BC$24,OFFSET(Chart!$CV$3,$BP30,0),OFFSET(Chart!$CW$3,$BP30,0))-$BR$1</f>
        <v>#N/A</v>
      </c>
      <c r="BT30" s="333" t="e">
        <f t="shared" ca="1" si="3"/>
        <v>#DIV/0!</v>
      </c>
      <c r="BU30" s="365" t="e">
        <f t="shared" ca="1" si="4"/>
        <v>#DIV/0!</v>
      </c>
      <c r="BV30" s="333" t="e">
        <f t="shared" ca="1" si="5"/>
        <v>#DIV/0!</v>
      </c>
      <c r="BW30" s="333" t="e">
        <f t="shared" ca="1" si="6"/>
        <v>#DIV/0!</v>
      </c>
      <c r="BX30" s="333" t="e">
        <f t="shared" ca="1" si="14"/>
        <v>#DIV/0!</v>
      </c>
      <c r="BY30" s="333" t="e">
        <f t="shared" ca="1" si="7"/>
        <v>#DIV/0!</v>
      </c>
      <c r="BZ30" s="333" t="e">
        <f t="shared" ca="1" si="15"/>
        <v>#DIV/0!</v>
      </c>
      <c r="CA30" s="333" t="e">
        <f t="shared" ca="1" si="8"/>
        <v>#DIV/0!</v>
      </c>
      <c r="CB30" s="333" t="e">
        <f t="shared" ca="1" si="9"/>
        <v>#DIV/0!</v>
      </c>
      <c r="CC30" s="333" t="e">
        <f ca="1">IF(BV30&gt;1,OFFSET($BR$2,IF(CD30="A",IF(Chart!$R$48&lt;0,IF($BC$24,((BY30-1)*Multiplyer/$BK$18+1),BY30),Multiplyer+1-(IF($BC$24,((BY30-1)*Multiplyer/$BK$18+1),BY30))),BY30),0),0)-CA30</f>
        <v>#DIV/0!</v>
      </c>
      <c r="CD30" s="333" t="e">
        <f t="shared" ca="1" si="16"/>
        <v>#DIV/0!</v>
      </c>
      <c r="CE30" s="333" t="b">
        <f t="shared" ca="1" si="0"/>
        <v>0</v>
      </c>
      <c r="CJ30" s="108" t="e">
        <f t="shared" ca="1" si="1"/>
        <v>#N/A</v>
      </c>
      <c r="CK30" s="333">
        <f t="shared" ca="1" si="12"/>
        <v>2</v>
      </c>
      <c r="CL30" s="333">
        <f t="shared" ca="1" si="18"/>
        <v>27</v>
      </c>
      <c r="CM30" s="333" t="e">
        <f t="shared" ca="1" si="19"/>
        <v>#N/A</v>
      </c>
      <c r="CN30" s="333" t="e">
        <f t="shared" ca="1" si="13"/>
        <v>#N/A</v>
      </c>
      <c r="CO30" s="333" t="e">
        <f t="shared" ca="1" si="2"/>
        <v>#N/A</v>
      </c>
    </row>
    <row r="31" spans="1:93" x14ac:dyDescent="0.2">
      <c r="A31" s="391" t="e">
        <f t="shared" si="30"/>
        <v>#N/A</v>
      </c>
      <c r="B31" s="1667"/>
      <c r="C31" s="1667"/>
      <c r="D31" s="399"/>
      <c r="E31" s="1667"/>
      <c r="F31" s="1667"/>
      <c r="G31" s="1171" t="e">
        <f t="shared" si="31"/>
        <v>#N/A</v>
      </c>
      <c r="H31" s="1171" t="e">
        <f>SUM($J$24:J31)</f>
        <v>#DIV/0!</v>
      </c>
      <c r="I31" s="391">
        <f t="shared" si="27"/>
        <v>1</v>
      </c>
      <c r="J31" s="391" t="e">
        <f t="shared" si="28"/>
        <v>#DIV/0!</v>
      </c>
      <c r="K31" s="391"/>
      <c r="S31" s="599" t="s">
        <v>723</v>
      </c>
      <c r="T31" s="521" t="s">
        <v>912</v>
      </c>
      <c r="U31" s="522"/>
      <c r="V31" s="522"/>
      <c r="W31" s="522"/>
      <c r="X31" s="522"/>
      <c r="Y31" s="406"/>
      <c r="Z31" s="406"/>
      <c r="AA31" s="406"/>
      <c r="AB31" s="406"/>
      <c r="AC31" s="406"/>
      <c r="AD31" s="406"/>
      <c r="AE31" s="406"/>
      <c r="AL31" s="334"/>
      <c r="AM31" s="334"/>
      <c r="AN31" s="334"/>
      <c r="AO31" s="334"/>
      <c r="AP31" s="334"/>
      <c r="AQ31" s="334"/>
      <c r="AR31" s="334"/>
      <c r="AS31" s="334"/>
      <c r="AT31" s="334"/>
      <c r="AU31" s="334"/>
      <c r="AV31" s="334"/>
      <c r="AW31" s="334"/>
      <c r="AX31" s="334"/>
      <c r="AY31" s="334"/>
      <c r="AZ31" s="334"/>
      <c r="BA31" s="380" t="s">
        <v>534</v>
      </c>
      <c r="BC31" s="365">
        <v>0</v>
      </c>
      <c r="BD31" s="381">
        <v>0</v>
      </c>
      <c r="BF31" s="380" t="s">
        <v>1077</v>
      </c>
      <c r="BG31" s="333" t="s">
        <v>590</v>
      </c>
      <c r="BH31" s="333">
        <f t="shared" ca="1" si="21"/>
        <v>801</v>
      </c>
      <c r="BI31" s="333">
        <f t="shared" ca="1" si="22"/>
        <v>1</v>
      </c>
      <c r="BJ31" s="361">
        <f t="shared" ca="1" si="23"/>
        <v>0</v>
      </c>
      <c r="BK31" s="1135" t="e">
        <f t="shared" ca="1" si="24"/>
        <v>#DIV/0!</v>
      </c>
      <c r="BL31" s="361">
        <f t="shared" si="25"/>
        <v>1</v>
      </c>
      <c r="BM31" s="397" t="b">
        <f>IF(G12="Yes",Pinlist_RF_total/Multiplyer-COUNTA(J78:M93))</f>
        <v>0</v>
      </c>
      <c r="BN31" s="333">
        <f t="shared" ca="1" si="29"/>
        <v>0</v>
      </c>
      <c r="BO31" s="361">
        <f t="shared" ca="1" si="26"/>
        <v>0</v>
      </c>
      <c r="BP31" s="333">
        <f t="shared" si="20"/>
        <v>168</v>
      </c>
      <c r="BQ31" s="390" t="e">
        <f ca="1">IF($BC$24,OFFSET(Chart!$CW$3,$BP31,0)*-1,OFFSET(Chart!$CV$3,$BP31,0))-$BQ$1</f>
        <v>#N/A</v>
      </c>
      <c r="BR31" s="390" t="e">
        <f ca="1">IF($BC$24,OFFSET(Chart!$CV$3,$BP31,0),OFFSET(Chart!$CW$3,$BP31,0))-$BR$1</f>
        <v>#N/A</v>
      </c>
      <c r="BT31" s="333" t="e">
        <f t="shared" ca="1" si="3"/>
        <v>#DIV/0!</v>
      </c>
      <c r="BU31" s="365" t="e">
        <f t="shared" ca="1" si="4"/>
        <v>#DIV/0!</v>
      </c>
      <c r="BV31" s="333" t="e">
        <f t="shared" ca="1" si="5"/>
        <v>#DIV/0!</v>
      </c>
      <c r="BW31" s="333" t="e">
        <f t="shared" ca="1" si="6"/>
        <v>#DIV/0!</v>
      </c>
      <c r="BX31" s="333" t="e">
        <f t="shared" ca="1" si="14"/>
        <v>#DIV/0!</v>
      </c>
      <c r="BY31" s="333" t="e">
        <f t="shared" ca="1" si="7"/>
        <v>#DIV/0!</v>
      </c>
      <c r="BZ31" s="333" t="e">
        <f t="shared" ca="1" si="15"/>
        <v>#DIV/0!</v>
      </c>
      <c r="CA31" s="333" t="e">
        <f t="shared" ca="1" si="8"/>
        <v>#DIV/0!</v>
      </c>
      <c r="CB31" s="333" t="e">
        <f t="shared" ca="1" si="9"/>
        <v>#DIV/0!</v>
      </c>
      <c r="CC31" s="333" t="e">
        <f ca="1">IF(BV31&gt;1,OFFSET($BR$2,IF(CD31="A",IF(Chart!$R$48&lt;0,IF($BC$24,((BY31-1)*Multiplyer/$BK$18+1),BY31),Multiplyer+1-(IF($BC$24,((BY31-1)*Multiplyer/$BK$18+1),BY31))),BY31),0),0)-CA31</f>
        <v>#DIV/0!</v>
      </c>
      <c r="CD31" s="333" t="e">
        <f t="shared" ca="1" si="16"/>
        <v>#DIV/0!</v>
      </c>
      <c r="CE31" s="333" t="b">
        <f t="shared" ca="1" si="0"/>
        <v>0</v>
      </c>
      <c r="CJ31" s="108" t="e">
        <f t="shared" ca="1" si="1"/>
        <v>#N/A</v>
      </c>
      <c r="CK31" s="333">
        <f t="shared" ca="1" si="12"/>
        <v>2</v>
      </c>
      <c r="CL31" s="333">
        <f t="shared" ca="1" si="18"/>
        <v>28</v>
      </c>
      <c r="CM31" s="333" t="e">
        <f t="shared" ca="1" si="19"/>
        <v>#N/A</v>
      </c>
      <c r="CN31" s="333" t="e">
        <f t="shared" ca="1" si="13"/>
        <v>#N/A</v>
      </c>
      <c r="CO31" s="333" t="e">
        <f t="shared" ca="1" si="2"/>
        <v>#N/A</v>
      </c>
    </row>
    <row r="32" spans="1:93" x14ac:dyDescent="0.2">
      <c r="A32" s="391" t="e">
        <f t="shared" si="30"/>
        <v>#N/A</v>
      </c>
      <c r="B32" s="1667"/>
      <c r="C32" s="1667"/>
      <c r="D32" s="399"/>
      <c r="E32" s="1667"/>
      <c r="F32" s="1667"/>
      <c r="G32" s="1171" t="e">
        <f t="shared" si="31"/>
        <v>#N/A</v>
      </c>
      <c r="H32" s="1171" t="e">
        <f>SUM($J$24:J32)</f>
        <v>#DIV/0!</v>
      </c>
      <c r="I32" s="391">
        <f t="shared" si="27"/>
        <v>1</v>
      </c>
      <c r="J32" s="391" t="e">
        <f t="shared" si="28"/>
        <v>#DIV/0!</v>
      </c>
      <c r="K32" s="391"/>
      <c r="S32" s="521"/>
      <c r="T32" s="521" t="s">
        <v>1000</v>
      </c>
      <c r="U32" s="522"/>
      <c r="V32" s="522"/>
      <c r="W32" s="522"/>
      <c r="X32" s="522"/>
      <c r="Y32" s="406"/>
      <c r="Z32" s="406"/>
      <c r="AA32" s="406"/>
      <c r="AB32" s="406"/>
      <c r="AC32" s="406"/>
      <c r="AD32" s="406"/>
      <c r="AE32" s="406"/>
      <c r="AL32" s="334"/>
      <c r="AM32" s="334"/>
      <c r="AN32" s="334"/>
      <c r="AO32" s="334"/>
      <c r="AP32" s="334"/>
      <c r="AQ32" s="334"/>
      <c r="AR32" s="334"/>
      <c r="AS32" s="334"/>
      <c r="AT32" s="334"/>
      <c r="AU32" s="334"/>
      <c r="AV32" s="334"/>
      <c r="AW32" s="334"/>
      <c r="AX32" s="334"/>
      <c r="AY32" s="334"/>
      <c r="AZ32" s="334"/>
      <c r="BA32" s="380" t="s">
        <v>533</v>
      </c>
      <c r="BC32" s="365">
        <f>IF(BC22,BC20,BC19)</f>
        <v>0</v>
      </c>
      <c r="BD32" s="381">
        <f>IF(BC22,BD20,BD19)</f>
        <v>0</v>
      </c>
      <c r="BF32" s="380" t="s">
        <v>1078</v>
      </c>
      <c r="BG32" s="333" t="s">
        <v>591</v>
      </c>
      <c r="BH32" s="333">
        <f t="shared" ca="1" si="21"/>
        <v>801</v>
      </c>
      <c r="BI32" s="333">
        <f t="shared" ca="1" si="22"/>
        <v>1</v>
      </c>
      <c r="BJ32" s="361">
        <f t="shared" ca="1" si="23"/>
        <v>0</v>
      </c>
      <c r="BK32" s="1135" t="e">
        <f t="shared" ca="1" si="24"/>
        <v>#DIV/0!</v>
      </c>
      <c r="BL32" s="361">
        <f t="shared" si="25"/>
        <v>1</v>
      </c>
      <c r="BM32" s="397" t="b">
        <f>IF(G12="Yes",Pinlist_RF_total/Multiplyer-COUNTA(N78:Q93))</f>
        <v>0</v>
      </c>
      <c r="BN32" s="333">
        <f t="shared" ca="1" si="29"/>
        <v>0</v>
      </c>
      <c r="BO32" s="361">
        <f t="shared" ca="1" si="26"/>
        <v>0</v>
      </c>
      <c r="BP32" s="333">
        <f t="shared" si="20"/>
        <v>174</v>
      </c>
      <c r="BQ32" s="390" t="e">
        <f ca="1">IF($BC$24,OFFSET(Chart!$CW$3,$BP32,0)*-1,OFFSET(Chart!$CV$3,$BP32,0))-$BQ$1</f>
        <v>#N/A</v>
      </c>
      <c r="BR32" s="390" t="e">
        <f ca="1">IF($BC$24,OFFSET(Chart!$CV$3,$BP32,0),OFFSET(Chart!$CW$3,$BP32,0))-$BR$1</f>
        <v>#N/A</v>
      </c>
      <c r="BT32" s="333" t="e">
        <f t="shared" ca="1" si="3"/>
        <v>#DIV/0!</v>
      </c>
      <c r="BU32" s="365" t="e">
        <f t="shared" ca="1" si="4"/>
        <v>#DIV/0!</v>
      </c>
      <c r="BV32" s="333" t="e">
        <f t="shared" ca="1" si="5"/>
        <v>#DIV/0!</v>
      </c>
      <c r="BW32" s="333" t="e">
        <f t="shared" ca="1" si="6"/>
        <v>#DIV/0!</v>
      </c>
      <c r="BX32" s="333" t="e">
        <f t="shared" ca="1" si="14"/>
        <v>#DIV/0!</v>
      </c>
      <c r="BY32" s="333" t="e">
        <f t="shared" ca="1" si="7"/>
        <v>#DIV/0!</v>
      </c>
      <c r="BZ32" s="333" t="e">
        <f t="shared" ca="1" si="15"/>
        <v>#DIV/0!</v>
      </c>
      <c r="CA32" s="333" t="e">
        <f t="shared" ca="1" si="8"/>
        <v>#DIV/0!</v>
      </c>
      <c r="CB32" s="333" t="e">
        <f t="shared" ca="1" si="9"/>
        <v>#DIV/0!</v>
      </c>
      <c r="CC32" s="333" t="e">
        <f ca="1">IF(BV32&gt;1,OFFSET($BR$2,IF(CD32="A",IF(Chart!$R$48&lt;0,IF($BC$24,((BY32-1)*Multiplyer/$BK$18+1),BY32),Multiplyer+1-(IF($BC$24,((BY32-1)*Multiplyer/$BK$18+1),BY32))),BY32),0),0)-CA32</f>
        <v>#DIV/0!</v>
      </c>
      <c r="CD32" s="333" t="e">
        <f t="shared" ca="1" si="16"/>
        <v>#DIV/0!</v>
      </c>
      <c r="CE32" s="333" t="b">
        <f t="shared" ca="1" si="0"/>
        <v>0</v>
      </c>
      <c r="CJ32" s="108" t="e">
        <f t="shared" ca="1" si="1"/>
        <v>#N/A</v>
      </c>
      <c r="CK32" s="333">
        <f t="shared" ca="1" si="12"/>
        <v>2</v>
      </c>
      <c r="CL32" s="333">
        <f t="shared" ca="1" si="18"/>
        <v>29</v>
      </c>
      <c r="CM32" s="333" t="e">
        <f t="shared" ca="1" si="19"/>
        <v>#N/A</v>
      </c>
      <c r="CN32" s="333" t="e">
        <f t="shared" ca="1" si="13"/>
        <v>#N/A</v>
      </c>
      <c r="CO32" s="333" t="e">
        <f t="shared" ca="1" si="2"/>
        <v>#N/A</v>
      </c>
    </row>
    <row r="33" spans="1:93" x14ac:dyDescent="0.2">
      <c r="A33" s="391" t="e">
        <f t="shared" si="30"/>
        <v>#N/A</v>
      </c>
      <c r="B33" s="1667"/>
      <c r="C33" s="1667"/>
      <c r="D33" s="399"/>
      <c r="E33" s="1667"/>
      <c r="F33" s="1667"/>
      <c r="G33" s="1171" t="e">
        <f t="shared" si="31"/>
        <v>#N/A</v>
      </c>
      <c r="H33" s="1171" t="e">
        <f>SUM($J$24:J33)</f>
        <v>#DIV/0!</v>
      </c>
      <c r="I33" s="391">
        <f t="shared" si="27"/>
        <v>1</v>
      </c>
      <c r="J33" s="391" t="e">
        <f t="shared" si="28"/>
        <v>#DIV/0!</v>
      </c>
      <c r="K33" s="391"/>
      <c r="S33" s="521"/>
      <c r="T33" s="521" t="s">
        <v>1001</v>
      </c>
      <c r="U33" s="522"/>
      <c r="V33" s="522"/>
      <c r="W33" s="522"/>
      <c r="X33" s="522"/>
      <c r="Y33" s="406"/>
      <c r="Z33" s="406"/>
      <c r="AA33" s="406"/>
      <c r="AB33" s="406"/>
      <c r="AC33" s="406"/>
      <c r="AD33" s="406"/>
      <c r="AE33" s="406"/>
      <c r="AL33" s="334"/>
      <c r="AM33" s="334"/>
      <c r="AN33" s="334"/>
      <c r="AO33" s="334"/>
      <c r="AP33" s="334"/>
      <c r="AQ33" s="334"/>
      <c r="AR33" s="334"/>
      <c r="AS33" s="334"/>
      <c r="AT33" s="334"/>
      <c r="AU33" s="334"/>
      <c r="AV33" s="334"/>
      <c r="AW33" s="334"/>
      <c r="AX33" s="334"/>
      <c r="AY33" s="334"/>
      <c r="AZ33" s="334"/>
      <c r="BA33" s="375" t="str">
        <f>IF(E18="Multi-Die","","1x Step +")</f>
        <v>1x Step +</v>
      </c>
      <c r="BB33" s="376"/>
      <c r="BC33" s="363">
        <f>$G$19</f>
        <v>0</v>
      </c>
      <c r="BD33" s="364">
        <f>$G$20</f>
        <v>0</v>
      </c>
      <c r="BF33" s="375" t="s">
        <v>1079</v>
      </c>
      <c r="BG33" s="363" t="s">
        <v>592</v>
      </c>
      <c r="BH33" s="363">
        <f t="shared" ca="1" si="21"/>
        <v>801</v>
      </c>
      <c r="BI33" s="363">
        <f t="shared" ca="1" si="22"/>
        <v>1</v>
      </c>
      <c r="BJ33" s="364">
        <f t="shared" ca="1" si="23"/>
        <v>0</v>
      </c>
      <c r="BK33" s="1136" t="e">
        <f t="shared" ca="1" si="24"/>
        <v>#DIV/0!</v>
      </c>
      <c r="BL33" s="364">
        <f t="shared" si="25"/>
        <v>1</v>
      </c>
      <c r="BM33" s="396" t="b">
        <f>IF(G12="Yes",Pinlist_RF_total/Multiplyer-COUNTA(R78:U93))</f>
        <v>0</v>
      </c>
      <c r="BN33" s="363">
        <f t="shared" ca="1" si="29"/>
        <v>0</v>
      </c>
      <c r="BO33" s="364">
        <f t="shared" ca="1" si="26"/>
        <v>0</v>
      </c>
      <c r="BP33" s="333">
        <f t="shared" si="20"/>
        <v>180</v>
      </c>
      <c r="BQ33" s="390" t="e">
        <f ca="1">IF($BC$24,OFFSET(Chart!$CW$3,$BP33,0)*-1,OFFSET(Chart!$CV$3,$BP33,0))-$BQ$1</f>
        <v>#N/A</v>
      </c>
      <c r="BR33" s="390" t="e">
        <f ca="1">IF($BC$24,OFFSET(Chart!$CV$3,$BP33,0),OFFSET(Chart!$CW$3,$BP33,0))-$BR$1</f>
        <v>#N/A</v>
      </c>
      <c r="BT33" s="333" t="e">
        <f t="shared" ca="1" si="3"/>
        <v>#DIV/0!</v>
      </c>
      <c r="BU33" s="365" t="e">
        <f t="shared" ca="1" si="4"/>
        <v>#DIV/0!</v>
      </c>
      <c r="BV33" s="333" t="e">
        <f t="shared" ca="1" si="5"/>
        <v>#DIV/0!</v>
      </c>
      <c r="BW33" s="333" t="e">
        <f t="shared" ca="1" si="6"/>
        <v>#DIV/0!</v>
      </c>
      <c r="BX33" s="333" t="e">
        <f t="shared" ca="1" si="14"/>
        <v>#DIV/0!</v>
      </c>
      <c r="BY33" s="333" t="e">
        <f t="shared" ca="1" si="7"/>
        <v>#DIV/0!</v>
      </c>
      <c r="BZ33" s="333" t="e">
        <f t="shared" ca="1" si="15"/>
        <v>#DIV/0!</v>
      </c>
      <c r="CA33" s="333" t="e">
        <f t="shared" ca="1" si="8"/>
        <v>#DIV/0!</v>
      </c>
      <c r="CB33" s="333" t="e">
        <f t="shared" ca="1" si="9"/>
        <v>#DIV/0!</v>
      </c>
      <c r="CC33" s="333" t="e">
        <f ca="1">IF(BV33&gt;1,OFFSET($BR$2,IF(CD33="A",IF(Chart!$R$48&lt;0,IF($BC$24,((BY33-1)*Multiplyer/$BK$18+1),BY33),Multiplyer+1-(IF($BC$24,((BY33-1)*Multiplyer/$BK$18+1),BY33))),BY33),0),0)-CA33</f>
        <v>#DIV/0!</v>
      </c>
      <c r="CD33" s="333" t="e">
        <f t="shared" ca="1" si="16"/>
        <v>#DIV/0!</v>
      </c>
      <c r="CE33" s="333" t="b">
        <f t="shared" ca="1" si="0"/>
        <v>0</v>
      </c>
      <c r="CJ33" s="108" t="e">
        <f t="shared" ca="1" si="1"/>
        <v>#N/A</v>
      </c>
      <c r="CK33" s="333">
        <f t="shared" ca="1" si="12"/>
        <v>2</v>
      </c>
      <c r="CL33" s="333">
        <f t="shared" ca="1" si="18"/>
        <v>30</v>
      </c>
      <c r="CM33" s="333" t="e">
        <f t="shared" ca="1" si="19"/>
        <v>#N/A</v>
      </c>
      <c r="CN33" s="333" t="e">
        <f t="shared" ca="1" si="13"/>
        <v>#N/A</v>
      </c>
      <c r="CO33" s="333" t="e">
        <f t="shared" ca="1" si="2"/>
        <v>#N/A</v>
      </c>
    </row>
    <row r="34" spans="1:93" x14ac:dyDescent="0.2">
      <c r="A34" s="391" t="e">
        <f t="shared" si="30"/>
        <v>#N/A</v>
      </c>
      <c r="B34" s="1667"/>
      <c r="C34" s="1667"/>
      <c r="D34" s="399"/>
      <c r="E34" s="1667"/>
      <c r="F34" s="1667"/>
      <c r="G34" s="1171" t="e">
        <f t="shared" si="31"/>
        <v>#N/A</v>
      </c>
      <c r="H34" s="1171" t="e">
        <f>SUM($J$24:J34)</f>
        <v>#DIV/0!</v>
      </c>
      <c r="I34" s="391">
        <f t="shared" si="27"/>
        <v>1</v>
      </c>
      <c r="J34" s="391" t="e">
        <f t="shared" si="28"/>
        <v>#DIV/0!</v>
      </c>
      <c r="K34" s="391"/>
      <c r="AL34" s="334"/>
      <c r="AM34" s="334"/>
      <c r="AN34" s="334"/>
      <c r="AO34" s="334"/>
      <c r="AP34" s="334"/>
      <c r="AQ34" s="334"/>
      <c r="AR34" s="334"/>
      <c r="AS34" s="334"/>
      <c r="AT34" s="334"/>
      <c r="AU34" s="334"/>
      <c r="AV34" s="334"/>
      <c r="AW34" s="334"/>
      <c r="AX34" s="334"/>
      <c r="AY34" s="334"/>
      <c r="AZ34" s="334"/>
      <c r="BK34" s="108"/>
      <c r="BL34" s="108"/>
      <c r="BM34" s="108"/>
      <c r="BN34" s="108" t="s">
        <v>1091</v>
      </c>
      <c r="BO34" s="333">
        <f ca="1">IF(BB5,-9999,SUM(BO18:BO33))*NOT(BB3)</f>
        <v>0</v>
      </c>
      <c r="BP34" s="333">
        <f t="shared" si="20"/>
        <v>186</v>
      </c>
      <c r="BQ34" s="390" t="e">
        <f ca="1">IF($BC$24,OFFSET(Chart!$CW$3,$BP34,0)*-1,OFFSET(Chart!$CV$3,$BP34,0))-$BQ$1</f>
        <v>#N/A</v>
      </c>
      <c r="BR34" s="390" t="e">
        <f ca="1">IF($BC$24,OFFSET(Chart!$CV$3,$BP34,0),OFFSET(Chart!$CW$3,$BP34,0))-$BR$1</f>
        <v>#N/A</v>
      </c>
      <c r="BT34" s="333" t="e">
        <f t="shared" ca="1" si="3"/>
        <v>#DIV/0!</v>
      </c>
      <c r="BU34" s="365" t="e">
        <f t="shared" ca="1" si="4"/>
        <v>#DIV/0!</v>
      </c>
      <c r="BV34" s="333" t="e">
        <f t="shared" ca="1" si="5"/>
        <v>#DIV/0!</v>
      </c>
      <c r="BW34" s="333" t="e">
        <f t="shared" ca="1" si="6"/>
        <v>#DIV/0!</v>
      </c>
      <c r="BX34" s="333" t="e">
        <f t="shared" ca="1" si="14"/>
        <v>#DIV/0!</v>
      </c>
      <c r="BY34" s="333" t="e">
        <f t="shared" ca="1" si="7"/>
        <v>#DIV/0!</v>
      </c>
      <c r="BZ34" s="333" t="e">
        <f t="shared" ca="1" si="15"/>
        <v>#DIV/0!</v>
      </c>
      <c r="CA34" s="333" t="e">
        <f t="shared" ca="1" si="8"/>
        <v>#DIV/0!</v>
      </c>
      <c r="CB34" s="333" t="e">
        <f t="shared" ca="1" si="9"/>
        <v>#DIV/0!</v>
      </c>
      <c r="CC34" s="333" t="e">
        <f ca="1">IF(BV34&gt;1,OFFSET($BR$2,IF(CD34="A",IF(Chart!$R$48&lt;0,IF($BC$24,((BY34-1)*Multiplyer/$BK$18+1),BY34),Multiplyer+1-(IF($BC$24,((BY34-1)*Multiplyer/$BK$18+1),BY34))),BY34),0),0)-CA34</f>
        <v>#DIV/0!</v>
      </c>
      <c r="CD34" s="333" t="e">
        <f t="shared" ca="1" si="16"/>
        <v>#DIV/0!</v>
      </c>
      <c r="CE34" s="333" t="b">
        <f t="shared" ca="1" si="0"/>
        <v>0</v>
      </c>
      <c r="CJ34" s="108" t="e">
        <f t="shared" ca="1" si="1"/>
        <v>#N/A</v>
      </c>
      <c r="CK34" s="333">
        <f t="shared" ca="1" si="12"/>
        <v>2</v>
      </c>
      <c r="CL34" s="333">
        <f t="shared" ca="1" si="18"/>
        <v>31</v>
      </c>
      <c r="CM34" s="333" t="e">
        <f t="shared" ca="1" si="19"/>
        <v>#N/A</v>
      </c>
      <c r="CN34" s="333" t="e">
        <f t="shared" ca="1" si="13"/>
        <v>#N/A</v>
      </c>
      <c r="CO34" s="333" t="e">
        <f t="shared" ca="1" si="2"/>
        <v>#N/A</v>
      </c>
    </row>
    <row r="35" spans="1:93" x14ac:dyDescent="0.2">
      <c r="A35" s="391" t="e">
        <f t="shared" si="30"/>
        <v>#N/A</v>
      </c>
      <c r="B35" s="1667"/>
      <c r="C35" s="1667"/>
      <c r="D35" s="399"/>
      <c r="E35" s="1667"/>
      <c r="F35" s="1667"/>
      <c r="G35" s="1171" t="e">
        <f t="shared" si="31"/>
        <v>#N/A</v>
      </c>
      <c r="H35" s="1171" t="e">
        <f>SUM($J$24:J35)</f>
        <v>#DIV/0!</v>
      </c>
      <c r="I35" s="391">
        <f t="shared" si="27"/>
        <v>1</v>
      </c>
      <c r="J35" s="391" t="e">
        <f t="shared" si="28"/>
        <v>#DIV/0!</v>
      </c>
      <c r="K35" s="391"/>
      <c r="S35" s="522"/>
      <c r="T35" s="522"/>
      <c r="U35" s="522"/>
      <c r="V35" s="522"/>
      <c r="W35" s="522"/>
      <c r="X35" s="522"/>
      <c r="Y35" s="522"/>
      <c r="Z35" s="522"/>
      <c r="AA35" s="522"/>
      <c r="AB35" s="522"/>
      <c r="AC35" s="522"/>
      <c r="AD35" s="406"/>
      <c r="AL35" s="334"/>
      <c r="AM35" s="334"/>
      <c r="AN35" s="334"/>
      <c r="AO35" s="334"/>
      <c r="AP35" s="334"/>
      <c r="AQ35" s="334"/>
      <c r="AR35" s="334"/>
      <c r="AS35" s="334"/>
      <c r="AT35" s="334"/>
      <c r="AU35" s="334"/>
      <c r="AV35" s="334"/>
      <c r="AW35" s="334"/>
      <c r="AX35" s="334"/>
      <c r="AY35" s="334"/>
      <c r="AZ35" s="334"/>
      <c r="BA35" s="428"/>
      <c r="BB35" s="429" t="s">
        <v>608</v>
      </c>
      <c r="BC35" s="430" t="s">
        <v>610</v>
      </c>
      <c r="BF35" s="342" t="s">
        <v>473</v>
      </c>
      <c r="BG35" s="1680" t="s">
        <v>494</v>
      </c>
      <c r="BH35" s="1529"/>
      <c r="BM35" s="403"/>
      <c r="BN35" s="403" t="s">
        <v>1083</v>
      </c>
      <c r="BO35" s="1094" t="b">
        <f ca="1">IF(BO34&gt;500,TRUE,FALSE)</f>
        <v>0</v>
      </c>
      <c r="BT35" s="333" t="e">
        <f t="shared" ca="1" si="3"/>
        <v>#DIV/0!</v>
      </c>
      <c r="BU35" s="365" t="e">
        <f t="shared" ca="1" si="4"/>
        <v>#DIV/0!</v>
      </c>
      <c r="BV35" s="333" t="e">
        <f t="shared" ca="1" si="5"/>
        <v>#DIV/0!</v>
      </c>
      <c r="BW35" s="333" t="e">
        <f t="shared" ca="1" si="6"/>
        <v>#DIV/0!</v>
      </c>
      <c r="BX35" s="333" t="e">
        <f t="shared" ca="1" si="14"/>
        <v>#DIV/0!</v>
      </c>
      <c r="BY35" s="333" t="e">
        <f t="shared" ca="1" si="7"/>
        <v>#DIV/0!</v>
      </c>
      <c r="BZ35" s="333" t="e">
        <f t="shared" ca="1" si="15"/>
        <v>#DIV/0!</v>
      </c>
      <c r="CA35" s="333" t="e">
        <f t="shared" ca="1" si="8"/>
        <v>#DIV/0!</v>
      </c>
      <c r="CB35" s="333" t="e">
        <f t="shared" ca="1" si="9"/>
        <v>#DIV/0!</v>
      </c>
      <c r="CC35" s="333" t="e">
        <f ca="1">IF(BV35&gt;1,OFFSET($BR$2,IF(CD35="A",IF(Chart!$R$48&lt;0,IF($BC$24,((BY35-1)*Multiplyer/$BK$18+1),BY35),Multiplyer+1-(IF($BC$24,((BY35-1)*Multiplyer/$BK$18+1),BY35))),BY35),0),0)-CA35</f>
        <v>#DIV/0!</v>
      </c>
      <c r="CD35" s="333" t="e">
        <f t="shared" ca="1" si="16"/>
        <v>#DIV/0!</v>
      </c>
      <c r="CE35" s="333" t="b">
        <f t="shared" ca="1" si="0"/>
        <v>0</v>
      </c>
      <c r="CJ35" s="108" t="e">
        <f t="shared" ref="CJ35:CJ66" ca="1" si="32">OFFSET($CG$3,CK35,0)</f>
        <v>#N/A</v>
      </c>
      <c r="CK35" s="333">
        <f t="shared" ca="1" si="12"/>
        <v>2</v>
      </c>
      <c r="CL35" s="333">
        <f t="shared" ca="1" si="18"/>
        <v>32</v>
      </c>
      <c r="CM35" s="333" t="e">
        <f t="shared" ca="1" si="19"/>
        <v>#N/A</v>
      </c>
      <c r="CN35" s="333" t="e">
        <f t="shared" ref="CN35:CN66" ca="1" si="33">OFFSET($CB$2,CM35,0)</f>
        <v>#N/A</v>
      </c>
      <c r="CO35" s="333" t="e">
        <f t="shared" ref="CO35:CO67" ca="1" si="34">OFFSET($CC$2,CM35,0)</f>
        <v>#N/A</v>
      </c>
    </row>
    <row r="36" spans="1:93" x14ac:dyDescent="0.2">
      <c r="A36" s="391" t="e">
        <f t="shared" si="30"/>
        <v>#N/A</v>
      </c>
      <c r="B36" s="1667"/>
      <c r="C36" s="1667"/>
      <c r="D36" s="399"/>
      <c r="E36" s="1667"/>
      <c r="F36" s="1667"/>
      <c r="G36" s="1171" t="e">
        <f t="shared" si="31"/>
        <v>#N/A</v>
      </c>
      <c r="H36" s="1171" t="e">
        <f>SUM($J$24:J36)</f>
        <v>#DIV/0!</v>
      </c>
      <c r="I36" s="391">
        <f t="shared" si="27"/>
        <v>1</v>
      </c>
      <c r="J36" s="391" t="e">
        <f t="shared" si="28"/>
        <v>#DIV/0!</v>
      </c>
      <c r="K36" s="391"/>
      <c r="AL36" s="334"/>
      <c r="AM36" s="334"/>
      <c r="AN36" s="334"/>
      <c r="AO36" s="334"/>
      <c r="AP36" s="334"/>
      <c r="AQ36" s="334"/>
      <c r="AR36" s="334"/>
      <c r="AS36" s="334"/>
      <c r="AT36" s="334"/>
      <c r="AU36" s="334"/>
      <c r="AV36" s="334"/>
      <c r="AW36" s="334"/>
      <c r="AX36" s="334"/>
      <c r="AY36" s="334"/>
      <c r="AZ36" s="334"/>
      <c r="BB36" s="392" t="s">
        <v>609</v>
      </c>
      <c r="BC36" s="333">
        <f>OR(siteQty=1,siteQty&lt;&gt;Multiplyer)+0</f>
        <v>1</v>
      </c>
      <c r="BF36" s="344" t="s">
        <v>484</v>
      </c>
      <c r="BG36" s="343">
        <f>DUT!$R$1</f>
        <v>0</v>
      </c>
      <c r="BH36" s="345"/>
      <c r="BT36" s="333" t="e">
        <f t="shared" ca="1" si="3"/>
        <v>#DIV/0!</v>
      </c>
      <c r="BU36" s="365" t="e">
        <f t="shared" ca="1" si="4"/>
        <v>#DIV/0!</v>
      </c>
      <c r="BV36" s="333" t="e">
        <f t="shared" ca="1" si="5"/>
        <v>#DIV/0!</v>
      </c>
      <c r="BW36" s="333" t="e">
        <f t="shared" ca="1" si="6"/>
        <v>#DIV/0!</v>
      </c>
      <c r="BX36" s="333" t="e">
        <f t="shared" ca="1" si="14"/>
        <v>#DIV/0!</v>
      </c>
      <c r="BY36" s="333" t="e">
        <f t="shared" ca="1" si="7"/>
        <v>#DIV/0!</v>
      </c>
      <c r="BZ36" s="333" t="e">
        <f t="shared" ca="1" si="15"/>
        <v>#DIV/0!</v>
      </c>
      <c r="CA36" s="333" t="e">
        <f t="shared" ca="1" si="8"/>
        <v>#DIV/0!</v>
      </c>
      <c r="CB36" s="333" t="e">
        <f t="shared" ca="1" si="9"/>
        <v>#DIV/0!</v>
      </c>
      <c r="CC36" s="333" t="e">
        <f ca="1">IF(BV36&gt;1,OFFSET($BR$2,IF(CD36="A",IF(Chart!$R$48&lt;0,IF($BC$24,((BY36-1)*Multiplyer/$BK$18+1),BY36),Multiplyer+1-(IF($BC$24,((BY36-1)*Multiplyer/$BK$18+1),BY36))),BY36),0),0)-CA36</f>
        <v>#DIV/0!</v>
      </c>
      <c r="CD36" s="333" t="e">
        <f t="shared" ca="1" si="16"/>
        <v>#DIV/0!</v>
      </c>
      <c r="CE36" s="333" t="b">
        <f t="shared" ca="1" si="0"/>
        <v>0</v>
      </c>
      <c r="CJ36" s="108" t="e">
        <f t="shared" ca="1" si="32"/>
        <v>#N/A</v>
      </c>
      <c r="CK36" s="333">
        <f t="shared" ref="CK36:CK68" ca="1" si="35">CK35+(CL35=OFFSET($CH$3,CK35,0))</f>
        <v>2</v>
      </c>
      <c r="CL36" s="333">
        <f t="shared" ca="1" si="18"/>
        <v>33</v>
      </c>
      <c r="CM36" s="333" t="e">
        <f t="shared" ca="1" si="19"/>
        <v>#N/A</v>
      </c>
      <c r="CN36" s="333" t="e">
        <f t="shared" ca="1" si="33"/>
        <v>#N/A</v>
      </c>
      <c r="CO36" s="333" t="e">
        <f t="shared" ca="1" si="34"/>
        <v>#N/A</v>
      </c>
    </row>
    <row r="37" spans="1:93" x14ac:dyDescent="0.2">
      <c r="A37" s="391" t="e">
        <f t="shared" si="30"/>
        <v>#N/A</v>
      </c>
      <c r="B37" s="1667"/>
      <c r="C37" s="1667"/>
      <c r="D37" s="399"/>
      <c r="E37" s="1667"/>
      <c r="F37" s="1667"/>
      <c r="G37" s="1171" t="e">
        <f t="shared" si="31"/>
        <v>#N/A</v>
      </c>
      <c r="H37" s="1171" t="e">
        <f>SUM($J$24:J37)</f>
        <v>#DIV/0!</v>
      </c>
      <c r="I37" s="391">
        <f t="shared" si="27"/>
        <v>1</v>
      </c>
      <c r="J37" s="391" t="e">
        <f t="shared" si="28"/>
        <v>#DIV/0!</v>
      </c>
      <c r="K37" s="391"/>
      <c r="AL37" s="334"/>
      <c r="AM37" s="334"/>
      <c r="AN37" s="334"/>
      <c r="AO37" s="334"/>
      <c r="AP37" s="334"/>
      <c r="AQ37" s="334"/>
      <c r="AR37" s="334"/>
      <c r="AS37" s="334"/>
      <c r="AT37" s="334"/>
      <c r="AU37" s="334"/>
      <c r="AV37" s="334"/>
      <c r="AW37" s="334"/>
      <c r="AX37" s="334"/>
      <c r="AY37" s="334"/>
      <c r="AZ37" s="334"/>
      <c r="BB37" s="403" t="s">
        <v>1115</v>
      </c>
      <c r="BC37" s="333">
        <f>IF(pitchMinX&lt;106,1,0)</f>
        <v>1</v>
      </c>
      <c r="BF37" s="344" t="s">
        <v>485</v>
      </c>
      <c r="BG37" s="347" t="str">
        <f>"Other"</f>
        <v>Other</v>
      </c>
      <c r="BH37" s="348"/>
      <c r="BT37" s="333" t="e">
        <f t="shared" ca="1" si="3"/>
        <v>#DIV/0!</v>
      </c>
      <c r="BU37" s="365" t="e">
        <f t="shared" ca="1" si="4"/>
        <v>#DIV/0!</v>
      </c>
      <c r="BV37" s="333" t="e">
        <f t="shared" ca="1" si="5"/>
        <v>#DIV/0!</v>
      </c>
      <c r="BW37" s="333" t="e">
        <f t="shared" ca="1" si="6"/>
        <v>#DIV/0!</v>
      </c>
      <c r="BX37" s="333" t="e">
        <f t="shared" ca="1" si="14"/>
        <v>#DIV/0!</v>
      </c>
      <c r="BY37" s="333" t="e">
        <f t="shared" ca="1" si="7"/>
        <v>#DIV/0!</v>
      </c>
      <c r="BZ37" s="333" t="e">
        <f t="shared" ca="1" si="15"/>
        <v>#DIV/0!</v>
      </c>
      <c r="CA37" s="333" t="e">
        <f t="shared" ca="1" si="8"/>
        <v>#DIV/0!</v>
      </c>
      <c r="CB37" s="333" t="e">
        <f t="shared" ca="1" si="9"/>
        <v>#DIV/0!</v>
      </c>
      <c r="CC37" s="333" t="e">
        <f ca="1">IF(BV37&gt;1,OFFSET($BR$2,IF(CD37="A",IF(Chart!$R$48&lt;0,IF($BC$24,((BY37-1)*Multiplyer/$BK$18+1),BY37),Multiplyer+1-(IF($BC$24,((BY37-1)*Multiplyer/$BK$18+1),BY37))),BY37),0),0)-CA37</f>
        <v>#DIV/0!</v>
      </c>
      <c r="CD37" s="333" t="e">
        <f t="shared" ca="1" si="16"/>
        <v>#DIV/0!</v>
      </c>
      <c r="CE37" s="333" t="b">
        <f t="shared" ca="1" si="0"/>
        <v>0</v>
      </c>
      <c r="CJ37" s="108" t="e">
        <f t="shared" ca="1" si="32"/>
        <v>#N/A</v>
      </c>
      <c r="CK37" s="333">
        <f t="shared" ca="1" si="35"/>
        <v>2</v>
      </c>
      <c r="CL37" s="333">
        <f t="shared" ca="1" si="18"/>
        <v>34</v>
      </c>
      <c r="CM37" s="333" t="e">
        <f t="shared" ca="1" si="19"/>
        <v>#N/A</v>
      </c>
      <c r="CN37" s="333" t="e">
        <f t="shared" ca="1" si="33"/>
        <v>#N/A</v>
      </c>
      <c r="CO37" s="333" t="e">
        <f t="shared" ca="1" si="34"/>
        <v>#N/A</v>
      </c>
    </row>
    <row r="38" spans="1:93" x14ac:dyDescent="0.2">
      <c r="A38" s="391" t="e">
        <f t="shared" si="30"/>
        <v>#N/A</v>
      </c>
      <c r="B38" s="1667"/>
      <c r="C38" s="1667"/>
      <c r="D38" s="399"/>
      <c r="E38" s="1667"/>
      <c r="F38" s="1667"/>
      <c r="G38" s="1171" t="e">
        <f t="shared" si="31"/>
        <v>#N/A</v>
      </c>
      <c r="H38" s="1171" t="e">
        <f>SUM($J$24:J38)</f>
        <v>#DIV/0!</v>
      </c>
      <c r="I38" s="391">
        <f t="shared" si="27"/>
        <v>1</v>
      </c>
      <c r="J38" s="391" t="e">
        <f t="shared" si="28"/>
        <v>#DIV/0!</v>
      </c>
      <c r="K38" s="391"/>
      <c r="AL38" s="334"/>
      <c r="AM38" s="334"/>
      <c r="AN38" s="334"/>
      <c r="AO38" s="334"/>
      <c r="AP38" s="334"/>
      <c r="AQ38" s="334"/>
      <c r="AR38" s="334"/>
      <c r="AS38" s="334"/>
      <c r="AT38" s="334"/>
      <c r="AU38" s="334"/>
      <c r="AV38" s="334"/>
      <c r="AW38" s="334"/>
      <c r="AX38" s="334"/>
      <c r="AY38" s="334"/>
      <c r="AZ38" s="334"/>
      <c r="BB38" s="403"/>
      <c r="BC38" s="333"/>
      <c r="BF38" s="344" t="s">
        <v>486</v>
      </c>
      <c r="BT38" s="333" t="e">
        <f t="shared" ca="1" si="3"/>
        <v>#DIV/0!</v>
      </c>
      <c r="BU38" s="365" t="e">
        <f t="shared" ca="1" si="4"/>
        <v>#DIV/0!</v>
      </c>
      <c r="BV38" s="333" t="e">
        <f t="shared" ca="1" si="5"/>
        <v>#DIV/0!</v>
      </c>
      <c r="BW38" s="333" t="e">
        <f t="shared" ca="1" si="6"/>
        <v>#DIV/0!</v>
      </c>
      <c r="BX38" s="333" t="e">
        <f t="shared" ca="1" si="14"/>
        <v>#DIV/0!</v>
      </c>
      <c r="BY38" s="333" t="e">
        <f t="shared" ca="1" si="7"/>
        <v>#DIV/0!</v>
      </c>
      <c r="BZ38" s="333" t="e">
        <f t="shared" ca="1" si="15"/>
        <v>#DIV/0!</v>
      </c>
      <c r="CA38" s="333" t="e">
        <f t="shared" ca="1" si="8"/>
        <v>#DIV/0!</v>
      </c>
      <c r="CB38" s="333" t="e">
        <f t="shared" ca="1" si="9"/>
        <v>#DIV/0!</v>
      </c>
      <c r="CC38" s="333" t="e">
        <f ca="1">IF(BV38&gt;1,OFFSET($BR$2,IF(CD38="A",IF(Chart!$R$48&lt;0,IF($BC$24,((BY38-1)*Multiplyer/$BK$18+1),BY38),Multiplyer+1-(IF($BC$24,((BY38-1)*Multiplyer/$BK$18+1),BY38))),BY38),0),0)-CA38</f>
        <v>#DIV/0!</v>
      </c>
      <c r="CD38" s="333" t="e">
        <f t="shared" ca="1" si="16"/>
        <v>#DIV/0!</v>
      </c>
      <c r="CE38" s="333" t="b">
        <f t="shared" ca="1" si="0"/>
        <v>0</v>
      </c>
      <c r="CJ38" s="108" t="e">
        <f t="shared" ca="1" si="32"/>
        <v>#N/A</v>
      </c>
      <c r="CK38" s="333">
        <f t="shared" ca="1" si="35"/>
        <v>2</v>
      </c>
      <c r="CL38" s="333">
        <f t="shared" ca="1" si="18"/>
        <v>35</v>
      </c>
      <c r="CM38" s="333" t="e">
        <f t="shared" ca="1" si="19"/>
        <v>#N/A</v>
      </c>
      <c r="CN38" s="333" t="e">
        <f t="shared" ca="1" si="33"/>
        <v>#N/A</v>
      </c>
      <c r="CO38" s="333" t="e">
        <f t="shared" ca="1" si="34"/>
        <v>#N/A</v>
      </c>
    </row>
    <row r="39" spans="1:93" x14ac:dyDescent="0.2">
      <c r="A39" s="391" t="e">
        <f t="shared" si="30"/>
        <v>#N/A</v>
      </c>
      <c r="B39" s="1667"/>
      <c r="C39" s="1667"/>
      <c r="D39" s="399"/>
      <c r="E39" s="1667"/>
      <c r="F39" s="1667"/>
      <c r="G39" s="1171" t="e">
        <f t="shared" si="31"/>
        <v>#N/A</v>
      </c>
      <c r="H39" s="1171" t="e">
        <f>SUM($J$24:J39)</f>
        <v>#DIV/0!</v>
      </c>
      <c r="I39" s="391">
        <f t="shared" si="27"/>
        <v>1</v>
      </c>
      <c r="J39" s="391" t="e">
        <f t="shared" si="28"/>
        <v>#DIV/0!</v>
      </c>
      <c r="K39" s="391"/>
      <c r="AL39" s="334"/>
      <c r="AM39" s="334"/>
      <c r="AN39" s="334"/>
      <c r="AO39" s="334"/>
      <c r="AP39" s="334"/>
      <c r="AQ39" s="334"/>
      <c r="AR39" s="334"/>
      <c r="AS39" s="334"/>
      <c r="AT39" s="334"/>
      <c r="AU39" s="334"/>
      <c r="AV39" s="334"/>
      <c r="AW39" s="334"/>
      <c r="AX39" s="334"/>
      <c r="AY39" s="334"/>
      <c r="AZ39" s="334"/>
      <c r="BB39" s="403"/>
      <c r="BC39" s="333"/>
      <c r="BF39" s="344" t="s">
        <v>487</v>
      </c>
      <c r="BT39" s="333" t="e">
        <f t="shared" ca="1" si="3"/>
        <v>#DIV/0!</v>
      </c>
      <c r="BU39" s="365" t="e">
        <f t="shared" ca="1" si="4"/>
        <v>#DIV/0!</v>
      </c>
      <c r="BV39" s="333" t="e">
        <f t="shared" ca="1" si="5"/>
        <v>#DIV/0!</v>
      </c>
      <c r="BW39" s="333" t="e">
        <f t="shared" ca="1" si="6"/>
        <v>#DIV/0!</v>
      </c>
      <c r="BX39" s="333" t="e">
        <f t="shared" ca="1" si="14"/>
        <v>#DIV/0!</v>
      </c>
      <c r="BY39" s="333" t="e">
        <f t="shared" ca="1" si="7"/>
        <v>#DIV/0!</v>
      </c>
      <c r="BZ39" s="333" t="e">
        <f t="shared" ca="1" si="15"/>
        <v>#DIV/0!</v>
      </c>
      <c r="CA39" s="333" t="e">
        <f t="shared" ca="1" si="8"/>
        <v>#DIV/0!</v>
      </c>
      <c r="CB39" s="333" t="e">
        <f t="shared" ca="1" si="9"/>
        <v>#DIV/0!</v>
      </c>
      <c r="CC39" s="333" t="e">
        <f ca="1">IF(BV39&gt;1,OFFSET($BR$2,IF(CD39="A",IF(Chart!$R$48&lt;0,IF($BC$24,((BY39-1)*Multiplyer/$BK$18+1),BY39),Multiplyer+1-(IF($BC$24,((BY39-1)*Multiplyer/$BK$18+1),BY39))),BY39),0),0)-CA39</f>
        <v>#DIV/0!</v>
      </c>
      <c r="CD39" s="333" t="e">
        <f t="shared" ca="1" si="16"/>
        <v>#DIV/0!</v>
      </c>
      <c r="CE39" s="333" t="b">
        <f t="shared" ca="1" si="0"/>
        <v>0</v>
      </c>
      <c r="CJ39" s="108" t="e">
        <f t="shared" ca="1" si="32"/>
        <v>#N/A</v>
      </c>
      <c r="CK39" s="333">
        <f t="shared" ca="1" si="35"/>
        <v>2</v>
      </c>
      <c r="CL39" s="333">
        <f t="shared" ca="1" si="18"/>
        <v>36</v>
      </c>
      <c r="CM39" s="333" t="e">
        <f t="shared" ca="1" si="19"/>
        <v>#N/A</v>
      </c>
      <c r="CN39" s="333" t="e">
        <f t="shared" ca="1" si="33"/>
        <v>#N/A</v>
      </c>
      <c r="CO39" s="333" t="e">
        <f t="shared" ca="1" si="34"/>
        <v>#N/A</v>
      </c>
    </row>
    <row r="40" spans="1:93" x14ac:dyDescent="0.2">
      <c r="A40" s="391" t="e">
        <f t="shared" si="30"/>
        <v>#N/A</v>
      </c>
      <c r="B40" s="1667"/>
      <c r="C40" s="1667"/>
      <c r="D40" s="399"/>
      <c r="E40" s="1667"/>
      <c r="F40" s="1667"/>
      <c r="G40" s="1171" t="e">
        <f t="shared" si="31"/>
        <v>#N/A</v>
      </c>
      <c r="H40" s="1171" t="e">
        <f>SUM($J$24:J40)</f>
        <v>#DIV/0!</v>
      </c>
      <c r="I40" s="391">
        <f t="shared" si="27"/>
        <v>1</v>
      </c>
      <c r="J40" s="391" t="e">
        <f t="shared" si="28"/>
        <v>#DIV/0!</v>
      </c>
      <c r="K40" s="391"/>
      <c r="AL40" s="334"/>
      <c r="AM40" s="334"/>
      <c r="AN40" s="334"/>
      <c r="AO40" s="334"/>
      <c r="AP40" s="334"/>
      <c r="AQ40" s="334"/>
      <c r="AR40" s="334"/>
      <c r="AS40" s="334"/>
      <c r="AT40" s="334"/>
      <c r="AU40" s="334"/>
      <c r="AV40" s="334"/>
      <c r="AW40" s="334"/>
      <c r="AX40" s="334"/>
      <c r="AY40" s="334"/>
      <c r="AZ40" s="334"/>
      <c r="BB40" s="403"/>
      <c r="BC40" s="333"/>
      <c r="BF40" s="344" t="s">
        <v>488</v>
      </c>
      <c r="BG40" s="341" t="s">
        <v>477</v>
      </c>
      <c r="BH40" s="349"/>
      <c r="BT40" s="333" t="e">
        <f t="shared" ca="1" si="3"/>
        <v>#DIV/0!</v>
      </c>
      <c r="BU40" s="365" t="e">
        <f t="shared" ca="1" si="4"/>
        <v>#DIV/0!</v>
      </c>
      <c r="BV40" s="333" t="e">
        <f t="shared" ca="1" si="5"/>
        <v>#DIV/0!</v>
      </c>
      <c r="BW40" s="333" t="e">
        <f t="shared" ca="1" si="6"/>
        <v>#DIV/0!</v>
      </c>
      <c r="BX40" s="333" t="e">
        <f t="shared" ca="1" si="14"/>
        <v>#DIV/0!</v>
      </c>
      <c r="BY40" s="333" t="e">
        <f t="shared" ca="1" si="7"/>
        <v>#DIV/0!</v>
      </c>
      <c r="BZ40" s="333" t="e">
        <f t="shared" ca="1" si="15"/>
        <v>#DIV/0!</v>
      </c>
      <c r="CA40" s="333" t="e">
        <f t="shared" ca="1" si="8"/>
        <v>#DIV/0!</v>
      </c>
      <c r="CB40" s="333" t="e">
        <f t="shared" ca="1" si="9"/>
        <v>#DIV/0!</v>
      </c>
      <c r="CC40" s="333" t="e">
        <f ca="1">IF(BV40&gt;1,OFFSET($BR$2,IF(CD40="A",IF(Chart!$R$48&lt;0,IF($BC$24,((BY40-1)*Multiplyer/$BK$18+1),BY40),Multiplyer+1-(IF($BC$24,((BY40-1)*Multiplyer/$BK$18+1),BY40))),BY40),0),0)-CA40</f>
        <v>#DIV/0!</v>
      </c>
      <c r="CD40" s="333" t="e">
        <f t="shared" ca="1" si="16"/>
        <v>#DIV/0!</v>
      </c>
      <c r="CE40" s="333" t="b">
        <f t="shared" ca="1" si="0"/>
        <v>0</v>
      </c>
      <c r="CJ40" s="108" t="e">
        <f t="shared" ca="1" si="32"/>
        <v>#N/A</v>
      </c>
      <c r="CK40" s="333">
        <f t="shared" ca="1" si="35"/>
        <v>2</v>
      </c>
      <c r="CL40" s="333">
        <f t="shared" ca="1" si="18"/>
        <v>37</v>
      </c>
      <c r="CM40" s="333" t="e">
        <f t="shared" ca="1" si="19"/>
        <v>#N/A</v>
      </c>
      <c r="CN40" s="333" t="e">
        <f t="shared" ca="1" si="33"/>
        <v>#N/A</v>
      </c>
      <c r="CO40" s="333" t="e">
        <f t="shared" ca="1" si="34"/>
        <v>#N/A</v>
      </c>
    </row>
    <row r="41" spans="1:93" x14ac:dyDescent="0.2">
      <c r="A41" s="391" t="e">
        <f t="shared" si="30"/>
        <v>#N/A</v>
      </c>
      <c r="B41" s="1667"/>
      <c r="C41" s="1667"/>
      <c r="D41" s="399"/>
      <c r="E41" s="1667"/>
      <c r="F41" s="1667"/>
      <c r="G41" s="1171" t="e">
        <f t="shared" si="31"/>
        <v>#N/A</v>
      </c>
      <c r="H41" s="1171" t="e">
        <f>SUM($J$24:J41)</f>
        <v>#DIV/0!</v>
      </c>
      <c r="I41" s="391">
        <f t="shared" si="27"/>
        <v>1</v>
      </c>
      <c r="J41" s="391" t="e">
        <f t="shared" si="28"/>
        <v>#DIV/0!</v>
      </c>
      <c r="K41" s="391"/>
      <c r="AL41" s="334"/>
      <c r="AM41" s="334"/>
      <c r="AN41" s="334"/>
      <c r="AO41" s="334"/>
      <c r="AP41" s="334"/>
      <c r="AQ41" s="334"/>
      <c r="AR41" s="334"/>
      <c r="AS41" s="334"/>
      <c r="AT41" s="334"/>
      <c r="AU41" s="334"/>
      <c r="AV41" s="334"/>
      <c r="AW41" s="334"/>
      <c r="AX41" s="334"/>
      <c r="AY41" s="334"/>
      <c r="AZ41" s="334"/>
      <c r="BB41" s="403"/>
      <c r="BC41" s="333"/>
      <c r="BF41" s="344" t="s">
        <v>489</v>
      </c>
      <c r="BG41" s="343" t="s">
        <v>478</v>
      </c>
      <c r="BH41" s="345" t="s">
        <v>482</v>
      </c>
      <c r="BT41" s="333" t="e">
        <f t="shared" ca="1" si="3"/>
        <v>#DIV/0!</v>
      </c>
      <c r="BU41" s="365" t="e">
        <f t="shared" ca="1" si="4"/>
        <v>#DIV/0!</v>
      </c>
      <c r="BV41" s="333" t="e">
        <f t="shared" ca="1" si="5"/>
        <v>#DIV/0!</v>
      </c>
      <c r="BW41" s="333" t="e">
        <f t="shared" ca="1" si="6"/>
        <v>#DIV/0!</v>
      </c>
      <c r="BX41" s="333" t="e">
        <f t="shared" ca="1" si="14"/>
        <v>#DIV/0!</v>
      </c>
      <c r="BY41" s="333" t="e">
        <f t="shared" ca="1" si="7"/>
        <v>#DIV/0!</v>
      </c>
      <c r="BZ41" s="333" t="e">
        <f t="shared" ca="1" si="15"/>
        <v>#DIV/0!</v>
      </c>
      <c r="CA41" s="333" t="e">
        <f t="shared" ca="1" si="8"/>
        <v>#DIV/0!</v>
      </c>
      <c r="CB41" s="333" t="e">
        <f t="shared" ca="1" si="9"/>
        <v>#DIV/0!</v>
      </c>
      <c r="CC41" s="333" t="e">
        <f ca="1">IF(BV41&gt;1,OFFSET($BR$2,IF(CD41="A",IF(Chart!$R$48&lt;0,IF($BC$24,((BY41-1)*Multiplyer/$BK$18+1),BY41),Multiplyer+1-(IF($BC$24,((BY41-1)*Multiplyer/$BK$18+1),BY41))),BY41),0),0)-CA41</f>
        <v>#DIV/0!</v>
      </c>
      <c r="CD41" s="333" t="e">
        <f t="shared" ca="1" si="16"/>
        <v>#DIV/0!</v>
      </c>
      <c r="CE41" s="333" t="b">
        <f t="shared" ca="1" si="0"/>
        <v>0</v>
      </c>
      <c r="CJ41" s="108" t="e">
        <f t="shared" ca="1" si="32"/>
        <v>#N/A</v>
      </c>
      <c r="CK41" s="333">
        <f t="shared" ca="1" si="35"/>
        <v>2</v>
      </c>
      <c r="CL41" s="333">
        <f t="shared" ca="1" si="18"/>
        <v>38</v>
      </c>
      <c r="CM41" s="333" t="e">
        <f t="shared" ca="1" si="19"/>
        <v>#N/A</v>
      </c>
      <c r="CN41" s="333" t="e">
        <f t="shared" ca="1" si="33"/>
        <v>#N/A</v>
      </c>
      <c r="CO41" s="333" t="e">
        <f t="shared" ca="1" si="34"/>
        <v>#N/A</v>
      </c>
    </row>
    <row r="42" spans="1:93" x14ac:dyDescent="0.2">
      <c r="A42" s="391" t="e">
        <f t="shared" si="30"/>
        <v>#N/A</v>
      </c>
      <c r="B42" s="1667"/>
      <c r="C42" s="1667"/>
      <c r="D42" s="399"/>
      <c r="E42" s="1667"/>
      <c r="F42" s="1667"/>
      <c r="G42" s="1171" t="e">
        <f t="shared" si="31"/>
        <v>#N/A</v>
      </c>
      <c r="H42" s="1171" t="e">
        <f>SUM($J$24:J42)</f>
        <v>#DIV/0!</v>
      </c>
      <c r="I42" s="391">
        <f t="shared" si="27"/>
        <v>1</v>
      </c>
      <c r="J42" s="391" t="e">
        <f t="shared" si="28"/>
        <v>#DIV/0!</v>
      </c>
      <c r="K42" s="391"/>
      <c r="AL42" s="334"/>
      <c r="AM42" s="334"/>
      <c r="AN42" s="334"/>
      <c r="AO42" s="334"/>
      <c r="AP42" s="334"/>
      <c r="AQ42" s="334"/>
      <c r="AR42" s="334"/>
      <c r="AS42" s="334"/>
      <c r="AT42" s="334"/>
      <c r="AU42" s="334"/>
      <c r="AV42" s="334"/>
      <c r="AW42" s="334"/>
      <c r="AX42" s="334"/>
      <c r="AY42" s="334"/>
      <c r="AZ42" s="334"/>
      <c r="BB42" s="403"/>
      <c r="BC42" s="333"/>
      <c r="BF42" s="351" t="s">
        <v>490</v>
      </c>
      <c r="BG42" s="347" t="s">
        <v>479</v>
      </c>
      <c r="BH42" s="348" t="s">
        <v>483</v>
      </c>
      <c r="BT42" s="333" t="e">
        <f t="shared" ca="1" si="3"/>
        <v>#DIV/0!</v>
      </c>
      <c r="BU42" s="365" t="e">
        <f t="shared" ca="1" si="4"/>
        <v>#DIV/0!</v>
      </c>
      <c r="BV42" s="333" t="e">
        <f t="shared" ca="1" si="5"/>
        <v>#DIV/0!</v>
      </c>
      <c r="BW42" s="333" t="e">
        <f t="shared" ca="1" si="6"/>
        <v>#DIV/0!</v>
      </c>
      <c r="BX42" s="333" t="e">
        <f t="shared" ca="1" si="14"/>
        <v>#DIV/0!</v>
      </c>
      <c r="BY42" s="333" t="e">
        <f t="shared" ca="1" si="7"/>
        <v>#DIV/0!</v>
      </c>
      <c r="BZ42" s="333" t="e">
        <f t="shared" ca="1" si="15"/>
        <v>#DIV/0!</v>
      </c>
      <c r="CA42" s="333" t="e">
        <f t="shared" ca="1" si="8"/>
        <v>#DIV/0!</v>
      </c>
      <c r="CB42" s="333" t="e">
        <f t="shared" ca="1" si="9"/>
        <v>#DIV/0!</v>
      </c>
      <c r="CC42" s="333" t="e">
        <f ca="1">IF(BV42&gt;1,OFFSET($BR$2,IF(CD42="A",IF(Chart!$R$48&lt;0,IF($BC$24,((BY42-1)*Multiplyer/$BK$18+1),BY42),Multiplyer+1-(IF($BC$24,((BY42-1)*Multiplyer/$BK$18+1),BY42))),BY42),0),0)-CA42</f>
        <v>#DIV/0!</v>
      </c>
      <c r="CD42" s="333" t="e">
        <f t="shared" ca="1" si="16"/>
        <v>#DIV/0!</v>
      </c>
      <c r="CE42" s="333" t="b">
        <f t="shared" ca="1" si="0"/>
        <v>0</v>
      </c>
      <c r="CJ42" s="108" t="e">
        <f t="shared" ca="1" si="32"/>
        <v>#N/A</v>
      </c>
      <c r="CK42" s="333">
        <f t="shared" ca="1" si="35"/>
        <v>2</v>
      </c>
      <c r="CL42" s="333">
        <f t="shared" ca="1" si="18"/>
        <v>39</v>
      </c>
      <c r="CM42" s="333" t="e">
        <f t="shared" ca="1" si="19"/>
        <v>#N/A</v>
      </c>
      <c r="CN42" s="333" t="e">
        <f t="shared" ca="1" si="33"/>
        <v>#N/A</v>
      </c>
      <c r="CO42" s="333" t="e">
        <f t="shared" ca="1" si="34"/>
        <v>#N/A</v>
      </c>
    </row>
    <row r="43" spans="1:93" x14ac:dyDescent="0.2">
      <c r="A43" s="391" t="e">
        <f t="shared" si="30"/>
        <v>#N/A</v>
      </c>
      <c r="B43" s="1667"/>
      <c r="C43" s="1667"/>
      <c r="D43" s="399"/>
      <c r="E43" s="1667"/>
      <c r="F43" s="1667"/>
      <c r="G43" s="1171" t="e">
        <f t="shared" si="31"/>
        <v>#N/A</v>
      </c>
      <c r="H43" s="1171" t="e">
        <f>SUM($J$24:J43)</f>
        <v>#DIV/0!</v>
      </c>
      <c r="I43" s="391">
        <f t="shared" si="27"/>
        <v>1</v>
      </c>
      <c r="J43" s="391" t="e">
        <f t="shared" si="28"/>
        <v>#DIV/0!</v>
      </c>
      <c r="K43" s="391"/>
      <c r="AL43" s="334"/>
      <c r="AM43" s="334"/>
      <c r="AN43" s="334"/>
      <c r="AO43" s="334"/>
      <c r="AP43" s="334"/>
      <c r="AQ43" s="334"/>
      <c r="AR43" s="334"/>
      <c r="AS43" s="334"/>
      <c r="AT43" s="334"/>
      <c r="AU43" s="334"/>
      <c r="AV43" s="334"/>
      <c r="AW43" s="334"/>
      <c r="AX43" s="334"/>
      <c r="AY43" s="334"/>
      <c r="AZ43" s="334"/>
      <c r="BF43" s="1093" t="s">
        <v>1080</v>
      </c>
      <c r="BT43" s="333" t="e">
        <f t="shared" ca="1" si="3"/>
        <v>#DIV/0!</v>
      </c>
      <c r="BU43" s="365" t="e">
        <f t="shared" ca="1" si="4"/>
        <v>#DIV/0!</v>
      </c>
      <c r="BV43" s="333" t="e">
        <f t="shared" ca="1" si="5"/>
        <v>#DIV/0!</v>
      </c>
      <c r="BW43" s="333" t="e">
        <f t="shared" ca="1" si="6"/>
        <v>#DIV/0!</v>
      </c>
      <c r="BX43" s="333" t="e">
        <f t="shared" ca="1" si="14"/>
        <v>#DIV/0!</v>
      </c>
      <c r="BY43" s="333" t="e">
        <f t="shared" ca="1" si="7"/>
        <v>#DIV/0!</v>
      </c>
      <c r="BZ43" s="333" t="e">
        <f t="shared" ca="1" si="15"/>
        <v>#DIV/0!</v>
      </c>
      <c r="CA43" s="333" t="e">
        <f t="shared" ca="1" si="8"/>
        <v>#DIV/0!</v>
      </c>
      <c r="CB43" s="333" t="e">
        <f t="shared" ca="1" si="9"/>
        <v>#DIV/0!</v>
      </c>
      <c r="CC43" s="333" t="e">
        <f ca="1">IF(BV43&gt;1,OFFSET($BR$2,IF(CD43="A",IF(Chart!$R$48&lt;0,IF($BC$24,((BY43-1)*Multiplyer/$BK$18+1),BY43),Multiplyer+1-(IF($BC$24,((BY43-1)*Multiplyer/$BK$18+1),BY43))),BY43),0),0)-CA43</f>
        <v>#DIV/0!</v>
      </c>
      <c r="CD43" s="333" t="e">
        <f t="shared" ca="1" si="16"/>
        <v>#DIV/0!</v>
      </c>
      <c r="CE43" s="333" t="b">
        <f t="shared" ca="1" si="0"/>
        <v>0</v>
      </c>
      <c r="CJ43" s="108" t="e">
        <f t="shared" ca="1" si="32"/>
        <v>#N/A</v>
      </c>
      <c r="CK43" s="333">
        <f t="shared" ca="1" si="35"/>
        <v>2</v>
      </c>
      <c r="CL43" s="333">
        <f t="shared" ca="1" si="18"/>
        <v>40</v>
      </c>
      <c r="CM43" s="333" t="e">
        <f t="shared" ca="1" si="19"/>
        <v>#N/A</v>
      </c>
      <c r="CN43" s="333" t="e">
        <f t="shared" ca="1" si="33"/>
        <v>#N/A</v>
      </c>
      <c r="CO43" s="333" t="e">
        <f t="shared" ca="1" si="34"/>
        <v>#N/A</v>
      </c>
    </row>
    <row r="44" spans="1:93" x14ac:dyDescent="0.2">
      <c r="A44" s="391" t="e">
        <f t="shared" si="30"/>
        <v>#N/A</v>
      </c>
      <c r="B44" s="1667"/>
      <c r="C44" s="1667"/>
      <c r="D44" s="399"/>
      <c r="E44" s="1667"/>
      <c r="F44" s="1667"/>
      <c r="G44" s="1171" t="e">
        <f t="shared" si="31"/>
        <v>#N/A</v>
      </c>
      <c r="H44" s="1171" t="e">
        <f>SUM($J$24:J44)</f>
        <v>#DIV/0!</v>
      </c>
      <c r="I44" s="391">
        <f t="shared" si="27"/>
        <v>1</v>
      </c>
      <c r="J44" s="391" t="e">
        <f t="shared" si="28"/>
        <v>#DIV/0!</v>
      </c>
      <c r="K44" s="391"/>
      <c r="AL44" s="334"/>
      <c r="AM44" s="334"/>
      <c r="AN44" s="334"/>
      <c r="AO44" s="334"/>
      <c r="AP44" s="334"/>
      <c r="AQ44" s="334"/>
      <c r="AR44" s="334"/>
      <c r="AS44" s="334"/>
      <c r="AT44" s="334"/>
      <c r="AU44" s="334"/>
      <c r="AV44" s="334"/>
      <c r="AW44" s="334"/>
      <c r="AX44" s="334"/>
      <c r="AY44" s="334"/>
      <c r="AZ44" s="334"/>
      <c r="BF44" s="344" t="str">
        <f>IF(G12="Yes",BF36,"")</f>
        <v/>
      </c>
      <c r="BT44" s="333" t="e">
        <f t="shared" ca="1" si="3"/>
        <v>#DIV/0!</v>
      </c>
      <c r="BU44" s="365" t="e">
        <f t="shared" ca="1" si="4"/>
        <v>#DIV/0!</v>
      </c>
      <c r="BV44" s="333" t="e">
        <f t="shared" ca="1" si="5"/>
        <v>#DIV/0!</v>
      </c>
      <c r="BW44" s="333" t="e">
        <f t="shared" ca="1" si="6"/>
        <v>#DIV/0!</v>
      </c>
      <c r="BX44" s="333" t="e">
        <f t="shared" ca="1" si="14"/>
        <v>#DIV/0!</v>
      </c>
      <c r="BY44" s="333" t="e">
        <f t="shared" ca="1" si="7"/>
        <v>#DIV/0!</v>
      </c>
      <c r="BZ44" s="333" t="e">
        <f t="shared" ca="1" si="15"/>
        <v>#DIV/0!</v>
      </c>
      <c r="CA44" s="333" t="e">
        <f t="shared" ca="1" si="8"/>
        <v>#DIV/0!</v>
      </c>
      <c r="CB44" s="333" t="e">
        <f t="shared" ca="1" si="9"/>
        <v>#DIV/0!</v>
      </c>
      <c r="CC44" s="333" t="e">
        <f ca="1">IF(BV44&gt;1,OFFSET($BR$2,IF(CD44="A",IF(Chart!$R$48&lt;0,IF($BC$24,((BY44-1)*Multiplyer/$BK$18+1),BY44),Multiplyer+1-(IF($BC$24,((BY44-1)*Multiplyer/$BK$18+1),BY44))),BY44),0),0)-CA44</f>
        <v>#DIV/0!</v>
      </c>
      <c r="CD44" s="333" t="e">
        <f t="shared" ca="1" si="16"/>
        <v>#DIV/0!</v>
      </c>
      <c r="CE44" s="333" t="b">
        <f t="shared" ca="1" si="0"/>
        <v>0</v>
      </c>
      <c r="CJ44" s="108" t="e">
        <f t="shared" ca="1" si="32"/>
        <v>#N/A</v>
      </c>
      <c r="CK44" s="333">
        <f t="shared" ca="1" si="35"/>
        <v>2</v>
      </c>
      <c r="CL44" s="333">
        <f t="shared" ca="1" si="18"/>
        <v>41</v>
      </c>
      <c r="CM44" s="333" t="e">
        <f t="shared" ca="1" si="19"/>
        <v>#N/A</v>
      </c>
      <c r="CN44" s="333" t="e">
        <f t="shared" ca="1" si="33"/>
        <v>#N/A</v>
      </c>
      <c r="CO44" s="333" t="e">
        <f t="shared" ca="1" si="34"/>
        <v>#N/A</v>
      </c>
    </row>
    <row r="45" spans="1:93" x14ac:dyDescent="0.2">
      <c r="A45" s="391" t="e">
        <f t="shared" si="30"/>
        <v>#N/A</v>
      </c>
      <c r="B45" s="1667"/>
      <c r="C45" s="1667"/>
      <c r="D45" s="399"/>
      <c r="E45" s="1667"/>
      <c r="F45" s="1667"/>
      <c r="G45" s="1171" t="e">
        <f t="shared" si="31"/>
        <v>#N/A</v>
      </c>
      <c r="H45" s="1171" t="e">
        <f>SUM($J$24:J45)</f>
        <v>#DIV/0!</v>
      </c>
      <c r="I45" s="391">
        <f t="shared" si="27"/>
        <v>1</v>
      </c>
      <c r="J45" s="391" t="e">
        <f t="shared" si="28"/>
        <v>#DIV/0!</v>
      </c>
      <c r="K45" s="391"/>
      <c r="AL45" s="334"/>
      <c r="AM45" s="334"/>
      <c r="AN45" s="334"/>
      <c r="AO45" s="334"/>
      <c r="AP45" s="334"/>
      <c r="AQ45" s="334"/>
      <c r="AR45" s="334"/>
      <c r="AS45" s="334"/>
      <c r="AT45" s="334"/>
      <c r="AU45" s="334"/>
      <c r="AV45" s="334"/>
      <c r="AW45" s="334"/>
      <c r="AX45" s="334"/>
      <c r="AY45" s="334"/>
      <c r="AZ45" s="334"/>
      <c r="BF45" s="344" t="str">
        <f>IF(G12="Yes",BF37,"")</f>
        <v/>
      </c>
      <c r="BT45" s="333" t="e">
        <f t="shared" ca="1" si="3"/>
        <v>#DIV/0!</v>
      </c>
      <c r="BU45" s="365" t="e">
        <f t="shared" ca="1" si="4"/>
        <v>#DIV/0!</v>
      </c>
      <c r="BV45" s="333" t="e">
        <f t="shared" ca="1" si="5"/>
        <v>#DIV/0!</v>
      </c>
      <c r="BW45" s="333" t="e">
        <f t="shared" ca="1" si="6"/>
        <v>#DIV/0!</v>
      </c>
      <c r="BX45" s="333" t="e">
        <f t="shared" ca="1" si="14"/>
        <v>#DIV/0!</v>
      </c>
      <c r="BY45" s="333" t="e">
        <f t="shared" ca="1" si="7"/>
        <v>#DIV/0!</v>
      </c>
      <c r="BZ45" s="333" t="e">
        <f t="shared" ca="1" si="15"/>
        <v>#DIV/0!</v>
      </c>
      <c r="CA45" s="333" t="e">
        <f t="shared" ca="1" si="8"/>
        <v>#DIV/0!</v>
      </c>
      <c r="CB45" s="333" t="e">
        <f t="shared" ca="1" si="9"/>
        <v>#DIV/0!</v>
      </c>
      <c r="CC45" s="333" t="e">
        <f ca="1">IF(BV45&gt;1,OFFSET($BR$2,IF(CD45="A",IF(Chart!$R$48&lt;0,IF($BC$24,((BY45-1)*Multiplyer/$BK$18+1),BY45),Multiplyer+1-(IF($BC$24,((BY45-1)*Multiplyer/$BK$18+1),BY45))),BY45),0),0)-CA45</f>
        <v>#DIV/0!</v>
      </c>
      <c r="CD45" s="333" t="e">
        <f t="shared" ca="1" si="16"/>
        <v>#DIV/0!</v>
      </c>
      <c r="CE45" s="333" t="b">
        <f t="shared" ca="1" si="0"/>
        <v>0</v>
      </c>
      <c r="CJ45" s="108" t="e">
        <f t="shared" ca="1" si="32"/>
        <v>#N/A</v>
      </c>
      <c r="CK45" s="333">
        <f t="shared" ca="1" si="35"/>
        <v>2</v>
      </c>
      <c r="CL45" s="333">
        <f t="shared" ca="1" si="18"/>
        <v>42</v>
      </c>
      <c r="CM45" s="333" t="e">
        <f t="shared" ca="1" si="19"/>
        <v>#N/A</v>
      </c>
      <c r="CN45" s="333" t="e">
        <f t="shared" ca="1" si="33"/>
        <v>#N/A</v>
      </c>
      <c r="CO45" s="333" t="e">
        <f t="shared" ca="1" si="34"/>
        <v>#N/A</v>
      </c>
    </row>
    <row r="46" spans="1:93" x14ac:dyDescent="0.2">
      <c r="A46" s="391" t="e">
        <f t="shared" si="30"/>
        <v>#N/A</v>
      </c>
      <c r="B46" s="1667"/>
      <c r="C46" s="1667"/>
      <c r="D46" s="399"/>
      <c r="E46" s="1667"/>
      <c r="F46" s="1667"/>
      <c r="G46" s="1171" t="e">
        <f t="shared" si="31"/>
        <v>#N/A</v>
      </c>
      <c r="H46" s="1171" t="e">
        <f>SUM($J$24:J46)</f>
        <v>#DIV/0!</v>
      </c>
      <c r="I46" s="391">
        <f t="shared" si="27"/>
        <v>1</v>
      </c>
      <c r="J46" s="391" t="e">
        <f t="shared" si="28"/>
        <v>#DIV/0!</v>
      </c>
      <c r="K46" s="391"/>
      <c r="AL46" s="334"/>
      <c r="AM46" s="334"/>
      <c r="AN46" s="334"/>
      <c r="AO46" s="334"/>
      <c r="AP46" s="334"/>
      <c r="AQ46" s="334"/>
      <c r="AR46" s="334"/>
      <c r="AS46" s="334"/>
      <c r="AT46" s="334"/>
      <c r="AU46" s="334"/>
      <c r="AV46" s="334"/>
      <c r="AW46" s="334"/>
      <c r="AX46" s="334"/>
      <c r="AY46" s="334"/>
      <c r="AZ46" s="334"/>
      <c r="BF46" s="344" t="str">
        <f>IF(G12="Yes",BF38,"")</f>
        <v/>
      </c>
      <c r="BT46" s="333" t="e">
        <f t="shared" ca="1" si="3"/>
        <v>#DIV/0!</v>
      </c>
      <c r="BU46" s="365" t="e">
        <f t="shared" ca="1" si="4"/>
        <v>#DIV/0!</v>
      </c>
      <c r="BV46" s="333" t="e">
        <f t="shared" ca="1" si="5"/>
        <v>#DIV/0!</v>
      </c>
      <c r="BW46" s="333" t="e">
        <f t="shared" ca="1" si="6"/>
        <v>#DIV/0!</v>
      </c>
      <c r="BX46" s="333" t="e">
        <f t="shared" ca="1" si="14"/>
        <v>#DIV/0!</v>
      </c>
      <c r="BY46" s="333" t="e">
        <f t="shared" ca="1" si="7"/>
        <v>#DIV/0!</v>
      </c>
      <c r="BZ46" s="333" t="e">
        <f t="shared" ca="1" si="15"/>
        <v>#DIV/0!</v>
      </c>
      <c r="CA46" s="333" t="e">
        <f t="shared" ca="1" si="8"/>
        <v>#DIV/0!</v>
      </c>
      <c r="CB46" s="333" t="e">
        <f t="shared" ca="1" si="9"/>
        <v>#DIV/0!</v>
      </c>
      <c r="CC46" s="333" t="e">
        <f ca="1">IF(BV46&gt;1,OFFSET($BR$2,IF(CD46="A",IF(Chart!$R$48&lt;0,IF($BC$24,((BY46-1)*Multiplyer/$BK$18+1),BY46),Multiplyer+1-(IF($BC$24,((BY46-1)*Multiplyer/$BK$18+1),BY46))),BY46),0),0)-CA46</f>
        <v>#DIV/0!</v>
      </c>
      <c r="CD46" s="333" t="e">
        <f t="shared" ca="1" si="16"/>
        <v>#DIV/0!</v>
      </c>
      <c r="CE46" s="333" t="b">
        <f t="shared" ca="1" si="0"/>
        <v>0</v>
      </c>
      <c r="CJ46" s="108" t="e">
        <f t="shared" ca="1" si="32"/>
        <v>#N/A</v>
      </c>
      <c r="CK46" s="333">
        <f t="shared" ca="1" si="35"/>
        <v>2</v>
      </c>
      <c r="CL46" s="333">
        <f t="shared" ca="1" si="18"/>
        <v>43</v>
      </c>
      <c r="CM46" s="333" t="e">
        <f t="shared" ca="1" si="19"/>
        <v>#N/A</v>
      </c>
      <c r="CN46" s="333" t="e">
        <f t="shared" ca="1" si="33"/>
        <v>#N/A</v>
      </c>
      <c r="CO46" s="333" t="e">
        <f t="shared" ca="1" si="34"/>
        <v>#N/A</v>
      </c>
    </row>
    <row r="47" spans="1:93" x14ac:dyDescent="0.2">
      <c r="A47" s="391" t="e">
        <f t="shared" si="30"/>
        <v>#N/A</v>
      </c>
      <c r="B47" s="1667"/>
      <c r="C47" s="1667"/>
      <c r="D47" s="399"/>
      <c r="E47" s="1667"/>
      <c r="F47" s="1667"/>
      <c r="G47" s="1171" t="e">
        <f t="shared" si="31"/>
        <v>#N/A</v>
      </c>
      <c r="H47" s="1171" t="e">
        <f>SUM($J$24:J47)</f>
        <v>#DIV/0!</v>
      </c>
      <c r="I47" s="391">
        <f t="shared" si="27"/>
        <v>1</v>
      </c>
      <c r="J47" s="391" t="e">
        <f t="shared" si="28"/>
        <v>#DIV/0!</v>
      </c>
      <c r="K47" s="391"/>
      <c r="AL47" s="334"/>
      <c r="AM47" s="334"/>
      <c r="AN47" s="334"/>
      <c r="AO47" s="334"/>
      <c r="AP47" s="334"/>
      <c r="AQ47" s="334"/>
      <c r="AR47" s="334"/>
      <c r="AS47" s="334"/>
      <c r="AT47" s="334"/>
      <c r="AU47" s="334"/>
      <c r="AV47" s="334"/>
      <c r="AW47" s="334"/>
      <c r="AX47" s="334"/>
      <c r="AY47" s="334"/>
      <c r="AZ47" s="334"/>
      <c r="BF47" s="344" t="str">
        <f>IF(G12="Yes",BF39,"")</f>
        <v/>
      </c>
      <c r="BT47" s="333" t="e">
        <f t="shared" ca="1" si="3"/>
        <v>#DIV/0!</v>
      </c>
      <c r="BU47" s="365" t="e">
        <f t="shared" ca="1" si="4"/>
        <v>#DIV/0!</v>
      </c>
      <c r="BV47" s="333" t="e">
        <f t="shared" ca="1" si="5"/>
        <v>#DIV/0!</v>
      </c>
      <c r="BW47" s="333" t="e">
        <f t="shared" ca="1" si="6"/>
        <v>#DIV/0!</v>
      </c>
      <c r="BX47" s="333" t="e">
        <f t="shared" ca="1" si="14"/>
        <v>#DIV/0!</v>
      </c>
      <c r="BY47" s="333" t="e">
        <f t="shared" ca="1" si="7"/>
        <v>#DIV/0!</v>
      </c>
      <c r="BZ47" s="333" t="e">
        <f t="shared" ca="1" si="15"/>
        <v>#DIV/0!</v>
      </c>
      <c r="CA47" s="333" t="e">
        <f t="shared" ca="1" si="8"/>
        <v>#DIV/0!</v>
      </c>
      <c r="CB47" s="333" t="e">
        <f t="shared" ca="1" si="9"/>
        <v>#DIV/0!</v>
      </c>
      <c r="CC47" s="333" t="e">
        <f ca="1">IF(BV47&gt;1,OFFSET($BR$2,IF(CD47="A",IF(Chart!$R$48&lt;0,IF($BC$24,((BY47-1)*Multiplyer/$BK$18+1),BY47),Multiplyer+1-(IF($BC$24,((BY47-1)*Multiplyer/$BK$18+1),BY47))),BY47),0),0)-CA47</f>
        <v>#DIV/0!</v>
      </c>
      <c r="CD47" s="333" t="e">
        <f t="shared" ca="1" si="16"/>
        <v>#DIV/0!</v>
      </c>
      <c r="CE47" s="333" t="b">
        <f t="shared" ca="1" si="0"/>
        <v>0</v>
      </c>
      <c r="CJ47" s="108" t="e">
        <f t="shared" ca="1" si="32"/>
        <v>#N/A</v>
      </c>
      <c r="CK47" s="333">
        <f t="shared" ca="1" si="35"/>
        <v>2</v>
      </c>
      <c r="CL47" s="333">
        <f t="shared" ca="1" si="18"/>
        <v>44</v>
      </c>
      <c r="CM47" s="333" t="e">
        <f t="shared" ca="1" si="19"/>
        <v>#N/A</v>
      </c>
      <c r="CN47" s="333" t="e">
        <f t="shared" ca="1" si="33"/>
        <v>#N/A</v>
      </c>
      <c r="CO47" s="333" t="e">
        <f t="shared" ca="1" si="34"/>
        <v>#N/A</v>
      </c>
    </row>
    <row r="48" spans="1:93" x14ac:dyDescent="0.2">
      <c r="A48" s="391" t="e">
        <f t="shared" si="30"/>
        <v>#N/A</v>
      </c>
      <c r="B48" s="1667"/>
      <c r="C48" s="1667"/>
      <c r="D48" s="399"/>
      <c r="E48" s="1667"/>
      <c r="F48" s="1667"/>
      <c r="G48" s="1171" t="e">
        <f t="shared" si="31"/>
        <v>#N/A</v>
      </c>
      <c r="H48" s="1171" t="e">
        <f>SUM($J$24:J48)</f>
        <v>#DIV/0!</v>
      </c>
      <c r="I48" s="391">
        <f t="shared" si="27"/>
        <v>1</v>
      </c>
      <c r="J48" s="391" t="e">
        <f t="shared" si="28"/>
        <v>#DIV/0!</v>
      </c>
      <c r="K48" s="391"/>
      <c r="AL48" s="334"/>
      <c r="AM48" s="334"/>
      <c r="AN48" s="334"/>
      <c r="AO48" s="334"/>
      <c r="AP48" s="334"/>
      <c r="AQ48" s="334"/>
      <c r="AR48" s="334"/>
      <c r="AS48" s="334"/>
      <c r="AT48" s="334"/>
      <c r="AU48" s="334"/>
      <c r="AV48" s="334"/>
      <c r="AW48" s="334"/>
      <c r="AX48" s="334"/>
      <c r="AY48" s="334"/>
      <c r="AZ48" s="334"/>
      <c r="BF48" s="344" t="str">
        <f>IF(G12="Yes",BF40,"")</f>
        <v/>
      </c>
      <c r="BT48" s="333" t="e">
        <f t="shared" ca="1" si="3"/>
        <v>#DIV/0!</v>
      </c>
      <c r="BU48" s="365" t="e">
        <f t="shared" ca="1" si="4"/>
        <v>#DIV/0!</v>
      </c>
      <c r="BV48" s="333" t="e">
        <f t="shared" ca="1" si="5"/>
        <v>#DIV/0!</v>
      </c>
      <c r="BW48" s="333" t="e">
        <f t="shared" ca="1" si="6"/>
        <v>#DIV/0!</v>
      </c>
      <c r="BX48" s="333" t="e">
        <f t="shared" ca="1" si="14"/>
        <v>#DIV/0!</v>
      </c>
      <c r="BY48" s="333" t="e">
        <f t="shared" ca="1" si="7"/>
        <v>#DIV/0!</v>
      </c>
      <c r="BZ48" s="333" t="e">
        <f t="shared" ca="1" si="15"/>
        <v>#DIV/0!</v>
      </c>
      <c r="CA48" s="333" t="e">
        <f t="shared" ca="1" si="8"/>
        <v>#DIV/0!</v>
      </c>
      <c r="CB48" s="333" t="e">
        <f t="shared" ca="1" si="9"/>
        <v>#DIV/0!</v>
      </c>
      <c r="CC48" s="333" t="e">
        <f ca="1">IF(BV48&gt;1,OFFSET($BR$2,IF(CD48="A",IF(Chart!$R$48&lt;0,IF($BC$24,((BY48-1)*Multiplyer/$BK$18+1),BY48),Multiplyer+1-(IF($BC$24,((BY48-1)*Multiplyer/$BK$18+1),BY48))),BY48),0),0)-CA48</f>
        <v>#DIV/0!</v>
      </c>
      <c r="CD48" s="333" t="e">
        <f t="shared" ca="1" si="16"/>
        <v>#DIV/0!</v>
      </c>
      <c r="CE48" s="333" t="b">
        <f t="shared" ca="1" si="0"/>
        <v>0</v>
      </c>
      <c r="CJ48" s="108" t="e">
        <f t="shared" ca="1" si="32"/>
        <v>#N/A</v>
      </c>
      <c r="CK48" s="333">
        <f t="shared" ca="1" si="35"/>
        <v>2</v>
      </c>
      <c r="CL48" s="333">
        <f t="shared" ca="1" si="18"/>
        <v>45</v>
      </c>
      <c r="CM48" s="333" t="e">
        <f t="shared" ca="1" si="19"/>
        <v>#N/A</v>
      </c>
      <c r="CN48" s="333" t="e">
        <f t="shared" ca="1" si="33"/>
        <v>#N/A</v>
      </c>
      <c r="CO48" s="333" t="e">
        <f t="shared" ca="1" si="34"/>
        <v>#N/A</v>
      </c>
    </row>
    <row r="49" spans="1:93" x14ac:dyDescent="0.2">
      <c r="A49" s="391" t="e">
        <f t="shared" si="30"/>
        <v>#N/A</v>
      </c>
      <c r="B49" s="1667"/>
      <c r="C49" s="1667"/>
      <c r="D49" s="399"/>
      <c r="E49" s="1667"/>
      <c r="F49" s="1667"/>
      <c r="G49" s="1171" t="e">
        <f t="shared" si="31"/>
        <v>#N/A</v>
      </c>
      <c r="H49" s="1171" t="e">
        <f>SUM($J$24:J49)</f>
        <v>#DIV/0!</v>
      </c>
      <c r="I49" s="391">
        <f t="shared" si="27"/>
        <v>1</v>
      </c>
      <c r="J49" s="391" t="e">
        <f t="shared" si="28"/>
        <v>#DIV/0!</v>
      </c>
      <c r="K49" s="391"/>
      <c r="AL49" s="334"/>
      <c r="AM49" s="334"/>
      <c r="AN49" s="334"/>
      <c r="AO49" s="334"/>
      <c r="AP49" s="334"/>
      <c r="AQ49" s="334"/>
      <c r="AR49" s="334"/>
      <c r="AS49" s="334"/>
      <c r="AT49" s="334"/>
      <c r="AU49" s="334"/>
      <c r="AV49" s="334"/>
      <c r="AW49" s="334"/>
      <c r="AX49" s="334"/>
      <c r="AY49" s="334"/>
      <c r="AZ49" s="334"/>
      <c r="BF49" s="344" t="str">
        <f>IF(G12="Yes",BF41,"")</f>
        <v/>
      </c>
      <c r="BT49" s="333" t="e">
        <f t="shared" ca="1" si="3"/>
        <v>#DIV/0!</v>
      </c>
      <c r="BU49" s="365" t="e">
        <f t="shared" ca="1" si="4"/>
        <v>#DIV/0!</v>
      </c>
      <c r="BV49" s="333" t="e">
        <f t="shared" ca="1" si="5"/>
        <v>#DIV/0!</v>
      </c>
      <c r="BW49" s="333" t="e">
        <f t="shared" ca="1" si="6"/>
        <v>#DIV/0!</v>
      </c>
      <c r="BX49" s="333" t="e">
        <f t="shared" ca="1" si="14"/>
        <v>#DIV/0!</v>
      </c>
      <c r="BY49" s="333" t="e">
        <f t="shared" ca="1" si="7"/>
        <v>#DIV/0!</v>
      </c>
      <c r="BZ49" s="333" t="e">
        <f t="shared" ca="1" si="15"/>
        <v>#DIV/0!</v>
      </c>
      <c r="CA49" s="333" t="e">
        <f t="shared" ca="1" si="8"/>
        <v>#DIV/0!</v>
      </c>
      <c r="CB49" s="333" t="e">
        <f t="shared" ca="1" si="9"/>
        <v>#DIV/0!</v>
      </c>
      <c r="CC49" s="333" t="e">
        <f ca="1">IF(BV49&gt;1,OFFSET($BR$2,IF(CD49="A",IF(Chart!$R$48&lt;0,IF($BC$24,((BY49-1)*Multiplyer/$BK$18+1),BY49),Multiplyer+1-(IF($BC$24,((BY49-1)*Multiplyer/$BK$18+1),BY49))),BY49),0),0)-CA49</f>
        <v>#DIV/0!</v>
      </c>
      <c r="CD49" s="333" t="e">
        <f t="shared" ca="1" si="16"/>
        <v>#DIV/0!</v>
      </c>
      <c r="CE49" s="333" t="b">
        <f t="shared" ca="1" si="0"/>
        <v>0</v>
      </c>
      <c r="CJ49" s="108" t="e">
        <f t="shared" ca="1" si="32"/>
        <v>#N/A</v>
      </c>
      <c r="CK49" s="333">
        <f t="shared" ca="1" si="35"/>
        <v>2</v>
      </c>
      <c r="CL49" s="333">
        <f t="shared" ca="1" si="18"/>
        <v>46</v>
      </c>
      <c r="CM49" s="333" t="e">
        <f t="shared" ca="1" si="19"/>
        <v>#N/A</v>
      </c>
      <c r="CN49" s="333" t="e">
        <f t="shared" ca="1" si="33"/>
        <v>#N/A</v>
      </c>
      <c r="CO49" s="333" t="e">
        <f t="shared" ca="1" si="34"/>
        <v>#N/A</v>
      </c>
    </row>
    <row r="50" spans="1:93" x14ac:dyDescent="0.2">
      <c r="A50" s="391" t="e">
        <f t="shared" si="30"/>
        <v>#N/A</v>
      </c>
      <c r="B50" s="1667"/>
      <c r="C50" s="1667"/>
      <c r="D50" s="399"/>
      <c r="E50" s="1667"/>
      <c r="F50" s="1667"/>
      <c r="G50" s="1171" t="e">
        <f t="shared" si="31"/>
        <v>#N/A</v>
      </c>
      <c r="H50" s="1171" t="e">
        <f>SUM($J$24:J50)</f>
        <v>#DIV/0!</v>
      </c>
      <c r="I50" s="391">
        <f t="shared" si="27"/>
        <v>1</v>
      </c>
      <c r="J50" s="391" t="e">
        <f t="shared" si="28"/>
        <v>#DIV/0!</v>
      </c>
      <c r="K50" s="391"/>
      <c r="AL50" s="334"/>
      <c r="AM50" s="334"/>
      <c r="AN50" s="334"/>
      <c r="AO50" s="334"/>
      <c r="AP50" s="334"/>
      <c r="AQ50" s="334"/>
      <c r="AR50" s="334"/>
      <c r="AS50" s="334"/>
      <c r="AT50" s="334"/>
      <c r="AU50" s="334"/>
      <c r="AV50" s="334"/>
      <c r="AW50" s="334"/>
      <c r="AX50" s="334"/>
      <c r="AY50" s="334"/>
      <c r="AZ50" s="334"/>
      <c r="BF50" s="351" t="str">
        <f>IF(G12="Yes",BF42,"")</f>
        <v/>
      </c>
      <c r="BT50" s="333" t="e">
        <f t="shared" ca="1" si="3"/>
        <v>#DIV/0!</v>
      </c>
      <c r="BU50" s="365" t="e">
        <f t="shared" ca="1" si="4"/>
        <v>#DIV/0!</v>
      </c>
      <c r="BV50" s="333" t="e">
        <f t="shared" ca="1" si="5"/>
        <v>#DIV/0!</v>
      </c>
      <c r="BW50" s="333" t="e">
        <f t="shared" ca="1" si="6"/>
        <v>#DIV/0!</v>
      </c>
      <c r="BX50" s="333" t="e">
        <f t="shared" ca="1" si="14"/>
        <v>#DIV/0!</v>
      </c>
      <c r="BY50" s="333" t="e">
        <f t="shared" ca="1" si="7"/>
        <v>#DIV/0!</v>
      </c>
      <c r="BZ50" s="333" t="e">
        <f t="shared" ca="1" si="15"/>
        <v>#DIV/0!</v>
      </c>
      <c r="CA50" s="333" t="e">
        <f t="shared" ca="1" si="8"/>
        <v>#DIV/0!</v>
      </c>
      <c r="CB50" s="333" t="e">
        <f t="shared" ca="1" si="9"/>
        <v>#DIV/0!</v>
      </c>
      <c r="CC50" s="333" t="e">
        <f ca="1">IF(BV50&gt;1,OFFSET($BR$2,IF(CD50="A",IF(Chart!$R$48&lt;0,IF($BC$24,((BY50-1)*Multiplyer/$BK$18+1),BY50),Multiplyer+1-(IF($BC$24,((BY50-1)*Multiplyer/$BK$18+1),BY50))),BY50),0),0)-CA50</f>
        <v>#DIV/0!</v>
      </c>
      <c r="CD50" s="333" t="e">
        <f t="shared" ca="1" si="16"/>
        <v>#DIV/0!</v>
      </c>
      <c r="CE50" s="333" t="b">
        <f t="shared" ca="1" si="0"/>
        <v>0</v>
      </c>
      <c r="CJ50" s="108" t="e">
        <f t="shared" ca="1" si="32"/>
        <v>#N/A</v>
      </c>
      <c r="CK50" s="333">
        <f t="shared" ca="1" si="35"/>
        <v>2</v>
      </c>
      <c r="CL50" s="333">
        <f t="shared" ca="1" si="18"/>
        <v>47</v>
      </c>
      <c r="CM50" s="333" t="e">
        <f t="shared" ca="1" si="19"/>
        <v>#N/A</v>
      </c>
      <c r="CN50" s="333" t="e">
        <f t="shared" ca="1" si="33"/>
        <v>#N/A</v>
      </c>
      <c r="CO50" s="333" t="e">
        <f t="shared" ca="1" si="34"/>
        <v>#N/A</v>
      </c>
    </row>
    <row r="51" spans="1:93" x14ac:dyDescent="0.2">
      <c r="A51" s="391" t="e">
        <f t="shared" si="30"/>
        <v>#N/A</v>
      </c>
      <c r="B51" s="1667"/>
      <c r="C51" s="1667"/>
      <c r="D51" s="399"/>
      <c r="E51" s="1667"/>
      <c r="F51" s="1667"/>
      <c r="G51" s="1171" t="e">
        <f t="shared" si="31"/>
        <v>#N/A</v>
      </c>
      <c r="H51" s="1171" t="e">
        <f>SUM($J$24:J51)</f>
        <v>#DIV/0!</v>
      </c>
      <c r="I51" s="391">
        <f t="shared" si="27"/>
        <v>1</v>
      </c>
      <c r="J51" s="391" t="e">
        <f t="shared" si="28"/>
        <v>#DIV/0!</v>
      </c>
      <c r="K51" s="391"/>
      <c r="BT51" s="333" t="e">
        <f t="shared" ca="1" si="3"/>
        <v>#DIV/0!</v>
      </c>
      <c r="BU51" s="365" t="e">
        <f t="shared" ca="1" si="4"/>
        <v>#DIV/0!</v>
      </c>
      <c r="BV51" s="333" t="e">
        <f t="shared" ca="1" si="5"/>
        <v>#DIV/0!</v>
      </c>
      <c r="BW51" s="333" t="e">
        <f t="shared" ca="1" si="6"/>
        <v>#DIV/0!</v>
      </c>
      <c r="BX51" s="333" t="e">
        <f t="shared" ca="1" si="14"/>
        <v>#DIV/0!</v>
      </c>
      <c r="BY51" s="333" t="e">
        <f t="shared" ca="1" si="7"/>
        <v>#DIV/0!</v>
      </c>
      <c r="BZ51" s="333" t="e">
        <f t="shared" ca="1" si="15"/>
        <v>#DIV/0!</v>
      </c>
      <c r="CA51" s="333" t="e">
        <f t="shared" ca="1" si="8"/>
        <v>#DIV/0!</v>
      </c>
      <c r="CB51" s="333" t="e">
        <f t="shared" ca="1" si="9"/>
        <v>#DIV/0!</v>
      </c>
      <c r="CC51" s="333" t="e">
        <f ca="1">IF(BV51&gt;1,OFFSET($BR$2,IF(CD51="A",IF(Chart!$R$48&lt;0,IF($BC$24,((BY51-1)*Multiplyer/$BK$18+1),BY51),Multiplyer+1-(IF($BC$24,((BY51-1)*Multiplyer/$BK$18+1),BY51))),BY51),0),0)-CA51</f>
        <v>#DIV/0!</v>
      </c>
      <c r="CD51" s="333" t="e">
        <f t="shared" ca="1" si="16"/>
        <v>#DIV/0!</v>
      </c>
      <c r="CE51" s="333" t="b">
        <f t="shared" ca="1" si="0"/>
        <v>0</v>
      </c>
      <c r="CJ51" s="108" t="e">
        <f t="shared" ca="1" si="32"/>
        <v>#N/A</v>
      </c>
      <c r="CK51" s="333">
        <f t="shared" ca="1" si="35"/>
        <v>2</v>
      </c>
      <c r="CL51" s="333">
        <f t="shared" ca="1" si="18"/>
        <v>48</v>
      </c>
      <c r="CM51" s="333" t="e">
        <f t="shared" ca="1" si="19"/>
        <v>#N/A</v>
      </c>
      <c r="CN51" s="333" t="e">
        <f t="shared" ca="1" si="33"/>
        <v>#N/A</v>
      </c>
      <c r="CO51" s="333" t="e">
        <f t="shared" ca="1" si="34"/>
        <v>#N/A</v>
      </c>
    </row>
    <row r="52" spans="1:93" x14ac:dyDescent="0.2">
      <c r="A52" s="391" t="e">
        <f t="shared" si="30"/>
        <v>#N/A</v>
      </c>
      <c r="B52" s="1667"/>
      <c r="C52" s="1667"/>
      <c r="D52" s="399"/>
      <c r="E52" s="1667"/>
      <c r="F52" s="1667"/>
      <c r="G52" s="1171" t="e">
        <f t="shared" si="31"/>
        <v>#N/A</v>
      </c>
      <c r="H52" s="1171" t="e">
        <f>SUM($J$24:J52)</f>
        <v>#DIV/0!</v>
      </c>
      <c r="I52" s="391">
        <f t="shared" si="27"/>
        <v>1</v>
      </c>
      <c r="J52" s="391" t="e">
        <f t="shared" si="28"/>
        <v>#DIV/0!</v>
      </c>
      <c r="K52" s="391"/>
      <c r="BT52" s="333" t="e">
        <f t="shared" ca="1" si="3"/>
        <v>#DIV/0!</v>
      </c>
      <c r="BU52" s="365" t="e">
        <f t="shared" ca="1" si="4"/>
        <v>#DIV/0!</v>
      </c>
      <c r="BV52" s="333" t="e">
        <f t="shared" ca="1" si="5"/>
        <v>#DIV/0!</v>
      </c>
      <c r="BW52" s="333" t="e">
        <f t="shared" ca="1" si="6"/>
        <v>#DIV/0!</v>
      </c>
      <c r="BX52" s="333" t="e">
        <f t="shared" ca="1" si="14"/>
        <v>#DIV/0!</v>
      </c>
      <c r="BY52" s="333" t="e">
        <f t="shared" ca="1" si="7"/>
        <v>#DIV/0!</v>
      </c>
      <c r="BZ52" s="333" t="e">
        <f t="shared" ca="1" si="15"/>
        <v>#DIV/0!</v>
      </c>
      <c r="CA52" s="333" t="e">
        <f t="shared" ca="1" si="8"/>
        <v>#DIV/0!</v>
      </c>
      <c r="CB52" s="333" t="e">
        <f t="shared" ca="1" si="9"/>
        <v>#DIV/0!</v>
      </c>
      <c r="CC52" s="333" t="e">
        <f ca="1">IF(BV52&gt;1,OFFSET($BR$2,IF(CD52="A",IF(Chart!$R$48&lt;0,IF($BC$24,((BY52-1)*Multiplyer/$BK$18+1),BY52),Multiplyer+1-(IF($BC$24,((BY52-1)*Multiplyer/$BK$18+1),BY52))),BY52),0),0)-CA52</f>
        <v>#DIV/0!</v>
      </c>
      <c r="CD52" s="333" t="e">
        <f t="shared" ca="1" si="16"/>
        <v>#DIV/0!</v>
      </c>
      <c r="CE52" s="333" t="b">
        <f t="shared" ca="1" si="0"/>
        <v>0</v>
      </c>
      <c r="CJ52" s="108" t="e">
        <f t="shared" ca="1" si="32"/>
        <v>#N/A</v>
      </c>
      <c r="CK52" s="333">
        <f t="shared" ca="1" si="35"/>
        <v>2</v>
      </c>
      <c r="CL52" s="333">
        <f t="shared" ca="1" si="18"/>
        <v>49</v>
      </c>
      <c r="CM52" s="333" t="e">
        <f t="shared" ca="1" si="19"/>
        <v>#N/A</v>
      </c>
      <c r="CN52" s="333" t="e">
        <f t="shared" ca="1" si="33"/>
        <v>#N/A</v>
      </c>
      <c r="CO52" s="333" t="e">
        <f t="shared" ca="1" si="34"/>
        <v>#N/A</v>
      </c>
    </row>
    <row r="53" spans="1:93" x14ac:dyDescent="0.2">
      <c r="A53" s="391" t="e">
        <f t="shared" si="30"/>
        <v>#N/A</v>
      </c>
      <c r="B53" s="1667"/>
      <c r="C53" s="1667"/>
      <c r="D53" s="399"/>
      <c r="E53" s="1667"/>
      <c r="F53" s="1667"/>
      <c r="G53" s="1171" t="e">
        <f t="shared" si="31"/>
        <v>#N/A</v>
      </c>
      <c r="H53" s="1171" t="e">
        <f>SUM($J$24:J53)</f>
        <v>#DIV/0!</v>
      </c>
      <c r="I53" s="391">
        <f t="shared" si="27"/>
        <v>1</v>
      </c>
      <c r="J53" s="391" t="e">
        <f t="shared" si="28"/>
        <v>#DIV/0!</v>
      </c>
      <c r="K53" s="391"/>
      <c r="BT53" s="333" t="e">
        <f t="shared" ca="1" si="3"/>
        <v>#DIV/0!</v>
      </c>
      <c r="BU53" s="365" t="e">
        <f t="shared" ca="1" si="4"/>
        <v>#DIV/0!</v>
      </c>
      <c r="BV53" s="333" t="e">
        <f t="shared" ca="1" si="5"/>
        <v>#DIV/0!</v>
      </c>
      <c r="BW53" s="333" t="e">
        <f t="shared" ca="1" si="6"/>
        <v>#DIV/0!</v>
      </c>
      <c r="BX53" s="333" t="e">
        <f t="shared" ca="1" si="14"/>
        <v>#DIV/0!</v>
      </c>
      <c r="BY53" s="333" t="e">
        <f t="shared" ca="1" si="7"/>
        <v>#DIV/0!</v>
      </c>
      <c r="BZ53" s="333" t="e">
        <f t="shared" ca="1" si="15"/>
        <v>#DIV/0!</v>
      </c>
      <c r="CA53" s="333" t="e">
        <f t="shared" ca="1" si="8"/>
        <v>#DIV/0!</v>
      </c>
      <c r="CB53" s="333" t="e">
        <f t="shared" ca="1" si="9"/>
        <v>#DIV/0!</v>
      </c>
      <c r="CC53" s="333" t="e">
        <f ca="1">IF(BV53&gt;1,OFFSET($BR$2,IF(CD53="A",IF(Chart!$R$48&lt;0,IF($BC$24,((BY53-1)*Multiplyer/$BK$18+1),BY53),Multiplyer+1-(IF($BC$24,((BY53-1)*Multiplyer/$BK$18+1),BY53))),BY53),0),0)-CA53</f>
        <v>#DIV/0!</v>
      </c>
      <c r="CD53" s="333" t="e">
        <f t="shared" ca="1" si="16"/>
        <v>#DIV/0!</v>
      </c>
      <c r="CE53" s="333" t="b">
        <f t="shared" ca="1" si="0"/>
        <v>0</v>
      </c>
      <c r="CJ53" s="108" t="e">
        <f t="shared" ca="1" si="32"/>
        <v>#N/A</v>
      </c>
      <c r="CK53" s="333">
        <f t="shared" ca="1" si="35"/>
        <v>2</v>
      </c>
      <c r="CL53" s="333">
        <f t="shared" ca="1" si="18"/>
        <v>50</v>
      </c>
      <c r="CM53" s="333" t="e">
        <f t="shared" ca="1" si="19"/>
        <v>#N/A</v>
      </c>
      <c r="CN53" s="333" t="e">
        <f t="shared" ca="1" si="33"/>
        <v>#N/A</v>
      </c>
      <c r="CO53" s="333" t="e">
        <f t="shared" ca="1" si="34"/>
        <v>#N/A</v>
      </c>
    </row>
    <row r="54" spans="1:93" x14ac:dyDescent="0.2">
      <c r="A54" s="391" t="e">
        <f t="shared" si="30"/>
        <v>#N/A</v>
      </c>
      <c r="B54" s="1667"/>
      <c r="C54" s="1667"/>
      <c r="D54" s="399"/>
      <c r="E54" s="1667"/>
      <c r="F54" s="1667"/>
      <c r="G54" s="1171" t="e">
        <f t="shared" si="31"/>
        <v>#N/A</v>
      </c>
      <c r="H54" s="1171" t="e">
        <f>SUM($J$24:J54)</f>
        <v>#DIV/0!</v>
      </c>
      <c r="I54" s="391">
        <f t="shared" si="27"/>
        <v>1</v>
      </c>
      <c r="J54" s="391" t="e">
        <f t="shared" si="28"/>
        <v>#DIV/0!</v>
      </c>
      <c r="K54" s="411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334"/>
      <c r="AE54" s="334"/>
      <c r="AF54" s="334"/>
      <c r="AG54" s="334"/>
      <c r="AH54" s="334"/>
      <c r="AI54" s="334"/>
      <c r="AJ54" s="334"/>
      <c r="AK54" s="334"/>
      <c r="BT54" s="333" t="e">
        <f t="shared" ca="1" si="3"/>
        <v>#DIV/0!</v>
      </c>
      <c r="BU54" s="365" t="e">
        <f t="shared" ca="1" si="4"/>
        <v>#DIV/0!</v>
      </c>
      <c r="BV54" s="333" t="e">
        <f t="shared" ca="1" si="5"/>
        <v>#DIV/0!</v>
      </c>
      <c r="BW54" s="333" t="e">
        <f t="shared" ca="1" si="6"/>
        <v>#DIV/0!</v>
      </c>
      <c r="BX54" s="333" t="e">
        <f t="shared" ca="1" si="14"/>
        <v>#DIV/0!</v>
      </c>
      <c r="BY54" s="333" t="e">
        <f t="shared" ca="1" si="7"/>
        <v>#DIV/0!</v>
      </c>
      <c r="BZ54" s="333" t="e">
        <f t="shared" ca="1" si="15"/>
        <v>#DIV/0!</v>
      </c>
      <c r="CA54" s="333" t="e">
        <f t="shared" ca="1" si="8"/>
        <v>#DIV/0!</v>
      </c>
      <c r="CB54" s="333" t="e">
        <f t="shared" ca="1" si="9"/>
        <v>#DIV/0!</v>
      </c>
      <c r="CC54" s="333" t="e">
        <f ca="1">IF(BV54&gt;1,OFFSET($BR$2,IF(CD54="A",IF(Chart!$R$48&lt;0,IF($BC$24,((BY54-1)*Multiplyer/$BK$18+1),BY54),Multiplyer+1-(IF($BC$24,((BY54-1)*Multiplyer/$BK$18+1),BY54))),BY54),0),0)-CA54</f>
        <v>#DIV/0!</v>
      </c>
      <c r="CD54" s="333" t="e">
        <f t="shared" ca="1" si="16"/>
        <v>#DIV/0!</v>
      </c>
      <c r="CE54" s="333" t="b">
        <f t="shared" ca="1" si="0"/>
        <v>0</v>
      </c>
      <c r="CJ54" s="108" t="e">
        <f t="shared" ca="1" si="32"/>
        <v>#N/A</v>
      </c>
      <c r="CK54" s="333">
        <f t="shared" ca="1" si="35"/>
        <v>2</v>
      </c>
      <c r="CL54" s="333">
        <f t="shared" ca="1" si="18"/>
        <v>51</v>
      </c>
      <c r="CM54" s="333" t="e">
        <f t="shared" ca="1" si="19"/>
        <v>#N/A</v>
      </c>
      <c r="CN54" s="333" t="e">
        <f t="shared" ca="1" si="33"/>
        <v>#N/A</v>
      </c>
      <c r="CO54" s="333" t="e">
        <f t="shared" ca="1" si="34"/>
        <v>#N/A</v>
      </c>
    </row>
    <row r="55" spans="1:93" x14ac:dyDescent="0.2"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334"/>
      <c r="AE55" s="334"/>
      <c r="AF55" s="334"/>
      <c r="AG55" s="334"/>
      <c r="AH55" s="334"/>
      <c r="AI55" s="334"/>
      <c r="AJ55" s="334"/>
      <c r="AK55" s="334"/>
      <c r="BT55" s="333" t="e">
        <f t="shared" ca="1" si="3"/>
        <v>#DIV/0!</v>
      </c>
      <c r="BU55" s="365" t="e">
        <f t="shared" ca="1" si="4"/>
        <v>#DIV/0!</v>
      </c>
      <c r="BV55" s="333" t="e">
        <f t="shared" ca="1" si="5"/>
        <v>#DIV/0!</v>
      </c>
      <c r="BW55" s="333" t="e">
        <f t="shared" ca="1" si="6"/>
        <v>#DIV/0!</v>
      </c>
      <c r="BX55" s="333" t="e">
        <f t="shared" ca="1" si="14"/>
        <v>#DIV/0!</v>
      </c>
      <c r="BY55" s="333" t="e">
        <f t="shared" ca="1" si="7"/>
        <v>#DIV/0!</v>
      </c>
      <c r="BZ55" s="333" t="e">
        <f t="shared" ca="1" si="15"/>
        <v>#DIV/0!</v>
      </c>
      <c r="CA55" s="333" t="e">
        <f t="shared" ca="1" si="8"/>
        <v>#DIV/0!</v>
      </c>
      <c r="CB55" s="333" t="e">
        <f t="shared" ca="1" si="9"/>
        <v>#DIV/0!</v>
      </c>
      <c r="CC55" s="333" t="e">
        <f ca="1">IF(BV55&gt;1,OFFSET($BR$2,IF(CD55="A",IF(Chart!$R$48&lt;0,IF($BC$24,((BY55-1)*Multiplyer/$BK$18+1),BY55),Multiplyer+1-(IF($BC$24,((BY55-1)*Multiplyer/$BK$18+1),BY55))),BY55),0),0)-CA55</f>
        <v>#DIV/0!</v>
      </c>
      <c r="CD55" s="333" t="e">
        <f t="shared" ca="1" si="16"/>
        <v>#DIV/0!</v>
      </c>
      <c r="CE55" s="333" t="b">
        <f t="shared" ca="1" si="0"/>
        <v>0</v>
      </c>
      <c r="CJ55" s="108" t="e">
        <f t="shared" ca="1" si="32"/>
        <v>#N/A</v>
      </c>
      <c r="CK55" s="333">
        <f t="shared" ca="1" si="35"/>
        <v>2</v>
      </c>
      <c r="CL55" s="333">
        <f t="shared" ca="1" si="18"/>
        <v>52</v>
      </c>
      <c r="CM55" s="333" t="e">
        <f t="shared" ca="1" si="19"/>
        <v>#N/A</v>
      </c>
      <c r="CN55" s="333" t="e">
        <f t="shared" ca="1" si="33"/>
        <v>#N/A</v>
      </c>
      <c r="CO55" s="333" t="e">
        <f t="shared" ca="1" si="34"/>
        <v>#N/A</v>
      </c>
    </row>
    <row r="56" spans="1:93" x14ac:dyDescent="0.2">
      <c r="B56" s="352" t="s">
        <v>552</v>
      </c>
      <c r="I56" s="1092" t="str">
        <f>IF(AND(COUNTIF(B25:C54,"Thru")&gt;0,B59=""),"Warning: Thru connection missing.","")</f>
        <v/>
      </c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334"/>
      <c r="AE56" s="334"/>
      <c r="AF56" s="334"/>
      <c r="AG56" s="334"/>
      <c r="AH56" s="334"/>
      <c r="AI56" s="334"/>
      <c r="AJ56" s="334"/>
      <c r="AK56" s="334"/>
      <c r="BT56" s="333" t="e">
        <f t="shared" ca="1" si="3"/>
        <v>#DIV/0!</v>
      </c>
      <c r="BU56" s="365" t="e">
        <f t="shared" ca="1" si="4"/>
        <v>#DIV/0!</v>
      </c>
      <c r="BV56" s="333" t="e">
        <f t="shared" ca="1" si="5"/>
        <v>#DIV/0!</v>
      </c>
      <c r="BW56" s="333" t="e">
        <f t="shared" ca="1" si="6"/>
        <v>#DIV/0!</v>
      </c>
      <c r="BX56" s="333" t="e">
        <f t="shared" ca="1" si="14"/>
        <v>#DIV/0!</v>
      </c>
      <c r="BY56" s="333" t="e">
        <f t="shared" ca="1" si="7"/>
        <v>#DIV/0!</v>
      </c>
      <c r="BZ56" s="333" t="e">
        <f t="shared" ca="1" si="15"/>
        <v>#DIV/0!</v>
      </c>
      <c r="CA56" s="333" t="e">
        <f t="shared" ca="1" si="8"/>
        <v>#DIV/0!</v>
      </c>
      <c r="CB56" s="333" t="e">
        <f t="shared" ca="1" si="9"/>
        <v>#DIV/0!</v>
      </c>
      <c r="CC56" s="333" t="e">
        <f ca="1">IF(BV56&gt;1,OFFSET($BR$2,IF(CD56="A",IF(Chart!$R$48&lt;0,IF($BC$24,((BY56-1)*Multiplyer/$BK$18+1),BY56),Multiplyer+1-(IF($BC$24,((BY56-1)*Multiplyer/$BK$18+1),BY56))),BY56),0),0)-CA56</f>
        <v>#DIV/0!</v>
      </c>
      <c r="CD56" s="333" t="e">
        <f t="shared" ca="1" si="16"/>
        <v>#DIV/0!</v>
      </c>
      <c r="CE56" s="333" t="b">
        <f t="shared" ca="1" si="0"/>
        <v>0</v>
      </c>
      <c r="CJ56" s="108" t="e">
        <f t="shared" ca="1" si="32"/>
        <v>#N/A</v>
      </c>
      <c r="CK56" s="333">
        <f t="shared" ca="1" si="35"/>
        <v>2</v>
      </c>
      <c r="CL56" s="333">
        <f t="shared" ca="1" si="18"/>
        <v>53</v>
      </c>
      <c r="CM56" s="333" t="e">
        <f t="shared" ca="1" si="19"/>
        <v>#N/A</v>
      </c>
      <c r="CN56" s="333" t="e">
        <f t="shared" ca="1" si="33"/>
        <v>#N/A</v>
      </c>
      <c r="CO56" s="333" t="e">
        <f t="shared" ca="1" si="34"/>
        <v>#N/A</v>
      </c>
    </row>
    <row r="57" spans="1:93" x14ac:dyDescent="0.2">
      <c r="B57" s="1663" t="s">
        <v>1084</v>
      </c>
      <c r="C57" s="1664"/>
      <c r="D57" s="1665"/>
      <c r="E57" s="1666"/>
      <c r="F57" s="1659" t="s">
        <v>1071</v>
      </c>
      <c r="G57" s="1660"/>
      <c r="H57" s="1661"/>
      <c r="I57" s="1662"/>
      <c r="J57" s="1655" t="s">
        <v>1072</v>
      </c>
      <c r="K57" s="1656"/>
      <c r="L57" s="1657"/>
      <c r="M57" s="1658"/>
      <c r="N57" s="1651" t="s">
        <v>1073</v>
      </c>
      <c r="O57" s="1652"/>
      <c r="P57" s="1653"/>
      <c r="Q57" s="1654"/>
      <c r="R57" s="1647" t="s">
        <v>1074</v>
      </c>
      <c r="S57" s="1648"/>
      <c r="T57" s="1649"/>
      <c r="U57" s="1650"/>
      <c r="V57" s="334"/>
      <c r="W57" s="334"/>
      <c r="X57" s="334"/>
      <c r="Y57" s="334"/>
      <c r="Z57" s="334"/>
      <c r="AA57" s="334"/>
      <c r="AB57" s="334"/>
      <c r="AC57" s="334"/>
      <c r="AD57" s="334"/>
      <c r="AE57" s="334"/>
      <c r="AF57" s="334"/>
      <c r="AG57" s="334"/>
      <c r="AH57" s="334"/>
      <c r="AI57" s="334"/>
      <c r="AJ57" s="334"/>
      <c r="AK57" s="334"/>
      <c r="BT57" s="333" t="e">
        <f t="shared" ca="1" si="3"/>
        <v>#DIV/0!</v>
      </c>
      <c r="BU57" s="365" t="e">
        <f t="shared" ca="1" si="4"/>
        <v>#DIV/0!</v>
      </c>
      <c r="BV57" s="333" t="e">
        <f t="shared" ca="1" si="5"/>
        <v>#DIV/0!</v>
      </c>
      <c r="BW57" s="333" t="e">
        <f t="shared" ca="1" si="6"/>
        <v>#DIV/0!</v>
      </c>
      <c r="BX57" s="333" t="e">
        <f t="shared" ca="1" si="14"/>
        <v>#DIV/0!</v>
      </c>
      <c r="BY57" s="333" t="e">
        <f t="shared" ca="1" si="7"/>
        <v>#DIV/0!</v>
      </c>
      <c r="BZ57" s="333" t="e">
        <f t="shared" ca="1" si="15"/>
        <v>#DIV/0!</v>
      </c>
      <c r="CA57" s="333" t="e">
        <f t="shared" ca="1" si="8"/>
        <v>#DIV/0!</v>
      </c>
      <c r="CB57" s="333" t="e">
        <f t="shared" ca="1" si="9"/>
        <v>#DIV/0!</v>
      </c>
      <c r="CC57" s="333" t="e">
        <f ca="1">IF(BV57&gt;1,OFFSET($BR$2,IF(CD57="A",IF(Chart!$R$48&lt;0,IF($BC$24,((BY57-1)*Multiplyer/$BK$18+1),BY57),Multiplyer+1-(IF($BC$24,((BY57-1)*Multiplyer/$BK$18+1),BY57))),BY57),0),0)-CA57</f>
        <v>#DIV/0!</v>
      </c>
      <c r="CD57" s="333" t="e">
        <f t="shared" ca="1" si="16"/>
        <v>#DIV/0!</v>
      </c>
      <c r="CE57" s="333" t="b">
        <f t="shared" ca="1" si="0"/>
        <v>0</v>
      </c>
      <c r="CJ57" s="108" t="e">
        <f t="shared" ca="1" si="32"/>
        <v>#N/A</v>
      </c>
      <c r="CK57" s="333">
        <f t="shared" ca="1" si="35"/>
        <v>2</v>
      </c>
      <c r="CL57" s="333">
        <f t="shared" ca="1" si="18"/>
        <v>54</v>
      </c>
      <c r="CM57" s="333" t="e">
        <f t="shared" ca="1" si="19"/>
        <v>#N/A</v>
      </c>
      <c r="CN57" s="333" t="e">
        <f t="shared" ca="1" si="33"/>
        <v>#N/A</v>
      </c>
      <c r="CO57" s="333" t="e">
        <f t="shared" ca="1" si="34"/>
        <v>#N/A</v>
      </c>
    </row>
    <row r="58" spans="1:93" x14ac:dyDescent="0.2">
      <c r="B58" s="1642" t="s">
        <v>549</v>
      </c>
      <c r="C58" s="1643"/>
      <c r="D58" s="1642" t="s">
        <v>550</v>
      </c>
      <c r="E58" s="1643"/>
      <c r="F58" s="1642" t="s">
        <v>549</v>
      </c>
      <c r="G58" s="1643"/>
      <c r="H58" s="1642" t="s">
        <v>550</v>
      </c>
      <c r="I58" s="1643"/>
      <c r="J58" s="1642" t="s">
        <v>549</v>
      </c>
      <c r="K58" s="1643"/>
      <c r="L58" s="1642" t="s">
        <v>550</v>
      </c>
      <c r="M58" s="1643"/>
      <c r="N58" s="1642" t="s">
        <v>549</v>
      </c>
      <c r="O58" s="1643"/>
      <c r="P58" s="1642" t="s">
        <v>550</v>
      </c>
      <c r="Q58" s="1643"/>
      <c r="R58" s="1642" t="s">
        <v>549</v>
      </c>
      <c r="S58" s="1643"/>
      <c r="T58" s="1642" t="s">
        <v>550</v>
      </c>
      <c r="U58" s="1643"/>
      <c r="V58" s="334"/>
      <c r="W58" s="334"/>
      <c r="X58" s="334"/>
      <c r="Y58" s="334"/>
      <c r="Z58" s="334"/>
      <c r="AA58" s="334"/>
      <c r="AB58" s="334"/>
      <c r="AC58" s="334"/>
      <c r="AD58" s="334"/>
      <c r="AE58" s="334"/>
      <c r="AF58" s="334"/>
      <c r="AG58" s="334"/>
      <c r="AH58" s="334"/>
      <c r="AI58" s="334"/>
      <c r="AJ58" s="334"/>
      <c r="AK58" s="334"/>
      <c r="BT58" s="333" t="e">
        <f t="shared" ca="1" si="3"/>
        <v>#DIV/0!</v>
      </c>
      <c r="BU58" s="365" t="e">
        <f t="shared" ca="1" si="4"/>
        <v>#DIV/0!</v>
      </c>
      <c r="BV58" s="333" t="e">
        <f t="shared" ca="1" si="5"/>
        <v>#DIV/0!</v>
      </c>
      <c r="BW58" s="333" t="e">
        <f t="shared" ca="1" si="6"/>
        <v>#DIV/0!</v>
      </c>
      <c r="BX58" s="333" t="e">
        <f t="shared" ca="1" si="14"/>
        <v>#DIV/0!</v>
      </c>
      <c r="BY58" s="333" t="e">
        <f t="shared" ca="1" si="7"/>
        <v>#DIV/0!</v>
      </c>
      <c r="BZ58" s="333" t="e">
        <f t="shared" ca="1" si="15"/>
        <v>#DIV/0!</v>
      </c>
      <c r="CA58" s="333" t="e">
        <f t="shared" ca="1" si="8"/>
        <v>#DIV/0!</v>
      </c>
      <c r="CB58" s="333" t="e">
        <f t="shared" ca="1" si="9"/>
        <v>#DIV/0!</v>
      </c>
      <c r="CC58" s="333" t="e">
        <f ca="1">IF(BV58&gt;1,OFFSET($BR$2,IF(CD58="A",IF(Chart!$R$48&lt;0,IF($BC$24,((BY58-1)*Multiplyer/$BK$18+1),BY58),Multiplyer+1-(IF($BC$24,((BY58-1)*Multiplyer/$BK$18+1),BY58))),BY58),0),0)-CA58</f>
        <v>#DIV/0!</v>
      </c>
      <c r="CD58" s="333" t="e">
        <f t="shared" ca="1" si="16"/>
        <v>#DIV/0!</v>
      </c>
      <c r="CE58" s="333" t="b">
        <f t="shared" ca="1" si="0"/>
        <v>0</v>
      </c>
      <c r="CJ58" s="108" t="e">
        <f t="shared" ca="1" si="32"/>
        <v>#N/A</v>
      </c>
      <c r="CK58" s="333">
        <f t="shared" ca="1" si="35"/>
        <v>2</v>
      </c>
      <c r="CL58" s="333">
        <f t="shared" ca="1" si="18"/>
        <v>55</v>
      </c>
      <c r="CM58" s="333" t="e">
        <f t="shared" ca="1" si="19"/>
        <v>#N/A</v>
      </c>
      <c r="CN58" s="333" t="e">
        <f t="shared" ca="1" si="33"/>
        <v>#N/A</v>
      </c>
      <c r="CO58" s="333" t="e">
        <f t="shared" ca="1" si="34"/>
        <v>#N/A</v>
      </c>
    </row>
    <row r="59" spans="1:93" x14ac:dyDescent="0.2">
      <c r="B59" s="1621"/>
      <c r="C59" s="1621"/>
      <c r="D59" s="1621"/>
      <c r="E59" s="1621"/>
      <c r="F59" s="1621"/>
      <c r="G59" s="1621"/>
      <c r="H59" s="1621"/>
      <c r="I59" s="1621"/>
      <c r="J59" s="1621"/>
      <c r="K59" s="1621"/>
      <c r="L59" s="1621"/>
      <c r="M59" s="1621"/>
      <c r="N59" s="1621"/>
      <c r="O59" s="1621"/>
      <c r="P59" s="1621"/>
      <c r="Q59" s="1621"/>
      <c r="R59" s="1621"/>
      <c r="S59" s="1621"/>
      <c r="T59" s="1621"/>
      <c r="U59" s="1621"/>
      <c r="V59" s="334"/>
      <c r="W59" s="334"/>
      <c r="X59" s="334"/>
      <c r="Y59" s="334"/>
      <c r="Z59" s="334"/>
      <c r="AA59" s="334"/>
      <c r="AB59" s="334"/>
      <c r="AC59" s="334"/>
      <c r="AD59" s="334"/>
      <c r="AE59" s="334"/>
      <c r="AF59" s="334"/>
      <c r="AG59" s="334"/>
      <c r="AH59" s="334"/>
      <c r="AI59" s="334"/>
      <c r="AJ59" s="334"/>
      <c r="AK59" s="334"/>
      <c r="BT59" s="333" t="e">
        <f t="shared" ca="1" si="3"/>
        <v>#DIV/0!</v>
      </c>
      <c r="BU59" s="365" t="e">
        <f t="shared" ca="1" si="4"/>
        <v>#DIV/0!</v>
      </c>
      <c r="BV59" s="333" t="e">
        <f t="shared" ca="1" si="5"/>
        <v>#DIV/0!</v>
      </c>
      <c r="BW59" s="333" t="e">
        <f t="shared" ca="1" si="6"/>
        <v>#DIV/0!</v>
      </c>
      <c r="BX59" s="333" t="e">
        <f t="shared" ca="1" si="14"/>
        <v>#DIV/0!</v>
      </c>
      <c r="BY59" s="333" t="e">
        <f t="shared" ca="1" si="7"/>
        <v>#DIV/0!</v>
      </c>
      <c r="BZ59" s="333" t="e">
        <f t="shared" ca="1" si="15"/>
        <v>#DIV/0!</v>
      </c>
      <c r="CA59" s="333" t="e">
        <f t="shared" ca="1" si="8"/>
        <v>#DIV/0!</v>
      </c>
      <c r="CB59" s="333" t="e">
        <f t="shared" ca="1" si="9"/>
        <v>#DIV/0!</v>
      </c>
      <c r="CC59" s="333" t="e">
        <f ca="1">IF(BV59&gt;1,OFFSET($BR$2,IF(CD59="A",IF(Chart!$R$48&lt;0,IF($BC$24,((BY59-1)*Multiplyer/$BK$18+1),BY59),Multiplyer+1-(IF($BC$24,((BY59-1)*Multiplyer/$BK$18+1),BY59))),BY59),0),0)-CA59</f>
        <v>#DIV/0!</v>
      </c>
      <c r="CD59" s="333" t="e">
        <f t="shared" ca="1" si="16"/>
        <v>#DIV/0!</v>
      </c>
      <c r="CE59" s="333" t="b">
        <f t="shared" ca="1" si="0"/>
        <v>0</v>
      </c>
      <c r="CJ59" s="108" t="e">
        <f t="shared" ca="1" si="32"/>
        <v>#N/A</v>
      </c>
      <c r="CK59" s="333">
        <f t="shared" ca="1" si="35"/>
        <v>2</v>
      </c>
      <c r="CL59" s="333">
        <f t="shared" ca="1" si="18"/>
        <v>56</v>
      </c>
      <c r="CM59" s="333" t="e">
        <f t="shared" ca="1" si="19"/>
        <v>#N/A</v>
      </c>
      <c r="CN59" s="333" t="e">
        <f t="shared" ca="1" si="33"/>
        <v>#N/A</v>
      </c>
      <c r="CO59" s="333" t="e">
        <f t="shared" ca="1" si="34"/>
        <v>#N/A</v>
      </c>
    </row>
    <row r="60" spans="1:93" x14ac:dyDescent="0.2">
      <c r="B60" s="1621"/>
      <c r="C60" s="1621"/>
      <c r="D60" s="1621"/>
      <c r="E60" s="1621"/>
      <c r="F60" s="1621"/>
      <c r="G60" s="1621"/>
      <c r="H60" s="1621"/>
      <c r="I60" s="1621"/>
      <c r="J60" s="1621"/>
      <c r="K60" s="1621"/>
      <c r="L60" s="1621"/>
      <c r="M60" s="1621"/>
      <c r="N60" s="1621"/>
      <c r="O60" s="1621"/>
      <c r="P60" s="1621"/>
      <c r="Q60" s="1621"/>
      <c r="R60" s="1621"/>
      <c r="S60" s="1621"/>
      <c r="T60" s="1621"/>
      <c r="U60" s="1621"/>
      <c r="V60" s="334"/>
      <c r="W60" s="334"/>
      <c r="X60" s="334"/>
      <c r="Y60" s="334"/>
      <c r="Z60" s="334"/>
      <c r="AA60" s="334"/>
      <c r="AB60" s="334"/>
      <c r="AC60" s="334"/>
      <c r="AD60" s="334"/>
      <c r="AE60" s="334"/>
      <c r="AF60" s="334"/>
      <c r="AG60" s="334"/>
      <c r="AH60" s="334"/>
      <c r="AI60" s="334"/>
      <c r="AJ60" s="334"/>
      <c r="AK60" s="334"/>
      <c r="BT60" s="333" t="e">
        <f t="shared" ca="1" si="3"/>
        <v>#DIV/0!</v>
      </c>
      <c r="BU60" s="365" t="e">
        <f t="shared" ca="1" si="4"/>
        <v>#DIV/0!</v>
      </c>
      <c r="BV60" s="333" t="e">
        <f t="shared" ca="1" si="5"/>
        <v>#DIV/0!</v>
      </c>
      <c r="BW60" s="333" t="e">
        <f t="shared" ca="1" si="6"/>
        <v>#DIV/0!</v>
      </c>
      <c r="BX60" s="333" t="e">
        <f t="shared" ca="1" si="14"/>
        <v>#DIV/0!</v>
      </c>
      <c r="BY60" s="333" t="e">
        <f t="shared" ca="1" si="7"/>
        <v>#DIV/0!</v>
      </c>
      <c r="BZ60" s="333" t="e">
        <f t="shared" ca="1" si="15"/>
        <v>#DIV/0!</v>
      </c>
      <c r="CA60" s="333" t="e">
        <f t="shared" ca="1" si="8"/>
        <v>#DIV/0!</v>
      </c>
      <c r="CB60" s="333" t="e">
        <f t="shared" ca="1" si="9"/>
        <v>#DIV/0!</v>
      </c>
      <c r="CC60" s="333" t="e">
        <f ca="1">IF(BV60&gt;1,OFFSET($BR$2,IF(CD60="A",IF(Chart!$R$48&lt;0,IF($BC$24,((BY60-1)*Multiplyer/$BK$18+1),BY60),Multiplyer+1-(IF($BC$24,((BY60-1)*Multiplyer/$BK$18+1),BY60))),BY60),0),0)-CA60</f>
        <v>#DIV/0!</v>
      </c>
      <c r="CD60" s="333" t="e">
        <f t="shared" ca="1" si="16"/>
        <v>#DIV/0!</v>
      </c>
      <c r="CE60" s="333" t="b">
        <f t="shared" ca="1" si="0"/>
        <v>0</v>
      </c>
      <c r="CJ60" s="108" t="e">
        <f t="shared" ca="1" si="32"/>
        <v>#N/A</v>
      </c>
      <c r="CK60" s="333">
        <f t="shared" ca="1" si="35"/>
        <v>2</v>
      </c>
      <c r="CL60" s="333">
        <f t="shared" ca="1" si="18"/>
        <v>57</v>
      </c>
      <c r="CM60" s="333" t="e">
        <f t="shared" ca="1" si="19"/>
        <v>#N/A</v>
      </c>
      <c r="CN60" s="333" t="e">
        <f t="shared" ca="1" si="33"/>
        <v>#N/A</v>
      </c>
      <c r="CO60" s="333" t="e">
        <f t="shared" ca="1" si="34"/>
        <v>#N/A</v>
      </c>
    </row>
    <row r="61" spans="1:93" x14ac:dyDescent="0.2">
      <c r="B61" s="1621"/>
      <c r="C61" s="1621"/>
      <c r="D61" s="1621"/>
      <c r="E61" s="1621"/>
      <c r="F61" s="1621"/>
      <c r="G61" s="1621"/>
      <c r="H61" s="1621"/>
      <c r="I61" s="1621"/>
      <c r="J61" s="1621"/>
      <c r="K61" s="1621"/>
      <c r="L61" s="1621"/>
      <c r="M61" s="1621"/>
      <c r="N61" s="1621"/>
      <c r="O61" s="1621"/>
      <c r="P61" s="1621"/>
      <c r="Q61" s="1621"/>
      <c r="R61" s="1621"/>
      <c r="S61" s="1621"/>
      <c r="T61" s="1621"/>
      <c r="U61" s="1621"/>
      <c r="V61" s="334"/>
      <c r="W61" s="334"/>
      <c r="X61" s="334"/>
      <c r="Y61" s="334"/>
      <c r="Z61" s="334"/>
      <c r="AA61" s="334"/>
      <c r="AB61" s="334"/>
      <c r="AC61" s="334"/>
      <c r="AD61" s="334"/>
      <c r="AE61" s="334"/>
      <c r="AF61" s="334"/>
      <c r="AG61" s="334"/>
      <c r="AH61" s="334"/>
      <c r="AI61" s="334"/>
      <c r="AJ61" s="334"/>
      <c r="AK61" s="334"/>
      <c r="BT61" s="333" t="e">
        <f t="shared" ca="1" si="3"/>
        <v>#DIV/0!</v>
      </c>
      <c r="BU61" s="365" t="e">
        <f t="shared" ca="1" si="4"/>
        <v>#DIV/0!</v>
      </c>
      <c r="BV61" s="333" t="e">
        <f t="shared" ca="1" si="5"/>
        <v>#DIV/0!</v>
      </c>
      <c r="BW61" s="333" t="e">
        <f t="shared" ca="1" si="6"/>
        <v>#DIV/0!</v>
      </c>
      <c r="BX61" s="333" t="e">
        <f t="shared" ca="1" si="14"/>
        <v>#DIV/0!</v>
      </c>
      <c r="BY61" s="333" t="e">
        <f t="shared" ca="1" si="7"/>
        <v>#DIV/0!</v>
      </c>
      <c r="BZ61" s="333" t="e">
        <f t="shared" ca="1" si="15"/>
        <v>#DIV/0!</v>
      </c>
      <c r="CA61" s="333" t="e">
        <f t="shared" ca="1" si="8"/>
        <v>#DIV/0!</v>
      </c>
      <c r="CB61" s="333" t="e">
        <f t="shared" ca="1" si="9"/>
        <v>#DIV/0!</v>
      </c>
      <c r="CC61" s="333" t="e">
        <f ca="1">IF(BV61&gt;1,OFFSET($BR$2,IF(CD61="A",IF(Chart!$R$48&lt;0,IF($BC$24,((BY61-1)*Multiplyer/$BK$18+1),BY61),Multiplyer+1-(IF($BC$24,((BY61-1)*Multiplyer/$BK$18+1),BY61))),BY61),0),0)-CA61</f>
        <v>#DIV/0!</v>
      </c>
      <c r="CD61" s="333" t="e">
        <f t="shared" ca="1" si="16"/>
        <v>#DIV/0!</v>
      </c>
      <c r="CE61" s="333" t="b">
        <f t="shared" ca="1" si="0"/>
        <v>0</v>
      </c>
      <c r="CJ61" s="108" t="e">
        <f t="shared" ca="1" si="32"/>
        <v>#N/A</v>
      </c>
      <c r="CK61" s="333">
        <f t="shared" ca="1" si="35"/>
        <v>2</v>
      </c>
      <c r="CL61" s="333">
        <f t="shared" ca="1" si="18"/>
        <v>58</v>
      </c>
      <c r="CM61" s="333" t="e">
        <f t="shared" ca="1" si="19"/>
        <v>#N/A</v>
      </c>
      <c r="CN61" s="333" t="e">
        <f t="shared" ca="1" si="33"/>
        <v>#N/A</v>
      </c>
      <c r="CO61" s="333" t="e">
        <f t="shared" ca="1" si="34"/>
        <v>#N/A</v>
      </c>
    </row>
    <row r="62" spans="1:93" x14ac:dyDescent="0.2">
      <c r="B62" s="1621"/>
      <c r="C62" s="1621"/>
      <c r="D62" s="1621"/>
      <c r="E62" s="1621"/>
      <c r="F62" s="1621"/>
      <c r="G62" s="1621"/>
      <c r="H62" s="1621"/>
      <c r="I62" s="1621"/>
      <c r="J62" s="1621"/>
      <c r="K62" s="1621"/>
      <c r="L62" s="1621"/>
      <c r="M62" s="1621"/>
      <c r="N62" s="1621"/>
      <c r="O62" s="1621"/>
      <c r="P62" s="1621"/>
      <c r="Q62" s="1621"/>
      <c r="R62" s="1621"/>
      <c r="S62" s="1621"/>
      <c r="T62" s="1621"/>
      <c r="U62" s="1621"/>
      <c r="V62" s="334"/>
      <c r="W62" s="334"/>
      <c r="X62" s="334"/>
      <c r="Y62" s="334"/>
      <c r="Z62" s="334"/>
      <c r="AA62" s="334"/>
      <c r="AB62" s="334"/>
      <c r="AC62" s="334"/>
      <c r="AD62" s="334"/>
      <c r="AE62" s="334"/>
      <c r="AF62" s="334"/>
      <c r="AG62" s="334"/>
      <c r="AH62" s="334"/>
      <c r="AI62" s="334"/>
      <c r="AJ62" s="334"/>
      <c r="AK62" s="334"/>
      <c r="BT62" s="333" t="e">
        <f t="shared" ca="1" si="3"/>
        <v>#DIV/0!</v>
      </c>
      <c r="BU62" s="365" t="e">
        <f t="shared" ca="1" si="4"/>
        <v>#DIV/0!</v>
      </c>
      <c r="BV62" s="333" t="e">
        <f t="shared" ca="1" si="5"/>
        <v>#DIV/0!</v>
      </c>
      <c r="BW62" s="333" t="e">
        <f t="shared" ca="1" si="6"/>
        <v>#DIV/0!</v>
      </c>
      <c r="BX62" s="333" t="e">
        <f t="shared" ca="1" si="14"/>
        <v>#DIV/0!</v>
      </c>
      <c r="BY62" s="333" t="e">
        <f t="shared" ca="1" si="7"/>
        <v>#DIV/0!</v>
      </c>
      <c r="BZ62" s="333" t="e">
        <f t="shared" ca="1" si="15"/>
        <v>#DIV/0!</v>
      </c>
      <c r="CA62" s="333" t="e">
        <f t="shared" ca="1" si="8"/>
        <v>#DIV/0!</v>
      </c>
      <c r="CB62" s="333" t="e">
        <f t="shared" ca="1" si="9"/>
        <v>#DIV/0!</v>
      </c>
      <c r="CC62" s="333" t="e">
        <f ca="1">IF(BV62&gt;1,OFFSET($BR$2,IF(CD62="A",IF(Chart!$R$48&lt;0,IF($BC$24,((BY62-1)*Multiplyer/$BK$18+1),BY62),Multiplyer+1-(IF($BC$24,((BY62-1)*Multiplyer/$BK$18+1),BY62))),BY62),0),0)-CA62</f>
        <v>#DIV/0!</v>
      </c>
      <c r="CD62" s="333" t="e">
        <f t="shared" ca="1" si="16"/>
        <v>#DIV/0!</v>
      </c>
      <c r="CE62" s="333" t="b">
        <f t="shared" ca="1" si="0"/>
        <v>0</v>
      </c>
      <c r="CJ62" s="108" t="e">
        <f t="shared" ca="1" si="32"/>
        <v>#N/A</v>
      </c>
      <c r="CK62" s="333">
        <f t="shared" ca="1" si="35"/>
        <v>2</v>
      </c>
      <c r="CL62" s="333">
        <f t="shared" ca="1" si="18"/>
        <v>59</v>
      </c>
      <c r="CM62" s="333" t="e">
        <f t="shared" ca="1" si="19"/>
        <v>#N/A</v>
      </c>
      <c r="CN62" s="333" t="e">
        <f t="shared" ca="1" si="33"/>
        <v>#N/A</v>
      </c>
      <c r="CO62" s="333" t="e">
        <f t="shared" ca="1" si="34"/>
        <v>#N/A</v>
      </c>
    </row>
    <row r="63" spans="1:93" x14ac:dyDescent="0.2">
      <c r="B63" s="1621"/>
      <c r="C63" s="1621"/>
      <c r="D63" s="1621"/>
      <c r="E63" s="1621"/>
      <c r="F63" s="1621"/>
      <c r="G63" s="1621"/>
      <c r="H63" s="1621"/>
      <c r="I63" s="1621"/>
      <c r="J63" s="1621"/>
      <c r="K63" s="1621"/>
      <c r="L63" s="1621"/>
      <c r="M63" s="1621"/>
      <c r="N63" s="1621"/>
      <c r="O63" s="1621"/>
      <c r="P63" s="1621"/>
      <c r="Q63" s="1621"/>
      <c r="R63" s="1621"/>
      <c r="S63" s="1621"/>
      <c r="T63" s="1621"/>
      <c r="U63" s="1621"/>
      <c r="V63" s="334"/>
      <c r="W63" s="334"/>
      <c r="X63" s="334"/>
      <c r="Y63" s="334"/>
      <c r="Z63" s="334"/>
      <c r="AA63" s="334"/>
      <c r="AB63" s="334"/>
      <c r="AC63" s="334"/>
      <c r="AD63" s="334"/>
      <c r="AE63" s="334"/>
      <c r="AF63" s="334"/>
      <c r="AG63" s="334"/>
      <c r="AH63" s="334"/>
      <c r="AI63" s="334"/>
      <c r="AJ63" s="334"/>
      <c r="AK63" s="334"/>
      <c r="BT63" s="333" t="e">
        <f t="shared" ca="1" si="3"/>
        <v>#DIV/0!</v>
      </c>
      <c r="BU63" s="365" t="e">
        <f t="shared" ca="1" si="4"/>
        <v>#DIV/0!</v>
      </c>
      <c r="BV63" s="333" t="e">
        <f t="shared" ca="1" si="5"/>
        <v>#DIV/0!</v>
      </c>
      <c r="BW63" s="333" t="e">
        <f t="shared" ca="1" si="6"/>
        <v>#DIV/0!</v>
      </c>
      <c r="BX63" s="333" t="e">
        <f t="shared" ca="1" si="14"/>
        <v>#DIV/0!</v>
      </c>
      <c r="BY63" s="333" t="e">
        <f t="shared" ca="1" si="7"/>
        <v>#DIV/0!</v>
      </c>
      <c r="BZ63" s="333" t="e">
        <f t="shared" ca="1" si="15"/>
        <v>#DIV/0!</v>
      </c>
      <c r="CA63" s="333" t="e">
        <f t="shared" ca="1" si="8"/>
        <v>#DIV/0!</v>
      </c>
      <c r="CB63" s="333" t="e">
        <f t="shared" ca="1" si="9"/>
        <v>#DIV/0!</v>
      </c>
      <c r="CC63" s="333" t="e">
        <f ca="1">IF(BV63&gt;1,OFFSET($BR$2,IF(CD63="A",IF(Chart!$R$48&lt;0,IF($BC$24,((BY63-1)*Multiplyer/$BK$18+1),BY63),Multiplyer+1-(IF($BC$24,((BY63-1)*Multiplyer/$BK$18+1),BY63))),BY63),0),0)-CA63</f>
        <v>#DIV/0!</v>
      </c>
      <c r="CD63" s="333" t="e">
        <f t="shared" ca="1" si="16"/>
        <v>#DIV/0!</v>
      </c>
      <c r="CE63" s="333" t="b">
        <f t="shared" ca="1" si="0"/>
        <v>0</v>
      </c>
      <c r="CJ63" s="108" t="e">
        <f t="shared" ca="1" si="32"/>
        <v>#N/A</v>
      </c>
      <c r="CK63" s="333">
        <f t="shared" ca="1" si="35"/>
        <v>2</v>
      </c>
      <c r="CL63" s="333">
        <f t="shared" ca="1" si="18"/>
        <v>60</v>
      </c>
      <c r="CM63" s="333" t="e">
        <f t="shared" ca="1" si="19"/>
        <v>#N/A</v>
      </c>
      <c r="CN63" s="333" t="e">
        <f t="shared" ca="1" si="33"/>
        <v>#N/A</v>
      </c>
      <c r="CO63" s="333" t="e">
        <f t="shared" ca="1" si="34"/>
        <v>#N/A</v>
      </c>
    </row>
    <row r="64" spans="1:93" x14ac:dyDescent="0.2">
      <c r="B64" s="1621"/>
      <c r="C64" s="1621"/>
      <c r="D64" s="1621"/>
      <c r="E64" s="1621"/>
      <c r="F64" s="1621"/>
      <c r="G64" s="1621"/>
      <c r="H64" s="1621"/>
      <c r="I64" s="1621"/>
      <c r="J64" s="1621"/>
      <c r="K64" s="1621"/>
      <c r="L64" s="1621"/>
      <c r="M64" s="1621"/>
      <c r="N64" s="1621"/>
      <c r="O64" s="1621"/>
      <c r="P64" s="1621"/>
      <c r="Q64" s="1621"/>
      <c r="R64" s="1621"/>
      <c r="S64" s="1621"/>
      <c r="T64" s="1621"/>
      <c r="U64" s="1621"/>
      <c r="V64" s="334"/>
      <c r="W64" s="334"/>
      <c r="X64" s="334"/>
      <c r="Y64" s="334"/>
      <c r="Z64" s="334"/>
      <c r="AA64" s="334"/>
      <c r="AB64" s="334"/>
      <c r="AC64" s="334"/>
      <c r="AD64" s="334"/>
      <c r="AE64" s="334"/>
      <c r="AF64" s="334"/>
      <c r="AG64" s="334"/>
      <c r="AH64" s="334"/>
      <c r="AI64" s="334"/>
      <c r="AJ64" s="334"/>
      <c r="AK64" s="334"/>
      <c r="BT64" s="333" t="e">
        <f t="shared" ca="1" si="3"/>
        <v>#DIV/0!</v>
      </c>
      <c r="BU64" s="365" t="e">
        <f t="shared" ca="1" si="4"/>
        <v>#DIV/0!</v>
      </c>
      <c r="BV64" s="333" t="e">
        <f t="shared" ca="1" si="5"/>
        <v>#DIV/0!</v>
      </c>
      <c r="BW64" s="333" t="e">
        <f t="shared" ca="1" si="6"/>
        <v>#DIV/0!</v>
      </c>
      <c r="BX64" s="333" t="e">
        <f t="shared" ca="1" si="14"/>
        <v>#DIV/0!</v>
      </c>
      <c r="BY64" s="333" t="e">
        <f t="shared" ca="1" si="7"/>
        <v>#DIV/0!</v>
      </c>
      <c r="BZ64" s="333" t="e">
        <f t="shared" ca="1" si="15"/>
        <v>#DIV/0!</v>
      </c>
      <c r="CA64" s="333" t="e">
        <f t="shared" ca="1" si="8"/>
        <v>#DIV/0!</v>
      </c>
      <c r="CB64" s="333" t="e">
        <f t="shared" ca="1" si="9"/>
        <v>#DIV/0!</v>
      </c>
      <c r="CC64" s="333" t="e">
        <f ca="1">IF(BV64&gt;1,OFFSET($BR$2,IF(CD64="A",IF(Chart!$R$48&lt;0,IF($BC$24,((BY64-1)*Multiplyer/$BK$18+1),BY64),Multiplyer+1-(IF($BC$24,((BY64-1)*Multiplyer/$BK$18+1),BY64))),BY64),0),0)-CA64</f>
        <v>#DIV/0!</v>
      </c>
      <c r="CD64" s="333" t="e">
        <f t="shared" ca="1" si="16"/>
        <v>#DIV/0!</v>
      </c>
      <c r="CE64" s="333" t="b">
        <f t="shared" ca="1" si="0"/>
        <v>0</v>
      </c>
      <c r="CJ64" s="108" t="e">
        <f t="shared" ca="1" si="32"/>
        <v>#N/A</v>
      </c>
      <c r="CK64" s="333">
        <f t="shared" ca="1" si="35"/>
        <v>2</v>
      </c>
      <c r="CL64" s="333">
        <f t="shared" ca="1" si="18"/>
        <v>61</v>
      </c>
      <c r="CM64" s="333" t="e">
        <f t="shared" ca="1" si="19"/>
        <v>#N/A</v>
      </c>
      <c r="CN64" s="333" t="e">
        <f t="shared" ca="1" si="33"/>
        <v>#N/A</v>
      </c>
      <c r="CO64" s="333" t="e">
        <f t="shared" ca="1" si="34"/>
        <v>#N/A</v>
      </c>
    </row>
    <row r="65" spans="2:93" x14ac:dyDescent="0.2">
      <c r="B65" s="1621"/>
      <c r="C65" s="1621"/>
      <c r="D65" s="1621"/>
      <c r="E65" s="1621"/>
      <c r="F65" s="1621"/>
      <c r="G65" s="1621"/>
      <c r="H65" s="1621"/>
      <c r="I65" s="1621"/>
      <c r="J65" s="1621"/>
      <c r="K65" s="1621"/>
      <c r="L65" s="1621"/>
      <c r="M65" s="1621"/>
      <c r="N65" s="1621"/>
      <c r="O65" s="1621"/>
      <c r="P65" s="1621"/>
      <c r="Q65" s="1621"/>
      <c r="R65" s="1621"/>
      <c r="S65" s="1621"/>
      <c r="T65" s="1621"/>
      <c r="U65" s="1621"/>
      <c r="V65" s="334"/>
      <c r="W65" s="334"/>
      <c r="X65" s="334"/>
      <c r="Y65" s="334"/>
      <c r="Z65" s="334"/>
      <c r="AA65" s="334"/>
      <c r="AB65" s="334"/>
      <c r="AC65" s="334"/>
      <c r="AD65" s="334"/>
      <c r="AE65" s="334"/>
      <c r="AF65" s="334"/>
      <c r="AG65" s="334"/>
      <c r="AH65" s="334"/>
      <c r="AI65" s="334"/>
      <c r="AJ65" s="334"/>
      <c r="AK65" s="334"/>
      <c r="BT65" s="333" t="e">
        <f t="shared" ca="1" si="3"/>
        <v>#DIV/0!</v>
      </c>
      <c r="BU65" s="365" t="e">
        <f t="shared" ca="1" si="4"/>
        <v>#DIV/0!</v>
      </c>
      <c r="BV65" s="333" t="e">
        <f t="shared" ca="1" si="5"/>
        <v>#DIV/0!</v>
      </c>
      <c r="BW65" s="333" t="e">
        <f t="shared" ca="1" si="6"/>
        <v>#DIV/0!</v>
      </c>
      <c r="BX65" s="333" t="e">
        <f t="shared" ca="1" si="14"/>
        <v>#DIV/0!</v>
      </c>
      <c r="BY65" s="333" t="e">
        <f t="shared" ca="1" si="7"/>
        <v>#DIV/0!</v>
      </c>
      <c r="BZ65" s="333" t="e">
        <f t="shared" ca="1" si="15"/>
        <v>#DIV/0!</v>
      </c>
      <c r="CA65" s="333" t="e">
        <f t="shared" ca="1" si="8"/>
        <v>#DIV/0!</v>
      </c>
      <c r="CB65" s="333" t="e">
        <f t="shared" ca="1" si="9"/>
        <v>#DIV/0!</v>
      </c>
      <c r="CC65" s="333" t="e">
        <f ca="1">IF(BV65&gt;1,OFFSET($BR$2,IF(CD65="A",IF(Chart!$R$48&lt;0,IF($BC$24,((BY65-1)*Multiplyer/$BK$18+1),BY65),Multiplyer+1-(IF($BC$24,((BY65-1)*Multiplyer/$BK$18+1),BY65))),BY65),0),0)-CA65</f>
        <v>#DIV/0!</v>
      </c>
      <c r="CD65" s="333" t="e">
        <f t="shared" ca="1" si="16"/>
        <v>#DIV/0!</v>
      </c>
      <c r="CE65" s="333" t="b">
        <f t="shared" ca="1" si="0"/>
        <v>0</v>
      </c>
      <c r="CJ65" s="108" t="e">
        <f t="shared" ca="1" si="32"/>
        <v>#N/A</v>
      </c>
      <c r="CK65" s="333">
        <f t="shared" ca="1" si="35"/>
        <v>2</v>
      </c>
      <c r="CL65" s="333">
        <f t="shared" ca="1" si="18"/>
        <v>62</v>
      </c>
      <c r="CM65" s="333" t="e">
        <f t="shared" ca="1" si="19"/>
        <v>#N/A</v>
      </c>
      <c r="CN65" s="333" t="e">
        <f t="shared" ca="1" si="33"/>
        <v>#N/A</v>
      </c>
      <c r="CO65" s="333" t="e">
        <f t="shared" ca="1" si="34"/>
        <v>#N/A</v>
      </c>
    </row>
    <row r="66" spans="2:93" x14ac:dyDescent="0.2">
      <c r="B66" s="1621"/>
      <c r="C66" s="1621"/>
      <c r="D66" s="1621"/>
      <c r="E66" s="1621"/>
      <c r="F66" s="1621"/>
      <c r="G66" s="1621"/>
      <c r="H66" s="1621"/>
      <c r="I66" s="1621"/>
      <c r="J66" s="1621"/>
      <c r="K66" s="1621"/>
      <c r="L66" s="1621"/>
      <c r="M66" s="1621"/>
      <c r="N66" s="1621"/>
      <c r="O66" s="1621"/>
      <c r="P66" s="1621"/>
      <c r="Q66" s="1621"/>
      <c r="R66" s="1621"/>
      <c r="S66" s="1621"/>
      <c r="T66" s="1621"/>
      <c r="U66" s="1621"/>
      <c r="V66" s="334"/>
      <c r="W66" s="334"/>
      <c r="X66" s="334"/>
      <c r="Y66" s="334"/>
      <c r="Z66" s="334"/>
      <c r="AA66" s="334"/>
      <c r="AB66" s="334"/>
      <c r="AC66" s="334"/>
      <c r="AD66" s="334"/>
      <c r="AE66" s="334"/>
      <c r="AF66" s="334"/>
      <c r="AG66" s="334"/>
      <c r="AH66" s="334"/>
      <c r="AI66" s="334"/>
      <c r="AJ66" s="334"/>
      <c r="AK66" s="334"/>
      <c r="BT66" s="333" t="e">
        <f t="shared" ca="1" si="3"/>
        <v>#DIV/0!</v>
      </c>
      <c r="BU66" s="365" t="e">
        <f t="shared" ca="1" si="4"/>
        <v>#DIV/0!</v>
      </c>
      <c r="BV66" s="333" t="e">
        <f t="shared" ca="1" si="5"/>
        <v>#DIV/0!</v>
      </c>
      <c r="BW66" s="333" t="e">
        <f t="shared" ca="1" si="6"/>
        <v>#DIV/0!</v>
      </c>
      <c r="BX66" s="333" t="e">
        <f t="shared" ca="1" si="14"/>
        <v>#DIV/0!</v>
      </c>
      <c r="BY66" s="333" t="e">
        <f t="shared" ca="1" si="7"/>
        <v>#DIV/0!</v>
      </c>
      <c r="BZ66" s="333" t="e">
        <f t="shared" ca="1" si="15"/>
        <v>#DIV/0!</v>
      </c>
      <c r="CA66" s="333" t="e">
        <f t="shared" ca="1" si="8"/>
        <v>#DIV/0!</v>
      </c>
      <c r="CB66" s="333" t="e">
        <f t="shared" ca="1" si="9"/>
        <v>#DIV/0!</v>
      </c>
      <c r="CC66" s="333" t="e">
        <f ca="1">IF(BV66&gt;1,OFFSET($BR$2,IF(CD66="A",IF(Chart!$R$48&lt;0,IF($BC$24,((BY66-1)*Multiplyer/$BK$18+1),BY66),Multiplyer+1-(IF($BC$24,((BY66-1)*Multiplyer/$BK$18+1),BY66))),BY66),0),0)-CA66</f>
        <v>#DIV/0!</v>
      </c>
      <c r="CD66" s="333" t="e">
        <f t="shared" ca="1" si="16"/>
        <v>#DIV/0!</v>
      </c>
      <c r="CE66" s="333" t="b">
        <f t="shared" ca="1" si="0"/>
        <v>0</v>
      </c>
      <c r="CJ66" s="108" t="e">
        <f t="shared" ca="1" si="32"/>
        <v>#N/A</v>
      </c>
      <c r="CK66" s="333">
        <f t="shared" ca="1" si="35"/>
        <v>2</v>
      </c>
      <c r="CL66" s="333">
        <f t="shared" ca="1" si="18"/>
        <v>63</v>
      </c>
      <c r="CM66" s="333" t="e">
        <f t="shared" ca="1" si="19"/>
        <v>#N/A</v>
      </c>
      <c r="CN66" s="333" t="e">
        <f t="shared" ca="1" si="33"/>
        <v>#N/A</v>
      </c>
      <c r="CO66" s="333" t="e">
        <f t="shared" ca="1" si="34"/>
        <v>#N/A</v>
      </c>
    </row>
    <row r="67" spans="2:93" x14ac:dyDescent="0.2">
      <c r="B67" s="1621"/>
      <c r="C67" s="1621"/>
      <c r="D67" s="1621"/>
      <c r="E67" s="1621"/>
      <c r="F67" s="1621"/>
      <c r="G67" s="1621"/>
      <c r="H67" s="1621"/>
      <c r="I67" s="1621"/>
      <c r="J67" s="1621"/>
      <c r="K67" s="1621"/>
      <c r="L67" s="1621"/>
      <c r="M67" s="1621"/>
      <c r="N67" s="1621"/>
      <c r="O67" s="1621"/>
      <c r="P67" s="1621"/>
      <c r="Q67" s="1621"/>
      <c r="R67" s="1621"/>
      <c r="S67" s="1621"/>
      <c r="T67" s="1621"/>
      <c r="U67" s="1621"/>
      <c r="V67" s="334"/>
      <c r="W67" s="334"/>
      <c r="X67" s="334"/>
      <c r="Y67" s="334"/>
      <c r="Z67" s="334"/>
      <c r="AA67" s="334"/>
      <c r="AB67" s="334"/>
      <c r="AC67" s="334"/>
      <c r="AD67" s="334"/>
      <c r="AE67" s="334"/>
      <c r="AF67" s="334"/>
      <c r="AG67" s="334"/>
      <c r="AH67" s="334"/>
      <c r="AI67" s="334"/>
      <c r="AJ67" s="334"/>
      <c r="AK67" s="334"/>
      <c r="BT67" s="333" t="e">
        <f t="shared" ca="1" si="3"/>
        <v>#DIV/0!</v>
      </c>
      <c r="BU67" s="365" t="e">
        <f t="shared" ca="1" si="4"/>
        <v>#DIV/0!</v>
      </c>
      <c r="BV67" s="333" t="e">
        <f t="shared" ca="1" si="5"/>
        <v>#DIV/0!</v>
      </c>
      <c r="BW67" s="333" t="e">
        <f t="shared" ca="1" si="6"/>
        <v>#DIV/0!</v>
      </c>
      <c r="BX67" s="333" t="e">
        <f t="shared" ca="1" si="14"/>
        <v>#DIV/0!</v>
      </c>
      <c r="BY67" s="333" t="e">
        <f t="shared" ca="1" si="7"/>
        <v>#DIV/0!</v>
      </c>
      <c r="BZ67" s="333" t="e">
        <f t="shared" ca="1" si="15"/>
        <v>#DIV/0!</v>
      </c>
      <c r="CA67" s="333" t="e">
        <f t="shared" ca="1" si="8"/>
        <v>#DIV/0!</v>
      </c>
      <c r="CB67" s="333" t="e">
        <f t="shared" ca="1" si="9"/>
        <v>#DIV/0!</v>
      </c>
      <c r="CC67" s="333" t="e">
        <f ca="1">IF(BV67&gt;1,OFFSET($BR$2,IF(CD67="A",IF(Chart!$R$48&lt;0,IF($BC$24,((BY67-1)*Multiplyer/$BK$18+1),BY67),Multiplyer+1-(IF($BC$24,((BY67-1)*Multiplyer/$BK$18+1),BY67))),BY67),0),0)-CA67</f>
        <v>#DIV/0!</v>
      </c>
      <c r="CD67" s="333" t="e">
        <f t="shared" ca="1" si="16"/>
        <v>#DIV/0!</v>
      </c>
      <c r="CE67" s="333" t="b">
        <f t="shared" ref="CE67:CE130" ca="1" si="36">IF(ISNUMBER(BX67),NOT(ISBLANK((OFFSET($D$25,BX67,0)))),FALSE)</f>
        <v>0</v>
      </c>
      <c r="CJ67" s="108" t="e">
        <f ca="1">OFFSET($CG$3,CK67,0)</f>
        <v>#N/A</v>
      </c>
      <c r="CK67" s="333">
        <f t="shared" ca="1" si="35"/>
        <v>2</v>
      </c>
      <c r="CL67" s="333">
        <f t="shared" ca="1" si="18"/>
        <v>64</v>
      </c>
      <c r="CM67" s="333" t="e">
        <f t="shared" ca="1" si="19"/>
        <v>#N/A</v>
      </c>
      <c r="CN67" s="333" t="e">
        <f ca="1">OFFSET($CB$2,CM67,0)</f>
        <v>#N/A</v>
      </c>
      <c r="CO67" s="333" t="e">
        <f t="shared" ca="1" si="34"/>
        <v>#N/A</v>
      </c>
    </row>
    <row r="68" spans="2:93" x14ac:dyDescent="0.2">
      <c r="B68" s="1621"/>
      <c r="C68" s="1621"/>
      <c r="D68" s="1621"/>
      <c r="E68" s="1621"/>
      <c r="F68" s="1621"/>
      <c r="G68" s="1621"/>
      <c r="H68" s="1621"/>
      <c r="I68" s="1621"/>
      <c r="J68" s="1621"/>
      <c r="K68" s="1621"/>
      <c r="L68" s="1621"/>
      <c r="M68" s="1621"/>
      <c r="N68" s="1621"/>
      <c r="O68" s="1621"/>
      <c r="P68" s="1621"/>
      <c r="Q68" s="1621"/>
      <c r="R68" s="1621"/>
      <c r="S68" s="1621"/>
      <c r="T68" s="1621"/>
      <c r="U68" s="1621"/>
      <c r="V68" s="334"/>
      <c r="W68" s="334"/>
      <c r="X68" s="334"/>
      <c r="Y68" s="334"/>
      <c r="Z68" s="334"/>
      <c r="AA68" s="334"/>
      <c r="AB68" s="334"/>
      <c r="AC68" s="334"/>
      <c r="AD68" s="334"/>
      <c r="AE68" s="334"/>
      <c r="AF68" s="334"/>
      <c r="AG68" s="334"/>
      <c r="AH68" s="334"/>
      <c r="AI68" s="334"/>
      <c r="AJ68" s="334"/>
      <c r="AK68" s="334"/>
      <c r="BT68" s="333" t="e">
        <f t="shared" ref="BT68:BT131" ca="1" si="37">MATCH(CD68,$BG$18:$BG$33,0)</f>
        <v>#DIV/0!</v>
      </c>
      <c r="BU68" s="365" t="e">
        <f t="shared" ref="BU68:BU131" ca="1" si="38">IF(BX68&lt;&gt;BX67,BU67+OFFSET($I$25,BX68,0),BU67)</f>
        <v>#DIV/0!</v>
      </c>
      <c r="BV68" s="333" t="e">
        <f t="shared" ref="BV68:BV131" ca="1" si="39">INDEX($BK$18:$BK$33,BT68,0)</f>
        <v>#DIV/0!</v>
      </c>
      <c r="BW68" s="333" t="e">
        <f t="shared" ref="BW68:BW131" ca="1" si="40">IF(BY68=1,IF(BW67&lt;$BG$5-1,BW67+1,0),BW67)</f>
        <v>#DIV/0!</v>
      </c>
      <c r="BX68" s="333" t="e">
        <f t="shared" ca="1" si="14"/>
        <v>#DIV/0!</v>
      </c>
      <c r="BY68" s="333" t="e">
        <f t="shared" ref="BY68:BY131" ca="1" si="41">IF(BY67=BV67,1,BY67+1)</f>
        <v>#DIV/0!</v>
      </c>
      <c r="BZ68" s="333" t="e">
        <f t="shared" ca="1" si="15"/>
        <v>#DIV/0!</v>
      </c>
      <c r="CA68" s="333" t="e">
        <f t="shared" ref="CA68:CA131" ca="1" si="42">IF(BX67&lt;&gt;BX68,CA67+IF(CD67="A",$BD$19+$BD$30,$BD$18),CA67)</f>
        <v>#DIV/0!</v>
      </c>
      <c r="CB68" s="333" t="e">
        <f t="shared" ref="CB68:CB131" ca="1" si="43">BZ68+OFFSET($BQ$2,BY68,0)</f>
        <v>#DIV/0!</v>
      </c>
      <c r="CC68" s="333" t="e">
        <f ca="1">IF(BV68&gt;1,OFFSET($BR$2,IF(CD68="A",IF(Chart!$R$48&lt;0,IF($BC$24,((BY68-1)*Multiplyer/$BK$18+1),BY68),Multiplyer+1-(IF($BC$24,((BY68-1)*Multiplyer/$BK$18+1),BY68))),BY68),0),0)-CA68</f>
        <v>#DIV/0!</v>
      </c>
      <c r="CD68" s="333" t="e">
        <f t="shared" ca="1" si="16"/>
        <v>#DIV/0!</v>
      </c>
      <c r="CE68" s="333" t="b">
        <f t="shared" ca="1" si="36"/>
        <v>0</v>
      </c>
      <c r="CJ68" s="108" t="e">
        <f ca="1">OFFSET($CG$3,CK68,0)</f>
        <v>#N/A</v>
      </c>
      <c r="CK68" s="333">
        <f t="shared" ca="1" si="35"/>
        <v>2</v>
      </c>
      <c r="CL68" s="333">
        <f t="shared" ca="1" si="18"/>
        <v>65</v>
      </c>
      <c r="CM68" s="333" t="e">
        <f t="shared" ca="1" si="19"/>
        <v>#N/A</v>
      </c>
      <c r="CN68" s="333" t="e">
        <f t="shared" ref="CN68:CN131" ca="1" si="44">OFFSET($CB$2,CM68,0)</f>
        <v>#N/A</v>
      </c>
      <c r="CO68" s="333" t="e">
        <f t="shared" ref="CO68:CO131" ca="1" si="45">OFFSET($CC$2,CM68,0)</f>
        <v>#N/A</v>
      </c>
    </row>
    <row r="69" spans="2:93" x14ac:dyDescent="0.2">
      <c r="B69" s="1621"/>
      <c r="C69" s="1621"/>
      <c r="D69" s="1621"/>
      <c r="E69" s="1621"/>
      <c r="F69" s="1621"/>
      <c r="G69" s="1621"/>
      <c r="H69" s="1621"/>
      <c r="I69" s="1621"/>
      <c r="J69" s="1621"/>
      <c r="K69" s="1621"/>
      <c r="L69" s="1621"/>
      <c r="M69" s="1621"/>
      <c r="N69" s="1621"/>
      <c r="O69" s="1621"/>
      <c r="P69" s="1621"/>
      <c r="Q69" s="1621"/>
      <c r="R69" s="1621"/>
      <c r="S69" s="1621"/>
      <c r="T69" s="1621"/>
      <c r="U69" s="1621"/>
      <c r="V69" s="334"/>
      <c r="W69" s="334"/>
      <c r="X69" s="334"/>
      <c r="Y69" s="334"/>
      <c r="Z69" s="334"/>
      <c r="AA69" s="334"/>
      <c r="AB69" s="334"/>
      <c r="AC69" s="334"/>
      <c r="AD69" s="334"/>
      <c r="AE69" s="334"/>
      <c r="AF69" s="334"/>
      <c r="AG69" s="334"/>
      <c r="AH69" s="334"/>
      <c r="AI69" s="334"/>
      <c r="AJ69" s="334"/>
      <c r="AK69" s="334"/>
      <c r="BT69" s="333" t="e">
        <f t="shared" ca="1" si="37"/>
        <v>#DIV/0!</v>
      </c>
      <c r="BU69" s="365" t="e">
        <f t="shared" ca="1" si="38"/>
        <v>#DIV/0!</v>
      </c>
      <c r="BV69" s="333" t="e">
        <f t="shared" ca="1" si="39"/>
        <v>#DIV/0!</v>
      </c>
      <c r="BW69" s="333" t="e">
        <f t="shared" ca="1" si="40"/>
        <v>#DIV/0!</v>
      </c>
      <c r="BX69" s="333" t="e">
        <f t="shared" ref="BX69:BX132" ca="1" si="46">IF(AND(BY69=1,BW69=0),IF(BU68&lt;$BH$6,BX68+1,NA()),BX68)</f>
        <v>#DIV/0!</v>
      </c>
      <c r="BY69" s="333" t="e">
        <f t="shared" ca="1" si="41"/>
        <v>#DIV/0!</v>
      </c>
      <c r="BZ69" s="333" t="e">
        <f t="shared" ref="BZ69:BZ132" ca="1" si="47">BW69*$BC$18</f>
        <v>#DIV/0!</v>
      </c>
      <c r="CA69" s="333" t="e">
        <f t="shared" ca="1" si="42"/>
        <v>#DIV/0!</v>
      </c>
      <c r="CB69" s="333" t="e">
        <f t="shared" ca="1" si="43"/>
        <v>#DIV/0!</v>
      </c>
      <c r="CC69" s="333" t="e">
        <f ca="1">IF(BV69&gt;1,OFFSET($BR$2,IF(CD69="A",IF(Chart!$R$48&lt;0,IF($BC$24,((BY69-1)*Multiplyer/$BK$18+1),BY69),Multiplyer+1-(IF($BC$24,((BY69-1)*Multiplyer/$BK$18+1),BY69))),BY69),0),0)-CA69</f>
        <v>#DIV/0!</v>
      </c>
      <c r="CD69" s="333" t="e">
        <f t="shared" ref="CD69:CD132" ca="1" si="48">IF(BW69=$BG$5-1,OFFSET($G$25,BX69,0),OFFSET($A$25,BX69,0))</f>
        <v>#DIV/0!</v>
      </c>
      <c r="CE69" s="333" t="b">
        <f t="shared" ca="1" si="36"/>
        <v>0</v>
      </c>
      <c r="CJ69" s="108" t="e">
        <f t="shared" ref="CJ69:CJ132" ca="1" si="49">OFFSET($CG$3,CK69,0)</f>
        <v>#N/A</v>
      </c>
      <c r="CK69" s="333">
        <f t="shared" ref="CK69:CK132" ca="1" si="50">CK68+(CL68=OFFSET($CH$3,CK68,0))</f>
        <v>2</v>
      </c>
      <c r="CL69" s="333">
        <f t="shared" ref="CL69:CL132" ca="1" si="51">IF(CK69=CK68,CL68+1,1)</f>
        <v>66</v>
      </c>
      <c r="CM69" s="333" t="e">
        <f t="shared" ref="CM69:CM132" ca="1" si="52">MATCH(CJ69,OFFSET($CD$3,CM68*(CK68=CK69),0,800-CM68*(CK68=CK69)),0)+CM68*(CK68=CK69)</f>
        <v>#N/A</v>
      </c>
      <c r="CN69" s="333" t="e">
        <f t="shared" ca="1" si="44"/>
        <v>#N/A</v>
      </c>
      <c r="CO69" s="333" t="e">
        <f t="shared" ca="1" si="45"/>
        <v>#N/A</v>
      </c>
    </row>
    <row r="70" spans="2:93" x14ac:dyDescent="0.2">
      <c r="B70" s="1621"/>
      <c r="C70" s="1621"/>
      <c r="D70" s="1621"/>
      <c r="E70" s="1621"/>
      <c r="F70" s="1621"/>
      <c r="G70" s="1621"/>
      <c r="H70" s="1621"/>
      <c r="I70" s="1621"/>
      <c r="J70" s="1621"/>
      <c r="K70" s="1621"/>
      <c r="L70" s="1621"/>
      <c r="M70" s="1621"/>
      <c r="N70" s="1621"/>
      <c r="O70" s="1621"/>
      <c r="P70" s="1621"/>
      <c r="Q70" s="1621"/>
      <c r="R70" s="1621"/>
      <c r="S70" s="1621"/>
      <c r="T70" s="1621"/>
      <c r="U70" s="1621"/>
      <c r="V70" s="334"/>
      <c r="W70" s="334"/>
      <c r="X70" s="334"/>
      <c r="Y70" s="334"/>
      <c r="Z70" s="334"/>
      <c r="AA70" s="334"/>
      <c r="AB70" s="334"/>
      <c r="AC70" s="334"/>
      <c r="AD70" s="334"/>
      <c r="AE70" s="334"/>
      <c r="AF70" s="334"/>
      <c r="AG70" s="334"/>
      <c r="AH70" s="334"/>
      <c r="AI70" s="334"/>
      <c r="AJ70" s="334"/>
      <c r="AK70" s="334"/>
      <c r="BT70" s="333" t="e">
        <f t="shared" ca="1" si="37"/>
        <v>#DIV/0!</v>
      </c>
      <c r="BU70" s="365" t="e">
        <f t="shared" ca="1" si="38"/>
        <v>#DIV/0!</v>
      </c>
      <c r="BV70" s="333" t="e">
        <f t="shared" ca="1" si="39"/>
        <v>#DIV/0!</v>
      </c>
      <c r="BW70" s="333" t="e">
        <f t="shared" ca="1" si="40"/>
        <v>#DIV/0!</v>
      </c>
      <c r="BX70" s="333" t="e">
        <f t="shared" ca="1" si="46"/>
        <v>#DIV/0!</v>
      </c>
      <c r="BY70" s="333" t="e">
        <f t="shared" ca="1" si="41"/>
        <v>#DIV/0!</v>
      </c>
      <c r="BZ70" s="333" t="e">
        <f t="shared" ca="1" si="47"/>
        <v>#DIV/0!</v>
      </c>
      <c r="CA70" s="333" t="e">
        <f t="shared" ca="1" si="42"/>
        <v>#DIV/0!</v>
      </c>
      <c r="CB70" s="333" t="e">
        <f t="shared" ca="1" si="43"/>
        <v>#DIV/0!</v>
      </c>
      <c r="CC70" s="333" t="e">
        <f ca="1">IF(BV70&gt;1,OFFSET($BR$2,IF(CD70="A",IF(Chart!$R$48&lt;0,IF($BC$24,((BY70-1)*Multiplyer/$BK$18+1),BY70),Multiplyer+1-(IF($BC$24,((BY70-1)*Multiplyer/$BK$18+1),BY70))),BY70),0),0)-CA70</f>
        <v>#DIV/0!</v>
      </c>
      <c r="CD70" s="333" t="e">
        <f t="shared" ca="1" si="48"/>
        <v>#DIV/0!</v>
      </c>
      <c r="CE70" s="333" t="b">
        <f t="shared" ca="1" si="36"/>
        <v>0</v>
      </c>
      <c r="CJ70" s="108" t="e">
        <f t="shared" ca="1" si="49"/>
        <v>#N/A</v>
      </c>
      <c r="CK70" s="333">
        <f t="shared" ca="1" si="50"/>
        <v>2</v>
      </c>
      <c r="CL70" s="333">
        <f t="shared" ca="1" si="51"/>
        <v>67</v>
      </c>
      <c r="CM70" s="333" t="e">
        <f t="shared" ca="1" si="52"/>
        <v>#N/A</v>
      </c>
      <c r="CN70" s="333" t="e">
        <f t="shared" ca="1" si="44"/>
        <v>#N/A</v>
      </c>
      <c r="CO70" s="333" t="e">
        <f t="shared" ca="1" si="45"/>
        <v>#N/A</v>
      </c>
    </row>
    <row r="71" spans="2:93" x14ac:dyDescent="0.2">
      <c r="B71" s="1621"/>
      <c r="C71" s="1621"/>
      <c r="D71" s="1621"/>
      <c r="E71" s="1621"/>
      <c r="F71" s="1621"/>
      <c r="G71" s="1621"/>
      <c r="H71" s="1621"/>
      <c r="I71" s="1621"/>
      <c r="J71" s="1621"/>
      <c r="K71" s="1621"/>
      <c r="L71" s="1621"/>
      <c r="M71" s="1621"/>
      <c r="N71" s="1621"/>
      <c r="O71" s="1621"/>
      <c r="P71" s="1621"/>
      <c r="Q71" s="1621"/>
      <c r="R71" s="1621"/>
      <c r="S71" s="1621"/>
      <c r="T71" s="1621"/>
      <c r="U71" s="1621"/>
      <c r="V71" s="334"/>
      <c r="W71" s="334"/>
      <c r="X71" s="334"/>
      <c r="Y71" s="334"/>
      <c r="Z71" s="334"/>
      <c r="AA71" s="334"/>
      <c r="AB71" s="334"/>
      <c r="AC71" s="334"/>
      <c r="AD71" s="334"/>
      <c r="AE71" s="334"/>
      <c r="AF71" s="334"/>
      <c r="AG71" s="334"/>
      <c r="AH71" s="334"/>
      <c r="AI71" s="334"/>
      <c r="AJ71" s="334"/>
      <c r="AK71" s="334"/>
      <c r="BT71" s="333" t="e">
        <f t="shared" ca="1" si="37"/>
        <v>#DIV/0!</v>
      </c>
      <c r="BU71" s="365" t="e">
        <f t="shared" ca="1" si="38"/>
        <v>#DIV/0!</v>
      </c>
      <c r="BV71" s="333" t="e">
        <f t="shared" ca="1" si="39"/>
        <v>#DIV/0!</v>
      </c>
      <c r="BW71" s="333" t="e">
        <f t="shared" ca="1" si="40"/>
        <v>#DIV/0!</v>
      </c>
      <c r="BX71" s="333" t="e">
        <f t="shared" ca="1" si="46"/>
        <v>#DIV/0!</v>
      </c>
      <c r="BY71" s="333" t="e">
        <f t="shared" ca="1" si="41"/>
        <v>#DIV/0!</v>
      </c>
      <c r="BZ71" s="333" t="e">
        <f t="shared" ca="1" si="47"/>
        <v>#DIV/0!</v>
      </c>
      <c r="CA71" s="333" t="e">
        <f t="shared" ca="1" si="42"/>
        <v>#DIV/0!</v>
      </c>
      <c r="CB71" s="333" t="e">
        <f t="shared" ca="1" si="43"/>
        <v>#DIV/0!</v>
      </c>
      <c r="CC71" s="333" t="e">
        <f ca="1">IF(BV71&gt;1,OFFSET($BR$2,IF(CD71="A",IF(Chart!$R$48&lt;0,IF($BC$24,((BY71-1)*Multiplyer/$BK$18+1),BY71),Multiplyer+1-(IF($BC$24,((BY71-1)*Multiplyer/$BK$18+1),BY71))),BY71),0),0)-CA71</f>
        <v>#DIV/0!</v>
      </c>
      <c r="CD71" s="333" t="e">
        <f t="shared" ca="1" si="48"/>
        <v>#DIV/0!</v>
      </c>
      <c r="CE71" s="333" t="b">
        <f t="shared" ca="1" si="36"/>
        <v>0</v>
      </c>
      <c r="CJ71" s="108" t="e">
        <f t="shared" ca="1" si="49"/>
        <v>#N/A</v>
      </c>
      <c r="CK71" s="333">
        <f t="shared" ca="1" si="50"/>
        <v>2</v>
      </c>
      <c r="CL71" s="333">
        <f t="shared" ca="1" si="51"/>
        <v>68</v>
      </c>
      <c r="CM71" s="333" t="e">
        <f t="shared" ca="1" si="52"/>
        <v>#N/A</v>
      </c>
      <c r="CN71" s="333" t="e">
        <f t="shared" ca="1" si="44"/>
        <v>#N/A</v>
      </c>
      <c r="CO71" s="333" t="e">
        <f t="shared" ca="1" si="45"/>
        <v>#N/A</v>
      </c>
    </row>
    <row r="72" spans="2:93" x14ac:dyDescent="0.2">
      <c r="B72" s="1621"/>
      <c r="C72" s="1621"/>
      <c r="D72" s="1621"/>
      <c r="E72" s="1621"/>
      <c r="F72" s="1621"/>
      <c r="G72" s="1621"/>
      <c r="H72" s="1621"/>
      <c r="I72" s="1621"/>
      <c r="J72" s="1621"/>
      <c r="K72" s="1621"/>
      <c r="L72" s="1621"/>
      <c r="M72" s="1621"/>
      <c r="N72" s="1621"/>
      <c r="O72" s="1621"/>
      <c r="P72" s="1621"/>
      <c r="Q72" s="1621"/>
      <c r="R72" s="1621"/>
      <c r="S72" s="1621"/>
      <c r="T72" s="1621"/>
      <c r="U72" s="1621"/>
      <c r="V72" s="334"/>
      <c r="W72" s="334"/>
      <c r="X72" s="334"/>
      <c r="Y72" s="334"/>
      <c r="Z72" s="334"/>
      <c r="AA72" s="334"/>
      <c r="AB72" s="334"/>
      <c r="AC72" s="334"/>
      <c r="AD72" s="334"/>
      <c r="AE72" s="334"/>
      <c r="AF72" s="334"/>
      <c r="AG72" s="334"/>
      <c r="AH72" s="334"/>
      <c r="AI72" s="334"/>
      <c r="AJ72" s="334"/>
      <c r="AK72" s="334"/>
      <c r="BT72" s="333" t="e">
        <f t="shared" ca="1" si="37"/>
        <v>#DIV/0!</v>
      </c>
      <c r="BU72" s="365" t="e">
        <f t="shared" ca="1" si="38"/>
        <v>#DIV/0!</v>
      </c>
      <c r="BV72" s="333" t="e">
        <f t="shared" ca="1" si="39"/>
        <v>#DIV/0!</v>
      </c>
      <c r="BW72" s="333" t="e">
        <f t="shared" ca="1" si="40"/>
        <v>#DIV/0!</v>
      </c>
      <c r="BX72" s="333" t="e">
        <f t="shared" ca="1" si="46"/>
        <v>#DIV/0!</v>
      </c>
      <c r="BY72" s="333" t="e">
        <f t="shared" ca="1" si="41"/>
        <v>#DIV/0!</v>
      </c>
      <c r="BZ72" s="333" t="e">
        <f t="shared" ca="1" si="47"/>
        <v>#DIV/0!</v>
      </c>
      <c r="CA72" s="333" t="e">
        <f t="shared" ca="1" si="42"/>
        <v>#DIV/0!</v>
      </c>
      <c r="CB72" s="333" t="e">
        <f t="shared" ca="1" si="43"/>
        <v>#DIV/0!</v>
      </c>
      <c r="CC72" s="333" t="e">
        <f ca="1">IF(BV72&gt;1,OFFSET($BR$2,IF(CD72="A",IF(Chart!$R$48&lt;0,IF($BC$24,((BY72-1)*Multiplyer/$BK$18+1),BY72),Multiplyer+1-(IF($BC$24,((BY72-1)*Multiplyer/$BK$18+1),BY72))),BY72),0),0)-CA72</f>
        <v>#DIV/0!</v>
      </c>
      <c r="CD72" s="333" t="e">
        <f t="shared" ca="1" si="48"/>
        <v>#DIV/0!</v>
      </c>
      <c r="CE72" s="333" t="b">
        <f t="shared" ca="1" si="36"/>
        <v>0</v>
      </c>
      <c r="CJ72" s="108" t="e">
        <f t="shared" ca="1" si="49"/>
        <v>#N/A</v>
      </c>
      <c r="CK72" s="333">
        <f t="shared" ca="1" si="50"/>
        <v>2</v>
      </c>
      <c r="CL72" s="333">
        <f t="shared" ca="1" si="51"/>
        <v>69</v>
      </c>
      <c r="CM72" s="333" t="e">
        <f t="shared" ca="1" si="52"/>
        <v>#N/A</v>
      </c>
      <c r="CN72" s="333" t="e">
        <f t="shared" ca="1" si="44"/>
        <v>#N/A</v>
      </c>
      <c r="CO72" s="333" t="e">
        <f t="shared" ca="1" si="45"/>
        <v>#N/A</v>
      </c>
    </row>
    <row r="73" spans="2:93" x14ac:dyDescent="0.2">
      <c r="B73" s="1621"/>
      <c r="C73" s="1621"/>
      <c r="D73" s="1621"/>
      <c r="E73" s="1621"/>
      <c r="F73" s="1621"/>
      <c r="G73" s="1621"/>
      <c r="H73" s="1621"/>
      <c r="I73" s="1621"/>
      <c r="J73" s="1621"/>
      <c r="K73" s="1621"/>
      <c r="L73" s="1621"/>
      <c r="M73" s="1621"/>
      <c r="N73" s="1621"/>
      <c r="O73" s="1621"/>
      <c r="P73" s="1621"/>
      <c r="Q73" s="1621"/>
      <c r="R73" s="1621"/>
      <c r="S73" s="1621"/>
      <c r="T73" s="1621"/>
      <c r="U73" s="1621"/>
      <c r="V73" s="334"/>
      <c r="W73" s="334"/>
      <c r="X73" s="334"/>
      <c r="Y73" s="334"/>
      <c r="Z73" s="334"/>
      <c r="AA73" s="334"/>
      <c r="AB73" s="334"/>
      <c r="AC73" s="334"/>
      <c r="AD73" s="334"/>
      <c r="AE73" s="334"/>
      <c r="AF73" s="334"/>
      <c r="AG73" s="334"/>
      <c r="AH73" s="334"/>
      <c r="AI73" s="334"/>
      <c r="AJ73" s="334"/>
      <c r="AK73" s="334"/>
      <c r="BT73" s="333" t="e">
        <f t="shared" ca="1" si="37"/>
        <v>#DIV/0!</v>
      </c>
      <c r="BU73" s="365" t="e">
        <f t="shared" ca="1" si="38"/>
        <v>#DIV/0!</v>
      </c>
      <c r="BV73" s="333" t="e">
        <f t="shared" ca="1" si="39"/>
        <v>#DIV/0!</v>
      </c>
      <c r="BW73" s="333" t="e">
        <f t="shared" ca="1" si="40"/>
        <v>#DIV/0!</v>
      </c>
      <c r="BX73" s="333" t="e">
        <f t="shared" ca="1" si="46"/>
        <v>#DIV/0!</v>
      </c>
      <c r="BY73" s="333" t="e">
        <f t="shared" ca="1" si="41"/>
        <v>#DIV/0!</v>
      </c>
      <c r="BZ73" s="333" t="e">
        <f t="shared" ca="1" si="47"/>
        <v>#DIV/0!</v>
      </c>
      <c r="CA73" s="333" t="e">
        <f t="shared" ca="1" si="42"/>
        <v>#DIV/0!</v>
      </c>
      <c r="CB73" s="333" t="e">
        <f t="shared" ca="1" si="43"/>
        <v>#DIV/0!</v>
      </c>
      <c r="CC73" s="333" t="e">
        <f ca="1">IF(BV73&gt;1,OFFSET($BR$2,IF(CD73="A",IF(Chart!$R$48&lt;0,IF($BC$24,((BY73-1)*Multiplyer/$BK$18+1),BY73),Multiplyer+1-(IF($BC$24,((BY73-1)*Multiplyer/$BK$18+1),BY73))),BY73),0),0)-CA73</f>
        <v>#DIV/0!</v>
      </c>
      <c r="CD73" s="333" t="e">
        <f t="shared" ca="1" si="48"/>
        <v>#DIV/0!</v>
      </c>
      <c r="CE73" s="333" t="b">
        <f t="shared" ca="1" si="36"/>
        <v>0</v>
      </c>
      <c r="CJ73" s="108" t="e">
        <f t="shared" ca="1" si="49"/>
        <v>#N/A</v>
      </c>
      <c r="CK73" s="333">
        <f t="shared" ca="1" si="50"/>
        <v>2</v>
      </c>
      <c r="CL73" s="333">
        <f t="shared" ca="1" si="51"/>
        <v>70</v>
      </c>
      <c r="CM73" s="333" t="e">
        <f t="shared" ca="1" si="52"/>
        <v>#N/A</v>
      </c>
      <c r="CN73" s="333" t="e">
        <f t="shared" ca="1" si="44"/>
        <v>#N/A</v>
      </c>
      <c r="CO73" s="333" t="e">
        <f t="shared" ca="1" si="45"/>
        <v>#N/A</v>
      </c>
    </row>
    <row r="74" spans="2:93" x14ac:dyDescent="0.2">
      <c r="B74" s="1621"/>
      <c r="C74" s="1621"/>
      <c r="D74" s="1621"/>
      <c r="E74" s="1621"/>
      <c r="F74" s="1621"/>
      <c r="G74" s="1621"/>
      <c r="H74" s="1621"/>
      <c r="I74" s="1621"/>
      <c r="J74" s="1621"/>
      <c r="K74" s="1621"/>
      <c r="L74" s="1621"/>
      <c r="M74" s="1621"/>
      <c r="N74" s="1621"/>
      <c r="O74" s="1621"/>
      <c r="P74" s="1621"/>
      <c r="Q74" s="1621"/>
      <c r="R74" s="1621"/>
      <c r="S74" s="1621"/>
      <c r="T74" s="1621"/>
      <c r="U74" s="1621"/>
      <c r="V74" s="334"/>
      <c r="W74" s="334"/>
      <c r="X74" s="334"/>
      <c r="Y74" s="334"/>
      <c r="Z74" s="334"/>
      <c r="AA74" s="334"/>
      <c r="AB74" s="334"/>
      <c r="AC74" s="334"/>
      <c r="AD74" s="334"/>
      <c r="AE74" s="334"/>
      <c r="AF74" s="334"/>
      <c r="AG74" s="334"/>
      <c r="AH74" s="334"/>
      <c r="AI74" s="334"/>
      <c r="AJ74" s="334"/>
      <c r="AK74" s="334"/>
      <c r="BT74" s="333" t="e">
        <f t="shared" ca="1" si="37"/>
        <v>#DIV/0!</v>
      </c>
      <c r="BU74" s="365" t="e">
        <f t="shared" ca="1" si="38"/>
        <v>#DIV/0!</v>
      </c>
      <c r="BV74" s="333" t="e">
        <f t="shared" ca="1" si="39"/>
        <v>#DIV/0!</v>
      </c>
      <c r="BW74" s="333" t="e">
        <f t="shared" ca="1" si="40"/>
        <v>#DIV/0!</v>
      </c>
      <c r="BX74" s="333" t="e">
        <f t="shared" ca="1" si="46"/>
        <v>#DIV/0!</v>
      </c>
      <c r="BY74" s="333" t="e">
        <f t="shared" ca="1" si="41"/>
        <v>#DIV/0!</v>
      </c>
      <c r="BZ74" s="333" t="e">
        <f t="shared" ca="1" si="47"/>
        <v>#DIV/0!</v>
      </c>
      <c r="CA74" s="333" t="e">
        <f t="shared" ca="1" si="42"/>
        <v>#DIV/0!</v>
      </c>
      <c r="CB74" s="333" t="e">
        <f t="shared" ca="1" si="43"/>
        <v>#DIV/0!</v>
      </c>
      <c r="CC74" s="333" t="e">
        <f ca="1">IF(BV74&gt;1,OFFSET($BR$2,IF(CD74="A",IF(Chart!$R$48&lt;0,IF($BC$24,((BY74-1)*Multiplyer/$BK$18+1),BY74),Multiplyer+1-(IF($BC$24,((BY74-1)*Multiplyer/$BK$18+1),BY74))),BY74),0),0)-CA74</f>
        <v>#DIV/0!</v>
      </c>
      <c r="CD74" s="333" t="e">
        <f t="shared" ca="1" si="48"/>
        <v>#DIV/0!</v>
      </c>
      <c r="CE74" s="333" t="b">
        <f t="shared" ca="1" si="36"/>
        <v>0</v>
      </c>
      <c r="CJ74" s="108" t="e">
        <f t="shared" ca="1" si="49"/>
        <v>#N/A</v>
      </c>
      <c r="CK74" s="333">
        <f t="shared" ca="1" si="50"/>
        <v>2</v>
      </c>
      <c r="CL74" s="333">
        <f t="shared" ca="1" si="51"/>
        <v>71</v>
      </c>
      <c r="CM74" s="333" t="e">
        <f t="shared" ca="1" si="52"/>
        <v>#N/A</v>
      </c>
      <c r="CN74" s="333" t="e">
        <f t="shared" ca="1" si="44"/>
        <v>#N/A</v>
      </c>
      <c r="CO74" s="333" t="e">
        <f t="shared" ca="1" si="45"/>
        <v>#N/A</v>
      </c>
    </row>
    <row r="75" spans="2:93" x14ac:dyDescent="0.2">
      <c r="J75" s="334"/>
      <c r="K75" s="334"/>
      <c r="L75" s="334"/>
      <c r="M75" s="334"/>
      <c r="N75" s="334"/>
      <c r="O75" s="334"/>
      <c r="P75" s="334"/>
      <c r="Q75" s="334"/>
      <c r="R75" s="334"/>
      <c r="S75" s="334"/>
      <c r="T75" s="334"/>
      <c r="U75" s="334"/>
      <c r="V75" s="334"/>
      <c r="W75" s="334"/>
      <c r="X75" s="334"/>
      <c r="Y75" s="334"/>
      <c r="Z75" s="334"/>
      <c r="AA75" s="334"/>
      <c r="AB75" s="334"/>
      <c r="AC75" s="334"/>
      <c r="AD75" s="334"/>
      <c r="AE75" s="334"/>
      <c r="AF75" s="334"/>
      <c r="AG75" s="334"/>
      <c r="AH75" s="334"/>
      <c r="AI75" s="334"/>
      <c r="AJ75" s="334"/>
      <c r="AK75" s="334"/>
      <c r="BT75" s="333" t="e">
        <f t="shared" ca="1" si="37"/>
        <v>#DIV/0!</v>
      </c>
      <c r="BU75" s="365" t="e">
        <f t="shared" ca="1" si="38"/>
        <v>#DIV/0!</v>
      </c>
      <c r="BV75" s="333" t="e">
        <f t="shared" ca="1" si="39"/>
        <v>#DIV/0!</v>
      </c>
      <c r="BW75" s="333" t="e">
        <f t="shared" ca="1" si="40"/>
        <v>#DIV/0!</v>
      </c>
      <c r="BX75" s="333" t="e">
        <f t="shared" ca="1" si="46"/>
        <v>#DIV/0!</v>
      </c>
      <c r="BY75" s="333" t="e">
        <f t="shared" ca="1" si="41"/>
        <v>#DIV/0!</v>
      </c>
      <c r="BZ75" s="333" t="e">
        <f t="shared" ca="1" si="47"/>
        <v>#DIV/0!</v>
      </c>
      <c r="CA75" s="333" t="e">
        <f t="shared" ca="1" si="42"/>
        <v>#DIV/0!</v>
      </c>
      <c r="CB75" s="333" t="e">
        <f t="shared" ca="1" si="43"/>
        <v>#DIV/0!</v>
      </c>
      <c r="CC75" s="333" t="e">
        <f ca="1">IF(BV75&gt;1,OFFSET($BR$2,IF(CD75="A",IF(Chart!$R$48&lt;0,IF($BC$24,((BY75-1)*Multiplyer/$BK$18+1),BY75),Multiplyer+1-(IF($BC$24,((BY75-1)*Multiplyer/$BK$18+1),BY75))),BY75),0),0)-CA75</f>
        <v>#DIV/0!</v>
      </c>
      <c r="CD75" s="333" t="e">
        <f t="shared" ca="1" si="48"/>
        <v>#DIV/0!</v>
      </c>
      <c r="CE75" s="333" t="b">
        <f t="shared" ca="1" si="36"/>
        <v>0</v>
      </c>
      <c r="CJ75" s="108" t="e">
        <f t="shared" ca="1" si="49"/>
        <v>#N/A</v>
      </c>
      <c r="CK75" s="333">
        <f t="shared" ca="1" si="50"/>
        <v>2</v>
      </c>
      <c r="CL75" s="333">
        <f t="shared" ca="1" si="51"/>
        <v>72</v>
      </c>
      <c r="CM75" s="333" t="e">
        <f t="shared" ca="1" si="52"/>
        <v>#N/A</v>
      </c>
      <c r="CN75" s="333" t="e">
        <f t="shared" ca="1" si="44"/>
        <v>#N/A</v>
      </c>
      <c r="CO75" s="333" t="e">
        <f t="shared" ca="1" si="45"/>
        <v>#N/A</v>
      </c>
    </row>
    <row r="76" spans="2:93" x14ac:dyDescent="0.2">
      <c r="B76" s="1622" t="s">
        <v>1075</v>
      </c>
      <c r="C76" s="1623"/>
      <c r="D76" s="1624"/>
      <c r="E76" s="1625"/>
      <c r="F76" s="1626" t="s">
        <v>1076</v>
      </c>
      <c r="G76" s="1627"/>
      <c r="H76" s="1628"/>
      <c r="I76" s="1629"/>
      <c r="J76" s="1630" t="s">
        <v>1077</v>
      </c>
      <c r="K76" s="1631"/>
      <c r="L76" s="1632"/>
      <c r="M76" s="1633"/>
      <c r="N76" s="1634" t="s">
        <v>1078</v>
      </c>
      <c r="O76" s="1635"/>
      <c r="P76" s="1636"/>
      <c r="Q76" s="1637"/>
      <c r="R76" s="1638" t="s">
        <v>1079</v>
      </c>
      <c r="S76" s="1639"/>
      <c r="T76" s="1640"/>
      <c r="U76" s="1641"/>
      <c r="V76" s="334"/>
      <c r="W76" s="334"/>
      <c r="X76" s="334"/>
      <c r="Y76" s="334"/>
      <c r="Z76" s="334"/>
      <c r="AA76" s="334"/>
      <c r="AB76" s="334"/>
      <c r="AC76" s="334"/>
      <c r="AD76" s="334"/>
      <c r="AE76" s="334"/>
      <c r="AF76" s="334"/>
      <c r="AG76" s="334"/>
      <c r="AH76" s="334"/>
      <c r="AI76" s="334"/>
      <c r="AJ76" s="334"/>
      <c r="AK76" s="334"/>
      <c r="BT76" s="333" t="e">
        <f t="shared" ca="1" si="37"/>
        <v>#DIV/0!</v>
      </c>
      <c r="BU76" s="365" t="e">
        <f t="shared" ca="1" si="38"/>
        <v>#DIV/0!</v>
      </c>
      <c r="BV76" s="333" t="e">
        <f t="shared" ca="1" si="39"/>
        <v>#DIV/0!</v>
      </c>
      <c r="BW76" s="333" t="e">
        <f t="shared" ca="1" si="40"/>
        <v>#DIV/0!</v>
      </c>
      <c r="BX76" s="333" t="e">
        <f t="shared" ca="1" si="46"/>
        <v>#DIV/0!</v>
      </c>
      <c r="BY76" s="333" t="e">
        <f t="shared" ca="1" si="41"/>
        <v>#DIV/0!</v>
      </c>
      <c r="BZ76" s="333" t="e">
        <f t="shared" ca="1" si="47"/>
        <v>#DIV/0!</v>
      </c>
      <c r="CA76" s="333" t="e">
        <f t="shared" ca="1" si="42"/>
        <v>#DIV/0!</v>
      </c>
      <c r="CB76" s="333" t="e">
        <f t="shared" ca="1" si="43"/>
        <v>#DIV/0!</v>
      </c>
      <c r="CC76" s="333" t="e">
        <f ca="1">IF(BV76&gt;1,OFFSET($BR$2,IF(CD76="A",IF(Chart!$R$48&lt;0,IF($BC$24,((BY76-1)*Multiplyer/$BK$18+1),BY76),Multiplyer+1-(IF($BC$24,((BY76-1)*Multiplyer/$BK$18+1),BY76))),BY76),0),0)-CA76</f>
        <v>#DIV/0!</v>
      </c>
      <c r="CD76" s="333" t="e">
        <f t="shared" ca="1" si="48"/>
        <v>#DIV/0!</v>
      </c>
      <c r="CE76" s="333" t="b">
        <f t="shared" ca="1" si="36"/>
        <v>0</v>
      </c>
      <c r="CJ76" s="108" t="e">
        <f t="shared" ca="1" si="49"/>
        <v>#N/A</v>
      </c>
      <c r="CK76" s="333">
        <f t="shared" ca="1" si="50"/>
        <v>2</v>
      </c>
      <c r="CL76" s="333">
        <f t="shared" ca="1" si="51"/>
        <v>73</v>
      </c>
      <c r="CM76" s="333" t="e">
        <f t="shared" ca="1" si="52"/>
        <v>#N/A</v>
      </c>
      <c r="CN76" s="333" t="e">
        <f t="shared" ca="1" si="44"/>
        <v>#N/A</v>
      </c>
      <c r="CO76" s="333" t="e">
        <f t="shared" ca="1" si="45"/>
        <v>#N/A</v>
      </c>
    </row>
    <row r="77" spans="2:93" x14ac:dyDescent="0.2">
      <c r="B77" s="1642" t="s">
        <v>549</v>
      </c>
      <c r="C77" s="1643"/>
      <c r="D77" s="1642" t="s">
        <v>550</v>
      </c>
      <c r="E77" s="1643"/>
      <c r="F77" s="1642" t="s">
        <v>549</v>
      </c>
      <c r="G77" s="1643"/>
      <c r="H77" s="1642" t="s">
        <v>550</v>
      </c>
      <c r="I77" s="1643"/>
      <c r="J77" s="1642" t="s">
        <v>549</v>
      </c>
      <c r="K77" s="1643"/>
      <c r="L77" s="1642" t="s">
        <v>550</v>
      </c>
      <c r="M77" s="1643"/>
      <c r="N77" s="1642" t="s">
        <v>549</v>
      </c>
      <c r="O77" s="1643"/>
      <c r="P77" s="1642" t="s">
        <v>550</v>
      </c>
      <c r="Q77" s="1643"/>
      <c r="R77" s="1642" t="s">
        <v>549</v>
      </c>
      <c r="S77" s="1643"/>
      <c r="T77" s="1642" t="s">
        <v>550</v>
      </c>
      <c r="U77" s="1643"/>
      <c r="V77" s="334"/>
      <c r="W77" s="334"/>
      <c r="X77" s="334"/>
      <c r="Y77" s="334"/>
      <c r="Z77" s="334"/>
      <c r="AA77" s="334"/>
      <c r="AB77" s="334"/>
      <c r="AC77" s="334"/>
      <c r="AD77" s="334"/>
      <c r="AE77" s="334"/>
      <c r="AF77" s="334"/>
      <c r="AG77" s="334"/>
      <c r="AH77" s="334"/>
      <c r="AI77" s="334"/>
      <c r="AJ77" s="334"/>
      <c r="AK77" s="334"/>
      <c r="BT77" s="333" t="e">
        <f t="shared" ca="1" si="37"/>
        <v>#DIV/0!</v>
      </c>
      <c r="BU77" s="365" t="e">
        <f t="shared" ca="1" si="38"/>
        <v>#DIV/0!</v>
      </c>
      <c r="BV77" s="333" t="e">
        <f t="shared" ca="1" si="39"/>
        <v>#DIV/0!</v>
      </c>
      <c r="BW77" s="333" t="e">
        <f t="shared" ca="1" si="40"/>
        <v>#DIV/0!</v>
      </c>
      <c r="BX77" s="333" t="e">
        <f t="shared" ca="1" si="46"/>
        <v>#DIV/0!</v>
      </c>
      <c r="BY77" s="333" t="e">
        <f t="shared" ca="1" si="41"/>
        <v>#DIV/0!</v>
      </c>
      <c r="BZ77" s="333" t="e">
        <f t="shared" ca="1" si="47"/>
        <v>#DIV/0!</v>
      </c>
      <c r="CA77" s="333" t="e">
        <f t="shared" ca="1" si="42"/>
        <v>#DIV/0!</v>
      </c>
      <c r="CB77" s="333" t="e">
        <f t="shared" ca="1" si="43"/>
        <v>#DIV/0!</v>
      </c>
      <c r="CC77" s="333" t="e">
        <f ca="1">IF(BV77&gt;1,OFFSET($BR$2,IF(CD77="A",IF(Chart!$R$48&lt;0,IF($BC$24,((BY77-1)*Multiplyer/$BK$18+1),BY77),Multiplyer+1-(IF($BC$24,((BY77-1)*Multiplyer/$BK$18+1),BY77))),BY77),0),0)-CA77</f>
        <v>#DIV/0!</v>
      </c>
      <c r="CD77" s="333" t="e">
        <f t="shared" ca="1" si="48"/>
        <v>#DIV/0!</v>
      </c>
      <c r="CE77" s="333" t="b">
        <f t="shared" ca="1" si="36"/>
        <v>0</v>
      </c>
      <c r="CJ77" s="108" t="e">
        <f t="shared" ca="1" si="49"/>
        <v>#N/A</v>
      </c>
      <c r="CK77" s="333">
        <f t="shared" ca="1" si="50"/>
        <v>2</v>
      </c>
      <c r="CL77" s="333">
        <f t="shared" ca="1" si="51"/>
        <v>74</v>
      </c>
      <c r="CM77" s="333" t="e">
        <f t="shared" ca="1" si="52"/>
        <v>#N/A</v>
      </c>
      <c r="CN77" s="333" t="e">
        <f t="shared" ca="1" si="44"/>
        <v>#N/A</v>
      </c>
      <c r="CO77" s="333" t="e">
        <f t="shared" ca="1" si="45"/>
        <v>#N/A</v>
      </c>
    </row>
    <row r="78" spans="2:93" x14ac:dyDescent="0.2">
      <c r="B78" s="1621"/>
      <c r="C78" s="1621"/>
      <c r="D78" s="1621"/>
      <c r="E78" s="1621"/>
      <c r="F78" s="1621"/>
      <c r="G78" s="1621"/>
      <c r="H78" s="1621"/>
      <c r="I78" s="1621"/>
      <c r="J78" s="1621"/>
      <c r="K78" s="1621"/>
      <c r="L78" s="1621"/>
      <c r="M78" s="1621"/>
      <c r="N78" s="1621"/>
      <c r="O78" s="1621"/>
      <c r="P78" s="1621"/>
      <c r="Q78" s="1621"/>
      <c r="R78" s="1621"/>
      <c r="S78" s="1621"/>
      <c r="T78" s="1621"/>
      <c r="U78" s="1621"/>
      <c r="V78" s="334"/>
      <c r="W78" s="334"/>
      <c r="X78" s="334"/>
      <c r="Y78" s="334"/>
      <c r="Z78" s="334"/>
      <c r="AA78" s="334"/>
      <c r="AB78" s="334"/>
      <c r="AC78" s="334"/>
      <c r="AD78" s="334"/>
      <c r="AE78" s="334"/>
      <c r="AF78" s="334"/>
      <c r="AG78" s="334"/>
      <c r="AH78" s="334"/>
      <c r="AI78" s="334"/>
      <c r="AJ78" s="334"/>
      <c r="AK78" s="334"/>
      <c r="BT78" s="333" t="e">
        <f t="shared" ca="1" si="37"/>
        <v>#DIV/0!</v>
      </c>
      <c r="BU78" s="365" t="e">
        <f t="shared" ca="1" si="38"/>
        <v>#DIV/0!</v>
      </c>
      <c r="BV78" s="333" t="e">
        <f t="shared" ca="1" si="39"/>
        <v>#DIV/0!</v>
      </c>
      <c r="BW78" s="333" t="e">
        <f t="shared" ca="1" si="40"/>
        <v>#DIV/0!</v>
      </c>
      <c r="BX78" s="333" t="e">
        <f t="shared" ca="1" si="46"/>
        <v>#DIV/0!</v>
      </c>
      <c r="BY78" s="333" t="e">
        <f t="shared" ca="1" si="41"/>
        <v>#DIV/0!</v>
      </c>
      <c r="BZ78" s="333" t="e">
        <f t="shared" ca="1" si="47"/>
        <v>#DIV/0!</v>
      </c>
      <c r="CA78" s="333" t="e">
        <f t="shared" ca="1" si="42"/>
        <v>#DIV/0!</v>
      </c>
      <c r="CB78" s="333" t="e">
        <f t="shared" ca="1" si="43"/>
        <v>#DIV/0!</v>
      </c>
      <c r="CC78" s="333" t="e">
        <f ca="1">IF(BV78&gt;1,OFFSET($BR$2,IF(CD78="A",IF(Chart!$R$48&lt;0,IF($BC$24,((BY78-1)*Multiplyer/$BK$18+1),BY78),Multiplyer+1-(IF($BC$24,((BY78-1)*Multiplyer/$BK$18+1),BY78))),BY78),0),0)-CA78</f>
        <v>#DIV/0!</v>
      </c>
      <c r="CD78" s="333" t="e">
        <f t="shared" ca="1" si="48"/>
        <v>#DIV/0!</v>
      </c>
      <c r="CE78" s="333" t="b">
        <f t="shared" ca="1" si="36"/>
        <v>0</v>
      </c>
      <c r="CJ78" s="108" t="e">
        <f t="shared" ca="1" si="49"/>
        <v>#N/A</v>
      </c>
      <c r="CK78" s="333">
        <f t="shared" ca="1" si="50"/>
        <v>2</v>
      </c>
      <c r="CL78" s="333">
        <f t="shared" ca="1" si="51"/>
        <v>75</v>
      </c>
      <c r="CM78" s="333" t="e">
        <f t="shared" ca="1" si="52"/>
        <v>#N/A</v>
      </c>
      <c r="CN78" s="333" t="e">
        <f t="shared" ca="1" si="44"/>
        <v>#N/A</v>
      </c>
      <c r="CO78" s="333" t="e">
        <f t="shared" ca="1" si="45"/>
        <v>#N/A</v>
      </c>
    </row>
    <row r="79" spans="2:93" x14ac:dyDescent="0.2">
      <c r="B79" s="1621"/>
      <c r="C79" s="1621"/>
      <c r="D79" s="1621"/>
      <c r="E79" s="1621"/>
      <c r="F79" s="1621"/>
      <c r="G79" s="1621"/>
      <c r="H79" s="1621"/>
      <c r="I79" s="1621"/>
      <c r="J79" s="1621"/>
      <c r="K79" s="1621"/>
      <c r="L79" s="1621"/>
      <c r="M79" s="1621"/>
      <c r="N79" s="1621"/>
      <c r="O79" s="1621"/>
      <c r="P79" s="1621"/>
      <c r="Q79" s="1621"/>
      <c r="R79" s="1621"/>
      <c r="S79" s="1621"/>
      <c r="T79" s="1621"/>
      <c r="U79" s="1621"/>
      <c r="V79" s="334"/>
      <c r="W79" s="334"/>
      <c r="X79" s="334"/>
      <c r="Y79" s="334"/>
      <c r="Z79" s="334"/>
      <c r="AA79" s="334"/>
      <c r="AB79" s="334"/>
      <c r="AC79" s="334"/>
      <c r="AD79" s="334"/>
      <c r="AE79" s="334"/>
      <c r="AF79" s="334"/>
      <c r="AG79" s="334"/>
      <c r="AH79" s="334"/>
      <c r="AI79" s="334"/>
      <c r="AJ79" s="334"/>
      <c r="AK79" s="334"/>
      <c r="BT79" s="333" t="e">
        <f t="shared" ca="1" si="37"/>
        <v>#DIV/0!</v>
      </c>
      <c r="BU79" s="365" t="e">
        <f t="shared" ca="1" si="38"/>
        <v>#DIV/0!</v>
      </c>
      <c r="BV79" s="333" t="e">
        <f t="shared" ca="1" si="39"/>
        <v>#DIV/0!</v>
      </c>
      <c r="BW79" s="333" t="e">
        <f t="shared" ca="1" si="40"/>
        <v>#DIV/0!</v>
      </c>
      <c r="BX79" s="333" t="e">
        <f t="shared" ca="1" si="46"/>
        <v>#DIV/0!</v>
      </c>
      <c r="BY79" s="333" t="e">
        <f t="shared" ca="1" si="41"/>
        <v>#DIV/0!</v>
      </c>
      <c r="BZ79" s="333" t="e">
        <f t="shared" ca="1" si="47"/>
        <v>#DIV/0!</v>
      </c>
      <c r="CA79" s="333" t="e">
        <f t="shared" ca="1" si="42"/>
        <v>#DIV/0!</v>
      </c>
      <c r="CB79" s="333" t="e">
        <f t="shared" ca="1" si="43"/>
        <v>#DIV/0!</v>
      </c>
      <c r="CC79" s="333" t="e">
        <f ca="1">IF(BV79&gt;1,OFFSET($BR$2,IF(CD79="A",IF(Chart!$R$48&lt;0,IF($BC$24,((BY79-1)*Multiplyer/$BK$18+1),BY79),Multiplyer+1-(IF($BC$24,((BY79-1)*Multiplyer/$BK$18+1),BY79))),BY79),0),0)-CA79</f>
        <v>#DIV/0!</v>
      </c>
      <c r="CD79" s="333" t="e">
        <f t="shared" ca="1" si="48"/>
        <v>#DIV/0!</v>
      </c>
      <c r="CE79" s="333" t="b">
        <f t="shared" ca="1" si="36"/>
        <v>0</v>
      </c>
      <c r="CJ79" s="108" t="e">
        <f t="shared" ca="1" si="49"/>
        <v>#N/A</v>
      </c>
      <c r="CK79" s="333">
        <f t="shared" ca="1" si="50"/>
        <v>2</v>
      </c>
      <c r="CL79" s="333">
        <f t="shared" ca="1" si="51"/>
        <v>76</v>
      </c>
      <c r="CM79" s="333" t="e">
        <f t="shared" ca="1" si="52"/>
        <v>#N/A</v>
      </c>
      <c r="CN79" s="333" t="e">
        <f t="shared" ca="1" si="44"/>
        <v>#N/A</v>
      </c>
      <c r="CO79" s="333" t="e">
        <f t="shared" ca="1" si="45"/>
        <v>#N/A</v>
      </c>
    </row>
    <row r="80" spans="2:93" x14ac:dyDescent="0.2">
      <c r="B80" s="1621"/>
      <c r="C80" s="1621"/>
      <c r="D80" s="1621"/>
      <c r="E80" s="1621"/>
      <c r="F80" s="1621"/>
      <c r="G80" s="1621"/>
      <c r="H80" s="1621"/>
      <c r="I80" s="1621"/>
      <c r="J80" s="1621"/>
      <c r="K80" s="1621"/>
      <c r="L80" s="1621"/>
      <c r="M80" s="1621"/>
      <c r="N80" s="1621"/>
      <c r="O80" s="1621"/>
      <c r="P80" s="1621"/>
      <c r="Q80" s="1621"/>
      <c r="R80" s="1621"/>
      <c r="S80" s="1621"/>
      <c r="T80" s="1621"/>
      <c r="U80" s="1621"/>
      <c r="V80" s="334"/>
      <c r="W80" s="334"/>
      <c r="X80" s="334"/>
      <c r="Y80" s="334"/>
      <c r="Z80" s="334"/>
      <c r="AA80" s="334"/>
      <c r="AB80" s="334"/>
      <c r="AC80" s="334"/>
      <c r="AD80" s="334"/>
      <c r="AE80" s="334"/>
      <c r="AF80" s="334"/>
      <c r="AG80" s="334"/>
      <c r="AH80" s="334"/>
      <c r="AI80" s="334"/>
      <c r="AJ80" s="334"/>
      <c r="AK80" s="334"/>
      <c r="BT80" s="333" t="e">
        <f t="shared" ca="1" si="37"/>
        <v>#DIV/0!</v>
      </c>
      <c r="BU80" s="365" t="e">
        <f t="shared" ca="1" si="38"/>
        <v>#DIV/0!</v>
      </c>
      <c r="BV80" s="333" t="e">
        <f t="shared" ca="1" si="39"/>
        <v>#DIV/0!</v>
      </c>
      <c r="BW80" s="333" t="e">
        <f t="shared" ca="1" si="40"/>
        <v>#DIV/0!</v>
      </c>
      <c r="BX80" s="333" t="e">
        <f t="shared" ca="1" si="46"/>
        <v>#DIV/0!</v>
      </c>
      <c r="BY80" s="333" t="e">
        <f t="shared" ca="1" si="41"/>
        <v>#DIV/0!</v>
      </c>
      <c r="BZ80" s="333" t="e">
        <f t="shared" ca="1" si="47"/>
        <v>#DIV/0!</v>
      </c>
      <c r="CA80" s="333" t="e">
        <f t="shared" ca="1" si="42"/>
        <v>#DIV/0!</v>
      </c>
      <c r="CB80" s="333" t="e">
        <f t="shared" ca="1" si="43"/>
        <v>#DIV/0!</v>
      </c>
      <c r="CC80" s="333" t="e">
        <f ca="1">IF(BV80&gt;1,OFFSET($BR$2,IF(CD80="A",IF(Chart!$R$48&lt;0,IF($BC$24,((BY80-1)*Multiplyer/$BK$18+1),BY80),Multiplyer+1-(IF($BC$24,((BY80-1)*Multiplyer/$BK$18+1),BY80))),BY80),0),0)-CA80</f>
        <v>#DIV/0!</v>
      </c>
      <c r="CD80" s="333" t="e">
        <f t="shared" ca="1" si="48"/>
        <v>#DIV/0!</v>
      </c>
      <c r="CE80" s="333" t="b">
        <f t="shared" ca="1" si="36"/>
        <v>0</v>
      </c>
      <c r="CJ80" s="108" t="e">
        <f t="shared" ca="1" si="49"/>
        <v>#N/A</v>
      </c>
      <c r="CK80" s="333">
        <f t="shared" ca="1" si="50"/>
        <v>2</v>
      </c>
      <c r="CL80" s="333">
        <f t="shared" ca="1" si="51"/>
        <v>77</v>
      </c>
      <c r="CM80" s="333" t="e">
        <f t="shared" ca="1" si="52"/>
        <v>#N/A</v>
      </c>
      <c r="CN80" s="333" t="e">
        <f t="shared" ca="1" si="44"/>
        <v>#N/A</v>
      </c>
      <c r="CO80" s="333" t="e">
        <f t="shared" ca="1" si="45"/>
        <v>#N/A</v>
      </c>
    </row>
    <row r="81" spans="2:93" x14ac:dyDescent="0.2">
      <c r="B81" s="1621"/>
      <c r="C81" s="1621"/>
      <c r="D81" s="1621"/>
      <c r="E81" s="1621"/>
      <c r="F81" s="1621"/>
      <c r="G81" s="1621"/>
      <c r="H81" s="1621"/>
      <c r="I81" s="1621"/>
      <c r="J81" s="1621"/>
      <c r="K81" s="1621"/>
      <c r="L81" s="1621"/>
      <c r="M81" s="1621"/>
      <c r="N81" s="1621"/>
      <c r="O81" s="1621"/>
      <c r="P81" s="1621"/>
      <c r="Q81" s="1621"/>
      <c r="R81" s="1621"/>
      <c r="S81" s="1621"/>
      <c r="T81" s="1621"/>
      <c r="U81" s="1621"/>
      <c r="V81" s="334"/>
      <c r="W81" s="334"/>
      <c r="X81" s="334"/>
      <c r="Y81" s="334"/>
      <c r="Z81" s="334"/>
      <c r="AA81" s="334"/>
      <c r="AB81" s="334"/>
      <c r="AC81" s="334"/>
      <c r="AD81" s="334"/>
      <c r="AE81" s="334"/>
      <c r="AF81" s="334"/>
      <c r="AG81" s="334"/>
      <c r="AH81" s="334"/>
      <c r="AI81" s="334"/>
      <c r="AJ81" s="334"/>
      <c r="AK81" s="334"/>
      <c r="BT81" s="333" t="e">
        <f t="shared" ca="1" si="37"/>
        <v>#DIV/0!</v>
      </c>
      <c r="BU81" s="365" t="e">
        <f t="shared" ca="1" si="38"/>
        <v>#DIV/0!</v>
      </c>
      <c r="BV81" s="333" t="e">
        <f t="shared" ca="1" si="39"/>
        <v>#DIV/0!</v>
      </c>
      <c r="BW81" s="333" t="e">
        <f t="shared" ca="1" si="40"/>
        <v>#DIV/0!</v>
      </c>
      <c r="BX81" s="333" t="e">
        <f t="shared" ca="1" si="46"/>
        <v>#DIV/0!</v>
      </c>
      <c r="BY81" s="333" t="e">
        <f t="shared" ca="1" si="41"/>
        <v>#DIV/0!</v>
      </c>
      <c r="BZ81" s="333" t="e">
        <f t="shared" ca="1" si="47"/>
        <v>#DIV/0!</v>
      </c>
      <c r="CA81" s="333" t="e">
        <f t="shared" ca="1" si="42"/>
        <v>#DIV/0!</v>
      </c>
      <c r="CB81" s="333" t="e">
        <f t="shared" ca="1" si="43"/>
        <v>#DIV/0!</v>
      </c>
      <c r="CC81" s="333" t="e">
        <f ca="1">IF(BV81&gt;1,OFFSET($BR$2,IF(CD81="A",IF(Chart!$R$48&lt;0,IF($BC$24,((BY81-1)*Multiplyer/$BK$18+1),BY81),Multiplyer+1-(IF($BC$24,((BY81-1)*Multiplyer/$BK$18+1),BY81))),BY81),0),0)-CA81</f>
        <v>#DIV/0!</v>
      </c>
      <c r="CD81" s="333" t="e">
        <f t="shared" ca="1" si="48"/>
        <v>#DIV/0!</v>
      </c>
      <c r="CE81" s="333" t="b">
        <f t="shared" ca="1" si="36"/>
        <v>0</v>
      </c>
      <c r="CJ81" s="108" t="e">
        <f t="shared" ca="1" si="49"/>
        <v>#N/A</v>
      </c>
      <c r="CK81" s="333">
        <f t="shared" ca="1" si="50"/>
        <v>2</v>
      </c>
      <c r="CL81" s="333">
        <f t="shared" ca="1" si="51"/>
        <v>78</v>
      </c>
      <c r="CM81" s="333" t="e">
        <f t="shared" ca="1" si="52"/>
        <v>#N/A</v>
      </c>
      <c r="CN81" s="333" t="e">
        <f t="shared" ca="1" si="44"/>
        <v>#N/A</v>
      </c>
      <c r="CO81" s="333" t="e">
        <f t="shared" ca="1" si="45"/>
        <v>#N/A</v>
      </c>
    </row>
    <row r="82" spans="2:93" x14ac:dyDescent="0.2">
      <c r="B82" s="1621"/>
      <c r="C82" s="1621"/>
      <c r="D82" s="1621"/>
      <c r="E82" s="1621"/>
      <c r="F82" s="1621"/>
      <c r="G82" s="1621"/>
      <c r="H82" s="1621"/>
      <c r="I82" s="1621"/>
      <c r="J82" s="1621"/>
      <c r="K82" s="1621"/>
      <c r="L82" s="1621"/>
      <c r="M82" s="1621"/>
      <c r="N82" s="1621"/>
      <c r="O82" s="1621"/>
      <c r="P82" s="1621"/>
      <c r="Q82" s="1621"/>
      <c r="R82" s="1621"/>
      <c r="S82" s="1621"/>
      <c r="T82" s="1621"/>
      <c r="U82" s="1621"/>
      <c r="V82" s="334"/>
      <c r="W82" s="334"/>
      <c r="X82" s="334"/>
      <c r="Y82" s="334"/>
      <c r="Z82" s="334"/>
      <c r="AA82" s="334"/>
      <c r="AB82" s="334"/>
      <c r="AC82" s="334"/>
      <c r="AD82" s="334"/>
      <c r="AE82" s="334"/>
      <c r="AF82" s="334"/>
      <c r="AG82" s="334"/>
      <c r="AH82" s="334"/>
      <c r="AI82" s="334"/>
      <c r="AJ82" s="334"/>
      <c r="AK82" s="334"/>
      <c r="BT82" s="333" t="e">
        <f t="shared" ca="1" si="37"/>
        <v>#DIV/0!</v>
      </c>
      <c r="BU82" s="365" t="e">
        <f t="shared" ca="1" si="38"/>
        <v>#DIV/0!</v>
      </c>
      <c r="BV82" s="333" t="e">
        <f t="shared" ca="1" si="39"/>
        <v>#DIV/0!</v>
      </c>
      <c r="BW82" s="333" t="e">
        <f t="shared" ca="1" si="40"/>
        <v>#DIV/0!</v>
      </c>
      <c r="BX82" s="333" t="e">
        <f t="shared" ca="1" si="46"/>
        <v>#DIV/0!</v>
      </c>
      <c r="BY82" s="333" t="e">
        <f t="shared" ca="1" si="41"/>
        <v>#DIV/0!</v>
      </c>
      <c r="BZ82" s="333" t="e">
        <f t="shared" ca="1" si="47"/>
        <v>#DIV/0!</v>
      </c>
      <c r="CA82" s="333" t="e">
        <f t="shared" ca="1" si="42"/>
        <v>#DIV/0!</v>
      </c>
      <c r="CB82" s="333" t="e">
        <f t="shared" ca="1" si="43"/>
        <v>#DIV/0!</v>
      </c>
      <c r="CC82" s="333" t="e">
        <f ca="1">IF(BV82&gt;1,OFFSET($BR$2,IF(CD82="A",IF(Chart!$R$48&lt;0,IF($BC$24,((BY82-1)*Multiplyer/$BK$18+1),BY82),Multiplyer+1-(IF($BC$24,((BY82-1)*Multiplyer/$BK$18+1),BY82))),BY82),0),0)-CA82</f>
        <v>#DIV/0!</v>
      </c>
      <c r="CD82" s="333" t="e">
        <f t="shared" ca="1" si="48"/>
        <v>#DIV/0!</v>
      </c>
      <c r="CE82" s="333" t="b">
        <f t="shared" ca="1" si="36"/>
        <v>0</v>
      </c>
      <c r="CJ82" s="108" t="e">
        <f t="shared" ca="1" si="49"/>
        <v>#N/A</v>
      </c>
      <c r="CK82" s="333">
        <f t="shared" ca="1" si="50"/>
        <v>2</v>
      </c>
      <c r="CL82" s="333">
        <f t="shared" ca="1" si="51"/>
        <v>79</v>
      </c>
      <c r="CM82" s="333" t="e">
        <f t="shared" ca="1" si="52"/>
        <v>#N/A</v>
      </c>
      <c r="CN82" s="333" t="e">
        <f t="shared" ca="1" si="44"/>
        <v>#N/A</v>
      </c>
      <c r="CO82" s="333" t="e">
        <f t="shared" ca="1" si="45"/>
        <v>#N/A</v>
      </c>
    </row>
    <row r="83" spans="2:93" x14ac:dyDescent="0.2">
      <c r="B83" s="1621"/>
      <c r="C83" s="1621"/>
      <c r="D83" s="1621"/>
      <c r="E83" s="1621"/>
      <c r="F83" s="1621"/>
      <c r="G83" s="1621"/>
      <c r="H83" s="1621"/>
      <c r="I83" s="1621"/>
      <c r="J83" s="1621"/>
      <c r="K83" s="1621"/>
      <c r="L83" s="1621"/>
      <c r="M83" s="1621"/>
      <c r="N83" s="1621"/>
      <c r="O83" s="1621"/>
      <c r="P83" s="1621"/>
      <c r="Q83" s="1621"/>
      <c r="R83" s="1621"/>
      <c r="S83" s="1621"/>
      <c r="T83" s="1621"/>
      <c r="U83" s="1621"/>
      <c r="V83" s="334"/>
      <c r="W83" s="334"/>
      <c r="X83" s="334"/>
      <c r="Y83" s="334"/>
      <c r="Z83" s="334"/>
      <c r="AA83" s="334"/>
      <c r="AB83" s="334"/>
      <c r="AC83" s="334"/>
      <c r="AD83" s="334"/>
      <c r="AE83" s="334"/>
      <c r="AF83" s="334"/>
      <c r="AG83" s="334"/>
      <c r="AH83" s="334"/>
      <c r="AI83" s="334"/>
      <c r="AJ83" s="334"/>
      <c r="AK83" s="334"/>
      <c r="BT83" s="333" t="e">
        <f t="shared" ca="1" si="37"/>
        <v>#DIV/0!</v>
      </c>
      <c r="BU83" s="365" t="e">
        <f t="shared" ca="1" si="38"/>
        <v>#DIV/0!</v>
      </c>
      <c r="BV83" s="333" t="e">
        <f t="shared" ca="1" si="39"/>
        <v>#DIV/0!</v>
      </c>
      <c r="BW83" s="333" t="e">
        <f t="shared" ca="1" si="40"/>
        <v>#DIV/0!</v>
      </c>
      <c r="BX83" s="333" t="e">
        <f t="shared" ca="1" si="46"/>
        <v>#DIV/0!</v>
      </c>
      <c r="BY83" s="333" t="e">
        <f t="shared" ca="1" si="41"/>
        <v>#DIV/0!</v>
      </c>
      <c r="BZ83" s="333" t="e">
        <f t="shared" ca="1" si="47"/>
        <v>#DIV/0!</v>
      </c>
      <c r="CA83" s="333" t="e">
        <f t="shared" ca="1" si="42"/>
        <v>#DIV/0!</v>
      </c>
      <c r="CB83" s="333" t="e">
        <f t="shared" ca="1" si="43"/>
        <v>#DIV/0!</v>
      </c>
      <c r="CC83" s="333" t="e">
        <f ca="1">IF(BV83&gt;1,OFFSET($BR$2,IF(CD83="A",IF(Chart!$R$48&lt;0,IF($BC$24,((BY83-1)*Multiplyer/$BK$18+1),BY83),Multiplyer+1-(IF($BC$24,((BY83-1)*Multiplyer/$BK$18+1),BY83))),BY83),0),0)-CA83</f>
        <v>#DIV/0!</v>
      </c>
      <c r="CD83" s="333" t="e">
        <f t="shared" ca="1" si="48"/>
        <v>#DIV/0!</v>
      </c>
      <c r="CE83" s="333" t="b">
        <f t="shared" ca="1" si="36"/>
        <v>0</v>
      </c>
      <c r="CJ83" s="108" t="e">
        <f t="shared" ca="1" si="49"/>
        <v>#N/A</v>
      </c>
      <c r="CK83" s="333">
        <f t="shared" ca="1" si="50"/>
        <v>2</v>
      </c>
      <c r="CL83" s="333">
        <f t="shared" ca="1" si="51"/>
        <v>80</v>
      </c>
      <c r="CM83" s="333" t="e">
        <f t="shared" ca="1" si="52"/>
        <v>#N/A</v>
      </c>
      <c r="CN83" s="333" t="e">
        <f t="shared" ca="1" si="44"/>
        <v>#N/A</v>
      </c>
      <c r="CO83" s="333" t="e">
        <f t="shared" ca="1" si="45"/>
        <v>#N/A</v>
      </c>
    </row>
    <row r="84" spans="2:93" x14ac:dyDescent="0.2">
      <c r="B84" s="1621"/>
      <c r="C84" s="1621"/>
      <c r="D84" s="1621"/>
      <c r="E84" s="1621"/>
      <c r="F84" s="1621"/>
      <c r="G84" s="1621"/>
      <c r="H84" s="1621"/>
      <c r="I84" s="1621"/>
      <c r="J84" s="1621"/>
      <c r="K84" s="1621"/>
      <c r="L84" s="1621"/>
      <c r="M84" s="1621"/>
      <c r="N84" s="1621"/>
      <c r="O84" s="1621"/>
      <c r="P84" s="1621"/>
      <c r="Q84" s="1621"/>
      <c r="R84" s="1621"/>
      <c r="S84" s="1621"/>
      <c r="T84" s="1621"/>
      <c r="U84" s="1621"/>
      <c r="V84" s="334"/>
      <c r="W84" s="334"/>
      <c r="X84" s="334"/>
      <c r="Y84" s="334"/>
      <c r="Z84" s="334"/>
      <c r="AA84" s="334"/>
      <c r="AB84" s="334"/>
      <c r="AC84" s="334"/>
      <c r="AD84" s="334"/>
      <c r="AE84" s="334"/>
      <c r="AF84" s="334"/>
      <c r="AG84" s="334"/>
      <c r="AH84" s="334"/>
      <c r="AI84" s="334"/>
      <c r="AJ84" s="334"/>
      <c r="AK84" s="334"/>
      <c r="BT84" s="333" t="e">
        <f t="shared" ca="1" si="37"/>
        <v>#DIV/0!</v>
      </c>
      <c r="BU84" s="365" t="e">
        <f t="shared" ca="1" si="38"/>
        <v>#DIV/0!</v>
      </c>
      <c r="BV84" s="333" t="e">
        <f t="shared" ca="1" si="39"/>
        <v>#DIV/0!</v>
      </c>
      <c r="BW84" s="333" t="e">
        <f t="shared" ca="1" si="40"/>
        <v>#DIV/0!</v>
      </c>
      <c r="BX84" s="333" t="e">
        <f t="shared" ca="1" si="46"/>
        <v>#DIV/0!</v>
      </c>
      <c r="BY84" s="333" t="e">
        <f t="shared" ca="1" si="41"/>
        <v>#DIV/0!</v>
      </c>
      <c r="BZ84" s="333" t="e">
        <f t="shared" ca="1" si="47"/>
        <v>#DIV/0!</v>
      </c>
      <c r="CA84" s="333" t="e">
        <f t="shared" ca="1" si="42"/>
        <v>#DIV/0!</v>
      </c>
      <c r="CB84" s="333" t="e">
        <f t="shared" ca="1" si="43"/>
        <v>#DIV/0!</v>
      </c>
      <c r="CC84" s="333" t="e">
        <f ca="1">IF(BV84&gt;1,OFFSET($BR$2,IF(CD84="A",IF(Chart!$R$48&lt;0,IF($BC$24,((BY84-1)*Multiplyer/$BK$18+1),BY84),Multiplyer+1-(IF($BC$24,((BY84-1)*Multiplyer/$BK$18+1),BY84))),BY84),0),0)-CA84</f>
        <v>#DIV/0!</v>
      </c>
      <c r="CD84" s="333" t="e">
        <f t="shared" ca="1" si="48"/>
        <v>#DIV/0!</v>
      </c>
      <c r="CE84" s="333" t="b">
        <f t="shared" ca="1" si="36"/>
        <v>0</v>
      </c>
      <c r="CJ84" s="108" t="e">
        <f t="shared" ca="1" si="49"/>
        <v>#N/A</v>
      </c>
      <c r="CK84" s="333">
        <f t="shared" ca="1" si="50"/>
        <v>2</v>
      </c>
      <c r="CL84" s="333">
        <f t="shared" ca="1" si="51"/>
        <v>81</v>
      </c>
      <c r="CM84" s="333" t="e">
        <f t="shared" ca="1" si="52"/>
        <v>#N/A</v>
      </c>
      <c r="CN84" s="333" t="e">
        <f t="shared" ca="1" si="44"/>
        <v>#N/A</v>
      </c>
      <c r="CO84" s="333" t="e">
        <f t="shared" ca="1" si="45"/>
        <v>#N/A</v>
      </c>
    </row>
    <row r="85" spans="2:93" x14ac:dyDescent="0.2">
      <c r="B85" s="1621"/>
      <c r="C85" s="1621"/>
      <c r="D85" s="1621"/>
      <c r="E85" s="1621"/>
      <c r="F85" s="1621"/>
      <c r="G85" s="1621"/>
      <c r="H85" s="1621"/>
      <c r="I85" s="1621"/>
      <c r="J85" s="1621"/>
      <c r="K85" s="1621"/>
      <c r="L85" s="1621"/>
      <c r="M85" s="1621"/>
      <c r="N85" s="1621"/>
      <c r="O85" s="1621"/>
      <c r="P85" s="1621"/>
      <c r="Q85" s="1621"/>
      <c r="R85" s="1621"/>
      <c r="S85" s="1621"/>
      <c r="T85" s="1621"/>
      <c r="U85" s="1621"/>
      <c r="BT85" s="333" t="e">
        <f t="shared" ca="1" si="37"/>
        <v>#DIV/0!</v>
      </c>
      <c r="BU85" s="365" t="e">
        <f t="shared" ca="1" si="38"/>
        <v>#DIV/0!</v>
      </c>
      <c r="BV85" s="333" t="e">
        <f t="shared" ca="1" si="39"/>
        <v>#DIV/0!</v>
      </c>
      <c r="BW85" s="333" t="e">
        <f t="shared" ca="1" si="40"/>
        <v>#DIV/0!</v>
      </c>
      <c r="BX85" s="333" t="e">
        <f t="shared" ca="1" si="46"/>
        <v>#DIV/0!</v>
      </c>
      <c r="BY85" s="333" t="e">
        <f t="shared" ca="1" si="41"/>
        <v>#DIV/0!</v>
      </c>
      <c r="BZ85" s="333" t="e">
        <f t="shared" ca="1" si="47"/>
        <v>#DIV/0!</v>
      </c>
      <c r="CA85" s="333" t="e">
        <f t="shared" ca="1" si="42"/>
        <v>#DIV/0!</v>
      </c>
      <c r="CB85" s="333" t="e">
        <f t="shared" ca="1" si="43"/>
        <v>#DIV/0!</v>
      </c>
      <c r="CC85" s="333" t="e">
        <f ca="1">IF(BV85&gt;1,OFFSET($BR$2,IF(CD85="A",IF(Chart!$R$48&lt;0,IF($BC$24,((BY85-1)*Multiplyer/$BK$18+1),BY85),Multiplyer+1-(IF($BC$24,((BY85-1)*Multiplyer/$BK$18+1),BY85))),BY85),0),0)-CA85</f>
        <v>#DIV/0!</v>
      </c>
      <c r="CD85" s="333" t="e">
        <f t="shared" ca="1" si="48"/>
        <v>#DIV/0!</v>
      </c>
      <c r="CE85" s="333" t="b">
        <f t="shared" ca="1" si="36"/>
        <v>0</v>
      </c>
      <c r="CJ85" s="108" t="e">
        <f t="shared" ca="1" si="49"/>
        <v>#N/A</v>
      </c>
      <c r="CK85" s="333">
        <f t="shared" ca="1" si="50"/>
        <v>2</v>
      </c>
      <c r="CL85" s="333">
        <f t="shared" ca="1" si="51"/>
        <v>82</v>
      </c>
      <c r="CM85" s="333" t="e">
        <f t="shared" ca="1" si="52"/>
        <v>#N/A</v>
      </c>
      <c r="CN85" s="333" t="e">
        <f t="shared" ca="1" si="44"/>
        <v>#N/A</v>
      </c>
      <c r="CO85" s="333" t="e">
        <f t="shared" ca="1" si="45"/>
        <v>#N/A</v>
      </c>
    </row>
    <row r="86" spans="2:93" x14ac:dyDescent="0.2">
      <c r="B86" s="1621"/>
      <c r="C86" s="1621"/>
      <c r="D86" s="1621"/>
      <c r="E86" s="1621"/>
      <c r="F86" s="1621"/>
      <c r="G86" s="1621"/>
      <c r="H86" s="1621"/>
      <c r="I86" s="1621"/>
      <c r="J86" s="1621"/>
      <c r="K86" s="1621"/>
      <c r="L86" s="1621"/>
      <c r="M86" s="1621"/>
      <c r="N86" s="1621"/>
      <c r="O86" s="1621"/>
      <c r="P86" s="1621"/>
      <c r="Q86" s="1621"/>
      <c r="R86" s="1621"/>
      <c r="S86" s="1621"/>
      <c r="T86" s="1621"/>
      <c r="U86" s="1621"/>
      <c r="BT86" s="333" t="e">
        <f t="shared" ca="1" si="37"/>
        <v>#DIV/0!</v>
      </c>
      <c r="BU86" s="365" t="e">
        <f t="shared" ca="1" si="38"/>
        <v>#DIV/0!</v>
      </c>
      <c r="BV86" s="333" t="e">
        <f t="shared" ca="1" si="39"/>
        <v>#DIV/0!</v>
      </c>
      <c r="BW86" s="333" t="e">
        <f t="shared" ca="1" si="40"/>
        <v>#DIV/0!</v>
      </c>
      <c r="BX86" s="333" t="e">
        <f t="shared" ca="1" si="46"/>
        <v>#DIV/0!</v>
      </c>
      <c r="BY86" s="333" t="e">
        <f t="shared" ca="1" si="41"/>
        <v>#DIV/0!</v>
      </c>
      <c r="BZ86" s="333" t="e">
        <f t="shared" ca="1" si="47"/>
        <v>#DIV/0!</v>
      </c>
      <c r="CA86" s="333" t="e">
        <f t="shared" ca="1" si="42"/>
        <v>#DIV/0!</v>
      </c>
      <c r="CB86" s="333" t="e">
        <f t="shared" ca="1" si="43"/>
        <v>#DIV/0!</v>
      </c>
      <c r="CC86" s="333" t="e">
        <f ca="1">IF(BV86&gt;1,OFFSET($BR$2,IF(CD86="A",IF(Chart!$R$48&lt;0,IF($BC$24,((BY86-1)*Multiplyer/$BK$18+1),BY86),Multiplyer+1-(IF($BC$24,((BY86-1)*Multiplyer/$BK$18+1),BY86))),BY86),0),0)-CA86</f>
        <v>#DIV/0!</v>
      </c>
      <c r="CD86" s="333" t="e">
        <f t="shared" ca="1" si="48"/>
        <v>#DIV/0!</v>
      </c>
      <c r="CE86" s="333" t="b">
        <f t="shared" ca="1" si="36"/>
        <v>0</v>
      </c>
      <c r="CJ86" s="108" t="e">
        <f t="shared" ca="1" si="49"/>
        <v>#N/A</v>
      </c>
      <c r="CK86" s="333">
        <f t="shared" ca="1" si="50"/>
        <v>2</v>
      </c>
      <c r="CL86" s="333">
        <f t="shared" ca="1" si="51"/>
        <v>83</v>
      </c>
      <c r="CM86" s="333" t="e">
        <f t="shared" ca="1" si="52"/>
        <v>#N/A</v>
      </c>
      <c r="CN86" s="333" t="e">
        <f t="shared" ca="1" si="44"/>
        <v>#N/A</v>
      </c>
      <c r="CO86" s="333" t="e">
        <f t="shared" ca="1" si="45"/>
        <v>#N/A</v>
      </c>
    </row>
    <row r="87" spans="2:93" x14ac:dyDescent="0.2">
      <c r="B87" s="1621"/>
      <c r="C87" s="1621"/>
      <c r="D87" s="1621"/>
      <c r="E87" s="1621"/>
      <c r="F87" s="1621"/>
      <c r="G87" s="1621"/>
      <c r="H87" s="1621"/>
      <c r="I87" s="1621"/>
      <c r="J87" s="1621"/>
      <c r="K87" s="1621"/>
      <c r="L87" s="1621"/>
      <c r="M87" s="1621"/>
      <c r="N87" s="1621"/>
      <c r="O87" s="1621"/>
      <c r="P87" s="1621"/>
      <c r="Q87" s="1621"/>
      <c r="R87" s="1621"/>
      <c r="S87" s="1621"/>
      <c r="T87" s="1621"/>
      <c r="U87" s="1621"/>
      <c r="BT87" s="333" t="e">
        <f t="shared" ca="1" si="37"/>
        <v>#DIV/0!</v>
      </c>
      <c r="BU87" s="365" t="e">
        <f t="shared" ca="1" si="38"/>
        <v>#DIV/0!</v>
      </c>
      <c r="BV87" s="333" t="e">
        <f t="shared" ca="1" si="39"/>
        <v>#DIV/0!</v>
      </c>
      <c r="BW87" s="333" t="e">
        <f t="shared" ca="1" si="40"/>
        <v>#DIV/0!</v>
      </c>
      <c r="BX87" s="333" t="e">
        <f t="shared" ca="1" si="46"/>
        <v>#DIV/0!</v>
      </c>
      <c r="BY87" s="333" t="e">
        <f t="shared" ca="1" si="41"/>
        <v>#DIV/0!</v>
      </c>
      <c r="BZ87" s="333" t="e">
        <f t="shared" ca="1" si="47"/>
        <v>#DIV/0!</v>
      </c>
      <c r="CA87" s="333" t="e">
        <f t="shared" ca="1" si="42"/>
        <v>#DIV/0!</v>
      </c>
      <c r="CB87" s="333" t="e">
        <f t="shared" ca="1" si="43"/>
        <v>#DIV/0!</v>
      </c>
      <c r="CC87" s="333" t="e">
        <f ca="1">IF(BV87&gt;1,OFFSET($BR$2,IF(CD87="A",IF(Chart!$R$48&lt;0,IF($BC$24,((BY87-1)*Multiplyer/$BK$18+1),BY87),Multiplyer+1-(IF($BC$24,((BY87-1)*Multiplyer/$BK$18+1),BY87))),BY87),0),0)-CA87</f>
        <v>#DIV/0!</v>
      </c>
      <c r="CD87" s="333" t="e">
        <f t="shared" ca="1" si="48"/>
        <v>#DIV/0!</v>
      </c>
      <c r="CE87" s="333" t="b">
        <f t="shared" ca="1" si="36"/>
        <v>0</v>
      </c>
      <c r="CJ87" s="108" t="e">
        <f t="shared" ca="1" si="49"/>
        <v>#N/A</v>
      </c>
      <c r="CK87" s="333">
        <f t="shared" ca="1" si="50"/>
        <v>2</v>
      </c>
      <c r="CL87" s="333">
        <f t="shared" ca="1" si="51"/>
        <v>84</v>
      </c>
      <c r="CM87" s="333" t="e">
        <f t="shared" ca="1" si="52"/>
        <v>#N/A</v>
      </c>
      <c r="CN87" s="333" t="e">
        <f t="shared" ca="1" si="44"/>
        <v>#N/A</v>
      </c>
      <c r="CO87" s="333" t="e">
        <f t="shared" ca="1" si="45"/>
        <v>#N/A</v>
      </c>
    </row>
    <row r="88" spans="2:93" x14ac:dyDescent="0.2">
      <c r="B88" s="1621"/>
      <c r="C88" s="1621"/>
      <c r="D88" s="1621"/>
      <c r="E88" s="1621"/>
      <c r="F88" s="1621"/>
      <c r="G88" s="1621"/>
      <c r="H88" s="1621"/>
      <c r="I88" s="1621"/>
      <c r="J88" s="1621"/>
      <c r="K88" s="1621"/>
      <c r="L88" s="1621"/>
      <c r="M88" s="1621"/>
      <c r="N88" s="1621"/>
      <c r="O88" s="1621"/>
      <c r="P88" s="1621"/>
      <c r="Q88" s="1621"/>
      <c r="R88" s="1621"/>
      <c r="S88" s="1621"/>
      <c r="T88" s="1621"/>
      <c r="U88" s="1621"/>
      <c r="BT88" s="333" t="e">
        <f t="shared" ca="1" si="37"/>
        <v>#DIV/0!</v>
      </c>
      <c r="BU88" s="365" t="e">
        <f t="shared" ca="1" si="38"/>
        <v>#DIV/0!</v>
      </c>
      <c r="BV88" s="333" t="e">
        <f t="shared" ca="1" si="39"/>
        <v>#DIV/0!</v>
      </c>
      <c r="BW88" s="333" t="e">
        <f t="shared" ca="1" si="40"/>
        <v>#DIV/0!</v>
      </c>
      <c r="BX88" s="333" t="e">
        <f t="shared" ca="1" si="46"/>
        <v>#DIV/0!</v>
      </c>
      <c r="BY88" s="333" t="e">
        <f t="shared" ca="1" si="41"/>
        <v>#DIV/0!</v>
      </c>
      <c r="BZ88" s="333" t="e">
        <f t="shared" ca="1" si="47"/>
        <v>#DIV/0!</v>
      </c>
      <c r="CA88" s="333" t="e">
        <f t="shared" ca="1" si="42"/>
        <v>#DIV/0!</v>
      </c>
      <c r="CB88" s="333" t="e">
        <f t="shared" ca="1" si="43"/>
        <v>#DIV/0!</v>
      </c>
      <c r="CC88" s="333" t="e">
        <f ca="1">IF(BV88&gt;1,OFFSET($BR$2,IF(CD88="A",IF(Chart!$R$48&lt;0,IF($BC$24,((BY88-1)*Multiplyer/$BK$18+1),BY88),Multiplyer+1-(IF($BC$24,((BY88-1)*Multiplyer/$BK$18+1),BY88))),BY88),0),0)-CA88</f>
        <v>#DIV/0!</v>
      </c>
      <c r="CD88" s="333" t="e">
        <f t="shared" ca="1" si="48"/>
        <v>#DIV/0!</v>
      </c>
      <c r="CE88" s="333" t="b">
        <f t="shared" ca="1" si="36"/>
        <v>0</v>
      </c>
      <c r="CJ88" s="108" t="e">
        <f t="shared" ca="1" si="49"/>
        <v>#N/A</v>
      </c>
      <c r="CK88" s="333">
        <f t="shared" ca="1" si="50"/>
        <v>2</v>
      </c>
      <c r="CL88" s="333">
        <f t="shared" ca="1" si="51"/>
        <v>85</v>
      </c>
      <c r="CM88" s="333" t="e">
        <f t="shared" ca="1" si="52"/>
        <v>#N/A</v>
      </c>
      <c r="CN88" s="333" t="e">
        <f t="shared" ca="1" si="44"/>
        <v>#N/A</v>
      </c>
      <c r="CO88" s="333" t="e">
        <f t="shared" ca="1" si="45"/>
        <v>#N/A</v>
      </c>
    </row>
    <row r="89" spans="2:93" x14ac:dyDescent="0.2">
      <c r="B89" s="1621"/>
      <c r="C89" s="1621"/>
      <c r="D89" s="1621"/>
      <c r="E89" s="1621"/>
      <c r="F89" s="1621"/>
      <c r="G89" s="1621"/>
      <c r="H89" s="1621"/>
      <c r="I89" s="1621"/>
      <c r="J89" s="1621"/>
      <c r="K89" s="1621"/>
      <c r="L89" s="1621"/>
      <c r="M89" s="1621"/>
      <c r="N89" s="1621"/>
      <c r="O89" s="1621"/>
      <c r="P89" s="1621"/>
      <c r="Q89" s="1621"/>
      <c r="R89" s="1621"/>
      <c r="S89" s="1621"/>
      <c r="T89" s="1621"/>
      <c r="U89" s="1621"/>
      <c r="BT89" s="333" t="e">
        <f t="shared" ca="1" si="37"/>
        <v>#DIV/0!</v>
      </c>
      <c r="BU89" s="365" t="e">
        <f t="shared" ca="1" si="38"/>
        <v>#DIV/0!</v>
      </c>
      <c r="BV89" s="333" t="e">
        <f t="shared" ca="1" si="39"/>
        <v>#DIV/0!</v>
      </c>
      <c r="BW89" s="333" t="e">
        <f t="shared" ca="1" si="40"/>
        <v>#DIV/0!</v>
      </c>
      <c r="BX89" s="333" t="e">
        <f t="shared" ca="1" si="46"/>
        <v>#DIV/0!</v>
      </c>
      <c r="BY89" s="333" t="e">
        <f t="shared" ca="1" si="41"/>
        <v>#DIV/0!</v>
      </c>
      <c r="BZ89" s="333" t="e">
        <f t="shared" ca="1" si="47"/>
        <v>#DIV/0!</v>
      </c>
      <c r="CA89" s="333" t="e">
        <f t="shared" ca="1" si="42"/>
        <v>#DIV/0!</v>
      </c>
      <c r="CB89" s="333" t="e">
        <f t="shared" ca="1" si="43"/>
        <v>#DIV/0!</v>
      </c>
      <c r="CC89" s="333" t="e">
        <f ca="1">IF(BV89&gt;1,OFFSET($BR$2,IF(CD89="A",IF(Chart!$R$48&lt;0,IF($BC$24,((BY89-1)*Multiplyer/$BK$18+1),BY89),Multiplyer+1-(IF($BC$24,((BY89-1)*Multiplyer/$BK$18+1),BY89))),BY89),0),0)-CA89</f>
        <v>#DIV/0!</v>
      </c>
      <c r="CD89" s="333" t="e">
        <f t="shared" ca="1" si="48"/>
        <v>#DIV/0!</v>
      </c>
      <c r="CE89" s="333" t="b">
        <f t="shared" ca="1" si="36"/>
        <v>0</v>
      </c>
      <c r="CJ89" s="108" t="e">
        <f t="shared" ca="1" si="49"/>
        <v>#N/A</v>
      </c>
      <c r="CK89" s="333">
        <f t="shared" ca="1" si="50"/>
        <v>2</v>
      </c>
      <c r="CL89" s="333">
        <f t="shared" ca="1" si="51"/>
        <v>86</v>
      </c>
      <c r="CM89" s="333" t="e">
        <f t="shared" ca="1" si="52"/>
        <v>#N/A</v>
      </c>
      <c r="CN89" s="333" t="e">
        <f t="shared" ca="1" si="44"/>
        <v>#N/A</v>
      </c>
      <c r="CO89" s="333" t="e">
        <f t="shared" ca="1" si="45"/>
        <v>#N/A</v>
      </c>
    </row>
    <row r="90" spans="2:93" x14ac:dyDescent="0.2">
      <c r="B90" s="1621"/>
      <c r="C90" s="1621"/>
      <c r="D90" s="1621"/>
      <c r="E90" s="1621"/>
      <c r="F90" s="1621"/>
      <c r="G90" s="1621"/>
      <c r="H90" s="1621"/>
      <c r="I90" s="1621"/>
      <c r="J90" s="1621"/>
      <c r="K90" s="1621"/>
      <c r="L90" s="1621"/>
      <c r="M90" s="1621"/>
      <c r="N90" s="1621"/>
      <c r="O90" s="1621"/>
      <c r="P90" s="1621"/>
      <c r="Q90" s="1621"/>
      <c r="R90" s="1621"/>
      <c r="S90" s="1621"/>
      <c r="T90" s="1621"/>
      <c r="U90" s="1621"/>
      <c r="BT90" s="333" t="e">
        <f t="shared" ca="1" si="37"/>
        <v>#DIV/0!</v>
      </c>
      <c r="BU90" s="365" t="e">
        <f t="shared" ca="1" si="38"/>
        <v>#DIV/0!</v>
      </c>
      <c r="BV90" s="333" t="e">
        <f t="shared" ca="1" si="39"/>
        <v>#DIV/0!</v>
      </c>
      <c r="BW90" s="333" t="e">
        <f t="shared" ca="1" si="40"/>
        <v>#DIV/0!</v>
      </c>
      <c r="BX90" s="333" t="e">
        <f t="shared" ca="1" si="46"/>
        <v>#DIV/0!</v>
      </c>
      <c r="BY90" s="333" t="e">
        <f t="shared" ca="1" si="41"/>
        <v>#DIV/0!</v>
      </c>
      <c r="BZ90" s="333" t="e">
        <f t="shared" ca="1" si="47"/>
        <v>#DIV/0!</v>
      </c>
      <c r="CA90" s="333" t="e">
        <f t="shared" ca="1" si="42"/>
        <v>#DIV/0!</v>
      </c>
      <c r="CB90" s="333" t="e">
        <f t="shared" ca="1" si="43"/>
        <v>#DIV/0!</v>
      </c>
      <c r="CC90" s="333" t="e">
        <f ca="1">IF(BV90&gt;1,OFFSET($BR$2,IF(CD90="A",IF(Chart!$R$48&lt;0,IF($BC$24,((BY90-1)*Multiplyer/$BK$18+1),BY90),Multiplyer+1-(IF($BC$24,((BY90-1)*Multiplyer/$BK$18+1),BY90))),BY90),0),0)-CA90</f>
        <v>#DIV/0!</v>
      </c>
      <c r="CD90" s="333" t="e">
        <f t="shared" ca="1" si="48"/>
        <v>#DIV/0!</v>
      </c>
      <c r="CE90" s="333" t="b">
        <f t="shared" ca="1" si="36"/>
        <v>0</v>
      </c>
      <c r="CJ90" s="108" t="e">
        <f t="shared" ca="1" si="49"/>
        <v>#N/A</v>
      </c>
      <c r="CK90" s="333">
        <f t="shared" ca="1" si="50"/>
        <v>2</v>
      </c>
      <c r="CL90" s="333">
        <f t="shared" ca="1" si="51"/>
        <v>87</v>
      </c>
      <c r="CM90" s="333" t="e">
        <f t="shared" ca="1" si="52"/>
        <v>#N/A</v>
      </c>
      <c r="CN90" s="333" t="e">
        <f t="shared" ca="1" si="44"/>
        <v>#N/A</v>
      </c>
      <c r="CO90" s="333" t="e">
        <f t="shared" ca="1" si="45"/>
        <v>#N/A</v>
      </c>
    </row>
    <row r="91" spans="2:93" x14ac:dyDescent="0.2">
      <c r="B91" s="1621"/>
      <c r="C91" s="1621"/>
      <c r="D91" s="1621"/>
      <c r="E91" s="1621"/>
      <c r="F91" s="1621"/>
      <c r="G91" s="1621"/>
      <c r="H91" s="1621"/>
      <c r="I91" s="1621"/>
      <c r="J91" s="1621"/>
      <c r="K91" s="1621"/>
      <c r="L91" s="1621"/>
      <c r="M91" s="1621"/>
      <c r="N91" s="1621"/>
      <c r="O91" s="1621"/>
      <c r="P91" s="1621"/>
      <c r="Q91" s="1621"/>
      <c r="R91" s="1621"/>
      <c r="S91" s="1621"/>
      <c r="T91" s="1621"/>
      <c r="U91" s="1621"/>
      <c r="BT91" s="333" t="e">
        <f t="shared" ca="1" si="37"/>
        <v>#DIV/0!</v>
      </c>
      <c r="BU91" s="365" t="e">
        <f t="shared" ca="1" si="38"/>
        <v>#DIV/0!</v>
      </c>
      <c r="BV91" s="333" t="e">
        <f t="shared" ca="1" si="39"/>
        <v>#DIV/0!</v>
      </c>
      <c r="BW91" s="333" t="e">
        <f t="shared" ca="1" si="40"/>
        <v>#DIV/0!</v>
      </c>
      <c r="BX91" s="333" t="e">
        <f t="shared" ca="1" si="46"/>
        <v>#DIV/0!</v>
      </c>
      <c r="BY91" s="333" t="e">
        <f t="shared" ca="1" si="41"/>
        <v>#DIV/0!</v>
      </c>
      <c r="BZ91" s="333" t="e">
        <f t="shared" ca="1" si="47"/>
        <v>#DIV/0!</v>
      </c>
      <c r="CA91" s="333" t="e">
        <f t="shared" ca="1" si="42"/>
        <v>#DIV/0!</v>
      </c>
      <c r="CB91" s="333" t="e">
        <f t="shared" ca="1" si="43"/>
        <v>#DIV/0!</v>
      </c>
      <c r="CC91" s="333" t="e">
        <f ca="1">IF(BV91&gt;1,OFFSET($BR$2,IF(CD91="A",IF(Chart!$R$48&lt;0,IF($BC$24,((BY91-1)*Multiplyer/$BK$18+1),BY91),Multiplyer+1-(IF($BC$24,((BY91-1)*Multiplyer/$BK$18+1),BY91))),BY91),0),0)-CA91</f>
        <v>#DIV/0!</v>
      </c>
      <c r="CD91" s="333" t="e">
        <f t="shared" ca="1" si="48"/>
        <v>#DIV/0!</v>
      </c>
      <c r="CE91" s="333" t="b">
        <f t="shared" ca="1" si="36"/>
        <v>0</v>
      </c>
      <c r="CJ91" s="108" t="e">
        <f t="shared" ca="1" si="49"/>
        <v>#N/A</v>
      </c>
      <c r="CK91" s="333">
        <f t="shared" ca="1" si="50"/>
        <v>2</v>
      </c>
      <c r="CL91" s="333">
        <f t="shared" ca="1" si="51"/>
        <v>88</v>
      </c>
      <c r="CM91" s="333" t="e">
        <f t="shared" ca="1" si="52"/>
        <v>#N/A</v>
      </c>
      <c r="CN91" s="333" t="e">
        <f t="shared" ca="1" si="44"/>
        <v>#N/A</v>
      </c>
      <c r="CO91" s="333" t="e">
        <f t="shared" ca="1" si="45"/>
        <v>#N/A</v>
      </c>
    </row>
    <row r="92" spans="2:93" x14ac:dyDescent="0.2">
      <c r="B92" s="1621"/>
      <c r="C92" s="1621"/>
      <c r="D92" s="1621"/>
      <c r="E92" s="1621"/>
      <c r="F92" s="1621"/>
      <c r="G92" s="1621"/>
      <c r="H92" s="1621"/>
      <c r="I92" s="1621"/>
      <c r="J92" s="1621"/>
      <c r="K92" s="1621"/>
      <c r="L92" s="1621"/>
      <c r="M92" s="1621"/>
      <c r="N92" s="1621"/>
      <c r="O92" s="1621"/>
      <c r="P92" s="1621"/>
      <c r="Q92" s="1621"/>
      <c r="R92" s="1621"/>
      <c r="S92" s="1621"/>
      <c r="T92" s="1621"/>
      <c r="U92" s="1621"/>
      <c r="BT92" s="333" t="e">
        <f t="shared" ca="1" si="37"/>
        <v>#DIV/0!</v>
      </c>
      <c r="BU92" s="365" t="e">
        <f t="shared" ca="1" si="38"/>
        <v>#DIV/0!</v>
      </c>
      <c r="BV92" s="333" t="e">
        <f t="shared" ca="1" si="39"/>
        <v>#DIV/0!</v>
      </c>
      <c r="BW92" s="333" t="e">
        <f t="shared" ca="1" si="40"/>
        <v>#DIV/0!</v>
      </c>
      <c r="BX92" s="333" t="e">
        <f t="shared" ca="1" si="46"/>
        <v>#DIV/0!</v>
      </c>
      <c r="BY92" s="333" t="e">
        <f t="shared" ca="1" si="41"/>
        <v>#DIV/0!</v>
      </c>
      <c r="BZ92" s="333" t="e">
        <f t="shared" ca="1" si="47"/>
        <v>#DIV/0!</v>
      </c>
      <c r="CA92" s="333" t="e">
        <f t="shared" ca="1" si="42"/>
        <v>#DIV/0!</v>
      </c>
      <c r="CB92" s="333" t="e">
        <f t="shared" ca="1" si="43"/>
        <v>#DIV/0!</v>
      </c>
      <c r="CC92" s="333" t="e">
        <f ca="1">IF(BV92&gt;1,OFFSET($BR$2,IF(CD92="A",IF(Chart!$R$48&lt;0,IF($BC$24,((BY92-1)*Multiplyer/$BK$18+1),BY92),Multiplyer+1-(IF($BC$24,((BY92-1)*Multiplyer/$BK$18+1),BY92))),BY92),0),0)-CA92</f>
        <v>#DIV/0!</v>
      </c>
      <c r="CD92" s="333" t="e">
        <f t="shared" ca="1" si="48"/>
        <v>#DIV/0!</v>
      </c>
      <c r="CE92" s="333" t="b">
        <f t="shared" ca="1" si="36"/>
        <v>0</v>
      </c>
      <c r="CJ92" s="108" t="e">
        <f t="shared" ca="1" si="49"/>
        <v>#N/A</v>
      </c>
      <c r="CK92" s="333">
        <f t="shared" ca="1" si="50"/>
        <v>2</v>
      </c>
      <c r="CL92" s="333">
        <f t="shared" ca="1" si="51"/>
        <v>89</v>
      </c>
      <c r="CM92" s="333" t="e">
        <f t="shared" ca="1" si="52"/>
        <v>#N/A</v>
      </c>
      <c r="CN92" s="333" t="e">
        <f t="shared" ca="1" si="44"/>
        <v>#N/A</v>
      </c>
      <c r="CO92" s="333" t="e">
        <f t="shared" ca="1" si="45"/>
        <v>#N/A</v>
      </c>
    </row>
    <row r="93" spans="2:93" x14ac:dyDescent="0.2">
      <c r="B93" s="1621"/>
      <c r="C93" s="1621"/>
      <c r="D93" s="1621"/>
      <c r="E93" s="1621"/>
      <c r="F93" s="1621"/>
      <c r="G93" s="1621"/>
      <c r="H93" s="1621"/>
      <c r="I93" s="1621"/>
      <c r="J93" s="1621"/>
      <c r="K93" s="1621"/>
      <c r="L93" s="1621"/>
      <c r="M93" s="1621"/>
      <c r="N93" s="1621"/>
      <c r="O93" s="1621"/>
      <c r="P93" s="1621"/>
      <c r="Q93" s="1621"/>
      <c r="R93" s="1621"/>
      <c r="S93" s="1621"/>
      <c r="T93" s="1621"/>
      <c r="U93" s="1621"/>
      <c r="BT93" s="333" t="e">
        <f t="shared" ca="1" si="37"/>
        <v>#DIV/0!</v>
      </c>
      <c r="BU93" s="365" t="e">
        <f t="shared" ca="1" si="38"/>
        <v>#DIV/0!</v>
      </c>
      <c r="BV93" s="333" t="e">
        <f t="shared" ca="1" si="39"/>
        <v>#DIV/0!</v>
      </c>
      <c r="BW93" s="333" t="e">
        <f t="shared" ca="1" si="40"/>
        <v>#DIV/0!</v>
      </c>
      <c r="BX93" s="333" t="e">
        <f t="shared" ca="1" si="46"/>
        <v>#DIV/0!</v>
      </c>
      <c r="BY93" s="333" t="e">
        <f t="shared" ca="1" si="41"/>
        <v>#DIV/0!</v>
      </c>
      <c r="BZ93" s="333" t="e">
        <f t="shared" ca="1" si="47"/>
        <v>#DIV/0!</v>
      </c>
      <c r="CA93" s="333" t="e">
        <f t="shared" ca="1" si="42"/>
        <v>#DIV/0!</v>
      </c>
      <c r="CB93" s="333" t="e">
        <f t="shared" ca="1" si="43"/>
        <v>#DIV/0!</v>
      </c>
      <c r="CC93" s="333" t="e">
        <f ca="1">IF(BV93&gt;1,OFFSET($BR$2,IF(CD93="A",IF(Chart!$R$48&lt;0,IF($BC$24,((BY93-1)*Multiplyer/$BK$18+1),BY93),Multiplyer+1-(IF($BC$24,((BY93-1)*Multiplyer/$BK$18+1),BY93))),BY93),0),0)-CA93</f>
        <v>#DIV/0!</v>
      </c>
      <c r="CD93" s="333" t="e">
        <f t="shared" ca="1" si="48"/>
        <v>#DIV/0!</v>
      </c>
      <c r="CE93" s="333" t="b">
        <f t="shared" ca="1" si="36"/>
        <v>0</v>
      </c>
      <c r="CJ93" s="108" t="e">
        <f t="shared" ca="1" si="49"/>
        <v>#N/A</v>
      </c>
      <c r="CK93" s="333">
        <f t="shared" ca="1" si="50"/>
        <v>2</v>
      </c>
      <c r="CL93" s="333">
        <f t="shared" ca="1" si="51"/>
        <v>90</v>
      </c>
      <c r="CM93" s="333" t="e">
        <f t="shared" ca="1" si="52"/>
        <v>#N/A</v>
      </c>
      <c r="CN93" s="333" t="e">
        <f t="shared" ca="1" si="44"/>
        <v>#N/A</v>
      </c>
      <c r="CO93" s="333" t="e">
        <f t="shared" ca="1" si="45"/>
        <v>#N/A</v>
      </c>
    </row>
    <row r="94" spans="2:93" x14ac:dyDescent="0.2">
      <c r="BT94" s="333" t="e">
        <f t="shared" ca="1" si="37"/>
        <v>#DIV/0!</v>
      </c>
      <c r="BU94" s="365" t="e">
        <f t="shared" ca="1" si="38"/>
        <v>#DIV/0!</v>
      </c>
      <c r="BV94" s="333" t="e">
        <f t="shared" ca="1" si="39"/>
        <v>#DIV/0!</v>
      </c>
      <c r="BW94" s="333" t="e">
        <f t="shared" ca="1" si="40"/>
        <v>#DIV/0!</v>
      </c>
      <c r="BX94" s="333" t="e">
        <f t="shared" ca="1" si="46"/>
        <v>#DIV/0!</v>
      </c>
      <c r="BY94" s="333" t="e">
        <f t="shared" ca="1" si="41"/>
        <v>#DIV/0!</v>
      </c>
      <c r="BZ94" s="333" t="e">
        <f t="shared" ca="1" si="47"/>
        <v>#DIV/0!</v>
      </c>
      <c r="CA94" s="333" t="e">
        <f t="shared" ca="1" si="42"/>
        <v>#DIV/0!</v>
      </c>
      <c r="CB94" s="333" t="e">
        <f t="shared" ca="1" si="43"/>
        <v>#DIV/0!</v>
      </c>
      <c r="CC94" s="333" t="e">
        <f ca="1">IF(BV94&gt;1,OFFSET($BR$2,IF(CD94="A",IF(Chart!$R$48&lt;0,IF($BC$24,((BY94-1)*Multiplyer/$BK$18+1),BY94),Multiplyer+1-(IF($BC$24,((BY94-1)*Multiplyer/$BK$18+1),BY94))),BY94),0),0)-CA94</f>
        <v>#DIV/0!</v>
      </c>
      <c r="CD94" s="333" t="e">
        <f t="shared" ca="1" si="48"/>
        <v>#DIV/0!</v>
      </c>
      <c r="CE94" s="333" t="b">
        <f t="shared" ca="1" si="36"/>
        <v>0</v>
      </c>
      <c r="CJ94" s="108" t="e">
        <f t="shared" ca="1" si="49"/>
        <v>#N/A</v>
      </c>
      <c r="CK94" s="333">
        <f t="shared" ca="1" si="50"/>
        <v>2</v>
      </c>
      <c r="CL94" s="333">
        <f t="shared" ca="1" si="51"/>
        <v>91</v>
      </c>
      <c r="CM94" s="333" t="e">
        <f t="shared" ca="1" si="52"/>
        <v>#N/A</v>
      </c>
      <c r="CN94" s="333" t="e">
        <f t="shared" ca="1" si="44"/>
        <v>#N/A</v>
      </c>
      <c r="CO94" s="333" t="e">
        <f t="shared" ca="1" si="45"/>
        <v>#N/A</v>
      </c>
    </row>
    <row r="95" spans="2:93" x14ac:dyDescent="0.2">
      <c r="BT95" s="333" t="e">
        <f t="shared" ca="1" si="37"/>
        <v>#DIV/0!</v>
      </c>
      <c r="BU95" s="365" t="e">
        <f t="shared" ca="1" si="38"/>
        <v>#DIV/0!</v>
      </c>
      <c r="BV95" s="333" t="e">
        <f t="shared" ca="1" si="39"/>
        <v>#DIV/0!</v>
      </c>
      <c r="BW95" s="333" t="e">
        <f t="shared" ca="1" si="40"/>
        <v>#DIV/0!</v>
      </c>
      <c r="BX95" s="333" t="e">
        <f t="shared" ca="1" si="46"/>
        <v>#DIV/0!</v>
      </c>
      <c r="BY95" s="333" t="e">
        <f t="shared" ca="1" si="41"/>
        <v>#DIV/0!</v>
      </c>
      <c r="BZ95" s="333" t="e">
        <f t="shared" ca="1" si="47"/>
        <v>#DIV/0!</v>
      </c>
      <c r="CA95" s="333" t="e">
        <f t="shared" ca="1" si="42"/>
        <v>#DIV/0!</v>
      </c>
      <c r="CB95" s="333" t="e">
        <f t="shared" ca="1" si="43"/>
        <v>#DIV/0!</v>
      </c>
      <c r="CC95" s="333" t="e">
        <f ca="1">IF(BV95&gt;1,OFFSET($BR$2,IF(CD95="A",IF(Chart!$R$48&lt;0,IF($BC$24,((BY95-1)*Multiplyer/$BK$18+1),BY95),Multiplyer+1-(IF($BC$24,((BY95-1)*Multiplyer/$BK$18+1),BY95))),BY95),0),0)-CA95</f>
        <v>#DIV/0!</v>
      </c>
      <c r="CD95" s="333" t="e">
        <f t="shared" ca="1" si="48"/>
        <v>#DIV/0!</v>
      </c>
      <c r="CE95" s="333" t="b">
        <f t="shared" ca="1" si="36"/>
        <v>0</v>
      </c>
      <c r="CJ95" s="108" t="e">
        <f t="shared" ca="1" si="49"/>
        <v>#N/A</v>
      </c>
      <c r="CK95" s="333">
        <f t="shared" ca="1" si="50"/>
        <v>2</v>
      </c>
      <c r="CL95" s="333">
        <f t="shared" ca="1" si="51"/>
        <v>92</v>
      </c>
      <c r="CM95" s="333" t="e">
        <f t="shared" ca="1" si="52"/>
        <v>#N/A</v>
      </c>
      <c r="CN95" s="333" t="e">
        <f t="shared" ca="1" si="44"/>
        <v>#N/A</v>
      </c>
      <c r="CO95" s="333" t="e">
        <f t="shared" ca="1" si="45"/>
        <v>#N/A</v>
      </c>
    </row>
    <row r="96" spans="2:93" x14ac:dyDescent="0.2">
      <c r="BT96" s="333" t="e">
        <f t="shared" ca="1" si="37"/>
        <v>#DIV/0!</v>
      </c>
      <c r="BU96" s="365" t="e">
        <f t="shared" ca="1" si="38"/>
        <v>#DIV/0!</v>
      </c>
      <c r="BV96" s="333" t="e">
        <f t="shared" ca="1" si="39"/>
        <v>#DIV/0!</v>
      </c>
      <c r="BW96" s="333" t="e">
        <f t="shared" ca="1" si="40"/>
        <v>#DIV/0!</v>
      </c>
      <c r="BX96" s="333" t="e">
        <f t="shared" ca="1" si="46"/>
        <v>#DIV/0!</v>
      </c>
      <c r="BY96" s="333" t="e">
        <f t="shared" ca="1" si="41"/>
        <v>#DIV/0!</v>
      </c>
      <c r="BZ96" s="333" t="e">
        <f t="shared" ca="1" si="47"/>
        <v>#DIV/0!</v>
      </c>
      <c r="CA96" s="333" t="e">
        <f t="shared" ca="1" si="42"/>
        <v>#DIV/0!</v>
      </c>
      <c r="CB96" s="333" t="e">
        <f t="shared" ca="1" si="43"/>
        <v>#DIV/0!</v>
      </c>
      <c r="CC96" s="333" t="e">
        <f ca="1">IF(BV96&gt;1,OFFSET($BR$2,IF(CD96="A",IF(Chart!$R$48&lt;0,IF($BC$24,((BY96-1)*Multiplyer/$BK$18+1),BY96),Multiplyer+1-(IF($BC$24,((BY96-1)*Multiplyer/$BK$18+1),BY96))),BY96),0),0)-CA96</f>
        <v>#DIV/0!</v>
      </c>
      <c r="CD96" s="333" t="e">
        <f t="shared" ca="1" si="48"/>
        <v>#DIV/0!</v>
      </c>
      <c r="CE96" s="333" t="b">
        <f t="shared" ca="1" si="36"/>
        <v>0</v>
      </c>
      <c r="CJ96" s="108" t="e">
        <f t="shared" ca="1" si="49"/>
        <v>#N/A</v>
      </c>
      <c r="CK96" s="333">
        <f t="shared" ca="1" si="50"/>
        <v>2</v>
      </c>
      <c r="CL96" s="333">
        <f t="shared" ca="1" si="51"/>
        <v>93</v>
      </c>
      <c r="CM96" s="333" t="e">
        <f t="shared" ca="1" si="52"/>
        <v>#N/A</v>
      </c>
      <c r="CN96" s="333" t="e">
        <f t="shared" ca="1" si="44"/>
        <v>#N/A</v>
      </c>
      <c r="CO96" s="333" t="e">
        <f t="shared" ca="1" si="45"/>
        <v>#N/A</v>
      </c>
    </row>
    <row r="97" spans="72:93" x14ac:dyDescent="0.2">
      <c r="BT97" s="333" t="e">
        <f t="shared" ca="1" si="37"/>
        <v>#DIV/0!</v>
      </c>
      <c r="BU97" s="365" t="e">
        <f t="shared" ca="1" si="38"/>
        <v>#DIV/0!</v>
      </c>
      <c r="BV97" s="333" t="e">
        <f t="shared" ca="1" si="39"/>
        <v>#DIV/0!</v>
      </c>
      <c r="BW97" s="333" t="e">
        <f t="shared" ca="1" si="40"/>
        <v>#DIV/0!</v>
      </c>
      <c r="BX97" s="333" t="e">
        <f t="shared" ca="1" si="46"/>
        <v>#DIV/0!</v>
      </c>
      <c r="BY97" s="333" t="e">
        <f t="shared" ca="1" si="41"/>
        <v>#DIV/0!</v>
      </c>
      <c r="BZ97" s="333" t="e">
        <f t="shared" ca="1" si="47"/>
        <v>#DIV/0!</v>
      </c>
      <c r="CA97" s="333" t="e">
        <f t="shared" ca="1" si="42"/>
        <v>#DIV/0!</v>
      </c>
      <c r="CB97" s="333" t="e">
        <f t="shared" ca="1" si="43"/>
        <v>#DIV/0!</v>
      </c>
      <c r="CC97" s="333" t="e">
        <f ca="1">IF(BV97&gt;1,OFFSET($BR$2,IF(CD97="A",IF(Chart!$R$48&lt;0,IF($BC$24,((BY97-1)*Multiplyer/$BK$18+1),BY97),Multiplyer+1-(IF($BC$24,((BY97-1)*Multiplyer/$BK$18+1),BY97))),BY97),0),0)-CA97</f>
        <v>#DIV/0!</v>
      </c>
      <c r="CD97" s="333" t="e">
        <f t="shared" ca="1" si="48"/>
        <v>#DIV/0!</v>
      </c>
      <c r="CE97" s="333" t="b">
        <f t="shared" ca="1" si="36"/>
        <v>0</v>
      </c>
      <c r="CJ97" s="108" t="e">
        <f t="shared" ca="1" si="49"/>
        <v>#N/A</v>
      </c>
      <c r="CK97" s="333">
        <f t="shared" ca="1" si="50"/>
        <v>2</v>
      </c>
      <c r="CL97" s="333">
        <f t="shared" ca="1" si="51"/>
        <v>94</v>
      </c>
      <c r="CM97" s="333" t="e">
        <f t="shared" ca="1" si="52"/>
        <v>#N/A</v>
      </c>
      <c r="CN97" s="333" t="e">
        <f t="shared" ca="1" si="44"/>
        <v>#N/A</v>
      </c>
      <c r="CO97" s="333" t="e">
        <f t="shared" ca="1" si="45"/>
        <v>#N/A</v>
      </c>
    </row>
    <row r="98" spans="72:93" x14ac:dyDescent="0.2">
      <c r="BT98" s="333" t="e">
        <f t="shared" ca="1" si="37"/>
        <v>#DIV/0!</v>
      </c>
      <c r="BU98" s="365" t="e">
        <f t="shared" ca="1" si="38"/>
        <v>#DIV/0!</v>
      </c>
      <c r="BV98" s="333" t="e">
        <f t="shared" ca="1" si="39"/>
        <v>#DIV/0!</v>
      </c>
      <c r="BW98" s="333" t="e">
        <f t="shared" ca="1" si="40"/>
        <v>#DIV/0!</v>
      </c>
      <c r="BX98" s="333" t="e">
        <f t="shared" ca="1" si="46"/>
        <v>#DIV/0!</v>
      </c>
      <c r="BY98" s="333" t="e">
        <f t="shared" ca="1" si="41"/>
        <v>#DIV/0!</v>
      </c>
      <c r="BZ98" s="333" t="e">
        <f t="shared" ca="1" si="47"/>
        <v>#DIV/0!</v>
      </c>
      <c r="CA98" s="333" t="e">
        <f t="shared" ca="1" si="42"/>
        <v>#DIV/0!</v>
      </c>
      <c r="CB98" s="333" t="e">
        <f t="shared" ca="1" si="43"/>
        <v>#DIV/0!</v>
      </c>
      <c r="CC98" s="333" t="e">
        <f ca="1">IF(BV98&gt;1,OFFSET($BR$2,IF(CD98="A",IF(Chart!$R$48&lt;0,IF($BC$24,((BY98-1)*Multiplyer/$BK$18+1),BY98),Multiplyer+1-(IF($BC$24,((BY98-1)*Multiplyer/$BK$18+1),BY98))),BY98),0),0)-CA98</f>
        <v>#DIV/0!</v>
      </c>
      <c r="CD98" s="333" t="e">
        <f t="shared" ca="1" si="48"/>
        <v>#DIV/0!</v>
      </c>
      <c r="CE98" s="333" t="b">
        <f t="shared" ca="1" si="36"/>
        <v>0</v>
      </c>
      <c r="CJ98" s="108" t="e">
        <f t="shared" ca="1" si="49"/>
        <v>#N/A</v>
      </c>
      <c r="CK98" s="333">
        <f t="shared" ca="1" si="50"/>
        <v>2</v>
      </c>
      <c r="CL98" s="333">
        <f t="shared" ca="1" si="51"/>
        <v>95</v>
      </c>
      <c r="CM98" s="333" t="e">
        <f t="shared" ca="1" si="52"/>
        <v>#N/A</v>
      </c>
      <c r="CN98" s="333" t="e">
        <f t="shared" ca="1" si="44"/>
        <v>#N/A</v>
      </c>
      <c r="CO98" s="333" t="e">
        <f t="shared" ca="1" si="45"/>
        <v>#N/A</v>
      </c>
    </row>
    <row r="99" spans="72:93" x14ac:dyDescent="0.2">
      <c r="BT99" s="333" t="e">
        <f t="shared" ca="1" si="37"/>
        <v>#DIV/0!</v>
      </c>
      <c r="BU99" s="365" t="e">
        <f t="shared" ca="1" si="38"/>
        <v>#DIV/0!</v>
      </c>
      <c r="BV99" s="333" t="e">
        <f t="shared" ca="1" si="39"/>
        <v>#DIV/0!</v>
      </c>
      <c r="BW99" s="333" t="e">
        <f t="shared" ca="1" si="40"/>
        <v>#DIV/0!</v>
      </c>
      <c r="BX99" s="333" t="e">
        <f t="shared" ca="1" si="46"/>
        <v>#DIV/0!</v>
      </c>
      <c r="BY99" s="333" t="e">
        <f t="shared" ca="1" si="41"/>
        <v>#DIV/0!</v>
      </c>
      <c r="BZ99" s="333" t="e">
        <f t="shared" ca="1" si="47"/>
        <v>#DIV/0!</v>
      </c>
      <c r="CA99" s="333" t="e">
        <f t="shared" ca="1" si="42"/>
        <v>#DIV/0!</v>
      </c>
      <c r="CB99" s="333" t="e">
        <f t="shared" ca="1" si="43"/>
        <v>#DIV/0!</v>
      </c>
      <c r="CC99" s="333" t="e">
        <f ca="1">IF(BV99&gt;1,OFFSET($BR$2,IF(CD99="A",IF(Chart!$R$48&lt;0,IF($BC$24,((BY99-1)*Multiplyer/$BK$18+1),BY99),Multiplyer+1-(IF($BC$24,((BY99-1)*Multiplyer/$BK$18+1),BY99))),BY99),0),0)-CA99</f>
        <v>#DIV/0!</v>
      </c>
      <c r="CD99" s="333" t="e">
        <f t="shared" ca="1" si="48"/>
        <v>#DIV/0!</v>
      </c>
      <c r="CE99" s="333" t="b">
        <f t="shared" ca="1" si="36"/>
        <v>0</v>
      </c>
      <c r="CJ99" s="108" t="e">
        <f t="shared" ca="1" si="49"/>
        <v>#N/A</v>
      </c>
      <c r="CK99" s="333">
        <f t="shared" ca="1" si="50"/>
        <v>2</v>
      </c>
      <c r="CL99" s="333">
        <f t="shared" ca="1" si="51"/>
        <v>96</v>
      </c>
      <c r="CM99" s="333" t="e">
        <f t="shared" ca="1" si="52"/>
        <v>#N/A</v>
      </c>
      <c r="CN99" s="333" t="e">
        <f t="shared" ca="1" si="44"/>
        <v>#N/A</v>
      </c>
      <c r="CO99" s="333" t="e">
        <f t="shared" ca="1" si="45"/>
        <v>#N/A</v>
      </c>
    </row>
    <row r="100" spans="72:93" x14ac:dyDescent="0.2">
      <c r="BT100" s="333" t="e">
        <f t="shared" ca="1" si="37"/>
        <v>#DIV/0!</v>
      </c>
      <c r="BU100" s="365" t="e">
        <f t="shared" ca="1" si="38"/>
        <v>#DIV/0!</v>
      </c>
      <c r="BV100" s="333" t="e">
        <f t="shared" ca="1" si="39"/>
        <v>#DIV/0!</v>
      </c>
      <c r="BW100" s="333" t="e">
        <f t="shared" ca="1" si="40"/>
        <v>#DIV/0!</v>
      </c>
      <c r="BX100" s="333" t="e">
        <f t="shared" ca="1" si="46"/>
        <v>#DIV/0!</v>
      </c>
      <c r="BY100" s="333" t="e">
        <f t="shared" ca="1" si="41"/>
        <v>#DIV/0!</v>
      </c>
      <c r="BZ100" s="333" t="e">
        <f t="shared" ca="1" si="47"/>
        <v>#DIV/0!</v>
      </c>
      <c r="CA100" s="333" t="e">
        <f t="shared" ca="1" si="42"/>
        <v>#DIV/0!</v>
      </c>
      <c r="CB100" s="333" t="e">
        <f t="shared" ca="1" si="43"/>
        <v>#DIV/0!</v>
      </c>
      <c r="CC100" s="333" t="e">
        <f ca="1">IF(BV100&gt;1,OFFSET($BR$2,IF(CD100="A",IF(Chart!$R$48&lt;0,IF($BC$24,((BY100-1)*Multiplyer/$BK$18+1),BY100),Multiplyer+1-(IF($BC$24,((BY100-1)*Multiplyer/$BK$18+1),BY100))),BY100),0),0)-CA100</f>
        <v>#DIV/0!</v>
      </c>
      <c r="CD100" s="333" t="e">
        <f t="shared" ca="1" si="48"/>
        <v>#DIV/0!</v>
      </c>
      <c r="CE100" s="333" t="b">
        <f t="shared" ca="1" si="36"/>
        <v>0</v>
      </c>
      <c r="CJ100" s="108" t="e">
        <f t="shared" ca="1" si="49"/>
        <v>#N/A</v>
      </c>
      <c r="CK100" s="333">
        <f t="shared" ca="1" si="50"/>
        <v>2</v>
      </c>
      <c r="CL100" s="333">
        <f t="shared" ca="1" si="51"/>
        <v>97</v>
      </c>
      <c r="CM100" s="333" t="e">
        <f t="shared" ca="1" si="52"/>
        <v>#N/A</v>
      </c>
      <c r="CN100" s="333" t="e">
        <f t="shared" ca="1" si="44"/>
        <v>#N/A</v>
      </c>
      <c r="CO100" s="333" t="e">
        <f t="shared" ca="1" si="45"/>
        <v>#N/A</v>
      </c>
    </row>
    <row r="101" spans="72:93" x14ac:dyDescent="0.2">
      <c r="BT101" s="333" t="e">
        <f t="shared" ca="1" si="37"/>
        <v>#DIV/0!</v>
      </c>
      <c r="BU101" s="365" t="e">
        <f t="shared" ca="1" si="38"/>
        <v>#DIV/0!</v>
      </c>
      <c r="BV101" s="333" t="e">
        <f t="shared" ca="1" si="39"/>
        <v>#DIV/0!</v>
      </c>
      <c r="BW101" s="333" t="e">
        <f t="shared" ca="1" si="40"/>
        <v>#DIV/0!</v>
      </c>
      <c r="BX101" s="333" t="e">
        <f t="shared" ca="1" si="46"/>
        <v>#DIV/0!</v>
      </c>
      <c r="BY101" s="333" t="e">
        <f t="shared" ca="1" si="41"/>
        <v>#DIV/0!</v>
      </c>
      <c r="BZ101" s="333" t="e">
        <f t="shared" ca="1" si="47"/>
        <v>#DIV/0!</v>
      </c>
      <c r="CA101" s="333" t="e">
        <f t="shared" ca="1" si="42"/>
        <v>#DIV/0!</v>
      </c>
      <c r="CB101" s="333" t="e">
        <f t="shared" ca="1" si="43"/>
        <v>#DIV/0!</v>
      </c>
      <c r="CC101" s="333" t="e">
        <f ca="1">IF(BV101&gt;1,OFFSET($BR$2,IF(CD101="A",IF(Chart!$R$48&lt;0,IF($BC$24,((BY101-1)*Multiplyer/$BK$18+1),BY101),Multiplyer+1-(IF($BC$24,((BY101-1)*Multiplyer/$BK$18+1),BY101))),BY101),0),0)-CA101</f>
        <v>#DIV/0!</v>
      </c>
      <c r="CD101" s="333" t="e">
        <f t="shared" ca="1" si="48"/>
        <v>#DIV/0!</v>
      </c>
      <c r="CE101" s="333" t="b">
        <f t="shared" ca="1" si="36"/>
        <v>0</v>
      </c>
      <c r="CJ101" s="108" t="e">
        <f t="shared" ca="1" si="49"/>
        <v>#N/A</v>
      </c>
      <c r="CK101" s="333">
        <f t="shared" ca="1" si="50"/>
        <v>2</v>
      </c>
      <c r="CL101" s="333">
        <f t="shared" ca="1" si="51"/>
        <v>98</v>
      </c>
      <c r="CM101" s="333" t="e">
        <f t="shared" ca="1" si="52"/>
        <v>#N/A</v>
      </c>
      <c r="CN101" s="333" t="e">
        <f t="shared" ca="1" si="44"/>
        <v>#N/A</v>
      </c>
      <c r="CO101" s="333" t="e">
        <f t="shared" ca="1" si="45"/>
        <v>#N/A</v>
      </c>
    </row>
    <row r="102" spans="72:93" x14ac:dyDescent="0.2">
      <c r="BT102" s="333" t="e">
        <f t="shared" ca="1" si="37"/>
        <v>#DIV/0!</v>
      </c>
      <c r="BU102" s="365" t="e">
        <f t="shared" ca="1" si="38"/>
        <v>#DIV/0!</v>
      </c>
      <c r="BV102" s="333" t="e">
        <f t="shared" ca="1" si="39"/>
        <v>#DIV/0!</v>
      </c>
      <c r="BW102" s="333" t="e">
        <f t="shared" ca="1" si="40"/>
        <v>#DIV/0!</v>
      </c>
      <c r="BX102" s="333" t="e">
        <f t="shared" ca="1" si="46"/>
        <v>#DIV/0!</v>
      </c>
      <c r="BY102" s="333" t="e">
        <f t="shared" ca="1" si="41"/>
        <v>#DIV/0!</v>
      </c>
      <c r="BZ102" s="333" t="e">
        <f t="shared" ca="1" si="47"/>
        <v>#DIV/0!</v>
      </c>
      <c r="CA102" s="333" t="e">
        <f t="shared" ca="1" si="42"/>
        <v>#DIV/0!</v>
      </c>
      <c r="CB102" s="333" t="e">
        <f t="shared" ca="1" si="43"/>
        <v>#DIV/0!</v>
      </c>
      <c r="CC102" s="333" t="e">
        <f ca="1">IF(BV102&gt;1,OFFSET($BR$2,IF(CD102="A",IF(Chart!$R$48&lt;0,IF($BC$24,((BY102-1)*Multiplyer/$BK$18+1),BY102),Multiplyer+1-(IF($BC$24,((BY102-1)*Multiplyer/$BK$18+1),BY102))),BY102),0),0)-CA102</f>
        <v>#DIV/0!</v>
      </c>
      <c r="CD102" s="333" t="e">
        <f t="shared" ca="1" si="48"/>
        <v>#DIV/0!</v>
      </c>
      <c r="CE102" s="333" t="b">
        <f t="shared" ca="1" si="36"/>
        <v>0</v>
      </c>
      <c r="CJ102" s="108" t="e">
        <f t="shared" ca="1" si="49"/>
        <v>#N/A</v>
      </c>
      <c r="CK102" s="333">
        <f t="shared" ca="1" si="50"/>
        <v>2</v>
      </c>
      <c r="CL102" s="333">
        <f t="shared" ca="1" si="51"/>
        <v>99</v>
      </c>
      <c r="CM102" s="333" t="e">
        <f t="shared" ca="1" si="52"/>
        <v>#N/A</v>
      </c>
      <c r="CN102" s="333" t="e">
        <f t="shared" ca="1" si="44"/>
        <v>#N/A</v>
      </c>
      <c r="CO102" s="333" t="e">
        <f t="shared" ca="1" si="45"/>
        <v>#N/A</v>
      </c>
    </row>
    <row r="103" spans="72:93" x14ac:dyDescent="0.2">
      <c r="BT103" s="333" t="e">
        <f t="shared" ca="1" si="37"/>
        <v>#DIV/0!</v>
      </c>
      <c r="BU103" s="365" t="e">
        <f t="shared" ca="1" si="38"/>
        <v>#DIV/0!</v>
      </c>
      <c r="BV103" s="333" t="e">
        <f t="shared" ca="1" si="39"/>
        <v>#DIV/0!</v>
      </c>
      <c r="BW103" s="333" t="e">
        <f t="shared" ca="1" si="40"/>
        <v>#DIV/0!</v>
      </c>
      <c r="BX103" s="333" t="e">
        <f t="shared" ca="1" si="46"/>
        <v>#DIV/0!</v>
      </c>
      <c r="BY103" s="333" t="e">
        <f t="shared" ca="1" si="41"/>
        <v>#DIV/0!</v>
      </c>
      <c r="BZ103" s="333" t="e">
        <f t="shared" ca="1" si="47"/>
        <v>#DIV/0!</v>
      </c>
      <c r="CA103" s="333" t="e">
        <f t="shared" ca="1" si="42"/>
        <v>#DIV/0!</v>
      </c>
      <c r="CB103" s="333" t="e">
        <f t="shared" ca="1" si="43"/>
        <v>#DIV/0!</v>
      </c>
      <c r="CC103" s="333" t="e">
        <f ca="1">IF(BV103&gt;1,OFFSET($BR$2,IF(CD103="A",IF(Chart!$R$48&lt;0,IF($BC$24,((BY103-1)*Multiplyer/$BK$18+1),BY103),Multiplyer+1-(IF($BC$24,((BY103-1)*Multiplyer/$BK$18+1),BY103))),BY103),0),0)-CA103</f>
        <v>#DIV/0!</v>
      </c>
      <c r="CD103" s="333" t="e">
        <f t="shared" ca="1" si="48"/>
        <v>#DIV/0!</v>
      </c>
      <c r="CE103" s="333" t="b">
        <f t="shared" ca="1" si="36"/>
        <v>0</v>
      </c>
      <c r="CJ103" s="108" t="e">
        <f t="shared" ca="1" si="49"/>
        <v>#N/A</v>
      </c>
      <c r="CK103" s="333">
        <f t="shared" ca="1" si="50"/>
        <v>2</v>
      </c>
      <c r="CL103" s="333">
        <f t="shared" ca="1" si="51"/>
        <v>100</v>
      </c>
      <c r="CM103" s="333" t="e">
        <f t="shared" ca="1" si="52"/>
        <v>#N/A</v>
      </c>
      <c r="CN103" s="333" t="e">
        <f t="shared" ca="1" si="44"/>
        <v>#N/A</v>
      </c>
      <c r="CO103" s="333" t="e">
        <f t="shared" ca="1" si="45"/>
        <v>#N/A</v>
      </c>
    </row>
    <row r="104" spans="72:93" x14ac:dyDescent="0.2">
      <c r="BT104" s="333" t="e">
        <f t="shared" ca="1" si="37"/>
        <v>#DIV/0!</v>
      </c>
      <c r="BU104" s="365" t="e">
        <f t="shared" ca="1" si="38"/>
        <v>#DIV/0!</v>
      </c>
      <c r="BV104" s="333" t="e">
        <f t="shared" ca="1" si="39"/>
        <v>#DIV/0!</v>
      </c>
      <c r="BW104" s="333" t="e">
        <f t="shared" ca="1" si="40"/>
        <v>#DIV/0!</v>
      </c>
      <c r="BX104" s="333" t="e">
        <f t="shared" ca="1" si="46"/>
        <v>#DIV/0!</v>
      </c>
      <c r="BY104" s="333" t="e">
        <f t="shared" ca="1" si="41"/>
        <v>#DIV/0!</v>
      </c>
      <c r="BZ104" s="333" t="e">
        <f t="shared" ca="1" si="47"/>
        <v>#DIV/0!</v>
      </c>
      <c r="CA104" s="333" t="e">
        <f t="shared" ca="1" si="42"/>
        <v>#DIV/0!</v>
      </c>
      <c r="CB104" s="333" t="e">
        <f t="shared" ca="1" si="43"/>
        <v>#DIV/0!</v>
      </c>
      <c r="CC104" s="333" t="e">
        <f ca="1">IF(BV104&gt;1,OFFSET($BR$2,IF(CD104="A",IF(Chart!$R$48&lt;0,IF($BC$24,((BY104-1)*Multiplyer/$BK$18+1),BY104),Multiplyer+1-(IF($BC$24,((BY104-1)*Multiplyer/$BK$18+1),BY104))),BY104),0),0)-CA104</f>
        <v>#DIV/0!</v>
      </c>
      <c r="CD104" s="333" t="e">
        <f t="shared" ca="1" si="48"/>
        <v>#DIV/0!</v>
      </c>
      <c r="CE104" s="333" t="b">
        <f t="shared" ca="1" si="36"/>
        <v>0</v>
      </c>
      <c r="CJ104" s="108" t="e">
        <f t="shared" ca="1" si="49"/>
        <v>#N/A</v>
      </c>
      <c r="CK104" s="333">
        <f t="shared" ca="1" si="50"/>
        <v>2</v>
      </c>
      <c r="CL104" s="333">
        <f t="shared" ca="1" si="51"/>
        <v>101</v>
      </c>
      <c r="CM104" s="333" t="e">
        <f t="shared" ca="1" si="52"/>
        <v>#N/A</v>
      </c>
      <c r="CN104" s="333" t="e">
        <f t="shared" ca="1" si="44"/>
        <v>#N/A</v>
      </c>
      <c r="CO104" s="333" t="e">
        <f t="shared" ca="1" si="45"/>
        <v>#N/A</v>
      </c>
    </row>
    <row r="105" spans="72:93" x14ac:dyDescent="0.2">
      <c r="BT105" s="333" t="e">
        <f t="shared" ca="1" si="37"/>
        <v>#DIV/0!</v>
      </c>
      <c r="BU105" s="365" t="e">
        <f t="shared" ca="1" si="38"/>
        <v>#DIV/0!</v>
      </c>
      <c r="BV105" s="333" t="e">
        <f t="shared" ca="1" si="39"/>
        <v>#DIV/0!</v>
      </c>
      <c r="BW105" s="333" t="e">
        <f t="shared" ca="1" si="40"/>
        <v>#DIV/0!</v>
      </c>
      <c r="BX105" s="333" t="e">
        <f t="shared" ca="1" si="46"/>
        <v>#DIV/0!</v>
      </c>
      <c r="BY105" s="333" t="e">
        <f t="shared" ca="1" si="41"/>
        <v>#DIV/0!</v>
      </c>
      <c r="BZ105" s="333" t="e">
        <f t="shared" ca="1" si="47"/>
        <v>#DIV/0!</v>
      </c>
      <c r="CA105" s="333" t="e">
        <f t="shared" ca="1" si="42"/>
        <v>#DIV/0!</v>
      </c>
      <c r="CB105" s="333" t="e">
        <f t="shared" ca="1" si="43"/>
        <v>#DIV/0!</v>
      </c>
      <c r="CC105" s="333" t="e">
        <f ca="1">IF(BV105&gt;1,OFFSET($BR$2,IF(CD105="A",IF(Chart!$R$48&lt;0,IF($BC$24,((BY105-1)*Multiplyer/$BK$18+1),BY105),Multiplyer+1-(IF($BC$24,((BY105-1)*Multiplyer/$BK$18+1),BY105))),BY105),0),0)-CA105</f>
        <v>#DIV/0!</v>
      </c>
      <c r="CD105" s="333" t="e">
        <f t="shared" ca="1" si="48"/>
        <v>#DIV/0!</v>
      </c>
      <c r="CE105" s="333" t="b">
        <f t="shared" ca="1" si="36"/>
        <v>0</v>
      </c>
      <c r="CJ105" s="108" t="e">
        <f t="shared" ca="1" si="49"/>
        <v>#N/A</v>
      </c>
      <c r="CK105" s="333">
        <f t="shared" ca="1" si="50"/>
        <v>2</v>
      </c>
      <c r="CL105" s="333">
        <f t="shared" ca="1" si="51"/>
        <v>102</v>
      </c>
      <c r="CM105" s="333" t="e">
        <f t="shared" ca="1" si="52"/>
        <v>#N/A</v>
      </c>
      <c r="CN105" s="333" t="e">
        <f t="shared" ca="1" si="44"/>
        <v>#N/A</v>
      </c>
      <c r="CO105" s="333" t="e">
        <f t="shared" ca="1" si="45"/>
        <v>#N/A</v>
      </c>
    </row>
    <row r="106" spans="72:93" x14ac:dyDescent="0.2">
      <c r="BT106" s="333" t="e">
        <f t="shared" ca="1" si="37"/>
        <v>#DIV/0!</v>
      </c>
      <c r="BU106" s="365" t="e">
        <f t="shared" ca="1" si="38"/>
        <v>#DIV/0!</v>
      </c>
      <c r="BV106" s="333" t="e">
        <f t="shared" ca="1" si="39"/>
        <v>#DIV/0!</v>
      </c>
      <c r="BW106" s="333" t="e">
        <f t="shared" ca="1" si="40"/>
        <v>#DIV/0!</v>
      </c>
      <c r="BX106" s="333" t="e">
        <f t="shared" ca="1" si="46"/>
        <v>#DIV/0!</v>
      </c>
      <c r="BY106" s="333" t="e">
        <f t="shared" ca="1" si="41"/>
        <v>#DIV/0!</v>
      </c>
      <c r="BZ106" s="333" t="e">
        <f t="shared" ca="1" si="47"/>
        <v>#DIV/0!</v>
      </c>
      <c r="CA106" s="333" t="e">
        <f t="shared" ca="1" si="42"/>
        <v>#DIV/0!</v>
      </c>
      <c r="CB106" s="333" t="e">
        <f t="shared" ca="1" si="43"/>
        <v>#DIV/0!</v>
      </c>
      <c r="CC106" s="333" t="e">
        <f ca="1">IF(BV106&gt;1,OFFSET($BR$2,IF(CD106="A",IF(Chart!$R$48&lt;0,IF($BC$24,((BY106-1)*Multiplyer/$BK$18+1),BY106),Multiplyer+1-(IF($BC$24,((BY106-1)*Multiplyer/$BK$18+1),BY106))),BY106),0),0)-CA106</f>
        <v>#DIV/0!</v>
      </c>
      <c r="CD106" s="333" t="e">
        <f t="shared" ca="1" si="48"/>
        <v>#DIV/0!</v>
      </c>
      <c r="CE106" s="333" t="b">
        <f t="shared" ca="1" si="36"/>
        <v>0</v>
      </c>
      <c r="CJ106" s="108" t="e">
        <f t="shared" ca="1" si="49"/>
        <v>#N/A</v>
      </c>
      <c r="CK106" s="333">
        <f t="shared" ca="1" si="50"/>
        <v>2</v>
      </c>
      <c r="CL106" s="333">
        <f t="shared" ca="1" si="51"/>
        <v>103</v>
      </c>
      <c r="CM106" s="333" t="e">
        <f t="shared" ca="1" si="52"/>
        <v>#N/A</v>
      </c>
      <c r="CN106" s="333" t="e">
        <f t="shared" ca="1" si="44"/>
        <v>#N/A</v>
      </c>
      <c r="CO106" s="333" t="e">
        <f t="shared" ca="1" si="45"/>
        <v>#N/A</v>
      </c>
    </row>
    <row r="107" spans="72:93" x14ac:dyDescent="0.2">
      <c r="BT107" s="333" t="e">
        <f t="shared" ca="1" si="37"/>
        <v>#DIV/0!</v>
      </c>
      <c r="BU107" s="365" t="e">
        <f t="shared" ca="1" si="38"/>
        <v>#DIV/0!</v>
      </c>
      <c r="BV107" s="333" t="e">
        <f t="shared" ca="1" si="39"/>
        <v>#DIV/0!</v>
      </c>
      <c r="BW107" s="333" t="e">
        <f t="shared" ca="1" si="40"/>
        <v>#DIV/0!</v>
      </c>
      <c r="BX107" s="333" t="e">
        <f t="shared" ca="1" si="46"/>
        <v>#DIV/0!</v>
      </c>
      <c r="BY107" s="333" t="e">
        <f t="shared" ca="1" si="41"/>
        <v>#DIV/0!</v>
      </c>
      <c r="BZ107" s="333" t="e">
        <f t="shared" ca="1" si="47"/>
        <v>#DIV/0!</v>
      </c>
      <c r="CA107" s="333" t="e">
        <f t="shared" ca="1" si="42"/>
        <v>#DIV/0!</v>
      </c>
      <c r="CB107" s="333" t="e">
        <f t="shared" ca="1" si="43"/>
        <v>#DIV/0!</v>
      </c>
      <c r="CC107" s="333" t="e">
        <f ca="1">IF(BV107&gt;1,OFFSET($BR$2,IF(CD107="A",IF(Chart!$R$48&lt;0,IF($BC$24,((BY107-1)*Multiplyer/$BK$18+1),BY107),Multiplyer+1-(IF($BC$24,((BY107-1)*Multiplyer/$BK$18+1),BY107))),BY107),0),0)-CA107</f>
        <v>#DIV/0!</v>
      </c>
      <c r="CD107" s="333" t="e">
        <f t="shared" ca="1" si="48"/>
        <v>#DIV/0!</v>
      </c>
      <c r="CE107" s="333" t="b">
        <f t="shared" ca="1" si="36"/>
        <v>0</v>
      </c>
      <c r="CJ107" s="108" t="e">
        <f t="shared" ca="1" si="49"/>
        <v>#N/A</v>
      </c>
      <c r="CK107" s="333">
        <f t="shared" ca="1" si="50"/>
        <v>2</v>
      </c>
      <c r="CL107" s="333">
        <f t="shared" ca="1" si="51"/>
        <v>104</v>
      </c>
      <c r="CM107" s="333" t="e">
        <f t="shared" ca="1" si="52"/>
        <v>#N/A</v>
      </c>
      <c r="CN107" s="333" t="e">
        <f t="shared" ca="1" si="44"/>
        <v>#N/A</v>
      </c>
      <c r="CO107" s="333" t="e">
        <f t="shared" ca="1" si="45"/>
        <v>#N/A</v>
      </c>
    </row>
    <row r="108" spans="72:93" x14ac:dyDescent="0.2">
      <c r="BT108" s="333" t="e">
        <f t="shared" ca="1" si="37"/>
        <v>#DIV/0!</v>
      </c>
      <c r="BU108" s="365" t="e">
        <f t="shared" ca="1" si="38"/>
        <v>#DIV/0!</v>
      </c>
      <c r="BV108" s="333" t="e">
        <f t="shared" ca="1" si="39"/>
        <v>#DIV/0!</v>
      </c>
      <c r="BW108" s="333" t="e">
        <f t="shared" ca="1" si="40"/>
        <v>#DIV/0!</v>
      </c>
      <c r="BX108" s="333" t="e">
        <f t="shared" ca="1" si="46"/>
        <v>#DIV/0!</v>
      </c>
      <c r="BY108" s="333" t="e">
        <f t="shared" ca="1" si="41"/>
        <v>#DIV/0!</v>
      </c>
      <c r="BZ108" s="333" t="e">
        <f t="shared" ca="1" si="47"/>
        <v>#DIV/0!</v>
      </c>
      <c r="CA108" s="333" t="e">
        <f t="shared" ca="1" si="42"/>
        <v>#DIV/0!</v>
      </c>
      <c r="CB108" s="333" t="e">
        <f t="shared" ca="1" si="43"/>
        <v>#DIV/0!</v>
      </c>
      <c r="CC108" s="333" t="e">
        <f ca="1">IF(BV108&gt;1,OFFSET($BR$2,IF(CD108="A",IF(Chart!$R$48&lt;0,IF($BC$24,((BY108-1)*Multiplyer/$BK$18+1),BY108),Multiplyer+1-(IF($BC$24,((BY108-1)*Multiplyer/$BK$18+1),BY108))),BY108),0),0)-CA108</f>
        <v>#DIV/0!</v>
      </c>
      <c r="CD108" s="333" t="e">
        <f t="shared" ca="1" si="48"/>
        <v>#DIV/0!</v>
      </c>
      <c r="CE108" s="333" t="b">
        <f t="shared" ca="1" si="36"/>
        <v>0</v>
      </c>
      <c r="CJ108" s="108" t="e">
        <f t="shared" ca="1" si="49"/>
        <v>#N/A</v>
      </c>
      <c r="CK108" s="333">
        <f t="shared" ca="1" si="50"/>
        <v>2</v>
      </c>
      <c r="CL108" s="333">
        <f t="shared" ca="1" si="51"/>
        <v>105</v>
      </c>
      <c r="CM108" s="333" t="e">
        <f t="shared" ca="1" si="52"/>
        <v>#N/A</v>
      </c>
      <c r="CN108" s="333" t="e">
        <f t="shared" ca="1" si="44"/>
        <v>#N/A</v>
      </c>
      <c r="CO108" s="333" t="e">
        <f t="shared" ca="1" si="45"/>
        <v>#N/A</v>
      </c>
    </row>
    <row r="109" spans="72:93" x14ac:dyDescent="0.2">
      <c r="BT109" s="333" t="e">
        <f t="shared" ca="1" si="37"/>
        <v>#DIV/0!</v>
      </c>
      <c r="BU109" s="365" t="e">
        <f t="shared" ca="1" si="38"/>
        <v>#DIV/0!</v>
      </c>
      <c r="BV109" s="333" t="e">
        <f t="shared" ca="1" si="39"/>
        <v>#DIV/0!</v>
      </c>
      <c r="BW109" s="333" t="e">
        <f t="shared" ca="1" si="40"/>
        <v>#DIV/0!</v>
      </c>
      <c r="BX109" s="333" t="e">
        <f t="shared" ca="1" si="46"/>
        <v>#DIV/0!</v>
      </c>
      <c r="BY109" s="333" t="e">
        <f t="shared" ca="1" si="41"/>
        <v>#DIV/0!</v>
      </c>
      <c r="BZ109" s="333" t="e">
        <f t="shared" ca="1" si="47"/>
        <v>#DIV/0!</v>
      </c>
      <c r="CA109" s="333" t="e">
        <f t="shared" ca="1" si="42"/>
        <v>#DIV/0!</v>
      </c>
      <c r="CB109" s="333" t="e">
        <f t="shared" ca="1" si="43"/>
        <v>#DIV/0!</v>
      </c>
      <c r="CC109" s="333" t="e">
        <f ca="1">IF(BV109&gt;1,OFFSET($BR$2,IF(CD109="A",IF(Chart!$R$48&lt;0,IF($BC$24,((BY109-1)*Multiplyer/$BK$18+1),BY109),Multiplyer+1-(IF($BC$24,((BY109-1)*Multiplyer/$BK$18+1),BY109))),BY109),0),0)-CA109</f>
        <v>#DIV/0!</v>
      </c>
      <c r="CD109" s="333" t="e">
        <f t="shared" ca="1" si="48"/>
        <v>#DIV/0!</v>
      </c>
      <c r="CE109" s="333" t="b">
        <f t="shared" ca="1" si="36"/>
        <v>0</v>
      </c>
      <c r="CJ109" s="108" t="e">
        <f t="shared" ca="1" si="49"/>
        <v>#N/A</v>
      </c>
      <c r="CK109" s="333">
        <f t="shared" ca="1" si="50"/>
        <v>2</v>
      </c>
      <c r="CL109" s="333">
        <f t="shared" ca="1" si="51"/>
        <v>106</v>
      </c>
      <c r="CM109" s="333" t="e">
        <f t="shared" ca="1" si="52"/>
        <v>#N/A</v>
      </c>
      <c r="CN109" s="333" t="e">
        <f t="shared" ca="1" si="44"/>
        <v>#N/A</v>
      </c>
      <c r="CO109" s="333" t="e">
        <f t="shared" ca="1" si="45"/>
        <v>#N/A</v>
      </c>
    </row>
    <row r="110" spans="72:93" x14ac:dyDescent="0.2">
      <c r="BT110" s="333" t="e">
        <f t="shared" ca="1" si="37"/>
        <v>#DIV/0!</v>
      </c>
      <c r="BU110" s="365" t="e">
        <f t="shared" ca="1" si="38"/>
        <v>#DIV/0!</v>
      </c>
      <c r="BV110" s="333" t="e">
        <f t="shared" ca="1" si="39"/>
        <v>#DIV/0!</v>
      </c>
      <c r="BW110" s="333" t="e">
        <f t="shared" ca="1" si="40"/>
        <v>#DIV/0!</v>
      </c>
      <c r="BX110" s="333" t="e">
        <f t="shared" ca="1" si="46"/>
        <v>#DIV/0!</v>
      </c>
      <c r="BY110" s="333" t="e">
        <f t="shared" ca="1" si="41"/>
        <v>#DIV/0!</v>
      </c>
      <c r="BZ110" s="333" t="e">
        <f t="shared" ca="1" si="47"/>
        <v>#DIV/0!</v>
      </c>
      <c r="CA110" s="333" t="e">
        <f t="shared" ca="1" si="42"/>
        <v>#DIV/0!</v>
      </c>
      <c r="CB110" s="333" t="e">
        <f t="shared" ca="1" si="43"/>
        <v>#DIV/0!</v>
      </c>
      <c r="CC110" s="333" t="e">
        <f ca="1">IF(BV110&gt;1,OFFSET($BR$2,IF(CD110="A",IF(Chart!$R$48&lt;0,IF($BC$24,((BY110-1)*Multiplyer/$BK$18+1),BY110),Multiplyer+1-(IF($BC$24,((BY110-1)*Multiplyer/$BK$18+1),BY110))),BY110),0),0)-CA110</f>
        <v>#DIV/0!</v>
      </c>
      <c r="CD110" s="333" t="e">
        <f t="shared" ca="1" si="48"/>
        <v>#DIV/0!</v>
      </c>
      <c r="CE110" s="333" t="b">
        <f t="shared" ca="1" si="36"/>
        <v>0</v>
      </c>
      <c r="CJ110" s="108" t="e">
        <f t="shared" ca="1" si="49"/>
        <v>#N/A</v>
      </c>
      <c r="CK110" s="333">
        <f t="shared" ca="1" si="50"/>
        <v>2</v>
      </c>
      <c r="CL110" s="333">
        <f t="shared" ca="1" si="51"/>
        <v>107</v>
      </c>
      <c r="CM110" s="333" t="e">
        <f t="shared" ca="1" si="52"/>
        <v>#N/A</v>
      </c>
      <c r="CN110" s="333" t="e">
        <f t="shared" ca="1" si="44"/>
        <v>#N/A</v>
      </c>
      <c r="CO110" s="333" t="e">
        <f t="shared" ca="1" si="45"/>
        <v>#N/A</v>
      </c>
    </row>
    <row r="111" spans="72:93" x14ac:dyDescent="0.2">
      <c r="BT111" s="333" t="e">
        <f t="shared" ca="1" si="37"/>
        <v>#DIV/0!</v>
      </c>
      <c r="BU111" s="365" t="e">
        <f t="shared" ca="1" si="38"/>
        <v>#DIV/0!</v>
      </c>
      <c r="BV111" s="333" t="e">
        <f t="shared" ca="1" si="39"/>
        <v>#DIV/0!</v>
      </c>
      <c r="BW111" s="333" t="e">
        <f t="shared" ca="1" si="40"/>
        <v>#DIV/0!</v>
      </c>
      <c r="BX111" s="333" t="e">
        <f t="shared" ca="1" si="46"/>
        <v>#DIV/0!</v>
      </c>
      <c r="BY111" s="333" t="e">
        <f t="shared" ca="1" si="41"/>
        <v>#DIV/0!</v>
      </c>
      <c r="BZ111" s="333" t="e">
        <f t="shared" ca="1" si="47"/>
        <v>#DIV/0!</v>
      </c>
      <c r="CA111" s="333" t="e">
        <f t="shared" ca="1" si="42"/>
        <v>#DIV/0!</v>
      </c>
      <c r="CB111" s="333" t="e">
        <f t="shared" ca="1" si="43"/>
        <v>#DIV/0!</v>
      </c>
      <c r="CC111" s="333" t="e">
        <f ca="1">IF(BV111&gt;1,OFFSET($BR$2,IF(CD111="A",IF(Chart!$R$48&lt;0,IF($BC$24,((BY111-1)*Multiplyer/$BK$18+1),BY111),Multiplyer+1-(IF($BC$24,((BY111-1)*Multiplyer/$BK$18+1),BY111))),BY111),0),0)-CA111</f>
        <v>#DIV/0!</v>
      </c>
      <c r="CD111" s="333" t="e">
        <f t="shared" ca="1" si="48"/>
        <v>#DIV/0!</v>
      </c>
      <c r="CE111" s="333" t="b">
        <f t="shared" ca="1" si="36"/>
        <v>0</v>
      </c>
      <c r="CJ111" s="108" t="e">
        <f t="shared" ca="1" si="49"/>
        <v>#N/A</v>
      </c>
      <c r="CK111" s="333">
        <f t="shared" ca="1" si="50"/>
        <v>2</v>
      </c>
      <c r="CL111" s="333">
        <f t="shared" ca="1" si="51"/>
        <v>108</v>
      </c>
      <c r="CM111" s="333" t="e">
        <f t="shared" ca="1" si="52"/>
        <v>#N/A</v>
      </c>
      <c r="CN111" s="333" t="e">
        <f t="shared" ca="1" si="44"/>
        <v>#N/A</v>
      </c>
      <c r="CO111" s="333" t="e">
        <f t="shared" ca="1" si="45"/>
        <v>#N/A</v>
      </c>
    </row>
    <row r="112" spans="72:93" x14ac:dyDescent="0.2">
      <c r="BT112" s="333" t="e">
        <f t="shared" ca="1" si="37"/>
        <v>#DIV/0!</v>
      </c>
      <c r="BU112" s="365" t="e">
        <f t="shared" ca="1" si="38"/>
        <v>#DIV/0!</v>
      </c>
      <c r="BV112" s="333" t="e">
        <f t="shared" ca="1" si="39"/>
        <v>#DIV/0!</v>
      </c>
      <c r="BW112" s="333" t="e">
        <f t="shared" ca="1" si="40"/>
        <v>#DIV/0!</v>
      </c>
      <c r="BX112" s="333" t="e">
        <f t="shared" ca="1" si="46"/>
        <v>#DIV/0!</v>
      </c>
      <c r="BY112" s="333" t="e">
        <f t="shared" ca="1" si="41"/>
        <v>#DIV/0!</v>
      </c>
      <c r="BZ112" s="333" t="e">
        <f t="shared" ca="1" si="47"/>
        <v>#DIV/0!</v>
      </c>
      <c r="CA112" s="333" t="e">
        <f t="shared" ca="1" si="42"/>
        <v>#DIV/0!</v>
      </c>
      <c r="CB112" s="333" t="e">
        <f t="shared" ca="1" si="43"/>
        <v>#DIV/0!</v>
      </c>
      <c r="CC112" s="333" t="e">
        <f ca="1">IF(BV112&gt;1,OFFSET($BR$2,IF(CD112="A",IF(Chart!$R$48&lt;0,IF($BC$24,((BY112-1)*Multiplyer/$BK$18+1),BY112),Multiplyer+1-(IF($BC$24,((BY112-1)*Multiplyer/$BK$18+1),BY112))),BY112),0),0)-CA112</f>
        <v>#DIV/0!</v>
      </c>
      <c r="CD112" s="333" t="e">
        <f t="shared" ca="1" si="48"/>
        <v>#DIV/0!</v>
      </c>
      <c r="CE112" s="333" t="b">
        <f t="shared" ca="1" si="36"/>
        <v>0</v>
      </c>
      <c r="CJ112" s="108" t="e">
        <f t="shared" ca="1" si="49"/>
        <v>#N/A</v>
      </c>
      <c r="CK112" s="333">
        <f t="shared" ca="1" si="50"/>
        <v>2</v>
      </c>
      <c r="CL112" s="333">
        <f t="shared" ca="1" si="51"/>
        <v>109</v>
      </c>
      <c r="CM112" s="333" t="e">
        <f t="shared" ca="1" si="52"/>
        <v>#N/A</v>
      </c>
      <c r="CN112" s="333" t="e">
        <f t="shared" ca="1" si="44"/>
        <v>#N/A</v>
      </c>
      <c r="CO112" s="333" t="e">
        <f t="shared" ca="1" si="45"/>
        <v>#N/A</v>
      </c>
    </row>
    <row r="113" spans="72:93" x14ac:dyDescent="0.2">
      <c r="BT113" s="333" t="e">
        <f t="shared" ca="1" si="37"/>
        <v>#DIV/0!</v>
      </c>
      <c r="BU113" s="365" t="e">
        <f t="shared" ca="1" si="38"/>
        <v>#DIV/0!</v>
      </c>
      <c r="BV113" s="333" t="e">
        <f t="shared" ca="1" si="39"/>
        <v>#DIV/0!</v>
      </c>
      <c r="BW113" s="333" t="e">
        <f t="shared" ca="1" si="40"/>
        <v>#DIV/0!</v>
      </c>
      <c r="BX113" s="333" t="e">
        <f t="shared" ca="1" si="46"/>
        <v>#DIV/0!</v>
      </c>
      <c r="BY113" s="333" t="e">
        <f t="shared" ca="1" si="41"/>
        <v>#DIV/0!</v>
      </c>
      <c r="BZ113" s="333" t="e">
        <f t="shared" ca="1" si="47"/>
        <v>#DIV/0!</v>
      </c>
      <c r="CA113" s="333" t="e">
        <f t="shared" ca="1" si="42"/>
        <v>#DIV/0!</v>
      </c>
      <c r="CB113" s="333" t="e">
        <f t="shared" ca="1" si="43"/>
        <v>#DIV/0!</v>
      </c>
      <c r="CC113" s="333" t="e">
        <f ca="1">IF(BV113&gt;1,OFFSET($BR$2,IF(CD113="A",IF(Chart!$R$48&lt;0,IF($BC$24,((BY113-1)*Multiplyer/$BK$18+1),BY113),Multiplyer+1-(IF($BC$24,((BY113-1)*Multiplyer/$BK$18+1),BY113))),BY113),0),0)-CA113</f>
        <v>#DIV/0!</v>
      </c>
      <c r="CD113" s="333" t="e">
        <f t="shared" ca="1" si="48"/>
        <v>#DIV/0!</v>
      </c>
      <c r="CE113" s="333" t="b">
        <f t="shared" ca="1" si="36"/>
        <v>0</v>
      </c>
      <c r="CJ113" s="108" t="e">
        <f t="shared" ca="1" si="49"/>
        <v>#N/A</v>
      </c>
      <c r="CK113" s="333">
        <f t="shared" ca="1" si="50"/>
        <v>2</v>
      </c>
      <c r="CL113" s="333">
        <f t="shared" ca="1" si="51"/>
        <v>110</v>
      </c>
      <c r="CM113" s="333" t="e">
        <f t="shared" ca="1" si="52"/>
        <v>#N/A</v>
      </c>
      <c r="CN113" s="333" t="e">
        <f t="shared" ca="1" si="44"/>
        <v>#N/A</v>
      </c>
      <c r="CO113" s="333" t="e">
        <f t="shared" ca="1" si="45"/>
        <v>#N/A</v>
      </c>
    </row>
    <row r="114" spans="72:93" x14ac:dyDescent="0.2">
      <c r="BT114" s="333" t="e">
        <f t="shared" ca="1" si="37"/>
        <v>#DIV/0!</v>
      </c>
      <c r="BU114" s="365" t="e">
        <f t="shared" ca="1" si="38"/>
        <v>#DIV/0!</v>
      </c>
      <c r="BV114" s="333" t="e">
        <f t="shared" ca="1" si="39"/>
        <v>#DIV/0!</v>
      </c>
      <c r="BW114" s="333" t="e">
        <f t="shared" ca="1" si="40"/>
        <v>#DIV/0!</v>
      </c>
      <c r="BX114" s="333" t="e">
        <f t="shared" ca="1" si="46"/>
        <v>#DIV/0!</v>
      </c>
      <c r="BY114" s="333" t="e">
        <f t="shared" ca="1" si="41"/>
        <v>#DIV/0!</v>
      </c>
      <c r="BZ114" s="333" t="e">
        <f t="shared" ca="1" si="47"/>
        <v>#DIV/0!</v>
      </c>
      <c r="CA114" s="333" t="e">
        <f t="shared" ca="1" si="42"/>
        <v>#DIV/0!</v>
      </c>
      <c r="CB114" s="333" t="e">
        <f t="shared" ca="1" si="43"/>
        <v>#DIV/0!</v>
      </c>
      <c r="CC114" s="333" t="e">
        <f ca="1">IF(BV114&gt;1,OFFSET($BR$2,IF(CD114="A",IF(Chart!$R$48&lt;0,IF($BC$24,((BY114-1)*Multiplyer/$BK$18+1),BY114),Multiplyer+1-(IF($BC$24,((BY114-1)*Multiplyer/$BK$18+1),BY114))),BY114),0),0)-CA114</f>
        <v>#DIV/0!</v>
      </c>
      <c r="CD114" s="333" t="e">
        <f t="shared" ca="1" si="48"/>
        <v>#DIV/0!</v>
      </c>
      <c r="CE114" s="333" t="b">
        <f t="shared" ca="1" si="36"/>
        <v>0</v>
      </c>
      <c r="CJ114" s="108" t="e">
        <f t="shared" ca="1" si="49"/>
        <v>#N/A</v>
      </c>
      <c r="CK114" s="333">
        <f t="shared" ca="1" si="50"/>
        <v>2</v>
      </c>
      <c r="CL114" s="333">
        <f t="shared" ca="1" si="51"/>
        <v>111</v>
      </c>
      <c r="CM114" s="333" t="e">
        <f t="shared" ca="1" si="52"/>
        <v>#N/A</v>
      </c>
      <c r="CN114" s="333" t="e">
        <f t="shared" ca="1" si="44"/>
        <v>#N/A</v>
      </c>
      <c r="CO114" s="333" t="e">
        <f t="shared" ca="1" si="45"/>
        <v>#N/A</v>
      </c>
    </row>
    <row r="115" spans="72:93" x14ac:dyDescent="0.2">
      <c r="BT115" s="333" t="e">
        <f t="shared" ca="1" si="37"/>
        <v>#DIV/0!</v>
      </c>
      <c r="BU115" s="365" t="e">
        <f t="shared" ca="1" si="38"/>
        <v>#DIV/0!</v>
      </c>
      <c r="BV115" s="333" t="e">
        <f t="shared" ca="1" si="39"/>
        <v>#DIV/0!</v>
      </c>
      <c r="BW115" s="333" t="e">
        <f t="shared" ca="1" si="40"/>
        <v>#DIV/0!</v>
      </c>
      <c r="BX115" s="333" t="e">
        <f t="shared" ca="1" si="46"/>
        <v>#DIV/0!</v>
      </c>
      <c r="BY115" s="333" t="e">
        <f t="shared" ca="1" si="41"/>
        <v>#DIV/0!</v>
      </c>
      <c r="BZ115" s="333" t="e">
        <f t="shared" ca="1" si="47"/>
        <v>#DIV/0!</v>
      </c>
      <c r="CA115" s="333" t="e">
        <f t="shared" ca="1" si="42"/>
        <v>#DIV/0!</v>
      </c>
      <c r="CB115" s="333" t="e">
        <f t="shared" ca="1" si="43"/>
        <v>#DIV/0!</v>
      </c>
      <c r="CC115" s="333" t="e">
        <f ca="1">IF(BV115&gt;1,OFFSET($BR$2,IF(CD115="A",IF(Chart!$R$48&lt;0,IF($BC$24,((BY115-1)*Multiplyer/$BK$18+1),BY115),Multiplyer+1-(IF($BC$24,((BY115-1)*Multiplyer/$BK$18+1),BY115))),BY115),0),0)-CA115</f>
        <v>#DIV/0!</v>
      </c>
      <c r="CD115" s="333" t="e">
        <f t="shared" ca="1" si="48"/>
        <v>#DIV/0!</v>
      </c>
      <c r="CE115" s="333" t="b">
        <f t="shared" ca="1" si="36"/>
        <v>0</v>
      </c>
      <c r="CJ115" s="108" t="e">
        <f t="shared" ca="1" si="49"/>
        <v>#N/A</v>
      </c>
      <c r="CK115" s="333">
        <f t="shared" ca="1" si="50"/>
        <v>2</v>
      </c>
      <c r="CL115" s="333">
        <f t="shared" ca="1" si="51"/>
        <v>112</v>
      </c>
      <c r="CM115" s="333" t="e">
        <f t="shared" ca="1" si="52"/>
        <v>#N/A</v>
      </c>
      <c r="CN115" s="333" t="e">
        <f t="shared" ca="1" si="44"/>
        <v>#N/A</v>
      </c>
      <c r="CO115" s="333" t="e">
        <f t="shared" ca="1" si="45"/>
        <v>#N/A</v>
      </c>
    </row>
    <row r="116" spans="72:93" x14ac:dyDescent="0.2">
      <c r="BT116" s="333" t="e">
        <f t="shared" ca="1" si="37"/>
        <v>#DIV/0!</v>
      </c>
      <c r="BU116" s="365" t="e">
        <f t="shared" ca="1" si="38"/>
        <v>#DIV/0!</v>
      </c>
      <c r="BV116" s="333" t="e">
        <f t="shared" ca="1" si="39"/>
        <v>#DIV/0!</v>
      </c>
      <c r="BW116" s="333" t="e">
        <f t="shared" ca="1" si="40"/>
        <v>#DIV/0!</v>
      </c>
      <c r="BX116" s="333" t="e">
        <f t="shared" ca="1" si="46"/>
        <v>#DIV/0!</v>
      </c>
      <c r="BY116" s="333" t="e">
        <f t="shared" ca="1" si="41"/>
        <v>#DIV/0!</v>
      </c>
      <c r="BZ116" s="333" t="e">
        <f t="shared" ca="1" si="47"/>
        <v>#DIV/0!</v>
      </c>
      <c r="CA116" s="333" t="e">
        <f t="shared" ca="1" si="42"/>
        <v>#DIV/0!</v>
      </c>
      <c r="CB116" s="333" t="e">
        <f t="shared" ca="1" si="43"/>
        <v>#DIV/0!</v>
      </c>
      <c r="CC116" s="333" t="e">
        <f ca="1">IF(BV116&gt;1,OFFSET($BR$2,IF(CD116="A",IF(Chart!$R$48&lt;0,IF($BC$24,((BY116-1)*Multiplyer/$BK$18+1),BY116),Multiplyer+1-(IF($BC$24,((BY116-1)*Multiplyer/$BK$18+1),BY116))),BY116),0),0)-CA116</f>
        <v>#DIV/0!</v>
      </c>
      <c r="CD116" s="333" t="e">
        <f t="shared" ca="1" si="48"/>
        <v>#DIV/0!</v>
      </c>
      <c r="CE116" s="333" t="b">
        <f t="shared" ca="1" si="36"/>
        <v>0</v>
      </c>
      <c r="CJ116" s="108" t="e">
        <f t="shared" ca="1" si="49"/>
        <v>#N/A</v>
      </c>
      <c r="CK116" s="333">
        <f t="shared" ca="1" si="50"/>
        <v>2</v>
      </c>
      <c r="CL116" s="333">
        <f t="shared" ca="1" si="51"/>
        <v>113</v>
      </c>
      <c r="CM116" s="333" t="e">
        <f t="shared" ca="1" si="52"/>
        <v>#N/A</v>
      </c>
      <c r="CN116" s="333" t="e">
        <f t="shared" ca="1" si="44"/>
        <v>#N/A</v>
      </c>
      <c r="CO116" s="333" t="e">
        <f t="shared" ca="1" si="45"/>
        <v>#N/A</v>
      </c>
    </row>
    <row r="117" spans="72:93" x14ac:dyDescent="0.2">
      <c r="BT117" s="333" t="e">
        <f t="shared" ca="1" si="37"/>
        <v>#DIV/0!</v>
      </c>
      <c r="BU117" s="365" t="e">
        <f t="shared" ca="1" si="38"/>
        <v>#DIV/0!</v>
      </c>
      <c r="BV117" s="333" t="e">
        <f t="shared" ca="1" si="39"/>
        <v>#DIV/0!</v>
      </c>
      <c r="BW117" s="333" t="e">
        <f t="shared" ca="1" si="40"/>
        <v>#DIV/0!</v>
      </c>
      <c r="BX117" s="333" t="e">
        <f t="shared" ca="1" si="46"/>
        <v>#DIV/0!</v>
      </c>
      <c r="BY117" s="333" t="e">
        <f t="shared" ca="1" si="41"/>
        <v>#DIV/0!</v>
      </c>
      <c r="BZ117" s="333" t="e">
        <f t="shared" ca="1" si="47"/>
        <v>#DIV/0!</v>
      </c>
      <c r="CA117" s="333" t="e">
        <f t="shared" ca="1" si="42"/>
        <v>#DIV/0!</v>
      </c>
      <c r="CB117" s="333" t="e">
        <f t="shared" ca="1" si="43"/>
        <v>#DIV/0!</v>
      </c>
      <c r="CC117" s="333" t="e">
        <f ca="1">IF(BV117&gt;1,OFFSET($BR$2,IF(CD117="A",IF(Chart!$R$48&lt;0,IF($BC$24,((BY117-1)*Multiplyer/$BK$18+1),BY117),Multiplyer+1-(IF($BC$24,((BY117-1)*Multiplyer/$BK$18+1),BY117))),BY117),0),0)-CA117</f>
        <v>#DIV/0!</v>
      </c>
      <c r="CD117" s="333" t="e">
        <f t="shared" ca="1" si="48"/>
        <v>#DIV/0!</v>
      </c>
      <c r="CE117" s="333" t="b">
        <f t="shared" ca="1" si="36"/>
        <v>0</v>
      </c>
      <c r="CJ117" s="108" t="e">
        <f t="shared" ca="1" si="49"/>
        <v>#N/A</v>
      </c>
      <c r="CK117" s="333">
        <f t="shared" ca="1" si="50"/>
        <v>2</v>
      </c>
      <c r="CL117" s="333">
        <f t="shared" ca="1" si="51"/>
        <v>114</v>
      </c>
      <c r="CM117" s="333" t="e">
        <f t="shared" ca="1" si="52"/>
        <v>#N/A</v>
      </c>
      <c r="CN117" s="333" t="e">
        <f t="shared" ca="1" si="44"/>
        <v>#N/A</v>
      </c>
      <c r="CO117" s="333" t="e">
        <f t="shared" ca="1" si="45"/>
        <v>#N/A</v>
      </c>
    </row>
    <row r="118" spans="72:93" x14ac:dyDescent="0.2">
      <c r="BT118" s="333" t="e">
        <f t="shared" ca="1" si="37"/>
        <v>#DIV/0!</v>
      </c>
      <c r="BU118" s="365" t="e">
        <f t="shared" ca="1" si="38"/>
        <v>#DIV/0!</v>
      </c>
      <c r="BV118" s="333" t="e">
        <f t="shared" ca="1" si="39"/>
        <v>#DIV/0!</v>
      </c>
      <c r="BW118" s="333" t="e">
        <f t="shared" ca="1" si="40"/>
        <v>#DIV/0!</v>
      </c>
      <c r="BX118" s="333" t="e">
        <f t="shared" ca="1" si="46"/>
        <v>#DIV/0!</v>
      </c>
      <c r="BY118" s="333" t="e">
        <f t="shared" ca="1" si="41"/>
        <v>#DIV/0!</v>
      </c>
      <c r="BZ118" s="333" t="e">
        <f t="shared" ca="1" si="47"/>
        <v>#DIV/0!</v>
      </c>
      <c r="CA118" s="333" t="e">
        <f t="shared" ca="1" si="42"/>
        <v>#DIV/0!</v>
      </c>
      <c r="CB118" s="333" t="e">
        <f t="shared" ca="1" si="43"/>
        <v>#DIV/0!</v>
      </c>
      <c r="CC118" s="333" t="e">
        <f ca="1">IF(BV118&gt;1,OFFSET($BR$2,IF(CD118="A",IF(Chart!$R$48&lt;0,IF($BC$24,((BY118-1)*Multiplyer/$BK$18+1),BY118),Multiplyer+1-(IF($BC$24,((BY118-1)*Multiplyer/$BK$18+1),BY118))),BY118),0),0)-CA118</f>
        <v>#DIV/0!</v>
      </c>
      <c r="CD118" s="333" t="e">
        <f t="shared" ca="1" si="48"/>
        <v>#DIV/0!</v>
      </c>
      <c r="CE118" s="333" t="b">
        <f t="shared" ca="1" si="36"/>
        <v>0</v>
      </c>
      <c r="CJ118" s="108" t="e">
        <f t="shared" ca="1" si="49"/>
        <v>#N/A</v>
      </c>
      <c r="CK118" s="333">
        <f t="shared" ca="1" si="50"/>
        <v>2</v>
      </c>
      <c r="CL118" s="333">
        <f t="shared" ca="1" si="51"/>
        <v>115</v>
      </c>
      <c r="CM118" s="333" t="e">
        <f t="shared" ca="1" si="52"/>
        <v>#N/A</v>
      </c>
      <c r="CN118" s="333" t="e">
        <f t="shared" ca="1" si="44"/>
        <v>#N/A</v>
      </c>
      <c r="CO118" s="333" t="e">
        <f t="shared" ca="1" si="45"/>
        <v>#N/A</v>
      </c>
    </row>
    <row r="119" spans="72:93" x14ac:dyDescent="0.2">
      <c r="BT119" s="333" t="e">
        <f t="shared" ca="1" si="37"/>
        <v>#DIV/0!</v>
      </c>
      <c r="BU119" s="365" t="e">
        <f t="shared" ca="1" si="38"/>
        <v>#DIV/0!</v>
      </c>
      <c r="BV119" s="333" t="e">
        <f t="shared" ca="1" si="39"/>
        <v>#DIV/0!</v>
      </c>
      <c r="BW119" s="333" t="e">
        <f t="shared" ca="1" si="40"/>
        <v>#DIV/0!</v>
      </c>
      <c r="BX119" s="333" t="e">
        <f t="shared" ca="1" si="46"/>
        <v>#DIV/0!</v>
      </c>
      <c r="BY119" s="333" t="e">
        <f t="shared" ca="1" si="41"/>
        <v>#DIV/0!</v>
      </c>
      <c r="BZ119" s="333" t="e">
        <f t="shared" ca="1" si="47"/>
        <v>#DIV/0!</v>
      </c>
      <c r="CA119" s="333" t="e">
        <f t="shared" ca="1" si="42"/>
        <v>#DIV/0!</v>
      </c>
      <c r="CB119" s="333" t="e">
        <f t="shared" ca="1" si="43"/>
        <v>#DIV/0!</v>
      </c>
      <c r="CC119" s="333" t="e">
        <f ca="1">IF(BV119&gt;1,OFFSET($BR$2,IF(CD119="A",IF(Chart!$R$48&lt;0,IF($BC$24,((BY119-1)*Multiplyer/$BK$18+1),BY119),Multiplyer+1-(IF($BC$24,((BY119-1)*Multiplyer/$BK$18+1),BY119))),BY119),0),0)-CA119</f>
        <v>#DIV/0!</v>
      </c>
      <c r="CD119" s="333" t="e">
        <f t="shared" ca="1" si="48"/>
        <v>#DIV/0!</v>
      </c>
      <c r="CE119" s="333" t="b">
        <f t="shared" ca="1" si="36"/>
        <v>0</v>
      </c>
      <c r="CJ119" s="108" t="e">
        <f t="shared" ca="1" si="49"/>
        <v>#N/A</v>
      </c>
      <c r="CK119" s="333">
        <f t="shared" ca="1" si="50"/>
        <v>2</v>
      </c>
      <c r="CL119" s="333">
        <f t="shared" ca="1" si="51"/>
        <v>116</v>
      </c>
      <c r="CM119" s="333" t="e">
        <f t="shared" ca="1" si="52"/>
        <v>#N/A</v>
      </c>
      <c r="CN119" s="333" t="e">
        <f t="shared" ca="1" si="44"/>
        <v>#N/A</v>
      </c>
      <c r="CO119" s="333" t="e">
        <f t="shared" ca="1" si="45"/>
        <v>#N/A</v>
      </c>
    </row>
    <row r="120" spans="72:93" x14ac:dyDescent="0.2">
      <c r="BT120" s="333" t="e">
        <f t="shared" ca="1" si="37"/>
        <v>#DIV/0!</v>
      </c>
      <c r="BU120" s="365" t="e">
        <f t="shared" ca="1" si="38"/>
        <v>#DIV/0!</v>
      </c>
      <c r="BV120" s="333" t="e">
        <f t="shared" ca="1" si="39"/>
        <v>#DIV/0!</v>
      </c>
      <c r="BW120" s="333" t="e">
        <f t="shared" ca="1" si="40"/>
        <v>#DIV/0!</v>
      </c>
      <c r="BX120" s="333" t="e">
        <f t="shared" ca="1" si="46"/>
        <v>#DIV/0!</v>
      </c>
      <c r="BY120" s="333" t="e">
        <f t="shared" ca="1" si="41"/>
        <v>#DIV/0!</v>
      </c>
      <c r="BZ120" s="333" t="e">
        <f t="shared" ca="1" si="47"/>
        <v>#DIV/0!</v>
      </c>
      <c r="CA120" s="333" t="e">
        <f t="shared" ca="1" si="42"/>
        <v>#DIV/0!</v>
      </c>
      <c r="CB120" s="333" t="e">
        <f t="shared" ca="1" si="43"/>
        <v>#DIV/0!</v>
      </c>
      <c r="CC120" s="333" t="e">
        <f ca="1">IF(BV120&gt;1,OFFSET($BR$2,IF(CD120="A",IF(Chart!$R$48&lt;0,IF($BC$24,((BY120-1)*Multiplyer/$BK$18+1),BY120),Multiplyer+1-(IF($BC$24,((BY120-1)*Multiplyer/$BK$18+1),BY120))),BY120),0),0)-CA120</f>
        <v>#DIV/0!</v>
      </c>
      <c r="CD120" s="333" t="e">
        <f t="shared" ca="1" si="48"/>
        <v>#DIV/0!</v>
      </c>
      <c r="CE120" s="333" t="b">
        <f t="shared" ca="1" si="36"/>
        <v>0</v>
      </c>
      <c r="CJ120" s="108" t="e">
        <f t="shared" ca="1" si="49"/>
        <v>#N/A</v>
      </c>
      <c r="CK120" s="333">
        <f t="shared" ca="1" si="50"/>
        <v>2</v>
      </c>
      <c r="CL120" s="333">
        <f t="shared" ca="1" si="51"/>
        <v>117</v>
      </c>
      <c r="CM120" s="333" t="e">
        <f t="shared" ca="1" si="52"/>
        <v>#N/A</v>
      </c>
      <c r="CN120" s="333" t="e">
        <f t="shared" ca="1" si="44"/>
        <v>#N/A</v>
      </c>
      <c r="CO120" s="333" t="e">
        <f t="shared" ca="1" si="45"/>
        <v>#N/A</v>
      </c>
    </row>
    <row r="121" spans="72:93" x14ac:dyDescent="0.2">
      <c r="BT121" s="333" t="e">
        <f t="shared" ca="1" si="37"/>
        <v>#DIV/0!</v>
      </c>
      <c r="BU121" s="365" t="e">
        <f t="shared" ca="1" si="38"/>
        <v>#DIV/0!</v>
      </c>
      <c r="BV121" s="333" t="e">
        <f t="shared" ca="1" si="39"/>
        <v>#DIV/0!</v>
      </c>
      <c r="BW121" s="333" t="e">
        <f t="shared" ca="1" si="40"/>
        <v>#DIV/0!</v>
      </c>
      <c r="BX121" s="333" t="e">
        <f t="shared" ca="1" si="46"/>
        <v>#DIV/0!</v>
      </c>
      <c r="BY121" s="333" t="e">
        <f t="shared" ca="1" si="41"/>
        <v>#DIV/0!</v>
      </c>
      <c r="BZ121" s="333" t="e">
        <f t="shared" ca="1" si="47"/>
        <v>#DIV/0!</v>
      </c>
      <c r="CA121" s="333" t="e">
        <f t="shared" ca="1" si="42"/>
        <v>#DIV/0!</v>
      </c>
      <c r="CB121" s="333" t="e">
        <f t="shared" ca="1" si="43"/>
        <v>#DIV/0!</v>
      </c>
      <c r="CC121" s="333" t="e">
        <f ca="1">IF(BV121&gt;1,OFFSET($BR$2,IF(CD121="A",IF(Chart!$R$48&lt;0,IF($BC$24,((BY121-1)*Multiplyer/$BK$18+1),BY121),Multiplyer+1-(IF($BC$24,((BY121-1)*Multiplyer/$BK$18+1),BY121))),BY121),0),0)-CA121</f>
        <v>#DIV/0!</v>
      </c>
      <c r="CD121" s="333" t="e">
        <f t="shared" ca="1" si="48"/>
        <v>#DIV/0!</v>
      </c>
      <c r="CE121" s="333" t="b">
        <f t="shared" ca="1" si="36"/>
        <v>0</v>
      </c>
      <c r="CJ121" s="108" t="e">
        <f t="shared" ca="1" si="49"/>
        <v>#N/A</v>
      </c>
      <c r="CK121" s="333">
        <f t="shared" ca="1" si="50"/>
        <v>2</v>
      </c>
      <c r="CL121" s="333">
        <f t="shared" ca="1" si="51"/>
        <v>118</v>
      </c>
      <c r="CM121" s="333" t="e">
        <f t="shared" ca="1" si="52"/>
        <v>#N/A</v>
      </c>
      <c r="CN121" s="333" t="e">
        <f t="shared" ca="1" si="44"/>
        <v>#N/A</v>
      </c>
      <c r="CO121" s="333" t="e">
        <f t="shared" ca="1" si="45"/>
        <v>#N/A</v>
      </c>
    </row>
    <row r="122" spans="72:93" x14ac:dyDescent="0.2">
      <c r="BT122" s="333" t="e">
        <f t="shared" ca="1" si="37"/>
        <v>#DIV/0!</v>
      </c>
      <c r="BU122" s="365" t="e">
        <f t="shared" ca="1" si="38"/>
        <v>#DIV/0!</v>
      </c>
      <c r="BV122" s="333" t="e">
        <f t="shared" ca="1" si="39"/>
        <v>#DIV/0!</v>
      </c>
      <c r="BW122" s="333" t="e">
        <f t="shared" ca="1" si="40"/>
        <v>#DIV/0!</v>
      </c>
      <c r="BX122" s="333" t="e">
        <f t="shared" ca="1" si="46"/>
        <v>#DIV/0!</v>
      </c>
      <c r="BY122" s="333" t="e">
        <f t="shared" ca="1" si="41"/>
        <v>#DIV/0!</v>
      </c>
      <c r="BZ122" s="333" t="e">
        <f t="shared" ca="1" si="47"/>
        <v>#DIV/0!</v>
      </c>
      <c r="CA122" s="333" t="e">
        <f t="shared" ca="1" si="42"/>
        <v>#DIV/0!</v>
      </c>
      <c r="CB122" s="333" t="e">
        <f t="shared" ca="1" si="43"/>
        <v>#DIV/0!</v>
      </c>
      <c r="CC122" s="333" t="e">
        <f ca="1">IF(BV122&gt;1,OFFSET($BR$2,IF(CD122="A",IF(Chart!$R$48&lt;0,IF($BC$24,((BY122-1)*Multiplyer/$BK$18+1),BY122),Multiplyer+1-(IF($BC$24,((BY122-1)*Multiplyer/$BK$18+1),BY122))),BY122),0),0)-CA122</f>
        <v>#DIV/0!</v>
      </c>
      <c r="CD122" s="333" t="e">
        <f t="shared" ca="1" si="48"/>
        <v>#DIV/0!</v>
      </c>
      <c r="CE122" s="333" t="b">
        <f t="shared" ca="1" si="36"/>
        <v>0</v>
      </c>
      <c r="CJ122" s="108" t="e">
        <f t="shared" ca="1" si="49"/>
        <v>#N/A</v>
      </c>
      <c r="CK122" s="333">
        <f t="shared" ca="1" si="50"/>
        <v>2</v>
      </c>
      <c r="CL122" s="333">
        <f t="shared" ca="1" si="51"/>
        <v>119</v>
      </c>
      <c r="CM122" s="333" t="e">
        <f t="shared" ca="1" si="52"/>
        <v>#N/A</v>
      </c>
      <c r="CN122" s="333" t="e">
        <f t="shared" ca="1" si="44"/>
        <v>#N/A</v>
      </c>
      <c r="CO122" s="333" t="e">
        <f t="shared" ca="1" si="45"/>
        <v>#N/A</v>
      </c>
    </row>
    <row r="123" spans="72:93" x14ac:dyDescent="0.2">
      <c r="BT123" s="333" t="e">
        <f t="shared" ca="1" si="37"/>
        <v>#DIV/0!</v>
      </c>
      <c r="BU123" s="365" t="e">
        <f t="shared" ca="1" si="38"/>
        <v>#DIV/0!</v>
      </c>
      <c r="BV123" s="333" t="e">
        <f t="shared" ca="1" si="39"/>
        <v>#DIV/0!</v>
      </c>
      <c r="BW123" s="333" t="e">
        <f t="shared" ca="1" si="40"/>
        <v>#DIV/0!</v>
      </c>
      <c r="BX123" s="333" t="e">
        <f t="shared" ca="1" si="46"/>
        <v>#DIV/0!</v>
      </c>
      <c r="BY123" s="333" t="e">
        <f t="shared" ca="1" si="41"/>
        <v>#DIV/0!</v>
      </c>
      <c r="BZ123" s="333" t="e">
        <f t="shared" ca="1" si="47"/>
        <v>#DIV/0!</v>
      </c>
      <c r="CA123" s="333" t="e">
        <f t="shared" ca="1" si="42"/>
        <v>#DIV/0!</v>
      </c>
      <c r="CB123" s="333" t="e">
        <f t="shared" ca="1" si="43"/>
        <v>#DIV/0!</v>
      </c>
      <c r="CC123" s="333" t="e">
        <f ca="1">IF(BV123&gt;1,OFFSET($BR$2,IF(CD123="A",IF(Chart!$R$48&lt;0,IF($BC$24,((BY123-1)*Multiplyer/$BK$18+1),BY123),Multiplyer+1-(IF($BC$24,((BY123-1)*Multiplyer/$BK$18+1),BY123))),BY123),0),0)-CA123</f>
        <v>#DIV/0!</v>
      </c>
      <c r="CD123" s="333" t="e">
        <f t="shared" ca="1" si="48"/>
        <v>#DIV/0!</v>
      </c>
      <c r="CE123" s="333" t="b">
        <f t="shared" ca="1" si="36"/>
        <v>0</v>
      </c>
      <c r="CJ123" s="108" t="e">
        <f t="shared" ca="1" si="49"/>
        <v>#N/A</v>
      </c>
      <c r="CK123" s="333">
        <f t="shared" ca="1" si="50"/>
        <v>2</v>
      </c>
      <c r="CL123" s="333">
        <f t="shared" ca="1" si="51"/>
        <v>120</v>
      </c>
      <c r="CM123" s="333" t="e">
        <f t="shared" ca="1" si="52"/>
        <v>#N/A</v>
      </c>
      <c r="CN123" s="333" t="e">
        <f t="shared" ca="1" si="44"/>
        <v>#N/A</v>
      </c>
      <c r="CO123" s="333" t="e">
        <f t="shared" ca="1" si="45"/>
        <v>#N/A</v>
      </c>
    </row>
    <row r="124" spans="72:93" x14ac:dyDescent="0.2">
      <c r="BT124" s="333" t="e">
        <f t="shared" ca="1" si="37"/>
        <v>#DIV/0!</v>
      </c>
      <c r="BU124" s="365" t="e">
        <f t="shared" ca="1" si="38"/>
        <v>#DIV/0!</v>
      </c>
      <c r="BV124" s="333" t="e">
        <f t="shared" ca="1" si="39"/>
        <v>#DIV/0!</v>
      </c>
      <c r="BW124" s="333" t="e">
        <f t="shared" ca="1" si="40"/>
        <v>#DIV/0!</v>
      </c>
      <c r="BX124" s="333" t="e">
        <f t="shared" ca="1" si="46"/>
        <v>#DIV/0!</v>
      </c>
      <c r="BY124" s="333" t="e">
        <f t="shared" ca="1" si="41"/>
        <v>#DIV/0!</v>
      </c>
      <c r="BZ124" s="333" t="e">
        <f t="shared" ca="1" si="47"/>
        <v>#DIV/0!</v>
      </c>
      <c r="CA124" s="333" t="e">
        <f t="shared" ca="1" si="42"/>
        <v>#DIV/0!</v>
      </c>
      <c r="CB124" s="333" t="e">
        <f t="shared" ca="1" si="43"/>
        <v>#DIV/0!</v>
      </c>
      <c r="CC124" s="333" t="e">
        <f ca="1">IF(BV124&gt;1,OFFSET($BR$2,IF(CD124="A",IF(Chart!$R$48&lt;0,IF($BC$24,((BY124-1)*Multiplyer/$BK$18+1),BY124),Multiplyer+1-(IF($BC$24,((BY124-1)*Multiplyer/$BK$18+1),BY124))),BY124),0),0)-CA124</f>
        <v>#DIV/0!</v>
      </c>
      <c r="CD124" s="333" t="e">
        <f t="shared" ca="1" si="48"/>
        <v>#DIV/0!</v>
      </c>
      <c r="CE124" s="333" t="b">
        <f t="shared" ca="1" si="36"/>
        <v>0</v>
      </c>
      <c r="CJ124" s="108" t="e">
        <f t="shared" ca="1" si="49"/>
        <v>#N/A</v>
      </c>
      <c r="CK124" s="333">
        <f t="shared" ca="1" si="50"/>
        <v>2</v>
      </c>
      <c r="CL124" s="333">
        <f t="shared" ca="1" si="51"/>
        <v>121</v>
      </c>
      <c r="CM124" s="333" t="e">
        <f t="shared" ca="1" si="52"/>
        <v>#N/A</v>
      </c>
      <c r="CN124" s="333" t="e">
        <f t="shared" ca="1" si="44"/>
        <v>#N/A</v>
      </c>
      <c r="CO124" s="333" t="e">
        <f t="shared" ca="1" si="45"/>
        <v>#N/A</v>
      </c>
    </row>
    <row r="125" spans="72:93" x14ac:dyDescent="0.2">
      <c r="BT125" s="333" t="e">
        <f t="shared" ca="1" si="37"/>
        <v>#DIV/0!</v>
      </c>
      <c r="BU125" s="365" t="e">
        <f t="shared" ca="1" si="38"/>
        <v>#DIV/0!</v>
      </c>
      <c r="BV125" s="333" t="e">
        <f t="shared" ca="1" si="39"/>
        <v>#DIV/0!</v>
      </c>
      <c r="BW125" s="333" t="e">
        <f t="shared" ca="1" si="40"/>
        <v>#DIV/0!</v>
      </c>
      <c r="BX125" s="333" t="e">
        <f t="shared" ca="1" si="46"/>
        <v>#DIV/0!</v>
      </c>
      <c r="BY125" s="333" t="e">
        <f t="shared" ca="1" si="41"/>
        <v>#DIV/0!</v>
      </c>
      <c r="BZ125" s="333" t="e">
        <f t="shared" ca="1" si="47"/>
        <v>#DIV/0!</v>
      </c>
      <c r="CA125" s="333" t="e">
        <f t="shared" ca="1" si="42"/>
        <v>#DIV/0!</v>
      </c>
      <c r="CB125" s="333" t="e">
        <f t="shared" ca="1" si="43"/>
        <v>#DIV/0!</v>
      </c>
      <c r="CC125" s="333" t="e">
        <f ca="1">IF(BV125&gt;1,OFFSET($BR$2,IF(CD125="A",IF(Chart!$R$48&lt;0,IF($BC$24,((BY125-1)*Multiplyer/$BK$18+1),BY125),Multiplyer+1-(IF($BC$24,((BY125-1)*Multiplyer/$BK$18+1),BY125))),BY125),0),0)-CA125</f>
        <v>#DIV/0!</v>
      </c>
      <c r="CD125" s="333" t="e">
        <f t="shared" ca="1" si="48"/>
        <v>#DIV/0!</v>
      </c>
      <c r="CE125" s="333" t="b">
        <f t="shared" ca="1" si="36"/>
        <v>0</v>
      </c>
      <c r="CJ125" s="108" t="e">
        <f t="shared" ca="1" si="49"/>
        <v>#N/A</v>
      </c>
      <c r="CK125" s="333">
        <f t="shared" ca="1" si="50"/>
        <v>2</v>
      </c>
      <c r="CL125" s="333">
        <f t="shared" ca="1" si="51"/>
        <v>122</v>
      </c>
      <c r="CM125" s="333" t="e">
        <f t="shared" ca="1" si="52"/>
        <v>#N/A</v>
      </c>
      <c r="CN125" s="333" t="e">
        <f t="shared" ca="1" si="44"/>
        <v>#N/A</v>
      </c>
      <c r="CO125" s="333" t="e">
        <f t="shared" ca="1" si="45"/>
        <v>#N/A</v>
      </c>
    </row>
    <row r="126" spans="72:93" x14ac:dyDescent="0.2">
      <c r="BT126" s="333" t="e">
        <f t="shared" ca="1" si="37"/>
        <v>#DIV/0!</v>
      </c>
      <c r="BU126" s="365" t="e">
        <f t="shared" ca="1" si="38"/>
        <v>#DIV/0!</v>
      </c>
      <c r="BV126" s="333" t="e">
        <f t="shared" ca="1" si="39"/>
        <v>#DIV/0!</v>
      </c>
      <c r="BW126" s="333" t="e">
        <f t="shared" ca="1" si="40"/>
        <v>#DIV/0!</v>
      </c>
      <c r="BX126" s="333" t="e">
        <f t="shared" ca="1" si="46"/>
        <v>#DIV/0!</v>
      </c>
      <c r="BY126" s="333" t="e">
        <f t="shared" ca="1" si="41"/>
        <v>#DIV/0!</v>
      </c>
      <c r="BZ126" s="333" t="e">
        <f t="shared" ca="1" si="47"/>
        <v>#DIV/0!</v>
      </c>
      <c r="CA126" s="333" t="e">
        <f t="shared" ca="1" si="42"/>
        <v>#DIV/0!</v>
      </c>
      <c r="CB126" s="333" t="e">
        <f t="shared" ca="1" si="43"/>
        <v>#DIV/0!</v>
      </c>
      <c r="CC126" s="333" t="e">
        <f ca="1">IF(BV126&gt;1,OFFSET($BR$2,IF(CD126="A",IF(Chart!$R$48&lt;0,IF($BC$24,((BY126-1)*Multiplyer/$BK$18+1),BY126),Multiplyer+1-(IF($BC$24,((BY126-1)*Multiplyer/$BK$18+1),BY126))),BY126),0),0)-CA126</f>
        <v>#DIV/0!</v>
      </c>
      <c r="CD126" s="333" t="e">
        <f t="shared" ca="1" si="48"/>
        <v>#DIV/0!</v>
      </c>
      <c r="CE126" s="333" t="b">
        <f t="shared" ca="1" si="36"/>
        <v>0</v>
      </c>
      <c r="CJ126" s="108" t="e">
        <f t="shared" ca="1" si="49"/>
        <v>#N/A</v>
      </c>
      <c r="CK126" s="333">
        <f t="shared" ca="1" si="50"/>
        <v>2</v>
      </c>
      <c r="CL126" s="333">
        <f t="shared" ca="1" si="51"/>
        <v>123</v>
      </c>
      <c r="CM126" s="333" t="e">
        <f t="shared" ca="1" si="52"/>
        <v>#N/A</v>
      </c>
      <c r="CN126" s="333" t="e">
        <f t="shared" ca="1" si="44"/>
        <v>#N/A</v>
      </c>
      <c r="CO126" s="333" t="e">
        <f t="shared" ca="1" si="45"/>
        <v>#N/A</v>
      </c>
    </row>
    <row r="127" spans="72:93" x14ac:dyDescent="0.2">
      <c r="BT127" s="333" t="e">
        <f t="shared" ca="1" si="37"/>
        <v>#DIV/0!</v>
      </c>
      <c r="BU127" s="365" t="e">
        <f t="shared" ca="1" si="38"/>
        <v>#DIV/0!</v>
      </c>
      <c r="BV127" s="333" t="e">
        <f t="shared" ca="1" si="39"/>
        <v>#DIV/0!</v>
      </c>
      <c r="BW127" s="333" t="e">
        <f t="shared" ca="1" si="40"/>
        <v>#DIV/0!</v>
      </c>
      <c r="BX127" s="333" t="e">
        <f t="shared" ca="1" si="46"/>
        <v>#DIV/0!</v>
      </c>
      <c r="BY127" s="333" t="e">
        <f t="shared" ca="1" si="41"/>
        <v>#DIV/0!</v>
      </c>
      <c r="BZ127" s="333" t="e">
        <f t="shared" ca="1" si="47"/>
        <v>#DIV/0!</v>
      </c>
      <c r="CA127" s="333" t="e">
        <f t="shared" ca="1" si="42"/>
        <v>#DIV/0!</v>
      </c>
      <c r="CB127" s="333" t="e">
        <f t="shared" ca="1" si="43"/>
        <v>#DIV/0!</v>
      </c>
      <c r="CC127" s="333" t="e">
        <f ca="1">IF(BV127&gt;1,OFFSET($BR$2,IF(CD127="A",IF(Chart!$R$48&lt;0,IF($BC$24,((BY127-1)*Multiplyer/$BK$18+1),BY127),Multiplyer+1-(IF($BC$24,((BY127-1)*Multiplyer/$BK$18+1),BY127))),BY127),0),0)-CA127</f>
        <v>#DIV/0!</v>
      </c>
      <c r="CD127" s="333" t="e">
        <f t="shared" ca="1" si="48"/>
        <v>#DIV/0!</v>
      </c>
      <c r="CE127" s="333" t="b">
        <f t="shared" ca="1" si="36"/>
        <v>0</v>
      </c>
      <c r="CJ127" s="108" t="e">
        <f t="shared" ca="1" si="49"/>
        <v>#N/A</v>
      </c>
      <c r="CK127" s="333">
        <f t="shared" ca="1" si="50"/>
        <v>2</v>
      </c>
      <c r="CL127" s="333">
        <f t="shared" ca="1" si="51"/>
        <v>124</v>
      </c>
      <c r="CM127" s="333" t="e">
        <f t="shared" ca="1" si="52"/>
        <v>#N/A</v>
      </c>
      <c r="CN127" s="333" t="e">
        <f t="shared" ca="1" si="44"/>
        <v>#N/A</v>
      </c>
      <c r="CO127" s="333" t="e">
        <f t="shared" ca="1" si="45"/>
        <v>#N/A</v>
      </c>
    </row>
    <row r="128" spans="72:93" x14ac:dyDescent="0.2">
      <c r="BT128" s="333" t="e">
        <f t="shared" ca="1" si="37"/>
        <v>#DIV/0!</v>
      </c>
      <c r="BU128" s="365" t="e">
        <f t="shared" ca="1" si="38"/>
        <v>#DIV/0!</v>
      </c>
      <c r="BV128" s="333" t="e">
        <f t="shared" ca="1" si="39"/>
        <v>#DIV/0!</v>
      </c>
      <c r="BW128" s="333" t="e">
        <f t="shared" ca="1" si="40"/>
        <v>#DIV/0!</v>
      </c>
      <c r="BX128" s="333" t="e">
        <f t="shared" ca="1" si="46"/>
        <v>#DIV/0!</v>
      </c>
      <c r="BY128" s="333" t="e">
        <f t="shared" ca="1" si="41"/>
        <v>#DIV/0!</v>
      </c>
      <c r="BZ128" s="333" t="e">
        <f t="shared" ca="1" si="47"/>
        <v>#DIV/0!</v>
      </c>
      <c r="CA128" s="333" t="e">
        <f t="shared" ca="1" si="42"/>
        <v>#DIV/0!</v>
      </c>
      <c r="CB128" s="333" t="e">
        <f t="shared" ca="1" si="43"/>
        <v>#DIV/0!</v>
      </c>
      <c r="CC128" s="333" t="e">
        <f ca="1">IF(BV128&gt;1,OFFSET($BR$2,IF(CD128="A",IF(Chart!$R$48&lt;0,IF($BC$24,((BY128-1)*Multiplyer/$BK$18+1),BY128),Multiplyer+1-(IF($BC$24,((BY128-1)*Multiplyer/$BK$18+1),BY128))),BY128),0),0)-CA128</f>
        <v>#DIV/0!</v>
      </c>
      <c r="CD128" s="333" t="e">
        <f t="shared" ca="1" si="48"/>
        <v>#DIV/0!</v>
      </c>
      <c r="CE128" s="333" t="b">
        <f t="shared" ca="1" si="36"/>
        <v>0</v>
      </c>
      <c r="CJ128" s="108" t="e">
        <f t="shared" ca="1" si="49"/>
        <v>#N/A</v>
      </c>
      <c r="CK128" s="333">
        <f t="shared" ca="1" si="50"/>
        <v>2</v>
      </c>
      <c r="CL128" s="333">
        <f t="shared" ca="1" si="51"/>
        <v>125</v>
      </c>
      <c r="CM128" s="333" t="e">
        <f t="shared" ca="1" si="52"/>
        <v>#N/A</v>
      </c>
      <c r="CN128" s="333" t="e">
        <f t="shared" ca="1" si="44"/>
        <v>#N/A</v>
      </c>
      <c r="CO128" s="333" t="e">
        <f t="shared" ca="1" si="45"/>
        <v>#N/A</v>
      </c>
    </row>
    <row r="129" spans="72:93" x14ac:dyDescent="0.2">
      <c r="BT129" s="333" t="e">
        <f t="shared" ca="1" si="37"/>
        <v>#DIV/0!</v>
      </c>
      <c r="BU129" s="365" t="e">
        <f t="shared" ca="1" si="38"/>
        <v>#DIV/0!</v>
      </c>
      <c r="BV129" s="333" t="e">
        <f t="shared" ca="1" si="39"/>
        <v>#DIV/0!</v>
      </c>
      <c r="BW129" s="333" t="e">
        <f t="shared" ca="1" si="40"/>
        <v>#DIV/0!</v>
      </c>
      <c r="BX129" s="333" t="e">
        <f t="shared" ca="1" si="46"/>
        <v>#DIV/0!</v>
      </c>
      <c r="BY129" s="333" t="e">
        <f t="shared" ca="1" si="41"/>
        <v>#DIV/0!</v>
      </c>
      <c r="BZ129" s="333" t="e">
        <f t="shared" ca="1" si="47"/>
        <v>#DIV/0!</v>
      </c>
      <c r="CA129" s="333" t="e">
        <f t="shared" ca="1" si="42"/>
        <v>#DIV/0!</v>
      </c>
      <c r="CB129" s="333" t="e">
        <f t="shared" ca="1" si="43"/>
        <v>#DIV/0!</v>
      </c>
      <c r="CC129" s="333" t="e">
        <f ca="1">IF(BV129&gt;1,OFFSET($BR$2,IF(CD129="A",IF(Chart!$R$48&lt;0,IF($BC$24,((BY129-1)*Multiplyer/$BK$18+1),BY129),Multiplyer+1-(IF($BC$24,((BY129-1)*Multiplyer/$BK$18+1),BY129))),BY129),0),0)-CA129</f>
        <v>#DIV/0!</v>
      </c>
      <c r="CD129" s="333" t="e">
        <f t="shared" ca="1" si="48"/>
        <v>#DIV/0!</v>
      </c>
      <c r="CE129" s="333" t="b">
        <f t="shared" ca="1" si="36"/>
        <v>0</v>
      </c>
      <c r="CJ129" s="108" t="e">
        <f t="shared" ca="1" si="49"/>
        <v>#N/A</v>
      </c>
      <c r="CK129" s="333">
        <f t="shared" ca="1" si="50"/>
        <v>2</v>
      </c>
      <c r="CL129" s="333">
        <f t="shared" ca="1" si="51"/>
        <v>126</v>
      </c>
      <c r="CM129" s="333" t="e">
        <f t="shared" ca="1" si="52"/>
        <v>#N/A</v>
      </c>
      <c r="CN129" s="333" t="e">
        <f t="shared" ca="1" si="44"/>
        <v>#N/A</v>
      </c>
      <c r="CO129" s="333" t="e">
        <f t="shared" ca="1" si="45"/>
        <v>#N/A</v>
      </c>
    </row>
    <row r="130" spans="72:93" x14ac:dyDescent="0.2">
      <c r="BT130" s="333" t="e">
        <f t="shared" ca="1" si="37"/>
        <v>#DIV/0!</v>
      </c>
      <c r="BU130" s="365" t="e">
        <f t="shared" ca="1" si="38"/>
        <v>#DIV/0!</v>
      </c>
      <c r="BV130" s="333" t="e">
        <f t="shared" ca="1" si="39"/>
        <v>#DIV/0!</v>
      </c>
      <c r="BW130" s="333" t="e">
        <f t="shared" ca="1" si="40"/>
        <v>#DIV/0!</v>
      </c>
      <c r="BX130" s="333" t="e">
        <f t="shared" ca="1" si="46"/>
        <v>#DIV/0!</v>
      </c>
      <c r="BY130" s="333" t="e">
        <f t="shared" ca="1" si="41"/>
        <v>#DIV/0!</v>
      </c>
      <c r="BZ130" s="333" t="e">
        <f t="shared" ca="1" si="47"/>
        <v>#DIV/0!</v>
      </c>
      <c r="CA130" s="333" t="e">
        <f t="shared" ca="1" si="42"/>
        <v>#DIV/0!</v>
      </c>
      <c r="CB130" s="333" t="e">
        <f t="shared" ca="1" si="43"/>
        <v>#DIV/0!</v>
      </c>
      <c r="CC130" s="333" t="e">
        <f ca="1">IF(BV130&gt;1,OFFSET($BR$2,IF(CD130="A",IF(Chart!$R$48&lt;0,IF($BC$24,((BY130-1)*Multiplyer/$BK$18+1),BY130),Multiplyer+1-(IF($BC$24,((BY130-1)*Multiplyer/$BK$18+1),BY130))),BY130),0),0)-CA130</f>
        <v>#DIV/0!</v>
      </c>
      <c r="CD130" s="333" t="e">
        <f t="shared" ca="1" si="48"/>
        <v>#DIV/0!</v>
      </c>
      <c r="CE130" s="333" t="b">
        <f t="shared" ca="1" si="36"/>
        <v>0</v>
      </c>
      <c r="CJ130" s="108" t="e">
        <f t="shared" ca="1" si="49"/>
        <v>#N/A</v>
      </c>
      <c r="CK130" s="333">
        <f t="shared" ca="1" si="50"/>
        <v>2</v>
      </c>
      <c r="CL130" s="333">
        <f t="shared" ca="1" si="51"/>
        <v>127</v>
      </c>
      <c r="CM130" s="333" t="e">
        <f t="shared" ca="1" si="52"/>
        <v>#N/A</v>
      </c>
      <c r="CN130" s="333" t="e">
        <f t="shared" ca="1" si="44"/>
        <v>#N/A</v>
      </c>
      <c r="CO130" s="333" t="e">
        <f t="shared" ca="1" si="45"/>
        <v>#N/A</v>
      </c>
    </row>
    <row r="131" spans="72:93" x14ac:dyDescent="0.2">
      <c r="BT131" s="333" t="e">
        <f t="shared" ca="1" si="37"/>
        <v>#DIV/0!</v>
      </c>
      <c r="BU131" s="365" t="e">
        <f t="shared" ca="1" si="38"/>
        <v>#DIV/0!</v>
      </c>
      <c r="BV131" s="333" t="e">
        <f t="shared" ca="1" si="39"/>
        <v>#DIV/0!</v>
      </c>
      <c r="BW131" s="333" t="e">
        <f t="shared" ca="1" si="40"/>
        <v>#DIV/0!</v>
      </c>
      <c r="BX131" s="333" t="e">
        <f t="shared" ca="1" si="46"/>
        <v>#DIV/0!</v>
      </c>
      <c r="BY131" s="333" t="e">
        <f t="shared" ca="1" si="41"/>
        <v>#DIV/0!</v>
      </c>
      <c r="BZ131" s="333" t="e">
        <f t="shared" ca="1" si="47"/>
        <v>#DIV/0!</v>
      </c>
      <c r="CA131" s="333" t="e">
        <f t="shared" ca="1" si="42"/>
        <v>#DIV/0!</v>
      </c>
      <c r="CB131" s="333" t="e">
        <f t="shared" ca="1" si="43"/>
        <v>#DIV/0!</v>
      </c>
      <c r="CC131" s="333" t="e">
        <f ca="1">IF(BV131&gt;1,OFFSET($BR$2,IF(CD131="A",IF(Chart!$R$48&lt;0,IF($BC$24,((BY131-1)*Multiplyer/$BK$18+1),BY131),Multiplyer+1-(IF($BC$24,((BY131-1)*Multiplyer/$BK$18+1),BY131))),BY131),0),0)-CA131</f>
        <v>#DIV/0!</v>
      </c>
      <c r="CD131" s="333" t="e">
        <f t="shared" ca="1" si="48"/>
        <v>#DIV/0!</v>
      </c>
      <c r="CE131" s="333" t="b">
        <f t="shared" ref="CE131:CE194" ca="1" si="53">IF(ISNUMBER(BX131),NOT(ISBLANK((OFFSET($D$25,BX131,0)))),FALSE)</f>
        <v>0</v>
      </c>
      <c r="CJ131" s="108" t="e">
        <f t="shared" ca="1" si="49"/>
        <v>#N/A</v>
      </c>
      <c r="CK131" s="333">
        <f t="shared" ca="1" si="50"/>
        <v>2</v>
      </c>
      <c r="CL131" s="333">
        <f t="shared" ca="1" si="51"/>
        <v>128</v>
      </c>
      <c r="CM131" s="333" t="e">
        <f t="shared" ca="1" si="52"/>
        <v>#N/A</v>
      </c>
      <c r="CN131" s="333" t="e">
        <f t="shared" ca="1" si="44"/>
        <v>#N/A</v>
      </c>
      <c r="CO131" s="333" t="e">
        <f t="shared" ca="1" si="45"/>
        <v>#N/A</v>
      </c>
    </row>
    <row r="132" spans="72:93" x14ac:dyDescent="0.2">
      <c r="BT132" s="333" t="e">
        <f t="shared" ref="BT132:BT195" ca="1" si="54">MATCH(CD132,$BG$18:$BG$33,0)</f>
        <v>#DIV/0!</v>
      </c>
      <c r="BU132" s="365" t="e">
        <f t="shared" ref="BU132:BU195" ca="1" si="55">IF(BX132&lt;&gt;BX131,BU131+OFFSET($I$25,BX132,0),BU131)</f>
        <v>#DIV/0!</v>
      </c>
      <c r="BV132" s="333" t="e">
        <f t="shared" ref="BV132:BV195" ca="1" si="56">INDEX($BK$18:$BK$33,BT132,0)</f>
        <v>#DIV/0!</v>
      </c>
      <c r="BW132" s="333" t="e">
        <f t="shared" ref="BW132:BW195" ca="1" si="57">IF(BY132=1,IF(BW131&lt;$BG$5-1,BW131+1,0),BW131)</f>
        <v>#DIV/0!</v>
      </c>
      <c r="BX132" s="333" t="e">
        <f t="shared" ca="1" si="46"/>
        <v>#DIV/0!</v>
      </c>
      <c r="BY132" s="333" t="e">
        <f t="shared" ref="BY132:BY195" ca="1" si="58">IF(BY131=BV131,1,BY131+1)</f>
        <v>#DIV/0!</v>
      </c>
      <c r="BZ132" s="333" t="e">
        <f t="shared" ca="1" si="47"/>
        <v>#DIV/0!</v>
      </c>
      <c r="CA132" s="333" t="e">
        <f t="shared" ref="CA132:CA195" ca="1" si="59">IF(BX131&lt;&gt;BX132,CA131+IF(CD131="A",$BD$19+$BD$30,$BD$18),CA131)</f>
        <v>#DIV/0!</v>
      </c>
      <c r="CB132" s="333" t="e">
        <f t="shared" ref="CB132:CB195" ca="1" si="60">BZ132+OFFSET($BQ$2,BY132,0)</f>
        <v>#DIV/0!</v>
      </c>
      <c r="CC132" s="333" t="e">
        <f ca="1">IF(BV132&gt;1,OFFSET($BR$2,IF(CD132="A",IF(Chart!$R$48&lt;0,IF($BC$24,((BY132-1)*Multiplyer/$BK$18+1),BY132),Multiplyer+1-(IF($BC$24,((BY132-1)*Multiplyer/$BK$18+1),BY132))),BY132),0),0)-CA132</f>
        <v>#DIV/0!</v>
      </c>
      <c r="CD132" s="333" t="e">
        <f t="shared" ca="1" si="48"/>
        <v>#DIV/0!</v>
      </c>
      <c r="CE132" s="333" t="b">
        <f t="shared" ca="1" si="53"/>
        <v>0</v>
      </c>
      <c r="CJ132" s="108" t="e">
        <f t="shared" ca="1" si="49"/>
        <v>#N/A</v>
      </c>
      <c r="CK132" s="333">
        <f t="shared" ca="1" si="50"/>
        <v>2</v>
      </c>
      <c r="CL132" s="333">
        <f t="shared" ca="1" si="51"/>
        <v>129</v>
      </c>
      <c r="CM132" s="333" t="e">
        <f t="shared" ca="1" si="52"/>
        <v>#N/A</v>
      </c>
      <c r="CN132" s="333" t="e">
        <f t="shared" ref="CN132:CN195" ca="1" si="61">OFFSET($CB$2,CM132,0)</f>
        <v>#N/A</v>
      </c>
      <c r="CO132" s="333" t="e">
        <f t="shared" ref="CO132:CO195" ca="1" si="62">OFFSET($CC$2,CM132,0)</f>
        <v>#N/A</v>
      </c>
    </row>
    <row r="133" spans="72:93" x14ac:dyDescent="0.2">
      <c r="BT133" s="333" t="e">
        <f t="shared" ca="1" si="54"/>
        <v>#DIV/0!</v>
      </c>
      <c r="BU133" s="365" t="e">
        <f t="shared" ca="1" si="55"/>
        <v>#DIV/0!</v>
      </c>
      <c r="BV133" s="333" t="e">
        <f t="shared" ca="1" si="56"/>
        <v>#DIV/0!</v>
      </c>
      <c r="BW133" s="333" t="e">
        <f t="shared" ca="1" si="57"/>
        <v>#DIV/0!</v>
      </c>
      <c r="BX133" s="333" t="e">
        <f t="shared" ref="BX133:BX196" ca="1" si="63">IF(AND(BY133=1,BW133=0),IF(BU132&lt;$BH$6,BX132+1,NA()),BX132)</f>
        <v>#DIV/0!</v>
      </c>
      <c r="BY133" s="333" t="e">
        <f t="shared" ca="1" si="58"/>
        <v>#DIV/0!</v>
      </c>
      <c r="BZ133" s="333" t="e">
        <f t="shared" ref="BZ133:BZ196" ca="1" si="64">BW133*$BC$18</f>
        <v>#DIV/0!</v>
      </c>
      <c r="CA133" s="333" t="e">
        <f t="shared" ca="1" si="59"/>
        <v>#DIV/0!</v>
      </c>
      <c r="CB133" s="333" t="e">
        <f t="shared" ca="1" si="60"/>
        <v>#DIV/0!</v>
      </c>
      <c r="CC133" s="333" t="e">
        <f ca="1">IF(BV133&gt;1,OFFSET($BR$2,IF(CD133="A",IF(Chart!$R$48&lt;0,IF($BC$24,((BY133-1)*Multiplyer/$BK$18+1),BY133),Multiplyer+1-(IF($BC$24,((BY133-1)*Multiplyer/$BK$18+1),BY133))),BY133),0),0)-CA133</f>
        <v>#DIV/0!</v>
      </c>
      <c r="CD133" s="333" t="e">
        <f t="shared" ref="CD133:CD196" ca="1" si="65">IF(BW133=$BG$5-1,OFFSET($G$25,BX133,0),OFFSET($A$25,BX133,0))</f>
        <v>#DIV/0!</v>
      </c>
      <c r="CE133" s="333" t="b">
        <f t="shared" ca="1" si="53"/>
        <v>0</v>
      </c>
      <c r="CJ133" s="108" t="e">
        <f t="shared" ref="CJ133:CJ196" ca="1" si="66">OFFSET($CG$3,CK133,0)</f>
        <v>#N/A</v>
      </c>
      <c r="CK133" s="333">
        <f t="shared" ref="CK133:CK196" ca="1" si="67">CK132+(CL132=OFFSET($CH$3,CK132,0))</f>
        <v>2</v>
      </c>
      <c r="CL133" s="333">
        <f t="shared" ref="CL133:CL196" ca="1" si="68">IF(CK133=CK132,CL132+1,1)</f>
        <v>130</v>
      </c>
      <c r="CM133" s="333" t="e">
        <f t="shared" ref="CM133:CM196" ca="1" si="69">MATCH(CJ133,OFFSET($CD$3,CM132*(CK132=CK133),0,800-CM132*(CK132=CK133)),0)+CM132*(CK132=CK133)</f>
        <v>#N/A</v>
      </c>
      <c r="CN133" s="333" t="e">
        <f t="shared" ca="1" si="61"/>
        <v>#N/A</v>
      </c>
      <c r="CO133" s="333" t="e">
        <f t="shared" ca="1" si="62"/>
        <v>#N/A</v>
      </c>
    </row>
    <row r="134" spans="72:93" x14ac:dyDescent="0.2">
      <c r="BT134" s="333" t="e">
        <f t="shared" ca="1" si="54"/>
        <v>#DIV/0!</v>
      </c>
      <c r="BU134" s="365" t="e">
        <f t="shared" ca="1" si="55"/>
        <v>#DIV/0!</v>
      </c>
      <c r="BV134" s="333" t="e">
        <f t="shared" ca="1" si="56"/>
        <v>#DIV/0!</v>
      </c>
      <c r="BW134" s="333" t="e">
        <f t="shared" ca="1" si="57"/>
        <v>#DIV/0!</v>
      </c>
      <c r="BX134" s="333" t="e">
        <f t="shared" ca="1" si="63"/>
        <v>#DIV/0!</v>
      </c>
      <c r="BY134" s="333" t="e">
        <f t="shared" ca="1" si="58"/>
        <v>#DIV/0!</v>
      </c>
      <c r="BZ134" s="333" t="e">
        <f t="shared" ca="1" si="64"/>
        <v>#DIV/0!</v>
      </c>
      <c r="CA134" s="333" t="e">
        <f t="shared" ca="1" si="59"/>
        <v>#DIV/0!</v>
      </c>
      <c r="CB134" s="333" t="e">
        <f t="shared" ca="1" si="60"/>
        <v>#DIV/0!</v>
      </c>
      <c r="CC134" s="333" t="e">
        <f ca="1">IF(BV134&gt;1,OFFSET($BR$2,IF(CD134="A",IF(Chart!$R$48&lt;0,IF($BC$24,((BY134-1)*Multiplyer/$BK$18+1),BY134),Multiplyer+1-(IF($BC$24,((BY134-1)*Multiplyer/$BK$18+1),BY134))),BY134),0),0)-CA134</f>
        <v>#DIV/0!</v>
      </c>
      <c r="CD134" s="333" t="e">
        <f t="shared" ca="1" si="65"/>
        <v>#DIV/0!</v>
      </c>
      <c r="CE134" s="333" t="b">
        <f t="shared" ca="1" si="53"/>
        <v>0</v>
      </c>
      <c r="CJ134" s="108" t="e">
        <f t="shared" ca="1" si="66"/>
        <v>#N/A</v>
      </c>
      <c r="CK134" s="333">
        <f t="shared" ca="1" si="67"/>
        <v>2</v>
      </c>
      <c r="CL134" s="333">
        <f t="shared" ca="1" si="68"/>
        <v>131</v>
      </c>
      <c r="CM134" s="333" t="e">
        <f t="shared" ca="1" si="69"/>
        <v>#N/A</v>
      </c>
      <c r="CN134" s="333" t="e">
        <f t="shared" ca="1" si="61"/>
        <v>#N/A</v>
      </c>
      <c r="CO134" s="333" t="e">
        <f t="shared" ca="1" si="62"/>
        <v>#N/A</v>
      </c>
    </row>
    <row r="135" spans="72:93" x14ac:dyDescent="0.2">
      <c r="BT135" s="333" t="e">
        <f t="shared" ca="1" si="54"/>
        <v>#DIV/0!</v>
      </c>
      <c r="BU135" s="365" t="e">
        <f t="shared" ca="1" si="55"/>
        <v>#DIV/0!</v>
      </c>
      <c r="BV135" s="333" t="e">
        <f t="shared" ca="1" si="56"/>
        <v>#DIV/0!</v>
      </c>
      <c r="BW135" s="333" t="e">
        <f t="shared" ca="1" si="57"/>
        <v>#DIV/0!</v>
      </c>
      <c r="BX135" s="333" t="e">
        <f t="shared" ca="1" si="63"/>
        <v>#DIV/0!</v>
      </c>
      <c r="BY135" s="333" t="e">
        <f t="shared" ca="1" si="58"/>
        <v>#DIV/0!</v>
      </c>
      <c r="BZ135" s="333" t="e">
        <f t="shared" ca="1" si="64"/>
        <v>#DIV/0!</v>
      </c>
      <c r="CA135" s="333" t="e">
        <f t="shared" ca="1" si="59"/>
        <v>#DIV/0!</v>
      </c>
      <c r="CB135" s="333" t="e">
        <f t="shared" ca="1" si="60"/>
        <v>#DIV/0!</v>
      </c>
      <c r="CC135" s="333" t="e">
        <f ca="1">IF(BV135&gt;1,OFFSET($BR$2,IF(CD135="A",IF(Chart!$R$48&lt;0,IF($BC$24,((BY135-1)*Multiplyer/$BK$18+1),BY135),Multiplyer+1-(IF($BC$24,((BY135-1)*Multiplyer/$BK$18+1),BY135))),BY135),0),0)-CA135</f>
        <v>#DIV/0!</v>
      </c>
      <c r="CD135" s="333" t="e">
        <f t="shared" ca="1" si="65"/>
        <v>#DIV/0!</v>
      </c>
      <c r="CE135" s="333" t="b">
        <f t="shared" ca="1" si="53"/>
        <v>0</v>
      </c>
      <c r="CJ135" s="108" t="e">
        <f t="shared" ca="1" si="66"/>
        <v>#N/A</v>
      </c>
      <c r="CK135" s="333">
        <f t="shared" ca="1" si="67"/>
        <v>2</v>
      </c>
      <c r="CL135" s="333">
        <f t="shared" ca="1" si="68"/>
        <v>132</v>
      </c>
      <c r="CM135" s="333" t="e">
        <f t="shared" ca="1" si="69"/>
        <v>#N/A</v>
      </c>
      <c r="CN135" s="333" t="e">
        <f t="shared" ca="1" si="61"/>
        <v>#N/A</v>
      </c>
      <c r="CO135" s="333" t="e">
        <f t="shared" ca="1" si="62"/>
        <v>#N/A</v>
      </c>
    </row>
    <row r="136" spans="72:93" x14ac:dyDescent="0.2">
      <c r="BT136" s="333" t="e">
        <f t="shared" ca="1" si="54"/>
        <v>#DIV/0!</v>
      </c>
      <c r="BU136" s="365" t="e">
        <f t="shared" ca="1" si="55"/>
        <v>#DIV/0!</v>
      </c>
      <c r="BV136" s="333" t="e">
        <f t="shared" ca="1" si="56"/>
        <v>#DIV/0!</v>
      </c>
      <c r="BW136" s="333" t="e">
        <f t="shared" ca="1" si="57"/>
        <v>#DIV/0!</v>
      </c>
      <c r="BX136" s="333" t="e">
        <f t="shared" ca="1" si="63"/>
        <v>#DIV/0!</v>
      </c>
      <c r="BY136" s="333" t="e">
        <f t="shared" ca="1" si="58"/>
        <v>#DIV/0!</v>
      </c>
      <c r="BZ136" s="333" t="e">
        <f t="shared" ca="1" si="64"/>
        <v>#DIV/0!</v>
      </c>
      <c r="CA136" s="333" t="e">
        <f t="shared" ca="1" si="59"/>
        <v>#DIV/0!</v>
      </c>
      <c r="CB136" s="333" t="e">
        <f t="shared" ca="1" si="60"/>
        <v>#DIV/0!</v>
      </c>
      <c r="CC136" s="333" t="e">
        <f ca="1">IF(BV136&gt;1,OFFSET($BR$2,IF(CD136="A",IF(Chart!$R$48&lt;0,IF($BC$24,((BY136-1)*Multiplyer/$BK$18+1),BY136),Multiplyer+1-(IF($BC$24,((BY136-1)*Multiplyer/$BK$18+1),BY136))),BY136),0),0)-CA136</f>
        <v>#DIV/0!</v>
      </c>
      <c r="CD136" s="333" t="e">
        <f t="shared" ca="1" si="65"/>
        <v>#DIV/0!</v>
      </c>
      <c r="CE136" s="333" t="b">
        <f t="shared" ca="1" si="53"/>
        <v>0</v>
      </c>
      <c r="CJ136" s="108" t="e">
        <f t="shared" ca="1" si="66"/>
        <v>#N/A</v>
      </c>
      <c r="CK136" s="333">
        <f t="shared" ca="1" si="67"/>
        <v>2</v>
      </c>
      <c r="CL136" s="333">
        <f t="shared" ca="1" si="68"/>
        <v>133</v>
      </c>
      <c r="CM136" s="333" t="e">
        <f t="shared" ca="1" si="69"/>
        <v>#N/A</v>
      </c>
      <c r="CN136" s="333" t="e">
        <f t="shared" ca="1" si="61"/>
        <v>#N/A</v>
      </c>
      <c r="CO136" s="333" t="e">
        <f t="shared" ca="1" si="62"/>
        <v>#N/A</v>
      </c>
    </row>
    <row r="137" spans="72:93" x14ac:dyDescent="0.2">
      <c r="BT137" s="333" t="e">
        <f t="shared" ca="1" si="54"/>
        <v>#DIV/0!</v>
      </c>
      <c r="BU137" s="365" t="e">
        <f t="shared" ca="1" si="55"/>
        <v>#DIV/0!</v>
      </c>
      <c r="BV137" s="333" t="e">
        <f t="shared" ca="1" si="56"/>
        <v>#DIV/0!</v>
      </c>
      <c r="BW137" s="333" t="e">
        <f t="shared" ca="1" si="57"/>
        <v>#DIV/0!</v>
      </c>
      <c r="BX137" s="333" t="e">
        <f t="shared" ca="1" si="63"/>
        <v>#DIV/0!</v>
      </c>
      <c r="BY137" s="333" t="e">
        <f t="shared" ca="1" si="58"/>
        <v>#DIV/0!</v>
      </c>
      <c r="BZ137" s="333" t="e">
        <f t="shared" ca="1" si="64"/>
        <v>#DIV/0!</v>
      </c>
      <c r="CA137" s="333" t="e">
        <f t="shared" ca="1" si="59"/>
        <v>#DIV/0!</v>
      </c>
      <c r="CB137" s="333" t="e">
        <f t="shared" ca="1" si="60"/>
        <v>#DIV/0!</v>
      </c>
      <c r="CC137" s="333" t="e">
        <f ca="1">IF(BV137&gt;1,OFFSET($BR$2,IF(CD137="A",IF(Chart!$R$48&lt;0,IF($BC$24,((BY137-1)*Multiplyer/$BK$18+1),BY137),Multiplyer+1-(IF($BC$24,((BY137-1)*Multiplyer/$BK$18+1),BY137))),BY137),0),0)-CA137</f>
        <v>#DIV/0!</v>
      </c>
      <c r="CD137" s="333" t="e">
        <f t="shared" ca="1" si="65"/>
        <v>#DIV/0!</v>
      </c>
      <c r="CE137" s="333" t="b">
        <f t="shared" ca="1" si="53"/>
        <v>0</v>
      </c>
      <c r="CJ137" s="108" t="e">
        <f t="shared" ca="1" si="66"/>
        <v>#N/A</v>
      </c>
      <c r="CK137" s="333">
        <f t="shared" ca="1" si="67"/>
        <v>2</v>
      </c>
      <c r="CL137" s="333">
        <f t="shared" ca="1" si="68"/>
        <v>134</v>
      </c>
      <c r="CM137" s="333" t="e">
        <f t="shared" ca="1" si="69"/>
        <v>#N/A</v>
      </c>
      <c r="CN137" s="333" t="e">
        <f t="shared" ca="1" si="61"/>
        <v>#N/A</v>
      </c>
      <c r="CO137" s="333" t="e">
        <f t="shared" ca="1" si="62"/>
        <v>#N/A</v>
      </c>
    </row>
    <row r="138" spans="72:93" x14ac:dyDescent="0.2">
      <c r="BT138" s="333" t="e">
        <f t="shared" ca="1" si="54"/>
        <v>#DIV/0!</v>
      </c>
      <c r="BU138" s="365" t="e">
        <f t="shared" ca="1" si="55"/>
        <v>#DIV/0!</v>
      </c>
      <c r="BV138" s="333" t="e">
        <f t="shared" ca="1" si="56"/>
        <v>#DIV/0!</v>
      </c>
      <c r="BW138" s="333" t="e">
        <f t="shared" ca="1" si="57"/>
        <v>#DIV/0!</v>
      </c>
      <c r="BX138" s="333" t="e">
        <f t="shared" ca="1" si="63"/>
        <v>#DIV/0!</v>
      </c>
      <c r="BY138" s="333" t="e">
        <f t="shared" ca="1" si="58"/>
        <v>#DIV/0!</v>
      </c>
      <c r="BZ138" s="333" t="e">
        <f t="shared" ca="1" si="64"/>
        <v>#DIV/0!</v>
      </c>
      <c r="CA138" s="333" t="e">
        <f t="shared" ca="1" si="59"/>
        <v>#DIV/0!</v>
      </c>
      <c r="CB138" s="333" t="e">
        <f t="shared" ca="1" si="60"/>
        <v>#DIV/0!</v>
      </c>
      <c r="CC138" s="333" t="e">
        <f ca="1">IF(BV138&gt;1,OFFSET($BR$2,IF(CD138="A",IF(Chart!$R$48&lt;0,IF($BC$24,((BY138-1)*Multiplyer/$BK$18+1),BY138),Multiplyer+1-(IF($BC$24,((BY138-1)*Multiplyer/$BK$18+1),BY138))),BY138),0),0)-CA138</f>
        <v>#DIV/0!</v>
      </c>
      <c r="CD138" s="333" t="e">
        <f t="shared" ca="1" si="65"/>
        <v>#DIV/0!</v>
      </c>
      <c r="CE138" s="333" t="b">
        <f t="shared" ca="1" si="53"/>
        <v>0</v>
      </c>
      <c r="CJ138" s="108" t="e">
        <f t="shared" ca="1" si="66"/>
        <v>#N/A</v>
      </c>
      <c r="CK138" s="333">
        <f t="shared" ca="1" si="67"/>
        <v>2</v>
      </c>
      <c r="CL138" s="333">
        <f t="shared" ca="1" si="68"/>
        <v>135</v>
      </c>
      <c r="CM138" s="333" t="e">
        <f t="shared" ca="1" si="69"/>
        <v>#N/A</v>
      </c>
      <c r="CN138" s="333" t="e">
        <f t="shared" ca="1" si="61"/>
        <v>#N/A</v>
      </c>
      <c r="CO138" s="333" t="e">
        <f t="shared" ca="1" si="62"/>
        <v>#N/A</v>
      </c>
    </row>
    <row r="139" spans="72:93" x14ac:dyDescent="0.2">
      <c r="BT139" s="333" t="e">
        <f t="shared" ca="1" si="54"/>
        <v>#DIV/0!</v>
      </c>
      <c r="BU139" s="365" t="e">
        <f t="shared" ca="1" si="55"/>
        <v>#DIV/0!</v>
      </c>
      <c r="BV139" s="333" t="e">
        <f t="shared" ca="1" si="56"/>
        <v>#DIV/0!</v>
      </c>
      <c r="BW139" s="333" t="e">
        <f t="shared" ca="1" si="57"/>
        <v>#DIV/0!</v>
      </c>
      <c r="BX139" s="333" t="e">
        <f t="shared" ca="1" si="63"/>
        <v>#DIV/0!</v>
      </c>
      <c r="BY139" s="333" t="e">
        <f t="shared" ca="1" si="58"/>
        <v>#DIV/0!</v>
      </c>
      <c r="BZ139" s="333" t="e">
        <f t="shared" ca="1" si="64"/>
        <v>#DIV/0!</v>
      </c>
      <c r="CA139" s="333" t="e">
        <f t="shared" ca="1" si="59"/>
        <v>#DIV/0!</v>
      </c>
      <c r="CB139" s="333" t="e">
        <f t="shared" ca="1" si="60"/>
        <v>#DIV/0!</v>
      </c>
      <c r="CC139" s="333" t="e">
        <f ca="1">IF(BV139&gt;1,OFFSET($BR$2,IF(CD139="A",IF(Chart!$R$48&lt;0,IF($BC$24,((BY139-1)*Multiplyer/$BK$18+1),BY139),Multiplyer+1-(IF($BC$24,((BY139-1)*Multiplyer/$BK$18+1),BY139))),BY139),0),0)-CA139</f>
        <v>#DIV/0!</v>
      </c>
      <c r="CD139" s="333" t="e">
        <f t="shared" ca="1" si="65"/>
        <v>#DIV/0!</v>
      </c>
      <c r="CE139" s="333" t="b">
        <f t="shared" ca="1" si="53"/>
        <v>0</v>
      </c>
      <c r="CJ139" s="108" t="e">
        <f t="shared" ca="1" si="66"/>
        <v>#N/A</v>
      </c>
      <c r="CK139" s="333">
        <f t="shared" ca="1" si="67"/>
        <v>2</v>
      </c>
      <c r="CL139" s="333">
        <f t="shared" ca="1" si="68"/>
        <v>136</v>
      </c>
      <c r="CM139" s="333" t="e">
        <f t="shared" ca="1" si="69"/>
        <v>#N/A</v>
      </c>
      <c r="CN139" s="333" t="e">
        <f t="shared" ca="1" si="61"/>
        <v>#N/A</v>
      </c>
      <c r="CO139" s="333" t="e">
        <f t="shared" ca="1" si="62"/>
        <v>#N/A</v>
      </c>
    </row>
    <row r="140" spans="72:93" x14ac:dyDescent="0.2">
      <c r="BT140" s="333" t="e">
        <f t="shared" ca="1" si="54"/>
        <v>#DIV/0!</v>
      </c>
      <c r="BU140" s="365" t="e">
        <f t="shared" ca="1" si="55"/>
        <v>#DIV/0!</v>
      </c>
      <c r="BV140" s="333" t="e">
        <f t="shared" ca="1" si="56"/>
        <v>#DIV/0!</v>
      </c>
      <c r="BW140" s="333" t="e">
        <f t="shared" ca="1" si="57"/>
        <v>#DIV/0!</v>
      </c>
      <c r="BX140" s="333" t="e">
        <f t="shared" ca="1" si="63"/>
        <v>#DIV/0!</v>
      </c>
      <c r="BY140" s="333" t="e">
        <f t="shared" ca="1" si="58"/>
        <v>#DIV/0!</v>
      </c>
      <c r="BZ140" s="333" t="e">
        <f t="shared" ca="1" si="64"/>
        <v>#DIV/0!</v>
      </c>
      <c r="CA140" s="333" t="e">
        <f t="shared" ca="1" si="59"/>
        <v>#DIV/0!</v>
      </c>
      <c r="CB140" s="333" t="e">
        <f t="shared" ca="1" si="60"/>
        <v>#DIV/0!</v>
      </c>
      <c r="CC140" s="333" t="e">
        <f ca="1">IF(BV140&gt;1,OFFSET($BR$2,IF(CD140="A",IF(Chart!$R$48&lt;0,IF($BC$24,((BY140-1)*Multiplyer/$BK$18+1),BY140),Multiplyer+1-(IF($BC$24,((BY140-1)*Multiplyer/$BK$18+1),BY140))),BY140),0),0)-CA140</f>
        <v>#DIV/0!</v>
      </c>
      <c r="CD140" s="333" t="e">
        <f t="shared" ca="1" si="65"/>
        <v>#DIV/0!</v>
      </c>
      <c r="CE140" s="333" t="b">
        <f t="shared" ca="1" si="53"/>
        <v>0</v>
      </c>
      <c r="CJ140" s="108" t="e">
        <f t="shared" ca="1" si="66"/>
        <v>#N/A</v>
      </c>
      <c r="CK140" s="333">
        <f t="shared" ca="1" si="67"/>
        <v>2</v>
      </c>
      <c r="CL140" s="333">
        <f t="shared" ca="1" si="68"/>
        <v>137</v>
      </c>
      <c r="CM140" s="333" t="e">
        <f t="shared" ca="1" si="69"/>
        <v>#N/A</v>
      </c>
      <c r="CN140" s="333" t="e">
        <f t="shared" ca="1" si="61"/>
        <v>#N/A</v>
      </c>
      <c r="CO140" s="333" t="e">
        <f t="shared" ca="1" si="62"/>
        <v>#N/A</v>
      </c>
    </row>
    <row r="141" spans="72:93" x14ac:dyDescent="0.2">
      <c r="BT141" s="333" t="e">
        <f t="shared" ca="1" si="54"/>
        <v>#DIV/0!</v>
      </c>
      <c r="BU141" s="365" t="e">
        <f t="shared" ca="1" si="55"/>
        <v>#DIV/0!</v>
      </c>
      <c r="BV141" s="333" t="e">
        <f t="shared" ca="1" si="56"/>
        <v>#DIV/0!</v>
      </c>
      <c r="BW141" s="333" t="e">
        <f t="shared" ca="1" si="57"/>
        <v>#DIV/0!</v>
      </c>
      <c r="BX141" s="333" t="e">
        <f t="shared" ca="1" si="63"/>
        <v>#DIV/0!</v>
      </c>
      <c r="BY141" s="333" t="e">
        <f t="shared" ca="1" si="58"/>
        <v>#DIV/0!</v>
      </c>
      <c r="BZ141" s="333" t="e">
        <f t="shared" ca="1" si="64"/>
        <v>#DIV/0!</v>
      </c>
      <c r="CA141" s="333" t="e">
        <f t="shared" ca="1" si="59"/>
        <v>#DIV/0!</v>
      </c>
      <c r="CB141" s="333" t="e">
        <f t="shared" ca="1" si="60"/>
        <v>#DIV/0!</v>
      </c>
      <c r="CC141" s="333" t="e">
        <f ca="1">IF(BV141&gt;1,OFFSET($BR$2,IF(CD141="A",IF(Chart!$R$48&lt;0,IF($BC$24,((BY141-1)*Multiplyer/$BK$18+1),BY141),Multiplyer+1-(IF($BC$24,((BY141-1)*Multiplyer/$BK$18+1),BY141))),BY141),0),0)-CA141</f>
        <v>#DIV/0!</v>
      </c>
      <c r="CD141" s="333" t="e">
        <f t="shared" ca="1" si="65"/>
        <v>#DIV/0!</v>
      </c>
      <c r="CE141" s="333" t="b">
        <f t="shared" ca="1" si="53"/>
        <v>0</v>
      </c>
      <c r="CJ141" s="108" t="e">
        <f t="shared" ca="1" si="66"/>
        <v>#N/A</v>
      </c>
      <c r="CK141" s="333">
        <f t="shared" ca="1" si="67"/>
        <v>2</v>
      </c>
      <c r="CL141" s="333">
        <f t="shared" ca="1" si="68"/>
        <v>138</v>
      </c>
      <c r="CM141" s="333" t="e">
        <f t="shared" ca="1" si="69"/>
        <v>#N/A</v>
      </c>
      <c r="CN141" s="333" t="e">
        <f t="shared" ca="1" si="61"/>
        <v>#N/A</v>
      </c>
      <c r="CO141" s="333" t="e">
        <f t="shared" ca="1" si="62"/>
        <v>#N/A</v>
      </c>
    </row>
    <row r="142" spans="72:93" x14ac:dyDescent="0.2">
      <c r="BT142" s="333" t="e">
        <f t="shared" ca="1" si="54"/>
        <v>#DIV/0!</v>
      </c>
      <c r="BU142" s="365" t="e">
        <f t="shared" ca="1" si="55"/>
        <v>#DIV/0!</v>
      </c>
      <c r="BV142" s="333" t="e">
        <f t="shared" ca="1" si="56"/>
        <v>#DIV/0!</v>
      </c>
      <c r="BW142" s="333" t="e">
        <f t="shared" ca="1" si="57"/>
        <v>#DIV/0!</v>
      </c>
      <c r="BX142" s="333" t="e">
        <f t="shared" ca="1" si="63"/>
        <v>#DIV/0!</v>
      </c>
      <c r="BY142" s="333" t="e">
        <f t="shared" ca="1" si="58"/>
        <v>#DIV/0!</v>
      </c>
      <c r="BZ142" s="333" t="e">
        <f t="shared" ca="1" si="64"/>
        <v>#DIV/0!</v>
      </c>
      <c r="CA142" s="333" t="e">
        <f t="shared" ca="1" si="59"/>
        <v>#DIV/0!</v>
      </c>
      <c r="CB142" s="333" t="e">
        <f t="shared" ca="1" si="60"/>
        <v>#DIV/0!</v>
      </c>
      <c r="CC142" s="333" t="e">
        <f ca="1">IF(BV142&gt;1,OFFSET($BR$2,IF(CD142="A",IF(Chart!$R$48&lt;0,IF($BC$24,((BY142-1)*Multiplyer/$BK$18+1),BY142),Multiplyer+1-(IF($BC$24,((BY142-1)*Multiplyer/$BK$18+1),BY142))),BY142),0),0)-CA142</f>
        <v>#DIV/0!</v>
      </c>
      <c r="CD142" s="333" t="e">
        <f t="shared" ca="1" si="65"/>
        <v>#DIV/0!</v>
      </c>
      <c r="CE142" s="333" t="b">
        <f t="shared" ca="1" si="53"/>
        <v>0</v>
      </c>
      <c r="CJ142" s="108" t="e">
        <f t="shared" ca="1" si="66"/>
        <v>#N/A</v>
      </c>
      <c r="CK142" s="333">
        <f t="shared" ca="1" si="67"/>
        <v>2</v>
      </c>
      <c r="CL142" s="333">
        <f t="shared" ca="1" si="68"/>
        <v>139</v>
      </c>
      <c r="CM142" s="333" t="e">
        <f t="shared" ca="1" si="69"/>
        <v>#N/A</v>
      </c>
      <c r="CN142" s="333" t="e">
        <f t="shared" ca="1" si="61"/>
        <v>#N/A</v>
      </c>
      <c r="CO142" s="333" t="e">
        <f t="shared" ca="1" si="62"/>
        <v>#N/A</v>
      </c>
    </row>
    <row r="143" spans="72:93" x14ac:dyDescent="0.2">
      <c r="BT143" s="333" t="e">
        <f t="shared" ca="1" si="54"/>
        <v>#DIV/0!</v>
      </c>
      <c r="BU143" s="365" t="e">
        <f t="shared" ca="1" si="55"/>
        <v>#DIV/0!</v>
      </c>
      <c r="BV143" s="333" t="e">
        <f t="shared" ca="1" si="56"/>
        <v>#DIV/0!</v>
      </c>
      <c r="BW143" s="333" t="e">
        <f t="shared" ca="1" si="57"/>
        <v>#DIV/0!</v>
      </c>
      <c r="BX143" s="333" t="e">
        <f t="shared" ca="1" si="63"/>
        <v>#DIV/0!</v>
      </c>
      <c r="BY143" s="333" t="e">
        <f t="shared" ca="1" si="58"/>
        <v>#DIV/0!</v>
      </c>
      <c r="BZ143" s="333" t="e">
        <f t="shared" ca="1" si="64"/>
        <v>#DIV/0!</v>
      </c>
      <c r="CA143" s="333" t="e">
        <f t="shared" ca="1" si="59"/>
        <v>#DIV/0!</v>
      </c>
      <c r="CB143" s="333" t="e">
        <f t="shared" ca="1" si="60"/>
        <v>#DIV/0!</v>
      </c>
      <c r="CC143" s="333" t="e">
        <f ca="1">IF(BV143&gt;1,OFFSET($BR$2,IF(CD143="A",IF(Chart!$R$48&lt;0,IF($BC$24,((BY143-1)*Multiplyer/$BK$18+1),BY143),Multiplyer+1-(IF($BC$24,((BY143-1)*Multiplyer/$BK$18+1),BY143))),BY143),0),0)-CA143</f>
        <v>#DIV/0!</v>
      </c>
      <c r="CD143" s="333" t="e">
        <f t="shared" ca="1" si="65"/>
        <v>#DIV/0!</v>
      </c>
      <c r="CE143" s="333" t="b">
        <f t="shared" ca="1" si="53"/>
        <v>0</v>
      </c>
      <c r="CJ143" s="108" t="e">
        <f t="shared" ca="1" si="66"/>
        <v>#N/A</v>
      </c>
      <c r="CK143" s="333">
        <f t="shared" ca="1" si="67"/>
        <v>2</v>
      </c>
      <c r="CL143" s="333">
        <f t="shared" ca="1" si="68"/>
        <v>140</v>
      </c>
      <c r="CM143" s="333" t="e">
        <f t="shared" ca="1" si="69"/>
        <v>#N/A</v>
      </c>
      <c r="CN143" s="333" t="e">
        <f t="shared" ca="1" si="61"/>
        <v>#N/A</v>
      </c>
      <c r="CO143" s="333" t="e">
        <f t="shared" ca="1" si="62"/>
        <v>#N/A</v>
      </c>
    </row>
    <row r="144" spans="72:93" x14ac:dyDescent="0.2">
      <c r="BT144" s="333" t="e">
        <f t="shared" ca="1" si="54"/>
        <v>#DIV/0!</v>
      </c>
      <c r="BU144" s="365" t="e">
        <f t="shared" ca="1" si="55"/>
        <v>#DIV/0!</v>
      </c>
      <c r="BV144" s="333" t="e">
        <f t="shared" ca="1" si="56"/>
        <v>#DIV/0!</v>
      </c>
      <c r="BW144" s="333" t="e">
        <f t="shared" ca="1" si="57"/>
        <v>#DIV/0!</v>
      </c>
      <c r="BX144" s="333" t="e">
        <f t="shared" ca="1" si="63"/>
        <v>#DIV/0!</v>
      </c>
      <c r="BY144" s="333" t="e">
        <f t="shared" ca="1" si="58"/>
        <v>#DIV/0!</v>
      </c>
      <c r="BZ144" s="333" t="e">
        <f t="shared" ca="1" si="64"/>
        <v>#DIV/0!</v>
      </c>
      <c r="CA144" s="333" t="e">
        <f t="shared" ca="1" si="59"/>
        <v>#DIV/0!</v>
      </c>
      <c r="CB144" s="333" t="e">
        <f t="shared" ca="1" si="60"/>
        <v>#DIV/0!</v>
      </c>
      <c r="CC144" s="333" t="e">
        <f ca="1">IF(BV144&gt;1,OFFSET($BR$2,IF(CD144="A",IF(Chart!$R$48&lt;0,IF($BC$24,((BY144-1)*Multiplyer/$BK$18+1),BY144),Multiplyer+1-(IF($BC$24,((BY144-1)*Multiplyer/$BK$18+1),BY144))),BY144),0),0)-CA144</f>
        <v>#DIV/0!</v>
      </c>
      <c r="CD144" s="333" t="e">
        <f t="shared" ca="1" si="65"/>
        <v>#DIV/0!</v>
      </c>
      <c r="CE144" s="333" t="b">
        <f t="shared" ca="1" si="53"/>
        <v>0</v>
      </c>
      <c r="CJ144" s="108" t="e">
        <f t="shared" ca="1" si="66"/>
        <v>#N/A</v>
      </c>
      <c r="CK144" s="333">
        <f t="shared" ca="1" si="67"/>
        <v>2</v>
      </c>
      <c r="CL144" s="333">
        <f t="shared" ca="1" si="68"/>
        <v>141</v>
      </c>
      <c r="CM144" s="333" t="e">
        <f t="shared" ca="1" si="69"/>
        <v>#N/A</v>
      </c>
      <c r="CN144" s="333" t="e">
        <f t="shared" ca="1" si="61"/>
        <v>#N/A</v>
      </c>
      <c r="CO144" s="333" t="e">
        <f t="shared" ca="1" si="62"/>
        <v>#N/A</v>
      </c>
    </row>
    <row r="145" spans="72:93" x14ac:dyDescent="0.2">
      <c r="BT145" s="333" t="e">
        <f t="shared" ca="1" si="54"/>
        <v>#DIV/0!</v>
      </c>
      <c r="BU145" s="365" t="e">
        <f t="shared" ca="1" si="55"/>
        <v>#DIV/0!</v>
      </c>
      <c r="BV145" s="333" t="e">
        <f t="shared" ca="1" si="56"/>
        <v>#DIV/0!</v>
      </c>
      <c r="BW145" s="333" t="e">
        <f t="shared" ca="1" si="57"/>
        <v>#DIV/0!</v>
      </c>
      <c r="BX145" s="333" t="e">
        <f t="shared" ca="1" si="63"/>
        <v>#DIV/0!</v>
      </c>
      <c r="BY145" s="333" t="e">
        <f t="shared" ca="1" si="58"/>
        <v>#DIV/0!</v>
      </c>
      <c r="BZ145" s="333" t="e">
        <f t="shared" ca="1" si="64"/>
        <v>#DIV/0!</v>
      </c>
      <c r="CA145" s="333" t="e">
        <f t="shared" ca="1" si="59"/>
        <v>#DIV/0!</v>
      </c>
      <c r="CB145" s="333" t="e">
        <f t="shared" ca="1" si="60"/>
        <v>#DIV/0!</v>
      </c>
      <c r="CC145" s="333" t="e">
        <f ca="1">IF(BV145&gt;1,OFFSET($BR$2,IF(CD145="A",IF(Chart!$R$48&lt;0,IF($BC$24,((BY145-1)*Multiplyer/$BK$18+1),BY145),Multiplyer+1-(IF($BC$24,((BY145-1)*Multiplyer/$BK$18+1),BY145))),BY145),0),0)-CA145</f>
        <v>#DIV/0!</v>
      </c>
      <c r="CD145" s="333" t="e">
        <f t="shared" ca="1" si="65"/>
        <v>#DIV/0!</v>
      </c>
      <c r="CE145" s="333" t="b">
        <f t="shared" ca="1" si="53"/>
        <v>0</v>
      </c>
      <c r="CJ145" s="108" t="e">
        <f t="shared" ca="1" si="66"/>
        <v>#N/A</v>
      </c>
      <c r="CK145" s="333">
        <f t="shared" ca="1" si="67"/>
        <v>2</v>
      </c>
      <c r="CL145" s="333">
        <f t="shared" ca="1" si="68"/>
        <v>142</v>
      </c>
      <c r="CM145" s="333" t="e">
        <f t="shared" ca="1" si="69"/>
        <v>#N/A</v>
      </c>
      <c r="CN145" s="333" t="e">
        <f t="shared" ca="1" si="61"/>
        <v>#N/A</v>
      </c>
      <c r="CO145" s="333" t="e">
        <f t="shared" ca="1" si="62"/>
        <v>#N/A</v>
      </c>
    </row>
    <row r="146" spans="72:93" x14ac:dyDescent="0.2">
      <c r="BT146" s="333" t="e">
        <f t="shared" ca="1" si="54"/>
        <v>#DIV/0!</v>
      </c>
      <c r="BU146" s="365" t="e">
        <f t="shared" ca="1" si="55"/>
        <v>#DIV/0!</v>
      </c>
      <c r="BV146" s="333" t="e">
        <f t="shared" ca="1" si="56"/>
        <v>#DIV/0!</v>
      </c>
      <c r="BW146" s="333" t="e">
        <f t="shared" ca="1" si="57"/>
        <v>#DIV/0!</v>
      </c>
      <c r="BX146" s="333" t="e">
        <f t="shared" ca="1" si="63"/>
        <v>#DIV/0!</v>
      </c>
      <c r="BY146" s="333" t="e">
        <f t="shared" ca="1" si="58"/>
        <v>#DIV/0!</v>
      </c>
      <c r="BZ146" s="333" t="e">
        <f t="shared" ca="1" si="64"/>
        <v>#DIV/0!</v>
      </c>
      <c r="CA146" s="333" t="e">
        <f t="shared" ca="1" si="59"/>
        <v>#DIV/0!</v>
      </c>
      <c r="CB146" s="333" t="e">
        <f t="shared" ca="1" si="60"/>
        <v>#DIV/0!</v>
      </c>
      <c r="CC146" s="333" t="e">
        <f ca="1">IF(BV146&gt;1,OFFSET($BR$2,IF(CD146="A",IF(Chart!$R$48&lt;0,IF($BC$24,((BY146-1)*Multiplyer/$BK$18+1),BY146),Multiplyer+1-(IF($BC$24,((BY146-1)*Multiplyer/$BK$18+1),BY146))),BY146),0),0)-CA146</f>
        <v>#DIV/0!</v>
      </c>
      <c r="CD146" s="333" t="e">
        <f t="shared" ca="1" si="65"/>
        <v>#DIV/0!</v>
      </c>
      <c r="CE146" s="333" t="b">
        <f t="shared" ca="1" si="53"/>
        <v>0</v>
      </c>
      <c r="CJ146" s="108" t="e">
        <f t="shared" ca="1" si="66"/>
        <v>#N/A</v>
      </c>
      <c r="CK146" s="333">
        <f t="shared" ca="1" si="67"/>
        <v>2</v>
      </c>
      <c r="CL146" s="333">
        <f t="shared" ca="1" si="68"/>
        <v>143</v>
      </c>
      <c r="CM146" s="333" t="e">
        <f t="shared" ca="1" si="69"/>
        <v>#N/A</v>
      </c>
      <c r="CN146" s="333" t="e">
        <f t="shared" ca="1" si="61"/>
        <v>#N/A</v>
      </c>
      <c r="CO146" s="333" t="e">
        <f t="shared" ca="1" si="62"/>
        <v>#N/A</v>
      </c>
    </row>
    <row r="147" spans="72:93" x14ac:dyDescent="0.2">
      <c r="BT147" s="333" t="e">
        <f t="shared" ca="1" si="54"/>
        <v>#DIV/0!</v>
      </c>
      <c r="BU147" s="365" t="e">
        <f t="shared" ca="1" si="55"/>
        <v>#DIV/0!</v>
      </c>
      <c r="BV147" s="333" t="e">
        <f t="shared" ca="1" si="56"/>
        <v>#DIV/0!</v>
      </c>
      <c r="BW147" s="333" t="e">
        <f t="shared" ca="1" si="57"/>
        <v>#DIV/0!</v>
      </c>
      <c r="BX147" s="333" t="e">
        <f t="shared" ca="1" si="63"/>
        <v>#DIV/0!</v>
      </c>
      <c r="BY147" s="333" t="e">
        <f t="shared" ca="1" si="58"/>
        <v>#DIV/0!</v>
      </c>
      <c r="BZ147" s="333" t="e">
        <f t="shared" ca="1" si="64"/>
        <v>#DIV/0!</v>
      </c>
      <c r="CA147" s="333" t="e">
        <f t="shared" ca="1" si="59"/>
        <v>#DIV/0!</v>
      </c>
      <c r="CB147" s="333" t="e">
        <f t="shared" ca="1" si="60"/>
        <v>#DIV/0!</v>
      </c>
      <c r="CC147" s="333" t="e">
        <f ca="1">IF(BV147&gt;1,OFFSET($BR$2,IF(CD147="A",IF(Chart!$R$48&lt;0,IF($BC$24,((BY147-1)*Multiplyer/$BK$18+1),BY147),Multiplyer+1-(IF($BC$24,((BY147-1)*Multiplyer/$BK$18+1),BY147))),BY147),0),0)-CA147</f>
        <v>#DIV/0!</v>
      </c>
      <c r="CD147" s="333" t="e">
        <f t="shared" ca="1" si="65"/>
        <v>#DIV/0!</v>
      </c>
      <c r="CE147" s="333" t="b">
        <f t="shared" ca="1" si="53"/>
        <v>0</v>
      </c>
      <c r="CJ147" s="108" t="e">
        <f t="shared" ca="1" si="66"/>
        <v>#N/A</v>
      </c>
      <c r="CK147" s="333">
        <f t="shared" ca="1" si="67"/>
        <v>2</v>
      </c>
      <c r="CL147" s="333">
        <f t="shared" ca="1" si="68"/>
        <v>144</v>
      </c>
      <c r="CM147" s="333" t="e">
        <f t="shared" ca="1" si="69"/>
        <v>#N/A</v>
      </c>
      <c r="CN147" s="333" t="e">
        <f t="shared" ca="1" si="61"/>
        <v>#N/A</v>
      </c>
      <c r="CO147" s="333" t="e">
        <f t="shared" ca="1" si="62"/>
        <v>#N/A</v>
      </c>
    </row>
    <row r="148" spans="72:93" x14ac:dyDescent="0.2">
      <c r="BT148" s="333" t="e">
        <f t="shared" ca="1" si="54"/>
        <v>#DIV/0!</v>
      </c>
      <c r="BU148" s="365" t="e">
        <f t="shared" ca="1" si="55"/>
        <v>#DIV/0!</v>
      </c>
      <c r="BV148" s="333" t="e">
        <f t="shared" ca="1" si="56"/>
        <v>#DIV/0!</v>
      </c>
      <c r="BW148" s="333" t="e">
        <f t="shared" ca="1" si="57"/>
        <v>#DIV/0!</v>
      </c>
      <c r="BX148" s="333" t="e">
        <f t="shared" ca="1" si="63"/>
        <v>#DIV/0!</v>
      </c>
      <c r="BY148" s="333" t="e">
        <f t="shared" ca="1" si="58"/>
        <v>#DIV/0!</v>
      </c>
      <c r="BZ148" s="333" t="e">
        <f t="shared" ca="1" si="64"/>
        <v>#DIV/0!</v>
      </c>
      <c r="CA148" s="333" t="e">
        <f t="shared" ca="1" si="59"/>
        <v>#DIV/0!</v>
      </c>
      <c r="CB148" s="333" t="e">
        <f t="shared" ca="1" si="60"/>
        <v>#DIV/0!</v>
      </c>
      <c r="CC148" s="333" t="e">
        <f ca="1">IF(BV148&gt;1,OFFSET($BR$2,IF(CD148="A",IF(Chart!$R$48&lt;0,IF($BC$24,((BY148-1)*Multiplyer/$BK$18+1),BY148),Multiplyer+1-(IF($BC$24,((BY148-1)*Multiplyer/$BK$18+1),BY148))),BY148),0),0)-CA148</f>
        <v>#DIV/0!</v>
      </c>
      <c r="CD148" s="333" t="e">
        <f t="shared" ca="1" si="65"/>
        <v>#DIV/0!</v>
      </c>
      <c r="CE148" s="333" t="b">
        <f t="shared" ca="1" si="53"/>
        <v>0</v>
      </c>
      <c r="CJ148" s="108" t="e">
        <f t="shared" ca="1" si="66"/>
        <v>#N/A</v>
      </c>
      <c r="CK148" s="333">
        <f t="shared" ca="1" si="67"/>
        <v>2</v>
      </c>
      <c r="CL148" s="333">
        <f t="shared" ca="1" si="68"/>
        <v>145</v>
      </c>
      <c r="CM148" s="333" t="e">
        <f t="shared" ca="1" si="69"/>
        <v>#N/A</v>
      </c>
      <c r="CN148" s="333" t="e">
        <f t="shared" ca="1" si="61"/>
        <v>#N/A</v>
      </c>
      <c r="CO148" s="333" t="e">
        <f t="shared" ca="1" si="62"/>
        <v>#N/A</v>
      </c>
    </row>
    <row r="149" spans="72:93" x14ac:dyDescent="0.2">
      <c r="BT149" s="333" t="e">
        <f t="shared" ca="1" si="54"/>
        <v>#DIV/0!</v>
      </c>
      <c r="BU149" s="365" t="e">
        <f t="shared" ca="1" si="55"/>
        <v>#DIV/0!</v>
      </c>
      <c r="BV149" s="333" t="e">
        <f t="shared" ca="1" si="56"/>
        <v>#DIV/0!</v>
      </c>
      <c r="BW149" s="333" t="e">
        <f t="shared" ca="1" si="57"/>
        <v>#DIV/0!</v>
      </c>
      <c r="BX149" s="333" t="e">
        <f t="shared" ca="1" si="63"/>
        <v>#DIV/0!</v>
      </c>
      <c r="BY149" s="333" t="e">
        <f t="shared" ca="1" si="58"/>
        <v>#DIV/0!</v>
      </c>
      <c r="BZ149" s="333" t="e">
        <f t="shared" ca="1" si="64"/>
        <v>#DIV/0!</v>
      </c>
      <c r="CA149" s="333" t="e">
        <f t="shared" ca="1" si="59"/>
        <v>#DIV/0!</v>
      </c>
      <c r="CB149" s="333" t="e">
        <f t="shared" ca="1" si="60"/>
        <v>#DIV/0!</v>
      </c>
      <c r="CC149" s="333" t="e">
        <f ca="1">IF(BV149&gt;1,OFFSET($BR$2,IF(CD149="A",IF(Chart!$R$48&lt;0,IF($BC$24,((BY149-1)*Multiplyer/$BK$18+1),BY149),Multiplyer+1-(IF($BC$24,((BY149-1)*Multiplyer/$BK$18+1),BY149))),BY149),0),0)-CA149</f>
        <v>#DIV/0!</v>
      </c>
      <c r="CD149" s="333" t="e">
        <f t="shared" ca="1" si="65"/>
        <v>#DIV/0!</v>
      </c>
      <c r="CE149" s="333" t="b">
        <f t="shared" ca="1" si="53"/>
        <v>0</v>
      </c>
      <c r="CJ149" s="108" t="e">
        <f t="shared" ca="1" si="66"/>
        <v>#N/A</v>
      </c>
      <c r="CK149" s="333">
        <f t="shared" ca="1" si="67"/>
        <v>2</v>
      </c>
      <c r="CL149" s="333">
        <f t="shared" ca="1" si="68"/>
        <v>146</v>
      </c>
      <c r="CM149" s="333" t="e">
        <f t="shared" ca="1" si="69"/>
        <v>#N/A</v>
      </c>
      <c r="CN149" s="333" t="e">
        <f t="shared" ca="1" si="61"/>
        <v>#N/A</v>
      </c>
      <c r="CO149" s="333" t="e">
        <f t="shared" ca="1" si="62"/>
        <v>#N/A</v>
      </c>
    </row>
    <row r="150" spans="72:93" x14ac:dyDescent="0.2">
      <c r="BT150" s="333" t="e">
        <f t="shared" ca="1" si="54"/>
        <v>#DIV/0!</v>
      </c>
      <c r="BU150" s="365" t="e">
        <f t="shared" ca="1" si="55"/>
        <v>#DIV/0!</v>
      </c>
      <c r="BV150" s="333" t="e">
        <f t="shared" ca="1" si="56"/>
        <v>#DIV/0!</v>
      </c>
      <c r="BW150" s="333" t="e">
        <f t="shared" ca="1" si="57"/>
        <v>#DIV/0!</v>
      </c>
      <c r="BX150" s="333" t="e">
        <f t="shared" ca="1" si="63"/>
        <v>#DIV/0!</v>
      </c>
      <c r="BY150" s="333" t="e">
        <f t="shared" ca="1" si="58"/>
        <v>#DIV/0!</v>
      </c>
      <c r="BZ150" s="333" t="e">
        <f t="shared" ca="1" si="64"/>
        <v>#DIV/0!</v>
      </c>
      <c r="CA150" s="333" t="e">
        <f t="shared" ca="1" si="59"/>
        <v>#DIV/0!</v>
      </c>
      <c r="CB150" s="333" t="e">
        <f t="shared" ca="1" si="60"/>
        <v>#DIV/0!</v>
      </c>
      <c r="CC150" s="333" t="e">
        <f ca="1">IF(BV150&gt;1,OFFSET($BR$2,IF(CD150="A",IF(Chart!$R$48&lt;0,IF($BC$24,((BY150-1)*Multiplyer/$BK$18+1),BY150),Multiplyer+1-(IF($BC$24,((BY150-1)*Multiplyer/$BK$18+1),BY150))),BY150),0),0)-CA150</f>
        <v>#DIV/0!</v>
      </c>
      <c r="CD150" s="333" t="e">
        <f t="shared" ca="1" si="65"/>
        <v>#DIV/0!</v>
      </c>
      <c r="CE150" s="333" t="b">
        <f t="shared" ca="1" si="53"/>
        <v>0</v>
      </c>
      <c r="CJ150" s="108" t="e">
        <f t="shared" ca="1" si="66"/>
        <v>#N/A</v>
      </c>
      <c r="CK150" s="333">
        <f t="shared" ca="1" si="67"/>
        <v>2</v>
      </c>
      <c r="CL150" s="333">
        <f t="shared" ca="1" si="68"/>
        <v>147</v>
      </c>
      <c r="CM150" s="333" t="e">
        <f t="shared" ca="1" si="69"/>
        <v>#N/A</v>
      </c>
      <c r="CN150" s="333" t="e">
        <f t="shared" ca="1" si="61"/>
        <v>#N/A</v>
      </c>
      <c r="CO150" s="333" t="e">
        <f t="shared" ca="1" si="62"/>
        <v>#N/A</v>
      </c>
    </row>
    <row r="151" spans="72:93" x14ac:dyDescent="0.2">
      <c r="BT151" s="333" t="e">
        <f t="shared" ca="1" si="54"/>
        <v>#DIV/0!</v>
      </c>
      <c r="BU151" s="365" t="e">
        <f t="shared" ca="1" si="55"/>
        <v>#DIV/0!</v>
      </c>
      <c r="BV151" s="333" t="e">
        <f t="shared" ca="1" si="56"/>
        <v>#DIV/0!</v>
      </c>
      <c r="BW151" s="333" t="e">
        <f t="shared" ca="1" si="57"/>
        <v>#DIV/0!</v>
      </c>
      <c r="BX151" s="333" t="e">
        <f t="shared" ca="1" si="63"/>
        <v>#DIV/0!</v>
      </c>
      <c r="BY151" s="333" t="e">
        <f t="shared" ca="1" si="58"/>
        <v>#DIV/0!</v>
      </c>
      <c r="BZ151" s="333" t="e">
        <f t="shared" ca="1" si="64"/>
        <v>#DIV/0!</v>
      </c>
      <c r="CA151" s="333" t="e">
        <f t="shared" ca="1" si="59"/>
        <v>#DIV/0!</v>
      </c>
      <c r="CB151" s="333" t="e">
        <f t="shared" ca="1" si="60"/>
        <v>#DIV/0!</v>
      </c>
      <c r="CC151" s="333" t="e">
        <f ca="1">IF(BV151&gt;1,OFFSET($BR$2,IF(CD151="A",IF(Chart!$R$48&lt;0,IF($BC$24,((BY151-1)*Multiplyer/$BK$18+1),BY151),Multiplyer+1-(IF($BC$24,((BY151-1)*Multiplyer/$BK$18+1),BY151))),BY151),0),0)-CA151</f>
        <v>#DIV/0!</v>
      </c>
      <c r="CD151" s="333" t="e">
        <f t="shared" ca="1" si="65"/>
        <v>#DIV/0!</v>
      </c>
      <c r="CE151" s="333" t="b">
        <f t="shared" ca="1" si="53"/>
        <v>0</v>
      </c>
      <c r="CJ151" s="108" t="e">
        <f t="shared" ca="1" si="66"/>
        <v>#N/A</v>
      </c>
      <c r="CK151" s="333">
        <f t="shared" ca="1" si="67"/>
        <v>2</v>
      </c>
      <c r="CL151" s="333">
        <f t="shared" ca="1" si="68"/>
        <v>148</v>
      </c>
      <c r="CM151" s="333" t="e">
        <f t="shared" ca="1" si="69"/>
        <v>#N/A</v>
      </c>
      <c r="CN151" s="333" t="e">
        <f t="shared" ca="1" si="61"/>
        <v>#N/A</v>
      </c>
      <c r="CO151" s="333" t="e">
        <f t="shared" ca="1" si="62"/>
        <v>#N/A</v>
      </c>
    </row>
    <row r="152" spans="72:93" x14ac:dyDescent="0.2">
      <c r="BT152" s="333" t="e">
        <f t="shared" ca="1" si="54"/>
        <v>#DIV/0!</v>
      </c>
      <c r="BU152" s="365" t="e">
        <f t="shared" ca="1" si="55"/>
        <v>#DIV/0!</v>
      </c>
      <c r="BV152" s="333" t="e">
        <f t="shared" ca="1" si="56"/>
        <v>#DIV/0!</v>
      </c>
      <c r="BW152" s="333" t="e">
        <f t="shared" ca="1" si="57"/>
        <v>#DIV/0!</v>
      </c>
      <c r="BX152" s="333" t="e">
        <f t="shared" ca="1" si="63"/>
        <v>#DIV/0!</v>
      </c>
      <c r="BY152" s="333" t="e">
        <f t="shared" ca="1" si="58"/>
        <v>#DIV/0!</v>
      </c>
      <c r="BZ152" s="333" t="e">
        <f t="shared" ca="1" si="64"/>
        <v>#DIV/0!</v>
      </c>
      <c r="CA152" s="333" t="e">
        <f t="shared" ca="1" si="59"/>
        <v>#DIV/0!</v>
      </c>
      <c r="CB152" s="333" t="e">
        <f t="shared" ca="1" si="60"/>
        <v>#DIV/0!</v>
      </c>
      <c r="CC152" s="333" t="e">
        <f ca="1">IF(BV152&gt;1,OFFSET($BR$2,IF(CD152="A",IF(Chart!$R$48&lt;0,IF($BC$24,((BY152-1)*Multiplyer/$BK$18+1),BY152),Multiplyer+1-(IF($BC$24,((BY152-1)*Multiplyer/$BK$18+1),BY152))),BY152),0),0)-CA152</f>
        <v>#DIV/0!</v>
      </c>
      <c r="CD152" s="333" t="e">
        <f t="shared" ca="1" si="65"/>
        <v>#DIV/0!</v>
      </c>
      <c r="CE152" s="333" t="b">
        <f t="shared" ca="1" si="53"/>
        <v>0</v>
      </c>
      <c r="CJ152" s="108" t="e">
        <f t="shared" ca="1" si="66"/>
        <v>#N/A</v>
      </c>
      <c r="CK152" s="333">
        <f t="shared" ca="1" si="67"/>
        <v>2</v>
      </c>
      <c r="CL152" s="333">
        <f t="shared" ca="1" si="68"/>
        <v>149</v>
      </c>
      <c r="CM152" s="333" t="e">
        <f t="shared" ca="1" si="69"/>
        <v>#N/A</v>
      </c>
      <c r="CN152" s="333" t="e">
        <f t="shared" ca="1" si="61"/>
        <v>#N/A</v>
      </c>
      <c r="CO152" s="333" t="e">
        <f t="shared" ca="1" si="62"/>
        <v>#N/A</v>
      </c>
    </row>
    <row r="153" spans="72:93" x14ac:dyDescent="0.2">
      <c r="BT153" s="333" t="e">
        <f t="shared" ca="1" si="54"/>
        <v>#DIV/0!</v>
      </c>
      <c r="BU153" s="365" t="e">
        <f t="shared" ca="1" si="55"/>
        <v>#DIV/0!</v>
      </c>
      <c r="BV153" s="333" t="e">
        <f t="shared" ca="1" si="56"/>
        <v>#DIV/0!</v>
      </c>
      <c r="BW153" s="333" t="e">
        <f t="shared" ca="1" si="57"/>
        <v>#DIV/0!</v>
      </c>
      <c r="BX153" s="333" t="e">
        <f t="shared" ca="1" si="63"/>
        <v>#DIV/0!</v>
      </c>
      <c r="BY153" s="333" t="e">
        <f t="shared" ca="1" si="58"/>
        <v>#DIV/0!</v>
      </c>
      <c r="BZ153" s="333" t="e">
        <f t="shared" ca="1" si="64"/>
        <v>#DIV/0!</v>
      </c>
      <c r="CA153" s="333" t="e">
        <f t="shared" ca="1" si="59"/>
        <v>#DIV/0!</v>
      </c>
      <c r="CB153" s="333" t="e">
        <f t="shared" ca="1" si="60"/>
        <v>#DIV/0!</v>
      </c>
      <c r="CC153" s="333" t="e">
        <f ca="1">IF(BV153&gt;1,OFFSET($BR$2,IF(CD153="A",IF(Chart!$R$48&lt;0,IF($BC$24,((BY153-1)*Multiplyer/$BK$18+1),BY153),Multiplyer+1-(IF($BC$24,((BY153-1)*Multiplyer/$BK$18+1),BY153))),BY153),0),0)-CA153</f>
        <v>#DIV/0!</v>
      </c>
      <c r="CD153" s="333" t="e">
        <f t="shared" ca="1" si="65"/>
        <v>#DIV/0!</v>
      </c>
      <c r="CE153" s="333" t="b">
        <f t="shared" ca="1" si="53"/>
        <v>0</v>
      </c>
      <c r="CJ153" s="108" t="e">
        <f t="shared" ca="1" si="66"/>
        <v>#N/A</v>
      </c>
      <c r="CK153" s="333">
        <f t="shared" ca="1" si="67"/>
        <v>2</v>
      </c>
      <c r="CL153" s="333">
        <f t="shared" ca="1" si="68"/>
        <v>150</v>
      </c>
      <c r="CM153" s="333" t="e">
        <f t="shared" ca="1" si="69"/>
        <v>#N/A</v>
      </c>
      <c r="CN153" s="333" t="e">
        <f t="shared" ca="1" si="61"/>
        <v>#N/A</v>
      </c>
      <c r="CO153" s="333" t="e">
        <f t="shared" ca="1" si="62"/>
        <v>#N/A</v>
      </c>
    </row>
    <row r="154" spans="72:93" x14ac:dyDescent="0.2">
      <c r="BT154" s="333" t="e">
        <f t="shared" ca="1" si="54"/>
        <v>#DIV/0!</v>
      </c>
      <c r="BU154" s="365" t="e">
        <f t="shared" ca="1" si="55"/>
        <v>#DIV/0!</v>
      </c>
      <c r="BV154" s="333" t="e">
        <f t="shared" ca="1" si="56"/>
        <v>#DIV/0!</v>
      </c>
      <c r="BW154" s="333" t="e">
        <f t="shared" ca="1" si="57"/>
        <v>#DIV/0!</v>
      </c>
      <c r="BX154" s="333" t="e">
        <f t="shared" ca="1" si="63"/>
        <v>#DIV/0!</v>
      </c>
      <c r="BY154" s="333" t="e">
        <f t="shared" ca="1" si="58"/>
        <v>#DIV/0!</v>
      </c>
      <c r="BZ154" s="333" t="e">
        <f t="shared" ca="1" si="64"/>
        <v>#DIV/0!</v>
      </c>
      <c r="CA154" s="333" t="e">
        <f t="shared" ca="1" si="59"/>
        <v>#DIV/0!</v>
      </c>
      <c r="CB154" s="333" t="e">
        <f t="shared" ca="1" si="60"/>
        <v>#DIV/0!</v>
      </c>
      <c r="CC154" s="333" t="e">
        <f ca="1">IF(BV154&gt;1,OFFSET($BR$2,IF(CD154="A",IF(Chart!$R$48&lt;0,IF($BC$24,((BY154-1)*Multiplyer/$BK$18+1),BY154),Multiplyer+1-(IF($BC$24,((BY154-1)*Multiplyer/$BK$18+1),BY154))),BY154),0),0)-CA154</f>
        <v>#DIV/0!</v>
      </c>
      <c r="CD154" s="333" t="e">
        <f t="shared" ca="1" si="65"/>
        <v>#DIV/0!</v>
      </c>
      <c r="CE154" s="333" t="b">
        <f t="shared" ca="1" si="53"/>
        <v>0</v>
      </c>
      <c r="CJ154" s="108" t="e">
        <f t="shared" ca="1" si="66"/>
        <v>#N/A</v>
      </c>
      <c r="CK154" s="333">
        <f t="shared" ca="1" si="67"/>
        <v>2</v>
      </c>
      <c r="CL154" s="333">
        <f t="shared" ca="1" si="68"/>
        <v>151</v>
      </c>
      <c r="CM154" s="333" t="e">
        <f t="shared" ca="1" si="69"/>
        <v>#N/A</v>
      </c>
      <c r="CN154" s="333" t="e">
        <f t="shared" ca="1" si="61"/>
        <v>#N/A</v>
      </c>
      <c r="CO154" s="333" t="e">
        <f t="shared" ca="1" si="62"/>
        <v>#N/A</v>
      </c>
    </row>
    <row r="155" spans="72:93" x14ac:dyDescent="0.2">
      <c r="BT155" s="333" t="e">
        <f t="shared" ca="1" si="54"/>
        <v>#DIV/0!</v>
      </c>
      <c r="BU155" s="365" t="e">
        <f t="shared" ca="1" si="55"/>
        <v>#DIV/0!</v>
      </c>
      <c r="BV155" s="333" t="e">
        <f t="shared" ca="1" si="56"/>
        <v>#DIV/0!</v>
      </c>
      <c r="BW155" s="333" t="e">
        <f t="shared" ca="1" si="57"/>
        <v>#DIV/0!</v>
      </c>
      <c r="BX155" s="333" t="e">
        <f t="shared" ca="1" si="63"/>
        <v>#DIV/0!</v>
      </c>
      <c r="BY155" s="333" t="e">
        <f t="shared" ca="1" si="58"/>
        <v>#DIV/0!</v>
      </c>
      <c r="BZ155" s="333" t="e">
        <f t="shared" ca="1" si="64"/>
        <v>#DIV/0!</v>
      </c>
      <c r="CA155" s="333" t="e">
        <f t="shared" ca="1" si="59"/>
        <v>#DIV/0!</v>
      </c>
      <c r="CB155" s="333" t="e">
        <f t="shared" ca="1" si="60"/>
        <v>#DIV/0!</v>
      </c>
      <c r="CC155" s="333" t="e">
        <f ca="1">IF(BV155&gt;1,OFFSET($BR$2,IF(CD155="A",IF(Chart!$R$48&lt;0,IF($BC$24,((BY155-1)*Multiplyer/$BK$18+1),BY155),Multiplyer+1-(IF($BC$24,((BY155-1)*Multiplyer/$BK$18+1),BY155))),BY155),0),0)-CA155</f>
        <v>#DIV/0!</v>
      </c>
      <c r="CD155" s="333" t="e">
        <f t="shared" ca="1" si="65"/>
        <v>#DIV/0!</v>
      </c>
      <c r="CE155" s="333" t="b">
        <f t="shared" ca="1" si="53"/>
        <v>0</v>
      </c>
      <c r="CJ155" s="108" t="e">
        <f t="shared" ca="1" si="66"/>
        <v>#N/A</v>
      </c>
      <c r="CK155" s="333">
        <f t="shared" ca="1" si="67"/>
        <v>2</v>
      </c>
      <c r="CL155" s="333">
        <f t="shared" ca="1" si="68"/>
        <v>152</v>
      </c>
      <c r="CM155" s="333" t="e">
        <f t="shared" ca="1" si="69"/>
        <v>#N/A</v>
      </c>
      <c r="CN155" s="333" t="e">
        <f t="shared" ca="1" si="61"/>
        <v>#N/A</v>
      </c>
      <c r="CO155" s="333" t="e">
        <f t="shared" ca="1" si="62"/>
        <v>#N/A</v>
      </c>
    </row>
    <row r="156" spans="72:93" x14ac:dyDescent="0.2">
      <c r="BT156" s="333" t="e">
        <f t="shared" ca="1" si="54"/>
        <v>#DIV/0!</v>
      </c>
      <c r="BU156" s="365" t="e">
        <f t="shared" ca="1" si="55"/>
        <v>#DIV/0!</v>
      </c>
      <c r="BV156" s="333" t="e">
        <f t="shared" ca="1" si="56"/>
        <v>#DIV/0!</v>
      </c>
      <c r="BW156" s="333" t="e">
        <f t="shared" ca="1" si="57"/>
        <v>#DIV/0!</v>
      </c>
      <c r="BX156" s="333" t="e">
        <f t="shared" ca="1" si="63"/>
        <v>#DIV/0!</v>
      </c>
      <c r="BY156" s="333" t="e">
        <f t="shared" ca="1" si="58"/>
        <v>#DIV/0!</v>
      </c>
      <c r="BZ156" s="333" t="e">
        <f t="shared" ca="1" si="64"/>
        <v>#DIV/0!</v>
      </c>
      <c r="CA156" s="333" t="e">
        <f t="shared" ca="1" si="59"/>
        <v>#DIV/0!</v>
      </c>
      <c r="CB156" s="333" t="e">
        <f t="shared" ca="1" si="60"/>
        <v>#DIV/0!</v>
      </c>
      <c r="CC156" s="333" t="e">
        <f ca="1">IF(BV156&gt;1,OFFSET($BR$2,IF(CD156="A",IF(Chart!$R$48&lt;0,IF($BC$24,((BY156-1)*Multiplyer/$BK$18+1),BY156),Multiplyer+1-(IF($BC$24,((BY156-1)*Multiplyer/$BK$18+1),BY156))),BY156),0),0)-CA156</f>
        <v>#DIV/0!</v>
      </c>
      <c r="CD156" s="333" t="e">
        <f t="shared" ca="1" si="65"/>
        <v>#DIV/0!</v>
      </c>
      <c r="CE156" s="333" t="b">
        <f t="shared" ca="1" si="53"/>
        <v>0</v>
      </c>
      <c r="CJ156" s="108" t="e">
        <f t="shared" ca="1" si="66"/>
        <v>#N/A</v>
      </c>
      <c r="CK156" s="333">
        <f t="shared" ca="1" si="67"/>
        <v>2</v>
      </c>
      <c r="CL156" s="333">
        <f t="shared" ca="1" si="68"/>
        <v>153</v>
      </c>
      <c r="CM156" s="333" t="e">
        <f t="shared" ca="1" si="69"/>
        <v>#N/A</v>
      </c>
      <c r="CN156" s="333" t="e">
        <f t="shared" ca="1" si="61"/>
        <v>#N/A</v>
      </c>
      <c r="CO156" s="333" t="e">
        <f t="shared" ca="1" si="62"/>
        <v>#N/A</v>
      </c>
    </row>
    <row r="157" spans="72:93" x14ac:dyDescent="0.2">
      <c r="BT157" s="333" t="e">
        <f t="shared" ca="1" si="54"/>
        <v>#DIV/0!</v>
      </c>
      <c r="BU157" s="365" t="e">
        <f t="shared" ca="1" si="55"/>
        <v>#DIV/0!</v>
      </c>
      <c r="BV157" s="333" t="e">
        <f t="shared" ca="1" si="56"/>
        <v>#DIV/0!</v>
      </c>
      <c r="BW157" s="333" t="e">
        <f t="shared" ca="1" si="57"/>
        <v>#DIV/0!</v>
      </c>
      <c r="BX157" s="333" t="e">
        <f t="shared" ca="1" si="63"/>
        <v>#DIV/0!</v>
      </c>
      <c r="BY157" s="333" t="e">
        <f t="shared" ca="1" si="58"/>
        <v>#DIV/0!</v>
      </c>
      <c r="BZ157" s="333" t="e">
        <f t="shared" ca="1" si="64"/>
        <v>#DIV/0!</v>
      </c>
      <c r="CA157" s="333" t="e">
        <f t="shared" ca="1" si="59"/>
        <v>#DIV/0!</v>
      </c>
      <c r="CB157" s="333" t="e">
        <f t="shared" ca="1" si="60"/>
        <v>#DIV/0!</v>
      </c>
      <c r="CC157" s="333" t="e">
        <f ca="1">IF(BV157&gt;1,OFFSET($BR$2,IF(CD157="A",IF(Chart!$R$48&lt;0,IF($BC$24,((BY157-1)*Multiplyer/$BK$18+1),BY157),Multiplyer+1-(IF($BC$24,((BY157-1)*Multiplyer/$BK$18+1),BY157))),BY157),0),0)-CA157</f>
        <v>#DIV/0!</v>
      </c>
      <c r="CD157" s="333" t="e">
        <f t="shared" ca="1" si="65"/>
        <v>#DIV/0!</v>
      </c>
      <c r="CE157" s="333" t="b">
        <f t="shared" ca="1" si="53"/>
        <v>0</v>
      </c>
      <c r="CJ157" s="108" t="e">
        <f t="shared" ca="1" si="66"/>
        <v>#N/A</v>
      </c>
      <c r="CK157" s="333">
        <f t="shared" ca="1" si="67"/>
        <v>2</v>
      </c>
      <c r="CL157" s="333">
        <f t="shared" ca="1" si="68"/>
        <v>154</v>
      </c>
      <c r="CM157" s="333" t="e">
        <f t="shared" ca="1" si="69"/>
        <v>#N/A</v>
      </c>
      <c r="CN157" s="333" t="e">
        <f t="shared" ca="1" si="61"/>
        <v>#N/A</v>
      </c>
      <c r="CO157" s="333" t="e">
        <f t="shared" ca="1" si="62"/>
        <v>#N/A</v>
      </c>
    </row>
    <row r="158" spans="72:93" x14ac:dyDescent="0.2">
      <c r="BT158" s="333" t="e">
        <f t="shared" ca="1" si="54"/>
        <v>#DIV/0!</v>
      </c>
      <c r="BU158" s="365" t="e">
        <f t="shared" ca="1" si="55"/>
        <v>#DIV/0!</v>
      </c>
      <c r="BV158" s="333" t="e">
        <f t="shared" ca="1" si="56"/>
        <v>#DIV/0!</v>
      </c>
      <c r="BW158" s="333" t="e">
        <f t="shared" ca="1" si="57"/>
        <v>#DIV/0!</v>
      </c>
      <c r="BX158" s="333" t="e">
        <f t="shared" ca="1" si="63"/>
        <v>#DIV/0!</v>
      </c>
      <c r="BY158" s="333" t="e">
        <f t="shared" ca="1" si="58"/>
        <v>#DIV/0!</v>
      </c>
      <c r="BZ158" s="333" t="e">
        <f t="shared" ca="1" si="64"/>
        <v>#DIV/0!</v>
      </c>
      <c r="CA158" s="333" t="e">
        <f t="shared" ca="1" si="59"/>
        <v>#DIV/0!</v>
      </c>
      <c r="CB158" s="333" t="e">
        <f t="shared" ca="1" si="60"/>
        <v>#DIV/0!</v>
      </c>
      <c r="CC158" s="333" t="e">
        <f ca="1">IF(BV158&gt;1,OFFSET($BR$2,IF(CD158="A",IF(Chart!$R$48&lt;0,IF($BC$24,((BY158-1)*Multiplyer/$BK$18+1),BY158),Multiplyer+1-(IF($BC$24,((BY158-1)*Multiplyer/$BK$18+1),BY158))),BY158),0),0)-CA158</f>
        <v>#DIV/0!</v>
      </c>
      <c r="CD158" s="333" t="e">
        <f t="shared" ca="1" si="65"/>
        <v>#DIV/0!</v>
      </c>
      <c r="CE158" s="333" t="b">
        <f t="shared" ca="1" si="53"/>
        <v>0</v>
      </c>
      <c r="CJ158" s="108" t="e">
        <f t="shared" ca="1" si="66"/>
        <v>#N/A</v>
      </c>
      <c r="CK158" s="333">
        <f t="shared" ca="1" si="67"/>
        <v>2</v>
      </c>
      <c r="CL158" s="333">
        <f t="shared" ca="1" si="68"/>
        <v>155</v>
      </c>
      <c r="CM158" s="333" t="e">
        <f t="shared" ca="1" si="69"/>
        <v>#N/A</v>
      </c>
      <c r="CN158" s="333" t="e">
        <f t="shared" ca="1" si="61"/>
        <v>#N/A</v>
      </c>
      <c r="CO158" s="333" t="e">
        <f t="shared" ca="1" si="62"/>
        <v>#N/A</v>
      </c>
    </row>
    <row r="159" spans="72:93" x14ac:dyDescent="0.2">
      <c r="BT159" s="333" t="e">
        <f t="shared" ca="1" si="54"/>
        <v>#DIV/0!</v>
      </c>
      <c r="BU159" s="365" t="e">
        <f t="shared" ca="1" si="55"/>
        <v>#DIV/0!</v>
      </c>
      <c r="BV159" s="333" t="e">
        <f t="shared" ca="1" si="56"/>
        <v>#DIV/0!</v>
      </c>
      <c r="BW159" s="333" t="e">
        <f t="shared" ca="1" si="57"/>
        <v>#DIV/0!</v>
      </c>
      <c r="BX159" s="333" t="e">
        <f t="shared" ca="1" si="63"/>
        <v>#DIV/0!</v>
      </c>
      <c r="BY159" s="333" t="e">
        <f t="shared" ca="1" si="58"/>
        <v>#DIV/0!</v>
      </c>
      <c r="BZ159" s="333" t="e">
        <f t="shared" ca="1" si="64"/>
        <v>#DIV/0!</v>
      </c>
      <c r="CA159" s="333" t="e">
        <f t="shared" ca="1" si="59"/>
        <v>#DIV/0!</v>
      </c>
      <c r="CB159" s="333" t="e">
        <f t="shared" ca="1" si="60"/>
        <v>#DIV/0!</v>
      </c>
      <c r="CC159" s="333" t="e">
        <f ca="1">IF(BV159&gt;1,OFFSET($BR$2,IF(CD159="A",IF(Chart!$R$48&lt;0,IF($BC$24,((BY159-1)*Multiplyer/$BK$18+1),BY159),Multiplyer+1-(IF($BC$24,((BY159-1)*Multiplyer/$BK$18+1),BY159))),BY159),0),0)-CA159</f>
        <v>#DIV/0!</v>
      </c>
      <c r="CD159" s="333" t="e">
        <f t="shared" ca="1" si="65"/>
        <v>#DIV/0!</v>
      </c>
      <c r="CE159" s="333" t="b">
        <f t="shared" ca="1" si="53"/>
        <v>0</v>
      </c>
      <c r="CJ159" s="108" t="e">
        <f t="shared" ca="1" si="66"/>
        <v>#N/A</v>
      </c>
      <c r="CK159" s="333">
        <f t="shared" ca="1" si="67"/>
        <v>2</v>
      </c>
      <c r="CL159" s="333">
        <f t="shared" ca="1" si="68"/>
        <v>156</v>
      </c>
      <c r="CM159" s="333" t="e">
        <f t="shared" ca="1" si="69"/>
        <v>#N/A</v>
      </c>
      <c r="CN159" s="333" t="e">
        <f t="shared" ca="1" si="61"/>
        <v>#N/A</v>
      </c>
      <c r="CO159" s="333" t="e">
        <f t="shared" ca="1" si="62"/>
        <v>#N/A</v>
      </c>
    </row>
    <row r="160" spans="72:93" x14ac:dyDescent="0.2">
      <c r="BT160" s="333" t="e">
        <f t="shared" ca="1" si="54"/>
        <v>#DIV/0!</v>
      </c>
      <c r="BU160" s="365" t="e">
        <f t="shared" ca="1" si="55"/>
        <v>#DIV/0!</v>
      </c>
      <c r="BV160" s="333" t="e">
        <f t="shared" ca="1" si="56"/>
        <v>#DIV/0!</v>
      </c>
      <c r="BW160" s="333" t="e">
        <f t="shared" ca="1" si="57"/>
        <v>#DIV/0!</v>
      </c>
      <c r="BX160" s="333" t="e">
        <f t="shared" ca="1" si="63"/>
        <v>#DIV/0!</v>
      </c>
      <c r="BY160" s="333" t="e">
        <f t="shared" ca="1" si="58"/>
        <v>#DIV/0!</v>
      </c>
      <c r="BZ160" s="333" t="e">
        <f t="shared" ca="1" si="64"/>
        <v>#DIV/0!</v>
      </c>
      <c r="CA160" s="333" t="e">
        <f t="shared" ca="1" si="59"/>
        <v>#DIV/0!</v>
      </c>
      <c r="CB160" s="333" t="e">
        <f t="shared" ca="1" si="60"/>
        <v>#DIV/0!</v>
      </c>
      <c r="CC160" s="333" t="e">
        <f ca="1">IF(BV160&gt;1,OFFSET($BR$2,IF(CD160="A",IF(Chart!$R$48&lt;0,IF($BC$24,((BY160-1)*Multiplyer/$BK$18+1),BY160),Multiplyer+1-(IF($BC$24,((BY160-1)*Multiplyer/$BK$18+1),BY160))),BY160),0),0)-CA160</f>
        <v>#DIV/0!</v>
      </c>
      <c r="CD160" s="333" t="e">
        <f t="shared" ca="1" si="65"/>
        <v>#DIV/0!</v>
      </c>
      <c r="CE160" s="333" t="b">
        <f t="shared" ca="1" si="53"/>
        <v>0</v>
      </c>
      <c r="CJ160" s="108" t="e">
        <f t="shared" ca="1" si="66"/>
        <v>#N/A</v>
      </c>
      <c r="CK160" s="333">
        <f t="shared" ca="1" si="67"/>
        <v>2</v>
      </c>
      <c r="CL160" s="333">
        <f t="shared" ca="1" si="68"/>
        <v>157</v>
      </c>
      <c r="CM160" s="333" t="e">
        <f t="shared" ca="1" si="69"/>
        <v>#N/A</v>
      </c>
      <c r="CN160" s="333" t="e">
        <f t="shared" ca="1" si="61"/>
        <v>#N/A</v>
      </c>
      <c r="CO160" s="333" t="e">
        <f t="shared" ca="1" si="62"/>
        <v>#N/A</v>
      </c>
    </row>
    <row r="161" spans="72:93" x14ac:dyDescent="0.2">
      <c r="BT161" s="333" t="e">
        <f t="shared" ca="1" si="54"/>
        <v>#DIV/0!</v>
      </c>
      <c r="BU161" s="365" t="e">
        <f t="shared" ca="1" si="55"/>
        <v>#DIV/0!</v>
      </c>
      <c r="BV161" s="333" t="e">
        <f t="shared" ca="1" si="56"/>
        <v>#DIV/0!</v>
      </c>
      <c r="BW161" s="333" t="e">
        <f t="shared" ca="1" si="57"/>
        <v>#DIV/0!</v>
      </c>
      <c r="BX161" s="333" t="e">
        <f t="shared" ca="1" si="63"/>
        <v>#DIV/0!</v>
      </c>
      <c r="BY161" s="333" t="e">
        <f t="shared" ca="1" si="58"/>
        <v>#DIV/0!</v>
      </c>
      <c r="BZ161" s="333" t="e">
        <f t="shared" ca="1" si="64"/>
        <v>#DIV/0!</v>
      </c>
      <c r="CA161" s="333" t="e">
        <f t="shared" ca="1" si="59"/>
        <v>#DIV/0!</v>
      </c>
      <c r="CB161" s="333" t="e">
        <f t="shared" ca="1" si="60"/>
        <v>#DIV/0!</v>
      </c>
      <c r="CC161" s="333" t="e">
        <f ca="1">IF(BV161&gt;1,OFFSET($BR$2,IF(CD161="A",IF(Chart!$R$48&lt;0,IF($BC$24,((BY161-1)*Multiplyer/$BK$18+1),BY161),Multiplyer+1-(IF($BC$24,((BY161-1)*Multiplyer/$BK$18+1),BY161))),BY161),0),0)-CA161</f>
        <v>#DIV/0!</v>
      </c>
      <c r="CD161" s="333" t="e">
        <f t="shared" ca="1" si="65"/>
        <v>#DIV/0!</v>
      </c>
      <c r="CE161" s="333" t="b">
        <f t="shared" ca="1" si="53"/>
        <v>0</v>
      </c>
      <c r="CJ161" s="108" t="e">
        <f t="shared" ca="1" si="66"/>
        <v>#N/A</v>
      </c>
      <c r="CK161" s="333">
        <f t="shared" ca="1" si="67"/>
        <v>2</v>
      </c>
      <c r="CL161" s="333">
        <f t="shared" ca="1" si="68"/>
        <v>158</v>
      </c>
      <c r="CM161" s="333" t="e">
        <f t="shared" ca="1" si="69"/>
        <v>#N/A</v>
      </c>
      <c r="CN161" s="333" t="e">
        <f t="shared" ca="1" si="61"/>
        <v>#N/A</v>
      </c>
      <c r="CO161" s="333" t="e">
        <f t="shared" ca="1" si="62"/>
        <v>#N/A</v>
      </c>
    </row>
    <row r="162" spans="72:93" x14ac:dyDescent="0.2">
      <c r="BT162" s="333" t="e">
        <f t="shared" ca="1" si="54"/>
        <v>#DIV/0!</v>
      </c>
      <c r="BU162" s="365" t="e">
        <f t="shared" ca="1" si="55"/>
        <v>#DIV/0!</v>
      </c>
      <c r="BV162" s="333" t="e">
        <f t="shared" ca="1" si="56"/>
        <v>#DIV/0!</v>
      </c>
      <c r="BW162" s="333" t="e">
        <f t="shared" ca="1" si="57"/>
        <v>#DIV/0!</v>
      </c>
      <c r="BX162" s="333" t="e">
        <f t="shared" ca="1" si="63"/>
        <v>#DIV/0!</v>
      </c>
      <c r="BY162" s="333" t="e">
        <f t="shared" ca="1" si="58"/>
        <v>#DIV/0!</v>
      </c>
      <c r="BZ162" s="333" t="e">
        <f t="shared" ca="1" si="64"/>
        <v>#DIV/0!</v>
      </c>
      <c r="CA162" s="333" t="e">
        <f t="shared" ca="1" si="59"/>
        <v>#DIV/0!</v>
      </c>
      <c r="CB162" s="333" t="e">
        <f t="shared" ca="1" si="60"/>
        <v>#DIV/0!</v>
      </c>
      <c r="CC162" s="333" t="e">
        <f ca="1">IF(BV162&gt;1,OFFSET($BR$2,IF(CD162="A",IF(Chart!$R$48&lt;0,IF($BC$24,((BY162-1)*Multiplyer/$BK$18+1),BY162),Multiplyer+1-(IF($BC$24,((BY162-1)*Multiplyer/$BK$18+1),BY162))),BY162),0),0)-CA162</f>
        <v>#DIV/0!</v>
      </c>
      <c r="CD162" s="333" t="e">
        <f t="shared" ca="1" si="65"/>
        <v>#DIV/0!</v>
      </c>
      <c r="CE162" s="333" t="b">
        <f t="shared" ca="1" si="53"/>
        <v>0</v>
      </c>
      <c r="CJ162" s="108" t="e">
        <f t="shared" ca="1" si="66"/>
        <v>#N/A</v>
      </c>
      <c r="CK162" s="333">
        <f t="shared" ca="1" si="67"/>
        <v>2</v>
      </c>
      <c r="CL162" s="333">
        <f t="shared" ca="1" si="68"/>
        <v>159</v>
      </c>
      <c r="CM162" s="333" t="e">
        <f t="shared" ca="1" si="69"/>
        <v>#N/A</v>
      </c>
      <c r="CN162" s="333" t="e">
        <f t="shared" ca="1" si="61"/>
        <v>#N/A</v>
      </c>
      <c r="CO162" s="333" t="e">
        <f t="shared" ca="1" si="62"/>
        <v>#N/A</v>
      </c>
    </row>
    <row r="163" spans="72:93" x14ac:dyDescent="0.2">
      <c r="BT163" s="333" t="e">
        <f t="shared" ca="1" si="54"/>
        <v>#DIV/0!</v>
      </c>
      <c r="BU163" s="365" t="e">
        <f t="shared" ca="1" si="55"/>
        <v>#DIV/0!</v>
      </c>
      <c r="BV163" s="333" t="e">
        <f t="shared" ca="1" si="56"/>
        <v>#DIV/0!</v>
      </c>
      <c r="BW163" s="333" t="e">
        <f t="shared" ca="1" si="57"/>
        <v>#DIV/0!</v>
      </c>
      <c r="BX163" s="333" t="e">
        <f t="shared" ca="1" si="63"/>
        <v>#DIV/0!</v>
      </c>
      <c r="BY163" s="333" t="e">
        <f t="shared" ca="1" si="58"/>
        <v>#DIV/0!</v>
      </c>
      <c r="BZ163" s="333" t="e">
        <f t="shared" ca="1" si="64"/>
        <v>#DIV/0!</v>
      </c>
      <c r="CA163" s="333" t="e">
        <f t="shared" ca="1" si="59"/>
        <v>#DIV/0!</v>
      </c>
      <c r="CB163" s="333" t="e">
        <f t="shared" ca="1" si="60"/>
        <v>#DIV/0!</v>
      </c>
      <c r="CC163" s="333" t="e">
        <f ca="1">IF(BV163&gt;1,OFFSET($BR$2,IF(CD163="A",IF(Chart!$R$48&lt;0,IF($BC$24,((BY163-1)*Multiplyer/$BK$18+1),BY163),Multiplyer+1-(IF($BC$24,((BY163-1)*Multiplyer/$BK$18+1),BY163))),BY163),0),0)-CA163</f>
        <v>#DIV/0!</v>
      </c>
      <c r="CD163" s="333" t="e">
        <f t="shared" ca="1" si="65"/>
        <v>#DIV/0!</v>
      </c>
      <c r="CE163" s="333" t="b">
        <f t="shared" ca="1" si="53"/>
        <v>0</v>
      </c>
      <c r="CJ163" s="108" t="e">
        <f t="shared" ca="1" si="66"/>
        <v>#N/A</v>
      </c>
      <c r="CK163" s="333">
        <f t="shared" ca="1" si="67"/>
        <v>2</v>
      </c>
      <c r="CL163" s="333">
        <f t="shared" ca="1" si="68"/>
        <v>160</v>
      </c>
      <c r="CM163" s="333" t="e">
        <f t="shared" ca="1" si="69"/>
        <v>#N/A</v>
      </c>
      <c r="CN163" s="333" t="e">
        <f t="shared" ca="1" si="61"/>
        <v>#N/A</v>
      </c>
      <c r="CO163" s="333" t="e">
        <f t="shared" ca="1" si="62"/>
        <v>#N/A</v>
      </c>
    </row>
    <row r="164" spans="72:93" x14ac:dyDescent="0.2">
      <c r="BT164" s="333" t="e">
        <f t="shared" ca="1" si="54"/>
        <v>#DIV/0!</v>
      </c>
      <c r="BU164" s="365" t="e">
        <f t="shared" ca="1" si="55"/>
        <v>#DIV/0!</v>
      </c>
      <c r="BV164" s="333" t="e">
        <f t="shared" ca="1" si="56"/>
        <v>#DIV/0!</v>
      </c>
      <c r="BW164" s="333" t="e">
        <f t="shared" ca="1" si="57"/>
        <v>#DIV/0!</v>
      </c>
      <c r="BX164" s="333" t="e">
        <f t="shared" ca="1" si="63"/>
        <v>#DIV/0!</v>
      </c>
      <c r="BY164" s="333" t="e">
        <f t="shared" ca="1" si="58"/>
        <v>#DIV/0!</v>
      </c>
      <c r="BZ164" s="333" t="e">
        <f t="shared" ca="1" si="64"/>
        <v>#DIV/0!</v>
      </c>
      <c r="CA164" s="333" t="e">
        <f t="shared" ca="1" si="59"/>
        <v>#DIV/0!</v>
      </c>
      <c r="CB164" s="333" t="e">
        <f t="shared" ca="1" si="60"/>
        <v>#DIV/0!</v>
      </c>
      <c r="CC164" s="333" t="e">
        <f ca="1">IF(BV164&gt;1,OFFSET($BR$2,IF(CD164="A",IF(Chart!$R$48&lt;0,IF($BC$24,((BY164-1)*Multiplyer/$BK$18+1),BY164),Multiplyer+1-(IF($BC$24,((BY164-1)*Multiplyer/$BK$18+1),BY164))),BY164),0),0)-CA164</f>
        <v>#DIV/0!</v>
      </c>
      <c r="CD164" s="333" t="e">
        <f t="shared" ca="1" si="65"/>
        <v>#DIV/0!</v>
      </c>
      <c r="CE164" s="333" t="b">
        <f t="shared" ca="1" si="53"/>
        <v>0</v>
      </c>
      <c r="CJ164" s="108" t="e">
        <f t="shared" ca="1" si="66"/>
        <v>#N/A</v>
      </c>
      <c r="CK164" s="333">
        <f t="shared" ca="1" si="67"/>
        <v>2</v>
      </c>
      <c r="CL164" s="333">
        <f t="shared" ca="1" si="68"/>
        <v>161</v>
      </c>
      <c r="CM164" s="333" t="e">
        <f t="shared" ca="1" si="69"/>
        <v>#N/A</v>
      </c>
      <c r="CN164" s="333" t="e">
        <f t="shared" ca="1" si="61"/>
        <v>#N/A</v>
      </c>
      <c r="CO164" s="333" t="e">
        <f t="shared" ca="1" si="62"/>
        <v>#N/A</v>
      </c>
    </row>
    <row r="165" spans="72:93" x14ac:dyDescent="0.2">
      <c r="BT165" s="333" t="e">
        <f t="shared" ca="1" si="54"/>
        <v>#DIV/0!</v>
      </c>
      <c r="BU165" s="365" t="e">
        <f t="shared" ca="1" si="55"/>
        <v>#DIV/0!</v>
      </c>
      <c r="BV165" s="333" t="e">
        <f t="shared" ca="1" si="56"/>
        <v>#DIV/0!</v>
      </c>
      <c r="BW165" s="333" t="e">
        <f t="shared" ca="1" si="57"/>
        <v>#DIV/0!</v>
      </c>
      <c r="BX165" s="333" t="e">
        <f t="shared" ca="1" si="63"/>
        <v>#DIV/0!</v>
      </c>
      <c r="BY165" s="333" t="e">
        <f t="shared" ca="1" si="58"/>
        <v>#DIV/0!</v>
      </c>
      <c r="BZ165" s="333" t="e">
        <f t="shared" ca="1" si="64"/>
        <v>#DIV/0!</v>
      </c>
      <c r="CA165" s="333" t="e">
        <f t="shared" ca="1" si="59"/>
        <v>#DIV/0!</v>
      </c>
      <c r="CB165" s="333" t="e">
        <f t="shared" ca="1" si="60"/>
        <v>#DIV/0!</v>
      </c>
      <c r="CC165" s="333" t="e">
        <f ca="1">IF(BV165&gt;1,OFFSET($BR$2,IF(CD165="A",IF(Chart!$R$48&lt;0,IF($BC$24,((BY165-1)*Multiplyer/$BK$18+1),BY165),Multiplyer+1-(IF($BC$24,((BY165-1)*Multiplyer/$BK$18+1),BY165))),BY165),0),0)-CA165</f>
        <v>#DIV/0!</v>
      </c>
      <c r="CD165" s="333" t="e">
        <f t="shared" ca="1" si="65"/>
        <v>#DIV/0!</v>
      </c>
      <c r="CE165" s="333" t="b">
        <f t="shared" ca="1" si="53"/>
        <v>0</v>
      </c>
      <c r="CJ165" s="108" t="e">
        <f t="shared" ca="1" si="66"/>
        <v>#N/A</v>
      </c>
      <c r="CK165" s="333">
        <f t="shared" ca="1" si="67"/>
        <v>2</v>
      </c>
      <c r="CL165" s="333">
        <f t="shared" ca="1" si="68"/>
        <v>162</v>
      </c>
      <c r="CM165" s="333" t="e">
        <f t="shared" ca="1" si="69"/>
        <v>#N/A</v>
      </c>
      <c r="CN165" s="333" t="e">
        <f t="shared" ca="1" si="61"/>
        <v>#N/A</v>
      </c>
      <c r="CO165" s="333" t="e">
        <f t="shared" ca="1" si="62"/>
        <v>#N/A</v>
      </c>
    </row>
    <row r="166" spans="72:93" x14ac:dyDescent="0.2">
      <c r="BT166" s="333" t="e">
        <f t="shared" ca="1" si="54"/>
        <v>#DIV/0!</v>
      </c>
      <c r="BU166" s="365" t="e">
        <f t="shared" ca="1" si="55"/>
        <v>#DIV/0!</v>
      </c>
      <c r="BV166" s="333" t="e">
        <f t="shared" ca="1" si="56"/>
        <v>#DIV/0!</v>
      </c>
      <c r="BW166" s="333" t="e">
        <f t="shared" ca="1" si="57"/>
        <v>#DIV/0!</v>
      </c>
      <c r="BX166" s="333" t="e">
        <f t="shared" ca="1" si="63"/>
        <v>#DIV/0!</v>
      </c>
      <c r="BY166" s="333" t="e">
        <f t="shared" ca="1" si="58"/>
        <v>#DIV/0!</v>
      </c>
      <c r="BZ166" s="333" t="e">
        <f t="shared" ca="1" si="64"/>
        <v>#DIV/0!</v>
      </c>
      <c r="CA166" s="333" t="e">
        <f t="shared" ca="1" si="59"/>
        <v>#DIV/0!</v>
      </c>
      <c r="CB166" s="333" t="e">
        <f t="shared" ca="1" si="60"/>
        <v>#DIV/0!</v>
      </c>
      <c r="CC166" s="333" t="e">
        <f ca="1">IF(BV166&gt;1,OFFSET($BR$2,IF(CD166="A",IF(Chart!$R$48&lt;0,IF($BC$24,((BY166-1)*Multiplyer/$BK$18+1),BY166),Multiplyer+1-(IF($BC$24,((BY166-1)*Multiplyer/$BK$18+1),BY166))),BY166),0),0)-CA166</f>
        <v>#DIV/0!</v>
      </c>
      <c r="CD166" s="333" t="e">
        <f t="shared" ca="1" si="65"/>
        <v>#DIV/0!</v>
      </c>
      <c r="CE166" s="333" t="b">
        <f t="shared" ca="1" si="53"/>
        <v>0</v>
      </c>
      <c r="CJ166" s="108" t="e">
        <f t="shared" ca="1" si="66"/>
        <v>#N/A</v>
      </c>
      <c r="CK166" s="333">
        <f t="shared" ca="1" si="67"/>
        <v>2</v>
      </c>
      <c r="CL166" s="333">
        <f t="shared" ca="1" si="68"/>
        <v>163</v>
      </c>
      <c r="CM166" s="333" t="e">
        <f t="shared" ca="1" si="69"/>
        <v>#N/A</v>
      </c>
      <c r="CN166" s="333" t="e">
        <f t="shared" ca="1" si="61"/>
        <v>#N/A</v>
      </c>
      <c r="CO166" s="333" t="e">
        <f t="shared" ca="1" si="62"/>
        <v>#N/A</v>
      </c>
    </row>
    <row r="167" spans="72:93" x14ac:dyDescent="0.2">
      <c r="BT167" s="333" t="e">
        <f t="shared" ca="1" si="54"/>
        <v>#DIV/0!</v>
      </c>
      <c r="BU167" s="365" t="e">
        <f t="shared" ca="1" si="55"/>
        <v>#DIV/0!</v>
      </c>
      <c r="BV167" s="333" t="e">
        <f t="shared" ca="1" si="56"/>
        <v>#DIV/0!</v>
      </c>
      <c r="BW167" s="333" t="e">
        <f t="shared" ca="1" si="57"/>
        <v>#DIV/0!</v>
      </c>
      <c r="BX167" s="333" t="e">
        <f t="shared" ca="1" si="63"/>
        <v>#DIV/0!</v>
      </c>
      <c r="BY167" s="333" t="e">
        <f t="shared" ca="1" si="58"/>
        <v>#DIV/0!</v>
      </c>
      <c r="BZ167" s="333" t="e">
        <f t="shared" ca="1" si="64"/>
        <v>#DIV/0!</v>
      </c>
      <c r="CA167" s="333" t="e">
        <f t="shared" ca="1" si="59"/>
        <v>#DIV/0!</v>
      </c>
      <c r="CB167" s="333" t="e">
        <f t="shared" ca="1" si="60"/>
        <v>#DIV/0!</v>
      </c>
      <c r="CC167" s="333" t="e">
        <f ca="1">IF(BV167&gt;1,OFFSET($BR$2,IF(CD167="A",IF(Chart!$R$48&lt;0,IF($BC$24,((BY167-1)*Multiplyer/$BK$18+1),BY167),Multiplyer+1-(IF($BC$24,((BY167-1)*Multiplyer/$BK$18+1),BY167))),BY167),0),0)-CA167</f>
        <v>#DIV/0!</v>
      </c>
      <c r="CD167" s="333" t="e">
        <f t="shared" ca="1" si="65"/>
        <v>#DIV/0!</v>
      </c>
      <c r="CE167" s="333" t="b">
        <f t="shared" ca="1" si="53"/>
        <v>0</v>
      </c>
      <c r="CJ167" s="108" t="e">
        <f t="shared" ca="1" si="66"/>
        <v>#N/A</v>
      </c>
      <c r="CK167" s="333">
        <f t="shared" ca="1" si="67"/>
        <v>2</v>
      </c>
      <c r="CL167" s="333">
        <f t="shared" ca="1" si="68"/>
        <v>164</v>
      </c>
      <c r="CM167" s="333" t="e">
        <f t="shared" ca="1" si="69"/>
        <v>#N/A</v>
      </c>
      <c r="CN167" s="333" t="e">
        <f t="shared" ca="1" si="61"/>
        <v>#N/A</v>
      </c>
      <c r="CO167" s="333" t="e">
        <f t="shared" ca="1" si="62"/>
        <v>#N/A</v>
      </c>
    </row>
    <row r="168" spans="72:93" x14ac:dyDescent="0.2">
      <c r="BT168" s="333" t="e">
        <f t="shared" ca="1" si="54"/>
        <v>#DIV/0!</v>
      </c>
      <c r="BU168" s="365" t="e">
        <f t="shared" ca="1" si="55"/>
        <v>#DIV/0!</v>
      </c>
      <c r="BV168" s="333" t="e">
        <f t="shared" ca="1" si="56"/>
        <v>#DIV/0!</v>
      </c>
      <c r="BW168" s="333" t="e">
        <f t="shared" ca="1" si="57"/>
        <v>#DIV/0!</v>
      </c>
      <c r="BX168" s="333" t="e">
        <f t="shared" ca="1" si="63"/>
        <v>#DIV/0!</v>
      </c>
      <c r="BY168" s="333" t="e">
        <f t="shared" ca="1" si="58"/>
        <v>#DIV/0!</v>
      </c>
      <c r="BZ168" s="333" t="e">
        <f t="shared" ca="1" si="64"/>
        <v>#DIV/0!</v>
      </c>
      <c r="CA168" s="333" t="e">
        <f t="shared" ca="1" si="59"/>
        <v>#DIV/0!</v>
      </c>
      <c r="CB168" s="333" t="e">
        <f t="shared" ca="1" si="60"/>
        <v>#DIV/0!</v>
      </c>
      <c r="CC168" s="333" t="e">
        <f ca="1">IF(BV168&gt;1,OFFSET($BR$2,IF(CD168="A",IF(Chart!$R$48&lt;0,IF($BC$24,((BY168-1)*Multiplyer/$BK$18+1),BY168),Multiplyer+1-(IF($BC$24,((BY168-1)*Multiplyer/$BK$18+1),BY168))),BY168),0),0)-CA168</f>
        <v>#DIV/0!</v>
      </c>
      <c r="CD168" s="333" t="e">
        <f t="shared" ca="1" si="65"/>
        <v>#DIV/0!</v>
      </c>
      <c r="CE168" s="333" t="b">
        <f t="shared" ca="1" si="53"/>
        <v>0</v>
      </c>
      <c r="CJ168" s="108" t="e">
        <f t="shared" ca="1" si="66"/>
        <v>#N/A</v>
      </c>
      <c r="CK168" s="333">
        <f t="shared" ca="1" si="67"/>
        <v>2</v>
      </c>
      <c r="CL168" s="333">
        <f t="shared" ca="1" si="68"/>
        <v>165</v>
      </c>
      <c r="CM168" s="333" t="e">
        <f t="shared" ca="1" si="69"/>
        <v>#N/A</v>
      </c>
      <c r="CN168" s="333" t="e">
        <f t="shared" ca="1" si="61"/>
        <v>#N/A</v>
      </c>
      <c r="CO168" s="333" t="e">
        <f t="shared" ca="1" si="62"/>
        <v>#N/A</v>
      </c>
    </row>
    <row r="169" spans="72:93" x14ac:dyDescent="0.2">
      <c r="BT169" s="333" t="e">
        <f t="shared" ca="1" si="54"/>
        <v>#DIV/0!</v>
      </c>
      <c r="BU169" s="365" t="e">
        <f t="shared" ca="1" si="55"/>
        <v>#DIV/0!</v>
      </c>
      <c r="BV169" s="333" t="e">
        <f t="shared" ca="1" si="56"/>
        <v>#DIV/0!</v>
      </c>
      <c r="BW169" s="333" t="e">
        <f t="shared" ca="1" si="57"/>
        <v>#DIV/0!</v>
      </c>
      <c r="BX169" s="333" t="e">
        <f t="shared" ca="1" si="63"/>
        <v>#DIV/0!</v>
      </c>
      <c r="BY169" s="333" t="e">
        <f t="shared" ca="1" si="58"/>
        <v>#DIV/0!</v>
      </c>
      <c r="BZ169" s="333" t="e">
        <f t="shared" ca="1" si="64"/>
        <v>#DIV/0!</v>
      </c>
      <c r="CA169" s="333" t="e">
        <f t="shared" ca="1" si="59"/>
        <v>#DIV/0!</v>
      </c>
      <c r="CB169" s="333" t="e">
        <f t="shared" ca="1" si="60"/>
        <v>#DIV/0!</v>
      </c>
      <c r="CC169" s="333" t="e">
        <f ca="1">IF(BV169&gt;1,OFFSET($BR$2,IF(CD169="A",IF(Chart!$R$48&lt;0,IF($BC$24,((BY169-1)*Multiplyer/$BK$18+1),BY169),Multiplyer+1-(IF($BC$24,((BY169-1)*Multiplyer/$BK$18+1),BY169))),BY169),0),0)-CA169</f>
        <v>#DIV/0!</v>
      </c>
      <c r="CD169" s="333" t="e">
        <f t="shared" ca="1" si="65"/>
        <v>#DIV/0!</v>
      </c>
      <c r="CE169" s="333" t="b">
        <f t="shared" ca="1" si="53"/>
        <v>0</v>
      </c>
      <c r="CJ169" s="108" t="e">
        <f t="shared" ca="1" si="66"/>
        <v>#N/A</v>
      </c>
      <c r="CK169" s="333">
        <f t="shared" ca="1" si="67"/>
        <v>2</v>
      </c>
      <c r="CL169" s="333">
        <f t="shared" ca="1" si="68"/>
        <v>166</v>
      </c>
      <c r="CM169" s="333" t="e">
        <f t="shared" ca="1" si="69"/>
        <v>#N/A</v>
      </c>
      <c r="CN169" s="333" t="e">
        <f t="shared" ca="1" si="61"/>
        <v>#N/A</v>
      </c>
      <c r="CO169" s="333" t="e">
        <f t="shared" ca="1" si="62"/>
        <v>#N/A</v>
      </c>
    </row>
    <row r="170" spans="72:93" x14ac:dyDescent="0.2">
      <c r="BT170" s="333" t="e">
        <f t="shared" ca="1" si="54"/>
        <v>#DIV/0!</v>
      </c>
      <c r="BU170" s="365" t="e">
        <f t="shared" ca="1" si="55"/>
        <v>#DIV/0!</v>
      </c>
      <c r="BV170" s="333" t="e">
        <f t="shared" ca="1" si="56"/>
        <v>#DIV/0!</v>
      </c>
      <c r="BW170" s="333" t="e">
        <f t="shared" ca="1" si="57"/>
        <v>#DIV/0!</v>
      </c>
      <c r="BX170" s="333" t="e">
        <f t="shared" ca="1" si="63"/>
        <v>#DIV/0!</v>
      </c>
      <c r="BY170" s="333" t="e">
        <f t="shared" ca="1" si="58"/>
        <v>#DIV/0!</v>
      </c>
      <c r="BZ170" s="333" t="e">
        <f t="shared" ca="1" si="64"/>
        <v>#DIV/0!</v>
      </c>
      <c r="CA170" s="333" t="e">
        <f t="shared" ca="1" si="59"/>
        <v>#DIV/0!</v>
      </c>
      <c r="CB170" s="333" t="e">
        <f t="shared" ca="1" si="60"/>
        <v>#DIV/0!</v>
      </c>
      <c r="CC170" s="333" t="e">
        <f ca="1">IF(BV170&gt;1,OFFSET($BR$2,IF(CD170="A",IF(Chart!$R$48&lt;0,IF($BC$24,((BY170-1)*Multiplyer/$BK$18+1),BY170),Multiplyer+1-(IF($BC$24,((BY170-1)*Multiplyer/$BK$18+1),BY170))),BY170),0),0)-CA170</f>
        <v>#DIV/0!</v>
      </c>
      <c r="CD170" s="333" t="e">
        <f t="shared" ca="1" si="65"/>
        <v>#DIV/0!</v>
      </c>
      <c r="CE170" s="333" t="b">
        <f t="shared" ca="1" si="53"/>
        <v>0</v>
      </c>
      <c r="CJ170" s="108" t="e">
        <f t="shared" ca="1" si="66"/>
        <v>#N/A</v>
      </c>
      <c r="CK170" s="333">
        <f t="shared" ca="1" si="67"/>
        <v>2</v>
      </c>
      <c r="CL170" s="333">
        <f t="shared" ca="1" si="68"/>
        <v>167</v>
      </c>
      <c r="CM170" s="333" t="e">
        <f t="shared" ca="1" si="69"/>
        <v>#N/A</v>
      </c>
      <c r="CN170" s="333" t="e">
        <f t="shared" ca="1" si="61"/>
        <v>#N/A</v>
      </c>
      <c r="CO170" s="333" t="e">
        <f t="shared" ca="1" si="62"/>
        <v>#N/A</v>
      </c>
    </row>
    <row r="171" spans="72:93" x14ac:dyDescent="0.2">
      <c r="BT171" s="333" t="e">
        <f t="shared" ca="1" si="54"/>
        <v>#DIV/0!</v>
      </c>
      <c r="BU171" s="365" t="e">
        <f t="shared" ca="1" si="55"/>
        <v>#DIV/0!</v>
      </c>
      <c r="BV171" s="333" t="e">
        <f t="shared" ca="1" si="56"/>
        <v>#DIV/0!</v>
      </c>
      <c r="BW171" s="333" t="e">
        <f t="shared" ca="1" si="57"/>
        <v>#DIV/0!</v>
      </c>
      <c r="BX171" s="333" t="e">
        <f t="shared" ca="1" si="63"/>
        <v>#DIV/0!</v>
      </c>
      <c r="BY171" s="333" t="e">
        <f t="shared" ca="1" si="58"/>
        <v>#DIV/0!</v>
      </c>
      <c r="BZ171" s="333" t="e">
        <f t="shared" ca="1" si="64"/>
        <v>#DIV/0!</v>
      </c>
      <c r="CA171" s="333" t="e">
        <f t="shared" ca="1" si="59"/>
        <v>#DIV/0!</v>
      </c>
      <c r="CB171" s="333" t="e">
        <f t="shared" ca="1" si="60"/>
        <v>#DIV/0!</v>
      </c>
      <c r="CC171" s="333" t="e">
        <f ca="1">IF(BV171&gt;1,OFFSET($BR$2,IF(CD171="A",IF(Chart!$R$48&lt;0,IF($BC$24,((BY171-1)*Multiplyer/$BK$18+1),BY171),Multiplyer+1-(IF($BC$24,((BY171-1)*Multiplyer/$BK$18+1),BY171))),BY171),0),0)-CA171</f>
        <v>#DIV/0!</v>
      </c>
      <c r="CD171" s="333" t="e">
        <f t="shared" ca="1" si="65"/>
        <v>#DIV/0!</v>
      </c>
      <c r="CE171" s="333" t="b">
        <f t="shared" ca="1" si="53"/>
        <v>0</v>
      </c>
      <c r="CJ171" s="108" t="e">
        <f t="shared" ca="1" si="66"/>
        <v>#N/A</v>
      </c>
      <c r="CK171" s="333">
        <f t="shared" ca="1" si="67"/>
        <v>2</v>
      </c>
      <c r="CL171" s="333">
        <f t="shared" ca="1" si="68"/>
        <v>168</v>
      </c>
      <c r="CM171" s="333" t="e">
        <f t="shared" ca="1" si="69"/>
        <v>#N/A</v>
      </c>
      <c r="CN171" s="333" t="e">
        <f t="shared" ca="1" si="61"/>
        <v>#N/A</v>
      </c>
      <c r="CO171" s="333" t="e">
        <f t="shared" ca="1" si="62"/>
        <v>#N/A</v>
      </c>
    </row>
    <row r="172" spans="72:93" x14ac:dyDescent="0.2">
      <c r="BT172" s="333" t="e">
        <f t="shared" ca="1" si="54"/>
        <v>#DIV/0!</v>
      </c>
      <c r="BU172" s="365" t="e">
        <f t="shared" ca="1" si="55"/>
        <v>#DIV/0!</v>
      </c>
      <c r="BV172" s="333" t="e">
        <f t="shared" ca="1" si="56"/>
        <v>#DIV/0!</v>
      </c>
      <c r="BW172" s="333" t="e">
        <f t="shared" ca="1" si="57"/>
        <v>#DIV/0!</v>
      </c>
      <c r="BX172" s="333" t="e">
        <f t="shared" ca="1" si="63"/>
        <v>#DIV/0!</v>
      </c>
      <c r="BY172" s="333" t="e">
        <f t="shared" ca="1" si="58"/>
        <v>#DIV/0!</v>
      </c>
      <c r="BZ172" s="333" t="e">
        <f t="shared" ca="1" si="64"/>
        <v>#DIV/0!</v>
      </c>
      <c r="CA172" s="333" t="e">
        <f t="shared" ca="1" si="59"/>
        <v>#DIV/0!</v>
      </c>
      <c r="CB172" s="333" t="e">
        <f t="shared" ca="1" si="60"/>
        <v>#DIV/0!</v>
      </c>
      <c r="CC172" s="333" t="e">
        <f ca="1">IF(BV172&gt;1,OFFSET($BR$2,IF(CD172="A",IF(Chart!$R$48&lt;0,IF($BC$24,((BY172-1)*Multiplyer/$BK$18+1),BY172),Multiplyer+1-(IF($BC$24,((BY172-1)*Multiplyer/$BK$18+1),BY172))),BY172),0),0)-CA172</f>
        <v>#DIV/0!</v>
      </c>
      <c r="CD172" s="333" t="e">
        <f t="shared" ca="1" si="65"/>
        <v>#DIV/0!</v>
      </c>
      <c r="CE172" s="333" t="b">
        <f t="shared" ca="1" si="53"/>
        <v>0</v>
      </c>
      <c r="CJ172" s="108" t="e">
        <f t="shared" ca="1" si="66"/>
        <v>#N/A</v>
      </c>
      <c r="CK172" s="333">
        <f t="shared" ca="1" si="67"/>
        <v>2</v>
      </c>
      <c r="CL172" s="333">
        <f t="shared" ca="1" si="68"/>
        <v>169</v>
      </c>
      <c r="CM172" s="333" t="e">
        <f t="shared" ca="1" si="69"/>
        <v>#N/A</v>
      </c>
      <c r="CN172" s="333" t="e">
        <f t="shared" ca="1" si="61"/>
        <v>#N/A</v>
      </c>
      <c r="CO172" s="333" t="e">
        <f t="shared" ca="1" si="62"/>
        <v>#N/A</v>
      </c>
    </row>
    <row r="173" spans="72:93" x14ac:dyDescent="0.2">
      <c r="BT173" s="333" t="e">
        <f t="shared" ca="1" si="54"/>
        <v>#DIV/0!</v>
      </c>
      <c r="BU173" s="365" t="e">
        <f t="shared" ca="1" si="55"/>
        <v>#DIV/0!</v>
      </c>
      <c r="BV173" s="333" t="e">
        <f t="shared" ca="1" si="56"/>
        <v>#DIV/0!</v>
      </c>
      <c r="BW173" s="333" t="e">
        <f t="shared" ca="1" si="57"/>
        <v>#DIV/0!</v>
      </c>
      <c r="BX173" s="333" t="e">
        <f t="shared" ca="1" si="63"/>
        <v>#DIV/0!</v>
      </c>
      <c r="BY173" s="333" t="e">
        <f t="shared" ca="1" si="58"/>
        <v>#DIV/0!</v>
      </c>
      <c r="BZ173" s="333" t="e">
        <f t="shared" ca="1" si="64"/>
        <v>#DIV/0!</v>
      </c>
      <c r="CA173" s="333" t="e">
        <f t="shared" ca="1" si="59"/>
        <v>#DIV/0!</v>
      </c>
      <c r="CB173" s="333" t="e">
        <f t="shared" ca="1" si="60"/>
        <v>#DIV/0!</v>
      </c>
      <c r="CC173" s="333" t="e">
        <f ca="1">IF(BV173&gt;1,OFFSET($BR$2,IF(CD173="A",IF(Chart!$R$48&lt;0,IF($BC$24,((BY173-1)*Multiplyer/$BK$18+1),BY173),Multiplyer+1-(IF($BC$24,((BY173-1)*Multiplyer/$BK$18+1),BY173))),BY173),0),0)-CA173</f>
        <v>#DIV/0!</v>
      </c>
      <c r="CD173" s="333" t="e">
        <f t="shared" ca="1" si="65"/>
        <v>#DIV/0!</v>
      </c>
      <c r="CE173" s="333" t="b">
        <f t="shared" ca="1" si="53"/>
        <v>0</v>
      </c>
      <c r="CJ173" s="108" t="e">
        <f t="shared" ca="1" si="66"/>
        <v>#N/A</v>
      </c>
      <c r="CK173" s="333">
        <f t="shared" ca="1" si="67"/>
        <v>2</v>
      </c>
      <c r="CL173" s="333">
        <f t="shared" ca="1" si="68"/>
        <v>170</v>
      </c>
      <c r="CM173" s="333" t="e">
        <f t="shared" ca="1" si="69"/>
        <v>#N/A</v>
      </c>
      <c r="CN173" s="333" t="e">
        <f t="shared" ca="1" si="61"/>
        <v>#N/A</v>
      </c>
      <c r="CO173" s="333" t="e">
        <f t="shared" ca="1" si="62"/>
        <v>#N/A</v>
      </c>
    </row>
    <row r="174" spans="72:93" x14ac:dyDescent="0.2">
      <c r="BT174" s="333" t="e">
        <f t="shared" ca="1" si="54"/>
        <v>#DIV/0!</v>
      </c>
      <c r="BU174" s="365" t="e">
        <f t="shared" ca="1" si="55"/>
        <v>#DIV/0!</v>
      </c>
      <c r="BV174" s="333" t="e">
        <f t="shared" ca="1" si="56"/>
        <v>#DIV/0!</v>
      </c>
      <c r="BW174" s="333" t="e">
        <f t="shared" ca="1" si="57"/>
        <v>#DIV/0!</v>
      </c>
      <c r="BX174" s="333" t="e">
        <f t="shared" ca="1" si="63"/>
        <v>#DIV/0!</v>
      </c>
      <c r="BY174" s="333" t="e">
        <f t="shared" ca="1" si="58"/>
        <v>#DIV/0!</v>
      </c>
      <c r="BZ174" s="333" t="e">
        <f t="shared" ca="1" si="64"/>
        <v>#DIV/0!</v>
      </c>
      <c r="CA174" s="333" t="e">
        <f t="shared" ca="1" si="59"/>
        <v>#DIV/0!</v>
      </c>
      <c r="CB174" s="333" t="e">
        <f t="shared" ca="1" si="60"/>
        <v>#DIV/0!</v>
      </c>
      <c r="CC174" s="333" t="e">
        <f ca="1">IF(BV174&gt;1,OFFSET($BR$2,IF(CD174="A",IF(Chart!$R$48&lt;0,IF($BC$24,((BY174-1)*Multiplyer/$BK$18+1),BY174),Multiplyer+1-(IF($BC$24,((BY174-1)*Multiplyer/$BK$18+1),BY174))),BY174),0),0)-CA174</f>
        <v>#DIV/0!</v>
      </c>
      <c r="CD174" s="333" t="e">
        <f t="shared" ca="1" si="65"/>
        <v>#DIV/0!</v>
      </c>
      <c r="CE174" s="333" t="b">
        <f t="shared" ca="1" si="53"/>
        <v>0</v>
      </c>
      <c r="CJ174" s="108" t="e">
        <f t="shared" ca="1" si="66"/>
        <v>#N/A</v>
      </c>
      <c r="CK174" s="333">
        <f t="shared" ca="1" si="67"/>
        <v>2</v>
      </c>
      <c r="CL174" s="333">
        <f t="shared" ca="1" si="68"/>
        <v>171</v>
      </c>
      <c r="CM174" s="333" t="e">
        <f t="shared" ca="1" si="69"/>
        <v>#N/A</v>
      </c>
      <c r="CN174" s="333" t="e">
        <f t="shared" ca="1" si="61"/>
        <v>#N/A</v>
      </c>
      <c r="CO174" s="333" t="e">
        <f t="shared" ca="1" si="62"/>
        <v>#N/A</v>
      </c>
    </row>
    <row r="175" spans="72:93" x14ac:dyDescent="0.2">
      <c r="BT175" s="333" t="e">
        <f t="shared" ca="1" si="54"/>
        <v>#DIV/0!</v>
      </c>
      <c r="BU175" s="365" t="e">
        <f t="shared" ca="1" si="55"/>
        <v>#DIV/0!</v>
      </c>
      <c r="BV175" s="333" t="e">
        <f t="shared" ca="1" si="56"/>
        <v>#DIV/0!</v>
      </c>
      <c r="BW175" s="333" t="e">
        <f t="shared" ca="1" si="57"/>
        <v>#DIV/0!</v>
      </c>
      <c r="BX175" s="333" t="e">
        <f t="shared" ca="1" si="63"/>
        <v>#DIV/0!</v>
      </c>
      <c r="BY175" s="333" t="e">
        <f t="shared" ca="1" si="58"/>
        <v>#DIV/0!</v>
      </c>
      <c r="BZ175" s="333" t="e">
        <f t="shared" ca="1" si="64"/>
        <v>#DIV/0!</v>
      </c>
      <c r="CA175" s="333" t="e">
        <f t="shared" ca="1" si="59"/>
        <v>#DIV/0!</v>
      </c>
      <c r="CB175" s="333" t="e">
        <f t="shared" ca="1" si="60"/>
        <v>#DIV/0!</v>
      </c>
      <c r="CC175" s="333" t="e">
        <f ca="1">IF(BV175&gt;1,OFFSET($BR$2,IF(CD175="A",IF(Chart!$R$48&lt;0,IF($BC$24,((BY175-1)*Multiplyer/$BK$18+1),BY175),Multiplyer+1-(IF($BC$24,((BY175-1)*Multiplyer/$BK$18+1),BY175))),BY175),0),0)-CA175</f>
        <v>#DIV/0!</v>
      </c>
      <c r="CD175" s="333" t="e">
        <f t="shared" ca="1" si="65"/>
        <v>#DIV/0!</v>
      </c>
      <c r="CE175" s="333" t="b">
        <f t="shared" ca="1" si="53"/>
        <v>0</v>
      </c>
      <c r="CJ175" s="108" t="e">
        <f t="shared" ca="1" si="66"/>
        <v>#N/A</v>
      </c>
      <c r="CK175" s="333">
        <f t="shared" ca="1" si="67"/>
        <v>2</v>
      </c>
      <c r="CL175" s="333">
        <f t="shared" ca="1" si="68"/>
        <v>172</v>
      </c>
      <c r="CM175" s="333" t="e">
        <f t="shared" ca="1" si="69"/>
        <v>#N/A</v>
      </c>
      <c r="CN175" s="333" t="e">
        <f t="shared" ca="1" si="61"/>
        <v>#N/A</v>
      </c>
      <c r="CO175" s="333" t="e">
        <f t="shared" ca="1" si="62"/>
        <v>#N/A</v>
      </c>
    </row>
    <row r="176" spans="72:93" x14ac:dyDescent="0.2">
      <c r="BT176" s="333" t="e">
        <f t="shared" ca="1" si="54"/>
        <v>#DIV/0!</v>
      </c>
      <c r="BU176" s="365" t="e">
        <f t="shared" ca="1" si="55"/>
        <v>#DIV/0!</v>
      </c>
      <c r="BV176" s="333" t="e">
        <f t="shared" ca="1" si="56"/>
        <v>#DIV/0!</v>
      </c>
      <c r="BW176" s="333" t="e">
        <f t="shared" ca="1" si="57"/>
        <v>#DIV/0!</v>
      </c>
      <c r="BX176" s="333" t="e">
        <f t="shared" ca="1" si="63"/>
        <v>#DIV/0!</v>
      </c>
      <c r="BY176" s="333" t="e">
        <f t="shared" ca="1" si="58"/>
        <v>#DIV/0!</v>
      </c>
      <c r="BZ176" s="333" t="e">
        <f t="shared" ca="1" si="64"/>
        <v>#DIV/0!</v>
      </c>
      <c r="CA176" s="333" t="e">
        <f t="shared" ca="1" si="59"/>
        <v>#DIV/0!</v>
      </c>
      <c r="CB176" s="333" t="e">
        <f t="shared" ca="1" si="60"/>
        <v>#DIV/0!</v>
      </c>
      <c r="CC176" s="333" t="e">
        <f ca="1">IF(BV176&gt;1,OFFSET($BR$2,IF(CD176="A",IF(Chart!$R$48&lt;0,IF($BC$24,((BY176-1)*Multiplyer/$BK$18+1),BY176),Multiplyer+1-(IF($BC$24,((BY176-1)*Multiplyer/$BK$18+1),BY176))),BY176),0),0)-CA176</f>
        <v>#DIV/0!</v>
      </c>
      <c r="CD176" s="333" t="e">
        <f t="shared" ca="1" si="65"/>
        <v>#DIV/0!</v>
      </c>
      <c r="CE176" s="333" t="b">
        <f t="shared" ca="1" si="53"/>
        <v>0</v>
      </c>
      <c r="CJ176" s="108" t="e">
        <f t="shared" ca="1" si="66"/>
        <v>#N/A</v>
      </c>
      <c r="CK176" s="333">
        <f t="shared" ca="1" si="67"/>
        <v>2</v>
      </c>
      <c r="CL176" s="333">
        <f t="shared" ca="1" si="68"/>
        <v>173</v>
      </c>
      <c r="CM176" s="333" t="e">
        <f t="shared" ca="1" si="69"/>
        <v>#N/A</v>
      </c>
      <c r="CN176" s="333" t="e">
        <f t="shared" ca="1" si="61"/>
        <v>#N/A</v>
      </c>
      <c r="CO176" s="333" t="e">
        <f t="shared" ca="1" si="62"/>
        <v>#N/A</v>
      </c>
    </row>
    <row r="177" spans="72:93" x14ac:dyDescent="0.2">
      <c r="BT177" s="333" t="e">
        <f t="shared" ca="1" si="54"/>
        <v>#DIV/0!</v>
      </c>
      <c r="BU177" s="365" t="e">
        <f t="shared" ca="1" si="55"/>
        <v>#DIV/0!</v>
      </c>
      <c r="BV177" s="333" t="e">
        <f t="shared" ca="1" si="56"/>
        <v>#DIV/0!</v>
      </c>
      <c r="BW177" s="333" t="e">
        <f t="shared" ca="1" si="57"/>
        <v>#DIV/0!</v>
      </c>
      <c r="BX177" s="333" t="e">
        <f t="shared" ca="1" si="63"/>
        <v>#DIV/0!</v>
      </c>
      <c r="BY177" s="333" t="e">
        <f t="shared" ca="1" si="58"/>
        <v>#DIV/0!</v>
      </c>
      <c r="BZ177" s="333" t="e">
        <f t="shared" ca="1" si="64"/>
        <v>#DIV/0!</v>
      </c>
      <c r="CA177" s="333" t="e">
        <f t="shared" ca="1" si="59"/>
        <v>#DIV/0!</v>
      </c>
      <c r="CB177" s="333" t="e">
        <f t="shared" ca="1" si="60"/>
        <v>#DIV/0!</v>
      </c>
      <c r="CC177" s="333" t="e">
        <f ca="1">IF(BV177&gt;1,OFFSET($BR$2,IF(CD177="A",IF(Chart!$R$48&lt;0,IF($BC$24,((BY177-1)*Multiplyer/$BK$18+1),BY177),Multiplyer+1-(IF($BC$24,((BY177-1)*Multiplyer/$BK$18+1),BY177))),BY177),0),0)-CA177</f>
        <v>#DIV/0!</v>
      </c>
      <c r="CD177" s="333" t="e">
        <f t="shared" ca="1" si="65"/>
        <v>#DIV/0!</v>
      </c>
      <c r="CE177" s="333" t="b">
        <f t="shared" ca="1" si="53"/>
        <v>0</v>
      </c>
      <c r="CJ177" s="108" t="e">
        <f t="shared" ca="1" si="66"/>
        <v>#N/A</v>
      </c>
      <c r="CK177" s="333">
        <f t="shared" ca="1" si="67"/>
        <v>2</v>
      </c>
      <c r="CL177" s="333">
        <f t="shared" ca="1" si="68"/>
        <v>174</v>
      </c>
      <c r="CM177" s="333" t="e">
        <f t="shared" ca="1" si="69"/>
        <v>#N/A</v>
      </c>
      <c r="CN177" s="333" t="e">
        <f t="shared" ca="1" si="61"/>
        <v>#N/A</v>
      </c>
      <c r="CO177" s="333" t="e">
        <f t="shared" ca="1" si="62"/>
        <v>#N/A</v>
      </c>
    </row>
    <row r="178" spans="72:93" x14ac:dyDescent="0.2">
      <c r="BT178" s="333" t="e">
        <f t="shared" ca="1" si="54"/>
        <v>#DIV/0!</v>
      </c>
      <c r="BU178" s="365" t="e">
        <f t="shared" ca="1" si="55"/>
        <v>#DIV/0!</v>
      </c>
      <c r="BV178" s="333" t="e">
        <f t="shared" ca="1" si="56"/>
        <v>#DIV/0!</v>
      </c>
      <c r="BW178" s="333" t="e">
        <f t="shared" ca="1" si="57"/>
        <v>#DIV/0!</v>
      </c>
      <c r="BX178" s="333" t="e">
        <f t="shared" ca="1" si="63"/>
        <v>#DIV/0!</v>
      </c>
      <c r="BY178" s="333" t="e">
        <f t="shared" ca="1" si="58"/>
        <v>#DIV/0!</v>
      </c>
      <c r="BZ178" s="333" t="e">
        <f t="shared" ca="1" si="64"/>
        <v>#DIV/0!</v>
      </c>
      <c r="CA178" s="333" t="e">
        <f t="shared" ca="1" si="59"/>
        <v>#DIV/0!</v>
      </c>
      <c r="CB178" s="333" t="e">
        <f t="shared" ca="1" si="60"/>
        <v>#DIV/0!</v>
      </c>
      <c r="CC178" s="333" t="e">
        <f ca="1">IF(BV178&gt;1,OFFSET($BR$2,IF(CD178="A",IF(Chart!$R$48&lt;0,IF($BC$24,((BY178-1)*Multiplyer/$BK$18+1),BY178),Multiplyer+1-(IF($BC$24,((BY178-1)*Multiplyer/$BK$18+1),BY178))),BY178),0),0)-CA178</f>
        <v>#DIV/0!</v>
      </c>
      <c r="CD178" s="333" t="e">
        <f t="shared" ca="1" si="65"/>
        <v>#DIV/0!</v>
      </c>
      <c r="CE178" s="333" t="b">
        <f t="shared" ca="1" si="53"/>
        <v>0</v>
      </c>
      <c r="CJ178" s="108" t="e">
        <f t="shared" ca="1" si="66"/>
        <v>#N/A</v>
      </c>
      <c r="CK178" s="333">
        <f t="shared" ca="1" si="67"/>
        <v>2</v>
      </c>
      <c r="CL178" s="333">
        <f t="shared" ca="1" si="68"/>
        <v>175</v>
      </c>
      <c r="CM178" s="333" t="e">
        <f t="shared" ca="1" si="69"/>
        <v>#N/A</v>
      </c>
      <c r="CN178" s="333" t="e">
        <f t="shared" ca="1" si="61"/>
        <v>#N/A</v>
      </c>
      <c r="CO178" s="333" t="e">
        <f t="shared" ca="1" si="62"/>
        <v>#N/A</v>
      </c>
    </row>
    <row r="179" spans="72:93" x14ac:dyDescent="0.2">
      <c r="BT179" s="333" t="e">
        <f t="shared" ca="1" si="54"/>
        <v>#DIV/0!</v>
      </c>
      <c r="BU179" s="365" t="e">
        <f t="shared" ca="1" si="55"/>
        <v>#DIV/0!</v>
      </c>
      <c r="BV179" s="333" t="e">
        <f t="shared" ca="1" si="56"/>
        <v>#DIV/0!</v>
      </c>
      <c r="BW179" s="333" t="e">
        <f t="shared" ca="1" si="57"/>
        <v>#DIV/0!</v>
      </c>
      <c r="BX179" s="333" t="e">
        <f t="shared" ca="1" si="63"/>
        <v>#DIV/0!</v>
      </c>
      <c r="BY179" s="333" t="e">
        <f t="shared" ca="1" si="58"/>
        <v>#DIV/0!</v>
      </c>
      <c r="BZ179" s="333" t="e">
        <f t="shared" ca="1" si="64"/>
        <v>#DIV/0!</v>
      </c>
      <c r="CA179" s="333" t="e">
        <f t="shared" ca="1" si="59"/>
        <v>#DIV/0!</v>
      </c>
      <c r="CB179" s="333" t="e">
        <f t="shared" ca="1" si="60"/>
        <v>#DIV/0!</v>
      </c>
      <c r="CC179" s="333" t="e">
        <f ca="1">IF(BV179&gt;1,OFFSET($BR$2,IF(CD179="A",IF(Chart!$R$48&lt;0,IF($BC$24,((BY179-1)*Multiplyer/$BK$18+1),BY179),Multiplyer+1-(IF($BC$24,((BY179-1)*Multiplyer/$BK$18+1),BY179))),BY179),0),0)-CA179</f>
        <v>#DIV/0!</v>
      </c>
      <c r="CD179" s="333" t="e">
        <f t="shared" ca="1" si="65"/>
        <v>#DIV/0!</v>
      </c>
      <c r="CE179" s="333" t="b">
        <f t="shared" ca="1" si="53"/>
        <v>0</v>
      </c>
      <c r="CJ179" s="108" t="e">
        <f t="shared" ca="1" si="66"/>
        <v>#N/A</v>
      </c>
      <c r="CK179" s="333">
        <f t="shared" ca="1" si="67"/>
        <v>2</v>
      </c>
      <c r="CL179" s="333">
        <f t="shared" ca="1" si="68"/>
        <v>176</v>
      </c>
      <c r="CM179" s="333" t="e">
        <f t="shared" ca="1" si="69"/>
        <v>#N/A</v>
      </c>
      <c r="CN179" s="333" t="e">
        <f t="shared" ca="1" si="61"/>
        <v>#N/A</v>
      </c>
      <c r="CO179" s="333" t="e">
        <f t="shared" ca="1" si="62"/>
        <v>#N/A</v>
      </c>
    </row>
    <row r="180" spans="72:93" x14ac:dyDescent="0.2">
      <c r="BT180" s="333" t="e">
        <f t="shared" ca="1" si="54"/>
        <v>#DIV/0!</v>
      </c>
      <c r="BU180" s="365" t="e">
        <f t="shared" ca="1" si="55"/>
        <v>#DIV/0!</v>
      </c>
      <c r="BV180" s="333" t="e">
        <f t="shared" ca="1" si="56"/>
        <v>#DIV/0!</v>
      </c>
      <c r="BW180" s="333" t="e">
        <f t="shared" ca="1" si="57"/>
        <v>#DIV/0!</v>
      </c>
      <c r="BX180" s="333" t="e">
        <f t="shared" ca="1" si="63"/>
        <v>#DIV/0!</v>
      </c>
      <c r="BY180" s="333" t="e">
        <f t="shared" ca="1" si="58"/>
        <v>#DIV/0!</v>
      </c>
      <c r="BZ180" s="333" t="e">
        <f t="shared" ca="1" si="64"/>
        <v>#DIV/0!</v>
      </c>
      <c r="CA180" s="333" t="e">
        <f t="shared" ca="1" si="59"/>
        <v>#DIV/0!</v>
      </c>
      <c r="CB180" s="333" t="e">
        <f t="shared" ca="1" si="60"/>
        <v>#DIV/0!</v>
      </c>
      <c r="CC180" s="333" t="e">
        <f ca="1">IF(BV180&gt;1,OFFSET($BR$2,IF(CD180="A",IF(Chart!$R$48&lt;0,IF($BC$24,((BY180-1)*Multiplyer/$BK$18+1),BY180),Multiplyer+1-(IF($BC$24,((BY180-1)*Multiplyer/$BK$18+1),BY180))),BY180),0),0)-CA180</f>
        <v>#DIV/0!</v>
      </c>
      <c r="CD180" s="333" t="e">
        <f t="shared" ca="1" si="65"/>
        <v>#DIV/0!</v>
      </c>
      <c r="CE180" s="333" t="b">
        <f t="shared" ca="1" si="53"/>
        <v>0</v>
      </c>
      <c r="CJ180" s="108" t="e">
        <f t="shared" ca="1" si="66"/>
        <v>#N/A</v>
      </c>
      <c r="CK180" s="333">
        <f t="shared" ca="1" si="67"/>
        <v>2</v>
      </c>
      <c r="CL180" s="333">
        <f t="shared" ca="1" si="68"/>
        <v>177</v>
      </c>
      <c r="CM180" s="333" t="e">
        <f t="shared" ca="1" si="69"/>
        <v>#N/A</v>
      </c>
      <c r="CN180" s="333" t="e">
        <f t="shared" ca="1" si="61"/>
        <v>#N/A</v>
      </c>
      <c r="CO180" s="333" t="e">
        <f t="shared" ca="1" si="62"/>
        <v>#N/A</v>
      </c>
    </row>
    <row r="181" spans="72:93" x14ac:dyDescent="0.2">
      <c r="BT181" s="333" t="e">
        <f t="shared" ca="1" si="54"/>
        <v>#DIV/0!</v>
      </c>
      <c r="BU181" s="365" t="e">
        <f t="shared" ca="1" si="55"/>
        <v>#DIV/0!</v>
      </c>
      <c r="BV181" s="333" t="e">
        <f t="shared" ca="1" si="56"/>
        <v>#DIV/0!</v>
      </c>
      <c r="BW181" s="333" t="e">
        <f t="shared" ca="1" si="57"/>
        <v>#DIV/0!</v>
      </c>
      <c r="BX181" s="333" t="e">
        <f t="shared" ca="1" si="63"/>
        <v>#DIV/0!</v>
      </c>
      <c r="BY181" s="333" t="e">
        <f t="shared" ca="1" si="58"/>
        <v>#DIV/0!</v>
      </c>
      <c r="BZ181" s="333" t="e">
        <f t="shared" ca="1" si="64"/>
        <v>#DIV/0!</v>
      </c>
      <c r="CA181" s="333" t="e">
        <f t="shared" ca="1" si="59"/>
        <v>#DIV/0!</v>
      </c>
      <c r="CB181" s="333" t="e">
        <f t="shared" ca="1" si="60"/>
        <v>#DIV/0!</v>
      </c>
      <c r="CC181" s="333" t="e">
        <f ca="1">IF(BV181&gt;1,OFFSET($BR$2,IF(CD181="A",IF(Chart!$R$48&lt;0,IF($BC$24,((BY181-1)*Multiplyer/$BK$18+1),BY181),Multiplyer+1-(IF($BC$24,((BY181-1)*Multiplyer/$BK$18+1),BY181))),BY181),0),0)-CA181</f>
        <v>#DIV/0!</v>
      </c>
      <c r="CD181" s="333" t="e">
        <f t="shared" ca="1" si="65"/>
        <v>#DIV/0!</v>
      </c>
      <c r="CE181" s="333" t="b">
        <f t="shared" ca="1" si="53"/>
        <v>0</v>
      </c>
      <c r="CJ181" s="108" t="e">
        <f t="shared" ca="1" si="66"/>
        <v>#N/A</v>
      </c>
      <c r="CK181" s="333">
        <f t="shared" ca="1" si="67"/>
        <v>2</v>
      </c>
      <c r="CL181" s="333">
        <f t="shared" ca="1" si="68"/>
        <v>178</v>
      </c>
      <c r="CM181" s="333" t="e">
        <f t="shared" ca="1" si="69"/>
        <v>#N/A</v>
      </c>
      <c r="CN181" s="333" t="e">
        <f t="shared" ca="1" si="61"/>
        <v>#N/A</v>
      </c>
      <c r="CO181" s="333" t="e">
        <f t="shared" ca="1" si="62"/>
        <v>#N/A</v>
      </c>
    </row>
    <row r="182" spans="72:93" x14ac:dyDescent="0.2">
      <c r="BT182" s="333" t="e">
        <f t="shared" ca="1" si="54"/>
        <v>#DIV/0!</v>
      </c>
      <c r="BU182" s="365" t="e">
        <f t="shared" ca="1" si="55"/>
        <v>#DIV/0!</v>
      </c>
      <c r="BV182" s="333" t="e">
        <f t="shared" ca="1" si="56"/>
        <v>#DIV/0!</v>
      </c>
      <c r="BW182" s="333" t="e">
        <f t="shared" ca="1" si="57"/>
        <v>#DIV/0!</v>
      </c>
      <c r="BX182" s="333" t="e">
        <f t="shared" ca="1" si="63"/>
        <v>#DIV/0!</v>
      </c>
      <c r="BY182" s="333" t="e">
        <f t="shared" ca="1" si="58"/>
        <v>#DIV/0!</v>
      </c>
      <c r="BZ182" s="333" t="e">
        <f t="shared" ca="1" si="64"/>
        <v>#DIV/0!</v>
      </c>
      <c r="CA182" s="333" t="e">
        <f t="shared" ca="1" si="59"/>
        <v>#DIV/0!</v>
      </c>
      <c r="CB182" s="333" t="e">
        <f t="shared" ca="1" si="60"/>
        <v>#DIV/0!</v>
      </c>
      <c r="CC182" s="333" t="e">
        <f ca="1">IF(BV182&gt;1,OFFSET($BR$2,IF(CD182="A",IF(Chart!$R$48&lt;0,IF($BC$24,((BY182-1)*Multiplyer/$BK$18+1),BY182),Multiplyer+1-(IF($BC$24,((BY182-1)*Multiplyer/$BK$18+1),BY182))),BY182),0),0)-CA182</f>
        <v>#DIV/0!</v>
      </c>
      <c r="CD182" s="333" t="e">
        <f t="shared" ca="1" si="65"/>
        <v>#DIV/0!</v>
      </c>
      <c r="CE182" s="333" t="b">
        <f t="shared" ca="1" si="53"/>
        <v>0</v>
      </c>
      <c r="CJ182" s="108" t="e">
        <f t="shared" ca="1" si="66"/>
        <v>#N/A</v>
      </c>
      <c r="CK182" s="333">
        <f t="shared" ca="1" si="67"/>
        <v>2</v>
      </c>
      <c r="CL182" s="333">
        <f t="shared" ca="1" si="68"/>
        <v>179</v>
      </c>
      <c r="CM182" s="333" t="e">
        <f t="shared" ca="1" si="69"/>
        <v>#N/A</v>
      </c>
      <c r="CN182" s="333" t="e">
        <f t="shared" ca="1" si="61"/>
        <v>#N/A</v>
      </c>
      <c r="CO182" s="333" t="e">
        <f t="shared" ca="1" si="62"/>
        <v>#N/A</v>
      </c>
    </row>
    <row r="183" spans="72:93" x14ac:dyDescent="0.2">
      <c r="BT183" s="333" t="e">
        <f t="shared" ca="1" si="54"/>
        <v>#DIV/0!</v>
      </c>
      <c r="BU183" s="365" t="e">
        <f t="shared" ca="1" si="55"/>
        <v>#DIV/0!</v>
      </c>
      <c r="BV183" s="333" t="e">
        <f t="shared" ca="1" si="56"/>
        <v>#DIV/0!</v>
      </c>
      <c r="BW183" s="333" t="e">
        <f t="shared" ca="1" si="57"/>
        <v>#DIV/0!</v>
      </c>
      <c r="BX183" s="333" t="e">
        <f t="shared" ca="1" si="63"/>
        <v>#DIV/0!</v>
      </c>
      <c r="BY183" s="333" t="e">
        <f t="shared" ca="1" si="58"/>
        <v>#DIV/0!</v>
      </c>
      <c r="BZ183" s="333" t="e">
        <f t="shared" ca="1" si="64"/>
        <v>#DIV/0!</v>
      </c>
      <c r="CA183" s="333" t="e">
        <f t="shared" ca="1" si="59"/>
        <v>#DIV/0!</v>
      </c>
      <c r="CB183" s="333" t="e">
        <f t="shared" ca="1" si="60"/>
        <v>#DIV/0!</v>
      </c>
      <c r="CC183" s="333" t="e">
        <f ca="1">IF(BV183&gt;1,OFFSET($BR$2,IF(CD183="A",IF(Chart!$R$48&lt;0,IF($BC$24,((BY183-1)*Multiplyer/$BK$18+1),BY183),Multiplyer+1-(IF($BC$24,((BY183-1)*Multiplyer/$BK$18+1),BY183))),BY183),0),0)-CA183</f>
        <v>#DIV/0!</v>
      </c>
      <c r="CD183" s="333" t="e">
        <f t="shared" ca="1" si="65"/>
        <v>#DIV/0!</v>
      </c>
      <c r="CE183" s="333" t="b">
        <f t="shared" ca="1" si="53"/>
        <v>0</v>
      </c>
      <c r="CJ183" s="108" t="e">
        <f t="shared" ca="1" si="66"/>
        <v>#N/A</v>
      </c>
      <c r="CK183" s="333">
        <f t="shared" ca="1" si="67"/>
        <v>2</v>
      </c>
      <c r="CL183" s="333">
        <f t="shared" ca="1" si="68"/>
        <v>180</v>
      </c>
      <c r="CM183" s="333" t="e">
        <f t="shared" ca="1" si="69"/>
        <v>#N/A</v>
      </c>
      <c r="CN183" s="333" t="e">
        <f t="shared" ca="1" si="61"/>
        <v>#N/A</v>
      </c>
      <c r="CO183" s="333" t="e">
        <f t="shared" ca="1" si="62"/>
        <v>#N/A</v>
      </c>
    </row>
    <row r="184" spans="72:93" x14ac:dyDescent="0.2">
      <c r="BT184" s="333" t="e">
        <f t="shared" ca="1" si="54"/>
        <v>#DIV/0!</v>
      </c>
      <c r="BU184" s="365" t="e">
        <f t="shared" ca="1" si="55"/>
        <v>#DIV/0!</v>
      </c>
      <c r="BV184" s="333" t="e">
        <f t="shared" ca="1" si="56"/>
        <v>#DIV/0!</v>
      </c>
      <c r="BW184" s="333" t="e">
        <f t="shared" ca="1" si="57"/>
        <v>#DIV/0!</v>
      </c>
      <c r="BX184" s="333" t="e">
        <f t="shared" ca="1" si="63"/>
        <v>#DIV/0!</v>
      </c>
      <c r="BY184" s="333" t="e">
        <f t="shared" ca="1" si="58"/>
        <v>#DIV/0!</v>
      </c>
      <c r="BZ184" s="333" t="e">
        <f t="shared" ca="1" si="64"/>
        <v>#DIV/0!</v>
      </c>
      <c r="CA184" s="333" t="e">
        <f t="shared" ca="1" si="59"/>
        <v>#DIV/0!</v>
      </c>
      <c r="CB184" s="333" t="e">
        <f t="shared" ca="1" si="60"/>
        <v>#DIV/0!</v>
      </c>
      <c r="CC184" s="333" t="e">
        <f ca="1">IF(BV184&gt;1,OFFSET($BR$2,IF(CD184="A",IF(Chart!$R$48&lt;0,IF($BC$24,((BY184-1)*Multiplyer/$BK$18+1),BY184),Multiplyer+1-(IF($BC$24,((BY184-1)*Multiplyer/$BK$18+1),BY184))),BY184),0),0)-CA184</f>
        <v>#DIV/0!</v>
      </c>
      <c r="CD184" s="333" t="e">
        <f t="shared" ca="1" si="65"/>
        <v>#DIV/0!</v>
      </c>
      <c r="CE184" s="333" t="b">
        <f t="shared" ca="1" si="53"/>
        <v>0</v>
      </c>
      <c r="CJ184" s="108" t="e">
        <f t="shared" ca="1" si="66"/>
        <v>#N/A</v>
      </c>
      <c r="CK184" s="333">
        <f t="shared" ca="1" si="67"/>
        <v>2</v>
      </c>
      <c r="CL184" s="333">
        <f t="shared" ca="1" si="68"/>
        <v>181</v>
      </c>
      <c r="CM184" s="333" t="e">
        <f t="shared" ca="1" si="69"/>
        <v>#N/A</v>
      </c>
      <c r="CN184" s="333" t="e">
        <f t="shared" ca="1" si="61"/>
        <v>#N/A</v>
      </c>
      <c r="CO184" s="333" t="e">
        <f t="shared" ca="1" si="62"/>
        <v>#N/A</v>
      </c>
    </row>
    <row r="185" spans="72:93" x14ac:dyDescent="0.2">
      <c r="BT185" s="333" t="e">
        <f t="shared" ca="1" si="54"/>
        <v>#DIV/0!</v>
      </c>
      <c r="BU185" s="365" t="e">
        <f t="shared" ca="1" si="55"/>
        <v>#DIV/0!</v>
      </c>
      <c r="BV185" s="333" t="e">
        <f t="shared" ca="1" si="56"/>
        <v>#DIV/0!</v>
      </c>
      <c r="BW185" s="333" t="e">
        <f t="shared" ca="1" si="57"/>
        <v>#DIV/0!</v>
      </c>
      <c r="BX185" s="333" t="e">
        <f t="shared" ca="1" si="63"/>
        <v>#DIV/0!</v>
      </c>
      <c r="BY185" s="333" t="e">
        <f t="shared" ca="1" si="58"/>
        <v>#DIV/0!</v>
      </c>
      <c r="BZ185" s="333" t="e">
        <f t="shared" ca="1" si="64"/>
        <v>#DIV/0!</v>
      </c>
      <c r="CA185" s="333" t="e">
        <f t="shared" ca="1" si="59"/>
        <v>#DIV/0!</v>
      </c>
      <c r="CB185" s="333" t="e">
        <f t="shared" ca="1" si="60"/>
        <v>#DIV/0!</v>
      </c>
      <c r="CC185" s="333" t="e">
        <f ca="1">IF(BV185&gt;1,OFFSET($BR$2,IF(CD185="A",IF(Chart!$R$48&lt;0,IF($BC$24,((BY185-1)*Multiplyer/$BK$18+1),BY185),Multiplyer+1-(IF($BC$24,((BY185-1)*Multiplyer/$BK$18+1),BY185))),BY185),0),0)-CA185</f>
        <v>#DIV/0!</v>
      </c>
      <c r="CD185" s="333" t="e">
        <f t="shared" ca="1" si="65"/>
        <v>#DIV/0!</v>
      </c>
      <c r="CE185" s="333" t="b">
        <f t="shared" ca="1" si="53"/>
        <v>0</v>
      </c>
      <c r="CJ185" s="108" t="e">
        <f t="shared" ca="1" si="66"/>
        <v>#N/A</v>
      </c>
      <c r="CK185" s="333">
        <f t="shared" ca="1" si="67"/>
        <v>2</v>
      </c>
      <c r="CL185" s="333">
        <f t="shared" ca="1" si="68"/>
        <v>182</v>
      </c>
      <c r="CM185" s="333" t="e">
        <f t="shared" ca="1" si="69"/>
        <v>#N/A</v>
      </c>
      <c r="CN185" s="333" t="e">
        <f t="shared" ca="1" si="61"/>
        <v>#N/A</v>
      </c>
      <c r="CO185" s="333" t="e">
        <f t="shared" ca="1" si="62"/>
        <v>#N/A</v>
      </c>
    </row>
    <row r="186" spans="72:93" x14ac:dyDescent="0.2">
      <c r="BT186" s="333" t="e">
        <f t="shared" ca="1" si="54"/>
        <v>#DIV/0!</v>
      </c>
      <c r="BU186" s="365" t="e">
        <f t="shared" ca="1" si="55"/>
        <v>#DIV/0!</v>
      </c>
      <c r="BV186" s="333" t="e">
        <f t="shared" ca="1" si="56"/>
        <v>#DIV/0!</v>
      </c>
      <c r="BW186" s="333" t="e">
        <f t="shared" ca="1" si="57"/>
        <v>#DIV/0!</v>
      </c>
      <c r="BX186" s="333" t="e">
        <f t="shared" ca="1" si="63"/>
        <v>#DIV/0!</v>
      </c>
      <c r="BY186" s="333" t="e">
        <f t="shared" ca="1" si="58"/>
        <v>#DIV/0!</v>
      </c>
      <c r="BZ186" s="333" t="e">
        <f t="shared" ca="1" si="64"/>
        <v>#DIV/0!</v>
      </c>
      <c r="CA186" s="333" t="e">
        <f t="shared" ca="1" si="59"/>
        <v>#DIV/0!</v>
      </c>
      <c r="CB186" s="333" t="e">
        <f t="shared" ca="1" si="60"/>
        <v>#DIV/0!</v>
      </c>
      <c r="CC186" s="333" t="e">
        <f ca="1">IF(BV186&gt;1,OFFSET($BR$2,IF(CD186="A",IF(Chart!$R$48&lt;0,IF($BC$24,((BY186-1)*Multiplyer/$BK$18+1),BY186),Multiplyer+1-(IF($BC$24,((BY186-1)*Multiplyer/$BK$18+1),BY186))),BY186),0),0)-CA186</f>
        <v>#DIV/0!</v>
      </c>
      <c r="CD186" s="333" t="e">
        <f t="shared" ca="1" si="65"/>
        <v>#DIV/0!</v>
      </c>
      <c r="CE186" s="333" t="b">
        <f t="shared" ca="1" si="53"/>
        <v>0</v>
      </c>
      <c r="CJ186" s="108" t="e">
        <f t="shared" ca="1" si="66"/>
        <v>#N/A</v>
      </c>
      <c r="CK186" s="333">
        <f t="shared" ca="1" si="67"/>
        <v>2</v>
      </c>
      <c r="CL186" s="333">
        <f t="shared" ca="1" si="68"/>
        <v>183</v>
      </c>
      <c r="CM186" s="333" t="e">
        <f t="shared" ca="1" si="69"/>
        <v>#N/A</v>
      </c>
      <c r="CN186" s="333" t="e">
        <f t="shared" ca="1" si="61"/>
        <v>#N/A</v>
      </c>
      <c r="CO186" s="333" t="e">
        <f t="shared" ca="1" si="62"/>
        <v>#N/A</v>
      </c>
    </row>
    <row r="187" spans="72:93" x14ac:dyDescent="0.2">
      <c r="BT187" s="333" t="e">
        <f t="shared" ca="1" si="54"/>
        <v>#DIV/0!</v>
      </c>
      <c r="BU187" s="365" t="e">
        <f t="shared" ca="1" si="55"/>
        <v>#DIV/0!</v>
      </c>
      <c r="BV187" s="333" t="e">
        <f t="shared" ca="1" si="56"/>
        <v>#DIV/0!</v>
      </c>
      <c r="BW187" s="333" t="e">
        <f t="shared" ca="1" si="57"/>
        <v>#DIV/0!</v>
      </c>
      <c r="BX187" s="333" t="e">
        <f t="shared" ca="1" si="63"/>
        <v>#DIV/0!</v>
      </c>
      <c r="BY187" s="333" t="e">
        <f t="shared" ca="1" si="58"/>
        <v>#DIV/0!</v>
      </c>
      <c r="BZ187" s="333" t="e">
        <f t="shared" ca="1" si="64"/>
        <v>#DIV/0!</v>
      </c>
      <c r="CA187" s="333" t="e">
        <f t="shared" ca="1" si="59"/>
        <v>#DIV/0!</v>
      </c>
      <c r="CB187" s="333" t="e">
        <f t="shared" ca="1" si="60"/>
        <v>#DIV/0!</v>
      </c>
      <c r="CC187" s="333" t="e">
        <f ca="1">IF(BV187&gt;1,OFFSET($BR$2,IF(CD187="A",IF(Chart!$R$48&lt;0,IF($BC$24,((BY187-1)*Multiplyer/$BK$18+1),BY187),Multiplyer+1-(IF($BC$24,((BY187-1)*Multiplyer/$BK$18+1),BY187))),BY187),0),0)-CA187</f>
        <v>#DIV/0!</v>
      </c>
      <c r="CD187" s="333" t="e">
        <f t="shared" ca="1" si="65"/>
        <v>#DIV/0!</v>
      </c>
      <c r="CE187" s="333" t="b">
        <f t="shared" ca="1" si="53"/>
        <v>0</v>
      </c>
      <c r="CJ187" s="108" t="e">
        <f t="shared" ca="1" si="66"/>
        <v>#N/A</v>
      </c>
      <c r="CK187" s="333">
        <f t="shared" ca="1" si="67"/>
        <v>2</v>
      </c>
      <c r="CL187" s="333">
        <f t="shared" ca="1" si="68"/>
        <v>184</v>
      </c>
      <c r="CM187" s="333" t="e">
        <f t="shared" ca="1" si="69"/>
        <v>#N/A</v>
      </c>
      <c r="CN187" s="333" t="e">
        <f t="shared" ca="1" si="61"/>
        <v>#N/A</v>
      </c>
      <c r="CO187" s="333" t="e">
        <f t="shared" ca="1" si="62"/>
        <v>#N/A</v>
      </c>
    </row>
    <row r="188" spans="72:93" x14ac:dyDescent="0.2">
      <c r="BT188" s="333" t="e">
        <f t="shared" ca="1" si="54"/>
        <v>#DIV/0!</v>
      </c>
      <c r="BU188" s="365" t="e">
        <f t="shared" ca="1" si="55"/>
        <v>#DIV/0!</v>
      </c>
      <c r="BV188" s="333" t="e">
        <f t="shared" ca="1" si="56"/>
        <v>#DIV/0!</v>
      </c>
      <c r="BW188" s="333" t="e">
        <f t="shared" ca="1" si="57"/>
        <v>#DIV/0!</v>
      </c>
      <c r="BX188" s="333" t="e">
        <f t="shared" ca="1" si="63"/>
        <v>#DIV/0!</v>
      </c>
      <c r="BY188" s="333" t="e">
        <f t="shared" ca="1" si="58"/>
        <v>#DIV/0!</v>
      </c>
      <c r="BZ188" s="333" t="e">
        <f t="shared" ca="1" si="64"/>
        <v>#DIV/0!</v>
      </c>
      <c r="CA188" s="333" t="e">
        <f t="shared" ca="1" si="59"/>
        <v>#DIV/0!</v>
      </c>
      <c r="CB188" s="333" t="e">
        <f t="shared" ca="1" si="60"/>
        <v>#DIV/0!</v>
      </c>
      <c r="CC188" s="333" t="e">
        <f ca="1">IF(BV188&gt;1,OFFSET($BR$2,IF(CD188="A",IF(Chart!$R$48&lt;0,IF($BC$24,((BY188-1)*Multiplyer/$BK$18+1),BY188),Multiplyer+1-(IF($BC$24,((BY188-1)*Multiplyer/$BK$18+1),BY188))),BY188),0),0)-CA188</f>
        <v>#DIV/0!</v>
      </c>
      <c r="CD188" s="333" t="e">
        <f t="shared" ca="1" si="65"/>
        <v>#DIV/0!</v>
      </c>
      <c r="CE188" s="333" t="b">
        <f t="shared" ca="1" si="53"/>
        <v>0</v>
      </c>
      <c r="CJ188" s="108" t="e">
        <f t="shared" ca="1" si="66"/>
        <v>#N/A</v>
      </c>
      <c r="CK188" s="333">
        <f t="shared" ca="1" si="67"/>
        <v>2</v>
      </c>
      <c r="CL188" s="333">
        <f t="shared" ca="1" si="68"/>
        <v>185</v>
      </c>
      <c r="CM188" s="333" t="e">
        <f t="shared" ca="1" si="69"/>
        <v>#N/A</v>
      </c>
      <c r="CN188" s="333" t="e">
        <f t="shared" ca="1" si="61"/>
        <v>#N/A</v>
      </c>
      <c r="CO188" s="333" t="e">
        <f t="shared" ca="1" si="62"/>
        <v>#N/A</v>
      </c>
    </row>
    <row r="189" spans="72:93" x14ac:dyDescent="0.2">
      <c r="BT189" s="333" t="e">
        <f t="shared" ca="1" si="54"/>
        <v>#DIV/0!</v>
      </c>
      <c r="BU189" s="365" t="e">
        <f t="shared" ca="1" si="55"/>
        <v>#DIV/0!</v>
      </c>
      <c r="BV189" s="333" t="e">
        <f t="shared" ca="1" si="56"/>
        <v>#DIV/0!</v>
      </c>
      <c r="BW189" s="333" t="e">
        <f t="shared" ca="1" si="57"/>
        <v>#DIV/0!</v>
      </c>
      <c r="BX189" s="333" t="e">
        <f t="shared" ca="1" si="63"/>
        <v>#DIV/0!</v>
      </c>
      <c r="BY189" s="333" t="e">
        <f t="shared" ca="1" si="58"/>
        <v>#DIV/0!</v>
      </c>
      <c r="BZ189" s="333" t="e">
        <f t="shared" ca="1" si="64"/>
        <v>#DIV/0!</v>
      </c>
      <c r="CA189" s="333" t="e">
        <f t="shared" ca="1" si="59"/>
        <v>#DIV/0!</v>
      </c>
      <c r="CB189" s="333" t="e">
        <f t="shared" ca="1" si="60"/>
        <v>#DIV/0!</v>
      </c>
      <c r="CC189" s="333" t="e">
        <f ca="1">IF(BV189&gt;1,OFFSET($BR$2,IF(CD189="A",IF(Chart!$R$48&lt;0,IF($BC$24,((BY189-1)*Multiplyer/$BK$18+1),BY189),Multiplyer+1-(IF($BC$24,((BY189-1)*Multiplyer/$BK$18+1),BY189))),BY189),0),0)-CA189</f>
        <v>#DIV/0!</v>
      </c>
      <c r="CD189" s="333" t="e">
        <f t="shared" ca="1" si="65"/>
        <v>#DIV/0!</v>
      </c>
      <c r="CE189" s="333" t="b">
        <f t="shared" ca="1" si="53"/>
        <v>0</v>
      </c>
      <c r="CJ189" s="108" t="e">
        <f t="shared" ca="1" si="66"/>
        <v>#N/A</v>
      </c>
      <c r="CK189" s="333">
        <f t="shared" ca="1" si="67"/>
        <v>2</v>
      </c>
      <c r="CL189" s="333">
        <f t="shared" ca="1" si="68"/>
        <v>186</v>
      </c>
      <c r="CM189" s="333" t="e">
        <f t="shared" ca="1" si="69"/>
        <v>#N/A</v>
      </c>
      <c r="CN189" s="333" t="e">
        <f t="shared" ca="1" si="61"/>
        <v>#N/A</v>
      </c>
      <c r="CO189" s="333" t="e">
        <f t="shared" ca="1" si="62"/>
        <v>#N/A</v>
      </c>
    </row>
    <row r="190" spans="72:93" x14ac:dyDescent="0.2">
      <c r="BT190" s="333" t="e">
        <f t="shared" ca="1" si="54"/>
        <v>#DIV/0!</v>
      </c>
      <c r="BU190" s="365" t="e">
        <f t="shared" ca="1" si="55"/>
        <v>#DIV/0!</v>
      </c>
      <c r="BV190" s="333" t="e">
        <f t="shared" ca="1" si="56"/>
        <v>#DIV/0!</v>
      </c>
      <c r="BW190" s="333" t="e">
        <f t="shared" ca="1" si="57"/>
        <v>#DIV/0!</v>
      </c>
      <c r="BX190" s="333" t="e">
        <f t="shared" ca="1" si="63"/>
        <v>#DIV/0!</v>
      </c>
      <c r="BY190" s="333" t="e">
        <f t="shared" ca="1" si="58"/>
        <v>#DIV/0!</v>
      </c>
      <c r="BZ190" s="333" t="e">
        <f t="shared" ca="1" si="64"/>
        <v>#DIV/0!</v>
      </c>
      <c r="CA190" s="333" t="e">
        <f t="shared" ca="1" si="59"/>
        <v>#DIV/0!</v>
      </c>
      <c r="CB190" s="333" t="e">
        <f t="shared" ca="1" si="60"/>
        <v>#DIV/0!</v>
      </c>
      <c r="CC190" s="333" t="e">
        <f ca="1">IF(BV190&gt;1,OFFSET($BR$2,IF(CD190="A",IF(Chart!$R$48&lt;0,IF($BC$24,((BY190-1)*Multiplyer/$BK$18+1),BY190),Multiplyer+1-(IF($BC$24,((BY190-1)*Multiplyer/$BK$18+1),BY190))),BY190),0),0)-CA190</f>
        <v>#DIV/0!</v>
      </c>
      <c r="CD190" s="333" t="e">
        <f t="shared" ca="1" si="65"/>
        <v>#DIV/0!</v>
      </c>
      <c r="CE190" s="333" t="b">
        <f t="shared" ca="1" si="53"/>
        <v>0</v>
      </c>
      <c r="CJ190" s="108" t="e">
        <f t="shared" ca="1" si="66"/>
        <v>#N/A</v>
      </c>
      <c r="CK190" s="333">
        <f t="shared" ca="1" si="67"/>
        <v>2</v>
      </c>
      <c r="CL190" s="333">
        <f t="shared" ca="1" si="68"/>
        <v>187</v>
      </c>
      <c r="CM190" s="333" t="e">
        <f t="shared" ca="1" si="69"/>
        <v>#N/A</v>
      </c>
      <c r="CN190" s="333" t="e">
        <f t="shared" ca="1" si="61"/>
        <v>#N/A</v>
      </c>
      <c r="CO190" s="333" t="e">
        <f t="shared" ca="1" si="62"/>
        <v>#N/A</v>
      </c>
    </row>
    <row r="191" spans="72:93" x14ac:dyDescent="0.2">
      <c r="BT191" s="333" t="e">
        <f t="shared" ca="1" si="54"/>
        <v>#DIV/0!</v>
      </c>
      <c r="BU191" s="365" t="e">
        <f t="shared" ca="1" si="55"/>
        <v>#DIV/0!</v>
      </c>
      <c r="BV191" s="333" t="e">
        <f t="shared" ca="1" si="56"/>
        <v>#DIV/0!</v>
      </c>
      <c r="BW191" s="333" t="e">
        <f t="shared" ca="1" si="57"/>
        <v>#DIV/0!</v>
      </c>
      <c r="BX191" s="333" t="e">
        <f t="shared" ca="1" si="63"/>
        <v>#DIV/0!</v>
      </c>
      <c r="BY191" s="333" t="e">
        <f t="shared" ca="1" si="58"/>
        <v>#DIV/0!</v>
      </c>
      <c r="BZ191" s="333" t="e">
        <f t="shared" ca="1" si="64"/>
        <v>#DIV/0!</v>
      </c>
      <c r="CA191" s="333" t="e">
        <f t="shared" ca="1" si="59"/>
        <v>#DIV/0!</v>
      </c>
      <c r="CB191" s="333" t="e">
        <f t="shared" ca="1" si="60"/>
        <v>#DIV/0!</v>
      </c>
      <c r="CC191" s="333" t="e">
        <f ca="1">IF(BV191&gt;1,OFFSET($BR$2,IF(CD191="A",IF(Chart!$R$48&lt;0,IF($BC$24,((BY191-1)*Multiplyer/$BK$18+1),BY191),Multiplyer+1-(IF($BC$24,((BY191-1)*Multiplyer/$BK$18+1),BY191))),BY191),0),0)-CA191</f>
        <v>#DIV/0!</v>
      </c>
      <c r="CD191" s="333" t="e">
        <f t="shared" ca="1" si="65"/>
        <v>#DIV/0!</v>
      </c>
      <c r="CE191" s="333" t="b">
        <f t="shared" ca="1" si="53"/>
        <v>0</v>
      </c>
      <c r="CJ191" s="108" t="e">
        <f t="shared" ca="1" si="66"/>
        <v>#N/A</v>
      </c>
      <c r="CK191" s="333">
        <f t="shared" ca="1" si="67"/>
        <v>2</v>
      </c>
      <c r="CL191" s="333">
        <f t="shared" ca="1" si="68"/>
        <v>188</v>
      </c>
      <c r="CM191" s="333" t="e">
        <f t="shared" ca="1" si="69"/>
        <v>#N/A</v>
      </c>
      <c r="CN191" s="333" t="e">
        <f t="shared" ca="1" si="61"/>
        <v>#N/A</v>
      </c>
      <c r="CO191" s="333" t="e">
        <f t="shared" ca="1" si="62"/>
        <v>#N/A</v>
      </c>
    </row>
    <row r="192" spans="72:93" x14ac:dyDescent="0.2">
      <c r="BT192" s="333" t="e">
        <f t="shared" ca="1" si="54"/>
        <v>#DIV/0!</v>
      </c>
      <c r="BU192" s="365" t="e">
        <f t="shared" ca="1" si="55"/>
        <v>#DIV/0!</v>
      </c>
      <c r="BV192" s="333" t="e">
        <f t="shared" ca="1" si="56"/>
        <v>#DIV/0!</v>
      </c>
      <c r="BW192" s="333" t="e">
        <f t="shared" ca="1" si="57"/>
        <v>#DIV/0!</v>
      </c>
      <c r="BX192" s="333" t="e">
        <f t="shared" ca="1" si="63"/>
        <v>#DIV/0!</v>
      </c>
      <c r="BY192" s="333" t="e">
        <f t="shared" ca="1" si="58"/>
        <v>#DIV/0!</v>
      </c>
      <c r="BZ192" s="333" t="e">
        <f t="shared" ca="1" si="64"/>
        <v>#DIV/0!</v>
      </c>
      <c r="CA192" s="333" t="e">
        <f t="shared" ca="1" si="59"/>
        <v>#DIV/0!</v>
      </c>
      <c r="CB192" s="333" t="e">
        <f t="shared" ca="1" si="60"/>
        <v>#DIV/0!</v>
      </c>
      <c r="CC192" s="333" t="e">
        <f ca="1">IF(BV192&gt;1,OFFSET($BR$2,IF(CD192="A",IF(Chart!$R$48&lt;0,IF($BC$24,((BY192-1)*Multiplyer/$BK$18+1),BY192),Multiplyer+1-(IF($BC$24,((BY192-1)*Multiplyer/$BK$18+1),BY192))),BY192),0),0)-CA192</f>
        <v>#DIV/0!</v>
      </c>
      <c r="CD192" s="333" t="e">
        <f t="shared" ca="1" si="65"/>
        <v>#DIV/0!</v>
      </c>
      <c r="CE192" s="333" t="b">
        <f t="shared" ca="1" si="53"/>
        <v>0</v>
      </c>
      <c r="CJ192" s="108" t="e">
        <f t="shared" ca="1" si="66"/>
        <v>#N/A</v>
      </c>
      <c r="CK192" s="333">
        <f t="shared" ca="1" si="67"/>
        <v>2</v>
      </c>
      <c r="CL192" s="333">
        <f t="shared" ca="1" si="68"/>
        <v>189</v>
      </c>
      <c r="CM192" s="333" t="e">
        <f t="shared" ca="1" si="69"/>
        <v>#N/A</v>
      </c>
      <c r="CN192" s="333" t="e">
        <f t="shared" ca="1" si="61"/>
        <v>#N/A</v>
      </c>
      <c r="CO192" s="333" t="e">
        <f t="shared" ca="1" si="62"/>
        <v>#N/A</v>
      </c>
    </row>
    <row r="193" spans="72:93" x14ac:dyDescent="0.2">
      <c r="BT193" s="333" t="e">
        <f t="shared" ca="1" si="54"/>
        <v>#DIV/0!</v>
      </c>
      <c r="BU193" s="365" t="e">
        <f t="shared" ca="1" si="55"/>
        <v>#DIV/0!</v>
      </c>
      <c r="BV193" s="333" t="e">
        <f t="shared" ca="1" si="56"/>
        <v>#DIV/0!</v>
      </c>
      <c r="BW193" s="333" t="e">
        <f t="shared" ca="1" si="57"/>
        <v>#DIV/0!</v>
      </c>
      <c r="BX193" s="333" t="e">
        <f t="shared" ca="1" si="63"/>
        <v>#DIV/0!</v>
      </c>
      <c r="BY193" s="333" t="e">
        <f t="shared" ca="1" si="58"/>
        <v>#DIV/0!</v>
      </c>
      <c r="BZ193" s="333" t="e">
        <f t="shared" ca="1" si="64"/>
        <v>#DIV/0!</v>
      </c>
      <c r="CA193" s="333" t="e">
        <f t="shared" ca="1" si="59"/>
        <v>#DIV/0!</v>
      </c>
      <c r="CB193" s="333" t="e">
        <f t="shared" ca="1" si="60"/>
        <v>#DIV/0!</v>
      </c>
      <c r="CC193" s="333" t="e">
        <f ca="1">IF(BV193&gt;1,OFFSET($BR$2,IF(CD193="A",IF(Chart!$R$48&lt;0,IF($BC$24,((BY193-1)*Multiplyer/$BK$18+1),BY193),Multiplyer+1-(IF($BC$24,((BY193-1)*Multiplyer/$BK$18+1),BY193))),BY193),0),0)-CA193</f>
        <v>#DIV/0!</v>
      </c>
      <c r="CD193" s="333" t="e">
        <f t="shared" ca="1" si="65"/>
        <v>#DIV/0!</v>
      </c>
      <c r="CE193" s="333" t="b">
        <f t="shared" ca="1" si="53"/>
        <v>0</v>
      </c>
      <c r="CJ193" s="108" t="e">
        <f t="shared" ca="1" si="66"/>
        <v>#N/A</v>
      </c>
      <c r="CK193" s="333">
        <f t="shared" ca="1" si="67"/>
        <v>2</v>
      </c>
      <c r="CL193" s="333">
        <f t="shared" ca="1" si="68"/>
        <v>190</v>
      </c>
      <c r="CM193" s="333" t="e">
        <f t="shared" ca="1" si="69"/>
        <v>#N/A</v>
      </c>
      <c r="CN193" s="333" t="e">
        <f t="shared" ca="1" si="61"/>
        <v>#N/A</v>
      </c>
      <c r="CO193" s="333" t="e">
        <f t="shared" ca="1" si="62"/>
        <v>#N/A</v>
      </c>
    </row>
    <row r="194" spans="72:93" x14ac:dyDescent="0.2">
      <c r="BT194" s="333" t="e">
        <f t="shared" ca="1" si="54"/>
        <v>#DIV/0!</v>
      </c>
      <c r="BU194" s="365" t="e">
        <f t="shared" ca="1" si="55"/>
        <v>#DIV/0!</v>
      </c>
      <c r="BV194" s="333" t="e">
        <f t="shared" ca="1" si="56"/>
        <v>#DIV/0!</v>
      </c>
      <c r="BW194" s="333" t="e">
        <f t="shared" ca="1" si="57"/>
        <v>#DIV/0!</v>
      </c>
      <c r="BX194" s="333" t="e">
        <f t="shared" ca="1" si="63"/>
        <v>#DIV/0!</v>
      </c>
      <c r="BY194" s="333" t="e">
        <f t="shared" ca="1" si="58"/>
        <v>#DIV/0!</v>
      </c>
      <c r="BZ194" s="333" t="e">
        <f t="shared" ca="1" si="64"/>
        <v>#DIV/0!</v>
      </c>
      <c r="CA194" s="333" t="e">
        <f t="shared" ca="1" si="59"/>
        <v>#DIV/0!</v>
      </c>
      <c r="CB194" s="333" t="e">
        <f t="shared" ca="1" si="60"/>
        <v>#DIV/0!</v>
      </c>
      <c r="CC194" s="333" t="e">
        <f ca="1">IF(BV194&gt;1,OFFSET($BR$2,IF(CD194="A",IF(Chart!$R$48&lt;0,IF($BC$24,((BY194-1)*Multiplyer/$BK$18+1),BY194),Multiplyer+1-(IF($BC$24,((BY194-1)*Multiplyer/$BK$18+1),BY194))),BY194),0),0)-CA194</f>
        <v>#DIV/0!</v>
      </c>
      <c r="CD194" s="333" t="e">
        <f t="shared" ca="1" si="65"/>
        <v>#DIV/0!</v>
      </c>
      <c r="CE194" s="333" t="b">
        <f t="shared" ca="1" si="53"/>
        <v>0</v>
      </c>
      <c r="CJ194" s="108" t="e">
        <f t="shared" ca="1" si="66"/>
        <v>#N/A</v>
      </c>
      <c r="CK194" s="333">
        <f t="shared" ca="1" si="67"/>
        <v>2</v>
      </c>
      <c r="CL194" s="333">
        <f t="shared" ca="1" si="68"/>
        <v>191</v>
      </c>
      <c r="CM194" s="333" t="e">
        <f t="shared" ca="1" si="69"/>
        <v>#N/A</v>
      </c>
      <c r="CN194" s="333" t="e">
        <f t="shared" ca="1" si="61"/>
        <v>#N/A</v>
      </c>
      <c r="CO194" s="333" t="e">
        <f t="shared" ca="1" si="62"/>
        <v>#N/A</v>
      </c>
    </row>
    <row r="195" spans="72:93" x14ac:dyDescent="0.2">
      <c r="BT195" s="333" t="e">
        <f t="shared" ca="1" si="54"/>
        <v>#DIV/0!</v>
      </c>
      <c r="BU195" s="365" t="e">
        <f t="shared" ca="1" si="55"/>
        <v>#DIV/0!</v>
      </c>
      <c r="BV195" s="333" t="e">
        <f t="shared" ca="1" si="56"/>
        <v>#DIV/0!</v>
      </c>
      <c r="BW195" s="333" t="e">
        <f t="shared" ca="1" si="57"/>
        <v>#DIV/0!</v>
      </c>
      <c r="BX195" s="333" t="e">
        <f t="shared" ca="1" si="63"/>
        <v>#DIV/0!</v>
      </c>
      <c r="BY195" s="333" t="e">
        <f t="shared" ca="1" si="58"/>
        <v>#DIV/0!</v>
      </c>
      <c r="BZ195" s="333" t="e">
        <f t="shared" ca="1" si="64"/>
        <v>#DIV/0!</v>
      </c>
      <c r="CA195" s="333" t="e">
        <f t="shared" ca="1" si="59"/>
        <v>#DIV/0!</v>
      </c>
      <c r="CB195" s="333" t="e">
        <f t="shared" ca="1" si="60"/>
        <v>#DIV/0!</v>
      </c>
      <c r="CC195" s="333" t="e">
        <f ca="1">IF(BV195&gt;1,OFFSET($BR$2,IF(CD195="A",IF(Chart!$R$48&lt;0,IF($BC$24,((BY195-1)*Multiplyer/$BK$18+1),BY195),Multiplyer+1-(IF($BC$24,((BY195-1)*Multiplyer/$BK$18+1),BY195))),BY195),0),0)-CA195</f>
        <v>#DIV/0!</v>
      </c>
      <c r="CD195" s="333" t="e">
        <f t="shared" ca="1" si="65"/>
        <v>#DIV/0!</v>
      </c>
      <c r="CE195" s="333" t="b">
        <f t="shared" ref="CE195:CE258" ca="1" si="70">IF(ISNUMBER(BX195),NOT(ISBLANK((OFFSET($D$25,BX195,0)))),FALSE)</f>
        <v>0</v>
      </c>
      <c r="CJ195" s="108" t="e">
        <f t="shared" ca="1" si="66"/>
        <v>#N/A</v>
      </c>
      <c r="CK195" s="333">
        <f t="shared" ca="1" si="67"/>
        <v>2</v>
      </c>
      <c r="CL195" s="333">
        <f t="shared" ca="1" si="68"/>
        <v>192</v>
      </c>
      <c r="CM195" s="333" t="e">
        <f t="shared" ca="1" si="69"/>
        <v>#N/A</v>
      </c>
      <c r="CN195" s="333" t="e">
        <f t="shared" ca="1" si="61"/>
        <v>#N/A</v>
      </c>
      <c r="CO195" s="333" t="e">
        <f t="shared" ca="1" si="62"/>
        <v>#N/A</v>
      </c>
    </row>
    <row r="196" spans="72:93" x14ac:dyDescent="0.2">
      <c r="BT196" s="333" t="e">
        <f t="shared" ref="BT196:BT259" ca="1" si="71">MATCH(CD196,$BG$18:$BG$33,0)</f>
        <v>#DIV/0!</v>
      </c>
      <c r="BU196" s="365" t="e">
        <f t="shared" ref="BU196:BU259" ca="1" si="72">IF(BX196&lt;&gt;BX195,BU195+OFFSET($I$25,BX196,0),BU195)</f>
        <v>#DIV/0!</v>
      </c>
      <c r="BV196" s="333" t="e">
        <f t="shared" ref="BV196:BV259" ca="1" si="73">INDEX($BK$18:$BK$33,BT196,0)</f>
        <v>#DIV/0!</v>
      </c>
      <c r="BW196" s="333" t="e">
        <f t="shared" ref="BW196:BW259" ca="1" si="74">IF(BY196=1,IF(BW195&lt;$BG$5-1,BW195+1,0),BW195)</f>
        <v>#DIV/0!</v>
      </c>
      <c r="BX196" s="333" t="e">
        <f t="shared" ca="1" si="63"/>
        <v>#DIV/0!</v>
      </c>
      <c r="BY196" s="333" t="e">
        <f t="shared" ref="BY196:BY259" ca="1" si="75">IF(BY195=BV195,1,BY195+1)</f>
        <v>#DIV/0!</v>
      </c>
      <c r="BZ196" s="333" t="e">
        <f t="shared" ca="1" si="64"/>
        <v>#DIV/0!</v>
      </c>
      <c r="CA196" s="333" t="e">
        <f t="shared" ref="CA196:CA259" ca="1" si="76">IF(BX195&lt;&gt;BX196,CA195+IF(CD195="A",$BD$19+$BD$30,$BD$18),CA195)</f>
        <v>#DIV/0!</v>
      </c>
      <c r="CB196" s="333" t="e">
        <f t="shared" ref="CB196:CB259" ca="1" si="77">BZ196+OFFSET($BQ$2,BY196,0)</f>
        <v>#DIV/0!</v>
      </c>
      <c r="CC196" s="333" t="e">
        <f ca="1">IF(BV196&gt;1,OFFSET($BR$2,IF(CD196="A",IF(Chart!$R$48&lt;0,IF($BC$24,((BY196-1)*Multiplyer/$BK$18+1),BY196),Multiplyer+1-(IF($BC$24,((BY196-1)*Multiplyer/$BK$18+1),BY196))),BY196),0),0)-CA196</f>
        <v>#DIV/0!</v>
      </c>
      <c r="CD196" s="333" t="e">
        <f t="shared" ca="1" si="65"/>
        <v>#DIV/0!</v>
      </c>
      <c r="CE196" s="333" t="b">
        <f t="shared" ca="1" si="70"/>
        <v>0</v>
      </c>
      <c r="CJ196" s="108" t="e">
        <f t="shared" ca="1" si="66"/>
        <v>#N/A</v>
      </c>
      <c r="CK196" s="333">
        <f t="shared" ca="1" si="67"/>
        <v>2</v>
      </c>
      <c r="CL196" s="333">
        <f t="shared" ca="1" si="68"/>
        <v>193</v>
      </c>
      <c r="CM196" s="333" t="e">
        <f t="shared" ca="1" si="69"/>
        <v>#N/A</v>
      </c>
      <c r="CN196" s="333" t="e">
        <f t="shared" ref="CN196:CN259" ca="1" si="78">OFFSET($CB$2,CM196,0)</f>
        <v>#N/A</v>
      </c>
      <c r="CO196" s="333" t="e">
        <f t="shared" ref="CO196:CO259" ca="1" si="79">OFFSET($CC$2,CM196,0)</f>
        <v>#N/A</v>
      </c>
    </row>
    <row r="197" spans="72:93" x14ac:dyDescent="0.2">
      <c r="BT197" s="333" t="e">
        <f t="shared" ca="1" si="71"/>
        <v>#DIV/0!</v>
      </c>
      <c r="BU197" s="365" t="e">
        <f t="shared" ca="1" si="72"/>
        <v>#DIV/0!</v>
      </c>
      <c r="BV197" s="333" t="e">
        <f t="shared" ca="1" si="73"/>
        <v>#DIV/0!</v>
      </c>
      <c r="BW197" s="333" t="e">
        <f t="shared" ca="1" si="74"/>
        <v>#DIV/0!</v>
      </c>
      <c r="BX197" s="333" t="e">
        <f t="shared" ref="BX197:BX260" ca="1" si="80">IF(AND(BY197=1,BW197=0),IF(BU196&lt;$BH$6,BX196+1,NA()),BX196)</f>
        <v>#DIV/0!</v>
      </c>
      <c r="BY197" s="333" t="e">
        <f t="shared" ca="1" si="75"/>
        <v>#DIV/0!</v>
      </c>
      <c r="BZ197" s="333" t="e">
        <f t="shared" ref="BZ197:BZ260" ca="1" si="81">BW197*$BC$18</f>
        <v>#DIV/0!</v>
      </c>
      <c r="CA197" s="333" t="e">
        <f t="shared" ca="1" si="76"/>
        <v>#DIV/0!</v>
      </c>
      <c r="CB197" s="333" t="e">
        <f t="shared" ca="1" si="77"/>
        <v>#DIV/0!</v>
      </c>
      <c r="CC197" s="333" t="e">
        <f ca="1">IF(BV197&gt;1,OFFSET($BR$2,IF(CD197="A",IF(Chart!$R$48&lt;0,IF($BC$24,((BY197-1)*Multiplyer/$BK$18+1),BY197),Multiplyer+1-(IF($BC$24,((BY197-1)*Multiplyer/$BK$18+1),BY197))),BY197),0),0)-CA197</f>
        <v>#DIV/0!</v>
      </c>
      <c r="CD197" s="333" t="e">
        <f t="shared" ref="CD197:CD260" ca="1" si="82">IF(BW197=$BG$5-1,OFFSET($G$25,BX197,0),OFFSET($A$25,BX197,0))</f>
        <v>#DIV/0!</v>
      </c>
      <c r="CE197" s="333" t="b">
        <f t="shared" ca="1" si="70"/>
        <v>0</v>
      </c>
      <c r="CJ197" s="108" t="e">
        <f t="shared" ref="CJ197:CJ260" ca="1" si="83">OFFSET($CG$3,CK197,0)</f>
        <v>#N/A</v>
      </c>
      <c r="CK197" s="333">
        <f t="shared" ref="CK197:CK260" ca="1" si="84">CK196+(CL196=OFFSET($CH$3,CK196,0))</f>
        <v>2</v>
      </c>
      <c r="CL197" s="333">
        <f t="shared" ref="CL197:CL260" ca="1" si="85">IF(CK197=CK196,CL196+1,1)</f>
        <v>194</v>
      </c>
      <c r="CM197" s="333" t="e">
        <f t="shared" ref="CM197:CM260" ca="1" si="86">MATCH(CJ197,OFFSET($CD$3,CM196*(CK196=CK197),0,800-CM196*(CK196=CK197)),0)+CM196*(CK196=CK197)</f>
        <v>#N/A</v>
      </c>
      <c r="CN197" s="333" t="e">
        <f t="shared" ca="1" si="78"/>
        <v>#N/A</v>
      </c>
      <c r="CO197" s="333" t="e">
        <f t="shared" ca="1" si="79"/>
        <v>#N/A</v>
      </c>
    </row>
    <row r="198" spans="72:93" x14ac:dyDescent="0.2">
      <c r="BT198" s="333" t="e">
        <f t="shared" ca="1" si="71"/>
        <v>#DIV/0!</v>
      </c>
      <c r="BU198" s="365" t="e">
        <f t="shared" ca="1" si="72"/>
        <v>#DIV/0!</v>
      </c>
      <c r="BV198" s="333" t="e">
        <f t="shared" ca="1" si="73"/>
        <v>#DIV/0!</v>
      </c>
      <c r="BW198" s="333" t="e">
        <f t="shared" ca="1" si="74"/>
        <v>#DIV/0!</v>
      </c>
      <c r="BX198" s="333" t="e">
        <f t="shared" ca="1" si="80"/>
        <v>#DIV/0!</v>
      </c>
      <c r="BY198" s="333" t="e">
        <f t="shared" ca="1" si="75"/>
        <v>#DIV/0!</v>
      </c>
      <c r="BZ198" s="333" t="e">
        <f t="shared" ca="1" si="81"/>
        <v>#DIV/0!</v>
      </c>
      <c r="CA198" s="333" t="e">
        <f t="shared" ca="1" si="76"/>
        <v>#DIV/0!</v>
      </c>
      <c r="CB198" s="333" t="e">
        <f t="shared" ca="1" si="77"/>
        <v>#DIV/0!</v>
      </c>
      <c r="CC198" s="333" t="e">
        <f ca="1">IF(BV198&gt;1,OFFSET($BR$2,IF(CD198="A",IF(Chart!$R$48&lt;0,IF($BC$24,((BY198-1)*Multiplyer/$BK$18+1),BY198),Multiplyer+1-(IF($BC$24,((BY198-1)*Multiplyer/$BK$18+1),BY198))),BY198),0),0)-CA198</f>
        <v>#DIV/0!</v>
      </c>
      <c r="CD198" s="333" t="e">
        <f t="shared" ca="1" si="82"/>
        <v>#DIV/0!</v>
      </c>
      <c r="CE198" s="333" t="b">
        <f t="shared" ca="1" si="70"/>
        <v>0</v>
      </c>
      <c r="CJ198" s="108" t="e">
        <f t="shared" ca="1" si="83"/>
        <v>#N/A</v>
      </c>
      <c r="CK198" s="333">
        <f t="shared" ca="1" si="84"/>
        <v>2</v>
      </c>
      <c r="CL198" s="333">
        <f t="shared" ca="1" si="85"/>
        <v>195</v>
      </c>
      <c r="CM198" s="333" t="e">
        <f t="shared" ca="1" si="86"/>
        <v>#N/A</v>
      </c>
      <c r="CN198" s="333" t="e">
        <f t="shared" ca="1" si="78"/>
        <v>#N/A</v>
      </c>
      <c r="CO198" s="333" t="e">
        <f t="shared" ca="1" si="79"/>
        <v>#N/A</v>
      </c>
    </row>
    <row r="199" spans="72:93" x14ac:dyDescent="0.2">
      <c r="BT199" s="333" t="e">
        <f t="shared" ca="1" si="71"/>
        <v>#DIV/0!</v>
      </c>
      <c r="BU199" s="365" t="e">
        <f t="shared" ca="1" si="72"/>
        <v>#DIV/0!</v>
      </c>
      <c r="BV199" s="333" t="e">
        <f t="shared" ca="1" si="73"/>
        <v>#DIV/0!</v>
      </c>
      <c r="BW199" s="333" t="e">
        <f t="shared" ca="1" si="74"/>
        <v>#DIV/0!</v>
      </c>
      <c r="BX199" s="333" t="e">
        <f t="shared" ca="1" si="80"/>
        <v>#DIV/0!</v>
      </c>
      <c r="BY199" s="333" t="e">
        <f t="shared" ca="1" si="75"/>
        <v>#DIV/0!</v>
      </c>
      <c r="BZ199" s="333" t="e">
        <f t="shared" ca="1" si="81"/>
        <v>#DIV/0!</v>
      </c>
      <c r="CA199" s="333" t="e">
        <f t="shared" ca="1" si="76"/>
        <v>#DIV/0!</v>
      </c>
      <c r="CB199" s="333" t="e">
        <f t="shared" ca="1" si="77"/>
        <v>#DIV/0!</v>
      </c>
      <c r="CC199" s="333" t="e">
        <f ca="1">IF(BV199&gt;1,OFFSET($BR$2,IF(CD199="A",IF(Chart!$R$48&lt;0,IF($BC$24,((BY199-1)*Multiplyer/$BK$18+1),BY199),Multiplyer+1-(IF($BC$24,((BY199-1)*Multiplyer/$BK$18+1),BY199))),BY199),0),0)-CA199</f>
        <v>#DIV/0!</v>
      </c>
      <c r="CD199" s="333" t="e">
        <f t="shared" ca="1" si="82"/>
        <v>#DIV/0!</v>
      </c>
      <c r="CE199" s="333" t="b">
        <f t="shared" ca="1" si="70"/>
        <v>0</v>
      </c>
      <c r="CJ199" s="108" t="e">
        <f t="shared" ca="1" si="83"/>
        <v>#N/A</v>
      </c>
      <c r="CK199" s="333">
        <f t="shared" ca="1" si="84"/>
        <v>2</v>
      </c>
      <c r="CL199" s="333">
        <f t="shared" ca="1" si="85"/>
        <v>196</v>
      </c>
      <c r="CM199" s="333" t="e">
        <f t="shared" ca="1" si="86"/>
        <v>#N/A</v>
      </c>
      <c r="CN199" s="333" t="e">
        <f t="shared" ca="1" si="78"/>
        <v>#N/A</v>
      </c>
      <c r="CO199" s="333" t="e">
        <f t="shared" ca="1" si="79"/>
        <v>#N/A</v>
      </c>
    </row>
    <row r="200" spans="72:93" x14ac:dyDescent="0.2">
      <c r="BT200" s="333" t="e">
        <f t="shared" ca="1" si="71"/>
        <v>#DIV/0!</v>
      </c>
      <c r="BU200" s="365" t="e">
        <f t="shared" ca="1" si="72"/>
        <v>#DIV/0!</v>
      </c>
      <c r="BV200" s="333" t="e">
        <f t="shared" ca="1" si="73"/>
        <v>#DIV/0!</v>
      </c>
      <c r="BW200" s="333" t="e">
        <f t="shared" ca="1" si="74"/>
        <v>#DIV/0!</v>
      </c>
      <c r="BX200" s="333" t="e">
        <f t="shared" ca="1" si="80"/>
        <v>#DIV/0!</v>
      </c>
      <c r="BY200" s="333" t="e">
        <f t="shared" ca="1" si="75"/>
        <v>#DIV/0!</v>
      </c>
      <c r="BZ200" s="333" t="e">
        <f t="shared" ca="1" si="81"/>
        <v>#DIV/0!</v>
      </c>
      <c r="CA200" s="333" t="e">
        <f t="shared" ca="1" si="76"/>
        <v>#DIV/0!</v>
      </c>
      <c r="CB200" s="333" t="e">
        <f t="shared" ca="1" si="77"/>
        <v>#DIV/0!</v>
      </c>
      <c r="CC200" s="333" t="e">
        <f ca="1">IF(BV200&gt;1,OFFSET($BR$2,IF(CD200="A",IF(Chart!$R$48&lt;0,IF($BC$24,((BY200-1)*Multiplyer/$BK$18+1),BY200),Multiplyer+1-(IF($BC$24,((BY200-1)*Multiplyer/$BK$18+1),BY200))),BY200),0),0)-CA200</f>
        <v>#DIV/0!</v>
      </c>
      <c r="CD200" s="333" t="e">
        <f t="shared" ca="1" si="82"/>
        <v>#DIV/0!</v>
      </c>
      <c r="CE200" s="333" t="b">
        <f t="shared" ca="1" si="70"/>
        <v>0</v>
      </c>
      <c r="CJ200" s="108" t="e">
        <f t="shared" ca="1" si="83"/>
        <v>#N/A</v>
      </c>
      <c r="CK200" s="333">
        <f t="shared" ca="1" si="84"/>
        <v>2</v>
      </c>
      <c r="CL200" s="333">
        <f t="shared" ca="1" si="85"/>
        <v>197</v>
      </c>
      <c r="CM200" s="333" t="e">
        <f t="shared" ca="1" si="86"/>
        <v>#N/A</v>
      </c>
      <c r="CN200" s="333" t="e">
        <f t="shared" ca="1" si="78"/>
        <v>#N/A</v>
      </c>
      <c r="CO200" s="333" t="e">
        <f t="shared" ca="1" si="79"/>
        <v>#N/A</v>
      </c>
    </row>
    <row r="201" spans="72:93" x14ac:dyDescent="0.2">
      <c r="BT201" s="333" t="e">
        <f t="shared" ca="1" si="71"/>
        <v>#DIV/0!</v>
      </c>
      <c r="BU201" s="365" t="e">
        <f t="shared" ca="1" si="72"/>
        <v>#DIV/0!</v>
      </c>
      <c r="BV201" s="333" t="e">
        <f t="shared" ca="1" si="73"/>
        <v>#DIV/0!</v>
      </c>
      <c r="BW201" s="333" t="e">
        <f t="shared" ca="1" si="74"/>
        <v>#DIV/0!</v>
      </c>
      <c r="BX201" s="333" t="e">
        <f t="shared" ca="1" si="80"/>
        <v>#DIV/0!</v>
      </c>
      <c r="BY201" s="333" t="e">
        <f t="shared" ca="1" si="75"/>
        <v>#DIV/0!</v>
      </c>
      <c r="BZ201" s="333" t="e">
        <f t="shared" ca="1" si="81"/>
        <v>#DIV/0!</v>
      </c>
      <c r="CA201" s="333" t="e">
        <f t="shared" ca="1" si="76"/>
        <v>#DIV/0!</v>
      </c>
      <c r="CB201" s="333" t="e">
        <f t="shared" ca="1" si="77"/>
        <v>#DIV/0!</v>
      </c>
      <c r="CC201" s="333" t="e">
        <f ca="1">IF(BV201&gt;1,OFFSET($BR$2,IF(CD201="A",IF(Chart!$R$48&lt;0,IF($BC$24,((BY201-1)*Multiplyer/$BK$18+1),BY201),Multiplyer+1-(IF($BC$24,((BY201-1)*Multiplyer/$BK$18+1),BY201))),BY201),0),0)-CA201</f>
        <v>#DIV/0!</v>
      </c>
      <c r="CD201" s="333" t="e">
        <f t="shared" ca="1" si="82"/>
        <v>#DIV/0!</v>
      </c>
      <c r="CE201" s="333" t="b">
        <f t="shared" ca="1" si="70"/>
        <v>0</v>
      </c>
      <c r="CJ201" s="108" t="e">
        <f t="shared" ca="1" si="83"/>
        <v>#N/A</v>
      </c>
      <c r="CK201" s="333">
        <f t="shared" ca="1" si="84"/>
        <v>2</v>
      </c>
      <c r="CL201" s="333">
        <f t="shared" ca="1" si="85"/>
        <v>198</v>
      </c>
      <c r="CM201" s="333" t="e">
        <f t="shared" ca="1" si="86"/>
        <v>#N/A</v>
      </c>
      <c r="CN201" s="333" t="e">
        <f t="shared" ca="1" si="78"/>
        <v>#N/A</v>
      </c>
      <c r="CO201" s="333" t="e">
        <f t="shared" ca="1" si="79"/>
        <v>#N/A</v>
      </c>
    </row>
    <row r="202" spans="72:93" x14ac:dyDescent="0.2">
      <c r="BT202" s="333" t="e">
        <f t="shared" ca="1" si="71"/>
        <v>#DIV/0!</v>
      </c>
      <c r="BU202" s="365" t="e">
        <f t="shared" ca="1" si="72"/>
        <v>#DIV/0!</v>
      </c>
      <c r="BV202" s="333" t="e">
        <f t="shared" ca="1" si="73"/>
        <v>#DIV/0!</v>
      </c>
      <c r="BW202" s="333" t="e">
        <f t="shared" ca="1" si="74"/>
        <v>#DIV/0!</v>
      </c>
      <c r="BX202" s="333" t="e">
        <f t="shared" ca="1" si="80"/>
        <v>#DIV/0!</v>
      </c>
      <c r="BY202" s="333" t="e">
        <f t="shared" ca="1" si="75"/>
        <v>#DIV/0!</v>
      </c>
      <c r="BZ202" s="333" t="e">
        <f t="shared" ca="1" si="81"/>
        <v>#DIV/0!</v>
      </c>
      <c r="CA202" s="333" t="e">
        <f t="shared" ca="1" si="76"/>
        <v>#DIV/0!</v>
      </c>
      <c r="CB202" s="333" t="e">
        <f t="shared" ca="1" si="77"/>
        <v>#DIV/0!</v>
      </c>
      <c r="CC202" s="333" t="e">
        <f ca="1">IF(BV202&gt;1,OFFSET($BR$2,IF(CD202="A",IF(Chart!$R$48&lt;0,IF($BC$24,((BY202-1)*Multiplyer/$BK$18+1),BY202),Multiplyer+1-(IF($BC$24,((BY202-1)*Multiplyer/$BK$18+1),BY202))),BY202),0),0)-CA202</f>
        <v>#DIV/0!</v>
      </c>
      <c r="CD202" s="333" t="e">
        <f t="shared" ca="1" si="82"/>
        <v>#DIV/0!</v>
      </c>
      <c r="CE202" s="333" t="b">
        <f t="shared" ca="1" si="70"/>
        <v>0</v>
      </c>
      <c r="CJ202" s="108" t="e">
        <f t="shared" ca="1" si="83"/>
        <v>#N/A</v>
      </c>
      <c r="CK202" s="333">
        <f t="shared" ca="1" si="84"/>
        <v>2</v>
      </c>
      <c r="CL202" s="333">
        <f t="shared" ca="1" si="85"/>
        <v>199</v>
      </c>
      <c r="CM202" s="333" t="e">
        <f t="shared" ca="1" si="86"/>
        <v>#N/A</v>
      </c>
      <c r="CN202" s="333" t="e">
        <f t="shared" ca="1" si="78"/>
        <v>#N/A</v>
      </c>
      <c r="CO202" s="333" t="e">
        <f t="shared" ca="1" si="79"/>
        <v>#N/A</v>
      </c>
    </row>
    <row r="203" spans="72:93" x14ac:dyDescent="0.2">
      <c r="BT203" s="333" t="e">
        <f t="shared" ca="1" si="71"/>
        <v>#DIV/0!</v>
      </c>
      <c r="BU203" s="365" t="e">
        <f t="shared" ca="1" si="72"/>
        <v>#DIV/0!</v>
      </c>
      <c r="BV203" s="333" t="e">
        <f t="shared" ca="1" si="73"/>
        <v>#DIV/0!</v>
      </c>
      <c r="BW203" s="333" t="e">
        <f t="shared" ca="1" si="74"/>
        <v>#DIV/0!</v>
      </c>
      <c r="BX203" s="333" t="e">
        <f t="shared" ca="1" si="80"/>
        <v>#DIV/0!</v>
      </c>
      <c r="BY203" s="333" t="e">
        <f t="shared" ca="1" si="75"/>
        <v>#DIV/0!</v>
      </c>
      <c r="BZ203" s="333" t="e">
        <f t="shared" ca="1" si="81"/>
        <v>#DIV/0!</v>
      </c>
      <c r="CA203" s="333" t="e">
        <f t="shared" ca="1" si="76"/>
        <v>#DIV/0!</v>
      </c>
      <c r="CB203" s="333" t="e">
        <f t="shared" ca="1" si="77"/>
        <v>#DIV/0!</v>
      </c>
      <c r="CC203" s="333" t="e">
        <f ca="1">IF(BV203&gt;1,OFFSET($BR$2,IF(CD203="A",IF(Chart!$R$48&lt;0,IF($BC$24,((BY203-1)*Multiplyer/$BK$18+1),BY203),Multiplyer+1-(IF($BC$24,((BY203-1)*Multiplyer/$BK$18+1),BY203))),BY203),0),0)-CA203</f>
        <v>#DIV/0!</v>
      </c>
      <c r="CD203" s="333" t="e">
        <f t="shared" ca="1" si="82"/>
        <v>#DIV/0!</v>
      </c>
      <c r="CE203" s="333" t="b">
        <f t="shared" ca="1" si="70"/>
        <v>0</v>
      </c>
      <c r="CJ203" s="108" t="e">
        <f t="shared" ca="1" si="83"/>
        <v>#N/A</v>
      </c>
      <c r="CK203" s="333">
        <f t="shared" ca="1" si="84"/>
        <v>2</v>
      </c>
      <c r="CL203" s="333">
        <f t="shared" ca="1" si="85"/>
        <v>200</v>
      </c>
      <c r="CM203" s="333" t="e">
        <f t="shared" ca="1" si="86"/>
        <v>#N/A</v>
      </c>
      <c r="CN203" s="333" t="e">
        <f t="shared" ca="1" si="78"/>
        <v>#N/A</v>
      </c>
      <c r="CO203" s="333" t="e">
        <f t="shared" ca="1" si="79"/>
        <v>#N/A</v>
      </c>
    </row>
    <row r="204" spans="72:93" x14ac:dyDescent="0.2">
      <c r="BT204" s="333" t="e">
        <f t="shared" ca="1" si="71"/>
        <v>#DIV/0!</v>
      </c>
      <c r="BU204" s="365" t="e">
        <f t="shared" ca="1" si="72"/>
        <v>#DIV/0!</v>
      </c>
      <c r="BV204" s="333" t="e">
        <f t="shared" ca="1" si="73"/>
        <v>#DIV/0!</v>
      </c>
      <c r="BW204" s="333" t="e">
        <f t="shared" ca="1" si="74"/>
        <v>#DIV/0!</v>
      </c>
      <c r="BX204" s="333" t="e">
        <f t="shared" ca="1" si="80"/>
        <v>#DIV/0!</v>
      </c>
      <c r="BY204" s="333" t="e">
        <f t="shared" ca="1" si="75"/>
        <v>#DIV/0!</v>
      </c>
      <c r="BZ204" s="333" t="e">
        <f t="shared" ca="1" si="81"/>
        <v>#DIV/0!</v>
      </c>
      <c r="CA204" s="333" t="e">
        <f t="shared" ca="1" si="76"/>
        <v>#DIV/0!</v>
      </c>
      <c r="CB204" s="333" t="e">
        <f t="shared" ca="1" si="77"/>
        <v>#DIV/0!</v>
      </c>
      <c r="CC204" s="333" t="e">
        <f ca="1">IF(BV204&gt;1,OFFSET($BR$2,IF(CD204="A",IF(Chart!$R$48&lt;0,IF($BC$24,((BY204-1)*Multiplyer/$BK$18+1),BY204),Multiplyer+1-(IF($BC$24,((BY204-1)*Multiplyer/$BK$18+1),BY204))),BY204),0),0)-CA204</f>
        <v>#DIV/0!</v>
      </c>
      <c r="CD204" s="333" t="e">
        <f t="shared" ca="1" si="82"/>
        <v>#DIV/0!</v>
      </c>
      <c r="CE204" s="333" t="b">
        <f t="shared" ca="1" si="70"/>
        <v>0</v>
      </c>
      <c r="CJ204" s="108" t="e">
        <f t="shared" ca="1" si="83"/>
        <v>#N/A</v>
      </c>
      <c r="CK204" s="333">
        <f t="shared" ca="1" si="84"/>
        <v>2</v>
      </c>
      <c r="CL204" s="333">
        <f t="shared" ca="1" si="85"/>
        <v>201</v>
      </c>
      <c r="CM204" s="333" t="e">
        <f t="shared" ca="1" si="86"/>
        <v>#N/A</v>
      </c>
      <c r="CN204" s="333" t="e">
        <f t="shared" ca="1" si="78"/>
        <v>#N/A</v>
      </c>
      <c r="CO204" s="333" t="e">
        <f t="shared" ca="1" si="79"/>
        <v>#N/A</v>
      </c>
    </row>
    <row r="205" spans="72:93" x14ac:dyDescent="0.2">
      <c r="BT205" s="333" t="e">
        <f t="shared" ca="1" si="71"/>
        <v>#DIV/0!</v>
      </c>
      <c r="BU205" s="365" t="e">
        <f t="shared" ca="1" si="72"/>
        <v>#DIV/0!</v>
      </c>
      <c r="BV205" s="333" t="e">
        <f t="shared" ca="1" si="73"/>
        <v>#DIV/0!</v>
      </c>
      <c r="BW205" s="333" t="e">
        <f t="shared" ca="1" si="74"/>
        <v>#DIV/0!</v>
      </c>
      <c r="BX205" s="333" t="e">
        <f t="shared" ca="1" si="80"/>
        <v>#DIV/0!</v>
      </c>
      <c r="BY205" s="333" t="e">
        <f t="shared" ca="1" si="75"/>
        <v>#DIV/0!</v>
      </c>
      <c r="BZ205" s="333" t="e">
        <f t="shared" ca="1" si="81"/>
        <v>#DIV/0!</v>
      </c>
      <c r="CA205" s="333" t="e">
        <f t="shared" ca="1" si="76"/>
        <v>#DIV/0!</v>
      </c>
      <c r="CB205" s="333" t="e">
        <f t="shared" ca="1" si="77"/>
        <v>#DIV/0!</v>
      </c>
      <c r="CC205" s="333" t="e">
        <f ca="1">IF(BV205&gt;1,OFFSET($BR$2,IF(CD205="A",IF(Chart!$R$48&lt;0,IF($BC$24,((BY205-1)*Multiplyer/$BK$18+1),BY205),Multiplyer+1-(IF($BC$24,((BY205-1)*Multiplyer/$BK$18+1),BY205))),BY205),0),0)-CA205</f>
        <v>#DIV/0!</v>
      </c>
      <c r="CD205" s="333" t="e">
        <f t="shared" ca="1" si="82"/>
        <v>#DIV/0!</v>
      </c>
      <c r="CE205" s="333" t="b">
        <f t="shared" ca="1" si="70"/>
        <v>0</v>
      </c>
      <c r="CJ205" s="108" t="e">
        <f t="shared" ca="1" si="83"/>
        <v>#N/A</v>
      </c>
      <c r="CK205" s="333">
        <f t="shared" ca="1" si="84"/>
        <v>2</v>
      </c>
      <c r="CL205" s="333">
        <f t="shared" ca="1" si="85"/>
        <v>202</v>
      </c>
      <c r="CM205" s="333" t="e">
        <f t="shared" ca="1" si="86"/>
        <v>#N/A</v>
      </c>
      <c r="CN205" s="333" t="e">
        <f t="shared" ca="1" si="78"/>
        <v>#N/A</v>
      </c>
      <c r="CO205" s="333" t="e">
        <f t="shared" ca="1" si="79"/>
        <v>#N/A</v>
      </c>
    </row>
    <row r="206" spans="72:93" x14ac:dyDescent="0.2">
      <c r="BT206" s="333" t="e">
        <f t="shared" ca="1" si="71"/>
        <v>#DIV/0!</v>
      </c>
      <c r="BU206" s="365" t="e">
        <f t="shared" ca="1" si="72"/>
        <v>#DIV/0!</v>
      </c>
      <c r="BV206" s="333" t="e">
        <f t="shared" ca="1" si="73"/>
        <v>#DIV/0!</v>
      </c>
      <c r="BW206" s="333" t="e">
        <f t="shared" ca="1" si="74"/>
        <v>#DIV/0!</v>
      </c>
      <c r="BX206" s="333" t="e">
        <f t="shared" ca="1" si="80"/>
        <v>#DIV/0!</v>
      </c>
      <c r="BY206" s="333" t="e">
        <f t="shared" ca="1" si="75"/>
        <v>#DIV/0!</v>
      </c>
      <c r="BZ206" s="333" t="e">
        <f t="shared" ca="1" si="81"/>
        <v>#DIV/0!</v>
      </c>
      <c r="CA206" s="333" t="e">
        <f t="shared" ca="1" si="76"/>
        <v>#DIV/0!</v>
      </c>
      <c r="CB206" s="333" t="e">
        <f t="shared" ca="1" si="77"/>
        <v>#DIV/0!</v>
      </c>
      <c r="CC206" s="333" t="e">
        <f ca="1">IF(BV206&gt;1,OFFSET($BR$2,IF(CD206="A",IF(Chart!$R$48&lt;0,IF($BC$24,((BY206-1)*Multiplyer/$BK$18+1),BY206),Multiplyer+1-(IF($BC$24,((BY206-1)*Multiplyer/$BK$18+1),BY206))),BY206),0),0)-CA206</f>
        <v>#DIV/0!</v>
      </c>
      <c r="CD206" s="333" t="e">
        <f t="shared" ca="1" si="82"/>
        <v>#DIV/0!</v>
      </c>
      <c r="CE206" s="333" t="b">
        <f t="shared" ca="1" si="70"/>
        <v>0</v>
      </c>
      <c r="CJ206" s="108" t="e">
        <f t="shared" ca="1" si="83"/>
        <v>#N/A</v>
      </c>
      <c r="CK206" s="333">
        <f t="shared" ca="1" si="84"/>
        <v>2</v>
      </c>
      <c r="CL206" s="333">
        <f t="shared" ca="1" si="85"/>
        <v>203</v>
      </c>
      <c r="CM206" s="333" t="e">
        <f t="shared" ca="1" si="86"/>
        <v>#N/A</v>
      </c>
      <c r="CN206" s="333" t="e">
        <f t="shared" ca="1" si="78"/>
        <v>#N/A</v>
      </c>
      <c r="CO206" s="333" t="e">
        <f t="shared" ca="1" si="79"/>
        <v>#N/A</v>
      </c>
    </row>
    <row r="207" spans="72:93" x14ac:dyDescent="0.2">
      <c r="BT207" s="333" t="e">
        <f t="shared" ca="1" si="71"/>
        <v>#DIV/0!</v>
      </c>
      <c r="BU207" s="365" t="e">
        <f t="shared" ca="1" si="72"/>
        <v>#DIV/0!</v>
      </c>
      <c r="BV207" s="333" t="e">
        <f t="shared" ca="1" si="73"/>
        <v>#DIV/0!</v>
      </c>
      <c r="BW207" s="333" t="e">
        <f t="shared" ca="1" si="74"/>
        <v>#DIV/0!</v>
      </c>
      <c r="BX207" s="333" t="e">
        <f t="shared" ca="1" si="80"/>
        <v>#DIV/0!</v>
      </c>
      <c r="BY207" s="333" t="e">
        <f t="shared" ca="1" si="75"/>
        <v>#DIV/0!</v>
      </c>
      <c r="BZ207" s="333" t="e">
        <f t="shared" ca="1" si="81"/>
        <v>#DIV/0!</v>
      </c>
      <c r="CA207" s="333" t="e">
        <f t="shared" ca="1" si="76"/>
        <v>#DIV/0!</v>
      </c>
      <c r="CB207" s="333" t="e">
        <f t="shared" ca="1" si="77"/>
        <v>#DIV/0!</v>
      </c>
      <c r="CC207" s="333" t="e">
        <f ca="1">IF(BV207&gt;1,OFFSET($BR$2,IF(CD207="A",IF(Chart!$R$48&lt;0,IF($BC$24,((BY207-1)*Multiplyer/$BK$18+1),BY207),Multiplyer+1-(IF($BC$24,((BY207-1)*Multiplyer/$BK$18+1),BY207))),BY207),0),0)-CA207</f>
        <v>#DIV/0!</v>
      </c>
      <c r="CD207" s="333" t="e">
        <f t="shared" ca="1" si="82"/>
        <v>#DIV/0!</v>
      </c>
      <c r="CE207" s="333" t="b">
        <f t="shared" ca="1" si="70"/>
        <v>0</v>
      </c>
      <c r="CJ207" s="108" t="e">
        <f t="shared" ca="1" si="83"/>
        <v>#N/A</v>
      </c>
      <c r="CK207" s="333">
        <f t="shared" ca="1" si="84"/>
        <v>2</v>
      </c>
      <c r="CL207" s="333">
        <f t="shared" ca="1" si="85"/>
        <v>204</v>
      </c>
      <c r="CM207" s="333" t="e">
        <f t="shared" ca="1" si="86"/>
        <v>#N/A</v>
      </c>
      <c r="CN207" s="333" t="e">
        <f t="shared" ca="1" si="78"/>
        <v>#N/A</v>
      </c>
      <c r="CO207" s="333" t="e">
        <f t="shared" ca="1" si="79"/>
        <v>#N/A</v>
      </c>
    </row>
    <row r="208" spans="72:93" x14ac:dyDescent="0.2">
      <c r="BT208" s="333" t="e">
        <f t="shared" ca="1" si="71"/>
        <v>#DIV/0!</v>
      </c>
      <c r="BU208" s="365" t="e">
        <f t="shared" ca="1" si="72"/>
        <v>#DIV/0!</v>
      </c>
      <c r="BV208" s="333" t="e">
        <f t="shared" ca="1" si="73"/>
        <v>#DIV/0!</v>
      </c>
      <c r="BW208" s="333" t="e">
        <f t="shared" ca="1" si="74"/>
        <v>#DIV/0!</v>
      </c>
      <c r="BX208" s="333" t="e">
        <f t="shared" ca="1" si="80"/>
        <v>#DIV/0!</v>
      </c>
      <c r="BY208" s="333" t="e">
        <f t="shared" ca="1" si="75"/>
        <v>#DIV/0!</v>
      </c>
      <c r="BZ208" s="333" t="e">
        <f t="shared" ca="1" si="81"/>
        <v>#DIV/0!</v>
      </c>
      <c r="CA208" s="333" t="e">
        <f t="shared" ca="1" si="76"/>
        <v>#DIV/0!</v>
      </c>
      <c r="CB208" s="333" t="e">
        <f t="shared" ca="1" si="77"/>
        <v>#DIV/0!</v>
      </c>
      <c r="CC208" s="333" t="e">
        <f ca="1">IF(BV208&gt;1,OFFSET($BR$2,IF(CD208="A",IF(Chart!$R$48&lt;0,IF($BC$24,((BY208-1)*Multiplyer/$BK$18+1),BY208),Multiplyer+1-(IF($BC$24,((BY208-1)*Multiplyer/$BK$18+1),BY208))),BY208),0),0)-CA208</f>
        <v>#DIV/0!</v>
      </c>
      <c r="CD208" s="333" t="e">
        <f t="shared" ca="1" si="82"/>
        <v>#DIV/0!</v>
      </c>
      <c r="CE208" s="333" t="b">
        <f t="shared" ca="1" si="70"/>
        <v>0</v>
      </c>
      <c r="CJ208" s="108" t="e">
        <f t="shared" ca="1" si="83"/>
        <v>#N/A</v>
      </c>
      <c r="CK208" s="333">
        <f t="shared" ca="1" si="84"/>
        <v>2</v>
      </c>
      <c r="CL208" s="333">
        <f t="shared" ca="1" si="85"/>
        <v>205</v>
      </c>
      <c r="CM208" s="333" t="e">
        <f t="shared" ca="1" si="86"/>
        <v>#N/A</v>
      </c>
      <c r="CN208" s="333" t="e">
        <f t="shared" ca="1" si="78"/>
        <v>#N/A</v>
      </c>
      <c r="CO208" s="333" t="e">
        <f t="shared" ca="1" si="79"/>
        <v>#N/A</v>
      </c>
    </row>
    <row r="209" spans="72:93" x14ac:dyDescent="0.2">
      <c r="BT209" s="333" t="e">
        <f t="shared" ca="1" si="71"/>
        <v>#DIV/0!</v>
      </c>
      <c r="BU209" s="365" t="e">
        <f t="shared" ca="1" si="72"/>
        <v>#DIV/0!</v>
      </c>
      <c r="BV209" s="333" t="e">
        <f t="shared" ca="1" si="73"/>
        <v>#DIV/0!</v>
      </c>
      <c r="BW209" s="333" t="e">
        <f t="shared" ca="1" si="74"/>
        <v>#DIV/0!</v>
      </c>
      <c r="BX209" s="333" t="e">
        <f t="shared" ca="1" si="80"/>
        <v>#DIV/0!</v>
      </c>
      <c r="BY209" s="333" t="e">
        <f t="shared" ca="1" si="75"/>
        <v>#DIV/0!</v>
      </c>
      <c r="BZ209" s="333" t="e">
        <f t="shared" ca="1" si="81"/>
        <v>#DIV/0!</v>
      </c>
      <c r="CA209" s="333" t="e">
        <f t="shared" ca="1" si="76"/>
        <v>#DIV/0!</v>
      </c>
      <c r="CB209" s="333" t="e">
        <f t="shared" ca="1" si="77"/>
        <v>#DIV/0!</v>
      </c>
      <c r="CC209" s="333" t="e">
        <f ca="1">IF(BV209&gt;1,OFFSET($BR$2,IF(CD209="A",IF(Chart!$R$48&lt;0,IF($BC$24,((BY209-1)*Multiplyer/$BK$18+1),BY209),Multiplyer+1-(IF($BC$24,((BY209-1)*Multiplyer/$BK$18+1),BY209))),BY209),0),0)-CA209</f>
        <v>#DIV/0!</v>
      </c>
      <c r="CD209" s="333" t="e">
        <f t="shared" ca="1" si="82"/>
        <v>#DIV/0!</v>
      </c>
      <c r="CE209" s="333" t="b">
        <f t="shared" ca="1" si="70"/>
        <v>0</v>
      </c>
      <c r="CJ209" s="108" t="e">
        <f t="shared" ca="1" si="83"/>
        <v>#N/A</v>
      </c>
      <c r="CK209" s="333">
        <f t="shared" ca="1" si="84"/>
        <v>2</v>
      </c>
      <c r="CL209" s="333">
        <f t="shared" ca="1" si="85"/>
        <v>206</v>
      </c>
      <c r="CM209" s="333" t="e">
        <f t="shared" ca="1" si="86"/>
        <v>#N/A</v>
      </c>
      <c r="CN209" s="333" t="e">
        <f t="shared" ca="1" si="78"/>
        <v>#N/A</v>
      </c>
      <c r="CO209" s="333" t="e">
        <f t="shared" ca="1" si="79"/>
        <v>#N/A</v>
      </c>
    </row>
    <row r="210" spans="72:93" x14ac:dyDescent="0.2">
      <c r="BT210" s="333" t="e">
        <f t="shared" ca="1" si="71"/>
        <v>#DIV/0!</v>
      </c>
      <c r="BU210" s="365" t="e">
        <f t="shared" ca="1" si="72"/>
        <v>#DIV/0!</v>
      </c>
      <c r="BV210" s="333" t="e">
        <f t="shared" ca="1" si="73"/>
        <v>#DIV/0!</v>
      </c>
      <c r="BW210" s="333" t="e">
        <f t="shared" ca="1" si="74"/>
        <v>#DIV/0!</v>
      </c>
      <c r="BX210" s="333" t="e">
        <f t="shared" ca="1" si="80"/>
        <v>#DIV/0!</v>
      </c>
      <c r="BY210" s="333" t="e">
        <f t="shared" ca="1" si="75"/>
        <v>#DIV/0!</v>
      </c>
      <c r="BZ210" s="333" t="e">
        <f t="shared" ca="1" si="81"/>
        <v>#DIV/0!</v>
      </c>
      <c r="CA210" s="333" t="e">
        <f t="shared" ca="1" si="76"/>
        <v>#DIV/0!</v>
      </c>
      <c r="CB210" s="333" t="e">
        <f t="shared" ca="1" si="77"/>
        <v>#DIV/0!</v>
      </c>
      <c r="CC210" s="333" t="e">
        <f ca="1">IF(BV210&gt;1,OFFSET($BR$2,IF(CD210="A",IF(Chart!$R$48&lt;0,IF($BC$24,((BY210-1)*Multiplyer/$BK$18+1),BY210),Multiplyer+1-(IF($BC$24,((BY210-1)*Multiplyer/$BK$18+1),BY210))),BY210),0),0)-CA210</f>
        <v>#DIV/0!</v>
      </c>
      <c r="CD210" s="333" t="e">
        <f t="shared" ca="1" si="82"/>
        <v>#DIV/0!</v>
      </c>
      <c r="CE210" s="333" t="b">
        <f t="shared" ca="1" si="70"/>
        <v>0</v>
      </c>
      <c r="CJ210" s="108" t="e">
        <f t="shared" ca="1" si="83"/>
        <v>#N/A</v>
      </c>
      <c r="CK210" s="333">
        <f t="shared" ca="1" si="84"/>
        <v>2</v>
      </c>
      <c r="CL210" s="333">
        <f t="shared" ca="1" si="85"/>
        <v>207</v>
      </c>
      <c r="CM210" s="333" t="e">
        <f t="shared" ca="1" si="86"/>
        <v>#N/A</v>
      </c>
      <c r="CN210" s="333" t="e">
        <f t="shared" ca="1" si="78"/>
        <v>#N/A</v>
      </c>
      <c r="CO210" s="333" t="e">
        <f t="shared" ca="1" si="79"/>
        <v>#N/A</v>
      </c>
    </row>
    <row r="211" spans="72:93" x14ac:dyDescent="0.2">
      <c r="BT211" s="333" t="e">
        <f t="shared" ca="1" si="71"/>
        <v>#DIV/0!</v>
      </c>
      <c r="BU211" s="365" t="e">
        <f t="shared" ca="1" si="72"/>
        <v>#DIV/0!</v>
      </c>
      <c r="BV211" s="333" t="e">
        <f t="shared" ca="1" si="73"/>
        <v>#DIV/0!</v>
      </c>
      <c r="BW211" s="333" t="e">
        <f t="shared" ca="1" si="74"/>
        <v>#DIV/0!</v>
      </c>
      <c r="BX211" s="333" t="e">
        <f t="shared" ca="1" si="80"/>
        <v>#DIV/0!</v>
      </c>
      <c r="BY211" s="333" t="e">
        <f t="shared" ca="1" si="75"/>
        <v>#DIV/0!</v>
      </c>
      <c r="BZ211" s="333" t="e">
        <f t="shared" ca="1" si="81"/>
        <v>#DIV/0!</v>
      </c>
      <c r="CA211" s="333" t="e">
        <f t="shared" ca="1" si="76"/>
        <v>#DIV/0!</v>
      </c>
      <c r="CB211" s="333" t="e">
        <f t="shared" ca="1" si="77"/>
        <v>#DIV/0!</v>
      </c>
      <c r="CC211" s="333" t="e">
        <f ca="1">IF(BV211&gt;1,OFFSET($BR$2,IF(CD211="A",IF(Chart!$R$48&lt;0,IF($BC$24,((BY211-1)*Multiplyer/$BK$18+1),BY211),Multiplyer+1-(IF($BC$24,((BY211-1)*Multiplyer/$BK$18+1),BY211))),BY211),0),0)-CA211</f>
        <v>#DIV/0!</v>
      </c>
      <c r="CD211" s="333" t="e">
        <f t="shared" ca="1" si="82"/>
        <v>#DIV/0!</v>
      </c>
      <c r="CE211" s="333" t="b">
        <f t="shared" ca="1" si="70"/>
        <v>0</v>
      </c>
      <c r="CJ211" s="108" t="e">
        <f t="shared" ca="1" si="83"/>
        <v>#N/A</v>
      </c>
      <c r="CK211" s="333">
        <f t="shared" ca="1" si="84"/>
        <v>2</v>
      </c>
      <c r="CL211" s="333">
        <f t="shared" ca="1" si="85"/>
        <v>208</v>
      </c>
      <c r="CM211" s="333" t="e">
        <f t="shared" ca="1" si="86"/>
        <v>#N/A</v>
      </c>
      <c r="CN211" s="333" t="e">
        <f t="shared" ca="1" si="78"/>
        <v>#N/A</v>
      </c>
      <c r="CO211" s="333" t="e">
        <f t="shared" ca="1" si="79"/>
        <v>#N/A</v>
      </c>
    </row>
    <row r="212" spans="72:93" x14ac:dyDescent="0.2">
      <c r="BT212" s="333" t="e">
        <f t="shared" ca="1" si="71"/>
        <v>#DIV/0!</v>
      </c>
      <c r="BU212" s="365" t="e">
        <f t="shared" ca="1" si="72"/>
        <v>#DIV/0!</v>
      </c>
      <c r="BV212" s="333" t="e">
        <f t="shared" ca="1" si="73"/>
        <v>#DIV/0!</v>
      </c>
      <c r="BW212" s="333" t="e">
        <f t="shared" ca="1" si="74"/>
        <v>#DIV/0!</v>
      </c>
      <c r="BX212" s="333" t="e">
        <f t="shared" ca="1" si="80"/>
        <v>#DIV/0!</v>
      </c>
      <c r="BY212" s="333" t="e">
        <f t="shared" ca="1" si="75"/>
        <v>#DIV/0!</v>
      </c>
      <c r="BZ212" s="333" t="e">
        <f t="shared" ca="1" si="81"/>
        <v>#DIV/0!</v>
      </c>
      <c r="CA212" s="333" t="e">
        <f t="shared" ca="1" si="76"/>
        <v>#DIV/0!</v>
      </c>
      <c r="CB212" s="333" t="e">
        <f t="shared" ca="1" si="77"/>
        <v>#DIV/0!</v>
      </c>
      <c r="CC212" s="333" t="e">
        <f ca="1">IF(BV212&gt;1,OFFSET($BR$2,IF(CD212="A",IF(Chart!$R$48&lt;0,IF($BC$24,((BY212-1)*Multiplyer/$BK$18+1),BY212),Multiplyer+1-(IF($BC$24,((BY212-1)*Multiplyer/$BK$18+1),BY212))),BY212),0),0)-CA212</f>
        <v>#DIV/0!</v>
      </c>
      <c r="CD212" s="333" t="e">
        <f t="shared" ca="1" si="82"/>
        <v>#DIV/0!</v>
      </c>
      <c r="CE212" s="333" t="b">
        <f t="shared" ca="1" si="70"/>
        <v>0</v>
      </c>
      <c r="CJ212" s="108" t="e">
        <f t="shared" ca="1" si="83"/>
        <v>#N/A</v>
      </c>
      <c r="CK212" s="333">
        <f t="shared" ca="1" si="84"/>
        <v>2</v>
      </c>
      <c r="CL212" s="333">
        <f t="shared" ca="1" si="85"/>
        <v>209</v>
      </c>
      <c r="CM212" s="333" t="e">
        <f t="shared" ca="1" si="86"/>
        <v>#N/A</v>
      </c>
      <c r="CN212" s="333" t="e">
        <f t="shared" ca="1" si="78"/>
        <v>#N/A</v>
      </c>
      <c r="CO212" s="333" t="e">
        <f t="shared" ca="1" si="79"/>
        <v>#N/A</v>
      </c>
    </row>
    <row r="213" spans="72:93" x14ac:dyDescent="0.2">
      <c r="BT213" s="333" t="e">
        <f t="shared" ca="1" si="71"/>
        <v>#DIV/0!</v>
      </c>
      <c r="BU213" s="365" t="e">
        <f t="shared" ca="1" si="72"/>
        <v>#DIV/0!</v>
      </c>
      <c r="BV213" s="333" t="e">
        <f t="shared" ca="1" si="73"/>
        <v>#DIV/0!</v>
      </c>
      <c r="BW213" s="333" t="e">
        <f t="shared" ca="1" si="74"/>
        <v>#DIV/0!</v>
      </c>
      <c r="BX213" s="333" t="e">
        <f t="shared" ca="1" si="80"/>
        <v>#DIV/0!</v>
      </c>
      <c r="BY213" s="333" t="e">
        <f t="shared" ca="1" si="75"/>
        <v>#DIV/0!</v>
      </c>
      <c r="BZ213" s="333" t="e">
        <f t="shared" ca="1" si="81"/>
        <v>#DIV/0!</v>
      </c>
      <c r="CA213" s="333" t="e">
        <f t="shared" ca="1" si="76"/>
        <v>#DIV/0!</v>
      </c>
      <c r="CB213" s="333" t="e">
        <f t="shared" ca="1" si="77"/>
        <v>#DIV/0!</v>
      </c>
      <c r="CC213" s="333" t="e">
        <f ca="1">IF(BV213&gt;1,OFFSET($BR$2,IF(CD213="A",IF(Chart!$R$48&lt;0,IF($BC$24,((BY213-1)*Multiplyer/$BK$18+1),BY213),Multiplyer+1-(IF($BC$24,((BY213-1)*Multiplyer/$BK$18+1),BY213))),BY213),0),0)-CA213</f>
        <v>#DIV/0!</v>
      </c>
      <c r="CD213" s="333" t="e">
        <f t="shared" ca="1" si="82"/>
        <v>#DIV/0!</v>
      </c>
      <c r="CE213" s="333" t="b">
        <f t="shared" ca="1" si="70"/>
        <v>0</v>
      </c>
      <c r="CJ213" s="108" t="e">
        <f t="shared" ca="1" si="83"/>
        <v>#N/A</v>
      </c>
      <c r="CK213" s="333">
        <f t="shared" ca="1" si="84"/>
        <v>2</v>
      </c>
      <c r="CL213" s="333">
        <f t="shared" ca="1" si="85"/>
        <v>210</v>
      </c>
      <c r="CM213" s="333" t="e">
        <f t="shared" ca="1" si="86"/>
        <v>#N/A</v>
      </c>
      <c r="CN213" s="333" t="e">
        <f t="shared" ca="1" si="78"/>
        <v>#N/A</v>
      </c>
      <c r="CO213" s="333" t="e">
        <f t="shared" ca="1" si="79"/>
        <v>#N/A</v>
      </c>
    </row>
    <row r="214" spans="72:93" x14ac:dyDescent="0.2">
      <c r="BT214" s="333" t="e">
        <f t="shared" ca="1" si="71"/>
        <v>#DIV/0!</v>
      </c>
      <c r="BU214" s="365" t="e">
        <f t="shared" ca="1" si="72"/>
        <v>#DIV/0!</v>
      </c>
      <c r="BV214" s="333" t="e">
        <f t="shared" ca="1" si="73"/>
        <v>#DIV/0!</v>
      </c>
      <c r="BW214" s="333" t="e">
        <f t="shared" ca="1" si="74"/>
        <v>#DIV/0!</v>
      </c>
      <c r="BX214" s="333" t="e">
        <f t="shared" ca="1" si="80"/>
        <v>#DIV/0!</v>
      </c>
      <c r="BY214" s="333" t="e">
        <f t="shared" ca="1" si="75"/>
        <v>#DIV/0!</v>
      </c>
      <c r="BZ214" s="333" t="e">
        <f t="shared" ca="1" si="81"/>
        <v>#DIV/0!</v>
      </c>
      <c r="CA214" s="333" t="e">
        <f t="shared" ca="1" si="76"/>
        <v>#DIV/0!</v>
      </c>
      <c r="CB214" s="333" t="e">
        <f t="shared" ca="1" si="77"/>
        <v>#DIV/0!</v>
      </c>
      <c r="CC214" s="333" t="e">
        <f ca="1">IF(BV214&gt;1,OFFSET($BR$2,IF(CD214="A",IF(Chart!$R$48&lt;0,IF($BC$24,((BY214-1)*Multiplyer/$BK$18+1),BY214),Multiplyer+1-(IF($BC$24,((BY214-1)*Multiplyer/$BK$18+1),BY214))),BY214),0),0)-CA214</f>
        <v>#DIV/0!</v>
      </c>
      <c r="CD214" s="333" t="e">
        <f t="shared" ca="1" si="82"/>
        <v>#DIV/0!</v>
      </c>
      <c r="CE214" s="333" t="b">
        <f t="shared" ca="1" si="70"/>
        <v>0</v>
      </c>
      <c r="CJ214" s="108" t="e">
        <f t="shared" ca="1" si="83"/>
        <v>#N/A</v>
      </c>
      <c r="CK214" s="333">
        <f t="shared" ca="1" si="84"/>
        <v>2</v>
      </c>
      <c r="CL214" s="333">
        <f t="shared" ca="1" si="85"/>
        <v>211</v>
      </c>
      <c r="CM214" s="333" t="e">
        <f t="shared" ca="1" si="86"/>
        <v>#N/A</v>
      </c>
      <c r="CN214" s="333" t="e">
        <f t="shared" ca="1" si="78"/>
        <v>#N/A</v>
      </c>
      <c r="CO214" s="333" t="e">
        <f t="shared" ca="1" si="79"/>
        <v>#N/A</v>
      </c>
    </row>
    <row r="215" spans="72:93" x14ac:dyDescent="0.2">
      <c r="BT215" s="333" t="e">
        <f t="shared" ca="1" si="71"/>
        <v>#DIV/0!</v>
      </c>
      <c r="BU215" s="365" t="e">
        <f t="shared" ca="1" si="72"/>
        <v>#DIV/0!</v>
      </c>
      <c r="BV215" s="333" t="e">
        <f t="shared" ca="1" si="73"/>
        <v>#DIV/0!</v>
      </c>
      <c r="BW215" s="333" t="e">
        <f t="shared" ca="1" si="74"/>
        <v>#DIV/0!</v>
      </c>
      <c r="BX215" s="333" t="e">
        <f t="shared" ca="1" si="80"/>
        <v>#DIV/0!</v>
      </c>
      <c r="BY215" s="333" t="e">
        <f t="shared" ca="1" si="75"/>
        <v>#DIV/0!</v>
      </c>
      <c r="BZ215" s="333" t="e">
        <f t="shared" ca="1" si="81"/>
        <v>#DIV/0!</v>
      </c>
      <c r="CA215" s="333" t="e">
        <f t="shared" ca="1" si="76"/>
        <v>#DIV/0!</v>
      </c>
      <c r="CB215" s="333" t="e">
        <f t="shared" ca="1" si="77"/>
        <v>#DIV/0!</v>
      </c>
      <c r="CC215" s="333" t="e">
        <f ca="1">IF(BV215&gt;1,OFFSET($BR$2,IF(CD215="A",IF(Chart!$R$48&lt;0,IF($BC$24,((BY215-1)*Multiplyer/$BK$18+1),BY215),Multiplyer+1-(IF($BC$24,((BY215-1)*Multiplyer/$BK$18+1),BY215))),BY215),0),0)-CA215</f>
        <v>#DIV/0!</v>
      </c>
      <c r="CD215" s="333" t="e">
        <f t="shared" ca="1" si="82"/>
        <v>#DIV/0!</v>
      </c>
      <c r="CE215" s="333" t="b">
        <f t="shared" ca="1" si="70"/>
        <v>0</v>
      </c>
      <c r="CJ215" s="108" t="e">
        <f t="shared" ca="1" si="83"/>
        <v>#N/A</v>
      </c>
      <c r="CK215" s="333">
        <f t="shared" ca="1" si="84"/>
        <v>2</v>
      </c>
      <c r="CL215" s="333">
        <f t="shared" ca="1" si="85"/>
        <v>212</v>
      </c>
      <c r="CM215" s="333" t="e">
        <f t="shared" ca="1" si="86"/>
        <v>#N/A</v>
      </c>
      <c r="CN215" s="333" t="e">
        <f t="shared" ca="1" si="78"/>
        <v>#N/A</v>
      </c>
      <c r="CO215" s="333" t="e">
        <f t="shared" ca="1" si="79"/>
        <v>#N/A</v>
      </c>
    </row>
    <row r="216" spans="72:93" x14ac:dyDescent="0.2">
      <c r="BT216" s="333" t="e">
        <f t="shared" ca="1" si="71"/>
        <v>#DIV/0!</v>
      </c>
      <c r="BU216" s="365" t="e">
        <f t="shared" ca="1" si="72"/>
        <v>#DIV/0!</v>
      </c>
      <c r="BV216" s="333" t="e">
        <f t="shared" ca="1" si="73"/>
        <v>#DIV/0!</v>
      </c>
      <c r="BW216" s="333" t="e">
        <f t="shared" ca="1" si="74"/>
        <v>#DIV/0!</v>
      </c>
      <c r="BX216" s="333" t="e">
        <f t="shared" ca="1" si="80"/>
        <v>#DIV/0!</v>
      </c>
      <c r="BY216" s="333" t="e">
        <f t="shared" ca="1" si="75"/>
        <v>#DIV/0!</v>
      </c>
      <c r="BZ216" s="333" t="e">
        <f t="shared" ca="1" si="81"/>
        <v>#DIV/0!</v>
      </c>
      <c r="CA216" s="333" t="e">
        <f t="shared" ca="1" si="76"/>
        <v>#DIV/0!</v>
      </c>
      <c r="CB216" s="333" t="e">
        <f t="shared" ca="1" si="77"/>
        <v>#DIV/0!</v>
      </c>
      <c r="CC216" s="333" t="e">
        <f ca="1">IF(BV216&gt;1,OFFSET($BR$2,IF(CD216="A",IF(Chart!$R$48&lt;0,IF($BC$24,((BY216-1)*Multiplyer/$BK$18+1),BY216),Multiplyer+1-(IF($BC$24,((BY216-1)*Multiplyer/$BK$18+1),BY216))),BY216),0),0)-CA216</f>
        <v>#DIV/0!</v>
      </c>
      <c r="CD216" s="333" t="e">
        <f t="shared" ca="1" si="82"/>
        <v>#DIV/0!</v>
      </c>
      <c r="CE216" s="333" t="b">
        <f t="shared" ca="1" si="70"/>
        <v>0</v>
      </c>
      <c r="CJ216" s="108" t="e">
        <f t="shared" ca="1" si="83"/>
        <v>#N/A</v>
      </c>
      <c r="CK216" s="333">
        <f t="shared" ca="1" si="84"/>
        <v>2</v>
      </c>
      <c r="CL216" s="333">
        <f t="shared" ca="1" si="85"/>
        <v>213</v>
      </c>
      <c r="CM216" s="333" t="e">
        <f t="shared" ca="1" si="86"/>
        <v>#N/A</v>
      </c>
      <c r="CN216" s="333" t="e">
        <f t="shared" ca="1" si="78"/>
        <v>#N/A</v>
      </c>
      <c r="CO216" s="333" t="e">
        <f t="shared" ca="1" si="79"/>
        <v>#N/A</v>
      </c>
    </row>
    <row r="217" spans="72:93" x14ac:dyDescent="0.2">
      <c r="BT217" s="333" t="e">
        <f t="shared" ca="1" si="71"/>
        <v>#DIV/0!</v>
      </c>
      <c r="BU217" s="365" t="e">
        <f t="shared" ca="1" si="72"/>
        <v>#DIV/0!</v>
      </c>
      <c r="BV217" s="333" t="e">
        <f t="shared" ca="1" si="73"/>
        <v>#DIV/0!</v>
      </c>
      <c r="BW217" s="333" t="e">
        <f t="shared" ca="1" si="74"/>
        <v>#DIV/0!</v>
      </c>
      <c r="BX217" s="333" t="e">
        <f t="shared" ca="1" si="80"/>
        <v>#DIV/0!</v>
      </c>
      <c r="BY217" s="333" t="e">
        <f t="shared" ca="1" si="75"/>
        <v>#DIV/0!</v>
      </c>
      <c r="BZ217" s="333" t="e">
        <f t="shared" ca="1" si="81"/>
        <v>#DIV/0!</v>
      </c>
      <c r="CA217" s="333" t="e">
        <f t="shared" ca="1" si="76"/>
        <v>#DIV/0!</v>
      </c>
      <c r="CB217" s="333" t="e">
        <f t="shared" ca="1" si="77"/>
        <v>#DIV/0!</v>
      </c>
      <c r="CC217" s="333" t="e">
        <f ca="1">IF(BV217&gt;1,OFFSET($BR$2,IF(CD217="A",IF(Chart!$R$48&lt;0,IF($BC$24,((BY217-1)*Multiplyer/$BK$18+1),BY217),Multiplyer+1-(IF($BC$24,((BY217-1)*Multiplyer/$BK$18+1),BY217))),BY217),0),0)-CA217</f>
        <v>#DIV/0!</v>
      </c>
      <c r="CD217" s="333" t="e">
        <f t="shared" ca="1" si="82"/>
        <v>#DIV/0!</v>
      </c>
      <c r="CE217" s="333" t="b">
        <f t="shared" ca="1" si="70"/>
        <v>0</v>
      </c>
      <c r="CJ217" s="108" t="e">
        <f t="shared" ca="1" si="83"/>
        <v>#N/A</v>
      </c>
      <c r="CK217" s="333">
        <f t="shared" ca="1" si="84"/>
        <v>2</v>
      </c>
      <c r="CL217" s="333">
        <f t="shared" ca="1" si="85"/>
        <v>214</v>
      </c>
      <c r="CM217" s="333" t="e">
        <f t="shared" ca="1" si="86"/>
        <v>#N/A</v>
      </c>
      <c r="CN217" s="333" t="e">
        <f t="shared" ca="1" si="78"/>
        <v>#N/A</v>
      </c>
      <c r="CO217" s="333" t="e">
        <f t="shared" ca="1" si="79"/>
        <v>#N/A</v>
      </c>
    </row>
    <row r="218" spans="72:93" x14ac:dyDescent="0.2">
      <c r="BT218" s="333" t="e">
        <f t="shared" ca="1" si="71"/>
        <v>#DIV/0!</v>
      </c>
      <c r="BU218" s="365" t="e">
        <f t="shared" ca="1" si="72"/>
        <v>#DIV/0!</v>
      </c>
      <c r="BV218" s="333" t="e">
        <f t="shared" ca="1" si="73"/>
        <v>#DIV/0!</v>
      </c>
      <c r="BW218" s="333" t="e">
        <f t="shared" ca="1" si="74"/>
        <v>#DIV/0!</v>
      </c>
      <c r="BX218" s="333" t="e">
        <f t="shared" ca="1" si="80"/>
        <v>#DIV/0!</v>
      </c>
      <c r="BY218" s="333" t="e">
        <f t="shared" ca="1" si="75"/>
        <v>#DIV/0!</v>
      </c>
      <c r="BZ218" s="333" t="e">
        <f t="shared" ca="1" si="81"/>
        <v>#DIV/0!</v>
      </c>
      <c r="CA218" s="333" t="e">
        <f t="shared" ca="1" si="76"/>
        <v>#DIV/0!</v>
      </c>
      <c r="CB218" s="333" t="e">
        <f t="shared" ca="1" si="77"/>
        <v>#DIV/0!</v>
      </c>
      <c r="CC218" s="333" t="e">
        <f ca="1">IF(BV218&gt;1,OFFSET($BR$2,IF(CD218="A",IF(Chart!$R$48&lt;0,IF($BC$24,((BY218-1)*Multiplyer/$BK$18+1),BY218),Multiplyer+1-(IF($BC$24,((BY218-1)*Multiplyer/$BK$18+1),BY218))),BY218),0),0)-CA218</f>
        <v>#DIV/0!</v>
      </c>
      <c r="CD218" s="333" t="e">
        <f t="shared" ca="1" si="82"/>
        <v>#DIV/0!</v>
      </c>
      <c r="CE218" s="333" t="b">
        <f t="shared" ca="1" si="70"/>
        <v>0</v>
      </c>
      <c r="CJ218" s="108" t="e">
        <f t="shared" ca="1" si="83"/>
        <v>#N/A</v>
      </c>
      <c r="CK218" s="333">
        <f t="shared" ca="1" si="84"/>
        <v>2</v>
      </c>
      <c r="CL218" s="333">
        <f t="shared" ca="1" si="85"/>
        <v>215</v>
      </c>
      <c r="CM218" s="333" t="e">
        <f t="shared" ca="1" si="86"/>
        <v>#N/A</v>
      </c>
      <c r="CN218" s="333" t="e">
        <f t="shared" ca="1" si="78"/>
        <v>#N/A</v>
      </c>
      <c r="CO218" s="333" t="e">
        <f t="shared" ca="1" si="79"/>
        <v>#N/A</v>
      </c>
    </row>
    <row r="219" spans="72:93" x14ac:dyDescent="0.2">
      <c r="BT219" s="333" t="e">
        <f t="shared" ca="1" si="71"/>
        <v>#DIV/0!</v>
      </c>
      <c r="BU219" s="365" t="e">
        <f t="shared" ca="1" si="72"/>
        <v>#DIV/0!</v>
      </c>
      <c r="BV219" s="333" t="e">
        <f t="shared" ca="1" si="73"/>
        <v>#DIV/0!</v>
      </c>
      <c r="BW219" s="333" t="e">
        <f t="shared" ca="1" si="74"/>
        <v>#DIV/0!</v>
      </c>
      <c r="BX219" s="333" t="e">
        <f t="shared" ca="1" si="80"/>
        <v>#DIV/0!</v>
      </c>
      <c r="BY219" s="333" t="e">
        <f t="shared" ca="1" si="75"/>
        <v>#DIV/0!</v>
      </c>
      <c r="BZ219" s="333" t="e">
        <f t="shared" ca="1" si="81"/>
        <v>#DIV/0!</v>
      </c>
      <c r="CA219" s="333" t="e">
        <f t="shared" ca="1" si="76"/>
        <v>#DIV/0!</v>
      </c>
      <c r="CB219" s="333" t="e">
        <f t="shared" ca="1" si="77"/>
        <v>#DIV/0!</v>
      </c>
      <c r="CC219" s="333" t="e">
        <f ca="1">IF(BV219&gt;1,OFFSET($BR$2,IF(CD219="A",IF(Chart!$R$48&lt;0,IF($BC$24,((BY219-1)*Multiplyer/$BK$18+1),BY219),Multiplyer+1-(IF($BC$24,((BY219-1)*Multiplyer/$BK$18+1),BY219))),BY219),0),0)-CA219</f>
        <v>#DIV/0!</v>
      </c>
      <c r="CD219" s="333" t="e">
        <f t="shared" ca="1" si="82"/>
        <v>#DIV/0!</v>
      </c>
      <c r="CE219" s="333" t="b">
        <f t="shared" ca="1" si="70"/>
        <v>0</v>
      </c>
      <c r="CJ219" s="108" t="e">
        <f t="shared" ca="1" si="83"/>
        <v>#N/A</v>
      </c>
      <c r="CK219" s="333">
        <f t="shared" ca="1" si="84"/>
        <v>2</v>
      </c>
      <c r="CL219" s="333">
        <f t="shared" ca="1" si="85"/>
        <v>216</v>
      </c>
      <c r="CM219" s="333" t="e">
        <f t="shared" ca="1" si="86"/>
        <v>#N/A</v>
      </c>
      <c r="CN219" s="333" t="e">
        <f t="shared" ca="1" si="78"/>
        <v>#N/A</v>
      </c>
      <c r="CO219" s="333" t="e">
        <f t="shared" ca="1" si="79"/>
        <v>#N/A</v>
      </c>
    </row>
    <row r="220" spans="72:93" x14ac:dyDescent="0.2">
      <c r="BT220" s="333" t="e">
        <f t="shared" ca="1" si="71"/>
        <v>#DIV/0!</v>
      </c>
      <c r="BU220" s="365" t="e">
        <f t="shared" ca="1" si="72"/>
        <v>#DIV/0!</v>
      </c>
      <c r="BV220" s="333" t="e">
        <f t="shared" ca="1" si="73"/>
        <v>#DIV/0!</v>
      </c>
      <c r="BW220" s="333" t="e">
        <f t="shared" ca="1" si="74"/>
        <v>#DIV/0!</v>
      </c>
      <c r="BX220" s="333" t="e">
        <f t="shared" ca="1" si="80"/>
        <v>#DIV/0!</v>
      </c>
      <c r="BY220" s="333" t="e">
        <f t="shared" ca="1" si="75"/>
        <v>#DIV/0!</v>
      </c>
      <c r="BZ220" s="333" t="e">
        <f t="shared" ca="1" si="81"/>
        <v>#DIV/0!</v>
      </c>
      <c r="CA220" s="333" t="e">
        <f t="shared" ca="1" si="76"/>
        <v>#DIV/0!</v>
      </c>
      <c r="CB220" s="333" t="e">
        <f t="shared" ca="1" si="77"/>
        <v>#DIV/0!</v>
      </c>
      <c r="CC220" s="333" t="e">
        <f ca="1">IF(BV220&gt;1,OFFSET($BR$2,IF(CD220="A",IF(Chart!$R$48&lt;0,IF($BC$24,((BY220-1)*Multiplyer/$BK$18+1),BY220),Multiplyer+1-(IF($BC$24,((BY220-1)*Multiplyer/$BK$18+1),BY220))),BY220),0),0)-CA220</f>
        <v>#DIV/0!</v>
      </c>
      <c r="CD220" s="333" t="e">
        <f t="shared" ca="1" si="82"/>
        <v>#DIV/0!</v>
      </c>
      <c r="CE220" s="333" t="b">
        <f t="shared" ca="1" si="70"/>
        <v>0</v>
      </c>
      <c r="CJ220" s="108" t="e">
        <f t="shared" ca="1" si="83"/>
        <v>#N/A</v>
      </c>
      <c r="CK220" s="333">
        <f t="shared" ca="1" si="84"/>
        <v>2</v>
      </c>
      <c r="CL220" s="333">
        <f t="shared" ca="1" si="85"/>
        <v>217</v>
      </c>
      <c r="CM220" s="333" t="e">
        <f t="shared" ca="1" si="86"/>
        <v>#N/A</v>
      </c>
      <c r="CN220" s="333" t="e">
        <f t="shared" ca="1" si="78"/>
        <v>#N/A</v>
      </c>
      <c r="CO220" s="333" t="e">
        <f t="shared" ca="1" si="79"/>
        <v>#N/A</v>
      </c>
    </row>
    <row r="221" spans="72:93" x14ac:dyDescent="0.2">
      <c r="BT221" s="333" t="e">
        <f t="shared" ca="1" si="71"/>
        <v>#DIV/0!</v>
      </c>
      <c r="BU221" s="365" t="e">
        <f t="shared" ca="1" si="72"/>
        <v>#DIV/0!</v>
      </c>
      <c r="BV221" s="333" t="e">
        <f t="shared" ca="1" si="73"/>
        <v>#DIV/0!</v>
      </c>
      <c r="BW221" s="333" t="e">
        <f t="shared" ca="1" si="74"/>
        <v>#DIV/0!</v>
      </c>
      <c r="BX221" s="333" t="e">
        <f t="shared" ca="1" si="80"/>
        <v>#DIV/0!</v>
      </c>
      <c r="BY221" s="333" t="e">
        <f t="shared" ca="1" si="75"/>
        <v>#DIV/0!</v>
      </c>
      <c r="BZ221" s="333" t="e">
        <f t="shared" ca="1" si="81"/>
        <v>#DIV/0!</v>
      </c>
      <c r="CA221" s="333" t="e">
        <f t="shared" ca="1" si="76"/>
        <v>#DIV/0!</v>
      </c>
      <c r="CB221" s="333" t="e">
        <f t="shared" ca="1" si="77"/>
        <v>#DIV/0!</v>
      </c>
      <c r="CC221" s="333" t="e">
        <f ca="1">IF(BV221&gt;1,OFFSET($BR$2,IF(CD221="A",IF(Chart!$R$48&lt;0,IF($BC$24,((BY221-1)*Multiplyer/$BK$18+1),BY221),Multiplyer+1-(IF($BC$24,((BY221-1)*Multiplyer/$BK$18+1),BY221))),BY221),0),0)-CA221</f>
        <v>#DIV/0!</v>
      </c>
      <c r="CD221" s="333" t="e">
        <f t="shared" ca="1" si="82"/>
        <v>#DIV/0!</v>
      </c>
      <c r="CE221" s="333" t="b">
        <f t="shared" ca="1" si="70"/>
        <v>0</v>
      </c>
      <c r="CJ221" s="108" t="e">
        <f t="shared" ca="1" si="83"/>
        <v>#N/A</v>
      </c>
      <c r="CK221" s="333">
        <f t="shared" ca="1" si="84"/>
        <v>2</v>
      </c>
      <c r="CL221" s="333">
        <f t="shared" ca="1" si="85"/>
        <v>218</v>
      </c>
      <c r="CM221" s="333" t="e">
        <f t="shared" ca="1" si="86"/>
        <v>#N/A</v>
      </c>
      <c r="CN221" s="333" t="e">
        <f t="shared" ca="1" si="78"/>
        <v>#N/A</v>
      </c>
      <c r="CO221" s="333" t="e">
        <f t="shared" ca="1" si="79"/>
        <v>#N/A</v>
      </c>
    </row>
    <row r="222" spans="72:93" x14ac:dyDescent="0.2">
      <c r="BT222" s="333" t="e">
        <f t="shared" ca="1" si="71"/>
        <v>#DIV/0!</v>
      </c>
      <c r="BU222" s="365" t="e">
        <f t="shared" ca="1" si="72"/>
        <v>#DIV/0!</v>
      </c>
      <c r="BV222" s="333" t="e">
        <f t="shared" ca="1" si="73"/>
        <v>#DIV/0!</v>
      </c>
      <c r="BW222" s="333" t="e">
        <f t="shared" ca="1" si="74"/>
        <v>#DIV/0!</v>
      </c>
      <c r="BX222" s="333" t="e">
        <f t="shared" ca="1" si="80"/>
        <v>#DIV/0!</v>
      </c>
      <c r="BY222" s="333" t="e">
        <f t="shared" ca="1" si="75"/>
        <v>#DIV/0!</v>
      </c>
      <c r="BZ222" s="333" t="e">
        <f t="shared" ca="1" si="81"/>
        <v>#DIV/0!</v>
      </c>
      <c r="CA222" s="333" t="e">
        <f t="shared" ca="1" si="76"/>
        <v>#DIV/0!</v>
      </c>
      <c r="CB222" s="333" t="e">
        <f t="shared" ca="1" si="77"/>
        <v>#DIV/0!</v>
      </c>
      <c r="CC222" s="333" t="e">
        <f ca="1">IF(BV222&gt;1,OFFSET($BR$2,IF(CD222="A",IF(Chart!$R$48&lt;0,IF($BC$24,((BY222-1)*Multiplyer/$BK$18+1),BY222),Multiplyer+1-(IF($BC$24,((BY222-1)*Multiplyer/$BK$18+1),BY222))),BY222),0),0)-CA222</f>
        <v>#DIV/0!</v>
      </c>
      <c r="CD222" s="333" t="e">
        <f t="shared" ca="1" si="82"/>
        <v>#DIV/0!</v>
      </c>
      <c r="CE222" s="333" t="b">
        <f t="shared" ca="1" si="70"/>
        <v>0</v>
      </c>
      <c r="CJ222" s="108" t="e">
        <f t="shared" ca="1" si="83"/>
        <v>#N/A</v>
      </c>
      <c r="CK222" s="333">
        <f t="shared" ca="1" si="84"/>
        <v>2</v>
      </c>
      <c r="CL222" s="333">
        <f t="shared" ca="1" si="85"/>
        <v>219</v>
      </c>
      <c r="CM222" s="333" t="e">
        <f t="shared" ca="1" si="86"/>
        <v>#N/A</v>
      </c>
      <c r="CN222" s="333" t="e">
        <f t="shared" ca="1" si="78"/>
        <v>#N/A</v>
      </c>
      <c r="CO222" s="333" t="e">
        <f t="shared" ca="1" si="79"/>
        <v>#N/A</v>
      </c>
    </row>
    <row r="223" spans="72:93" x14ac:dyDescent="0.2">
      <c r="BT223" s="333" t="e">
        <f t="shared" ca="1" si="71"/>
        <v>#DIV/0!</v>
      </c>
      <c r="BU223" s="365" t="e">
        <f t="shared" ca="1" si="72"/>
        <v>#DIV/0!</v>
      </c>
      <c r="BV223" s="333" t="e">
        <f t="shared" ca="1" si="73"/>
        <v>#DIV/0!</v>
      </c>
      <c r="BW223" s="333" t="e">
        <f t="shared" ca="1" si="74"/>
        <v>#DIV/0!</v>
      </c>
      <c r="BX223" s="333" t="e">
        <f t="shared" ca="1" si="80"/>
        <v>#DIV/0!</v>
      </c>
      <c r="BY223" s="333" t="e">
        <f t="shared" ca="1" si="75"/>
        <v>#DIV/0!</v>
      </c>
      <c r="BZ223" s="333" t="e">
        <f t="shared" ca="1" si="81"/>
        <v>#DIV/0!</v>
      </c>
      <c r="CA223" s="333" t="e">
        <f t="shared" ca="1" si="76"/>
        <v>#DIV/0!</v>
      </c>
      <c r="CB223" s="333" t="e">
        <f t="shared" ca="1" si="77"/>
        <v>#DIV/0!</v>
      </c>
      <c r="CC223" s="333" t="e">
        <f ca="1">IF(BV223&gt;1,OFFSET($BR$2,IF(CD223="A",IF(Chart!$R$48&lt;0,IF($BC$24,((BY223-1)*Multiplyer/$BK$18+1),BY223),Multiplyer+1-(IF($BC$24,((BY223-1)*Multiplyer/$BK$18+1),BY223))),BY223),0),0)-CA223</f>
        <v>#DIV/0!</v>
      </c>
      <c r="CD223" s="333" t="e">
        <f t="shared" ca="1" si="82"/>
        <v>#DIV/0!</v>
      </c>
      <c r="CE223" s="333" t="b">
        <f t="shared" ca="1" si="70"/>
        <v>0</v>
      </c>
      <c r="CJ223" s="108" t="e">
        <f t="shared" ca="1" si="83"/>
        <v>#N/A</v>
      </c>
      <c r="CK223" s="333">
        <f t="shared" ca="1" si="84"/>
        <v>2</v>
      </c>
      <c r="CL223" s="333">
        <f t="shared" ca="1" si="85"/>
        <v>220</v>
      </c>
      <c r="CM223" s="333" t="e">
        <f t="shared" ca="1" si="86"/>
        <v>#N/A</v>
      </c>
      <c r="CN223" s="333" t="e">
        <f t="shared" ca="1" si="78"/>
        <v>#N/A</v>
      </c>
      <c r="CO223" s="333" t="e">
        <f t="shared" ca="1" si="79"/>
        <v>#N/A</v>
      </c>
    </row>
    <row r="224" spans="72:93" x14ac:dyDescent="0.2">
      <c r="BT224" s="333" t="e">
        <f t="shared" ca="1" si="71"/>
        <v>#DIV/0!</v>
      </c>
      <c r="BU224" s="365" t="e">
        <f t="shared" ca="1" si="72"/>
        <v>#DIV/0!</v>
      </c>
      <c r="BV224" s="333" t="e">
        <f t="shared" ca="1" si="73"/>
        <v>#DIV/0!</v>
      </c>
      <c r="BW224" s="333" t="e">
        <f t="shared" ca="1" si="74"/>
        <v>#DIV/0!</v>
      </c>
      <c r="BX224" s="333" t="e">
        <f t="shared" ca="1" si="80"/>
        <v>#DIV/0!</v>
      </c>
      <c r="BY224" s="333" t="e">
        <f t="shared" ca="1" si="75"/>
        <v>#DIV/0!</v>
      </c>
      <c r="BZ224" s="333" t="e">
        <f t="shared" ca="1" si="81"/>
        <v>#DIV/0!</v>
      </c>
      <c r="CA224" s="333" t="e">
        <f t="shared" ca="1" si="76"/>
        <v>#DIV/0!</v>
      </c>
      <c r="CB224" s="333" t="e">
        <f t="shared" ca="1" si="77"/>
        <v>#DIV/0!</v>
      </c>
      <c r="CC224" s="333" t="e">
        <f ca="1">IF(BV224&gt;1,OFFSET($BR$2,IF(CD224="A",IF(Chart!$R$48&lt;0,IF($BC$24,((BY224-1)*Multiplyer/$BK$18+1),BY224),Multiplyer+1-(IF($BC$24,((BY224-1)*Multiplyer/$BK$18+1),BY224))),BY224),0),0)-CA224</f>
        <v>#DIV/0!</v>
      </c>
      <c r="CD224" s="333" t="e">
        <f t="shared" ca="1" si="82"/>
        <v>#DIV/0!</v>
      </c>
      <c r="CE224" s="333" t="b">
        <f t="shared" ca="1" si="70"/>
        <v>0</v>
      </c>
      <c r="CJ224" s="108" t="e">
        <f t="shared" ca="1" si="83"/>
        <v>#N/A</v>
      </c>
      <c r="CK224" s="333">
        <f t="shared" ca="1" si="84"/>
        <v>2</v>
      </c>
      <c r="CL224" s="333">
        <f t="shared" ca="1" si="85"/>
        <v>221</v>
      </c>
      <c r="CM224" s="333" t="e">
        <f t="shared" ca="1" si="86"/>
        <v>#N/A</v>
      </c>
      <c r="CN224" s="333" t="e">
        <f t="shared" ca="1" si="78"/>
        <v>#N/A</v>
      </c>
      <c r="CO224" s="333" t="e">
        <f t="shared" ca="1" si="79"/>
        <v>#N/A</v>
      </c>
    </row>
    <row r="225" spans="72:93" x14ac:dyDescent="0.2">
      <c r="BT225" s="333" t="e">
        <f t="shared" ca="1" si="71"/>
        <v>#DIV/0!</v>
      </c>
      <c r="BU225" s="365" t="e">
        <f t="shared" ca="1" si="72"/>
        <v>#DIV/0!</v>
      </c>
      <c r="BV225" s="333" t="e">
        <f t="shared" ca="1" si="73"/>
        <v>#DIV/0!</v>
      </c>
      <c r="BW225" s="333" t="e">
        <f t="shared" ca="1" si="74"/>
        <v>#DIV/0!</v>
      </c>
      <c r="BX225" s="333" t="e">
        <f t="shared" ca="1" si="80"/>
        <v>#DIV/0!</v>
      </c>
      <c r="BY225" s="333" t="e">
        <f t="shared" ca="1" si="75"/>
        <v>#DIV/0!</v>
      </c>
      <c r="BZ225" s="333" t="e">
        <f t="shared" ca="1" si="81"/>
        <v>#DIV/0!</v>
      </c>
      <c r="CA225" s="333" t="e">
        <f t="shared" ca="1" si="76"/>
        <v>#DIV/0!</v>
      </c>
      <c r="CB225" s="333" t="e">
        <f t="shared" ca="1" si="77"/>
        <v>#DIV/0!</v>
      </c>
      <c r="CC225" s="333" t="e">
        <f ca="1">IF(BV225&gt;1,OFFSET($BR$2,IF(CD225="A",IF(Chart!$R$48&lt;0,IF($BC$24,((BY225-1)*Multiplyer/$BK$18+1),BY225),Multiplyer+1-(IF($BC$24,((BY225-1)*Multiplyer/$BK$18+1),BY225))),BY225),0),0)-CA225</f>
        <v>#DIV/0!</v>
      </c>
      <c r="CD225" s="333" t="e">
        <f t="shared" ca="1" si="82"/>
        <v>#DIV/0!</v>
      </c>
      <c r="CE225" s="333" t="b">
        <f t="shared" ca="1" si="70"/>
        <v>0</v>
      </c>
      <c r="CJ225" s="108" t="e">
        <f t="shared" ca="1" si="83"/>
        <v>#N/A</v>
      </c>
      <c r="CK225" s="333">
        <f t="shared" ca="1" si="84"/>
        <v>2</v>
      </c>
      <c r="CL225" s="333">
        <f t="shared" ca="1" si="85"/>
        <v>222</v>
      </c>
      <c r="CM225" s="333" t="e">
        <f t="shared" ca="1" si="86"/>
        <v>#N/A</v>
      </c>
      <c r="CN225" s="333" t="e">
        <f t="shared" ca="1" si="78"/>
        <v>#N/A</v>
      </c>
      <c r="CO225" s="333" t="e">
        <f t="shared" ca="1" si="79"/>
        <v>#N/A</v>
      </c>
    </row>
    <row r="226" spans="72:93" x14ac:dyDescent="0.2">
      <c r="BT226" s="333" t="e">
        <f t="shared" ca="1" si="71"/>
        <v>#DIV/0!</v>
      </c>
      <c r="BU226" s="365" t="e">
        <f t="shared" ca="1" si="72"/>
        <v>#DIV/0!</v>
      </c>
      <c r="BV226" s="333" t="e">
        <f t="shared" ca="1" si="73"/>
        <v>#DIV/0!</v>
      </c>
      <c r="BW226" s="333" t="e">
        <f t="shared" ca="1" si="74"/>
        <v>#DIV/0!</v>
      </c>
      <c r="BX226" s="333" t="e">
        <f t="shared" ca="1" si="80"/>
        <v>#DIV/0!</v>
      </c>
      <c r="BY226" s="333" t="e">
        <f t="shared" ca="1" si="75"/>
        <v>#DIV/0!</v>
      </c>
      <c r="BZ226" s="333" t="e">
        <f t="shared" ca="1" si="81"/>
        <v>#DIV/0!</v>
      </c>
      <c r="CA226" s="333" t="e">
        <f t="shared" ca="1" si="76"/>
        <v>#DIV/0!</v>
      </c>
      <c r="CB226" s="333" t="e">
        <f t="shared" ca="1" si="77"/>
        <v>#DIV/0!</v>
      </c>
      <c r="CC226" s="333" t="e">
        <f ca="1">IF(BV226&gt;1,OFFSET($BR$2,IF(CD226="A",IF(Chart!$R$48&lt;0,IF($BC$24,((BY226-1)*Multiplyer/$BK$18+1),BY226),Multiplyer+1-(IF($BC$24,((BY226-1)*Multiplyer/$BK$18+1),BY226))),BY226),0),0)-CA226</f>
        <v>#DIV/0!</v>
      </c>
      <c r="CD226" s="333" t="e">
        <f t="shared" ca="1" si="82"/>
        <v>#DIV/0!</v>
      </c>
      <c r="CE226" s="333" t="b">
        <f t="shared" ca="1" si="70"/>
        <v>0</v>
      </c>
      <c r="CJ226" s="108" t="e">
        <f t="shared" ca="1" si="83"/>
        <v>#N/A</v>
      </c>
      <c r="CK226" s="333">
        <f t="shared" ca="1" si="84"/>
        <v>2</v>
      </c>
      <c r="CL226" s="333">
        <f t="shared" ca="1" si="85"/>
        <v>223</v>
      </c>
      <c r="CM226" s="333" t="e">
        <f t="shared" ca="1" si="86"/>
        <v>#N/A</v>
      </c>
      <c r="CN226" s="333" t="e">
        <f t="shared" ca="1" si="78"/>
        <v>#N/A</v>
      </c>
      <c r="CO226" s="333" t="e">
        <f t="shared" ca="1" si="79"/>
        <v>#N/A</v>
      </c>
    </row>
    <row r="227" spans="72:93" x14ac:dyDescent="0.2">
      <c r="BT227" s="333" t="e">
        <f t="shared" ca="1" si="71"/>
        <v>#DIV/0!</v>
      </c>
      <c r="BU227" s="365" t="e">
        <f t="shared" ca="1" si="72"/>
        <v>#DIV/0!</v>
      </c>
      <c r="BV227" s="333" t="e">
        <f t="shared" ca="1" si="73"/>
        <v>#DIV/0!</v>
      </c>
      <c r="BW227" s="333" t="e">
        <f t="shared" ca="1" si="74"/>
        <v>#DIV/0!</v>
      </c>
      <c r="BX227" s="333" t="e">
        <f t="shared" ca="1" si="80"/>
        <v>#DIV/0!</v>
      </c>
      <c r="BY227" s="333" t="e">
        <f t="shared" ca="1" si="75"/>
        <v>#DIV/0!</v>
      </c>
      <c r="BZ227" s="333" t="e">
        <f t="shared" ca="1" si="81"/>
        <v>#DIV/0!</v>
      </c>
      <c r="CA227" s="333" t="e">
        <f t="shared" ca="1" si="76"/>
        <v>#DIV/0!</v>
      </c>
      <c r="CB227" s="333" t="e">
        <f t="shared" ca="1" si="77"/>
        <v>#DIV/0!</v>
      </c>
      <c r="CC227" s="333" t="e">
        <f ca="1">IF(BV227&gt;1,OFFSET($BR$2,IF(CD227="A",IF(Chart!$R$48&lt;0,IF($BC$24,((BY227-1)*Multiplyer/$BK$18+1),BY227),Multiplyer+1-(IF($BC$24,((BY227-1)*Multiplyer/$BK$18+1),BY227))),BY227),0),0)-CA227</f>
        <v>#DIV/0!</v>
      </c>
      <c r="CD227" s="333" t="e">
        <f t="shared" ca="1" si="82"/>
        <v>#DIV/0!</v>
      </c>
      <c r="CE227" s="333" t="b">
        <f t="shared" ca="1" si="70"/>
        <v>0</v>
      </c>
      <c r="CJ227" s="108" t="e">
        <f t="shared" ca="1" si="83"/>
        <v>#N/A</v>
      </c>
      <c r="CK227" s="333">
        <f t="shared" ca="1" si="84"/>
        <v>2</v>
      </c>
      <c r="CL227" s="333">
        <f t="shared" ca="1" si="85"/>
        <v>224</v>
      </c>
      <c r="CM227" s="333" t="e">
        <f t="shared" ca="1" si="86"/>
        <v>#N/A</v>
      </c>
      <c r="CN227" s="333" t="e">
        <f t="shared" ca="1" si="78"/>
        <v>#N/A</v>
      </c>
      <c r="CO227" s="333" t="e">
        <f t="shared" ca="1" si="79"/>
        <v>#N/A</v>
      </c>
    </row>
    <row r="228" spans="72:93" x14ac:dyDescent="0.2">
      <c r="BT228" s="333" t="e">
        <f t="shared" ca="1" si="71"/>
        <v>#DIV/0!</v>
      </c>
      <c r="BU228" s="365" t="e">
        <f t="shared" ca="1" si="72"/>
        <v>#DIV/0!</v>
      </c>
      <c r="BV228" s="333" t="e">
        <f t="shared" ca="1" si="73"/>
        <v>#DIV/0!</v>
      </c>
      <c r="BW228" s="333" t="e">
        <f t="shared" ca="1" si="74"/>
        <v>#DIV/0!</v>
      </c>
      <c r="BX228" s="333" t="e">
        <f t="shared" ca="1" si="80"/>
        <v>#DIV/0!</v>
      </c>
      <c r="BY228" s="333" t="e">
        <f t="shared" ca="1" si="75"/>
        <v>#DIV/0!</v>
      </c>
      <c r="BZ228" s="333" t="e">
        <f t="shared" ca="1" si="81"/>
        <v>#DIV/0!</v>
      </c>
      <c r="CA228" s="333" t="e">
        <f t="shared" ca="1" si="76"/>
        <v>#DIV/0!</v>
      </c>
      <c r="CB228" s="333" t="e">
        <f t="shared" ca="1" si="77"/>
        <v>#DIV/0!</v>
      </c>
      <c r="CC228" s="333" t="e">
        <f ca="1">IF(BV228&gt;1,OFFSET($BR$2,IF(CD228="A",IF(Chart!$R$48&lt;0,IF($BC$24,((BY228-1)*Multiplyer/$BK$18+1),BY228),Multiplyer+1-(IF($BC$24,((BY228-1)*Multiplyer/$BK$18+1),BY228))),BY228),0),0)-CA228</f>
        <v>#DIV/0!</v>
      </c>
      <c r="CD228" s="333" t="e">
        <f t="shared" ca="1" si="82"/>
        <v>#DIV/0!</v>
      </c>
      <c r="CE228" s="333" t="b">
        <f t="shared" ca="1" si="70"/>
        <v>0</v>
      </c>
      <c r="CJ228" s="108" t="e">
        <f t="shared" ca="1" si="83"/>
        <v>#N/A</v>
      </c>
      <c r="CK228" s="333">
        <f t="shared" ca="1" si="84"/>
        <v>2</v>
      </c>
      <c r="CL228" s="333">
        <f t="shared" ca="1" si="85"/>
        <v>225</v>
      </c>
      <c r="CM228" s="333" t="e">
        <f t="shared" ca="1" si="86"/>
        <v>#N/A</v>
      </c>
      <c r="CN228" s="333" t="e">
        <f t="shared" ca="1" si="78"/>
        <v>#N/A</v>
      </c>
      <c r="CO228" s="333" t="e">
        <f t="shared" ca="1" si="79"/>
        <v>#N/A</v>
      </c>
    </row>
    <row r="229" spans="72:93" x14ac:dyDescent="0.2">
      <c r="BT229" s="333" t="e">
        <f t="shared" ca="1" si="71"/>
        <v>#DIV/0!</v>
      </c>
      <c r="BU229" s="365" t="e">
        <f t="shared" ca="1" si="72"/>
        <v>#DIV/0!</v>
      </c>
      <c r="BV229" s="333" t="e">
        <f t="shared" ca="1" si="73"/>
        <v>#DIV/0!</v>
      </c>
      <c r="BW229" s="333" t="e">
        <f t="shared" ca="1" si="74"/>
        <v>#DIV/0!</v>
      </c>
      <c r="BX229" s="333" t="e">
        <f t="shared" ca="1" si="80"/>
        <v>#DIV/0!</v>
      </c>
      <c r="BY229" s="333" t="e">
        <f t="shared" ca="1" si="75"/>
        <v>#DIV/0!</v>
      </c>
      <c r="BZ229" s="333" t="e">
        <f t="shared" ca="1" si="81"/>
        <v>#DIV/0!</v>
      </c>
      <c r="CA229" s="333" t="e">
        <f t="shared" ca="1" si="76"/>
        <v>#DIV/0!</v>
      </c>
      <c r="CB229" s="333" t="e">
        <f t="shared" ca="1" si="77"/>
        <v>#DIV/0!</v>
      </c>
      <c r="CC229" s="333" t="e">
        <f ca="1">IF(BV229&gt;1,OFFSET($BR$2,IF(CD229="A",IF(Chart!$R$48&lt;0,IF($BC$24,((BY229-1)*Multiplyer/$BK$18+1),BY229),Multiplyer+1-(IF($BC$24,((BY229-1)*Multiplyer/$BK$18+1),BY229))),BY229),0),0)-CA229</f>
        <v>#DIV/0!</v>
      </c>
      <c r="CD229" s="333" t="e">
        <f t="shared" ca="1" si="82"/>
        <v>#DIV/0!</v>
      </c>
      <c r="CE229" s="333" t="b">
        <f t="shared" ca="1" si="70"/>
        <v>0</v>
      </c>
      <c r="CJ229" s="108" t="e">
        <f t="shared" ca="1" si="83"/>
        <v>#N/A</v>
      </c>
      <c r="CK229" s="333">
        <f t="shared" ca="1" si="84"/>
        <v>2</v>
      </c>
      <c r="CL229" s="333">
        <f t="shared" ca="1" si="85"/>
        <v>226</v>
      </c>
      <c r="CM229" s="333" t="e">
        <f t="shared" ca="1" si="86"/>
        <v>#N/A</v>
      </c>
      <c r="CN229" s="333" t="e">
        <f t="shared" ca="1" si="78"/>
        <v>#N/A</v>
      </c>
      <c r="CO229" s="333" t="e">
        <f t="shared" ca="1" si="79"/>
        <v>#N/A</v>
      </c>
    </row>
    <row r="230" spans="72:93" x14ac:dyDescent="0.2">
      <c r="BT230" s="333" t="e">
        <f t="shared" ca="1" si="71"/>
        <v>#DIV/0!</v>
      </c>
      <c r="BU230" s="365" t="e">
        <f t="shared" ca="1" si="72"/>
        <v>#DIV/0!</v>
      </c>
      <c r="BV230" s="333" t="e">
        <f t="shared" ca="1" si="73"/>
        <v>#DIV/0!</v>
      </c>
      <c r="BW230" s="333" t="e">
        <f t="shared" ca="1" si="74"/>
        <v>#DIV/0!</v>
      </c>
      <c r="BX230" s="333" t="e">
        <f t="shared" ca="1" si="80"/>
        <v>#DIV/0!</v>
      </c>
      <c r="BY230" s="333" t="e">
        <f t="shared" ca="1" si="75"/>
        <v>#DIV/0!</v>
      </c>
      <c r="BZ230" s="333" t="e">
        <f t="shared" ca="1" si="81"/>
        <v>#DIV/0!</v>
      </c>
      <c r="CA230" s="333" t="e">
        <f t="shared" ca="1" si="76"/>
        <v>#DIV/0!</v>
      </c>
      <c r="CB230" s="333" t="e">
        <f t="shared" ca="1" si="77"/>
        <v>#DIV/0!</v>
      </c>
      <c r="CC230" s="333" t="e">
        <f ca="1">IF(BV230&gt;1,OFFSET($BR$2,IF(CD230="A",IF(Chart!$R$48&lt;0,IF($BC$24,((BY230-1)*Multiplyer/$BK$18+1),BY230),Multiplyer+1-(IF($BC$24,((BY230-1)*Multiplyer/$BK$18+1),BY230))),BY230),0),0)-CA230</f>
        <v>#DIV/0!</v>
      </c>
      <c r="CD230" s="333" t="e">
        <f t="shared" ca="1" si="82"/>
        <v>#DIV/0!</v>
      </c>
      <c r="CE230" s="333" t="b">
        <f t="shared" ca="1" si="70"/>
        <v>0</v>
      </c>
      <c r="CJ230" s="108" t="e">
        <f t="shared" ca="1" si="83"/>
        <v>#N/A</v>
      </c>
      <c r="CK230" s="333">
        <f t="shared" ca="1" si="84"/>
        <v>2</v>
      </c>
      <c r="CL230" s="333">
        <f t="shared" ca="1" si="85"/>
        <v>227</v>
      </c>
      <c r="CM230" s="333" t="e">
        <f t="shared" ca="1" si="86"/>
        <v>#N/A</v>
      </c>
      <c r="CN230" s="333" t="e">
        <f t="shared" ca="1" si="78"/>
        <v>#N/A</v>
      </c>
      <c r="CO230" s="333" t="e">
        <f t="shared" ca="1" si="79"/>
        <v>#N/A</v>
      </c>
    </row>
    <row r="231" spans="72:93" x14ac:dyDescent="0.2">
      <c r="BT231" s="333" t="e">
        <f t="shared" ca="1" si="71"/>
        <v>#DIV/0!</v>
      </c>
      <c r="BU231" s="365" t="e">
        <f t="shared" ca="1" si="72"/>
        <v>#DIV/0!</v>
      </c>
      <c r="BV231" s="333" t="e">
        <f t="shared" ca="1" si="73"/>
        <v>#DIV/0!</v>
      </c>
      <c r="BW231" s="333" t="e">
        <f t="shared" ca="1" si="74"/>
        <v>#DIV/0!</v>
      </c>
      <c r="BX231" s="333" t="e">
        <f t="shared" ca="1" si="80"/>
        <v>#DIV/0!</v>
      </c>
      <c r="BY231" s="333" t="e">
        <f t="shared" ca="1" si="75"/>
        <v>#DIV/0!</v>
      </c>
      <c r="BZ231" s="333" t="e">
        <f t="shared" ca="1" si="81"/>
        <v>#DIV/0!</v>
      </c>
      <c r="CA231" s="333" t="e">
        <f t="shared" ca="1" si="76"/>
        <v>#DIV/0!</v>
      </c>
      <c r="CB231" s="333" t="e">
        <f t="shared" ca="1" si="77"/>
        <v>#DIV/0!</v>
      </c>
      <c r="CC231" s="333" t="e">
        <f ca="1">IF(BV231&gt;1,OFFSET($BR$2,IF(CD231="A",IF(Chart!$R$48&lt;0,IF($BC$24,((BY231-1)*Multiplyer/$BK$18+1),BY231),Multiplyer+1-(IF($BC$24,((BY231-1)*Multiplyer/$BK$18+1),BY231))),BY231),0),0)-CA231</f>
        <v>#DIV/0!</v>
      </c>
      <c r="CD231" s="333" t="e">
        <f t="shared" ca="1" si="82"/>
        <v>#DIV/0!</v>
      </c>
      <c r="CE231" s="333" t="b">
        <f t="shared" ca="1" si="70"/>
        <v>0</v>
      </c>
      <c r="CJ231" s="108" t="e">
        <f t="shared" ca="1" si="83"/>
        <v>#N/A</v>
      </c>
      <c r="CK231" s="333">
        <f t="shared" ca="1" si="84"/>
        <v>2</v>
      </c>
      <c r="CL231" s="333">
        <f t="shared" ca="1" si="85"/>
        <v>228</v>
      </c>
      <c r="CM231" s="333" t="e">
        <f t="shared" ca="1" si="86"/>
        <v>#N/A</v>
      </c>
      <c r="CN231" s="333" t="e">
        <f t="shared" ca="1" si="78"/>
        <v>#N/A</v>
      </c>
      <c r="CO231" s="333" t="e">
        <f t="shared" ca="1" si="79"/>
        <v>#N/A</v>
      </c>
    </row>
    <row r="232" spans="72:93" x14ac:dyDescent="0.2">
      <c r="BT232" s="333" t="e">
        <f t="shared" ca="1" si="71"/>
        <v>#DIV/0!</v>
      </c>
      <c r="BU232" s="365" t="e">
        <f t="shared" ca="1" si="72"/>
        <v>#DIV/0!</v>
      </c>
      <c r="BV232" s="333" t="e">
        <f t="shared" ca="1" si="73"/>
        <v>#DIV/0!</v>
      </c>
      <c r="BW232" s="333" t="e">
        <f t="shared" ca="1" si="74"/>
        <v>#DIV/0!</v>
      </c>
      <c r="BX232" s="333" t="e">
        <f t="shared" ca="1" si="80"/>
        <v>#DIV/0!</v>
      </c>
      <c r="BY232" s="333" t="e">
        <f t="shared" ca="1" si="75"/>
        <v>#DIV/0!</v>
      </c>
      <c r="BZ232" s="333" t="e">
        <f t="shared" ca="1" si="81"/>
        <v>#DIV/0!</v>
      </c>
      <c r="CA232" s="333" t="e">
        <f t="shared" ca="1" si="76"/>
        <v>#DIV/0!</v>
      </c>
      <c r="CB232" s="333" t="e">
        <f t="shared" ca="1" si="77"/>
        <v>#DIV/0!</v>
      </c>
      <c r="CC232" s="333" t="e">
        <f ca="1">IF(BV232&gt;1,OFFSET($BR$2,IF(CD232="A",IF(Chart!$R$48&lt;0,IF($BC$24,((BY232-1)*Multiplyer/$BK$18+1),BY232),Multiplyer+1-(IF($BC$24,((BY232-1)*Multiplyer/$BK$18+1),BY232))),BY232),0),0)-CA232</f>
        <v>#DIV/0!</v>
      </c>
      <c r="CD232" s="333" t="e">
        <f t="shared" ca="1" si="82"/>
        <v>#DIV/0!</v>
      </c>
      <c r="CE232" s="333" t="b">
        <f t="shared" ca="1" si="70"/>
        <v>0</v>
      </c>
      <c r="CJ232" s="108" t="e">
        <f t="shared" ca="1" si="83"/>
        <v>#N/A</v>
      </c>
      <c r="CK232" s="333">
        <f t="shared" ca="1" si="84"/>
        <v>2</v>
      </c>
      <c r="CL232" s="333">
        <f t="shared" ca="1" si="85"/>
        <v>229</v>
      </c>
      <c r="CM232" s="333" t="e">
        <f t="shared" ca="1" si="86"/>
        <v>#N/A</v>
      </c>
      <c r="CN232" s="333" t="e">
        <f t="shared" ca="1" si="78"/>
        <v>#N/A</v>
      </c>
      <c r="CO232" s="333" t="e">
        <f t="shared" ca="1" si="79"/>
        <v>#N/A</v>
      </c>
    </row>
    <row r="233" spans="72:93" x14ac:dyDescent="0.2">
      <c r="BT233" s="333" t="e">
        <f t="shared" ca="1" si="71"/>
        <v>#DIV/0!</v>
      </c>
      <c r="BU233" s="365" t="e">
        <f t="shared" ca="1" si="72"/>
        <v>#DIV/0!</v>
      </c>
      <c r="BV233" s="333" t="e">
        <f t="shared" ca="1" si="73"/>
        <v>#DIV/0!</v>
      </c>
      <c r="BW233" s="333" t="e">
        <f t="shared" ca="1" si="74"/>
        <v>#DIV/0!</v>
      </c>
      <c r="BX233" s="333" t="e">
        <f t="shared" ca="1" si="80"/>
        <v>#DIV/0!</v>
      </c>
      <c r="BY233" s="333" t="e">
        <f t="shared" ca="1" si="75"/>
        <v>#DIV/0!</v>
      </c>
      <c r="BZ233" s="333" t="e">
        <f t="shared" ca="1" si="81"/>
        <v>#DIV/0!</v>
      </c>
      <c r="CA233" s="333" t="e">
        <f t="shared" ca="1" si="76"/>
        <v>#DIV/0!</v>
      </c>
      <c r="CB233" s="333" t="e">
        <f t="shared" ca="1" si="77"/>
        <v>#DIV/0!</v>
      </c>
      <c r="CC233" s="333" t="e">
        <f ca="1">IF(BV233&gt;1,OFFSET($BR$2,IF(CD233="A",IF(Chart!$R$48&lt;0,IF($BC$24,((BY233-1)*Multiplyer/$BK$18+1),BY233),Multiplyer+1-(IF($BC$24,((BY233-1)*Multiplyer/$BK$18+1),BY233))),BY233),0),0)-CA233</f>
        <v>#DIV/0!</v>
      </c>
      <c r="CD233" s="333" t="e">
        <f t="shared" ca="1" si="82"/>
        <v>#DIV/0!</v>
      </c>
      <c r="CE233" s="333" t="b">
        <f t="shared" ca="1" si="70"/>
        <v>0</v>
      </c>
      <c r="CJ233" s="108" t="e">
        <f t="shared" ca="1" si="83"/>
        <v>#N/A</v>
      </c>
      <c r="CK233" s="333">
        <f t="shared" ca="1" si="84"/>
        <v>2</v>
      </c>
      <c r="CL233" s="333">
        <f t="shared" ca="1" si="85"/>
        <v>230</v>
      </c>
      <c r="CM233" s="333" t="e">
        <f t="shared" ca="1" si="86"/>
        <v>#N/A</v>
      </c>
      <c r="CN233" s="333" t="e">
        <f t="shared" ca="1" si="78"/>
        <v>#N/A</v>
      </c>
      <c r="CO233" s="333" t="e">
        <f t="shared" ca="1" si="79"/>
        <v>#N/A</v>
      </c>
    </row>
    <row r="234" spans="72:93" x14ac:dyDescent="0.2">
      <c r="BT234" s="333" t="e">
        <f t="shared" ca="1" si="71"/>
        <v>#DIV/0!</v>
      </c>
      <c r="BU234" s="365" t="e">
        <f t="shared" ca="1" si="72"/>
        <v>#DIV/0!</v>
      </c>
      <c r="BV234" s="333" t="e">
        <f t="shared" ca="1" si="73"/>
        <v>#DIV/0!</v>
      </c>
      <c r="BW234" s="333" t="e">
        <f t="shared" ca="1" si="74"/>
        <v>#DIV/0!</v>
      </c>
      <c r="BX234" s="333" t="e">
        <f t="shared" ca="1" si="80"/>
        <v>#DIV/0!</v>
      </c>
      <c r="BY234" s="333" t="e">
        <f t="shared" ca="1" si="75"/>
        <v>#DIV/0!</v>
      </c>
      <c r="BZ234" s="333" t="e">
        <f t="shared" ca="1" si="81"/>
        <v>#DIV/0!</v>
      </c>
      <c r="CA234" s="333" t="e">
        <f t="shared" ca="1" si="76"/>
        <v>#DIV/0!</v>
      </c>
      <c r="CB234" s="333" t="e">
        <f t="shared" ca="1" si="77"/>
        <v>#DIV/0!</v>
      </c>
      <c r="CC234" s="333" t="e">
        <f ca="1">IF(BV234&gt;1,OFFSET($BR$2,IF(CD234="A",IF(Chart!$R$48&lt;0,IF($BC$24,((BY234-1)*Multiplyer/$BK$18+1),BY234),Multiplyer+1-(IF($BC$24,((BY234-1)*Multiplyer/$BK$18+1),BY234))),BY234),0),0)-CA234</f>
        <v>#DIV/0!</v>
      </c>
      <c r="CD234" s="333" t="e">
        <f t="shared" ca="1" si="82"/>
        <v>#DIV/0!</v>
      </c>
      <c r="CE234" s="333" t="b">
        <f t="shared" ca="1" si="70"/>
        <v>0</v>
      </c>
      <c r="CJ234" s="108" t="e">
        <f t="shared" ca="1" si="83"/>
        <v>#N/A</v>
      </c>
      <c r="CK234" s="333">
        <f t="shared" ca="1" si="84"/>
        <v>2</v>
      </c>
      <c r="CL234" s="333">
        <f t="shared" ca="1" si="85"/>
        <v>231</v>
      </c>
      <c r="CM234" s="333" t="e">
        <f t="shared" ca="1" si="86"/>
        <v>#N/A</v>
      </c>
      <c r="CN234" s="333" t="e">
        <f t="shared" ca="1" si="78"/>
        <v>#N/A</v>
      </c>
      <c r="CO234" s="333" t="e">
        <f t="shared" ca="1" si="79"/>
        <v>#N/A</v>
      </c>
    </row>
    <row r="235" spans="72:93" x14ac:dyDescent="0.2">
      <c r="BT235" s="333" t="e">
        <f t="shared" ca="1" si="71"/>
        <v>#DIV/0!</v>
      </c>
      <c r="BU235" s="365" t="e">
        <f t="shared" ca="1" si="72"/>
        <v>#DIV/0!</v>
      </c>
      <c r="BV235" s="333" t="e">
        <f t="shared" ca="1" si="73"/>
        <v>#DIV/0!</v>
      </c>
      <c r="BW235" s="333" t="e">
        <f t="shared" ca="1" si="74"/>
        <v>#DIV/0!</v>
      </c>
      <c r="BX235" s="333" t="e">
        <f t="shared" ca="1" si="80"/>
        <v>#DIV/0!</v>
      </c>
      <c r="BY235" s="333" t="e">
        <f t="shared" ca="1" si="75"/>
        <v>#DIV/0!</v>
      </c>
      <c r="BZ235" s="333" t="e">
        <f t="shared" ca="1" si="81"/>
        <v>#DIV/0!</v>
      </c>
      <c r="CA235" s="333" t="e">
        <f t="shared" ca="1" si="76"/>
        <v>#DIV/0!</v>
      </c>
      <c r="CB235" s="333" t="e">
        <f t="shared" ca="1" si="77"/>
        <v>#DIV/0!</v>
      </c>
      <c r="CC235" s="333" t="e">
        <f ca="1">IF(BV235&gt;1,OFFSET($BR$2,IF(CD235="A",IF(Chart!$R$48&lt;0,IF($BC$24,((BY235-1)*Multiplyer/$BK$18+1),BY235),Multiplyer+1-(IF($BC$24,((BY235-1)*Multiplyer/$BK$18+1),BY235))),BY235),0),0)-CA235</f>
        <v>#DIV/0!</v>
      </c>
      <c r="CD235" s="333" t="e">
        <f t="shared" ca="1" si="82"/>
        <v>#DIV/0!</v>
      </c>
      <c r="CE235" s="333" t="b">
        <f t="shared" ca="1" si="70"/>
        <v>0</v>
      </c>
      <c r="CJ235" s="108" t="e">
        <f t="shared" ca="1" si="83"/>
        <v>#N/A</v>
      </c>
      <c r="CK235" s="333">
        <f t="shared" ca="1" si="84"/>
        <v>2</v>
      </c>
      <c r="CL235" s="333">
        <f t="shared" ca="1" si="85"/>
        <v>232</v>
      </c>
      <c r="CM235" s="333" t="e">
        <f t="shared" ca="1" si="86"/>
        <v>#N/A</v>
      </c>
      <c r="CN235" s="333" t="e">
        <f t="shared" ca="1" si="78"/>
        <v>#N/A</v>
      </c>
      <c r="CO235" s="333" t="e">
        <f t="shared" ca="1" si="79"/>
        <v>#N/A</v>
      </c>
    </row>
    <row r="236" spans="72:93" x14ac:dyDescent="0.2">
      <c r="BT236" s="333" t="e">
        <f t="shared" ca="1" si="71"/>
        <v>#DIV/0!</v>
      </c>
      <c r="BU236" s="365" t="e">
        <f t="shared" ca="1" si="72"/>
        <v>#DIV/0!</v>
      </c>
      <c r="BV236" s="333" t="e">
        <f t="shared" ca="1" si="73"/>
        <v>#DIV/0!</v>
      </c>
      <c r="BW236" s="333" t="e">
        <f t="shared" ca="1" si="74"/>
        <v>#DIV/0!</v>
      </c>
      <c r="BX236" s="333" t="e">
        <f t="shared" ca="1" si="80"/>
        <v>#DIV/0!</v>
      </c>
      <c r="BY236" s="333" t="e">
        <f t="shared" ca="1" si="75"/>
        <v>#DIV/0!</v>
      </c>
      <c r="BZ236" s="333" t="e">
        <f t="shared" ca="1" si="81"/>
        <v>#DIV/0!</v>
      </c>
      <c r="CA236" s="333" t="e">
        <f t="shared" ca="1" si="76"/>
        <v>#DIV/0!</v>
      </c>
      <c r="CB236" s="333" t="e">
        <f t="shared" ca="1" si="77"/>
        <v>#DIV/0!</v>
      </c>
      <c r="CC236" s="333" t="e">
        <f ca="1">IF(BV236&gt;1,OFFSET($BR$2,IF(CD236="A",IF(Chart!$R$48&lt;0,IF($BC$24,((BY236-1)*Multiplyer/$BK$18+1),BY236),Multiplyer+1-(IF($BC$24,((BY236-1)*Multiplyer/$BK$18+1),BY236))),BY236),0),0)-CA236</f>
        <v>#DIV/0!</v>
      </c>
      <c r="CD236" s="333" t="e">
        <f t="shared" ca="1" si="82"/>
        <v>#DIV/0!</v>
      </c>
      <c r="CE236" s="333" t="b">
        <f t="shared" ca="1" si="70"/>
        <v>0</v>
      </c>
      <c r="CJ236" s="108" t="e">
        <f t="shared" ca="1" si="83"/>
        <v>#N/A</v>
      </c>
      <c r="CK236" s="333">
        <f t="shared" ca="1" si="84"/>
        <v>2</v>
      </c>
      <c r="CL236" s="333">
        <f t="shared" ca="1" si="85"/>
        <v>233</v>
      </c>
      <c r="CM236" s="333" t="e">
        <f t="shared" ca="1" si="86"/>
        <v>#N/A</v>
      </c>
      <c r="CN236" s="333" t="e">
        <f t="shared" ca="1" si="78"/>
        <v>#N/A</v>
      </c>
      <c r="CO236" s="333" t="e">
        <f t="shared" ca="1" si="79"/>
        <v>#N/A</v>
      </c>
    </row>
    <row r="237" spans="72:93" x14ac:dyDescent="0.2">
      <c r="BT237" s="333" t="e">
        <f t="shared" ca="1" si="71"/>
        <v>#DIV/0!</v>
      </c>
      <c r="BU237" s="365" t="e">
        <f t="shared" ca="1" si="72"/>
        <v>#DIV/0!</v>
      </c>
      <c r="BV237" s="333" t="e">
        <f t="shared" ca="1" si="73"/>
        <v>#DIV/0!</v>
      </c>
      <c r="BW237" s="333" t="e">
        <f t="shared" ca="1" si="74"/>
        <v>#DIV/0!</v>
      </c>
      <c r="BX237" s="333" t="e">
        <f t="shared" ca="1" si="80"/>
        <v>#DIV/0!</v>
      </c>
      <c r="BY237" s="333" t="e">
        <f t="shared" ca="1" si="75"/>
        <v>#DIV/0!</v>
      </c>
      <c r="BZ237" s="333" t="e">
        <f t="shared" ca="1" si="81"/>
        <v>#DIV/0!</v>
      </c>
      <c r="CA237" s="333" t="e">
        <f t="shared" ca="1" si="76"/>
        <v>#DIV/0!</v>
      </c>
      <c r="CB237" s="333" t="e">
        <f t="shared" ca="1" si="77"/>
        <v>#DIV/0!</v>
      </c>
      <c r="CC237" s="333" t="e">
        <f ca="1">IF(BV237&gt;1,OFFSET($BR$2,IF(CD237="A",IF(Chart!$R$48&lt;0,IF($BC$24,((BY237-1)*Multiplyer/$BK$18+1),BY237),Multiplyer+1-(IF($BC$24,((BY237-1)*Multiplyer/$BK$18+1),BY237))),BY237),0),0)-CA237</f>
        <v>#DIV/0!</v>
      </c>
      <c r="CD237" s="333" t="e">
        <f t="shared" ca="1" si="82"/>
        <v>#DIV/0!</v>
      </c>
      <c r="CE237" s="333" t="b">
        <f t="shared" ca="1" si="70"/>
        <v>0</v>
      </c>
      <c r="CJ237" s="108" t="e">
        <f t="shared" ca="1" si="83"/>
        <v>#N/A</v>
      </c>
      <c r="CK237" s="333">
        <f t="shared" ca="1" si="84"/>
        <v>2</v>
      </c>
      <c r="CL237" s="333">
        <f t="shared" ca="1" si="85"/>
        <v>234</v>
      </c>
      <c r="CM237" s="333" t="e">
        <f t="shared" ca="1" si="86"/>
        <v>#N/A</v>
      </c>
      <c r="CN237" s="333" t="e">
        <f t="shared" ca="1" si="78"/>
        <v>#N/A</v>
      </c>
      <c r="CO237" s="333" t="e">
        <f t="shared" ca="1" si="79"/>
        <v>#N/A</v>
      </c>
    </row>
    <row r="238" spans="72:93" x14ac:dyDescent="0.2">
      <c r="BT238" s="333" t="e">
        <f t="shared" ca="1" si="71"/>
        <v>#DIV/0!</v>
      </c>
      <c r="BU238" s="365" t="e">
        <f t="shared" ca="1" si="72"/>
        <v>#DIV/0!</v>
      </c>
      <c r="BV238" s="333" t="e">
        <f t="shared" ca="1" si="73"/>
        <v>#DIV/0!</v>
      </c>
      <c r="BW238" s="333" t="e">
        <f t="shared" ca="1" si="74"/>
        <v>#DIV/0!</v>
      </c>
      <c r="BX238" s="333" t="e">
        <f t="shared" ca="1" si="80"/>
        <v>#DIV/0!</v>
      </c>
      <c r="BY238" s="333" t="e">
        <f t="shared" ca="1" si="75"/>
        <v>#DIV/0!</v>
      </c>
      <c r="BZ238" s="333" t="e">
        <f t="shared" ca="1" si="81"/>
        <v>#DIV/0!</v>
      </c>
      <c r="CA238" s="333" t="e">
        <f t="shared" ca="1" si="76"/>
        <v>#DIV/0!</v>
      </c>
      <c r="CB238" s="333" t="e">
        <f t="shared" ca="1" si="77"/>
        <v>#DIV/0!</v>
      </c>
      <c r="CC238" s="333" t="e">
        <f ca="1">IF(BV238&gt;1,OFFSET($BR$2,IF(CD238="A",IF(Chart!$R$48&lt;0,IF($BC$24,((BY238-1)*Multiplyer/$BK$18+1),BY238),Multiplyer+1-(IF($BC$24,((BY238-1)*Multiplyer/$BK$18+1),BY238))),BY238),0),0)-CA238</f>
        <v>#DIV/0!</v>
      </c>
      <c r="CD238" s="333" t="e">
        <f t="shared" ca="1" si="82"/>
        <v>#DIV/0!</v>
      </c>
      <c r="CE238" s="333" t="b">
        <f t="shared" ca="1" si="70"/>
        <v>0</v>
      </c>
      <c r="CJ238" s="108" t="e">
        <f t="shared" ca="1" si="83"/>
        <v>#N/A</v>
      </c>
      <c r="CK238" s="333">
        <f t="shared" ca="1" si="84"/>
        <v>2</v>
      </c>
      <c r="CL238" s="333">
        <f t="shared" ca="1" si="85"/>
        <v>235</v>
      </c>
      <c r="CM238" s="333" t="e">
        <f t="shared" ca="1" si="86"/>
        <v>#N/A</v>
      </c>
      <c r="CN238" s="333" t="e">
        <f t="shared" ca="1" si="78"/>
        <v>#N/A</v>
      </c>
      <c r="CO238" s="333" t="e">
        <f t="shared" ca="1" si="79"/>
        <v>#N/A</v>
      </c>
    </row>
    <row r="239" spans="72:93" x14ac:dyDescent="0.2">
      <c r="BT239" s="333" t="e">
        <f t="shared" ca="1" si="71"/>
        <v>#DIV/0!</v>
      </c>
      <c r="BU239" s="365" t="e">
        <f t="shared" ca="1" si="72"/>
        <v>#DIV/0!</v>
      </c>
      <c r="BV239" s="333" t="e">
        <f t="shared" ca="1" si="73"/>
        <v>#DIV/0!</v>
      </c>
      <c r="BW239" s="333" t="e">
        <f t="shared" ca="1" si="74"/>
        <v>#DIV/0!</v>
      </c>
      <c r="BX239" s="333" t="e">
        <f t="shared" ca="1" si="80"/>
        <v>#DIV/0!</v>
      </c>
      <c r="BY239" s="333" t="e">
        <f t="shared" ca="1" si="75"/>
        <v>#DIV/0!</v>
      </c>
      <c r="BZ239" s="333" t="e">
        <f t="shared" ca="1" si="81"/>
        <v>#DIV/0!</v>
      </c>
      <c r="CA239" s="333" t="e">
        <f t="shared" ca="1" si="76"/>
        <v>#DIV/0!</v>
      </c>
      <c r="CB239" s="333" t="e">
        <f t="shared" ca="1" si="77"/>
        <v>#DIV/0!</v>
      </c>
      <c r="CC239" s="333" t="e">
        <f ca="1">IF(BV239&gt;1,OFFSET($BR$2,IF(CD239="A",IF(Chart!$R$48&lt;0,IF($BC$24,((BY239-1)*Multiplyer/$BK$18+1),BY239),Multiplyer+1-(IF($BC$24,((BY239-1)*Multiplyer/$BK$18+1),BY239))),BY239),0),0)-CA239</f>
        <v>#DIV/0!</v>
      </c>
      <c r="CD239" s="333" t="e">
        <f t="shared" ca="1" si="82"/>
        <v>#DIV/0!</v>
      </c>
      <c r="CE239" s="333" t="b">
        <f t="shared" ca="1" si="70"/>
        <v>0</v>
      </c>
      <c r="CJ239" s="108" t="e">
        <f t="shared" ca="1" si="83"/>
        <v>#N/A</v>
      </c>
      <c r="CK239" s="333">
        <f t="shared" ca="1" si="84"/>
        <v>2</v>
      </c>
      <c r="CL239" s="333">
        <f t="shared" ca="1" si="85"/>
        <v>236</v>
      </c>
      <c r="CM239" s="333" t="e">
        <f t="shared" ca="1" si="86"/>
        <v>#N/A</v>
      </c>
      <c r="CN239" s="333" t="e">
        <f t="shared" ca="1" si="78"/>
        <v>#N/A</v>
      </c>
      <c r="CO239" s="333" t="e">
        <f t="shared" ca="1" si="79"/>
        <v>#N/A</v>
      </c>
    </row>
    <row r="240" spans="72:93" x14ac:dyDescent="0.2">
      <c r="BT240" s="333" t="e">
        <f t="shared" ca="1" si="71"/>
        <v>#DIV/0!</v>
      </c>
      <c r="BU240" s="365" t="e">
        <f t="shared" ca="1" si="72"/>
        <v>#DIV/0!</v>
      </c>
      <c r="BV240" s="333" t="e">
        <f t="shared" ca="1" si="73"/>
        <v>#DIV/0!</v>
      </c>
      <c r="BW240" s="333" t="e">
        <f t="shared" ca="1" si="74"/>
        <v>#DIV/0!</v>
      </c>
      <c r="BX240" s="333" t="e">
        <f t="shared" ca="1" si="80"/>
        <v>#DIV/0!</v>
      </c>
      <c r="BY240" s="333" t="e">
        <f t="shared" ca="1" si="75"/>
        <v>#DIV/0!</v>
      </c>
      <c r="BZ240" s="333" t="e">
        <f t="shared" ca="1" si="81"/>
        <v>#DIV/0!</v>
      </c>
      <c r="CA240" s="333" t="e">
        <f t="shared" ca="1" si="76"/>
        <v>#DIV/0!</v>
      </c>
      <c r="CB240" s="333" t="e">
        <f t="shared" ca="1" si="77"/>
        <v>#DIV/0!</v>
      </c>
      <c r="CC240" s="333" t="e">
        <f ca="1">IF(BV240&gt;1,OFFSET($BR$2,IF(CD240="A",IF(Chart!$R$48&lt;0,IF($BC$24,((BY240-1)*Multiplyer/$BK$18+1),BY240),Multiplyer+1-(IF($BC$24,((BY240-1)*Multiplyer/$BK$18+1),BY240))),BY240),0),0)-CA240</f>
        <v>#DIV/0!</v>
      </c>
      <c r="CD240" s="333" t="e">
        <f t="shared" ca="1" si="82"/>
        <v>#DIV/0!</v>
      </c>
      <c r="CE240" s="333" t="b">
        <f t="shared" ca="1" si="70"/>
        <v>0</v>
      </c>
      <c r="CJ240" s="108" t="e">
        <f t="shared" ca="1" si="83"/>
        <v>#N/A</v>
      </c>
      <c r="CK240" s="333">
        <f t="shared" ca="1" si="84"/>
        <v>2</v>
      </c>
      <c r="CL240" s="333">
        <f t="shared" ca="1" si="85"/>
        <v>237</v>
      </c>
      <c r="CM240" s="333" t="e">
        <f t="shared" ca="1" si="86"/>
        <v>#N/A</v>
      </c>
      <c r="CN240" s="333" t="e">
        <f t="shared" ca="1" si="78"/>
        <v>#N/A</v>
      </c>
      <c r="CO240" s="333" t="e">
        <f t="shared" ca="1" si="79"/>
        <v>#N/A</v>
      </c>
    </row>
    <row r="241" spans="72:93" x14ac:dyDescent="0.2">
      <c r="BT241" s="333" t="e">
        <f t="shared" ca="1" si="71"/>
        <v>#DIV/0!</v>
      </c>
      <c r="BU241" s="365" t="e">
        <f t="shared" ca="1" si="72"/>
        <v>#DIV/0!</v>
      </c>
      <c r="BV241" s="333" t="e">
        <f t="shared" ca="1" si="73"/>
        <v>#DIV/0!</v>
      </c>
      <c r="BW241" s="333" t="e">
        <f t="shared" ca="1" si="74"/>
        <v>#DIV/0!</v>
      </c>
      <c r="BX241" s="333" t="e">
        <f t="shared" ca="1" si="80"/>
        <v>#DIV/0!</v>
      </c>
      <c r="BY241" s="333" t="e">
        <f t="shared" ca="1" si="75"/>
        <v>#DIV/0!</v>
      </c>
      <c r="BZ241" s="333" t="e">
        <f t="shared" ca="1" si="81"/>
        <v>#DIV/0!</v>
      </c>
      <c r="CA241" s="333" t="e">
        <f t="shared" ca="1" si="76"/>
        <v>#DIV/0!</v>
      </c>
      <c r="CB241" s="333" t="e">
        <f t="shared" ca="1" si="77"/>
        <v>#DIV/0!</v>
      </c>
      <c r="CC241" s="333" t="e">
        <f ca="1">IF(BV241&gt;1,OFFSET($BR$2,IF(CD241="A",IF(Chart!$R$48&lt;0,IF($BC$24,((BY241-1)*Multiplyer/$BK$18+1),BY241),Multiplyer+1-(IF($BC$24,((BY241-1)*Multiplyer/$BK$18+1),BY241))),BY241),0),0)-CA241</f>
        <v>#DIV/0!</v>
      </c>
      <c r="CD241" s="333" t="e">
        <f t="shared" ca="1" si="82"/>
        <v>#DIV/0!</v>
      </c>
      <c r="CE241" s="333" t="b">
        <f t="shared" ca="1" si="70"/>
        <v>0</v>
      </c>
      <c r="CJ241" s="108" t="e">
        <f t="shared" ca="1" si="83"/>
        <v>#N/A</v>
      </c>
      <c r="CK241" s="333">
        <f t="shared" ca="1" si="84"/>
        <v>2</v>
      </c>
      <c r="CL241" s="333">
        <f t="shared" ca="1" si="85"/>
        <v>238</v>
      </c>
      <c r="CM241" s="333" t="e">
        <f t="shared" ca="1" si="86"/>
        <v>#N/A</v>
      </c>
      <c r="CN241" s="333" t="e">
        <f t="shared" ca="1" si="78"/>
        <v>#N/A</v>
      </c>
      <c r="CO241" s="333" t="e">
        <f t="shared" ca="1" si="79"/>
        <v>#N/A</v>
      </c>
    </row>
    <row r="242" spans="72:93" x14ac:dyDescent="0.2">
      <c r="BT242" s="333" t="e">
        <f t="shared" ca="1" si="71"/>
        <v>#DIV/0!</v>
      </c>
      <c r="BU242" s="365" t="e">
        <f t="shared" ca="1" si="72"/>
        <v>#DIV/0!</v>
      </c>
      <c r="BV242" s="333" t="e">
        <f t="shared" ca="1" si="73"/>
        <v>#DIV/0!</v>
      </c>
      <c r="BW242" s="333" t="e">
        <f t="shared" ca="1" si="74"/>
        <v>#DIV/0!</v>
      </c>
      <c r="BX242" s="333" t="e">
        <f t="shared" ca="1" si="80"/>
        <v>#DIV/0!</v>
      </c>
      <c r="BY242" s="333" t="e">
        <f t="shared" ca="1" si="75"/>
        <v>#DIV/0!</v>
      </c>
      <c r="BZ242" s="333" t="e">
        <f t="shared" ca="1" si="81"/>
        <v>#DIV/0!</v>
      </c>
      <c r="CA242" s="333" t="e">
        <f t="shared" ca="1" si="76"/>
        <v>#DIV/0!</v>
      </c>
      <c r="CB242" s="333" t="e">
        <f t="shared" ca="1" si="77"/>
        <v>#DIV/0!</v>
      </c>
      <c r="CC242" s="333" t="e">
        <f ca="1">IF(BV242&gt;1,OFFSET($BR$2,IF(CD242="A",IF(Chart!$R$48&lt;0,IF($BC$24,((BY242-1)*Multiplyer/$BK$18+1),BY242),Multiplyer+1-(IF($BC$24,((BY242-1)*Multiplyer/$BK$18+1),BY242))),BY242),0),0)-CA242</f>
        <v>#DIV/0!</v>
      </c>
      <c r="CD242" s="333" t="e">
        <f t="shared" ca="1" si="82"/>
        <v>#DIV/0!</v>
      </c>
      <c r="CE242" s="333" t="b">
        <f t="shared" ca="1" si="70"/>
        <v>0</v>
      </c>
      <c r="CJ242" s="108" t="e">
        <f t="shared" ca="1" si="83"/>
        <v>#N/A</v>
      </c>
      <c r="CK242" s="333">
        <f t="shared" ca="1" si="84"/>
        <v>2</v>
      </c>
      <c r="CL242" s="333">
        <f t="shared" ca="1" si="85"/>
        <v>239</v>
      </c>
      <c r="CM242" s="333" t="e">
        <f t="shared" ca="1" si="86"/>
        <v>#N/A</v>
      </c>
      <c r="CN242" s="333" t="e">
        <f t="shared" ca="1" si="78"/>
        <v>#N/A</v>
      </c>
      <c r="CO242" s="333" t="e">
        <f t="shared" ca="1" si="79"/>
        <v>#N/A</v>
      </c>
    </row>
    <row r="243" spans="72:93" x14ac:dyDescent="0.2">
      <c r="BT243" s="333" t="e">
        <f t="shared" ca="1" si="71"/>
        <v>#DIV/0!</v>
      </c>
      <c r="BU243" s="365" t="e">
        <f t="shared" ca="1" si="72"/>
        <v>#DIV/0!</v>
      </c>
      <c r="BV243" s="333" t="e">
        <f t="shared" ca="1" si="73"/>
        <v>#DIV/0!</v>
      </c>
      <c r="BW243" s="333" t="e">
        <f t="shared" ca="1" si="74"/>
        <v>#DIV/0!</v>
      </c>
      <c r="BX243" s="333" t="e">
        <f t="shared" ca="1" si="80"/>
        <v>#DIV/0!</v>
      </c>
      <c r="BY243" s="333" t="e">
        <f t="shared" ca="1" si="75"/>
        <v>#DIV/0!</v>
      </c>
      <c r="BZ243" s="333" t="e">
        <f t="shared" ca="1" si="81"/>
        <v>#DIV/0!</v>
      </c>
      <c r="CA243" s="333" t="e">
        <f t="shared" ca="1" si="76"/>
        <v>#DIV/0!</v>
      </c>
      <c r="CB243" s="333" t="e">
        <f t="shared" ca="1" si="77"/>
        <v>#DIV/0!</v>
      </c>
      <c r="CC243" s="333" t="e">
        <f ca="1">IF(BV243&gt;1,OFFSET($BR$2,IF(CD243="A",IF(Chart!$R$48&lt;0,IF($BC$24,((BY243-1)*Multiplyer/$BK$18+1),BY243),Multiplyer+1-(IF($BC$24,((BY243-1)*Multiplyer/$BK$18+1),BY243))),BY243),0),0)-CA243</f>
        <v>#DIV/0!</v>
      </c>
      <c r="CD243" s="333" t="e">
        <f t="shared" ca="1" si="82"/>
        <v>#DIV/0!</v>
      </c>
      <c r="CE243" s="333" t="b">
        <f t="shared" ca="1" si="70"/>
        <v>0</v>
      </c>
      <c r="CJ243" s="108" t="e">
        <f t="shared" ca="1" si="83"/>
        <v>#N/A</v>
      </c>
      <c r="CK243" s="333">
        <f t="shared" ca="1" si="84"/>
        <v>2</v>
      </c>
      <c r="CL243" s="333">
        <f t="shared" ca="1" si="85"/>
        <v>240</v>
      </c>
      <c r="CM243" s="333" t="e">
        <f t="shared" ca="1" si="86"/>
        <v>#N/A</v>
      </c>
      <c r="CN243" s="333" t="e">
        <f t="shared" ca="1" si="78"/>
        <v>#N/A</v>
      </c>
      <c r="CO243" s="333" t="e">
        <f t="shared" ca="1" si="79"/>
        <v>#N/A</v>
      </c>
    </row>
    <row r="244" spans="72:93" x14ac:dyDescent="0.2">
      <c r="BT244" s="333" t="e">
        <f t="shared" ca="1" si="71"/>
        <v>#DIV/0!</v>
      </c>
      <c r="BU244" s="365" t="e">
        <f t="shared" ca="1" si="72"/>
        <v>#DIV/0!</v>
      </c>
      <c r="BV244" s="333" t="e">
        <f t="shared" ca="1" si="73"/>
        <v>#DIV/0!</v>
      </c>
      <c r="BW244" s="333" t="e">
        <f t="shared" ca="1" si="74"/>
        <v>#DIV/0!</v>
      </c>
      <c r="BX244" s="333" t="e">
        <f t="shared" ca="1" si="80"/>
        <v>#DIV/0!</v>
      </c>
      <c r="BY244" s="333" t="e">
        <f t="shared" ca="1" si="75"/>
        <v>#DIV/0!</v>
      </c>
      <c r="BZ244" s="333" t="e">
        <f t="shared" ca="1" si="81"/>
        <v>#DIV/0!</v>
      </c>
      <c r="CA244" s="333" t="e">
        <f t="shared" ca="1" si="76"/>
        <v>#DIV/0!</v>
      </c>
      <c r="CB244" s="333" t="e">
        <f t="shared" ca="1" si="77"/>
        <v>#DIV/0!</v>
      </c>
      <c r="CC244" s="333" t="e">
        <f ca="1">IF(BV244&gt;1,OFFSET($BR$2,IF(CD244="A",IF(Chart!$R$48&lt;0,IF($BC$24,((BY244-1)*Multiplyer/$BK$18+1),BY244),Multiplyer+1-(IF($BC$24,((BY244-1)*Multiplyer/$BK$18+1),BY244))),BY244),0),0)-CA244</f>
        <v>#DIV/0!</v>
      </c>
      <c r="CD244" s="333" t="e">
        <f t="shared" ca="1" si="82"/>
        <v>#DIV/0!</v>
      </c>
      <c r="CE244" s="333" t="b">
        <f t="shared" ca="1" si="70"/>
        <v>0</v>
      </c>
      <c r="CJ244" s="108" t="e">
        <f t="shared" ca="1" si="83"/>
        <v>#N/A</v>
      </c>
      <c r="CK244" s="333">
        <f t="shared" ca="1" si="84"/>
        <v>2</v>
      </c>
      <c r="CL244" s="333">
        <f t="shared" ca="1" si="85"/>
        <v>241</v>
      </c>
      <c r="CM244" s="333" t="e">
        <f t="shared" ca="1" si="86"/>
        <v>#N/A</v>
      </c>
      <c r="CN244" s="333" t="e">
        <f t="shared" ca="1" si="78"/>
        <v>#N/A</v>
      </c>
      <c r="CO244" s="333" t="e">
        <f t="shared" ca="1" si="79"/>
        <v>#N/A</v>
      </c>
    </row>
    <row r="245" spans="72:93" x14ac:dyDescent="0.2">
      <c r="BT245" s="333" t="e">
        <f t="shared" ca="1" si="71"/>
        <v>#DIV/0!</v>
      </c>
      <c r="BU245" s="365" t="e">
        <f t="shared" ca="1" si="72"/>
        <v>#DIV/0!</v>
      </c>
      <c r="BV245" s="333" t="e">
        <f t="shared" ca="1" si="73"/>
        <v>#DIV/0!</v>
      </c>
      <c r="BW245" s="333" t="e">
        <f t="shared" ca="1" si="74"/>
        <v>#DIV/0!</v>
      </c>
      <c r="BX245" s="333" t="e">
        <f t="shared" ca="1" si="80"/>
        <v>#DIV/0!</v>
      </c>
      <c r="BY245" s="333" t="e">
        <f t="shared" ca="1" si="75"/>
        <v>#DIV/0!</v>
      </c>
      <c r="BZ245" s="333" t="e">
        <f t="shared" ca="1" si="81"/>
        <v>#DIV/0!</v>
      </c>
      <c r="CA245" s="333" t="e">
        <f t="shared" ca="1" si="76"/>
        <v>#DIV/0!</v>
      </c>
      <c r="CB245" s="333" t="e">
        <f t="shared" ca="1" si="77"/>
        <v>#DIV/0!</v>
      </c>
      <c r="CC245" s="333" t="e">
        <f ca="1">IF(BV245&gt;1,OFFSET($BR$2,IF(CD245="A",IF(Chart!$R$48&lt;0,IF($BC$24,((BY245-1)*Multiplyer/$BK$18+1),BY245),Multiplyer+1-(IF($BC$24,((BY245-1)*Multiplyer/$BK$18+1),BY245))),BY245),0),0)-CA245</f>
        <v>#DIV/0!</v>
      </c>
      <c r="CD245" s="333" t="e">
        <f t="shared" ca="1" si="82"/>
        <v>#DIV/0!</v>
      </c>
      <c r="CE245" s="333" t="b">
        <f t="shared" ca="1" si="70"/>
        <v>0</v>
      </c>
      <c r="CJ245" s="108" t="e">
        <f t="shared" ca="1" si="83"/>
        <v>#N/A</v>
      </c>
      <c r="CK245" s="333">
        <f t="shared" ca="1" si="84"/>
        <v>2</v>
      </c>
      <c r="CL245" s="333">
        <f t="shared" ca="1" si="85"/>
        <v>242</v>
      </c>
      <c r="CM245" s="333" t="e">
        <f t="shared" ca="1" si="86"/>
        <v>#N/A</v>
      </c>
      <c r="CN245" s="333" t="e">
        <f t="shared" ca="1" si="78"/>
        <v>#N/A</v>
      </c>
      <c r="CO245" s="333" t="e">
        <f t="shared" ca="1" si="79"/>
        <v>#N/A</v>
      </c>
    </row>
    <row r="246" spans="72:93" x14ac:dyDescent="0.2">
      <c r="BT246" s="333" t="e">
        <f t="shared" ca="1" si="71"/>
        <v>#DIV/0!</v>
      </c>
      <c r="BU246" s="365" t="e">
        <f t="shared" ca="1" si="72"/>
        <v>#DIV/0!</v>
      </c>
      <c r="BV246" s="333" t="e">
        <f t="shared" ca="1" si="73"/>
        <v>#DIV/0!</v>
      </c>
      <c r="BW246" s="333" t="e">
        <f t="shared" ca="1" si="74"/>
        <v>#DIV/0!</v>
      </c>
      <c r="BX246" s="333" t="e">
        <f t="shared" ca="1" si="80"/>
        <v>#DIV/0!</v>
      </c>
      <c r="BY246" s="333" t="e">
        <f t="shared" ca="1" si="75"/>
        <v>#DIV/0!</v>
      </c>
      <c r="BZ246" s="333" t="e">
        <f t="shared" ca="1" si="81"/>
        <v>#DIV/0!</v>
      </c>
      <c r="CA246" s="333" t="e">
        <f t="shared" ca="1" si="76"/>
        <v>#DIV/0!</v>
      </c>
      <c r="CB246" s="333" t="e">
        <f t="shared" ca="1" si="77"/>
        <v>#DIV/0!</v>
      </c>
      <c r="CC246" s="333" t="e">
        <f ca="1">IF(BV246&gt;1,OFFSET($BR$2,IF(CD246="A",IF(Chart!$R$48&lt;0,IF($BC$24,((BY246-1)*Multiplyer/$BK$18+1),BY246),Multiplyer+1-(IF($BC$24,((BY246-1)*Multiplyer/$BK$18+1),BY246))),BY246),0),0)-CA246</f>
        <v>#DIV/0!</v>
      </c>
      <c r="CD246" s="333" t="e">
        <f t="shared" ca="1" si="82"/>
        <v>#DIV/0!</v>
      </c>
      <c r="CE246" s="333" t="b">
        <f t="shared" ca="1" si="70"/>
        <v>0</v>
      </c>
      <c r="CJ246" s="108" t="e">
        <f t="shared" ca="1" si="83"/>
        <v>#N/A</v>
      </c>
      <c r="CK246" s="333">
        <f t="shared" ca="1" si="84"/>
        <v>2</v>
      </c>
      <c r="CL246" s="333">
        <f t="shared" ca="1" si="85"/>
        <v>243</v>
      </c>
      <c r="CM246" s="333" t="e">
        <f t="shared" ca="1" si="86"/>
        <v>#N/A</v>
      </c>
      <c r="CN246" s="333" t="e">
        <f t="shared" ca="1" si="78"/>
        <v>#N/A</v>
      </c>
      <c r="CO246" s="333" t="e">
        <f t="shared" ca="1" si="79"/>
        <v>#N/A</v>
      </c>
    </row>
    <row r="247" spans="72:93" x14ac:dyDescent="0.2">
      <c r="BT247" s="333" t="e">
        <f t="shared" ca="1" si="71"/>
        <v>#DIV/0!</v>
      </c>
      <c r="BU247" s="365" t="e">
        <f t="shared" ca="1" si="72"/>
        <v>#DIV/0!</v>
      </c>
      <c r="BV247" s="333" t="e">
        <f t="shared" ca="1" si="73"/>
        <v>#DIV/0!</v>
      </c>
      <c r="BW247" s="333" t="e">
        <f t="shared" ca="1" si="74"/>
        <v>#DIV/0!</v>
      </c>
      <c r="BX247" s="333" t="e">
        <f t="shared" ca="1" si="80"/>
        <v>#DIV/0!</v>
      </c>
      <c r="BY247" s="333" t="e">
        <f t="shared" ca="1" si="75"/>
        <v>#DIV/0!</v>
      </c>
      <c r="BZ247" s="333" t="e">
        <f t="shared" ca="1" si="81"/>
        <v>#DIV/0!</v>
      </c>
      <c r="CA247" s="333" t="e">
        <f t="shared" ca="1" si="76"/>
        <v>#DIV/0!</v>
      </c>
      <c r="CB247" s="333" t="e">
        <f t="shared" ca="1" si="77"/>
        <v>#DIV/0!</v>
      </c>
      <c r="CC247" s="333" t="e">
        <f ca="1">IF(BV247&gt;1,OFFSET($BR$2,IF(CD247="A",IF(Chart!$R$48&lt;0,IF($BC$24,((BY247-1)*Multiplyer/$BK$18+1),BY247),Multiplyer+1-(IF($BC$24,((BY247-1)*Multiplyer/$BK$18+1),BY247))),BY247),0),0)-CA247</f>
        <v>#DIV/0!</v>
      </c>
      <c r="CD247" s="333" t="e">
        <f t="shared" ca="1" si="82"/>
        <v>#DIV/0!</v>
      </c>
      <c r="CE247" s="333" t="b">
        <f t="shared" ca="1" si="70"/>
        <v>0</v>
      </c>
      <c r="CJ247" s="108" t="e">
        <f t="shared" ca="1" si="83"/>
        <v>#N/A</v>
      </c>
      <c r="CK247" s="333">
        <f t="shared" ca="1" si="84"/>
        <v>2</v>
      </c>
      <c r="CL247" s="333">
        <f t="shared" ca="1" si="85"/>
        <v>244</v>
      </c>
      <c r="CM247" s="333" t="e">
        <f t="shared" ca="1" si="86"/>
        <v>#N/A</v>
      </c>
      <c r="CN247" s="333" t="e">
        <f t="shared" ca="1" si="78"/>
        <v>#N/A</v>
      </c>
      <c r="CO247" s="333" t="e">
        <f t="shared" ca="1" si="79"/>
        <v>#N/A</v>
      </c>
    </row>
    <row r="248" spans="72:93" x14ac:dyDescent="0.2">
      <c r="BT248" s="333" t="e">
        <f t="shared" ca="1" si="71"/>
        <v>#DIV/0!</v>
      </c>
      <c r="BU248" s="365" t="e">
        <f t="shared" ca="1" si="72"/>
        <v>#DIV/0!</v>
      </c>
      <c r="BV248" s="333" t="e">
        <f t="shared" ca="1" si="73"/>
        <v>#DIV/0!</v>
      </c>
      <c r="BW248" s="333" t="e">
        <f t="shared" ca="1" si="74"/>
        <v>#DIV/0!</v>
      </c>
      <c r="BX248" s="333" t="e">
        <f t="shared" ca="1" si="80"/>
        <v>#DIV/0!</v>
      </c>
      <c r="BY248" s="333" t="e">
        <f t="shared" ca="1" si="75"/>
        <v>#DIV/0!</v>
      </c>
      <c r="BZ248" s="333" t="e">
        <f t="shared" ca="1" si="81"/>
        <v>#DIV/0!</v>
      </c>
      <c r="CA248" s="333" t="e">
        <f t="shared" ca="1" si="76"/>
        <v>#DIV/0!</v>
      </c>
      <c r="CB248" s="333" t="e">
        <f t="shared" ca="1" si="77"/>
        <v>#DIV/0!</v>
      </c>
      <c r="CC248" s="333" t="e">
        <f ca="1">IF(BV248&gt;1,OFFSET($BR$2,IF(CD248="A",IF(Chart!$R$48&lt;0,IF($BC$24,((BY248-1)*Multiplyer/$BK$18+1),BY248),Multiplyer+1-(IF($BC$24,((BY248-1)*Multiplyer/$BK$18+1),BY248))),BY248),0),0)-CA248</f>
        <v>#DIV/0!</v>
      </c>
      <c r="CD248" s="333" t="e">
        <f t="shared" ca="1" si="82"/>
        <v>#DIV/0!</v>
      </c>
      <c r="CE248" s="333" t="b">
        <f t="shared" ca="1" si="70"/>
        <v>0</v>
      </c>
      <c r="CJ248" s="108" t="e">
        <f t="shared" ca="1" si="83"/>
        <v>#N/A</v>
      </c>
      <c r="CK248" s="333">
        <f t="shared" ca="1" si="84"/>
        <v>2</v>
      </c>
      <c r="CL248" s="333">
        <f t="shared" ca="1" si="85"/>
        <v>245</v>
      </c>
      <c r="CM248" s="333" t="e">
        <f t="shared" ca="1" si="86"/>
        <v>#N/A</v>
      </c>
      <c r="CN248" s="333" t="e">
        <f t="shared" ca="1" si="78"/>
        <v>#N/A</v>
      </c>
      <c r="CO248" s="333" t="e">
        <f t="shared" ca="1" si="79"/>
        <v>#N/A</v>
      </c>
    </row>
    <row r="249" spans="72:93" x14ac:dyDescent="0.2">
      <c r="BT249" s="333" t="e">
        <f t="shared" ca="1" si="71"/>
        <v>#DIV/0!</v>
      </c>
      <c r="BU249" s="365" t="e">
        <f t="shared" ca="1" si="72"/>
        <v>#DIV/0!</v>
      </c>
      <c r="BV249" s="333" t="e">
        <f t="shared" ca="1" si="73"/>
        <v>#DIV/0!</v>
      </c>
      <c r="BW249" s="333" t="e">
        <f t="shared" ca="1" si="74"/>
        <v>#DIV/0!</v>
      </c>
      <c r="BX249" s="333" t="e">
        <f t="shared" ca="1" si="80"/>
        <v>#DIV/0!</v>
      </c>
      <c r="BY249" s="333" t="e">
        <f t="shared" ca="1" si="75"/>
        <v>#DIV/0!</v>
      </c>
      <c r="BZ249" s="333" t="e">
        <f t="shared" ca="1" si="81"/>
        <v>#DIV/0!</v>
      </c>
      <c r="CA249" s="333" t="e">
        <f t="shared" ca="1" si="76"/>
        <v>#DIV/0!</v>
      </c>
      <c r="CB249" s="333" t="e">
        <f t="shared" ca="1" si="77"/>
        <v>#DIV/0!</v>
      </c>
      <c r="CC249" s="333" t="e">
        <f ca="1">IF(BV249&gt;1,OFFSET($BR$2,IF(CD249="A",IF(Chart!$R$48&lt;0,IF($BC$24,((BY249-1)*Multiplyer/$BK$18+1),BY249),Multiplyer+1-(IF($BC$24,((BY249-1)*Multiplyer/$BK$18+1),BY249))),BY249),0),0)-CA249</f>
        <v>#DIV/0!</v>
      </c>
      <c r="CD249" s="333" t="e">
        <f t="shared" ca="1" si="82"/>
        <v>#DIV/0!</v>
      </c>
      <c r="CE249" s="333" t="b">
        <f t="shared" ca="1" si="70"/>
        <v>0</v>
      </c>
      <c r="CJ249" s="108" t="e">
        <f t="shared" ca="1" si="83"/>
        <v>#N/A</v>
      </c>
      <c r="CK249" s="333">
        <f t="shared" ca="1" si="84"/>
        <v>2</v>
      </c>
      <c r="CL249" s="333">
        <f t="shared" ca="1" si="85"/>
        <v>246</v>
      </c>
      <c r="CM249" s="333" t="e">
        <f t="shared" ca="1" si="86"/>
        <v>#N/A</v>
      </c>
      <c r="CN249" s="333" t="e">
        <f t="shared" ca="1" si="78"/>
        <v>#N/A</v>
      </c>
      <c r="CO249" s="333" t="e">
        <f t="shared" ca="1" si="79"/>
        <v>#N/A</v>
      </c>
    </row>
    <row r="250" spans="72:93" x14ac:dyDescent="0.2">
      <c r="BT250" s="333" t="e">
        <f t="shared" ca="1" si="71"/>
        <v>#DIV/0!</v>
      </c>
      <c r="BU250" s="365" t="e">
        <f t="shared" ca="1" si="72"/>
        <v>#DIV/0!</v>
      </c>
      <c r="BV250" s="333" t="e">
        <f t="shared" ca="1" si="73"/>
        <v>#DIV/0!</v>
      </c>
      <c r="BW250" s="333" t="e">
        <f t="shared" ca="1" si="74"/>
        <v>#DIV/0!</v>
      </c>
      <c r="BX250" s="333" t="e">
        <f t="shared" ca="1" si="80"/>
        <v>#DIV/0!</v>
      </c>
      <c r="BY250" s="333" t="e">
        <f t="shared" ca="1" si="75"/>
        <v>#DIV/0!</v>
      </c>
      <c r="BZ250" s="333" t="e">
        <f t="shared" ca="1" si="81"/>
        <v>#DIV/0!</v>
      </c>
      <c r="CA250" s="333" t="e">
        <f t="shared" ca="1" si="76"/>
        <v>#DIV/0!</v>
      </c>
      <c r="CB250" s="333" t="e">
        <f t="shared" ca="1" si="77"/>
        <v>#DIV/0!</v>
      </c>
      <c r="CC250" s="333" t="e">
        <f ca="1">IF(BV250&gt;1,OFFSET($BR$2,IF(CD250="A",IF(Chart!$R$48&lt;0,IF($BC$24,((BY250-1)*Multiplyer/$BK$18+1),BY250),Multiplyer+1-(IF($BC$24,((BY250-1)*Multiplyer/$BK$18+1),BY250))),BY250),0),0)-CA250</f>
        <v>#DIV/0!</v>
      </c>
      <c r="CD250" s="333" t="e">
        <f t="shared" ca="1" si="82"/>
        <v>#DIV/0!</v>
      </c>
      <c r="CE250" s="333" t="b">
        <f t="shared" ca="1" si="70"/>
        <v>0</v>
      </c>
      <c r="CJ250" s="108" t="e">
        <f t="shared" ca="1" si="83"/>
        <v>#N/A</v>
      </c>
      <c r="CK250" s="333">
        <f t="shared" ca="1" si="84"/>
        <v>2</v>
      </c>
      <c r="CL250" s="333">
        <f t="shared" ca="1" si="85"/>
        <v>247</v>
      </c>
      <c r="CM250" s="333" t="e">
        <f t="shared" ca="1" si="86"/>
        <v>#N/A</v>
      </c>
      <c r="CN250" s="333" t="e">
        <f t="shared" ca="1" si="78"/>
        <v>#N/A</v>
      </c>
      <c r="CO250" s="333" t="e">
        <f t="shared" ca="1" si="79"/>
        <v>#N/A</v>
      </c>
    </row>
    <row r="251" spans="72:93" x14ac:dyDescent="0.2">
      <c r="BT251" s="333" t="e">
        <f t="shared" ca="1" si="71"/>
        <v>#DIV/0!</v>
      </c>
      <c r="BU251" s="365" t="e">
        <f t="shared" ca="1" si="72"/>
        <v>#DIV/0!</v>
      </c>
      <c r="BV251" s="333" t="e">
        <f t="shared" ca="1" si="73"/>
        <v>#DIV/0!</v>
      </c>
      <c r="BW251" s="333" t="e">
        <f t="shared" ca="1" si="74"/>
        <v>#DIV/0!</v>
      </c>
      <c r="BX251" s="333" t="e">
        <f t="shared" ca="1" si="80"/>
        <v>#DIV/0!</v>
      </c>
      <c r="BY251" s="333" t="e">
        <f t="shared" ca="1" si="75"/>
        <v>#DIV/0!</v>
      </c>
      <c r="BZ251" s="333" t="e">
        <f t="shared" ca="1" si="81"/>
        <v>#DIV/0!</v>
      </c>
      <c r="CA251" s="333" t="e">
        <f t="shared" ca="1" si="76"/>
        <v>#DIV/0!</v>
      </c>
      <c r="CB251" s="333" t="e">
        <f t="shared" ca="1" si="77"/>
        <v>#DIV/0!</v>
      </c>
      <c r="CC251" s="333" t="e">
        <f ca="1">IF(BV251&gt;1,OFFSET($BR$2,IF(CD251="A",IF(Chart!$R$48&lt;0,IF($BC$24,((BY251-1)*Multiplyer/$BK$18+1),BY251),Multiplyer+1-(IF($BC$24,((BY251-1)*Multiplyer/$BK$18+1),BY251))),BY251),0),0)-CA251</f>
        <v>#DIV/0!</v>
      </c>
      <c r="CD251" s="333" t="e">
        <f t="shared" ca="1" si="82"/>
        <v>#DIV/0!</v>
      </c>
      <c r="CE251" s="333" t="b">
        <f t="shared" ca="1" si="70"/>
        <v>0</v>
      </c>
      <c r="CJ251" s="108" t="e">
        <f t="shared" ca="1" si="83"/>
        <v>#N/A</v>
      </c>
      <c r="CK251" s="333">
        <f t="shared" ca="1" si="84"/>
        <v>2</v>
      </c>
      <c r="CL251" s="333">
        <f t="shared" ca="1" si="85"/>
        <v>248</v>
      </c>
      <c r="CM251" s="333" t="e">
        <f t="shared" ca="1" si="86"/>
        <v>#N/A</v>
      </c>
      <c r="CN251" s="333" t="e">
        <f t="shared" ca="1" si="78"/>
        <v>#N/A</v>
      </c>
      <c r="CO251" s="333" t="e">
        <f t="shared" ca="1" si="79"/>
        <v>#N/A</v>
      </c>
    </row>
    <row r="252" spans="72:93" x14ac:dyDescent="0.2">
      <c r="BT252" s="333" t="e">
        <f t="shared" ca="1" si="71"/>
        <v>#DIV/0!</v>
      </c>
      <c r="BU252" s="365" t="e">
        <f t="shared" ca="1" si="72"/>
        <v>#DIV/0!</v>
      </c>
      <c r="BV252" s="333" t="e">
        <f t="shared" ca="1" si="73"/>
        <v>#DIV/0!</v>
      </c>
      <c r="BW252" s="333" t="e">
        <f t="shared" ca="1" si="74"/>
        <v>#DIV/0!</v>
      </c>
      <c r="BX252" s="333" t="e">
        <f t="shared" ca="1" si="80"/>
        <v>#DIV/0!</v>
      </c>
      <c r="BY252" s="333" t="e">
        <f t="shared" ca="1" si="75"/>
        <v>#DIV/0!</v>
      </c>
      <c r="BZ252" s="333" t="e">
        <f t="shared" ca="1" si="81"/>
        <v>#DIV/0!</v>
      </c>
      <c r="CA252" s="333" t="e">
        <f t="shared" ca="1" si="76"/>
        <v>#DIV/0!</v>
      </c>
      <c r="CB252" s="333" t="e">
        <f t="shared" ca="1" si="77"/>
        <v>#DIV/0!</v>
      </c>
      <c r="CC252" s="333" t="e">
        <f ca="1">IF(BV252&gt;1,OFFSET($BR$2,IF(CD252="A",IF(Chart!$R$48&lt;0,IF($BC$24,((BY252-1)*Multiplyer/$BK$18+1),BY252),Multiplyer+1-(IF($BC$24,((BY252-1)*Multiplyer/$BK$18+1),BY252))),BY252),0),0)-CA252</f>
        <v>#DIV/0!</v>
      </c>
      <c r="CD252" s="333" t="e">
        <f t="shared" ca="1" si="82"/>
        <v>#DIV/0!</v>
      </c>
      <c r="CE252" s="333" t="b">
        <f t="shared" ca="1" si="70"/>
        <v>0</v>
      </c>
      <c r="CJ252" s="108" t="e">
        <f t="shared" ca="1" si="83"/>
        <v>#N/A</v>
      </c>
      <c r="CK252" s="333">
        <f t="shared" ca="1" si="84"/>
        <v>2</v>
      </c>
      <c r="CL252" s="333">
        <f t="shared" ca="1" si="85"/>
        <v>249</v>
      </c>
      <c r="CM252" s="333" t="e">
        <f t="shared" ca="1" si="86"/>
        <v>#N/A</v>
      </c>
      <c r="CN252" s="333" t="e">
        <f t="shared" ca="1" si="78"/>
        <v>#N/A</v>
      </c>
      <c r="CO252" s="333" t="e">
        <f t="shared" ca="1" si="79"/>
        <v>#N/A</v>
      </c>
    </row>
    <row r="253" spans="72:93" x14ac:dyDescent="0.2">
      <c r="BT253" s="333" t="e">
        <f t="shared" ca="1" si="71"/>
        <v>#DIV/0!</v>
      </c>
      <c r="BU253" s="365" t="e">
        <f t="shared" ca="1" si="72"/>
        <v>#DIV/0!</v>
      </c>
      <c r="BV253" s="333" t="e">
        <f t="shared" ca="1" si="73"/>
        <v>#DIV/0!</v>
      </c>
      <c r="BW253" s="333" t="e">
        <f t="shared" ca="1" si="74"/>
        <v>#DIV/0!</v>
      </c>
      <c r="BX253" s="333" t="e">
        <f t="shared" ca="1" si="80"/>
        <v>#DIV/0!</v>
      </c>
      <c r="BY253" s="333" t="e">
        <f t="shared" ca="1" si="75"/>
        <v>#DIV/0!</v>
      </c>
      <c r="BZ253" s="333" t="e">
        <f t="shared" ca="1" si="81"/>
        <v>#DIV/0!</v>
      </c>
      <c r="CA253" s="333" t="e">
        <f t="shared" ca="1" si="76"/>
        <v>#DIV/0!</v>
      </c>
      <c r="CB253" s="333" t="e">
        <f t="shared" ca="1" si="77"/>
        <v>#DIV/0!</v>
      </c>
      <c r="CC253" s="333" t="e">
        <f ca="1">IF(BV253&gt;1,OFFSET($BR$2,IF(CD253="A",IF(Chart!$R$48&lt;0,IF($BC$24,((BY253-1)*Multiplyer/$BK$18+1),BY253),Multiplyer+1-(IF($BC$24,((BY253-1)*Multiplyer/$BK$18+1),BY253))),BY253),0),0)-CA253</f>
        <v>#DIV/0!</v>
      </c>
      <c r="CD253" s="333" t="e">
        <f t="shared" ca="1" si="82"/>
        <v>#DIV/0!</v>
      </c>
      <c r="CE253" s="333" t="b">
        <f t="shared" ca="1" si="70"/>
        <v>0</v>
      </c>
      <c r="CJ253" s="108" t="e">
        <f t="shared" ca="1" si="83"/>
        <v>#N/A</v>
      </c>
      <c r="CK253" s="333">
        <f t="shared" ca="1" si="84"/>
        <v>2</v>
      </c>
      <c r="CL253" s="333">
        <f t="shared" ca="1" si="85"/>
        <v>250</v>
      </c>
      <c r="CM253" s="333" t="e">
        <f t="shared" ca="1" si="86"/>
        <v>#N/A</v>
      </c>
      <c r="CN253" s="333" t="e">
        <f t="shared" ca="1" si="78"/>
        <v>#N/A</v>
      </c>
      <c r="CO253" s="333" t="e">
        <f t="shared" ca="1" si="79"/>
        <v>#N/A</v>
      </c>
    </row>
    <row r="254" spans="72:93" x14ac:dyDescent="0.2">
      <c r="BT254" s="333" t="e">
        <f t="shared" ca="1" si="71"/>
        <v>#DIV/0!</v>
      </c>
      <c r="BU254" s="365" t="e">
        <f t="shared" ca="1" si="72"/>
        <v>#DIV/0!</v>
      </c>
      <c r="BV254" s="333" t="e">
        <f t="shared" ca="1" si="73"/>
        <v>#DIV/0!</v>
      </c>
      <c r="BW254" s="333" t="e">
        <f t="shared" ca="1" si="74"/>
        <v>#DIV/0!</v>
      </c>
      <c r="BX254" s="333" t="e">
        <f t="shared" ca="1" si="80"/>
        <v>#DIV/0!</v>
      </c>
      <c r="BY254" s="333" t="e">
        <f t="shared" ca="1" si="75"/>
        <v>#DIV/0!</v>
      </c>
      <c r="BZ254" s="333" t="e">
        <f t="shared" ca="1" si="81"/>
        <v>#DIV/0!</v>
      </c>
      <c r="CA254" s="333" t="e">
        <f t="shared" ca="1" si="76"/>
        <v>#DIV/0!</v>
      </c>
      <c r="CB254" s="333" t="e">
        <f t="shared" ca="1" si="77"/>
        <v>#DIV/0!</v>
      </c>
      <c r="CC254" s="333" t="e">
        <f ca="1">IF(BV254&gt;1,OFFSET($BR$2,IF(CD254="A",IF(Chart!$R$48&lt;0,IF($BC$24,((BY254-1)*Multiplyer/$BK$18+1),BY254),Multiplyer+1-(IF($BC$24,((BY254-1)*Multiplyer/$BK$18+1),BY254))),BY254),0),0)-CA254</f>
        <v>#DIV/0!</v>
      </c>
      <c r="CD254" s="333" t="e">
        <f t="shared" ca="1" si="82"/>
        <v>#DIV/0!</v>
      </c>
      <c r="CE254" s="333" t="b">
        <f t="shared" ca="1" si="70"/>
        <v>0</v>
      </c>
      <c r="CJ254" s="108" t="e">
        <f t="shared" ca="1" si="83"/>
        <v>#N/A</v>
      </c>
      <c r="CK254" s="333">
        <f t="shared" ca="1" si="84"/>
        <v>2</v>
      </c>
      <c r="CL254" s="333">
        <f t="shared" ca="1" si="85"/>
        <v>251</v>
      </c>
      <c r="CM254" s="333" t="e">
        <f t="shared" ca="1" si="86"/>
        <v>#N/A</v>
      </c>
      <c r="CN254" s="333" t="e">
        <f t="shared" ca="1" si="78"/>
        <v>#N/A</v>
      </c>
      <c r="CO254" s="333" t="e">
        <f t="shared" ca="1" si="79"/>
        <v>#N/A</v>
      </c>
    </row>
    <row r="255" spans="72:93" x14ac:dyDescent="0.2">
      <c r="BT255" s="333" t="e">
        <f t="shared" ca="1" si="71"/>
        <v>#DIV/0!</v>
      </c>
      <c r="BU255" s="365" t="e">
        <f t="shared" ca="1" si="72"/>
        <v>#DIV/0!</v>
      </c>
      <c r="BV255" s="333" t="e">
        <f t="shared" ca="1" si="73"/>
        <v>#DIV/0!</v>
      </c>
      <c r="BW255" s="333" t="e">
        <f t="shared" ca="1" si="74"/>
        <v>#DIV/0!</v>
      </c>
      <c r="BX255" s="333" t="e">
        <f t="shared" ca="1" si="80"/>
        <v>#DIV/0!</v>
      </c>
      <c r="BY255" s="333" t="e">
        <f t="shared" ca="1" si="75"/>
        <v>#DIV/0!</v>
      </c>
      <c r="BZ255" s="333" t="e">
        <f t="shared" ca="1" si="81"/>
        <v>#DIV/0!</v>
      </c>
      <c r="CA255" s="333" t="e">
        <f t="shared" ca="1" si="76"/>
        <v>#DIV/0!</v>
      </c>
      <c r="CB255" s="333" t="e">
        <f t="shared" ca="1" si="77"/>
        <v>#DIV/0!</v>
      </c>
      <c r="CC255" s="333" t="e">
        <f ca="1">IF(BV255&gt;1,OFFSET($BR$2,IF(CD255="A",IF(Chart!$R$48&lt;0,IF($BC$24,((BY255-1)*Multiplyer/$BK$18+1),BY255),Multiplyer+1-(IF($BC$24,((BY255-1)*Multiplyer/$BK$18+1),BY255))),BY255),0),0)-CA255</f>
        <v>#DIV/0!</v>
      </c>
      <c r="CD255" s="333" t="e">
        <f t="shared" ca="1" si="82"/>
        <v>#DIV/0!</v>
      </c>
      <c r="CE255" s="333" t="b">
        <f t="shared" ca="1" si="70"/>
        <v>0</v>
      </c>
      <c r="CJ255" s="108" t="e">
        <f t="shared" ca="1" si="83"/>
        <v>#N/A</v>
      </c>
      <c r="CK255" s="333">
        <f t="shared" ca="1" si="84"/>
        <v>2</v>
      </c>
      <c r="CL255" s="333">
        <f t="shared" ca="1" si="85"/>
        <v>252</v>
      </c>
      <c r="CM255" s="333" t="e">
        <f t="shared" ca="1" si="86"/>
        <v>#N/A</v>
      </c>
      <c r="CN255" s="333" t="e">
        <f t="shared" ca="1" si="78"/>
        <v>#N/A</v>
      </c>
      <c r="CO255" s="333" t="e">
        <f t="shared" ca="1" si="79"/>
        <v>#N/A</v>
      </c>
    </row>
    <row r="256" spans="72:93" x14ac:dyDescent="0.2">
      <c r="BT256" s="333" t="e">
        <f t="shared" ca="1" si="71"/>
        <v>#DIV/0!</v>
      </c>
      <c r="BU256" s="365" t="e">
        <f t="shared" ca="1" si="72"/>
        <v>#DIV/0!</v>
      </c>
      <c r="BV256" s="333" t="e">
        <f t="shared" ca="1" si="73"/>
        <v>#DIV/0!</v>
      </c>
      <c r="BW256" s="333" t="e">
        <f t="shared" ca="1" si="74"/>
        <v>#DIV/0!</v>
      </c>
      <c r="BX256" s="333" t="e">
        <f t="shared" ca="1" si="80"/>
        <v>#DIV/0!</v>
      </c>
      <c r="BY256" s="333" t="e">
        <f t="shared" ca="1" si="75"/>
        <v>#DIV/0!</v>
      </c>
      <c r="BZ256" s="333" t="e">
        <f t="shared" ca="1" si="81"/>
        <v>#DIV/0!</v>
      </c>
      <c r="CA256" s="333" t="e">
        <f t="shared" ca="1" si="76"/>
        <v>#DIV/0!</v>
      </c>
      <c r="CB256" s="333" t="e">
        <f t="shared" ca="1" si="77"/>
        <v>#DIV/0!</v>
      </c>
      <c r="CC256" s="333" t="e">
        <f ca="1">IF(BV256&gt;1,OFFSET($BR$2,IF(CD256="A",IF(Chart!$R$48&lt;0,IF($BC$24,((BY256-1)*Multiplyer/$BK$18+1),BY256),Multiplyer+1-(IF($BC$24,((BY256-1)*Multiplyer/$BK$18+1),BY256))),BY256),0),0)-CA256</f>
        <v>#DIV/0!</v>
      </c>
      <c r="CD256" s="333" t="e">
        <f t="shared" ca="1" si="82"/>
        <v>#DIV/0!</v>
      </c>
      <c r="CE256" s="333" t="b">
        <f t="shared" ca="1" si="70"/>
        <v>0</v>
      </c>
      <c r="CJ256" s="108" t="e">
        <f t="shared" ca="1" si="83"/>
        <v>#N/A</v>
      </c>
      <c r="CK256" s="333">
        <f t="shared" ca="1" si="84"/>
        <v>2</v>
      </c>
      <c r="CL256" s="333">
        <f t="shared" ca="1" si="85"/>
        <v>253</v>
      </c>
      <c r="CM256" s="333" t="e">
        <f t="shared" ca="1" si="86"/>
        <v>#N/A</v>
      </c>
      <c r="CN256" s="333" t="e">
        <f t="shared" ca="1" si="78"/>
        <v>#N/A</v>
      </c>
      <c r="CO256" s="333" t="e">
        <f t="shared" ca="1" si="79"/>
        <v>#N/A</v>
      </c>
    </row>
    <row r="257" spans="72:93" x14ac:dyDescent="0.2">
      <c r="BT257" s="333" t="e">
        <f t="shared" ca="1" si="71"/>
        <v>#DIV/0!</v>
      </c>
      <c r="BU257" s="365" t="e">
        <f t="shared" ca="1" si="72"/>
        <v>#DIV/0!</v>
      </c>
      <c r="BV257" s="333" t="e">
        <f t="shared" ca="1" si="73"/>
        <v>#DIV/0!</v>
      </c>
      <c r="BW257" s="333" t="e">
        <f t="shared" ca="1" si="74"/>
        <v>#DIV/0!</v>
      </c>
      <c r="BX257" s="333" t="e">
        <f t="shared" ca="1" si="80"/>
        <v>#DIV/0!</v>
      </c>
      <c r="BY257" s="333" t="e">
        <f t="shared" ca="1" si="75"/>
        <v>#DIV/0!</v>
      </c>
      <c r="BZ257" s="333" t="e">
        <f t="shared" ca="1" si="81"/>
        <v>#DIV/0!</v>
      </c>
      <c r="CA257" s="333" t="e">
        <f t="shared" ca="1" si="76"/>
        <v>#DIV/0!</v>
      </c>
      <c r="CB257" s="333" t="e">
        <f t="shared" ca="1" si="77"/>
        <v>#DIV/0!</v>
      </c>
      <c r="CC257" s="333" t="e">
        <f ca="1">IF(BV257&gt;1,OFFSET($BR$2,IF(CD257="A",IF(Chart!$R$48&lt;0,IF($BC$24,((BY257-1)*Multiplyer/$BK$18+1),BY257),Multiplyer+1-(IF($BC$24,((BY257-1)*Multiplyer/$BK$18+1),BY257))),BY257),0),0)-CA257</f>
        <v>#DIV/0!</v>
      </c>
      <c r="CD257" s="333" t="e">
        <f t="shared" ca="1" si="82"/>
        <v>#DIV/0!</v>
      </c>
      <c r="CE257" s="333" t="b">
        <f t="shared" ca="1" si="70"/>
        <v>0</v>
      </c>
      <c r="CJ257" s="108" t="e">
        <f t="shared" ca="1" si="83"/>
        <v>#N/A</v>
      </c>
      <c r="CK257" s="333">
        <f t="shared" ca="1" si="84"/>
        <v>2</v>
      </c>
      <c r="CL257" s="333">
        <f t="shared" ca="1" si="85"/>
        <v>254</v>
      </c>
      <c r="CM257" s="333" t="e">
        <f t="shared" ca="1" si="86"/>
        <v>#N/A</v>
      </c>
      <c r="CN257" s="333" t="e">
        <f t="shared" ca="1" si="78"/>
        <v>#N/A</v>
      </c>
      <c r="CO257" s="333" t="e">
        <f t="shared" ca="1" si="79"/>
        <v>#N/A</v>
      </c>
    </row>
    <row r="258" spans="72:93" x14ac:dyDescent="0.2">
      <c r="BT258" s="333" t="e">
        <f t="shared" ca="1" si="71"/>
        <v>#DIV/0!</v>
      </c>
      <c r="BU258" s="365" t="e">
        <f t="shared" ca="1" si="72"/>
        <v>#DIV/0!</v>
      </c>
      <c r="BV258" s="333" t="e">
        <f t="shared" ca="1" si="73"/>
        <v>#DIV/0!</v>
      </c>
      <c r="BW258" s="333" t="e">
        <f t="shared" ca="1" si="74"/>
        <v>#DIV/0!</v>
      </c>
      <c r="BX258" s="333" t="e">
        <f t="shared" ca="1" si="80"/>
        <v>#DIV/0!</v>
      </c>
      <c r="BY258" s="333" t="e">
        <f t="shared" ca="1" si="75"/>
        <v>#DIV/0!</v>
      </c>
      <c r="BZ258" s="333" t="e">
        <f t="shared" ca="1" si="81"/>
        <v>#DIV/0!</v>
      </c>
      <c r="CA258" s="333" t="e">
        <f t="shared" ca="1" si="76"/>
        <v>#DIV/0!</v>
      </c>
      <c r="CB258" s="333" t="e">
        <f t="shared" ca="1" si="77"/>
        <v>#DIV/0!</v>
      </c>
      <c r="CC258" s="333" t="e">
        <f ca="1">IF(BV258&gt;1,OFFSET($BR$2,IF(CD258="A",IF(Chart!$R$48&lt;0,IF($BC$24,((BY258-1)*Multiplyer/$BK$18+1),BY258),Multiplyer+1-(IF($BC$24,((BY258-1)*Multiplyer/$BK$18+1),BY258))),BY258),0),0)-CA258</f>
        <v>#DIV/0!</v>
      </c>
      <c r="CD258" s="333" t="e">
        <f t="shared" ca="1" si="82"/>
        <v>#DIV/0!</v>
      </c>
      <c r="CE258" s="333" t="b">
        <f t="shared" ca="1" si="70"/>
        <v>0</v>
      </c>
      <c r="CJ258" s="108" t="e">
        <f t="shared" ca="1" si="83"/>
        <v>#N/A</v>
      </c>
      <c r="CK258" s="333">
        <f t="shared" ca="1" si="84"/>
        <v>2</v>
      </c>
      <c r="CL258" s="333">
        <f t="shared" ca="1" si="85"/>
        <v>255</v>
      </c>
      <c r="CM258" s="333" t="e">
        <f t="shared" ca="1" si="86"/>
        <v>#N/A</v>
      </c>
      <c r="CN258" s="333" t="e">
        <f t="shared" ca="1" si="78"/>
        <v>#N/A</v>
      </c>
      <c r="CO258" s="333" t="e">
        <f t="shared" ca="1" si="79"/>
        <v>#N/A</v>
      </c>
    </row>
    <row r="259" spans="72:93" x14ac:dyDescent="0.2">
      <c r="BT259" s="333" t="e">
        <f t="shared" ca="1" si="71"/>
        <v>#DIV/0!</v>
      </c>
      <c r="BU259" s="365" t="e">
        <f t="shared" ca="1" si="72"/>
        <v>#DIV/0!</v>
      </c>
      <c r="BV259" s="333" t="e">
        <f t="shared" ca="1" si="73"/>
        <v>#DIV/0!</v>
      </c>
      <c r="BW259" s="333" t="e">
        <f t="shared" ca="1" si="74"/>
        <v>#DIV/0!</v>
      </c>
      <c r="BX259" s="333" t="e">
        <f t="shared" ca="1" si="80"/>
        <v>#DIV/0!</v>
      </c>
      <c r="BY259" s="333" t="e">
        <f t="shared" ca="1" si="75"/>
        <v>#DIV/0!</v>
      </c>
      <c r="BZ259" s="333" t="e">
        <f t="shared" ca="1" si="81"/>
        <v>#DIV/0!</v>
      </c>
      <c r="CA259" s="333" t="e">
        <f t="shared" ca="1" si="76"/>
        <v>#DIV/0!</v>
      </c>
      <c r="CB259" s="333" t="e">
        <f t="shared" ca="1" si="77"/>
        <v>#DIV/0!</v>
      </c>
      <c r="CC259" s="333" t="e">
        <f ca="1">IF(BV259&gt;1,OFFSET($BR$2,IF(CD259="A",IF(Chart!$R$48&lt;0,IF($BC$24,((BY259-1)*Multiplyer/$BK$18+1),BY259),Multiplyer+1-(IF($BC$24,((BY259-1)*Multiplyer/$BK$18+1),BY259))),BY259),0),0)-CA259</f>
        <v>#DIV/0!</v>
      </c>
      <c r="CD259" s="333" t="e">
        <f t="shared" ca="1" si="82"/>
        <v>#DIV/0!</v>
      </c>
      <c r="CE259" s="333" t="b">
        <f t="shared" ref="CE259:CE283" ca="1" si="87">IF(ISNUMBER(BX259),NOT(ISBLANK((OFFSET($D$25,BX259,0)))),FALSE)</f>
        <v>0</v>
      </c>
      <c r="CJ259" s="108" t="e">
        <f t="shared" ca="1" si="83"/>
        <v>#N/A</v>
      </c>
      <c r="CK259" s="333">
        <f t="shared" ca="1" si="84"/>
        <v>2</v>
      </c>
      <c r="CL259" s="333">
        <f t="shared" ca="1" si="85"/>
        <v>256</v>
      </c>
      <c r="CM259" s="333" t="e">
        <f t="shared" ca="1" si="86"/>
        <v>#N/A</v>
      </c>
      <c r="CN259" s="333" t="e">
        <f t="shared" ca="1" si="78"/>
        <v>#N/A</v>
      </c>
      <c r="CO259" s="333" t="e">
        <f t="shared" ca="1" si="79"/>
        <v>#N/A</v>
      </c>
    </row>
    <row r="260" spans="72:93" x14ac:dyDescent="0.2">
      <c r="BT260" s="333" t="e">
        <f t="shared" ref="BT260:BT323" ca="1" si="88">MATCH(CD260,$BG$18:$BG$33,0)</f>
        <v>#DIV/0!</v>
      </c>
      <c r="BU260" s="365" t="e">
        <f t="shared" ref="BU260:BU323" ca="1" si="89">IF(BX260&lt;&gt;BX259,BU259+OFFSET($I$25,BX260,0),BU259)</f>
        <v>#DIV/0!</v>
      </c>
      <c r="BV260" s="333" t="e">
        <f t="shared" ref="BV260:BV323" ca="1" si="90">INDEX($BK$18:$BK$33,BT260,0)</f>
        <v>#DIV/0!</v>
      </c>
      <c r="BW260" s="333" t="e">
        <f t="shared" ref="BW260:BW323" ca="1" si="91">IF(BY260=1,IF(BW259&lt;$BG$5-1,BW259+1,0),BW259)</f>
        <v>#DIV/0!</v>
      </c>
      <c r="BX260" s="333" t="e">
        <f t="shared" ca="1" si="80"/>
        <v>#DIV/0!</v>
      </c>
      <c r="BY260" s="333" t="e">
        <f t="shared" ref="BY260:BY323" ca="1" si="92">IF(BY259=BV259,1,BY259+1)</f>
        <v>#DIV/0!</v>
      </c>
      <c r="BZ260" s="333" t="e">
        <f t="shared" ca="1" si="81"/>
        <v>#DIV/0!</v>
      </c>
      <c r="CA260" s="333" t="e">
        <f t="shared" ref="CA260:CA323" ca="1" si="93">IF(BX259&lt;&gt;BX260,CA259+IF(CD259="A",$BD$19+$BD$30,$BD$18),CA259)</f>
        <v>#DIV/0!</v>
      </c>
      <c r="CB260" s="333" t="e">
        <f t="shared" ref="CB260:CB323" ca="1" si="94">BZ260+OFFSET($BQ$2,BY260,0)</f>
        <v>#DIV/0!</v>
      </c>
      <c r="CC260" s="333" t="e">
        <f ca="1">IF(BV260&gt;1,OFFSET($BR$2,IF(CD260="A",IF(Chart!$R$48&lt;0,IF($BC$24,((BY260-1)*Multiplyer/$BK$18+1),BY260),Multiplyer+1-(IF($BC$24,((BY260-1)*Multiplyer/$BK$18+1),BY260))),BY260),0),0)-CA260</f>
        <v>#DIV/0!</v>
      </c>
      <c r="CD260" s="333" t="e">
        <f t="shared" ca="1" si="82"/>
        <v>#DIV/0!</v>
      </c>
      <c r="CE260" s="333" t="b">
        <f t="shared" ca="1" si="87"/>
        <v>0</v>
      </c>
      <c r="CJ260" s="108" t="e">
        <f t="shared" ca="1" si="83"/>
        <v>#N/A</v>
      </c>
      <c r="CK260" s="333">
        <f t="shared" ca="1" si="84"/>
        <v>2</v>
      </c>
      <c r="CL260" s="333">
        <f t="shared" ca="1" si="85"/>
        <v>257</v>
      </c>
      <c r="CM260" s="333" t="e">
        <f t="shared" ca="1" si="86"/>
        <v>#N/A</v>
      </c>
      <c r="CN260" s="333" t="e">
        <f t="shared" ref="CN260:CN323" ca="1" si="95">OFFSET($CB$2,CM260,0)</f>
        <v>#N/A</v>
      </c>
      <c r="CO260" s="333" t="e">
        <f t="shared" ref="CO260:CO323" ca="1" si="96">OFFSET($CC$2,CM260,0)</f>
        <v>#N/A</v>
      </c>
    </row>
    <row r="261" spans="72:93" x14ac:dyDescent="0.2">
      <c r="BT261" s="333" t="e">
        <f t="shared" ca="1" si="88"/>
        <v>#DIV/0!</v>
      </c>
      <c r="BU261" s="365" t="e">
        <f t="shared" ca="1" si="89"/>
        <v>#DIV/0!</v>
      </c>
      <c r="BV261" s="333" t="e">
        <f t="shared" ca="1" si="90"/>
        <v>#DIV/0!</v>
      </c>
      <c r="BW261" s="333" t="e">
        <f t="shared" ca="1" si="91"/>
        <v>#DIV/0!</v>
      </c>
      <c r="BX261" s="333" t="e">
        <f t="shared" ref="BX261:BX324" ca="1" si="97">IF(AND(BY261=1,BW261=0),IF(BU260&lt;$BH$6,BX260+1,NA()),BX260)</f>
        <v>#DIV/0!</v>
      </c>
      <c r="BY261" s="333" t="e">
        <f t="shared" ca="1" si="92"/>
        <v>#DIV/0!</v>
      </c>
      <c r="BZ261" s="333" t="e">
        <f t="shared" ref="BZ261:BZ324" ca="1" si="98">BW261*$BC$18</f>
        <v>#DIV/0!</v>
      </c>
      <c r="CA261" s="333" t="e">
        <f t="shared" ca="1" si="93"/>
        <v>#DIV/0!</v>
      </c>
      <c r="CB261" s="333" t="e">
        <f t="shared" ca="1" si="94"/>
        <v>#DIV/0!</v>
      </c>
      <c r="CC261" s="333" t="e">
        <f ca="1">IF(BV261&gt;1,OFFSET($BR$2,IF(CD261="A",IF(Chart!$R$48&lt;0,IF($BC$24,((BY261-1)*Multiplyer/$BK$18+1),BY261),Multiplyer+1-(IF($BC$24,((BY261-1)*Multiplyer/$BK$18+1),BY261))),BY261),0),0)-CA261</f>
        <v>#DIV/0!</v>
      </c>
      <c r="CD261" s="333" t="e">
        <f t="shared" ref="CD261:CD324" ca="1" si="99">IF(BW261=$BG$5-1,OFFSET($G$25,BX261,0),OFFSET($A$25,BX261,0))</f>
        <v>#DIV/0!</v>
      </c>
      <c r="CE261" s="333" t="b">
        <f t="shared" ca="1" si="87"/>
        <v>0</v>
      </c>
      <c r="CJ261" s="108" t="e">
        <f t="shared" ref="CJ261:CJ324" ca="1" si="100">OFFSET($CG$3,CK261,0)</f>
        <v>#N/A</v>
      </c>
      <c r="CK261" s="333">
        <f t="shared" ref="CK261:CK291" ca="1" si="101">CK260+(CL260=OFFSET($CH$3,CK260,0))</f>
        <v>2</v>
      </c>
      <c r="CL261" s="333">
        <f t="shared" ref="CL261:CL291" ca="1" si="102">IF(CK261=CK260,CL260+1,1)</f>
        <v>258</v>
      </c>
      <c r="CM261" s="333" t="e">
        <f t="shared" ref="CM261:CM324" ca="1" si="103">MATCH(CJ261,OFFSET($CD$3,CM260*(CK260=CK261),0,800-CM260*(CK260=CK261)),0)+CM260*(CK260=CK261)</f>
        <v>#N/A</v>
      </c>
      <c r="CN261" s="333" t="e">
        <f t="shared" ca="1" si="95"/>
        <v>#N/A</v>
      </c>
      <c r="CO261" s="333" t="e">
        <f t="shared" ca="1" si="96"/>
        <v>#N/A</v>
      </c>
    </row>
    <row r="262" spans="72:93" x14ac:dyDescent="0.2">
      <c r="BT262" s="333" t="e">
        <f t="shared" ca="1" si="88"/>
        <v>#DIV/0!</v>
      </c>
      <c r="BU262" s="365" t="e">
        <f t="shared" ca="1" si="89"/>
        <v>#DIV/0!</v>
      </c>
      <c r="BV262" s="333" t="e">
        <f t="shared" ca="1" si="90"/>
        <v>#DIV/0!</v>
      </c>
      <c r="BW262" s="333" t="e">
        <f t="shared" ca="1" si="91"/>
        <v>#DIV/0!</v>
      </c>
      <c r="BX262" s="333" t="e">
        <f t="shared" ca="1" si="97"/>
        <v>#DIV/0!</v>
      </c>
      <c r="BY262" s="333" t="e">
        <f t="shared" ca="1" si="92"/>
        <v>#DIV/0!</v>
      </c>
      <c r="BZ262" s="333" t="e">
        <f t="shared" ca="1" si="98"/>
        <v>#DIV/0!</v>
      </c>
      <c r="CA262" s="333" t="e">
        <f t="shared" ca="1" si="93"/>
        <v>#DIV/0!</v>
      </c>
      <c r="CB262" s="333" t="e">
        <f t="shared" ca="1" si="94"/>
        <v>#DIV/0!</v>
      </c>
      <c r="CC262" s="333" t="e">
        <f ca="1">IF(BV262&gt;1,OFFSET($BR$2,IF(CD262="A",IF(Chart!$R$48&lt;0,IF($BC$24,((BY262-1)*Multiplyer/$BK$18+1),BY262),Multiplyer+1-(IF($BC$24,((BY262-1)*Multiplyer/$BK$18+1),BY262))),BY262),0),0)-CA262</f>
        <v>#DIV/0!</v>
      </c>
      <c r="CD262" s="333" t="e">
        <f t="shared" ca="1" si="99"/>
        <v>#DIV/0!</v>
      </c>
      <c r="CE262" s="333" t="b">
        <f t="shared" ca="1" si="87"/>
        <v>0</v>
      </c>
      <c r="CJ262" s="108" t="e">
        <f t="shared" ca="1" si="100"/>
        <v>#N/A</v>
      </c>
      <c r="CK262" s="333">
        <f t="shared" ca="1" si="101"/>
        <v>2</v>
      </c>
      <c r="CL262" s="333">
        <f t="shared" ca="1" si="102"/>
        <v>259</v>
      </c>
      <c r="CM262" s="333" t="e">
        <f t="shared" ca="1" si="103"/>
        <v>#N/A</v>
      </c>
      <c r="CN262" s="333" t="e">
        <f t="shared" ca="1" si="95"/>
        <v>#N/A</v>
      </c>
      <c r="CO262" s="333" t="e">
        <f t="shared" ca="1" si="96"/>
        <v>#N/A</v>
      </c>
    </row>
    <row r="263" spans="72:93" x14ac:dyDescent="0.2">
      <c r="BT263" s="333" t="e">
        <f t="shared" ca="1" si="88"/>
        <v>#DIV/0!</v>
      </c>
      <c r="BU263" s="365" t="e">
        <f t="shared" ca="1" si="89"/>
        <v>#DIV/0!</v>
      </c>
      <c r="BV263" s="333" t="e">
        <f t="shared" ca="1" si="90"/>
        <v>#DIV/0!</v>
      </c>
      <c r="BW263" s="333" t="e">
        <f t="shared" ca="1" si="91"/>
        <v>#DIV/0!</v>
      </c>
      <c r="BX263" s="333" t="e">
        <f t="shared" ca="1" si="97"/>
        <v>#DIV/0!</v>
      </c>
      <c r="BY263" s="333" t="e">
        <f t="shared" ca="1" si="92"/>
        <v>#DIV/0!</v>
      </c>
      <c r="BZ263" s="333" t="e">
        <f t="shared" ca="1" si="98"/>
        <v>#DIV/0!</v>
      </c>
      <c r="CA263" s="333" t="e">
        <f t="shared" ca="1" si="93"/>
        <v>#DIV/0!</v>
      </c>
      <c r="CB263" s="333" t="e">
        <f t="shared" ca="1" si="94"/>
        <v>#DIV/0!</v>
      </c>
      <c r="CC263" s="333" t="e">
        <f ca="1">IF(BV263&gt;1,OFFSET($BR$2,IF(CD263="A",IF(Chart!$R$48&lt;0,IF($BC$24,((BY263-1)*Multiplyer/$BK$18+1),BY263),Multiplyer+1-(IF($BC$24,((BY263-1)*Multiplyer/$BK$18+1),BY263))),BY263),0),0)-CA263</f>
        <v>#DIV/0!</v>
      </c>
      <c r="CD263" s="333" t="e">
        <f t="shared" ca="1" si="99"/>
        <v>#DIV/0!</v>
      </c>
      <c r="CE263" s="333" t="b">
        <f t="shared" ca="1" si="87"/>
        <v>0</v>
      </c>
      <c r="CJ263" s="108" t="e">
        <f t="shared" ca="1" si="100"/>
        <v>#N/A</v>
      </c>
      <c r="CK263" s="333">
        <f t="shared" ca="1" si="101"/>
        <v>2</v>
      </c>
      <c r="CL263" s="333">
        <f t="shared" ca="1" si="102"/>
        <v>260</v>
      </c>
      <c r="CM263" s="333" t="e">
        <f t="shared" ca="1" si="103"/>
        <v>#N/A</v>
      </c>
      <c r="CN263" s="333" t="e">
        <f t="shared" ca="1" si="95"/>
        <v>#N/A</v>
      </c>
      <c r="CO263" s="333" t="e">
        <f t="shared" ca="1" si="96"/>
        <v>#N/A</v>
      </c>
    </row>
    <row r="264" spans="72:93" x14ac:dyDescent="0.2">
      <c r="BT264" s="333" t="e">
        <f t="shared" ca="1" si="88"/>
        <v>#DIV/0!</v>
      </c>
      <c r="BU264" s="365" t="e">
        <f t="shared" ca="1" si="89"/>
        <v>#DIV/0!</v>
      </c>
      <c r="BV264" s="333" t="e">
        <f t="shared" ca="1" si="90"/>
        <v>#DIV/0!</v>
      </c>
      <c r="BW264" s="333" t="e">
        <f t="shared" ca="1" si="91"/>
        <v>#DIV/0!</v>
      </c>
      <c r="BX264" s="333" t="e">
        <f t="shared" ca="1" si="97"/>
        <v>#DIV/0!</v>
      </c>
      <c r="BY264" s="333" t="e">
        <f t="shared" ca="1" si="92"/>
        <v>#DIV/0!</v>
      </c>
      <c r="BZ264" s="333" t="e">
        <f t="shared" ca="1" si="98"/>
        <v>#DIV/0!</v>
      </c>
      <c r="CA264" s="333" t="e">
        <f t="shared" ca="1" si="93"/>
        <v>#DIV/0!</v>
      </c>
      <c r="CB264" s="333" t="e">
        <f t="shared" ca="1" si="94"/>
        <v>#DIV/0!</v>
      </c>
      <c r="CC264" s="333" t="e">
        <f ca="1">IF(BV264&gt;1,OFFSET($BR$2,IF(CD264="A",IF(Chart!$R$48&lt;0,IF($BC$24,((BY264-1)*Multiplyer/$BK$18+1),BY264),Multiplyer+1-(IF($BC$24,((BY264-1)*Multiplyer/$BK$18+1),BY264))),BY264),0),0)-CA264</f>
        <v>#DIV/0!</v>
      </c>
      <c r="CD264" s="333" t="e">
        <f t="shared" ca="1" si="99"/>
        <v>#DIV/0!</v>
      </c>
      <c r="CE264" s="333" t="b">
        <f t="shared" ca="1" si="87"/>
        <v>0</v>
      </c>
      <c r="CJ264" s="108" t="e">
        <f t="shared" ca="1" si="100"/>
        <v>#N/A</v>
      </c>
      <c r="CK264" s="333">
        <f t="shared" ca="1" si="101"/>
        <v>2</v>
      </c>
      <c r="CL264" s="333">
        <f t="shared" ca="1" si="102"/>
        <v>261</v>
      </c>
      <c r="CM264" s="333" t="e">
        <f t="shared" ca="1" si="103"/>
        <v>#N/A</v>
      </c>
      <c r="CN264" s="333" t="e">
        <f t="shared" ca="1" si="95"/>
        <v>#N/A</v>
      </c>
      <c r="CO264" s="333" t="e">
        <f t="shared" ca="1" si="96"/>
        <v>#N/A</v>
      </c>
    </row>
    <row r="265" spans="72:93" x14ac:dyDescent="0.2">
      <c r="BT265" s="333" t="e">
        <f t="shared" ca="1" si="88"/>
        <v>#DIV/0!</v>
      </c>
      <c r="BU265" s="365" t="e">
        <f t="shared" ca="1" si="89"/>
        <v>#DIV/0!</v>
      </c>
      <c r="BV265" s="333" t="e">
        <f t="shared" ca="1" si="90"/>
        <v>#DIV/0!</v>
      </c>
      <c r="BW265" s="333" t="e">
        <f t="shared" ca="1" si="91"/>
        <v>#DIV/0!</v>
      </c>
      <c r="BX265" s="333" t="e">
        <f t="shared" ca="1" si="97"/>
        <v>#DIV/0!</v>
      </c>
      <c r="BY265" s="333" t="e">
        <f t="shared" ca="1" si="92"/>
        <v>#DIV/0!</v>
      </c>
      <c r="BZ265" s="333" t="e">
        <f t="shared" ca="1" si="98"/>
        <v>#DIV/0!</v>
      </c>
      <c r="CA265" s="333" t="e">
        <f t="shared" ca="1" si="93"/>
        <v>#DIV/0!</v>
      </c>
      <c r="CB265" s="333" t="e">
        <f t="shared" ca="1" si="94"/>
        <v>#DIV/0!</v>
      </c>
      <c r="CC265" s="333" t="e">
        <f ca="1">IF(BV265&gt;1,OFFSET($BR$2,IF(CD265="A",IF(Chart!$R$48&lt;0,IF($BC$24,((BY265-1)*Multiplyer/$BK$18+1),BY265),Multiplyer+1-(IF($BC$24,((BY265-1)*Multiplyer/$BK$18+1),BY265))),BY265),0),0)-CA265</f>
        <v>#DIV/0!</v>
      </c>
      <c r="CD265" s="333" t="e">
        <f t="shared" ca="1" si="99"/>
        <v>#DIV/0!</v>
      </c>
      <c r="CE265" s="333" t="b">
        <f t="shared" ca="1" si="87"/>
        <v>0</v>
      </c>
      <c r="CJ265" s="108" t="e">
        <f t="shared" ca="1" si="100"/>
        <v>#N/A</v>
      </c>
      <c r="CK265" s="333">
        <f t="shared" ca="1" si="101"/>
        <v>2</v>
      </c>
      <c r="CL265" s="333">
        <f t="shared" ca="1" si="102"/>
        <v>262</v>
      </c>
      <c r="CM265" s="333" t="e">
        <f t="shared" ca="1" si="103"/>
        <v>#N/A</v>
      </c>
      <c r="CN265" s="333" t="e">
        <f t="shared" ca="1" si="95"/>
        <v>#N/A</v>
      </c>
      <c r="CO265" s="333" t="e">
        <f t="shared" ca="1" si="96"/>
        <v>#N/A</v>
      </c>
    </row>
    <row r="266" spans="72:93" x14ac:dyDescent="0.2">
      <c r="BT266" s="333" t="e">
        <f t="shared" ca="1" si="88"/>
        <v>#DIV/0!</v>
      </c>
      <c r="BU266" s="365" t="e">
        <f t="shared" ca="1" si="89"/>
        <v>#DIV/0!</v>
      </c>
      <c r="BV266" s="333" t="e">
        <f t="shared" ca="1" si="90"/>
        <v>#DIV/0!</v>
      </c>
      <c r="BW266" s="333" t="e">
        <f t="shared" ca="1" si="91"/>
        <v>#DIV/0!</v>
      </c>
      <c r="BX266" s="333" t="e">
        <f t="shared" ca="1" si="97"/>
        <v>#DIV/0!</v>
      </c>
      <c r="BY266" s="333" t="e">
        <f t="shared" ca="1" si="92"/>
        <v>#DIV/0!</v>
      </c>
      <c r="BZ266" s="333" t="e">
        <f t="shared" ca="1" si="98"/>
        <v>#DIV/0!</v>
      </c>
      <c r="CA266" s="333" t="e">
        <f t="shared" ca="1" si="93"/>
        <v>#DIV/0!</v>
      </c>
      <c r="CB266" s="333" t="e">
        <f t="shared" ca="1" si="94"/>
        <v>#DIV/0!</v>
      </c>
      <c r="CC266" s="333" t="e">
        <f ca="1">IF(BV266&gt;1,OFFSET($BR$2,IF(CD266="A",IF(Chart!$R$48&lt;0,IF($BC$24,((BY266-1)*Multiplyer/$BK$18+1),BY266),Multiplyer+1-(IF($BC$24,((BY266-1)*Multiplyer/$BK$18+1),BY266))),BY266),0),0)-CA266</f>
        <v>#DIV/0!</v>
      </c>
      <c r="CD266" s="333" t="e">
        <f t="shared" ca="1" si="99"/>
        <v>#DIV/0!</v>
      </c>
      <c r="CE266" s="333" t="b">
        <f t="shared" ca="1" si="87"/>
        <v>0</v>
      </c>
      <c r="CJ266" s="108" t="e">
        <f t="shared" ca="1" si="100"/>
        <v>#N/A</v>
      </c>
      <c r="CK266" s="333">
        <f t="shared" ca="1" si="101"/>
        <v>2</v>
      </c>
      <c r="CL266" s="333">
        <f t="shared" ca="1" si="102"/>
        <v>263</v>
      </c>
      <c r="CM266" s="333" t="e">
        <f t="shared" ca="1" si="103"/>
        <v>#N/A</v>
      </c>
      <c r="CN266" s="333" t="e">
        <f t="shared" ca="1" si="95"/>
        <v>#N/A</v>
      </c>
      <c r="CO266" s="333" t="e">
        <f t="shared" ca="1" si="96"/>
        <v>#N/A</v>
      </c>
    </row>
    <row r="267" spans="72:93" x14ac:dyDescent="0.2">
      <c r="BT267" s="333" t="e">
        <f t="shared" ca="1" si="88"/>
        <v>#DIV/0!</v>
      </c>
      <c r="BU267" s="365" t="e">
        <f t="shared" ca="1" si="89"/>
        <v>#DIV/0!</v>
      </c>
      <c r="BV267" s="333" t="e">
        <f t="shared" ca="1" si="90"/>
        <v>#DIV/0!</v>
      </c>
      <c r="BW267" s="333" t="e">
        <f t="shared" ca="1" si="91"/>
        <v>#DIV/0!</v>
      </c>
      <c r="BX267" s="333" t="e">
        <f t="shared" ca="1" si="97"/>
        <v>#DIV/0!</v>
      </c>
      <c r="BY267" s="333" t="e">
        <f t="shared" ca="1" si="92"/>
        <v>#DIV/0!</v>
      </c>
      <c r="BZ267" s="333" t="e">
        <f t="shared" ca="1" si="98"/>
        <v>#DIV/0!</v>
      </c>
      <c r="CA267" s="333" t="e">
        <f t="shared" ca="1" si="93"/>
        <v>#DIV/0!</v>
      </c>
      <c r="CB267" s="333" t="e">
        <f t="shared" ca="1" si="94"/>
        <v>#DIV/0!</v>
      </c>
      <c r="CC267" s="333" t="e">
        <f ca="1">IF(BV267&gt;1,OFFSET($BR$2,IF(CD267="A",IF(Chart!$R$48&lt;0,IF($BC$24,((BY267-1)*Multiplyer/$BK$18+1),BY267),Multiplyer+1-(IF($BC$24,((BY267-1)*Multiplyer/$BK$18+1),BY267))),BY267),0),0)-CA267</f>
        <v>#DIV/0!</v>
      </c>
      <c r="CD267" s="333" t="e">
        <f t="shared" ca="1" si="99"/>
        <v>#DIV/0!</v>
      </c>
      <c r="CE267" s="333" t="b">
        <f t="shared" ca="1" si="87"/>
        <v>0</v>
      </c>
      <c r="CJ267" s="108" t="e">
        <f t="shared" ca="1" si="100"/>
        <v>#N/A</v>
      </c>
      <c r="CK267" s="333">
        <f t="shared" ca="1" si="101"/>
        <v>2</v>
      </c>
      <c r="CL267" s="333">
        <f t="shared" ca="1" si="102"/>
        <v>264</v>
      </c>
      <c r="CM267" s="333" t="e">
        <f t="shared" ca="1" si="103"/>
        <v>#N/A</v>
      </c>
      <c r="CN267" s="333" t="e">
        <f t="shared" ca="1" si="95"/>
        <v>#N/A</v>
      </c>
      <c r="CO267" s="333" t="e">
        <f t="shared" ca="1" si="96"/>
        <v>#N/A</v>
      </c>
    </row>
    <row r="268" spans="72:93" x14ac:dyDescent="0.2">
      <c r="BT268" s="333" t="e">
        <f t="shared" ca="1" si="88"/>
        <v>#DIV/0!</v>
      </c>
      <c r="BU268" s="365" t="e">
        <f t="shared" ca="1" si="89"/>
        <v>#DIV/0!</v>
      </c>
      <c r="BV268" s="333" t="e">
        <f t="shared" ca="1" si="90"/>
        <v>#DIV/0!</v>
      </c>
      <c r="BW268" s="333" t="e">
        <f t="shared" ca="1" si="91"/>
        <v>#DIV/0!</v>
      </c>
      <c r="BX268" s="333" t="e">
        <f t="shared" ca="1" si="97"/>
        <v>#DIV/0!</v>
      </c>
      <c r="BY268" s="333" t="e">
        <f t="shared" ca="1" si="92"/>
        <v>#DIV/0!</v>
      </c>
      <c r="BZ268" s="333" t="e">
        <f t="shared" ca="1" si="98"/>
        <v>#DIV/0!</v>
      </c>
      <c r="CA268" s="333" t="e">
        <f t="shared" ca="1" si="93"/>
        <v>#DIV/0!</v>
      </c>
      <c r="CB268" s="333" t="e">
        <f t="shared" ca="1" si="94"/>
        <v>#DIV/0!</v>
      </c>
      <c r="CC268" s="333" t="e">
        <f ca="1">IF(BV268&gt;1,OFFSET($BR$2,IF(CD268="A",IF(Chart!$R$48&lt;0,IF($BC$24,((BY268-1)*Multiplyer/$BK$18+1),BY268),Multiplyer+1-(IF($BC$24,((BY268-1)*Multiplyer/$BK$18+1),BY268))),BY268),0),0)-CA268</f>
        <v>#DIV/0!</v>
      </c>
      <c r="CD268" s="333" t="e">
        <f t="shared" ca="1" si="99"/>
        <v>#DIV/0!</v>
      </c>
      <c r="CE268" s="333" t="b">
        <f t="shared" ca="1" si="87"/>
        <v>0</v>
      </c>
      <c r="CJ268" s="108" t="e">
        <f t="shared" ca="1" si="100"/>
        <v>#N/A</v>
      </c>
      <c r="CK268" s="333">
        <f t="shared" ca="1" si="101"/>
        <v>2</v>
      </c>
      <c r="CL268" s="333">
        <f t="shared" ca="1" si="102"/>
        <v>265</v>
      </c>
      <c r="CM268" s="333" t="e">
        <f t="shared" ca="1" si="103"/>
        <v>#N/A</v>
      </c>
      <c r="CN268" s="333" t="e">
        <f t="shared" ca="1" si="95"/>
        <v>#N/A</v>
      </c>
      <c r="CO268" s="333" t="e">
        <f t="shared" ca="1" si="96"/>
        <v>#N/A</v>
      </c>
    </row>
    <row r="269" spans="72:93" x14ac:dyDescent="0.2">
      <c r="BT269" s="333" t="e">
        <f t="shared" ca="1" si="88"/>
        <v>#DIV/0!</v>
      </c>
      <c r="BU269" s="365" t="e">
        <f t="shared" ca="1" si="89"/>
        <v>#DIV/0!</v>
      </c>
      <c r="BV269" s="333" t="e">
        <f t="shared" ca="1" si="90"/>
        <v>#DIV/0!</v>
      </c>
      <c r="BW269" s="333" t="e">
        <f t="shared" ca="1" si="91"/>
        <v>#DIV/0!</v>
      </c>
      <c r="BX269" s="333" t="e">
        <f t="shared" ca="1" si="97"/>
        <v>#DIV/0!</v>
      </c>
      <c r="BY269" s="333" t="e">
        <f t="shared" ca="1" si="92"/>
        <v>#DIV/0!</v>
      </c>
      <c r="BZ269" s="333" t="e">
        <f t="shared" ca="1" si="98"/>
        <v>#DIV/0!</v>
      </c>
      <c r="CA269" s="333" t="e">
        <f t="shared" ca="1" si="93"/>
        <v>#DIV/0!</v>
      </c>
      <c r="CB269" s="333" t="e">
        <f t="shared" ca="1" si="94"/>
        <v>#DIV/0!</v>
      </c>
      <c r="CC269" s="333" t="e">
        <f ca="1">IF(BV269&gt;1,OFFSET($BR$2,IF(CD269="A",IF(Chart!$R$48&lt;0,IF($BC$24,((BY269-1)*Multiplyer/$BK$18+1),BY269),Multiplyer+1-(IF($BC$24,((BY269-1)*Multiplyer/$BK$18+1),BY269))),BY269),0),0)-CA269</f>
        <v>#DIV/0!</v>
      </c>
      <c r="CD269" s="333" t="e">
        <f t="shared" ca="1" si="99"/>
        <v>#DIV/0!</v>
      </c>
      <c r="CE269" s="333" t="b">
        <f t="shared" ca="1" si="87"/>
        <v>0</v>
      </c>
      <c r="CJ269" s="108" t="e">
        <f t="shared" ca="1" si="100"/>
        <v>#N/A</v>
      </c>
      <c r="CK269" s="333">
        <f t="shared" ca="1" si="101"/>
        <v>2</v>
      </c>
      <c r="CL269" s="333">
        <f t="shared" ca="1" si="102"/>
        <v>266</v>
      </c>
      <c r="CM269" s="333" t="e">
        <f t="shared" ca="1" si="103"/>
        <v>#N/A</v>
      </c>
      <c r="CN269" s="333" t="e">
        <f t="shared" ca="1" si="95"/>
        <v>#N/A</v>
      </c>
      <c r="CO269" s="333" t="e">
        <f t="shared" ca="1" si="96"/>
        <v>#N/A</v>
      </c>
    </row>
    <row r="270" spans="72:93" x14ac:dyDescent="0.2">
      <c r="BT270" s="333" t="e">
        <f t="shared" ca="1" si="88"/>
        <v>#DIV/0!</v>
      </c>
      <c r="BU270" s="365" t="e">
        <f t="shared" ca="1" si="89"/>
        <v>#DIV/0!</v>
      </c>
      <c r="BV270" s="333" t="e">
        <f t="shared" ca="1" si="90"/>
        <v>#DIV/0!</v>
      </c>
      <c r="BW270" s="333" t="e">
        <f t="shared" ca="1" si="91"/>
        <v>#DIV/0!</v>
      </c>
      <c r="BX270" s="333" t="e">
        <f t="shared" ca="1" si="97"/>
        <v>#DIV/0!</v>
      </c>
      <c r="BY270" s="333" t="e">
        <f t="shared" ca="1" si="92"/>
        <v>#DIV/0!</v>
      </c>
      <c r="BZ270" s="333" t="e">
        <f t="shared" ca="1" si="98"/>
        <v>#DIV/0!</v>
      </c>
      <c r="CA270" s="333" t="e">
        <f t="shared" ca="1" si="93"/>
        <v>#DIV/0!</v>
      </c>
      <c r="CB270" s="333" t="e">
        <f t="shared" ca="1" si="94"/>
        <v>#DIV/0!</v>
      </c>
      <c r="CC270" s="333" t="e">
        <f ca="1">IF(BV270&gt;1,OFFSET($BR$2,IF(CD270="A",IF(Chart!$R$48&lt;0,IF($BC$24,((BY270-1)*Multiplyer/$BK$18+1),BY270),Multiplyer+1-(IF($BC$24,((BY270-1)*Multiplyer/$BK$18+1),BY270))),BY270),0),0)-CA270</f>
        <v>#DIV/0!</v>
      </c>
      <c r="CD270" s="333" t="e">
        <f t="shared" ca="1" si="99"/>
        <v>#DIV/0!</v>
      </c>
      <c r="CE270" s="333" t="b">
        <f t="shared" ca="1" si="87"/>
        <v>0</v>
      </c>
      <c r="CJ270" s="108" t="e">
        <f t="shared" ca="1" si="100"/>
        <v>#N/A</v>
      </c>
      <c r="CK270" s="333">
        <f t="shared" ca="1" si="101"/>
        <v>2</v>
      </c>
      <c r="CL270" s="333">
        <f t="shared" ca="1" si="102"/>
        <v>267</v>
      </c>
      <c r="CM270" s="333" t="e">
        <f t="shared" ca="1" si="103"/>
        <v>#N/A</v>
      </c>
      <c r="CN270" s="333" t="e">
        <f t="shared" ca="1" si="95"/>
        <v>#N/A</v>
      </c>
      <c r="CO270" s="333" t="e">
        <f t="shared" ca="1" si="96"/>
        <v>#N/A</v>
      </c>
    </row>
    <row r="271" spans="72:93" x14ac:dyDescent="0.2">
      <c r="BT271" s="333" t="e">
        <f t="shared" ca="1" si="88"/>
        <v>#DIV/0!</v>
      </c>
      <c r="BU271" s="365" t="e">
        <f t="shared" ca="1" si="89"/>
        <v>#DIV/0!</v>
      </c>
      <c r="BV271" s="333" t="e">
        <f t="shared" ca="1" si="90"/>
        <v>#DIV/0!</v>
      </c>
      <c r="BW271" s="333" t="e">
        <f t="shared" ca="1" si="91"/>
        <v>#DIV/0!</v>
      </c>
      <c r="BX271" s="333" t="e">
        <f t="shared" ca="1" si="97"/>
        <v>#DIV/0!</v>
      </c>
      <c r="BY271" s="333" t="e">
        <f t="shared" ca="1" si="92"/>
        <v>#DIV/0!</v>
      </c>
      <c r="BZ271" s="333" t="e">
        <f t="shared" ca="1" si="98"/>
        <v>#DIV/0!</v>
      </c>
      <c r="CA271" s="333" t="e">
        <f t="shared" ca="1" si="93"/>
        <v>#DIV/0!</v>
      </c>
      <c r="CB271" s="333" t="e">
        <f t="shared" ca="1" si="94"/>
        <v>#DIV/0!</v>
      </c>
      <c r="CC271" s="333" t="e">
        <f ca="1">IF(BV271&gt;1,OFFSET($BR$2,IF(CD271="A",IF(Chart!$R$48&lt;0,IF($BC$24,((BY271-1)*Multiplyer/$BK$18+1),BY271),Multiplyer+1-(IF($BC$24,((BY271-1)*Multiplyer/$BK$18+1),BY271))),BY271),0),0)-CA271</f>
        <v>#DIV/0!</v>
      </c>
      <c r="CD271" s="333" t="e">
        <f t="shared" ca="1" si="99"/>
        <v>#DIV/0!</v>
      </c>
      <c r="CE271" s="333" t="b">
        <f t="shared" ca="1" si="87"/>
        <v>0</v>
      </c>
      <c r="CJ271" s="108" t="e">
        <f t="shared" ca="1" si="100"/>
        <v>#N/A</v>
      </c>
      <c r="CK271" s="333">
        <f t="shared" ca="1" si="101"/>
        <v>2</v>
      </c>
      <c r="CL271" s="333">
        <f t="shared" ca="1" si="102"/>
        <v>268</v>
      </c>
      <c r="CM271" s="333" t="e">
        <f t="shared" ca="1" si="103"/>
        <v>#N/A</v>
      </c>
      <c r="CN271" s="333" t="e">
        <f t="shared" ca="1" si="95"/>
        <v>#N/A</v>
      </c>
      <c r="CO271" s="333" t="e">
        <f t="shared" ca="1" si="96"/>
        <v>#N/A</v>
      </c>
    </row>
    <row r="272" spans="72:93" x14ac:dyDescent="0.2">
      <c r="BT272" s="333" t="e">
        <f t="shared" ca="1" si="88"/>
        <v>#DIV/0!</v>
      </c>
      <c r="BU272" s="365" t="e">
        <f t="shared" ca="1" si="89"/>
        <v>#DIV/0!</v>
      </c>
      <c r="BV272" s="333" t="e">
        <f t="shared" ca="1" si="90"/>
        <v>#DIV/0!</v>
      </c>
      <c r="BW272" s="333" t="e">
        <f t="shared" ca="1" si="91"/>
        <v>#DIV/0!</v>
      </c>
      <c r="BX272" s="333" t="e">
        <f t="shared" ca="1" si="97"/>
        <v>#DIV/0!</v>
      </c>
      <c r="BY272" s="333" t="e">
        <f t="shared" ca="1" si="92"/>
        <v>#DIV/0!</v>
      </c>
      <c r="BZ272" s="333" t="e">
        <f t="shared" ca="1" si="98"/>
        <v>#DIV/0!</v>
      </c>
      <c r="CA272" s="333" t="e">
        <f t="shared" ca="1" si="93"/>
        <v>#DIV/0!</v>
      </c>
      <c r="CB272" s="333" t="e">
        <f t="shared" ca="1" si="94"/>
        <v>#DIV/0!</v>
      </c>
      <c r="CC272" s="333" t="e">
        <f ca="1">IF(BV272&gt;1,OFFSET($BR$2,IF(CD272="A",IF(Chart!$R$48&lt;0,IF($BC$24,((BY272-1)*Multiplyer/$BK$18+1),BY272),Multiplyer+1-(IF($BC$24,((BY272-1)*Multiplyer/$BK$18+1),BY272))),BY272),0),0)-CA272</f>
        <v>#DIV/0!</v>
      </c>
      <c r="CD272" s="333" t="e">
        <f t="shared" ca="1" si="99"/>
        <v>#DIV/0!</v>
      </c>
      <c r="CE272" s="333" t="b">
        <f t="shared" ca="1" si="87"/>
        <v>0</v>
      </c>
      <c r="CJ272" s="108" t="e">
        <f t="shared" ca="1" si="100"/>
        <v>#N/A</v>
      </c>
      <c r="CK272" s="333">
        <f t="shared" ca="1" si="101"/>
        <v>2</v>
      </c>
      <c r="CL272" s="333">
        <f t="shared" ca="1" si="102"/>
        <v>269</v>
      </c>
      <c r="CM272" s="333" t="e">
        <f t="shared" ca="1" si="103"/>
        <v>#N/A</v>
      </c>
      <c r="CN272" s="333" t="e">
        <f t="shared" ca="1" si="95"/>
        <v>#N/A</v>
      </c>
      <c r="CO272" s="333" t="e">
        <f t="shared" ca="1" si="96"/>
        <v>#N/A</v>
      </c>
    </row>
    <row r="273" spans="72:93" x14ac:dyDescent="0.2">
      <c r="BT273" s="333" t="e">
        <f t="shared" ca="1" si="88"/>
        <v>#DIV/0!</v>
      </c>
      <c r="BU273" s="365" t="e">
        <f t="shared" ca="1" si="89"/>
        <v>#DIV/0!</v>
      </c>
      <c r="BV273" s="333" t="e">
        <f t="shared" ca="1" si="90"/>
        <v>#DIV/0!</v>
      </c>
      <c r="BW273" s="333" t="e">
        <f t="shared" ca="1" si="91"/>
        <v>#DIV/0!</v>
      </c>
      <c r="BX273" s="333" t="e">
        <f t="shared" ca="1" si="97"/>
        <v>#DIV/0!</v>
      </c>
      <c r="BY273" s="333" t="e">
        <f t="shared" ca="1" si="92"/>
        <v>#DIV/0!</v>
      </c>
      <c r="BZ273" s="333" t="e">
        <f t="shared" ca="1" si="98"/>
        <v>#DIV/0!</v>
      </c>
      <c r="CA273" s="333" t="e">
        <f t="shared" ca="1" si="93"/>
        <v>#DIV/0!</v>
      </c>
      <c r="CB273" s="333" t="e">
        <f t="shared" ca="1" si="94"/>
        <v>#DIV/0!</v>
      </c>
      <c r="CC273" s="333" t="e">
        <f ca="1">IF(BV273&gt;1,OFFSET($BR$2,IF(CD273="A",IF(Chart!$R$48&lt;0,IF($BC$24,((BY273-1)*Multiplyer/$BK$18+1),BY273),Multiplyer+1-(IF($BC$24,((BY273-1)*Multiplyer/$BK$18+1),BY273))),BY273),0),0)-CA273</f>
        <v>#DIV/0!</v>
      </c>
      <c r="CD273" s="333" t="e">
        <f t="shared" ca="1" si="99"/>
        <v>#DIV/0!</v>
      </c>
      <c r="CE273" s="333" t="b">
        <f t="shared" ca="1" si="87"/>
        <v>0</v>
      </c>
      <c r="CJ273" s="108" t="e">
        <f t="shared" ca="1" si="100"/>
        <v>#N/A</v>
      </c>
      <c r="CK273" s="333">
        <f t="shared" ca="1" si="101"/>
        <v>2</v>
      </c>
      <c r="CL273" s="333">
        <f t="shared" ca="1" si="102"/>
        <v>270</v>
      </c>
      <c r="CM273" s="333" t="e">
        <f t="shared" ca="1" si="103"/>
        <v>#N/A</v>
      </c>
      <c r="CN273" s="333" t="e">
        <f t="shared" ca="1" si="95"/>
        <v>#N/A</v>
      </c>
      <c r="CO273" s="333" t="e">
        <f t="shared" ca="1" si="96"/>
        <v>#N/A</v>
      </c>
    </row>
    <row r="274" spans="72:93" x14ac:dyDescent="0.2">
      <c r="BT274" s="333" t="e">
        <f t="shared" ca="1" si="88"/>
        <v>#DIV/0!</v>
      </c>
      <c r="BU274" s="365" t="e">
        <f t="shared" ca="1" si="89"/>
        <v>#DIV/0!</v>
      </c>
      <c r="BV274" s="333" t="e">
        <f t="shared" ca="1" si="90"/>
        <v>#DIV/0!</v>
      </c>
      <c r="BW274" s="333" t="e">
        <f t="shared" ca="1" si="91"/>
        <v>#DIV/0!</v>
      </c>
      <c r="BX274" s="333" t="e">
        <f t="shared" ca="1" si="97"/>
        <v>#DIV/0!</v>
      </c>
      <c r="BY274" s="333" t="e">
        <f t="shared" ca="1" si="92"/>
        <v>#DIV/0!</v>
      </c>
      <c r="BZ274" s="333" t="e">
        <f t="shared" ca="1" si="98"/>
        <v>#DIV/0!</v>
      </c>
      <c r="CA274" s="333" t="e">
        <f t="shared" ca="1" si="93"/>
        <v>#DIV/0!</v>
      </c>
      <c r="CB274" s="333" t="e">
        <f t="shared" ca="1" si="94"/>
        <v>#DIV/0!</v>
      </c>
      <c r="CC274" s="333" t="e">
        <f ca="1">IF(BV274&gt;1,OFFSET($BR$2,IF(CD274="A",IF(Chart!$R$48&lt;0,IF($BC$24,((BY274-1)*Multiplyer/$BK$18+1),BY274),Multiplyer+1-(IF($BC$24,((BY274-1)*Multiplyer/$BK$18+1),BY274))),BY274),0),0)-CA274</f>
        <v>#DIV/0!</v>
      </c>
      <c r="CD274" s="333" t="e">
        <f t="shared" ca="1" si="99"/>
        <v>#DIV/0!</v>
      </c>
      <c r="CE274" s="333" t="b">
        <f t="shared" ca="1" si="87"/>
        <v>0</v>
      </c>
      <c r="CJ274" s="108" t="e">
        <f t="shared" ca="1" si="100"/>
        <v>#N/A</v>
      </c>
      <c r="CK274" s="333">
        <f t="shared" ca="1" si="101"/>
        <v>2</v>
      </c>
      <c r="CL274" s="333">
        <f t="shared" ca="1" si="102"/>
        <v>271</v>
      </c>
      <c r="CM274" s="333" t="e">
        <f t="shared" ca="1" si="103"/>
        <v>#N/A</v>
      </c>
      <c r="CN274" s="333" t="e">
        <f t="shared" ca="1" si="95"/>
        <v>#N/A</v>
      </c>
      <c r="CO274" s="333" t="e">
        <f t="shared" ca="1" si="96"/>
        <v>#N/A</v>
      </c>
    </row>
    <row r="275" spans="72:93" x14ac:dyDescent="0.2">
      <c r="BT275" s="333" t="e">
        <f t="shared" ca="1" si="88"/>
        <v>#DIV/0!</v>
      </c>
      <c r="BU275" s="365" t="e">
        <f t="shared" ca="1" si="89"/>
        <v>#DIV/0!</v>
      </c>
      <c r="BV275" s="333" t="e">
        <f t="shared" ca="1" si="90"/>
        <v>#DIV/0!</v>
      </c>
      <c r="BW275" s="333" t="e">
        <f t="shared" ca="1" si="91"/>
        <v>#DIV/0!</v>
      </c>
      <c r="BX275" s="333" t="e">
        <f t="shared" ca="1" si="97"/>
        <v>#DIV/0!</v>
      </c>
      <c r="BY275" s="333" t="e">
        <f t="shared" ca="1" si="92"/>
        <v>#DIV/0!</v>
      </c>
      <c r="BZ275" s="333" t="e">
        <f t="shared" ca="1" si="98"/>
        <v>#DIV/0!</v>
      </c>
      <c r="CA275" s="333" t="e">
        <f t="shared" ca="1" si="93"/>
        <v>#DIV/0!</v>
      </c>
      <c r="CB275" s="333" t="e">
        <f t="shared" ca="1" si="94"/>
        <v>#DIV/0!</v>
      </c>
      <c r="CC275" s="333" t="e">
        <f ca="1">IF(BV275&gt;1,OFFSET($BR$2,IF(CD275="A",IF(Chart!$R$48&lt;0,IF($BC$24,((BY275-1)*Multiplyer/$BK$18+1),BY275),Multiplyer+1-(IF($BC$24,((BY275-1)*Multiplyer/$BK$18+1),BY275))),BY275),0),0)-CA275</f>
        <v>#DIV/0!</v>
      </c>
      <c r="CD275" s="333" t="e">
        <f t="shared" ca="1" si="99"/>
        <v>#DIV/0!</v>
      </c>
      <c r="CE275" s="333" t="b">
        <f t="shared" ca="1" si="87"/>
        <v>0</v>
      </c>
      <c r="CJ275" s="108" t="e">
        <f t="shared" ca="1" si="100"/>
        <v>#N/A</v>
      </c>
      <c r="CK275" s="333">
        <f t="shared" ca="1" si="101"/>
        <v>2</v>
      </c>
      <c r="CL275" s="333">
        <f t="shared" ca="1" si="102"/>
        <v>272</v>
      </c>
      <c r="CM275" s="333" t="e">
        <f t="shared" ca="1" si="103"/>
        <v>#N/A</v>
      </c>
      <c r="CN275" s="333" t="e">
        <f t="shared" ca="1" si="95"/>
        <v>#N/A</v>
      </c>
      <c r="CO275" s="333" t="e">
        <f t="shared" ca="1" si="96"/>
        <v>#N/A</v>
      </c>
    </row>
    <row r="276" spans="72:93" x14ac:dyDescent="0.2">
      <c r="BT276" s="333" t="e">
        <f t="shared" ca="1" si="88"/>
        <v>#DIV/0!</v>
      </c>
      <c r="BU276" s="365" t="e">
        <f t="shared" ca="1" si="89"/>
        <v>#DIV/0!</v>
      </c>
      <c r="BV276" s="333" t="e">
        <f t="shared" ca="1" si="90"/>
        <v>#DIV/0!</v>
      </c>
      <c r="BW276" s="333" t="e">
        <f t="shared" ca="1" si="91"/>
        <v>#DIV/0!</v>
      </c>
      <c r="BX276" s="333" t="e">
        <f t="shared" ca="1" si="97"/>
        <v>#DIV/0!</v>
      </c>
      <c r="BY276" s="333" t="e">
        <f t="shared" ca="1" si="92"/>
        <v>#DIV/0!</v>
      </c>
      <c r="BZ276" s="333" t="e">
        <f t="shared" ca="1" si="98"/>
        <v>#DIV/0!</v>
      </c>
      <c r="CA276" s="333" t="e">
        <f t="shared" ca="1" si="93"/>
        <v>#DIV/0!</v>
      </c>
      <c r="CB276" s="333" t="e">
        <f t="shared" ca="1" si="94"/>
        <v>#DIV/0!</v>
      </c>
      <c r="CC276" s="333" t="e">
        <f ca="1">IF(BV276&gt;1,OFFSET($BR$2,IF(CD276="A",IF(Chart!$R$48&lt;0,IF($BC$24,((BY276-1)*Multiplyer/$BK$18+1),BY276),Multiplyer+1-(IF($BC$24,((BY276-1)*Multiplyer/$BK$18+1),BY276))),BY276),0),0)-CA276</f>
        <v>#DIV/0!</v>
      </c>
      <c r="CD276" s="333" t="e">
        <f t="shared" ca="1" si="99"/>
        <v>#DIV/0!</v>
      </c>
      <c r="CE276" s="333" t="b">
        <f t="shared" ca="1" si="87"/>
        <v>0</v>
      </c>
      <c r="CJ276" s="108" t="e">
        <f t="shared" ca="1" si="100"/>
        <v>#N/A</v>
      </c>
      <c r="CK276" s="333">
        <f t="shared" ca="1" si="101"/>
        <v>2</v>
      </c>
      <c r="CL276" s="333">
        <f t="shared" ca="1" si="102"/>
        <v>273</v>
      </c>
      <c r="CM276" s="333" t="e">
        <f t="shared" ca="1" si="103"/>
        <v>#N/A</v>
      </c>
      <c r="CN276" s="333" t="e">
        <f t="shared" ca="1" si="95"/>
        <v>#N/A</v>
      </c>
      <c r="CO276" s="333" t="e">
        <f t="shared" ca="1" si="96"/>
        <v>#N/A</v>
      </c>
    </row>
    <row r="277" spans="72:93" x14ac:dyDescent="0.2">
      <c r="BT277" s="333" t="e">
        <f t="shared" ca="1" si="88"/>
        <v>#DIV/0!</v>
      </c>
      <c r="BU277" s="365" t="e">
        <f t="shared" ca="1" si="89"/>
        <v>#DIV/0!</v>
      </c>
      <c r="BV277" s="333" t="e">
        <f t="shared" ca="1" si="90"/>
        <v>#DIV/0!</v>
      </c>
      <c r="BW277" s="333" t="e">
        <f t="shared" ca="1" si="91"/>
        <v>#DIV/0!</v>
      </c>
      <c r="BX277" s="333" t="e">
        <f t="shared" ca="1" si="97"/>
        <v>#DIV/0!</v>
      </c>
      <c r="BY277" s="333" t="e">
        <f t="shared" ca="1" si="92"/>
        <v>#DIV/0!</v>
      </c>
      <c r="BZ277" s="333" t="e">
        <f t="shared" ca="1" si="98"/>
        <v>#DIV/0!</v>
      </c>
      <c r="CA277" s="333" t="e">
        <f t="shared" ca="1" si="93"/>
        <v>#DIV/0!</v>
      </c>
      <c r="CB277" s="333" t="e">
        <f t="shared" ca="1" si="94"/>
        <v>#DIV/0!</v>
      </c>
      <c r="CC277" s="333" t="e">
        <f ca="1">IF(BV277&gt;1,OFFSET($BR$2,IF(CD277="A",IF(Chart!$R$48&lt;0,IF($BC$24,((BY277-1)*Multiplyer/$BK$18+1),BY277),Multiplyer+1-(IF($BC$24,((BY277-1)*Multiplyer/$BK$18+1),BY277))),BY277),0),0)-CA277</f>
        <v>#DIV/0!</v>
      </c>
      <c r="CD277" s="333" t="e">
        <f t="shared" ca="1" si="99"/>
        <v>#DIV/0!</v>
      </c>
      <c r="CE277" s="333" t="b">
        <f t="shared" ca="1" si="87"/>
        <v>0</v>
      </c>
      <c r="CJ277" s="108" t="e">
        <f t="shared" ca="1" si="100"/>
        <v>#N/A</v>
      </c>
      <c r="CK277" s="333">
        <f t="shared" ca="1" si="101"/>
        <v>2</v>
      </c>
      <c r="CL277" s="333">
        <f t="shared" ca="1" si="102"/>
        <v>274</v>
      </c>
      <c r="CM277" s="333" t="e">
        <f t="shared" ca="1" si="103"/>
        <v>#N/A</v>
      </c>
      <c r="CN277" s="333" t="e">
        <f t="shared" ca="1" si="95"/>
        <v>#N/A</v>
      </c>
      <c r="CO277" s="333" t="e">
        <f t="shared" ca="1" si="96"/>
        <v>#N/A</v>
      </c>
    </row>
    <row r="278" spans="72:93" x14ac:dyDescent="0.2">
      <c r="BT278" s="333" t="e">
        <f t="shared" ca="1" si="88"/>
        <v>#DIV/0!</v>
      </c>
      <c r="BU278" s="365" t="e">
        <f t="shared" ca="1" si="89"/>
        <v>#DIV/0!</v>
      </c>
      <c r="BV278" s="333" t="e">
        <f t="shared" ca="1" si="90"/>
        <v>#DIV/0!</v>
      </c>
      <c r="BW278" s="333" t="e">
        <f t="shared" ca="1" si="91"/>
        <v>#DIV/0!</v>
      </c>
      <c r="BX278" s="333" t="e">
        <f t="shared" ca="1" si="97"/>
        <v>#DIV/0!</v>
      </c>
      <c r="BY278" s="333" t="e">
        <f t="shared" ca="1" si="92"/>
        <v>#DIV/0!</v>
      </c>
      <c r="BZ278" s="333" t="e">
        <f t="shared" ca="1" si="98"/>
        <v>#DIV/0!</v>
      </c>
      <c r="CA278" s="333" t="e">
        <f t="shared" ca="1" si="93"/>
        <v>#DIV/0!</v>
      </c>
      <c r="CB278" s="333" t="e">
        <f t="shared" ca="1" si="94"/>
        <v>#DIV/0!</v>
      </c>
      <c r="CC278" s="333" t="e">
        <f ca="1">IF(BV278&gt;1,OFFSET($BR$2,IF(CD278="A",IF(Chart!$R$48&lt;0,IF($BC$24,((BY278-1)*Multiplyer/$BK$18+1),BY278),Multiplyer+1-(IF($BC$24,((BY278-1)*Multiplyer/$BK$18+1),BY278))),BY278),0),0)-CA278</f>
        <v>#DIV/0!</v>
      </c>
      <c r="CD278" s="333" t="e">
        <f t="shared" ca="1" si="99"/>
        <v>#DIV/0!</v>
      </c>
      <c r="CE278" s="333" t="b">
        <f t="shared" ca="1" si="87"/>
        <v>0</v>
      </c>
      <c r="CJ278" s="108" t="e">
        <f t="shared" ca="1" si="100"/>
        <v>#N/A</v>
      </c>
      <c r="CK278" s="333">
        <f t="shared" ca="1" si="101"/>
        <v>2</v>
      </c>
      <c r="CL278" s="333">
        <f t="shared" ca="1" si="102"/>
        <v>275</v>
      </c>
      <c r="CM278" s="333" t="e">
        <f t="shared" ca="1" si="103"/>
        <v>#N/A</v>
      </c>
      <c r="CN278" s="333" t="e">
        <f t="shared" ca="1" si="95"/>
        <v>#N/A</v>
      </c>
      <c r="CO278" s="333" t="e">
        <f t="shared" ca="1" si="96"/>
        <v>#N/A</v>
      </c>
    </row>
    <row r="279" spans="72:93" x14ac:dyDescent="0.2">
      <c r="BT279" s="333" t="e">
        <f t="shared" ca="1" si="88"/>
        <v>#DIV/0!</v>
      </c>
      <c r="BU279" s="365" t="e">
        <f t="shared" ca="1" si="89"/>
        <v>#DIV/0!</v>
      </c>
      <c r="BV279" s="333" t="e">
        <f t="shared" ca="1" si="90"/>
        <v>#DIV/0!</v>
      </c>
      <c r="BW279" s="333" t="e">
        <f t="shared" ca="1" si="91"/>
        <v>#DIV/0!</v>
      </c>
      <c r="BX279" s="333" t="e">
        <f t="shared" ca="1" si="97"/>
        <v>#DIV/0!</v>
      </c>
      <c r="BY279" s="333" t="e">
        <f t="shared" ca="1" si="92"/>
        <v>#DIV/0!</v>
      </c>
      <c r="BZ279" s="333" t="e">
        <f t="shared" ca="1" si="98"/>
        <v>#DIV/0!</v>
      </c>
      <c r="CA279" s="333" t="e">
        <f t="shared" ca="1" si="93"/>
        <v>#DIV/0!</v>
      </c>
      <c r="CB279" s="333" t="e">
        <f t="shared" ca="1" si="94"/>
        <v>#DIV/0!</v>
      </c>
      <c r="CC279" s="333" t="e">
        <f ca="1">IF(BV279&gt;1,OFFSET($BR$2,IF(CD279="A",IF(Chart!$R$48&lt;0,IF($BC$24,((BY279-1)*Multiplyer/$BK$18+1),BY279),Multiplyer+1-(IF($BC$24,((BY279-1)*Multiplyer/$BK$18+1),BY279))),BY279),0),0)-CA279</f>
        <v>#DIV/0!</v>
      </c>
      <c r="CD279" s="333" t="e">
        <f t="shared" ca="1" si="99"/>
        <v>#DIV/0!</v>
      </c>
      <c r="CE279" s="333" t="b">
        <f t="shared" ca="1" si="87"/>
        <v>0</v>
      </c>
      <c r="CJ279" s="108" t="e">
        <f t="shared" ca="1" si="100"/>
        <v>#N/A</v>
      </c>
      <c r="CK279" s="333">
        <f t="shared" ca="1" si="101"/>
        <v>2</v>
      </c>
      <c r="CL279" s="333">
        <f t="shared" ca="1" si="102"/>
        <v>276</v>
      </c>
      <c r="CM279" s="333" t="e">
        <f t="shared" ca="1" si="103"/>
        <v>#N/A</v>
      </c>
      <c r="CN279" s="333" t="e">
        <f t="shared" ca="1" si="95"/>
        <v>#N/A</v>
      </c>
      <c r="CO279" s="333" t="e">
        <f t="shared" ca="1" si="96"/>
        <v>#N/A</v>
      </c>
    </row>
    <row r="280" spans="72:93" x14ac:dyDescent="0.2">
      <c r="BT280" s="333" t="e">
        <f t="shared" ca="1" si="88"/>
        <v>#DIV/0!</v>
      </c>
      <c r="BU280" s="365" t="e">
        <f t="shared" ca="1" si="89"/>
        <v>#DIV/0!</v>
      </c>
      <c r="BV280" s="333" t="e">
        <f t="shared" ca="1" si="90"/>
        <v>#DIV/0!</v>
      </c>
      <c r="BW280" s="333" t="e">
        <f t="shared" ca="1" si="91"/>
        <v>#DIV/0!</v>
      </c>
      <c r="BX280" s="333" t="e">
        <f t="shared" ca="1" si="97"/>
        <v>#DIV/0!</v>
      </c>
      <c r="BY280" s="333" t="e">
        <f t="shared" ca="1" si="92"/>
        <v>#DIV/0!</v>
      </c>
      <c r="BZ280" s="333" t="e">
        <f t="shared" ca="1" si="98"/>
        <v>#DIV/0!</v>
      </c>
      <c r="CA280" s="333" t="e">
        <f t="shared" ca="1" si="93"/>
        <v>#DIV/0!</v>
      </c>
      <c r="CB280" s="333" t="e">
        <f t="shared" ca="1" si="94"/>
        <v>#DIV/0!</v>
      </c>
      <c r="CC280" s="333" t="e">
        <f ca="1">IF(BV280&gt;1,OFFSET($BR$2,IF(CD280="A",IF(Chart!$R$48&lt;0,IF($BC$24,((BY280-1)*Multiplyer/$BK$18+1),BY280),Multiplyer+1-(IF($BC$24,((BY280-1)*Multiplyer/$BK$18+1),BY280))),BY280),0),0)-CA280</f>
        <v>#DIV/0!</v>
      </c>
      <c r="CD280" s="333" t="e">
        <f t="shared" ca="1" si="99"/>
        <v>#DIV/0!</v>
      </c>
      <c r="CE280" s="333" t="b">
        <f t="shared" ca="1" si="87"/>
        <v>0</v>
      </c>
      <c r="CJ280" s="108" t="e">
        <f t="shared" ca="1" si="100"/>
        <v>#N/A</v>
      </c>
      <c r="CK280" s="333">
        <f t="shared" ca="1" si="101"/>
        <v>2</v>
      </c>
      <c r="CL280" s="333">
        <f t="shared" ca="1" si="102"/>
        <v>277</v>
      </c>
      <c r="CM280" s="333" t="e">
        <f t="shared" ca="1" si="103"/>
        <v>#N/A</v>
      </c>
      <c r="CN280" s="333" t="e">
        <f t="shared" ca="1" si="95"/>
        <v>#N/A</v>
      </c>
      <c r="CO280" s="333" t="e">
        <f t="shared" ca="1" si="96"/>
        <v>#N/A</v>
      </c>
    </row>
    <row r="281" spans="72:93" x14ac:dyDescent="0.2">
      <c r="BT281" s="333" t="e">
        <f t="shared" ca="1" si="88"/>
        <v>#DIV/0!</v>
      </c>
      <c r="BU281" s="365" t="e">
        <f t="shared" ca="1" si="89"/>
        <v>#DIV/0!</v>
      </c>
      <c r="BV281" s="333" t="e">
        <f t="shared" ca="1" si="90"/>
        <v>#DIV/0!</v>
      </c>
      <c r="BW281" s="333" t="e">
        <f t="shared" ca="1" si="91"/>
        <v>#DIV/0!</v>
      </c>
      <c r="BX281" s="333" t="e">
        <f t="shared" ca="1" si="97"/>
        <v>#DIV/0!</v>
      </c>
      <c r="BY281" s="333" t="e">
        <f t="shared" ca="1" si="92"/>
        <v>#DIV/0!</v>
      </c>
      <c r="BZ281" s="333" t="e">
        <f t="shared" ca="1" si="98"/>
        <v>#DIV/0!</v>
      </c>
      <c r="CA281" s="333" t="e">
        <f t="shared" ca="1" si="93"/>
        <v>#DIV/0!</v>
      </c>
      <c r="CB281" s="333" t="e">
        <f t="shared" ca="1" si="94"/>
        <v>#DIV/0!</v>
      </c>
      <c r="CC281" s="333" t="e">
        <f ca="1">IF(BV281&gt;1,OFFSET($BR$2,IF(CD281="A",IF(Chart!$R$48&lt;0,IF($BC$24,((BY281-1)*Multiplyer/$BK$18+1),BY281),Multiplyer+1-(IF($BC$24,((BY281-1)*Multiplyer/$BK$18+1),BY281))),BY281),0),0)-CA281</f>
        <v>#DIV/0!</v>
      </c>
      <c r="CD281" s="333" t="e">
        <f t="shared" ca="1" si="99"/>
        <v>#DIV/0!</v>
      </c>
      <c r="CE281" s="333" t="b">
        <f t="shared" ca="1" si="87"/>
        <v>0</v>
      </c>
      <c r="CJ281" s="108" t="e">
        <f t="shared" ca="1" si="100"/>
        <v>#N/A</v>
      </c>
      <c r="CK281" s="333">
        <f t="shared" ca="1" si="101"/>
        <v>2</v>
      </c>
      <c r="CL281" s="333">
        <f t="shared" ca="1" si="102"/>
        <v>278</v>
      </c>
      <c r="CM281" s="333" t="e">
        <f t="shared" ca="1" si="103"/>
        <v>#N/A</v>
      </c>
      <c r="CN281" s="333" t="e">
        <f t="shared" ca="1" si="95"/>
        <v>#N/A</v>
      </c>
      <c r="CO281" s="333" t="e">
        <f t="shared" ca="1" si="96"/>
        <v>#N/A</v>
      </c>
    </row>
    <row r="282" spans="72:93" x14ac:dyDescent="0.2">
      <c r="BT282" s="333" t="e">
        <f t="shared" ca="1" si="88"/>
        <v>#DIV/0!</v>
      </c>
      <c r="BU282" s="365" t="e">
        <f t="shared" ca="1" si="89"/>
        <v>#DIV/0!</v>
      </c>
      <c r="BV282" s="333" t="e">
        <f t="shared" ca="1" si="90"/>
        <v>#DIV/0!</v>
      </c>
      <c r="BW282" s="333" t="e">
        <f t="shared" ca="1" si="91"/>
        <v>#DIV/0!</v>
      </c>
      <c r="BX282" s="333" t="e">
        <f t="shared" ca="1" si="97"/>
        <v>#DIV/0!</v>
      </c>
      <c r="BY282" s="333" t="e">
        <f t="shared" ca="1" si="92"/>
        <v>#DIV/0!</v>
      </c>
      <c r="BZ282" s="333" t="e">
        <f t="shared" ca="1" si="98"/>
        <v>#DIV/0!</v>
      </c>
      <c r="CA282" s="333" t="e">
        <f t="shared" ca="1" si="93"/>
        <v>#DIV/0!</v>
      </c>
      <c r="CB282" s="333" t="e">
        <f t="shared" ca="1" si="94"/>
        <v>#DIV/0!</v>
      </c>
      <c r="CC282" s="333" t="e">
        <f ca="1">IF(BV282&gt;1,OFFSET($BR$2,IF(CD282="A",IF(Chart!$R$48&lt;0,IF($BC$24,((BY282-1)*Multiplyer/$BK$18+1),BY282),Multiplyer+1-(IF($BC$24,((BY282-1)*Multiplyer/$BK$18+1),BY282))),BY282),0),0)-CA282</f>
        <v>#DIV/0!</v>
      </c>
      <c r="CD282" s="333" t="e">
        <f t="shared" ca="1" si="99"/>
        <v>#DIV/0!</v>
      </c>
      <c r="CE282" s="333" t="b">
        <f t="shared" ca="1" si="87"/>
        <v>0</v>
      </c>
      <c r="CJ282" s="108" t="e">
        <f t="shared" ca="1" si="100"/>
        <v>#N/A</v>
      </c>
      <c r="CK282" s="333">
        <f t="shared" ca="1" si="101"/>
        <v>2</v>
      </c>
      <c r="CL282" s="333">
        <f t="shared" ca="1" si="102"/>
        <v>279</v>
      </c>
      <c r="CM282" s="333" t="e">
        <f t="shared" ca="1" si="103"/>
        <v>#N/A</v>
      </c>
      <c r="CN282" s="333" t="e">
        <f t="shared" ca="1" si="95"/>
        <v>#N/A</v>
      </c>
      <c r="CO282" s="333" t="e">
        <f t="shared" ca="1" si="96"/>
        <v>#N/A</v>
      </c>
    </row>
    <row r="283" spans="72:93" x14ac:dyDescent="0.2">
      <c r="BT283" s="333" t="e">
        <f t="shared" ca="1" si="88"/>
        <v>#DIV/0!</v>
      </c>
      <c r="BU283" s="365" t="e">
        <f t="shared" ca="1" si="89"/>
        <v>#DIV/0!</v>
      </c>
      <c r="BV283" s="333" t="e">
        <f t="shared" ca="1" si="90"/>
        <v>#DIV/0!</v>
      </c>
      <c r="BW283" s="333" t="e">
        <f t="shared" ca="1" si="91"/>
        <v>#DIV/0!</v>
      </c>
      <c r="BX283" s="333" t="e">
        <f t="shared" ca="1" si="97"/>
        <v>#DIV/0!</v>
      </c>
      <c r="BY283" s="333" t="e">
        <f t="shared" ca="1" si="92"/>
        <v>#DIV/0!</v>
      </c>
      <c r="BZ283" s="333" t="e">
        <f t="shared" ca="1" si="98"/>
        <v>#DIV/0!</v>
      </c>
      <c r="CA283" s="333" t="e">
        <f t="shared" ca="1" si="93"/>
        <v>#DIV/0!</v>
      </c>
      <c r="CB283" s="333" t="e">
        <f t="shared" ca="1" si="94"/>
        <v>#DIV/0!</v>
      </c>
      <c r="CC283" s="333" t="e">
        <f ca="1">IF(BV283&gt;1,OFFSET($BR$2,IF(CD283="A",IF(Chart!$R$48&lt;0,IF($BC$24,((BY283-1)*Multiplyer/$BK$18+1),BY283),Multiplyer+1-(IF($BC$24,((BY283-1)*Multiplyer/$BK$18+1),BY283))),BY283),0),0)-CA283</f>
        <v>#DIV/0!</v>
      </c>
      <c r="CD283" s="333" t="e">
        <f t="shared" ca="1" si="99"/>
        <v>#DIV/0!</v>
      </c>
      <c r="CE283" s="333" t="b">
        <f t="shared" ca="1" si="87"/>
        <v>0</v>
      </c>
      <c r="CJ283" s="108" t="e">
        <f t="shared" ca="1" si="100"/>
        <v>#N/A</v>
      </c>
      <c r="CK283" s="333">
        <f t="shared" ca="1" si="101"/>
        <v>2</v>
      </c>
      <c r="CL283" s="333">
        <f t="shared" ca="1" si="102"/>
        <v>280</v>
      </c>
      <c r="CM283" s="333" t="e">
        <f t="shared" ca="1" si="103"/>
        <v>#N/A</v>
      </c>
      <c r="CN283" s="333" t="e">
        <f t="shared" ca="1" si="95"/>
        <v>#N/A</v>
      </c>
      <c r="CO283" s="333" t="e">
        <f t="shared" ca="1" si="96"/>
        <v>#N/A</v>
      </c>
    </row>
    <row r="284" spans="72:93" x14ac:dyDescent="0.2">
      <c r="BT284" s="333" t="e">
        <f t="shared" ca="1" si="88"/>
        <v>#DIV/0!</v>
      </c>
      <c r="BU284" s="365" t="e">
        <f t="shared" ca="1" si="89"/>
        <v>#DIV/0!</v>
      </c>
      <c r="BV284" s="333" t="e">
        <f t="shared" ca="1" si="90"/>
        <v>#DIV/0!</v>
      </c>
      <c r="BW284" s="333" t="e">
        <f t="shared" ca="1" si="91"/>
        <v>#DIV/0!</v>
      </c>
      <c r="BX284" s="333" t="e">
        <f t="shared" ca="1" si="97"/>
        <v>#DIV/0!</v>
      </c>
      <c r="BY284" s="333" t="e">
        <f t="shared" ca="1" si="92"/>
        <v>#DIV/0!</v>
      </c>
      <c r="BZ284" s="333" t="e">
        <f t="shared" ca="1" si="98"/>
        <v>#DIV/0!</v>
      </c>
      <c r="CA284" s="333" t="e">
        <f t="shared" ca="1" si="93"/>
        <v>#DIV/0!</v>
      </c>
      <c r="CB284" s="333" t="e">
        <f t="shared" ca="1" si="94"/>
        <v>#DIV/0!</v>
      </c>
      <c r="CC284" s="333" t="e">
        <f ca="1">IF(BV284&gt;1,OFFSET($BR$2,IF(CD284="A",IF(Chart!$R$48&lt;0,IF($BC$24,((BY284-1)*Multiplyer/$BK$18+1),BY284),Multiplyer+1-(IF($BC$24,((BY284-1)*Multiplyer/$BK$18+1),BY284))),BY284),0),0)-CA284</f>
        <v>#DIV/0!</v>
      </c>
      <c r="CD284" s="333" t="e">
        <f t="shared" ca="1" si="99"/>
        <v>#DIV/0!</v>
      </c>
      <c r="CE284" s="333" t="b">
        <f ca="1">IF(ISNUMBER(BX284),NOT(ISBLANK((OFFSET($D$25,BX284,0)))),FALSE)</f>
        <v>0</v>
      </c>
      <c r="CJ284" s="108" t="e">
        <f t="shared" ca="1" si="100"/>
        <v>#N/A</v>
      </c>
      <c r="CK284" s="333">
        <f t="shared" ca="1" si="101"/>
        <v>2</v>
      </c>
      <c r="CL284" s="333">
        <f t="shared" ca="1" si="102"/>
        <v>281</v>
      </c>
      <c r="CM284" s="333" t="e">
        <f t="shared" ca="1" si="103"/>
        <v>#N/A</v>
      </c>
      <c r="CN284" s="333" t="e">
        <f t="shared" ca="1" si="95"/>
        <v>#N/A</v>
      </c>
      <c r="CO284" s="333" t="e">
        <f t="shared" ca="1" si="96"/>
        <v>#N/A</v>
      </c>
    </row>
    <row r="285" spans="72:93" x14ac:dyDescent="0.2">
      <c r="BT285" s="333" t="e">
        <f t="shared" ca="1" si="88"/>
        <v>#DIV/0!</v>
      </c>
      <c r="BU285" s="365" t="e">
        <f t="shared" ca="1" si="89"/>
        <v>#DIV/0!</v>
      </c>
      <c r="BV285" s="333" t="e">
        <f t="shared" ca="1" si="90"/>
        <v>#DIV/0!</v>
      </c>
      <c r="BW285" s="333" t="e">
        <f t="shared" ca="1" si="91"/>
        <v>#DIV/0!</v>
      </c>
      <c r="BX285" s="333" t="e">
        <f t="shared" ca="1" si="97"/>
        <v>#DIV/0!</v>
      </c>
      <c r="BY285" s="333" t="e">
        <f t="shared" ca="1" si="92"/>
        <v>#DIV/0!</v>
      </c>
      <c r="BZ285" s="333" t="e">
        <f t="shared" ca="1" si="98"/>
        <v>#DIV/0!</v>
      </c>
      <c r="CA285" s="333" t="e">
        <f t="shared" ca="1" si="93"/>
        <v>#DIV/0!</v>
      </c>
      <c r="CB285" s="333" t="e">
        <f t="shared" ca="1" si="94"/>
        <v>#DIV/0!</v>
      </c>
      <c r="CC285" s="333" t="e">
        <f ca="1">IF(BV285&gt;1,OFFSET($BR$2,IF(CD285="A",IF(Chart!$R$48&lt;0,IF($BC$24,((BY285-1)*Multiplyer/$BK$18+1),BY285),Multiplyer+1-(IF($BC$24,((BY285-1)*Multiplyer/$BK$18+1),BY285))),BY285),0),0)-CA285</f>
        <v>#DIV/0!</v>
      </c>
      <c r="CD285" s="333" t="e">
        <f t="shared" ca="1" si="99"/>
        <v>#DIV/0!</v>
      </c>
      <c r="CE285" s="333" t="b">
        <f t="shared" ref="CE285:CE348" ca="1" si="104">IF(ISNUMBER(BX285),NOT(ISBLANK((OFFSET($D$25,BX285,0)))),FALSE)</f>
        <v>0</v>
      </c>
      <c r="CJ285" s="108" t="e">
        <f t="shared" ca="1" si="100"/>
        <v>#N/A</v>
      </c>
      <c r="CK285" s="333">
        <f t="shared" ca="1" si="101"/>
        <v>2</v>
      </c>
      <c r="CL285" s="333">
        <f t="shared" ca="1" si="102"/>
        <v>282</v>
      </c>
      <c r="CM285" s="333" t="e">
        <f t="shared" ca="1" si="103"/>
        <v>#N/A</v>
      </c>
      <c r="CN285" s="333" t="e">
        <f t="shared" ca="1" si="95"/>
        <v>#N/A</v>
      </c>
      <c r="CO285" s="333" t="e">
        <f t="shared" ca="1" si="96"/>
        <v>#N/A</v>
      </c>
    </row>
    <row r="286" spans="72:93" x14ac:dyDescent="0.2">
      <c r="BT286" s="333" t="e">
        <f t="shared" ca="1" si="88"/>
        <v>#DIV/0!</v>
      </c>
      <c r="BU286" s="365" t="e">
        <f t="shared" ca="1" si="89"/>
        <v>#DIV/0!</v>
      </c>
      <c r="BV286" s="333" t="e">
        <f t="shared" ca="1" si="90"/>
        <v>#DIV/0!</v>
      </c>
      <c r="BW286" s="333" t="e">
        <f t="shared" ca="1" si="91"/>
        <v>#DIV/0!</v>
      </c>
      <c r="BX286" s="333" t="e">
        <f t="shared" ca="1" si="97"/>
        <v>#DIV/0!</v>
      </c>
      <c r="BY286" s="333" t="e">
        <f t="shared" ca="1" si="92"/>
        <v>#DIV/0!</v>
      </c>
      <c r="BZ286" s="333" t="e">
        <f t="shared" ca="1" si="98"/>
        <v>#DIV/0!</v>
      </c>
      <c r="CA286" s="333" t="e">
        <f t="shared" ca="1" si="93"/>
        <v>#DIV/0!</v>
      </c>
      <c r="CB286" s="333" t="e">
        <f t="shared" ca="1" si="94"/>
        <v>#DIV/0!</v>
      </c>
      <c r="CC286" s="333" t="e">
        <f ca="1">IF(BV286&gt;1,OFFSET($BR$2,IF(CD286="A",IF(Chart!$R$48&lt;0,IF($BC$24,((BY286-1)*Multiplyer/$BK$18+1),BY286),Multiplyer+1-(IF($BC$24,((BY286-1)*Multiplyer/$BK$18+1),BY286))),BY286),0),0)-CA286</f>
        <v>#DIV/0!</v>
      </c>
      <c r="CD286" s="333" t="e">
        <f t="shared" ca="1" si="99"/>
        <v>#DIV/0!</v>
      </c>
      <c r="CE286" s="333" t="b">
        <f t="shared" ca="1" si="104"/>
        <v>0</v>
      </c>
      <c r="CJ286" s="108" t="e">
        <f t="shared" ca="1" si="100"/>
        <v>#N/A</v>
      </c>
      <c r="CK286" s="333">
        <f t="shared" ca="1" si="101"/>
        <v>2</v>
      </c>
      <c r="CL286" s="333">
        <f t="shared" ca="1" si="102"/>
        <v>283</v>
      </c>
      <c r="CM286" s="333" t="e">
        <f t="shared" ca="1" si="103"/>
        <v>#N/A</v>
      </c>
      <c r="CN286" s="333" t="e">
        <f t="shared" ca="1" si="95"/>
        <v>#N/A</v>
      </c>
      <c r="CO286" s="333" t="e">
        <f t="shared" ca="1" si="96"/>
        <v>#N/A</v>
      </c>
    </row>
    <row r="287" spans="72:93" x14ac:dyDescent="0.2">
      <c r="BT287" s="333" t="e">
        <f t="shared" ca="1" si="88"/>
        <v>#DIV/0!</v>
      </c>
      <c r="BU287" s="365" t="e">
        <f t="shared" ca="1" si="89"/>
        <v>#DIV/0!</v>
      </c>
      <c r="BV287" s="333" t="e">
        <f t="shared" ca="1" si="90"/>
        <v>#DIV/0!</v>
      </c>
      <c r="BW287" s="333" t="e">
        <f t="shared" ca="1" si="91"/>
        <v>#DIV/0!</v>
      </c>
      <c r="BX287" s="333" t="e">
        <f t="shared" ca="1" si="97"/>
        <v>#DIV/0!</v>
      </c>
      <c r="BY287" s="333" t="e">
        <f t="shared" ca="1" si="92"/>
        <v>#DIV/0!</v>
      </c>
      <c r="BZ287" s="333" t="e">
        <f t="shared" ca="1" si="98"/>
        <v>#DIV/0!</v>
      </c>
      <c r="CA287" s="333" t="e">
        <f t="shared" ca="1" si="93"/>
        <v>#DIV/0!</v>
      </c>
      <c r="CB287" s="333" t="e">
        <f t="shared" ca="1" si="94"/>
        <v>#DIV/0!</v>
      </c>
      <c r="CC287" s="333" t="e">
        <f ca="1">IF(BV287&gt;1,OFFSET($BR$2,IF(CD287="A",IF(Chart!$R$48&lt;0,IF($BC$24,((BY287-1)*Multiplyer/$BK$18+1),BY287),Multiplyer+1-(IF($BC$24,((BY287-1)*Multiplyer/$BK$18+1),BY287))),BY287),0),0)-CA287</f>
        <v>#DIV/0!</v>
      </c>
      <c r="CD287" s="333" t="e">
        <f t="shared" ca="1" si="99"/>
        <v>#DIV/0!</v>
      </c>
      <c r="CE287" s="333" t="b">
        <f t="shared" ca="1" si="104"/>
        <v>0</v>
      </c>
      <c r="CJ287" s="108" t="e">
        <f t="shared" ca="1" si="100"/>
        <v>#N/A</v>
      </c>
      <c r="CK287" s="333">
        <f t="shared" ca="1" si="101"/>
        <v>2</v>
      </c>
      <c r="CL287" s="333">
        <f t="shared" ca="1" si="102"/>
        <v>284</v>
      </c>
      <c r="CM287" s="333" t="e">
        <f t="shared" ca="1" si="103"/>
        <v>#N/A</v>
      </c>
      <c r="CN287" s="333" t="e">
        <f t="shared" ca="1" si="95"/>
        <v>#N/A</v>
      </c>
      <c r="CO287" s="333" t="e">
        <f t="shared" ca="1" si="96"/>
        <v>#N/A</v>
      </c>
    </row>
    <row r="288" spans="72:93" x14ac:dyDescent="0.2">
      <c r="BT288" s="333" t="e">
        <f t="shared" ca="1" si="88"/>
        <v>#DIV/0!</v>
      </c>
      <c r="BU288" s="365" t="e">
        <f t="shared" ca="1" si="89"/>
        <v>#DIV/0!</v>
      </c>
      <c r="BV288" s="333" t="e">
        <f t="shared" ca="1" si="90"/>
        <v>#DIV/0!</v>
      </c>
      <c r="BW288" s="333" t="e">
        <f t="shared" ca="1" si="91"/>
        <v>#DIV/0!</v>
      </c>
      <c r="BX288" s="333" t="e">
        <f t="shared" ca="1" si="97"/>
        <v>#DIV/0!</v>
      </c>
      <c r="BY288" s="333" t="e">
        <f t="shared" ca="1" si="92"/>
        <v>#DIV/0!</v>
      </c>
      <c r="BZ288" s="333" t="e">
        <f t="shared" ca="1" si="98"/>
        <v>#DIV/0!</v>
      </c>
      <c r="CA288" s="333" t="e">
        <f t="shared" ca="1" si="93"/>
        <v>#DIV/0!</v>
      </c>
      <c r="CB288" s="333" t="e">
        <f t="shared" ca="1" si="94"/>
        <v>#DIV/0!</v>
      </c>
      <c r="CC288" s="333" t="e">
        <f ca="1">IF(BV288&gt;1,OFFSET($BR$2,IF(CD288="A",IF(Chart!$R$48&lt;0,IF($BC$24,((BY288-1)*Multiplyer/$BK$18+1),BY288),Multiplyer+1-(IF($BC$24,((BY288-1)*Multiplyer/$BK$18+1),BY288))),BY288),0),0)-CA288</f>
        <v>#DIV/0!</v>
      </c>
      <c r="CD288" s="333" t="e">
        <f t="shared" ca="1" si="99"/>
        <v>#DIV/0!</v>
      </c>
      <c r="CE288" s="333" t="b">
        <f t="shared" ca="1" si="104"/>
        <v>0</v>
      </c>
      <c r="CJ288" s="108" t="e">
        <f t="shared" ca="1" si="100"/>
        <v>#N/A</v>
      </c>
      <c r="CK288" s="333">
        <f t="shared" ca="1" si="101"/>
        <v>2</v>
      </c>
      <c r="CL288" s="333">
        <f t="shared" ca="1" si="102"/>
        <v>285</v>
      </c>
      <c r="CM288" s="333" t="e">
        <f t="shared" ca="1" si="103"/>
        <v>#N/A</v>
      </c>
      <c r="CN288" s="333" t="e">
        <f t="shared" ca="1" si="95"/>
        <v>#N/A</v>
      </c>
      <c r="CO288" s="333" t="e">
        <f t="shared" ca="1" si="96"/>
        <v>#N/A</v>
      </c>
    </row>
    <row r="289" spans="72:93" x14ac:dyDescent="0.2">
      <c r="BT289" s="333" t="e">
        <f t="shared" ca="1" si="88"/>
        <v>#DIV/0!</v>
      </c>
      <c r="BU289" s="365" t="e">
        <f t="shared" ca="1" si="89"/>
        <v>#DIV/0!</v>
      </c>
      <c r="BV289" s="333" t="e">
        <f t="shared" ca="1" si="90"/>
        <v>#DIV/0!</v>
      </c>
      <c r="BW289" s="333" t="e">
        <f t="shared" ca="1" si="91"/>
        <v>#DIV/0!</v>
      </c>
      <c r="BX289" s="333" t="e">
        <f t="shared" ca="1" si="97"/>
        <v>#DIV/0!</v>
      </c>
      <c r="BY289" s="333" t="e">
        <f t="shared" ca="1" si="92"/>
        <v>#DIV/0!</v>
      </c>
      <c r="BZ289" s="333" t="e">
        <f t="shared" ca="1" si="98"/>
        <v>#DIV/0!</v>
      </c>
      <c r="CA289" s="333" t="e">
        <f t="shared" ca="1" si="93"/>
        <v>#DIV/0!</v>
      </c>
      <c r="CB289" s="333" t="e">
        <f t="shared" ca="1" si="94"/>
        <v>#DIV/0!</v>
      </c>
      <c r="CC289" s="333" t="e">
        <f ca="1">IF(BV289&gt;1,OFFSET($BR$2,IF(CD289="A",IF(Chart!$R$48&lt;0,IF($BC$24,((BY289-1)*Multiplyer/$BK$18+1),BY289),Multiplyer+1-(IF($BC$24,((BY289-1)*Multiplyer/$BK$18+1),BY289))),BY289),0),0)-CA289</f>
        <v>#DIV/0!</v>
      </c>
      <c r="CD289" s="333" t="e">
        <f t="shared" ca="1" si="99"/>
        <v>#DIV/0!</v>
      </c>
      <c r="CE289" s="333" t="b">
        <f t="shared" ca="1" si="104"/>
        <v>0</v>
      </c>
      <c r="CJ289" s="108" t="e">
        <f t="shared" ca="1" si="100"/>
        <v>#N/A</v>
      </c>
      <c r="CK289" s="333">
        <f t="shared" ca="1" si="101"/>
        <v>2</v>
      </c>
      <c r="CL289" s="333">
        <f t="shared" ca="1" si="102"/>
        <v>286</v>
      </c>
      <c r="CM289" s="333" t="e">
        <f t="shared" ca="1" si="103"/>
        <v>#N/A</v>
      </c>
      <c r="CN289" s="333" t="e">
        <f t="shared" ca="1" si="95"/>
        <v>#N/A</v>
      </c>
      <c r="CO289" s="333" t="e">
        <f t="shared" ca="1" si="96"/>
        <v>#N/A</v>
      </c>
    </row>
    <row r="290" spans="72:93" x14ac:dyDescent="0.2">
      <c r="BT290" s="333" t="e">
        <f t="shared" ca="1" si="88"/>
        <v>#DIV/0!</v>
      </c>
      <c r="BU290" s="365" t="e">
        <f t="shared" ca="1" si="89"/>
        <v>#DIV/0!</v>
      </c>
      <c r="BV290" s="333" t="e">
        <f t="shared" ca="1" si="90"/>
        <v>#DIV/0!</v>
      </c>
      <c r="BW290" s="333" t="e">
        <f t="shared" ca="1" si="91"/>
        <v>#DIV/0!</v>
      </c>
      <c r="BX290" s="333" t="e">
        <f t="shared" ca="1" si="97"/>
        <v>#DIV/0!</v>
      </c>
      <c r="BY290" s="333" t="e">
        <f t="shared" ca="1" si="92"/>
        <v>#DIV/0!</v>
      </c>
      <c r="BZ290" s="333" t="e">
        <f t="shared" ca="1" si="98"/>
        <v>#DIV/0!</v>
      </c>
      <c r="CA290" s="333" t="e">
        <f t="shared" ca="1" si="93"/>
        <v>#DIV/0!</v>
      </c>
      <c r="CB290" s="333" t="e">
        <f t="shared" ca="1" si="94"/>
        <v>#DIV/0!</v>
      </c>
      <c r="CC290" s="333" t="e">
        <f ca="1">IF(BV290&gt;1,OFFSET($BR$2,IF(CD290="A",IF(Chart!$R$48&lt;0,IF($BC$24,((BY290-1)*Multiplyer/$BK$18+1),BY290),Multiplyer+1-(IF($BC$24,((BY290-1)*Multiplyer/$BK$18+1),BY290))),BY290),0),0)-CA290</f>
        <v>#DIV/0!</v>
      </c>
      <c r="CD290" s="333" t="e">
        <f t="shared" ca="1" si="99"/>
        <v>#DIV/0!</v>
      </c>
      <c r="CE290" s="333" t="b">
        <f t="shared" ca="1" si="104"/>
        <v>0</v>
      </c>
      <c r="CJ290" s="108" t="e">
        <f t="shared" ca="1" si="100"/>
        <v>#N/A</v>
      </c>
      <c r="CK290" s="333">
        <f t="shared" ca="1" si="101"/>
        <v>2</v>
      </c>
      <c r="CL290" s="333">
        <f t="shared" ca="1" si="102"/>
        <v>287</v>
      </c>
      <c r="CM290" s="333" t="e">
        <f t="shared" ca="1" si="103"/>
        <v>#N/A</v>
      </c>
      <c r="CN290" s="333" t="e">
        <f t="shared" ca="1" si="95"/>
        <v>#N/A</v>
      </c>
      <c r="CO290" s="333" t="e">
        <f t="shared" ca="1" si="96"/>
        <v>#N/A</v>
      </c>
    </row>
    <row r="291" spans="72:93" x14ac:dyDescent="0.2">
      <c r="BT291" s="333" t="e">
        <f t="shared" ca="1" si="88"/>
        <v>#DIV/0!</v>
      </c>
      <c r="BU291" s="365" t="e">
        <f t="shared" ca="1" si="89"/>
        <v>#DIV/0!</v>
      </c>
      <c r="BV291" s="333" t="e">
        <f t="shared" ca="1" si="90"/>
        <v>#DIV/0!</v>
      </c>
      <c r="BW291" s="333" t="e">
        <f t="shared" ca="1" si="91"/>
        <v>#DIV/0!</v>
      </c>
      <c r="BX291" s="333" t="e">
        <f t="shared" ca="1" si="97"/>
        <v>#DIV/0!</v>
      </c>
      <c r="BY291" s="333" t="e">
        <f t="shared" ca="1" si="92"/>
        <v>#DIV/0!</v>
      </c>
      <c r="BZ291" s="333" t="e">
        <f t="shared" ca="1" si="98"/>
        <v>#DIV/0!</v>
      </c>
      <c r="CA291" s="333" t="e">
        <f t="shared" ca="1" si="93"/>
        <v>#DIV/0!</v>
      </c>
      <c r="CB291" s="333" t="e">
        <f t="shared" ca="1" si="94"/>
        <v>#DIV/0!</v>
      </c>
      <c r="CC291" s="333" t="e">
        <f ca="1">IF(BV291&gt;1,OFFSET($BR$2,IF(CD291="A",IF(Chart!$R$48&lt;0,IF($BC$24,((BY291-1)*Multiplyer/$BK$18+1),BY291),Multiplyer+1-(IF($BC$24,((BY291-1)*Multiplyer/$BK$18+1),BY291))),BY291),0),0)-CA291</f>
        <v>#DIV/0!</v>
      </c>
      <c r="CD291" s="333" t="e">
        <f t="shared" ca="1" si="99"/>
        <v>#DIV/0!</v>
      </c>
      <c r="CE291" s="333" t="b">
        <f t="shared" ca="1" si="104"/>
        <v>0</v>
      </c>
      <c r="CJ291" s="108" t="e">
        <f t="shared" ca="1" si="100"/>
        <v>#N/A</v>
      </c>
      <c r="CK291" s="333">
        <f t="shared" ca="1" si="101"/>
        <v>2</v>
      </c>
      <c r="CL291" s="333">
        <f t="shared" ca="1" si="102"/>
        <v>288</v>
      </c>
      <c r="CM291" s="333" t="e">
        <f t="shared" ca="1" si="103"/>
        <v>#N/A</v>
      </c>
      <c r="CN291" s="333" t="e">
        <f t="shared" ca="1" si="95"/>
        <v>#N/A</v>
      </c>
      <c r="CO291" s="333" t="e">
        <f t="shared" ca="1" si="96"/>
        <v>#N/A</v>
      </c>
    </row>
    <row r="292" spans="72:93" x14ac:dyDescent="0.2">
      <c r="BT292" s="333" t="e">
        <f t="shared" ca="1" si="88"/>
        <v>#DIV/0!</v>
      </c>
      <c r="BU292" s="365" t="e">
        <f t="shared" ca="1" si="89"/>
        <v>#DIV/0!</v>
      </c>
      <c r="BV292" s="333" t="e">
        <f t="shared" ca="1" si="90"/>
        <v>#DIV/0!</v>
      </c>
      <c r="BW292" s="333" t="e">
        <f t="shared" ca="1" si="91"/>
        <v>#DIV/0!</v>
      </c>
      <c r="BX292" s="333" t="e">
        <f t="shared" ca="1" si="97"/>
        <v>#DIV/0!</v>
      </c>
      <c r="BY292" s="333" t="e">
        <f t="shared" ca="1" si="92"/>
        <v>#DIV/0!</v>
      </c>
      <c r="BZ292" s="333" t="e">
        <f t="shared" ca="1" si="98"/>
        <v>#DIV/0!</v>
      </c>
      <c r="CA292" s="333" t="e">
        <f t="shared" ca="1" si="93"/>
        <v>#DIV/0!</v>
      </c>
      <c r="CB292" s="333" t="e">
        <f t="shared" ca="1" si="94"/>
        <v>#DIV/0!</v>
      </c>
      <c r="CC292" s="333" t="e">
        <f ca="1">IF(BV292&gt;1,OFFSET($BR$2,IF(CD292="A",IF(Chart!$R$48&lt;0,IF($BC$24,((BY292-1)*Multiplyer/$BK$18+1),BY292),Multiplyer+1-(IF($BC$24,((BY292-1)*Multiplyer/$BK$18+1),BY292))),BY292),0),0)-CA292</f>
        <v>#DIV/0!</v>
      </c>
      <c r="CD292" s="333" t="e">
        <f t="shared" ca="1" si="99"/>
        <v>#DIV/0!</v>
      </c>
      <c r="CE292" s="333" t="b">
        <f t="shared" ca="1" si="104"/>
        <v>0</v>
      </c>
      <c r="CJ292" s="108" t="e">
        <f t="shared" ca="1" si="100"/>
        <v>#N/A</v>
      </c>
      <c r="CK292" s="333">
        <f t="shared" ref="CK292:CK355" ca="1" si="105">CK291+(CL291=OFFSET($CH$3,CK291,0))</f>
        <v>2</v>
      </c>
      <c r="CL292" s="333">
        <f t="shared" ref="CL292:CL355" ca="1" si="106">IF(CK292=CK291,CL291+1,1)</f>
        <v>289</v>
      </c>
      <c r="CM292" s="333" t="e">
        <f t="shared" ca="1" si="103"/>
        <v>#N/A</v>
      </c>
      <c r="CN292" s="333" t="e">
        <f t="shared" ca="1" si="95"/>
        <v>#N/A</v>
      </c>
      <c r="CO292" s="333" t="e">
        <f t="shared" ca="1" si="96"/>
        <v>#N/A</v>
      </c>
    </row>
    <row r="293" spans="72:93" x14ac:dyDescent="0.2">
      <c r="BT293" s="333" t="e">
        <f t="shared" ca="1" si="88"/>
        <v>#DIV/0!</v>
      </c>
      <c r="BU293" s="365" t="e">
        <f t="shared" ca="1" si="89"/>
        <v>#DIV/0!</v>
      </c>
      <c r="BV293" s="333" t="e">
        <f t="shared" ca="1" si="90"/>
        <v>#DIV/0!</v>
      </c>
      <c r="BW293" s="333" t="e">
        <f t="shared" ca="1" si="91"/>
        <v>#DIV/0!</v>
      </c>
      <c r="BX293" s="333" t="e">
        <f t="shared" ca="1" si="97"/>
        <v>#DIV/0!</v>
      </c>
      <c r="BY293" s="333" t="e">
        <f t="shared" ca="1" si="92"/>
        <v>#DIV/0!</v>
      </c>
      <c r="BZ293" s="333" t="e">
        <f t="shared" ca="1" si="98"/>
        <v>#DIV/0!</v>
      </c>
      <c r="CA293" s="333" t="e">
        <f t="shared" ca="1" si="93"/>
        <v>#DIV/0!</v>
      </c>
      <c r="CB293" s="333" t="e">
        <f t="shared" ca="1" si="94"/>
        <v>#DIV/0!</v>
      </c>
      <c r="CC293" s="333" t="e">
        <f ca="1">IF(BV293&gt;1,OFFSET($BR$2,IF(CD293="A",IF(Chart!$R$48&lt;0,IF($BC$24,((BY293-1)*Multiplyer/$BK$18+1),BY293),Multiplyer+1-(IF($BC$24,((BY293-1)*Multiplyer/$BK$18+1),BY293))),BY293),0),0)-CA293</f>
        <v>#DIV/0!</v>
      </c>
      <c r="CD293" s="333" t="e">
        <f t="shared" ca="1" si="99"/>
        <v>#DIV/0!</v>
      </c>
      <c r="CE293" s="333" t="b">
        <f t="shared" ca="1" si="104"/>
        <v>0</v>
      </c>
      <c r="CJ293" s="108" t="e">
        <f t="shared" ca="1" si="100"/>
        <v>#N/A</v>
      </c>
      <c r="CK293" s="333">
        <f t="shared" ca="1" si="105"/>
        <v>2</v>
      </c>
      <c r="CL293" s="333">
        <f t="shared" ca="1" si="106"/>
        <v>290</v>
      </c>
      <c r="CM293" s="333" t="e">
        <f t="shared" ca="1" si="103"/>
        <v>#N/A</v>
      </c>
      <c r="CN293" s="333" t="e">
        <f t="shared" ca="1" si="95"/>
        <v>#N/A</v>
      </c>
      <c r="CO293" s="333" t="e">
        <f t="shared" ca="1" si="96"/>
        <v>#N/A</v>
      </c>
    </row>
    <row r="294" spans="72:93" x14ac:dyDescent="0.2">
      <c r="BT294" s="333" t="e">
        <f t="shared" ca="1" si="88"/>
        <v>#DIV/0!</v>
      </c>
      <c r="BU294" s="365" t="e">
        <f t="shared" ca="1" si="89"/>
        <v>#DIV/0!</v>
      </c>
      <c r="BV294" s="333" t="e">
        <f t="shared" ca="1" si="90"/>
        <v>#DIV/0!</v>
      </c>
      <c r="BW294" s="333" t="e">
        <f t="shared" ca="1" si="91"/>
        <v>#DIV/0!</v>
      </c>
      <c r="BX294" s="333" t="e">
        <f t="shared" ca="1" si="97"/>
        <v>#DIV/0!</v>
      </c>
      <c r="BY294" s="333" t="e">
        <f t="shared" ca="1" si="92"/>
        <v>#DIV/0!</v>
      </c>
      <c r="BZ294" s="333" t="e">
        <f t="shared" ca="1" si="98"/>
        <v>#DIV/0!</v>
      </c>
      <c r="CA294" s="333" t="e">
        <f t="shared" ca="1" si="93"/>
        <v>#DIV/0!</v>
      </c>
      <c r="CB294" s="333" t="e">
        <f t="shared" ca="1" si="94"/>
        <v>#DIV/0!</v>
      </c>
      <c r="CC294" s="333" t="e">
        <f ca="1">IF(BV294&gt;1,OFFSET($BR$2,IF(CD294="A",IF(Chart!$R$48&lt;0,IF($BC$24,((BY294-1)*Multiplyer/$BK$18+1),BY294),Multiplyer+1-(IF($BC$24,((BY294-1)*Multiplyer/$BK$18+1),BY294))),BY294),0),0)-CA294</f>
        <v>#DIV/0!</v>
      </c>
      <c r="CD294" s="333" t="e">
        <f t="shared" ca="1" si="99"/>
        <v>#DIV/0!</v>
      </c>
      <c r="CE294" s="333" t="b">
        <f t="shared" ca="1" si="104"/>
        <v>0</v>
      </c>
      <c r="CJ294" s="108" t="e">
        <f t="shared" ca="1" si="100"/>
        <v>#N/A</v>
      </c>
      <c r="CK294" s="333">
        <f t="shared" ca="1" si="105"/>
        <v>2</v>
      </c>
      <c r="CL294" s="333">
        <f t="shared" ca="1" si="106"/>
        <v>291</v>
      </c>
      <c r="CM294" s="333" t="e">
        <f t="shared" ca="1" si="103"/>
        <v>#N/A</v>
      </c>
      <c r="CN294" s="333" t="e">
        <f t="shared" ca="1" si="95"/>
        <v>#N/A</v>
      </c>
      <c r="CO294" s="333" t="e">
        <f t="shared" ca="1" si="96"/>
        <v>#N/A</v>
      </c>
    </row>
    <row r="295" spans="72:93" x14ac:dyDescent="0.2">
      <c r="BT295" s="333" t="e">
        <f t="shared" ca="1" si="88"/>
        <v>#DIV/0!</v>
      </c>
      <c r="BU295" s="365" t="e">
        <f t="shared" ca="1" si="89"/>
        <v>#DIV/0!</v>
      </c>
      <c r="BV295" s="333" t="e">
        <f t="shared" ca="1" si="90"/>
        <v>#DIV/0!</v>
      </c>
      <c r="BW295" s="333" t="e">
        <f t="shared" ca="1" si="91"/>
        <v>#DIV/0!</v>
      </c>
      <c r="BX295" s="333" t="e">
        <f t="shared" ca="1" si="97"/>
        <v>#DIV/0!</v>
      </c>
      <c r="BY295" s="333" t="e">
        <f t="shared" ca="1" si="92"/>
        <v>#DIV/0!</v>
      </c>
      <c r="BZ295" s="333" t="e">
        <f t="shared" ca="1" si="98"/>
        <v>#DIV/0!</v>
      </c>
      <c r="CA295" s="333" t="e">
        <f t="shared" ca="1" si="93"/>
        <v>#DIV/0!</v>
      </c>
      <c r="CB295" s="333" t="e">
        <f t="shared" ca="1" si="94"/>
        <v>#DIV/0!</v>
      </c>
      <c r="CC295" s="333" t="e">
        <f ca="1">IF(BV295&gt;1,OFFSET($BR$2,IF(CD295="A",IF(Chart!$R$48&lt;0,IF($BC$24,((BY295-1)*Multiplyer/$BK$18+1),BY295),Multiplyer+1-(IF($BC$24,((BY295-1)*Multiplyer/$BK$18+1),BY295))),BY295),0),0)-CA295</f>
        <v>#DIV/0!</v>
      </c>
      <c r="CD295" s="333" t="e">
        <f t="shared" ca="1" si="99"/>
        <v>#DIV/0!</v>
      </c>
      <c r="CE295" s="333" t="b">
        <f t="shared" ca="1" si="104"/>
        <v>0</v>
      </c>
      <c r="CJ295" s="108" t="e">
        <f t="shared" ca="1" si="100"/>
        <v>#N/A</v>
      </c>
      <c r="CK295" s="333">
        <f t="shared" ca="1" si="105"/>
        <v>2</v>
      </c>
      <c r="CL295" s="333">
        <f t="shared" ca="1" si="106"/>
        <v>292</v>
      </c>
      <c r="CM295" s="333" t="e">
        <f t="shared" ca="1" si="103"/>
        <v>#N/A</v>
      </c>
      <c r="CN295" s="333" t="e">
        <f t="shared" ca="1" si="95"/>
        <v>#N/A</v>
      </c>
      <c r="CO295" s="333" t="e">
        <f t="shared" ca="1" si="96"/>
        <v>#N/A</v>
      </c>
    </row>
    <row r="296" spans="72:93" x14ac:dyDescent="0.2">
      <c r="BT296" s="333" t="e">
        <f t="shared" ca="1" si="88"/>
        <v>#DIV/0!</v>
      </c>
      <c r="BU296" s="365" t="e">
        <f t="shared" ca="1" si="89"/>
        <v>#DIV/0!</v>
      </c>
      <c r="BV296" s="333" t="e">
        <f t="shared" ca="1" si="90"/>
        <v>#DIV/0!</v>
      </c>
      <c r="BW296" s="333" t="e">
        <f t="shared" ca="1" si="91"/>
        <v>#DIV/0!</v>
      </c>
      <c r="BX296" s="333" t="e">
        <f t="shared" ca="1" si="97"/>
        <v>#DIV/0!</v>
      </c>
      <c r="BY296" s="333" t="e">
        <f t="shared" ca="1" si="92"/>
        <v>#DIV/0!</v>
      </c>
      <c r="BZ296" s="333" t="e">
        <f t="shared" ca="1" si="98"/>
        <v>#DIV/0!</v>
      </c>
      <c r="CA296" s="333" t="e">
        <f t="shared" ca="1" si="93"/>
        <v>#DIV/0!</v>
      </c>
      <c r="CB296" s="333" t="e">
        <f t="shared" ca="1" si="94"/>
        <v>#DIV/0!</v>
      </c>
      <c r="CC296" s="333" t="e">
        <f ca="1">IF(BV296&gt;1,OFFSET($BR$2,IF(CD296="A",IF(Chart!$R$48&lt;0,IF($BC$24,((BY296-1)*Multiplyer/$BK$18+1),BY296),Multiplyer+1-(IF($BC$24,((BY296-1)*Multiplyer/$BK$18+1),BY296))),BY296),0),0)-CA296</f>
        <v>#DIV/0!</v>
      </c>
      <c r="CD296" s="333" t="e">
        <f t="shared" ca="1" si="99"/>
        <v>#DIV/0!</v>
      </c>
      <c r="CE296" s="333" t="b">
        <f t="shared" ca="1" si="104"/>
        <v>0</v>
      </c>
      <c r="CJ296" s="108" t="e">
        <f t="shared" ca="1" si="100"/>
        <v>#N/A</v>
      </c>
      <c r="CK296" s="333">
        <f t="shared" ca="1" si="105"/>
        <v>2</v>
      </c>
      <c r="CL296" s="333">
        <f t="shared" ca="1" si="106"/>
        <v>293</v>
      </c>
      <c r="CM296" s="333" t="e">
        <f t="shared" ca="1" si="103"/>
        <v>#N/A</v>
      </c>
      <c r="CN296" s="333" t="e">
        <f t="shared" ca="1" si="95"/>
        <v>#N/A</v>
      </c>
      <c r="CO296" s="333" t="e">
        <f t="shared" ca="1" si="96"/>
        <v>#N/A</v>
      </c>
    </row>
    <row r="297" spans="72:93" x14ac:dyDescent="0.2">
      <c r="BT297" s="333" t="e">
        <f t="shared" ca="1" si="88"/>
        <v>#DIV/0!</v>
      </c>
      <c r="BU297" s="365" t="e">
        <f t="shared" ca="1" si="89"/>
        <v>#DIV/0!</v>
      </c>
      <c r="BV297" s="333" t="e">
        <f t="shared" ca="1" si="90"/>
        <v>#DIV/0!</v>
      </c>
      <c r="BW297" s="333" t="e">
        <f t="shared" ca="1" si="91"/>
        <v>#DIV/0!</v>
      </c>
      <c r="BX297" s="333" t="e">
        <f t="shared" ca="1" si="97"/>
        <v>#DIV/0!</v>
      </c>
      <c r="BY297" s="333" t="e">
        <f t="shared" ca="1" si="92"/>
        <v>#DIV/0!</v>
      </c>
      <c r="BZ297" s="333" t="e">
        <f t="shared" ca="1" si="98"/>
        <v>#DIV/0!</v>
      </c>
      <c r="CA297" s="333" t="e">
        <f t="shared" ca="1" si="93"/>
        <v>#DIV/0!</v>
      </c>
      <c r="CB297" s="333" t="e">
        <f t="shared" ca="1" si="94"/>
        <v>#DIV/0!</v>
      </c>
      <c r="CC297" s="333" t="e">
        <f ca="1">IF(BV297&gt;1,OFFSET($BR$2,IF(CD297="A",IF(Chart!$R$48&lt;0,IF($BC$24,((BY297-1)*Multiplyer/$BK$18+1),BY297),Multiplyer+1-(IF($BC$24,((BY297-1)*Multiplyer/$BK$18+1),BY297))),BY297),0),0)-CA297</f>
        <v>#DIV/0!</v>
      </c>
      <c r="CD297" s="333" t="e">
        <f t="shared" ca="1" si="99"/>
        <v>#DIV/0!</v>
      </c>
      <c r="CE297" s="333" t="b">
        <f t="shared" ca="1" si="104"/>
        <v>0</v>
      </c>
      <c r="CJ297" s="108" t="e">
        <f t="shared" ca="1" si="100"/>
        <v>#N/A</v>
      </c>
      <c r="CK297" s="333">
        <f t="shared" ca="1" si="105"/>
        <v>2</v>
      </c>
      <c r="CL297" s="333">
        <f t="shared" ca="1" si="106"/>
        <v>294</v>
      </c>
      <c r="CM297" s="333" t="e">
        <f t="shared" ca="1" si="103"/>
        <v>#N/A</v>
      </c>
      <c r="CN297" s="333" t="e">
        <f t="shared" ca="1" si="95"/>
        <v>#N/A</v>
      </c>
      <c r="CO297" s="333" t="e">
        <f t="shared" ca="1" si="96"/>
        <v>#N/A</v>
      </c>
    </row>
    <row r="298" spans="72:93" x14ac:dyDescent="0.2">
      <c r="BT298" s="333" t="e">
        <f t="shared" ca="1" si="88"/>
        <v>#DIV/0!</v>
      </c>
      <c r="BU298" s="365" t="e">
        <f t="shared" ca="1" si="89"/>
        <v>#DIV/0!</v>
      </c>
      <c r="BV298" s="333" t="e">
        <f t="shared" ca="1" si="90"/>
        <v>#DIV/0!</v>
      </c>
      <c r="BW298" s="333" t="e">
        <f t="shared" ca="1" si="91"/>
        <v>#DIV/0!</v>
      </c>
      <c r="BX298" s="333" t="e">
        <f t="shared" ca="1" si="97"/>
        <v>#DIV/0!</v>
      </c>
      <c r="BY298" s="333" t="e">
        <f t="shared" ca="1" si="92"/>
        <v>#DIV/0!</v>
      </c>
      <c r="BZ298" s="333" t="e">
        <f t="shared" ca="1" si="98"/>
        <v>#DIV/0!</v>
      </c>
      <c r="CA298" s="333" t="e">
        <f t="shared" ca="1" si="93"/>
        <v>#DIV/0!</v>
      </c>
      <c r="CB298" s="333" t="e">
        <f t="shared" ca="1" si="94"/>
        <v>#DIV/0!</v>
      </c>
      <c r="CC298" s="333" t="e">
        <f ca="1">IF(BV298&gt;1,OFFSET($BR$2,IF(CD298="A",IF(Chart!$R$48&lt;0,IF($BC$24,((BY298-1)*Multiplyer/$BK$18+1),BY298),Multiplyer+1-(IF($BC$24,((BY298-1)*Multiplyer/$BK$18+1),BY298))),BY298),0),0)-CA298</f>
        <v>#DIV/0!</v>
      </c>
      <c r="CD298" s="333" t="e">
        <f t="shared" ca="1" si="99"/>
        <v>#DIV/0!</v>
      </c>
      <c r="CE298" s="333" t="b">
        <f t="shared" ca="1" si="104"/>
        <v>0</v>
      </c>
      <c r="CJ298" s="108" t="e">
        <f t="shared" ca="1" si="100"/>
        <v>#N/A</v>
      </c>
      <c r="CK298" s="333">
        <f t="shared" ca="1" si="105"/>
        <v>2</v>
      </c>
      <c r="CL298" s="333">
        <f t="shared" ca="1" si="106"/>
        <v>295</v>
      </c>
      <c r="CM298" s="333" t="e">
        <f t="shared" ca="1" si="103"/>
        <v>#N/A</v>
      </c>
      <c r="CN298" s="333" t="e">
        <f t="shared" ca="1" si="95"/>
        <v>#N/A</v>
      </c>
      <c r="CO298" s="333" t="e">
        <f t="shared" ca="1" si="96"/>
        <v>#N/A</v>
      </c>
    </row>
    <row r="299" spans="72:93" x14ac:dyDescent="0.2">
      <c r="BT299" s="333" t="e">
        <f t="shared" ca="1" si="88"/>
        <v>#DIV/0!</v>
      </c>
      <c r="BU299" s="365" t="e">
        <f t="shared" ca="1" si="89"/>
        <v>#DIV/0!</v>
      </c>
      <c r="BV299" s="333" t="e">
        <f t="shared" ca="1" si="90"/>
        <v>#DIV/0!</v>
      </c>
      <c r="BW299" s="333" t="e">
        <f t="shared" ca="1" si="91"/>
        <v>#DIV/0!</v>
      </c>
      <c r="BX299" s="333" t="e">
        <f t="shared" ca="1" si="97"/>
        <v>#DIV/0!</v>
      </c>
      <c r="BY299" s="333" t="e">
        <f t="shared" ca="1" si="92"/>
        <v>#DIV/0!</v>
      </c>
      <c r="BZ299" s="333" t="e">
        <f t="shared" ca="1" si="98"/>
        <v>#DIV/0!</v>
      </c>
      <c r="CA299" s="333" t="e">
        <f t="shared" ca="1" si="93"/>
        <v>#DIV/0!</v>
      </c>
      <c r="CB299" s="333" t="e">
        <f t="shared" ca="1" si="94"/>
        <v>#DIV/0!</v>
      </c>
      <c r="CC299" s="333" t="e">
        <f ca="1">IF(BV299&gt;1,OFFSET($BR$2,IF(CD299="A",IF(Chart!$R$48&lt;0,IF($BC$24,((BY299-1)*Multiplyer/$BK$18+1),BY299),Multiplyer+1-(IF($BC$24,((BY299-1)*Multiplyer/$BK$18+1),BY299))),BY299),0),0)-CA299</f>
        <v>#DIV/0!</v>
      </c>
      <c r="CD299" s="333" t="e">
        <f t="shared" ca="1" si="99"/>
        <v>#DIV/0!</v>
      </c>
      <c r="CE299" s="333" t="b">
        <f t="shared" ca="1" si="104"/>
        <v>0</v>
      </c>
      <c r="CJ299" s="108" t="e">
        <f t="shared" ca="1" si="100"/>
        <v>#N/A</v>
      </c>
      <c r="CK299" s="333">
        <f t="shared" ca="1" si="105"/>
        <v>2</v>
      </c>
      <c r="CL299" s="333">
        <f t="shared" ca="1" si="106"/>
        <v>296</v>
      </c>
      <c r="CM299" s="333" t="e">
        <f t="shared" ca="1" si="103"/>
        <v>#N/A</v>
      </c>
      <c r="CN299" s="333" t="e">
        <f t="shared" ca="1" si="95"/>
        <v>#N/A</v>
      </c>
      <c r="CO299" s="333" t="e">
        <f t="shared" ca="1" si="96"/>
        <v>#N/A</v>
      </c>
    </row>
    <row r="300" spans="72:93" x14ac:dyDescent="0.2">
      <c r="BT300" s="333" t="e">
        <f t="shared" ca="1" si="88"/>
        <v>#DIV/0!</v>
      </c>
      <c r="BU300" s="365" t="e">
        <f t="shared" ca="1" si="89"/>
        <v>#DIV/0!</v>
      </c>
      <c r="BV300" s="333" t="e">
        <f t="shared" ca="1" si="90"/>
        <v>#DIV/0!</v>
      </c>
      <c r="BW300" s="333" t="e">
        <f t="shared" ca="1" si="91"/>
        <v>#DIV/0!</v>
      </c>
      <c r="BX300" s="333" t="e">
        <f t="shared" ca="1" si="97"/>
        <v>#DIV/0!</v>
      </c>
      <c r="BY300" s="333" t="e">
        <f t="shared" ca="1" si="92"/>
        <v>#DIV/0!</v>
      </c>
      <c r="BZ300" s="333" t="e">
        <f t="shared" ca="1" si="98"/>
        <v>#DIV/0!</v>
      </c>
      <c r="CA300" s="333" t="e">
        <f t="shared" ca="1" si="93"/>
        <v>#DIV/0!</v>
      </c>
      <c r="CB300" s="333" t="e">
        <f t="shared" ca="1" si="94"/>
        <v>#DIV/0!</v>
      </c>
      <c r="CC300" s="333" t="e">
        <f ca="1">IF(BV300&gt;1,OFFSET($BR$2,IF(CD300="A",IF(Chart!$R$48&lt;0,IF($BC$24,((BY300-1)*Multiplyer/$BK$18+1),BY300),Multiplyer+1-(IF($BC$24,((BY300-1)*Multiplyer/$BK$18+1),BY300))),BY300),0),0)-CA300</f>
        <v>#DIV/0!</v>
      </c>
      <c r="CD300" s="333" t="e">
        <f t="shared" ca="1" si="99"/>
        <v>#DIV/0!</v>
      </c>
      <c r="CE300" s="333" t="b">
        <f t="shared" ca="1" si="104"/>
        <v>0</v>
      </c>
      <c r="CJ300" s="108" t="e">
        <f t="shared" ca="1" si="100"/>
        <v>#N/A</v>
      </c>
      <c r="CK300" s="333">
        <f t="shared" ca="1" si="105"/>
        <v>2</v>
      </c>
      <c r="CL300" s="333">
        <f t="shared" ca="1" si="106"/>
        <v>297</v>
      </c>
      <c r="CM300" s="333" t="e">
        <f t="shared" ca="1" si="103"/>
        <v>#N/A</v>
      </c>
      <c r="CN300" s="333" t="e">
        <f t="shared" ca="1" si="95"/>
        <v>#N/A</v>
      </c>
      <c r="CO300" s="333" t="e">
        <f t="shared" ca="1" si="96"/>
        <v>#N/A</v>
      </c>
    </row>
    <row r="301" spans="72:93" x14ac:dyDescent="0.2">
      <c r="BT301" s="333" t="e">
        <f t="shared" ca="1" si="88"/>
        <v>#DIV/0!</v>
      </c>
      <c r="BU301" s="365" t="e">
        <f t="shared" ca="1" si="89"/>
        <v>#DIV/0!</v>
      </c>
      <c r="BV301" s="333" t="e">
        <f t="shared" ca="1" si="90"/>
        <v>#DIV/0!</v>
      </c>
      <c r="BW301" s="333" t="e">
        <f t="shared" ca="1" si="91"/>
        <v>#DIV/0!</v>
      </c>
      <c r="BX301" s="333" t="e">
        <f t="shared" ca="1" si="97"/>
        <v>#DIV/0!</v>
      </c>
      <c r="BY301" s="333" t="e">
        <f t="shared" ca="1" si="92"/>
        <v>#DIV/0!</v>
      </c>
      <c r="BZ301" s="333" t="e">
        <f t="shared" ca="1" si="98"/>
        <v>#DIV/0!</v>
      </c>
      <c r="CA301" s="333" t="e">
        <f t="shared" ca="1" si="93"/>
        <v>#DIV/0!</v>
      </c>
      <c r="CB301" s="333" t="e">
        <f t="shared" ca="1" si="94"/>
        <v>#DIV/0!</v>
      </c>
      <c r="CC301" s="333" t="e">
        <f ca="1">IF(BV301&gt;1,OFFSET($BR$2,IF(CD301="A",IF(Chart!$R$48&lt;0,IF($BC$24,((BY301-1)*Multiplyer/$BK$18+1),BY301),Multiplyer+1-(IF($BC$24,((BY301-1)*Multiplyer/$BK$18+1),BY301))),BY301),0),0)-CA301</f>
        <v>#DIV/0!</v>
      </c>
      <c r="CD301" s="333" t="e">
        <f t="shared" ca="1" si="99"/>
        <v>#DIV/0!</v>
      </c>
      <c r="CE301" s="333" t="b">
        <f t="shared" ca="1" si="104"/>
        <v>0</v>
      </c>
      <c r="CJ301" s="108" t="e">
        <f t="shared" ca="1" si="100"/>
        <v>#N/A</v>
      </c>
      <c r="CK301" s="333">
        <f t="shared" ca="1" si="105"/>
        <v>2</v>
      </c>
      <c r="CL301" s="333">
        <f t="shared" ca="1" si="106"/>
        <v>298</v>
      </c>
      <c r="CM301" s="333" t="e">
        <f t="shared" ca="1" si="103"/>
        <v>#N/A</v>
      </c>
      <c r="CN301" s="333" t="e">
        <f t="shared" ca="1" si="95"/>
        <v>#N/A</v>
      </c>
      <c r="CO301" s="333" t="e">
        <f t="shared" ca="1" si="96"/>
        <v>#N/A</v>
      </c>
    </row>
    <row r="302" spans="72:93" x14ac:dyDescent="0.2">
      <c r="BT302" s="333" t="e">
        <f t="shared" ca="1" si="88"/>
        <v>#DIV/0!</v>
      </c>
      <c r="BU302" s="365" t="e">
        <f t="shared" ca="1" si="89"/>
        <v>#DIV/0!</v>
      </c>
      <c r="BV302" s="333" t="e">
        <f t="shared" ca="1" si="90"/>
        <v>#DIV/0!</v>
      </c>
      <c r="BW302" s="333" t="e">
        <f t="shared" ca="1" si="91"/>
        <v>#DIV/0!</v>
      </c>
      <c r="BX302" s="333" t="e">
        <f t="shared" ca="1" si="97"/>
        <v>#DIV/0!</v>
      </c>
      <c r="BY302" s="333" t="e">
        <f t="shared" ca="1" si="92"/>
        <v>#DIV/0!</v>
      </c>
      <c r="BZ302" s="333" t="e">
        <f t="shared" ca="1" si="98"/>
        <v>#DIV/0!</v>
      </c>
      <c r="CA302" s="333" t="e">
        <f t="shared" ca="1" si="93"/>
        <v>#DIV/0!</v>
      </c>
      <c r="CB302" s="333" t="e">
        <f t="shared" ca="1" si="94"/>
        <v>#DIV/0!</v>
      </c>
      <c r="CC302" s="333" t="e">
        <f ca="1">IF(BV302&gt;1,OFFSET($BR$2,IF(CD302="A",IF(Chart!$R$48&lt;0,IF($BC$24,((BY302-1)*Multiplyer/$BK$18+1),BY302),Multiplyer+1-(IF($BC$24,((BY302-1)*Multiplyer/$BK$18+1),BY302))),BY302),0),0)-CA302</f>
        <v>#DIV/0!</v>
      </c>
      <c r="CD302" s="333" t="e">
        <f t="shared" ca="1" si="99"/>
        <v>#DIV/0!</v>
      </c>
      <c r="CE302" s="333" t="b">
        <f t="shared" ca="1" si="104"/>
        <v>0</v>
      </c>
      <c r="CJ302" s="108" t="e">
        <f t="shared" ca="1" si="100"/>
        <v>#N/A</v>
      </c>
      <c r="CK302" s="333">
        <f t="shared" ca="1" si="105"/>
        <v>2</v>
      </c>
      <c r="CL302" s="333">
        <f t="shared" ca="1" si="106"/>
        <v>299</v>
      </c>
      <c r="CM302" s="333" t="e">
        <f t="shared" ca="1" si="103"/>
        <v>#N/A</v>
      </c>
      <c r="CN302" s="333" t="e">
        <f t="shared" ca="1" si="95"/>
        <v>#N/A</v>
      </c>
      <c r="CO302" s="333" t="e">
        <f t="shared" ca="1" si="96"/>
        <v>#N/A</v>
      </c>
    </row>
    <row r="303" spans="72:93" x14ac:dyDescent="0.2">
      <c r="BT303" s="333" t="e">
        <f t="shared" ca="1" si="88"/>
        <v>#DIV/0!</v>
      </c>
      <c r="BU303" s="365" t="e">
        <f t="shared" ca="1" si="89"/>
        <v>#DIV/0!</v>
      </c>
      <c r="BV303" s="333" t="e">
        <f t="shared" ca="1" si="90"/>
        <v>#DIV/0!</v>
      </c>
      <c r="BW303" s="333" t="e">
        <f t="shared" ca="1" si="91"/>
        <v>#DIV/0!</v>
      </c>
      <c r="BX303" s="333" t="e">
        <f t="shared" ca="1" si="97"/>
        <v>#DIV/0!</v>
      </c>
      <c r="BY303" s="333" t="e">
        <f t="shared" ca="1" si="92"/>
        <v>#DIV/0!</v>
      </c>
      <c r="BZ303" s="333" t="e">
        <f t="shared" ca="1" si="98"/>
        <v>#DIV/0!</v>
      </c>
      <c r="CA303" s="333" t="e">
        <f t="shared" ca="1" si="93"/>
        <v>#DIV/0!</v>
      </c>
      <c r="CB303" s="333" t="e">
        <f t="shared" ca="1" si="94"/>
        <v>#DIV/0!</v>
      </c>
      <c r="CC303" s="333" t="e">
        <f ca="1">IF(BV303&gt;1,OFFSET($BR$2,IF(CD303="A",IF(Chart!$R$48&lt;0,IF($BC$24,((BY303-1)*Multiplyer/$BK$18+1),BY303),Multiplyer+1-(IF($BC$24,((BY303-1)*Multiplyer/$BK$18+1),BY303))),BY303),0),0)-CA303</f>
        <v>#DIV/0!</v>
      </c>
      <c r="CD303" s="333" t="e">
        <f t="shared" ca="1" si="99"/>
        <v>#DIV/0!</v>
      </c>
      <c r="CE303" s="333" t="b">
        <f t="shared" ca="1" si="104"/>
        <v>0</v>
      </c>
      <c r="CJ303" s="108" t="e">
        <f t="shared" ca="1" si="100"/>
        <v>#N/A</v>
      </c>
      <c r="CK303" s="333">
        <f t="shared" ca="1" si="105"/>
        <v>2</v>
      </c>
      <c r="CL303" s="333">
        <f t="shared" ca="1" si="106"/>
        <v>300</v>
      </c>
      <c r="CM303" s="333" t="e">
        <f t="shared" ca="1" si="103"/>
        <v>#N/A</v>
      </c>
      <c r="CN303" s="333" t="e">
        <f t="shared" ca="1" si="95"/>
        <v>#N/A</v>
      </c>
      <c r="CO303" s="333" t="e">
        <f t="shared" ca="1" si="96"/>
        <v>#N/A</v>
      </c>
    </row>
    <row r="304" spans="72:93" x14ac:dyDescent="0.2">
      <c r="BT304" s="333" t="e">
        <f t="shared" ca="1" si="88"/>
        <v>#DIV/0!</v>
      </c>
      <c r="BU304" s="365" t="e">
        <f t="shared" ca="1" si="89"/>
        <v>#DIV/0!</v>
      </c>
      <c r="BV304" s="333" t="e">
        <f t="shared" ca="1" si="90"/>
        <v>#DIV/0!</v>
      </c>
      <c r="BW304" s="333" t="e">
        <f t="shared" ca="1" si="91"/>
        <v>#DIV/0!</v>
      </c>
      <c r="BX304" s="333" t="e">
        <f t="shared" ca="1" si="97"/>
        <v>#DIV/0!</v>
      </c>
      <c r="BY304" s="333" t="e">
        <f t="shared" ca="1" si="92"/>
        <v>#DIV/0!</v>
      </c>
      <c r="BZ304" s="333" t="e">
        <f t="shared" ca="1" si="98"/>
        <v>#DIV/0!</v>
      </c>
      <c r="CA304" s="333" t="e">
        <f t="shared" ca="1" si="93"/>
        <v>#DIV/0!</v>
      </c>
      <c r="CB304" s="333" t="e">
        <f t="shared" ca="1" si="94"/>
        <v>#DIV/0!</v>
      </c>
      <c r="CC304" s="333" t="e">
        <f ca="1">IF(BV304&gt;1,OFFSET($BR$2,IF(CD304="A",IF(Chart!$R$48&lt;0,IF($BC$24,((BY304-1)*Multiplyer/$BK$18+1),BY304),Multiplyer+1-(IF($BC$24,((BY304-1)*Multiplyer/$BK$18+1),BY304))),BY304),0),0)-CA304</f>
        <v>#DIV/0!</v>
      </c>
      <c r="CD304" s="333" t="e">
        <f t="shared" ca="1" si="99"/>
        <v>#DIV/0!</v>
      </c>
      <c r="CE304" s="333" t="b">
        <f t="shared" ca="1" si="104"/>
        <v>0</v>
      </c>
      <c r="CJ304" s="108" t="e">
        <f t="shared" ca="1" si="100"/>
        <v>#N/A</v>
      </c>
      <c r="CK304" s="333">
        <f t="shared" ca="1" si="105"/>
        <v>2</v>
      </c>
      <c r="CL304" s="333">
        <f t="shared" ca="1" si="106"/>
        <v>301</v>
      </c>
      <c r="CM304" s="333" t="e">
        <f t="shared" ca="1" si="103"/>
        <v>#N/A</v>
      </c>
      <c r="CN304" s="333" t="e">
        <f t="shared" ca="1" si="95"/>
        <v>#N/A</v>
      </c>
      <c r="CO304" s="333" t="e">
        <f t="shared" ca="1" si="96"/>
        <v>#N/A</v>
      </c>
    </row>
    <row r="305" spans="72:93" x14ac:dyDescent="0.2">
      <c r="BT305" s="333" t="e">
        <f t="shared" ca="1" si="88"/>
        <v>#DIV/0!</v>
      </c>
      <c r="BU305" s="365" t="e">
        <f t="shared" ca="1" si="89"/>
        <v>#DIV/0!</v>
      </c>
      <c r="BV305" s="333" t="e">
        <f t="shared" ca="1" si="90"/>
        <v>#DIV/0!</v>
      </c>
      <c r="BW305" s="333" t="e">
        <f t="shared" ca="1" si="91"/>
        <v>#DIV/0!</v>
      </c>
      <c r="BX305" s="333" t="e">
        <f t="shared" ca="1" si="97"/>
        <v>#DIV/0!</v>
      </c>
      <c r="BY305" s="333" t="e">
        <f t="shared" ca="1" si="92"/>
        <v>#DIV/0!</v>
      </c>
      <c r="BZ305" s="333" t="e">
        <f t="shared" ca="1" si="98"/>
        <v>#DIV/0!</v>
      </c>
      <c r="CA305" s="333" t="e">
        <f t="shared" ca="1" si="93"/>
        <v>#DIV/0!</v>
      </c>
      <c r="CB305" s="333" t="e">
        <f t="shared" ca="1" si="94"/>
        <v>#DIV/0!</v>
      </c>
      <c r="CC305" s="333" t="e">
        <f ca="1">IF(BV305&gt;1,OFFSET($BR$2,IF(CD305="A",IF(Chart!$R$48&lt;0,IF($BC$24,((BY305-1)*Multiplyer/$BK$18+1),BY305),Multiplyer+1-(IF($BC$24,((BY305-1)*Multiplyer/$BK$18+1),BY305))),BY305),0),0)-CA305</f>
        <v>#DIV/0!</v>
      </c>
      <c r="CD305" s="333" t="e">
        <f t="shared" ca="1" si="99"/>
        <v>#DIV/0!</v>
      </c>
      <c r="CE305" s="333" t="b">
        <f t="shared" ca="1" si="104"/>
        <v>0</v>
      </c>
      <c r="CJ305" s="108" t="e">
        <f t="shared" ca="1" si="100"/>
        <v>#N/A</v>
      </c>
      <c r="CK305" s="333">
        <f t="shared" ca="1" si="105"/>
        <v>2</v>
      </c>
      <c r="CL305" s="333">
        <f t="shared" ca="1" si="106"/>
        <v>302</v>
      </c>
      <c r="CM305" s="333" t="e">
        <f t="shared" ca="1" si="103"/>
        <v>#N/A</v>
      </c>
      <c r="CN305" s="333" t="e">
        <f t="shared" ca="1" si="95"/>
        <v>#N/A</v>
      </c>
      <c r="CO305" s="333" t="e">
        <f t="shared" ca="1" si="96"/>
        <v>#N/A</v>
      </c>
    </row>
    <row r="306" spans="72:93" x14ac:dyDescent="0.2">
      <c r="BT306" s="333" t="e">
        <f t="shared" ca="1" si="88"/>
        <v>#DIV/0!</v>
      </c>
      <c r="BU306" s="365" t="e">
        <f t="shared" ca="1" si="89"/>
        <v>#DIV/0!</v>
      </c>
      <c r="BV306" s="333" t="e">
        <f t="shared" ca="1" si="90"/>
        <v>#DIV/0!</v>
      </c>
      <c r="BW306" s="333" t="e">
        <f t="shared" ca="1" si="91"/>
        <v>#DIV/0!</v>
      </c>
      <c r="BX306" s="333" t="e">
        <f t="shared" ca="1" si="97"/>
        <v>#DIV/0!</v>
      </c>
      <c r="BY306" s="333" t="e">
        <f t="shared" ca="1" si="92"/>
        <v>#DIV/0!</v>
      </c>
      <c r="BZ306" s="333" t="e">
        <f t="shared" ca="1" si="98"/>
        <v>#DIV/0!</v>
      </c>
      <c r="CA306" s="333" t="e">
        <f t="shared" ca="1" si="93"/>
        <v>#DIV/0!</v>
      </c>
      <c r="CB306" s="333" t="e">
        <f t="shared" ca="1" si="94"/>
        <v>#DIV/0!</v>
      </c>
      <c r="CC306" s="333" t="e">
        <f ca="1">IF(BV306&gt;1,OFFSET($BR$2,IF(CD306="A",IF(Chart!$R$48&lt;0,IF($BC$24,((BY306-1)*Multiplyer/$BK$18+1),BY306),Multiplyer+1-(IF($BC$24,((BY306-1)*Multiplyer/$BK$18+1),BY306))),BY306),0),0)-CA306</f>
        <v>#DIV/0!</v>
      </c>
      <c r="CD306" s="333" t="e">
        <f t="shared" ca="1" si="99"/>
        <v>#DIV/0!</v>
      </c>
      <c r="CE306" s="333" t="b">
        <f t="shared" ca="1" si="104"/>
        <v>0</v>
      </c>
      <c r="CJ306" s="108" t="e">
        <f t="shared" ca="1" si="100"/>
        <v>#N/A</v>
      </c>
      <c r="CK306" s="333">
        <f t="shared" ca="1" si="105"/>
        <v>2</v>
      </c>
      <c r="CL306" s="333">
        <f t="shared" ca="1" si="106"/>
        <v>303</v>
      </c>
      <c r="CM306" s="333" t="e">
        <f t="shared" ca="1" si="103"/>
        <v>#N/A</v>
      </c>
      <c r="CN306" s="333" t="e">
        <f t="shared" ca="1" si="95"/>
        <v>#N/A</v>
      </c>
      <c r="CO306" s="333" t="e">
        <f t="shared" ca="1" si="96"/>
        <v>#N/A</v>
      </c>
    </row>
    <row r="307" spans="72:93" x14ac:dyDescent="0.2">
      <c r="BT307" s="333" t="e">
        <f t="shared" ca="1" si="88"/>
        <v>#DIV/0!</v>
      </c>
      <c r="BU307" s="365" t="e">
        <f t="shared" ca="1" si="89"/>
        <v>#DIV/0!</v>
      </c>
      <c r="BV307" s="333" t="e">
        <f t="shared" ca="1" si="90"/>
        <v>#DIV/0!</v>
      </c>
      <c r="BW307" s="333" t="e">
        <f t="shared" ca="1" si="91"/>
        <v>#DIV/0!</v>
      </c>
      <c r="BX307" s="333" t="e">
        <f t="shared" ca="1" si="97"/>
        <v>#DIV/0!</v>
      </c>
      <c r="BY307" s="333" t="e">
        <f t="shared" ca="1" si="92"/>
        <v>#DIV/0!</v>
      </c>
      <c r="BZ307" s="333" t="e">
        <f t="shared" ca="1" si="98"/>
        <v>#DIV/0!</v>
      </c>
      <c r="CA307" s="333" t="e">
        <f t="shared" ca="1" si="93"/>
        <v>#DIV/0!</v>
      </c>
      <c r="CB307" s="333" t="e">
        <f t="shared" ca="1" si="94"/>
        <v>#DIV/0!</v>
      </c>
      <c r="CC307" s="333" t="e">
        <f ca="1">IF(BV307&gt;1,OFFSET($BR$2,IF(CD307="A",IF(Chart!$R$48&lt;0,IF($BC$24,((BY307-1)*Multiplyer/$BK$18+1),BY307),Multiplyer+1-(IF($BC$24,((BY307-1)*Multiplyer/$BK$18+1),BY307))),BY307),0),0)-CA307</f>
        <v>#DIV/0!</v>
      </c>
      <c r="CD307" s="333" t="e">
        <f t="shared" ca="1" si="99"/>
        <v>#DIV/0!</v>
      </c>
      <c r="CE307" s="333" t="b">
        <f t="shared" ca="1" si="104"/>
        <v>0</v>
      </c>
      <c r="CJ307" s="108" t="e">
        <f t="shared" ca="1" si="100"/>
        <v>#N/A</v>
      </c>
      <c r="CK307" s="333">
        <f t="shared" ca="1" si="105"/>
        <v>2</v>
      </c>
      <c r="CL307" s="333">
        <f t="shared" ca="1" si="106"/>
        <v>304</v>
      </c>
      <c r="CM307" s="333" t="e">
        <f t="shared" ca="1" si="103"/>
        <v>#N/A</v>
      </c>
      <c r="CN307" s="333" t="e">
        <f t="shared" ca="1" si="95"/>
        <v>#N/A</v>
      </c>
      <c r="CO307" s="333" t="e">
        <f t="shared" ca="1" si="96"/>
        <v>#N/A</v>
      </c>
    </row>
    <row r="308" spans="72:93" x14ac:dyDescent="0.2">
      <c r="BT308" s="333" t="e">
        <f t="shared" ca="1" si="88"/>
        <v>#DIV/0!</v>
      </c>
      <c r="BU308" s="365" t="e">
        <f t="shared" ca="1" si="89"/>
        <v>#DIV/0!</v>
      </c>
      <c r="BV308" s="333" t="e">
        <f t="shared" ca="1" si="90"/>
        <v>#DIV/0!</v>
      </c>
      <c r="BW308" s="333" t="e">
        <f t="shared" ca="1" si="91"/>
        <v>#DIV/0!</v>
      </c>
      <c r="BX308" s="333" t="e">
        <f t="shared" ca="1" si="97"/>
        <v>#DIV/0!</v>
      </c>
      <c r="BY308" s="333" t="e">
        <f t="shared" ca="1" si="92"/>
        <v>#DIV/0!</v>
      </c>
      <c r="BZ308" s="333" t="e">
        <f t="shared" ca="1" si="98"/>
        <v>#DIV/0!</v>
      </c>
      <c r="CA308" s="333" t="e">
        <f t="shared" ca="1" si="93"/>
        <v>#DIV/0!</v>
      </c>
      <c r="CB308" s="333" t="e">
        <f t="shared" ca="1" si="94"/>
        <v>#DIV/0!</v>
      </c>
      <c r="CC308" s="333" t="e">
        <f ca="1">IF(BV308&gt;1,OFFSET($BR$2,IF(CD308="A",IF(Chart!$R$48&lt;0,IF($BC$24,((BY308-1)*Multiplyer/$BK$18+1),BY308),Multiplyer+1-(IF($BC$24,((BY308-1)*Multiplyer/$BK$18+1),BY308))),BY308),0),0)-CA308</f>
        <v>#DIV/0!</v>
      </c>
      <c r="CD308" s="333" t="e">
        <f t="shared" ca="1" si="99"/>
        <v>#DIV/0!</v>
      </c>
      <c r="CE308" s="333" t="b">
        <f t="shared" ca="1" si="104"/>
        <v>0</v>
      </c>
      <c r="CJ308" s="108" t="e">
        <f t="shared" ca="1" si="100"/>
        <v>#N/A</v>
      </c>
      <c r="CK308" s="333">
        <f t="shared" ca="1" si="105"/>
        <v>2</v>
      </c>
      <c r="CL308" s="333">
        <f t="shared" ca="1" si="106"/>
        <v>305</v>
      </c>
      <c r="CM308" s="333" t="e">
        <f t="shared" ca="1" si="103"/>
        <v>#N/A</v>
      </c>
      <c r="CN308" s="333" t="e">
        <f t="shared" ca="1" si="95"/>
        <v>#N/A</v>
      </c>
      <c r="CO308" s="333" t="e">
        <f t="shared" ca="1" si="96"/>
        <v>#N/A</v>
      </c>
    </row>
    <row r="309" spans="72:93" x14ac:dyDescent="0.2">
      <c r="BT309" s="333" t="e">
        <f t="shared" ca="1" si="88"/>
        <v>#DIV/0!</v>
      </c>
      <c r="BU309" s="365" t="e">
        <f t="shared" ca="1" si="89"/>
        <v>#DIV/0!</v>
      </c>
      <c r="BV309" s="333" t="e">
        <f t="shared" ca="1" si="90"/>
        <v>#DIV/0!</v>
      </c>
      <c r="BW309" s="333" t="e">
        <f t="shared" ca="1" si="91"/>
        <v>#DIV/0!</v>
      </c>
      <c r="BX309" s="333" t="e">
        <f t="shared" ca="1" si="97"/>
        <v>#DIV/0!</v>
      </c>
      <c r="BY309" s="333" t="e">
        <f t="shared" ca="1" si="92"/>
        <v>#DIV/0!</v>
      </c>
      <c r="BZ309" s="333" t="e">
        <f t="shared" ca="1" si="98"/>
        <v>#DIV/0!</v>
      </c>
      <c r="CA309" s="333" t="e">
        <f t="shared" ca="1" si="93"/>
        <v>#DIV/0!</v>
      </c>
      <c r="CB309" s="333" t="e">
        <f t="shared" ca="1" si="94"/>
        <v>#DIV/0!</v>
      </c>
      <c r="CC309" s="333" t="e">
        <f ca="1">IF(BV309&gt;1,OFFSET($BR$2,IF(CD309="A",IF(Chart!$R$48&lt;0,IF($BC$24,((BY309-1)*Multiplyer/$BK$18+1),BY309),Multiplyer+1-(IF($BC$24,((BY309-1)*Multiplyer/$BK$18+1),BY309))),BY309),0),0)-CA309</f>
        <v>#DIV/0!</v>
      </c>
      <c r="CD309" s="333" t="e">
        <f t="shared" ca="1" si="99"/>
        <v>#DIV/0!</v>
      </c>
      <c r="CE309" s="333" t="b">
        <f t="shared" ca="1" si="104"/>
        <v>0</v>
      </c>
      <c r="CJ309" s="108" t="e">
        <f t="shared" ca="1" si="100"/>
        <v>#N/A</v>
      </c>
      <c r="CK309" s="333">
        <f t="shared" ca="1" si="105"/>
        <v>2</v>
      </c>
      <c r="CL309" s="333">
        <f t="shared" ca="1" si="106"/>
        <v>306</v>
      </c>
      <c r="CM309" s="333" t="e">
        <f t="shared" ca="1" si="103"/>
        <v>#N/A</v>
      </c>
      <c r="CN309" s="333" t="e">
        <f t="shared" ca="1" si="95"/>
        <v>#N/A</v>
      </c>
      <c r="CO309" s="333" t="e">
        <f t="shared" ca="1" si="96"/>
        <v>#N/A</v>
      </c>
    </row>
    <row r="310" spans="72:93" x14ac:dyDescent="0.2">
      <c r="BT310" s="333" t="e">
        <f t="shared" ca="1" si="88"/>
        <v>#DIV/0!</v>
      </c>
      <c r="BU310" s="365" t="e">
        <f t="shared" ca="1" si="89"/>
        <v>#DIV/0!</v>
      </c>
      <c r="BV310" s="333" t="e">
        <f t="shared" ca="1" si="90"/>
        <v>#DIV/0!</v>
      </c>
      <c r="BW310" s="333" t="e">
        <f t="shared" ca="1" si="91"/>
        <v>#DIV/0!</v>
      </c>
      <c r="BX310" s="333" t="e">
        <f t="shared" ca="1" si="97"/>
        <v>#DIV/0!</v>
      </c>
      <c r="BY310" s="333" t="e">
        <f t="shared" ca="1" si="92"/>
        <v>#DIV/0!</v>
      </c>
      <c r="BZ310" s="333" t="e">
        <f t="shared" ca="1" si="98"/>
        <v>#DIV/0!</v>
      </c>
      <c r="CA310" s="333" t="e">
        <f t="shared" ca="1" si="93"/>
        <v>#DIV/0!</v>
      </c>
      <c r="CB310" s="333" t="e">
        <f t="shared" ca="1" si="94"/>
        <v>#DIV/0!</v>
      </c>
      <c r="CC310" s="333" t="e">
        <f ca="1">IF(BV310&gt;1,OFFSET($BR$2,IF(CD310="A",IF(Chart!$R$48&lt;0,IF($BC$24,((BY310-1)*Multiplyer/$BK$18+1),BY310),Multiplyer+1-(IF($BC$24,((BY310-1)*Multiplyer/$BK$18+1),BY310))),BY310),0),0)-CA310</f>
        <v>#DIV/0!</v>
      </c>
      <c r="CD310" s="333" t="e">
        <f t="shared" ca="1" si="99"/>
        <v>#DIV/0!</v>
      </c>
      <c r="CE310" s="333" t="b">
        <f t="shared" ca="1" si="104"/>
        <v>0</v>
      </c>
      <c r="CJ310" s="108" t="e">
        <f t="shared" ca="1" si="100"/>
        <v>#N/A</v>
      </c>
      <c r="CK310" s="333">
        <f t="shared" ca="1" si="105"/>
        <v>2</v>
      </c>
      <c r="CL310" s="333">
        <f t="shared" ca="1" si="106"/>
        <v>307</v>
      </c>
      <c r="CM310" s="333" t="e">
        <f t="shared" ca="1" si="103"/>
        <v>#N/A</v>
      </c>
      <c r="CN310" s="333" t="e">
        <f t="shared" ca="1" si="95"/>
        <v>#N/A</v>
      </c>
      <c r="CO310" s="333" t="e">
        <f t="shared" ca="1" si="96"/>
        <v>#N/A</v>
      </c>
    </row>
    <row r="311" spans="72:93" x14ac:dyDescent="0.2">
      <c r="BT311" s="333" t="e">
        <f t="shared" ca="1" si="88"/>
        <v>#DIV/0!</v>
      </c>
      <c r="BU311" s="365" t="e">
        <f t="shared" ca="1" si="89"/>
        <v>#DIV/0!</v>
      </c>
      <c r="BV311" s="333" t="e">
        <f t="shared" ca="1" si="90"/>
        <v>#DIV/0!</v>
      </c>
      <c r="BW311" s="333" t="e">
        <f t="shared" ca="1" si="91"/>
        <v>#DIV/0!</v>
      </c>
      <c r="BX311" s="333" t="e">
        <f t="shared" ca="1" si="97"/>
        <v>#DIV/0!</v>
      </c>
      <c r="BY311" s="333" t="e">
        <f t="shared" ca="1" si="92"/>
        <v>#DIV/0!</v>
      </c>
      <c r="BZ311" s="333" t="e">
        <f t="shared" ca="1" si="98"/>
        <v>#DIV/0!</v>
      </c>
      <c r="CA311" s="333" t="e">
        <f t="shared" ca="1" si="93"/>
        <v>#DIV/0!</v>
      </c>
      <c r="CB311" s="333" t="e">
        <f t="shared" ca="1" si="94"/>
        <v>#DIV/0!</v>
      </c>
      <c r="CC311" s="333" t="e">
        <f ca="1">IF(BV311&gt;1,OFFSET($BR$2,IF(CD311="A",IF(Chart!$R$48&lt;0,IF($BC$24,((BY311-1)*Multiplyer/$BK$18+1),BY311),Multiplyer+1-(IF($BC$24,((BY311-1)*Multiplyer/$BK$18+1),BY311))),BY311),0),0)-CA311</f>
        <v>#DIV/0!</v>
      </c>
      <c r="CD311" s="333" t="e">
        <f t="shared" ca="1" si="99"/>
        <v>#DIV/0!</v>
      </c>
      <c r="CE311" s="333" t="b">
        <f t="shared" ca="1" si="104"/>
        <v>0</v>
      </c>
      <c r="CJ311" s="108" t="e">
        <f t="shared" ca="1" si="100"/>
        <v>#N/A</v>
      </c>
      <c r="CK311" s="333">
        <f t="shared" ca="1" si="105"/>
        <v>2</v>
      </c>
      <c r="CL311" s="333">
        <f t="shared" ca="1" si="106"/>
        <v>308</v>
      </c>
      <c r="CM311" s="333" t="e">
        <f t="shared" ca="1" si="103"/>
        <v>#N/A</v>
      </c>
      <c r="CN311" s="333" t="e">
        <f t="shared" ca="1" si="95"/>
        <v>#N/A</v>
      </c>
      <c r="CO311" s="333" t="e">
        <f t="shared" ca="1" si="96"/>
        <v>#N/A</v>
      </c>
    </row>
    <row r="312" spans="72:93" x14ac:dyDescent="0.2">
      <c r="BT312" s="333" t="e">
        <f t="shared" ca="1" si="88"/>
        <v>#DIV/0!</v>
      </c>
      <c r="BU312" s="365" t="e">
        <f t="shared" ca="1" si="89"/>
        <v>#DIV/0!</v>
      </c>
      <c r="BV312" s="333" t="e">
        <f t="shared" ca="1" si="90"/>
        <v>#DIV/0!</v>
      </c>
      <c r="BW312" s="333" t="e">
        <f t="shared" ca="1" si="91"/>
        <v>#DIV/0!</v>
      </c>
      <c r="BX312" s="333" t="e">
        <f t="shared" ca="1" si="97"/>
        <v>#DIV/0!</v>
      </c>
      <c r="BY312" s="333" t="e">
        <f t="shared" ca="1" si="92"/>
        <v>#DIV/0!</v>
      </c>
      <c r="BZ312" s="333" t="e">
        <f t="shared" ca="1" si="98"/>
        <v>#DIV/0!</v>
      </c>
      <c r="CA312" s="333" t="e">
        <f t="shared" ca="1" si="93"/>
        <v>#DIV/0!</v>
      </c>
      <c r="CB312" s="333" t="e">
        <f t="shared" ca="1" si="94"/>
        <v>#DIV/0!</v>
      </c>
      <c r="CC312" s="333" t="e">
        <f ca="1">IF(BV312&gt;1,OFFSET($BR$2,IF(CD312="A",IF(Chart!$R$48&lt;0,IF($BC$24,((BY312-1)*Multiplyer/$BK$18+1),BY312),Multiplyer+1-(IF($BC$24,((BY312-1)*Multiplyer/$BK$18+1),BY312))),BY312),0),0)-CA312</f>
        <v>#DIV/0!</v>
      </c>
      <c r="CD312" s="333" t="e">
        <f t="shared" ca="1" si="99"/>
        <v>#DIV/0!</v>
      </c>
      <c r="CE312" s="333" t="b">
        <f t="shared" ca="1" si="104"/>
        <v>0</v>
      </c>
      <c r="CJ312" s="108" t="e">
        <f t="shared" ca="1" si="100"/>
        <v>#N/A</v>
      </c>
      <c r="CK312" s="333">
        <f t="shared" ca="1" si="105"/>
        <v>2</v>
      </c>
      <c r="CL312" s="333">
        <f t="shared" ca="1" si="106"/>
        <v>309</v>
      </c>
      <c r="CM312" s="333" t="e">
        <f t="shared" ca="1" si="103"/>
        <v>#N/A</v>
      </c>
      <c r="CN312" s="333" t="e">
        <f t="shared" ca="1" si="95"/>
        <v>#N/A</v>
      </c>
      <c r="CO312" s="333" t="e">
        <f t="shared" ca="1" si="96"/>
        <v>#N/A</v>
      </c>
    </row>
    <row r="313" spans="72:93" x14ac:dyDescent="0.2">
      <c r="BT313" s="333" t="e">
        <f t="shared" ca="1" si="88"/>
        <v>#DIV/0!</v>
      </c>
      <c r="BU313" s="365" t="e">
        <f t="shared" ca="1" si="89"/>
        <v>#DIV/0!</v>
      </c>
      <c r="BV313" s="333" t="e">
        <f t="shared" ca="1" si="90"/>
        <v>#DIV/0!</v>
      </c>
      <c r="BW313" s="333" t="e">
        <f t="shared" ca="1" si="91"/>
        <v>#DIV/0!</v>
      </c>
      <c r="BX313" s="333" t="e">
        <f t="shared" ca="1" si="97"/>
        <v>#DIV/0!</v>
      </c>
      <c r="BY313" s="333" t="e">
        <f t="shared" ca="1" si="92"/>
        <v>#DIV/0!</v>
      </c>
      <c r="BZ313" s="333" t="e">
        <f t="shared" ca="1" si="98"/>
        <v>#DIV/0!</v>
      </c>
      <c r="CA313" s="333" t="e">
        <f t="shared" ca="1" si="93"/>
        <v>#DIV/0!</v>
      </c>
      <c r="CB313" s="333" t="e">
        <f t="shared" ca="1" si="94"/>
        <v>#DIV/0!</v>
      </c>
      <c r="CC313" s="333" t="e">
        <f ca="1">IF(BV313&gt;1,OFFSET($BR$2,IF(CD313="A",IF(Chart!$R$48&lt;0,IF($BC$24,((BY313-1)*Multiplyer/$BK$18+1),BY313),Multiplyer+1-(IF($BC$24,((BY313-1)*Multiplyer/$BK$18+1),BY313))),BY313),0),0)-CA313</f>
        <v>#DIV/0!</v>
      </c>
      <c r="CD313" s="333" t="e">
        <f t="shared" ca="1" si="99"/>
        <v>#DIV/0!</v>
      </c>
      <c r="CE313" s="333" t="b">
        <f t="shared" ca="1" si="104"/>
        <v>0</v>
      </c>
      <c r="CJ313" s="108" t="e">
        <f t="shared" ca="1" si="100"/>
        <v>#N/A</v>
      </c>
      <c r="CK313" s="333">
        <f t="shared" ca="1" si="105"/>
        <v>2</v>
      </c>
      <c r="CL313" s="333">
        <f t="shared" ca="1" si="106"/>
        <v>310</v>
      </c>
      <c r="CM313" s="333" t="e">
        <f t="shared" ca="1" si="103"/>
        <v>#N/A</v>
      </c>
      <c r="CN313" s="333" t="e">
        <f t="shared" ca="1" si="95"/>
        <v>#N/A</v>
      </c>
      <c r="CO313" s="333" t="e">
        <f t="shared" ca="1" si="96"/>
        <v>#N/A</v>
      </c>
    </row>
    <row r="314" spans="72:93" x14ac:dyDescent="0.2">
      <c r="BT314" s="333" t="e">
        <f t="shared" ca="1" si="88"/>
        <v>#DIV/0!</v>
      </c>
      <c r="BU314" s="365" t="e">
        <f t="shared" ca="1" si="89"/>
        <v>#DIV/0!</v>
      </c>
      <c r="BV314" s="333" t="e">
        <f t="shared" ca="1" si="90"/>
        <v>#DIV/0!</v>
      </c>
      <c r="BW314" s="333" t="e">
        <f t="shared" ca="1" si="91"/>
        <v>#DIV/0!</v>
      </c>
      <c r="BX314" s="333" t="e">
        <f t="shared" ca="1" si="97"/>
        <v>#DIV/0!</v>
      </c>
      <c r="BY314" s="333" t="e">
        <f t="shared" ca="1" si="92"/>
        <v>#DIV/0!</v>
      </c>
      <c r="BZ314" s="333" t="e">
        <f t="shared" ca="1" si="98"/>
        <v>#DIV/0!</v>
      </c>
      <c r="CA314" s="333" t="e">
        <f t="shared" ca="1" si="93"/>
        <v>#DIV/0!</v>
      </c>
      <c r="CB314" s="333" t="e">
        <f t="shared" ca="1" si="94"/>
        <v>#DIV/0!</v>
      </c>
      <c r="CC314" s="333" t="e">
        <f ca="1">IF(BV314&gt;1,OFFSET($BR$2,IF(CD314="A",IF(Chart!$R$48&lt;0,IF($BC$24,((BY314-1)*Multiplyer/$BK$18+1),BY314),Multiplyer+1-(IF($BC$24,((BY314-1)*Multiplyer/$BK$18+1),BY314))),BY314),0),0)-CA314</f>
        <v>#DIV/0!</v>
      </c>
      <c r="CD314" s="333" t="e">
        <f t="shared" ca="1" si="99"/>
        <v>#DIV/0!</v>
      </c>
      <c r="CE314" s="333" t="b">
        <f t="shared" ca="1" si="104"/>
        <v>0</v>
      </c>
      <c r="CJ314" s="108" t="e">
        <f t="shared" ca="1" si="100"/>
        <v>#N/A</v>
      </c>
      <c r="CK314" s="333">
        <f t="shared" ca="1" si="105"/>
        <v>2</v>
      </c>
      <c r="CL314" s="333">
        <f t="shared" ca="1" si="106"/>
        <v>311</v>
      </c>
      <c r="CM314" s="333" t="e">
        <f t="shared" ca="1" si="103"/>
        <v>#N/A</v>
      </c>
      <c r="CN314" s="333" t="e">
        <f t="shared" ca="1" si="95"/>
        <v>#N/A</v>
      </c>
      <c r="CO314" s="333" t="e">
        <f t="shared" ca="1" si="96"/>
        <v>#N/A</v>
      </c>
    </row>
    <row r="315" spans="72:93" x14ac:dyDescent="0.2">
      <c r="BT315" s="333" t="e">
        <f t="shared" ca="1" si="88"/>
        <v>#DIV/0!</v>
      </c>
      <c r="BU315" s="365" t="e">
        <f t="shared" ca="1" si="89"/>
        <v>#DIV/0!</v>
      </c>
      <c r="BV315" s="333" t="e">
        <f t="shared" ca="1" si="90"/>
        <v>#DIV/0!</v>
      </c>
      <c r="BW315" s="333" t="e">
        <f t="shared" ca="1" si="91"/>
        <v>#DIV/0!</v>
      </c>
      <c r="BX315" s="333" t="e">
        <f t="shared" ca="1" si="97"/>
        <v>#DIV/0!</v>
      </c>
      <c r="BY315" s="333" t="e">
        <f t="shared" ca="1" si="92"/>
        <v>#DIV/0!</v>
      </c>
      <c r="BZ315" s="333" t="e">
        <f t="shared" ca="1" si="98"/>
        <v>#DIV/0!</v>
      </c>
      <c r="CA315" s="333" t="e">
        <f t="shared" ca="1" si="93"/>
        <v>#DIV/0!</v>
      </c>
      <c r="CB315" s="333" t="e">
        <f t="shared" ca="1" si="94"/>
        <v>#DIV/0!</v>
      </c>
      <c r="CC315" s="333" t="e">
        <f ca="1">IF(BV315&gt;1,OFFSET($BR$2,IF(CD315="A",IF(Chart!$R$48&lt;0,IF($BC$24,((BY315-1)*Multiplyer/$BK$18+1),BY315),Multiplyer+1-(IF($BC$24,((BY315-1)*Multiplyer/$BK$18+1),BY315))),BY315),0),0)-CA315</f>
        <v>#DIV/0!</v>
      </c>
      <c r="CD315" s="333" t="e">
        <f t="shared" ca="1" si="99"/>
        <v>#DIV/0!</v>
      </c>
      <c r="CE315" s="333" t="b">
        <f t="shared" ca="1" si="104"/>
        <v>0</v>
      </c>
      <c r="CJ315" s="108" t="e">
        <f t="shared" ca="1" si="100"/>
        <v>#N/A</v>
      </c>
      <c r="CK315" s="333">
        <f t="shared" ca="1" si="105"/>
        <v>2</v>
      </c>
      <c r="CL315" s="333">
        <f t="shared" ca="1" si="106"/>
        <v>312</v>
      </c>
      <c r="CM315" s="333" t="e">
        <f t="shared" ca="1" si="103"/>
        <v>#N/A</v>
      </c>
      <c r="CN315" s="333" t="e">
        <f t="shared" ca="1" si="95"/>
        <v>#N/A</v>
      </c>
      <c r="CO315" s="333" t="e">
        <f t="shared" ca="1" si="96"/>
        <v>#N/A</v>
      </c>
    </row>
    <row r="316" spans="72:93" x14ac:dyDescent="0.2">
      <c r="BT316" s="333" t="e">
        <f t="shared" ca="1" si="88"/>
        <v>#DIV/0!</v>
      </c>
      <c r="BU316" s="365" t="e">
        <f t="shared" ca="1" si="89"/>
        <v>#DIV/0!</v>
      </c>
      <c r="BV316" s="333" t="e">
        <f t="shared" ca="1" si="90"/>
        <v>#DIV/0!</v>
      </c>
      <c r="BW316" s="333" t="e">
        <f t="shared" ca="1" si="91"/>
        <v>#DIV/0!</v>
      </c>
      <c r="BX316" s="333" t="e">
        <f t="shared" ca="1" si="97"/>
        <v>#DIV/0!</v>
      </c>
      <c r="BY316" s="333" t="e">
        <f t="shared" ca="1" si="92"/>
        <v>#DIV/0!</v>
      </c>
      <c r="BZ316" s="333" t="e">
        <f t="shared" ca="1" si="98"/>
        <v>#DIV/0!</v>
      </c>
      <c r="CA316" s="333" t="e">
        <f t="shared" ca="1" si="93"/>
        <v>#DIV/0!</v>
      </c>
      <c r="CB316" s="333" t="e">
        <f t="shared" ca="1" si="94"/>
        <v>#DIV/0!</v>
      </c>
      <c r="CC316" s="333" t="e">
        <f ca="1">IF(BV316&gt;1,OFFSET($BR$2,IF(CD316="A",IF(Chart!$R$48&lt;0,IF($BC$24,((BY316-1)*Multiplyer/$BK$18+1),BY316),Multiplyer+1-(IF($BC$24,((BY316-1)*Multiplyer/$BK$18+1),BY316))),BY316),0),0)-CA316</f>
        <v>#DIV/0!</v>
      </c>
      <c r="CD316" s="333" t="e">
        <f t="shared" ca="1" si="99"/>
        <v>#DIV/0!</v>
      </c>
      <c r="CE316" s="333" t="b">
        <f t="shared" ca="1" si="104"/>
        <v>0</v>
      </c>
      <c r="CJ316" s="108" t="e">
        <f t="shared" ca="1" si="100"/>
        <v>#N/A</v>
      </c>
      <c r="CK316" s="333">
        <f t="shared" ca="1" si="105"/>
        <v>2</v>
      </c>
      <c r="CL316" s="333">
        <f t="shared" ca="1" si="106"/>
        <v>313</v>
      </c>
      <c r="CM316" s="333" t="e">
        <f t="shared" ca="1" si="103"/>
        <v>#N/A</v>
      </c>
      <c r="CN316" s="333" t="e">
        <f t="shared" ca="1" si="95"/>
        <v>#N/A</v>
      </c>
      <c r="CO316" s="333" t="e">
        <f t="shared" ca="1" si="96"/>
        <v>#N/A</v>
      </c>
    </row>
    <row r="317" spans="72:93" x14ac:dyDescent="0.2">
      <c r="BT317" s="333" t="e">
        <f t="shared" ca="1" si="88"/>
        <v>#DIV/0!</v>
      </c>
      <c r="BU317" s="365" t="e">
        <f t="shared" ca="1" si="89"/>
        <v>#DIV/0!</v>
      </c>
      <c r="BV317" s="333" t="e">
        <f t="shared" ca="1" si="90"/>
        <v>#DIV/0!</v>
      </c>
      <c r="BW317" s="333" t="e">
        <f t="shared" ca="1" si="91"/>
        <v>#DIV/0!</v>
      </c>
      <c r="BX317" s="333" t="e">
        <f t="shared" ca="1" si="97"/>
        <v>#DIV/0!</v>
      </c>
      <c r="BY317" s="333" t="e">
        <f t="shared" ca="1" si="92"/>
        <v>#DIV/0!</v>
      </c>
      <c r="BZ317" s="333" t="e">
        <f t="shared" ca="1" si="98"/>
        <v>#DIV/0!</v>
      </c>
      <c r="CA317" s="333" t="e">
        <f t="shared" ca="1" si="93"/>
        <v>#DIV/0!</v>
      </c>
      <c r="CB317" s="333" t="e">
        <f t="shared" ca="1" si="94"/>
        <v>#DIV/0!</v>
      </c>
      <c r="CC317" s="333" t="e">
        <f ca="1">IF(BV317&gt;1,OFFSET($BR$2,IF(CD317="A",IF(Chart!$R$48&lt;0,IF($BC$24,((BY317-1)*Multiplyer/$BK$18+1),BY317),Multiplyer+1-(IF($BC$24,((BY317-1)*Multiplyer/$BK$18+1),BY317))),BY317),0),0)-CA317</f>
        <v>#DIV/0!</v>
      </c>
      <c r="CD317" s="333" t="e">
        <f t="shared" ca="1" si="99"/>
        <v>#DIV/0!</v>
      </c>
      <c r="CE317" s="333" t="b">
        <f t="shared" ca="1" si="104"/>
        <v>0</v>
      </c>
      <c r="CJ317" s="108" t="e">
        <f t="shared" ca="1" si="100"/>
        <v>#N/A</v>
      </c>
      <c r="CK317" s="333">
        <f t="shared" ca="1" si="105"/>
        <v>2</v>
      </c>
      <c r="CL317" s="333">
        <f t="shared" ca="1" si="106"/>
        <v>314</v>
      </c>
      <c r="CM317" s="333" t="e">
        <f t="shared" ca="1" si="103"/>
        <v>#N/A</v>
      </c>
      <c r="CN317" s="333" t="e">
        <f t="shared" ca="1" si="95"/>
        <v>#N/A</v>
      </c>
      <c r="CO317" s="333" t="e">
        <f t="shared" ca="1" si="96"/>
        <v>#N/A</v>
      </c>
    </row>
    <row r="318" spans="72:93" x14ac:dyDescent="0.2">
      <c r="BT318" s="333" t="e">
        <f t="shared" ca="1" si="88"/>
        <v>#DIV/0!</v>
      </c>
      <c r="BU318" s="365" t="e">
        <f t="shared" ca="1" si="89"/>
        <v>#DIV/0!</v>
      </c>
      <c r="BV318" s="333" t="e">
        <f t="shared" ca="1" si="90"/>
        <v>#DIV/0!</v>
      </c>
      <c r="BW318" s="333" t="e">
        <f t="shared" ca="1" si="91"/>
        <v>#DIV/0!</v>
      </c>
      <c r="BX318" s="333" t="e">
        <f t="shared" ca="1" si="97"/>
        <v>#DIV/0!</v>
      </c>
      <c r="BY318" s="333" t="e">
        <f t="shared" ca="1" si="92"/>
        <v>#DIV/0!</v>
      </c>
      <c r="BZ318" s="333" t="e">
        <f t="shared" ca="1" si="98"/>
        <v>#DIV/0!</v>
      </c>
      <c r="CA318" s="333" t="e">
        <f t="shared" ca="1" si="93"/>
        <v>#DIV/0!</v>
      </c>
      <c r="CB318" s="333" t="e">
        <f t="shared" ca="1" si="94"/>
        <v>#DIV/0!</v>
      </c>
      <c r="CC318" s="333" t="e">
        <f ca="1">IF(BV318&gt;1,OFFSET($BR$2,IF(CD318="A",IF(Chart!$R$48&lt;0,IF($BC$24,((BY318-1)*Multiplyer/$BK$18+1),BY318),Multiplyer+1-(IF($BC$24,((BY318-1)*Multiplyer/$BK$18+1),BY318))),BY318),0),0)-CA318</f>
        <v>#DIV/0!</v>
      </c>
      <c r="CD318" s="333" t="e">
        <f t="shared" ca="1" si="99"/>
        <v>#DIV/0!</v>
      </c>
      <c r="CE318" s="333" t="b">
        <f t="shared" ca="1" si="104"/>
        <v>0</v>
      </c>
      <c r="CJ318" s="108" t="e">
        <f t="shared" ca="1" si="100"/>
        <v>#N/A</v>
      </c>
      <c r="CK318" s="333">
        <f t="shared" ca="1" si="105"/>
        <v>2</v>
      </c>
      <c r="CL318" s="333">
        <f t="shared" ca="1" si="106"/>
        <v>315</v>
      </c>
      <c r="CM318" s="333" t="e">
        <f t="shared" ca="1" si="103"/>
        <v>#N/A</v>
      </c>
      <c r="CN318" s="333" t="e">
        <f t="shared" ca="1" si="95"/>
        <v>#N/A</v>
      </c>
      <c r="CO318" s="333" t="e">
        <f t="shared" ca="1" si="96"/>
        <v>#N/A</v>
      </c>
    </row>
    <row r="319" spans="72:93" x14ac:dyDescent="0.2">
      <c r="BT319" s="333" t="e">
        <f t="shared" ca="1" si="88"/>
        <v>#DIV/0!</v>
      </c>
      <c r="BU319" s="365" t="e">
        <f t="shared" ca="1" si="89"/>
        <v>#DIV/0!</v>
      </c>
      <c r="BV319" s="333" t="e">
        <f t="shared" ca="1" si="90"/>
        <v>#DIV/0!</v>
      </c>
      <c r="BW319" s="333" t="e">
        <f t="shared" ca="1" si="91"/>
        <v>#DIV/0!</v>
      </c>
      <c r="BX319" s="333" t="e">
        <f t="shared" ca="1" si="97"/>
        <v>#DIV/0!</v>
      </c>
      <c r="BY319" s="333" t="e">
        <f t="shared" ca="1" si="92"/>
        <v>#DIV/0!</v>
      </c>
      <c r="BZ319" s="333" t="e">
        <f t="shared" ca="1" si="98"/>
        <v>#DIV/0!</v>
      </c>
      <c r="CA319" s="333" t="e">
        <f t="shared" ca="1" si="93"/>
        <v>#DIV/0!</v>
      </c>
      <c r="CB319" s="333" t="e">
        <f t="shared" ca="1" si="94"/>
        <v>#DIV/0!</v>
      </c>
      <c r="CC319" s="333" t="e">
        <f ca="1">IF(BV319&gt;1,OFFSET($BR$2,IF(CD319="A",IF(Chart!$R$48&lt;0,IF($BC$24,((BY319-1)*Multiplyer/$BK$18+1),BY319),Multiplyer+1-(IF($BC$24,((BY319-1)*Multiplyer/$BK$18+1),BY319))),BY319),0),0)-CA319</f>
        <v>#DIV/0!</v>
      </c>
      <c r="CD319" s="333" t="e">
        <f t="shared" ca="1" si="99"/>
        <v>#DIV/0!</v>
      </c>
      <c r="CE319" s="333" t="b">
        <f t="shared" ca="1" si="104"/>
        <v>0</v>
      </c>
      <c r="CJ319" s="108" t="e">
        <f t="shared" ca="1" si="100"/>
        <v>#N/A</v>
      </c>
      <c r="CK319" s="333">
        <f t="shared" ca="1" si="105"/>
        <v>2</v>
      </c>
      <c r="CL319" s="333">
        <f t="shared" ca="1" si="106"/>
        <v>316</v>
      </c>
      <c r="CM319" s="333" t="e">
        <f t="shared" ca="1" si="103"/>
        <v>#N/A</v>
      </c>
      <c r="CN319" s="333" t="e">
        <f t="shared" ca="1" si="95"/>
        <v>#N/A</v>
      </c>
      <c r="CO319" s="333" t="e">
        <f t="shared" ca="1" si="96"/>
        <v>#N/A</v>
      </c>
    </row>
    <row r="320" spans="72:93" x14ac:dyDescent="0.2">
      <c r="BT320" s="333" t="e">
        <f t="shared" ca="1" si="88"/>
        <v>#DIV/0!</v>
      </c>
      <c r="BU320" s="365" t="e">
        <f t="shared" ca="1" si="89"/>
        <v>#DIV/0!</v>
      </c>
      <c r="BV320" s="333" t="e">
        <f t="shared" ca="1" si="90"/>
        <v>#DIV/0!</v>
      </c>
      <c r="BW320" s="333" t="e">
        <f t="shared" ca="1" si="91"/>
        <v>#DIV/0!</v>
      </c>
      <c r="BX320" s="333" t="e">
        <f t="shared" ca="1" si="97"/>
        <v>#DIV/0!</v>
      </c>
      <c r="BY320" s="333" t="e">
        <f t="shared" ca="1" si="92"/>
        <v>#DIV/0!</v>
      </c>
      <c r="BZ320" s="333" t="e">
        <f t="shared" ca="1" si="98"/>
        <v>#DIV/0!</v>
      </c>
      <c r="CA320" s="333" t="e">
        <f t="shared" ca="1" si="93"/>
        <v>#DIV/0!</v>
      </c>
      <c r="CB320" s="333" t="e">
        <f t="shared" ca="1" si="94"/>
        <v>#DIV/0!</v>
      </c>
      <c r="CC320" s="333" t="e">
        <f ca="1">IF(BV320&gt;1,OFFSET($BR$2,IF(CD320="A",IF(Chart!$R$48&lt;0,IF($BC$24,((BY320-1)*Multiplyer/$BK$18+1),BY320),Multiplyer+1-(IF($BC$24,((BY320-1)*Multiplyer/$BK$18+1),BY320))),BY320),0),0)-CA320</f>
        <v>#DIV/0!</v>
      </c>
      <c r="CD320" s="333" t="e">
        <f t="shared" ca="1" si="99"/>
        <v>#DIV/0!</v>
      </c>
      <c r="CE320" s="333" t="b">
        <f t="shared" ca="1" si="104"/>
        <v>0</v>
      </c>
      <c r="CJ320" s="108" t="e">
        <f t="shared" ca="1" si="100"/>
        <v>#N/A</v>
      </c>
      <c r="CK320" s="333">
        <f t="shared" ca="1" si="105"/>
        <v>2</v>
      </c>
      <c r="CL320" s="333">
        <f t="shared" ca="1" si="106"/>
        <v>317</v>
      </c>
      <c r="CM320" s="333" t="e">
        <f t="shared" ca="1" si="103"/>
        <v>#N/A</v>
      </c>
      <c r="CN320" s="333" t="e">
        <f t="shared" ca="1" si="95"/>
        <v>#N/A</v>
      </c>
      <c r="CO320" s="333" t="e">
        <f t="shared" ca="1" si="96"/>
        <v>#N/A</v>
      </c>
    </row>
    <row r="321" spans="72:93" x14ac:dyDescent="0.2">
      <c r="BT321" s="333" t="e">
        <f t="shared" ca="1" si="88"/>
        <v>#DIV/0!</v>
      </c>
      <c r="BU321" s="365" t="e">
        <f t="shared" ca="1" si="89"/>
        <v>#DIV/0!</v>
      </c>
      <c r="BV321" s="333" t="e">
        <f t="shared" ca="1" si="90"/>
        <v>#DIV/0!</v>
      </c>
      <c r="BW321" s="333" t="e">
        <f t="shared" ca="1" si="91"/>
        <v>#DIV/0!</v>
      </c>
      <c r="BX321" s="333" t="e">
        <f t="shared" ca="1" si="97"/>
        <v>#DIV/0!</v>
      </c>
      <c r="BY321" s="333" t="e">
        <f t="shared" ca="1" si="92"/>
        <v>#DIV/0!</v>
      </c>
      <c r="BZ321" s="333" t="e">
        <f t="shared" ca="1" si="98"/>
        <v>#DIV/0!</v>
      </c>
      <c r="CA321" s="333" t="e">
        <f t="shared" ca="1" si="93"/>
        <v>#DIV/0!</v>
      </c>
      <c r="CB321" s="333" t="e">
        <f t="shared" ca="1" si="94"/>
        <v>#DIV/0!</v>
      </c>
      <c r="CC321" s="333" t="e">
        <f ca="1">IF(BV321&gt;1,OFFSET($BR$2,IF(CD321="A",IF(Chart!$R$48&lt;0,IF($BC$24,((BY321-1)*Multiplyer/$BK$18+1),BY321),Multiplyer+1-(IF($BC$24,((BY321-1)*Multiplyer/$BK$18+1),BY321))),BY321),0),0)-CA321</f>
        <v>#DIV/0!</v>
      </c>
      <c r="CD321" s="333" t="e">
        <f t="shared" ca="1" si="99"/>
        <v>#DIV/0!</v>
      </c>
      <c r="CE321" s="333" t="b">
        <f t="shared" ca="1" si="104"/>
        <v>0</v>
      </c>
      <c r="CJ321" s="108" t="e">
        <f t="shared" ca="1" si="100"/>
        <v>#N/A</v>
      </c>
      <c r="CK321" s="333">
        <f t="shared" ca="1" si="105"/>
        <v>2</v>
      </c>
      <c r="CL321" s="333">
        <f t="shared" ca="1" si="106"/>
        <v>318</v>
      </c>
      <c r="CM321" s="333" t="e">
        <f t="shared" ca="1" si="103"/>
        <v>#N/A</v>
      </c>
      <c r="CN321" s="333" t="e">
        <f t="shared" ca="1" si="95"/>
        <v>#N/A</v>
      </c>
      <c r="CO321" s="333" t="e">
        <f t="shared" ca="1" si="96"/>
        <v>#N/A</v>
      </c>
    </row>
    <row r="322" spans="72:93" x14ac:dyDescent="0.2">
      <c r="BT322" s="333" t="e">
        <f t="shared" ca="1" si="88"/>
        <v>#DIV/0!</v>
      </c>
      <c r="BU322" s="365" t="e">
        <f t="shared" ca="1" si="89"/>
        <v>#DIV/0!</v>
      </c>
      <c r="BV322" s="333" t="e">
        <f t="shared" ca="1" si="90"/>
        <v>#DIV/0!</v>
      </c>
      <c r="BW322" s="333" t="e">
        <f t="shared" ca="1" si="91"/>
        <v>#DIV/0!</v>
      </c>
      <c r="BX322" s="333" t="e">
        <f t="shared" ca="1" si="97"/>
        <v>#DIV/0!</v>
      </c>
      <c r="BY322" s="333" t="e">
        <f t="shared" ca="1" si="92"/>
        <v>#DIV/0!</v>
      </c>
      <c r="BZ322" s="333" t="e">
        <f t="shared" ca="1" si="98"/>
        <v>#DIV/0!</v>
      </c>
      <c r="CA322" s="333" t="e">
        <f t="shared" ca="1" si="93"/>
        <v>#DIV/0!</v>
      </c>
      <c r="CB322" s="333" t="e">
        <f t="shared" ca="1" si="94"/>
        <v>#DIV/0!</v>
      </c>
      <c r="CC322" s="333" t="e">
        <f ca="1">IF(BV322&gt;1,OFFSET($BR$2,IF(CD322="A",IF(Chart!$R$48&lt;0,IF($BC$24,((BY322-1)*Multiplyer/$BK$18+1),BY322),Multiplyer+1-(IF($BC$24,((BY322-1)*Multiplyer/$BK$18+1),BY322))),BY322),0),0)-CA322</f>
        <v>#DIV/0!</v>
      </c>
      <c r="CD322" s="333" t="e">
        <f t="shared" ca="1" si="99"/>
        <v>#DIV/0!</v>
      </c>
      <c r="CE322" s="333" t="b">
        <f t="shared" ca="1" si="104"/>
        <v>0</v>
      </c>
      <c r="CJ322" s="108" t="e">
        <f t="shared" ca="1" si="100"/>
        <v>#N/A</v>
      </c>
      <c r="CK322" s="333">
        <f t="shared" ca="1" si="105"/>
        <v>2</v>
      </c>
      <c r="CL322" s="333">
        <f t="shared" ca="1" si="106"/>
        <v>319</v>
      </c>
      <c r="CM322" s="333" t="e">
        <f t="shared" ca="1" si="103"/>
        <v>#N/A</v>
      </c>
      <c r="CN322" s="333" t="e">
        <f t="shared" ca="1" si="95"/>
        <v>#N/A</v>
      </c>
      <c r="CO322" s="333" t="e">
        <f t="shared" ca="1" si="96"/>
        <v>#N/A</v>
      </c>
    </row>
    <row r="323" spans="72:93" x14ac:dyDescent="0.2">
      <c r="BT323" s="333" t="e">
        <f t="shared" ca="1" si="88"/>
        <v>#DIV/0!</v>
      </c>
      <c r="BU323" s="365" t="e">
        <f t="shared" ca="1" si="89"/>
        <v>#DIV/0!</v>
      </c>
      <c r="BV323" s="333" t="e">
        <f t="shared" ca="1" si="90"/>
        <v>#DIV/0!</v>
      </c>
      <c r="BW323" s="333" t="e">
        <f t="shared" ca="1" si="91"/>
        <v>#DIV/0!</v>
      </c>
      <c r="BX323" s="333" t="e">
        <f t="shared" ca="1" si="97"/>
        <v>#DIV/0!</v>
      </c>
      <c r="BY323" s="333" t="e">
        <f t="shared" ca="1" si="92"/>
        <v>#DIV/0!</v>
      </c>
      <c r="BZ323" s="333" t="e">
        <f t="shared" ca="1" si="98"/>
        <v>#DIV/0!</v>
      </c>
      <c r="CA323" s="333" t="e">
        <f t="shared" ca="1" si="93"/>
        <v>#DIV/0!</v>
      </c>
      <c r="CB323" s="333" t="e">
        <f t="shared" ca="1" si="94"/>
        <v>#DIV/0!</v>
      </c>
      <c r="CC323" s="333" t="e">
        <f ca="1">IF(BV323&gt;1,OFFSET($BR$2,IF(CD323="A",IF(Chart!$R$48&lt;0,IF($BC$24,((BY323-1)*Multiplyer/$BK$18+1),BY323),Multiplyer+1-(IF($BC$24,((BY323-1)*Multiplyer/$BK$18+1),BY323))),BY323),0),0)-CA323</f>
        <v>#DIV/0!</v>
      </c>
      <c r="CD323" s="333" t="e">
        <f t="shared" ca="1" si="99"/>
        <v>#DIV/0!</v>
      </c>
      <c r="CE323" s="333" t="b">
        <f t="shared" ca="1" si="104"/>
        <v>0</v>
      </c>
      <c r="CJ323" s="108" t="e">
        <f t="shared" ca="1" si="100"/>
        <v>#N/A</v>
      </c>
      <c r="CK323" s="333">
        <f t="shared" ca="1" si="105"/>
        <v>2</v>
      </c>
      <c r="CL323" s="333">
        <f t="shared" ca="1" si="106"/>
        <v>320</v>
      </c>
      <c r="CM323" s="333" t="e">
        <f t="shared" ca="1" si="103"/>
        <v>#N/A</v>
      </c>
      <c r="CN323" s="333" t="e">
        <f t="shared" ca="1" si="95"/>
        <v>#N/A</v>
      </c>
      <c r="CO323" s="333" t="e">
        <f t="shared" ca="1" si="96"/>
        <v>#N/A</v>
      </c>
    </row>
    <row r="324" spans="72:93" x14ac:dyDescent="0.2">
      <c r="BT324" s="333" t="e">
        <f t="shared" ref="BT324:BT387" ca="1" si="107">MATCH(CD324,$BG$18:$BG$33,0)</f>
        <v>#DIV/0!</v>
      </c>
      <c r="BU324" s="365" t="e">
        <f t="shared" ref="BU324:BU387" ca="1" si="108">IF(BX324&lt;&gt;BX323,BU323+OFFSET($I$25,BX324,0),BU323)</f>
        <v>#DIV/0!</v>
      </c>
      <c r="BV324" s="333" t="e">
        <f t="shared" ref="BV324:BV387" ca="1" si="109">INDEX($BK$18:$BK$33,BT324,0)</f>
        <v>#DIV/0!</v>
      </c>
      <c r="BW324" s="333" t="e">
        <f t="shared" ref="BW324:BW387" ca="1" si="110">IF(BY324=1,IF(BW323&lt;$BG$5-1,BW323+1,0),BW323)</f>
        <v>#DIV/0!</v>
      </c>
      <c r="BX324" s="333" t="e">
        <f t="shared" ca="1" si="97"/>
        <v>#DIV/0!</v>
      </c>
      <c r="BY324" s="333" t="e">
        <f t="shared" ref="BY324:BY387" ca="1" si="111">IF(BY323=BV323,1,BY323+1)</f>
        <v>#DIV/0!</v>
      </c>
      <c r="BZ324" s="333" t="e">
        <f t="shared" ca="1" si="98"/>
        <v>#DIV/0!</v>
      </c>
      <c r="CA324" s="333" t="e">
        <f t="shared" ref="CA324:CA387" ca="1" si="112">IF(BX323&lt;&gt;BX324,CA323+IF(CD323="A",$BD$19+$BD$30,$BD$18),CA323)</f>
        <v>#DIV/0!</v>
      </c>
      <c r="CB324" s="333" t="e">
        <f t="shared" ref="CB324:CB387" ca="1" si="113">BZ324+OFFSET($BQ$2,BY324,0)</f>
        <v>#DIV/0!</v>
      </c>
      <c r="CC324" s="333" t="e">
        <f ca="1">IF(BV324&gt;1,OFFSET($BR$2,IF(CD324="A",IF(Chart!$R$48&lt;0,IF($BC$24,((BY324-1)*Multiplyer/$BK$18+1),BY324),Multiplyer+1-(IF($BC$24,((BY324-1)*Multiplyer/$BK$18+1),BY324))),BY324),0),0)-CA324</f>
        <v>#DIV/0!</v>
      </c>
      <c r="CD324" s="333" t="e">
        <f t="shared" ca="1" si="99"/>
        <v>#DIV/0!</v>
      </c>
      <c r="CE324" s="333" t="b">
        <f t="shared" ca="1" si="104"/>
        <v>0</v>
      </c>
      <c r="CJ324" s="108" t="e">
        <f t="shared" ca="1" si="100"/>
        <v>#N/A</v>
      </c>
      <c r="CK324" s="333">
        <f t="shared" ca="1" si="105"/>
        <v>2</v>
      </c>
      <c r="CL324" s="333">
        <f t="shared" ca="1" si="106"/>
        <v>321</v>
      </c>
      <c r="CM324" s="333" t="e">
        <f t="shared" ca="1" si="103"/>
        <v>#N/A</v>
      </c>
      <c r="CN324" s="333" t="e">
        <f t="shared" ref="CN324:CN387" ca="1" si="114">OFFSET($CB$2,CM324,0)</f>
        <v>#N/A</v>
      </c>
      <c r="CO324" s="333" t="e">
        <f t="shared" ref="CO324:CO387" ca="1" si="115">OFFSET($CC$2,CM324,0)</f>
        <v>#N/A</v>
      </c>
    </row>
    <row r="325" spans="72:93" x14ac:dyDescent="0.2">
      <c r="BT325" s="333" t="e">
        <f t="shared" ca="1" si="107"/>
        <v>#DIV/0!</v>
      </c>
      <c r="BU325" s="365" t="e">
        <f t="shared" ca="1" si="108"/>
        <v>#DIV/0!</v>
      </c>
      <c r="BV325" s="333" t="e">
        <f t="shared" ca="1" si="109"/>
        <v>#DIV/0!</v>
      </c>
      <c r="BW325" s="333" t="e">
        <f t="shared" ca="1" si="110"/>
        <v>#DIV/0!</v>
      </c>
      <c r="BX325" s="333" t="e">
        <f t="shared" ref="BX325:BX388" ca="1" si="116">IF(AND(BY325=1,BW325=0),IF(BU324&lt;$BH$6,BX324+1,NA()),BX324)</f>
        <v>#DIV/0!</v>
      </c>
      <c r="BY325" s="333" t="e">
        <f t="shared" ca="1" si="111"/>
        <v>#DIV/0!</v>
      </c>
      <c r="BZ325" s="333" t="e">
        <f t="shared" ref="BZ325:BZ388" ca="1" si="117">BW325*$BC$18</f>
        <v>#DIV/0!</v>
      </c>
      <c r="CA325" s="333" t="e">
        <f t="shared" ca="1" si="112"/>
        <v>#DIV/0!</v>
      </c>
      <c r="CB325" s="333" t="e">
        <f t="shared" ca="1" si="113"/>
        <v>#DIV/0!</v>
      </c>
      <c r="CC325" s="333" t="e">
        <f ca="1">IF(BV325&gt;1,OFFSET($BR$2,IF(CD325="A",IF(Chart!$R$48&lt;0,IF($BC$24,((BY325-1)*Multiplyer/$BK$18+1),BY325),Multiplyer+1-(IF($BC$24,((BY325-1)*Multiplyer/$BK$18+1),BY325))),BY325),0),0)-CA325</f>
        <v>#DIV/0!</v>
      </c>
      <c r="CD325" s="333" t="e">
        <f t="shared" ref="CD325:CD388" ca="1" si="118">IF(BW325=$BG$5-1,OFFSET($G$25,BX325,0),OFFSET($A$25,BX325,0))</f>
        <v>#DIV/0!</v>
      </c>
      <c r="CE325" s="333" t="b">
        <f t="shared" ca="1" si="104"/>
        <v>0</v>
      </c>
      <c r="CJ325" s="108" t="e">
        <f t="shared" ref="CJ325:CJ388" ca="1" si="119">OFFSET($CG$3,CK325,0)</f>
        <v>#N/A</v>
      </c>
      <c r="CK325" s="333">
        <f t="shared" ca="1" si="105"/>
        <v>2</v>
      </c>
      <c r="CL325" s="333">
        <f t="shared" ca="1" si="106"/>
        <v>322</v>
      </c>
      <c r="CM325" s="333" t="e">
        <f t="shared" ref="CM325:CM388" ca="1" si="120">MATCH(CJ325,OFFSET($CD$3,CM324*(CK324=CK325),0,800-CM324*(CK324=CK325)),0)+CM324*(CK324=CK325)</f>
        <v>#N/A</v>
      </c>
      <c r="CN325" s="333" t="e">
        <f t="shared" ca="1" si="114"/>
        <v>#N/A</v>
      </c>
      <c r="CO325" s="333" t="e">
        <f t="shared" ca="1" si="115"/>
        <v>#N/A</v>
      </c>
    </row>
    <row r="326" spans="72:93" x14ac:dyDescent="0.2">
      <c r="BT326" s="333" t="e">
        <f t="shared" ca="1" si="107"/>
        <v>#DIV/0!</v>
      </c>
      <c r="BU326" s="365" t="e">
        <f t="shared" ca="1" si="108"/>
        <v>#DIV/0!</v>
      </c>
      <c r="BV326" s="333" t="e">
        <f t="shared" ca="1" si="109"/>
        <v>#DIV/0!</v>
      </c>
      <c r="BW326" s="333" t="e">
        <f t="shared" ca="1" si="110"/>
        <v>#DIV/0!</v>
      </c>
      <c r="BX326" s="333" t="e">
        <f t="shared" ca="1" si="116"/>
        <v>#DIV/0!</v>
      </c>
      <c r="BY326" s="333" t="e">
        <f t="shared" ca="1" si="111"/>
        <v>#DIV/0!</v>
      </c>
      <c r="BZ326" s="333" t="e">
        <f t="shared" ca="1" si="117"/>
        <v>#DIV/0!</v>
      </c>
      <c r="CA326" s="333" t="e">
        <f t="shared" ca="1" si="112"/>
        <v>#DIV/0!</v>
      </c>
      <c r="CB326" s="333" t="e">
        <f t="shared" ca="1" si="113"/>
        <v>#DIV/0!</v>
      </c>
      <c r="CC326" s="333" t="e">
        <f ca="1">IF(BV326&gt;1,OFFSET($BR$2,IF(CD326="A",IF(Chart!$R$48&lt;0,IF($BC$24,((BY326-1)*Multiplyer/$BK$18+1),BY326),Multiplyer+1-(IF($BC$24,((BY326-1)*Multiplyer/$BK$18+1),BY326))),BY326),0),0)-CA326</f>
        <v>#DIV/0!</v>
      </c>
      <c r="CD326" s="333" t="e">
        <f t="shared" ca="1" si="118"/>
        <v>#DIV/0!</v>
      </c>
      <c r="CE326" s="333" t="b">
        <f t="shared" ca="1" si="104"/>
        <v>0</v>
      </c>
      <c r="CJ326" s="108" t="e">
        <f t="shared" ca="1" si="119"/>
        <v>#N/A</v>
      </c>
      <c r="CK326" s="333">
        <f t="shared" ca="1" si="105"/>
        <v>2</v>
      </c>
      <c r="CL326" s="333">
        <f t="shared" ca="1" si="106"/>
        <v>323</v>
      </c>
      <c r="CM326" s="333" t="e">
        <f t="shared" ca="1" si="120"/>
        <v>#N/A</v>
      </c>
      <c r="CN326" s="333" t="e">
        <f t="shared" ca="1" si="114"/>
        <v>#N/A</v>
      </c>
      <c r="CO326" s="333" t="e">
        <f t="shared" ca="1" si="115"/>
        <v>#N/A</v>
      </c>
    </row>
    <row r="327" spans="72:93" x14ac:dyDescent="0.2">
      <c r="BT327" s="333" t="e">
        <f t="shared" ca="1" si="107"/>
        <v>#DIV/0!</v>
      </c>
      <c r="BU327" s="365" t="e">
        <f t="shared" ca="1" si="108"/>
        <v>#DIV/0!</v>
      </c>
      <c r="BV327" s="333" t="e">
        <f t="shared" ca="1" si="109"/>
        <v>#DIV/0!</v>
      </c>
      <c r="BW327" s="333" t="e">
        <f t="shared" ca="1" si="110"/>
        <v>#DIV/0!</v>
      </c>
      <c r="BX327" s="333" t="e">
        <f t="shared" ca="1" si="116"/>
        <v>#DIV/0!</v>
      </c>
      <c r="BY327" s="333" t="e">
        <f t="shared" ca="1" si="111"/>
        <v>#DIV/0!</v>
      </c>
      <c r="BZ327" s="333" t="e">
        <f t="shared" ca="1" si="117"/>
        <v>#DIV/0!</v>
      </c>
      <c r="CA327" s="333" t="e">
        <f t="shared" ca="1" si="112"/>
        <v>#DIV/0!</v>
      </c>
      <c r="CB327" s="333" t="e">
        <f t="shared" ca="1" si="113"/>
        <v>#DIV/0!</v>
      </c>
      <c r="CC327" s="333" t="e">
        <f ca="1">IF(BV327&gt;1,OFFSET($BR$2,IF(CD327="A",IF(Chart!$R$48&lt;0,IF($BC$24,((BY327-1)*Multiplyer/$BK$18+1),BY327),Multiplyer+1-(IF($BC$24,((BY327-1)*Multiplyer/$BK$18+1),BY327))),BY327),0),0)-CA327</f>
        <v>#DIV/0!</v>
      </c>
      <c r="CD327" s="333" t="e">
        <f t="shared" ca="1" si="118"/>
        <v>#DIV/0!</v>
      </c>
      <c r="CE327" s="333" t="b">
        <f t="shared" ca="1" si="104"/>
        <v>0</v>
      </c>
      <c r="CJ327" s="108" t="e">
        <f t="shared" ca="1" si="119"/>
        <v>#N/A</v>
      </c>
      <c r="CK327" s="333">
        <f t="shared" ca="1" si="105"/>
        <v>2</v>
      </c>
      <c r="CL327" s="333">
        <f t="shared" ca="1" si="106"/>
        <v>324</v>
      </c>
      <c r="CM327" s="333" t="e">
        <f t="shared" ca="1" si="120"/>
        <v>#N/A</v>
      </c>
      <c r="CN327" s="333" t="e">
        <f t="shared" ca="1" si="114"/>
        <v>#N/A</v>
      </c>
      <c r="CO327" s="333" t="e">
        <f t="shared" ca="1" si="115"/>
        <v>#N/A</v>
      </c>
    </row>
    <row r="328" spans="72:93" x14ac:dyDescent="0.2">
      <c r="BT328" s="333" t="e">
        <f t="shared" ca="1" si="107"/>
        <v>#DIV/0!</v>
      </c>
      <c r="BU328" s="365" t="e">
        <f t="shared" ca="1" si="108"/>
        <v>#DIV/0!</v>
      </c>
      <c r="BV328" s="333" t="e">
        <f t="shared" ca="1" si="109"/>
        <v>#DIV/0!</v>
      </c>
      <c r="BW328" s="333" t="e">
        <f t="shared" ca="1" si="110"/>
        <v>#DIV/0!</v>
      </c>
      <c r="BX328" s="333" t="e">
        <f t="shared" ca="1" si="116"/>
        <v>#DIV/0!</v>
      </c>
      <c r="BY328" s="333" t="e">
        <f t="shared" ca="1" si="111"/>
        <v>#DIV/0!</v>
      </c>
      <c r="BZ328" s="333" t="e">
        <f t="shared" ca="1" si="117"/>
        <v>#DIV/0!</v>
      </c>
      <c r="CA328" s="333" t="e">
        <f t="shared" ca="1" si="112"/>
        <v>#DIV/0!</v>
      </c>
      <c r="CB328" s="333" t="e">
        <f t="shared" ca="1" si="113"/>
        <v>#DIV/0!</v>
      </c>
      <c r="CC328" s="333" t="e">
        <f ca="1">IF(BV328&gt;1,OFFSET($BR$2,IF(CD328="A",IF(Chart!$R$48&lt;0,IF($BC$24,((BY328-1)*Multiplyer/$BK$18+1),BY328),Multiplyer+1-(IF($BC$24,((BY328-1)*Multiplyer/$BK$18+1),BY328))),BY328),0),0)-CA328</f>
        <v>#DIV/0!</v>
      </c>
      <c r="CD328" s="333" t="e">
        <f t="shared" ca="1" si="118"/>
        <v>#DIV/0!</v>
      </c>
      <c r="CE328" s="333" t="b">
        <f t="shared" ca="1" si="104"/>
        <v>0</v>
      </c>
      <c r="CJ328" s="108" t="e">
        <f t="shared" ca="1" si="119"/>
        <v>#N/A</v>
      </c>
      <c r="CK328" s="333">
        <f t="shared" ca="1" si="105"/>
        <v>2</v>
      </c>
      <c r="CL328" s="333">
        <f t="shared" ca="1" si="106"/>
        <v>325</v>
      </c>
      <c r="CM328" s="333" t="e">
        <f t="shared" ca="1" si="120"/>
        <v>#N/A</v>
      </c>
      <c r="CN328" s="333" t="e">
        <f t="shared" ca="1" si="114"/>
        <v>#N/A</v>
      </c>
      <c r="CO328" s="333" t="e">
        <f t="shared" ca="1" si="115"/>
        <v>#N/A</v>
      </c>
    </row>
    <row r="329" spans="72:93" x14ac:dyDescent="0.2">
      <c r="BT329" s="333" t="e">
        <f t="shared" ca="1" si="107"/>
        <v>#DIV/0!</v>
      </c>
      <c r="BU329" s="365" t="e">
        <f t="shared" ca="1" si="108"/>
        <v>#DIV/0!</v>
      </c>
      <c r="BV329" s="333" t="e">
        <f t="shared" ca="1" si="109"/>
        <v>#DIV/0!</v>
      </c>
      <c r="BW329" s="333" t="e">
        <f t="shared" ca="1" si="110"/>
        <v>#DIV/0!</v>
      </c>
      <c r="BX329" s="333" t="e">
        <f t="shared" ca="1" si="116"/>
        <v>#DIV/0!</v>
      </c>
      <c r="BY329" s="333" t="e">
        <f t="shared" ca="1" si="111"/>
        <v>#DIV/0!</v>
      </c>
      <c r="BZ329" s="333" t="e">
        <f t="shared" ca="1" si="117"/>
        <v>#DIV/0!</v>
      </c>
      <c r="CA329" s="333" t="e">
        <f t="shared" ca="1" si="112"/>
        <v>#DIV/0!</v>
      </c>
      <c r="CB329" s="333" t="e">
        <f t="shared" ca="1" si="113"/>
        <v>#DIV/0!</v>
      </c>
      <c r="CC329" s="333" t="e">
        <f ca="1">IF(BV329&gt;1,OFFSET($BR$2,IF(CD329="A",IF(Chart!$R$48&lt;0,IF($BC$24,((BY329-1)*Multiplyer/$BK$18+1),BY329),Multiplyer+1-(IF($BC$24,((BY329-1)*Multiplyer/$BK$18+1),BY329))),BY329),0),0)-CA329</f>
        <v>#DIV/0!</v>
      </c>
      <c r="CD329" s="333" t="e">
        <f t="shared" ca="1" si="118"/>
        <v>#DIV/0!</v>
      </c>
      <c r="CE329" s="333" t="b">
        <f t="shared" ca="1" si="104"/>
        <v>0</v>
      </c>
      <c r="CJ329" s="108" t="e">
        <f t="shared" ca="1" si="119"/>
        <v>#N/A</v>
      </c>
      <c r="CK329" s="333">
        <f t="shared" ca="1" si="105"/>
        <v>2</v>
      </c>
      <c r="CL329" s="333">
        <f t="shared" ca="1" si="106"/>
        <v>326</v>
      </c>
      <c r="CM329" s="333" t="e">
        <f t="shared" ca="1" si="120"/>
        <v>#N/A</v>
      </c>
      <c r="CN329" s="333" t="e">
        <f t="shared" ca="1" si="114"/>
        <v>#N/A</v>
      </c>
      <c r="CO329" s="333" t="e">
        <f t="shared" ca="1" si="115"/>
        <v>#N/A</v>
      </c>
    </row>
    <row r="330" spans="72:93" x14ac:dyDescent="0.2">
      <c r="BT330" s="333" t="e">
        <f t="shared" ca="1" si="107"/>
        <v>#DIV/0!</v>
      </c>
      <c r="BU330" s="365" t="e">
        <f t="shared" ca="1" si="108"/>
        <v>#DIV/0!</v>
      </c>
      <c r="BV330" s="333" t="e">
        <f t="shared" ca="1" si="109"/>
        <v>#DIV/0!</v>
      </c>
      <c r="BW330" s="333" t="e">
        <f t="shared" ca="1" si="110"/>
        <v>#DIV/0!</v>
      </c>
      <c r="BX330" s="333" t="e">
        <f t="shared" ca="1" si="116"/>
        <v>#DIV/0!</v>
      </c>
      <c r="BY330" s="333" t="e">
        <f t="shared" ca="1" si="111"/>
        <v>#DIV/0!</v>
      </c>
      <c r="BZ330" s="333" t="e">
        <f t="shared" ca="1" si="117"/>
        <v>#DIV/0!</v>
      </c>
      <c r="CA330" s="333" t="e">
        <f t="shared" ca="1" si="112"/>
        <v>#DIV/0!</v>
      </c>
      <c r="CB330" s="333" t="e">
        <f t="shared" ca="1" si="113"/>
        <v>#DIV/0!</v>
      </c>
      <c r="CC330" s="333" t="e">
        <f ca="1">IF(BV330&gt;1,OFFSET($BR$2,IF(CD330="A",IF(Chart!$R$48&lt;0,IF($BC$24,((BY330-1)*Multiplyer/$BK$18+1),BY330),Multiplyer+1-(IF($BC$24,((BY330-1)*Multiplyer/$BK$18+1),BY330))),BY330),0),0)-CA330</f>
        <v>#DIV/0!</v>
      </c>
      <c r="CD330" s="333" t="e">
        <f t="shared" ca="1" si="118"/>
        <v>#DIV/0!</v>
      </c>
      <c r="CE330" s="333" t="b">
        <f t="shared" ca="1" si="104"/>
        <v>0</v>
      </c>
      <c r="CJ330" s="108" t="e">
        <f t="shared" ca="1" si="119"/>
        <v>#N/A</v>
      </c>
      <c r="CK330" s="333">
        <f t="shared" ca="1" si="105"/>
        <v>2</v>
      </c>
      <c r="CL330" s="333">
        <f t="shared" ca="1" si="106"/>
        <v>327</v>
      </c>
      <c r="CM330" s="333" t="e">
        <f t="shared" ca="1" si="120"/>
        <v>#N/A</v>
      </c>
      <c r="CN330" s="333" t="e">
        <f t="shared" ca="1" si="114"/>
        <v>#N/A</v>
      </c>
      <c r="CO330" s="333" t="e">
        <f t="shared" ca="1" si="115"/>
        <v>#N/A</v>
      </c>
    </row>
    <row r="331" spans="72:93" x14ac:dyDescent="0.2">
      <c r="BT331" s="333" t="e">
        <f t="shared" ca="1" si="107"/>
        <v>#DIV/0!</v>
      </c>
      <c r="BU331" s="365" t="e">
        <f t="shared" ca="1" si="108"/>
        <v>#DIV/0!</v>
      </c>
      <c r="BV331" s="333" t="e">
        <f t="shared" ca="1" si="109"/>
        <v>#DIV/0!</v>
      </c>
      <c r="BW331" s="333" t="e">
        <f t="shared" ca="1" si="110"/>
        <v>#DIV/0!</v>
      </c>
      <c r="BX331" s="333" t="e">
        <f t="shared" ca="1" si="116"/>
        <v>#DIV/0!</v>
      </c>
      <c r="BY331" s="333" t="e">
        <f t="shared" ca="1" si="111"/>
        <v>#DIV/0!</v>
      </c>
      <c r="BZ331" s="333" t="e">
        <f t="shared" ca="1" si="117"/>
        <v>#DIV/0!</v>
      </c>
      <c r="CA331" s="333" t="e">
        <f t="shared" ca="1" si="112"/>
        <v>#DIV/0!</v>
      </c>
      <c r="CB331" s="333" t="e">
        <f t="shared" ca="1" si="113"/>
        <v>#DIV/0!</v>
      </c>
      <c r="CC331" s="333" t="e">
        <f ca="1">IF(BV331&gt;1,OFFSET($BR$2,IF(CD331="A",IF(Chart!$R$48&lt;0,IF($BC$24,((BY331-1)*Multiplyer/$BK$18+1),BY331),Multiplyer+1-(IF($BC$24,((BY331-1)*Multiplyer/$BK$18+1),BY331))),BY331),0),0)-CA331</f>
        <v>#DIV/0!</v>
      </c>
      <c r="CD331" s="333" t="e">
        <f t="shared" ca="1" si="118"/>
        <v>#DIV/0!</v>
      </c>
      <c r="CE331" s="333" t="b">
        <f t="shared" ca="1" si="104"/>
        <v>0</v>
      </c>
      <c r="CJ331" s="108" t="e">
        <f t="shared" ca="1" si="119"/>
        <v>#N/A</v>
      </c>
      <c r="CK331" s="333">
        <f t="shared" ca="1" si="105"/>
        <v>2</v>
      </c>
      <c r="CL331" s="333">
        <f t="shared" ca="1" si="106"/>
        <v>328</v>
      </c>
      <c r="CM331" s="333" t="e">
        <f t="shared" ca="1" si="120"/>
        <v>#N/A</v>
      </c>
      <c r="CN331" s="333" t="e">
        <f t="shared" ca="1" si="114"/>
        <v>#N/A</v>
      </c>
      <c r="CO331" s="333" t="e">
        <f t="shared" ca="1" si="115"/>
        <v>#N/A</v>
      </c>
    </row>
    <row r="332" spans="72:93" x14ac:dyDescent="0.2">
      <c r="BT332" s="333" t="e">
        <f t="shared" ca="1" si="107"/>
        <v>#DIV/0!</v>
      </c>
      <c r="BU332" s="365" t="e">
        <f t="shared" ca="1" si="108"/>
        <v>#DIV/0!</v>
      </c>
      <c r="BV332" s="333" t="e">
        <f t="shared" ca="1" si="109"/>
        <v>#DIV/0!</v>
      </c>
      <c r="BW332" s="333" t="e">
        <f t="shared" ca="1" si="110"/>
        <v>#DIV/0!</v>
      </c>
      <c r="BX332" s="333" t="e">
        <f t="shared" ca="1" si="116"/>
        <v>#DIV/0!</v>
      </c>
      <c r="BY332" s="333" t="e">
        <f t="shared" ca="1" si="111"/>
        <v>#DIV/0!</v>
      </c>
      <c r="BZ332" s="333" t="e">
        <f t="shared" ca="1" si="117"/>
        <v>#DIV/0!</v>
      </c>
      <c r="CA332" s="333" t="e">
        <f t="shared" ca="1" si="112"/>
        <v>#DIV/0!</v>
      </c>
      <c r="CB332" s="333" t="e">
        <f t="shared" ca="1" si="113"/>
        <v>#DIV/0!</v>
      </c>
      <c r="CC332" s="333" t="e">
        <f ca="1">IF(BV332&gt;1,OFFSET($BR$2,IF(CD332="A",IF(Chart!$R$48&lt;0,IF($BC$24,((BY332-1)*Multiplyer/$BK$18+1),BY332),Multiplyer+1-(IF($BC$24,((BY332-1)*Multiplyer/$BK$18+1),BY332))),BY332),0),0)-CA332</f>
        <v>#DIV/0!</v>
      </c>
      <c r="CD332" s="333" t="e">
        <f t="shared" ca="1" si="118"/>
        <v>#DIV/0!</v>
      </c>
      <c r="CE332" s="333" t="b">
        <f t="shared" ca="1" si="104"/>
        <v>0</v>
      </c>
      <c r="CJ332" s="108" t="e">
        <f t="shared" ca="1" si="119"/>
        <v>#N/A</v>
      </c>
      <c r="CK332" s="333">
        <f t="shared" ca="1" si="105"/>
        <v>2</v>
      </c>
      <c r="CL332" s="333">
        <f t="shared" ca="1" si="106"/>
        <v>329</v>
      </c>
      <c r="CM332" s="333" t="e">
        <f t="shared" ca="1" si="120"/>
        <v>#N/A</v>
      </c>
      <c r="CN332" s="333" t="e">
        <f t="shared" ca="1" si="114"/>
        <v>#N/A</v>
      </c>
      <c r="CO332" s="333" t="e">
        <f t="shared" ca="1" si="115"/>
        <v>#N/A</v>
      </c>
    </row>
    <row r="333" spans="72:93" x14ac:dyDescent="0.2">
      <c r="BT333" s="333" t="e">
        <f t="shared" ca="1" si="107"/>
        <v>#DIV/0!</v>
      </c>
      <c r="BU333" s="365" t="e">
        <f t="shared" ca="1" si="108"/>
        <v>#DIV/0!</v>
      </c>
      <c r="BV333" s="333" t="e">
        <f t="shared" ca="1" si="109"/>
        <v>#DIV/0!</v>
      </c>
      <c r="BW333" s="333" t="e">
        <f t="shared" ca="1" si="110"/>
        <v>#DIV/0!</v>
      </c>
      <c r="BX333" s="333" t="e">
        <f t="shared" ca="1" si="116"/>
        <v>#DIV/0!</v>
      </c>
      <c r="BY333" s="333" t="e">
        <f t="shared" ca="1" si="111"/>
        <v>#DIV/0!</v>
      </c>
      <c r="BZ333" s="333" t="e">
        <f t="shared" ca="1" si="117"/>
        <v>#DIV/0!</v>
      </c>
      <c r="CA333" s="333" t="e">
        <f t="shared" ca="1" si="112"/>
        <v>#DIV/0!</v>
      </c>
      <c r="CB333" s="333" t="e">
        <f t="shared" ca="1" si="113"/>
        <v>#DIV/0!</v>
      </c>
      <c r="CC333" s="333" t="e">
        <f ca="1">IF(BV333&gt;1,OFFSET($BR$2,IF(CD333="A",IF(Chart!$R$48&lt;0,IF($BC$24,((BY333-1)*Multiplyer/$BK$18+1),BY333),Multiplyer+1-(IF($BC$24,((BY333-1)*Multiplyer/$BK$18+1),BY333))),BY333),0),0)-CA333</f>
        <v>#DIV/0!</v>
      </c>
      <c r="CD333" s="333" t="e">
        <f t="shared" ca="1" si="118"/>
        <v>#DIV/0!</v>
      </c>
      <c r="CE333" s="333" t="b">
        <f t="shared" ca="1" si="104"/>
        <v>0</v>
      </c>
      <c r="CJ333" s="108" t="e">
        <f t="shared" ca="1" si="119"/>
        <v>#N/A</v>
      </c>
      <c r="CK333" s="333">
        <f t="shared" ca="1" si="105"/>
        <v>2</v>
      </c>
      <c r="CL333" s="333">
        <f t="shared" ca="1" si="106"/>
        <v>330</v>
      </c>
      <c r="CM333" s="333" t="e">
        <f t="shared" ca="1" si="120"/>
        <v>#N/A</v>
      </c>
      <c r="CN333" s="333" t="e">
        <f t="shared" ca="1" si="114"/>
        <v>#N/A</v>
      </c>
      <c r="CO333" s="333" t="e">
        <f t="shared" ca="1" si="115"/>
        <v>#N/A</v>
      </c>
    </row>
    <row r="334" spans="72:93" x14ac:dyDescent="0.2">
      <c r="BT334" s="333" t="e">
        <f t="shared" ca="1" si="107"/>
        <v>#DIV/0!</v>
      </c>
      <c r="BU334" s="365" t="e">
        <f t="shared" ca="1" si="108"/>
        <v>#DIV/0!</v>
      </c>
      <c r="BV334" s="333" t="e">
        <f t="shared" ca="1" si="109"/>
        <v>#DIV/0!</v>
      </c>
      <c r="BW334" s="333" t="e">
        <f t="shared" ca="1" si="110"/>
        <v>#DIV/0!</v>
      </c>
      <c r="BX334" s="333" t="e">
        <f t="shared" ca="1" si="116"/>
        <v>#DIV/0!</v>
      </c>
      <c r="BY334" s="333" t="e">
        <f t="shared" ca="1" si="111"/>
        <v>#DIV/0!</v>
      </c>
      <c r="BZ334" s="333" t="e">
        <f t="shared" ca="1" si="117"/>
        <v>#DIV/0!</v>
      </c>
      <c r="CA334" s="333" t="e">
        <f t="shared" ca="1" si="112"/>
        <v>#DIV/0!</v>
      </c>
      <c r="CB334" s="333" t="e">
        <f t="shared" ca="1" si="113"/>
        <v>#DIV/0!</v>
      </c>
      <c r="CC334" s="333" t="e">
        <f ca="1">IF(BV334&gt;1,OFFSET($BR$2,IF(CD334="A",IF(Chart!$R$48&lt;0,IF($BC$24,((BY334-1)*Multiplyer/$BK$18+1),BY334),Multiplyer+1-(IF($BC$24,((BY334-1)*Multiplyer/$BK$18+1),BY334))),BY334),0),0)-CA334</f>
        <v>#DIV/0!</v>
      </c>
      <c r="CD334" s="333" t="e">
        <f t="shared" ca="1" si="118"/>
        <v>#DIV/0!</v>
      </c>
      <c r="CE334" s="333" t="b">
        <f t="shared" ca="1" si="104"/>
        <v>0</v>
      </c>
      <c r="CJ334" s="108" t="e">
        <f t="shared" ca="1" si="119"/>
        <v>#N/A</v>
      </c>
      <c r="CK334" s="333">
        <f t="shared" ca="1" si="105"/>
        <v>2</v>
      </c>
      <c r="CL334" s="333">
        <f t="shared" ca="1" si="106"/>
        <v>331</v>
      </c>
      <c r="CM334" s="333" t="e">
        <f t="shared" ca="1" si="120"/>
        <v>#N/A</v>
      </c>
      <c r="CN334" s="333" t="e">
        <f t="shared" ca="1" si="114"/>
        <v>#N/A</v>
      </c>
      <c r="CO334" s="333" t="e">
        <f t="shared" ca="1" si="115"/>
        <v>#N/A</v>
      </c>
    </row>
    <row r="335" spans="72:93" x14ac:dyDescent="0.2">
      <c r="BT335" s="333" t="e">
        <f t="shared" ca="1" si="107"/>
        <v>#DIV/0!</v>
      </c>
      <c r="BU335" s="365" t="e">
        <f t="shared" ca="1" si="108"/>
        <v>#DIV/0!</v>
      </c>
      <c r="BV335" s="333" t="e">
        <f t="shared" ca="1" si="109"/>
        <v>#DIV/0!</v>
      </c>
      <c r="BW335" s="333" t="e">
        <f t="shared" ca="1" si="110"/>
        <v>#DIV/0!</v>
      </c>
      <c r="BX335" s="333" t="e">
        <f t="shared" ca="1" si="116"/>
        <v>#DIV/0!</v>
      </c>
      <c r="BY335" s="333" t="e">
        <f t="shared" ca="1" si="111"/>
        <v>#DIV/0!</v>
      </c>
      <c r="BZ335" s="333" t="e">
        <f t="shared" ca="1" si="117"/>
        <v>#DIV/0!</v>
      </c>
      <c r="CA335" s="333" t="e">
        <f t="shared" ca="1" si="112"/>
        <v>#DIV/0!</v>
      </c>
      <c r="CB335" s="333" t="e">
        <f t="shared" ca="1" si="113"/>
        <v>#DIV/0!</v>
      </c>
      <c r="CC335" s="333" t="e">
        <f ca="1">IF(BV335&gt;1,OFFSET($BR$2,IF(CD335="A",IF(Chart!$R$48&lt;0,IF($BC$24,((BY335-1)*Multiplyer/$BK$18+1),BY335),Multiplyer+1-(IF($BC$24,((BY335-1)*Multiplyer/$BK$18+1),BY335))),BY335),0),0)-CA335</f>
        <v>#DIV/0!</v>
      </c>
      <c r="CD335" s="333" t="e">
        <f t="shared" ca="1" si="118"/>
        <v>#DIV/0!</v>
      </c>
      <c r="CE335" s="333" t="b">
        <f t="shared" ca="1" si="104"/>
        <v>0</v>
      </c>
      <c r="CJ335" s="108" t="e">
        <f t="shared" ca="1" si="119"/>
        <v>#N/A</v>
      </c>
      <c r="CK335" s="333">
        <f t="shared" ca="1" si="105"/>
        <v>2</v>
      </c>
      <c r="CL335" s="333">
        <f t="shared" ca="1" si="106"/>
        <v>332</v>
      </c>
      <c r="CM335" s="333" t="e">
        <f t="shared" ca="1" si="120"/>
        <v>#N/A</v>
      </c>
      <c r="CN335" s="333" t="e">
        <f t="shared" ca="1" si="114"/>
        <v>#N/A</v>
      </c>
      <c r="CO335" s="333" t="e">
        <f t="shared" ca="1" si="115"/>
        <v>#N/A</v>
      </c>
    </row>
    <row r="336" spans="72:93" x14ac:dyDescent="0.2">
      <c r="BT336" s="333" t="e">
        <f t="shared" ca="1" si="107"/>
        <v>#DIV/0!</v>
      </c>
      <c r="BU336" s="365" t="e">
        <f t="shared" ca="1" si="108"/>
        <v>#DIV/0!</v>
      </c>
      <c r="BV336" s="333" t="e">
        <f t="shared" ca="1" si="109"/>
        <v>#DIV/0!</v>
      </c>
      <c r="BW336" s="333" t="e">
        <f t="shared" ca="1" si="110"/>
        <v>#DIV/0!</v>
      </c>
      <c r="BX336" s="333" t="e">
        <f t="shared" ca="1" si="116"/>
        <v>#DIV/0!</v>
      </c>
      <c r="BY336" s="333" t="e">
        <f t="shared" ca="1" si="111"/>
        <v>#DIV/0!</v>
      </c>
      <c r="BZ336" s="333" t="e">
        <f t="shared" ca="1" si="117"/>
        <v>#DIV/0!</v>
      </c>
      <c r="CA336" s="333" t="e">
        <f t="shared" ca="1" si="112"/>
        <v>#DIV/0!</v>
      </c>
      <c r="CB336" s="333" t="e">
        <f t="shared" ca="1" si="113"/>
        <v>#DIV/0!</v>
      </c>
      <c r="CC336" s="333" t="e">
        <f ca="1">IF(BV336&gt;1,OFFSET($BR$2,IF(CD336="A",IF(Chart!$R$48&lt;0,IF($BC$24,((BY336-1)*Multiplyer/$BK$18+1),BY336),Multiplyer+1-(IF($BC$24,((BY336-1)*Multiplyer/$BK$18+1),BY336))),BY336),0),0)-CA336</f>
        <v>#DIV/0!</v>
      </c>
      <c r="CD336" s="333" t="e">
        <f t="shared" ca="1" si="118"/>
        <v>#DIV/0!</v>
      </c>
      <c r="CE336" s="333" t="b">
        <f t="shared" ca="1" si="104"/>
        <v>0</v>
      </c>
      <c r="CJ336" s="108" t="e">
        <f t="shared" ca="1" si="119"/>
        <v>#N/A</v>
      </c>
      <c r="CK336" s="333">
        <f t="shared" ca="1" si="105"/>
        <v>2</v>
      </c>
      <c r="CL336" s="333">
        <f t="shared" ca="1" si="106"/>
        <v>333</v>
      </c>
      <c r="CM336" s="333" t="e">
        <f t="shared" ca="1" si="120"/>
        <v>#N/A</v>
      </c>
      <c r="CN336" s="333" t="e">
        <f t="shared" ca="1" si="114"/>
        <v>#N/A</v>
      </c>
      <c r="CO336" s="333" t="e">
        <f t="shared" ca="1" si="115"/>
        <v>#N/A</v>
      </c>
    </row>
    <row r="337" spans="72:93" x14ac:dyDescent="0.2">
      <c r="BT337" s="333" t="e">
        <f t="shared" ca="1" si="107"/>
        <v>#DIV/0!</v>
      </c>
      <c r="BU337" s="365" t="e">
        <f t="shared" ca="1" si="108"/>
        <v>#DIV/0!</v>
      </c>
      <c r="BV337" s="333" t="e">
        <f t="shared" ca="1" si="109"/>
        <v>#DIV/0!</v>
      </c>
      <c r="BW337" s="333" t="e">
        <f t="shared" ca="1" si="110"/>
        <v>#DIV/0!</v>
      </c>
      <c r="BX337" s="333" t="e">
        <f t="shared" ca="1" si="116"/>
        <v>#DIV/0!</v>
      </c>
      <c r="BY337" s="333" t="e">
        <f t="shared" ca="1" si="111"/>
        <v>#DIV/0!</v>
      </c>
      <c r="BZ337" s="333" t="e">
        <f t="shared" ca="1" si="117"/>
        <v>#DIV/0!</v>
      </c>
      <c r="CA337" s="333" t="e">
        <f t="shared" ca="1" si="112"/>
        <v>#DIV/0!</v>
      </c>
      <c r="CB337" s="333" t="e">
        <f t="shared" ca="1" si="113"/>
        <v>#DIV/0!</v>
      </c>
      <c r="CC337" s="333" t="e">
        <f ca="1">IF(BV337&gt;1,OFFSET($BR$2,IF(CD337="A",IF(Chart!$R$48&lt;0,IF($BC$24,((BY337-1)*Multiplyer/$BK$18+1),BY337),Multiplyer+1-(IF($BC$24,((BY337-1)*Multiplyer/$BK$18+1),BY337))),BY337),0),0)-CA337</f>
        <v>#DIV/0!</v>
      </c>
      <c r="CD337" s="333" t="e">
        <f t="shared" ca="1" si="118"/>
        <v>#DIV/0!</v>
      </c>
      <c r="CE337" s="333" t="b">
        <f t="shared" ca="1" si="104"/>
        <v>0</v>
      </c>
      <c r="CJ337" s="108" t="e">
        <f t="shared" ca="1" si="119"/>
        <v>#N/A</v>
      </c>
      <c r="CK337" s="333">
        <f t="shared" ca="1" si="105"/>
        <v>2</v>
      </c>
      <c r="CL337" s="333">
        <f t="shared" ca="1" si="106"/>
        <v>334</v>
      </c>
      <c r="CM337" s="333" t="e">
        <f t="shared" ca="1" si="120"/>
        <v>#N/A</v>
      </c>
      <c r="CN337" s="333" t="e">
        <f t="shared" ca="1" si="114"/>
        <v>#N/A</v>
      </c>
      <c r="CO337" s="333" t="e">
        <f t="shared" ca="1" si="115"/>
        <v>#N/A</v>
      </c>
    </row>
    <row r="338" spans="72:93" x14ac:dyDescent="0.2">
      <c r="BT338" s="333" t="e">
        <f t="shared" ca="1" si="107"/>
        <v>#DIV/0!</v>
      </c>
      <c r="BU338" s="365" t="e">
        <f t="shared" ca="1" si="108"/>
        <v>#DIV/0!</v>
      </c>
      <c r="BV338" s="333" t="e">
        <f t="shared" ca="1" si="109"/>
        <v>#DIV/0!</v>
      </c>
      <c r="BW338" s="333" t="e">
        <f t="shared" ca="1" si="110"/>
        <v>#DIV/0!</v>
      </c>
      <c r="BX338" s="333" t="e">
        <f t="shared" ca="1" si="116"/>
        <v>#DIV/0!</v>
      </c>
      <c r="BY338" s="333" t="e">
        <f t="shared" ca="1" si="111"/>
        <v>#DIV/0!</v>
      </c>
      <c r="BZ338" s="333" t="e">
        <f t="shared" ca="1" si="117"/>
        <v>#DIV/0!</v>
      </c>
      <c r="CA338" s="333" t="e">
        <f t="shared" ca="1" si="112"/>
        <v>#DIV/0!</v>
      </c>
      <c r="CB338" s="333" t="e">
        <f t="shared" ca="1" si="113"/>
        <v>#DIV/0!</v>
      </c>
      <c r="CC338" s="333" t="e">
        <f ca="1">IF(BV338&gt;1,OFFSET($BR$2,IF(CD338="A",IF(Chart!$R$48&lt;0,IF($BC$24,((BY338-1)*Multiplyer/$BK$18+1),BY338),Multiplyer+1-(IF($BC$24,((BY338-1)*Multiplyer/$BK$18+1),BY338))),BY338),0),0)-CA338</f>
        <v>#DIV/0!</v>
      </c>
      <c r="CD338" s="333" t="e">
        <f t="shared" ca="1" si="118"/>
        <v>#DIV/0!</v>
      </c>
      <c r="CE338" s="333" t="b">
        <f t="shared" ca="1" si="104"/>
        <v>0</v>
      </c>
      <c r="CJ338" s="108" t="e">
        <f t="shared" ca="1" si="119"/>
        <v>#N/A</v>
      </c>
      <c r="CK338" s="333">
        <f t="shared" ca="1" si="105"/>
        <v>2</v>
      </c>
      <c r="CL338" s="333">
        <f t="shared" ca="1" si="106"/>
        <v>335</v>
      </c>
      <c r="CM338" s="333" t="e">
        <f t="shared" ca="1" si="120"/>
        <v>#N/A</v>
      </c>
      <c r="CN338" s="333" t="e">
        <f t="shared" ca="1" si="114"/>
        <v>#N/A</v>
      </c>
      <c r="CO338" s="333" t="e">
        <f t="shared" ca="1" si="115"/>
        <v>#N/A</v>
      </c>
    </row>
    <row r="339" spans="72:93" x14ac:dyDescent="0.2">
      <c r="BT339" s="333" t="e">
        <f t="shared" ca="1" si="107"/>
        <v>#DIV/0!</v>
      </c>
      <c r="BU339" s="365" t="e">
        <f t="shared" ca="1" si="108"/>
        <v>#DIV/0!</v>
      </c>
      <c r="BV339" s="333" t="e">
        <f t="shared" ca="1" si="109"/>
        <v>#DIV/0!</v>
      </c>
      <c r="BW339" s="333" t="e">
        <f t="shared" ca="1" si="110"/>
        <v>#DIV/0!</v>
      </c>
      <c r="BX339" s="333" t="e">
        <f t="shared" ca="1" si="116"/>
        <v>#DIV/0!</v>
      </c>
      <c r="BY339" s="333" t="e">
        <f t="shared" ca="1" si="111"/>
        <v>#DIV/0!</v>
      </c>
      <c r="BZ339" s="333" t="e">
        <f t="shared" ca="1" si="117"/>
        <v>#DIV/0!</v>
      </c>
      <c r="CA339" s="333" t="e">
        <f t="shared" ca="1" si="112"/>
        <v>#DIV/0!</v>
      </c>
      <c r="CB339" s="333" t="e">
        <f t="shared" ca="1" si="113"/>
        <v>#DIV/0!</v>
      </c>
      <c r="CC339" s="333" t="e">
        <f ca="1">IF(BV339&gt;1,OFFSET($BR$2,IF(CD339="A",IF(Chart!$R$48&lt;0,IF($BC$24,((BY339-1)*Multiplyer/$BK$18+1),BY339),Multiplyer+1-(IF($BC$24,((BY339-1)*Multiplyer/$BK$18+1),BY339))),BY339),0),0)-CA339</f>
        <v>#DIV/0!</v>
      </c>
      <c r="CD339" s="333" t="e">
        <f t="shared" ca="1" si="118"/>
        <v>#DIV/0!</v>
      </c>
      <c r="CE339" s="333" t="b">
        <f t="shared" ca="1" si="104"/>
        <v>0</v>
      </c>
      <c r="CJ339" s="108" t="e">
        <f t="shared" ca="1" si="119"/>
        <v>#N/A</v>
      </c>
      <c r="CK339" s="333">
        <f t="shared" ca="1" si="105"/>
        <v>2</v>
      </c>
      <c r="CL339" s="333">
        <f t="shared" ca="1" si="106"/>
        <v>336</v>
      </c>
      <c r="CM339" s="333" t="e">
        <f t="shared" ca="1" si="120"/>
        <v>#N/A</v>
      </c>
      <c r="CN339" s="333" t="e">
        <f t="shared" ca="1" si="114"/>
        <v>#N/A</v>
      </c>
      <c r="CO339" s="333" t="e">
        <f t="shared" ca="1" si="115"/>
        <v>#N/A</v>
      </c>
    </row>
    <row r="340" spans="72:93" x14ac:dyDescent="0.2">
      <c r="BT340" s="333" t="e">
        <f t="shared" ca="1" si="107"/>
        <v>#DIV/0!</v>
      </c>
      <c r="BU340" s="365" t="e">
        <f t="shared" ca="1" si="108"/>
        <v>#DIV/0!</v>
      </c>
      <c r="BV340" s="333" t="e">
        <f t="shared" ca="1" si="109"/>
        <v>#DIV/0!</v>
      </c>
      <c r="BW340" s="333" t="e">
        <f t="shared" ca="1" si="110"/>
        <v>#DIV/0!</v>
      </c>
      <c r="BX340" s="333" t="e">
        <f t="shared" ca="1" si="116"/>
        <v>#DIV/0!</v>
      </c>
      <c r="BY340" s="333" t="e">
        <f t="shared" ca="1" si="111"/>
        <v>#DIV/0!</v>
      </c>
      <c r="BZ340" s="333" t="e">
        <f t="shared" ca="1" si="117"/>
        <v>#DIV/0!</v>
      </c>
      <c r="CA340" s="333" t="e">
        <f t="shared" ca="1" si="112"/>
        <v>#DIV/0!</v>
      </c>
      <c r="CB340" s="333" t="e">
        <f t="shared" ca="1" si="113"/>
        <v>#DIV/0!</v>
      </c>
      <c r="CC340" s="333" t="e">
        <f ca="1">IF(BV340&gt;1,OFFSET($BR$2,IF(CD340="A",IF(Chart!$R$48&lt;0,IF($BC$24,((BY340-1)*Multiplyer/$BK$18+1),BY340),Multiplyer+1-(IF($BC$24,((BY340-1)*Multiplyer/$BK$18+1),BY340))),BY340),0),0)-CA340</f>
        <v>#DIV/0!</v>
      </c>
      <c r="CD340" s="333" t="e">
        <f t="shared" ca="1" si="118"/>
        <v>#DIV/0!</v>
      </c>
      <c r="CE340" s="333" t="b">
        <f t="shared" ca="1" si="104"/>
        <v>0</v>
      </c>
      <c r="CJ340" s="108" t="e">
        <f t="shared" ca="1" si="119"/>
        <v>#N/A</v>
      </c>
      <c r="CK340" s="333">
        <f t="shared" ca="1" si="105"/>
        <v>2</v>
      </c>
      <c r="CL340" s="333">
        <f t="shared" ca="1" si="106"/>
        <v>337</v>
      </c>
      <c r="CM340" s="333" t="e">
        <f t="shared" ca="1" si="120"/>
        <v>#N/A</v>
      </c>
      <c r="CN340" s="333" t="e">
        <f t="shared" ca="1" si="114"/>
        <v>#N/A</v>
      </c>
      <c r="CO340" s="333" t="e">
        <f t="shared" ca="1" si="115"/>
        <v>#N/A</v>
      </c>
    </row>
    <row r="341" spans="72:93" x14ac:dyDescent="0.2">
      <c r="BT341" s="333" t="e">
        <f t="shared" ca="1" si="107"/>
        <v>#DIV/0!</v>
      </c>
      <c r="BU341" s="365" t="e">
        <f t="shared" ca="1" si="108"/>
        <v>#DIV/0!</v>
      </c>
      <c r="BV341" s="333" t="e">
        <f t="shared" ca="1" si="109"/>
        <v>#DIV/0!</v>
      </c>
      <c r="BW341" s="333" t="e">
        <f t="shared" ca="1" si="110"/>
        <v>#DIV/0!</v>
      </c>
      <c r="BX341" s="333" t="e">
        <f t="shared" ca="1" si="116"/>
        <v>#DIV/0!</v>
      </c>
      <c r="BY341" s="333" t="e">
        <f t="shared" ca="1" si="111"/>
        <v>#DIV/0!</v>
      </c>
      <c r="BZ341" s="333" t="e">
        <f t="shared" ca="1" si="117"/>
        <v>#DIV/0!</v>
      </c>
      <c r="CA341" s="333" t="e">
        <f t="shared" ca="1" si="112"/>
        <v>#DIV/0!</v>
      </c>
      <c r="CB341" s="333" t="e">
        <f t="shared" ca="1" si="113"/>
        <v>#DIV/0!</v>
      </c>
      <c r="CC341" s="333" t="e">
        <f ca="1">IF(BV341&gt;1,OFFSET($BR$2,IF(CD341="A",IF(Chart!$R$48&lt;0,IF($BC$24,((BY341-1)*Multiplyer/$BK$18+1),BY341),Multiplyer+1-(IF($BC$24,((BY341-1)*Multiplyer/$BK$18+1),BY341))),BY341),0),0)-CA341</f>
        <v>#DIV/0!</v>
      </c>
      <c r="CD341" s="333" t="e">
        <f t="shared" ca="1" si="118"/>
        <v>#DIV/0!</v>
      </c>
      <c r="CE341" s="333" t="b">
        <f t="shared" ca="1" si="104"/>
        <v>0</v>
      </c>
      <c r="CJ341" s="108" t="e">
        <f t="shared" ca="1" si="119"/>
        <v>#N/A</v>
      </c>
      <c r="CK341" s="333">
        <f t="shared" ca="1" si="105"/>
        <v>2</v>
      </c>
      <c r="CL341" s="333">
        <f t="shared" ca="1" si="106"/>
        <v>338</v>
      </c>
      <c r="CM341" s="333" t="e">
        <f t="shared" ca="1" si="120"/>
        <v>#N/A</v>
      </c>
      <c r="CN341" s="333" t="e">
        <f t="shared" ca="1" si="114"/>
        <v>#N/A</v>
      </c>
      <c r="CO341" s="333" t="e">
        <f t="shared" ca="1" si="115"/>
        <v>#N/A</v>
      </c>
    </row>
    <row r="342" spans="72:93" x14ac:dyDescent="0.2">
      <c r="BT342" s="333" t="e">
        <f t="shared" ca="1" si="107"/>
        <v>#DIV/0!</v>
      </c>
      <c r="BU342" s="365" t="e">
        <f t="shared" ca="1" si="108"/>
        <v>#DIV/0!</v>
      </c>
      <c r="BV342" s="333" t="e">
        <f t="shared" ca="1" si="109"/>
        <v>#DIV/0!</v>
      </c>
      <c r="BW342" s="333" t="e">
        <f t="shared" ca="1" si="110"/>
        <v>#DIV/0!</v>
      </c>
      <c r="BX342" s="333" t="e">
        <f t="shared" ca="1" si="116"/>
        <v>#DIV/0!</v>
      </c>
      <c r="BY342" s="333" t="e">
        <f t="shared" ca="1" si="111"/>
        <v>#DIV/0!</v>
      </c>
      <c r="BZ342" s="333" t="e">
        <f t="shared" ca="1" si="117"/>
        <v>#DIV/0!</v>
      </c>
      <c r="CA342" s="333" t="e">
        <f t="shared" ca="1" si="112"/>
        <v>#DIV/0!</v>
      </c>
      <c r="CB342" s="333" t="e">
        <f t="shared" ca="1" si="113"/>
        <v>#DIV/0!</v>
      </c>
      <c r="CC342" s="333" t="e">
        <f ca="1">IF(BV342&gt;1,OFFSET($BR$2,IF(CD342="A",IF(Chart!$R$48&lt;0,IF($BC$24,((BY342-1)*Multiplyer/$BK$18+1),BY342),Multiplyer+1-(IF($BC$24,((BY342-1)*Multiplyer/$BK$18+1),BY342))),BY342),0),0)-CA342</f>
        <v>#DIV/0!</v>
      </c>
      <c r="CD342" s="333" t="e">
        <f t="shared" ca="1" si="118"/>
        <v>#DIV/0!</v>
      </c>
      <c r="CE342" s="333" t="b">
        <f t="shared" ca="1" si="104"/>
        <v>0</v>
      </c>
      <c r="CJ342" s="108" t="e">
        <f t="shared" ca="1" si="119"/>
        <v>#N/A</v>
      </c>
      <c r="CK342" s="333">
        <f t="shared" ca="1" si="105"/>
        <v>2</v>
      </c>
      <c r="CL342" s="333">
        <f t="shared" ca="1" si="106"/>
        <v>339</v>
      </c>
      <c r="CM342" s="333" t="e">
        <f t="shared" ca="1" si="120"/>
        <v>#N/A</v>
      </c>
      <c r="CN342" s="333" t="e">
        <f t="shared" ca="1" si="114"/>
        <v>#N/A</v>
      </c>
      <c r="CO342" s="333" t="e">
        <f t="shared" ca="1" si="115"/>
        <v>#N/A</v>
      </c>
    </row>
    <row r="343" spans="72:93" x14ac:dyDescent="0.2">
      <c r="BT343" s="333" t="e">
        <f t="shared" ca="1" si="107"/>
        <v>#DIV/0!</v>
      </c>
      <c r="BU343" s="365" t="e">
        <f t="shared" ca="1" si="108"/>
        <v>#DIV/0!</v>
      </c>
      <c r="BV343" s="333" t="e">
        <f t="shared" ca="1" si="109"/>
        <v>#DIV/0!</v>
      </c>
      <c r="BW343" s="333" t="e">
        <f t="shared" ca="1" si="110"/>
        <v>#DIV/0!</v>
      </c>
      <c r="BX343" s="333" t="e">
        <f t="shared" ca="1" si="116"/>
        <v>#DIV/0!</v>
      </c>
      <c r="BY343" s="333" t="e">
        <f t="shared" ca="1" si="111"/>
        <v>#DIV/0!</v>
      </c>
      <c r="BZ343" s="333" t="e">
        <f t="shared" ca="1" si="117"/>
        <v>#DIV/0!</v>
      </c>
      <c r="CA343" s="333" t="e">
        <f t="shared" ca="1" si="112"/>
        <v>#DIV/0!</v>
      </c>
      <c r="CB343" s="333" t="e">
        <f t="shared" ca="1" si="113"/>
        <v>#DIV/0!</v>
      </c>
      <c r="CC343" s="333" t="e">
        <f ca="1">IF(BV343&gt;1,OFFSET($BR$2,IF(CD343="A",IF(Chart!$R$48&lt;0,IF($BC$24,((BY343-1)*Multiplyer/$BK$18+1),BY343),Multiplyer+1-(IF($BC$24,((BY343-1)*Multiplyer/$BK$18+1),BY343))),BY343),0),0)-CA343</f>
        <v>#DIV/0!</v>
      </c>
      <c r="CD343" s="333" t="e">
        <f t="shared" ca="1" si="118"/>
        <v>#DIV/0!</v>
      </c>
      <c r="CE343" s="333" t="b">
        <f t="shared" ca="1" si="104"/>
        <v>0</v>
      </c>
      <c r="CJ343" s="108" t="e">
        <f t="shared" ca="1" si="119"/>
        <v>#N/A</v>
      </c>
      <c r="CK343" s="333">
        <f t="shared" ca="1" si="105"/>
        <v>2</v>
      </c>
      <c r="CL343" s="333">
        <f t="shared" ca="1" si="106"/>
        <v>340</v>
      </c>
      <c r="CM343" s="333" t="e">
        <f t="shared" ca="1" si="120"/>
        <v>#N/A</v>
      </c>
      <c r="CN343" s="333" t="e">
        <f t="shared" ca="1" si="114"/>
        <v>#N/A</v>
      </c>
      <c r="CO343" s="333" t="e">
        <f t="shared" ca="1" si="115"/>
        <v>#N/A</v>
      </c>
    </row>
    <row r="344" spans="72:93" x14ac:dyDescent="0.2">
      <c r="BT344" s="333" t="e">
        <f t="shared" ca="1" si="107"/>
        <v>#DIV/0!</v>
      </c>
      <c r="BU344" s="365" t="e">
        <f t="shared" ca="1" si="108"/>
        <v>#DIV/0!</v>
      </c>
      <c r="BV344" s="333" t="e">
        <f t="shared" ca="1" si="109"/>
        <v>#DIV/0!</v>
      </c>
      <c r="BW344" s="333" t="e">
        <f t="shared" ca="1" si="110"/>
        <v>#DIV/0!</v>
      </c>
      <c r="BX344" s="333" t="e">
        <f t="shared" ca="1" si="116"/>
        <v>#DIV/0!</v>
      </c>
      <c r="BY344" s="333" t="e">
        <f t="shared" ca="1" si="111"/>
        <v>#DIV/0!</v>
      </c>
      <c r="BZ344" s="333" t="e">
        <f t="shared" ca="1" si="117"/>
        <v>#DIV/0!</v>
      </c>
      <c r="CA344" s="333" t="e">
        <f t="shared" ca="1" si="112"/>
        <v>#DIV/0!</v>
      </c>
      <c r="CB344" s="333" t="e">
        <f t="shared" ca="1" si="113"/>
        <v>#DIV/0!</v>
      </c>
      <c r="CC344" s="333" t="e">
        <f ca="1">IF(BV344&gt;1,OFFSET($BR$2,IF(CD344="A",IF(Chart!$R$48&lt;0,IF($BC$24,((BY344-1)*Multiplyer/$BK$18+1),BY344),Multiplyer+1-(IF($BC$24,((BY344-1)*Multiplyer/$BK$18+1),BY344))),BY344),0),0)-CA344</f>
        <v>#DIV/0!</v>
      </c>
      <c r="CD344" s="333" t="e">
        <f t="shared" ca="1" si="118"/>
        <v>#DIV/0!</v>
      </c>
      <c r="CE344" s="333" t="b">
        <f t="shared" ca="1" si="104"/>
        <v>0</v>
      </c>
      <c r="CJ344" s="108" t="e">
        <f t="shared" ca="1" si="119"/>
        <v>#N/A</v>
      </c>
      <c r="CK344" s="333">
        <f t="shared" ca="1" si="105"/>
        <v>2</v>
      </c>
      <c r="CL344" s="333">
        <f t="shared" ca="1" si="106"/>
        <v>341</v>
      </c>
      <c r="CM344" s="333" t="e">
        <f t="shared" ca="1" si="120"/>
        <v>#N/A</v>
      </c>
      <c r="CN344" s="333" t="e">
        <f t="shared" ca="1" si="114"/>
        <v>#N/A</v>
      </c>
      <c r="CO344" s="333" t="e">
        <f t="shared" ca="1" si="115"/>
        <v>#N/A</v>
      </c>
    </row>
    <row r="345" spans="72:93" x14ac:dyDescent="0.2">
      <c r="BT345" s="333" t="e">
        <f t="shared" ca="1" si="107"/>
        <v>#DIV/0!</v>
      </c>
      <c r="BU345" s="365" t="e">
        <f t="shared" ca="1" si="108"/>
        <v>#DIV/0!</v>
      </c>
      <c r="BV345" s="333" t="e">
        <f t="shared" ca="1" si="109"/>
        <v>#DIV/0!</v>
      </c>
      <c r="BW345" s="333" t="e">
        <f t="shared" ca="1" si="110"/>
        <v>#DIV/0!</v>
      </c>
      <c r="BX345" s="333" t="e">
        <f t="shared" ca="1" si="116"/>
        <v>#DIV/0!</v>
      </c>
      <c r="BY345" s="333" t="e">
        <f t="shared" ca="1" si="111"/>
        <v>#DIV/0!</v>
      </c>
      <c r="BZ345" s="333" t="e">
        <f t="shared" ca="1" si="117"/>
        <v>#DIV/0!</v>
      </c>
      <c r="CA345" s="333" t="e">
        <f t="shared" ca="1" si="112"/>
        <v>#DIV/0!</v>
      </c>
      <c r="CB345" s="333" t="e">
        <f t="shared" ca="1" si="113"/>
        <v>#DIV/0!</v>
      </c>
      <c r="CC345" s="333" t="e">
        <f ca="1">IF(BV345&gt;1,OFFSET($BR$2,IF(CD345="A",IF(Chart!$R$48&lt;0,IF($BC$24,((BY345-1)*Multiplyer/$BK$18+1),BY345),Multiplyer+1-(IF($BC$24,((BY345-1)*Multiplyer/$BK$18+1),BY345))),BY345),0),0)-CA345</f>
        <v>#DIV/0!</v>
      </c>
      <c r="CD345" s="333" t="e">
        <f t="shared" ca="1" si="118"/>
        <v>#DIV/0!</v>
      </c>
      <c r="CE345" s="333" t="b">
        <f t="shared" ca="1" si="104"/>
        <v>0</v>
      </c>
      <c r="CJ345" s="108" t="e">
        <f t="shared" ca="1" si="119"/>
        <v>#N/A</v>
      </c>
      <c r="CK345" s="333">
        <f t="shared" ca="1" si="105"/>
        <v>2</v>
      </c>
      <c r="CL345" s="333">
        <f t="shared" ca="1" si="106"/>
        <v>342</v>
      </c>
      <c r="CM345" s="333" t="e">
        <f t="shared" ca="1" si="120"/>
        <v>#N/A</v>
      </c>
      <c r="CN345" s="333" t="e">
        <f t="shared" ca="1" si="114"/>
        <v>#N/A</v>
      </c>
      <c r="CO345" s="333" t="e">
        <f t="shared" ca="1" si="115"/>
        <v>#N/A</v>
      </c>
    </row>
    <row r="346" spans="72:93" x14ac:dyDescent="0.2">
      <c r="BT346" s="333" t="e">
        <f t="shared" ca="1" si="107"/>
        <v>#DIV/0!</v>
      </c>
      <c r="BU346" s="365" t="e">
        <f t="shared" ca="1" si="108"/>
        <v>#DIV/0!</v>
      </c>
      <c r="BV346" s="333" t="e">
        <f t="shared" ca="1" si="109"/>
        <v>#DIV/0!</v>
      </c>
      <c r="BW346" s="333" t="e">
        <f t="shared" ca="1" si="110"/>
        <v>#DIV/0!</v>
      </c>
      <c r="BX346" s="333" t="e">
        <f t="shared" ca="1" si="116"/>
        <v>#DIV/0!</v>
      </c>
      <c r="BY346" s="333" t="e">
        <f t="shared" ca="1" si="111"/>
        <v>#DIV/0!</v>
      </c>
      <c r="BZ346" s="333" t="e">
        <f t="shared" ca="1" si="117"/>
        <v>#DIV/0!</v>
      </c>
      <c r="CA346" s="333" t="e">
        <f t="shared" ca="1" si="112"/>
        <v>#DIV/0!</v>
      </c>
      <c r="CB346" s="333" t="e">
        <f t="shared" ca="1" si="113"/>
        <v>#DIV/0!</v>
      </c>
      <c r="CC346" s="333" t="e">
        <f ca="1">IF(BV346&gt;1,OFFSET($BR$2,IF(CD346="A",IF(Chart!$R$48&lt;0,IF($BC$24,((BY346-1)*Multiplyer/$BK$18+1),BY346),Multiplyer+1-(IF($BC$24,((BY346-1)*Multiplyer/$BK$18+1),BY346))),BY346),0),0)-CA346</f>
        <v>#DIV/0!</v>
      </c>
      <c r="CD346" s="333" t="e">
        <f t="shared" ca="1" si="118"/>
        <v>#DIV/0!</v>
      </c>
      <c r="CE346" s="333" t="b">
        <f t="shared" ca="1" si="104"/>
        <v>0</v>
      </c>
      <c r="CJ346" s="108" t="e">
        <f t="shared" ca="1" si="119"/>
        <v>#N/A</v>
      </c>
      <c r="CK346" s="333">
        <f t="shared" ca="1" si="105"/>
        <v>2</v>
      </c>
      <c r="CL346" s="333">
        <f t="shared" ca="1" si="106"/>
        <v>343</v>
      </c>
      <c r="CM346" s="333" t="e">
        <f t="shared" ca="1" si="120"/>
        <v>#N/A</v>
      </c>
      <c r="CN346" s="333" t="e">
        <f t="shared" ca="1" si="114"/>
        <v>#N/A</v>
      </c>
      <c r="CO346" s="333" t="e">
        <f t="shared" ca="1" si="115"/>
        <v>#N/A</v>
      </c>
    </row>
    <row r="347" spans="72:93" x14ac:dyDescent="0.2">
      <c r="BT347" s="333" t="e">
        <f t="shared" ca="1" si="107"/>
        <v>#DIV/0!</v>
      </c>
      <c r="BU347" s="365" t="e">
        <f t="shared" ca="1" si="108"/>
        <v>#DIV/0!</v>
      </c>
      <c r="BV347" s="333" t="e">
        <f t="shared" ca="1" si="109"/>
        <v>#DIV/0!</v>
      </c>
      <c r="BW347" s="333" t="e">
        <f t="shared" ca="1" si="110"/>
        <v>#DIV/0!</v>
      </c>
      <c r="BX347" s="333" t="e">
        <f t="shared" ca="1" si="116"/>
        <v>#DIV/0!</v>
      </c>
      <c r="BY347" s="333" t="e">
        <f t="shared" ca="1" si="111"/>
        <v>#DIV/0!</v>
      </c>
      <c r="BZ347" s="333" t="e">
        <f t="shared" ca="1" si="117"/>
        <v>#DIV/0!</v>
      </c>
      <c r="CA347" s="333" t="e">
        <f t="shared" ca="1" si="112"/>
        <v>#DIV/0!</v>
      </c>
      <c r="CB347" s="333" t="e">
        <f t="shared" ca="1" si="113"/>
        <v>#DIV/0!</v>
      </c>
      <c r="CC347" s="333" t="e">
        <f ca="1">IF(BV347&gt;1,OFFSET($BR$2,IF(CD347="A",IF(Chart!$R$48&lt;0,IF($BC$24,((BY347-1)*Multiplyer/$BK$18+1),BY347),Multiplyer+1-(IF($BC$24,((BY347-1)*Multiplyer/$BK$18+1),BY347))),BY347),0),0)-CA347</f>
        <v>#DIV/0!</v>
      </c>
      <c r="CD347" s="333" t="e">
        <f t="shared" ca="1" si="118"/>
        <v>#DIV/0!</v>
      </c>
      <c r="CE347" s="333" t="b">
        <f t="shared" ca="1" si="104"/>
        <v>0</v>
      </c>
      <c r="CJ347" s="108" t="e">
        <f t="shared" ca="1" si="119"/>
        <v>#N/A</v>
      </c>
      <c r="CK347" s="333">
        <f t="shared" ca="1" si="105"/>
        <v>2</v>
      </c>
      <c r="CL347" s="333">
        <f t="shared" ca="1" si="106"/>
        <v>344</v>
      </c>
      <c r="CM347" s="333" t="e">
        <f t="shared" ca="1" si="120"/>
        <v>#N/A</v>
      </c>
      <c r="CN347" s="333" t="e">
        <f t="shared" ca="1" si="114"/>
        <v>#N/A</v>
      </c>
      <c r="CO347" s="333" t="e">
        <f t="shared" ca="1" si="115"/>
        <v>#N/A</v>
      </c>
    </row>
    <row r="348" spans="72:93" x14ac:dyDescent="0.2">
      <c r="BT348" s="333" t="e">
        <f t="shared" ca="1" si="107"/>
        <v>#DIV/0!</v>
      </c>
      <c r="BU348" s="365" t="e">
        <f t="shared" ca="1" si="108"/>
        <v>#DIV/0!</v>
      </c>
      <c r="BV348" s="333" t="e">
        <f t="shared" ca="1" si="109"/>
        <v>#DIV/0!</v>
      </c>
      <c r="BW348" s="333" t="e">
        <f t="shared" ca="1" si="110"/>
        <v>#DIV/0!</v>
      </c>
      <c r="BX348" s="333" t="e">
        <f t="shared" ca="1" si="116"/>
        <v>#DIV/0!</v>
      </c>
      <c r="BY348" s="333" t="e">
        <f t="shared" ca="1" si="111"/>
        <v>#DIV/0!</v>
      </c>
      <c r="BZ348" s="333" t="e">
        <f t="shared" ca="1" si="117"/>
        <v>#DIV/0!</v>
      </c>
      <c r="CA348" s="333" t="e">
        <f t="shared" ca="1" si="112"/>
        <v>#DIV/0!</v>
      </c>
      <c r="CB348" s="333" t="e">
        <f t="shared" ca="1" si="113"/>
        <v>#DIV/0!</v>
      </c>
      <c r="CC348" s="333" t="e">
        <f ca="1">IF(BV348&gt;1,OFFSET($BR$2,IF(CD348="A",IF(Chart!$R$48&lt;0,IF($BC$24,((BY348-1)*Multiplyer/$BK$18+1),BY348),Multiplyer+1-(IF($BC$24,((BY348-1)*Multiplyer/$BK$18+1),BY348))),BY348),0),0)-CA348</f>
        <v>#DIV/0!</v>
      </c>
      <c r="CD348" s="333" t="e">
        <f t="shared" ca="1" si="118"/>
        <v>#DIV/0!</v>
      </c>
      <c r="CE348" s="333" t="b">
        <f t="shared" ca="1" si="104"/>
        <v>0</v>
      </c>
      <c r="CJ348" s="108" t="e">
        <f t="shared" ca="1" si="119"/>
        <v>#N/A</v>
      </c>
      <c r="CK348" s="333">
        <f t="shared" ca="1" si="105"/>
        <v>2</v>
      </c>
      <c r="CL348" s="333">
        <f t="shared" ca="1" si="106"/>
        <v>345</v>
      </c>
      <c r="CM348" s="333" t="e">
        <f t="shared" ca="1" si="120"/>
        <v>#N/A</v>
      </c>
      <c r="CN348" s="333" t="e">
        <f t="shared" ca="1" si="114"/>
        <v>#N/A</v>
      </c>
      <c r="CO348" s="333" t="e">
        <f t="shared" ca="1" si="115"/>
        <v>#N/A</v>
      </c>
    </row>
    <row r="349" spans="72:93" x14ac:dyDescent="0.2">
      <c r="BT349" s="333" t="e">
        <f t="shared" ca="1" si="107"/>
        <v>#DIV/0!</v>
      </c>
      <c r="BU349" s="365" t="e">
        <f t="shared" ca="1" si="108"/>
        <v>#DIV/0!</v>
      </c>
      <c r="BV349" s="333" t="e">
        <f t="shared" ca="1" si="109"/>
        <v>#DIV/0!</v>
      </c>
      <c r="BW349" s="333" t="e">
        <f t="shared" ca="1" si="110"/>
        <v>#DIV/0!</v>
      </c>
      <c r="BX349" s="333" t="e">
        <f t="shared" ca="1" si="116"/>
        <v>#DIV/0!</v>
      </c>
      <c r="BY349" s="333" t="e">
        <f t="shared" ca="1" si="111"/>
        <v>#DIV/0!</v>
      </c>
      <c r="BZ349" s="333" t="e">
        <f t="shared" ca="1" si="117"/>
        <v>#DIV/0!</v>
      </c>
      <c r="CA349" s="333" t="e">
        <f t="shared" ca="1" si="112"/>
        <v>#DIV/0!</v>
      </c>
      <c r="CB349" s="333" t="e">
        <f t="shared" ca="1" si="113"/>
        <v>#DIV/0!</v>
      </c>
      <c r="CC349" s="333" t="e">
        <f ca="1">IF(BV349&gt;1,OFFSET($BR$2,IF(CD349="A",IF(Chart!$R$48&lt;0,IF($BC$24,((BY349-1)*Multiplyer/$BK$18+1),BY349),Multiplyer+1-(IF($BC$24,((BY349-1)*Multiplyer/$BK$18+1),BY349))),BY349),0),0)-CA349</f>
        <v>#DIV/0!</v>
      </c>
      <c r="CD349" s="333" t="e">
        <f t="shared" ca="1" si="118"/>
        <v>#DIV/0!</v>
      </c>
      <c r="CE349" s="333" t="b">
        <f t="shared" ref="CE349:CE412" ca="1" si="121">IF(ISNUMBER(BX349),NOT(ISBLANK((OFFSET($D$25,BX349,0)))),FALSE)</f>
        <v>0</v>
      </c>
      <c r="CJ349" s="108" t="e">
        <f t="shared" ca="1" si="119"/>
        <v>#N/A</v>
      </c>
      <c r="CK349" s="333">
        <f t="shared" ca="1" si="105"/>
        <v>2</v>
      </c>
      <c r="CL349" s="333">
        <f t="shared" ca="1" si="106"/>
        <v>346</v>
      </c>
      <c r="CM349" s="333" t="e">
        <f t="shared" ca="1" si="120"/>
        <v>#N/A</v>
      </c>
      <c r="CN349" s="333" t="e">
        <f t="shared" ca="1" si="114"/>
        <v>#N/A</v>
      </c>
      <c r="CO349" s="333" t="e">
        <f t="shared" ca="1" si="115"/>
        <v>#N/A</v>
      </c>
    </row>
    <row r="350" spans="72:93" x14ac:dyDescent="0.2">
      <c r="BT350" s="333" t="e">
        <f t="shared" ca="1" si="107"/>
        <v>#DIV/0!</v>
      </c>
      <c r="BU350" s="365" t="e">
        <f t="shared" ca="1" si="108"/>
        <v>#DIV/0!</v>
      </c>
      <c r="BV350" s="333" t="e">
        <f t="shared" ca="1" si="109"/>
        <v>#DIV/0!</v>
      </c>
      <c r="BW350" s="333" t="e">
        <f t="shared" ca="1" si="110"/>
        <v>#DIV/0!</v>
      </c>
      <c r="BX350" s="333" t="e">
        <f t="shared" ca="1" si="116"/>
        <v>#DIV/0!</v>
      </c>
      <c r="BY350" s="333" t="e">
        <f t="shared" ca="1" si="111"/>
        <v>#DIV/0!</v>
      </c>
      <c r="BZ350" s="333" t="e">
        <f t="shared" ca="1" si="117"/>
        <v>#DIV/0!</v>
      </c>
      <c r="CA350" s="333" t="e">
        <f t="shared" ca="1" si="112"/>
        <v>#DIV/0!</v>
      </c>
      <c r="CB350" s="333" t="e">
        <f t="shared" ca="1" si="113"/>
        <v>#DIV/0!</v>
      </c>
      <c r="CC350" s="333" t="e">
        <f ca="1">IF(BV350&gt;1,OFFSET($BR$2,IF(CD350="A",IF(Chart!$R$48&lt;0,IF($BC$24,((BY350-1)*Multiplyer/$BK$18+1),BY350),Multiplyer+1-(IF($BC$24,((BY350-1)*Multiplyer/$BK$18+1),BY350))),BY350),0),0)-CA350</f>
        <v>#DIV/0!</v>
      </c>
      <c r="CD350" s="333" t="e">
        <f t="shared" ca="1" si="118"/>
        <v>#DIV/0!</v>
      </c>
      <c r="CE350" s="333" t="b">
        <f t="shared" ca="1" si="121"/>
        <v>0</v>
      </c>
      <c r="CJ350" s="108" t="e">
        <f t="shared" ca="1" si="119"/>
        <v>#N/A</v>
      </c>
      <c r="CK350" s="333">
        <f t="shared" ca="1" si="105"/>
        <v>2</v>
      </c>
      <c r="CL350" s="333">
        <f t="shared" ca="1" si="106"/>
        <v>347</v>
      </c>
      <c r="CM350" s="333" t="e">
        <f t="shared" ca="1" si="120"/>
        <v>#N/A</v>
      </c>
      <c r="CN350" s="333" t="e">
        <f t="shared" ca="1" si="114"/>
        <v>#N/A</v>
      </c>
      <c r="CO350" s="333" t="e">
        <f t="shared" ca="1" si="115"/>
        <v>#N/A</v>
      </c>
    </row>
    <row r="351" spans="72:93" x14ac:dyDescent="0.2">
      <c r="BT351" s="333" t="e">
        <f t="shared" ca="1" si="107"/>
        <v>#DIV/0!</v>
      </c>
      <c r="BU351" s="365" t="e">
        <f t="shared" ca="1" si="108"/>
        <v>#DIV/0!</v>
      </c>
      <c r="BV351" s="333" t="e">
        <f t="shared" ca="1" si="109"/>
        <v>#DIV/0!</v>
      </c>
      <c r="BW351" s="333" t="e">
        <f t="shared" ca="1" si="110"/>
        <v>#DIV/0!</v>
      </c>
      <c r="BX351" s="333" t="e">
        <f t="shared" ca="1" si="116"/>
        <v>#DIV/0!</v>
      </c>
      <c r="BY351" s="333" t="e">
        <f t="shared" ca="1" si="111"/>
        <v>#DIV/0!</v>
      </c>
      <c r="BZ351" s="333" t="e">
        <f t="shared" ca="1" si="117"/>
        <v>#DIV/0!</v>
      </c>
      <c r="CA351" s="333" t="e">
        <f t="shared" ca="1" si="112"/>
        <v>#DIV/0!</v>
      </c>
      <c r="CB351" s="333" t="e">
        <f t="shared" ca="1" si="113"/>
        <v>#DIV/0!</v>
      </c>
      <c r="CC351" s="333" t="e">
        <f ca="1">IF(BV351&gt;1,OFFSET($BR$2,IF(CD351="A",IF(Chart!$R$48&lt;0,IF($BC$24,((BY351-1)*Multiplyer/$BK$18+1),BY351),Multiplyer+1-(IF($BC$24,((BY351-1)*Multiplyer/$BK$18+1),BY351))),BY351),0),0)-CA351</f>
        <v>#DIV/0!</v>
      </c>
      <c r="CD351" s="333" t="e">
        <f t="shared" ca="1" si="118"/>
        <v>#DIV/0!</v>
      </c>
      <c r="CE351" s="333" t="b">
        <f t="shared" ca="1" si="121"/>
        <v>0</v>
      </c>
      <c r="CJ351" s="108" t="e">
        <f t="shared" ca="1" si="119"/>
        <v>#N/A</v>
      </c>
      <c r="CK351" s="333">
        <f t="shared" ca="1" si="105"/>
        <v>2</v>
      </c>
      <c r="CL351" s="333">
        <f t="shared" ca="1" si="106"/>
        <v>348</v>
      </c>
      <c r="CM351" s="333" t="e">
        <f t="shared" ca="1" si="120"/>
        <v>#N/A</v>
      </c>
      <c r="CN351" s="333" t="e">
        <f t="shared" ca="1" si="114"/>
        <v>#N/A</v>
      </c>
      <c r="CO351" s="333" t="e">
        <f t="shared" ca="1" si="115"/>
        <v>#N/A</v>
      </c>
    </row>
    <row r="352" spans="72:93" x14ac:dyDescent="0.2">
      <c r="BT352" s="333" t="e">
        <f t="shared" ca="1" si="107"/>
        <v>#DIV/0!</v>
      </c>
      <c r="BU352" s="365" t="e">
        <f t="shared" ca="1" si="108"/>
        <v>#DIV/0!</v>
      </c>
      <c r="BV352" s="333" t="e">
        <f t="shared" ca="1" si="109"/>
        <v>#DIV/0!</v>
      </c>
      <c r="BW352" s="333" t="e">
        <f t="shared" ca="1" si="110"/>
        <v>#DIV/0!</v>
      </c>
      <c r="BX352" s="333" t="e">
        <f t="shared" ca="1" si="116"/>
        <v>#DIV/0!</v>
      </c>
      <c r="BY352" s="333" t="e">
        <f t="shared" ca="1" si="111"/>
        <v>#DIV/0!</v>
      </c>
      <c r="BZ352" s="333" t="e">
        <f t="shared" ca="1" si="117"/>
        <v>#DIV/0!</v>
      </c>
      <c r="CA352" s="333" t="e">
        <f t="shared" ca="1" si="112"/>
        <v>#DIV/0!</v>
      </c>
      <c r="CB352" s="333" t="e">
        <f t="shared" ca="1" si="113"/>
        <v>#DIV/0!</v>
      </c>
      <c r="CC352" s="333" t="e">
        <f ca="1">IF(BV352&gt;1,OFFSET($BR$2,IF(CD352="A",IF(Chart!$R$48&lt;0,IF($BC$24,((BY352-1)*Multiplyer/$BK$18+1),BY352),Multiplyer+1-(IF($BC$24,((BY352-1)*Multiplyer/$BK$18+1),BY352))),BY352),0),0)-CA352</f>
        <v>#DIV/0!</v>
      </c>
      <c r="CD352" s="333" t="e">
        <f t="shared" ca="1" si="118"/>
        <v>#DIV/0!</v>
      </c>
      <c r="CE352" s="333" t="b">
        <f t="shared" ca="1" si="121"/>
        <v>0</v>
      </c>
      <c r="CJ352" s="108" t="e">
        <f t="shared" ca="1" si="119"/>
        <v>#N/A</v>
      </c>
      <c r="CK352" s="333">
        <f t="shared" ca="1" si="105"/>
        <v>2</v>
      </c>
      <c r="CL352" s="333">
        <f t="shared" ca="1" si="106"/>
        <v>349</v>
      </c>
      <c r="CM352" s="333" t="e">
        <f t="shared" ca="1" si="120"/>
        <v>#N/A</v>
      </c>
      <c r="CN352" s="333" t="e">
        <f t="shared" ca="1" si="114"/>
        <v>#N/A</v>
      </c>
      <c r="CO352" s="333" t="e">
        <f t="shared" ca="1" si="115"/>
        <v>#N/A</v>
      </c>
    </row>
    <row r="353" spans="72:93" x14ac:dyDescent="0.2">
      <c r="BT353" s="333" t="e">
        <f t="shared" ca="1" si="107"/>
        <v>#DIV/0!</v>
      </c>
      <c r="BU353" s="365" t="e">
        <f t="shared" ca="1" si="108"/>
        <v>#DIV/0!</v>
      </c>
      <c r="BV353" s="333" t="e">
        <f t="shared" ca="1" si="109"/>
        <v>#DIV/0!</v>
      </c>
      <c r="BW353" s="333" t="e">
        <f t="shared" ca="1" si="110"/>
        <v>#DIV/0!</v>
      </c>
      <c r="BX353" s="333" t="e">
        <f t="shared" ca="1" si="116"/>
        <v>#DIV/0!</v>
      </c>
      <c r="BY353" s="333" t="e">
        <f t="shared" ca="1" si="111"/>
        <v>#DIV/0!</v>
      </c>
      <c r="BZ353" s="333" t="e">
        <f t="shared" ca="1" si="117"/>
        <v>#DIV/0!</v>
      </c>
      <c r="CA353" s="333" t="e">
        <f t="shared" ca="1" si="112"/>
        <v>#DIV/0!</v>
      </c>
      <c r="CB353" s="333" t="e">
        <f t="shared" ca="1" si="113"/>
        <v>#DIV/0!</v>
      </c>
      <c r="CC353" s="333" t="e">
        <f ca="1">IF(BV353&gt;1,OFFSET($BR$2,IF(CD353="A",IF(Chart!$R$48&lt;0,IF($BC$24,((BY353-1)*Multiplyer/$BK$18+1),BY353),Multiplyer+1-(IF($BC$24,((BY353-1)*Multiplyer/$BK$18+1),BY353))),BY353),0),0)-CA353</f>
        <v>#DIV/0!</v>
      </c>
      <c r="CD353" s="333" t="e">
        <f t="shared" ca="1" si="118"/>
        <v>#DIV/0!</v>
      </c>
      <c r="CE353" s="333" t="b">
        <f t="shared" ca="1" si="121"/>
        <v>0</v>
      </c>
      <c r="CJ353" s="108" t="e">
        <f t="shared" ca="1" si="119"/>
        <v>#N/A</v>
      </c>
      <c r="CK353" s="333">
        <f t="shared" ca="1" si="105"/>
        <v>2</v>
      </c>
      <c r="CL353" s="333">
        <f t="shared" ca="1" si="106"/>
        <v>350</v>
      </c>
      <c r="CM353" s="333" t="e">
        <f t="shared" ca="1" si="120"/>
        <v>#N/A</v>
      </c>
      <c r="CN353" s="333" t="e">
        <f t="shared" ca="1" si="114"/>
        <v>#N/A</v>
      </c>
      <c r="CO353" s="333" t="e">
        <f t="shared" ca="1" si="115"/>
        <v>#N/A</v>
      </c>
    </row>
    <row r="354" spans="72:93" x14ac:dyDescent="0.2">
      <c r="BT354" s="333" t="e">
        <f t="shared" ca="1" si="107"/>
        <v>#DIV/0!</v>
      </c>
      <c r="BU354" s="365" t="e">
        <f t="shared" ca="1" si="108"/>
        <v>#DIV/0!</v>
      </c>
      <c r="BV354" s="333" t="e">
        <f t="shared" ca="1" si="109"/>
        <v>#DIV/0!</v>
      </c>
      <c r="BW354" s="333" t="e">
        <f t="shared" ca="1" si="110"/>
        <v>#DIV/0!</v>
      </c>
      <c r="BX354" s="333" t="e">
        <f t="shared" ca="1" si="116"/>
        <v>#DIV/0!</v>
      </c>
      <c r="BY354" s="333" t="e">
        <f t="shared" ca="1" si="111"/>
        <v>#DIV/0!</v>
      </c>
      <c r="BZ354" s="333" t="e">
        <f t="shared" ca="1" si="117"/>
        <v>#DIV/0!</v>
      </c>
      <c r="CA354" s="333" t="e">
        <f t="shared" ca="1" si="112"/>
        <v>#DIV/0!</v>
      </c>
      <c r="CB354" s="333" t="e">
        <f t="shared" ca="1" si="113"/>
        <v>#DIV/0!</v>
      </c>
      <c r="CC354" s="333" t="e">
        <f ca="1">IF(BV354&gt;1,OFFSET($BR$2,IF(CD354="A",IF(Chart!$R$48&lt;0,IF($BC$24,((BY354-1)*Multiplyer/$BK$18+1),BY354),Multiplyer+1-(IF($BC$24,((BY354-1)*Multiplyer/$BK$18+1),BY354))),BY354),0),0)-CA354</f>
        <v>#DIV/0!</v>
      </c>
      <c r="CD354" s="333" t="e">
        <f t="shared" ca="1" si="118"/>
        <v>#DIV/0!</v>
      </c>
      <c r="CE354" s="333" t="b">
        <f t="shared" ca="1" si="121"/>
        <v>0</v>
      </c>
      <c r="CJ354" s="108" t="e">
        <f t="shared" ca="1" si="119"/>
        <v>#N/A</v>
      </c>
      <c r="CK354" s="333">
        <f t="shared" ca="1" si="105"/>
        <v>2</v>
      </c>
      <c r="CL354" s="333">
        <f t="shared" ca="1" si="106"/>
        <v>351</v>
      </c>
      <c r="CM354" s="333" t="e">
        <f t="shared" ca="1" si="120"/>
        <v>#N/A</v>
      </c>
      <c r="CN354" s="333" t="e">
        <f t="shared" ca="1" si="114"/>
        <v>#N/A</v>
      </c>
      <c r="CO354" s="333" t="e">
        <f t="shared" ca="1" si="115"/>
        <v>#N/A</v>
      </c>
    </row>
    <row r="355" spans="72:93" x14ac:dyDescent="0.2">
      <c r="BT355" s="333" t="e">
        <f t="shared" ca="1" si="107"/>
        <v>#DIV/0!</v>
      </c>
      <c r="BU355" s="365" t="e">
        <f t="shared" ca="1" si="108"/>
        <v>#DIV/0!</v>
      </c>
      <c r="BV355" s="333" t="e">
        <f t="shared" ca="1" si="109"/>
        <v>#DIV/0!</v>
      </c>
      <c r="BW355" s="333" t="e">
        <f t="shared" ca="1" si="110"/>
        <v>#DIV/0!</v>
      </c>
      <c r="BX355" s="333" t="e">
        <f t="shared" ca="1" si="116"/>
        <v>#DIV/0!</v>
      </c>
      <c r="BY355" s="333" t="e">
        <f t="shared" ca="1" si="111"/>
        <v>#DIV/0!</v>
      </c>
      <c r="BZ355" s="333" t="e">
        <f t="shared" ca="1" si="117"/>
        <v>#DIV/0!</v>
      </c>
      <c r="CA355" s="333" t="e">
        <f t="shared" ca="1" si="112"/>
        <v>#DIV/0!</v>
      </c>
      <c r="CB355" s="333" t="e">
        <f t="shared" ca="1" si="113"/>
        <v>#DIV/0!</v>
      </c>
      <c r="CC355" s="333" t="e">
        <f ca="1">IF(BV355&gt;1,OFFSET($BR$2,IF(CD355="A",IF(Chart!$R$48&lt;0,IF($BC$24,((BY355-1)*Multiplyer/$BK$18+1),BY355),Multiplyer+1-(IF($BC$24,((BY355-1)*Multiplyer/$BK$18+1),BY355))),BY355),0),0)-CA355</f>
        <v>#DIV/0!</v>
      </c>
      <c r="CD355" s="333" t="e">
        <f t="shared" ca="1" si="118"/>
        <v>#DIV/0!</v>
      </c>
      <c r="CE355" s="333" t="b">
        <f t="shared" ca="1" si="121"/>
        <v>0</v>
      </c>
      <c r="CJ355" s="108" t="e">
        <f t="shared" ca="1" si="119"/>
        <v>#N/A</v>
      </c>
      <c r="CK355" s="333">
        <f t="shared" ca="1" si="105"/>
        <v>2</v>
      </c>
      <c r="CL355" s="333">
        <f t="shared" ca="1" si="106"/>
        <v>352</v>
      </c>
      <c r="CM355" s="333" t="e">
        <f t="shared" ca="1" si="120"/>
        <v>#N/A</v>
      </c>
      <c r="CN355" s="333" t="e">
        <f t="shared" ca="1" si="114"/>
        <v>#N/A</v>
      </c>
      <c r="CO355" s="333" t="e">
        <f t="shared" ca="1" si="115"/>
        <v>#N/A</v>
      </c>
    </row>
    <row r="356" spans="72:93" x14ac:dyDescent="0.2">
      <c r="BT356" s="333" t="e">
        <f t="shared" ca="1" si="107"/>
        <v>#DIV/0!</v>
      </c>
      <c r="BU356" s="365" t="e">
        <f t="shared" ca="1" si="108"/>
        <v>#DIV/0!</v>
      </c>
      <c r="BV356" s="333" t="e">
        <f t="shared" ca="1" si="109"/>
        <v>#DIV/0!</v>
      </c>
      <c r="BW356" s="333" t="e">
        <f t="shared" ca="1" si="110"/>
        <v>#DIV/0!</v>
      </c>
      <c r="BX356" s="333" t="e">
        <f t="shared" ca="1" si="116"/>
        <v>#DIV/0!</v>
      </c>
      <c r="BY356" s="333" t="e">
        <f t="shared" ca="1" si="111"/>
        <v>#DIV/0!</v>
      </c>
      <c r="BZ356" s="333" t="e">
        <f t="shared" ca="1" si="117"/>
        <v>#DIV/0!</v>
      </c>
      <c r="CA356" s="333" t="e">
        <f t="shared" ca="1" si="112"/>
        <v>#DIV/0!</v>
      </c>
      <c r="CB356" s="333" t="e">
        <f t="shared" ca="1" si="113"/>
        <v>#DIV/0!</v>
      </c>
      <c r="CC356" s="333" t="e">
        <f ca="1">IF(BV356&gt;1,OFFSET($BR$2,IF(CD356="A",IF(Chart!$R$48&lt;0,IF($BC$24,((BY356-1)*Multiplyer/$BK$18+1),BY356),Multiplyer+1-(IF($BC$24,((BY356-1)*Multiplyer/$BK$18+1),BY356))),BY356),0),0)-CA356</f>
        <v>#DIV/0!</v>
      </c>
      <c r="CD356" s="333" t="e">
        <f t="shared" ca="1" si="118"/>
        <v>#DIV/0!</v>
      </c>
      <c r="CE356" s="333" t="b">
        <f t="shared" ca="1" si="121"/>
        <v>0</v>
      </c>
      <c r="CJ356" s="108" t="e">
        <f t="shared" ca="1" si="119"/>
        <v>#N/A</v>
      </c>
      <c r="CK356" s="333">
        <f t="shared" ref="CK356:CK419" ca="1" si="122">CK355+(CL355=OFFSET($CH$3,CK355,0))</f>
        <v>2</v>
      </c>
      <c r="CL356" s="333">
        <f t="shared" ref="CL356:CL419" ca="1" si="123">IF(CK356=CK355,CL355+1,1)</f>
        <v>353</v>
      </c>
      <c r="CM356" s="333" t="e">
        <f t="shared" ca="1" si="120"/>
        <v>#N/A</v>
      </c>
      <c r="CN356" s="333" t="e">
        <f t="shared" ca="1" si="114"/>
        <v>#N/A</v>
      </c>
      <c r="CO356" s="333" t="e">
        <f t="shared" ca="1" si="115"/>
        <v>#N/A</v>
      </c>
    </row>
    <row r="357" spans="72:93" x14ac:dyDescent="0.2">
      <c r="BT357" s="333" t="e">
        <f t="shared" ca="1" si="107"/>
        <v>#DIV/0!</v>
      </c>
      <c r="BU357" s="365" t="e">
        <f t="shared" ca="1" si="108"/>
        <v>#DIV/0!</v>
      </c>
      <c r="BV357" s="333" t="e">
        <f t="shared" ca="1" si="109"/>
        <v>#DIV/0!</v>
      </c>
      <c r="BW357" s="333" t="e">
        <f t="shared" ca="1" si="110"/>
        <v>#DIV/0!</v>
      </c>
      <c r="BX357" s="333" t="e">
        <f t="shared" ca="1" si="116"/>
        <v>#DIV/0!</v>
      </c>
      <c r="BY357" s="333" t="e">
        <f t="shared" ca="1" si="111"/>
        <v>#DIV/0!</v>
      </c>
      <c r="BZ357" s="333" t="e">
        <f t="shared" ca="1" si="117"/>
        <v>#DIV/0!</v>
      </c>
      <c r="CA357" s="333" t="e">
        <f t="shared" ca="1" si="112"/>
        <v>#DIV/0!</v>
      </c>
      <c r="CB357" s="333" t="e">
        <f t="shared" ca="1" si="113"/>
        <v>#DIV/0!</v>
      </c>
      <c r="CC357" s="333" t="e">
        <f ca="1">IF(BV357&gt;1,OFFSET($BR$2,IF(CD357="A",IF(Chart!$R$48&lt;0,IF($BC$24,((BY357-1)*Multiplyer/$BK$18+1),BY357),Multiplyer+1-(IF($BC$24,((BY357-1)*Multiplyer/$BK$18+1),BY357))),BY357),0),0)-CA357</f>
        <v>#DIV/0!</v>
      </c>
      <c r="CD357" s="333" t="e">
        <f t="shared" ca="1" si="118"/>
        <v>#DIV/0!</v>
      </c>
      <c r="CE357" s="333" t="b">
        <f t="shared" ca="1" si="121"/>
        <v>0</v>
      </c>
      <c r="CJ357" s="108" t="e">
        <f t="shared" ca="1" si="119"/>
        <v>#N/A</v>
      </c>
      <c r="CK357" s="333">
        <f t="shared" ca="1" si="122"/>
        <v>2</v>
      </c>
      <c r="CL357" s="333">
        <f t="shared" ca="1" si="123"/>
        <v>354</v>
      </c>
      <c r="CM357" s="333" t="e">
        <f t="shared" ca="1" si="120"/>
        <v>#N/A</v>
      </c>
      <c r="CN357" s="333" t="e">
        <f t="shared" ca="1" si="114"/>
        <v>#N/A</v>
      </c>
      <c r="CO357" s="333" t="e">
        <f t="shared" ca="1" si="115"/>
        <v>#N/A</v>
      </c>
    </row>
    <row r="358" spans="72:93" x14ac:dyDescent="0.2">
      <c r="BT358" s="333" t="e">
        <f t="shared" ca="1" si="107"/>
        <v>#DIV/0!</v>
      </c>
      <c r="BU358" s="365" t="e">
        <f t="shared" ca="1" si="108"/>
        <v>#DIV/0!</v>
      </c>
      <c r="BV358" s="333" t="e">
        <f t="shared" ca="1" si="109"/>
        <v>#DIV/0!</v>
      </c>
      <c r="BW358" s="333" t="e">
        <f t="shared" ca="1" si="110"/>
        <v>#DIV/0!</v>
      </c>
      <c r="BX358" s="333" t="e">
        <f t="shared" ca="1" si="116"/>
        <v>#DIV/0!</v>
      </c>
      <c r="BY358" s="333" t="e">
        <f t="shared" ca="1" si="111"/>
        <v>#DIV/0!</v>
      </c>
      <c r="BZ358" s="333" t="e">
        <f t="shared" ca="1" si="117"/>
        <v>#DIV/0!</v>
      </c>
      <c r="CA358" s="333" t="e">
        <f t="shared" ca="1" si="112"/>
        <v>#DIV/0!</v>
      </c>
      <c r="CB358" s="333" t="e">
        <f t="shared" ca="1" si="113"/>
        <v>#DIV/0!</v>
      </c>
      <c r="CC358" s="333" t="e">
        <f ca="1">IF(BV358&gt;1,OFFSET($BR$2,IF(CD358="A",IF(Chart!$R$48&lt;0,IF($BC$24,((BY358-1)*Multiplyer/$BK$18+1),BY358),Multiplyer+1-(IF($BC$24,((BY358-1)*Multiplyer/$BK$18+1),BY358))),BY358),0),0)-CA358</f>
        <v>#DIV/0!</v>
      </c>
      <c r="CD358" s="333" t="e">
        <f t="shared" ca="1" si="118"/>
        <v>#DIV/0!</v>
      </c>
      <c r="CE358" s="333" t="b">
        <f t="shared" ca="1" si="121"/>
        <v>0</v>
      </c>
      <c r="CJ358" s="108" t="e">
        <f t="shared" ca="1" si="119"/>
        <v>#N/A</v>
      </c>
      <c r="CK358" s="333">
        <f t="shared" ca="1" si="122"/>
        <v>2</v>
      </c>
      <c r="CL358" s="333">
        <f t="shared" ca="1" si="123"/>
        <v>355</v>
      </c>
      <c r="CM358" s="333" t="e">
        <f t="shared" ca="1" si="120"/>
        <v>#N/A</v>
      </c>
      <c r="CN358" s="333" t="e">
        <f t="shared" ca="1" si="114"/>
        <v>#N/A</v>
      </c>
      <c r="CO358" s="333" t="e">
        <f t="shared" ca="1" si="115"/>
        <v>#N/A</v>
      </c>
    </row>
    <row r="359" spans="72:93" x14ac:dyDescent="0.2">
      <c r="BT359" s="333" t="e">
        <f t="shared" ca="1" si="107"/>
        <v>#DIV/0!</v>
      </c>
      <c r="BU359" s="365" t="e">
        <f t="shared" ca="1" si="108"/>
        <v>#DIV/0!</v>
      </c>
      <c r="BV359" s="333" t="e">
        <f t="shared" ca="1" si="109"/>
        <v>#DIV/0!</v>
      </c>
      <c r="BW359" s="333" t="e">
        <f t="shared" ca="1" si="110"/>
        <v>#DIV/0!</v>
      </c>
      <c r="BX359" s="333" t="e">
        <f t="shared" ca="1" si="116"/>
        <v>#DIV/0!</v>
      </c>
      <c r="BY359" s="333" t="e">
        <f t="shared" ca="1" si="111"/>
        <v>#DIV/0!</v>
      </c>
      <c r="BZ359" s="333" t="e">
        <f t="shared" ca="1" si="117"/>
        <v>#DIV/0!</v>
      </c>
      <c r="CA359" s="333" t="e">
        <f t="shared" ca="1" si="112"/>
        <v>#DIV/0!</v>
      </c>
      <c r="CB359" s="333" t="e">
        <f t="shared" ca="1" si="113"/>
        <v>#DIV/0!</v>
      </c>
      <c r="CC359" s="333" t="e">
        <f ca="1">IF(BV359&gt;1,OFFSET($BR$2,IF(CD359="A",IF(Chart!$R$48&lt;0,IF($BC$24,((BY359-1)*Multiplyer/$BK$18+1),BY359),Multiplyer+1-(IF($BC$24,((BY359-1)*Multiplyer/$BK$18+1),BY359))),BY359),0),0)-CA359</f>
        <v>#DIV/0!</v>
      </c>
      <c r="CD359" s="333" t="e">
        <f t="shared" ca="1" si="118"/>
        <v>#DIV/0!</v>
      </c>
      <c r="CE359" s="333" t="b">
        <f t="shared" ca="1" si="121"/>
        <v>0</v>
      </c>
      <c r="CJ359" s="108" t="e">
        <f t="shared" ca="1" si="119"/>
        <v>#N/A</v>
      </c>
      <c r="CK359" s="333">
        <f t="shared" ca="1" si="122"/>
        <v>2</v>
      </c>
      <c r="CL359" s="333">
        <f t="shared" ca="1" si="123"/>
        <v>356</v>
      </c>
      <c r="CM359" s="333" t="e">
        <f t="shared" ca="1" si="120"/>
        <v>#N/A</v>
      </c>
      <c r="CN359" s="333" t="e">
        <f t="shared" ca="1" si="114"/>
        <v>#N/A</v>
      </c>
      <c r="CO359" s="333" t="e">
        <f t="shared" ca="1" si="115"/>
        <v>#N/A</v>
      </c>
    </row>
    <row r="360" spans="72:93" x14ac:dyDescent="0.2">
      <c r="BT360" s="333" t="e">
        <f t="shared" ca="1" si="107"/>
        <v>#DIV/0!</v>
      </c>
      <c r="BU360" s="365" t="e">
        <f t="shared" ca="1" si="108"/>
        <v>#DIV/0!</v>
      </c>
      <c r="BV360" s="333" t="e">
        <f t="shared" ca="1" si="109"/>
        <v>#DIV/0!</v>
      </c>
      <c r="BW360" s="333" t="e">
        <f t="shared" ca="1" si="110"/>
        <v>#DIV/0!</v>
      </c>
      <c r="BX360" s="333" t="e">
        <f t="shared" ca="1" si="116"/>
        <v>#DIV/0!</v>
      </c>
      <c r="BY360" s="333" t="e">
        <f t="shared" ca="1" si="111"/>
        <v>#DIV/0!</v>
      </c>
      <c r="BZ360" s="333" t="e">
        <f t="shared" ca="1" si="117"/>
        <v>#DIV/0!</v>
      </c>
      <c r="CA360" s="333" t="e">
        <f t="shared" ca="1" si="112"/>
        <v>#DIV/0!</v>
      </c>
      <c r="CB360" s="333" t="e">
        <f t="shared" ca="1" si="113"/>
        <v>#DIV/0!</v>
      </c>
      <c r="CC360" s="333" t="e">
        <f ca="1">IF(BV360&gt;1,OFFSET($BR$2,IF(CD360="A",IF(Chart!$R$48&lt;0,IF($BC$24,((BY360-1)*Multiplyer/$BK$18+1),BY360),Multiplyer+1-(IF($BC$24,((BY360-1)*Multiplyer/$BK$18+1),BY360))),BY360),0),0)-CA360</f>
        <v>#DIV/0!</v>
      </c>
      <c r="CD360" s="333" t="e">
        <f t="shared" ca="1" si="118"/>
        <v>#DIV/0!</v>
      </c>
      <c r="CE360" s="333" t="b">
        <f t="shared" ca="1" si="121"/>
        <v>0</v>
      </c>
      <c r="CJ360" s="108" t="e">
        <f t="shared" ca="1" si="119"/>
        <v>#N/A</v>
      </c>
      <c r="CK360" s="333">
        <f t="shared" ca="1" si="122"/>
        <v>2</v>
      </c>
      <c r="CL360" s="333">
        <f t="shared" ca="1" si="123"/>
        <v>357</v>
      </c>
      <c r="CM360" s="333" t="e">
        <f t="shared" ca="1" si="120"/>
        <v>#N/A</v>
      </c>
      <c r="CN360" s="333" t="e">
        <f t="shared" ca="1" si="114"/>
        <v>#N/A</v>
      </c>
      <c r="CO360" s="333" t="e">
        <f t="shared" ca="1" si="115"/>
        <v>#N/A</v>
      </c>
    </row>
    <row r="361" spans="72:93" x14ac:dyDescent="0.2">
      <c r="BT361" s="333" t="e">
        <f t="shared" ca="1" si="107"/>
        <v>#DIV/0!</v>
      </c>
      <c r="BU361" s="365" t="e">
        <f t="shared" ca="1" si="108"/>
        <v>#DIV/0!</v>
      </c>
      <c r="BV361" s="333" t="e">
        <f t="shared" ca="1" si="109"/>
        <v>#DIV/0!</v>
      </c>
      <c r="BW361" s="333" t="e">
        <f t="shared" ca="1" si="110"/>
        <v>#DIV/0!</v>
      </c>
      <c r="BX361" s="333" t="e">
        <f t="shared" ca="1" si="116"/>
        <v>#DIV/0!</v>
      </c>
      <c r="BY361" s="333" t="e">
        <f t="shared" ca="1" si="111"/>
        <v>#DIV/0!</v>
      </c>
      <c r="BZ361" s="333" t="e">
        <f t="shared" ca="1" si="117"/>
        <v>#DIV/0!</v>
      </c>
      <c r="CA361" s="333" t="e">
        <f t="shared" ca="1" si="112"/>
        <v>#DIV/0!</v>
      </c>
      <c r="CB361" s="333" t="e">
        <f t="shared" ca="1" si="113"/>
        <v>#DIV/0!</v>
      </c>
      <c r="CC361" s="333" t="e">
        <f ca="1">IF(BV361&gt;1,OFFSET($BR$2,IF(CD361="A",IF(Chart!$R$48&lt;0,IF($BC$24,((BY361-1)*Multiplyer/$BK$18+1),BY361),Multiplyer+1-(IF($BC$24,((BY361-1)*Multiplyer/$BK$18+1),BY361))),BY361),0),0)-CA361</f>
        <v>#DIV/0!</v>
      </c>
      <c r="CD361" s="333" t="e">
        <f t="shared" ca="1" si="118"/>
        <v>#DIV/0!</v>
      </c>
      <c r="CE361" s="333" t="b">
        <f t="shared" ca="1" si="121"/>
        <v>0</v>
      </c>
      <c r="CJ361" s="108" t="e">
        <f t="shared" ca="1" si="119"/>
        <v>#N/A</v>
      </c>
      <c r="CK361" s="333">
        <f t="shared" ca="1" si="122"/>
        <v>2</v>
      </c>
      <c r="CL361" s="333">
        <f t="shared" ca="1" si="123"/>
        <v>358</v>
      </c>
      <c r="CM361" s="333" t="e">
        <f t="shared" ca="1" si="120"/>
        <v>#N/A</v>
      </c>
      <c r="CN361" s="333" t="e">
        <f t="shared" ca="1" si="114"/>
        <v>#N/A</v>
      </c>
      <c r="CO361" s="333" t="e">
        <f t="shared" ca="1" si="115"/>
        <v>#N/A</v>
      </c>
    </row>
    <row r="362" spans="72:93" x14ac:dyDescent="0.2">
      <c r="BT362" s="333" t="e">
        <f t="shared" ca="1" si="107"/>
        <v>#DIV/0!</v>
      </c>
      <c r="BU362" s="365" t="e">
        <f t="shared" ca="1" si="108"/>
        <v>#DIV/0!</v>
      </c>
      <c r="BV362" s="333" t="e">
        <f t="shared" ca="1" si="109"/>
        <v>#DIV/0!</v>
      </c>
      <c r="BW362" s="333" t="e">
        <f t="shared" ca="1" si="110"/>
        <v>#DIV/0!</v>
      </c>
      <c r="BX362" s="333" t="e">
        <f t="shared" ca="1" si="116"/>
        <v>#DIV/0!</v>
      </c>
      <c r="BY362" s="333" t="e">
        <f t="shared" ca="1" si="111"/>
        <v>#DIV/0!</v>
      </c>
      <c r="BZ362" s="333" t="e">
        <f t="shared" ca="1" si="117"/>
        <v>#DIV/0!</v>
      </c>
      <c r="CA362" s="333" t="e">
        <f t="shared" ca="1" si="112"/>
        <v>#DIV/0!</v>
      </c>
      <c r="CB362" s="333" t="e">
        <f t="shared" ca="1" si="113"/>
        <v>#DIV/0!</v>
      </c>
      <c r="CC362" s="333" t="e">
        <f ca="1">IF(BV362&gt;1,OFFSET($BR$2,IF(CD362="A",IF(Chart!$R$48&lt;0,IF($BC$24,((BY362-1)*Multiplyer/$BK$18+1),BY362),Multiplyer+1-(IF($BC$24,((BY362-1)*Multiplyer/$BK$18+1),BY362))),BY362),0),0)-CA362</f>
        <v>#DIV/0!</v>
      </c>
      <c r="CD362" s="333" t="e">
        <f t="shared" ca="1" si="118"/>
        <v>#DIV/0!</v>
      </c>
      <c r="CE362" s="333" t="b">
        <f t="shared" ca="1" si="121"/>
        <v>0</v>
      </c>
      <c r="CJ362" s="108" t="e">
        <f t="shared" ca="1" si="119"/>
        <v>#N/A</v>
      </c>
      <c r="CK362" s="333">
        <f t="shared" ca="1" si="122"/>
        <v>2</v>
      </c>
      <c r="CL362" s="333">
        <f t="shared" ca="1" si="123"/>
        <v>359</v>
      </c>
      <c r="CM362" s="333" t="e">
        <f t="shared" ca="1" si="120"/>
        <v>#N/A</v>
      </c>
      <c r="CN362" s="333" t="e">
        <f t="shared" ca="1" si="114"/>
        <v>#N/A</v>
      </c>
      <c r="CO362" s="333" t="e">
        <f t="shared" ca="1" si="115"/>
        <v>#N/A</v>
      </c>
    </row>
    <row r="363" spans="72:93" x14ac:dyDescent="0.2">
      <c r="BT363" s="333" t="e">
        <f t="shared" ca="1" si="107"/>
        <v>#DIV/0!</v>
      </c>
      <c r="BU363" s="365" t="e">
        <f t="shared" ca="1" si="108"/>
        <v>#DIV/0!</v>
      </c>
      <c r="BV363" s="333" t="e">
        <f t="shared" ca="1" si="109"/>
        <v>#DIV/0!</v>
      </c>
      <c r="BW363" s="333" t="e">
        <f t="shared" ca="1" si="110"/>
        <v>#DIV/0!</v>
      </c>
      <c r="BX363" s="333" t="e">
        <f t="shared" ca="1" si="116"/>
        <v>#DIV/0!</v>
      </c>
      <c r="BY363" s="333" t="e">
        <f t="shared" ca="1" si="111"/>
        <v>#DIV/0!</v>
      </c>
      <c r="BZ363" s="333" t="e">
        <f t="shared" ca="1" si="117"/>
        <v>#DIV/0!</v>
      </c>
      <c r="CA363" s="333" t="e">
        <f t="shared" ca="1" si="112"/>
        <v>#DIV/0!</v>
      </c>
      <c r="CB363" s="333" t="e">
        <f t="shared" ca="1" si="113"/>
        <v>#DIV/0!</v>
      </c>
      <c r="CC363" s="333" t="e">
        <f ca="1">IF(BV363&gt;1,OFFSET($BR$2,IF(CD363="A",IF(Chart!$R$48&lt;0,IF($BC$24,((BY363-1)*Multiplyer/$BK$18+1),BY363),Multiplyer+1-(IF($BC$24,((BY363-1)*Multiplyer/$BK$18+1),BY363))),BY363),0),0)-CA363</f>
        <v>#DIV/0!</v>
      </c>
      <c r="CD363" s="333" t="e">
        <f t="shared" ca="1" si="118"/>
        <v>#DIV/0!</v>
      </c>
      <c r="CE363" s="333" t="b">
        <f t="shared" ca="1" si="121"/>
        <v>0</v>
      </c>
      <c r="CJ363" s="108" t="e">
        <f t="shared" ca="1" si="119"/>
        <v>#N/A</v>
      </c>
      <c r="CK363" s="333">
        <f t="shared" ca="1" si="122"/>
        <v>2</v>
      </c>
      <c r="CL363" s="333">
        <f t="shared" ca="1" si="123"/>
        <v>360</v>
      </c>
      <c r="CM363" s="333" t="e">
        <f t="shared" ca="1" si="120"/>
        <v>#N/A</v>
      </c>
      <c r="CN363" s="333" t="e">
        <f t="shared" ca="1" si="114"/>
        <v>#N/A</v>
      </c>
      <c r="CO363" s="333" t="e">
        <f t="shared" ca="1" si="115"/>
        <v>#N/A</v>
      </c>
    </row>
    <row r="364" spans="72:93" x14ac:dyDescent="0.2">
      <c r="BT364" s="333" t="e">
        <f t="shared" ca="1" si="107"/>
        <v>#DIV/0!</v>
      </c>
      <c r="BU364" s="365" t="e">
        <f t="shared" ca="1" si="108"/>
        <v>#DIV/0!</v>
      </c>
      <c r="BV364" s="333" t="e">
        <f t="shared" ca="1" si="109"/>
        <v>#DIV/0!</v>
      </c>
      <c r="BW364" s="333" t="e">
        <f t="shared" ca="1" si="110"/>
        <v>#DIV/0!</v>
      </c>
      <c r="BX364" s="333" t="e">
        <f t="shared" ca="1" si="116"/>
        <v>#DIV/0!</v>
      </c>
      <c r="BY364" s="333" t="e">
        <f t="shared" ca="1" si="111"/>
        <v>#DIV/0!</v>
      </c>
      <c r="BZ364" s="333" t="e">
        <f t="shared" ca="1" si="117"/>
        <v>#DIV/0!</v>
      </c>
      <c r="CA364" s="333" t="e">
        <f t="shared" ca="1" si="112"/>
        <v>#DIV/0!</v>
      </c>
      <c r="CB364" s="333" t="e">
        <f t="shared" ca="1" si="113"/>
        <v>#DIV/0!</v>
      </c>
      <c r="CC364" s="333" t="e">
        <f ca="1">IF(BV364&gt;1,OFFSET($BR$2,IF(CD364="A",IF(Chart!$R$48&lt;0,IF($BC$24,((BY364-1)*Multiplyer/$BK$18+1),BY364),Multiplyer+1-(IF($BC$24,((BY364-1)*Multiplyer/$BK$18+1),BY364))),BY364),0),0)-CA364</f>
        <v>#DIV/0!</v>
      </c>
      <c r="CD364" s="333" t="e">
        <f t="shared" ca="1" si="118"/>
        <v>#DIV/0!</v>
      </c>
      <c r="CE364" s="333" t="b">
        <f t="shared" ca="1" si="121"/>
        <v>0</v>
      </c>
      <c r="CJ364" s="108" t="e">
        <f t="shared" ca="1" si="119"/>
        <v>#N/A</v>
      </c>
      <c r="CK364" s="333">
        <f t="shared" ca="1" si="122"/>
        <v>2</v>
      </c>
      <c r="CL364" s="333">
        <f t="shared" ca="1" si="123"/>
        <v>361</v>
      </c>
      <c r="CM364" s="333" t="e">
        <f t="shared" ca="1" si="120"/>
        <v>#N/A</v>
      </c>
      <c r="CN364" s="333" t="e">
        <f t="shared" ca="1" si="114"/>
        <v>#N/A</v>
      </c>
      <c r="CO364" s="333" t="e">
        <f t="shared" ca="1" si="115"/>
        <v>#N/A</v>
      </c>
    </row>
    <row r="365" spans="72:93" x14ac:dyDescent="0.2">
      <c r="BT365" s="333" t="e">
        <f t="shared" ca="1" si="107"/>
        <v>#DIV/0!</v>
      </c>
      <c r="BU365" s="365" t="e">
        <f t="shared" ca="1" si="108"/>
        <v>#DIV/0!</v>
      </c>
      <c r="BV365" s="333" t="e">
        <f t="shared" ca="1" si="109"/>
        <v>#DIV/0!</v>
      </c>
      <c r="BW365" s="333" t="e">
        <f t="shared" ca="1" si="110"/>
        <v>#DIV/0!</v>
      </c>
      <c r="BX365" s="333" t="e">
        <f t="shared" ca="1" si="116"/>
        <v>#DIV/0!</v>
      </c>
      <c r="BY365" s="333" t="e">
        <f t="shared" ca="1" si="111"/>
        <v>#DIV/0!</v>
      </c>
      <c r="BZ365" s="333" t="e">
        <f t="shared" ca="1" si="117"/>
        <v>#DIV/0!</v>
      </c>
      <c r="CA365" s="333" t="e">
        <f t="shared" ca="1" si="112"/>
        <v>#DIV/0!</v>
      </c>
      <c r="CB365" s="333" t="e">
        <f t="shared" ca="1" si="113"/>
        <v>#DIV/0!</v>
      </c>
      <c r="CC365" s="333" t="e">
        <f ca="1">IF(BV365&gt;1,OFFSET($BR$2,IF(CD365="A",IF(Chart!$R$48&lt;0,IF($BC$24,((BY365-1)*Multiplyer/$BK$18+1),BY365),Multiplyer+1-(IF($BC$24,((BY365-1)*Multiplyer/$BK$18+1),BY365))),BY365),0),0)-CA365</f>
        <v>#DIV/0!</v>
      </c>
      <c r="CD365" s="333" t="e">
        <f t="shared" ca="1" si="118"/>
        <v>#DIV/0!</v>
      </c>
      <c r="CE365" s="333" t="b">
        <f t="shared" ca="1" si="121"/>
        <v>0</v>
      </c>
      <c r="CJ365" s="108" t="e">
        <f t="shared" ca="1" si="119"/>
        <v>#N/A</v>
      </c>
      <c r="CK365" s="333">
        <f t="shared" ca="1" si="122"/>
        <v>2</v>
      </c>
      <c r="CL365" s="333">
        <f t="shared" ca="1" si="123"/>
        <v>362</v>
      </c>
      <c r="CM365" s="333" t="e">
        <f t="shared" ca="1" si="120"/>
        <v>#N/A</v>
      </c>
      <c r="CN365" s="333" t="e">
        <f t="shared" ca="1" si="114"/>
        <v>#N/A</v>
      </c>
      <c r="CO365" s="333" t="e">
        <f t="shared" ca="1" si="115"/>
        <v>#N/A</v>
      </c>
    </row>
    <row r="366" spans="72:93" x14ac:dyDescent="0.2">
      <c r="BT366" s="333" t="e">
        <f t="shared" ca="1" si="107"/>
        <v>#DIV/0!</v>
      </c>
      <c r="BU366" s="365" t="e">
        <f t="shared" ca="1" si="108"/>
        <v>#DIV/0!</v>
      </c>
      <c r="BV366" s="333" t="e">
        <f t="shared" ca="1" si="109"/>
        <v>#DIV/0!</v>
      </c>
      <c r="BW366" s="333" t="e">
        <f t="shared" ca="1" si="110"/>
        <v>#DIV/0!</v>
      </c>
      <c r="BX366" s="333" t="e">
        <f t="shared" ca="1" si="116"/>
        <v>#DIV/0!</v>
      </c>
      <c r="BY366" s="333" t="e">
        <f t="shared" ca="1" si="111"/>
        <v>#DIV/0!</v>
      </c>
      <c r="BZ366" s="333" t="e">
        <f t="shared" ca="1" si="117"/>
        <v>#DIV/0!</v>
      </c>
      <c r="CA366" s="333" t="e">
        <f t="shared" ca="1" si="112"/>
        <v>#DIV/0!</v>
      </c>
      <c r="CB366" s="333" t="e">
        <f t="shared" ca="1" si="113"/>
        <v>#DIV/0!</v>
      </c>
      <c r="CC366" s="333" t="e">
        <f ca="1">IF(BV366&gt;1,OFFSET($BR$2,IF(CD366="A",IF(Chart!$R$48&lt;0,IF($BC$24,((BY366-1)*Multiplyer/$BK$18+1),BY366),Multiplyer+1-(IF($BC$24,((BY366-1)*Multiplyer/$BK$18+1),BY366))),BY366),0),0)-CA366</f>
        <v>#DIV/0!</v>
      </c>
      <c r="CD366" s="333" t="e">
        <f t="shared" ca="1" si="118"/>
        <v>#DIV/0!</v>
      </c>
      <c r="CE366" s="333" t="b">
        <f t="shared" ca="1" si="121"/>
        <v>0</v>
      </c>
      <c r="CJ366" s="108" t="e">
        <f t="shared" ca="1" si="119"/>
        <v>#N/A</v>
      </c>
      <c r="CK366" s="333">
        <f t="shared" ca="1" si="122"/>
        <v>2</v>
      </c>
      <c r="CL366" s="333">
        <f t="shared" ca="1" si="123"/>
        <v>363</v>
      </c>
      <c r="CM366" s="333" t="e">
        <f t="shared" ca="1" si="120"/>
        <v>#N/A</v>
      </c>
      <c r="CN366" s="333" t="e">
        <f t="shared" ca="1" si="114"/>
        <v>#N/A</v>
      </c>
      <c r="CO366" s="333" t="e">
        <f t="shared" ca="1" si="115"/>
        <v>#N/A</v>
      </c>
    </row>
    <row r="367" spans="72:93" x14ac:dyDescent="0.2">
      <c r="BT367" s="333" t="e">
        <f t="shared" ca="1" si="107"/>
        <v>#DIV/0!</v>
      </c>
      <c r="BU367" s="365" t="e">
        <f t="shared" ca="1" si="108"/>
        <v>#DIV/0!</v>
      </c>
      <c r="BV367" s="333" t="e">
        <f t="shared" ca="1" si="109"/>
        <v>#DIV/0!</v>
      </c>
      <c r="BW367" s="333" t="e">
        <f t="shared" ca="1" si="110"/>
        <v>#DIV/0!</v>
      </c>
      <c r="BX367" s="333" t="e">
        <f t="shared" ca="1" si="116"/>
        <v>#DIV/0!</v>
      </c>
      <c r="BY367" s="333" t="e">
        <f t="shared" ca="1" si="111"/>
        <v>#DIV/0!</v>
      </c>
      <c r="BZ367" s="333" t="e">
        <f t="shared" ca="1" si="117"/>
        <v>#DIV/0!</v>
      </c>
      <c r="CA367" s="333" t="e">
        <f t="shared" ca="1" si="112"/>
        <v>#DIV/0!</v>
      </c>
      <c r="CB367" s="333" t="e">
        <f t="shared" ca="1" si="113"/>
        <v>#DIV/0!</v>
      </c>
      <c r="CC367" s="333" t="e">
        <f ca="1">IF(BV367&gt;1,OFFSET($BR$2,IF(CD367="A",IF(Chart!$R$48&lt;0,IF($BC$24,((BY367-1)*Multiplyer/$BK$18+1),BY367),Multiplyer+1-(IF($BC$24,((BY367-1)*Multiplyer/$BK$18+1),BY367))),BY367),0),0)-CA367</f>
        <v>#DIV/0!</v>
      </c>
      <c r="CD367" s="333" t="e">
        <f t="shared" ca="1" si="118"/>
        <v>#DIV/0!</v>
      </c>
      <c r="CE367" s="333" t="b">
        <f t="shared" ca="1" si="121"/>
        <v>0</v>
      </c>
      <c r="CJ367" s="108" t="e">
        <f t="shared" ca="1" si="119"/>
        <v>#N/A</v>
      </c>
      <c r="CK367" s="333">
        <f t="shared" ca="1" si="122"/>
        <v>2</v>
      </c>
      <c r="CL367" s="333">
        <f t="shared" ca="1" si="123"/>
        <v>364</v>
      </c>
      <c r="CM367" s="333" t="e">
        <f t="shared" ca="1" si="120"/>
        <v>#N/A</v>
      </c>
      <c r="CN367" s="333" t="e">
        <f t="shared" ca="1" si="114"/>
        <v>#N/A</v>
      </c>
      <c r="CO367" s="333" t="e">
        <f t="shared" ca="1" si="115"/>
        <v>#N/A</v>
      </c>
    </row>
    <row r="368" spans="72:93" x14ac:dyDescent="0.2">
      <c r="BT368" s="333" t="e">
        <f t="shared" ca="1" si="107"/>
        <v>#DIV/0!</v>
      </c>
      <c r="BU368" s="365" t="e">
        <f t="shared" ca="1" si="108"/>
        <v>#DIV/0!</v>
      </c>
      <c r="BV368" s="333" t="e">
        <f t="shared" ca="1" si="109"/>
        <v>#DIV/0!</v>
      </c>
      <c r="BW368" s="333" t="e">
        <f t="shared" ca="1" si="110"/>
        <v>#DIV/0!</v>
      </c>
      <c r="BX368" s="333" t="e">
        <f t="shared" ca="1" si="116"/>
        <v>#DIV/0!</v>
      </c>
      <c r="BY368" s="333" t="e">
        <f t="shared" ca="1" si="111"/>
        <v>#DIV/0!</v>
      </c>
      <c r="BZ368" s="333" t="e">
        <f t="shared" ca="1" si="117"/>
        <v>#DIV/0!</v>
      </c>
      <c r="CA368" s="333" t="e">
        <f t="shared" ca="1" si="112"/>
        <v>#DIV/0!</v>
      </c>
      <c r="CB368" s="333" t="e">
        <f t="shared" ca="1" si="113"/>
        <v>#DIV/0!</v>
      </c>
      <c r="CC368" s="333" t="e">
        <f ca="1">IF(BV368&gt;1,OFFSET($BR$2,IF(CD368="A",IF(Chart!$R$48&lt;0,IF($BC$24,((BY368-1)*Multiplyer/$BK$18+1),BY368),Multiplyer+1-(IF($BC$24,((BY368-1)*Multiplyer/$BK$18+1),BY368))),BY368),0),0)-CA368</f>
        <v>#DIV/0!</v>
      </c>
      <c r="CD368" s="333" t="e">
        <f t="shared" ca="1" si="118"/>
        <v>#DIV/0!</v>
      </c>
      <c r="CE368" s="333" t="b">
        <f t="shared" ca="1" si="121"/>
        <v>0</v>
      </c>
      <c r="CJ368" s="108" t="e">
        <f t="shared" ca="1" si="119"/>
        <v>#N/A</v>
      </c>
      <c r="CK368" s="333">
        <f t="shared" ca="1" si="122"/>
        <v>2</v>
      </c>
      <c r="CL368" s="333">
        <f t="shared" ca="1" si="123"/>
        <v>365</v>
      </c>
      <c r="CM368" s="333" t="e">
        <f t="shared" ca="1" si="120"/>
        <v>#N/A</v>
      </c>
      <c r="CN368" s="333" t="e">
        <f t="shared" ca="1" si="114"/>
        <v>#N/A</v>
      </c>
      <c r="CO368" s="333" t="e">
        <f t="shared" ca="1" si="115"/>
        <v>#N/A</v>
      </c>
    </row>
    <row r="369" spans="72:93" x14ac:dyDescent="0.2">
      <c r="BT369" s="333" t="e">
        <f t="shared" ca="1" si="107"/>
        <v>#DIV/0!</v>
      </c>
      <c r="BU369" s="365" t="e">
        <f t="shared" ca="1" si="108"/>
        <v>#DIV/0!</v>
      </c>
      <c r="BV369" s="333" t="e">
        <f t="shared" ca="1" si="109"/>
        <v>#DIV/0!</v>
      </c>
      <c r="BW369" s="333" t="e">
        <f t="shared" ca="1" si="110"/>
        <v>#DIV/0!</v>
      </c>
      <c r="BX369" s="333" t="e">
        <f t="shared" ca="1" si="116"/>
        <v>#DIV/0!</v>
      </c>
      <c r="BY369" s="333" t="e">
        <f t="shared" ca="1" si="111"/>
        <v>#DIV/0!</v>
      </c>
      <c r="BZ369" s="333" t="e">
        <f t="shared" ca="1" si="117"/>
        <v>#DIV/0!</v>
      </c>
      <c r="CA369" s="333" t="e">
        <f t="shared" ca="1" si="112"/>
        <v>#DIV/0!</v>
      </c>
      <c r="CB369" s="333" t="e">
        <f t="shared" ca="1" si="113"/>
        <v>#DIV/0!</v>
      </c>
      <c r="CC369" s="333" t="e">
        <f ca="1">IF(BV369&gt;1,OFFSET($BR$2,IF(CD369="A",IF(Chart!$R$48&lt;0,IF($BC$24,((BY369-1)*Multiplyer/$BK$18+1),BY369),Multiplyer+1-(IF($BC$24,((BY369-1)*Multiplyer/$BK$18+1),BY369))),BY369),0),0)-CA369</f>
        <v>#DIV/0!</v>
      </c>
      <c r="CD369" s="333" t="e">
        <f t="shared" ca="1" si="118"/>
        <v>#DIV/0!</v>
      </c>
      <c r="CE369" s="333" t="b">
        <f t="shared" ca="1" si="121"/>
        <v>0</v>
      </c>
      <c r="CJ369" s="108" t="e">
        <f t="shared" ca="1" si="119"/>
        <v>#N/A</v>
      </c>
      <c r="CK369" s="333">
        <f t="shared" ca="1" si="122"/>
        <v>2</v>
      </c>
      <c r="CL369" s="333">
        <f t="shared" ca="1" si="123"/>
        <v>366</v>
      </c>
      <c r="CM369" s="333" t="e">
        <f t="shared" ca="1" si="120"/>
        <v>#N/A</v>
      </c>
      <c r="CN369" s="333" t="e">
        <f t="shared" ca="1" si="114"/>
        <v>#N/A</v>
      </c>
      <c r="CO369" s="333" t="e">
        <f t="shared" ca="1" si="115"/>
        <v>#N/A</v>
      </c>
    </row>
    <row r="370" spans="72:93" x14ac:dyDescent="0.2">
      <c r="BT370" s="333" t="e">
        <f t="shared" ca="1" si="107"/>
        <v>#DIV/0!</v>
      </c>
      <c r="BU370" s="365" t="e">
        <f t="shared" ca="1" si="108"/>
        <v>#DIV/0!</v>
      </c>
      <c r="BV370" s="333" t="e">
        <f t="shared" ca="1" si="109"/>
        <v>#DIV/0!</v>
      </c>
      <c r="BW370" s="333" t="e">
        <f t="shared" ca="1" si="110"/>
        <v>#DIV/0!</v>
      </c>
      <c r="BX370" s="333" t="e">
        <f t="shared" ca="1" si="116"/>
        <v>#DIV/0!</v>
      </c>
      <c r="BY370" s="333" t="e">
        <f t="shared" ca="1" si="111"/>
        <v>#DIV/0!</v>
      </c>
      <c r="BZ370" s="333" t="e">
        <f t="shared" ca="1" si="117"/>
        <v>#DIV/0!</v>
      </c>
      <c r="CA370" s="333" t="e">
        <f t="shared" ca="1" si="112"/>
        <v>#DIV/0!</v>
      </c>
      <c r="CB370" s="333" t="e">
        <f t="shared" ca="1" si="113"/>
        <v>#DIV/0!</v>
      </c>
      <c r="CC370" s="333" t="e">
        <f ca="1">IF(BV370&gt;1,OFFSET($BR$2,IF(CD370="A",IF(Chart!$R$48&lt;0,IF($BC$24,((BY370-1)*Multiplyer/$BK$18+1),BY370),Multiplyer+1-(IF($BC$24,((BY370-1)*Multiplyer/$BK$18+1),BY370))),BY370),0),0)-CA370</f>
        <v>#DIV/0!</v>
      </c>
      <c r="CD370" s="333" t="e">
        <f t="shared" ca="1" si="118"/>
        <v>#DIV/0!</v>
      </c>
      <c r="CE370" s="333" t="b">
        <f t="shared" ca="1" si="121"/>
        <v>0</v>
      </c>
      <c r="CJ370" s="108" t="e">
        <f t="shared" ca="1" si="119"/>
        <v>#N/A</v>
      </c>
      <c r="CK370" s="333">
        <f t="shared" ca="1" si="122"/>
        <v>2</v>
      </c>
      <c r="CL370" s="333">
        <f t="shared" ca="1" si="123"/>
        <v>367</v>
      </c>
      <c r="CM370" s="333" t="e">
        <f t="shared" ca="1" si="120"/>
        <v>#N/A</v>
      </c>
      <c r="CN370" s="333" t="e">
        <f t="shared" ca="1" si="114"/>
        <v>#N/A</v>
      </c>
      <c r="CO370" s="333" t="e">
        <f t="shared" ca="1" si="115"/>
        <v>#N/A</v>
      </c>
    </row>
    <row r="371" spans="72:93" x14ac:dyDescent="0.2">
      <c r="BT371" s="333" t="e">
        <f t="shared" ca="1" si="107"/>
        <v>#DIV/0!</v>
      </c>
      <c r="BU371" s="365" t="e">
        <f t="shared" ca="1" si="108"/>
        <v>#DIV/0!</v>
      </c>
      <c r="BV371" s="333" t="e">
        <f t="shared" ca="1" si="109"/>
        <v>#DIV/0!</v>
      </c>
      <c r="BW371" s="333" t="e">
        <f t="shared" ca="1" si="110"/>
        <v>#DIV/0!</v>
      </c>
      <c r="BX371" s="333" t="e">
        <f t="shared" ca="1" si="116"/>
        <v>#DIV/0!</v>
      </c>
      <c r="BY371" s="333" t="e">
        <f t="shared" ca="1" si="111"/>
        <v>#DIV/0!</v>
      </c>
      <c r="BZ371" s="333" t="e">
        <f t="shared" ca="1" si="117"/>
        <v>#DIV/0!</v>
      </c>
      <c r="CA371" s="333" t="e">
        <f t="shared" ca="1" si="112"/>
        <v>#DIV/0!</v>
      </c>
      <c r="CB371" s="333" t="e">
        <f t="shared" ca="1" si="113"/>
        <v>#DIV/0!</v>
      </c>
      <c r="CC371" s="333" t="e">
        <f ca="1">IF(BV371&gt;1,OFFSET($BR$2,IF(CD371="A",IF(Chart!$R$48&lt;0,IF($BC$24,((BY371-1)*Multiplyer/$BK$18+1),BY371),Multiplyer+1-(IF($BC$24,((BY371-1)*Multiplyer/$BK$18+1),BY371))),BY371),0),0)-CA371</f>
        <v>#DIV/0!</v>
      </c>
      <c r="CD371" s="333" t="e">
        <f t="shared" ca="1" si="118"/>
        <v>#DIV/0!</v>
      </c>
      <c r="CE371" s="333" t="b">
        <f t="shared" ca="1" si="121"/>
        <v>0</v>
      </c>
      <c r="CJ371" s="108" t="e">
        <f t="shared" ca="1" si="119"/>
        <v>#N/A</v>
      </c>
      <c r="CK371" s="333">
        <f t="shared" ca="1" si="122"/>
        <v>2</v>
      </c>
      <c r="CL371" s="333">
        <f t="shared" ca="1" si="123"/>
        <v>368</v>
      </c>
      <c r="CM371" s="333" t="e">
        <f t="shared" ca="1" si="120"/>
        <v>#N/A</v>
      </c>
      <c r="CN371" s="333" t="e">
        <f t="shared" ca="1" si="114"/>
        <v>#N/A</v>
      </c>
      <c r="CO371" s="333" t="e">
        <f t="shared" ca="1" si="115"/>
        <v>#N/A</v>
      </c>
    </row>
    <row r="372" spans="72:93" x14ac:dyDescent="0.2">
      <c r="BT372" s="333" t="e">
        <f t="shared" ca="1" si="107"/>
        <v>#DIV/0!</v>
      </c>
      <c r="BU372" s="365" t="e">
        <f t="shared" ca="1" si="108"/>
        <v>#DIV/0!</v>
      </c>
      <c r="BV372" s="333" t="e">
        <f t="shared" ca="1" si="109"/>
        <v>#DIV/0!</v>
      </c>
      <c r="BW372" s="333" t="e">
        <f t="shared" ca="1" si="110"/>
        <v>#DIV/0!</v>
      </c>
      <c r="BX372" s="333" t="e">
        <f t="shared" ca="1" si="116"/>
        <v>#DIV/0!</v>
      </c>
      <c r="BY372" s="333" t="e">
        <f t="shared" ca="1" si="111"/>
        <v>#DIV/0!</v>
      </c>
      <c r="BZ372" s="333" t="e">
        <f t="shared" ca="1" si="117"/>
        <v>#DIV/0!</v>
      </c>
      <c r="CA372" s="333" t="e">
        <f t="shared" ca="1" si="112"/>
        <v>#DIV/0!</v>
      </c>
      <c r="CB372" s="333" t="e">
        <f t="shared" ca="1" si="113"/>
        <v>#DIV/0!</v>
      </c>
      <c r="CC372" s="333" t="e">
        <f ca="1">IF(BV372&gt;1,OFFSET($BR$2,IF(CD372="A",IF(Chart!$R$48&lt;0,IF($BC$24,((BY372-1)*Multiplyer/$BK$18+1),BY372),Multiplyer+1-(IF($BC$24,((BY372-1)*Multiplyer/$BK$18+1),BY372))),BY372),0),0)-CA372</f>
        <v>#DIV/0!</v>
      </c>
      <c r="CD372" s="333" t="e">
        <f t="shared" ca="1" si="118"/>
        <v>#DIV/0!</v>
      </c>
      <c r="CE372" s="333" t="b">
        <f t="shared" ca="1" si="121"/>
        <v>0</v>
      </c>
      <c r="CJ372" s="108" t="e">
        <f t="shared" ca="1" si="119"/>
        <v>#N/A</v>
      </c>
      <c r="CK372" s="333">
        <f t="shared" ca="1" si="122"/>
        <v>2</v>
      </c>
      <c r="CL372" s="333">
        <f t="shared" ca="1" si="123"/>
        <v>369</v>
      </c>
      <c r="CM372" s="333" t="e">
        <f t="shared" ca="1" si="120"/>
        <v>#N/A</v>
      </c>
      <c r="CN372" s="333" t="e">
        <f t="shared" ca="1" si="114"/>
        <v>#N/A</v>
      </c>
      <c r="CO372" s="333" t="e">
        <f t="shared" ca="1" si="115"/>
        <v>#N/A</v>
      </c>
    </row>
    <row r="373" spans="72:93" x14ac:dyDescent="0.2">
      <c r="BT373" s="333" t="e">
        <f t="shared" ca="1" si="107"/>
        <v>#DIV/0!</v>
      </c>
      <c r="BU373" s="365" t="e">
        <f t="shared" ca="1" si="108"/>
        <v>#DIV/0!</v>
      </c>
      <c r="BV373" s="333" t="e">
        <f t="shared" ca="1" si="109"/>
        <v>#DIV/0!</v>
      </c>
      <c r="BW373" s="333" t="e">
        <f t="shared" ca="1" si="110"/>
        <v>#DIV/0!</v>
      </c>
      <c r="BX373" s="333" t="e">
        <f t="shared" ca="1" si="116"/>
        <v>#DIV/0!</v>
      </c>
      <c r="BY373" s="333" t="e">
        <f t="shared" ca="1" si="111"/>
        <v>#DIV/0!</v>
      </c>
      <c r="BZ373" s="333" t="e">
        <f t="shared" ca="1" si="117"/>
        <v>#DIV/0!</v>
      </c>
      <c r="CA373" s="333" t="e">
        <f t="shared" ca="1" si="112"/>
        <v>#DIV/0!</v>
      </c>
      <c r="CB373" s="333" t="e">
        <f t="shared" ca="1" si="113"/>
        <v>#DIV/0!</v>
      </c>
      <c r="CC373" s="333" t="e">
        <f ca="1">IF(BV373&gt;1,OFFSET($BR$2,IF(CD373="A",IF(Chart!$R$48&lt;0,IF($BC$24,((BY373-1)*Multiplyer/$BK$18+1),BY373),Multiplyer+1-(IF($BC$24,((BY373-1)*Multiplyer/$BK$18+1),BY373))),BY373),0),0)-CA373</f>
        <v>#DIV/0!</v>
      </c>
      <c r="CD373" s="333" t="e">
        <f t="shared" ca="1" si="118"/>
        <v>#DIV/0!</v>
      </c>
      <c r="CE373" s="333" t="b">
        <f t="shared" ca="1" si="121"/>
        <v>0</v>
      </c>
      <c r="CJ373" s="108" t="e">
        <f t="shared" ca="1" si="119"/>
        <v>#N/A</v>
      </c>
      <c r="CK373" s="333">
        <f t="shared" ca="1" si="122"/>
        <v>2</v>
      </c>
      <c r="CL373" s="333">
        <f t="shared" ca="1" si="123"/>
        <v>370</v>
      </c>
      <c r="CM373" s="333" t="e">
        <f t="shared" ca="1" si="120"/>
        <v>#N/A</v>
      </c>
      <c r="CN373" s="333" t="e">
        <f t="shared" ca="1" si="114"/>
        <v>#N/A</v>
      </c>
      <c r="CO373" s="333" t="e">
        <f t="shared" ca="1" si="115"/>
        <v>#N/A</v>
      </c>
    </row>
    <row r="374" spans="72:93" x14ac:dyDescent="0.2">
      <c r="BT374" s="333" t="e">
        <f t="shared" ca="1" si="107"/>
        <v>#DIV/0!</v>
      </c>
      <c r="BU374" s="365" t="e">
        <f t="shared" ca="1" si="108"/>
        <v>#DIV/0!</v>
      </c>
      <c r="BV374" s="333" t="e">
        <f t="shared" ca="1" si="109"/>
        <v>#DIV/0!</v>
      </c>
      <c r="BW374" s="333" t="e">
        <f t="shared" ca="1" si="110"/>
        <v>#DIV/0!</v>
      </c>
      <c r="BX374" s="333" t="e">
        <f t="shared" ca="1" si="116"/>
        <v>#DIV/0!</v>
      </c>
      <c r="BY374" s="333" t="e">
        <f t="shared" ca="1" si="111"/>
        <v>#DIV/0!</v>
      </c>
      <c r="BZ374" s="333" t="e">
        <f t="shared" ca="1" si="117"/>
        <v>#DIV/0!</v>
      </c>
      <c r="CA374" s="333" t="e">
        <f t="shared" ca="1" si="112"/>
        <v>#DIV/0!</v>
      </c>
      <c r="CB374" s="333" t="e">
        <f t="shared" ca="1" si="113"/>
        <v>#DIV/0!</v>
      </c>
      <c r="CC374" s="333" t="e">
        <f ca="1">IF(BV374&gt;1,OFFSET($BR$2,IF(CD374="A",IF(Chart!$R$48&lt;0,IF($BC$24,((BY374-1)*Multiplyer/$BK$18+1),BY374),Multiplyer+1-(IF($BC$24,((BY374-1)*Multiplyer/$BK$18+1),BY374))),BY374),0),0)-CA374</f>
        <v>#DIV/0!</v>
      </c>
      <c r="CD374" s="333" t="e">
        <f t="shared" ca="1" si="118"/>
        <v>#DIV/0!</v>
      </c>
      <c r="CE374" s="333" t="b">
        <f t="shared" ca="1" si="121"/>
        <v>0</v>
      </c>
      <c r="CJ374" s="108" t="e">
        <f t="shared" ca="1" si="119"/>
        <v>#N/A</v>
      </c>
      <c r="CK374" s="333">
        <f t="shared" ca="1" si="122"/>
        <v>2</v>
      </c>
      <c r="CL374" s="333">
        <f t="shared" ca="1" si="123"/>
        <v>371</v>
      </c>
      <c r="CM374" s="333" t="e">
        <f t="shared" ca="1" si="120"/>
        <v>#N/A</v>
      </c>
      <c r="CN374" s="333" t="e">
        <f t="shared" ca="1" si="114"/>
        <v>#N/A</v>
      </c>
      <c r="CO374" s="333" t="e">
        <f t="shared" ca="1" si="115"/>
        <v>#N/A</v>
      </c>
    </row>
    <row r="375" spans="72:93" x14ac:dyDescent="0.2">
      <c r="BT375" s="333" t="e">
        <f t="shared" ca="1" si="107"/>
        <v>#DIV/0!</v>
      </c>
      <c r="BU375" s="365" t="e">
        <f t="shared" ca="1" si="108"/>
        <v>#DIV/0!</v>
      </c>
      <c r="BV375" s="333" t="e">
        <f t="shared" ca="1" si="109"/>
        <v>#DIV/0!</v>
      </c>
      <c r="BW375" s="333" t="e">
        <f t="shared" ca="1" si="110"/>
        <v>#DIV/0!</v>
      </c>
      <c r="BX375" s="333" t="e">
        <f t="shared" ca="1" si="116"/>
        <v>#DIV/0!</v>
      </c>
      <c r="BY375" s="333" t="e">
        <f t="shared" ca="1" si="111"/>
        <v>#DIV/0!</v>
      </c>
      <c r="BZ375" s="333" t="e">
        <f t="shared" ca="1" si="117"/>
        <v>#DIV/0!</v>
      </c>
      <c r="CA375" s="333" t="e">
        <f t="shared" ca="1" si="112"/>
        <v>#DIV/0!</v>
      </c>
      <c r="CB375" s="333" t="e">
        <f t="shared" ca="1" si="113"/>
        <v>#DIV/0!</v>
      </c>
      <c r="CC375" s="333" t="e">
        <f ca="1">IF(BV375&gt;1,OFFSET($BR$2,IF(CD375="A",IF(Chart!$R$48&lt;0,IF($BC$24,((BY375-1)*Multiplyer/$BK$18+1),BY375),Multiplyer+1-(IF($BC$24,((BY375-1)*Multiplyer/$BK$18+1),BY375))),BY375),0),0)-CA375</f>
        <v>#DIV/0!</v>
      </c>
      <c r="CD375" s="333" t="e">
        <f t="shared" ca="1" si="118"/>
        <v>#DIV/0!</v>
      </c>
      <c r="CE375" s="333" t="b">
        <f t="shared" ca="1" si="121"/>
        <v>0</v>
      </c>
      <c r="CJ375" s="108" t="e">
        <f t="shared" ca="1" si="119"/>
        <v>#N/A</v>
      </c>
      <c r="CK375" s="333">
        <f t="shared" ca="1" si="122"/>
        <v>2</v>
      </c>
      <c r="CL375" s="333">
        <f t="shared" ca="1" si="123"/>
        <v>372</v>
      </c>
      <c r="CM375" s="333" t="e">
        <f t="shared" ca="1" si="120"/>
        <v>#N/A</v>
      </c>
      <c r="CN375" s="333" t="e">
        <f t="shared" ca="1" si="114"/>
        <v>#N/A</v>
      </c>
      <c r="CO375" s="333" t="e">
        <f t="shared" ca="1" si="115"/>
        <v>#N/A</v>
      </c>
    </row>
    <row r="376" spans="72:93" x14ac:dyDescent="0.2">
      <c r="BT376" s="333" t="e">
        <f t="shared" ca="1" si="107"/>
        <v>#DIV/0!</v>
      </c>
      <c r="BU376" s="365" t="e">
        <f t="shared" ca="1" si="108"/>
        <v>#DIV/0!</v>
      </c>
      <c r="BV376" s="333" t="e">
        <f t="shared" ca="1" si="109"/>
        <v>#DIV/0!</v>
      </c>
      <c r="BW376" s="333" t="e">
        <f t="shared" ca="1" si="110"/>
        <v>#DIV/0!</v>
      </c>
      <c r="BX376" s="333" t="e">
        <f t="shared" ca="1" si="116"/>
        <v>#DIV/0!</v>
      </c>
      <c r="BY376" s="333" t="e">
        <f t="shared" ca="1" si="111"/>
        <v>#DIV/0!</v>
      </c>
      <c r="BZ376" s="333" t="e">
        <f t="shared" ca="1" si="117"/>
        <v>#DIV/0!</v>
      </c>
      <c r="CA376" s="333" t="e">
        <f t="shared" ca="1" si="112"/>
        <v>#DIV/0!</v>
      </c>
      <c r="CB376" s="333" t="e">
        <f t="shared" ca="1" si="113"/>
        <v>#DIV/0!</v>
      </c>
      <c r="CC376" s="333" t="e">
        <f ca="1">IF(BV376&gt;1,OFFSET($BR$2,IF(CD376="A",IF(Chart!$R$48&lt;0,IF($BC$24,((BY376-1)*Multiplyer/$BK$18+1),BY376),Multiplyer+1-(IF($BC$24,((BY376-1)*Multiplyer/$BK$18+1),BY376))),BY376),0),0)-CA376</f>
        <v>#DIV/0!</v>
      </c>
      <c r="CD376" s="333" t="e">
        <f t="shared" ca="1" si="118"/>
        <v>#DIV/0!</v>
      </c>
      <c r="CE376" s="333" t="b">
        <f t="shared" ca="1" si="121"/>
        <v>0</v>
      </c>
      <c r="CJ376" s="108" t="e">
        <f t="shared" ca="1" si="119"/>
        <v>#N/A</v>
      </c>
      <c r="CK376" s="333">
        <f t="shared" ca="1" si="122"/>
        <v>2</v>
      </c>
      <c r="CL376" s="333">
        <f t="shared" ca="1" si="123"/>
        <v>373</v>
      </c>
      <c r="CM376" s="333" t="e">
        <f t="shared" ca="1" si="120"/>
        <v>#N/A</v>
      </c>
      <c r="CN376" s="333" t="e">
        <f t="shared" ca="1" si="114"/>
        <v>#N/A</v>
      </c>
      <c r="CO376" s="333" t="e">
        <f t="shared" ca="1" si="115"/>
        <v>#N/A</v>
      </c>
    </row>
    <row r="377" spans="72:93" x14ac:dyDescent="0.2">
      <c r="BT377" s="333" t="e">
        <f t="shared" ca="1" si="107"/>
        <v>#DIV/0!</v>
      </c>
      <c r="BU377" s="365" t="e">
        <f t="shared" ca="1" si="108"/>
        <v>#DIV/0!</v>
      </c>
      <c r="BV377" s="333" t="e">
        <f t="shared" ca="1" si="109"/>
        <v>#DIV/0!</v>
      </c>
      <c r="BW377" s="333" t="e">
        <f t="shared" ca="1" si="110"/>
        <v>#DIV/0!</v>
      </c>
      <c r="BX377" s="333" t="e">
        <f t="shared" ca="1" si="116"/>
        <v>#DIV/0!</v>
      </c>
      <c r="BY377" s="333" t="e">
        <f t="shared" ca="1" si="111"/>
        <v>#DIV/0!</v>
      </c>
      <c r="BZ377" s="333" t="e">
        <f t="shared" ca="1" si="117"/>
        <v>#DIV/0!</v>
      </c>
      <c r="CA377" s="333" t="e">
        <f t="shared" ca="1" si="112"/>
        <v>#DIV/0!</v>
      </c>
      <c r="CB377" s="333" t="e">
        <f t="shared" ca="1" si="113"/>
        <v>#DIV/0!</v>
      </c>
      <c r="CC377" s="333" t="e">
        <f ca="1">IF(BV377&gt;1,OFFSET($BR$2,IF(CD377="A",IF(Chart!$R$48&lt;0,IF($BC$24,((BY377-1)*Multiplyer/$BK$18+1),BY377),Multiplyer+1-(IF($BC$24,((BY377-1)*Multiplyer/$BK$18+1),BY377))),BY377),0),0)-CA377</f>
        <v>#DIV/0!</v>
      </c>
      <c r="CD377" s="333" t="e">
        <f t="shared" ca="1" si="118"/>
        <v>#DIV/0!</v>
      </c>
      <c r="CE377" s="333" t="b">
        <f t="shared" ca="1" si="121"/>
        <v>0</v>
      </c>
      <c r="CJ377" s="108" t="e">
        <f t="shared" ca="1" si="119"/>
        <v>#N/A</v>
      </c>
      <c r="CK377" s="333">
        <f t="shared" ca="1" si="122"/>
        <v>2</v>
      </c>
      <c r="CL377" s="333">
        <f t="shared" ca="1" si="123"/>
        <v>374</v>
      </c>
      <c r="CM377" s="333" t="e">
        <f t="shared" ca="1" si="120"/>
        <v>#N/A</v>
      </c>
      <c r="CN377" s="333" t="e">
        <f t="shared" ca="1" si="114"/>
        <v>#N/A</v>
      </c>
      <c r="CO377" s="333" t="e">
        <f t="shared" ca="1" si="115"/>
        <v>#N/A</v>
      </c>
    </row>
    <row r="378" spans="72:93" x14ac:dyDescent="0.2">
      <c r="BT378" s="333" t="e">
        <f t="shared" ca="1" si="107"/>
        <v>#DIV/0!</v>
      </c>
      <c r="BU378" s="365" t="e">
        <f t="shared" ca="1" si="108"/>
        <v>#DIV/0!</v>
      </c>
      <c r="BV378" s="333" t="e">
        <f t="shared" ca="1" si="109"/>
        <v>#DIV/0!</v>
      </c>
      <c r="BW378" s="333" t="e">
        <f t="shared" ca="1" si="110"/>
        <v>#DIV/0!</v>
      </c>
      <c r="BX378" s="333" t="e">
        <f t="shared" ca="1" si="116"/>
        <v>#DIV/0!</v>
      </c>
      <c r="BY378" s="333" t="e">
        <f t="shared" ca="1" si="111"/>
        <v>#DIV/0!</v>
      </c>
      <c r="BZ378" s="333" t="e">
        <f t="shared" ca="1" si="117"/>
        <v>#DIV/0!</v>
      </c>
      <c r="CA378" s="333" t="e">
        <f t="shared" ca="1" si="112"/>
        <v>#DIV/0!</v>
      </c>
      <c r="CB378" s="333" t="e">
        <f t="shared" ca="1" si="113"/>
        <v>#DIV/0!</v>
      </c>
      <c r="CC378" s="333" t="e">
        <f ca="1">IF(BV378&gt;1,OFFSET($BR$2,IF(CD378="A",IF(Chart!$R$48&lt;0,IF($BC$24,((BY378-1)*Multiplyer/$BK$18+1),BY378),Multiplyer+1-(IF($BC$24,((BY378-1)*Multiplyer/$BK$18+1),BY378))),BY378),0),0)-CA378</f>
        <v>#DIV/0!</v>
      </c>
      <c r="CD378" s="333" t="e">
        <f t="shared" ca="1" si="118"/>
        <v>#DIV/0!</v>
      </c>
      <c r="CE378" s="333" t="b">
        <f t="shared" ca="1" si="121"/>
        <v>0</v>
      </c>
      <c r="CJ378" s="108" t="e">
        <f t="shared" ca="1" si="119"/>
        <v>#N/A</v>
      </c>
      <c r="CK378" s="333">
        <f t="shared" ca="1" si="122"/>
        <v>2</v>
      </c>
      <c r="CL378" s="333">
        <f t="shared" ca="1" si="123"/>
        <v>375</v>
      </c>
      <c r="CM378" s="333" t="e">
        <f t="shared" ca="1" si="120"/>
        <v>#N/A</v>
      </c>
      <c r="CN378" s="333" t="e">
        <f t="shared" ca="1" si="114"/>
        <v>#N/A</v>
      </c>
      <c r="CO378" s="333" t="e">
        <f t="shared" ca="1" si="115"/>
        <v>#N/A</v>
      </c>
    </row>
    <row r="379" spans="72:93" x14ac:dyDescent="0.2">
      <c r="BT379" s="333" t="e">
        <f t="shared" ca="1" si="107"/>
        <v>#DIV/0!</v>
      </c>
      <c r="BU379" s="365" t="e">
        <f t="shared" ca="1" si="108"/>
        <v>#DIV/0!</v>
      </c>
      <c r="BV379" s="333" t="e">
        <f t="shared" ca="1" si="109"/>
        <v>#DIV/0!</v>
      </c>
      <c r="BW379" s="333" t="e">
        <f t="shared" ca="1" si="110"/>
        <v>#DIV/0!</v>
      </c>
      <c r="BX379" s="333" t="e">
        <f t="shared" ca="1" si="116"/>
        <v>#DIV/0!</v>
      </c>
      <c r="BY379" s="333" t="e">
        <f t="shared" ca="1" si="111"/>
        <v>#DIV/0!</v>
      </c>
      <c r="BZ379" s="333" t="e">
        <f t="shared" ca="1" si="117"/>
        <v>#DIV/0!</v>
      </c>
      <c r="CA379" s="333" t="e">
        <f t="shared" ca="1" si="112"/>
        <v>#DIV/0!</v>
      </c>
      <c r="CB379" s="333" t="e">
        <f t="shared" ca="1" si="113"/>
        <v>#DIV/0!</v>
      </c>
      <c r="CC379" s="333" t="e">
        <f ca="1">IF(BV379&gt;1,OFFSET($BR$2,IF(CD379="A",IF(Chart!$R$48&lt;0,IF($BC$24,((BY379-1)*Multiplyer/$BK$18+1),BY379),Multiplyer+1-(IF($BC$24,((BY379-1)*Multiplyer/$BK$18+1),BY379))),BY379),0),0)-CA379</f>
        <v>#DIV/0!</v>
      </c>
      <c r="CD379" s="333" t="e">
        <f t="shared" ca="1" si="118"/>
        <v>#DIV/0!</v>
      </c>
      <c r="CE379" s="333" t="b">
        <f t="shared" ca="1" si="121"/>
        <v>0</v>
      </c>
      <c r="CJ379" s="108" t="e">
        <f t="shared" ca="1" si="119"/>
        <v>#N/A</v>
      </c>
      <c r="CK379" s="333">
        <f t="shared" ca="1" si="122"/>
        <v>2</v>
      </c>
      <c r="CL379" s="333">
        <f t="shared" ca="1" si="123"/>
        <v>376</v>
      </c>
      <c r="CM379" s="333" t="e">
        <f t="shared" ca="1" si="120"/>
        <v>#N/A</v>
      </c>
      <c r="CN379" s="333" t="e">
        <f t="shared" ca="1" si="114"/>
        <v>#N/A</v>
      </c>
      <c r="CO379" s="333" t="e">
        <f t="shared" ca="1" si="115"/>
        <v>#N/A</v>
      </c>
    </row>
    <row r="380" spans="72:93" x14ac:dyDescent="0.2">
      <c r="BT380" s="333" t="e">
        <f t="shared" ca="1" si="107"/>
        <v>#DIV/0!</v>
      </c>
      <c r="BU380" s="365" t="e">
        <f t="shared" ca="1" si="108"/>
        <v>#DIV/0!</v>
      </c>
      <c r="BV380" s="333" t="e">
        <f t="shared" ca="1" si="109"/>
        <v>#DIV/0!</v>
      </c>
      <c r="BW380" s="333" t="e">
        <f t="shared" ca="1" si="110"/>
        <v>#DIV/0!</v>
      </c>
      <c r="BX380" s="333" t="e">
        <f t="shared" ca="1" si="116"/>
        <v>#DIV/0!</v>
      </c>
      <c r="BY380" s="333" t="e">
        <f t="shared" ca="1" si="111"/>
        <v>#DIV/0!</v>
      </c>
      <c r="BZ380" s="333" t="e">
        <f t="shared" ca="1" si="117"/>
        <v>#DIV/0!</v>
      </c>
      <c r="CA380" s="333" t="e">
        <f t="shared" ca="1" si="112"/>
        <v>#DIV/0!</v>
      </c>
      <c r="CB380" s="333" t="e">
        <f t="shared" ca="1" si="113"/>
        <v>#DIV/0!</v>
      </c>
      <c r="CC380" s="333" t="e">
        <f ca="1">IF(BV380&gt;1,OFFSET($BR$2,IF(CD380="A",IF(Chart!$R$48&lt;0,IF($BC$24,((BY380-1)*Multiplyer/$BK$18+1),BY380),Multiplyer+1-(IF($BC$24,((BY380-1)*Multiplyer/$BK$18+1),BY380))),BY380),0),0)-CA380</f>
        <v>#DIV/0!</v>
      </c>
      <c r="CD380" s="333" t="e">
        <f t="shared" ca="1" si="118"/>
        <v>#DIV/0!</v>
      </c>
      <c r="CE380" s="333" t="b">
        <f t="shared" ca="1" si="121"/>
        <v>0</v>
      </c>
      <c r="CJ380" s="108" t="e">
        <f t="shared" ca="1" si="119"/>
        <v>#N/A</v>
      </c>
      <c r="CK380" s="333">
        <f t="shared" ca="1" si="122"/>
        <v>2</v>
      </c>
      <c r="CL380" s="333">
        <f t="shared" ca="1" si="123"/>
        <v>377</v>
      </c>
      <c r="CM380" s="333" t="e">
        <f t="shared" ca="1" si="120"/>
        <v>#N/A</v>
      </c>
      <c r="CN380" s="333" t="e">
        <f t="shared" ca="1" si="114"/>
        <v>#N/A</v>
      </c>
      <c r="CO380" s="333" t="e">
        <f t="shared" ca="1" si="115"/>
        <v>#N/A</v>
      </c>
    </row>
    <row r="381" spans="72:93" x14ac:dyDescent="0.2">
      <c r="BT381" s="333" t="e">
        <f t="shared" ca="1" si="107"/>
        <v>#DIV/0!</v>
      </c>
      <c r="BU381" s="365" t="e">
        <f t="shared" ca="1" si="108"/>
        <v>#DIV/0!</v>
      </c>
      <c r="BV381" s="333" t="e">
        <f t="shared" ca="1" si="109"/>
        <v>#DIV/0!</v>
      </c>
      <c r="BW381" s="333" t="e">
        <f t="shared" ca="1" si="110"/>
        <v>#DIV/0!</v>
      </c>
      <c r="BX381" s="333" t="e">
        <f t="shared" ca="1" si="116"/>
        <v>#DIV/0!</v>
      </c>
      <c r="BY381" s="333" t="e">
        <f t="shared" ca="1" si="111"/>
        <v>#DIV/0!</v>
      </c>
      <c r="BZ381" s="333" t="e">
        <f t="shared" ca="1" si="117"/>
        <v>#DIV/0!</v>
      </c>
      <c r="CA381" s="333" t="e">
        <f t="shared" ca="1" si="112"/>
        <v>#DIV/0!</v>
      </c>
      <c r="CB381" s="333" t="e">
        <f t="shared" ca="1" si="113"/>
        <v>#DIV/0!</v>
      </c>
      <c r="CC381" s="333" t="e">
        <f ca="1">IF(BV381&gt;1,OFFSET($BR$2,IF(CD381="A",IF(Chart!$R$48&lt;0,IF($BC$24,((BY381-1)*Multiplyer/$BK$18+1),BY381),Multiplyer+1-(IF($BC$24,((BY381-1)*Multiplyer/$BK$18+1),BY381))),BY381),0),0)-CA381</f>
        <v>#DIV/0!</v>
      </c>
      <c r="CD381" s="333" t="e">
        <f t="shared" ca="1" si="118"/>
        <v>#DIV/0!</v>
      </c>
      <c r="CE381" s="333" t="b">
        <f t="shared" ca="1" si="121"/>
        <v>0</v>
      </c>
      <c r="CJ381" s="108" t="e">
        <f t="shared" ca="1" si="119"/>
        <v>#N/A</v>
      </c>
      <c r="CK381" s="333">
        <f t="shared" ca="1" si="122"/>
        <v>2</v>
      </c>
      <c r="CL381" s="333">
        <f t="shared" ca="1" si="123"/>
        <v>378</v>
      </c>
      <c r="CM381" s="333" t="e">
        <f t="shared" ca="1" si="120"/>
        <v>#N/A</v>
      </c>
      <c r="CN381" s="333" t="e">
        <f t="shared" ca="1" si="114"/>
        <v>#N/A</v>
      </c>
      <c r="CO381" s="333" t="e">
        <f t="shared" ca="1" si="115"/>
        <v>#N/A</v>
      </c>
    </row>
    <row r="382" spans="72:93" x14ac:dyDescent="0.2">
      <c r="BT382" s="333" t="e">
        <f t="shared" ca="1" si="107"/>
        <v>#DIV/0!</v>
      </c>
      <c r="BU382" s="365" t="e">
        <f t="shared" ca="1" si="108"/>
        <v>#DIV/0!</v>
      </c>
      <c r="BV382" s="333" t="e">
        <f t="shared" ca="1" si="109"/>
        <v>#DIV/0!</v>
      </c>
      <c r="BW382" s="333" t="e">
        <f t="shared" ca="1" si="110"/>
        <v>#DIV/0!</v>
      </c>
      <c r="BX382" s="333" t="e">
        <f t="shared" ca="1" si="116"/>
        <v>#DIV/0!</v>
      </c>
      <c r="BY382" s="333" t="e">
        <f t="shared" ca="1" si="111"/>
        <v>#DIV/0!</v>
      </c>
      <c r="BZ382" s="333" t="e">
        <f t="shared" ca="1" si="117"/>
        <v>#DIV/0!</v>
      </c>
      <c r="CA382" s="333" t="e">
        <f t="shared" ca="1" si="112"/>
        <v>#DIV/0!</v>
      </c>
      <c r="CB382" s="333" t="e">
        <f t="shared" ca="1" si="113"/>
        <v>#DIV/0!</v>
      </c>
      <c r="CC382" s="333" t="e">
        <f ca="1">IF(BV382&gt;1,OFFSET($BR$2,IF(CD382="A",IF(Chart!$R$48&lt;0,IF($BC$24,((BY382-1)*Multiplyer/$BK$18+1),BY382),Multiplyer+1-(IF($BC$24,((BY382-1)*Multiplyer/$BK$18+1),BY382))),BY382),0),0)-CA382</f>
        <v>#DIV/0!</v>
      </c>
      <c r="CD382" s="333" t="e">
        <f t="shared" ca="1" si="118"/>
        <v>#DIV/0!</v>
      </c>
      <c r="CE382" s="333" t="b">
        <f t="shared" ca="1" si="121"/>
        <v>0</v>
      </c>
      <c r="CJ382" s="108" t="e">
        <f t="shared" ca="1" si="119"/>
        <v>#N/A</v>
      </c>
      <c r="CK382" s="333">
        <f t="shared" ca="1" si="122"/>
        <v>2</v>
      </c>
      <c r="CL382" s="333">
        <f t="shared" ca="1" si="123"/>
        <v>379</v>
      </c>
      <c r="CM382" s="333" t="e">
        <f t="shared" ca="1" si="120"/>
        <v>#N/A</v>
      </c>
      <c r="CN382" s="333" t="e">
        <f t="shared" ca="1" si="114"/>
        <v>#N/A</v>
      </c>
      <c r="CO382" s="333" t="e">
        <f t="shared" ca="1" si="115"/>
        <v>#N/A</v>
      </c>
    </row>
    <row r="383" spans="72:93" x14ac:dyDescent="0.2">
      <c r="BT383" s="333" t="e">
        <f t="shared" ca="1" si="107"/>
        <v>#DIV/0!</v>
      </c>
      <c r="BU383" s="365" t="e">
        <f t="shared" ca="1" si="108"/>
        <v>#DIV/0!</v>
      </c>
      <c r="BV383" s="333" t="e">
        <f t="shared" ca="1" si="109"/>
        <v>#DIV/0!</v>
      </c>
      <c r="BW383" s="333" t="e">
        <f t="shared" ca="1" si="110"/>
        <v>#DIV/0!</v>
      </c>
      <c r="BX383" s="333" t="e">
        <f t="shared" ca="1" si="116"/>
        <v>#DIV/0!</v>
      </c>
      <c r="BY383" s="333" t="e">
        <f t="shared" ca="1" si="111"/>
        <v>#DIV/0!</v>
      </c>
      <c r="BZ383" s="333" t="e">
        <f t="shared" ca="1" si="117"/>
        <v>#DIV/0!</v>
      </c>
      <c r="CA383" s="333" t="e">
        <f t="shared" ca="1" si="112"/>
        <v>#DIV/0!</v>
      </c>
      <c r="CB383" s="333" t="e">
        <f t="shared" ca="1" si="113"/>
        <v>#DIV/0!</v>
      </c>
      <c r="CC383" s="333" t="e">
        <f ca="1">IF(BV383&gt;1,OFFSET($BR$2,IF(CD383="A",IF(Chart!$R$48&lt;0,IF($BC$24,((BY383-1)*Multiplyer/$BK$18+1),BY383),Multiplyer+1-(IF($BC$24,((BY383-1)*Multiplyer/$BK$18+1),BY383))),BY383),0),0)-CA383</f>
        <v>#DIV/0!</v>
      </c>
      <c r="CD383" s="333" t="e">
        <f t="shared" ca="1" si="118"/>
        <v>#DIV/0!</v>
      </c>
      <c r="CE383" s="333" t="b">
        <f t="shared" ca="1" si="121"/>
        <v>0</v>
      </c>
      <c r="CJ383" s="108" t="e">
        <f t="shared" ca="1" si="119"/>
        <v>#N/A</v>
      </c>
      <c r="CK383" s="333">
        <f t="shared" ca="1" si="122"/>
        <v>2</v>
      </c>
      <c r="CL383" s="333">
        <f t="shared" ca="1" si="123"/>
        <v>380</v>
      </c>
      <c r="CM383" s="333" t="e">
        <f t="shared" ca="1" si="120"/>
        <v>#N/A</v>
      </c>
      <c r="CN383" s="333" t="e">
        <f t="shared" ca="1" si="114"/>
        <v>#N/A</v>
      </c>
      <c r="CO383" s="333" t="e">
        <f t="shared" ca="1" si="115"/>
        <v>#N/A</v>
      </c>
    </row>
    <row r="384" spans="72:93" x14ac:dyDescent="0.2">
      <c r="BT384" s="333" t="e">
        <f t="shared" ca="1" si="107"/>
        <v>#DIV/0!</v>
      </c>
      <c r="BU384" s="365" t="e">
        <f t="shared" ca="1" si="108"/>
        <v>#DIV/0!</v>
      </c>
      <c r="BV384" s="333" t="e">
        <f t="shared" ca="1" si="109"/>
        <v>#DIV/0!</v>
      </c>
      <c r="BW384" s="333" t="e">
        <f t="shared" ca="1" si="110"/>
        <v>#DIV/0!</v>
      </c>
      <c r="BX384" s="333" t="e">
        <f t="shared" ca="1" si="116"/>
        <v>#DIV/0!</v>
      </c>
      <c r="BY384" s="333" t="e">
        <f t="shared" ca="1" si="111"/>
        <v>#DIV/0!</v>
      </c>
      <c r="BZ384" s="333" t="e">
        <f t="shared" ca="1" si="117"/>
        <v>#DIV/0!</v>
      </c>
      <c r="CA384" s="333" t="e">
        <f t="shared" ca="1" si="112"/>
        <v>#DIV/0!</v>
      </c>
      <c r="CB384" s="333" t="e">
        <f t="shared" ca="1" si="113"/>
        <v>#DIV/0!</v>
      </c>
      <c r="CC384" s="333" t="e">
        <f ca="1">IF(BV384&gt;1,OFFSET($BR$2,IF(CD384="A",IF(Chart!$R$48&lt;0,IF($BC$24,((BY384-1)*Multiplyer/$BK$18+1),BY384),Multiplyer+1-(IF($BC$24,((BY384-1)*Multiplyer/$BK$18+1),BY384))),BY384),0),0)-CA384</f>
        <v>#DIV/0!</v>
      </c>
      <c r="CD384" s="333" t="e">
        <f t="shared" ca="1" si="118"/>
        <v>#DIV/0!</v>
      </c>
      <c r="CE384" s="333" t="b">
        <f t="shared" ca="1" si="121"/>
        <v>0</v>
      </c>
      <c r="CJ384" s="108" t="e">
        <f t="shared" ca="1" si="119"/>
        <v>#N/A</v>
      </c>
      <c r="CK384" s="333">
        <f t="shared" ca="1" si="122"/>
        <v>2</v>
      </c>
      <c r="CL384" s="333">
        <f t="shared" ca="1" si="123"/>
        <v>381</v>
      </c>
      <c r="CM384" s="333" t="e">
        <f t="shared" ca="1" si="120"/>
        <v>#N/A</v>
      </c>
      <c r="CN384" s="333" t="e">
        <f t="shared" ca="1" si="114"/>
        <v>#N/A</v>
      </c>
      <c r="CO384" s="333" t="e">
        <f t="shared" ca="1" si="115"/>
        <v>#N/A</v>
      </c>
    </row>
    <row r="385" spans="72:93" x14ac:dyDescent="0.2">
      <c r="BT385" s="333" t="e">
        <f t="shared" ca="1" si="107"/>
        <v>#DIV/0!</v>
      </c>
      <c r="BU385" s="365" t="e">
        <f t="shared" ca="1" si="108"/>
        <v>#DIV/0!</v>
      </c>
      <c r="BV385" s="333" t="e">
        <f t="shared" ca="1" si="109"/>
        <v>#DIV/0!</v>
      </c>
      <c r="BW385" s="333" t="e">
        <f t="shared" ca="1" si="110"/>
        <v>#DIV/0!</v>
      </c>
      <c r="BX385" s="333" t="e">
        <f t="shared" ca="1" si="116"/>
        <v>#DIV/0!</v>
      </c>
      <c r="BY385" s="333" t="e">
        <f t="shared" ca="1" si="111"/>
        <v>#DIV/0!</v>
      </c>
      <c r="BZ385" s="333" t="e">
        <f t="shared" ca="1" si="117"/>
        <v>#DIV/0!</v>
      </c>
      <c r="CA385" s="333" t="e">
        <f t="shared" ca="1" si="112"/>
        <v>#DIV/0!</v>
      </c>
      <c r="CB385" s="333" t="e">
        <f t="shared" ca="1" si="113"/>
        <v>#DIV/0!</v>
      </c>
      <c r="CC385" s="333" t="e">
        <f ca="1">IF(BV385&gt;1,OFFSET($BR$2,IF(CD385="A",IF(Chart!$R$48&lt;0,IF($BC$24,((BY385-1)*Multiplyer/$BK$18+1),BY385),Multiplyer+1-(IF($BC$24,((BY385-1)*Multiplyer/$BK$18+1),BY385))),BY385),0),0)-CA385</f>
        <v>#DIV/0!</v>
      </c>
      <c r="CD385" s="333" t="e">
        <f t="shared" ca="1" si="118"/>
        <v>#DIV/0!</v>
      </c>
      <c r="CE385" s="333" t="b">
        <f t="shared" ca="1" si="121"/>
        <v>0</v>
      </c>
      <c r="CJ385" s="108" t="e">
        <f t="shared" ca="1" si="119"/>
        <v>#N/A</v>
      </c>
      <c r="CK385" s="333">
        <f t="shared" ca="1" si="122"/>
        <v>2</v>
      </c>
      <c r="CL385" s="333">
        <f t="shared" ca="1" si="123"/>
        <v>382</v>
      </c>
      <c r="CM385" s="333" t="e">
        <f t="shared" ca="1" si="120"/>
        <v>#N/A</v>
      </c>
      <c r="CN385" s="333" t="e">
        <f t="shared" ca="1" si="114"/>
        <v>#N/A</v>
      </c>
      <c r="CO385" s="333" t="e">
        <f t="shared" ca="1" si="115"/>
        <v>#N/A</v>
      </c>
    </row>
    <row r="386" spans="72:93" x14ac:dyDescent="0.2">
      <c r="BT386" s="333" t="e">
        <f t="shared" ca="1" si="107"/>
        <v>#DIV/0!</v>
      </c>
      <c r="BU386" s="365" t="e">
        <f t="shared" ca="1" si="108"/>
        <v>#DIV/0!</v>
      </c>
      <c r="BV386" s="333" t="e">
        <f t="shared" ca="1" si="109"/>
        <v>#DIV/0!</v>
      </c>
      <c r="BW386" s="333" t="e">
        <f t="shared" ca="1" si="110"/>
        <v>#DIV/0!</v>
      </c>
      <c r="BX386" s="333" t="e">
        <f t="shared" ca="1" si="116"/>
        <v>#DIV/0!</v>
      </c>
      <c r="BY386" s="333" t="e">
        <f t="shared" ca="1" si="111"/>
        <v>#DIV/0!</v>
      </c>
      <c r="BZ386" s="333" t="e">
        <f t="shared" ca="1" si="117"/>
        <v>#DIV/0!</v>
      </c>
      <c r="CA386" s="333" t="e">
        <f t="shared" ca="1" si="112"/>
        <v>#DIV/0!</v>
      </c>
      <c r="CB386" s="333" t="e">
        <f t="shared" ca="1" si="113"/>
        <v>#DIV/0!</v>
      </c>
      <c r="CC386" s="333" t="e">
        <f ca="1">IF(BV386&gt;1,OFFSET($BR$2,IF(CD386="A",IF(Chart!$R$48&lt;0,IF($BC$24,((BY386-1)*Multiplyer/$BK$18+1),BY386),Multiplyer+1-(IF($BC$24,((BY386-1)*Multiplyer/$BK$18+1),BY386))),BY386),0),0)-CA386</f>
        <v>#DIV/0!</v>
      </c>
      <c r="CD386" s="333" t="e">
        <f t="shared" ca="1" si="118"/>
        <v>#DIV/0!</v>
      </c>
      <c r="CE386" s="333" t="b">
        <f t="shared" ca="1" si="121"/>
        <v>0</v>
      </c>
      <c r="CJ386" s="108" t="e">
        <f t="shared" ca="1" si="119"/>
        <v>#N/A</v>
      </c>
      <c r="CK386" s="333">
        <f t="shared" ca="1" si="122"/>
        <v>2</v>
      </c>
      <c r="CL386" s="333">
        <f t="shared" ca="1" si="123"/>
        <v>383</v>
      </c>
      <c r="CM386" s="333" t="e">
        <f t="shared" ca="1" si="120"/>
        <v>#N/A</v>
      </c>
      <c r="CN386" s="333" t="e">
        <f t="shared" ca="1" si="114"/>
        <v>#N/A</v>
      </c>
      <c r="CO386" s="333" t="e">
        <f t="shared" ca="1" si="115"/>
        <v>#N/A</v>
      </c>
    </row>
    <row r="387" spans="72:93" x14ac:dyDescent="0.2">
      <c r="BT387" s="333" t="e">
        <f t="shared" ca="1" si="107"/>
        <v>#DIV/0!</v>
      </c>
      <c r="BU387" s="365" t="e">
        <f t="shared" ca="1" si="108"/>
        <v>#DIV/0!</v>
      </c>
      <c r="BV387" s="333" t="e">
        <f t="shared" ca="1" si="109"/>
        <v>#DIV/0!</v>
      </c>
      <c r="BW387" s="333" t="e">
        <f t="shared" ca="1" si="110"/>
        <v>#DIV/0!</v>
      </c>
      <c r="BX387" s="333" t="e">
        <f t="shared" ca="1" si="116"/>
        <v>#DIV/0!</v>
      </c>
      <c r="BY387" s="333" t="e">
        <f t="shared" ca="1" si="111"/>
        <v>#DIV/0!</v>
      </c>
      <c r="BZ387" s="333" t="e">
        <f t="shared" ca="1" si="117"/>
        <v>#DIV/0!</v>
      </c>
      <c r="CA387" s="333" t="e">
        <f t="shared" ca="1" si="112"/>
        <v>#DIV/0!</v>
      </c>
      <c r="CB387" s="333" t="e">
        <f t="shared" ca="1" si="113"/>
        <v>#DIV/0!</v>
      </c>
      <c r="CC387" s="333" t="e">
        <f ca="1">IF(BV387&gt;1,OFFSET($BR$2,IF(CD387="A",IF(Chart!$R$48&lt;0,IF($BC$24,((BY387-1)*Multiplyer/$BK$18+1),BY387),Multiplyer+1-(IF($BC$24,((BY387-1)*Multiplyer/$BK$18+1),BY387))),BY387),0),0)-CA387</f>
        <v>#DIV/0!</v>
      </c>
      <c r="CD387" s="333" t="e">
        <f t="shared" ca="1" si="118"/>
        <v>#DIV/0!</v>
      </c>
      <c r="CE387" s="333" t="b">
        <f t="shared" ca="1" si="121"/>
        <v>0</v>
      </c>
      <c r="CJ387" s="108" t="e">
        <f t="shared" ca="1" si="119"/>
        <v>#N/A</v>
      </c>
      <c r="CK387" s="333">
        <f t="shared" ca="1" si="122"/>
        <v>2</v>
      </c>
      <c r="CL387" s="333">
        <f t="shared" ca="1" si="123"/>
        <v>384</v>
      </c>
      <c r="CM387" s="333" t="e">
        <f t="shared" ca="1" si="120"/>
        <v>#N/A</v>
      </c>
      <c r="CN387" s="333" t="e">
        <f t="shared" ca="1" si="114"/>
        <v>#N/A</v>
      </c>
      <c r="CO387" s="333" t="e">
        <f t="shared" ca="1" si="115"/>
        <v>#N/A</v>
      </c>
    </row>
    <row r="388" spans="72:93" x14ac:dyDescent="0.2">
      <c r="BT388" s="333" t="e">
        <f t="shared" ref="BT388:BT451" ca="1" si="124">MATCH(CD388,$BG$18:$BG$33,0)</f>
        <v>#DIV/0!</v>
      </c>
      <c r="BU388" s="365" t="e">
        <f t="shared" ref="BU388:BU451" ca="1" si="125">IF(BX388&lt;&gt;BX387,BU387+OFFSET($I$25,BX388,0),BU387)</f>
        <v>#DIV/0!</v>
      </c>
      <c r="BV388" s="333" t="e">
        <f t="shared" ref="BV388:BV451" ca="1" si="126">INDEX($BK$18:$BK$33,BT388,0)</f>
        <v>#DIV/0!</v>
      </c>
      <c r="BW388" s="333" t="e">
        <f t="shared" ref="BW388:BW451" ca="1" si="127">IF(BY388=1,IF(BW387&lt;$BG$5-1,BW387+1,0),BW387)</f>
        <v>#DIV/0!</v>
      </c>
      <c r="BX388" s="333" t="e">
        <f t="shared" ca="1" si="116"/>
        <v>#DIV/0!</v>
      </c>
      <c r="BY388" s="333" t="e">
        <f t="shared" ref="BY388:BY451" ca="1" si="128">IF(BY387=BV387,1,BY387+1)</f>
        <v>#DIV/0!</v>
      </c>
      <c r="BZ388" s="333" t="e">
        <f t="shared" ca="1" si="117"/>
        <v>#DIV/0!</v>
      </c>
      <c r="CA388" s="333" t="e">
        <f t="shared" ref="CA388:CA451" ca="1" si="129">IF(BX387&lt;&gt;BX388,CA387+IF(CD387="A",$BD$19+$BD$30,$BD$18),CA387)</f>
        <v>#DIV/0!</v>
      </c>
      <c r="CB388" s="333" t="e">
        <f t="shared" ref="CB388:CB451" ca="1" si="130">BZ388+OFFSET($BQ$2,BY388,0)</f>
        <v>#DIV/0!</v>
      </c>
      <c r="CC388" s="333" t="e">
        <f ca="1">IF(BV388&gt;1,OFFSET($BR$2,IF(CD388="A",IF(Chart!$R$48&lt;0,IF($BC$24,((BY388-1)*Multiplyer/$BK$18+1),BY388),Multiplyer+1-(IF($BC$24,((BY388-1)*Multiplyer/$BK$18+1),BY388))),BY388),0),0)-CA388</f>
        <v>#DIV/0!</v>
      </c>
      <c r="CD388" s="333" t="e">
        <f t="shared" ca="1" si="118"/>
        <v>#DIV/0!</v>
      </c>
      <c r="CE388" s="333" t="b">
        <f t="shared" ca="1" si="121"/>
        <v>0</v>
      </c>
      <c r="CJ388" s="108" t="e">
        <f t="shared" ca="1" si="119"/>
        <v>#N/A</v>
      </c>
      <c r="CK388" s="333">
        <f t="shared" ca="1" si="122"/>
        <v>2</v>
      </c>
      <c r="CL388" s="333">
        <f t="shared" ca="1" si="123"/>
        <v>385</v>
      </c>
      <c r="CM388" s="333" t="e">
        <f t="shared" ca="1" si="120"/>
        <v>#N/A</v>
      </c>
      <c r="CN388" s="333" t="e">
        <f t="shared" ref="CN388:CN451" ca="1" si="131">OFFSET($CB$2,CM388,0)</f>
        <v>#N/A</v>
      </c>
      <c r="CO388" s="333" t="e">
        <f t="shared" ref="CO388:CO451" ca="1" si="132">OFFSET($CC$2,CM388,0)</f>
        <v>#N/A</v>
      </c>
    </row>
    <row r="389" spans="72:93" x14ac:dyDescent="0.2">
      <c r="BT389" s="333" t="e">
        <f t="shared" ca="1" si="124"/>
        <v>#DIV/0!</v>
      </c>
      <c r="BU389" s="365" t="e">
        <f t="shared" ca="1" si="125"/>
        <v>#DIV/0!</v>
      </c>
      <c r="BV389" s="333" t="e">
        <f t="shared" ca="1" si="126"/>
        <v>#DIV/0!</v>
      </c>
      <c r="BW389" s="333" t="e">
        <f t="shared" ca="1" si="127"/>
        <v>#DIV/0!</v>
      </c>
      <c r="BX389" s="333" t="e">
        <f t="shared" ref="BX389:BX452" ca="1" si="133">IF(AND(BY389=1,BW389=0),IF(BU388&lt;$BH$6,BX388+1,NA()),BX388)</f>
        <v>#DIV/0!</v>
      </c>
      <c r="BY389" s="333" t="e">
        <f t="shared" ca="1" si="128"/>
        <v>#DIV/0!</v>
      </c>
      <c r="BZ389" s="333" t="e">
        <f t="shared" ref="BZ389:BZ452" ca="1" si="134">BW389*$BC$18</f>
        <v>#DIV/0!</v>
      </c>
      <c r="CA389" s="333" t="e">
        <f t="shared" ca="1" si="129"/>
        <v>#DIV/0!</v>
      </c>
      <c r="CB389" s="333" t="e">
        <f t="shared" ca="1" si="130"/>
        <v>#DIV/0!</v>
      </c>
      <c r="CC389" s="333" t="e">
        <f ca="1">IF(BV389&gt;1,OFFSET($BR$2,IF(CD389="A",IF(Chart!$R$48&lt;0,IF($BC$24,((BY389-1)*Multiplyer/$BK$18+1),BY389),Multiplyer+1-(IF($BC$24,((BY389-1)*Multiplyer/$BK$18+1),BY389))),BY389),0),0)-CA389</f>
        <v>#DIV/0!</v>
      </c>
      <c r="CD389" s="333" t="e">
        <f t="shared" ref="CD389:CD452" ca="1" si="135">IF(BW389=$BG$5-1,OFFSET($G$25,BX389,0),OFFSET($A$25,BX389,0))</f>
        <v>#DIV/0!</v>
      </c>
      <c r="CE389" s="333" t="b">
        <f t="shared" ca="1" si="121"/>
        <v>0</v>
      </c>
      <c r="CJ389" s="108" t="e">
        <f t="shared" ref="CJ389:CJ452" ca="1" si="136">OFFSET($CG$3,CK389,0)</f>
        <v>#N/A</v>
      </c>
      <c r="CK389" s="333">
        <f t="shared" ca="1" si="122"/>
        <v>2</v>
      </c>
      <c r="CL389" s="333">
        <f t="shared" ca="1" si="123"/>
        <v>386</v>
      </c>
      <c r="CM389" s="333" t="e">
        <f t="shared" ref="CM389:CM452" ca="1" si="137">MATCH(CJ389,OFFSET($CD$3,CM388*(CK388=CK389),0,800-CM388*(CK388=CK389)),0)+CM388*(CK388=CK389)</f>
        <v>#N/A</v>
      </c>
      <c r="CN389" s="333" t="e">
        <f t="shared" ca="1" si="131"/>
        <v>#N/A</v>
      </c>
      <c r="CO389" s="333" t="e">
        <f t="shared" ca="1" si="132"/>
        <v>#N/A</v>
      </c>
    </row>
    <row r="390" spans="72:93" x14ac:dyDescent="0.2">
      <c r="BT390" s="333" t="e">
        <f t="shared" ca="1" si="124"/>
        <v>#DIV/0!</v>
      </c>
      <c r="BU390" s="365" t="e">
        <f t="shared" ca="1" si="125"/>
        <v>#DIV/0!</v>
      </c>
      <c r="BV390" s="333" t="e">
        <f t="shared" ca="1" si="126"/>
        <v>#DIV/0!</v>
      </c>
      <c r="BW390" s="333" t="e">
        <f t="shared" ca="1" si="127"/>
        <v>#DIV/0!</v>
      </c>
      <c r="BX390" s="333" t="e">
        <f t="shared" ca="1" si="133"/>
        <v>#DIV/0!</v>
      </c>
      <c r="BY390" s="333" t="e">
        <f t="shared" ca="1" si="128"/>
        <v>#DIV/0!</v>
      </c>
      <c r="BZ390" s="333" t="e">
        <f t="shared" ca="1" si="134"/>
        <v>#DIV/0!</v>
      </c>
      <c r="CA390" s="333" t="e">
        <f t="shared" ca="1" si="129"/>
        <v>#DIV/0!</v>
      </c>
      <c r="CB390" s="333" t="e">
        <f t="shared" ca="1" si="130"/>
        <v>#DIV/0!</v>
      </c>
      <c r="CC390" s="333" t="e">
        <f ca="1">IF(BV390&gt;1,OFFSET($BR$2,IF(CD390="A",IF(Chart!$R$48&lt;0,IF($BC$24,((BY390-1)*Multiplyer/$BK$18+1),BY390),Multiplyer+1-(IF($BC$24,((BY390-1)*Multiplyer/$BK$18+1),BY390))),BY390),0),0)-CA390</f>
        <v>#DIV/0!</v>
      </c>
      <c r="CD390" s="333" t="e">
        <f t="shared" ca="1" si="135"/>
        <v>#DIV/0!</v>
      </c>
      <c r="CE390" s="333" t="b">
        <f t="shared" ca="1" si="121"/>
        <v>0</v>
      </c>
      <c r="CJ390" s="108" t="e">
        <f t="shared" ca="1" si="136"/>
        <v>#N/A</v>
      </c>
      <c r="CK390" s="333">
        <f t="shared" ca="1" si="122"/>
        <v>2</v>
      </c>
      <c r="CL390" s="333">
        <f t="shared" ca="1" si="123"/>
        <v>387</v>
      </c>
      <c r="CM390" s="333" t="e">
        <f t="shared" ca="1" si="137"/>
        <v>#N/A</v>
      </c>
      <c r="CN390" s="333" t="e">
        <f t="shared" ca="1" si="131"/>
        <v>#N/A</v>
      </c>
      <c r="CO390" s="333" t="e">
        <f t="shared" ca="1" si="132"/>
        <v>#N/A</v>
      </c>
    </row>
    <row r="391" spans="72:93" x14ac:dyDescent="0.2">
      <c r="BT391" s="333" t="e">
        <f t="shared" ca="1" si="124"/>
        <v>#DIV/0!</v>
      </c>
      <c r="BU391" s="365" t="e">
        <f t="shared" ca="1" si="125"/>
        <v>#DIV/0!</v>
      </c>
      <c r="BV391" s="333" t="e">
        <f t="shared" ca="1" si="126"/>
        <v>#DIV/0!</v>
      </c>
      <c r="BW391" s="333" t="e">
        <f t="shared" ca="1" si="127"/>
        <v>#DIV/0!</v>
      </c>
      <c r="BX391" s="333" t="e">
        <f t="shared" ca="1" si="133"/>
        <v>#DIV/0!</v>
      </c>
      <c r="BY391" s="333" t="e">
        <f t="shared" ca="1" si="128"/>
        <v>#DIV/0!</v>
      </c>
      <c r="BZ391" s="333" t="e">
        <f t="shared" ca="1" si="134"/>
        <v>#DIV/0!</v>
      </c>
      <c r="CA391" s="333" t="e">
        <f t="shared" ca="1" si="129"/>
        <v>#DIV/0!</v>
      </c>
      <c r="CB391" s="333" t="e">
        <f t="shared" ca="1" si="130"/>
        <v>#DIV/0!</v>
      </c>
      <c r="CC391" s="333" t="e">
        <f ca="1">IF(BV391&gt;1,OFFSET($BR$2,IF(CD391="A",IF(Chart!$R$48&lt;0,IF($BC$24,((BY391-1)*Multiplyer/$BK$18+1),BY391),Multiplyer+1-(IF($BC$24,((BY391-1)*Multiplyer/$BK$18+1),BY391))),BY391),0),0)-CA391</f>
        <v>#DIV/0!</v>
      </c>
      <c r="CD391" s="333" t="e">
        <f t="shared" ca="1" si="135"/>
        <v>#DIV/0!</v>
      </c>
      <c r="CE391" s="333" t="b">
        <f t="shared" ca="1" si="121"/>
        <v>0</v>
      </c>
      <c r="CJ391" s="108" t="e">
        <f t="shared" ca="1" si="136"/>
        <v>#N/A</v>
      </c>
      <c r="CK391" s="333">
        <f t="shared" ca="1" si="122"/>
        <v>2</v>
      </c>
      <c r="CL391" s="333">
        <f t="shared" ca="1" si="123"/>
        <v>388</v>
      </c>
      <c r="CM391" s="333" t="e">
        <f t="shared" ca="1" si="137"/>
        <v>#N/A</v>
      </c>
      <c r="CN391" s="333" t="e">
        <f t="shared" ca="1" si="131"/>
        <v>#N/A</v>
      </c>
      <c r="CO391" s="333" t="e">
        <f t="shared" ca="1" si="132"/>
        <v>#N/A</v>
      </c>
    </row>
    <row r="392" spans="72:93" x14ac:dyDescent="0.2">
      <c r="BT392" s="333" t="e">
        <f t="shared" ca="1" si="124"/>
        <v>#DIV/0!</v>
      </c>
      <c r="BU392" s="365" t="e">
        <f t="shared" ca="1" si="125"/>
        <v>#DIV/0!</v>
      </c>
      <c r="BV392" s="333" t="e">
        <f t="shared" ca="1" si="126"/>
        <v>#DIV/0!</v>
      </c>
      <c r="BW392" s="333" t="e">
        <f t="shared" ca="1" si="127"/>
        <v>#DIV/0!</v>
      </c>
      <c r="BX392" s="333" t="e">
        <f t="shared" ca="1" si="133"/>
        <v>#DIV/0!</v>
      </c>
      <c r="BY392" s="333" t="e">
        <f t="shared" ca="1" si="128"/>
        <v>#DIV/0!</v>
      </c>
      <c r="BZ392" s="333" t="e">
        <f t="shared" ca="1" si="134"/>
        <v>#DIV/0!</v>
      </c>
      <c r="CA392" s="333" t="e">
        <f t="shared" ca="1" si="129"/>
        <v>#DIV/0!</v>
      </c>
      <c r="CB392" s="333" t="e">
        <f t="shared" ca="1" si="130"/>
        <v>#DIV/0!</v>
      </c>
      <c r="CC392" s="333" t="e">
        <f ca="1">IF(BV392&gt;1,OFFSET($BR$2,IF(CD392="A",IF(Chart!$R$48&lt;0,IF($BC$24,((BY392-1)*Multiplyer/$BK$18+1),BY392),Multiplyer+1-(IF($BC$24,((BY392-1)*Multiplyer/$BK$18+1),BY392))),BY392),0),0)-CA392</f>
        <v>#DIV/0!</v>
      </c>
      <c r="CD392" s="333" t="e">
        <f t="shared" ca="1" si="135"/>
        <v>#DIV/0!</v>
      </c>
      <c r="CE392" s="333" t="b">
        <f t="shared" ca="1" si="121"/>
        <v>0</v>
      </c>
      <c r="CJ392" s="108" t="e">
        <f t="shared" ca="1" si="136"/>
        <v>#N/A</v>
      </c>
      <c r="CK392" s="333">
        <f t="shared" ca="1" si="122"/>
        <v>2</v>
      </c>
      <c r="CL392" s="333">
        <f t="shared" ca="1" si="123"/>
        <v>389</v>
      </c>
      <c r="CM392" s="333" t="e">
        <f t="shared" ca="1" si="137"/>
        <v>#N/A</v>
      </c>
      <c r="CN392" s="333" t="e">
        <f t="shared" ca="1" si="131"/>
        <v>#N/A</v>
      </c>
      <c r="CO392" s="333" t="e">
        <f t="shared" ca="1" si="132"/>
        <v>#N/A</v>
      </c>
    </row>
    <row r="393" spans="72:93" x14ac:dyDescent="0.2">
      <c r="BT393" s="333" t="e">
        <f t="shared" ca="1" si="124"/>
        <v>#DIV/0!</v>
      </c>
      <c r="BU393" s="365" t="e">
        <f t="shared" ca="1" si="125"/>
        <v>#DIV/0!</v>
      </c>
      <c r="BV393" s="333" t="e">
        <f t="shared" ca="1" si="126"/>
        <v>#DIV/0!</v>
      </c>
      <c r="BW393" s="333" t="e">
        <f t="shared" ca="1" si="127"/>
        <v>#DIV/0!</v>
      </c>
      <c r="BX393" s="333" t="e">
        <f t="shared" ca="1" si="133"/>
        <v>#DIV/0!</v>
      </c>
      <c r="BY393" s="333" t="e">
        <f t="shared" ca="1" si="128"/>
        <v>#DIV/0!</v>
      </c>
      <c r="BZ393" s="333" t="e">
        <f t="shared" ca="1" si="134"/>
        <v>#DIV/0!</v>
      </c>
      <c r="CA393" s="333" t="e">
        <f t="shared" ca="1" si="129"/>
        <v>#DIV/0!</v>
      </c>
      <c r="CB393" s="333" t="e">
        <f t="shared" ca="1" si="130"/>
        <v>#DIV/0!</v>
      </c>
      <c r="CC393" s="333" t="e">
        <f ca="1">IF(BV393&gt;1,OFFSET($BR$2,IF(CD393="A",IF(Chart!$R$48&lt;0,IF($BC$24,((BY393-1)*Multiplyer/$BK$18+1),BY393),Multiplyer+1-(IF($BC$24,((BY393-1)*Multiplyer/$BK$18+1),BY393))),BY393),0),0)-CA393</f>
        <v>#DIV/0!</v>
      </c>
      <c r="CD393" s="333" t="e">
        <f t="shared" ca="1" si="135"/>
        <v>#DIV/0!</v>
      </c>
      <c r="CE393" s="333" t="b">
        <f t="shared" ca="1" si="121"/>
        <v>0</v>
      </c>
      <c r="CJ393" s="108" t="e">
        <f t="shared" ca="1" si="136"/>
        <v>#N/A</v>
      </c>
      <c r="CK393" s="333">
        <f t="shared" ca="1" si="122"/>
        <v>2</v>
      </c>
      <c r="CL393" s="333">
        <f t="shared" ca="1" si="123"/>
        <v>390</v>
      </c>
      <c r="CM393" s="333" t="e">
        <f t="shared" ca="1" si="137"/>
        <v>#N/A</v>
      </c>
      <c r="CN393" s="333" t="e">
        <f t="shared" ca="1" si="131"/>
        <v>#N/A</v>
      </c>
      <c r="CO393" s="333" t="e">
        <f t="shared" ca="1" si="132"/>
        <v>#N/A</v>
      </c>
    </row>
    <row r="394" spans="72:93" x14ac:dyDescent="0.2">
      <c r="BT394" s="333" t="e">
        <f t="shared" ca="1" si="124"/>
        <v>#DIV/0!</v>
      </c>
      <c r="BU394" s="365" t="e">
        <f t="shared" ca="1" si="125"/>
        <v>#DIV/0!</v>
      </c>
      <c r="BV394" s="333" t="e">
        <f t="shared" ca="1" si="126"/>
        <v>#DIV/0!</v>
      </c>
      <c r="BW394" s="333" t="e">
        <f t="shared" ca="1" si="127"/>
        <v>#DIV/0!</v>
      </c>
      <c r="BX394" s="333" t="e">
        <f t="shared" ca="1" si="133"/>
        <v>#DIV/0!</v>
      </c>
      <c r="BY394" s="333" t="e">
        <f t="shared" ca="1" si="128"/>
        <v>#DIV/0!</v>
      </c>
      <c r="BZ394" s="333" t="e">
        <f t="shared" ca="1" si="134"/>
        <v>#DIV/0!</v>
      </c>
      <c r="CA394" s="333" t="e">
        <f t="shared" ca="1" si="129"/>
        <v>#DIV/0!</v>
      </c>
      <c r="CB394" s="333" t="e">
        <f t="shared" ca="1" si="130"/>
        <v>#DIV/0!</v>
      </c>
      <c r="CC394" s="333" t="e">
        <f ca="1">IF(BV394&gt;1,OFFSET($BR$2,IF(CD394="A",IF(Chart!$R$48&lt;0,IF($BC$24,((BY394-1)*Multiplyer/$BK$18+1),BY394),Multiplyer+1-(IF($BC$24,((BY394-1)*Multiplyer/$BK$18+1),BY394))),BY394),0),0)-CA394</f>
        <v>#DIV/0!</v>
      </c>
      <c r="CD394" s="333" t="e">
        <f t="shared" ca="1" si="135"/>
        <v>#DIV/0!</v>
      </c>
      <c r="CE394" s="333" t="b">
        <f t="shared" ca="1" si="121"/>
        <v>0</v>
      </c>
      <c r="CJ394" s="108" t="e">
        <f t="shared" ca="1" si="136"/>
        <v>#N/A</v>
      </c>
      <c r="CK394" s="333">
        <f t="shared" ca="1" si="122"/>
        <v>2</v>
      </c>
      <c r="CL394" s="333">
        <f t="shared" ca="1" si="123"/>
        <v>391</v>
      </c>
      <c r="CM394" s="333" t="e">
        <f t="shared" ca="1" si="137"/>
        <v>#N/A</v>
      </c>
      <c r="CN394" s="333" t="e">
        <f t="shared" ca="1" si="131"/>
        <v>#N/A</v>
      </c>
      <c r="CO394" s="333" t="e">
        <f t="shared" ca="1" si="132"/>
        <v>#N/A</v>
      </c>
    </row>
    <row r="395" spans="72:93" x14ac:dyDescent="0.2">
      <c r="BT395" s="333" t="e">
        <f t="shared" ca="1" si="124"/>
        <v>#DIV/0!</v>
      </c>
      <c r="BU395" s="365" t="e">
        <f t="shared" ca="1" si="125"/>
        <v>#DIV/0!</v>
      </c>
      <c r="BV395" s="333" t="e">
        <f t="shared" ca="1" si="126"/>
        <v>#DIV/0!</v>
      </c>
      <c r="BW395" s="333" t="e">
        <f t="shared" ca="1" si="127"/>
        <v>#DIV/0!</v>
      </c>
      <c r="BX395" s="333" t="e">
        <f t="shared" ca="1" si="133"/>
        <v>#DIV/0!</v>
      </c>
      <c r="BY395" s="333" t="e">
        <f t="shared" ca="1" si="128"/>
        <v>#DIV/0!</v>
      </c>
      <c r="BZ395" s="333" t="e">
        <f t="shared" ca="1" si="134"/>
        <v>#DIV/0!</v>
      </c>
      <c r="CA395" s="333" t="e">
        <f t="shared" ca="1" si="129"/>
        <v>#DIV/0!</v>
      </c>
      <c r="CB395" s="333" t="e">
        <f t="shared" ca="1" si="130"/>
        <v>#DIV/0!</v>
      </c>
      <c r="CC395" s="333" t="e">
        <f ca="1">IF(BV395&gt;1,OFFSET($BR$2,IF(CD395="A",IF(Chart!$R$48&lt;0,IF($BC$24,((BY395-1)*Multiplyer/$BK$18+1),BY395),Multiplyer+1-(IF($BC$24,((BY395-1)*Multiplyer/$BK$18+1),BY395))),BY395),0),0)-CA395</f>
        <v>#DIV/0!</v>
      </c>
      <c r="CD395" s="333" t="e">
        <f t="shared" ca="1" si="135"/>
        <v>#DIV/0!</v>
      </c>
      <c r="CE395" s="333" t="b">
        <f t="shared" ca="1" si="121"/>
        <v>0</v>
      </c>
      <c r="CJ395" s="108" t="e">
        <f t="shared" ca="1" si="136"/>
        <v>#N/A</v>
      </c>
      <c r="CK395" s="333">
        <f t="shared" ca="1" si="122"/>
        <v>2</v>
      </c>
      <c r="CL395" s="333">
        <f t="shared" ca="1" si="123"/>
        <v>392</v>
      </c>
      <c r="CM395" s="333" t="e">
        <f t="shared" ca="1" si="137"/>
        <v>#N/A</v>
      </c>
      <c r="CN395" s="333" t="e">
        <f t="shared" ca="1" si="131"/>
        <v>#N/A</v>
      </c>
      <c r="CO395" s="333" t="e">
        <f t="shared" ca="1" si="132"/>
        <v>#N/A</v>
      </c>
    </row>
    <row r="396" spans="72:93" x14ac:dyDescent="0.2">
      <c r="BT396" s="333" t="e">
        <f t="shared" ca="1" si="124"/>
        <v>#DIV/0!</v>
      </c>
      <c r="BU396" s="365" t="e">
        <f t="shared" ca="1" si="125"/>
        <v>#DIV/0!</v>
      </c>
      <c r="BV396" s="333" t="e">
        <f t="shared" ca="1" si="126"/>
        <v>#DIV/0!</v>
      </c>
      <c r="BW396" s="333" t="e">
        <f t="shared" ca="1" si="127"/>
        <v>#DIV/0!</v>
      </c>
      <c r="BX396" s="333" t="e">
        <f t="shared" ca="1" si="133"/>
        <v>#DIV/0!</v>
      </c>
      <c r="BY396" s="333" t="e">
        <f t="shared" ca="1" si="128"/>
        <v>#DIV/0!</v>
      </c>
      <c r="BZ396" s="333" t="e">
        <f t="shared" ca="1" si="134"/>
        <v>#DIV/0!</v>
      </c>
      <c r="CA396" s="333" t="e">
        <f t="shared" ca="1" si="129"/>
        <v>#DIV/0!</v>
      </c>
      <c r="CB396" s="333" t="e">
        <f t="shared" ca="1" si="130"/>
        <v>#DIV/0!</v>
      </c>
      <c r="CC396" s="333" t="e">
        <f ca="1">IF(BV396&gt;1,OFFSET($BR$2,IF(CD396="A",IF(Chart!$R$48&lt;0,IF($BC$24,((BY396-1)*Multiplyer/$BK$18+1),BY396),Multiplyer+1-(IF($BC$24,((BY396-1)*Multiplyer/$BK$18+1),BY396))),BY396),0),0)-CA396</f>
        <v>#DIV/0!</v>
      </c>
      <c r="CD396" s="333" t="e">
        <f t="shared" ca="1" si="135"/>
        <v>#DIV/0!</v>
      </c>
      <c r="CE396" s="333" t="b">
        <f t="shared" ca="1" si="121"/>
        <v>0</v>
      </c>
      <c r="CJ396" s="108" t="e">
        <f t="shared" ca="1" si="136"/>
        <v>#N/A</v>
      </c>
      <c r="CK396" s="333">
        <f t="shared" ca="1" si="122"/>
        <v>2</v>
      </c>
      <c r="CL396" s="333">
        <f t="shared" ca="1" si="123"/>
        <v>393</v>
      </c>
      <c r="CM396" s="333" t="e">
        <f t="shared" ca="1" si="137"/>
        <v>#N/A</v>
      </c>
      <c r="CN396" s="333" t="e">
        <f t="shared" ca="1" si="131"/>
        <v>#N/A</v>
      </c>
      <c r="CO396" s="333" t="e">
        <f t="shared" ca="1" si="132"/>
        <v>#N/A</v>
      </c>
    </row>
    <row r="397" spans="72:93" x14ac:dyDescent="0.2">
      <c r="BT397" s="333" t="e">
        <f t="shared" ca="1" si="124"/>
        <v>#DIV/0!</v>
      </c>
      <c r="BU397" s="365" t="e">
        <f t="shared" ca="1" si="125"/>
        <v>#DIV/0!</v>
      </c>
      <c r="BV397" s="333" t="e">
        <f t="shared" ca="1" si="126"/>
        <v>#DIV/0!</v>
      </c>
      <c r="BW397" s="333" t="e">
        <f t="shared" ca="1" si="127"/>
        <v>#DIV/0!</v>
      </c>
      <c r="BX397" s="333" t="e">
        <f t="shared" ca="1" si="133"/>
        <v>#DIV/0!</v>
      </c>
      <c r="BY397" s="333" t="e">
        <f t="shared" ca="1" si="128"/>
        <v>#DIV/0!</v>
      </c>
      <c r="BZ397" s="333" t="e">
        <f t="shared" ca="1" si="134"/>
        <v>#DIV/0!</v>
      </c>
      <c r="CA397" s="333" t="e">
        <f t="shared" ca="1" si="129"/>
        <v>#DIV/0!</v>
      </c>
      <c r="CB397" s="333" t="e">
        <f t="shared" ca="1" si="130"/>
        <v>#DIV/0!</v>
      </c>
      <c r="CC397" s="333" t="e">
        <f ca="1">IF(BV397&gt;1,OFFSET($BR$2,IF(CD397="A",IF(Chart!$R$48&lt;0,IF($BC$24,((BY397-1)*Multiplyer/$BK$18+1),BY397),Multiplyer+1-(IF($BC$24,((BY397-1)*Multiplyer/$BK$18+1),BY397))),BY397),0),0)-CA397</f>
        <v>#DIV/0!</v>
      </c>
      <c r="CD397" s="333" t="e">
        <f t="shared" ca="1" si="135"/>
        <v>#DIV/0!</v>
      </c>
      <c r="CE397" s="333" t="b">
        <f t="shared" ca="1" si="121"/>
        <v>0</v>
      </c>
      <c r="CJ397" s="108" t="e">
        <f t="shared" ca="1" si="136"/>
        <v>#N/A</v>
      </c>
      <c r="CK397" s="333">
        <f t="shared" ca="1" si="122"/>
        <v>2</v>
      </c>
      <c r="CL397" s="333">
        <f t="shared" ca="1" si="123"/>
        <v>394</v>
      </c>
      <c r="CM397" s="333" t="e">
        <f t="shared" ca="1" si="137"/>
        <v>#N/A</v>
      </c>
      <c r="CN397" s="333" t="e">
        <f t="shared" ca="1" si="131"/>
        <v>#N/A</v>
      </c>
      <c r="CO397" s="333" t="e">
        <f t="shared" ca="1" si="132"/>
        <v>#N/A</v>
      </c>
    </row>
    <row r="398" spans="72:93" x14ac:dyDescent="0.2">
      <c r="BT398" s="333" t="e">
        <f t="shared" ca="1" si="124"/>
        <v>#DIV/0!</v>
      </c>
      <c r="BU398" s="365" t="e">
        <f t="shared" ca="1" si="125"/>
        <v>#DIV/0!</v>
      </c>
      <c r="BV398" s="333" t="e">
        <f t="shared" ca="1" si="126"/>
        <v>#DIV/0!</v>
      </c>
      <c r="BW398" s="333" t="e">
        <f t="shared" ca="1" si="127"/>
        <v>#DIV/0!</v>
      </c>
      <c r="BX398" s="333" t="e">
        <f t="shared" ca="1" si="133"/>
        <v>#DIV/0!</v>
      </c>
      <c r="BY398" s="333" t="e">
        <f t="shared" ca="1" si="128"/>
        <v>#DIV/0!</v>
      </c>
      <c r="BZ398" s="333" t="e">
        <f t="shared" ca="1" si="134"/>
        <v>#DIV/0!</v>
      </c>
      <c r="CA398" s="333" t="e">
        <f t="shared" ca="1" si="129"/>
        <v>#DIV/0!</v>
      </c>
      <c r="CB398" s="333" t="e">
        <f t="shared" ca="1" si="130"/>
        <v>#DIV/0!</v>
      </c>
      <c r="CC398" s="333" t="e">
        <f ca="1">IF(BV398&gt;1,OFFSET($BR$2,IF(CD398="A",IF(Chart!$R$48&lt;0,IF($BC$24,((BY398-1)*Multiplyer/$BK$18+1),BY398),Multiplyer+1-(IF($BC$24,((BY398-1)*Multiplyer/$BK$18+1),BY398))),BY398),0),0)-CA398</f>
        <v>#DIV/0!</v>
      </c>
      <c r="CD398" s="333" t="e">
        <f t="shared" ca="1" si="135"/>
        <v>#DIV/0!</v>
      </c>
      <c r="CE398" s="333" t="b">
        <f t="shared" ca="1" si="121"/>
        <v>0</v>
      </c>
      <c r="CJ398" s="108" t="e">
        <f t="shared" ca="1" si="136"/>
        <v>#N/A</v>
      </c>
      <c r="CK398" s="333">
        <f t="shared" ca="1" si="122"/>
        <v>2</v>
      </c>
      <c r="CL398" s="333">
        <f t="shared" ca="1" si="123"/>
        <v>395</v>
      </c>
      <c r="CM398" s="333" t="e">
        <f t="shared" ca="1" si="137"/>
        <v>#N/A</v>
      </c>
      <c r="CN398" s="333" t="e">
        <f t="shared" ca="1" si="131"/>
        <v>#N/A</v>
      </c>
      <c r="CO398" s="333" t="e">
        <f t="shared" ca="1" si="132"/>
        <v>#N/A</v>
      </c>
    </row>
    <row r="399" spans="72:93" x14ac:dyDescent="0.2">
      <c r="BT399" s="333" t="e">
        <f t="shared" ca="1" si="124"/>
        <v>#DIV/0!</v>
      </c>
      <c r="BU399" s="365" t="e">
        <f t="shared" ca="1" si="125"/>
        <v>#DIV/0!</v>
      </c>
      <c r="BV399" s="333" t="e">
        <f t="shared" ca="1" si="126"/>
        <v>#DIV/0!</v>
      </c>
      <c r="BW399" s="333" t="e">
        <f t="shared" ca="1" si="127"/>
        <v>#DIV/0!</v>
      </c>
      <c r="BX399" s="333" t="e">
        <f t="shared" ca="1" si="133"/>
        <v>#DIV/0!</v>
      </c>
      <c r="BY399" s="333" t="e">
        <f t="shared" ca="1" si="128"/>
        <v>#DIV/0!</v>
      </c>
      <c r="BZ399" s="333" t="e">
        <f t="shared" ca="1" si="134"/>
        <v>#DIV/0!</v>
      </c>
      <c r="CA399" s="333" t="e">
        <f t="shared" ca="1" si="129"/>
        <v>#DIV/0!</v>
      </c>
      <c r="CB399" s="333" t="e">
        <f t="shared" ca="1" si="130"/>
        <v>#DIV/0!</v>
      </c>
      <c r="CC399" s="333" t="e">
        <f ca="1">IF(BV399&gt;1,OFFSET($BR$2,IF(CD399="A",IF(Chart!$R$48&lt;0,IF($BC$24,((BY399-1)*Multiplyer/$BK$18+1),BY399),Multiplyer+1-(IF($BC$24,((BY399-1)*Multiplyer/$BK$18+1),BY399))),BY399),0),0)-CA399</f>
        <v>#DIV/0!</v>
      </c>
      <c r="CD399" s="333" t="e">
        <f t="shared" ca="1" si="135"/>
        <v>#DIV/0!</v>
      </c>
      <c r="CE399" s="333" t="b">
        <f t="shared" ca="1" si="121"/>
        <v>0</v>
      </c>
      <c r="CJ399" s="108" t="e">
        <f t="shared" ca="1" si="136"/>
        <v>#N/A</v>
      </c>
      <c r="CK399" s="333">
        <f t="shared" ca="1" si="122"/>
        <v>2</v>
      </c>
      <c r="CL399" s="333">
        <f t="shared" ca="1" si="123"/>
        <v>396</v>
      </c>
      <c r="CM399" s="333" t="e">
        <f t="shared" ca="1" si="137"/>
        <v>#N/A</v>
      </c>
      <c r="CN399" s="333" t="e">
        <f t="shared" ca="1" si="131"/>
        <v>#N/A</v>
      </c>
      <c r="CO399" s="333" t="e">
        <f t="shared" ca="1" si="132"/>
        <v>#N/A</v>
      </c>
    </row>
    <row r="400" spans="72:93" x14ac:dyDescent="0.2">
      <c r="BT400" s="333" t="e">
        <f t="shared" ca="1" si="124"/>
        <v>#DIV/0!</v>
      </c>
      <c r="BU400" s="365" t="e">
        <f t="shared" ca="1" si="125"/>
        <v>#DIV/0!</v>
      </c>
      <c r="BV400" s="333" t="e">
        <f t="shared" ca="1" si="126"/>
        <v>#DIV/0!</v>
      </c>
      <c r="BW400" s="333" t="e">
        <f t="shared" ca="1" si="127"/>
        <v>#DIV/0!</v>
      </c>
      <c r="BX400" s="333" t="e">
        <f t="shared" ca="1" si="133"/>
        <v>#DIV/0!</v>
      </c>
      <c r="BY400" s="333" t="e">
        <f t="shared" ca="1" si="128"/>
        <v>#DIV/0!</v>
      </c>
      <c r="BZ400" s="333" t="e">
        <f t="shared" ca="1" si="134"/>
        <v>#DIV/0!</v>
      </c>
      <c r="CA400" s="333" t="e">
        <f t="shared" ca="1" si="129"/>
        <v>#DIV/0!</v>
      </c>
      <c r="CB400" s="333" t="e">
        <f t="shared" ca="1" si="130"/>
        <v>#DIV/0!</v>
      </c>
      <c r="CC400" s="333" t="e">
        <f ca="1">IF(BV400&gt;1,OFFSET($BR$2,IF(CD400="A",IF(Chart!$R$48&lt;0,IF($BC$24,((BY400-1)*Multiplyer/$BK$18+1),BY400),Multiplyer+1-(IF($BC$24,((BY400-1)*Multiplyer/$BK$18+1),BY400))),BY400),0),0)-CA400</f>
        <v>#DIV/0!</v>
      </c>
      <c r="CD400" s="333" t="e">
        <f t="shared" ca="1" si="135"/>
        <v>#DIV/0!</v>
      </c>
      <c r="CE400" s="333" t="b">
        <f t="shared" ca="1" si="121"/>
        <v>0</v>
      </c>
      <c r="CJ400" s="108" t="e">
        <f t="shared" ca="1" si="136"/>
        <v>#N/A</v>
      </c>
      <c r="CK400" s="333">
        <f t="shared" ca="1" si="122"/>
        <v>2</v>
      </c>
      <c r="CL400" s="333">
        <f t="shared" ca="1" si="123"/>
        <v>397</v>
      </c>
      <c r="CM400" s="333" t="e">
        <f t="shared" ca="1" si="137"/>
        <v>#N/A</v>
      </c>
      <c r="CN400" s="333" t="e">
        <f t="shared" ca="1" si="131"/>
        <v>#N/A</v>
      </c>
      <c r="CO400" s="333" t="e">
        <f t="shared" ca="1" si="132"/>
        <v>#N/A</v>
      </c>
    </row>
    <row r="401" spans="72:93" x14ac:dyDescent="0.2">
      <c r="BT401" s="333" t="e">
        <f t="shared" ca="1" si="124"/>
        <v>#DIV/0!</v>
      </c>
      <c r="BU401" s="365" t="e">
        <f t="shared" ca="1" si="125"/>
        <v>#DIV/0!</v>
      </c>
      <c r="BV401" s="333" t="e">
        <f t="shared" ca="1" si="126"/>
        <v>#DIV/0!</v>
      </c>
      <c r="BW401" s="333" t="e">
        <f t="shared" ca="1" si="127"/>
        <v>#DIV/0!</v>
      </c>
      <c r="BX401" s="333" t="e">
        <f t="shared" ca="1" si="133"/>
        <v>#DIV/0!</v>
      </c>
      <c r="BY401" s="333" t="e">
        <f t="shared" ca="1" si="128"/>
        <v>#DIV/0!</v>
      </c>
      <c r="BZ401" s="333" t="e">
        <f t="shared" ca="1" si="134"/>
        <v>#DIV/0!</v>
      </c>
      <c r="CA401" s="333" t="e">
        <f t="shared" ca="1" si="129"/>
        <v>#DIV/0!</v>
      </c>
      <c r="CB401" s="333" t="e">
        <f t="shared" ca="1" si="130"/>
        <v>#DIV/0!</v>
      </c>
      <c r="CC401" s="333" t="e">
        <f ca="1">IF(BV401&gt;1,OFFSET($BR$2,IF(CD401="A",IF(Chart!$R$48&lt;0,IF($BC$24,((BY401-1)*Multiplyer/$BK$18+1),BY401),Multiplyer+1-(IF($BC$24,((BY401-1)*Multiplyer/$BK$18+1),BY401))),BY401),0),0)-CA401</f>
        <v>#DIV/0!</v>
      </c>
      <c r="CD401" s="333" t="e">
        <f t="shared" ca="1" si="135"/>
        <v>#DIV/0!</v>
      </c>
      <c r="CE401" s="333" t="b">
        <f t="shared" ca="1" si="121"/>
        <v>0</v>
      </c>
      <c r="CJ401" s="108" t="e">
        <f t="shared" ca="1" si="136"/>
        <v>#N/A</v>
      </c>
      <c r="CK401" s="333">
        <f t="shared" ca="1" si="122"/>
        <v>2</v>
      </c>
      <c r="CL401" s="333">
        <f t="shared" ca="1" si="123"/>
        <v>398</v>
      </c>
      <c r="CM401" s="333" t="e">
        <f t="shared" ca="1" si="137"/>
        <v>#N/A</v>
      </c>
      <c r="CN401" s="333" t="e">
        <f t="shared" ca="1" si="131"/>
        <v>#N/A</v>
      </c>
      <c r="CO401" s="333" t="e">
        <f t="shared" ca="1" si="132"/>
        <v>#N/A</v>
      </c>
    </row>
    <row r="402" spans="72:93" x14ac:dyDescent="0.2">
      <c r="BT402" s="333" t="e">
        <f t="shared" ca="1" si="124"/>
        <v>#DIV/0!</v>
      </c>
      <c r="BU402" s="365" t="e">
        <f t="shared" ca="1" si="125"/>
        <v>#DIV/0!</v>
      </c>
      <c r="BV402" s="333" t="e">
        <f t="shared" ca="1" si="126"/>
        <v>#DIV/0!</v>
      </c>
      <c r="BW402" s="333" t="e">
        <f t="shared" ca="1" si="127"/>
        <v>#DIV/0!</v>
      </c>
      <c r="BX402" s="333" t="e">
        <f t="shared" ca="1" si="133"/>
        <v>#DIV/0!</v>
      </c>
      <c r="BY402" s="333" t="e">
        <f t="shared" ca="1" si="128"/>
        <v>#DIV/0!</v>
      </c>
      <c r="BZ402" s="333" t="e">
        <f t="shared" ca="1" si="134"/>
        <v>#DIV/0!</v>
      </c>
      <c r="CA402" s="333" t="e">
        <f t="shared" ca="1" si="129"/>
        <v>#DIV/0!</v>
      </c>
      <c r="CB402" s="333" t="e">
        <f t="shared" ca="1" si="130"/>
        <v>#DIV/0!</v>
      </c>
      <c r="CC402" s="333" t="e">
        <f ca="1">IF(BV402&gt;1,OFFSET($BR$2,IF(CD402="A",IF(Chart!$R$48&lt;0,IF($BC$24,((BY402-1)*Multiplyer/$BK$18+1),BY402),Multiplyer+1-(IF($BC$24,((BY402-1)*Multiplyer/$BK$18+1),BY402))),BY402),0),0)-CA402</f>
        <v>#DIV/0!</v>
      </c>
      <c r="CD402" s="333" t="e">
        <f t="shared" ca="1" si="135"/>
        <v>#DIV/0!</v>
      </c>
      <c r="CE402" s="333" t="b">
        <f t="shared" ca="1" si="121"/>
        <v>0</v>
      </c>
      <c r="CJ402" s="108" t="e">
        <f t="shared" ca="1" si="136"/>
        <v>#N/A</v>
      </c>
      <c r="CK402" s="333">
        <f t="shared" ca="1" si="122"/>
        <v>2</v>
      </c>
      <c r="CL402" s="333">
        <f t="shared" ca="1" si="123"/>
        <v>399</v>
      </c>
      <c r="CM402" s="333" t="e">
        <f t="shared" ca="1" si="137"/>
        <v>#N/A</v>
      </c>
      <c r="CN402" s="333" t="e">
        <f t="shared" ca="1" si="131"/>
        <v>#N/A</v>
      </c>
      <c r="CO402" s="333" t="e">
        <f t="shared" ca="1" si="132"/>
        <v>#N/A</v>
      </c>
    </row>
    <row r="403" spans="72:93" x14ac:dyDescent="0.2">
      <c r="BT403" s="333" t="e">
        <f t="shared" ca="1" si="124"/>
        <v>#DIV/0!</v>
      </c>
      <c r="BU403" s="365" t="e">
        <f t="shared" ca="1" si="125"/>
        <v>#DIV/0!</v>
      </c>
      <c r="BV403" s="333" t="e">
        <f t="shared" ca="1" si="126"/>
        <v>#DIV/0!</v>
      </c>
      <c r="BW403" s="333" t="e">
        <f t="shared" ca="1" si="127"/>
        <v>#DIV/0!</v>
      </c>
      <c r="BX403" s="333" t="e">
        <f t="shared" ca="1" si="133"/>
        <v>#DIV/0!</v>
      </c>
      <c r="BY403" s="333" t="e">
        <f t="shared" ca="1" si="128"/>
        <v>#DIV/0!</v>
      </c>
      <c r="BZ403" s="333" t="e">
        <f t="shared" ca="1" si="134"/>
        <v>#DIV/0!</v>
      </c>
      <c r="CA403" s="333" t="e">
        <f t="shared" ca="1" si="129"/>
        <v>#DIV/0!</v>
      </c>
      <c r="CB403" s="333" t="e">
        <f t="shared" ca="1" si="130"/>
        <v>#DIV/0!</v>
      </c>
      <c r="CC403" s="333" t="e">
        <f ca="1">IF(BV403&gt;1,OFFSET($BR$2,IF(CD403="A",IF(Chart!$R$48&lt;0,IF($BC$24,((BY403-1)*Multiplyer/$BK$18+1),BY403),Multiplyer+1-(IF($BC$24,((BY403-1)*Multiplyer/$BK$18+1),BY403))),BY403),0),0)-CA403</f>
        <v>#DIV/0!</v>
      </c>
      <c r="CD403" s="333" t="e">
        <f t="shared" ca="1" si="135"/>
        <v>#DIV/0!</v>
      </c>
      <c r="CE403" s="333" t="b">
        <f t="shared" ca="1" si="121"/>
        <v>0</v>
      </c>
      <c r="CJ403" s="108" t="e">
        <f t="shared" ca="1" si="136"/>
        <v>#N/A</v>
      </c>
      <c r="CK403" s="333">
        <f t="shared" ca="1" si="122"/>
        <v>2</v>
      </c>
      <c r="CL403" s="333">
        <f t="shared" ca="1" si="123"/>
        <v>400</v>
      </c>
      <c r="CM403" s="333" t="e">
        <f t="shared" ca="1" si="137"/>
        <v>#N/A</v>
      </c>
      <c r="CN403" s="333" t="e">
        <f t="shared" ca="1" si="131"/>
        <v>#N/A</v>
      </c>
      <c r="CO403" s="333" t="e">
        <f t="shared" ca="1" si="132"/>
        <v>#N/A</v>
      </c>
    </row>
    <row r="404" spans="72:93" x14ac:dyDescent="0.2">
      <c r="BT404" s="333" t="e">
        <f t="shared" ca="1" si="124"/>
        <v>#DIV/0!</v>
      </c>
      <c r="BU404" s="365" t="e">
        <f t="shared" ca="1" si="125"/>
        <v>#DIV/0!</v>
      </c>
      <c r="BV404" s="333" t="e">
        <f t="shared" ca="1" si="126"/>
        <v>#DIV/0!</v>
      </c>
      <c r="BW404" s="333" t="e">
        <f t="shared" ca="1" si="127"/>
        <v>#DIV/0!</v>
      </c>
      <c r="BX404" s="333" t="e">
        <f t="shared" ca="1" si="133"/>
        <v>#DIV/0!</v>
      </c>
      <c r="BY404" s="333" t="e">
        <f t="shared" ca="1" si="128"/>
        <v>#DIV/0!</v>
      </c>
      <c r="BZ404" s="333" t="e">
        <f t="shared" ca="1" si="134"/>
        <v>#DIV/0!</v>
      </c>
      <c r="CA404" s="333" t="e">
        <f t="shared" ca="1" si="129"/>
        <v>#DIV/0!</v>
      </c>
      <c r="CB404" s="333" t="e">
        <f t="shared" ca="1" si="130"/>
        <v>#DIV/0!</v>
      </c>
      <c r="CC404" s="333" t="e">
        <f ca="1">IF(BV404&gt;1,OFFSET($BR$2,IF(CD404="A",IF(Chart!$R$48&lt;0,IF($BC$24,((BY404-1)*Multiplyer/$BK$18+1),BY404),Multiplyer+1-(IF($BC$24,((BY404-1)*Multiplyer/$BK$18+1),BY404))),BY404),0),0)-CA404</f>
        <v>#DIV/0!</v>
      </c>
      <c r="CD404" s="333" t="e">
        <f t="shared" ca="1" si="135"/>
        <v>#DIV/0!</v>
      </c>
      <c r="CE404" s="333" t="b">
        <f t="shared" ca="1" si="121"/>
        <v>0</v>
      </c>
      <c r="CJ404" s="108" t="e">
        <f t="shared" ca="1" si="136"/>
        <v>#N/A</v>
      </c>
      <c r="CK404" s="333">
        <f t="shared" ca="1" si="122"/>
        <v>2</v>
      </c>
      <c r="CL404" s="333">
        <f t="shared" ca="1" si="123"/>
        <v>401</v>
      </c>
      <c r="CM404" s="333" t="e">
        <f t="shared" ca="1" si="137"/>
        <v>#N/A</v>
      </c>
      <c r="CN404" s="333" t="e">
        <f t="shared" ca="1" si="131"/>
        <v>#N/A</v>
      </c>
      <c r="CO404" s="333" t="e">
        <f t="shared" ca="1" si="132"/>
        <v>#N/A</v>
      </c>
    </row>
    <row r="405" spans="72:93" x14ac:dyDescent="0.2">
      <c r="BT405" s="333" t="e">
        <f t="shared" ca="1" si="124"/>
        <v>#DIV/0!</v>
      </c>
      <c r="BU405" s="365" t="e">
        <f t="shared" ca="1" si="125"/>
        <v>#DIV/0!</v>
      </c>
      <c r="BV405" s="333" t="e">
        <f t="shared" ca="1" si="126"/>
        <v>#DIV/0!</v>
      </c>
      <c r="BW405" s="333" t="e">
        <f t="shared" ca="1" si="127"/>
        <v>#DIV/0!</v>
      </c>
      <c r="BX405" s="333" t="e">
        <f t="shared" ca="1" si="133"/>
        <v>#DIV/0!</v>
      </c>
      <c r="BY405" s="333" t="e">
        <f t="shared" ca="1" si="128"/>
        <v>#DIV/0!</v>
      </c>
      <c r="BZ405" s="333" t="e">
        <f t="shared" ca="1" si="134"/>
        <v>#DIV/0!</v>
      </c>
      <c r="CA405" s="333" t="e">
        <f t="shared" ca="1" si="129"/>
        <v>#DIV/0!</v>
      </c>
      <c r="CB405" s="333" t="e">
        <f t="shared" ca="1" si="130"/>
        <v>#DIV/0!</v>
      </c>
      <c r="CC405" s="333" t="e">
        <f ca="1">IF(BV405&gt;1,OFFSET($BR$2,IF(CD405="A",IF(Chart!$R$48&lt;0,IF($BC$24,((BY405-1)*Multiplyer/$BK$18+1),BY405),Multiplyer+1-(IF($BC$24,((BY405-1)*Multiplyer/$BK$18+1),BY405))),BY405),0),0)-CA405</f>
        <v>#DIV/0!</v>
      </c>
      <c r="CD405" s="333" t="e">
        <f t="shared" ca="1" si="135"/>
        <v>#DIV/0!</v>
      </c>
      <c r="CE405" s="333" t="b">
        <f t="shared" ca="1" si="121"/>
        <v>0</v>
      </c>
      <c r="CJ405" s="108" t="e">
        <f t="shared" ca="1" si="136"/>
        <v>#N/A</v>
      </c>
      <c r="CK405" s="333">
        <f t="shared" ca="1" si="122"/>
        <v>2</v>
      </c>
      <c r="CL405" s="333">
        <f t="shared" ca="1" si="123"/>
        <v>402</v>
      </c>
      <c r="CM405" s="333" t="e">
        <f t="shared" ca="1" si="137"/>
        <v>#N/A</v>
      </c>
      <c r="CN405" s="333" t="e">
        <f t="shared" ca="1" si="131"/>
        <v>#N/A</v>
      </c>
      <c r="CO405" s="333" t="e">
        <f t="shared" ca="1" si="132"/>
        <v>#N/A</v>
      </c>
    </row>
    <row r="406" spans="72:93" x14ac:dyDescent="0.2">
      <c r="BT406" s="333" t="e">
        <f t="shared" ca="1" si="124"/>
        <v>#DIV/0!</v>
      </c>
      <c r="BU406" s="365" t="e">
        <f t="shared" ca="1" si="125"/>
        <v>#DIV/0!</v>
      </c>
      <c r="BV406" s="333" t="e">
        <f t="shared" ca="1" si="126"/>
        <v>#DIV/0!</v>
      </c>
      <c r="BW406" s="333" t="e">
        <f t="shared" ca="1" si="127"/>
        <v>#DIV/0!</v>
      </c>
      <c r="BX406" s="333" t="e">
        <f t="shared" ca="1" si="133"/>
        <v>#DIV/0!</v>
      </c>
      <c r="BY406" s="333" t="e">
        <f t="shared" ca="1" si="128"/>
        <v>#DIV/0!</v>
      </c>
      <c r="BZ406" s="333" t="e">
        <f t="shared" ca="1" si="134"/>
        <v>#DIV/0!</v>
      </c>
      <c r="CA406" s="333" t="e">
        <f t="shared" ca="1" si="129"/>
        <v>#DIV/0!</v>
      </c>
      <c r="CB406" s="333" t="e">
        <f t="shared" ca="1" si="130"/>
        <v>#DIV/0!</v>
      </c>
      <c r="CC406" s="333" t="e">
        <f ca="1">IF(BV406&gt;1,OFFSET($BR$2,IF(CD406="A",IF(Chart!$R$48&lt;0,IF($BC$24,((BY406-1)*Multiplyer/$BK$18+1),BY406),Multiplyer+1-(IF($BC$24,((BY406-1)*Multiplyer/$BK$18+1),BY406))),BY406),0),0)-CA406</f>
        <v>#DIV/0!</v>
      </c>
      <c r="CD406" s="333" t="e">
        <f t="shared" ca="1" si="135"/>
        <v>#DIV/0!</v>
      </c>
      <c r="CE406" s="333" t="b">
        <f t="shared" ca="1" si="121"/>
        <v>0</v>
      </c>
      <c r="CJ406" s="108" t="e">
        <f t="shared" ca="1" si="136"/>
        <v>#N/A</v>
      </c>
      <c r="CK406" s="333">
        <f t="shared" ca="1" si="122"/>
        <v>2</v>
      </c>
      <c r="CL406" s="333">
        <f t="shared" ca="1" si="123"/>
        <v>403</v>
      </c>
      <c r="CM406" s="333" t="e">
        <f t="shared" ca="1" si="137"/>
        <v>#N/A</v>
      </c>
      <c r="CN406" s="333" t="e">
        <f t="shared" ca="1" si="131"/>
        <v>#N/A</v>
      </c>
      <c r="CO406" s="333" t="e">
        <f t="shared" ca="1" si="132"/>
        <v>#N/A</v>
      </c>
    </row>
    <row r="407" spans="72:93" x14ac:dyDescent="0.2">
      <c r="BT407" s="333" t="e">
        <f t="shared" ca="1" si="124"/>
        <v>#DIV/0!</v>
      </c>
      <c r="BU407" s="365" t="e">
        <f t="shared" ca="1" si="125"/>
        <v>#DIV/0!</v>
      </c>
      <c r="BV407" s="333" t="e">
        <f t="shared" ca="1" si="126"/>
        <v>#DIV/0!</v>
      </c>
      <c r="BW407" s="333" t="e">
        <f t="shared" ca="1" si="127"/>
        <v>#DIV/0!</v>
      </c>
      <c r="BX407" s="333" t="e">
        <f t="shared" ca="1" si="133"/>
        <v>#DIV/0!</v>
      </c>
      <c r="BY407" s="333" t="e">
        <f t="shared" ca="1" si="128"/>
        <v>#DIV/0!</v>
      </c>
      <c r="BZ407" s="333" t="e">
        <f t="shared" ca="1" si="134"/>
        <v>#DIV/0!</v>
      </c>
      <c r="CA407" s="333" t="e">
        <f t="shared" ca="1" si="129"/>
        <v>#DIV/0!</v>
      </c>
      <c r="CB407" s="333" t="e">
        <f t="shared" ca="1" si="130"/>
        <v>#DIV/0!</v>
      </c>
      <c r="CC407" s="333" t="e">
        <f ca="1">IF(BV407&gt;1,OFFSET($BR$2,IF(CD407="A",IF(Chart!$R$48&lt;0,IF($BC$24,((BY407-1)*Multiplyer/$BK$18+1),BY407),Multiplyer+1-(IF($BC$24,((BY407-1)*Multiplyer/$BK$18+1),BY407))),BY407),0),0)-CA407</f>
        <v>#DIV/0!</v>
      </c>
      <c r="CD407" s="333" t="e">
        <f t="shared" ca="1" si="135"/>
        <v>#DIV/0!</v>
      </c>
      <c r="CE407" s="333" t="b">
        <f t="shared" ca="1" si="121"/>
        <v>0</v>
      </c>
      <c r="CJ407" s="108" t="e">
        <f t="shared" ca="1" si="136"/>
        <v>#N/A</v>
      </c>
      <c r="CK407" s="333">
        <f t="shared" ca="1" si="122"/>
        <v>2</v>
      </c>
      <c r="CL407" s="333">
        <f t="shared" ca="1" si="123"/>
        <v>404</v>
      </c>
      <c r="CM407" s="333" t="e">
        <f t="shared" ca="1" si="137"/>
        <v>#N/A</v>
      </c>
      <c r="CN407" s="333" t="e">
        <f t="shared" ca="1" si="131"/>
        <v>#N/A</v>
      </c>
      <c r="CO407" s="333" t="e">
        <f t="shared" ca="1" si="132"/>
        <v>#N/A</v>
      </c>
    </row>
    <row r="408" spans="72:93" x14ac:dyDescent="0.2">
      <c r="BT408" s="333" t="e">
        <f t="shared" ca="1" si="124"/>
        <v>#DIV/0!</v>
      </c>
      <c r="BU408" s="365" t="e">
        <f t="shared" ca="1" si="125"/>
        <v>#DIV/0!</v>
      </c>
      <c r="BV408" s="333" t="e">
        <f t="shared" ca="1" si="126"/>
        <v>#DIV/0!</v>
      </c>
      <c r="BW408" s="333" t="e">
        <f t="shared" ca="1" si="127"/>
        <v>#DIV/0!</v>
      </c>
      <c r="BX408" s="333" t="e">
        <f t="shared" ca="1" si="133"/>
        <v>#DIV/0!</v>
      </c>
      <c r="BY408" s="333" t="e">
        <f t="shared" ca="1" si="128"/>
        <v>#DIV/0!</v>
      </c>
      <c r="BZ408" s="333" t="e">
        <f t="shared" ca="1" si="134"/>
        <v>#DIV/0!</v>
      </c>
      <c r="CA408" s="333" t="e">
        <f t="shared" ca="1" si="129"/>
        <v>#DIV/0!</v>
      </c>
      <c r="CB408" s="333" t="e">
        <f t="shared" ca="1" si="130"/>
        <v>#DIV/0!</v>
      </c>
      <c r="CC408" s="333" t="e">
        <f ca="1">IF(BV408&gt;1,OFFSET($BR$2,IF(CD408="A",IF(Chart!$R$48&lt;0,IF($BC$24,((BY408-1)*Multiplyer/$BK$18+1),BY408),Multiplyer+1-(IF($BC$24,((BY408-1)*Multiplyer/$BK$18+1),BY408))),BY408),0),0)-CA408</f>
        <v>#DIV/0!</v>
      </c>
      <c r="CD408" s="333" t="e">
        <f t="shared" ca="1" si="135"/>
        <v>#DIV/0!</v>
      </c>
      <c r="CE408" s="333" t="b">
        <f t="shared" ca="1" si="121"/>
        <v>0</v>
      </c>
      <c r="CJ408" s="108" t="e">
        <f t="shared" ca="1" si="136"/>
        <v>#N/A</v>
      </c>
      <c r="CK408" s="333">
        <f t="shared" ca="1" si="122"/>
        <v>2</v>
      </c>
      <c r="CL408" s="333">
        <f t="shared" ca="1" si="123"/>
        <v>405</v>
      </c>
      <c r="CM408" s="333" t="e">
        <f t="shared" ca="1" si="137"/>
        <v>#N/A</v>
      </c>
      <c r="CN408" s="333" t="e">
        <f t="shared" ca="1" si="131"/>
        <v>#N/A</v>
      </c>
      <c r="CO408" s="333" t="e">
        <f t="shared" ca="1" si="132"/>
        <v>#N/A</v>
      </c>
    </row>
    <row r="409" spans="72:93" x14ac:dyDescent="0.2">
      <c r="BT409" s="333" t="e">
        <f t="shared" ca="1" si="124"/>
        <v>#DIV/0!</v>
      </c>
      <c r="BU409" s="365" t="e">
        <f t="shared" ca="1" si="125"/>
        <v>#DIV/0!</v>
      </c>
      <c r="BV409" s="333" t="e">
        <f t="shared" ca="1" si="126"/>
        <v>#DIV/0!</v>
      </c>
      <c r="BW409" s="333" t="e">
        <f t="shared" ca="1" si="127"/>
        <v>#DIV/0!</v>
      </c>
      <c r="BX409" s="333" t="e">
        <f t="shared" ca="1" si="133"/>
        <v>#DIV/0!</v>
      </c>
      <c r="BY409" s="333" t="e">
        <f t="shared" ca="1" si="128"/>
        <v>#DIV/0!</v>
      </c>
      <c r="BZ409" s="333" t="e">
        <f t="shared" ca="1" si="134"/>
        <v>#DIV/0!</v>
      </c>
      <c r="CA409" s="333" t="e">
        <f t="shared" ca="1" si="129"/>
        <v>#DIV/0!</v>
      </c>
      <c r="CB409" s="333" t="e">
        <f t="shared" ca="1" si="130"/>
        <v>#DIV/0!</v>
      </c>
      <c r="CC409" s="333" t="e">
        <f ca="1">IF(BV409&gt;1,OFFSET($BR$2,IF(CD409="A",IF(Chart!$R$48&lt;0,IF($BC$24,((BY409-1)*Multiplyer/$BK$18+1),BY409),Multiplyer+1-(IF($BC$24,((BY409-1)*Multiplyer/$BK$18+1),BY409))),BY409),0),0)-CA409</f>
        <v>#DIV/0!</v>
      </c>
      <c r="CD409" s="333" t="e">
        <f t="shared" ca="1" si="135"/>
        <v>#DIV/0!</v>
      </c>
      <c r="CE409" s="333" t="b">
        <f t="shared" ca="1" si="121"/>
        <v>0</v>
      </c>
      <c r="CJ409" s="108" t="e">
        <f t="shared" ca="1" si="136"/>
        <v>#N/A</v>
      </c>
      <c r="CK409" s="333">
        <f t="shared" ca="1" si="122"/>
        <v>2</v>
      </c>
      <c r="CL409" s="333">
        <f t="shared" ca="1" si="123"/>
        <v>406</v>
      </c>
      <c r="CM409" s="333" t="e">
        <f t="shared" ca="1" si="137"/>
        <v>#N/A</v>
      </c>
      <c r="CN409" s="333" t="e">
        <f t="shared" ca="1" si="131"/>
        <v>#N/A</v>
      </c>
      <c r="CO409" s="333" t="e">
        <f t="shared" ca="1" si="132"/>
        <v>#N/A</v>
      </c>
    </row>
    <row r="410" spans="72:93" x14ac:dyDescent="0.2">
      <c r="BT410" s="333" t="e">
        <f t="shared" ca="1" si="124"/>
        <v>#DIV/0!</v>
      </c>
      <c r="BU410" s="365" t="e">
        <f t="shared" ca="1" si="125"/>
        <v>#DIV/0!</v>
      </c>
      <c r="BV410" s="333" t="e">
        <f t="shared" ca="1" si="126"/>
        <v>#DIV/0!</v>
      </c>
      <c r="BW410" s="333" t="e">
        <f t="shared" ca="1" si="127"/>
        <v>#DIV/0!</v>
      </c>
      <c r="BX410" s="333" t="e">
        <f t="shared" ca="1" si="133"/>
        <v>#DIV/0!</v>
      </c>
      <c r="BY410" s="333" t="e">
        <f t="shared" ca="1" si="128"/>
        <v>#DIV/0!</v>
      </c>
      <c r="BZ410" s="333" t="e">
        <f t="shared" ca="1" si="134"/>
        <v>#DIV/0!</v>
      </c>
      <c r="CA410" s="333" t="e">
        <f t="shared" ca="1" si="129"/>
        <v>#DIV/0!</v>
      </c>
      <c r="CB410" s="333" t="e">
        <f t="shared" ca="1" si="130"/>
        <v>#DIV/0!</v>
      </c>
      <c r="CC410" s="333" t="e">
        <f ca="1">IF(BV410&gt;1,OFFSET($BR$2,IF(CD410="A",IF(Chart!$R$48&lt;0,IF($BC$24,((BY410-1)*Multiplyer/$BK$18+1),BY410),Multiplyer+1-(IF($BC$24,((BY410-1)*Multiplyer/$BK$18+1),BY410))),BY410),0),0)-CA410</f>
        <v>#DIV/0!</v>
      </c>
      <c r="CD410" s="333" t="e">
        <f t="shared" ca="1" si="135"/>
        <v>#DIV/0!</v>
      </c>
      <c r="CE410" s="333" t="b">
        <f t="shared" ca="1" si="121"/>
        <v>0</v>
      </c>
      <c r="CJ410" s="108" t="e">
        <f t="shared" ca="1" si="136"/>
        <v>#N/A</v>
      </c>
      <c r="CK410" s="333">
        <f t="shared" ca="1" si="122"/>
        <v>2</v>
      </c>
      <c r="CL410" s="333">
        <f t="shared" ca="1" si="123"/>
        <v>407</v>
      </c>
      <c r="CM410" s="333" t="e">
        <f t="shared" ca="1" si="137"/>
        <v>#N/A</v>
      </c>
      <c r="CN410" s="333" t="e">
        <f t="shared" ca="1" si="131"/>
        <v>#N/A</v>
      </c>
      <c r="CO410" s="333" t="e">
        <f t="shared" ca="1" si="132"/>
        <v>#N/A</v>
      </c>
    </row>
    <row r="411" spans="72:93" x14ac:dyDescent="0.2">
      <c r="BT411" s="333" t="e">
        <f t="shared" ca="1" si="124"/>
        <v>#DIV/0!</v>
      </c>
      <c r="BU411" s="365" t="e">
        <f t="shared" ca="1" si="125"/>
        <v>#DIV/0!</v>
      </c>
      <c r="BV411" s="333" t="e">
        <f t="shared" ca="1" si="126"/>
        <v>#DIV/0!</v>
      </c>
      <c r="BW411" s="333" t="e">
        <f t="shared" ca="1" si="127"/>
        <v>#DIV/0!</v>
      </c>
      <c r="BX411" s="333" t="e">
        <f t="shared" ca="1" si="133"/>
        <v>#DIV/0!</v>
      </c>
      <c r="BY411" s="333" t="e">
        <f t="shared" ca="1" si="128"/>
        <v>#DIV/0!</v>
      </c>
      <c r="BZ411" s="333" t="e">
        <f t="shared" ca="1" si="134"/>
        <v>#DIV/0!</v>
      </c>
      <c r="CA411" s="333" t="e">
        <f t="shared" ca="1" si="129"/>
        <v>#DIV/0!</v>
      </c>
      <c r="CB411" s="333" t="e">
        <f t="shared" ca="1" si="130"/>
        <v>#DIV/0!</v>
      </c>
      <c r="CC411" s="333" t="e">
        <f ca="1">IF(BV411&gt;1,OFFSET($BR$2,IF(CD411="A",IF(Chart!$R$48&lt;0,IF($BC$24,((BY411-1)*Multiplyer/$BK$18+1),BY411),Multiplyer+1-(IF($BC$24,((BY411-1)*Multiplyer/$BK$18+1),BY411))),BY411),0),0)-CA411</f>
        <v>#DIV/0!</v>
      </c>
      <c r="CD411" s="333" t="e">
        <f t="shared" ca="1" si="135"/>
        <v>#DIV/0!</v>
      </c>
      <c r="CE411" s="333" t="b">
        <f t="shared" ca="1" si="121"/>
        <v>0</v>
      </c>
      <c r="CJ411" s="108" t="e">
        <f t="shared" ca="1" si="136"/>
        <v>#N/A</v>
      </c>
      <c r="CK411" s="333">
        <f t="shared" ca="1" si="122"/>
        <v>2</v>
      </c>
      <c r="CL411" s="333">
        <f t="shared" ca="1" si="123"/>
        <v>408</v>
      </c>
      <c r="CM411" s="333" t="e">
        <f t="shared" ca="1" si="137"/>
        <v>#N/A</v>
      </c>
      <c r="CN411" s="333" t="e">
        <f t="shared" ca="1" si="131"/>
        <v>#N/A</v>
      </c>
      <c r="CO411" s="333" t="e">
        <f t="shared" ca="1" si="132"/>
        <v>#N/A</v>
      </c>
    </row>
    <row r="412" spans="72:93" x14ac:dyDescent="0.2">
      <c r="BT412" s="333" t="e">
        <f t="shared" ca="1" si="124"/>
        <v>#DIV/0!</v>
      </c>
      <c r="BU412" s="365" t="e">
        <f t="shared" ca="1" si="125"/>
        <v>#DIV/0!</v>
      </c>
      <c r="BV412" s="333" t="e">
        <f t="shared" ca="1" si="126"/>
        <v>#DIV/0!</v>
      </c>
      <c r="BW412" s="333" t="e">
        <f t="shared" ca="1" si="127"/>
        <v>#DIV/0!</v>
      </c>
      <c r="BX412" s="333" t="e">
        <f t="shared" ca="1" si="133"/>
        <v>#DIV/0!</v>
      </c>
      <c r="BY412" s="333" t="e">
        <f t="shared" ca="1" si="128"/>
        <v>#DIV/0!</v>
      </c>
      <c r="BZ412" s="333" t="e">
        <f t="shared" ca="1" si="134"/>
        <v>#DIV/0!</v>
      </c>
      <c r="CA412" s="333" t="e">
        <f t="shared" ca="1" si="129"/>
        <v>#DIV/0!</v>
      </c>
      <c r="CB412" s="333" t="e">
        <f t="shared" ca="1" si="130"/>
        <v>#DIV/0!</v>
      </c>
      <c r="CC412" s="333" t="e">
        <f ca="1">IF(BV412&gt;1,OFFSET($BR$2,IF(CD412="A",IF(Chart!$R$48&lt;0,IF($BC$24,((BY412-1)*Multiplyer/$BK$18+1),BY412),Multiplyer+1-(IF($BC$24,((BY412-1)*Multiplyer/$BK$18+1),BY412))),BY412),0),0)-CA412</f>
        <v>#DIV/0!</v>
      </c>
      <c r="CD412" s="333" t="e">
        <f t="shared" ca="1" si="135"/>
        <v>#DIV/0!</v>
      </c>
      <c r="CE412" s="333" t="b">
        <f t="shared" ca="1" si="121"/>
        <v>0</v>
      </c>
      <c r="CJ412" s="108" t="e">
        <f t="shared" ca="1" si="136"/>
        <v>#N/A</v>
      </c>
      <c r="CK412" s="333">
        <f t="shared" ca="1" si="122"/>
        <v>2</v>
      </c>
      <c r="CL412" s="333">
        <f t="shared" ca="1" si="123"/>
        <v>409</v>
      </c>
      <c r="CM412" s="333" t="e">
        <f t="shared" ca="1" si="137"/>
        <v>#N/A</v>
      </c>
      <c r="CN412" s="333" t="e">
        <f t="shared" ca="1" si="131"/>
        <v>#N/A</v>
      </c>
      <c r="CO412" s="333" t="e">
        <f t="shared" ca="1" si="132"/>
        <v>#N/A</v>
      </c>
    </row>
    <row r="413" spans="72:93" x14ac:dyDescent="0.2">
      <c r="BT413" s="333" t="e">
        <f t="shared" ca="1" si="124"/>
        <v>#DIV/0!</v>
      </c>
      <c r="BU413" s="365" t="e">
        <f t="shared" ca="1" si="125"/>
        <v>#DIV/0!</v>
      </c>
      <c r="BV413" s="333" t="e">
        <f t="shared" ca="1" si="126"/>
        <v>#DIV/0!</v>
      </c>
      <c r="BW413" s="333" t="e">
        <f t="shared" ca="1" si="127"/>
        <v>#DIV/0!</v>
      </c>
      <c r="BX413" s="333" t="e">
        <f t="shared" ca="1" si="133"/>
        <v>#DIV/0!</v>
      </c>
      <c r="BY413" s="333" t="e">
        <f t="shared" ca="1" si="128"/>
        <v>#DIV/0!</v>
      </c>
      <c r="BZ413" s="333" t="e">
        <f t="shared" ca="1" si="134"/>
        <v>#DIV/0!</v>
      </c>
      <c r="CA413" s="333" t="e">
        <f t="shared" ca="1" si="129"/>
        <v>#DIV/0!</v>
      </c>
      <c r="CB413" s="333" t="e">
        <f t="shared" ca="1" si="130"/>
        <v>#DIV/0!</v>
      </c>
      <c r="CC413" s="333" t="e">
        <f ca="1">IF(BV413&gt;1,OFFSET($BR$2,IF(CD413="A",IF(Chart!$R$48&lt;0,IF($BC$24,((BY413-1)*Multiplyer/$BK$18+1),BY413),Multiplyer+1-(IF($BC$24,((BY413-1)*Multiplyer/$BK$18+1),BY413))),BY413),0),0)-CA413</f>
        <v>#DIV/0!</v>
      </c>
      <c r="CD413" s="333" t="e">
        <f t="shared" ca="1" si="135"/>
        <v>#DIV/0!</v>
      </c>
      <c r="CE413" s="333" t="b">
        <f t="shared" ref="CE413:CE476" ca="1" si="138">IF(ISNUMBER(BX413),NOT(ISBLANK((OFFSET($D$25,BX413,0)))),FALSE)</f>
        <v>0</v>
      </c>
      <c r="CJ413" s="108" t="e">
        <f t="shared" ca="1" si="136"/>
        <v>#N/A</v>
      </c>
      <c r="CK413" s="333">
        <f t="shared" ca="1" si="122"/>
        <v>2</v>
      </c>
      <c r="CL413" s="333">
        <f t="shared" ca="1" si="123"/>
        <v>410</v>
      </c>
      <c r="CM413" s="333" t="e">
        <f t="shared" ca="1" si="137"/>
        <v>#N/A</v>
      </c>
      <c r="CN413" s="333" t="e">
        <f t="shared" ca="1" si="131"/>
        <v>#N/A</v>
      </c>
      <c r="CO413" s="333" t="e">
        <f t="shared" ca="1" si="132"/>
        <v>#N/A</v>
      </c>
    </row>
    <row r="414" spans="72:93" x14ac:dyDescent="0.2">
      <c r="BT414" s="333" t="e">
        <f t="shared" ca="1" si="124"/>
        <v>#DIV/0!</v>
      </c>
      <c r="BU414" s="365" t="e">
        <f t="shared" ca="1" si="125"/>
        <v>#DIV/0!</v>
      </c>
      <c r="BV414" s="333" t="e">
        <f t="shared" ca="1" si="126"/>
        <v>#DIV/0!</v>
      </c>
      <c r="BW414" s="333" t="e">
        <f t="shared" ca="1" si="127"/>
        <v>#DIV/0!</v>
      </c>
      <c r="BX414" s="333" t="e">
        <f t="shared" ca="1" si="133"/>
        <v>#DIV/0!</v>
      </c>
      <c r="BY414" s="333" t="e">
        <f t="shared" ca="1" si="128"/>
        <v>#DIV/0!</v>
      </c>
      <c r="BZ414" s="333" t="e">
        <f t="shared" ca="1" si="134"/>
        <v>#DIV/0!</v>
      </c>
      <c r="CA414" s="333" t="e">
        <f t="shared" ca="1" si="129"/>
        <v>#DIV/0!</v>
      </c>
      <c r="CB414" s="333" t="e">
        <f t="shared" ca="1" si="130"/>
        <v>#DIV/0!</v>
      </c>
      <c r="CC414" s="333" t="e">
        <f ca="1">IF(BV414&gt;1,OFFSET($BR$2,IF(CD414="A",IF(Chart!$R$48&lt;0,IF($BC$24,((BY414-1)*Multiplyer/$BK$18+1),BY414),Multiplyer+1-(IF($BC$24,((BY414-1)*Multiplyer/$BK$18+1),BY414))),BY414),0),0)-CA414</f>
        <v>#DIV/0!</v>
      </c>
      <c r="CD414" s="333" t="e">
        <f t="shared" ca="1" si="135"/>
        <v>#DIV/0!</v>
      </c>
      <c r="CE414" s="333" t="b">
        <f t="shared" ca="1" si="138"/>
        <v>0</v>
      </c>
      <c r="CJ414" s="108" t="e">
        <f t="shared" ca="1" si="136"/>
        <v>#N/A</v>
      </c>
      <c r="CK414" s="333">
        <f t="shared" ca="1" si="122"/>
        <v>2</v>
      </c>
      <c r="CL414" s="333">
        <f t="shared" ca="1" si="123"/>
        <v>411</v>
      </c>
      <c r="CM414" s="333" t="e">
        <f t="shared" ca="1" si="137"/>
        <v>#N/A</v>
      </c>
      <c r="CN414" s="333" t="e">
        <f t="shared" ca="1" si="131"/>
        <v>#N/A</v>
      </c>
      <c r="CO414" s="333" t="e">
        <f t="shared" ca="1" si="132"/>
        <v>#N/A</v>
      </c>
    </row>
    <row r="415" spans="72:93" x14ac:dyDescent="0.2">
      <c r="BT415" s="333" t="e">
        <f t="shared" ca="1" si="124"/>
        <v>#DIV/0!</v>
      </c>
      <c r="BU415" s="365" t="e">
        <f t="shared" ca="1" si="125"/>
        <v>#DIV/0!</v>
      </c>
      <c r="BV415" s="333" t="e">
        <f t="shared" ca="1" si="126"/>
        <v>#DIV/0!</v>
      </c>
      <c r="BW415" s="333" t="e">
        <f t="shared" ca="1" si="127"/>
        <v>#DIV/0!</v>
      </c>
      <c r="BX415" s="333" t="e">
        <f t="shared" ca="1" si="133"/>
        <v>#DIV/0!</v>
      </c>
      <c r="BY415" s="333" t="e">
        <f t="shared" ca="1" si="128"/>
        <v>#DIV/0!</v>
      </c>
      <c r="BZ415" s="333" t="e">
        <f t="shared" ca="1" si="134"/>
        <v>#DIV/0!</v>
      </c>
      <c r="CA415" s="333" t="e">
        <f t="shared" ca="1" si="129"/>
        <v>#DIV/0!</v>
      </c>
      <c r="CB415" s="333" t="e">
        <f t="shared" ca="1" si="130"/>
        <v>#DIV/0!</v>
      </c>
      <c r="CC415" s="333" t="e">
        <f ca="1">IF(BV415&gt;1,OFFSET($BR$2,IF(CD415="A",IF(Chart!$R$48&lt;0,IF($BC$24,((BY415-1)*Multiplyer/$BK$18+1),BY415),Multiplyer+1-(IF($BC$24,((BY415-1)*Multiplyer/$BK$18+1),BY415))),BY415),0),0)-CA415</f>
        <v>#DIV/0!</v>
      </c>
      <c r="CD415" s="333" t="e">
        <f t="shared" ca="1" si="135"/>
        <v>#DIV/0!</v>
      </c>
      <c r="CE415" s="333" t="b">
        <f t="shared" ca="1" si="138"/>
        <v>0</v>
      </c>
      <c r="CJ415" s="108" t="e">
        <f t="shared" ca="1" si="136"/>
        <v>#N/A</v>
      </c>
      <c r="CK415" s="333">
        <f t="shared" ca="1" si="122"/>
        <v>2</v>
      </c>
      <c r="CL415" s="333">
        <f t="shared" ca="1" si="123"/>
        <v>412</v>
      </c>
      <c r="CM415" s="333" t="e">
        <f t="shared" ca="1" si="137"/>
        <v>#N/A</v>
      </c>
      <c r="CN415" s="333" t="e">
        <f t="shared" ca="1" si="131"/>
        <v>#N/A</v>
      </c>
      <c r="CO415" s="333" t="e">
        <f t="shared" ca="1" si="132"/>
        <v>#N/A</v>
      </c>
    </row>
    <row r="416" spans="72:93" x14ac:dyDescent="0.2">
      <c r="BT416" s="333" t="e">
        <f t="shared" ca="1" si="124"/>
        <v>#DIV/0!</v>
      </c>
      <c r="BU416" s="365" t="e">
        <f t="shared" ca="1" si="125"/>
        <v>#DIV/0!</v>
      </c>
      <c r="BV416" s="333" t="e">
        <f t="shared" ca="1" si="126"/>
        <v>#DIV/0!</v>
      </c>
      <c r="BW416" s="333" t="e">
        <f t="shared" ca="1" si="127"/>
        <v>#DIV/0!</v>
      </c>
      <c r="BX416" s="333" t="e">
        <f t="shared" ca="1" si="133"/>
        <v>#DIV/0!</v>
      </c>
      <c r="BY416" s="333" t="e">
        <f t="shared" ca="1" si="128"/>
        <v>#DIV/0!</v>
      </c>
      <c r="BZ416" s="333" t="e">
        <f t="shared" ca="1" si="134"/>
        <v>#DIV/0!</v>
      </c>
      <c r="CA416" s="333" t="e">
        <f t="shared" ca="1" si="129"/>
        <v>#DIV/0!</v>
      </c>
      <c r="CB416" s="333" t="e">
        <f t="shared" ca="1" si="130"/>
        <v>#DIV/0!</v>
      </c>
      <c r="CC416" s="333" t="e">
        <f ca="1">IF(BV416&gt;1,OFFSET($BR$2,IF(CD416="A",IF(Chart!$R$48&lt;0,IF($BC$24,((BY416-1)*Multiplyer/$BK$18+1),BY416),Multiplyer+1-(IF($BC$24,((BY416-1)*Multiplyer/$BK$18+1),BY416))),BY416),0),0)-CA416</f>
        <v>#DIV/0!</v>
      </c>
      <c r="CD416" s="333" t="e">
        <f t="shared" ca="1" si="135"/>
        <v>#DIV/0!</v>
      </c>
      <c r="CE416" s="333" t="b">
        <f t="shared" ca="1" si="138"/>
        <v>0</v>
      </c>
      <c r="CJ416" s="108" t="e">
        <f t="shared" ca="1" si="136"/>
        <v>#N/A</v>
      </c>
      <c r="CK416" s="333">
        <f t="shared" ca="1" si="122"/>
        <v>2</v>
      </c>
      <c r="CL416" s="333">
        <f t="shared" ca="1" si="123"/>
        <v>413</v>
      </c>
      <c r="CM416" s="333" t="e">
        <f t="shared" ca="1" si="137"/>
        <v>#N/A</v>
      </c>
      <c r="CN416" s="333" t="e">
        <f t="shared" ca="1" si="131"/>
        <v>#N/A</v>
      </c>
      <c r="CO416" s="333" t="e">
        <f t="shared" ca="1" si="132"/>
        <v>#N/A</v>
      </c>
    </row>
    <row r="417" spans="72:93" x14ac:dyDescent="0.2">
      <c r="BT417" s="333" t="e">
        <f t="shared" ca="1" si="124"/>
        <v>#DIV/0!</v>
      </c>
      <c r="BU417" s="365" t="e">
        <f t="shared" ca="1" si="125"/>
        <v>#DIV/0!</v>
      </c>
      <c r="BV417" s="333" t="e">
        <f t="shared" ca="1" si="126"/>
        <v>#DIV/0!</v>
      </c>
      <c r="BW417" s="333" t="e">
        <f t="shared" ca="1" si="127"/>
        <v>#DIV/0!</v>
      </c>
      <c r="BX417" s="333" t="e">
        <f t="shared" ca="1" si="133"/>
        <v>#DIV/0!</v>
      </c>
      <c r="BY417" s="333" t="e">
        <f t="shared" ca="1" si="128"/>
        <v>#DIV/0!</v>
      </c>
      <c r="BZ417" s="333" t="e">
        <f t="shared" ca="1" si="134"/>
        <v>#DIV/0!</v>
      </c>
      <c r="CA417" s="333" t="e">
        <f t="shared" ca="1" si="129"/>
        <v>#DIV/0!</v>
      </c>
      <c r="CB417" s="333" t="e">
        <f t="shared" ca="1" si="130"/>
        <v>#DIV/0!</v>
      </c>
      <c r="CC417" s="333" t="e">
        <f ca="1">IF(BV417&gt;1,OFFSET($BR$2,IF(CD417="A",IF(Chart!$R$48&lt;0,IF($BC$24,((BY417-1)*Multiplyer/$BK$18+1),BY417),Multiplyer+1-(IF($BC$24,((BY417-1)*Multiplyer/$BK$18+1),BY417))),BY417),0),0)-CA417</f>
        <v>#DIV/0!</v>
      </c>
      <c r="CD417" s="333" t="e">
        <f t="shared" ca="1" si="135"/>
        <v>#DIV/0!</v>
      </c>
      <c r="CE417" s="333" t="b">
        <f t="shared" ca="1" si="138"/>
        <v>0</v>
      </c>
      <c r="CJ417" s="108" t="e">
        <f t="shared" ca="1" si="136"/>
        <v>#N/A</v>
      </c>
      <c r="CK417" s="333">
        <f t="shared" ca="1" si="122"/>
        <v>2</v>
      </c>
      <c r="CL417" s="333">
        <f t="shared" ca="1" si="123"/>
        <v>414</v>
      </c>
      <c r="CM417" s="333" t="e">
        <f t="shared" ca="1" si="137"/>
        <v>#N/A</v>
      </c>
      <c r="CN417" s="333" t="e">
        <f t="shared" ca="1" si="131"/>
        <v>#N/A</v>
      </c>
      <c r="CO417" s="333" t="e">
        <f t="shared" ca="1" si="132"/>
        <v>#N/A</v>
      </c>
    </row>
    <row r="418" spans="72:93" x14ac:dyDescent="0.2">
      <c r="BT418" s="333" t="e">
        <f t="shared" ca="1" si="124"/>
        <v>#DIV/0!</v>
      </c>
      <c r="BU418" s="365" t="e">
        <f t="shared" ca="1" si="125"/>
        <v>#DIV/0!</v>
      </c>
      <c r="BV418" s="333" t="e">
        <f t="shared" ca="1" si="126"/>
        <v>#DIV/0!</v>
      </c>
      <c r="BW418" s="333" t="e">
        <f t="shared" ca="1" si="127"/>
        <v>#DIV/0!</v>
      </c>
      <c r="BX418" s="333" t="e">
        <f t="shared" ca="1" si="133"/>
        <v>#DIV/0!</v>
      </c>
      <c r="BY418" s="333" t="e">
        <f t="shared" ca="1" si="128"/>
        <v>#DIV/0!</v>
      </c>
      <c r="BZ418" s="333" t="e">
        <f t="shared" ca="1" si="134"/>
        <v>#DIV/0!</v>
      </c>
      <c r="CA418" s="333" t="e">
        <f t="shared" ca="1" si="129"/>
        <v>#DIV/0!</v>
      </c>
      <c r="CB418" s="333" t="e">
        <f t="shared" ca="1" si="130"/>
        <v>#DIV/0!</v>
      </c>
      <c r="CC418" s="333" t="e">
        <f ca="1">IF(BV418&gt;1,OFFSET($BR$2,IF(CD418="A",IF(Chart!$R$48&lt;0,IF($BC$24,((BY418-1)*Multiplyer/$BK$18+1),BY418),Multiplyer+1-(IF($BC$24,((BY418-1)*Multiplyer/$BK$18+1),BY418))),BY418),0),0)-CA418</f>
        <v>#DIV/0!</v>
      </c>
      <c r="CD418" s="333" t="e">
        <f t="shared" ca="1" si="135"/>
        <v>#DIV/0!</v>
      </c>
      <c r="CE418" s="333" t="b">
        <f t="shared" ca="1" si="138"/>
        <v>0</v>
      </c>
      <c r="CJ418" s="108" t="e">
        <f t="shared" ca="1" si="136"/>
        <v>#N/A</v>
      </c>
      <c r="CK418" s="333">
        <f t="shared" ca="1" si="122"/>
        <v>2</v>
      </c>
      <c r="CL418" s="333">
        <f t="shared" ca="1" si="123"/>
        <v>415</v>
      </c>
      <c r="CM418" s="333" t="e">
        <f t="shared" ca="1" si="137"/>
        <v>#N/A</v>
      </c>
      <c r="CN418" s="333" t="e">
        <f t="shared" ca="1" si="131"/>
        <v>#N/A</v>
      </c>
      <c r="CO418" s="333" t="e">
        <f t="shared" ca="1" si="132"/>
        <v>#N/A</v>
      </c>
    </row>
    <row r="419" spans="72:93" x14ac:dyDescent="0.2">
      <c r="BT419" s="333" t="e">
        <f t="shared" ca="1" si="124"/>
        <v>#DIV/0!</v>
      </c>
      <c r="BU419" s="365" t="e">
        <f t="shared" ca="1" si="125"/>
        <v>#DIV/0!</v>
      </c>
      <c r="BV419" s="333" t="e">
        <f t="shared" ca="1" si="126"/>
        <v>#DIV/0!</v>
      </c>
      <c r="BW419" s="333" t="e">
        <f t="shared" ca="1" si="127"/>
        <v>#DIV/0!</v>
      </c>
      <c r="BX419" s="333" t="e">
        <f t="shared" ca="1" si="133"/>
        <v>#DIV/0!</v>
      </c>
      <c r="BY419" s="333" t="e">
        <f t="shared" ca="1" si="128"/>
        <v>#DIV/0!</v>
      </c>
      <c r="BZ419" s="333" t="e">
        <f t="shared" ca="1" si="134"/>
        <v>#DIV/0!</v>
      </c>
      <c r="CA419" s="333" t="e">
        <f t="shared" ca="1" si="129"/>
        <v>#DIV/0!</v>
      </c>
      <c r="CB419" s="333" t="e">
        <f t="shared" ca="1" si="130"/>
        <v>#DIV/0!</v>
      </c>
      <c r="CC419" s="333" t="e">
        <f ca="1">IF(BV419&gt;1,OFFSET($BR$2,IF(CD419="A",IF(Chart!$R$48&lt;0,IF($BC$24,((BY419-1)*Multiplyer/$BK$18+1),BY419),Multiplyer+1-(IF($BC$24,((BY419-1)*Multiplyer/$BK$18+1),BY419))),BY419),0),0)-CA419</f>
        <v>#DIV/0!</v>
      </c>
      <c r="CD419" s="333" t="e">
        <f t="shared" ca="1" si="135"/>
        <v>#DIV/0!</v>
      </c>
      <c r="CE419" s="333" t="b">
        <f t="shared" ca="1" si="138"/>
        <v>0</v>
      </c>
      <c r="CJ419" s="108" t="e">
        <f t="shared" ca="1" si="136"/>
        <v>#N/A</v>
      </c>
      <c r="CK419" s="333">
        <f t="shared" ca="1" si="122"/>
        <v>2</v>
      </c>
      <c r="CL419" s="333">
        <f t="shared" ca="1" si="123"/>
        <v>416</v>
      </c>
      <c r="CM419" s="333" t="e">
        <f t="shared" ca="1" si="137"/>
        <v>#N/A</v>
      </c>
      <c r="CN419" s="333" t="e">
        <f t="shared" ca="1" si="131"/>
        <v>#N/A</v>
      </c>
      <c r="CO419" s="333" t="e">
        <f t="shared" ca="1" si="132"/>
        <v>#N/A</v>
      </c>
    </row>
    <row r="420" spans="72:93" x14ac:dyDescent="0.2">
      <c r="BT420" s="333" t="e">
        <f t="shared" ca="1" si="124"/>
        <v>#DIV/0!</v>
      </c>
      <c r="BU420" s="365" t="e">
        <f t="shared" ca="1" si="125"/>
        <v>#DIV/0!</v>
      </c>
      <c r="BV420" s="333" t="e">
        <f t="shared" ca="1" si="126"/>
        <v>#DIV/0!</v>
      </c>
      <c r="BW420" s="333" t="e">
        <f t="shared" ca="1" si="127"/>
        <v>#DIV/0!</v>
      </c>
      <c r="BX420" s="333" t="e">
        <f t="shared" ca="1" si="133"/>
        <v>#DIV/0!</v>
      </c>
      <c r="BY420" s="333" t="e">
        <f t="shared" ca="1" si="128"/>
        <v>#DIV/0!</v>
      </c>
      <c r="BZ420" s="333" t="e">
        <f t="shared" ca="1" si="134"/>
        <v>#DIV/0!</v>
      </c>
      <c r="CA420" s="333" t="e">
        <f t="shared" ca="1" si="129"/>
        <v>#DIV/0!</v>
      </c>
      <c r="CB420" s="333" t="e">
        <f t="shared" ca="1" si="130"/>
        <v>#DIV/0!</v>
      </c>
      <c r="CC420" s="333" t="e">
        <f ca="1">IF(BV420&gt;1,OFFSET($BR$2,IF(CD420="A",IF(Chart!$R$48&lt;0,IF($BC$24,((BY420-1)*Multiplyer/$BK$18+1),BY420),Multiplyer+1-(IF($BC$24,((BY420-1)*Multiplyer/$BK$18+1),BY420))),BY420),0),0)-CA420</f>
        <v>#DIV/0!</v>
      </c>
      <c r="CD420" s="333" t="e">
        <f t="shared" ca="1" si="135"/>
        <v>#DIV/0!</v>
      </c>
      <c r="CE420" s="333" t="b">
        <f t="shared" ca="1" si="138"/>
        <v>0</v>
      </c>
      <c r="CJ420" s="108" t="e">
        <f t="shared" ca="1" si="136"/>
        <v>#N/A</v>
      </c>
      <c r="CK420" s="333">
        <f t="shared" ref="CK420:CK483" ca="1" si="139">CK419+(CL419=OFFSET($CH$3,CK419,0))</f>
        <v>2</v>
      </c>
      <c r="CL420" s="333">
        <f t="shared" ref="CL420:CL483" ca="1" si="140">IF(CK420=CK419,CL419+1,1)</f>
        <v>417</v>
      </c>
      <c r="CM420" s="333" t="e">
        <f t="shared" ca="1" si="137"/>
        <v>#N/A</v>
      </c>
      <c r="CN420" s="333" t="e">
        <f t="shared" ca="1" si="131"/>
        <v>#N/A</v>
      </c>
      <c r="CO420" s="333" t="e">
        <f t="shared" ca="1" si="132"/>
        <v>#N/A</v>
      </c>
    </row>
    <row r="421" spans="72:93" x14ac:dyDescent="0.2">
      <c r="BT421" s="333" t="e">
        <f t="shared" ca="1" si="124"/>
        <v>#DIV/0!</v>
      </c>
      <c r="BU421" s="365" t="e">
        <f t="shared" ca="1" si="125"/>
        <v>#DIV/0!</v>
      </c>
      <c r="BV421" s="333" t="e">
        <f t="shared" ca="1" si="126"/>
        <v>#DIV/0!</v>
      </c>
      <c r="BW421" s="333" t="e">
        <f t="shared" ca="1" si="127"/>
        <v>#DIV/0!</v>
      </c>
      <c r="BX421" s="333" t="e">
        <f t="shared" ca="1" si="133"/>
        <v>#DIV/0!</v>
      </c>
      <c r="BY421" s="333" t="e">
        <f t="shared" ca="1" si="128"/>
        <v>#DIV/0!</v>
      </c>
      <c r="BZ421" s="333" t="e">
        <f t="shared" ca="1" si="134"/>
        <v>#DIV/0!</v>
      </c>
      <c r="CA421" s="333" t="e">
        <f t="shared" ca="1" si="129"/>
        <v>#DIV/0!</v>
      </c>
      <c r="CB421" s="333" t="e">
        <f t="shared" ca="1" si="130"/>
        <v>#DIV/0!</v>
      </c>
      <c r="CC421" s="333" t="e">
        <f ca="1">IF(BV421&gt;1,OFFSET($BR$2,IF(CD421="A",IF(Chart!$R$48&lt;0,IF($BC$24,((BY421-1)*Multiplyer/$BK$18+1),BY421),Multiplyer+1-(IF($BC$24,((BY421-1)*Multiplyer/$BK$18+1),BY421))),BY421),0),0)-CA421</f>
        <v>#DIV/0!</v>
      </c>
      <c r="CD421" s="333" t="e">
        <f t="shared" ca="1" si="135"/>
        <v>#DIV/0!</v>
      </c>
      <c r="CE421" s="333" t="b">
        <f t="shared" ca="1" si="138"/>
        <v>0</v>
      </c>
      <c r="CJ421" s="108" t="e">
        <f t="shared" ca="1" si="136"/>
        <v>#N/A</v>
      </c>
      <c r="CK421" s="333">
        <f t="shared" ca="1" si="139"/>
        <v>2</v>
      </c>
      <c r="CL421" s="333">
        <f t="shared" ca="1" si="140"/>
        <v>418</v>
      </c>
      <c r="CM421" s="333" t="e">
        <f t="shared" ca="1" si="137"/>
        <v>#N/A</v>
      </c>
      <c r="CN421" s="333" t="e">
        <f t="shared" ca="1" si="131"/>
        <v>#N/A</v>
      </c>
      <c r="CO421" s="333" t="e">
        <f t="shared" ca="1" si="132"/>
        <v>#N/A</v>
      </c>
    </row>
    <row r="422" spans="72:93" x14ac:dyDescent="0.2">
      <c r="BT422" s="333" t="e">
        <f t="shared" ca="1" si="124"/>
        <v>#DIV/0!</v>
      </c>
      <c r="BU422" s="365" t="e">
        <f t="shared" ca="1" si="125"/>
        <v>#DIV/0!</v>
      </c>
      <c r="BV422" s="333" t="e">
        <f t="shared" ca="1" si="126"/>
        <v>#DIV/0!</v>
      </c>
      <c r="BW422" s="333" t="e">
        <f t="shared" ca="1" si="127"/>
        <v>#DIV/0!</v>
      </c>
      <c r="BX422" s="333" t="e">
        <f t="shared" ca="1" si="133"/>
        <v>#DIV/0!</v>
      </c>
      <c r="BY422" s="333" t="e">
        <f t="shared" ca="1" si="128"/>
        <v>#DIV/0!</v>
      </c>
      <c r="BZ422" s="333" t="e">
        <f t="shared" ca="1" si="134"/>
        <v>#DIV/0!</v>
      </c>
      <c r="CA422" s="333" t="e">
        <f t="shared" ca="1" si="129"/>
        <v>#DIV/0!</v>
      </c>
      <c r="CB422" s="333" t="e">
        <f t="shared" ca="1" si="130"/>
        <v>#DIV/0!</v>
      </c>
      <c r="CC422" s="333" t="e">
        <f ca="1">IF(BV422&gt;1,OFFSET($BR$2,IF(CD422="A",IF(Chart!$R$48&lt;0,IF($BC$24,((BY422-1)*Multiplyer/$BK$18+1),BY422),Multiplyer+1-(IF($BC$24,((BY422-1)*Multiplyer/$BK$18+1),BY422))),BY422),0),0)-CA422</f>
        <v>#DIV/0!</v>
      </c>
      <c r="CD422" s="333" t="e">
        <f t="shared" ca="1" si="135"/>
        <v>#DIV/0!</v>
      </c>
      <c r="CE422" s="333" t="b">
        <f t="shared" ca="1" si="138"/>
        <v>0</v>
      </c>
      <c r="CJ422" s="108" t="e">
        <f t="shared" ca="1" si="136"/>
        <v>#N/A</v>
      </c>
      <c r="CK422" s="333">
        <f t="shared" ca="1" si="139"/>
        <v>2</v>
      </c>
      <c r="CL422" s="333">
        <f t="shared" ca="1" si="140"/>
        <v>419</v>
      </c>
      <c r="CM422" s="333" t="e">
        <f t="shared" ca="1" si="137"/>
        <v>#N/A</v>
      </c>
      <c r="CN422" s="333" t="e">
        <f t="shared" ca="1" si="131"/>
        <v>#N/A</v>
      </c>
      <c r="CO422" s="333" t="e">
        <f t="shared" ca="1" si="132"/>
        <v>#N/A</v>
      </c>
    </row>
    <row r="423" spans="72:93" x14ac:dyDescent="0.2">
      <c r="BT423" s="333" t="e">
        <f t="shared" ca="1" si="124"/>
        <v>#DIV/0!</v>
      </c>
      <c r="BU423" s="365" t="e">
        <f t="shared" ca="1" si="125"/>
        <v>#DIV/0!</v>
      </c>
      <c r="BV423" s="333" t="e">
        <f t="shared" ca="1" si="126"/>
        <v>#DIV/0!</v>
      </c>
      <c r="BW423" s="333" t="e">
        <f t="shared" ca="1" si="127"/>
        <v>#DIV/0!</v>
      </c>
      <c r="BX423" s="333" t="e">
        <f t="shared" ca="1" si="133"/>
        <v>#DIV/0!</v>
      </c>
      <c r="BY423" s="333" t="e">
        <f t="shared" ca="1" si="128"/>
        <v>#DIV/0!</v>
      </c>
      <c r="BZ423" s="333" t="e">
        <f t="shared" ca="1" si="134"/>
        <v>#DIV/0!</v>
      </c>
      <c r="CA423" s="333" t="e">
        <f t="shared" ca="1" si="129"/>
        <v>#DIV/0!</v>
      </c>
      <c r="CB423" s="333" t="e">
        <f t="shared" ca="1" si="130"/>
        <v>#DIV/0!</v>
      </c>
      <c r="CC423" s="333" t="e">
        <f ca="1">IF(BV423&gt;1,OFFSET($BR$2,IF(CD423="A",IF(Chart!$R$48&lt;0,IF($BC$24,((BY423-1)*Multiplyer/$BK$18+1),BY423),Multiplyer+1-(IF($BC$24,((BY423-1)*Multiplyer/$BK$18+1),BY423))),BY423),0),0)-CA423</f>
        <v>#DIV/0!</v>
      </c>
      <c r="CD423" s="333" t="e">
        <f t="shared" ca="1" si="135"/>
        <v>#DIV/0!</v>
      </c>
      <c r="CE423" s="333" t="b">
        <f t="shared" ca="1" si="138"/>
        <v>0</v>
      </c>
      <c r="CJ423" s="108" t="e">
        <f t="shared" ca="1" si="136"/>
        <v>#N/A</v>
      </c>
      <c r="CK423" s="333">
        <f t="shared" ca="1" si="139"/>
        <v>2</v>
      </c>
      <c r="CL423" s="333">
        <f t="shared" ca="1" si="140"/>
        <v>420</v>
      </c>
      <c r="CM423" s="333" t="e">
        <f t="shared" ca="1" si="137"/>
        <v>#N/A</v>
      </c>
      <c r="CN423" s="333" t="e">
        <f t="shared" ca="1" si="131"/>
        <v>#N/A</v>
      </c>
      <c r="CO423" s="333" t="e">
        <f t="shared" ca="1" si="132"/>
        <v>#N/A</v>
      </c>
    </row>
    <row r="424" spans="72:93" x14ac:dyDescent="0.2">
      <c r="BT424" s="333" t="e">
        <f t="shared" ca="1" si="124"/>
        <v>#DIV/0!</v>
      </c>
      <c r="BU424" s="365" t="e">
        <f t="shared" ca="1" si="125"/>
        <v>#DIV/0!</v>
      </c>
      <c r="BV424" s="333" t="e">
        <f t="shared" ca="1" si="126"/>
        <v>#DIV/0!</v>
      </c>
      <c r="BW424" s="333" t="e">
        <f t="shared" ca="1" si="127"/>
        <v>#DIV/0!</v>
      </c>
      <c r="BX424" s="333" t="e">
        <f t="shared" ca="1" si="133"/>
        <v>#DIV/0!</v>
      </c>
      <c r="BY424" s="333" t="e">
        <f t="shared" ca="1" si="128"/>
        <v>#DIV/0!</v>
      </c>
      <c r="BZ424" s="333" t="e">
        <f t="shared" ca="1" si="134"/>
        <v>#DIV/0!</v>
      </c>
      <c r="CA424" s="333" t="e">
        <f t="shared" ca="1" si="129"/>
        <v>#DIV/0!</v>
      </c>
      <c r="CB424" s="333" t="e">
        <f t="shared" ca="1" si="130"/>
        <v>#DIV/0!</v>
      </c>
      <c r="CC424" s="333" t="e">
        <f ca="1">IF(BV424&gt;1,OFFSET($BR$2,IF(CD424="A",IF(Chart!$R$48&lt;0,IF($BC$24,((BY424-1)*Multiplyer/$BK$18+1),BY424),Multiplyer+1-(IF($BC$24,((BY424-1)*Multiplyer/$BK$18+1),BY424))),BY424),0),0)-CA424</f>
        <v>#DIV/0!</v>
      </c>
      <c r="CD424" s="333" t="e">
        <f t="shared" ca="1" si="135"/>
        <v>#DIV/0!</v>
      </c>
      <c r="CE424" s="333" t="b">
        <f t="shared" ca="1" si="138"/>
        <v>0</v>
      </c>
      <c r="CJ424" s="108" t="e">
        <f t="shared" ca="1" si="136"/>
        <v>#N/A</v>
      </c>
      <c r="CK424" s="333">
        <f t="shared" ca="1" si="139"/>
        <v>2</v>
      </c>
      <c r="CL424" s="333">
        <f t="shared" ca="1" si="140"/>
        <v>421</v>
      </c>
      <c r="CM424" s="333" t="e">
        <f t="shared" ca="1" si="137"/>
        <v>#N/A</v>
      </c>
      <c r="CN424" s="333" t="e">
        <f t="shared" ca="1" si="131"/>
        <v>#N/A</v>
      </c>
      <c r="CO424" s="333" t="e">
        <f t="shared" ca="1" si="132"/>
        <v>#N/A</v>
      </c>
    </row>
    <row r="425" spans="72:93" x14ac:dyDescent="0.2">
      <c r="BT425" s="333" t="e">
        <f t="shared" ca="1" si="124"/>
        <v>#DIV/0!</v>
      </c>
      <c r="BU425" s="365" t="e">
        <f t="shared" ca="1" si="125"/>
        <v>#DIV/0!</v>
      </c>
      <c r="BV425" s="333" t="e">
        <f t="shared" ca="1" si="126"/>
        <v>#DIV/0!</v>
      </c>
      <c r="BW425" s="333" t="e">
        <f t="shared" ca="1" si="127"/>
        <v>#DIV/0!</v>
      </c>
      <c r="BX425" s="333" t="e">
        <f t="shared" ca="1" si="133"/>
        <v>#DIV/0!</v>
      </c>
      <c r="BY425" s="333" t="e">
        <f t="shared" ca="1" si="128"/>
        <v>#DIV/0!</v>
      </c>
      <c r="BZ425" s="333" t="e">
        <f t="shared" ca="1" si="134"/>
        <v>#DIV/0!</v>
      </c>
      <c r="CA425" s="333" t="e">
        <f t="shared" ca="1" si="129"/>
        <v>#DIV/0!</v>
      </c>
      <c r="CB425" s="333" t="e">
        <f t="shared" ca="1" si="130"/>
        <v>#DIV/0!</v>
      </c>
      <c r="CC425" s="333" t="e">
        <f ca="1">IF(BV425&gt;1,OFFSET($BR$2,IF(CD425="A",IF(Chart!$R$48&lt;0,IF($BC$24,((BY425-1)*Multiplyer/$BK$18+1),BY425),Multiplyer+1-(IF($BC$24,((BY425-1)*Multiplyer/$BK$18+1),BY425))),BY425),0),0)-CA425</f>
        <v>#DIV/0!</v>
      </c>
      <c r="CD425" s="333" t="e">
        <f t="shared" ca="1" si="135"/>
        <v>#DIV/0!</v>
      </c>
      <c r="CE425" s="333" t="b">
        <f t="shared" ca="1" si="138"/>
        <v>0</v>
      </c>
      <c r="CJ425" s="108" t="e">
        <f t="shared" ca="1" si="136"/>
        <v>#N/A</v>
      </c>
      <c r="CK425" s="333">
        <f t="shared" ca="1" si="139"/>
        <v>2</v>
      </c>
      <c r="CL425" s="333">
        <f t="shared" ca="1" si="140"/>
        <v>422</v>
      </c>
      <c r="CM425" s="333" t="e">
        <f t="shared" ca="1" si="137"/>
        <v>#N/A</v>
      </c>
      <c r="CN425" s="333" t="e">
        <f t="shared" ca="1" si="131"/>
        <v>#N/A</v>
      </c>
      <c r="CO425" s="333" t="e">
        <f t="shared" ca="1" si="132"/>
        <v>#N/A</v>
      </c>
    </row>
    <row r="426" spans="72:93" x14ac:dyDescent="0.2">
      <c r="BT426" s="333" t="e">
        <f t="shared" ca="1" si="124"/>
        <v>#DIV/0!</v>
      </c>
      <c r="BU426" s="365" t="e">
        <f t="shared" ca="1" si="125"/>
        <v>#DIV/0!</v>
      </c>
      <c r="BV426" s="333" t="e">
        <f t="shared" ca="1" si="126"/>
        <v>#DIV/0!</v>
      </c>
      <c r="BW426" s="333" t="e">
        <f t="shared" ca="1" si="127"/>
        <v>#DIV/0!</v>
      </c>
      <c r="BX426" s="333" t="e">
        <f t="shared" ca="1" si="133"/>
        <v>#DIV/0!</v>
      </c>
      <c r="BY426" s="333" t="e">
        <f t="shared" ca="1" si="128"/>
        <v>#DIV/0!</v>
      </c>
      <c r="BZ426" s="333" t="e">
        <f t="shared" ca="1" si="134"/>
        <v>#DIV/0!</v>
      </c>
      <c r="CA426" s="333" t="e">
        <f t="shared" ca="1" si="129"/>
        <v>#DIV/0!</v>
      </c>
      <c r="CB426" s="333" t="e">
        <f t="shared" ca="1" si="130"/>
        <v>#DIV/0!</v>
      </c>
      <c r="CC426" s="333" t="e">
        <f ca="1">IF(BV426&gt;1,OFFSET($BR$2,IF(CD426="A",IF(Chart!$R$48&lt;0,IF($BC$24,((BY426-1)*Multiplyer/$BK$18+1),BY426),Multiplyer+1-(IF($BC$24,((BY426-1)*Multiplyer/$BK$18+1),BY426))),BY426),0),0)-CA426</f>
        <v>#DIV/0!</v>
      </c>
      <c r="CD426" s="333" t="e">
        <f t="shared" ca="1" si="135"/>
        <v>#DIV/0!</v>
      </c>
      <c r="CE426" s="333" t="b">
        <f t="shared" ca="1" si="138"/>
        <v>0</v>
      </c>
      <c r="CJ426" s="108" t="e">
        <f t="shared" ca="1" si="136"/>
        <v>#N/A</v>
      </c>
      <c r="CK426" s="333">
        <f t="shared" ca="1" si="139"/>
        <v>2</v>
      </c>
      <c r="CL426" s="333">
        <f t="shared" ca="1" si="140"/>
        <v>423</v>
      </c>
      <c r="CM426" s="333" t="e">
        <f t="shared" ca="1" si="137"/>
        <v>#N/A</v>
      </c>
      <c r="CN426" s="333" t="e">
        <f t="shared" ca="1" si="131"/>
        <v>#N/A</v>
      </c>
      <c r="CO426" s="333" t="e">
        <f t="shared" ca="1" si="132"/>
        <v>#N/A</v>
      </c>
    </row>
    <row r="427" spans="72:93" x14ac:dyDescent="0.2">
      <c r="BT427" s="333" t="e">
        <f t="shared" ca="1" si="124"/>
        <v>#DIV/0!</v>
      </c>
      <c r="BU427" s="365" t="e">
        <f t="shared" ca="1" si="125"/>
        <v>#DIV/0!</v>
      </c>
      <c r="BV427" s="333" t="e">
        <f t="shared" ca="1" si="126"/>
        <v>#DIV/0!</v>
      </c>
      <c r="BW427" s="333" t="e">
        <f t="shared" ca="1" si="127"/>
        <v>#DIV/0!</v>
      </c>
      <c r="BX427" s="333" t="e">
        <f t="shared" ca="1" si="133"/>
        <v>#DIV/0!</v>
      </c>
      <c r="BY427" s="333" t="e">
        <f t="shared" ca="1" si="128"/>
        <v>#DIV/0!</v>
      </c>
      <c r="BZ427" s="333" t="e">
        <f t="shared" ca="1" si="134"/>
        <v>#DIV/0!</v>
      </c>
      <c r="CA427" s="333" t="e">
        <f t="shared" ca="1" si="129"/>
        <v>#DIV/0!</v>
      </c>
      <c r="CB427" s="333" t="e">
        <f t="shared" ca="1" si="130"/>
        <v>#DIV/0!</v>
      </c>
      <c r="CC427" s="333" t="e">
        <f ca="1">IF(BV427&gt;1,OFFSET($BR$2,IF(CD427="A",IF(Chart!$R$48&lt;0,IF($BC$24,((BY427-1)*Multiplyer/$BK$18+1),BY427),Multiplyer+1-(IF($BC$24,((BY427-1)*Multiplyer/$BK$18+1),BY427))),BY427),0),0)-CA427</f>
        <v>#DIV/0!</v>
      </c>
      <c r="CD427" s="333" t="e">
        <f t="shared" ca="1" si="135"/>
        <v>#DIV/0!</v>
      </c>
      <c r="CE427" s="333" t="b">
        <f t="shared" ca="1" si="138"/>
        <v>0</v>
      </c>
      <c r="CJ427" s="108" t="e">
        <f t="shared" ca="1" si="136"/>
        <v>#N/A</v>
      </c>
      <c r="CK427" s="333">
        <f t="shared" ca="1" si="139"/>
        <v>2</v>
      </c>
      <c r="CL427" s="333">
        <f t="shared" ca="1" si="140"/>
        <v>424</v>
      </c>
      <c r="CM427" s="333" t="e">
        <f t="shared" ca="1" si="137"/>
        <v>#N/A</v>
      </c>
      <c r="CN427" s="333" t="e">
        <f t="shared" ca="1" si="131"/>
        <v>#N/A</v>
      </c>
      <c r="CO427" s="333" t="e">
        <f t="shared" ca="1" si="132"/>
        <v>#N/A</v>
      </c>
    </row>
    <row r="428" spans="72:93" x14ac:dyDescent="0.2">
      <c r="BT428" s="333" t="e">
        <f t="shared" ca="1" si="124"/>
        <v>#DIV/0!</v>
      </c>
      <c r="BU428" s="365" t="e">
        <f t="shared" ca="1" si="125"/>
        <v>#DIV/0!</v>
      </c>
      <c r="BV428" s="333" t="e">
        <f t="shared" ca="1" si="126"/>
        <v>#DIV/0!</v>
      </c>
      <c r="BW428" s="333" t="e">
        <f t="shared" ca="1" si="127"/>
        <v>#DIV/0!</v>
      </c>
      <c r="BX428" s="333" t="e">
        <f t="shared" ca="1" si="133"/>
        <v>#DIV/0!</v>
      </c>
      <c r="BY428" s="333" t="e">
        <f t="shared" ca="1" si="128"/>
        <v>#DIV/0!</v>
      </c>
      <c r="BZ428" s="333" t="e">
        <f t="shared" ca="1" si="134"/>
        <v>#DIV/0!</v>
      </c>
      <c r="CA428" s="333" t="e">
        <f t="shared" ca="1" si="129"/>
        <v>#DIV/0!</v>
      </c>
      <c r="CB428" s="333" t="e">
        <f t="shared" ca="1" si="130"/>
        <v>#DIV/0!</v>
      </c>
      <c r="CC428" s="333" t="e">
        <f ca="1">IF(BV428&gt;1,OFFSET($BR$2,IF(CD428="A",IF(Chart!$R$48&lt;0,IF($BC$24,((BY428-1)*Multiplyer/$BK$18+1),BY428),Multiplyer+1-(IF($BC$24,((BY428-1)*Multiplyer/$BK$18+1),BY428))),BY428),0),0)-CA428</f>
        <v>#DIV/0!</v>
      </c>
      <c r="CD428" s="333" t="e">
        <f t="shared" ca="1" si="135"/>
        <v>#DIV/0!</v>
      </c>
      <c r="CE428" s="333" t="b">
        <f t="shared" ca="1" si="138"/>
        <v>0</v>
      </c>
      <c r="CJ428" s="108" t="e">
        <f t="shared" ca="1" si="136"/>
        <v>#N/A</v>
      </c>
      <c r="CK428" s="333">
        <f t="shared" ca="1" si="139"/>
        <v>2</v>
      </c>
      <c r="CL428" s="333">
        <f t="shared" ca="1" si="140"/>
        <v>425</v>
      </c>
      <c r="CM428" s="333" t="e">
        <f t="shared" ca="1" si="137"/>
        <v>#N/A</v>
      </c>
      <c r="CN428" s="333" t="e">
        <f t="shared" ca="1" si="131"/>
        <v>#N/A</v>
      </c>
      <c r="CO428" s="333" t="e">
        <f t="shared" ca="1" si="132"/>
        <v>#N/A</v>
      </c>
    </row>
    <row r="429" spans="72:93" x14ac:dyDescent="0.2">
      <c r="BT429" s="333" t="e">
        <f t="shared" ca="1" si="124"/>
        <v>#DIV/0!</v>
      </c>
      <c r="BU429" s="365" t="e">
        <f t="shared" ca="1" si="125"/>
        <v>#DIV/0!</v>
      </c>
      <c r="BV429" s="333" t="e">
        <f t="shared" ca="1" si="126"/>
        <v>#DIV/0!</v>
      </c>
      <c r="BW429" s="333" t="e">
        <f t="shared" ca="1" si="127"/>
        <v>#DIV/0!</v>
      </c>
      <c r="BX429" s="333" t="e">
        <f t="shared" ca="1" si="133"/>
        <v>#DIV/0!</v>
      </c>
      <c r="BY429" s="333" t="e">
        <f t="shared" ca="1" si="128"/>
        <v>#DIV/0!</v>
      </c>
      <c r="BZ429" s="333" t="e">
        <f t="shared" ca="1" si="134"/>
        <v>#DIV/0!</v>
      </c>
      <c r="CA429" s="333" t="e">
        <f t="shared" ca="1" si="129"/>
        <v>#DIV/0!</v>
      </c>
      <c r="CB429" s="333" t="e">
        <f t="shared" ca="1" si="130"/>
        <v>#DIV/0!</v>
      </c>
      <c r="CC429" s="333" t="e">
        <f ca="1">IF(BV429&gt;1,OFFSET($BR$2,IF(CD429="A",IF(Chart!$R$48&lt;0,IF($BC$24,((BY429-1)*Multiplyer/$BK$18+1),BY429),Multiplyer+1-(IF($BC$24,((BY429-1)*Multiplyer/$BK$18+1),BY429))),BY429),0),0)-CA429</f>
        <v>#DIV/0!</v>
      </c>
      <c r="CD429" s="333" t="e">
        <f t="shared" ca="1" si="135"/>
        <v>#DIV/0!</v>
      </c>
      <c r="CE429" s="333" t="b">
        <f t="shared" ca="1" si="138"/>
        <v>0</v>
      </c>
      <c r="CJ429" s="108" t="e">
        <f t="shared" ca="1" si="136"/>
        <v>#N/A</v>
      </c>
      <c r="CK429" s="333">
        <f t="shared" ca="1" si="139"/>
        <v>2</v>
      </c>
      <c r="CL429" s="333">
        <f t="shared" ca="1" si="140"/>
        <v>426</v>
      </c>
      <c r="CM429" s="333" t="e">
        <f t="shared" ca="1" si="137"/>
        <v>#N/A</v>
      </c>
      <c r="CN429" s="333" t="e">
        <f t="shared" ca="1" si="131"/>
        <v>#N/A</v>
      </c>
      <c r="CO429" s="333" t="e">
        <f t="shared" ca="1" si="132"/>
        <v>#N/A</v>
      </c>
    </row>
    <row r="430" spans="72:93" x14ac:dyDescent="0.2">
      <c r="BT430" s="333" t="e">
        <f t="shared" ca="1" si="124"/>
        <v>#DIV/0!</v>
      </c>
      <c r="BU430" s="365" t="e">
        <f t="shared" ca="1" si="125"/>
        <v>#DIV/0!</v>
      </c>
      <c r="BV430" s="333" t="e">
        <f t="shared" ca="1" si="126"/>
        <v>#DIV/0!</v>
      </c>
      <c r="BW430" s="333" t="e">
        <f t="shared" ca="1" si="127"/>
        <v>#DIV/0!</v>
      </c>
      <c r="BX430" s="333" t="e">
        <f t="shared" ca="1" si="133"/>
        <v>#DIV/0!</v>
      </c>
      <c r="BY430" s="333" t="e">
        <f t="shared" ca="1" si="128"/>
        <v>#DIV/0!</v>
      </c>
      <c r="BZ430" s="333" t="e">
        <f t="shared" ca="1" si="134"/>
        <v>#DIV/0!</v>
      </c>
      <c r="CA430" s="333" t="e">
        <f t="shared" ca="1" si="129"/>
        <v>#DIV/0!</v>
      </c>
      <c r="CB430" s="333" t="e">
        <f t="shared" ca="1" si="130"/>
        <v>#DIV/0!</v>
      </c>
      <c r="CC430" s="333" t="e">
        <f ca="1">IF(BV430&gt;1,OFFSET($BR$2,IF(CD430="A",IF(Chart!$R$48&lt;0,IF($BC$24,((BY430-1)*Multiplyer/$BK$18+1),BY430),Multiplyer+1-(IF($BC$24,((BY430-1)*Multiplyer/$BK$18+1),BY430))),BY430),0),0)-CA430</f>
        <v>#DIV/0!</v>
      </c>
      <c r="CD430" s="333" t="e">
        <f t="shared" ca="1" si="135"/>
        <v>#DIV/0!</v>
      </c>
      <c r="CE430" s="333" t="b">
        <f t="shared" ca="1" si="138"/>
        <v>0</v>
      </c>
      <c r="CJ430" s="108" t="e">
        <f t="shared" ca="1" si="136"/>
        <v>#N/A</v>
      </c>
      <c r="CK430" s="333">
        <f t="shared" ca="1" si="139"/>
        <v>2</v>
      </c>
      <c r="CL430" s="333">
        <f t="shared" ca="1" si="140"/>
        <v>427</v>
      </c>
      <c r="CM430" s="333" t="e">
        <f t="shared" ca="1" si="137"/>
        <v>#N/A</v>
      </c>
      <c r="CN430" s="333" t="e">
        <f t="shared" ca="1" si="131"/>
        <v>#N/A</v>
      </c>
      <c r="CO430" s="333" t="e">
        <f t="shared" ca="1" si="132"/>
        <v>#N/A</v>
      </c>
    </row>
    <row r="431" spans="72:93" x14ac:dyDescent="0.2">
      <c r="BT431" s="333" t="e">
        <f t="shared" ca="1" si="124"/>
        <v>#DIV/0!</v>
      </c>
      <c r="BU431" s="365" t="e">
        <f t="shared" ca="1" si="125"/>
        <v>#DIV/0!</v>
      </c>
      <c r="BV431" s="333" t="e">
        <f t="shared" ca="1" si="126"/>
        <v>#DIV/0!</v>
      </c>
      <c r="BW431" s="333" t="e">
        <f t="shared" ca="1" si="127"/>
        <v>#DIV/0!</v>
      </c>
      <c r="BX431" s="333" t="e">
        <f t="shared" ca="1" si="133"/>
        <v>#DIV/0!</v>
      </c>
      <c r="BY431" s="333" t="e">
        <f t="shared" ca="1" si="128"/>
        <v>#DIV/0!</v>
      </c>
      <c r="BZ431" s="333" t="e">
        <f t="shared" ca="1" si="134"/>
        <v>#DIV/0!</v>
      </c>
      <c r="CA431" s="333" t="e">
        <f t="shared" ca="1" si="129"/>
        <v>#DIV/0!</v>
      </c>
      <c r="CB431" s="333" t="e">
        <f t="shared" ca="1" si="130"/>
        <v>#DIV/0!</v>
      </c>
      <c r="CC431" s="333" t="e">
        <f ca="1">IF(BV431&gt;1,OFFSET($BR$2,IF(CD431="A",IF(Chart!$R$48&lt;0,IF($BC$24,((BY431-1)*Multiplyer/$BK$18+1),BY431),Multiplyer+1-(IF($BC$24,((BY431-1)*Multiplyer/$BK$18+1),BY431))),BY431),0),0)-CA431</f>
        <v>#DIV/0!</v>
      </c>
      <c r="CD431" s="333" t="e">
        <f t="shared" ca="1" si="135"/>
        <v>#DIV/0!</v>
      </c>
      <c r="CE431" s="333" t="b">
        <f t="shared" ca="1" si="138"/>
        <v>0</v>
      </c>
      <c r="CJ431" s="108" t="e">
        <f t="shared" ca="1" si="136"/>
        <v>#N/A</v>
      </c>
      <c r="CK431" s="333">
        <f t="shared" ca="1" si="139"/>
        <v>2</v>
      </c>
      <c r="CL431" s="333">
        <f t="shared" ca="1" si="140"/>
        <v>428</v>
      </c>
      <c r="CM431" s="333" t="e">
        <f t="shared" ca="1" si="137"/>
        <v>#N/A</v>
      </c>
      <c r="CN431" s="333" t="e">
        <f t="shared" ca="1" si="131"/>
        <v>#N/A</v>
      </c>
      <c r="CO431" s="333" t="e">
        <f t="shared" ca="1" si="132"/>
        <v>#N/A</v>
      </c>
    </row>
    <row r="432" spans="72:93" x14ac:dyDescent="0.2">
      <c r="BT432" s="333" t="e">
        <f t="shared" ca="1" si="124"/>
        <v>#DIV/0!</v>
      </c>
      <c r="BU432" s="365" t="e">
        <f t="shared" ca="1" si="125"/>
        <v>#DIV/0!</v>
      </c>
      <c r="BV432" s="333" t="e">
        <f t="shared" ca="1" si="126"/>
        <v>#DIV/0!</v>
      </c>
      <c r="BW432" s="333" t="e">
        <f t="shared" ca="1" si="127"/>
        <v>#DIV/0!</v>
      </c>
      <c r="BX432" s="333" t="e">
        <f t="shared" ca="1" si="133"/>
        <v>#DIV/0!</v>
      </c>
      <c r="BY432" s="333" t="e">
        <f t="shared" ca="1" si="128"/>
        <v>#DIV/0!</v>
      </c>
      <c r="BZ432" s="333" t="e">
        <f t="shared" ca="1" si="134"/>
        <v>#DIV/0!</v>
      </c>
      <c r="CA432" s="333" t="e">
        <f t="shared" ca="1" si="129"/>
        <v>#DIV/0!</v>
      </c>
      <c r="CB432" s="333" t="e">
        <f t="shared" ca="1" si="130"/>
        <v>#DIV/0!</v>
      </c>
      <c r="CC432" s="333" t="e">
        <f ca="1">IF(BV432&gt;1,OFFSET($BR$2,IF(CD432="A",IF(Chart!$R$48&lt;0,IF($BC$24,((BY432-1)*Multiplyer/$BK$18+1),BY432),Multiplyer+1-(IF($BC$24,((BY432-1)*Multiplyer/$BK$18+1),BY432))),BY432),0),0)-CA432</f>
        <v>#DIV/0!</v>
      </c>
      <c r="CD432" s="333" t="e">
        <f t="shared" ca="1" si="135"/>
        <v>#DIV/0!</v>
      </c>
      <c r="CE432" s="333" t="b">
        <f t="shared" ca="1" si="138"/>
        <v>0</v>
      </c>
      <c r="CJ432" s="108" t="e">
        <f t="shared" ca="1" si="136"/>
        <v>#N/A</v>
      </c>
      <c r="CK432" s="333">
        <f t="shared" ca="1" si="139"/>
        <v>2</v>
      </c>
      <c r="CL432" s="333">
        <f t="shared" ca="1" si="140"/>
        <v>429</v>
      </c>
      <c r="CM432" s="333" t="e">
        <f t="shared" ca="1" si="137"/>
        <v>#N/A</v>
      </c>
      <c r="CN432" s="333" t="e">
        <f t="shared" ca="1" si="131"/>
        <v>#N/A</v>
      </c>
      <c r="CO432" s="333" t="e">
        <f t="shared" ca="1" si="132"/>
        <v>#N/A</v>
      </c>
    </row>
    <row r="433" spans="72:93" x14ac:dyDescent="0.2">
      <c r="BT433" s="333" t="e">
        <f t="shared" ca="1" si="124"/>
        <v>#DIV/0!</v>
      </c>
      <c r="BU433" s="365" t="e">
        <f t="shared" ca="1" si="125"/>
        <v>#DIV/0!</v>
      </c>
      <c r="BV433" s="333" t="e">
        <f t="shared" ca="1" si="126"/>
        <v>#DIV/0!</v>
      </c>
      <c r="BW433" s="333" t="e">
        <f t="shared" ca="1" si="127"/>
        <v>#DIV/0!</v>
      </c>
      <c r="BX433" s="333" t="e">
        <f t="shared" ca="1" si="133"/>
        <v>#DIV/0!</v>
      </c>
      <c r="BY433" s="333" t="e">
        <f t="shared" ca="1" si="128"/>
        <v>#DIV/0!</v>
      </c>
      <c r="BZ433" s="333" t="e">
        <f t="shared" ca="1" si="134"/>
        <v>#DIV/0!</v>
      </c>
      <c r="CA433" s="333" t="e">
        <f t="shared" ca="1" si="129"/>
        <v>#DIV/0!</v>
      </c>
      <c r="CB433" s="333" t="e">
        <f t="shared" ca="1" si="130"/>
        <v>#DIV/0!</v>
      </c>
      <c r="CC433" s="333" t="e">
        <f ca="1">IF(BV433&gt;1,OFFSET($BR$2,IF(CD433="A",IF(Chart!$R$48&lt;0,IF($BC$24,((BY433-1)*Multiplyer/$BK$18+1),BY433),Multiplyer+1-(IF($BC$24,((BY433-1)*Multiplyer/$BK$18+1),BY433))),BY433),0),0)-CA433</f>
        <v>#DIV/0!</v>
      </c>
      <c r="CD433" s="333" t="e">
        <f t="shared" ca="1" si="135"/>
        <v>#DIV/0!</v>
      </c>
      <c r="CE433" s="333" t="b">
        <f t="shared" ca="1" si="138"/>
        <v>0</v>
      </c>
      <c r="CJ433" s="108" t="e">
        <f t="shared" ca="1" si="136"/>
        <v>#N/A</v>
      </c>
      <c r="CK433" s="333">
        <f t="shared" ca="1" si="139"/>
        <v>2</v>
      </c>
      <c r="CL433" s="333">
        <f t="shared" ca="1" si="140"/>
        <v>430</v>
      </c>
      <c r="CM433" s="333" t="e">
        <f t="shared" ca="1" si="137"/>
        <v>#N/A</v>
      </c>
      <c r="CN433" s="333" t="e">
        <f t="shared" ca="1" si="131"/>
        <v>#N/A</v>
      </c>
      <c r="CO433" s="333" t="e">
        <f t="shared" ca="1" si="132"/>
        <v>#N/A</v>
      </c>
    </row>
    <row r="434" spans="72:93" x14ac:dyDescent="0.2">
      <c r="BT434" s="333" t="e">
        <f t="shared" ca="1" si="124"/>
        <v>#DIV/0!</v>
      </c>
      <c r="BU434" s="365" t="e">
        <f t="shared" ca="1" si="125"/>
        <v>#DIV/0!</v>
      </c>
      <c r="BV434" s="333" t="e">
        <f t="shared" ca="1" si="126"/>
        <v>#DIV/0!</v>
      </c>
      <c r="BW434" s="333" t="e">
        <f t="shared" ca="1" si="127"/>
        <v>#DIV/0!</v>
      </c>
      <c r="BX434" s="333" t="e">
        <f t="shared" ca="1" si="133"/>
        <v>#DIV/0!</v>
      </c>
      <c r="BY434" s="333" t="e">
        <f t="shared" ca="1" si="128"/>
        <v>#DIV/0!</v>
      </c>
      <c r="BZ434" s="333" t="e">
        <f t="shared" ca="1" si="134"/>
        <v>#DIV/0!</v>
      </c>
      <c r="CA434" s="333" t="e">
        <f t="shared" ca="1" si="129"/>
        <v>#DIV/0!</v>
      </c>
      <c r="CB434" s="333" t="e">
        <f t="shared" ca="1" si="130"/>
        <v>#DIV/0!</v>
      </c>
      <c r="CC434" s="333" t="e">
        <f ca="1">IF(BV434&gt;1,OFFSET($BR$2,IF(CD434="A",IF(Chart!$R$48&lt;0,IF($BC$24,((BY434-1)*Multiplyer/$BK$18+1),BY434),Multiplyer+1-(IF($BC$24,((BY434-1)*Multiplyer/$BK$18+1),BY434))),BY434),0),0)-CA434</f>
        <v>#DIV/0!</v>
      </c>
      <c r="CD434" s="333" t="e">
        <f t="shared" ca="1" si="135"/>
        <v>#DIV/0!</v>
      </c>
      <c r="CE434" s="333" t="b">
        <f t="shared" ca="1" si="138"/>
        <v>0</v>
      </c>
      <c r="CJ434" s="108" t="e">
        <f t="shared" ca="1" si="136"/>
        <v>#N/A</v>
      </c>
      <c r="CK434" s="333">
        <f t="shared" ca="1" si="139"/>
        <v>2</v>
      </c>
      <c r="CL434" s="333">
        <f t="shared" ca="1" si="140"/>
        <v>431</v>
      </c>
      <c r="CM434" s="333" t="e">
        <f t="shared" ca="1" si="137"/>
        <v>#N/A</v>
      </c>
      <c r="CN434" s="333" t="e">
        <f t="shared" ca="1" si="131"/>
        <v>#N/A</v>
      </c>
      <c r="CO434" s="333" t="e">
        <f t="shared" ca="1" si="132"/>
        <v>#N/A</v>
      </c>
    </row>
    <row r="435" spans="72:93" x14ac:dyDescent="0.2">
      <c r="BT435" s="333" t="e">
        <f t="shared" ca="1" si="124"/>
        <v>#DIV/0!</v>
      </c>
      <c r="BU435" s="365" t="e">
        <f t="shared" ca="1" si="125"/>
        <v>#DIV/0!</v>
      </c>
      <c r="BV435" s="333" t="e">
        <f t="shared" ca="1" si="126"/>
        <v>#DIV/0!</v>
      </c>
      <c r="BW435" s="333" t="e">
        <f t="shared" ca="1" si="127"/>
        <v>#DIV/0!</v>
      </c>
      <c r="BX435" s="333" t="e">
        <f t="shared" ca="1" si="133"/>
        <v>#DIV/0!</v>
      </c>
      <c r="BY435" s="333" t="e">
        <f t="shared" ca="1" si="128"/>
        <v>#DIV/0!</v>
      </c>
      <c r="BZ435" s="333" t="e">
        <f t="shared" ca="1" si="134"/>
        <v>#DIV/0!</v>
      </c>
      <c r="CA435" s="333" t="e">
        <f t="shared" ca="1" si="129"/>
        <v>#DIV/0!</v>
      </c>
      <c r="CB435" s="333" t="e">
        <f t="shared" ca="1" si="130"/>
        <v>#DIV/0!</v>
      </c>
      <c r="CC435" s="333" t="e">
        <f ca="1">IF(BV435&gt;1,OFFSET($BR$2,IF(CD435="A",IF(Chart!$R$48&lt;0,IF($BC$24,((BY435-1)*Multiplyer/$BK$18+1),BY435),Multiplyer+1-(IF($BC$24,((BY435-1)*Multiplyer/$BK$18+1),BY435))),BY435),0),0)-CA435</f>
        <v>#DIV/0!</v>
      </c>
      <c r="CD435" s="333" t="e">
        <f t="shared" ca="1" si="135"/>
        <v>#DIV/0!</v>
      </c>
      <c r="CE435" s="333" t="b">
        <f t="shared" ca="1" si="138"/>
        <v>0</v>
      </c>
      <c r="CJ435" s="108" t="e">
        <f t="shared" ca="1" si="136"/>
        <v>#N/A</v>
      </c>
      <c r="CK435" s="333">
        <f t="shared" ca="1" si="139"/>
        <v>2</v>
      </c>
      <c r="CL435" s="333">
        <f t="shared" ca="1" si="140"/>
        <v>432</v>
      </c>
      <c r="CM435" s="333" t="e">
        <f t="shared" ca="1" si="137"/>
        <v>#N/A</v>
      </c>
      <c r="CN435" s="333" t="e">
        <f t="shared" ca="1" si="131"/>
        <v>#N/A</v>
      </c>
      <c r="CO435" s="333" t="e">
        <f t="shared" ca="1" si="132"/>
        <v>#N/A</v>
      </c>
    </row>
    <row r="436" spans="72:93" x14ac:dyDescent="0.2">
      <c r="BT436" s="333" t="e">
        <f t="shared" ca="1" si="124"/>
        <v>#DIV/0!</v>
      </c>
      <c r="BU436" s="365" t="e">
        <f t="shared" ca="1" si="125"/>
        <v>#DIV/0!</v>
      </c>
      <c r="BV436" s="333" t="e">
        <f t="shared" ca="1" si="126"/>
        <v>#DIV/0!</v>
      </c>
      <c r="BW436" s="333" t="e">
        <f t="shared" ca="1" si="127"/>
        <v>#DIV/0!</v>
      </c>
      <c r="BX436" s="333" t="e">
        <f t="shared" ca="1" si="133"/>
        <v>#DIV/0!</v>
      </c>
      <c r="BY436" s="333" t="e">
        <f t="shared" ca="1" si="128"/>
        <v>#DIV/0!</v>
      </c>
      <c r="BZ436" s="333" t="e">
        <f t="shared" ca="1" si="134"/>
        <v>#DIV/0!</v>
      </c>
      <c r="CA436" s="333" t="e">
        <f t="shared" ca="1" si="129"/>
        <v>#DIV/0!</v>
      </c>
      <c r="CB436" s="333" t="e">
        <f t="shared" ca="1" si="130"/>
        <v>#DIV/0!</v>
      </c>
      <c r="CC436" s="333" t="e">
        <f ca="1">IF(BV436&gt;1,OFFSET($BR$2,IF(CD436="A",IF(Chart!$R$48&lt;0,IF($BC$24,((BY436-1)*Multiplyer/$BK$18+1),BY436),Multiplyer+1-(IF($BC$24,((BY436-1)*Multiplyer/$BK$18+1),BY436))),BY436),0),0)-CA436</f>
        <v>#DIV/0!</v>
      </c>
      <c r="CD436" s="333" t="e">
        <f t="shared" ca="1" si="135"/>
        <v>#DIV/0!</v>
      </c>
      <c r="CE436" s="333" t="b">
        <f t="shared" ca="1" si="138"/>
        <v>0</v>
      </c>
      <c r="CJ436" s="108" t="e">
        <f t="shared" ca="1" si="136"/>
        <v>#N/A</v>
      </c>
      <c r="CK436" s="333">
        <f t="shared" ca="1" si="139"/>
        <v>2</v>
      </c>
      <c r="CL436" s="333">
        <f t="shared" ca="1" si="140"/>
        <v>433</v>
      </c>
      <c r="CM436" s="333" t="e">
        <f t="shared" ca="1" si="137"/>
        <v>#N/A</v>
      </c>
      <c r="CN436" s="333" t="e">
        <f t="shared" ca="1" si="131"/>
        <v>#N/A</v>
      </c>
      <c r="CO436" s="333" t="e">
        <f t="shared" ca="1" si="132"/>
        <v>#N/A</v>
      </c>
    </row>
    <row r="437" spans="72:93" x14ac:dyDescent="0.2">
      <c r="BT437" s="333" t="e">
        <f t="shared" ca="1" si="124"/>
        <v>#DIV/0!</v>
      </c>
      <c r="BU437" s="365" t="e">
        <f t="shared" ca="1" si="125"/>
        <v>#DIV/0!</v>
      </c>
      <c r="BV437" s="333" t="e">
        <f t="shared" ca="1" si="126"/>
        <v>#DIV/0!</v>
      </c>
      <c r="BW437" s="333" t="e">
        <f t="shared" ca="1" si="127"/>
        <v>#DIV/0!</v>
      </c>
      <c r="BX437" s="333" t="e">
        <f t="shared" ca="1" si="133"/>
        <v>#DIV/0!</v>
      </c>
      <c r="BY437" s="333" t="e">
        <f t="shared" ca="1" si="128"/>
        <v>#DIV/0!</v>
      </c>
      <c r="BZ437" s="333" t="e">
        <f t="shared" ca="1" si="134"/>
        <v>#DIV/0!</v>
      </c>
      <c r="CA437" s="333" t="e">
        <f t="shared" ca="1" si="129"/>
        <v>#DIV/0!</v>
      </c>
      <c r="CB437" s="333" t="e">
        <f t="shared" ca="1" si="130"/>
        <v>#DIV/0!</v>
      </c>
      <c r="CC437" s="333" t="e">
        <f ca="1">IF(BV437&gt;1,OFFSET($BR$2,IF(CD437="A",IF(Chart!$R$48&lt;0,IF($BC$24,((BY437-1)*Multiplyer/$BK$18+1),BY437),Multiplyer+1-(IF($BC$24,((BY437-1)*Multiplyer/$BK$18+1),BY437))),BY437),0),0)-CA437</f>
        <v>#DIV/0!</v>
      </c>
      <c r="CD437" s="333" t="e">
        <f t="shared" ca="1" si="135"/>
        <v>#DIV/0!</v>
      </c>
      <c r="CE437" s="333" t="b">
        <f t="shared" ca="1" si="138"/>
        <v>0</v>
      </c>
      <c r="CJ437" s="108" t="e">
        <f t="shared" ca="1" si="136"/>
        <v>#N/A</v>
      </c>
      <c r="CK437" s="333">
        <f t="shared" ca="1" si="139"/>
        <v>2</v>
      </c>
      <c r="CL437" s="333">
        <f t="shared" ca="1" si="140"/>
        <v>434</v>
      </c>
      <c r="CM437" s="333" t="e">
        <f t="shared" ca="1" si="137"/>
        <v>#N/A</v>
      </c>
      <c r="CN437" s="333" t="e">
        <f t="shared" ca="1" si="131"/>
        <v>#N/A</v>
      </c>
      <c r="CO437" s="333" t="e">
        <f t="shared" ca="1" si="132"/>
        <v>#N/A</v>
      </c>
    </row>
    <row r="438" spans="72:93" x14ac:dyDescent="0.2">
      <c r="BT438" s="333" t="e">
        <f t="shared" ca="1" si="124"/>
        <v>#DIV/0!</v>
      </c>
      <c r="BU438" s="365" t="e">
        <f t="shared" ca="1" si="125"/>
        <v>#DIV/0!</v>
      </c>
      <c r="BV438" s="333" t="e">
        <f t="shared" ca="1" si="126"/>
        <v>#DIV/0!</v>
      </c>
      <c r="BW438" s="333" t="e">
        <f t="shared" ca="1" si="127"/>
        <v>#DIV/0!</v>
      </c>
      <c r="BX438" s="333" t="e">
        <f t="shared" ca="1" si="133"/>
        <v>#DIV/0!</v>
      </c>
      <c r="BY438" s="333" t="e">
        <f t="shared" ca="1" si="128"/>
        <v>#DIV/0!</v>
      </c>
      <c r="BZ438" s="333" t="e">
        <f t="shared" ca="1" si="134"/>
        <v>#DIV/0!</v>
      </c>
      <c r="CA438" s="333" t="e">
        <f t="shared" ca="1" si="129"/>
        <v>#DIV/0!</v>
      </c>
      <c r="CB438" s="333" t="e">
        <f t="shared" ca="1" si="130"/>
        <v>#DIV/0!</v>
      </c>
      <c r="CC438" s="333" t="e">
        <f ca="1">IF(BV438&gt;1,OFFSET($BR$2,IF(CD438="A",IF(Chart!$R$48&lt;0,IF($BC$24,((BY438-1)*Multiplyer/$BK$18+1),BY438),Multiplyer+1-(IF($BC$24,((BY438-1)*Multiplyer/$BK$18+1),BY438))),BY438),0),0)-CA438</f>
        <v>#DIV/0!</v>
      </c>
      <c r="CD438" s="333" t="e">
        <f t="shared" ca="1" si="135"/>
        <v>#DIV/0!</v>
      </c>
      <c r="CE438" s="333" t="b">
        <f t="shared" ca="1" si="138"/>
        <v>0</v>
      </c>
      <c r="CJ438" s="108" t="e">
        <f t="shared" ca="1" si="136"/>
        <v>#N/A</v>
      </c>
      <c r="CK438" s="333">
        <f t="shared" ca="1" si="139"/>
        <v>2</v>
      </c>
      <c r="CL438" s="333">
        <f t="shared" ca="1" si="140"/>
        <v>435</v>
      </c>
      <c r="CM438" s="333" t="e">
        <f t="shared" ca="1" si="137"/>
        <v>#N/A</v>
      </c>
      <c r="CN438" s="333" t="e">
        <f t="shared" ca="1" si="131"/>
        <v>#N/A</v>
      </c>
      <c r="CO438" s="333" t="e">
        <f t="shared" ca="1" si="132"/>
        <v>#N/A</v>
      </c>
    </row>
    <row r="439" spans="72:93" x14ac:dyDescent="0.2">
      <c r="BT439" s="333" t="e">
        <f t="shared" ca="1" si="124"/>
        <v>#DIV/0!</v>
      </c>
      <c r="BU439" s="365" t="e">
        <f t="shared" ca="1" si="125"/>
        <v>#DIV/0!</v>
      </c>
      <c r="BV439" s="333" t="e">
        <f t="shared" ca="1" si="126"/>
        <v>#DIV/0!</v>
      </c>
      <c r="BW439" s="333" t="e">
        <f t="shared" ca="1" si="127"/>
        <v>#DIV/0!</v>
      </c>
      <c r="BX439" s="333" t="e">
        <f t="shared" ca="1" si="133"/>
        <v>#DIV/0!</v>
      </c>
      <c r="BY439" s="333" t="e">
        <f t="shared" ca="1" si="128"/>
        <v>#DIV/0!</v>
      </c>
      <c r="BZ439" s="333" t="e">
        <f t="shared" ca="1" si="134"/>
        <v>#DIV/0!</v>
      </c>
      <c r="CA439" s="333" t="e">
        <f t="shared" ca="1" si="129"/>
        <v>#DIV/0!</v>
      </c>
      <c r="CB439" s="333" t="e">
        <f t="shared" ca="1" si="130"/>
        <v>#DIV/0!</v>
      </c>
      <c r="CC439" s="333" t="e">
        <f ca="1">IF(BV439&gt;1,OFFSET($BR$2,IF(CD439="A",IF(Chart!$R$48&lt;0,IF($BC$24,((BY439-1)*Multiplyer/$BK$18+1),BY439),Multiplyer+1-(IF($BC$24,((BY439-1)*Multiplyer/$BK$18+1),BY439))),BY439),0),0)-CA439</f>
        <v>#DIV/0!</v>
      </c>
      <c r="CD439" s="333" t="e">
        <f t="shared" ca="1" si="135"/>
        <v>#DIV/0!</v>
      </c>
      <c r="CE439" s="333" t="b">
        <f t="shared" ca="1" si="138"/>
        <v>0</v>
      </c>
      <c r="CJ439" s="108" t="e">
        <f t="shared" ca="1" si="136"/>
        <v>#N/A</v>
      </c>
      <c r="CK439" s="333">
        <f t="shared" ca="1" si="139"/>
        <v>2</v>
      </c>
      <c r="CL439" s="333">
        <f t="shared" ca="1" si="140"/>
        <v>436</v>
      </c>
      <c r="CM439" s="333" t="e">
        <f t="shared" ca="1" si="137"/>
        <v>#N/A</v>
      </c>
      <c r="CN439" s="333" t="e">
        <f t="shared" ca="1" si="131"/>
        <v>#N/A</v>
      </c>
      <c r="CO439" s="333" t="e">
        <f t="shared" ca="1" si="132"/>
        <v>#N/A</v>
      </c>
    </row>
    <row r="440" spans="72:93" x14ac:dyDescent="0.2">
      <c r="BT440" s="333" t="e">
        <f t="shared" ca="1" si="124"/>
        <v>#DIV/0!</v>
      </c>
      <c r="BU440" s="365" t="e">
        <f t="shared" ca="1" si="125"/>
        <v>#DIV/0!</v>
      </c>
      <c r="BV440" s="333" t="e">
        <f t="shared" ca="1" si="126"/>
        <v>#DIV/0!</v>
      </c>
      <c r="BW440" s="333" t="e">
        <f t="shared" ca="1" si="127"/>
        <v>#DIV/0!</v>
      </c>
      <c r="BX440" s="333" t="e">
        <f t="shared" ca="1" si="133"/>
        <v>#DIV/0!</v>
      </c>
      <c r="BY440" s="333" t="e">
        <f t="shared" ca="1" si="128"/>
        <v>#DIV/0!</v>
      </c>
      <c r="BZ440" s="333" t="e">
        <f t="shared" ca="1" si="134"/>
        <v>#DIV/0!</v>
      </c>
      <c r="CA440" s="333" t="e">
        <f t="shared" ca="1" si="129"/>
        <v>#DIV/0!</v>
      </c>
      <c r="CB440" s="333" t="e">
        <f t="shared" ca="1" si="130"/>
        <v>#DIV/0!</v>
      </c>
      <c r="CC440" s="333" t="e">
        <f ca="1">IF(BV440&gt;1,OFFSET($BR$2,IF(CD440="A",IF(Chart!$R$48&lt;0,IF($BC$24,((BY440-1)*Multiplyer/$BK$18+1),BY440),Multiplyer+1-(IF($BC$24,((BY440-1)*Multiplyer/$BK$18+1),BY440))),BY440),0),0)-CA440</f>
        <v>#DIV/0!</v>
      </c>
      <c r="CD440" s="333" t="e">
        <f t="shared" ca="1" si="135"/>
        <v>#DIV/0!</v>
      </c>
      <c r="CE440" s="333" t="b">
        <f t="shared" ca="1" si="138"/>
        <v>0</v>
      </c>
      <c r="CJ440" s="108" t="e">
        <f t="shared" ca="1" si="136"/>
        <v>#N/A</v>
      </c>
      <c r="CK440" s="333">
        <f t="shared" ca="1" si="139"/>
        <v>2</v>
      </c>
      <c r="CL440" s="333">
        <f t="shared" ca="1" si="140"/>
        <v>437</v>
      </c>
      <c r="CM440" s="333" t="e">
        <f t="shared" ca="1" si="137"/>
        <v>#N/A</v>
      </c>
      <c r="CN440" s="333" t="e">
        <f t="shared" ca="1" si="131"/>
        <v>#N/A</v>
      </c>
      <c r="CO440" s="333" t="e">
        <f t="shared" ca="1" si="132"/>
        <v>#N/A</v>
      </c>
    </row>
    <row r="441" spans="72:93" x14ac:dyDescent="0.2">
      <c r="BT441" s="333" t="e">
        <f t="shared" ca="1" si="124"/>
        <v>#DIV/0!</v>
      </c>
      <c r="BU441" s="365" t="e">
        <f t="shared" ca="1" si="125"/>
        <v>#DIV/0!</v>
      </c>
      <c r="BV441" s="333" t="e">
        <f t="shared" ca="1" si="126"/>
        <v>#DIV/0!</v>
      </c>
      <c r="BW441" s="333" t="e">
        <f t="shared" ca="1" si="127"/>
        <v>#DIV/0!</v>
      </c>
      <c r="BX441" s="333" t="e">
        <f t="shared" ca="1" si="133"/>
        <v>#DIV/0!</v>
      </c>
      <c r="BY441" s="333" t="e">
        <f t="shared" ca="1" si="128"/>
        <v>#DIV/0!</v>
      </c>
      <c r="BZ441" s="333" t="e">
        <f t="shared" ca="1" si="134"/>
        <v>#DIV/0!</v>
      </c>
      <c r="CA441" s="333" t="e">
        <f t="shared" ca="1" si="129"/>
        <v>#DIV/0!</v>
      </c>
      <c r="CB441" s="333" t="e">
        <f t="shared" ca="1" si="130"/>
        <v>#DIV/0!</v>
      </c>
      <c r="CC441" s="333" t="e">
        <f ca="1">IF(BV441&gt;1,OFFSET($BR$2,IF(CD441="A",IF(Chart!$R$48&lt;0,IF($BC$24,((BY441-1)*Multiplyer/$BK$18+1),BY441),Multiplyer+1-(IF($BC$24,((BY441-1)*Multiplyer/$BK$18+1),BY441))),BY441),0),0)-CA441</f>
        <v>#DIV/0!</v>
      </c>
      <c r="CD441" s="333" t="e">
        <f t="shared" ca="1" si="135"/>
        <v>#DIV/0!</v>
      </c>
      <c r="CE441" s="333" t="b">
        <f t="shared" ca="1" si="138"/>
        <v>0</v>
      </c>
      <c r="CJ441" s="108" t="e">
        <f t="shared" ca="1" si="136"/>
        <v>#N/A</v>
      </c>
      <c r="CK441" s="333">
        <f t="shared" ca="1" si="139"/>
        <v>2</v>
      </c>
      <c r="CL441" s="333">
        <f t="shared" ca="1" si="140"/>
        <v>438</v>
      </c>
      <c r="CM441" s="333" t="e">
        <f t="shared" ca="1" si="137"/>
        <v>#N/A</v>
      </c>
      <c r="CN441" s="333" t="e">
        <f t="shared" ca="1" si="131"/>
        <v>#N/A</v>
      </c>
      <c r="CO441" s="333" t="e">
        <f t="shared" ca="1" si="132"/>
        <v>#N/A</v>
      </c>
    </row>
    <row r="442" spans="72:93" x14ac:dyDescent="0.2">
      <c r="BT442" s="333" t="e">
        <f t="shared" ca="1" si="124"/>
        <v>#DIV/0!</v>
      </c>
      <c r="BU442" s="365" t="e">
        <f t="shared" ca="1" si="125"/>
        <v>#DIV/0!</v>
      </c>
      <c r="BV442" s="333" t="e">
        <f t="shared" ca="1" si="126"/>
        <v>#DIV/0!</v>
      </c>
      <c r="BW442" s="333" t="e">
        <f t="shared" ca="1" si="127"/>
        <v>#DIV/0!</v>
      </c>
      <c r="BX442" s="333" t="e">
        <f t="shared" ca="1" si="133"/>
        <v>#DIV/0!</v>
      </c>
      <c r="BY442" s="333" t="e">
        <f t="shared" ca="1" si="128"/>
        <v>#DIV/0!</v>
      </c>
      <c r="BZ442" s="333" t="e">
        <f t="shared" ca="1" si="134"/>
        <v>#DIV/0!</v>
      </c>
      <c r="CA442" s="333" t="e">
        <f t="shared" ca="1" si="129"/>
        <v>#DIV/0!</v>
      </c>
      <c r="CB442" s="333" t="e">
        <f t="shared" ca="1" si="130"/>
        <v>#DIV/0!</v>
      </c>
      <c r="CC442" s="333" t="e">
        <f ca="1">IF(BV442&gt;1,OFFSET($BR$2,IF(CD442="A",IF(Chart!$R$48&lt;0,IF($BC$24,((BY442-1)*Multiplyer/$BK$18+1),BY442),Multiplyer+1-(IF($BC$24,((BY442-1)*Multiplyer/$BK$18+1),BY442))),BY442),0),0)-CA442</f>
        <v>#DIV/0!</v>
      </c>
      <c r="CD442" s="333" t="e">
        <f t="shared" ca="1" si="135"/>
        <v>#DIV/0!</v>
      </c>
      <c r="CE442" s="333" t="b">
        <f t="shared" ca="1" si="138"/>
        <v>0</v>
      </c>
      <c r="CJ442" s="108" t="e">
        <f t="shared" ca="1" si="136"/>
        <v>#N/A</v>
      </c>
      <c r="CK442" s="333">
        <f t="shared" ca="1" si="139"/>
        <v>2</v>
      </c>
      <c r="CL442" s="333">
        <f t="shared" ca="1" si="140"/>
        <v>439</v>
      </c>
      <c r="CM442" s="333" t="e">
        <f t="shared" ca="1" si="137"/>
        <v>#N/A</v>
      </c>
      <c r="CN442" s="333" t="e">
        <f t="shared" ca="1" si="131"/>
        <v>#N/A</v>
      </c>
      <c r="CO442" s="333" t="e">
        <f t="shared" ca="1" si="132"/>
        <v>#N/A</v>
      </c>
    </row>
    <row r="443" spans="72:93" x14ac:dyDescent="0.2">
      <c r="BT443" s="333" t="e">
        <f t="shared" ca="1" si="124"/>
        <v>#DIV/0!</v>
      </c>
      <c r="BU443" s="365" t="e">
        <f t="shared" ca="1" si="125"/>
        <v>#DIV/0!</v>
      </c>
      <c r="BV443" s="333" t="e">
        <f t="shared" ca="1" si="126"/>
        <v>#DIV/0!</v>
      </c>
      <c r="BW443" s="333" t="e">
        <f t="shared" ca="1" si="127"/>
        <v>#DIV/0!</v>
      </c>
      <c r="BX443" s="333" t="e">
        <f t="shared" ca="1" si="133"/>
        <v>#DIV/0!</v>
      </c>
      <c r="BY443" s="333" t="e">
        <f t="shared" ca="1" si="128"/>
        <v>#DIV/0!</v>
      </c>
      <c r="BZ443" s="333" t="e">
        <f t="shared" ca="1" si="134"/>
        <v>#DIV/0!</v>
      </c>
      <c r="CA443" s="333" t="e">
        <f t="shared" ca="1" si="129"/>
        <v>#DIV/0!</v>
      </c>
      <c r="CB443" s="333" t="e">
        <f t="shared" ca="1" si="130"/>
        <v>#DIV/0!</v>
      </c>
      <c r="CC443" s="333" t="e">
        <f ca="1">IF(BV443&gt;1,OFFSET($BR$2,IF(CD443="A",IF(Chart!$R$48&lt;0,IF($BC$24,((BY443-1)*Multiplyer/$BK$18+1),BY443),Multiplyer+1-(IF($BC$24,((BY443-1)*Multiplyer/$BK$18+1),BY443))),BY443),0),0)-CA443</f>
        <v>#DIV/0!</v>
      </c>
      <c r="CD443" s="333" t="e">
        <f t="shared" ca="1" si="135"/>
        <v>#DIV/0!</v>
      </c>
      <c r="CE443" s="333" t="b">
        <f t="shared" ca="1" si="138"/>
        <v>0</v>
      </c>
      <c r="CJ443" s="108" t="e">
        <f t="shared" ca="1" si="136"/>
        <v>#N/A</v>
      </c>
      <c r="CK443" s="333">
        <f t="shared" ca="1" si="139"/>
        <v>2</v>
      </c>
      <c r="CL443" s="333">
        <f t="shared" ca="1" si="140"/>
        <v>440</v>
      </c>
      <c r="CM443" s="333" t="e">
        <f t="shared" ca="1" si="137"/>
        <v>#N/A</v>
      </c>
      <c r="CN443" s="333" t="e">
        <f t="shared" ca="1" si="131"/>
        <v>#N/A</v>
      </c>
      <c r="CO443" s="333" t="e">
        <f t="shared" ca="1" si="132"/>
        <v>#N/A</v>
      </c>
    </row>
    <row r="444" spans="72:93" x14ac:dyDescent="0.2">
      <c r="BT444" s="333" t="e">
        <f t="shared" ca="1" si="124"/>
        <v>#DIV/0!</v>
      </c>
      <c r="BU444" s="365" t="e">
        <f t="shared" ca="1" si="125"/>
        <v>#DIV/0!</v>
      </c>
      <c r="BV444" s="333" t="e">
        <f t="shared" ca="1" si="126"/>
        <v>#DIV/0!</v>
      </c>
      <c r="BW444" s="333" t="e">
        <f t="shared" ca="1" si="127"/>
        <v>#DIV/0!</v>
      </c>
      <c r="BX444" s="333" t="e">
        <f t="shared" ca="1" si="133"/>
        <v>#DIV/0!</v>
      </c>
      <c r="BY444" s="333" t="e">
        <f t="shared" ca="1" si="128"/>
        <v>#DIV/0!</v>
      </c>
      <c r="BZ444" s="333" t="e">
        <f t="shared" ca="1" si="134"/>
        <v>#DIV/0!</v>
      </c>
      <c r="CA444" s="333" t="e">
        <f t="shared" ca="1" si="129"/>
        <v>#DIV/0!</v>
      </c>
      <c r="CB444" s="333" t="e">
        <f t="shared" ca="1" si="130"/>
        <v>#DIV/0!</v>
      </c>
      <c r="CC444" s="333" t="e">
        <f ca="1">IF(BV444&gt;1,OFFSET($BR$2,IF(CD444="A",IF(Chart!$R$48&lt;0,IF($BC$24,((BY444-1)*Multiplyer/$BK$18+1),BY444),Multiplyer+1-(IF($BC$24,((BY444-1)*Multiplyer/$BK$18+1),BY444))),BY444),0),0)-CA444</f>
        <v>#DIV/0!</v>
      </c>
      <c r="CD444" s="333" t="e">
        <f t="shared" ca="1" si="135"/>
        <v>#DIV/0!</v>
      </c>
      <c r="CE444" s="333" t="b">
        <f t="shared" ca="1" si="138"/>
        <v>0</v>
      </c>
      <c r="CJ444" s="108" t="e">
        <f t="shared" ca="1" si="136"/>
        <v>#N/A</v>
      </c>
      <c r="CK444" s="333">
        <f t="shared" ca="1" si="139"/>
        <v>2</v>
      </c>
      <c r="CL444" s="333">
        <f t="shared" ca="1" si="140"/>
        <v>441</v>
      </c>
      <c r="CM444" s="333" t="e">
        <f t="shared" ca="1" si="137"/>
        <v>#N/A</v>
      </c>
      <c r="CN444" s="333" t="e">
        <f t="shared" ca="1" si="131"/>
        <v>#N/A</v>
      </c>
      <c r="CO444" s="333" t="e">
        <f t="shared" ca="1" si="132"/>
        <v>#N/A</v>
      </c>
    </row>
    <row r="445" spans="72:93" x14ac:dyDescent="0.2">
      <c r="BT445" s="333" t="e">
        <f t="shared" ca="1" si="124"/>
        <v>#DIV/0!</v>
      </c>
      <c r="BU445" s="365" t="e">
        <f t="shared" ca="1" si="125"/>
        <v>#DIV/0!</v>
      </c>
      <c r="BV445" s="333" t="e">
        <f t="shared" ca="1" si="126"/>
        <v>#DIV/0!</v>
      </c>
      <c r="BW445" s="333" t="e">
        <f t="shared" ca="1" si="127"/>
        <v>#DIV/0!</v>
      </c>
      <c r="BX445" s="333" t="e">
        <f t="shared" ca="1" si="133"/>
        <v>#DIV/0!</v>
      </c>
      <c r="BY445" s="333" t="e">
        <f t="shared" ca="1" si="128"/>
        <v>#DIV/0!</v>
      </c>
      <c r="BZ445" s="333" t="e">
        <f t="shared" ca="1" si="134"/>
        <v>#DIV/0!</v>
      </c>
      <c r="CA445" s="333" t="e">
        <f t="shared" ca="1" si="129"/>
        <v>#DIV/0!</v>
      </c>
      <c r="CB445" s="333" t="e">
        <f t="shared" ca="1" si="130"/>
        <v>#DIV/0!</v>
      </c>
      <c r="CC445" s="333" t="e">
        <f ca="1">IF(BV445&gt;1,OFFSET($BR$2,IF(CD445="A",IF(Chart!$R$48&lt;0,IF($BC$24,((BY445-1)*Multiplyer/$BK$18+1),BY445),Multiplyer+1-(IF($BC$24,((BY445-1)*Multiplyer/$BK$18+1),BY445))),BY445),0),0)-CA445</f>
        <v>#DIV/0!</v>
      </c>
      <c r="CD445" s="333" t="e">
        <f t="shared" ca="1" si="135"/>
        <v>#DIV/0!</v>
      </c>
      <c r="CE445" s="333" t="b">
        <f t="shared" ca="1" si="138"/>
        <v>0</v>
      </c>
      <c r="CJ445" s="108" t="e">
        <f t="shared" ca="1" si="136"/>
        <v>#N/A</v>
      </c>
      <c r="CK445" s="333">
        <f t="shared" ca="1" si="139"/>
        <v>2</v>
      </c>
      <c r="CL445" s="333">
        <f t="shared" ca="1" si="140"/>
        <v>442</v>
      </c>
      <c r="CM445" s="333" t="e">
        <f t="shared" ca="1" si="137"/>
        <v>#N/A</v>
      </c>
      <c r="CN445" s="333" t="e">
        <f t="shared" ca="1" si="131"/>
        <v>#N/A</v>
      </c>
      <c r="CO445" s="333" t="e">
        <f t="shared" ca="1" si="132"/>
        <v>#N/A</v>
      </c>
    </row>
    <row r="446" spans="72:93" x14ac:dyDescent="0.2">
      <c r="BT446" s="333" t="e">
        <f t="shared" ca="1" si="124"/>
        <v>#DIV/0!</v>
      </c>
      <c r="BU446" s="365" t="e">
        <f t="shared" ca="1" si="125"/>
        <v>#DIV/0!</v>
      </c>
      <c r="BV446" s="333" t="e">
        <f t="shared" ca="1" si="126"/>
        <v>#DIV/0!</v>
      </c>
      <c r="BW446" s="333" t="e">
        <f t="shared" ca="1" si="127"/>
        <v>#DIV/0!</v>
      </c>
      <c r="BX446" s="333" t="e">
        <f t="shared" ca="1" si="133"/>
        <v>#DIV/0!</v>
      </c>
      <c r="BY446" s="333" t="e">
        <f t="shared" ca="1" si="128"/>
        <v>#DIV/0!</v>
      </c>
      <c r="BZ446" s="333" t="e">
        <f t="shared" ca="1" si="134"/>
        <v>#DIV/0!</v>
      </c>
      <c r="CA446" s="333" t="e">
        <f t="shared" ca="1" si="129"/>
        <v>#DIV/0!</v>
      </c>
      <c r="CB446" s="333" t="e">
        <f t="shared" ca="1" si="130"/>
        <v>#DIV/0!</v>
      </c>
      <c r="CC446" s="333" t="e">
        <f ca="1">IF(BV446&gt;1,OFFSET($BR$2,IF(CD446="A",IF(Chart!$R$48&lt;0,IF($BC$24,((BY446-1)*Multiplyer/$BK$18+1),BY446),Multiplyer+1-(IF($BC$24,((BY446-1)*Multiplyer/$BK$18+1),BY446))),BY446),0),0)-CA446</f>
        <v>#DIV/0!</v>
      </c>
      <c r="CD446" s="333" t="e">
        <f t="shared" ca="1" si="135"/>
        <v>#DIV/0!</v>
      </c>
      <c r="CE446" s="333" t="b">
        <f t="shared" ca="1" si="138"/>
        <v>0</v>
      </c>
      <c r="CJ446" s="108" t="e">
        <f t="shared" ca="1" si="136"/>
        <v>#N/A</v>
      </c>
      <c r="CK446" s="333">
        <f t="shared" ca="1" si="139"/>
        <v>2</v>
      </c>
      <c r="CL446" s="333">
        <f t="shared" ca="1" si="140"/>
        <v>443</v>
      </c>
      <c r="CM446" s="333" t="e">
        <f t="shared" ca="1" si="137"/>
        <v>#N/A</v>
      </c>
      <c r="CN446" s="333" t="e">
        <f t="shared" ca="1" si="131"/>
        <v>#N/A</v>
      </c>
      <c r="CO446" s="333" t="e">
        <f t="shared" ca="1" si="132"/>
        <v>#N/A</v>
      </c>
    </row>
    <row r="447" spans="72:93" x14ac:dyDescent="0.2">
      <c r="BT447" s="333" t="e">
        <f t="shared" ca="1" si="124"/>
        <v>#DIV/0!</v>
      </c>
      <c r="BU447" s="365" t="e">
        <f t="shared" ca="1" si="125"/>
        <v>#DIV/0!</v>
      </c>
      <c r="BV447" s="333" t="e">
        <f t="shared" ca="1" si="126"/>
        <v>#DIV/0!</v>
      </c>
      <c r="BW447" s="333" t="e">
        <f t="shared" ca="1" si="127"/>
        <v>#DIV/0!</v>
      </c>
      <c r="BX447" s="333" t="e">
        <f t="shared" ca="1" si="133"/>
        <v>#DIV/0!</v>
      </c>
      <c r="BY447" s="333" t="e">
        <f t="shared" ca="1" si="128"/>
        <v>#DIV/0!</v>
      </c>
      <c r="BZ447" s="333" t="e">
        <f t="shared" ca="1" si="134"/>
        <v>#DIV/0!</v>
      </c>
      <c r="CA447" s="333" t="e">
        <f t="shared" ca="1" si="129"/>
        <v>#DIV/0!</v>
      </c>
      <c r="CB447" s="333" t="e">
        <f t="shared" ca="1" si="130"/>
        <v>#DIV/0!</v>
      </c>
      <c r="CC447" s="333" t="e">
        <f ca="1">IF(BV447&gt;1,OFFSET($BR$2,IF(CD447="A",IF(Chart!$R$48&lt;0,IF($BC$24,((BY447-1)*Multiplyer/$BK$18+1),BY447),Multiplyer+1-(IF($BC$24,((BY447-1)*Multiplyer/$BK$18+1),BY447))),BY447),0),0)-CA447</f>
        <v>#DIV/0!</v>
      </c>
      <c r="CD447" s="333" t="e">
        <f t="shared" ca="1" si="135"/>
        <v>#DIV/0!</v>
      </c>
      <c r="CE447" s="333" t="b">
        <f t="shared" ca="1" si="138"/>
        <v>0</v>
      </c>
      <c r="CJ447" s="108" t="e">
        <f t="shared" ca="1" si="136"/>
        <v>#N/A</v>
      </c>
      <c r="CK447" s="333">
        <f t="shared" ca="1" si="139"/>
        <v>2</v>
      </c>
      <c r="CL447" s="333">
        <f t="shared" ca="1" si="140"/>
        <v>444</v>
      </c>
      <c r="CM447" s="333" t="e">
        <f t="shared" ca="1" si="137"/>
        <v>#N/A</v>
      </c>
      <c r="CN447" s="333" t="e">
        <f t="shared" ca="1" si="131"/>
        <v>#N/A</v>
      </c>
      <c r="CO447" s="333" t="e">
        <f t="shared" ca="1" si="132"/>
        <v>#N/A</v>
      </c>
    </row>
    <row r="448" spans="72:93" x14ac:dyDescent="0.2">
      <c r="BT448" s="333" t="e">
        <f t="shared" ca="1" si="124"/>
        <v>#DIV/0!</v>
      </c>
      <c r="BU448" s="365" t="e">
        <f t="shared" ca="1" si="125"/>
        <v>#DIV/0!</v>
      </c>
      <c r="BV448" s="333" t="e">
        <f t="shared" ca="1" si="126"/>
        <v>#DIV/0!</v>
      </c>
      <c r="BW448" s="333" t="e">
        <f t="shared" ca="1" si="127"/>
        <v>#DIV/0!</v>
      </c>
      <c r="BX448" s="333" t="e">
        <f t="shared" ca="1" si="133"/>
        <v>#DIV/0!</v>
      </c>
      <c r="BY448" s="333" t="e">
        <f t="shared" ca="1" si="128"/>
        <v>#DIV/0!</v>
      </c>
      <c r="BZ448" s="333" t="e">
        <f t="shared" ca="1" si="134"/>
        <v>#DIV/0!</v>
      </c>
      <c r="CA448" s="333" t="e">
        <f t="shared" ca="1" si="129"/>
        <v>#DIV/0!</v>
      </c>
      <c r="CB448" s="333" t="e">
        <f t="shared" ca="1" si="130"/>
        <v>#DIV/0!</v>
      </c>
      <c r="CC448" s="333" t="e">
        <f ca="1">IF(BV448&gt;1,OFFSET($BR$2,IF(CD448="A",IF(Chart!$R$48&lt;0,IF($BC$24,((BY448-1)*Multiplyer/$BK$18+1),BY448),Multiplyer+1-(IF($BC$24,((BY448-1)*Multiplyer/$BK$18+1),BY448))),BY448),0),0)-CA448</f>
        <v>#DIV/0!</v>
      </c>
      <c r="CD448" s="333" t="e">
        <f t="shared" ca="1" si="135"/>
        <v>#DIV/0!</v>
      </c>
      <c r="CE448" s="333" t="b">
        <f t="shared" ca="1" si="138"/>
        <v>0</v>
      </c>
      <c r="CJ448" s="108" t="e">
        <f t="shared" ca="1" si="136"/>
        <v>#N/A</v>
      </c>
      <c r="CK448" s="333">
        <f t="shared" ca="1" si="139"/>
        <v>2</v>
      </c>
      <c r="CL448" s="333">
        <f t="shared" ca="1" si="140"/>
        <v>445</v>
      </c>
      <c r="CM448" s="333" t="e">
        <f t="shared" ca="1" si="137"/>
        <v>#N/A</v>
      </c>
      <c r="CN448" s="333" t="e">
        <f t="shared" ca="1" si="131"/>
        <v>#N/A</v>
      </c>
      <c r="CO448" s="333" t="e">
        <f t="shared" ca="1" si="132"/>
        <v>#N/A</v>
      </c>
    </row>
    <row r="449" spans="72:93" x14ac:dyDescent="0.2">
      <c r="BT449" s="333" t="e">
        <f t="shared" ca="1" si="124"/>
        <v>#DIV/0!</v>
      </c>
      <c r="BU449" s="365" t="e">
        <f t="shared" ca="1" si="125"/>
        <v>#DIV/0!</v>
      </c>
      <c r="BV449" s="333" t="e">
        <f t="shared" ca="1" si="126"/>
        <v>#DIV/0!</v>
      </c>
      <c r="BW449" s="333" t="e">
        <f t="shared" ca="1" si="127"/>
        <v>#DIV/0!</v>
      </c>
      <c r="BX449" s="333" t="e">
        <f t="shared" ca="1" si="133"/>
        <v>#DIV/0!</v>
      </c>
      <c r="BY449" s="333" t="e">
        <f t="shared" ca="1" si="128"/>
        <v>#DIV/0!</v>
      </c>
      <c r="BZ449" s="333" t="e">
        <f t="shared" ca="1" si="134"/>
        <v>#DIV/0!</v>
      </c>
      <c r="CA449" s="333" t="e">
        <f t="shared" ca="1" si="129"/>
        <v>#DIV/0!</v>
      </c>
      <c r="CB449" s="333" t="e">
        <f t="shared" ca="1" si="130"/>
        <v>#DIV/0!</v>
      </c>
      <c r="CC449" s="333" t="e">
        <f ca="1">IF(BV449&gt;1,OFFSET($BR$2,IF(CD449="A",IF(Chart!$R$48&lt;0,IF($BC$24,((BY449-1)*Multiplyer/$BK$18+1),BY449),Multiplyer+1-(IF($BC$24,((BY449-1)*Multiplyer/$BK$18+1),BY449))),BY449),0),0)-CA449</f>
        <v>#DIV/0!</v>
      </c>
      <c r="CD449" s="333" t="e">
        <f t="shared" ca="1" si="135"/>
        <v>#DIV/0!</v>
      </c>
      <c r="CE449" s="333" t="b">
        <f t="shared" ca="1" si="138"/>
        <v>0</v>
      </c>
      <c r="CJ449" s="108" t="e">
        <f t="shared" ca="1" si="136"/>
        <v>#N/A</v>
      </c>
      <c r="CK449" s="333">
        <f t="shared" ca="1" si="139"/>
        <v>2</v>
      </c>
      <c r="CL449" s="333">
        <f t="shared" ca="1" si="140"/>
        <v>446</v>
      </c>
      <c r="CM449" s="333" t="e">
        <f t="shared" ca="1" si="137"/>
        <v>#N/A</v>
      </c>
      <c r="CN449" s="333" t="e">
        <f t="shared" ca="1" si="131"/>
        <v>#N/A</v>
      </c>
      <c r="CO449" s="333" t="e">
        <f t="shared" ca="1" si="132"/>
        <v>#N/A</v>
      </c>
    </row>
    <row r="450" spans="72:93" x14ac:dyDescent="0.2">
      <c r="BT450" s="333" t="e">
        <f t="shared" ca="1" si="124"/>
        <v>#DIV/0!</v>
      </c>
      <c r="BU450" s="365" t="e">
        <f t="shared" ca="1" si="125"/>
        <v>#DIV/0!</v>
      </c>
      <c r="BV450" s="333" t="e">
        <f t="shared" ca="1" si="126"/>
        <v>#DIV/0!</v>
      </c>
      <c r="BW450" s="333" t="e">
        <f t="shared" ca="1" si="127"/>
        <v>#DIV/0!</v>
      </c>
      <c r="BX450" s="333" t="e">
        <f t="shared" ca="1" si="133"/>
        <v>#DIV/0!</v>
      </c>
      <c r="BY450" s="333" t="e">
        <f t="shared" ca="1" si="128"/>
        <v>#DIV/0!</v>
      </c>
      <c r="BZ450" s="333" t="e">
        <f t="shared" ca="1" si="134"/>
        <v>#DIV/0!</v>
      </c>
      <c r="CA450" s="333" t="e">
        <f t="shared" ca="1" si="129"/>
        <v>#DIV/0!</v>
      </c>
      <c r="CB450" s="333" t="e">
        <f t="shared" ca="1" si="130"/>
        <v>#DIV/0!</v>
      </c>
      <c r="CC450" s="333" t="e">
        <f ca="1">IF(BV450&gt;1,OFFSET($BR$2,IF(CD450="A",IF(Chart!$R$48&lt;0,IF($BC$24,((BY450-1)*Multiplyer/$BK$18+1),BY450),Multiplyer+1-(IF($BC$24,((BY450-1)*Multiplyer/$BK$18+1),BY450))),BY450),0),0)-CA450</f>
        <v>#DIV/0!</v>
      </c>
      <c r="CD450" s="333" t="e">
        <f t="shared" ca="1" si="135"/>
        <v>#DIV/0!</v>
      </c>
      <c r="CE450" s="333" t="b">
        <f t="shared" ca="1" si="138"/>
        <v>0</v>
      </c>
      <c r="CJ450" s="108" t="e">
        <f t="shared" ca="1" si="136"/>
        <v>#N/A</v>
      </c>
      <c r="CK450" s="333">
        <f t="shared" ca="1" si="139"/>
        <v>2</v>
      </c>
      <c r="CL450" s="333">
        <f t="shared" ca="1" si="140"/>
        <v>447</v>
      </c>
      <c r="CM450" s="333" t="e">
        <f t="shared" ca="1" si="137"/>
        <v>#N/A</v>
      </c>
      <c r="CN450" s="333" t="e">
        <f t="shared" ca="1" si="131"/>
        <v>#N/A</v>
      </c>
      <c r="CO450" s="333" t="e">
        <f t="shared" ca="1" si="132"/>
        <v>#N/A</v>
      </c>
    </row>
    <row r="451" spans="72:93" x14ac:dyDescent="0.2">
      <c r="BT451" s="333" t="e">
        <f t="shared" ca="1" si="124"/>
        <v>#DIV/0!</v>
      </c>
      <c r="BU451" s="365" t="e">
        <f t="shared" ca="1" si="125"/>
        <v>#DIV/0!</v>
      </c>
      <c r="BV451" s="333" t="e">
        <f t="shared" ca="1" si="126"/>
        <v>#DIV/0!</v>
      </c>
      <c r="BW451" s="333" t="e">
        <f t="shared" ca="1" si="127"/>
        <v>#DIV/0!</v>
      </c>
      <c r="BX451" s="333" t="e">
        <f t="shared" ca="1" si="133"/>
        <v>#DIV/0!</v>
      </c>
      <c r="BY451" s="333" t="e">
        <f t="shared" ca="1" si="128"/>
        <v>#DIV/0!</v>
      </c>
      <c r="BZ451" s="333" t="e">
        <f t="shared" ca="1" si="134"/>
        <v>#DIV/0!</v>
      </c>
      <c r="CA451" s="333" t="e">
        <f t="shared" ca="1" si="129"/>
        <v>#DIV/0!</v>
      </c>
      <c r="CB451" s="333" t="e">
        <f t="shared" ca="1" si="130"/>
        <v>#DIV/0!</v>
      </c>
      <c r="CC451" s="333" t="e">
        <f ca="1">IF(BV451&gt;1,OFFSET($BR$2,IF(CD451="A",IF(Chart!$R$48&lt;0,IF($BC$24,((BY451-1)*Multiplyer/$BK$18+1),BY451),Multiplyer+1-(IF($BC$24,((BY451-1)*Multiplyer/$BK$18+1),BY451))),BY451),0),0)-CA451</f>
        <v>#DIV/0!</v>
      </c>
      <c r="CD451" s="333" t="e">
        <f t="shared" ca="1" si="135"/>
        <v>#DIV/0!</v>
      </c>
      <c r="CE451" s="333" t="b">
        <f t="shared" ca="1" si="138"/>
        <v>0</v>
      </c>
      <c r="CJ451" s="108" t="e">
        <f t="shared" ca="1" si="136"/>
        <v>#N/A</v>
      </c>
      <c r="CK451" s="333">
        <f t="shared" ca="1" si="139"/>
        <v>2</v>
      </c>
      <c r="CL451" s="333">
        <f t="shared" ca="1" si="140"/>
        <v>448</v>
      </c>
      <c r="CM451" s="333" t="e">
        <f t="shared" ca="1" si="137"/>
        <v>#N/A</v>
      </c>
      <c r="CN451" s="333" t="e">
        <f t="shared" ca="1" si="131"/>
        <v>#N/A</v>
      </c>
      <c r="CO451" s="333" t="e">
        <f t="shared" ca="1" si="132"/>
        <v>#N/A</v>
      </c>
    </row>
    <row r="452" spans="72:93" x14ac:dyDescent="0.2">
      <c r="BT452" s="333" t="e">
        <f t="shared" ref="BT452:BT515" ca="1" si="141">MATCH(CD452,$BG$18:$BG$33,0)</f>
        <v>#DIV/0!</v>
      </c>
      <c r="BU452" s="365" t="e">
        <f t="shared" ref="BU452:BU515" ca="1" si="142">IF(BX452&lt;&gt;BX451,BU451+OFFSET($I$25,BX452,0),BU451)</f>
        <v>#DIV/0!</v>
      </c>
      <c r="BV452" s="333" t="e">
        <f t="shared" ref="BV452:BV515" ca="1" si="143">INDEX($BK$18:$BK$33,BT452,0)</f>
        <v>#DIV/0!</v>
      </c>
      <c r="BW452" s="333" t="e">
        <f t="shared" ref="BW452:BW515" ca="1" si="144">IF(BY452=1,IF(BW451&lt;$BG$5-1,BW451+1,0),BW451)</f>
        <v>#DIV/0!</v>
      </c>
      <c r="BX452" s="333" t="e">
        <f t="shared" ca="1" si="133"/>
        <v>#DIV/0!</v>
      </c>
      <c r="BY452" s="333" t="e">
        <f t="shared" ref="BY452:BY515" ca="1" si="145">IF(BY451=BV451,1,BY451+1)</f>
        <v>#DIV/0!</v>
      </c>
      <c r="BZ452" s="333" t="e">
        <f t="shared" ca="1" si="134"/>
        <v>#DIV/0!</v>
      </c>
      <c r="CA452" s="333" t="e">
        <f t="shared" ref="CA452:CA515" ca="1" si="146">IF(BX451&lt;&gt;BX452,CA451+IF(CD451="A",$BD$19+$BD$30,$BD$18),CA451)</f>
        <v>#DIV/0!</v>
      </c>
      <c r="CB452" s="333" t="e">
        <f t="shared" ref="CB452:CB515" ca="1" si="147">BZ452+OFFSET($BQ$2,BY452,0)</f>
        <v>#DIV/0!</v>
      </c>
      <c r="CC452" s="333" t="e">
        <f ca="1">IF(BV452&gt;1,OFFSET($BR$2,IF(CD452="A",IF(Chart!$R$48&lt;0,IF($BC$24,((BY452-1)*Multiplyer/$BK$18+1),BY452),Multiplyer+1-(IF($BC$24,((BY452-1)*Multiplyer/$BK$18+1),BY452))),BY452),0),0)-CA452</f>
        <v>#DIV/0!</v>
      </c>
      <c r="CD452" s="333" t="e">
        <f t="shared" ca="1" si="135"/>
        <v>#DIV/0!</v>
      </c>
      <c r="CE452" s="333" t="b">
        <f t="shared" ca="1" si="138"/>
        <v>0</v>
      </c>
      <c r="CJ452" s="108" t="e">
        <f t="shared" ca="1" si="136"/>
        <v>#N/A</v>
      </c>
      <c r="CK452" s="333">
        <f t="shared" ca="1" si="139"/>
        <v>2</v>
      </c>
      <c r="CL452" s="333">
        <f t="shared" ca="1" si="140"/>
        <v>449</v>
      </c>
      <c r="CM452" s="333" t="e">
        <f t="shared" ca="1" si="137"/>
        <v>#N/A</v>
      </c>
      <c r="CN452" s="333" t="e">
        <f t="shared" ref="CN452:CN515" ca="1" si="148">OFFSET($CB$2,CM452,0)</f>
        <v>#N/A</v>
      </c>
      <c r="CO452" s="333" t="e">
        <f t="shared" ref="CO452:CO515" ca="1" si="149">OFFSET($CC$2,CM452,0)</f>
        <v>#N/A</v>
      </c>
    </row>
    <row r="453" spans="72:93" x14ac:dyDescent="0.2">
      <c r="BT453" s="333" t="e">
        <f t="shared" ca="1" si="141"/>
        <v>#DIV/0!</v>
      </c>
      <c r="BU453" s="365" t="e">
        <f t="shared" ca="1" si="142"/>
        <v>#DIV/0!</v>
      </c>
      <c r="BV453" s="333" t="e">
        <f t="shared" ca="1" si="143"/>
        <v>#DIV/0!</v>
      </c>
      <c r="BW453" s="333" t="e">
        <f t="shared" ca="1" si="144"/>
        <v>#DIV/0!</v>
      </c>
      <c r="BX453" s="333" t="e">
        <f t="shared" ref="BX453:BX516" ca="1" si="150">IF(AND(BY453=1,BW453=0),IF(BU452&lt;$BH$6,BX452+1,NA()),BX452)</f>
        <v>#DIV/0!</v>
      </c>
      <c r="BY453" s="333" t="e">
        <f t="shared" ca="1" si="145"/>
        <v>#DIV/0!</v>
      </c>
      <c r="BZ453" s="333" t="e">
        <f t="shared" ref="BZ453:BZ516" ca="1" si="151">BW453*$BC$18</f>
        <v>#DIV/0!</v>
      </c>
      <c r="CA453" s="333" t="e">
        <f t="shared" ca="1" si="146"/>
        <v>#DIV/0!</v>
      </c>
      <c r="CB453" s="333" t="e">
        <f t="shared" ca="1" si="147"/>
        <v>#DIV/0!</v>
      </c>
      <c r="CC453" s="333" t="e">
        <f ca="1">IF(BV453&gt;1,OFFSET($BR$2,IF(CD453="A",IF(Chart!$R$48&lt;0,IF($BC$24,((BY453-1)*Multiplyer/$BK$18+1),BY453),Multiplyer+1-(IF($BC$24,((BY453-1)*Multiplyer/$BK$18+1),BY453))),BY453),0),0)-CA453</f>
        <v>#DIV/0!</v>
      </c>
      <c r="CD453" s="333" t="e">
        <f t="shared" ref="CD453:CD516" ca="1" si="152">IF(BW453=$BG$5-1,OFFSET($G$25,BX453,0),OFFSET($A$25,BX453,0))</f>
        <v>#DIV/0!</v>
      </c>
      <c r="CE453" s="333" t="b">
        <f t="shared" ca="1" si="138"/>
        <v>0</v>
      </c>
      <c r="CJ453" s="108" t="e">
        <f t="shared" ref="CJ453:CJ516" ca="1" si="153">OFFSET($CG$3,CK453,0)</f>
        <v>#N/A</v>
      </c>
      <c r="CK453" s="333">
        <f t="shared" ca="1" si="139"/>
        <v>2</v>
      </c>
      <c r="CL453" s="333">
        <f t="shared" ca="1" si="140"/>
        <v>450</v>
      </c>
      <c r="CM453" s="333" t="e">
        <f t="shared" ref="CM453:CM516" ca="1" si="154">MATCH(CJ453,OFFSET($CD$3,CM452*(CK452=CK453),0,800-CM452*(CK452=CK453)),0)+CM452*(CK452=CK453)</f>
        <v>#N/A</v>
      </c>
      <c r="CN453" s="333" t="e">
        <f t="shared" ca="1" si="148"/>
        <v>#N/A</v>
      </c>
      <c r="CO453" s="333" t="e">
        <f t="shared" ca="1" si="149"/>
        <v>#N/A</v>
      </c>
    </row>
    <row r="454" spans="72:93" x14ac:dyDescent="0.2">
      <c r="BT454" s="333" t="e">
        <f t="shared" ca="1" si="141"/>
        <v>#DIV/0!</v>
      </c>
      <c r="BU454" s="365" t="e">
        <f t="shared" ca="1" si="142"/>
        <v>#DIV/0!</v>
      </c>
      <c r="BV454" s="333" t="e">
        <f t="shared" ca="1" si="143"/>
        <v>#DIV/0!</v>
      </c>
      <c r="BW454" s="333" t="e">
        <f t="shared" ca="1" si="144"/>
        <v>#DIV/0!</v>
      </c>
      <c r="BX454" s="333" t="e">
        <f t="shared" ca="1" si="150"/>
        <v>#DIV/0!</v>
      </c>
      <c r="BY454" s="333" t="e">
        <f t="shared" ca="1" si="145"/>
        <v>#DIV/0!</v>
      </c>
      <c r="BZ454" s="333" t="e">
        <f t="shared" ca="1" si="151"/>
        <v>#DIV/0!</v>
      </c>
      <c r="CA454" s="333" t="e">
        <f t="shared" ca="1" si="146"/>
        <v>#DIV/0!</v>
      </c>
      <c r="CB454" s="333" t="e">
        <f t="shared" ca="1" si="147"/>
        <v>#DIV/0!</v>
      </c>
      <c r="CC454" s="333" t="e">
        <f ca="1">IF(BV454&gt;1,OFFSET($BR$2,IF(CD454="A",IF(Chart!$R$48&lt;0,IF($BC$24,((BY454-1)*Multiplyer/$BK$18+1),BY454),Multiplyer+1-(IF($BC$24,((BY454-1)*Multiplyer/$BK$18+1),BY454))),BY454),0),0)-CA454</f>
        <v>#DIV/0!</v>
      </c>
      <c r="CD454" s="333" t="e">
        <f t="shared" ca="1" si="152"/>
        <v>#DIV/0!</v>
      </c>
      <c r="CE454" s="333" t="b">
        <f t="shared" ca="1" si="138"/>
        <v>0</v>
      </c>
      <c r="CJ454" s="108" t="e">
        <f t="shared" ca="1" si="153"/>
        <v>#N/A</v>
      </c>
      <c r="CK454" s="333">
        <f t="shared" ca="1" si="139"/>
        <v>2</v>
      </c>
      <c r="CL454" s="333">
        <f t="shared" ca="1" si="140"/>
        <v>451</v>
      </c>
      <c r="CM454" s="333" t="e">
        <f t="shared" ca="1" si="154"/>
        <v>#N/A</v>
      </c>
      <c r="CN454" s="333" t="e">
        <f t="shared" ca="1" si="148"/>
        <v>#N/A</v>
      </c>
      <c r="CO454" s="333" t="e">
        <f t="shared" ca="1" si="149"/>
        <v>#N/A</v>
      </c>
    </row>
    <row r="455" spans="72:93" x14ac:dyDescent="0.2">
      <c r="BT455" s="333" t="e">
        <f t="shared" ca="1" si="141"/>
        <v>#DIV/0!</v>
      </c>
      <c r="BU455" s="365" t="e">
        <f t="shared" ca="1" si="142"/>
        <v>#DIV/0!</v>
      </c>
      <c r="BV455" s="333" t="e">
        <f t="shared" ca="1" si="143"/>
        <v>#DIV/0!</v>
      </c>
      <c r="BW455" s="333" t="e">
        <f t="shared" ca="1" si="144"/>
        <v>#DIV/0!</v>
      </c>
      <c r="BX455" s="333" t="e">
        <f t="shared" ca="1" si="150"/>
        <v>#DIV/0!</v>
      </c>
      <c r="BY455" s="333" t="e">
        <f t="shared" ca="1" si="145"/>
        <v>#DIV/0!</v>
      </c>
      <c r="BZ455" s="333" t="e">
        <f t="shared" ca="1" si="151"/>
        <v>#DIV/0!</v>
      </c>
      <c r="CA455" s="333" t="e">
        <f t="shared" ca="1" si="146"/>
        <v>#DIV/0!</v>
      </c>
      <c r="CB455" s="333" t="e">
        <f t="shared" ca="1" si="147"/>
        <v>#DIV/0!</v>
      </c>
      <c r="CC455" s="333" t="e">
        <f ca="1">IF(BV455&gt;1,OFFSET($BR$2,IF(CD455="A",IF(Chart!$R$48&lt;0,IF($BC$24,((BY455-1)*Multiplyer/$BK$18+1),BY455),Multiplyer+1-(IF($BC$24,((BY455-1)*Multiplyer/$BK$18+1),BY455))),BY455),0),0)-CA455</f>
        <v>#DIV/0!</v>
      </c>
      <c r="CD455" s="333" t="e">
        <f t="shared" ca="1" si="152"/>
        <v>#DIV/0!</v>
      </c>
      <c r="CE455" s="333" t="b">
        <f t="shared" ca="1" si="138"/>
        <v>0</v>
      </c>
      <c r="CJ455" s="108" t="e">
        <f t="shared" ca="1" si="153"/>
        <v>#N/A</v>
      </c>
      <c r="CK455" s="333">
        <f t="shared" ca="1" si="139"/>
        <v>2</v>
      </c>
      <c r="CL455" s="333">
        <f t="shared" ca="1" si="140"/>
        <v>452</v>
      </c>
      <c r="CM455" s="333" t="e">
        <f t="shared" ca="1" si="154"/>
        <v>#N/A</v>
      </c>
      <c r="CN455" s="333" t="e">
        <f t="shared" ca="1" si="148"/>
        <v>#N/A</v>
      </c>
      <c r="CO455" s="333" t="e">
        <f t="shared" ca="1" si="149"/>
        <v>#N/A</v>
      </c>
    </row>
    <row r="456" spans="72:93" x14ac:dyDescent="0.2">
      <c r="BT456" s="333" t="e">
        <f t="shared" ca="1" si="141"/>
        <v>#DIV/0!</v>
      </c>
      <c r="BU456" s="365" t="e">
        <f t="shared" ca="1" si="142"/>
        <v>#DIV/0!</v>
      </c>
      <c r="BV456" s="333" t="e">
        <f t="shared" ca="1" si="143"/>
        <v>#DIV/0!</v>
      </c>
      <c r="BW456" s="333" t="e">
        <f t="shared" ca="1" si="144"/>
        <v>#DIV/0!</v>
      </c>
      <c r="BX456" s="333" t="e">
        <f t="shared" ca="1" si="150"/>
        <v>#DIV/0!</v>
      </c>
      <c r="BY456" s="333" t="e">
        <f t="shared" ca="1" si="145"/>
        <v>#DIV/0!</v>
      </c>
      <c r="BZ456" s="333" t="e">
        <f t="shared" ca="1" si="151"/>
        <v>#DIV/0!</v>
      </c>
      <c r="CA456" s="333" t="e">
        <f t="shared" ca="1" si="146"/>
        <v>#DIV/0!</v>
      </c>
      <c r="CB456" s="333" t="e">
        <f t="shared" ca="1" si="147"/>
        <v>#DIV/0!</v>
      </c>
      <c r="CC456" s="333" t="e">
        <f ca="1">IF(BV456&gt;1,OFFSET($BR$2,IF(CD456="A",IF(Chart!$R$48&lt;0,IF($BC$24,((BY456-1)*Multiplyer/$BK$18+1),BY456),Multiplyer+1-(IF($BC$24,((BY456-1)*Multiplyer/$BK$18+1),BY456))),BY456),0),0)-CA456</f>
        <v>#DIV/0!</v>
      </c>
      <c r="CD456" s="333" t="e">
        <f t="shared" ca="1" si="152"/>
        <v>#DIV/0!</v>
      </c>
      <c r="CE456" s="333" t="b">
        <f t="shared" ca="1" si="138"/>
        <v>0</v>
      </c>
      <c r="CJ456" s="108" t="e">
        <f t="shared" ca="1" si="153"/>
        <v>#N/A</v>
      </c>
      <c r="CK456" s="333">
        <f t="shared" ca="1" si="139"/>
        <v>2</v>
      </c>
      <c r="CL456" s="333">
        <f t="shared" ca="1" si="140"/>
        <v>453</v>
      </c>
      <c r="CM456" s="333" t="e">
        <f t="shared" ca="1" si="154"/>
        <v>#N/A</v>
      </c>
      <c r="CN456" s="333" t="e">
        <f t="shared" ca="1" si="148"/>
        <v>#N/A</v>
      </c>
      <c r="CO456" s="333" t="e">
        <f t="shared" ca="1" si="149"/>
        <v>#N/A</v>
      </c>
    </row>
    <row r="457" spans="72:93" x14ac:dyDescent="0.2">
      <c r="BT457" s="333" t="e">
        <f t="shared" ca="1" si="141"/>
        <v>#DIV/0!</v>
      </c>
      <c r="BU457" s="365" t="e">
        <f t="shared" ca="1" si="142"/>
        <v>#DIV/0!</v>
      </c>
      <c r="BV457" s="333" t="e">
        <f t="shared" ca="1" si="143"/>
        <v>#DIV/0!</v>
      </c>
      <c r="BW457" s="333" t="e">
        <f t="shared" ca="1" si="144"/>
        <v>#DIV/0!</v>
      </c>
      <c r="BX457" s="333" t="e">
        <f t="shared" ca="1" si="150"/>
        <v>#DIV/0!</v>
      </c>
      <c r="BY457" s="333" t="e">
        <f t="shared" ca="1" si="145"/>
        <v>#DIV/0!</v>
      </c>
      <c r="BZ457" s="333" t="e">
        <f t="shared" ca="1" si="151"/>
        <v>#DIV/0!</v>
      </c>
      <c r="CA457" s="333" t="e">
        <f t="shared" ca="1" si="146"/>
        <v>#DIV/0!</v>
      </c>
      <c r="CB457" s="333" t="e">
        <f t="shared" ca="1" si="147"/>
        <v>#DIV/0!</v>
      </c>
      <c r="CC457" s="333" t="e">
        <f ca="1">IF(BV457&gt;1,OFFSET($BR$2,IF(CD457="A",IF(Chart!$R$48&lt;0,IF($BC$24,((BY457-1)*Multiplyer/$BK$18+1),BY457),Multiplyer+1-(IF($BC$24,((BY457-1)*Multiplyer/$BK$18+1),BY457))),BY457),0),0)-CA457</f>
        <v>#DIV/0!</v>
      </c>
      <c r="CD457" s="333" t="e">
        <f t="shared" ca="1" si="152"/>
        <v>#DIV/0!</v>
      </c>
      <c r="CE457" s="333" t="b">
        <f t="shared" ca="1" si="138"/>
        <v>0</v>
      </c>
      <c r="CJ457" s="108" t="e">
        <f t="shared" ca="1" si="153"/>
        <v>#N/A</v>
      </c>
      <c r="CK457" s="333">
        <f t="shared" ca="1" si="139"/>
        <v>2</v>
      </c>
      <c r="CL457" s="333">
        <f t="shared" ca="1" si="140"/>
        <v>454</v>
      </c>
      <c r="CM457" s="333" t="e">
        <f t="shared" ca="1" si="154"/>
        <v>#N/A</v>
      </c>
      <c r="CN457" s="333" t="e">
        <f t="shared" ca="1" si="148"/>
        <v>#N/A</v>
      </c>
      <c r="CO457" s="333" t="e">
        <f t="shared" ca="1" si="149"/>
        <v>#N/A</v>
      </c>
    </row>
    <row r="458" spans="72:93" x14ac:dyDescent="0.2">
      <c r="BT458" s="333" t="e">
        <f t="shared" ca="1" si="141"/>
        <v>#DIV/0!</v>
      </c>
      <c r="BU458" s="365" t="e">
        <f t="shared" ca="1" si="142"/>
        <v>#DIV/0!</v>
      </c>
      <c r="BV458" s="333" t="e">
        <f t="shared" ca="1" si="143"/>
        <v>#DIV/0!</v>
      </c>
      <c r="BW458" s="333" t="e">
        <f t="shared" ca="1" si="144"/>
        <v>#DIV/0!</v>
      </c>
      <c r="BX458" s="333" t="e">
        <f t="shared" ca="1" si="150"/>
        <v>#DIV/0!</v>
      </c>
      <c r="BY458" s="333" t="e">
        <f t="shared" ca="1" si="145"/>
        <v>#DIV/0!</v>
      </c>
      <c r="BZ458" s="333" t="e">
        <f t="shared" ca="1" si="151"/>
        <v>#DIV/0!</v>
      </c>
      <c r="CA458" s="333" t="e">
        <f t="shared" ca="1" si="146"/>
        <v>#DIV/0!</v>
      </c>
      <c r="CB458" s="333" t="e">
        <f t="shared" ca="1" si="147"/>
        <v>#DIV/0!</v>
      </c>
      <c r="CC458" s="333" t="e">
        <f ca="1">IF(BV458&gt;1,OFFSET($BR$2,IF(CD458="A",IF(Chart!$R$48&lt;0,IF($BC$24,((BY458-1)*Multiplyer/$BK$18+1),BY458),Multiplyer+1-(IF($BC$24,((BY458-1)*Multiplyer/$BK$18+1),BY458))),BY458),0),0)-CA458</f>
        <v>#DIV/0!</v>
      </c>
      <c r="CD458" s="333" t="e">
        <f t="shared" ca="1" si="152"/>
        <v>#DIV/0!</v>
      </c>
      <c r="CE458" s="333" t="b">
        <f t="shared" ca="1" si="138"/>
        <v>0</v>
      </c>
      <c r="CJ458" s="108" t="e">
        <f t="shared" ca="1" si="153"/>
        <v>#N/A</v>
      </c>
      <c r="CK458" s="333">
        <f t="shared" ca="1" si="139"/>
        <v>2</v>
      </c>
      <c r="CL458" s="333">
        <f t="shared" ca="1" si="140"/>
        <v>455</v>
      </c>
      <c r="CM458" s="333" t="e">
        <f t="shared" ca="1" si="154"/>
        <v>#N/A</v>
      </c>
      <c r="CN458" s="333" t="e">
        <f t="shared" ca="1" si="148"/>
        <v>#N/A</v>
      </c>
      <c r="CO458" s="333" t="e">
        <f t="shared" ca="1" si="149"/>
        <v>#N/A</v>
      </c>
    </row>
    <row r="459" spans="72:93" x14ac:dyDescent="0.2">
      <c r="BT459" s="333" t="e">
        <f t="shared" ca="1" si="141"/>
        <v>#DIV/0!</v>
      </c>
      <c r="BU459" s="365" t="e">
        <f t="shared" ca="1" si="142"/>
        <v>#DIV/0!</v>
      </c>
      <c r="BV459" s="333" t="e">
        <f t="shared" ca="1" si="143"/>
        <v>#DIV/0!</v>
      </c>
      <c r="BW459" s="333" t="e">
        <f t="shared" ca="1" si="144"/>
        <v>#DIV/0!</v>
      </c>
      <c r="BX459" s="333" t="e">
        <f t="shared" ca="1" si="150"/>
        <v>#DIV/0!</v>
      </c>
      <c r="BY459" s="333" t="e">
        <f t="shared" ca="1" si="145"/>
        <v>#DIV/0!</v>
      </c>
      <c r="BZ459" s="333" t="e">
        <f t="shared" ca="1" si="151"/>
        <v>#DIV/0!</v>
      </c>
      <c r="CA459" s="333" t="e">
        <f t="shared" ca="1" si="146"/>
        <v>#DIV/0!</v>
      </c>
      <c r="CB459" s="333" t="e">
        <f t="shared" ca="1" si="147"/>
        <v>#DIV/0!</v>
      </c>
      <c r="CC459" s="333" t="e">
        <f ca="1">IF(BV459&gt;1,OFFSET($BR$2,IF(CD459="A",IF(Chart!$R$48&lt;0,IF($BC$24,((BY459-1)*Multiplyer/$BK$18+1),BY459),Multiplyer+1-(IF($BC$24,((BY459-1)*Multiplyer/$BK$18+1),BY459))),BY459),0),0)-CA459</f>
        <v>#DIV/0!</v>
      </c>
      <c r="CD459" s="333" t="e">
        <f t="shared" ca="1" si="152"/>
        <v>#DIV/0!</v>
      </c>
      <c r="CE459" s="333" t="b">
        <f t="shared" ca="1" si="138"/>
        <v>0</v>
      </c>
      <c r="CJ459" s="108" t="e">
        <f t="shared" ca="1" si="153"/>
        <v>#N/A</v>
      </c>
      <c r="CK459" s="333">
        <f t="shared" ca="1" si="139"/>
        <v>2</v>
      </c>
      <c r="CL459" s="333">
        <f t="shared" ca="1" si="140"/>
        <v>456</v>
      </c>
      <c r="CM459" s="333" t="e">
        <f t="shared" ca="1" si="154"/>
        <v>#N/A</v>
      </c>
      <c r="CN459" s="333" t="e">
        <f t="shared" ca="1" si="148"/>
        <v>#N/A</v>
      </c>
      <c r="CO459" s="333" t="e">
        <f t="shared" ca="1" si="149"/>
        <v>#N/A</v>
      </c>
    </row>
    <row r="460" spans="72:93" x14ac:dyDescent="0.2">
      <c r="BT460" s="333" t="e">
        <f t="shared" ca="1" si="141"/>
        <v>#DIV/0!</v>
      </c>
      <c r="BU460" s="365" t="e">
        <f t="shared" ca="1" si="142"/>
        <v>#DIV/0!</v>
      </c>
      <c r="BV460" s="333" t="e">
        <f t="shared" ca="1" si="143"/>
        <v>#DIV/0!</v>
      </c>
      <c r="BW460" s="333" t="e">
        <f t="shared" ca="1" si="144"/>
        <v>#DIV/0!</v>
      </c>
      <c r="BX460" s="333" t="e">
        <f t="shared" ca="1" si="150"/>
        <v>#DIV/0!</v>
      </c>
      <c r="BY460" s="333" t="e">
        <f t="shared" ca="1" si="145"/>
        <v>#DIV/0!</v>
      </c>
      <c r="BZ460" s="333" t="e">
        <f t="shared" ca="1" si="151"/>
        <v>#DIV/0!</v>
      </c>
      <c r="CA460" s="333" t="e">
        <f t="shared" ca="1" si="146"/>
        <v>#DIV/0!</v>
      </c>
      <c r="CB460" s="333" t="e">
        <f t="shared" ca="1" si="147"/>
        <v>#DIV/0!</v>
      </c>
      <c r="CC460" s="333" t="e">
        <f ca="1">IF(BV460&gt;1,OFFSET($BR$2,IF(CD460="A",IF(Chart!$R$48&lt;0,IF($BC$24,((BY460-1)*Multiplyer/$BK$18+1),BY460),Multiplyer+1-(IF($BC$24,((BY460-1)*Multiplyer/$BK$18+1),BY460))),BY460),0),0)-CA460</f>
        <v>#DIV/0!</v>
      </c>
      <c r="CD460" s="333" t="e">
        <f t="shared" ca="1" si="152"/>
        <v>#DIV/0!</v>
      </c>
      <c r="CE460" s="333" t="b">
        <f t="shared" ca="1" si="138"/>
        <v>0</v>
      </c>
      <c r="CJ460" s="108" t="e">
        <f t="shared" ca="1" si="153"/>
        <v>#N/A</v>
      </c>
      <c r="CK460" s="333">
        <f t="shared" ca="1" si="139"/>
        <v>2</v>
      </c>
      <c r="CL460" s="333">
        <f t="shared" ca="1" si="140"/>
        <v>457</v>
      </c>
      <c r="CM460" s="333" t="e">
        <f t="shared" ca="1" si="154"/>
        <v>#N/A</v>
      </c>
      <c r="CN460" s="333" t="e">
        <f t="shared" ca="1" si="148"/>
        <v>#N/A</v>
      </c>
      <c r="CO460" s="333" t="e">
        <f t="shared" ca="1" si="149"/>
        <v>#N/A</v>
      </c>
    </row>
    <row r="461" spans="72:93" x14ac:dyDescent="0.2">
      <c r="BT461" s="333" t="e">
        <f t="shared" ca="1" si="141"/>
        <v>#DIV/0!</v>
      </c>
      <c r="BU461" s="365" t="e">
        <f t="shared" ca="1" si="142"/>
        <v>#DIV/0!</v>
      </c>
      <c r="BV461" s="333" t="e">
        <f t="shared" ca="1" si="143"/>
        <v>#DIV/0!</v>
      </c>
      <c r="BW461" s="333" t="e">
        <f t="shared" ca="1" si="144"/>
        <v>#DIV/0!</v>
      </c>
      <c r="BX461" s="333" t="e">
        <f t="shared" ca="1" si="150"/>
        <v>#DIV/0!</v>
      </c>
      <c r="BY461" s="333" t="e">
        <f t="shared" ca="1" si="145"/>
        <v>#DIV/0!</v>
      </c>
      <c r="BZ461" s="333" t="e">
        <f t="shared" ca="1" si="151"/>
        <v>#DIV/0!</v>
      </c>
      <c r="CA461" s="333" t="e">
        <f t="shared" ca="1" si="146"/>
        <v>#DIV/0!</v>
      </c>
      <c r="CB461" s="333" t="e">
        <f t="shared" ca="1" si="147"/>
        <v>#DIV/0!</v>
      </c>
      <c r="CC461" s="333" t="e">
        <f ca="1">IF(BV461&gt;1,OFFSET($BR$2,IF(CD461="A",IF(Chart!$R$48&lt;0,IF($BC$24,((BY461-1)*Multiplyer/$BK$18+1),BY461),Multiplyer+1-(IF($BC$24,((BY461-1)*Multiplyer/$BK$18+1),BY461))),BY461),0),0)-CA461</f>
        <v>#DIV/0!</v>
      </c>
      <c r="CD461" s="333" t="e">
        <f t="shared" ca="1" si="152"/>
        <v>#DIV/0!</v>
      </c>
      <c r="CE461" s="333" t="b">
        <f t="shared" ca="1" si="138"/>
        <v>0</v>
      </c>
      <c r="CJ461" s="108" t="e">
        <f t="shared" ca="1" si="153"/>
        <v>#N/A</v>
      </c>
      <c r="CK461" s="333">
        <f t="shared" ca="1" si="139"/>
        <v>2</v>
      </c>
      <c r="CL461" s="333">
        <f t="shared" ca="1" si="140"/>
        <v>458</v>
      </c>
      <c r="CM461" s="333" t="e">
        <f t="shared" ca="1" si="154"/>
        <v>#N/A</v>
      </c>
      <c r="CN461" s="333" t="e">
        <f t="shared" ca="1" si="148"/>
        <v>#N/A</v>
      </c>
      <c r="CO461" s="333" t="e">
        <f t="shared" ca="1" si="149"/>
        <v>#N/A</v>
      </c>
    </row>
    <row r="462" spans="72:93" x14ac:dyDescent="0.2">
      <c r="BT462" s="333" t="e">
        <f t="shared" ca="1" si="141"/>
        <v>#DIV/0!</v>
      </c>
      <c r="BU462" s="365" t="e">
        <f t="shared" ca="1" si="142"/>
        <v>#DIV/0!</v>
      </c>
      <c r="BV462" s="333" t="e">
        <f t="shared" ca="1" si="143"/>
        <v>#DIV/0!</v>
      </c>
      <c r="BW462" s="333" t="e">
        <f t="shared" ca="1" si="144"/>
        <v>#DIV/0!</v>
      </c>
      <c r="BX462" s="333" t="e">
        <f t="shared" ca="1" si="150"/>
        <v>#DIV/0!</v>
      </c>
      <c r="BY462" s="333" t="e">
        <f t="shared" ca="1" si="145"/>
        <v>#DIV/0!</v>
      </c>
      <c r="BZ462" s="333" t="e">
        <f t="shared" ca="1" si="151"/>
        <v>#DIV/0!</v>
      </c>
      <c r="CA462" s="333" t="e">
        <f t="shared" ca="1" si="146"/>
        <v>#DIV/0!</v>
      </c>
      <c r="CB462" s="333" t="e">
        <f t="shared" ca="1" si="147"/>
        <v>#DIV/0!</v>
      </c>
      <c r="CC462" s="333" t="e">
        <f ca="1">IF(BV462&gt;1,OFFSET($BR$2,IF(CD462="A",IF(Chart!$R$48&lt;0,IF($BC$24,((BY462-1)*Multiplyer/$BK$18+1),BY462),Multiplyer+1-(IF($BC$24,((BY462-1)*Multiplyer/$BK$18+1),BY462))),BY462),0),0)-CA462</f>
        <v>#DIV/0!</v>
      </c>
      <c r="CD462" s="333" t="e">
        <f t="shared" ca="1" si="152"/>
        <v>#DIV/0!</v>
      </c>
      <c r="CE462" s="333" t="b">
        <f t="shared" ca="1" si="138"/>
        <v>0</v>
      </c>
      <c r="CJ462" s="108" t="e">
        <f t="shared" ca="1" si="153"/>
        <v>#N/A</v>
      </c>
      <c r="CK462" s="333">
        <f t="shared" ca="1" si="139"/>
        <v>2</v>
      </c>
      <c r="CL462" s="333">
        <f t="shared" ca="1" si="140"/>
        <v>459</v>
      </c>
      <c r="CM462" s="333" t="e">
        <f t="shared" ca="1" si="154"/>
        <v>#N/A</v>
      </c>
      <c r="CN462" s="333" t="e">
        <f t="shared" ca="1" si="148"/>
        <v>#N/A</v>
      </c>
      <c r="CO462" s="333" t="e">
        <f t="shared" ca="1" si="149"/>
        <v>#N/A</v>
      </c>
    </row>
    <row r="463" spans="72:93" x14ac:dyDescent="0.2">
      <c r="BT463" s="333" t="e">
        <f t="shared" ca="1" si="141"/>
        <v>#DIV/0!</v>
      </c>
      <c r="BU463" s="365" t="e">
        <f t="shared" ca="1" si="142"/>
        <v>#DIV/0!</v>
      </c>
      <c r="BV463" s="333" t="e">
        <f t="shared" ca="1" si="143"/>
        <v>#DIV/0!</v>
      </c>
      <c r="BW463" s="333" t="e">
        <f t="shared" ca="1" si="144"/>
        <v>#DIV/0!</v>
      </c>
      <c r="BX463" s="333" t="e">
        <f t="shared" ca="1" si="150"/>
        <v>#DIV/0!</v>
      </c>
      <c r="BY463" s="333" t="e">
        <f t="shared" ca="1" si="145"/>
        <v>#DIV/0!</v>
      </c>
      <c r="BZ463" s="333" t="e">
        <f t="shared" ca="1" si="151"/>
        <v>#DIV/0!</v>
      </c>
      <c r="CA463" s="333" t="e">
        <f t="shared" ca="1" si="146"/>
        <v>#DIV/0!</v>
      </c>
      <c r="CB463" s="333" t="e">
        <f t="shared" ca="1" si="147"/>
        <v>#DIV/0!</v>
      </c>
      <c r="CC463" s="333" t="e">
        <f ca="1">IF(BV463&gt;1,OFFSET($BR$2,IF(CD463="A",IF(Chart!$R$48&lt;0,IF($BC$24,((BY463-1)*Multiplyer/$BK$18+1),BY463),Multiplyer+1-(IF($BC$24,((BY463-1)*Multiplyer/$BK$18+1),BY463))),BY463),0),0)-CA463</f>
        <v>#DIV/0!</v>
      </c>
      <c r="CD463" s="333" t="e">
        <f t="shared" ca="1" si="152"/>
        <v>#DIV/0!</v>
      </c>
      <c r="CE463" s="333" t="b">
        <f t="shared" ca="1" si="138"/>
        <v>0</v>
      </c>
      <c r="CJ463" s="108" t="e">
        <f t="shared" ca="1" si="153"/>
        <v>#N/A</v>
      </c>
      <c r="CK463" s="333">
        <f t="shared" ca="1" si="139"/>
        <v>2</v>
      </c>
      <c r="CL463" s="333">
        <f t="shared" ca="1" si="140"/>
        <v>460</v>
      </c>
      <c r="CM463" s="333" t="e">
        <f t="shared" ca="1" si="154"/>
        <v>#N/A</v>
      </c>
      <c r="CN463" s="333" t="e">
        <f t="shared" ca="1" si="148"/>
        <v>#N/A</v>
      </c>
      <c r="CO463" s="333" t="e">
        <f t="shared" ca="1" si="149"/>
        <v>#N/A</v>
      </c>
    </row>
    <row r="464" spans="72:93" x14ac:dyDescent="0.2">
      <c r="BT464" s="333" t="e">
        <f t="shared" ca="1" si="141"/>
        <v>#DIV/0!</v>
      </c>
      <c r="BU464" s="365" t="e">
        <f t="shared" ca="1" si="142"/>
        <v>#DIV/0!</v>
      </c>
      <c r="BV464" s="333" t="e">
        <f t="shared" ca="1" si="143"/>
        <v>#DIV/0!</v>
      </c>
      <c r="BW464" s="333" t="e">
        <f t="shared" ca="1" si="144"/>
        <v>#DIV/0!</v>
      </c>
      <c r="BX464" s="333" t="e">
        <f t="shared" ca="1" si="150"/>
        <v>#DIV/0!</v>
      </c>
      <c r="BY464" s="333" t="e">
        <f t="shared" ca="1" si="145"/>
        <v>#DIV/0!</v>
      </c>
      <c r="BZ464" s="333" t="e">
        <f t="shared" ca="1" si="151"/>
        <v>#DIV/0!</v>
      </c>
      <c r="CA464" s="333" t="e">
        <f t="shared" ca="1" si="146"/>
        <v>#DIV/0!</v>
      </c>
      <c r="CB464" s="333" t="e">
        <f t="shared" ca="1" si="147"/>
        <v>#DIV/0!</v>
      </c>
      <c r="CC464" s="333" t="e">
        <f ca="1">IF(BV464&gt;1,OFFSET($BR$2,IF(CD464="A",IF(Chart!$R$48&lt;0,IF($BC$24,((BY464-1)*Multiplyer/$BK$18+1),BY464),Multiplyer+1-(IF($BC$24,((BY464-1)*Multiplyer/$BK$18+1),BY464))),BY464),0),0)-CA464</f>
        <v>#DIV/0!</v>
      </c>
      <c r="CD464" s="333" t="e">
        <f t="shared" ca="1" si="152"/>
        <v>#DIV/0!</v>
      </c>
      <c r="CE464" s="333" t="b">
        <f t="shared" ca="1" si="138"/>
        <v>0</v>
      </c>
      <c r="CJ464" s="108" t="e">
        <f t="shared" ca="1" si="153"/>
        <v>#N/A</v>
      </c>
      <c r="CK464" s="333">
        <f t="shared" ca="1" si="139"/>
        <v>2</v>
      </c>
      <c r="CL464" s="333">
        <f t="shared" ca="1" si="140"/>
        <v>461</v>
      </c>
      <c r="CM464" s="333" t="e">
        <f t="shared" ca="1" si="154"/>
        <v>#N/A</v>
      </c>
      <c r="CN464" s="333" t="e">
        <f t="shared" ca="1" si="148"/>
        <v>#N/A</v>
      </c>
      <c r="CO464" s="333" t="e">
        <f t="shared" ca="1" si="149"/>
        <v>#N/A</v>
      </c>
    </row>
    <row r="465" spans="72:93" x14ac:dyDescent="0.2">
      <c r="BT465" s="333" t="e">
        <f t="shared" ca="1" si="141"/>
        <v>#DIV/0!</v>
      </c>
      <c r="BU465" s="365" t="e">
        <f t="shared" ca="1" si="142"/>
        <v>#DIV/0!</v>
      </c>
      <c r="BV465" s="333" t="e">
        <f t="shared" ca="1" si="143"/>
        <v>#DIV/0!</v>
      </c>
      <c r="BW465" s="333" t="e">
        <f t="shared" ca="1" si="144"/>
        <v>#DIV/0!</v>
      </c>
      <c r="BX465" s="333" t="e">
        <f t="shared" ca="1" si="150"/>
        <v>#DIV/0!</v>
      </c>
      <c r="BY465" s="333" t="e">
        <f t="shared" ca="1" si="145"/>
        <v>#DIV/0!</v>
      </c>
      <c r="BZ465" s="333" t="e">
        <f t="shared" ca="1" si="151"/>
        <v>#DIV/0!</v>
      </c>
      <c r="CA465" s="333" t="e">
        <f t="shared" ca="1" si="146"/>
        <v>#DIV/0!</v>
      </c>
      <c r="CB465" s="333" t="e">
        <f t="shared" ca="1" si="147"/>
        <v>#DIV/0!</v>
      </c>
      <c r="CC465" s="333" t="e">
        <f ca="1">IF(BV465&gt;1,OFFSET($BR$2,IF(CD465="A",IF(Chart!$R$48&lt;0,IF($BC$24,((BY465-1)*Multiplyer/$BK$18+1),BY465),Multiplyer+1-(IF($BC$24,((BY465-1)*Multiplyer/$BK$18+1),BY465))),BY465),0),0)-CA465</f>
        <v>#DIV/0!</v>
      </c>
      <c r="CD465" s="333" t="e">
        <f t="shared" ca="1" si="152"/>
        <v>#DIV/0!</v>
      </c>
      <c r="CE465" s="333" t="b">
        <f t="shared" ca="1" si="138"/>
        <v>0</v>
      </c>
      <c r="CJ465" s="108" t="e">
        <f t="shared" ca="1" si="153"/>
        <v>#N/A</v>
      </c>
      <c r="CK465" s="333">
        <f t="shared" ca="1" si="139"/>
        <v>2</v>
      </c>
      <c r="CL465" s="333">
        <f t="shared" ca="1" si="140"/>
        <v>462</v>
      </c>
      <c r="CM465" s="333" t="e">
        <f t="shared" ca="1" si="154"/>
        <v>#N/A</v>
      </c>
      <c r="CN465" s="333" t="e">
        <f t="shared" ca="1" si="148"/>
        <v>#N/A</v>
      </c>
      <c r="CO465" s="333" t="e">
        <f t="shared" ca="1" si="149"/>
        <v>#N/A</v>
      </c>
    </row>
    <row r="466" spans="72:93" x14ac:dyDescent="0.2">
      <c r="BT466" s="333" t="e">
        <f t="shared" ca="1" si="141"/>
        <v>#DIV/0!</v>
      </c>
      <c r="BU466" s="365" t="e">
        <f t="shared" ca="1" si="142"/>
        <v>#DIV/0!</v>
      </c>
      <c r="BV466" s="333" t="e">
        <f t="shared" ca="1" si="143"/>
        <v>#DIV/0!</v>
      </c>
      <c r="BW466" s="333" t="e">
        <f t="shared" ca="1" si="144"/>
        <v>#DIV/0!</v>
      </c>
      <c r="BX466" s="333" t="e">
        <f t="shared" ca="1" si="150"/>
        <v>#DIV/0!</v>
      </c>
      <c r="BY466" s="333" t="e">
        <f t="shared" ca="1" si="145"/>
        <v>#DIV/0!</v>
      </c>
      <c r="BZ466" s="333" t="e">
        <f t="shared" ca="1" si="151"/>
        <v>#DIV/0!</v>
      </c>
      <c r="CA466" s="333" t="e">
        <f t="shared" ca="1" si="146"/>
        <v>#DIV/0!</v>
      </c>
      <c r="CB466" s="333" t="e">
        <f t="shared" ca="1" si="147"/>
        <v>#DIV/0!</v>
      </c>
      <c r="CC466" s="333" t="e">
        <f ca="1">IF(BV466&gt;1,OFFSET($BR$2,IF(CD466="A",IF(Chart!$R$48&lt;0,IF($BC$24,((BY466-1)*Multiplyer/$BK$18+1),BY466),Multiplyer+1-(IF($BC$24,((BY466-1)*Multiplyer/$BK$18+1),BY466))),BY466),0),0)-CA466</f>
        <v>#DIV/0!</v>
      </c>
      <c r="CD466" s="333" t="e">
        <f t="shared" ca="1" si="152"/>
        <v>#DIV/0!</v>
      </c>
      <c r="CE466" s="333" t="b">
        <f t="shared" ca="1" si="138"/>
        <v>0</v>
      </c>
      <c r="CJ466" s="108" t="e">
        <f t="shared" ca="1" si="153"/>
        <v>#N/A</v>
      </c>
      <c r="CK466" s="333">
        <f t="shared" ca="1" si="139"/>
        <v>2</v>
      </c>
      <c r="CL466" s="333">
        <f t="shared" ca="1" si="140"/>
        <v>463</v>
      </c>
      <c r="CM466" s="333" t="e">
        <f t="shared" ca="1" si="154"/>
        <v>#N/A</v>
      </c>
      <c r="CN466" s="333" t="e">
        <f t="shared" ca="1" si="148"/>
        <v>#N/A</v>
      </c>
      <c r="CO466" s="333" t="e">
        <f t="shared" ca="1" si="149"/>
        <v>#N/A</v>
      </c>
    </row>
    <row r="467" spans="72:93" x14ac:dyDescent="0.2">
      <c r="BT467" s="333" t="e">
        <f t="shared" ca="1" si="141"/>
        <v>#DIV/0!</v>
      </c>
      <c r="BU467" s="365" t="e">
        <f t="shared" ca="1" si="142"/>
        <v>#DIV/0!</v>
      </c>
      <c r="BV467" s="333" t="e">
        <f t="shared" ca="1" si="143"/>
        <v>#DIV/0!</v>
      </c>
      <c r="BW467" s="333" t="e">
        <f t="shared" ca="1" si="144"/>
        <v>#DIV/0!</v>
      </c>
      <c r="BX467" s="333" t="e">
        <f t="shared" ca="1" si="150"/>
        <v>#DIV/0!</v>
      </c>
      <c r="BY467" s="333" t="e">
        <f t="shared" ca="1" si="145"/>
        <v>#DIV/0!</v>
      </c>
      <c r="BZ467" s="333" t="e">
        <f t="shared" ca="1" si="151"/>
        <v>#DIV/0!</v>
      </c>
      <c r="CA467" s="333" t="e">
        <f t="shared" ca="1" si="146"/>
        <v>#DIV/0!</v>
      </c>
      <c r="CB467" s="333" t="e">
        <f t="shared" ca="1" si="147"/>
        <v>#DIV/0!</v>
      </c>
      <c r="CC467" s="333" t="e">
        <f ca="1">IF(BV467&gt;1,OFFSET($BR$2,IF(CD467="A",IF(Chart!$R$48&lt;0,IF($BC$24,((BY467-1)*Multiplyer/$BK$18+1),BY467),Multiplyer+1-(IF($BC$24,((BY467-1)*Multiplyer/$BK$18+1),BY467))),BY467),0),0)-CA467</f>
        <v>#DIV/0!</v>
      </c>
      <c r="CD467" s="333" t="e">
        <f t="shared" ca="1" si="152"/>
        <v>#DIV/0!</v>
      </c>
      <c r="CE467" s="333" t="b">
        <f t="shared" ca="1" si="138"/>
        <v>0</v>
      </c>
      <c r="CJ467" s="108" t="e">
        <f t="shared" ca="1" si="153"/>
        <v>#N/A</v>
      </c>
      <c r="CK467" s="333">
        <f t="shared" ca="1" si="139"/>
        <v>2</v>
      </c>
      <c r="CL467" s="333">
        <f t="shared" ca="1" si="140"/>
        <v>464</v>
      </c>
      <c r="CM467" s="333" t="e">
        <f t="shared" ca="1" si="154"/>
        <v>#N/A</v>
      </c>
      <c r="CN467" s="333" t="e">
        <f t="shared" ca="1" si="148"/>
        <v>#N/A</v>
      </c>
      <c r="CO467" s="333" t="e">
        <f t="shared" ca="1" si="149"/>
        <v>#N/A</v>
      </c>
    </row>
    <row r="468" spans="72:93" x14ac:dyDescent="0.2">
      <c r="BT468" s="333" t="e">
        <f t="shared" ca="1" si="141"/>
        <v>#DIV/0!</v>
      </c>
      <c r="BU468" s="365" t="e">
        <f t="shared" ca="1" si="142"/>
        <v>#DIV/0!</v>
      </c>
      <c r="BV468" s="333" t="e">
        <f t="shared" ca="1" si="143"/>
        <v>#DIV/0!</v>
      </c>
      <c r="BW468" s="333" t="e">
        <f t="shared" ca="1" si="144"/>
        <v>#DIV/0!</v>
      </c>
      <c r="BX468" s="333" t="e">
        <f t="shared" ca="1" si="150"/>
        <v>#DIV/0!</v>
      </c>
      <c r="BY468" s="333" t="e">
        <f t="shared" ca="1" si="145"/>
        <v>#DIV/0!</v>
      </c>
      <c r="BZ468" s="333" t="e">
        <f t="shared" ca="1" si="151"/>
        <v>#DIV/0!</v>
      </c>
      <c r="CA468" s="333" t="e">
        <f t="shared" ca="1" si="146"/>
        <v>#DIV/0!</v>
      </c>
      <c r="CB468" s="333" t="e">
        <f t="shared" ca="1" si="147"/>
        <v>#DIV/0!</v>
      </c>
      <c r="CC468" s="333" t="e">
        <f ca="1">IF(BV468&gt;1,OFFSET($BR$2,IF(CD468="A",IF(Chart!$R$48&lt;0,IF($BC$24,((BY468-1)*Multiplyer/$BK$18+1),BY468),Multiplyer+1-(IF($BC$24,((BY468-1)*Multiplyer/$BK$18+1),BY468))),BY468),0),0)-CA468</f>
        <v>#DIV/0!</v>
      </c>
      <c r="CD468" s="333" t="e">
        <f t="shared" ca="1" si="152"/>
        <v>#DIV/0!</v>
      </c>
      <c r="CE468" s="333" t="b">
        <f t="shared" ca="1" si="138"/>
        <v>0</v>
      </c>
      <c r="CJ468" s="108" t="e">
        <f t="shared" ca="1" si="153"/>
        <v>#N/A</v>
      </c>
      <c r="CK468" s="333">
        <f t="shared" ca="1" si="139"/>
        <v>2</v>
      </c>
      <c r="CL468" s="333">
        <f t="shared" ca="1" si="140"/>
        <v>465</v>
      </c>
      <c r="CM468" s="333" t="e">
        <f t="shared" ca="1" si="154"/>
        <v>#N/A</v>
      </c>
      <c r="CN468" s="333" t="e">
        <f t="shared" ca="1" si="148"/>
        <v>#N/A</v>
      </c>
      <c r="CO468" s="333" t="e">
        <f t="shared" ca="1" si="149"/>
        <v>#N/A</v>
      </c>
    </row>
    <row r="469" spans="72:93" x14ac:dyDescent="0.2">
      <c r="BT469" s="333" t="e">
        <f t="shared" ca="1" si="141"/>
        <v>#DIV/0!</v>
      </c>
      <c r="BU469" s="365" t="e">
        <f t="shared" ca="1" si="142"/>
        <v>#DIV/0!</v>
      </c>
      <c r="BV469" s="333" t="e">
        <f t="shared" ca="1" si="143"/>
        <v>#DIV/0!</v>
      </c>
      <c r="BW469" s="333" t="e">
        <f t="shared" ca="1" si="144"/>
        <v>#DIV/0!</v>
      </c>
      <c r="BX469" s="333" t="e">
        <f t="shared" ca="1" si="150"/>
        <v>#DIV/0!</v>
      </c>
      <c r="BY469" s="333" t="e">
        <f t="shared" ca="1" si="145"/>
        <v>#DIV/0!</v>
      </c>
      <c r="BZ469" s="333" t="e">
        <f t="shared" ca="1" si="151"/>
        <v>#DIV/0!</v>
      </c>
      <c r="CA469" s="333" t="e">
        <f t="shared" ca="1" si="146"/>
        <v>#DIV/0!</v>
      </c>
      <c r="CB469" s="333" t="e">
        <f t="shared" ca="1" si="147"/>
        <v>#DIV/0!</v>
      </c>
      <c r="CC469" s="333" t="e">
        <f ca="1">IF(BV469&gt;1,OFFSET($BR$2,IF(CD469="A",IF(Chart!$R$48&lt;0,IF($BC$24,((BY469-1)*Multiplyer/$BK$18+1),BY469),Multiplyer+1-(IF($BC$24,((BY469-1)*Multiplyer/$BK$18+1),BY469))),BY469),0),0)-CA469</f>
        <v>#DIV/0!</v>
      </c>
      <c r="CD469" s="333" t="e">
        <f t="shared" ca="1" si="152"/>
        <v>#DIV/0!</v>
      </c>
      <c r="CE469" s="333" t="b">
        <f t="shared" ca="1" si="138"/>
        <v>0</v>
      </c>
      <c r="CJ469" s="108" t="e">
        <f t="shared" ca="1" si="153"/>
        <v>#N/A</v>
      </c>
      <c r="CK469" s="333">
        <f t="shared" ca="1" si="139"/>
        <v>2</v>
      </c>
      <c r="CL469" s="333">
        <f t="shared" ca="1" si="140"/>
        <v>466</v>
      </c>
      <c r="CM469" s="333" t="e">
        <f t="shared" ca="1" si="154"/>
        <v>#N/A</v>
      </c>
      <c r="CN469" s="333" t="e">
        <f t="shared" ca="1" si="148"/>
        <v>#N/A</v>
      </c>
      <c r="CO469" s="333" t="e">
        <f t="shared" ca="1" si="149"/>
        <v>#N/A</v>
      </c>
    </row>
    <row r="470" spans="72:93" x14ac:dyDescent="0.2">
      <c r="BT470" s="333" t="e">
        <f t="shared" ca="1" si="141"/>
        <v>#DIV/0!</v>
      </c>
      <c r="BU470" s="365" t="e">
        <f t="shared" ca="1" si="142"/>
        <v>#DIV/0!</v>
      </c>
      <c r="BV470" s="333" t="e">
        <f t="shared" ca="1" si="143"/>
        <v>#DIV/0!</v>
      </c>
      <c r="BW470" s="333" t="e">
        <f t="shared" ca="1" si="144"/>
        <v>#DIV/0!</v>
      </c>
      <c r="BX470" s="333" t="e">
        <f t="shared" ca="1" si="150"/>
        <v>#DIV/0!</v>
      </c>
      <c r="BY470" s="333" t="e">
        <f t="shared" ca="1" si="145"/>
        <v>#DIV/0!</v>
      </c>
      <c r="BZ470" s="333" t="e">
        <f t="shared" ca="1" si="151"/>
        <v>#DIV/0!</v>
      </c>
      <c r="CA470" s="333" t="e">
        <f t="shared" ca="1" si="146"/>
        <v>#DIV/0!</v>
      </c>
      <c r="CB470" s="333" t="e">
        <f t="shared" ca="1" si="147"/>
        <v>#DIV/0!</v>
      </c>
      <c r="CC470" s="333" t="e">
        <f ca="1">IF(BV470&gt;1,OFFSET($BR$2,IF(CD470="A",IF(Chart!$R$48&lt;0,IF($BC$24,((BY470-1)*Multiplyer/$BK$18+1),BY470),Multiplyer+1-(IF($BC$24,((BY470-1)*Multiplyer/$BK$18+1),BY470))),BY470),0),0)-CA470</f>
        <v>#DIV/0!</v>
      </c>
      <c r="CD470" s="333" t="e">
        <f t="shared" ca="1" si="152"/>
        <v>#DIV/0!</v>
      </c>
      <c r="CE470" s="333" t="b">
        <f t="shared" ca="1" si="138"/>
        <v>0</v>
      </c>
      <c r="CJ470" s="108" t="e">
        <f t="shared" ca="1" si="153"/>
        <v>#N/A</v>
      </c>
      <c r="CK470" s="333">
        <f t="shared" ca="1" si="139"/>
        <v>2</v>
      </c>
      <c r="CL470" s="333">
        <f t="shared" ca="1" si="140"/>
        <v>467</v>
      </c>
      <c r="CM470" s="333" t="e">
        <f t="shared" ca="1" si="154"/>
        <v>#N/A</v>
      </c>
      <c r="CN470" s="333" t="e">
        <f t="shared" ca="1" si="148"/>
        <v>#N/A</v>
      </c>
      <c r="CO470" s="333" t="e">
        <f t="shared" ca="1" si="149"/>
        <v>#N/A</v>
      </c>
    </row>
    <row r="471" spans="72:93" x14ac:dyDescent="0.2">
      <c r="BT471" s="333" t="e">
        <f t="shared" ca="1" si="141"/>
        <v>#DIV/0!</v>
      </c>
      <c r="BU471" s="365" t="e">
        <f t="shared" ca="1" si="142"/>
        <v>#DIV/0!</v>
      </c>
      <c r="BV471" s="333" t="e">
        <f t="shared" ca="1" si="143"/>
        <v>#DIV/0!</v>
      </c>
      <c r="BW471" s="333" t="e">
        <f t="shared" ca="1" si="144"/>
        <v>#DIV/0!</v>
      </c>
      <c r="BX471" s="333" t="e">
        <f t="shared" ca="1" si="150"/>
        <v>#DIV/0!</v>
      </c>
      <c r="BY471" s="333" t="e">
        <f t="shared" ca="1" si="145"/>
        <v>#DIV/0!</v>
      </c>
      <c r="BZ471" s="333" t="e">
        <f t="shared" ca="1" si="151"/>
        <v>#DIV/0!</v>
      </c>
      <c r="CA471" s="333" t="e">
        <f t="shared" ca="1" si="146"/>
        <v>#DIV/0!</v>
      </c>
      <c r="CB471" s="333" t="e">
        <f t="shared" ca="1" si="147"/>
        <v>#DIV/0!</v>
      </c>
      <c r="CC471" s="333" t="e">
        <f ca="1">IF(BV471&gt;1,OFFSET($BR$2,IF(CD471="A",IF(Chart!$R$48&lt;0,IF($BC$24,((BY471-1)*Multiplyer/$BK$18+1),BY471),Multiplyer+1-(IF($BC$24,((BY471-1)*Multiplyer/$BK$18+1),BY471))),BY471),0),0)-CA471</f>
        <v>#DIV/0!</v>
      </c>
      <c r="CD471" s="333" t="e">
        <f t="shared" ca="1" si="152"/>
        <v>#DIV/0!</v>
      </c>
      <c r="CE471" s="333" t="b">
        <f t="shared" ca="1" si="138"/>
        <v>0</v>
      </c>
      <c r="CJ471" s="108" t="e">
        <f t="shared" ca="1" si="153"/>
        <v>#N/A</v>
      </c>
      <c r="CK471" s="333">
        <f t="shared" ca="1" si="139"/>
        <v>2</v>
      </c>
      <c r="CL471" s="333">
        <f t="shared" ca="1" si="140"/>
        <v>468</v>
      </c>
      <c r="CM471" s="333" t="e">
        <f t="shared" ca="1" si="154"/>
        <v>#N/A</v>
      </c>
      <c r="CN471" s="333" t="e">
        <f t="shared" ca="1" si="148"/>
        <v>#N/A</v>
      </c>
      <c r="CO471" s="333" t="e">
        <f t="shared" ca="1" si="149"/>
        <v>#N/A</v>
      </c>
    </row>
    <row r="472" spans="72:93" x14ac:dyDescent="0.2">
      <c r="BT472" s="333" t="e">
        <f t="shared" ca="1" si="141"/>
        <v>#DIV/0!</v>
      </c>
      <c r="BU472" s="365" t="e">
        <f t="shared" ca="1" si="142"/>
        <v>#DIV/0!</v>
      </c>
      <c r="BV472" s="333" t="e">
        <f t="shared" ca="1" si="143"/>
        <v>#DIV/0!</v>
      </c>
      <c r="BW472" s="333" t="e">
        <f t="shared" ca="1" si="144"/>
        <v>#DIV/0!</v>
      </c>
      <c r="BX472" s="333" t="e">
        <f t="shared" ca="1" si="150"/>
        <v>#DIV/0!</v>
      </c>
      <c r="BY472" s="333" t="e">
        <f t="shared" ca="1" si="145"/>
        <v>#DIV/0!</v>
      </c>
      <c r="BZ472" s="333" t="e">
        <f t="shared" ca="1" si="151"/>
        <v>#DIV/0!</v>
      </c>
      <c r="CA472" s="333" t="e">
        <f t="shared" ca="1" si="146"/>
        <v>#DIV/0!</v>
      </c>
      <c r="CB472" s="333" t="e">
        <f t="shared" ca="1" si="147"/>
        <v>#DIV/0!</v>
      </c>
      <c r="CC472" s="333" t="e">
        <f ca="1">IF(BV472&gt;1,OFFSET($BR$2,IF(CD472="A",IF(Chart!$R$48&lt;0,IF($BC$24,((BY472-1)*Multiplyer/$BK$18+1),BY472),Multiplyer+1-(IF($BC$24,((BY472-1)*Multiplyer/$BK$18+1),BY472))),BY472),0),0)-CA472</f>
        <v>#DIV/0!</v>
      </c>
      <c r="CD472" s="333" t="e">
        <f t="shared" ca="1" si="152"/>
        <v>#DIV/0!</v>
      </c>
      <c r="CE472" s="333" t="b">
        <f t="shared" ca="1" si="138"/>
        <v>0</v>
      </c>
      <c r="CJ472" s="108" t="e">
        <f t="shared" ca="1" si="153"/>
        <v>#N/A</v>
      </c>
      <c r="CK472" s="333">
        <f t="shared" ca="1" si="139"/>
        <v>2</v>
      </c>
      <c r="CL472" s="333">
        <f t="shared" ca="1" si="140"/>
        <v>469</v>
      </c>
      <c r="CM472" s="333" t="e">
        <f t="shared" ca="1" si="154"/>
        <v>#N/A</v>
      </c>
      <c r="CN472" s="333" t="e">
        <f t="shared" ca="1" si="148"/>
        <v>#N/A</v>
      </c>
      <c r="CO472" s="333" t="e">
        <f t="shared" ca="1" si="149"/>
        <v>#N/A</v>
      </c>
    </row>
    <row r="473" spans="72:93" x14ac:dyDescent="0.2">
      <c r="BT473" s="333" t="e">
        <f t="shared" ca="1" si="141"/>
        <v>#DIV/0!</v>
      </c>
      <c r="BU473" s="365" t="e">
        <f t="shared" ca="1" si="142"/>
        <v>#DIV/0!</v>
      </c>
      <c r="BV473" s="333" t="e">
        <f t="shared" ca="1" si="143"/>
        <v>#DIV/0!</v>
      </c>
      <c r="BW473" s="333" t="e">
        <f t="shared" ca="1" si="144"/>
        <v>#DIV/0!</v>
      </c>
      <c r="BX473" s="333" t="e">
        <f t="shared" ca="1" si="150"/>
        <v>#DIV/0!</v>
      </c>
      <c r="BY473" s="333" t="e">
        <f t="shared" ca="1" si="145"/>
        <v>#DIV/0!</v>
      </c>
      <c r="BZ473" s="333" t="e">
        <f t="shared" ca="1" si="151"/>
        <v>#DIV/0!</v>
      </c>
      <c r="CA473" s="333" t="e">
        <f t="shared" ca="1" si="146"/>
        <v>#DIV/0!</v>
      </c>
      <c r="CB473" s="333" t="e">
        <f t="shared" ca="1" si="147"/>
        <v>#DIV/0!</v>
      </c>
      <c r="CC473" s="333" t="e">
        <f ca="1">IF(BV473&gt;1,OFFSET($BR$2,IF(CD473="A",IF(Chart!$R$48&lt;0,IF($BC$24,((BY473-1)*Multiplyer/$BK$18+1),BY473),Multiplyer+1-(IF($BC$24,((BY473-1)*Multiplyer/$BK$18+1),BY473))),BY473),0),0)-CA473</f>
        <v>#DIV/0!</v>
      </c>
      <c r="CD473" s="333" t="e">
        <f t="shared" ca="1" si="152"/>
        <v>#DIV/0!</v>
      </c>
      <c r="CE473" s="333" t="b">
        <f t="shared" ca="1" si="138"/>
        <v>0</v>
      </c>
      <c r="CJ473" s="108" t="e">
        <f t="shared" ca="1" si="153"/>
        <v>#N/A</v>
      </c>
      <c r="CK473" s="333">
        <f t="shared" ca="1" si="139"/>
        <v>2</v>
      </c>
      <c r="CL473" s="333">
        <f t="shared" ca="1" si="140"/>
        <v>470</v>
      </c>
      <c r="CM473" s="333" t="e">
        <f t="shared" ca="1" si="154"/>
        <v>#N/A</v>
      </c>
      <c r="CN473" s="333" t="e">
        <f t="shared" ca="1" si="148"/>
        <v>#N/A</v>
      </c>
      <c r="CO473" s="333" t="e">
        <f t="shared" ca="1" si="149"/>
        <v>#N/A</v>
      </c>
    </row>
    <row r="474" spans="72:93" x14ac:dyDescent="0.2">
      <c r="BT474" s="333" t="e">
        <f t="shared" ca="1" si="141"/>
        <v>#DIV/0!</v>
      </c>
      <c r="BU474" s="365" t="e">
        <f t="shared" ca="1" si="142"/>
        <v>#DIV/0!</v>
      </c>
      <c r="BV474" s="333" t="e">
        <f t="shared" ca="1" si="143"/>
        <v>#DIV/0!</v>
      </c>
      <c r="BW474" s="333" t="e">
        <f t="shared" ca="1" si="144"/>
        <v>#DIV/0!</v>
      </c>
      <c r="BX474" s="333" t="e">
        <f t="shared" ca="1" si="150"/>
        <v>#DIV/0!</v>
      </c>
      <c r="BY474" s="333" t="e">
        <f t="shared" ca="1" si="145"/>
        <v>#DIV/0!</v>
      </c>
      <c r="BZ474" s="333" t="e">
        <f t="shared" ca="1" si="151"/>
        <v>#DIV/0!</v>
      </c>
      <c r="CA474" s="333" t="e">
        <f t="shared" ca="1" si="146"/>
        <v>#DIV/0!</v>
      </c>
      <c r="CB474" s="333" t="e">
        <f t="shared" ca="1" si="147"/>
        <v>#DIV/0!</v>
      </c>
      <c r="CC474" s="333" t="e">
        <f ca="1">IF(BV474&gt;1,OFFSET($BR$2,IF(CD474="A",IF(Chart!$R$48&lt;0,IF($BC$24,((BY474-1)*Multiplyer/$BK$18+1),BY474),Multiplyer+1-(IF($BC$24,((BY474-1)*Multiplyer/$BK$18+1),BY474))),BY474),0),0)-CA474</f>
        <v>#DIV/0!</v>
      </c>
      <c r="CD474" s="333" t="e">
        <f t="shared" ca="1" si="152"/>
        <v>#DIV/0!</v>
      </c>
      <c r="CE474" s="333" t="b">
        <f t="shared" ca="1" si="138"/>
        <v>0</v>
      </c>
      <c r="CJ474" s="108" t="e">
        <f t="shared" ca="1" si="153"/>
        <v>#N/A</v>
      </c>
      <c r="CK474" s="333">
        <f t="shared" ca="1" si="139"/>
        <v>2</v>
      </c>
      <c r="CL474" s="333">
        <f t="shared" ca="1" si="140"/>
        <v>471</v>
      </c>
      <c r="CM474" s="333" t="e">
        <f t="shared" ca="1" si="154"/>
        <v>#N/A</v>
      </c>
      <c r="CN474" s="333" t="e">
        <f t="shared" ca="1" si="148"/>
        <v>#N/A</v>
      </c>
      <c r="CO474" s="333" t="e">
        <f t="shared" ca="1" si="149"/>
        <v>#N/A</v>
      </c>
    </row>
    <row r="475" spans="72:93" x14ac:dyDescent="0.2">
      <c r="BT475" s="333" t="e">
        <f t="shared" ca="1" si="141"/>
        <v>#DIV/0!</v>
      </c>
      <c r="BU475" s="365" t="e">
        <f t="shared" ca="1" si="142"/>
        <v>#DIV/0!</v>
      </c>
      <c r="BV475" s="333" t="e">
        <f t="shared" ca="1" si="143"/>
        <v>#DIV/0!</v>
      </c>
      <c r="BW475" s="333" t="e">
        <f t="shared" ca="1" si="144"/>
        <v>#DIV/0!</v>
      </c>
      <c r="BX475" s="333" t="e">
        <f t="shared" ca="1" si="150"/>
        <v>#DIV/0!</v>
      </c>
      <c r="BY475" s="333" t="e">
        <f t="shared" ca="1" si="145"/>
        <v>#DIV/0!</v>
      </c>
      <c r="BZ475" s="333" t="e">
        <f t="shared" ca="1" si="151"/>
        <v>#DIV/0!</v>
      </c>
      <c r="CA475" s="333" t="e">
        <f t="shared" ca="1" si="146"/>
        <v>#DIV/0!</v>
      </c>
      <c r="CB475" s="333" t="e">
        <f t="shared" ca="1" si="147"/>
        <v>#DIV/0!</v>
      </c>
      <c r="CC475" s="333" t="e">
        <f ca="1">IF(BV475&gt;1,OFFSET($BR$2,IF(CD475="A",IF(Chart!$R$48&lt;0,IF($BC$24,((BY475-1)*Multiplyer/$BK$18+1),BY475),Multiplyer+1-(IF($BC$24,((BY475-1)*Multiplyer/$BK$18+1),BY475))),BY475),0),0)-CA475</f>
        <v>#DIV/0!</v>
      </c>
      <c r="CD475" s="333" t="e">
        <f t="shared" ca="1" si="152"/>
        <v>#DIV/0!</v>
      </c>
      <c r="CE475" s="333" t="b">
        <f t="shared" ca="1" si="138"/>
        <v>0</v>
      </c>
      <c r="CJ475" s="108" t="e">
        <f t="shared" ca="1" si="153"/>
        <v>#N/A</v>
      </c>
      <c r="CK475" s="333">
        <f t="shared" ca="1" si="139"/>
        <v>2</v>
      </c>
      <c r="CL475" s="333">
        <f t="shared" ca="1" si="140"/>
        <v>472</v>
      </c>
      <c r="CM475" s="333" t="e">
        <f t="shared" ca="1" si="154"/>
        <v>#N/A</v>
      </c>
      <c r="CN475" s="333" t="e">
        <f t="shared" ca="1" si="148"/>
        <v>#N/A</v>
      </c>
      <c r="CO475" s="333" t="e">
        <f t="shared" ca="1" si="149"/>
        <v>#N/A</v>
      </c>
    </row>
    <row r="476" spans="72:93" x14ac:dyDescent="0.2">
      <c r="BT476" s="333" t="e">
        <f t="shared" ca="1" si="141"/>
        <v>#DIV/0!</v>
      </c>
      <c r="BU476" s="365" t="e">
        <f t="shared" ca="1" si="142"/>
        <v>#DIV/0!</v>
      </c>
      <c r="BV476" s="333" t="e">
        <f t="shared" ca="1" si="143"/>
        <v>#DIV/0!</v>
      </c>
      <c r="BW476" s="333" t="e">
        <f t="shared" ca="1" si="144"/>
        <v>#DIV/0!</v>
      </c>
      <c r="BX476" s="333" t="e">
        <f t="shared" ca="1" si="150"/>
        <v>#DIV/0!</v>
      </c>
      <c r="BY476" s="333" t="e">
        <f t="shared" ca="1" si="145"/>
        <v>#DIV/0!</v>
      </c>
      <c r="BZ476" s="333" t="e">
        <f t="shared" ca="1" si="151"/>
        <v>#DIV/0!</v>
      </c>
      <c r="CA476" s="333" t="e">
        <f t="shared" ca="1" si="146"/>
        <v>#DIV/0!</v>
      </c>
      <c r="CB476" s="333" t="e">
        <f t="shared" ca="1" si="147"/>
        <v>#DIV/0!</v>
      </c>
      <c r="CC476" s="333" t="e">
        <f ca="1">IF(BV476&gt;1,OFFSET($BR$2,IF(CD476="A",IF(Chart!$R$48&lt;0,IF($BC$24,((BY476-1)*Multiplyer/$BK$18+1),BY476),Multiplyer+1-(IF($BC$24,((BY476-1)*Multiplyer/$BK$18+1),BY476))),BY476),0),0)-CA476</f>
        <v>#DIV/0!</v>
      </c>
      <c r="CD476" s="333" t="e">
        <f t="shared" ca="1" si="152"/>
        <v>#DIV/0!</v>
      </c>
      <c r="CE476" s="333" t="b">
        <f t="shared" ca="1" si="138"/>
        <v>0</v>
      </c>
      <c r="CJ476" s="108" t="e">
        <f t="shared" ca="1" si="153"/>
        <v>#N/A</v>
      </c>
      <c r="CK476" s="333">
        <f t="shared" ca="1" si="139"/>
        <v>2</v>
      </c>
      <c r="CL476" s="333">
        <f t="shared" ca="1" si="140"/>
        <v>473</v>
      </c>
      <c r="CM476" s="333" t="e">
        <f t="shared" ca="1" si="154"/>
        <v>#N/A</v>
      </c>
      <c r="CN476" s="333" t="e">
        <f t="shared" ca="1" si="148"/>
        <v>#N/A</v>
      </c>
      <c r="CO476" s="333" t="e">
        <f t="shared" ca="1" si="149"/>
        <v>#N/A</v>
      </c>
    </row>
    <row r="477" spans="72:93" x14ac:dyDescent="0.2">
      <c r="BT477" s="333" t="e">
        <f t="shared" ca="1" si="141"/>
        <v>#DIV/0!</v>
      </c>
      <c r="BU477" s="365" t="e">
        <f t="shared" ca="1" si="142"/>
        <v>#DIV/0!</v>
      </c>
      <c r="BV477" s="333" t="e">
        <f t="shared" ca="1" si="143"/>
        <v>#DIV/0!</v>
      </c>
      <c r="BW477" s="333" t="e">
        <f t="shared" ca="1" si="144"/>
        <v>#DIV/0!</v>
      </c>
      <c r="BX477" s="333" t="e">
        <f t="shared" ca="1" si="150"/>
        <v>#DIV/0!</v>
      </c>
      <c r="BY477" s="333" t="e">
        <f t="shared" ca="1" si="145"/>
        <v>#DIV/0!</v>
      </c>
      <c r="BZ477" s="333" t="e">
        <f t="shared" ca="1" si="151"/>
        <v>#DIV/0!</v>
      </c>
      <c r="CA477" s="333" t="e">
        <f t="shared" ca="1" si="146"/>
        <v>#DIV/0!</v>
      </c>
      <c r="CB477" s="333" t="e">
        <f t="shared" ca="1" si="147"/>
        <v>#DIV/0!</v>
      </c>
      <c r="CC477" s="333" t="e">
        <f ca="1">IF(BV477&gt;1,OFFSET($BR$2,IF(CD477="A",IF(Chart!$R$48&lt;0,IF($BC$24,((BY477-1)*Multiplyer/$BK$18+1),BY477),Multiplyer+1-(IF($BC$24,((BY477-1)*Multiplyer/$BK$18+1),BY477))),BY477),0),0)-CA477</f>
        <v>#DIV/0!</v>
      </c>
      <c r="CD477" s="333" t="e">
        <f t="shared" ca="1" si="152"/>
        <v>#DIV/0!</v>
      </c>
      <c r="CE477" s="333" t="b">
        <f t="shared" ref="CE477:CE540" ca="1" si="155">IF(ISNUMBER(BX477),NOT(ISBLANK((OFFSET($D$25,BX477,0)))),FALSE)</f>
        <v>0</v>
      </c>
      <c r="CJ477" s="108" t="e">
        <f t="shared" ca="1" si="153"/>
        <v>#N/A</v>
      </c>
      <c r="CK477" s="333">
        <f t="shared" ca="1" si="139"/>
        <v>2</v>
      </c>
      <c r="CL477" s="333">
        <f t="shared" ca="1" si="140"/>
        <v>474</v>
      </c>
      <c r="CM477" s="333" t="e">
        <f t="shared" ca="1" si="154"/>
        <v>#N/A</v>
      </c>
      <c r="CN477" s="333" t="e">
        <f t="shared" ca="1" si="148"/>
        <v>#N/A</v>
      </c>
      <c r="CO477" s="333" t="e">
        <f t="shared" ca="1" si="149"/>
        <v>#N/A</v>
      </c>
    </row>
    <row r="478" spans="72:93" x14ac:dyDescent="0.2">
      <c r="BT478" s="333" t="e">
        <f t="shared" ca="1" si="141"/>
        <v>#DIV/0!</v>
      </c>
      <c r="BU478" s="365" t="e">
        <f t="shared" ca="1" si="142"/>
        <v>#DIV/0!</v>
      </c>
      <c r="BV478" s="333" t="e">
        <f t="shared" ca="1" si="143"/>
        <v>#DIV/0!</v>
      </c>
      <c r="BW478" s="333" t="e">
        <f t="shared" ca="1" si="144"/>
        <v>#DIV/0!</v>
      </c>
      <c r="BX478" s="333" t="e">
        <f t="shared" ca="1" si="150"/>
        <v>#DIV/0!</v>
      </c>
      <c r="BY478" s="333" t="e">
        <f t="shared" ca="1" si="145"/>
        <v>#DIV/0!</v>
      </c>
      <c r="BZ478" s="333" t="e">
        <f t="shared" ca="1" si="151"/>
        <v>#DIV/0!</v>
      </c>
      <c r="CA478" s="333" t="e">
        <f t="shared" ca="1" si="146"/>
        <v>#DIV/0!</v>
      </c>
      <c r="CB478" s="333" t="e">
        <f t="shared" ca="1" si="147"/>
        <v>#DIV/0!</v>
      </c>
      <c r="CC478" s="333" t="e">
        <f ca="1">IF(BV478&gt;1,OFFSET($BR$2,IF(CD478="A",IF(Chart!$R$48&lt;0,IF($BC$24,((BY478-1)*Multiplyer/$BK$18+1),BY478),Multiplyer+1-(IF($BC$24,((BY478-1)*Multiplyer/$BK$18+1),BY478))),BY478),0),0)-CA478</f>
        <v>#DIV/0!</v>
      </c>
      <c r="CD478" s="333" t="e">
        <f t="shared" ca="1" si="152"/>
        <v>#DIV/0!</v>
      </c>
      <c r="CE478" s="333" t="b">
        <f t="shared" ca="1" si="155"/>
        <v>0</v>
      </c>
      <c r="CJ478" s="108" t="e">
        <f t="shared" ca="1" si="153"/>
        <v>#N/A</v>
      </c>
      <c r="CK478" s="333">
        <f t="shared" ca="1" si="139"/>
        <v>2</v>
      </c>
      <c r="CL478" s="333">
        <f t="shared" ca="1" si="140"/>
        <v>475</v>
      </c>
      <c r="CM478" s="333" t="e">
        <f t="shared" ca="1" si="154"/>
        <v>#N/A</v>
      </c>
      <c r="CN478" s="333" t="e">
        <f t="shared" ca="1" si="148"/>
        <v>#N/A</v>
      </c>
      <c r="CO478" s="333" t="e">
        <f t="shared" ca="1" si="149"/>
        <v>#N/A</v>
      </c>
    </row>
    <row r="479" spans="72:93" x14ac:dyDescent="0.2">
      <c r="BT479" s="333" t="e">
        <f t="shared" ca="1" si="141"/>
        <v>#DIV/0!</v>
      </c>
      <c r="BU479" s="365" t="e">
        <f t="shared" ca="1" si="142"/>
        <v>#DIV/0!</v>
      </c>
      <c r="BV479" s="333" t="e">
        <f t="shared" ca="1" si="143"/>
        <v>#DIV/0!</v>
      </c>
      <c r="BW479" s="333" t="e">
        <f t="shared" ca="1" si="144"/>
        <v>#DIV/0!</v>
      </c>
      <c r="BX479" s="333" t="e">
        <f t="shared" ca="1" si="150"/>
        <v>#DIV/0!</v>
      </c>
      <c r="BY479" s="333" t="e">
        <f t="shared" ca="1" si="145"/>
        <v>#DIV/0!</v>
      </c>
      <c r="BZ479" s="333" t="e">
        <f t="shared" ca="1" si="151"/>
        <v>#DIV/0!</v>
      </c>
      <c r="CA479" s="333" t="e">
        <f t="shared" ca="1" si="146"/>
        <v>#DIV/0!</v>
      </c>
      <c r="CB479" s="333" t="e">
        <f t="shared" ca="1" si="147"/>
        <v>#DIV/0!</v>
      </c>
      <c r="CC479" s="333" t="e">
        <f ca="1">IF(BV479&gt;1,OFFSET($BR$2,IF(CD479="A",IF(Chart!$R$48&lt;0,IF($BC$24,((BY479-1)*Multiplyer/$BK$18+1),BY479),Multiplyer+1-(IF($BC$24,((BY479-1)*Multiplyer/$BK$18+1),BY479))),BY479),0),0)-CA479</f>
        <v>#DIV/0!</v>
      </c>
      <c r="CD479" s="333" t="e">
        <f t="shared" ca="1" si="152"/>
        <v>#DIV/0!</v>
      </c>
      <c r="CE479" s="333" t="b">
        <f t="shared" ca="1" si="155"/>
        <v>0</v>
      </c>
      <c r="CJ479" s="108" t="e">
        <f t="shared" ca="1" si="153"/>
        <v>#N/A</v>
      </c>
      <c r="CK479" s="333">
        <f t="shared" ca="1" si="139"/>
        <v>2</v>
      </c>
      <c r="CL479" s="333">
        <f t="shared" ca="1" si="140"/>
        <v>476</v>
      </c>
      <c r="CM479" s="333" t="e">
        <f t="shared" ca="1" si="154"/>
        <v>#N/A</v>
      </c>
      <c r="CN479" s="333" t="e">
        <f t="shared" ca="1" si="148"/>
        <v>#N/A</v>
      </c>
      <c r="CO479" s="333" t="e">
        <f t="shared" ca="1" si="149"/>
        <v>#N/A</v>
      </c>
    </row>
    <row r="480" spans="72:93" x14ac:dyDescent="0.2">
      <c r="BT480" s="333" t="e">
        <f t="shared" ca="1" si="141"/>
        <v>#DIV/0!</v>
      </c>
      <c r="BU480" s="365" t="e">
        <f t="shared" ca="1" si="142"/>
        <v>#DIV/0!</v>
      </c>
      <c r="BV480" s="333" t="e">
        <f t="shared" ca="1" si="143"/>
        <v>#DIV/0!</v>
      </c>
      <c r="BW480" s="333" t="e">
        <f t="shared" ca="1" si="144"/>
        <v>#DIV/0!</v>
      </c>
      <c r="BX480" s="333" t="e">
        <f t="shared" ca="1" si="150"/>
        <v>#DIV/0!</v>
      </c>
      <c r="BY480" s="333" t="e">
        <f t="shared" ca="1" si="145"/>
        <v>#DIV/0!</v>
      </c>
      <c r="BZ480" s="333" t="e">
        <f t="shared" ca="1" si="151"/>
        <v>#DIV/0!</v>
      </c>
      <c r="CA480" s="333" t="e">
        <f t="shared" ca="1" si="146"/>
        <v>#DIV/0!</v>
      </c>
      <c r="CB480" s="333" t="e">
        <f t="shared" ca="1" si="147"/>
        <v>#DIV/0!</v>
      </c>
      <c r="CC480" s="333" t="e">
        <f ca="1">IF(BV480&gt;1,OFFSET($BR$2,IF(CD480="A",IF(Chart!$R$48&lt;0,IF($BC$24,((BY480-1)*Multiplyer/$BK$18+1),BY480),Multiplyer+1-(IF($BC$24,((BY480-1)*Multiplyer/$BK$18+1),BY480))),BY480),0),0)-CA480</f>
        <v>#DIV/0!</v>
      </c>
      <c r="CD480" s="333" t="e">
        <f t="shared" ca="1" si="152"/>
        <v>#DIV/0!</v>
      </c>
      <c r="CE480" s="333" t="b">
        <f t="shared" ca="1" si="155"/>
        <v>0</v>
      </c>
      <c r="CJ480" s="108" t="e">
        <f t="shared" ca="1" si="153"/>
        <v>#N/A</v>
      </c>
      <c r="CK480" s="333">
        <f t="shared" ca="1" si="139"/>
        <v>2</v>
      </c>
      <c r="CL480" s="333">
        <f t="shared" ca="1" si="140"/>
        <v>477</v>
      </c>
      <c r="CM480" s="333" t="e">
        <f t="shared" ca="1" si="154"/>
        <v>#N/A</v>
      </c>
      <c r="CN480" s="333" t="e">
        <f t="shared" ca="1" si="148"/>
        <v>#N/A</v>
      </c>
      <c r="CO480" s="333" t="e">
        <f t="shared" ca="1" si="149"/>
        <v>#N/A</v>
      </c>
    </row>
    <row r="481" spans="72:93" x14ac:dyDescent="0.2">
      <c r="BT481" s="333" t="e">
        <f t="shared" ca="1" si="141"/>
        <v>#DIV/0!</v>
      </c>
      <c r="BU481" s="365" t="e">
        <f t="shared" ca="1" si="142"/>
        <v>#DIV/0!</v>
      </c>
      <c r="BV481" s="333" t="e">
        <f t="shared" ca="1" si="143"/>
        <v>#DIV/0!</v>
      </c>
      <c r="BW481" s="333" t="e">
        <f t="shared" ca="1" si="144"/>
        <v>#DIV/0!</v>
      </c>
      <c r="BX481" s="333" t="e">
        <f t="shared" ca="1" si="150"/>
        <v>#DIV/0!</v>
      </c>
      <c r="BY481" s="333" t="e">
        <f t="shared" ca="1" si="145"/>
        <v>#DIV/0!</v>
      </c>
      <c r="BZ481" s="333" t="e">
        <f t="shared" ca="1" si="151"/>
        <v>#DIV/0!</v>
      </c>
      <c r="CA481" s="333" t="e">
        <f t="shared" ca="1" si="146"/>
        <v>#DIV/0!</v>
      </c>
      <c r="CB481" s="333" t="e">
        <f t="shared" ca="1" si="147"/>
        <v>#DIV/0!</v>
      </c>
      <c r="CC481" s="333" t="e">
        <f ca="1">IF(BV481&gt;1,OFFSET($BR$2,IF(CD481="A",IF(Chart!$R$48&lt;0,IF($BC$24,((BY481-1)*Multiplyer/$BK$18+1),BY481),Multiplyer+1-(IF($BC$24,((BY481-1)*Multiplyer/$BK$18+1),BY481))),BY481),0),0)-CA481</f>
        <v>#DIV/0!</v>
      </c>
      <c r="CD481" s="333" t="e">
        <f t="shared" ca="1" si="152"/>
        <v>#DIV/0!</v>
      </c>
      <c r="CE481" s="333" t="b">
        <f t="shared" ca="1" si="155"/>
        <v>0</v>
      </c>
      <c r="CJ481" s="108" t="e">
        <f t="shared" ca="1" si="153"/>
        <v>#N/A</v>
      </c>
      <c r="CK481" s="333">
        <f t="shared" ca="1" si="139"/>
        <v>2</v>
      </c>
      <c r="CL481" s="333">
        <f t="shared" ca="1" si="140"/>
        <v>478</v>
      </c>
      <c r="CM481" s="333" t="e">
        <f t="shared" ca="1" si="154"/>
        <v>#N/A</v>
      </c>
      <c r="CN481" s="333" t="e">
        <f t="shared" ca="1" si="148"/>
        <v>#N/A</v>
      </c>
      <c r="CO481" s="333" t="e">
        <f t="shared" ca="1" si="149"/>
        <v>#N/A</v>
      </c>
    </row>
    <row r="482" spans="72:93" x14ac:dyDescent="0.2">
      <c r="BT482" s="333" t="e">
        <f t="shared" ca="1" si="141"/>
        <v>#DIV/0!</v>
      </c>
      <c r="BU482" s="365" t="e">
        <f t="shared" ca="1" si="142"/>
        <v>#DIV/0!</v>
      </c>
      <c r="BV482" s="333" t="e">
        <f t="shared" ca="1" si="143"/>
        <v>#DIV/0!</v>
      </c>
      <c r="BW482" s="333" t="e">
        <f t="shared" ca="1" si="144"/>
        <v>#DIV/0!</v>
      </c>
      <c r="BX482" s="333" t="e">
        <f t="shared" ca="1" si="150"/>
        <v>#DIV/0!</v>
      </c>
      <c r="BY482" s="333" t="e">
        <f t="shared" ca="1" si="145"/>
        <v>#DIV/0!</v>
      </c>
      <c r="BZ482" s="333" t="e">
        <f t="shared" ca="1" si="151"/>
        <v>#DIV/0!</v>
      </c>
      <c r="CA482" s="333" t="e">
        <f t="shared" ca="1" si="146"/>
        <v>#DIV/0!</v>
      </c>
      <c r="CB482" s="333" t="e">
        <f t="shared" ca="1" si="147"/>
        <v>#DIV/0!</v>
      </c>
      <c r="CC482" s="333" t="e">
        <f ca="1">IF(BV482&gt;1,OFFSET($BR$2,IF(CD482="A",IF(Chart!$R$48&lt;0,IF($BC$24,((BY482-1)*Multiplyer/$BK$18+1),BY482),Multiplyer+1-(IF($BC$24,((BY482-1)*Multiplyer/$BK$18+1),BY482))),BY482),0),0)-CA482</f>
        <v>#DIV/0!</v>
      </c>
      <c r="CD482" s="333" t="e">
        <f t="shared" ca="1" si="152"/>
        <v>#DIV/0!</v>
      </c>
      <c r="CE482" s="333" t="b">
        <f t="shared" ca="1" si="155"/>
        <v>0</v>
      </c>
      <c r="CJ482" s="108" t="e">
        <f t="shared" ca="1" si="153"/>
        <v>#N/A</v>
      </c>
      <c r="CK482" s="333">
        <f t="shared" ca="1" si="139"/>
        <v>2</v>
      </c>
      <c r="CL482" s="333">
        <f t="shared" ca="1" si="140"/>
        <v>479</v>
      </c>
      <c r="CM482" s="333" t="e">
        <f t="shared" ca="1" si="154"/>
        <v>#N/A</v>
      </c>
      <c r="CN482" s="333" t="e">
        <f t="shared" ca="1" si="148"/>
        <v>#N/A</v>
      </c>
      <c r="CO482" s="333" t="e">
        <f t="shared" ca="1" si="149"/>
        <v>#N/A</v>
      </c>
    </row>
    <row r="483" spans="72:93" x14ac:dyDescent="0.2">
      <c r="BT483" s="333" t="e">
        <f t="shared" ca="1" si="141"/>
        <v>#DIV/0!</v>
      </c>
      <c r="BU483" s="365" t="e">
        <f t="shared" ca="1" si="142"/>
        <v>#DIV/0!</v>
      </c>
      <c r="BV483" s="333" t="e">
        <f t="shared" ca="1" si="143"/>
        <v>#DIV/0!</v>
      </c>
      <c r="BW483" s="333" t="e">
        <f t="shared" ca="1" si="144"/>
        <v>#DIV/0!</v>
      </c>
      <c r="BX483" s="333" t="e">
        <f t="shared" ca="1" si="150"/>
        <v>#DIV/0!</v>
      </c>
      <c r="BY483" s="333" t="e">
        <f t="shared" ca="1" si="145"/>
        <v>#DIV/0!</v>
      </c>
      <c r="BZ483" s="333" t="e">
        <f t="shared" ca="1" si="151"/>
        <v>#DIV/0!</v>
      </c>
      <c r="CA483" s="333" t="e">
        <f t="shared" ca="1" si="146"/>
        <v>#DIV/0!</v>
      </c>
      <c r="CB483" s="333" t="e">
        <f t="shared" ca="1" si="147"/>
        <v>#DIV/0!</v>
      </c>
      <c r="CC483" s="333" t="e">
        <f ca="1">IF(BV483&gt;1,OFFSET($BR$2,IF(CD483="A",IF(Chart!$R$48&lt;0,IF($BC$24,((BY483-1)*Multiplyer/$BK$18+1),BY483),Multiplyer+1-(IF($BC$24,((BY483-1)*Multiplyer/$BK$18+1),BY483))),BY483),0),0)-CA483</f>
        <v>#DIV/0!</v>
      </c>
      <c r="CD483" s="333" t="e">
        <f t="shared" ca="1" si="152"/>
        <v>#DIV/0!</v>
      </c>
      <c r="CE483" s="333" t="b">
        <f t="shared" ca="1" si="155"/>
        <v>0</v>
      </c>
      <c r="CJ483" s="108" t="e">
        <f t="shared" ca="1" si="153"/>
        <v>#N/A</v>
      </c>
      <c r="CK483" s="333">
        <f t="shared" ca="1" si="139"/>
        <v>2</v>
      </c>
      <c r="CL483" s="333">
        <f t="shared" ca="1" si="140"/>
        <v>480</v>
      </c>
      <c r="CM483" s="333" t="e">
        <f t="shared" ca="1" si="154"/>
        <v>#N/A</v>
      </c>
      <c r="CN483" s="333" t="e">
        <f t="shared" ca="1" si="148"/>
        <v>#N/A</v>
      </c>
      <c r="CO483" s="333" t="e">
        <f t="shared" ca="1" si="149"/>
        <v>#N/A</v>
      </c>
    </row>
    <row r="484" spans="72:93" x14ac:dyDescent="0.2">
      <c r="BT484" s="333" t="e">
        <f t="shared" ca="1" si="141"/>
        <v>#DIV/0!</v>
      </c>
      <c r="BU484" s="365" t="e">
        <f t="shared" ca="1" si="142"/>
        <v>#DIV/0!</v>
      </c>
      <c r="BV484" s="333" t="e">
        <f t="shared" ca="1" si="143"/>
        <v>#DIV/0!</v>
      </c>
      <c r="BW484" s="333" t="e">
        <f t="shared" ca="1" si="144"/>
        <v>#DIV/0!</v>
      </c>
      <c r="BX484" s="333" t="e">
        <f t="shared" ca="1" si="150"/>
        <v>#DIV/0!</v>
      </c>
      <c r="BY484" s="333" t="e">
        <f t="shared" ca="1" si="145"/>
        <v>#DIV/0!</v>
      </c>
      <c r="BZ484" s="333" t="e">
        <f t="shared" ca="1" si="151"/>
        <v>#DIV/0!</v>
      </c>
      <c r="CA484" s="333" t="e">
        <f t="shared" ca="1" si="146"/>
        <v>#DIV/0!</v>
      </c>
      <c r="CB484" s="333" t="e">
        <f t="shared" ca="1" si="147"/>
        <v>#DIV/0!</v>
      </c>
      <c r="CC484" s="333" t="e">
        <f ca="1">IF(BV484&gt;1,OFFSET($BR$2,IF(CD484="A",IF(Chart!$R$48&lt;0,IF($BC$24,((BY484-1)*Multiplyer/$BK$18+1),BY484),Multiplyer+1-(IF($BC$24,((BY484-1)*Multiplyer/$BK$18+1),BY484))),BY484),0),0)-CA484</f>
        <v>#DIV/0!</v>
      </c>
      <c r="CD484" s="333" t="e">
        <f t="shared" ca="1" si="152"/>
        <v>#DIV/0!</v>
      </c>
      <c r="CE484" s="333" t="b">
        <f t="shared" ca="1" si="155"/>
        <v>0</v>
      </c>
      <c r="CJ484" s="108" t="e">
        <f t="shared" ca="1" si="153"/>
        <v>#N/A</v>
      </c>
      <c r="CK484" s="333">
        <f t="shared" ref="CK484:CK547" ca="1" si="156">CK483+(CL483=OFFSET($CH$3,CK483,0))</f>
        <v>2</v>
      </c>
      <c r="CL484" s="333">
        <f t="shared" ref="CL484:CL547" ca="1" si="157">IF(CK484=CK483,CL483+1,1)</f>
        <v>481</v>
      </c>
      <c r="CM484" s="333" t="e">
        <f t="shared" ca="1" si="154"/>
        <v>#N/A</v>
      </c>
      <c r="CN484" s="333" t="e">
        <f t="shared" ca="1" si="148"/>
        <v>#N/A</v>
      </c>
      <c r="CO484" s="333" t="e">
        <f t="shared" ca="1" si="149"/>
        <v>#N/A</v>
      </c>
    </row>
    <row r="485" spans="72:93" x14ac:dyDescent="0.2">
      <c r="BT485" s="333" t="e">
        <f t="shared" ca="1" si="141"/>
        <v>#DIV/0!</v>
      </c>
      <c r="BU485" s="365" t="e">
        <f t="shared" ca="1" si="142"/>
        <v>#DIV/0!</v>
      </c>
      <c r="BV485" s="333" t="e">
        <f t="shared" ca="1" si="143"/>
        <v>#DIV/0!</v>
      </c>
      <c r="BW485" s="333" t="e">
        <f t="shared" ca="1" si="144"/>
        <v>#DIV/0!</v>
      </c>
      <c r="BX485" s="333" t="e">
        <f t="shared" ca="1" si="150"/>
        <v>#DIV/0!</v>
      </c>
      <c r="BY485" s="333" t="e">
        <f t="shared" ca="1" si="145"/>
        <v>#DIV/0!</v>
      </c>
      <c r="BZ485" s="333" t="e">
        <f t="shared" ca="1" si="151"/>
        <v>#DIV/0!</v>
      </c>
      <c r="CA485" s="333" t="e">
        <f t="shared" ca="1" si="146"/>
        <v>#DIV/0!</v>
      </c>
      <c r="CB485" s="333" t="e">
        <f t="shared" ca="1" si="147"/>
        <v>#DIV/0!</v>
      </c>
      <c r="CC485" s="333" t="e">
        <f ca="1">IF(BV485&gt;1,OFFSET($BR$2,IF(CD485="A",IF(Chart!$R$48&lt;0,IF($BC$24,((BY485-1)*Multiplyer/$BK$18+1),BY485),Multiplyer+1-(IF($BC$24,((BY485-1)*Multiplyer/$BK$18+1),BY485))),BY485),0),0)-CA485</f>
        <v>#DIV/0!</v>
      </c>
      <c r="CD485" s="333" t="e">
        <f t="shared" ca="1" si="152"/>
        <v>#DIV/0!</v>
      </c>
      <c r="CE485" s="333" t="b">
        <f t="shared" ca="1" si="155"/>
        <v>0</v>
      </c>
      <c r="CJ485" s="108" t="e">
        <f t="shared" ca="1" si="153"/>
        <v>#N/A</v>
      </c>
      <c r="CK485" s="333">
        <f t="shared" ca="1" si="156"/>
        <v>2</v>
      </c>
      <c r="CL485" s="333">
        <f t="shared" ca="1" si="157"/>
        <v>482</v>
      </c>
      <c r="CM485" s="333" t="e">
        <f t="shared" ca="1" si="154"/>
        <v>#N/A</v>
      </c>
      <c r="CN485" s="333" t="e">
        <f t="shared" ca="1" si="148"/>
        <v>#N/A</v>
      </c>
      <c r="CO485" s="333" t="e">
        <f t="shared" ca="1" si="149"/>
        <v>#N/A</v>
      </c>
    </row>
    <row r="486" spans="72:93" x14ac:dyDescent="0.2">
      <c r="BT486" s="333" t="e">
        <f t="shared" ca="1" si="141"/>
        <v>#DIV/0!</v>
      </c>
      <c r="BU486" s="365" t="e">
        <f t="shared" ca="1" si="142"/>
        <v>#DIV/0!</v>
      </c>
      <c r="BV486" s="333" t="e">
        <f t="shared" ca="1" si="143"/>
        <v>#DIV/0!</v>
      </c>
      <c r="BW486" s="333" t="e">
        <f t="shared" ca="1" si="144"/>
        <v>#DIV/0!</v>
      </c>
      <c r="BX486" s="333" t="e">
        <f t="shared" ca="1" si="150"/>
        <v>#DIV/0!</v>
      </c>
      <c r="BY486" s="333" t="e">
        <f t="shared" ca="1" si="145"/>
        <v>#DIV/0!</v>
      </c>
      <c r="BZ486" s="333" t="e">
        <f t="shared" ca="1" si="151"/>
        <v>#DIV/0!</v>
      </c>
      <c r="CA486" s="333" t="e">
        <f t="shared" ca="1" si="146"/>
        <v>#DIV/0!</v>
      </c>
      <c r="CB486" s="333" t="e">
        <f t="shared" ca="1" si="147"/>
        <v>#DIV/0!</v>
      </c>
      <c r="CC486" s="333" t="e">
        <f ca="1">IF(BV486&gt;1,OFFSET($BR$2,IF(CD486="A",IF(Chart!$R$48&lt;0,IF($BC$24,((BY486-1)*Multiplyer/$BK$18+1),BY486),Multiplyer+1-(IF($BC$24,((BY486-1)*Multiplyer/$BK$18+1),BY486))),BY486),0),0)-CA486</f>
        <v>#DIV/0!</v>
      </c>
      <c r="CD486" s="333" t="e">
        <f t="shared" ca="1" si="152"/>
        <v>#DIV/0!</v>
      </c>
      <c r="CE486" s="333" t="b">
        <f t="shared" ca="1" si="155"/>
        <v>0</v>
      </c>
      <c r="CJ486" s="108" t="e">
        <f t="shared" ca="1" si="153"/>
        <v>#N/A</v>
      </c>
      <c r="CK486" s="333">
        <f t="shared" ca="1" si="156"/>
        <v>2</v>
      </c>
      <c r="CL486" s="333">
        <f t="shared" ca="1" si="157"/>
        <v>483</v>
      </c>
      <c r="CM486" s="333" t="e">
        <f t="shared" ca="1" si="154"/>
        <v>#N/A</v>
      </c>
      <c r="CN486" s="333" t="e">
        <f t="shared" ca="1" si="148"/>
        <v>#N/A</v>
      </c>
      <c r="CO486" s="333" t="e">
        <f t="shared" ca="1" si="149"/>
        <v>#N/A</v>
      </c>
    </row>
    <row r="487" spans="72:93" x14ac:dyDescent="0.2">
      <c r="BT487" s="333" t="e">
        <f t="shared" ca="1" si="141"/>
        <v>#DIV/0!</v>
      </c>
      <c r="BU487" s="365" t="e">
        <f t="shared" ca="1" si="142"/>
        <v>#DIV/0!</v>
      </c>
      <c r="BV487" s="333" t="e">
        <f t="shared" ca="1" si="143"/>
        <v>#DIV/0!</v>
      </c>
      <c r="BW487" s="333" t="e">
        <f t="shared" ca="1" si="144"/>
        <v>#DIV/0!</v>
      </c>
      <c r="BX487" s="333" t="e">
        <f t="shared" ca="1" si="150"/>
        <v>#DIV/0!</v>
      </c>
      <c r="BY487" s="333" t="e">
        <f t="shared" ca="1" si="145"/>
        <v>#DIV/0!</v>
      </c>
      <c r="BZ487" s="333" t="e">
        <f t="shared" ca="1" si="151"/>
        <v>#DIV/0!</v>
      </c>
      <c r="CA487" s="333" t="e">
        <f t="shared" ca="1" si="146"/>
        <v>#DIV/0!</v>
      </c>
      <c r="CB487" s="333" t="e">
        <f t="shared" ca="1" si="147"/>
        <v>#DIV/0!</v>
      </c>
      <c r="CC487" s="333" t="e">
        <f ca="1">IF(BV487&gt;1,OFFSET($BR$2,IF(CD487="A",IF(Chart!$R$48&lt;0,IF($BC$24,((BY487-1)*Multiplyer/$BK$18+1),BY487),Multiplyer+1-(IF($BC$24,((BY487-1)*Multiplyer/$BK$18+1),BY487))),BY487),0),0)-CA487</f>
        <v>#DIV/0!</v>
      </c>
      <c r="CD487" s="333" t="e">
        <f t="shared" ca="1" si="152"/>
        <v>#DIV/0!</v>
      </c>
      <c r="CE487" s="333" t="b">
        <f t="shared" ca="1" si="155"/>
        <v>0</v>
      </c>
      <c r="CJ487" s="108" t="e">
        <f t="shared" ca="1" si="153"/>
        <v>#N/A</v>
      </c>
      <c r="CK487" s="333">
        <f t="shared" ca="1" si="156"/>
        <v>2</v>
      </c>
      <c r="CL487" s="333">
        <f t="shared" ca="1" si="157"/>
        <v>484</v>
      </c>
      <c r="CM487" s="333" t="e">
        <f t="shared" ca="1" si="154"/>
        <v>#N/A</v>
      </c>
      <c r="CN487" s="333" t="e">
        <f t="shared" ca="1" si="148"/>
        <v>#N/A</v>
      </c>
      <c r="CO487" s="333" t="e">
        <f t="shared" ca="1" si="149"/>
        <v>#N/A</v>
      </c>
    </row>
    <row r="488" spans="72:93" x14ac:dyDescent="0.2">
      <c r="BT488" s="333" t="e">
        <f t="shared" ca="1" si="141"/>
        <v>#DIV/0!</v>
      </c>
      <c r="BU488" s="365" t="e">
        <f t="shared" ca="1" si="142"/>
        <v>#DIV/0!</v>
      </c>
      <c r="BV488" s="333" t="e">
        <f t="shared" ca="1" si="143"/>
        <v>#DIV/0!</v>
      </c>
      <c r="BW488" s="333" t="e">
        <f t="shared" ca="1" si="144"/>
        <v>#DIV/0!</v>
      </c>
      <c r="BX488" s="333" t="e">
        <f t="shared" ca="1" si="150"/>
        <v>#DIV/0!</v>
      </c>
      <c r="BY488" s="333" t="e">
        <f t="shared" ca="1" si="145"/>
        <v>#DIV/0!</v>
      </c>
      <c r="BZ488" s="333" t="e">
        <f t="shared" ca="1" si="151"/>
        <v>#DIV/0!</v>
      </c>
      <c r="CA488" s="333" t="e">
        <f t="shared" ca="1" si="146"/>
        <v>#DIV/0!</v>
      </c>
      <c r="CB488" s="333" t="e">
        <f t="shared" ca="1" si="147"/>
        <v>#DIV/0!</v>
      </c>
      <c r="CC488" s="333" t="e">
        <f ca="1">IF(BV488&gt;1,OFFSET($BR$2,IF(CD488="A",IF(Chart!$R$48&lt;0,IF($BC$24,((BY488-1)*Multiplyer/$BK$18+1),BY488),Multiplyer+1-(IF($BC$24,((BY488-1)*Multiplyer/$BK$18+1),BY488))),BY488),0),0)-CA488</f>
        <v>#DIV/0!</v>
      </c>
      <c r="CD488" s="333" t="e">
        <f t="shared" ca="1" si="152"/>
        <v>#DIV/0!</v>
      </c>
      <c r="CE488" s="333" t="b">
        <f t="shared" ca="1" si="155"/>
        <v>0</v>
      </c>
      <c r="CJ488" s="108" t="e">
        <f t="shared" ca="1" si="153"/>
        <v>#N/A</v>
      </c>
      <c r="CK488" s="333">
        <f t="shared" ca="1" si="156"/>
        <v>2</v>
      </c>
      <c r="CL488" s="333">
        <f t="shared" ca="1" si="157"/>
        <v>485</v>
      </c>
      <c r="CM488" s="333" t="e">
        <f t="shared" ca="1" si="154"/>
        <v>#N/A</v>
      </c>
      <c r="CN488" s="333" t="e">
        <f t="shared" ca="1" si="148"/>
        <v>#N/A</v>
      </c>
      <c r="CO488" s="333" t="e">
        <f t="shared" ca="1" si="149"/>
        <v>#N/A</v>
      </c>
    </row>
    <row r="489" spans="72:93" x14ac:dyDescent="0.2">
      <c r="BT489" s="333" t="e">
        <f t="shared" ca="1" si="141"/>
        <v>#DIV/0!</v>
      </c>
      <c r="BU489" s="365" t="e">
        <f t="shared" ca="1" si="142"/>
        <v>#DIV/0!</v>
      </c>
      <c r="BV489" s="333" t="e">
        <f t="shared" ca="1" si="143"/>
        <v>#DIV/0!</v>
      </c>
      <c r="BW489" s="333" t="e">
        <f t="shared" ca="1" si="144"/>
        <v>#DIV/0!</v>
      </c>
      <c r="BX489" s="333" t="e">
        <f t="shared" ca="1" si="150"/>
        <v>#DIV/0!</v>
      </c>
      <c r="BY489" s="333" t="e">
        <f t="shared" ca="1" si="145"/>
        <v>#DIV/0!</v>
      </c>
      <c r="BZ489" s="333" t="e">
        <f t="shared" ca="1" si="151"/>
        <v>#DIV/0!</v>
      </c>
      <c r="CA489" s="333" t="e">
        <f t="shared" ca="1" si="146"/>
        <v>#DIV/0!</v>
      </c>
      <c r="CB489" s="333" t="e">
        <f t="shared" ca="1" si="147"/>
        <v>#DIV/0!</v>
      </c>
      <c r="CC489" s="333" t="e">
        <f ca="1">IF(BV489&gt;1,OFFSET($BR$2,IF(CD489="A",IF(Chart!$R$48&lt;0,IF($BC$24,((BY489-1)*Multiplyer/$BK$18+1),BY489),Multiplyer+1-(IF($BC$24,((BY489-1)*Multiplyer/$BK$18+1),BY489))),BY489),0),0)-CA489</f>
        <v>#DIV/0!</v>
      </c>
      <c r="CD489" s="333" t="e">
        <f t="shared" ca="1" si="152"/>
        <v>#DIV/0!</v>
      </c>
      <c r="CE489" s="333" t="b">
        <f t="shared" ca="1" si="155"/>
        <v>0</v>
      </c>
      <c r="CJ489" s="108" t="e">
        <f t="shared" ca="1" si="153"/>
        <v>#N/A</v>
      </c>
      <c r="CK489" s="333">
        <f t="shared" ca="1" si="156"/>
        <v>2</v>
      </c>
      <c r="CL489" s="333">
        <f t="shared" ca="1" si="157"/>
        <v>486</v>
      </c>
      <c r="CM489" s="333" t="e">
        <f t="shared" ca="1" si="154"/>
        <v>#N/A</v>
      </c>
      <c r="CN489" s="333" t="e">
        <f t="shared" ca="1" si="148"/>
        <v>#N/A</v>
      </c>
      <c r="CO489" s="333" t="e">
        <f t="shared" ca="1" si="149"/>
        <v>#N/A</v>
      </c>
    </row>
    <row r="490" spans="72:93" x14ac:dyDescent="0.2">
      <c r="BT490" s="333" t="e">
        <f t="shared" ca="1" si="141"/>
        <v>#DIV/0!</v>
      </c>
      <c r="BU490" s="365" t="e">
        <f t="shared" ca="1" si="142"/>
        <v>#DIV/0!</v>
      </c>
      <c r="BV490" s="333" t="e">
        <f t="shared" ca="1" si="143"/>
        <v>#DIV/0!</v>
      </c>
      <c r="BW490" s="333" t="e">
        <f t="shared" ca="1" si="144"/>
        <v>#DIV/0!</v>
      </c>
      <c r="BX490" s="333" t="e">
        <f t="shared" ca="1" si="150"/>
        <v>#DIV/0!</v>
      </c>
      <c r="BY490" s="333" t="e">
        <f t="shared" ca="1" si="145"/>
        <v>#DIV/0!</v>
      </c>
      <c r="BZ490" s="333" t="e">
        <f t="shared" ca="1" si="151"/>
        <v>#DIV/0!</v>
      </c>
      <c r="CA490" s="333" t="e">
        <f t="shared" ca="1" si="146"/>
        <v>#DIV/0!</v>
      </c>
      <c r="CB490" s="333" t="e">
        <f t="shared" ca="1" si="147"/>
        <v>#DIV/0!</v>
      </c>
      <c r="CC490" s="333" t="e">
        <f ca="1">IF(BV490&gt;1,OFFSET($BR$2,IF(CD490="A",IF(Chart!$R$48&lt;0,IF($BC$24,((BY490-1)*Multiplyer/$BK$18+1),BY490),Multiplyer+1-(IF($BC$24,((BY490-1)*Multiplyer/$BK$18+1),BY490))),BY490),0),0)-CA490</f>
        <v>#DIV/0!</v>
      </c>
      <c r="CD490" s="333" t="e">
        <f t="shared" ca="1" si="152"/>
        <v>#DIV/0!</v>
      </c>
      <c r="CE490" s="333" t="b">
        <f t="shared" ca="1" si="155"/>
        <v>0</v>
      </c>
      <c r="CJ490" s="108" t="e">
        <f t="shared" ca="1" si="153"/>
        <v>#N/A</v>
      </c>
      <c r="CK490" s="333">
        <f t="shared" ca="1" si="156"/>
        <v>2</v>
      </c>
      <c r="CL490" s="333">
        <f t="shared" ca="1" si="157"/>
        <v>487</v>
      </c>
      <c r="CM490" s="333" t="e">
        <f t="shared" ca="1" si="154"/>
        <v>#N/A</v>
      </c>
      <c r="CN490" s="333" t="e">
        <f t="shared" ca="1" si="148"/>
        <v>#N/A</v>
      </c>
      <c r="CO490" s="333" t="e">
        <f t="shared" ca="1" si="149"/>
        <v>#N/A</v>
      </c>
    </row>
    <row r="491" spans="72:93" x14ac:dyDescent="0.2">
      <c r="BT491" s="333" t="e">
        <f t="shared" ca="1" si="141"/>
        <v>#DIV/0!</v>
      </c>
      <c r="BU491" s="365" t="e">
        <f t="shared" ca="1" si="142"/>
        <v>#DIV/0!</v>
      </c>
      <c r="BV491" s="333" t="e">
        <f t="shared" ca="1" si="143"/>
        <v>#DIV/0!</v>
      </c>
      <c r="BW491" s="333" t="e">
        <f t="shared" ca="1" si="144"/>
        <v>#DIV/0!</v>
      </c>
      <c r="BX491" s="333" t="e">
        <f t="shared" ca="1" si="150"/>
        <v>#DIV/0!</v>
      </c>
      <c r="BY491" s="333" t="e">
        <f t="shared" ca="1" si="145"/>
        <v>#DIV/0!</v>
      </c>
      <c r="BZ491" s="333" t="e">
        <f t="shared" ca="1" si="151"/>
        <v>#DIV/0!</v>
      </c>
      <c r="CA491" s="333" t="e">
        <f t="shared" ca="1" si="146"/>
        <v>#DIV/0!</v>
      </c>
      <c r="CB491" s="333" t="e">
        <f t="shared" ca="1" si="147"/>
        <v>#DIV/0!</v>
      </c>
      <c r="CC491" s="333" t="e">
        <f ca="1">IF(BV491&gt;1,OFFSET($BR$2,IF(CD491="A",IF(Chart!$R$48&lt;0,IF($BC$24,((BY491-1)*Multiplyer/$BK$18+1),BY491),Multiplyer+1-(IF($BC$24,((BY491-1)*Multiplyer/$BK$18+1),BY491))),BY491),0),0)-CA491</f>
        <v>#DIV/0!</v>
      </c>
      <c r="CD491" s="333" t="e">
        <f t="shared" ca="1" si="152"/>
        <v>#DIV/0!</v>
      </c>
      <c r="CE491" s="333" t="b">
        <f t="shared" ca="1" si="155"/>
        <v>0</v>
      </c>
      <c r="CJ491" s="108" t="e">
        <f t="shared" ca="1" si="153"/>
        <v>#N/A</v>
      </c>
      <c r="CK491" s="333">
        <f t="shared" ca="1" si="156"/>
        <v>2</v>
      </c>
      <c r="CL491" s="333">
        <f t="shared" ca="1" si="157"/>
        <v>488</v>
      </c>
      <c r="CM491" s="333" t="e">
        <f t="shared" ca="1" si="154"/>
        <v>#N/A</v>
      </c>
      <c r="CN491" s="333" t="e">
        <f t="shared" ca="1" si="148"/>
        <v>#N/A</v>
      </c>
      <c r="CO491" s="333" t="e">
        <f t="shared" ca="1" si="149"/>
        <v>#N/A</v>
      </c>
    </row>
    <row r="492" spans="72:93" x14ac:dyDescent="0.2">
      <c r="BT492" s="333" t="e">
        <f t="shared" ca="1" si="141"/>
        <v>#DIV/0!</v>
      </c>
      <c r="BU492" s="365" t="e">
        <f t="shared" ca="1" si="142"/>
        <v>#DIV/0!</v>
      </c>
      <c r="BV492" s="333" t="e">
        <f t="shared" ca="1" si="143"/>
        <v>#DIV/0!</v>
      </c>
      <c r="BW492" s="333" t="e">
        <f t="shared" ca="1" si="144"/>
        <v>#DIV/0!</v>
      </c>
      <c r="BX492" s="333" t="e">
        <f t="shared" ca="1" si="150"/>
        <v>#DIV/0!</v>
      </c>
      <c r="BY492" s="333" t="e">
        <f t="shared" ca="1" si="145"/>
        <v>#DIV/0!</v>
      </c>
      <c r="BZ492" s="333" t="e">
        <f t="shared" ca="1" si="151"/>
        <v>#DIV/0!</v>
      </c>
      <c r="CA492" s="333" t="e">
        <f t="shared" ca="1" si="146"/>
        <v>#DIV/0!</v>
      </c>
      <c r="CB492" s="333" t="e">
        <f t="shared" ca="1" si="147"/>
        <v>#DIV/0!</v>
      </c>
      <c r="CC492" s="333" t="e">
        <f ca="1">IF(BV492&gt;1,OFFSET($BR$2,IF(CD492="A",IF(Chart!$R$48&lt;0,IF($BC$24,((BY492-1)*Multiplyer/$BK$18+1),BY492),Multiplyer+1-(IF($BC$24,((BY492-1)*Multiplyer/$BK$18+1),BY492))),BY492),0),0)-CA492</f>
        <v>#DIV/0!</v>
      </c>
      <c r="CD492" s="333" t="e">
        <f t="shared" ca="1" si="152"/>
        <v>#DIV/0!</v>
      </c>
      <c r="CE492" s="333" t="b">
        <f t="shared" ca="1" si="155"/>
        <v>0</v>
      </c>
      <c r="CJ492" s="108" t="e">
        <f t="shared" ca="1" si="153"/>
        <v>#N/A</v>
      </c>
      <c r="CK492" s="333">
        <f t="shared" ca="1" si="156"/>
        <v>2</v>
      </c>
      <c r="CL492" s="333">
        <f t="shared" ca="1" si="157"/>
        <v>489</v>
      </c>
      <c r="CM492" s="333" t="e">
        <f t="shared" ca="1" si="154"/>
        <v>#N/A</v>
      </c>
      <c r="CN492" s="333" t="e">
        <f t="shared" ca="1" si="148"/>
        <v>#N/A</v>
      </c>
      <c r="CO492" s="333" t="e">
        <f t="shared" ca="1" si="149"/>
        <v>#N/A</v>
      </c>
    </row>
    <row r="493" spans="72:93" x14ac:dyDescent="0.2">
      <c r="BT493" s="333" t="e">
        <f t="shared" ca="1" si="141"/>
        <v>#DIV/0!</v>
      </c>
      <c r="BU493" s="365" t="e">
        <f t="shared" ca="1" si="142"/>
        <v>#DIV/0!</v>
      </c>
      <c r="BV493" s="333" t="e">
        <f t="shared" ca="1" si="143"/>
        <v>#DIV/0!</v>
      </c>
      <c r="BW493" s="333" t="e">
        <f t="shared" ca="1" si="144"/>
        <v>#DIV/0!</v>
      </c>
      <c r="BX493" s="333" t="e">
        <f t="shared" ca="1" si="150"/>
        <v>#DIV/0!</v>
      </c>
      <c r="BY493" s="333" t="e">
        <f t="shared" ca="1" si="145"/>
        <v>#DIV/0!</v>
      </c>
      <c r="BZ493" s="333" t="e">
        <f t="shared" ca="1" si="151"/>
        <v>#DIV/0!</v>
      </c>
      <c r="CA493" s="333" t="e">
        <f t="shared" ca="1" si="146"/>
        <v>#DIV/0!</v>
      </c>
      <c r="CB493" s="333" t="e">
        <f t="shared" ca="1" si="147"/>
        <v>#DIV/0!</v>
      </c>
      <c r="CC493" s="333" t="e">
        <f ca="1">IF(BV493&gt;1,OFFSET($BR$2,IF(CD493="A",IF(Chart!$R$48&lt;0,IF($BC$24,((BY493-1)*Multiplyer/$BK$18+1),BY493),Multiplyer+1-(IF($BC$24,((BY493-1)*Multiplyer/$BK$18+1),BY493))),BY493),0),0)-CA493</f>
        <v>#DIV/0!</v>
      </c>
      <c r="CD493" s="333" t="e">
        <f t="shared" ca="1" si="152"/>
        <v>#DIV/0!</v>
      </c>
      <c r="CE493" s="333" t="b">
        <f t="shared" ca="1" si="155"/>
        <v>0</v>
      </c>
      <c r="CJ493" s="108" t="e">
        <f t="shared" ca="1" si="153"/>
        <v>#N/A</v>
      </c>
      <c r="CK493" s="333">
        <f t="shared" ca="1" si="156"/>
        <v>2</v>
      </c>
      <c r="CL493" s="333">
        <f t="shared" ca="1" si="157"/>
        <v>490</v>
      </c>
      <c r="CM493" s="333" t="e">
        <f t="shared" ca="1" si="154"/>
        <v>#N/A</v>
      </c>
      <c r="CN493" s="333" t="e">
        <f t="shared" ca="1" si="148"/>
        <v>#N/A</v>
      </c>
      <c r="CO493" s="333" t="e">
        <f t="shared" ca="1" si="149"/>
        <v>#N/A</v>
      </c>
    </row>
    <row r="494" spans="72:93" x14ac:dyDescent="0.2">
      <c r="BT494" s="333" t="e">
        <f t="shared" ca="1" si="141"/>
        <v>#DIV/0!</v>
      </c>
      <c r="BU494" s="365" t="e">
        <f t="shared" ca="1" si="142"/>
        <v>#DIV/0!</v>
      </c>
      <c r="BV494" s="333" t="e">
        <f t="shared" ca="1" si="143"/>
        <v>#DIV/0!</v>
      </c>
      <c r="BW494" s="333" t="e">
        <f t="shared" ca="1" si="144"/>
        <v>#DIV/0!</v>
      </c>
      <c r="BX494" s="333" t="e">
        <f t="shared" ca="1" si="150"/>
        <v>#DIV/0!</v>
      </c>
      <c r="BY494" s="333" t="e">
        <f t="shared" ca="1" si="145"/>
        <v>#DIV/0!</v>
      </c>
      <c r="BZ494" s="333" t="e">
        <f t="shared" ca="1" si="151"/>
        <v>#DIV/0!</v>
      </c>
      <c r="CA494" s="333" t="e">
        <f t="shared" ca="1" si="146"/>
        <v>#DIV/0!</v>
      </c>
      <c r="CB494" s="333" t="e">
        <f t="shared" ca="1" si="147"/>
        <v>#DIV/0!</v>
      </c>
      <c r="CC494" s="333" t="e">
        <f ca="1">IF(BV494&gt;1,OFFSET($BR$2,IF(CD494="A",IF(Chart!$R$48&lt;0,IF($BC$24,((BY494-1)*Multiplyer/$BK$18+1),BY494),Multiplyer+1-(IF($BC$24,((BY494-1)*Multiplyer/$BK$18+1),BY494))),BY494),0),0)-CA494</f>
        <v>#DIV/0!</v>
      </c>
      <c r="CD494" s="333" t="e">
        <f t="shared" ca="1" si="152"/>
        <v>#DIV/0!</v>
      </c>
      <c r="CE494" s="333" t="b">
        <f t="shared" ca="1" si="155"/>
        <v>0</v>
      </c>
      <c r="CJ494" s="108" t="e">
        <f t="shared" ca="1" si="153"/>
        <v>#N/A</v>
      </c>
      <c r="CK494" s="333">
        <f t="shared" ca="1" si="156"/>
        <v>2</v>
      </c>
      <c r="CL494" s="333">
        <f t="shared" ca="1" si="157"/>
        <v>491</v>
      </c>
      <c r="CM494" s="333" t="e">
        <f t="shared" ca="1" si="154"/>
        <v>#N/A</v>
      </c>
      <c r="CN494" s="333" t="e">
        <f t="shared" ca="1" si="148"/>
        <v>#N/A</v>
      </c>
      <c r="CO494" s="333" t="e">
        <f t="shared" ca="1" si="149"/>
        <v>#N/A</v>
      </c>
    </row>
    <row r="495" spans="72:93" x14ac:dyDescent="0.2">
      <c r="BT495" s="333" t="e">
        <f t="shared" ca="1" si="141"/>
        <v>#DIV/0!</v>
      </c>
      <c r="BU495" s="365" t="e">
        <f t="shared" ca="1" si="142"/>
        <v>#DIV/0!</v>
      </c>
      <c r="BV495" s="333" t="e">
        <f t="shared" ca="1" si="143"/>
        <v>#DIV/0!</v>
      </c>
      <c r="BW495" s="333" t="e">
        <f t="shared" ca="1" si="144"/>
        <v>#DIV/0!</v>
      </c>
      <c r="BX495" s="333" t="e">
        <f t="shared" ca="1" si="150"/>
        <v>#DIV/0!</v>
      </c>
      <c r="BY495" s="333" t="e">
        <f t="shared" ca="1" si="145"/>
        <v>#DIV/0!</v>
      </c>
      <c r="BZ495" s="333" t="e">
        <f t="shared" ca="1" si="151"/>
        <v>#DIV/0!</v>
      </c>
      <c r="CA495" s="333" t="e">
        <f t="shared" ca="1" si="146"/>
        <v>#DIV/0!</v>
      </c>
      <c r="CB495" s="333" t="e">
        <f t="shared" ca="1" si="147"/>
        <v>#DIV/0!</v>
      </c>
      <c r="CC495" s="333" t="e">
        <f ca="1">IF(BV495&gt;1,OFFSET($BR$2,IF(CD495="A",IF(Chart!$R$48&lt;0,IF($BC$24,((BY495-1)*Multiplyer/$BK$18+1),BY495),Multiplyer+1-(IF($BC$24,((BY495-1)*Multiplyer/$BK$18+1),BY495))),BY495),0),0)-CA495</f>
        <v>#DIV/0!</v>
      </c>
      <c r="CD495" s="333" t="e">
        <f t="shared" ca="1" si="152"/>
        <v>#DIV/0!</v>
      </c>
      <c r="CE495" s="333" t="b">
        <f t="shared" ca="1" si="155"/>
        <v>0</v>
      </c>
      <c r="CJ495" s="108" t="e">
        <f t="shared" ca="1" si="153"/>
        <v>#N/A</v>
      </c>
      <c r="CK495" s="333">
        <f t="shared" ca="1" si="156"/>
        <v>2</v>
      </c>
      <c r="CL495" s="333">
        <f t="shared" ca="1" si="157"/>
        <v>492</v>
      </c>
      <c r="CM495" s="333" t="e">
        <f t="shared" ca="1" si="154"/>
        <v>#N/A</v>
      </c>
      <c r="CN495" s="333" t="e">
        <f t="shared" ca="1" si="148"/>
        <v>#N/A</v>
      </c>
      <c r="CO495" s="333" t="e">
        <f t="shared" ca="1" si="149"/>
        <v>#N/A</v>
      </c>
    </row>
    <row r="496" spans="72:93" x14ac:dyDescent="0.2">
      <c r="BT496" s="333" t="e">
        <f t="shared" ca="1" si="141"/>
        <v>#DIV/0!</v>
      </c>
      <c r="BU496" s="365" t="e">
        <f t="shared" ca="1" si="142"/>
        <v>#DIV/0!</v>
      </c>
      <c r="BV496" s="333" t="e">
        <f t="shared" ca="1" si="143"/>
        <v>#DIV/0!</v>
      </c>
      <c r="BW496" s="333" t="e">
        <f t="shared" ca="1" si="144"/>
        <v>#DIV/0!</v>
      </c>
      <c r="BX496" s="333" t="e">
        <f t="shared" ca="1" si="150"/>
        <v>#DIV/0!</v>
      </c>
      <c r="BY496" s="333" t="e">
        <f t="shared" ca="1" si="145"/>
        <v>#DIV/0!</v>
      </c>
      <c r="BZ496" s="333" t="e">
        <f t="shared" ca="1" si="151"/>
        <v>#DIV/0!</v>
      </c>
      <c r="CA496" s="333" t="e">
        <f t="shared" ca="1" si="146"/>
        <v>#DIV/0!</v>
      </c>
      <c r="CB496" s="333" t="e">
        <f t="shared" ca="1" si="147"/>
        <v>#DIV/0!</v>
      </c>
      <c r="CC496" s="333" t="e">
        <f ca="1">IF(BV496&gt;1,OFFSET($BR$2,IF(CD496="A",IF(Chart!$R$48&lt;0,IF($BC$24,((BY496-1)*Multiplyer/$BK$18+1),BY496),Multiplyer+1-(IF($BC$24,((BY496-1)*Multiplyer/$BK$18+1),BY496))),BY496),0),0)-CA496</f>
        <v>#DIV/0!</v>
      </c>
      <c r="CD496" s="333" t="e">
        <f t="shared" ca="1" si="152"/>
        <v>#DIV/0!</v>
      </c>
      <c r="CE496" s="333" t="b">
        <f t="shared" ca="1" si="155"/>
        <v>0</v>
      </c>
      <c r="CJ496" s="108" t="e">
        <f t="shared" ca="1" si="153"/>
        <v>#N/A</v>
      </c>
      <c r="CK496" s="333">
        <f t="shared" ca="1" si="156"/>
        <v>2</v>
      </c>
      <c r="CL496" s="333">
        <f t="shared" ca="1" si="157"/>
        <v>493</v>
      </c>
      <c r="CM496" s="333" t="e">
        <f t="shared" ca="1" si="154"/>
        <v>#N/A</v>
      </c>
      <c r="CN496" s="333" t="e">
        <f t="shared" ca="1" si="148"/>
        <v>#N/A</v>
      </c>
      <c r="CO496" s="333" t="e">
        <f t="shared" ca="1" si="149"/>
        <v>#N/A</v>
      </c>
    </row>
    <row r="497" spans="72:93" x14ac:dyDescent="0.2">
      <c r="BT497" s="333" t="e">
        <f t="shared" ca="1" si="141"/>
        <v>#DIV/0!</v>
      </c>
      <c r="BU497" s="365" t="e">
        <f t="shared" ca="1" si="142"/>
        <v>#DIV/0!</v>
      </c>
      <c r="BV497" s="333" t="e">
        <f t="shared" ca="1" si="143"/>
        <v>#DIV/0!</v>
      </c>
      <c r="BW497" s="333" t="e">
        <f t="shared" ca="1" si="144"/>
        <v>#DIV/0!</v>
      </c>
      <c r="BX497" s="333" t="e">
        <f t="shared" ca="1" si="150"/>
        <v>#DIV/0!</v>
      </c>
      <c r="BY497" s="333" t="e">
        <f t="shared" ca="1" si="145"/>
        <v>#DIV/0!</v>
      </c>
      <c r="BZ497" s="333" t="e">
        <f t="shared" ca="1" si="151"/>
        <v>#DIV/0!</v>
      </c>
      <c r="CA497" s="333" t="e">
        <f t="shared" ca="1" si="146"/>
        <v>#DIV/0!</v>
      </c>
      <c r="CB497" s="333" t="e">
        <f t="shared" ca="1" si="147"/>
        <v>#DIV/0!</v>
      </c>
      <c r="CC497" s="333" t="e">
        <f ca="1">IF(BV497&gt;1,OFFSET($BR$2,IF(CD497="A",IF(Chart!$R$48&lt;0,IF($BC$24,((BY497-1)*Multiplyer/$BK$18+1),BY497),Multiplyer+1-(IF($BC$24,((BY497-1)*Multiplyer/$BK$18+1),BY497))),BY497),0),0)-CA497</f>
        <v>#DIV/0!</v>
      </c>
      <c r="CD497" s="333" t="e">
        <f t="shared" ca="1" si="152"/>
        <v>#DIV/0!</v>
      </c>
      <c r="CE497" s="333" t="b">
        <f t="shared" ca="1" si="155"/>
        <v>0</v>
      </c>
      <c r="CJ497" s="108" t="e">
        <f t="shared" ca="1" si="153"/>
        <v>#N/A</v>
      </c>
      <c r="CK497" s="333">
        <f t="shared" ca="1" si="156"/>
        <v>2</v>
      </c>
      <c r="CL497" s="333">
        <f t="shared" ca="1" si="157"/>
        <v>494</v>
      </c>
      <c r="CM497" s="333" t="e">
        <f t="shared" ca="1" si="154"/>
        <v>#N/A</v>
      </c>
      <c r="CN497" s="333" t="e">
        <f t="shared" ca="1" si="148"/>
        <v>#N/A</v>
      </c>
      <c r="CO497" s="333" t="e">
        <f t="shared" ca="1" si="149"/>
        <v>#N/A</v>
      </c>
    </row>
    <row r="498" spans="72:93" x14ac:dyDescent="0.2">
      <c r="BT498" s="333" t="e">
        <f t="shared" ca="1" si="141"/>
        <v>#DIV/0!</v>
      </c>
      <c r="BU498" s="365" t="e">
        <f t="shared" ca="1" si="142"/>
        <v>#DIV/0!</v>
      </c>
      <c r="BV498" s="333" t="e">
        <f t="shared" ca="1" si="143"/>
        <v>#DIV/0!</v>
      </c>
      <c r="BW498" s="333" t="e">
        <f t="shared" ca="1" si="144"/>
        <v>#DIV/0!</v>
      </c>
      <c r="BX498" s="333" t="e">
        <f t="shared" ca="1" si="150"/>
        <v>#DIV/0!</v>
      </c>
      <c r="BY498" s="333" t="e">
        <f t="shared" ca="1" si="145"/>
        <v>#DIV/0!</v>
      </c>
      <c r="BZ498" s="333" t="e">
        <f t="shared" ca="1" si="151"/>
        <v>#DIV/0!</v>
      </c>
      <c r="CA498" s="333" t="e">
        <f t="shared" ca="1" si="146"/>
        <v>#DIV/0!</v>
      </c>
      <c r="CB498" s="333" t="e">
        <f t="shared" ca="1" si="147"/>
        <v>#DIV/0!</v>
      </c>
      <c r="CC498" s="333" t="e">
        <f ca="1">IF(BV498&gt;1,OFFSET($BR$2,IF(CD498="A",IF(Chart!$R$48&lt;0,IF($BC$24,((BY498-1)*Multiplyer/$BK$18+1),BY498),Multiplyer+1-(IF($BC$24,((BY498-1)*Multiplyer/$BK$18+1),BY498))),BY498),0),0)-CA498</f>
        <v>#DIV/0!</v>
      </c>
      <c r="CD498" s="333" t="e">
        <f t="shared" ca="1" si="152"/>
        <v>#DIV/0!</v>
      </c>
      <c r="CE498" s="333" t="b">
        <f t="shared" ca="1" si="155"/>
        <v>0</v>
      </c>
      <c r="CJ498" s="108" t="e">
        <f t="shared" ca="1" si="153"/>
        <v>#N/A</v>
      </c>
      <c r="CK498" s="333">
        <f t="shared" ca="1" si="156"/>
        <v>2</v>
      </c>
      <c r="CL498" s="333">
        <f t="shared" ca="1" si="157"/>
        <v>495</v>
      </c>
      <c r="CM498" s="333" t="e">
        <f t="shared" ca="1" si="154"/>
        <v>#N/A</v>
      </c>
      <c r="CN498" s="333" t="e">
        <f t="shared" ca="1" si="148"/>
        <v>#N/A</v>
      </c>
      <c r="CO498" s="333" t="e">
        <f t="shared" ca="1" si="149"/>
        <v>#N/A</v>
      </c>
    </row>
    <row r="499" spans="72:93" x14ac:dyDescent="0.2">
      <c r="BT499" s="333" t="e">
        <f t="shared" ca="1" si="141"/>
        <v>#DIV/0!</v>
      </c>
      <c r="BU499" s="365" t="e">
        <f t="shared" ca="1" si="142"/>
        <v>#DIV/0!</v>
      </c>
      <c r="BV499" s="333" t="e">
        <f t="shared" ca="1" si="143"/>
        <v>#DIV/0!</v>
      </c>
      <c r="BW499" s="333" t="e">
        <f t="shared" ca="1" si="144"/>
        <v>#DIV/0!</v>
      </c>
      <c r="BX499" s="333" t="e">
        <f t="shared" ca="1" si="150"/>
        <v>#DIV/0!</v>
      </c>
      <c r="BY499" s="333" t="e">
        <f t="shared" ca="1" si="145"/>
        <v>#DIV/0!</v>
      </c>
      <c r="BZ499" s="333" t="e">
        <f t="shared" ca="1" si="151"/>
        <v>#DIV/0!</v>
      </c>
      <c r="CA499" s="333" t="e">
        <f t="shared" ca="1" si="146"/>
        <v>#DIV/0!</v>
      </c>
      <c r="CB499" s="333" t="e">
        <f t="shared" ca="1" si="147"/>
        <v>#DIV/0!</v>
      </c>
      <c r="CC499" s="333" t="e">
        <f ca="1">IF(BV499&gt;1,OFFSET($BR$2,IF(CD499="A",IF(Chart!$R$48&lt;0,IF($BC$24,((BY499-1)*Multiplyer/$BK$18+1),BY499),Multiplyer+1-(IF($BC$24,((BY499-1)*Multiplyer/$BK$18+1),BY499))),BY499),0),0)-CA499</f>
        <v>#DIV/0!</v>
      </c>
      <c r="CD499" s="333" t="e">
        <f t="shared" ca="1" si="152"/>
        <v>#DIV/0!</v>
      </c>
      <c r="CE499" s="333" t="b">
        <f t="shared" ca="1" si="155"/>
        <v>0</v>
      </c>
      <c r="CJ499" s="108" t="e">
        <f t="shared" ca="1" si="153"/>
        <v>#N/A</v>
      </c>
      <c r="CK499" s="333">
        <f t="shared" ca="1" si="156"/>
        <v>2</v>
      </c>
      <c r="CL499" s="333">
        <f t="shared" ca="1" si="157"/>
        <v>496</v>
      </c>
      <c r="CM499" s="333" t="e">
        <f t="shared" ca="1" si="154"/>
        <v>#N/A</v>
      </c>
      <c r="CN499" s="333" t="e">
        <f t="shared" ca="1" si="148"/>
        <v>#N/A</v>
      </c>
      <c r="CO499" s="333" t="e">
        <f t="shared" ca="1" si="149"/>
        <v>#N/A</v>
      </c>
    </row>
    <row r="500" spans="72:93" x14ac:dyDescent="0.2">
      <c r="BT500" s="333" t="e">
        <f t="shared" ca="1" si="141"/>
        <v>#DIV/0!</v>
      </c>
      <c r="BU500" s="365" t="e">
        <f t="shared" ca="1" si="142"/>
        <v>#DIV/0!</v>
      </c>
      <c r="BV500" s="333" t="e">
        <f t="shared" ca="1" si="143"/>
        <v>#DIV/0!</v>
      </c>
      <c r="BW500" s="333" t="e">
        <f t="shared" ca="1" si="144"/>
        <v>#DIV/0!</v>
      </c>
      <c r="BX500" s="333" t="e">
        <f t="shared" ca="1" si="150"/>
        <v>#DIV/0!</v>
      </c>
      <c r="BY500" s="333" t="e">
        <f t="shared" ca="1" si="145"/>
        <v>#DIV/0!</v>
      </c>
      <c r="BZ500" s="333" t="e">
        <f t="shared" ca="1" si="151"/>
        <v>#DIV/0!</v>
      </c>
      <c r="CA500" s="333" t="e">
        <f t="shared" ca="1" si="146"/>
        <v>#DIV/0!</v>
      </c>
      <c r="CB500" s="333" t="e">
        <f t="shared" ca="1" si="147"/>
        <v>#DIV/0!</v>
      </c>
      <c r="CC500" s="333" t="e">
        <f ca="1">IF(BV500&gt;1,OFFSET($BR$2,IF(CD500="A",IF(Chart!$R$48&lt;0,IF($BC$24,((BY500-1)*Multiplyer/$BK$18+1),BY500),Multiplyer+1-(IF($BC$24,((BY500-1)*Multiplyer/$BK$18+1),BY500))),BY500),0),0)-CA500</f>
        <v>#DIV/0!</v>
      </c>
      <c r="CD500" s="333" t="e">
        <f t="shared" ca="1" si="152"/>
        <v>#DIV/0!</v>
      </c>
      <c r="CE500" s="333" t="b">
        <f t="shared" ca="1" si="155"/>
        <v>0</v>
      </c>
      <c r="CJ500" s="108" t="e">
        <f t="shared" ca="1" si="153"/>
        <v>#N/A</v>
      </c>
      <c r="CK500" s="333">
        <f t="shared" ca="1" si="156"/>
        <v>2</v>
      </c>
      <c r="CL500" s="333">
        <f t="shared" ca="1" si="157"/>
        <v>497</v>
      </c>
      <c r="CM500" s="333" t="e">
        <f t="shared" ca="1" si="154"/>
        <v>#N/A</v>
      </c>
      <c r="CN500" s="333" t="e">
        <f t="shared" ca="1" si="148"/>
        <v>#N/A</v>
      </c>
      <c r="CO500" s="333" t="e">
        <f t="shared" ca="1" si="149"/>
        <v>#N/A</v>
      </c>
    </row>
    <row r="501" spans="72:93" x14ac:dyDescent="0.2">
      <c r="BT501" s="333" t="e">
        <f t="shared" ca="1" si="141"/>
        <v>#DIV/0!</v>
      </c>
      <c r="BU501" s="365" t="e">
        <f t="shared" ca="1" si="142"/>
        <v>#DIV/0!</v>
      </c>
      <c r="BV501" s="333" t="e">
        <f t="shared" ca="1" si="143"/>
        <v>#DIV/0!</v>
      </c>
      <c r="BW501" s="333" t="e">
        <f t="shared" ca="1" si="144"/>
        <v>#DIV/0!</v>
      </c>
      <c r="BX501" s="333" t="e">
        <f t="shared" ca="1" si="150"/>
        <v>#DIV/0!</v>
      </c>
      <c r="BY501" s="333" t="e">
        <f t="shared" ca="1" si="145"/>
        <v>#DIV/0!</v>
      </c>
      <c r="BZ501" s="333" t="e">
        <f t="shared" ca="1" si="151"/>
        <v>#DIV/0!</v>
      </c>
      <c r="CA501" s="333" t="e">
        <f t="shared" ca="1" si="146"/>
        <v>#DIV/0!</v>
      </c>
      <c r="CB501" s="333" t="e">
        <f t="shared" ca="1" si="147"/>
        <v>#DIV/0!</v>
      </c>
      <c r="CC501" s="333" t="e">
        <f ca="1">IF(BV501&gt;1,OFFSET($BR$2,IF(CD501="A",IF(Chart!$R$48&lt;0,IF($BC$24,((BY501-1)*Multiplyer/$BK$18+1),BY501),Multiplyer+1-(IF($BC$24,((BY501-1)*Multiplyer/$BK$18+1),BY501))),BY501),0),0)-CA501</f>
        <v>#DIV/0!</v>
      </c>
      <c r="CD501" s="333" t="e">
        <f t="shared" ca="1" si="152"/>
        <v>#DIV/0!</v>
      </c>
      <c r="CE501" s="333" t="b">
        <f t="shared" ca="1" si="155"/>
        <v>0</v>
      </c>
      <c r="CJ501" s="108" t="e">
        <f t="shared" ca="1" si="153"/>
        <v>#N/A</v>
      </c>
      <c r="CK501" s="333">
        <f t="shared" ca="1" si="156"/>
        <v>2</v>
      </c>
      <c r="CL501" s="333">
        <f t="shared" ca="1" si="157"/>
        <v>498</v>
      </c>
      <c r="CM501" s="333" t="e">
        <f t="shared" ca="1" si="154"/>
        <v>#N/A</v>
      </c>
      <c r="CN501" s="333" t="e">
        <f t="shared" ca="1" si="148"/>
        <v>#N/A</v>
      </c>
      <c r="CO501" s="333" t="e">
        <f t="shared" ca="1" si="149"/>
        <v>#N/A</v>
      </c>
    </row>
    <row r="502" spans="72:93" x14ac:dyDescent="0.2">
      <c r="BT502" s="333" t="e">
        <f t="shared" ca="1" si="141"/>
        <v>#DIV/0!</v>
      </c>
      <c r="BU502" s="365" t="e">
        <f t="shared" ca="1" si="142"/>
        <v>#DIV/0!</v>
      </c>
      <c r="BV502" s="333" t="e">
        <f t="shared" ca="1" si="143"/>
        <v>#DIV/0!</v>
      </c>
      <c r="BW502" s="333" t="e">
        <f t="shared" ca="1" si="144"/>
        <v>#DIV/0!</v>
      </c>
      <c r="BX502" s="333" t="e">
        <f t="shared" ca="1" si="150"/>
        <v>#DIV/0!</v>
      </c>
      <c r="BY502" s="333" t="e">
        <f t="shared" ca="1" si="145"/>
        <v>#DIV/0!</v>
      </c>
      <c r="BZ502" s="333" t="e">
        <f t="shared" ca="1" si="151"/>
        <v>#DIV/0!</v>
      </c>
      <c r="CA502" s="333" t="e">
        <f t="shared" ca="1" si="146"/>
        <v>#DIV/0!</v>
      </c>
      <c r="CB502" s="333" t="e">
        <f t="shared" ca="1" si="147"/>
        <v>#DIV/0!</v>
      </c>
      <c r="CC502" s="333" t="e">
        <f ca="1">IF(BV502&gt;1,OFFSET($BR$2,IF(CD502="A",IF(Chart!$R$48&lt;0,IF($BC$24,((BY502-1)*Multiplyer/$BK$18+1),BY502),Multiplyer+1-(IF($BC$24,((BY502-1)*Multiplyer/$BK$18+1),BY502))),BY502),0),0)-CA502</f>
        <v>#DIV/0!</v>
      </c>
      <c r="CD502" s="333" t="e">
        <f t="shared" ca="1" si="152"/>
        <v>#DIV/0!</v>
      </c>
      <c r="CE502" s="333" t="b">
        <f t="shared" ca="1" si="155"/>
        <v>0</v>
      </c>
      <c r="CJ502" s="108" t="e">
        <f t="shared" ca="1" si="153"/>
        <v>#N/A</v>
      </c>
      <c r="CK502" s="333">
        <f t="shared" ca="1" si="156"/>
        <v>2</v>
      </c>
      <c r="CL502" s="333">
        <f t="shared" ca="1" si="157"/>
        <v>499</v>
      </c>
      <c r="CM502" s="333" t="e">
        <f t="shared" ca="1" si="154"/>
        <v>#N/A</v>
      </c>
      <c r="CN502" s="333" t="e">
        <f t="shared" ca="1" si="148"/>
        <v>#N/A</v>
      </c>
      <c r="CO502" s="333" t="e">
        <f t="shared" ca="1" si="149"/>
        <v>#N/A</v>
      </c>
    </row>
    <row r="503" spans="72:93" x14ac:dyDescent="0.2">
      <c r="BT503" s="333" t="e">
        <f t="shared" ca="1" si="141"/>
        <v>#DIV/0!</v>
      </c>
      <c r="BU503" s="365" t="e">
        <f t="shared" ca="1" si="142"/>
        <v>#DIV/0!</v>
      </c>
      <c r="BV503" s="333" t="e">
        <f t="shared" ca="1" si="143"/>
        <v>#DIV/0!</v>
      </c>
      <c r="BW503" s="333" t="e">
        <f t="shared" ca="1" si="144"/>
        <v>#DIV/0!</v>
      </c>
      <c r="BX503" s="333" t="e">
        <f t="shared" ca="1" si="150"/>
        <v>#DIV/0!</v>
      </c>
      <c r="BY503" s="333" t="e">
        <f t="shared" ca="1" si="145"/>
        <v>#DIV/0!</v>
      </c>
      <c r="BZ503" s="333" t="e">
        <f t="shared" ca="1" si="151"/>
        <v>#DIV/0!</v>
      </c>
      <c r="CA503" s="333" t="e">
        <f t="shared" ca="1" si="146"/>
        <v>#DIV/0!</v>
      </c>
      <c r="CB503" s="333" t="e">
        <f t="shared" ca="1" si="147"/>
        <v>#DIV/0!</v>
      </c>
      <c r="CC503" s="333" t="e">
        <f ca="1">IF(BV503&gt;1,OFFSET($BR$2,IF(CD503="A",IF(Chart!$R$48&lt;0,IF($BC$24,((BY503-1)*Multiplyer/$BK$18+1),BY503),Multiplyer+1-(IF($BC$24,((BY503-1)*Multiplyer/$BK$18+1),BY503))),BY503),0),0)-CA503</f>
        <v>#DIV/0!</v>
      </c>
      <c r="CD503" s="333" t="e">
        <f t="shared" ca="1" si="152"/>
        <v>#DIV/0!</v>
      </c>
      <c r="CE503" s="333" t="b">
        <f t="shared" ca="1" si="155"/>
        <v>0</v>
      </c>
      <c r="CJ503" s="108" t="e">
        <f t="shared" ca="1" si="153"/>
        <v>#N/A</v>
      </c>
      <c r="CK503" s="333">
        <f t="shared" ca="1" si="156"/>
        <v>2</v>
      </c>
      <c r="CL503" s="333">
        <f t="shared" ca="1" si="157"/>
        <v>500</v>
      </c>
      <c r="CM503" s="333" t="e">
        <f t="shared" ca="1" si="154"/>
        <v>#N/A</v>
      </c>
      <c r="CN503" s="333" t="e">
        <f t="shared" ca="1" si="148"/>
        <v>#N/A</v>
      </c>
      <c r="CO503" s="333" t="e">
        <f t="shared" ca="1" si="149"/>
        <v>#N/A</v>
      </c>
    </row>
    <row r="504" spans="72:93" x14ac:dyDescent="0.2">
      <c r="BT504" s="333" t="e">
        <f t="shared" ca="1" si="141"/>
        <v>#DIV/0!</v>
      </c>
      <c r="BU504" s="365" t="e">
        <f t="shared" ca="1" si="142"/>
        <v>#DIV/0!</v>
      </c>
      <c r="BV504" s="333" t="e">
        <f t="shared" ca="1" si="143"/>
        <v>#DIV/0!</v>
      </c>
      <c r="BW504" s="333" t="e">
        <f t="shared" ca="1" si="144"/>
        <v>#DIV/0!</v>
      </c>
      <c r="BX504" s="333" t="e">
        <f t="shared" ca="1" si="150"/>
        <v>#DIV/0!</v>
      </c>
      <c r="BY504" s="333" t="e">
        <f t="shared" ca="1" si="145"/>
        <v>#DIV/0!</v>
      </c>
      <c r="BZ504" s="333" t="e">
        <f t="shared" ca="1" si="151"/>
        <v>#DIV/0!</v>
      </c>
      <c r="CA504" s="333" t="e">
        <f t="shared" ca="1" si="146"/>
        <v>#DIV/0!</v>
      </c>
      <c r="CB504" s="333" t="e">
        <f t="shared" ca="1" si="147"/>
        <v>#DIV/0!</v>
      </c>
      <c r="CC504" s="333" t="e">
        <f ca="1">IF(BV504&gt;1,OFFSET($BR$2,IF(CD504="A",IF(Chart!$R$48&lt;0,IF($BC$24,((BY504-1)*Multiplyer/$BK$18+1),BY504),Multiplyer+1-(IF($BC$24,((BY504-1)*Multiplyer/$BK$18+1),BY504))),BY504),0),0)-CA504</f>
        <v>#DIV/0!</v>
      </c>
      <c r="CD504" s="333" t="e">
        <f t="shared" ca="1" si="152"/>
        <v>#DIV/0!</v>
      </c>
      <c r="CE504" s="333" t="b">
        <f t="shared" ca="1" si="155"/>
        <v>0</v>
      </c>
      <c r="CJ504" s="108" t="e">
        <f t="shared" ca="1" si="153"/>
        <v>#N/A</v>
      </c>
      <c r="CK504" s="333">
        <f t="shared" ca="1" si="156"/>
        <v>2</v>
      </c>
      <c r="CL504" s="333">
        <f t="shared" ca="1" si="157"/>
        <v>501</v>
      </c>
      <c r="CM504" s="333" t="e">
        <f t="shared" ca="1" si="154"/>
        <v>#N/A</v>
      </c>
      <c r="CN504" s="333" t="e">
        <f t="shared" ca="1" si="148"/>
        <v>#N/A</v>
      </c>
      <c r="CO504" s="333" t="e">
        <f t="shared" ca="1" si="149"/>
        <v>#N/A</v>
      </c>
    </row>
    <row r="505" spans="72:93" x14ac:dyDescent="0.2">
      <c r="BT505" s="333" t="e">
        <f t="shared" ca="1" si="141"/>
        <v>#DIV/0!</v>
      </c>
      <c r="BU505" s="365" t="e">
        <f t="shared" ca="1" si="142"/>
        <v>#DIV/0!</v>
      </c>
      <c r="BV505" s="333" t="e">
        <f t="shared" ca="1" si="143"/>
        <v>#DIV/0!</v>
      </c>
      <c r="BW505" s="333" t="e">
        <f t="shared" ca="1" si="144"/>
        <v>#DIV/0!</v>
      </c>
      <c r="BX505" s="333" t="e">
        <f t="shared" ca="1" si="150"/>
        <v>#DIV/0!</v>
      </c>
      <c r="BY505" s="333" t="e">
        <f t="shared" ca="1" si="145"/>
        <v>#DIV/0!</v>
      </c>
      <c r="BZ505" s="333" t="e">
        <f t="shared" ca="1" si="151"/>
        <v>#DIV/0!</v>
      </c>
      <c r="CA505" s="333" t="e">
        <f t="shared" ca="1" si="146"/>
        <v>#DIV/0!</v>
      </c>
      <c r="CB505" s="333" t="e">
        <f t="shared" ca="1" si="147"/>
        <v>#DIV/0!</v>
      </c>
      <c r="CC505" s="333" t="e">
        <f ca="1">IF(BV505&gt;1,OFFSET($BR$2,IF(CD505="A",IF(Chart!$R$48&lt;0,IF($BC$24,((BY505-1)*Multiplyer/$BK$18+1),BY505),Multiplyer+1-(IF($BC$24,((BY505-1)*Multiplyer/$BK$18+1),BY505))),BY505),0),0)-CA505</f>
        <v>#DIV/0!</v>
      </c>
      <c r="CD505" s="333" t="e">
        <f t="shared" ca="1" si="152"/>
        <v>#DIV/0!</v>
      </c>
      <c r="CE505" s="333" t="b">
        <f t="shared" ca="1" si="155"/>
        <v>0</v>
      </c>
      <c r="CJ505" s="108" t="e">
        <f t="shared" ca="1" si="153"/>
        <v>#N/A</v>
      </c>
      <c r="CK505" s="333">
        <f t="shared" ca="1" si="156"/>
        <v>2</v>
      </c>
      <c r="CL505" s="333">
        <f t="shared" ca="1" si="157"/>
        <v>502</v>
      </c>
      <c r="CM505" s="333" t="e">
        <f t="shared" ca="1" si="154"/>
        <v>#N/A</v>
      </c>
      <c r="CN505" s="333" t="e">
        <f t="shared" ca="1" si="148"/>
        <v>#N/A</v>
      </c>
      <c r="CO505" s="333" t="e">
        <f t="shared" ca="1" si="149"/>
        <v>#N/A</v>
      </c>
    </row>
    <row r="506" spans="72:93" x14ac:dyDescent="0.2">
      <c r="BT506" s="333" t="e">
        <f t="shared" ca="1" si="141"/>
        <v>#DIV/0!</v>
      </c>
      <c r="BU506" s="365" t="e">
        <f t="shared" ca="1" si="142"/>
        <v>#DIV/0!</v>
      </c>
      <c r="BV506" s="333" t="e">
        <f t="shared" ca="1" si="143"/>
        <v>#DIV/0!</v>
      </c>
      <c r="BW506" s="333" t="e">
        <f t="shared" ca="1" si="144"/>
        <v>#DIV/0!</v>
      </c>
      <c r="BX506" s="333" t="e">
        <f t="shared" ca="1" si="150"/>
        <v>#DIV/0!</v>
      </c>
      <c r="BY506" s="333" t="e">
        <f t="shared" ca="1" si="145"/>
        <v>#DIV/0!</v>
      </c>
      <c r="BZ506" s="333" t="e">
        <f t="shared" ca="1" si="151"/>
        <v>#DIV/0!</v>
      </c>
      <c r="CA506" s="333" t="e">
        <f t="shared" ca="1" si="146"/>
        <v>#DIV/0!</v>
      </c>
      <c r="CB506" s="333" t="e">
        <f t="shared" ca="1" si="147"/>
        <v>#DIV/0!</v>
      </c>
      <c r="CC506" s="333" t="e">
        <f ca="1">IF(BV506&gt;1,OFFSET($BR$2,IF(CD506="A",IF(Chart!$R$48&lt;0,IF($BC$24,((BY506-1)*Multiplyer/$BK$18+1),BY506),Multiplyer+1-(IF($BC$24,((BY506-1)*Multiplyer/$BK$18+1),BY506))),BY506),0),0)-CA506</f>
        <v>#DIV/0!</v>
      </c>
      <c r="CD506" s="333" t="e">
        <f t="shared" ca="1" si="152"/>
        <v>#DIV/0!</v>
      </c>
      <c r="CE506" s="333" t="b">
        <f t="shared" ca="1" si="155"/>
        <v>0</v>
      </c>
      <c r="CJ506" s="108" t="e">
        <f t="shared" ca="1" si="153"/>
        <v>#N/A</v>
      </c>
      <c r="CK506" s="333">
        <f t="shared" ca="1" si="156"/>
        <v>2</v>
      </c>
      <c r="CL506" s="333">
        <f t="shared" ca="1" si="157"/>
        <v>503</v>
      </c>
      <c r="CM506" s="333" t="e">
        <f t="shared" ca="1" si="154"/>
        <v>#N/A</v>
      </c>
      <c r="CN506" s="333" t="e">
        <f t="shared" ca="1" si="148"/>
        <v>#N/A</v>
      </c>
      <c r="CO506" s="333" t="e">
        <f t="shared" ca="1" si="149"/>
        <v>#N/A</v>
      </c>
    </row>
    <row r="507" spans="72:93" x14ac:dyDescent="0.2">
      <c r="BT507" s="333" t="e">
        <f t="shared" ca="1" si="141"/>
        <v>#DIV/0!</v>
      </c>
      <c r="BU507" s="365" t="e">
        <f t="shared" ca="1" si="142"/>
        <v>#DIV/0!</v>
      </c>
      <c r="BV507" s="333" t="e">
        <f t="shared" ca="1" si="143"/>
        <v>#DIV/0!</v>
      </c>
      <c r="BW507" s="333" t="e">
        <f t="shared" ca="1" si="144"/>
        <v>#DIV/0!</v>
      </c>
      <c r="BX507" s="333" t="e">
        <f t="shared" ca="1" si="150"/>
        <v>#DIV/0!</v>
      </c>
      <c r="BY507" s="333" t="e">
        <f t="shared" ca="1" si="145"/>
        <v>#DIV/0!</v>
      </c>
      <c r="BZ507" s="333" t="e">
        <f t="shared" ca="1" si="151"/>
        <v>#DIV/0!</v>
      </c>
      <c r="CA507" s="333" t="e">
        <f t="shared" ca="1" si="146"/>
        <v>#DIV/0!</v>
      </c>
      <c r="CB507" s="333" t="e">
        <f t="shared" ca="1" si="147"/>
        <v>#DIV/0!</v>
      </c>
      <c r="CC507" s="333" t="e">
        <f ca="1">IF(BV507&gt;1,OFFSET($BR$2,IF(CD507="A",IF(Chart!$R$48&lt;0,IF($BC$24,((BY507-1)*Multiplyer/$BK$18+1),BY507),Multiplyer+1-(IF($BC$24,((BY507-1)*Multiplyer/$BK$18+1),BY507))),BY507),0),0)-CA507</f>
        <v>#DIV/0!</v>
      </c>
      <c r="CD507" s="333" t="e">
        <f t="shared" ca="1" si="152"/>
        <v>#DIV/0!</v>
      </c>
      <c r="CE507" s="333" t="b">
        <f t="shared" ca="1" si="155"/>
        <v>0</v>
      </c>
      <c r="CJ507" s="108" t="e">
        <f t="shared" ca="1" si="153"/>
        <v>#N/A</v>
      </c>
      <c r="CK507" s="333">
        <f t="shared" ca="1" si="156"/>
        <v>2</v>
      </c>
      <c r="CL507" s="333">
        <f t="shared" ca="1" si="157"/>
        <v>504</v>
      </c>
      <c r="CM507" s="333" t="e">
        <f t="shared" ca="1" si="154"/>
        <v>#N/A</v>
      </c>
      <c r="CN507" s="333" t="e">
        <f t="shared" ca="1" si="148"/>
        <v>#N/A</v>
      </c>
      <c r="CO507" s="333" t="e">
        <f t="shared" ca="1" si="149"/>
        <v>#N/A</v>
      </c>
    </row>
    <row r="508" spans="72:93" x14ac:dyDescent="0.2">
      <c r="BT508" s="333" t="e">
        <f t="shared" ca="1" si="141"/>
        <v>#DIV/0!</v>
      </c>
      <c r="BU508" s="365" t="e">
        <f t="shared" ca="1" si="142"/>
        <v>#DIV/0!</v>
      </c>
      <c r="BV508" s="333" t="e">
        <f t="shared" ca="1" si="143"/>
        <v>#DIV/0!</v>
      </c>
      <c r="BW508" s="333" t="e">
        <f t="shared" ca="1" si="144"/>
        <v>#DIV/0!</v>
      </c>
      <c r="BX508" s="333" t="e">
        <f t="shared" ca="1" si="150"/>
        <v>#DIV/0!</v>
      </c>
      <c r="BY508" s="333" t="e">
        <f t="shared" ca="1" si="145"/>
        <v>#DIV/0!</v>
      </c>
      <c r="BZ508" s="333" t="e">
        <f t="shared" ca="1" si="151"/>
        <v>#DIV/0!</v>
      </c>
      <c r="CA508" s="333" t="e">
        <f t="shared" ca="1" si="146"/>
        <v>#DIV/0!</v>
      </c>
      <c r="CB508" s="333" t="e">
        <f t="shared" ca="1" si="147"/>
        <v>#DIV/0!</v>
      </c>
      <c r="CC508" s="333" t="e">
        <f ca="1">IF(BV508&gt;1,OFFSET($BR$2,IF(CD508="A",IF(Chart!$R$48&lt;0,IF($BC$24,((BY508-1)*Multiplyer/$BK$18+1),BY508),Multiplyer+1-(IF($BC$24,((BY508-1)*Multiplyer/$BK$18+1),BY508))),BY508),0),0)-CA508</f>
        <v>#DIV/0!</v>
      </c>
      <c r="CD508" s="333" t="e">
        <f t="shared" ca="1" si="152"/>
        <v>#DIV/0!</v>
      </c>
      <c r="CE508" s="333" t="b">
        <f t="shared" ca="1" si="155"/>
        <v>0</v>
      </c>
      <c r="CJ508" s="108" t="e">
        <f t="shared" ca="1" si="153"/>
        <v>#N/A</v>
      </c>
      <c r="CK508" s="333">
        <f t="shared" ca="1" si="156"/>
        <v>2</v>
      </c>
      <c r="CL508" s="333">
        <f t="shared" ca="1" si="157"/>
        <v>505</v>
      </c>
      <c r="CM508" s="333" t="e">
        <f t="shared" ca="1" si="154"/>
        <v>#N/A</v>
      </c>
      <c r="CN508" s="333" t="e">
        <f t="shared" ca="1" si="148"/>
        <v>#N/A</v>
      </c>
      <c r="CO508" s="333" t="e">
        <f t="shared" ca="1" si="149"/>
        <v>#N/A</v>
      </c>
    </row>
    <row r="509" spans="72:93" x14ac:dyDescent="0.2">
      <c r="BT509" s="333" t="e">
        <f t="shared" ca="1" si="141"/>
        <v>#DIV/0!</v>
      </c>
      <c r="BU509" s="365" t="e">
        <f t="shared" ca="1" si="142"/>
        <v>#DIV/0!</v>
      </c>
      <c r="BV509" s="333" t="e">
        <f t="shared" ca="1" si="143"/>
        <v>#DIV/0!</v>
      </c>
      <c r="BW509" s="333" t="e">
        <f t="shared" ca="1" si="144"/>
        <v>#DIV/0!</v>
      </c>
      <c r="BX509" s="333" t="e">
        <f t="shared" ca="1" si="150"/>
        <v>#DIV/0!</v>
      </c>
      <c r="BY509" s="333" t="e">
        <f t="shared" ca="1" si="145"/>
        <v>#DIV/0!</v>
      </c>
      <c r="BZ509" s="333" t="e">
        <f t="shared" ca="1" si="151"/>
        <v>#DIV/0!</v>
      </c>
      <c r="CA509" s="333" t="e">
        <f t="shared" ca="1" si="146"/>
        <v>#DIV/0!</v>
      </c>
      <c r="CB509" s="333" t="e">
        <f t="shared" ca="1" si="147"/>
        <v>#DIV/0!</v>
      </c>
      <c r="CC509" s="333" t="e">
        <f ca="1">IF(BV509&gt;1,OFFSET($BR$2,IF(CD509="A",IF(Chart!$R$48&lt;0,IF($BC$24,((BY509-1)*Multiplyer/$BK$18+1),BY509),Multiplyer+1-(IF($BC$24,((BY509-1)*Multiplyer/$BK$18+1),BY509))),BY509),0),0)-CA509</f>
        <v>#DIV/0!</v>
      </c>
      <c r="CD509" s="333" t="e">
        <f t="shared" ca="1" si="152"/>
        <v>#DIV/0!</v>
      </c>
      <c r="CE509" s="333" t="b">
        <f t="shared" ca="1" si="155"/>
        <v>0</v>
      </c>
      <c r="CJ509" s="108" t="e">
        <f t="shared" ca="1" si="153"/>
        <v>#N/A</v>
      </c>
      <c r="CK509" s="333">
        <f t="shared" ca="1" si="156"/>
        <v>2</v>
      </c>
      <c r="CL509" s="333">
        <f t="shared" ca="1" si="157"/>
        <v>506</v>
      </c>
      <c r="CM509" s="333" t="e">
        <f t="shared" ca="1" si="154"/>
        <v>#N/A</v>
      </c>
      <c r="CN509" s="333" t="e">
        <f t="shared" ca="1" si="148"/>
        <v>#N/A</v>
      </c>
      <c r="CO509" s="333" t="e">
        <f t="shared" ca="1" si="149"/>
        <v>#N/A</v>
      </c>
    </row>
    <row r="510" spans="72:93" x14ac:dyDescent="0.2">
      <c r="BT510" s="333" t="e">
        <f t="shared" ca="1" si="141"/>
        <v>#DIV/0!</v>
      </c>
      <c r="BU510" s="365" t="e">
        <f t="shared" ca="1" si="142"/>
        <v>#DIV/0!</v>
      </c>
      <c r="BV510" s="333" t="e">
        <f t="shared" ca="1" si="143"/>
        <v>#DIV/0!</v>
      </c>
      <c r="BW510" s="333" t="e">
        <f t="shared" ca="1" si="144"/>
        <v>#DIV/0!</v>
      </c>
      <c r="BX510" s="333" t="e">
        <f t="shared" ca="1" si="150"/>
        <v>#DIV/0!</v>
      </c>
      <c r="BY510" s="333" t="e">
        <f t="shared" ca="1" si="145"/>
        <v>#DIV/0!</v>
      </c>
      <c r="BZ510" s="333" t="e">
        <f t="shared" ca="1" si="151"/>
        <v>#DIV/0!</v>
      </c>
      <c r="CA510" s="333" t="e">
        <f t="shared" ca="1" si="146"/>
        <v>#DIV/0!</v>
      </c>
      <c r="CB510" s="333" t="e">
        <f t="shared" ca="1" si="147"/>
        <v>#DIV/0!</v>
      </c>
      <c r="CC510" s="333" t="e">
        <f ca="1">IF(BV510&gt;1,OFFSET($BR$2,IF(CD510="A",IF(Chart!$R$48&lt;0,IF($BC$24,((BY510-1)*Multiplyer/$BK$18+1),BY510),Multiplyer+1-(IF($BC$24,((BY510-1)*Multiplyer/$BK$18+1),BY510))),BY510),0),0)-CA510</f>
        <v>#DIV/0!</v>
      </c>
      <c r="CD510" s="333" t="e">
        <f t="shared" ca="1" si="152"/>
        <v>#DIV/0!</v>
      </c>
      <c r="CE510" s="333" t="b">
        <f t="shared" ca="1" si="155"/>
        <v>0</v>
      </c>
      <c r="CJ510" s="108" t="e">
        <f t="shared" ca="1" si="153"/>
        <v>#N/A</v>
      </c>
      <c r="CK510" s="333">
        <f t="shared" ca="1" si="156"/>
        <v>2</v>
      </c>
      <c r="CL510" s="333">
        <f t="shared" ca="1" si="157"/>
        <v>507</v>
      </c>
      <c r="CM510" s="333" t="e">
        <f t="shared" ca="1" si="154"/>
        <v>#N/A</v>
      </c>
      <c r="CN510" s="333" t="e">
        <f t="shared" ca="1" si="148"/>
        <v>#N/A</v>
      </c>
      <c r="CO510" s="333" t="e">
        <f t="shared" ca="1" si="149"/>
        <v>#N/A</v>
      </c>
    </row>
    <row r="511" spans="72:93" x14ac:dyDescent="0.2">
      <c r="BT511" s="333" t="e">
        <f t="shared" ca="1" si="141"/>
        <v>#DIV/0!</v>
      </c>
      <c r="BU511" s="365" t="e">
        <f t="shared" ca="1" si="142"/>
        <v>#DIV/0!</v>
      </c>
      <c r="BV511" s="333" t="e">
        <f t="shared" ca="1" si="143"/>
        <v>#DIV/0!</v>
      </c>
      <c r="BW511" s="333" t="e">
        <f t="shared" ca="1" si="144"/>
        <v>#DIV/0!</v>
      </c>
      <c r="BX511" s="333" t="e">
        <f t="shared" ca="1" si="150"/>
        <v>#DIV/0!</v>
      </c>
      <c r="BY511" s="333" t="e">
        <f t="shared" ca="1" si="145"/>
        <v>#DIV/0!</v>
      </c>
      <c r="BZ511" s="333" t="e">
        <f t="shared" ca="1" si="151"/>
        <v>#DIV/0!</v>
      </c>
      <c r="CA511" s="333" t="e">
        <f t="shared" ca="1" si="146"/>
        <v>#DIV/0!</v>
      </c>
      <c r="CB511" s="333" t="e">
        <f t="shared" ca="1" si="147"/>
        <v>#DIV/0!</v>
      </c>
      <c r="CC511" s="333" t="e">
        <f ca="1">IF(BV511&gt;1,OFFSET($BR$2,IF(CD511="A",IF(Chart!$R$48&lt;0,IF($BC$24,((BY511-1)*Multiplyer/$BK$18+1),BY511),Multiplyer+1-(IF($BC$24,((BY511-1)*Multiplyer/$BK$18+1),BY511))),BY511),0),0)-CA511</f>
        <v>#DIV/0!</v>
      </c>
      <c r="CD511" s="333" t="e">
        <f t="shared" ca="1" si="152"/>
        <v>#DIV/0!</v>
      </c>
      <c r="CE511" s="333" t="b">
        <f t="shared" ca="1" si="155"/>
        <v>0</v>
      </c>
      <c r="CJ511" s="108" t="e">
        <f t="shared" ca="1" si="153"/>
        <v>#N/A</v>
      </c>
      <c r="CK511" s="333">
        <f t="shared" ca="1" si="156"/>
        <v>2</v>
      </c>
      <c r="CL511" s="333">
        <f t="shared" ca="1" si="157"/>
        <v>508</v>
      </c>
      <c r="CM511" s="333" t="e">
        <f t="shared" ca="1" si="154"/>
        <v>#N/A</v>
      </c>
      <c r="CN511" s="333" t="e">
        <f t="shared" ca="1" si="148"/>
        <v>#N/A</v>
      </c>
      <c r="CO511" s="333" t="e">
        <f t="shared" ca="1" si="149"/>
        <v>#N/A</v>
      </c>
    </row>
    <row r="512" spans="72:93" x14ac:dyDescent="0.2">
      <c r="BT512" s="333" t="e">
        <f t="shared" ca="1" si="141"/>
        <v>#DIV/0!</v>
      </c>
      <c r="BU512" s="365" t="e">
        <f t="shared" ca="1" si="142"/>
        <v>#DIV/0!</v>
      </c>
      <c r="BV512" s="333" t="e">
        <f t="shared" ca="1" si="143"/>
        <v>#DIV/0!</v>
      </c>
      <c r="BW512" s="333" t="e">
        <f t="shared" ca="1" si="144"/>
        <v>#DIV/0!</v>
      </c>
      <c r="BX512" s="333" t="e">
        <f t="shared" ca="1" si="150"/>
        <v>#DIV/0!</v>
      </c>
      <c r="BY512" s="333" t="e">
        <f t="shared" ca="1" si="145"/>
        <v>#DIV/0!</v>
      </c>
      <c r="BZ512" s="333" t="e">
        <f t="shared" ca="1" si="151"/>
        <v>#DIV/0!</v>
      </c>
      <c r="CA512" s="333" t="e">
        <f t="shared" ca="1" si="146"/>
        <v>#DIV/0!</v>
      </c>
      <c r="CB512" s="333" t="e">
        <f t="shared" ca="1" si="147"/>
        <v>#DIV/0!</v>
      </c>
      <c r="CC512" s="333" t="e">
        <f ca="1">IF(BV512&gt;1,OFFSET($BR$2,IF(CD512="A",IF(Chart!$R$48&lt;0,IF($BC$24,((BY512-1)*Multiplyer/$BK$18+1),BY512),Multiplyer+1-(IF($BC$24,((BY512-1)*Multiplyer/$BK$18+1),BY512))),BY512),0),0)-CA512</f>
        <v>#DIV/0!</v>
      </c>
      <c r="CD512" s="333" t="e">
        <f t="shared" ca="1" si="152"/>
        <v>#DIV/0!</v>
      </c>
      <c r="CE512" s="333" t="b">
        <f t="shared" ca="1" si="155"/>
        <v>0</v>
      </c>
      <c r="CJ512" s="108" t="e">
        <f t="shared" ca="1" si="153"/>
        <v>#N/A</v>
      </c>
      <c r="CK512" s="333">
        <f t="shared" ca="1" si="156"/>
        <v>2</v>
      </c>
      <c r="CL512" s="333">
        <f t="shared" ca="1" si="157"/>
        <v>509</v>
      </c>
      <c r="CM512" s="333" t="e">
        <f t="shared" ca="1" si="154"/>
        <v>#N/A</v>
      </c>
      <c r="CN512" s="333" t="e">
        <f t="shared" ca="1" si="148"/>
        <v>#N/A</v>
      </c>
      <c r="CO512" s="333" t="e">
        <f t="shared" ca="1" si="149"/>
        <v>#N/A</v>
      </c>
    </row>
    <row r="513" spans="72:93" x14ac:dyDescent="0.2">
      <c r="BT513" s="333" t="e">
        <f t="shared" ca="1" si="141"/>
        <v>#DIV/0!</v>
      </c>
      <c r="BU513" s="365" t="e">
        <f t="shared" ca="1" si="142"/>
        <v>#DIV/0!</v>
      </c>
      <c r="BV513" s="333" t="e">
        <f t="shared" ca="1" si="143"/>
        <v>#DIV/0!</v>
      </c>
      <c r="BW513" s="333" t="e">
        <f t="shared" ca="1" si="144"/>
        <v>#DIV/0!</v>
      </c>
      <c r="BX513" s="333" t="e">
        <f t="shared" ca="1" si="150"/>
        <v>#DIV/0!</v>
      </c>
      <c r="BY513" s="333" t="e">
        <f t="shared" ca="1" si="145"/>
        <v>#DIV/0!</v>
      </c>
      <c r="BZ513" s="333" t="e">
        <f t="shared" ca="1" si="151"/>
        <v>#DIV/0!</v>
      </c>
      <c r="CA513" s="333" t="e">
        <f t="shared" ca="1" si="146"/>
        <v>#DIV/0!</v>
      </c>
      <c r="CB513" s="333" t="e">
        <f t="shared" ca="1" si="147"/>
        <v>#DIV/0!</v>
      </c>
      <c r="CC513" s="333" t="e">
        <f ca="1">IF(BV513&gt;1,OFFSET($BR$2,IF(CD513="A",IF(Chart!$R$48&lt;0,IF($BC$24,((BY513-1)*Multiplyer/$BK$18+1),BY513),Multiplyer+1-(IF($BC$24,((BY513-1)*Multiplyer/$BK$18+1),BY513))),BY513),0),0)-CA513</f>
        <v>#DIV/0!</v>
      </c>
      <c r="CD513" s="333" t="e">
        <f t="shared" ca="1" si="152"/>
        <v>#DIV/0!</v>
      </c>
      <c r="CE513" s="333" t="b">
        <f t="shared" ca="1" si="155"/>
        <v>0</v>
      </c>
      <c r="CJ513" s="108" t="e">
        <f t="shared" ca="1" si="153"/>
        <v>#N/A</v>
      </c>
      <c r="CK513" s="333">
        <f t="shared" ca="1" si="156"/>
        <v>2</v>
      </c>
      <c r="CL513" s="333">
        <f t="shared" ca="1" si="157"/>
        <v>510</v>
      </c>
      <c r="CM513" s="333" t="e">
        <f t="shared" ca="1" si="154"/>
        <v>#N/A</v>
      </c>
      <c r="CN513" s="333" t="e">
        <f t="shared" ca="1" si="148"/>
        <v>#N/A</v>
      </c>
      <c r="CO513" s="333" t="e">
        <f t="shared" ca="1" si="149"/>
        <v>#N/A</v>
      </c>
    </row>
    <row r="514" spans="72:93" x14ac:dyDescent="0.2">
      <c r="BT514" s="333" t="e">
        <f t="shared" ca="1" si="141"/>
        <v>#DIV/0!</v>
      </c>
      <c r="BU514" s="365" t="e">
        <f t="shared" ca="1" si="142"/>
        <v>#DIV/0!</v>
      </c>
      <c r="BV514" s="333" t="e">
        <f t="shared" ca="1" si="143"/>
        <v>#DIV/0!</v>
      </c>
      <c r="BW514" s="333" t="e">
        <f t="shared" ca="1" si="144"/>
        <v>#DIV/0!</v>
      </c>
      <c r="BX514" s="333" t="e">
        <f t="shared" ca="1" si="150"/>
        <v>#DIV/0!</v>
      </c>
      <c r="BY514" s="333" t="e">
        <f t="shared" ca="1" si="145"/>
        <v>#DIV/0!</v>
      </c>
      <c r="BZ514" s="333" t="e">
        <f t="shared" ca="1" si="151"/>
        <v>#DIV/0!</v>
      </c>
      <c r="CA514" s="333" t="e">
        <f t="shared" ca="1" si="146"/>
        <v>#DIV/0!</v>
      </c>
      <c r="CB514" s="333" t="e">
        <f t="shared" ca="1" si="147"/>
        <v>#DIV/0!</v>
      </c>
      <c r="CC514" s="333" t="e">
        <f ca="1">IF(BV514&gt;1,OFFSET($BR$2,IF(CD514="A",IF(Chart!$R$48&lt;0,IF($BC$24,((BY514-1)*Multiplyer/$BK$18+1),BY514),Multiplyer+1-(IF($BC$24,((BY514-1)*Multiplyer/$BK$18+1),BY514))),BY514),0),0)-CA514</f>
        <v>#DIV/0!</v>
      </c>
      <c r="CD514" s="333" t="e">
        <f t="shared" ca="1" si="152"/>
        <v>#DIV/0!</v>
      </c>
      <c r="CE514" s="333" t="b">
        <f t="shared" ca="1" si="155"/>
        <v>0</v>
      </c>
      <c r="CJ514" s="108" t="e">
        <f t="shared" ca="1" si="153"/>
        <v>#N/A</v>
      </c>
      <c r="CK514" s="333">
        <f t="shared" ca="1" si="156"/>
        <v>2</v>
      </c>
      <c r="CL514" s="333">
        <f t="shared" ca="1" si="157"/>
        <v>511</v>
      </c>
      <c r="CM514" s="333" t="e">
        <f t="shared" ca="1" si="154"/>
        <v>#N/A</v>
      </c>
      <c r="CN514" s="333" t="e">
        <f t="shared" ca="1" si="148"/>
        <v>#N/A</v>
      </c>
      <c r="CO514" s="333" t="e">
        <f t="shared" ca="1" si="149"/>
        <v>#N/A</v>
      </c>
    </row>
    <row r="515" spans="72:93" x14ac:dyDescent="0.2">
      <c r="BT515" s="333" t="e">
        <f t="shared" ca="1" si="141"/>
        <v>#DIV/0!</v>
      </c>
      <c r="BU515" s="365" t="e">
        <f t="shared" ca="1" si="142"/>
        <v>#DIV/0!</v>
      </c>
      <c r="BV515" s="333" t="e">
        <f t="shared" ca="1" si="143"/>
        <v>#DIV/0!</v>
      </c>
      <c r="BW515" s="333" t="e">
        <f t="shared" ca="1" si="144"/>
        <v>#DIV/0!</v>
      </c>
      <c r="BX515" s="333" t="e">
        <f t="shared" ca="1" si="150"/>
        <v>#DIV/0!</v>
      </c>
      <c r="BY515" s="333" t="e">
        <f t="shared" ca="1" si="145"/>
        <v>#DIV/0!</v>
      </c>
      <c r="BZ515" s="333" t="e">
        <f t="shared" ca="1" si="151"/>
        <v>#DIV/0!</v>
      </c>
      <c r="CA515" s="333" t="e">
        <f t="shared" ca="1" si="146"/>
        <v>#DIV/0!</v>
      </c>
      <c r="CB515" s="333" t="e">
        <f t="shared" ca="1" si="147"/>
        <v>#DIV/0!</v>
      </c>
      <c r="CC515" s="333" t="e">
        <f ca="1">IF(BV515&gt;1,OFFSET($BR$2,IF(CD515="A",IF(Chart!$R$48&lt;0,IF($BC$24,((BY515-1)*Multiplyer/$BK$18+1),BY515),Multiplyer+1-(IF($BC$24,((BY515-1)*Multiplyer/$BK$18+1),BY515))),BY515),0),0)-CA515</f>
        <v>#DIV/0!</v>
      </c>
      <c r="CD515" s="333" t="e">
        <f t="shared" ca="1" si="152"/>
        <v>#DIV/0!</v>
      </c>
      <c r="CE515" s="333" t="b">
        <f t="shared" ca="1" si="155"/>
        <v>0</v>
      </c>
      <c r="CJ515" s="108" t="e">
        <f t="shared" ca="1" si="153"/>
        <v>#N/A</v>
      </c>
      <c r="CK515" s="333">
        <f t="shared" ca="1" si="156"/>
        <v>2</v>
      </c>
      <c r="CL515" s="333">
        <f t="shared" ca="1" si="157"/>
        <v>512</v>
      </c>
      <c r="CM515" s="333" t="e">
        <f t="shared" ca="1" si="154"/>
        <v>#N/A</v>
      </c>
      <c r="CN515" s="333" t="e">
        <f t="shared" ca="1" si="148"/>
        <v>#N/A</v>
      </c>
      <c r="CO515" s="333" t="e">
        <f t="shared" ca="1" si="149"/>
        <v>#N/A</v>
      </c>
    </row>
    <row r="516" spans="72:93" x14ac:dyDescent="0.2">
      <c r="BT516" s="333" t="e">
        <f t="shared" ref="BT516:BT579" ca="1" si="158">MATCH(CD516,$BG$18:$BG$33,0)</f>
        <v>#DIV/0!</v>
      </c>
      <c r="BU516" s="365" t="e">
        <f t="shared" ref="BU516:BU579" ca="1" si="159">IF(BX516&lt;&gt;BX515,BU515+OFFSET($I$25,BX516,0),BU515)</f>
        <v>#DIV/0!</v>
      </c>
      <c r="BV516" s="333" t="e">
        <f t="shared" ref="BV516:BV579" ca="1" si="160">INDEX($BK$18:$BK$33,BT516,0)</f>
        <v>#DIV/0!</v>
      </c>
      <c r="BW516" s="333" t="e">
        <f t="shared" ref="BW516:BW579" ca="1" si="161">IF(BY516=1,IF(BW515&lt;$BG$5-1,BW515+1,0),BW515)</f>
        <v>#DIV/0!</v>
      </c>
      <c r="BX516" s="333" t="e">
        <f t="shared" ca="1" si="150"/>
        <v>#DIV/0!</v>
      </c>
      <c r="BY516" s="333" t="e">
        <f t="shared" ref="BY516:BY579" ca="1" si="162">IF(BY515=BV515,1,BY515+1)</f>
        <v>#DIV/0!</v>
      </c>
      <c r="BZ516" s="333" t="e">
        <f t="shared" ca="1" si="151"/>
        <v>#DIV/0!</v>
      </c>
      <c r="CA516" s="333" t="e">
        <f t="shared" ref="CA516:CA579" ca="1" si="163">IF(BX515&lt;&gt;BX516,CA515+IF(CD515="A",$BD$19+$BD$30,$BD$18),CA515)</f>
        <v>#DIV/0!</v>
      </c>
      <c r="CB516" s="333" t="e">
        <f t="shared" ref="CB516:CB579" ca="1" si="164">BZ516+OFFSET($BQ$2,BY516,0)</f>
        <v>#DIV/0!</v>
      </c>
      <c r="CC516" s="333" t="e">
        <f ca="1">IF(BV516&gt;1,OFFSET($BR$2,IF(CD516="A",IF(Chart!$R$48&lt;0,IF($BC$24,((BY516-1)*Multiplyer/$BK$18+1),BY516),Multiplyer+1-(IF($BC$24,((BY516-1)*Multiplyer/$BK$18+1),BY516))),BY516),0),0)-CA516</f>
        <v>#DIV/0!</v>
      </c>
      <c r="CD516" s="333" t="e">
        <f t="shared" ca="1" si="152"/>
        <v>#DIV/0!</v>
      </c>
      <c r="CE516" s="333" t="b">
        <f t="shared" ca="1" si="155"/>
        <v>0</v>
      </c>
      <c r="CJ516" s="108" t="e">
        <f t="shared" ca="1" si="153"/>
        <v>#N/A</v>
      </c>
      <c r="CK516" s="333">
        <f t="shared" ca="1" si="156"/>
        <v>2</v>
      </c>
      <c r="CL516" s="333">
        <f t="shared" ca="1" si="157"/>
        <v>513</v>
      </c>
      <c r="CM516" s="333" t="e">
        <f t="shared" ca="1" si="154"/>
        <v>#N/A</v>
      </c>
      <c r="CN516" s="333" t="e">
        <f t="shared" ref="CN516:CN579" ca="1" si="165">OFFSET($CB$2,CM516,0)</f>
        <v>#N/A</v>
      </c>
      <c r="CO516" s="333" t="e">
        <f t="shared" ref="CO516:CO579" ca="1" si="166">OFFSET($CC$2,CM516,0)</f>
        <v>#N/A</v>
      </c>
    </row>
    <row r="517" spans="72:93" x14ac:dyDescent="0.2">
      <c r="BT517" s="333" t="e">
        <f t="shared" ca="1" si="158"/>
        <v>#DIV/0!</v>
      </c>
      <c r="BU517" s="365" t="e">
        <f t="shared" ca="1" si="159"/>
        <v>#DIV/0!</v>
      </c>
      <c r="BV517" s="333" t="e">
        <f t="shared" ca="1" si="160"/>
        <v>#DIV/0!</v>
      </c>
      <c r="BW517" s="333" t="e">
        <f t="shared" ca="1" si="161"/>
        <v>#DIV/0!</v>
      </c>
      <c r="BX517" s="333" t="e">
        <f t="shared" ref="BX517:BX580" ca="1" si="167">IF(AND(BY517=1,BW517=0),IF(BU516&lt;$BH$6,BX516+1,NA()),BX516)</f>
        <v>#DIV/0!</v>
      </c>
      <c r="BY517" s="333" t="e">
        <f t="shared" ca="1" si="162"/>
        <v>#DIV/0!</v>
      </c>
      <c r="BZ517" s="333" t="e">
        <f t="shared" ref="BZ517:BZ580" ca="1" si="168">BW517*$BC$18</f>
        <v>#DIV/0!</v>
      </c>
      <c r="CA517" s="333" t="e">
        <f t="shared" ca="1" si="163"/>
        <v>#DIV/0!</v>
      </c>
      <c r="CB517" s="333" t="e">
        <f t="shared" ca="1" si="164"/>
        <v>#DIV/0!</v>
      </c>
      <c r="CC517" s="333" t="e">
        <f ca="1">IF(BV517&gt;1,OFFSET($BR$2,IF(CD517="A",IF(Chart!$R$48&lt;0,IF($BC$24,((BY517-1)*Multiplyer/$BK$18+1),BY517),Multiplyer+1-(IF($BC$24,((BY517-1)*Multiplyer/$BK$18+1),BY517))),BY517),0),0)-CA517</f>
        <v>#DIV/0!</v>
      </c>
      <c r="CD517" s="333" t="e">
        <f t="shared" ref="CD517:CD580" ca="1" si="169">IF(BW517=$BG$5-1,OFFSET($G$25,BX517,0),OFFSET($A$25,BX517,0))</f>
        <v>#DIV/0!</v>
      </c>
      <c r="CE517" s="333" t="b">
        <f t="shared" ca="1" si="155"/>
        <v>0</v>
      </c>
      <c r="CJ517" s="108" t="e">
        <f t="shared" ref="CJ517:CJ580" ca="1" si="170">OFFSET($CG$3,CK517,0)</f>
        <v>#N/A</v>
      </c>
      <c r="CK517" s="333">
        <f t="shared" ca="1" si="156"/>
        <v>2</v>
      </c>
      <c r="CL517" s="333">
        <f t="shared" ca="1" si="157"/>
        <v>514</v>
      </c>
      <c r="CM517" s="333" t="e">
        <f t="shared" ref="CM517:CM580" ca="1" si="171">MATCH(CJ517,OFFSET($CD$3,CM516*(CK516=CK517),0,800-CM516*(CK516=CK517)),0)+CM516*(CK516=CK517)</f>
        <v>#N/A</v>
      </c>
      <c r="CN517" s="333" t="e">
        <f t="shared" ca="1" si="165"/>
        <v>#N/A</v>
      </c>
      <c r="CO517" s="333" t="e">
        <f t="shared" ca="1" si="166"/>
        <v>#N/A</v>
      </c>
    </row>
    <row r="518" spans="72:93" x14ac:dyDescent="0.2">
      <c r="BT518" s="333" t="e">
        <f t="shared" ca="1" si="158"/>
        <v>#DIV/0!</v>
      </c>
      <c r="BU518" s="365" t="e">
        <f t="shared" ca="1" si="159"/>
        <v>#DIV/0!</v>
      </c>
      <c r="BV518" s="333" t="e">
        <f t="shared" ca="1" si="160"/>
        <v>#DIV/0!</v>
      </c>
      <c r="BW518" s="333" t="e">
        <f t="shared" ca="1" si="161"/>
        <v>#DIV/0!</v>
      </c>
      <c r="BX518" s="333" t="e">
        <f t="shared" ca="1" si="167"/>
        <v>#DIV/0!</v>
      </c>
      <c r="BY518" s="333" t="e">
        <f t="shared" ca="1" si="162"/>
        <v>#DIV/0!</v>
      </c>
      <c r="BZ518" s="333" t="e">
        <f t="shared" ca="1" si="168"/>
        <v>#DIV/0!</v>
      </c>
      <c r="CA518" s="333" t="e">
        <f t="shared" ca="1" si="163"/>
        <v>#DIV/0!</v>
      </c>
      <c r="CB518" s="333" t="e">
        <f t="shared" ca="1" si="164"/>
        <v>#DIV/0!</v>
      </c>
      <c r="CC518" s="333" t="e">
        <f ca="1">IF(BV518&gt;1,OFFSET($BR$2,IF(CD518="A",IF(Chart!$R$48&lt;0,IF($BC$24,((BY518-1)*Multiplyer/$BK$18+1),BY518),Multiplyer+1-(IF($BC$24,((BY518-1)*Multiplyer/$BK$18+1),BY518))),BY518),0),0)-CA518</f>
        <v>#DIV/0!</v>
      </c>
      <c r="CD518" s="333" t="e">
        <f t="shared" ca="1" si="169"/>
        <v>#DIV/0!</v>
      </c>
      <c r="CE518" s="333" t="b">
        <f t="shared" ca="1" si="155"/>
        <v>0</v>
      </c>
      <c r="CJ518" s="108" t="e">
        <f t="shared" ca="1" si="170"/>
        <v>#N/A</v>
      </c>
      <c r="CK518" s="333">
        <f t="shared" ca="1" si="156"/>
        <v>2</v>
      </c>
      <c r="CL518" s="333">
        <f t="shared" ca="1" si="157"/>
        <v>515</v>
      </c>
      <c r="CM518" s="333" t="e">
        <f t="shared" ca="1" si="171"/>
        <v>#N/A</v>
      </c>
      <c r="CN518" s="333" t="e">
        <f t="shared" ca="1" si="165"/>
        <v>#N/A</v>
      </c>
      <c r="CO518" s="333" t="e">
        <f t="shared" ca="1" si="166"/>
        <v>#N/A</v>
      </c>
    </row>
    <row r="519" spans="72:93" x14ac:dyDescent="0.2">
      <c r="BT519" s="333" t="e">
        <f t="shared" ca="1" si="158"/>
        <v>#DIV/0!</v>
      </c>
      <c r="BU519" s="365" t="e">
        <f t="shared" ca="1" si="159"/>
        <v>#DIV/0!</v>
      </c>
      <c r="BV519" s="333" t="e">
        <f t="shared" ca="1" si="160"/>
        <v>#DIV/0!</v>
      </c>
      <c r="BW519" s="333" t="e">
        <f t="shared" ca="1" si="161"/>
        <v>#DIV/0!</v>
      </c>
      <c r="BX519" s="333" t="e">
        <f t="shared" ca="1" si="167"/>
        <v>#DIV/0!</v>
      </c>
      <c r="BY519" s="333" t="e">
        <f t="shared" ca="1" si="162"/>
        <v>#DIV/0!</v>
      </c>
      <c r="BZ519" s="333" t="e">
        <f t="shared" ca="1" si="168"/>
        <v>#DIV/0!</v>
      </c>
      <c r="CA519" s="333" t="e">
        <f t="shared" ca="1" si="163"/>
        <v>#DIV/0!</v>
      </c>
      <c r="CB519" s="333" t="e">
        <f t="shared" ca="1" si="164"/>
        <v>#DIV/0!</v>
      </c>
      <c r="CC519" s="333" t="e">
        <f ca="1">IF(BV519&gt;1,OFFSET($BR$2,IF(CD519="A",IF(Chart!$R$48&lt;0,IF($BC$24,((BY519-1)*Multiplyer/$BK$18+1),BY519),Multiplyer+1-(IF($BC$24,((BY519-1)*Multiplyer/$BK$18+1),BY519))),BY519),0),0)-CA519</f>
        <v>#DIV/0!</v>
      </c>
      <c r="CD519" s="333" t="e">
        <f t="shared" ca="1" si="169"/>
        <v>#DIV/0!</v>
      </c>
      <c r="CE519" s="333" t="b">
        <f t="shared" ca="1" si="155"/>
        <v>0</v>
      </c>
      <c r="CJ519" s="108" t="e">
        <f t="shared" ca="1" si="170"/>
        <v>#N/A</v>
      </c>
      <c r="CK519" s="333">
        <f t="shared" ca="1" si="156"/>
        <v>2</v>
      </c>
      <c r="CL519" s="333">
        <f t="shared" ca="1" si="157"/>
        <v>516</v>
      </c>
      <c r="CM519" s="333" t="e">
        <f t="shared" ca="1" si="171"/>
        <v>#N/A</v>
      </c>
      <c r="CN519" s="333" t="e">
        <f t="shared" ca="1" si="165"/>
        <v>#N/A</v>
      </c>
      <c r="CO519" s="333" t="e">
        <f t="shared" ca="1" si="166"/>
        <v>#N/A</v>
      </c>
    </row>
    <row r="520" spans="72:93" x14ac:dyDescent="0.2">
      <c r="BT520" s="333" t="e">
        <f t="shared" ca="1" si="158"/>
        <v>#DIV/0!</v>
      </c>
      <c r="BU520" s="365" t="e">
        <f t="shared" ca="1" si="159"/>
        <v>#DIV/0!</v>
      </c>
      <c r="BV520" s="333" t="e">
        <f t="shared" ca="1" si="160"/>
        <v>#DIV/0!</v>
      </c>
      <c r="BW520" s="333" t="e">
        <f t="shared" ca="1" si="161"/>
        <v>#DIV/0!</v>
      </c>
      <c r="BX520" s="333" t="e">
        <f t="shared" ca="1" si="167"/>
        <v>#DIV/0!</v>
      </c>
      <c r="BY520" s="333" t="e">
        <f t="shared" ca="1" si="162"/>
        <v>#DIV/0!</v>
      </c>
      <c r="BZ520" s="333" t="e">
        <f t="shared" ca="1" si="168"/>
        <v>#DIV/0!</v>
      </c>
      <c r="CA520" s="333" t="e">
        <f t="shared" ca="1" si="163"/>
        <v>#DIV/0!</v>
      </c>
      <c r="CB520" s="333" t="e">
        <f t="shared" ca="1" si="164"/>
        <v>#DIV/0!</v>
      </c>
      <c r="CC520" s="333" t="e">
        <f ca="1">IF(BV520&gt;1,OFFSET($BR$2,IF(CD520="A",IF(Chart!$R$48&lt;0,IF($BC$24,((BY520-1)*Multiplyer/$BK$18+1),BY520),Multiplyer+1-(IF($BC$24,((BY520-1)*Multiplyer/$BK$18+1),BY520))),BY520),0),0)-CA520</f>
        <v>#DIV/0!</v>
      </c>
      <c r="CD520" s="333" t="e">
        <f t="shared" ca="1" si="169"/>
        <v>#DIV/0!</v>
      </c>
      <c r="CE520" s="333" t="b">
        <f t="shared" ca="1" si="155"/>
        <v>0</v>
      </c>
      <c r="CJ520" s="108" t="e">
        <f t="shared" ca="1" si="170"/>
        <v>#N/A</v>
      </c>
      <c r="CK520" s="333">
        <f t="shared" ca="1" si="156"/>
        <v>2</v>
      </c>
      <c r="CL520" s="333">
        <f t="shared" ca="1" si="157"/>
        <v>517</v>
      </c>
      <c r="CM520" s="333" t="e">
        <f t="shared" ca="1" si="171"/>
        <v>#N/A</v>
      </c>
      <c r="CN520" s="333" t="e">
        <f t="shared" ca="1" si="165"/>
        <v>#N/A</v>
      </c>
      <c r="CO520" s="333" t="e">
        <f t="shared" ca="1" si="166"/>
        <v>#N/A</v>
      </c>
    </row>
    <row r="521" spans="72:93" x14ac:dyDescent="0.2">
      <c r="BT521" s="333" t="e">
        <f t="shared" ca="1" si="158"/>
        <v>#DIV/0!</v>
      </c>
      <c r="BU521" s="365" t="e">
        <f t="shared" ca="1" si="159"/>
        <v>#DIV/0!</v>
      </c>
      <c r="BV521" s="333" t="e">
        <f t="shared" ca="1" si="160"/>
        <v>#DIV/0!</v>
      </c>
      <c r="BW521" s="333" t="e">
        <f t="shared" ca="1" si="161"/>
        <v>#DIV/0!</v>
      </c>
      <c r="BX521" s="333" t="e">
        <f t="shared" ca="1" si="167"/>
        <v>#DIV/0!</v>
      </c>
      <c r="BY521" s="333" t="e">
        <f t="shared" ca="1" si="162"/>
        <v>#DIV/0!</v>
      </c>
      <c r="BZ521" s="333" t="e">
        <f t="shared" ca="1" si="168"/>
        <v>#DIV/0!</v>
      </c>
      <c r="CA521" s="333" t="e">
        <f t="shared" ca="1" si="163"/>
        <v>#DIV/0!</v>
      </c>
      <c r="CB521" s="333" t="e">
        <f t="shared" ca="1" si="164"/>
        <v>#DIV/0!</v>
      </c>
      <c r="CC521" s="333" t="e">
        <f ca="1">IF(BV521&gt;1,OFFSET($BR$2,IF(CD521="A",IF(Chart!$R$48&lt;0,IF($BC$24,((BY521-1)*Multiplyer/$BK$18+1),BY521),Multiplyer+1-(IF($BC$24,((BY521-1)*Multiplyer/$BK$18+1),BY521))),BY521),0),0)-CA521</f>
        <v>#DIV/0!</v>
      </c>
      <c r="CD521" s="333" t="e">
        <f t="shared" ca="1" si="169"/>
        <v>#DIV/0!</v>
      </c>
      <c r="CE521" s="333" t="b">
        <f t="shared" ca="1" si="155"/>
        <v>0</v>
      </c>
      <c r="CJ521" s="108" t="e">
        <f t="shared" ca="1" si="170"/>
        <v>#N/A</v>
      </c>
      <c r="CK521" s="333">
        <f t="shared" ca="1" si="156"/>
        <v>2</v>
      </c>
      <c r="CL521" s="333">
        <f t="shared" ca="1" si="157"/>
        <v>518</v>
      </c>
      <c r="CM521" s="333" t="e">
        <f t="shared" ca="1" si="171"/>
        <v>#N/A</v>
      </c>
      <c r="CN521" s="333" t="e">
        <f t="shared" ca="1" si="165"/>
        <v>#N/A</v>
      </c>
      <c r="CO521" s="333" t="e">
        <f t="shared" ca="1" si="166"/>
        <v>#N/A</v>
      </c>
    </row>
    <row r="522" spans="72:93" x14ac:dyDescent="0.2">
      <c r="BT522" s="333" t="e">
        <f t="shared" ca="1" si="158"/>
        <v>#DIV/0!</v>
      </c>
      <c r="BU522" s="365" t="e">
        <f t="shared" ca="1" si="159"/>
        <v>#DIV/0!</v>
      </c>
      <c r="BV522" s="333" t="e">
        <f t="shared" ca="1" si="160"/>
        <v>#DIV/0!</v>
      </c>
      <c r="BW522" s="333" t="e">
        <f t="shared" ca="1" si="161"/>
        <v>#DIV/0!</v>
      </c>
      <c r="BX522" s="333" t="e">
        <f t="shared" ca="1" si="167"/>
        <v>#DIV/0!</v>
      </c>
      <c r="BY522" s="333" t="e">
        <f t="shared" ca="1" si="162"/>
        <v>#DIV/0!</v>
      </c>
      <c r="BZ522" s="333" t="e">
        <f t="shared" ca="1" si="168"/>
        <v>#DIV/0!</v>
      </c>
      <c r="CA522" s="333" t="e">
        <f t="shared" ca="1" si="163"/>
        <v>#DIV/0!</v>
      </c>
      <c r="CB522" s="333" t="e">
        <f t="shared" ca="1" si="164"/>
        <v>#DIV/0!</v>
      </c>
      <c r="CC522" s="333" t="e">
        <f ca="1">IF(BV522&gt;1,OFFSET($BR$2,IF(CD522="A",IF(Chart!$R$48&lt;0,IF($BC$24,((BY522-1)*Multiplyer/$BK$18+1),BY522),Multiplyer+1-(IF($BC$24,((BY522-1)*Multiplyer/$BK$18+1),BY522))),BY522),0),0)-CA522</f>
        <v>#DIV/0!</v>
      </c>
      <c r="CD522" s="333" t="e">
        <f t="shared" ca="1" si="169"/>
        <v>#DIV/0!</v>
      </c>
      <c r="CE522" s="333" t="b">
        <f t="shared" ca="1" si="155"/>
        <v>0</v>
      </c>
      <c r="CJ522" s="108" t="e">
        <f t="shared" ca="1" si="170"/>
        <v>#N/A</v>
      </c>
      <c r="CK522" s="333">
        <f t="shared" ca="1" si="156"/>
        <v>2</v>
      </c>
      <c r="CL522" s="333">
        <f t="shared" ca="1" si="157"/>
        <v>519</v>
      </c>
      <c r="CM522" s="333" t="e">
        <f t="shared" ca="1" si="171"/>
        <v>#N/A</v>
      </c>
      <c r="CN522" s="333" t="e">
        <f t="shared" ca="1" si="165"/>
        <v>#N/A</v>
      </c>
      <c r="CO522" s="333" t="e">
        <f t="shared" ca="1" si="166"/>
        <v>#N/A</v>
      </c>
    </row>
    <row r="523" spans="72:93" x14ac:dyDescent="0.2">
      <c r="BT523" s="333" t="e">
        <f t="shared" ca="1" si="158"/>
        <v>#DIV/0!</v>
      </c>
      <c r="BU523" s="365" t="e">
        <f t="shared" ca="1" si="159"/>
        <v>#DIV/0!</v>
      </c>
      <c r="BV523" s="333" t="e">
        <f t="shared" ca="1" si="160"/>
        <v>#DIV/0!</v>
      </c>
      <c r="BW523" s="333" t="e">
        <f t="shared" ca="1" si="161"/>
        <v>#DIV/0!</v>
      </c>
      <c r="BX523" s="333" t="e">
        <f t="shared" ca="1" si="167"/>
        <v>#DIV/0!</v>
      </c>
      <c r="BY523" s="333" t="e">
        <f t="shared" ca="1" si="162"/>
        <v>#DIV/0!</v>
      </c>
      <c r="BZ523" s="333" t="e">
        <f t="shared" ca="1" si="168"/>
        <v>#DIV/0!</v>
      </c>
      <c r="CA523" s="333" t="e">
        <f t="shared" ca="1" si="163"/>
        <v>#DIV/0!</v>
      </c>
      <c r="CB523" s="333" t="e">
        <f t="shared" ca="1" si="164"/>
        <v>#DIV/0!</v>
      </c>
      <c r="CC523" s="333" t="e">
        <f ca="1">IF(BV523&gt;1,OFFSET($BR$2,IF(CD523="A",IF(Chart!$R$48&lt;0,IF($BC$24,((BY523-1)*Multiplyer/$BK$18+1),BY523),Multiplyer+1-(IF($BC$24,((BY523-1)*Multiplyer/$BK$18+1),BY523))),BY523),0),0)-CA523</f>
        <v>#DIV/0!</v>
      </c>
      <c r="CD523" s="333" t="e">
        <f t="shared" ca="1" si="169"/>
        <v>#DIV/0!</v>
      </c>
      <c r="CE523" s="333" t="b">
        <f t="shared" ca="1" si="155"/>
        <v>0</v>
      </c>
      <c r="CJ523" s="108" t="e">
        <f t="shared" ca="1" si="170"/>
        <v>#N/A</v>
      </c>
      <c r="CK523" s="333">
        <f t="shared" ca="1" si="156"/>
        <v>2</v>
      </c>
      <c r="CL523" s="333">
        <f t="shared" ca="1" si="157"/>
        <v>520</v>
      </c>
      <c r="CM523" s="333" t="e">
        <f t="shared" ca="1" si="171"/>
        <v>#N/A</v>
      </c>
      <c r="CN523" s="333" t="e">
        <f t="shared" ca="1" si="165"/>
        <v>#N/A</v>
      </c>
      <c r="CO523" s="333" t="e">
        <f t="shared" ca="1" si="166"/>
        <v>#N/A</v>
      </c>
    </row>
    <row r="524" spans="72:93" x14ac:dyDescent="0.2">
      <c r="BT524" s="333" t="e">
        <f t="shared" ca="1" si="158"/>
        <v>#DIV/0!</v>
      </c>
      <c r="BU524" s="365" t="e">
        <f t="shared" ca="1" si="159"/>
        <v>#DIV/0!</v>
      </c>
      <c r="BV524" s="333" t="e">
        <f t="shared" ca="1" si="160"/>
        <v>#DIV/0!</v>
      </c>
      <c r="BW524" s="333" t="e">
        <f t="shared" ca="1" si="161"/>
        <v>#DIV/0!</v>
      </c>
      <c r="BX524" s="333" t="e">
        <f t="shared" ca="1" si="167"/>
        <v>#DIV/0!</v>
      </c>
      <c r="BY524" s="333" t="e">
        <f t="shared" ca="1" si="162"/>
        <v>#DIV/0!</v>
      </c>
      <c r="BZ524" s="333" t="e">
        <f t="shared" ca="1" si="168"/>
        <v>#DIV/0!</v>
      </c>
      <c r="CA524" s="333" t="e">
        <f t="shared" ca="1" si="163"/>
        <v>#DIV/0!</v>
      </c>
      <c r="CB524" s="333" t="e">
        <f t="shared" ca="1" si="164"/>
        <v>#DIV/0!</v>
      </c>
      <c r="CC524" s="333" t="e">
        <f ca="1">IF(BV524&gt;1,OFFSET($BR$2,IF(CD524="A",IF(Chart!$R$48&lt;0,IF($BC$24,((BY524-1)*Multiplyer/$BK$18+1),BY524),Multiplyer+1-(IF($BC$24,((BY524-1)*Multiplyer/$BK$18+1),BY524))),BY524),0),0)-CA524</f>
        <v>#DIV/0!</v>
      </c>
      <c r="CD524" s="333" t="e">
        <f t="shared" ca="1" si="169"/>
        <v>#DIV/0!</v>
      </c>
      <c r="CE524" s="333" t="b">
        <f t="shared" ca="1" si="155"/>
        <v>0</v>
      </c>
      <c r="CJ524" s="108" t="e">
        <f t="shared" ca="1" si="170"/>
        <v>#N/A</v>
      </c>
      <c r="CK524" s="333">
        <f t="shared" ca="1" si="156"/>
        <v>2</v>
      </c>
      <c r="CL524" s="333">
        <f t="shared" ca="1" si="157"/>
        <v>521</v>
      </c>
      <c r="CM524" s="333" t="e">
        <f t="shared" ca="1" si="171"/>
        <v>#N/A</v>
      </c>
      <c r="CN524" s="333" t="e">
        <f t="shared" ca="1" si="165"/>
        <v>#N/A</v>
      </c>
      <c r="CO524" s="333" t="e">
        <f t="shared" ca="1" si="166"/>
        <v>#N/A</v>
      </c>
    </row>
    <row r="525" spans="72:93" x14ac:dyDescent="0.2">
      <c r="BT525" s="333" t="e">
        <f t="shared" ca="1" si="158"/>
        <v>#DIV/0!</v>
      </c>
      <c r="BU525" s="365" t="e">
        <f t="shared" ca="1" si="159"/>
        <v>#DIV/0!</v>
      </c>
      <c r="BV525" s="333" t="e">
        <f t="shared" ca="1" si="160"/>
        <v>#DIV/0!</v>
      </c>
      <c r="BW525" s="333" t="e">
        <f t="shared" ca="1" si="161"/>
        <v>#DIV/0!</v>
      </c>
      <c r="BX525" s="333" t="e">
        <f t="shared" ca="1" si="167"/>
        <v>#DIV/0!</v>
      </c>
      <c r="BY525" s="333" t="e">
        <f t="shared" ca="1" si="162"/>
        <v>#DIV/0!</v>
      </c>
      <c r="BZ525" s="333" t="e">
        <f t="shared" ca="1" si="168"/>
        <v>#DIV/0!</v>
      </c>
      <c r="CA525" s="333" t="e">
        <f t="shared" ca="1" si="163"/>
        <v>#DIV/0!</v>
      </c>
      <c r="CB525" s="333" t="e">
        <f t="shared" ca="1" si="164"/>
        <v>#DIV/0!</v>
      </c>
      <c r="CC525" s="333" t="e">
        <f ca="1">IF(BV525&gt;1,OFFSET($BR$2,IF(CD525="A",IF(Chart!$R$48&lt;0,IF($BC$24,((BY525-1)*Multiplyer/$BK$18+1),BY525),Multiplyer+1-(IF($BC$24,((BY525-1)*Multiplyer/$BK$18+1),BY525))),BY525),0),0)-CA525</f>
        <v>#DIV/0!</v>
      </c>
      <c r="CD525" s="333" t="e">
        <f t="shared" ca="1" si="169"/>
        <v>#DIV/0!</v>
      </c>
      <c r="CE525" s="333" t="b">
        <f t="shared" ca="1" si="155"/>
        <v>0</v>
      </c>
      <c r="CJ525" s="108" t="e">
        <f t="shared" ca="1" si="170"/>
        <v>#N/A</v>
      </c>
      <c r="CK525" s="333">
        <f t="shared" ca="1" si="156"/>
        <v>2</v>
      </c>
      <c r="CL525" s="333">
        <f t="shared" ca="1" si="157"/>
        <v>522</v>
      </c>
      <c r="CM525" s="333" t="e">
        <f t="shared" ca="1" si="171"/>
        <v>#N/A</v>
      </c>
      <c r="CN525" s="333" t="e">
        <f t="shared" ca="1" si="165"/>
        <v>#N/A</v>
      </c>
      <c r="CO525" s="333" t="e">
        <f t="shared" ca="1" si="166"/>
        <v>#N/A</v>
      </c>
    </row>
    <row r="526" spans="72:93" x14ac:dyDescent="0.2">
      <c r="BT526" s="333" t="e">
        <f t="shared" ca="1" si="158"/>
        <v>#DIV/0!</v>
      </c>
      <c r="BU526" s="365" t="e">
        <f t="shared" ca="1" si="159"/>
        <v>#DIV/0!</v>
      </c>
      <c r="BV526" s="333" t="e">
        <f t="shared" ca="1" si="160"/>
        <v>#DIV/0!</v>
      </c>
      <c r="BW526" s="333" t="e">
        <f t="shared" ca="1" si="161"/>
        <v>#DIV/0!</v>
      </c>
      <c r="BX526" s="333" t="e">
        <f t="shared" ca="1" si="167"/>
        <v>#DIV/0!</v>
      </c>
      <c r="BY526" s="333" t="e">
        <f t="shared" ca="1" si="162"/>
        <v>#DIV/0!</v>
      </c>
      <c r="BZ526" s="333" t="e">
        <f t="shared" ca="1" si="168"/>
        <v>#DIV/0!</v>
      </c>
      <c r="CA526" s="333" t="e">
        <f t="shared" ca="1" si="163"/>
        <v>#DIV/0!</v>
      </c>
      <c r="CB526" s="333" t="e">
        <f t="shared" ca="1" si="164"/>
        <v>#DIV/0!</v>
      </c>
      <c r="CC526" s="333" t="e">
        <f ca="1">IF(BV526&gt;1,OFFSET($BR$2,IF(CD526="A",IF(Chart!$R$48&lt;0,IF($BC$24,((BY526-1)*Multiplyer/$BK$18+1),BY526),Multiplyer+1-(IF($BC$24,((BY526-1)*Multiplyer/$BK$18+1),BY526))),BY526),0),0)-CA526</f>
        <v>#DIV/0!</v>
      </c>
      <c r="CD526" s="333" t="e">
        <f t="shared" ca="1" si="169"/>
        <v>#DIV/0!</v>
      </c>
      <c r="CE526" s="333" t="b">
        <f t="shared" ca="1" si="155"/>
        <v>0</v>
      </c>
      <c r="CJ526" s="108" t="e">
        <f t="shared" ca="1" si="170"/>
        <v>#N/A</v>
      </c>
      <c r="CK526" s="333">
        <f t="shared" ca="1" si="156"/>
        <v>2</v>
      </c>
      <c r="CL526" s="333">
        <f t="shared" ca="1" si="157"/>
        <v>523</v>
      </c>
      <c r="CM526" s="333" t="e">
        <f t="shared" ca="1" si="171"/>
        <v>#N/A</v>
      </c>
      <c r="CN526" s="333" t="e">
        <f t="shared" ca="1" si="165"/>
        <v>#N/A</v>
      </c>
      <c r="CO526" s="333" t="e">
        <f t="shared" ca="1" si="166"/>
        <v>#N/A</v>
      </c>
    </row>
    <row r="527" spans="72:93" x14ac:dyDescent="0.2">
      <c r="BT527" s="333" t="e">
        <f t="shared" ca="1" si="158"/>
        <v>#DIV/0!</v>
      </c>
      <c r="BU527" s="365" t="e">
        <f t="shared" ca="1" si="159"/>
        <v>#DIV/0!</v>
      </c>
      <c r="BV527" s="333" t="e">
        <f t="shared" ca="1" si="160"/>
        <v>#DIV/0!</v>
      </c>
      <c r="BW527" s="333" t="e">
        <f t="shared" ca="1" si="161"/>
        <v>#DIV/0!</v>
      </c>
      <c r="BX527" s="333" t="e">
        <f t="shared" ca="1" si="167"/>
        <v>#DIV/0!</v>
      </c>
      <c r="BY527" s="333" t="e">
        <f t="shared" ca="1" si="162"/>
        <v>#DIV/0!</v>
      </c>
      <c r="BZ527" s="333" t="e">
        <f t="shared" ca="1" si="168"/>
        <v>#DIV/0!</v>
      </c>
      <c r="CA527" s="333" t="e">
        <f t="shared" ca="1" si="163"/>
        <v>#DIV/0!</v>
      </c>
      <c r="CB527" s="333" t="e">
        <f t="shared" ca="1" si="164"/>
        <v>#DIV/0!</v>
      </c>
      <c r="CC527" s="333" t="e">
        <f ca="1">IF(BV527&gt;1,OFFSET($BR$2,IF(CD527="A",IF(Chart!$R$48&lt;0,IF($BC$24,((BY527-1)*Multiplyer/$BK$18+1),BY527),Multiplyer+1-(IF($BC$24,((BY527-1)*Multiplyer/$BK$18+1),BY527))),BY527),0),0)-CA527</f>
        <v>#DIV/0!</v>
      </c>
      <c r="CD527" s="333" t="e">
        <f t="shared" ca="1" si="169"/>
        <v>#DIV/0!</v>
      </c>
      <c r="CE527" s="333" t="b">
        <f t="shared" ca="1" si="155"/>
        <v>0</v>
      </c>
      <c r="CJ527" s="108" t="e">
        <f t="shared" ca="1" si="170"/>
        <v>#N/A</v>
      </c>
      <c r="CK527" s="333">
        <f t="shared" ca="1" si="156"/>
        <v>2</v>
      </c>
      <c r="CL527" s="333">
        <f t="shared" ca="1" si="157"/>
        <v>524</v>
      </c>
      <c r="CM527" s="333" t="e">
        <f t="shared" ca="1" si="171"/>
        <v>#N/A</v>
      </c>
      <c r="CN527" s="333" t="e">
        <f t="shared" ca="1" si="165"/>
        <v>#N/A</v>
      </c>
      <c r="CO527" s="333" t="e">
        <f t="shared" ca="1" si="166"/>
        <v>#N/A</v>
      </c>
    </row>
    <row r="528" spans="72:93" x14ac:dyDescent="0.2">
      <c r="BT528" s="333" t="e">
        <f t="shared" ca="1" si="158"/>
        <v>#DIV/0!</v>
      </c>
      <c r="BU528" s="365" t="e">
        <f t="shared" ca="1" si="159"/>
        <v>#DIV/0!</v>
      </c>
      <c r="BV528" s="333" t="e">
        <f t="shared" ca="1" si="160"/>
        <v>#DIV/0!</v>
      </c>
      <c r="BW528" s="333" t="e">
        <f t="shared" ca="1" si="161"/>
        <v>#DIV/0!</v>
      </c>
      <c r="BX528" s="333" t="e">
        <f t="shared" ca="1" si="167"/>
        <v>#DIV/0!</v>
      </c>
      <c r="BY528" s="333" t="e">
        <f t="shared" ca="1" si="162"/>
        <v>#DIV/0!</v>
      </c>
      <c r="BZ528" s="333" t="e">
        <f t="shared" ca="1" si="168"/>
        <v>#DIV/0!</v>
      </c>
      <c r="CA528" s="333" t="e">
        <f t="shared" ca="1" si="163"/>
        <v>#DIV/0!</v>
      </c>
      <c r="CB528" s="333" t="e">
        <f t="shared" ca="1" si="164"/>
        <v>#DIV/0!</v>
      </c>
      <c r="CC528" s="333" t="e">
        <f ca="1">IF(BV528&gt;1,OFFSET($BR$2,IF(CD528="A",IF(Chart!$R$48&lt;0,IF($BC$24,((BY528-1)*Multiplyer/$BK$18+1),BY528),Multiplyer+1-(IF($BC$24,((BY528-1)*Multiplyer/$BK$18+1),BY528))),BY528),0),0)-CA528</f>
        <v>#DIV/0!</v>
      </c>
      <c r="CD528" s="333" t="e">
        <f t="shared" ca="1" si="169"/>
        <v>#DIV/0!</v>
      </c>
      <c r="CE528" s="333" t="b">
        <f t="shared" ca="1" si="155"/>
        <v>0</v>
      </c>
      <c r="CJ528" s="108" t="e">
        <f t="shared" ca="1" si="170"/>
        <v>#N/A</v>
      </c>
      <c r="CK528" s="333">
        <f t="shared" ca="1" si="156"/>
        <v>2</v>
      </c>
      <c r="CL528" s="333">
        <f t="shared" ca="1" si="157"/>
        <v>525</v>
      </c>
      <c r="CM528" s="333" t="e">
        <f t="shared" ca="1" si="171"/>
        <v>#N/A</v>
      </c>
      <c r="CN528" s="333" t="e">
        <f t="shared" ca="1" si="165"/>
        <v>#N/A</v>
      </c>
      <c r="CO528" s="333" t="e">
        <f t="shared" ca="1" si="166"/>
        <v>#N/A</v>
      </c>
    </row>
    <row r="529" spans="72:93" x14ac:dyDescent="0.2">
      <c r="BT529" s="333" t="e">
        <f t="shared" ca="1" si="158"/>
        <v>#DIV/0!</v>
      </c>
      <c r="BU529" s="365" t="e">
        <f t="shared" ca="1" si="159"/>
        <v>#DIV/0!</v>
      </c>
      <c r="BV529" s="333" t="e">
        <f t="shared" ca="1" si="160"/>
        <v>#DIV/0!</v>
      </c>
      <c r="BW529" s="333" t="e">
        <f t="shared" ca="1" si="161"/>
        <v>#DIV/0!</v>
      </c>
      <c r="BX529" s="333" t="e">
        <f t="shared" ca="1" si="167"/>
        <v>#DIV/0!</v>
      </c>
      <c r="BY529" s="333" t="e">
        <f t="shared" ca="1" si="162"/>
        <v>#DIV/0!</v>
      </c>
      <c r="BZ529" s="333" t="e">
        <f t="shared" ca="1" si="168"/>
        <v>#DIV/0!</v>
      </c>
      <c r="CA529" s="333" t="e">
        <f t="shared" ca="1" si="163"/>
        <v>#DIV/0!</v>
      </c>
      <c r="CB529" s="333" t="e">
        <f t="shared" ca="1" si="164"/>
        <v>#DIV/0!</v>
      </c>
      <c r="CC529" s="333" t="e">
        <f ca="1">IF(BV529&gt;1,OFFSET($BR$2,IF(CD529="A",IF(Chart!$R$48&lt;0,IF($BC$24,((BY529-1)*Multiplyer/$BK$18+1),BY529),Multiplyer+1-(IF($BC$24,((BY529-1)*Multiplyer/$BK$18+1),BY529))),BY529),0),0)-CA529</f>
        <v>#DIV/0!</v>
      </c>
      <c r="CD529" s="333" t="e">
        <f t="shared" ca="1" si="169"/>
        <v>#DIV/0!</v>
      </c>
      <c r="CE529" s="333" t="b">
        <f t="shared" ca="1" si="155"/>
        <v>0</v>
      </c>
      <c r="CJ529" s="108" t="e">
        <f t="shared" ca="1" si="170"/>
        <v>#N/A</v>
      </c>
      <c r="CK529" s="333">
        <f t="shared" ca="1" si="156"/>
        <v>2</v>
      </c>
      <c r="CL529" s="333">
        <f t="shared" ca="1" si="157"/>
        <v>526</v>
      </c>
      <c r="CM529" s="333" t="e">
        <f t="shared" ca="1" si="171"/>
        <v>#N/A</v>
      </c>
      <c r="CN529" s="333" t="e">
        <f t="shared" ca="1" si="165"/>
        <v>#N/A</v>
      </c>
      <c r="CO529" s="333" t="e">
        <f t="shared" ca="1" si="166"/>
        <v>#N/A</v>
      </c>
    </row>
    <row r="530" spans="72:93" x14ac:dyDescent="0.2">
      <c r="BT530" s="333" t="e">
        <f t="shared" ca="1" si="158"/>
        <v>#DIV/0!</v>
      </c>
      <c r="BU530" s="365" t="e">
        <f t="shared" ca="1" si="159"/>
        <v>#DIV/0!</v>
      </c>
      <c r="BV530" s="333" t="e">
        <f t="shared" ca="1" si="160"/>
        <v>#DIV/0!</v>
      </c>
      <c r="BW530" s="333" t="e">
        <f t="shared" ca="1" si="161"/>
        <v>#DIV/0!</v>
      </c>
      <c r="BX530" s="333" t="e">
        <f t="shared" ca="1" si="167"/>
        <v>#DIV/0!</v>
      </c>
      <c r="BY530" s="333" t="e">
        <f t="shared" ca="1" si="162"/>
        <v>#DIV/0!</v>
      </c>
      <c r="BZ530" s="333" t="e">
        <f t="shared" ca="1" si="168"/>
        <v>#DIV/0!</v>
      </c>
      <c r="CA530" s="333" t="e">
        <f t="shared" ca="1" si="163"/>
        <v>#DIV/0!</v>
      </c>
      <c r="CB530" s="333" t="e">
        <f t="shared" ca="1" si="164"/>
        <v>#DIV/0!</v>
      </c>
      <c r="CC530" s="333" t="e">
        <f ca="1">IF(BV530&gt;1,OFFSET($BR$2,IF(CD530="A",IF(Chart!$R$48&lt;0,IF($BC$24,((BY530-1)*Multiplyer/$BK$18+1),BY530),Multiplyer+1-(IF($BC$24,((BY530-1)*Multiplyer/$BK$18+1),BY530))),BY530),0),0)-CA530</f>
        <v>#DIV/0!</v>
      </c>
      <c r="CD530" s="333" t="e">
        <f t="shared" ca="1" si="169"/>
        <v>#DIV/0!</v>
      </c>
      <c r="CE530" s="333" t="b">
        <f t="shared" ca="1" si="155"/>
        <v>0</v>
      </c>
      <c r="CJ530" s="108" t="e">
        <f t="shared" ca="1" si="170"/>
        <v>#N/A</v>
      </c>
      <c r="CK530" s="333">
        <f t="shared" ca="1" si="156"/>
        <v>2</v>
      </c>
      <c r="CL530" s="333">
        <f t="shared" ca="1" si="157"/>
        <v>527</v>
      </c>
      <c r="CM530" s="333" t="e">
        <f t="shared" ca="1" si="171"/>
        <v>#N/A</v>
      </c>
      <c r="CN530" s="333" t="e">
        <f t="shared" ca="1" si="165"/>
        <v>#N/A</v>
      </c>
      <c r="CO530" s="333" t="e">
        <f t="shared" ca="1" si="166"/>
        <v>#N/A</v>
      </c>
    </row>
    <row r="531" spans="72:93" x14ac:dyDescent="0.2">
      <c r="BT531" s="333" t="e">
        <f t="shared" ca="1" si="158"/>
        <v>#DIV/0!</v>
      </c>
      <c r="BU531" s="365" t="e">
        <f t="shared" ca="1" si="159"/>
        <v>#DIV/0!</v>
      </c>
      <c r="BV531" s="333" t="e">
        <f t="shared" ca="1" si="160"/>
        <v>#DIV/0!</v>
      </c>
      <c r="BW531" s="333" t="e">
        <f t="shared" ca="1" si="161"/>
        <v>#DIV/0!</v>
      </c>
      <c r="BX531" s="333" t="e">
        <f t="shared" ca="1" si="167"/>
        <v>#DIV/0!</v>
      </c>
      <c r="BY531" s="333" t="e">
        <f t="shared" ca="1" si="162"/>
        <v>#DIV/0!</v>
      </c>
      <c r="BZ531" s="333" t="e">
        <f t="shared" ca="1" si="168"/>
        <v>#DIV/0!</v>
      </c>
      <c r="CA531" s="333" t="e">
        <f t="shared" ca="1" si="163"/>
        <v>#DIV/0!</v>
      </c>
      <c r="CB531" s="333" t="e">
        <f t="shared" ca="1" si="164"/>
        <v>#DIV/0!</v>
      </c>
      <c r="CC531" s="333" t="e">
        <f ca="1">IF(BV531&gt;1,OFFSET($BR$2,IF(CD531="A",IF(Chart!$R$48&lt;0,IF($BC$24,((BY531-1)*Multiplyer/$BK$18+1),BY531),Multiplyer+1-(IF($BC$24,((BY531-1)*Multiplyer/$BK$18+1),BY531))),BY531),0),0)-CA531</f>
        <v>#DIV/0!</v>
      </c>
      <c r="CD531" s="333" t="e">
        <f t="shared" ca="1" si="169"/>
        <v>#DIV/0!</v>
      </c>
      <c r="CE531" s="333" t="b">
        <f t="shared" ca="1" si="155"/>
        <v>0</v>
      </c>
      <c r="CJ531" s="108" t="e">
        <f t="shared" ca="1" si="170"/>
        <v>#N/A</v>
      </c>
      <c r="CK531" s="333">
        <f t="shared" ca="1" si="156"/>
        <v>2</v>
      </c>
      <c r="CL531" s="333">
        <f t="shared" ca="1" si="157"/>
        <v>528</v>
      </c>
      <c r="CM531" s="333" t="e">
        <f t="shared" ca="1" si="171"/>
        <v>#N/A</v>
      </c>
      <c r="CN531" s="333" t="e">
        <f t="shared" ca="1" si="165"/>
        <v>#N/A</v>
      </c>
      <c r="CO531" s="333" t="e">
        <f t="shared" ca="1" si="166"/>
        <v>#N/A</v>
      </c>
    </row>
    <row r="532" spans="72:93" x14ac:dyDescent="0.2">
      <c r="BT532" s="333" t="e">
        <f t="shared" ca="1" si="158"/>
        <v>#DIV/0!</v>
      </c>
      <c r="BU532" s="365" t="e">
        <f t="shared" ca="1" si="159"/>
        <v>#DIV/0!</v>
      </c>
      <c r="BV532" s="333" t="e">
        <f t="shared" ca="1" si="160"/>
        <v>#DIV/0!</v>
      </c>
      <c r="BW532" s="333" t="e">
        <f t="shared" ca="1" si="161"/>
        <v>#DIV/0!</v>
      </c>
      <c r="BX532" s="333" t="e">
        <f t="shared" ca="1" si="167"/>
        <v>#DIV/0!</v>
      </c>
      <c r="BY532" s="333" t="e">
        <f t="shared" ca="1" si="162"/>
        <v>#DIV/0!</v>
      </c>
      <c r="BZ532" s="333" t="e">
        <f t="shared" ca="1" si="168"/>
        <v>#DIV/0!</v>
      </c>
      <c r="CA532" s="333" t="e">
        <f t="shared" ca="1" si="163"/>
        <v>#DIV/0!</v>
      </c>
      <c r="CB532" s="333" t="e">
        <f t="shared" ca="1" si="164"/>
        <v>#DIV/0!</v>
      </c>
      <c r="CC532" s="333" t="e">
        <f ca="1">IF(BV532&gt;1,OFFSET($BR$2,IF(CD532="A",IF(Chart!$R$48&lt;0,IF($BC$24,((BY532-1)*Multiplyer/$BK$18+1),BY532),Multiplyer+1-(IF($BC$24,((BY532-1)*Multiplyer/$BK$18+1),BY532))),BY532),0),0)-CA532</f>
        <v>#DIV/0!</v>
      </c>
      <c r="CD532" s="333" t="e">
        <f t="shared" ca="1" si="169"/>
        <v>#DIV/0!</v>
      </c>
      <c r="CE532" s="333" t="b">
        <f t="shared" ca="1" si="155"/>
        <v>0</v>
      </c>
      <c r="CJ532" s="108" t="e">
        <f t="shared" ca="1" si="170"/>
        <v>#N/A</v>
      </c>
      <c r="CK532" s="333">
        <f t="shared" ca="1" si="156"/>
        <v>2</v>
      </c>
      <c r="CL532" s="333">
        <f t="shared" ca="1" si="157"/>
        <v>529</v>
      </c>
      <c r="CM532" s="333" t="e">
        <f t="shared" ca="1" si="171"/>
        <v>#N/A</v>
      </c>
      <c r="CN532" s="333" t="e">
        <f t="shared" ca="1" si="165"/>
        <v>#N/A</v>
      </c>
      <c r="CO532" s="333" t="e">
        <f t="shared" ca="1" si="166"/>
        <v>#N/A</v>
      </c>
    </row>
    <row r="533" spans="72:93" x14ac:dyDescent="0.2">
      <c r="BT533" s="333" t="e">
        <f t="shared" ca="1" si="158"/>
        <v>#DIV/0!</v>
      </c>
      <c r="BU533" s="365" t="e">
        <f t="shared" ca="1" si="159"/>
        <v>#DIV/0!</v>
      </c>
      <c r="BV533" s="333" t="e">
        <f t="shared" ca="1" si="160"/>
        <v>#DIV/0!</v>
      </c>
      <c r="BW533" s="333" t="e">
        <f t="shared" ca="1" si="161"/>
        <v>#DIV/0!</v>
      </c>
      <c r="BX533" s="333" t="e">
        <f t="shared" ca="1" si="167"/>
        <v>#DIV/0!</v>
      </c>
      <c r="BY533" s="333" t="e">
        <f t="shared" ca="1" si="162"/>
        <v>#DIV/0!</v>
      </c>
      <c r="BZ533" s="333" t="e">
        <f t="shared" ca="1" si="168"/>
        <v>#DIV/0!</v>
      </c>
      <c r="CA533" s="333" t="e">
        <f t="shared" ca="1" si="163"/>
        <v>#DIV/0!</v>
      </c>
      <c r="CB533" s="333" t="e">
        <f t="shared" ca="1" si="164"/>
        <v>#DIV/0!</v>
      </c>
      <c r="CC533" s="333" t="e">
        <f ca="1">IF(BV533&gt;1,OFFSET($BR$2,IF(CD533="A",IF(Chart!$R$48&lt;0,IF($BC$24,((BY533-1)*Multiplyer/$BK$18+1),BY533),Multiplyer+1-(IF($BC$24,((BY533-1)*Multiplyer/$BK$18+1),BY533))),BY533),0),0)-CA533</f>
        <v>#DIV/0!</v>
      </c>
      <c r="CD533" s="333" t="e">
        <f t="shared" ca="1" si="169"/>
        <v>#DIV/0!</v>
      </c>
      <c r="CE533" s="333" t="b">
        <f t="shared" ca="1" si="155"/>
        <v>0</v>
      </c>
      <c r="CJ533" s="108" t="e">
        <f t="shared" ca="1" si="170"/>
        <v>#N/A</v>
      </c>
      <c r="CK533" s="333">
        <f t="shared" ca="1" si="156"/>
        <v>2</v>
      </c>
      <c r="CL533" s="333">
        <f t="shared" ca="1" si="157"/>
        <v>530</v>
      </c>
      <c r="CM533" s="333" t="e">
        <f t="shared" ca="1" si="171"/>
        <v>#N/A</v>
      </c>
      <c r="CN533" s="333" t="e">
        <f t="shared" ca="1" si="165"/>
        <v>#N/A</v>
      </c>
      <c r="CO533" s="333" t="e">
        <f t="shared" ca="1" si="166"/>
        <v>#N/A</v>
      </c>
    </row>
    <row r="534" spans="72:93" x14ac:dyDescent="0.2">
      <c r="BT534" s="333" t="e">
        <f t="shared" ca="1" si="158"/>
        <v>#DIV/0!</v>
      </c>
      <c r="BU534" s="365" t="e">
        <f t="shared" ca="1" si="159"/>
        <v>#DIV/0!</v>
      </c>
      <c r="BV534" s="333" t="e">
        <f t="shared" ca="1" si="160"/>
        <v>#DIV/0!</v>
      </c>
      <c r="BW534" s="333" t="e">
        <f t="shared" ca="1" si="161"/>
        <v>#DIV/0!</v>
      </c>
      <c r="BX534" s="333" t="e">
        <f t="shared" ca="1" si="167"/>
        <v>#DIV/0!</v>
      </c>
      <c r="BY534" s="333" t="e">
        <f t="shared" ca="1" si="162"/>
        <v>#DIV/0!</v>
      </c>
      <c r="BZ534" s="333" t="e">
        <f t="shared" ca="1" si="168"/>
        <v>#DIV/0!</v>
      </c>
      <c r="CA534" s="333" t="e">
        <f t="shared" ca="1" si="163"/>
        <v>#DIV/0!</v>
      </c>
      <c r="CB534" s="333" t="e">
        <f t="shared" ca="1" si="164"/>
        <v>#DIV/0!</v>
      </c>
      <c r="CC534" s="333" t="e">
        <f ca="1">IF(BV534&gt;1,OFFSET($BR$2,IF(CD534="A",IF(Chart!$R$48&lt;0,IF($BC$24,((BY534-1)*Multiplyer/$BK$18+1),BY534),Multiplyer+1-(IF($BC$24,((BY534-1)*Multiplyer/$BK$18+1),BY534))),BY534),0),0)-CA534</f>
        <v>#DIV/0!</v>
      </c>
      <c r="CD534" s="333" t="e">
        <f t="shared" ca="1" si="169"/>
        <v>#DIV/0!</v>
      </c>
      <c r="CE534" s="333" t="b">
        <f t="shared" ca="1" si="155"/>
        <v>0</v>
      </c>
      <c r="CJ534" s="108" t="e">
        <f t="shared" ca="1" si="170"/>
        <v>#N/A</v>
      </c>
      <c r="CK534" s="333">
        <f t="shared" ca="1" si="156"/>
        <v>2</v>
      </c>
      <c r="CL534" s="333">
        <f t="shared" ca="1" si="157"/>
        <v>531</v>
      </c>
      <c r="CM534" s="333" t="e">
        <f t="shared" ca="1" si="171"/>
        <v>#N/A</v>
      </c>
      <c r="CN534" s="333" t="e">
        <f t="shared" ca="1" si="165"/>
        <v>#N/A</v>
      </c>
      <c r="CO534" s="333" t="e">
        <f t="shared" ca="1" si="166"/>
        <v>#N/A</v>
      </c>
    </row>
    <row r="535" spans="72:93" x14ac:dyDescent="0.2">
      <c r="BT535" s="333" t="e">
        <f t="shared" ca="1" si="158"/>
        <v>#DIV/0!</v>
      </c>
      <c r="BU535" s="365" t="e">
        <f t="shared" ca="1" si="159"/>
        <v>#DIV/0!</v>
      </c>
      <c r="BV535" s="333" t="e">
        <f t="shared" ca="1" si="160"/>
        <v>#DIV/0!</v>
      </c>
      <c r="BW535" s="333" t="e">
        <f t="shared" ca="1" si="161"/>
        <v>#DIV/0!</v>
      </c>
      <c r="BX535" s="333" t="e">
        <f t="shared" ca="1" si="167"/>
        <v>#DIV/0!</v>
      </c>
      <c r="BY535" s="333" t="e">
        <f t="shared" ca="1" si="162"/>
        <v>#DIV/0!</v>
      </c>
      <c r="BZ535" s="333" t="e">
        <f t="shared" ca="1" si="168"/>
        <v>#DIV/0!</v>
      </c>
      <c r="CA535" s="333" t="e">
        <f t="shared" ca="1" si="163"/>
        <v>#DIV/0!</v>
      </c>
      <c r="CB535" s="333" t="e">
        <f t="shared" ca="1" si="164"/>
        <v>#DIV/0!</v>
      </c>
      <c r="CC535" s="333" t="e">
        <f ca="1">IF(BV535&gt;1,OFFSET($BR$2,IF(CD535="A",IF(Chart!$R$48&lt;0,IF($BC$24,((BY535-1)*Multiplyer/$BK$18+1),BY535),Multiplyer+1-(IF($BC$24,((BY535-1)*Multiplyer/$BK$18+1),BY535))),BY535),0),0)-CA535</f>
        <v>#DIV/0!</v>
      </c>
      <c r="CD535" s="333" t="e">
        <f t="shared" ca="1" si="169"/>
        <v>#DIV/0!</v>
      </c>
      <c r="CE535" s="333" t="b">
        <f t="shared" ca="1" si="155"/>
        <v>0</v>
      </c>
      <c r="CJ535" s="108" t="e">
        <f t="shared" ca="1" si="170"/>
        <v>#N/A</v>
      </c>
      <c r="CK535" s="333">
        <f t="shared" ca="1" si="156"/>
        <v>2</v>
      </c>
      <c r="CL535" s="333">
        <f t="shared" ca="1" si="157"/>
        <v>532</v>
      </c>
      <c r="CM535" s="333" t="e">
        <f t="shared" ca="1" si="171"/>
        <v>#N/A</v>
      </c>
      <c r="CN535" s="333" t="e">
        <f t="shared" ca="1" si="165"/>
        <v>#N/A</v>
      </c>
      <c r="CO535" s="333" t="e">
        <f t="shared" ca="1" si="166"/>
        <v>#N/A</v>
      </c>
    </row>
    <row r="536" spans="72:93" x14ac:dyDescent="0.2">
      <c r="BT536" s="333" t="e">
        <f t="shared" ca="1" si="158"/>
        <v>#DIV/0!</v>
      </c>
      <c r="BU536" s="365" t="e">
        <f t="shared" ca="1" si="159"/>
        <v>#DIV/0!</v>
      </c>
      <c r="BV536" s="333" t="e">
        <f t="shared" ca="1" si="160"/>
        <v>#DIV/0!</v>
      </c>
      <c r="BW536" s="333" t="e">
        <f t="shared" ca="1" si="161"/>
        <v>#DIV/0!</v>
      </c>
      <c r="BX536" s="333" t="e">
        <f t="shared" ca="1" si="167"/>
        <v>#DIV/0!</v>
      </c>
      <c r="BY536" s="333" t="e">
        <f t="shared" ca="1" si="162"/>
        <v>#DIV/0!</v>
      </c>
      <c r="BZ536" s="333" t="e">
        <f t="shared" ca="1" si="168"/>
        <v>#DIV/0!</v>
      </c>
      <c r="CA536" s="333" t="e">
        <f t="shared" ca="1" si="163"/>
        <v>#DIV/0!</v>
      </c>
      <c r="CB536" s="333" t="e">
        <f t="shared" ca="1" si="164"/>
        <v>#DIV/0!</v>
      </c>
      <c r="CC536" s="333" t="e">
        <f ca="1">IF(BV536&gt;1,OFFSET($BR$2,IF(CD536="A",IF(Chart!$R$48&lt;0,IF($BC$24,((BY536-1)*Multiplyer/$BK$18+1),BY536),Multiplyer+1-(IF($BC$24,((BY536-1)*Multiplyer/$BK$18+1),BY536))),BY536),0),0)-CA536</f>
        <v>#DIV/0!</v>
      </c>
      <c r="CD536" s="333" t="e">
        <f t="shared" ca="1" si="169"/>
        <v>#DIV/0!</v>
      </c>
      <c r="CE536" s="333" t="b">
        <f t="shared" ca="1" si="155"/>
        <v>0</v>
      </c>
      <c r="CJ536" s="108" t="e">
        <f t="shared" ca="1" si="170"/>
        <v>#N/A</v>
      </c>
      <c r="CK536" s="333">
        <f t="shared" ca="1" si="156"/>
        <v>2</v>
      </c>
      <c r="CL536" s="333">
        <f t="shared" ca="1" si="157"/>
        <v>533</v>
      </c>
      <c r="CM536" s="333" t="e">
        <f t="shared" ca="1" si="171"/>
        <v>#N/A</v>
      </c>
      <c r="CN536" s="333" t="e">
        <f t="shared" ca="1" si="165"/>
        <v>#N/A</v>
      </c>
      <c r="CO536" s="333" t="e">
        <f t="shared" ca="1" si="166"/>
        <v>#N/A</v>
      </c>
    </row>
    <row r="537" spans="72:93" x14ac:dyDescent="0.2">
      <c r="BT537" s="333" t="e">
        <f t="shared" ca="1" si="158"/>
        <v>#DIV/0!</v>
      </c>
      <c r="BU537" s="365" t="e">
        <f t="shared" ca="1" si="159"/>
        <v>#DIV/0!</v>
      </c>
      <c r="BV537" s="333" t="e">
        <f t="shared" ca="1" si="160"/>
        <v>#DIV/0!</v>
      </c>
      <c r="BW537" s="333" t="e">
        <f t="shared" ca="1" si="161"/>
        <v>#DIV/0!</v>
      </c>
      <c r="BX537" s="333" t="e">
        <f t="shared" ca="1" si="167"/>
        <v>#DIV/0!</v>
      </c>
      <c r="BY537" s="333" t="e">
        <f t="shared" ca="1" si="162"/>
        <v>#DIV/0!</v>
      </c>
      <c r="BZ537" s="333" t="e">
        <f t="shared" ca="1" si="168"/>
        <v>#DIV/0!</v>
      </c>
      <c r="CA537" s="333" t="e">
        <f t="shared" ca="1" si="163"/>
        <v>#DIV/0!</v>
      </c>
      <c r="CB537" s="333" t="e">
        <f t="shared" ca="1" si="164"/>
        <v>#DIV/0!</v>
      </c>
      <c r="CC537" s="333" t="e">
        <f ca="1">IF(BV537&gt;1,OFFSET($BR$2,IF(CD537="A",IF(Chart!$R$48&lt;0,IF($BC$24,((BY537-1)*Multiplyer/$BK$18+1),BY537),Multiplyer+1-(IF($BC$24,((BY537-1)*Multiplyer/$BK$18+1),BY537))),BY537),0),0)-CA537</f>
        <v>#DIV/0!</v>
      </c>
      <c r="CD537" s="333" t="e">
        <f t="shared" ca="1" si="169"/>
        <v>#DIV/0!</v>
      </c>
      <c r="CE537" s="333" t="b">
        <f t="shared" ca="1" si="155"/>
        <v>0</v>
      </c>
      <c r="CJ537" s="108" t="e">
        <f t="shared" ca="1" si="170"/>
        <v>#N/A</v>
      </c>
      <c r="CK537" s="333">
        <f t="shared" ca="1" si="156"/>
        <v>2</v>
      </c>
      <c r="CL537" s="333">
        <f t="shared" ca="1" si="157"/>
        <v>534</v>
      </c>
      <c r="CM537" s="333" t="e">
        <f t="shared" ca="1" si="171"/>
        <v>#N/A</v>
      </c>
      <c r="CN537" s="333" t="e">
        <f t="shared" ca="1" si="165"/>
        <v>#N/A</v>
      </c>
      <c r="CO537" s="333" t="e">
        <f t="shared" ca="1" si="166"/>
        <v>#N/A</v>
      </c>
    </row>
    <row r="538" spans="72:93" x14ac:dyDescent="0.2">
      <c r="BT538" s="333" t="e">
        <f t="shared" ca="1" si="158"/>
        <v>#DIV/0!</v>
      </c>
      <c r="BU538" s="365" t="e">
        <f t="shared" ca="1" si="159"/>
        <v>#DIV/0!</v>
      </c>
      <c r="BV538" s="333" t="e">
        <f t="shared" ca="1" si="160"/>
        <v>#DIV/0!</v>
      </c>
      <c r="BW538" s="333" t="e">
        <f t="shared" ca="1" si="161"/>
        <v>#DIV/0!</v>
      </c>
      <c r="BX538" s="333" t="e">
        <f t="shared" ca="1" si="167"/>
        <v>#DIV/0!</v>
      </c>
      <c r="BY538" s="333" t="e">
        <f t="shared" ca="1" si="162"/>
        <v>#DIV/0!</v>
      </c>
      <c r="BZ538" s="333" t="e">
        <f t="shared" ca="1" si="168"/>
        <v>#DIV/0!</v>
      </c>
      <c r="CA538" s="333" t="e">
        <f t="shared" ca="1" si="163"/>
        <v>#DIV/0!</v>
      </c>
      <c r="CB538" s="333" t="e">
        <f t="shared" ca="1" si="164"/>
        <v>#DIV/0!</v>
      </c>
      <c r="CC538" s="333" t="e">
        <f ca="1">IF(BV538&gt;1,OFFSET($BR$2,IF(CD538="A",IF(Chart!$R$48&lt;0,IF($BC$24,((BY538-1)*Multiplyer/$BK$18+1),BY538),Multiplyer+1-(IF($BC$24,((BY538-1)*Multiplyer/$BK$18+1),BY538))),BY538),0),0)-CA538</f>
        <v>#DIV/0!</v>
      </c>
      <c r="CD538" s="333" t="e">
        <f t="shared" ca="1" si="169"/>
        <v>#DIV/0!</v>
      </c>
      <c r="CE538" s="333" t="b">
        <f t="shared" ca="1" si="155"/>
        <v>0</v>
      </c>
      <c r="CJ538" s="108" t="e">
        <f t="shared" ca="1" si="170"/>
        <v>#N/A</v>
      </c>
      <c r="CK538" s="333">
        <f t="shared" ca="1" si="156"/>
        <v>2</v>
      </c>
      <c r="CL538" s="333">
        <f t="shared" ca="1" si="157"/>
        <v>535</v>
      </c>
      <c r="CM538" s="333" t="e">
        <f t="shared" ca="1" si="171"/>
        <v>#N/A</v>
      </c>
      <c r="CN538" s="333" t="e">
        <f t="shared" ca="1" si="165"/>
        <v>#N/A</v>
      </c>
      <c r="CO538" s="333" t="e">
        <f t="shared" ca="1" si="166"/>
        <v>#N/A</v>
      </c>
    </row>
    <row r="539" spans="72:93" x14ac:dyDescent="0.2">
      <c r="BT539" s="333" t="e">
        <f t="shared" ca="1" si="158"/>
        <v>#DIV/0!</v>
      </c>
      <c r="BU539" s="365" t="e">
        <f t="shared" ca="1" si="159"/>
        <v>#DIV/0!</v>
      </c>
      <c r="BV539" s="333" t="e">
        <f t="shared" ca="1" si="160"/>
        <v>#DIV/0!</v>
      </c>
      <c r="BW539" s="333" t="e">
        <f t="shared" ca="1" si="161"/>
        <v>#DIV/0!</v>
      </c>
      <c r="BX539" s="333" t="e">
        <f t="shared" ca="1" si="167"/>
        <v>#DIV/0!</v>
      </c>
      <c r="BY539" s="333" t="e">
        <f t="shared" ca="1" si="162"/>
        <v>#DIV/0!</v>
      </c>
      <c r="BZ539" s="333" t="e">
        <f t="shared" ca="1" si="168"/>
        <v>#DIV/0!</v>
      </c>
      <c r="CA539" s="333" t="e">
        <f t="shared" ca="1" si="163"/>
        <v>#DIV/0!</v>
      </c>
      <c r="CB539" s="333" t="e">
        <f t="shared" ca="1" si="164"/>
        <v>#DIV/0!</v>
      </c>
      <c r="CC539" s="333" t="e">
        <f ca="1">IF(BV539&gt;1,OFFSET($BR$2,IF(CD539="A",IF(Chart!$R$48&lt;0,IF($BC$24,((BY539-1)*Multiplyer/$BK$18+1),BY539),Multiplyer+1-(IF($BC$24,((BY539-1)*Multiplyer/$BK$18+1),BY539))),BY539),0),0)-CA539</f>
        <v>#DIV/0!</v>
      </c>
      <c r="CD539" s="333" t="e">
        <f t="shared" ca="1" si="169"/>
        <v>#DIV/0!</v>
      </c>
      <c r="CE539" s="333" t="b">
        <f t="shared" ca="1" si="155"/>
        <v>0</v>
      </c>
      <c r="CJ539" s="108" t="e">
        <f t="shared" ca="1" si="170"/>
        <v>#N/A</v>
      </c>
      <c r="CK539" s="333">
        <f t="shared" ca="1" si="156"/>
        <v>2</v>
      </c>
      <c r="CL539" s="333">
        <f t="shared" ca="1" si="157"/>
        <v>536</v>
      </c>
      <c r="CM539" s="333" t="e">
        <f t="shared" ca="1" si="171"/>
        <v>#N/A</v>
      </c>
      <c r="CN539" s="333" t="e">
        <f t="shared" ca="1" si="165"/>
        <v>#N/A</v>
      </c>
      <c r="CO539" s="333" t="e">
        <f t="shared" ca="1" si="166"/>
        <v>#N/A</v>
      </c>
    </row>
    <row r="540" spans="72:93" x14ac:dyDescent="0.2">
      <c r="BT540" s="333" t="e">
        <f t="shared" ca="1" si="158"/>
        <v>#DIV/0!</v>
      </c>
      <c r="BU540" s="365" t="e">
        <f t="shared" ca="1" si="159"/>
        <v>#DIV/0!</v>
      </c>
      <c r="BV540" s="333" t="e">
        <f t="shared" ca="1" si="160"/>
        <v>#DIV/0!</v>
      </c>
      <c r="BW540" s="333" t="e">
        <f t="shared" ca="1" si="161"/>
        <v>#DIV/0!</v>
      </c>
      <c r="BX540" s="333" t="e">
        <f t="shared" ca="1" si="167"/>
        <v>#DIV/0!</v>
      </c>
      <c r="BY540" s="333" t="e">
        <f t="shared" ca="1" si="162"/>
        <v>#DIV/0!</v>
      </c>
      <c r="BZ540" s="333" t="e">
        <f t="shared" ca="1" si="168"/>
        <v>#DIV/0!</v>
      </c>
      <c r="CA540" s="333" t="e">
        <f t="shared" ca="1" si="163"/>
        <v>#DIV/0!</v>
      </c>
      <c r="CB540" s="333" t="e">
        <f t="shared" ca="1" si="164"/>
        <v>#DIV/0!</v>
      </c>
      <c r="CC540" s="333" t="e">
        <f ca="1">IF(BV540&gt;1,OFFSET($BR$2,IF(CD540="A",IF(Chart!$R$48&lt;0,IF($BC$24,((BY540-1)*Multiplyer/$BK$18+1),BY540),Multiplyer+1-(IF($BC$24,((BY540-1)*Multiplyer/$BK$18+1),BY540))),BY540),0),0)-CA540</f>
        <v>#DIV/0!</v>
      </c>
      <c r="CD540" s="333" t="e">
        <f t="shared" ca="1" si="169"/>
        <v>#DIV/0!</v>
      </c>
      <c r="CE540" s="333" t="b">
        <f t="shared" ca="1" si="155"/>
        <v>0</v>
      </c>
      <c r="CJ540" s="108" t="e">
        <f t="shared" ca="1" si="170"/>
        <v>#N/A</v>
      </c>
      <c r="CK540" s="333">
        <f t="shared" ca="1" si="156"/>
        <v>2</v>
      </c>
      <c r="CL540" s="333">
        <f t="shared" ca="1" si="157"/>
        <v>537</v>
      </c>
      <c r="CM540" s="333" t="e">
        <f t="shared" ca="1" si="171"/>
        <v>#N/A</v>
      </c>
      <c r="CN540" s="333" t="e">
        <f t="shared" ca="1" si="165"/>
        <v>#N/A</v>
      </c>
      <c r="CO540" s="333" t="e">
        <f t="shared" ca="1" si="166"/>
        <v>#N/A</v>
      </c>
    </row>
    <row r="541" spans="72:93" x14ac:dyDescent="0.2">
      <c r="BT541" s="333" t="e">
        <f t="shared" ca="1" si="158"/>
        <v>#DIV/0!</v>
      </c>
      <c r="BU541" s="365" t="e">
        <f t="shared" ca="1" si="159"/>
        <v>#DIV/0!</v>
      </c>
      <c r="BV541" s="333" t="e">
        <f t="shared" ca="1" si="160"/>
        <v>#DIV/0!</v>
      </c>
      <c r="BW541" s="333" t="e">
        <f t="shared" ca="1" si="161"/>
        <v>#DIV/0!</v>
      </c>
      <c r="BX541" s="333" t="e">
        <f t="shared" ca="1" si="167"/>
        <v>#DIV/0!</v>
      </c>
      <c r="BY541" s="333" t="e">
        <f t="shared" ca="1" si="162"/>
        <v>#DIV/0!</v>
      </c>
      <c r="BZ541" s="333" t="e">
        <f t="shared" ca="1" si="168"/>
        <v>#DIV/0!</v>
      </c>
      <c r="CA541" s="333" t="e">
        <f t="shared" ca="1" si="163"/>
        <v>#DIV/0!</v>
      </c>
      <c r="CB541" s="333" t="e">
        <f t="shared" ca="1" si="164"/>
        <v>#DIV/0!</v>
      </c>
      <c r="CC541" s="333" t="e">
        <f ca="1">IF(BV541&gt;1,OFFSET($BR$2,IF(CD541="A",IF(Chart!$R$48&lt;0,IF($BC$24,((BY541-1)*Multiplyer/$BK$18+1),BY541),Multiplyer+1-(IF($BC$24,((BY541-1)*Multiplyer/$BK$18+1),BY541))),BY541),0),0)-CA541</f>
        <v>#DIV/0!</v>
      </c>
      <c r="CD541" s="333" t="e">
        <f t="shared" ca="1" si="169"/>
        <v>#DIV/0!</v>
      </c>
      <c r="CE541" s="333" t="b">
        <f t="shared" ref="CE541:CE604" ca="1" si="172">IF(ISNUMBER(BX541),NOT(ISBLANK((OFFSET($D$25,BX541,0)))),FALSE)</f>
        <v>0</v>
      </c>
      <c r="CJ541" s="108" t="e">
        <f t="shared" ca="1" si="170"/>
        <v>#N/A</v>
      </c>
      <c r="CK541" s="333">
        <f t="shared" ca="1" si="156"/>
        <v>2</v>
      </c>
      <c r="CL541" s="333">
        <f t="shared" ca="1" si="157"/>
        <v>538</v>
      </c>
      <c r="CM541" s="333" t="e">
        <f t="shared" ca="1" si="171"/>
        <v>#N/A</v>
      </c>
      <c r="CN541" s="333" t="e">
        <f t="shared" ca="1" si="165"/>
        <v>#N/A</v>
      </c>
      <c r="CO541" s="333" t="e">
        <f t="shared" ca="1" si="166"/>
        <v>#N/A</v>
      </c>
    </row>
    <row r="542" spans="72:93" x14ac:dyDescent="0.2">
      <c r="BT542" s="333" t="e">
        <f t="shared" ca="1" si="158"/>
        <v>#DIV/0!</v>
      </c>
      <c r="BU542" s="365" t="e">
        <f t="shared" ca="1" si="159"/>
        <v>#DIV/0!</v>
      </c>
      <c r="BV542" s="333" t="e">
        <f t="shared" ca="1" si="160"/>
        <v>#DIV/0!</v>
      </c>
      <c r="BW542" s="333" t="e">
        <f t="shared" ca="1" si="161"/>
        <v>#DIV/0!</v>
      </c>
      <c r="BX542" s="333" t="e">
        <f t="shared" ca="1" si="167"/>
        <v>#DIV/0!</v>
      </c>
      <c r="BY542" s="333" t="e">
        <f t="shared" ca="1" si="162"/>
        <v>#DIV/0!</v>
      </c>
      <c r="BZ542" s="333" t="e">
        <f t="shared" ca="1" si="168"/>
        <v>#DIV/0!</v>
      </c>
      <c r="CA542" s="333" t="e">
        <f t="shared" ca="1" si="163"/>
        <v>#DIV/0!</v>
      </c>
      <c r="CB542" s="333" t="e">
        <f t="shared" ca="1" si="164"/>
        <v>#DIV/0!</v>
      </c>
      <c r="CC542" s="333" t="e">
        <f ca="1">IF(BV542&gt;1,OFFSET($BR$2,IF(CD542="A",IF(Chart!$R$48&lt;0,IF($BC$24,((BY542-1)*Multiplyer/$BK$18+1),BY542),Multiplyer+1-(IF($BC$24,((BY542-1)*Multiplyer/$BK$18+1),BY542))),BY542),0),0)-CA542</f>
        <v>#DIV/0!</v>
      </c>
      <c r="CD542" s="333" t="e">
        <f t="shared" ca="1" si="169"/>
        <v>#DIV/0!</v>
      </c>
      <c r="CE542" s="333" t="b">
        <f t="shared" ca="1" si="172"/>
        <v>0</v>
      </c>
      <c r="CJ542" s="108" t="e">
        <f t="shared" ca="1" si="170"/>
        <v>#N/A</v>
      </c>
      <c r="CK542" s="333">
        <f t="shared" ca="1" si="156"/>
        <v>2</v>
      </c>
      <c r="CL542" s="333">
        <f t="shared" ca="1" si="157"/>
        <v>539</v>
      </c>
      <c r="CM542" s="333" t="e">
        <f t="shared" ca="1" si="171"/>
        <v>#N/A</v>
      </c>
      <c r="CN542" s="333" t="e">
        <f t="shared" ca="1" si="165"/>
        <v>#N/A</v>
      </c>
      <c r="CO542" s="333" t="e">
        <f t="shared" ca="1" si="166"/>
        <v>#N/A</v>
      </c>
    </row>
    <row r="543" spans="72:93" x14ac:dyDescent="0.2">
      <c r="BT543" s="333" t="e">
        <f t="shared" ca="1" si="158"/>
        <v>#DIV/0!</v>
      </c>
      <c r="BU543" s="365" t="e">
        <f t="shared" ca="1" si="159"/>
        <v>#DIV/0!</v>
      </c>
      <c r="BV543" s="333" t="e">
        <f t="shared" ca="1" si="160"/>
        <v>#DIV/0!</v>
      </c>
      <c r="BW543" s="333" t="e">
        <f t="shared" ca="1" si="161"/>
        <v>#DIV/0!</v>
      </c>
      <c r="BX543" s="333" t="e">
        <f t="shared" ca="1" si="167"/>
        <v>#DIV/0!</v>
      </c>
      <c r="BY543" s="333" t="e">
        <f t="shared" ca="1" si="162"/>
        <v>#DIV/0!</v>
      </c>
      <c r="BZ543" s="333" t="e">
        <f t="shared" ca="1" si="168"/>
        <v>#DIV/0!</v>
      </c>
      <c r="CA543" s="333" t="e">
        <f t="shared" ca="1" si="163"/>
        <v>#DIV/0!</v>
      </c>
      <c r="CB543" s="333" t="e">
        <f t="shared" ca="1" si="164"/>
        <v>#DIV/0!</v>
      </c>
      <c r="CC543" s="333" t="e">
        <f ca="1">IF(BV543&gt;1,OFFSET($BR$2,IF(CD543="A",IF(Chart!$R$48&lt;0,IF($BC$24,((BY543-1)*Multiplyer/$BK$18+1),BY543),Multiplyer+1-(IF($BC$24,((BY543-1)*Multiplyer/$BK$18+1),BY543))),BY543),0),0)-CA543</f>
        <v>#DIV/0!</v>
      </c>
      <c r="CD543" s="333" t="e">
        <f t="shared" ca="1" si="169"/>
        <v>#DIV/0!</v>
      </c>
      <c r="CE543" s="333" t="b">
        <f t="shared" ca="1" si="172"/>
        <v>0</v>
      </c>
      <c r="CJ543" s="108" t="e">
        <f t="shared" ca="1" si="170"/>
        <v>#N/A</v>
      </c>
      <c r="CK543" s="333">
        <f t="shared" ca="1" si="156"/>
        <v>2</v>
      </c>
      <c r="CL543" s="333">
        <f t="shared" ca="1" si="157"/>
        <v>540</v>
      </c>
      <c r="CM543" s="333" t="e">
        <f t="shared" ca="1" si="171"/>
        <v>#N/A</v>
      </c>
      <c r="CN543" s="333" t="e">
        <f t="shared" ca="1" si="165"/>
        <v>#N/A</v>
      </c>
      <c r="CO543" s="333" t="e">
        <f t="shared" ca="1" si="166"/>
        <v>#N/A</v>
      </c>
    </row>
    <row r="544" spans="72:93" x14ac:dyDescent="0.2">
      <c r="BT544" s="333" t="e">
        <f t="shared" ca="1" si="158"/>
        <v>#DIV/0!</v>
      </c>
      <c r="BU544" s="365" t="e">
        <f t="shared" ca="1" si="159"/>
        <v>#DIV/0!</v>
      </c>
      <c r="BV544" s="333" t="e">
        <f t="shared" ca="1" si="160"/>
        <v>#DIV/0!</v>
      </c>
      <c r="BW544" s="333" t="e">
        <f t="shared" ca="1" si="161"/>
        <v>#DIV/0!</v>
      </c>
      <c r="BX544" s="333" t="e">
        <f t="shared" ca="1" si="167"/>
        <v>#DIV/0!</v>
      </c>
      <c r="BY544" s="333" t="e">
        <f t="shared" ca="1" si="162"/>
        <v>#DIV/0!</v>
      </c>
      <c r="BZ544" s="333" t="e">
        <f t="shared" ca="1" si="168"/>
        <v>#DIV/0!</v>
      </c>
      <c r="CA544" s="333" t="e">
        <f t="shared" ca="1" si="163"/>
        <v>#DIV/0!</v>
      </c>
      <c r="CB544" s="333" t="e">
        <f t="shared" ca="1" si="164"/>
        <v>#DIV/0!</v>
      </c>
      <c r="CC544" s="333" t="e">
        <f ca="1">IF(BV544&gt;1,OFFSET($BR$2,IF(CD544="A",IF(Chart!$R$48&lt;0,IF($BC$24,((BY544-1)*Multiplyer/$BK$18+1),BY544),Multiplyer+1-(IF($BC$24,((BY544-1)*Multiplyer/$BK$18+1),BY544))),BY544),0),0)-CA544</f>
        <v>#DIV/0!</v>
      </c>
      <c r="CD544" s="333" t="e">
        <f t="shared" ca="1" si="169"/>
        <v>#DIV/0!</v>
      </c>
      <c r="CE544" s="333" t="b">
        <f t="shared" ca="1" si="172"/>
        <v>0</v>
      </c>
      <c r="CJ544" s="108" t="e">
        <f t="shared" ca="1" si="170"/>
        <v>#N/A</v>
      </c>
      <c r="CK544" s="333">
        <f t="shared" ca="1" si="156"/>
        <v>2</v>
      </c>
      <c r="CL544" s="333">
        <f t="shared" ca="1" si="157"/>
        <v>541</v>
      </c>
      <c r="CM544" s="333" t="e">
        <f t="shared" ca="1" si="171"/>
        <v>#N/A</v>
      </c>
      <c r="CN544" s="333" t="e">
        <f t="shared" ca="1" si="165"/>
        <v>#N/A</v>
      </c>
      <c r="CO544" s="333" t="e">
        <f t="shared" ca="1" si="166"/>
        <v>#N/A</v>
      </c>
    </row>
    <row r="545" spans="72:93" x14ac:dyDescent="0.2">
      <c r="BT545" s="333" t="e">
        <f t="shared" ca="1" si="158"/>
        <v>#DIV/0!</v>
      </c>
      <c r="BU545" s="365" t="e">
        <f t="shared" ca="1" si="159"/>
        <v>#DIV/0!</v>
      </c>
      <c r="BV545" s="333" t="e">
        <f t="shared" ca="1" si="160"/>
        <v>#DIV/0!</v>
      </c>
      <c r="BW545" s="333" t="e">
        <f t="shared" ca="1" si="161"/>
        <v>#DIV/0!</v>
      </c>
      <c r="BX545" s="333" t="e">
        <f t="shared" ca="1" si="167"/>
        <v>#DIV/0!</v>
      </c>
      <c r="BY545" s="333" t="e">
        <f t="shared" ca="1" si="162"/>
        <v>#DIV/0!</v>
      </c>
      <c r="BZ545" s="333" t="e">
        <f t="shared" ca="1" si="168"/>
        <v>#DIV/0!</v>
      </c>
      <c r="CA545" s="333" t="e">
        <f t="shared" ca="1" si="163"/>
        <v>#DIV/0!</v>
      </c>
      <c r="CB545" s="333" t="e">
        <f t="shared" ca="1" si="164"/>
        <v>#DIV/0!</v>
      </c>
      <c r="CC545" s="333" t="e">
        <f ca="1">IF(BV545&gt;1,OFFSET($BR$2,IF(CD545="A",IF(Chart!$R$48&lt;0,IF($BC$24,((BY545-1)*Multiplyer/$BK$18+1),BY545),Multiplyer+1-(IF($BC$24,((BY545-1)*Multiplyer/$BK$18+1),BY545))),BY545),0),0)-CA545</f>
        <v>#DIV/0!</v>
      </c>
      <c r="CD545" s="333" t="e">
        <f t="shared" ca="1" si="169"/>
        <v>#DIV/0!</v>
      </c>
      <c r="CE545" s="333" t="b">
        <f t="shared" ca="1" si="172"/>
        <v>0</v>
      </c>
      <c r="CJ545" s="108" t="e">
        <f t="shared" ca="1" si="170"/>
        <v>#N/A</v>
      </c>
      <c r="CK545" s="333">
        <f t="shared" ca="1" si="156"/>
        <v>2</v>
      </c>
      <c r="CL545" s="333">
        <f t="shared" ca="1" si="157"/>
        <v>542</v>
      </c>
      <c r="CM545" s="333" t="e">
        <f t="shared" ca="1" si="171"/>
        <v>#N/A</v>
      </c>
      <c r="CN545" s="333" t="e">
        <f t="shared" ca="1" si="165"/>
        <v>#N/A</v>
      </c>
      <c r="CO545" s="333" t="e">
        <f t="shared" ca="1" si="166"/>
        <v>#N/A</v>
      </c>
    </row>
    <row r="546" spans="72:93" x14ac:dyDescent="0.2">
      <c r="BT546" s="333" t="e">
        <f t="shared" ca="1" si="158"/>
        <v>#DIV/0!</v>
      </c>
      <c r="BU546" s="365" t="e">
        <f t="shared" ca="1" si="159"/>
        <v>#DIV/0!</v>
      </c>
      <c r="BV546" s="333" t="e">
        <f t="shared" ca="1" si="160"/>
        <v>#DIV/0!</v>
      </c>
      <c r="BW546" s="333" t="e">
        <f t="shared" ca="1" si="161"/>
        <v>#DIV/0!</v>
      </c>
      <c r="BX546" s="333" t="e">
        <f t="shared" ca="1" si="167"/>
        <v>#DIV/0!</v>
      </c>
      <c r="BY546" s="333" t="e">
        <f t="shared" ca="1" si="162"/>
        <v>#DIV/0!</v>
      </c>
      <c r="BZ546" s="333" t="e">
        <f t="shared" ca="1" si="168"/>
        <v>#DIV/0!</v>
      </c>
      <c r="CA546" s="333" t="e">
        <f t="shared" ca="1" si="163"/>
        <v>#DIV/0!</v>
      </c>
      <c r="CB546" s="333" t="e">
        <f t="shared" ca="1" si="164"/>
        <v>#DIV/0!</v>
      </c>
      <c r="CC546" s="333" t="e">
        <f ca="1">IF(BV546&gt;1,OFFSET($BR$2,IF(CD546="A",IF(Chart!$R$48&lt;0,IF($BC$24,((BY546-1)*Multiplyer/$BK$18+1),BY546),Multiplyer+1-(IF($BC$24,((BY546-1)*Multiplyer/$BK$18+1),BY546))),BY546),0),0)-CA546</f>
        <v>#DIV/0!</v>
      </c>
      <c r="CD546" s="333" t="e">
        <f t="shared" ca="1" si="169"/>
        <v>#DIV/0!</v>
      </c>
      <c r="CE546" s="333" t="b">
        <f t="shared" ca="1" si="172"/>
        <v>0</v>
      </c>
      <c r="CJ546" s="108" t="e">
        <f t="shared" ca="1" si="170"/>
        <v>#N/A</v>
      </c>
      <c r="CK546" s="333">
        <f t="shared" ca="1" si="156"/>
        <v>2</v>
      </c>
      <c r="CL546" s="333">
        <f t="shared" ca="1" si="157"/>
        <v>543</v>
      </c>
      <c r="CM546" s="333" t="e">
        <f t="shared" ca="1" si="171"/>
        <v>#N/A</v>
      </c>
      <c r="CN546" s="333" t="e">
        <f t="shared" ca="1" si="165"/>
        <v>#N/A</v>
      </c>
      <c r="CO546" s="333" t="e">
        <f t="shared" ca="1" si="166"/>
        <v>#N/A</v>
      </c>
    </row>
    <row r="547" spans="72:93" x14ac:dyDescent="0.2">
      <c r="BT547" s="333" t="e">
        <f t="shared" ca="1" si="158"/>
        <v>#DIV/0!</v>
      </c>
      <c r="BU547" s="365" t="e">
        <f t="shared" ca="1" si="159"/>
        <v>#DIV/0!</v>
      </c>
      <c r="BV547" s="333" t="e">
        <f t="shared" ca="1" si="160"/>
        <v>#DIV/0!</v>
      </c>
      <c r="BW547" s="333" t="e">
        <f t="shared" ca="1" si="161"/>
        <v>#DIV/0!</v>
      </c>
      <c r="BX547" s="333" t="e">
        <f t="shared" ca="1" si="167"/>
        <v>#DIV/0!</v>
      </c>
      <c r="BY547" s="333" t="e">
        <f t="shared" ca="1" si="162"/>
        <v>#DIV/0!</v>
      </c>
      <c r="BZ547" s="333" t="e">
        <f t="shared" ca="1" si="168"/>
        <v>#DIV/0!</v>
      </c>
      <c r="CA547" s="333" t="e">
        <f t="shared" ca="1" si="163"/>
        <v>#DIV/0!</v>
      </c>
      <c r="CB547" s="333" t="e">
        <f t="shared" ca="1" si="164"/>
        <v>#DIV/0!</v>
      </c>
      <c r="CC547" s="333" t="e">
        <f ca="1">IF(BV547&gt;1,OFFSET($BR$2,IF(CD547="A",IF(Chart!$R$48&lt;0,IF($BC$24,((BY547-1)*Multiplyer/$BK$18+1),BY547),Multiplyer+1-(IF($BC$24,((BY547-1)*Multiplyer/$BK$18+1),BY547))),BY547),0),0)-CA547</f>
        <v>#DIV/0!</v>
      </c>
      <c r="CD547" s="333" t="e">
        <f t="shared" ca="1" si="169"/>
        <v>#DIV/0!</v>
      </c>
      <c r="CE547" s="333" t="b">
        <f t="shared" ca="1" si="172"/>
        <v>0</v>
      </c>
      <c r="CJ547" s="108" t="e">
        <f t="shared" ca="1" si="170"/>
        <v>#N/A</v>
      </c>
      <c r="CK547" s="333">
        <f t="shared" ca="1" si="156"/>
        <v>2</v>
      </c>
      <c r="CL547" s="333">
        <f t="shared" ca="1" si="157"/>
        <v>544</v>
      </c>
      <c r="CM547" s="333" t="e">
        <f t="shared" ca="1" si="171"/>
        <v>#N/A</v>
      </c>
      <c r="CN547" s="333" t="e">
        <f t="shared" ca="1" si="165"/>
        <v>#N/A</v>
      </c>
      <c r="CO547" s="333" t="e">
        <f t="shared" ca="1" si="166"/>
        <v>#N/A</v>
      </c>
    </row>
    <row r="548" spans="72:93" x14ac:dyDescent="0.2">
      <c r="BT548" s="333" t="e">
        <f t="shared" ca="1" si="158"/>
        <v>#DIV/0!</v>
      </c>
      <c r="BU548" s="365" t="e">
        <f t="shared" ca="1" si="159"/>
        <v>#DIV/0!</v>
      </c>
      <c r="BV548" s="333" t="e">
        <f t="shared" ca="1" si="160"/>
        <v>#DIV/0!</v>
      </c>
      <c r="BW548" s="333" t="e">
        <f t="shared" ca="1" si="161"/>
        <v>#DIV/0!</v>
      </c>
      <c r="BX548" s="333" t="e">
        <f t="shared" ca="1" si="167"/>
        <v>#DIV/0!</v>
      </c>
      <c r="BY548" s="333" t="e">
        <f t="shared" ca="1" si="162"/>
        <v>#DIV/0!</v>
      </c>
      <c r="BZ548" s="333" t="e">
        <f t="shared" ca="1" si="168"/>
        <v>#DIV/0!</v>
      </c>
      <c r="CA548" s="333" t="e">
        <f t="shared" ca="1" si="163"/>
        <v>#DIV/0!</v>
      </c>
      <c r="CB548" s="333" t="e">
        <f t="shared" ca="1" si="164"/>
        <v>#DIV/0!</v>
      </c>
      <c r="CC548" s="333" t="e">
        <f ca="1">IF(BV548&gt;1,OFFSET($BR$2,IF(CD548="A",IF(Chart!$R$48&lt;0,IF($BC$24,((BY548-1)*Multiplyer/$BK$18+1),BY548),Multiplyer+1-(IF($BC$24,((BY548-1)*Multiplyer/$BK$18+1),BY548))),BY548),0),0)-CA548</f>
        <v>#DIV/0!</v>
      </c>
      <c r="CD548" s="333" t="e">
        <f t="shared" ca="1" si="169"/>
        <v>#DIV/0!</v>
      </c>
      <c r="CE548" s="333" t="b">
        <f t="shared" ca="1" si="172"/>
        <v>0</v>
      </c>
      <c r="CJ548" s="108" t="e">
        <f t="shared" ca="1" si="170"/>
        <v>#N/A</v>
      </c>
      <c r="CK548" s="333">
        <f t="shared" ref="CK548:CK601" ca="1" si="173">CK547+(CL547=OFFSET($CH$3,CK547,0))</f>
        <v>2</v>
      </c>
      <c r="CL548" s="333">
        <f t="shared" ref="CL548:CL601" ca="1" si="174">IF(CK548=CK547,CL547+1,1)</f>
        <v>545</v>
      </c>
      <c r="CM548" s="333" t="e">
        <f t="shared" ca="1" si="171"/>
        <v>#N/A</v>
      </c>
      <c r="CN548" s="333" t="e">
        <f t="shared" ca="1" si="165"/>
        <v>#N/A</v>
      </c>
      <c r="CO548" s="333" t="e">
        <f t="shared" ca="1" si="166"/>
        <v>#N/A</v>
      </c>
    </row>
    <row r="549" spans="72:93" x14ac:dyDescent="0.2">
      <c r="BT549" s="333" t="e">
        <f t="shared" ca="1" si="158"/>
        <v>#DIV/0!</v>
      </c>
      <c r="BU549" s="365" t="e">
        <f t="shared" ca="1" si="159"/>
        <v>#DIV/0!</v>
      </c>
      <c r="BV549" s="333" t="e">
        <f t="shared" ca="1" si="160"/>
        <v>#DIV/0!</v>
      </c>
      <c r="BW549" s="333" t="e">
        <f t="shared" ca="1" si="161"/>
        <v>#DIV/0!</v>
      </c>
      <c r="BX549" s="333" t="e">
        <f t="shared" ca="1" si="167"/>
        <v>#DIV/0!</v>
      </c>
      <c r="BY549" s="333" t="e">
        <f t="shared" ca="1" si="162"/>
        <v>#DIV/0!</v>
      </c>
      <c r="BZ549" s="333" t="e">
        <f t="shared" ca="1" si="168"/>
        <v>#DIV/0!</v>
      </c>
      <c r="CA549" s="333" t="e">
        <f t="shared" ca="1" si="163"/>
        <v>#DIV/0!</v>
      </c>
      <c r="CB549" s="333" t="e">
        <f t="shared" ca="1" si="164"/>
        <v>#DIV/0!</v>
      </c>
      <c r="CC549" s="333" t="e">
        <f ca="1">IF(BV549&gt;1,OFFSET($BR$2,IF(CD549="A",IF(Chart!$R$48&lt;0,IF($BC$24,((BY549-1)*Multiplyer/$BK$18+1),BY549),Multiplyer+1-(IF($BC$24,((BY549-1)*Multiplyer/$BK$18+1),BY549))),BY549),0),0)-CA549</f>
        <v>#DIV/0!</v>
      </c>
      <c r="CD549" s="333" t="e">
        <f t="shared" ca="1" si="169"/>
        <v>#DIV/0!</v>
      </c>
      <c r="CE549" s="333" t="b">
        <f t="shared" ca="1" si="172"/>
        <v>0</v>
      </c>
      <c r="CJ549" s="108" t="e">
        <f t="shared" ca="1" si="170"/>
        <v>#N/A</v>
      </c>
      <c r="CK549" s="333">
        <f t="shared" ca="1" si="173"/>
        <v>2</v>
      </c>
      <c r="CL549" s="333">
        <f t="shared" ca="1" si="174"/>
        <v>546</v>
      </c>
      <c r="CM549" s="333" t="e">
        <f t="shared" ca="1" si="171"/>
        <v>#N/A</v>
      </c>
      <c r="CN549" s="333" t="e">
        <f t="shared" ca="1" si="165"/>
        <v>#N/A</v>
      </c>
      <c r="CO549" s="333" t="e">
        <f t="shared" ca="1" si="166"/>
        <v>#N/A</v>
      </c>
    </row>
    <row r="550" spans="72:93" x14ac:dyDescent="0.2">
      <c r="BT550" s="333" t="e">
        <f t="shared" ca="1" si="158"/>
        <v>#DIV/0!</v>
      </c>
      <c r="BU550" s="365" t="e">
        <f t="shared" ca="1" si="159"/>
        <v>#DIV/0!</v>
      </c>
      <c r="BV550" s="333" t="e">
        <f t="shared" ca="1" si="160"/>
        <v>#DIV/0!</v>
      </c>
      <c r="BW550" s="333" t="e">
        <f t="shared" ca="1" si="161"/>
        <v>#DIV/0!</v>
      </c>
      <c r="BX550" s="333" t="e">
        <f t="shared" ca="1" si="167"/>
        <v>#DIV/0!</v>
      </c>
      <c r="BY550" s="333" t="e">
        <f t="shared" ca="1" si="162"/>
        <v>#DIV/0!</v>
      </c>
      <c r="BZ550" s="333" t="e">
        <f t="shared" ca="1" si="168"/>
        <v>#DIV/0!</v>
      </c>
      <c r="CA550" s="333" t="e">
        <f t="shared" ca="1" si="163"/>
        <v>#DIV/0!</v>
      </c>
      <c r="CB550" s="333" t="e">
        <f t="shared" ca="1" si="164"/>
        <v>#DIV/0!</v>
      </c>
      <c r="CC550" s="333" t="e">
        <f ca="1">IF(BV550&gt;1,OFFSET($BR$2,IF(CD550="A",IF(Chart!$R$48&lt;0,IF($BC$24,((BY550-1)*Multiplyer/$BK$18+1),BY550),Multiplyer+1-(IF($BC$24,((BY550-1)*Multiplyer/$BK$18+1),BY550))),BY550),0),0)-CA550</f>
        <v>#DIV/0!</v>
      </c>
      <c r="CD550" s="333" t="e">
        <f t="shared" ca="1" si="169"/>
        <v>#DIV/0!</v>
      </c>
      <c r="CE550" s="333" t="b">
        <f t="shared" ca="1" si="172"/>
        <v>0</v>
      </c>
      <c r="CJ550" s="108" t="e">
        <f t="shared" ca="1" si="170"/>
        <v>#N/A</v>
      </c>
      <c r="CK550" s="333">
        <f t="shared" ca="1" si="173"/>
        <v>2</v>
      </c>
      <c r="CL550" s="333">
        <f t="shared" ca="1" si="174"/>
        <v>547</v>
      </c>
      <c r="CM550" s="333" t="e">
        <f t="shared" ca="1" si="171"/>
        <v>#N/A</v>
      </c>
      <c r="CN550" s="333" t="e">
        <f t="shared" ca="1" si="165"/>
        <v>#N/A</v>
      </c>
      <c r="CO550" s="333" t="e">
        <f t="shared" ca="1" si="166"/>
        <v>#N/A</v>
      </c>
    </row>
    <row r="551" spans="72:93" x14ac:dyDescent="0.2">
      <c r="BT551" s="333" t="e">
        <f t="shared" ca="1" si="158"/>
        <v>#DIV/0!</v>
      </c>
      <c r="BU551" s="365" t="e">
        <f t="shared" ca="1" si="159"/>
        <v>#DIV/0!</v>
      </c>
      <c r="BV551" s="333" t="e">
        <f t="shared" ca="1" si="160"/>
        <v>#DIV/0!</v>
      </c>
      <c r="BW551" s="333" t="e">
        <f t="shared" ca="1" si="161"/>
        <v>#DIV/0!</v>
      </c>
      <c r="BX551" s="333" t="e">
        <f t="shared" ca="1" si="167"/>
        <v>#DIV/0!</v>
      </c>
      <c r="BY551" s="333" t="e">
        <f t="shared" ca="1" si="162"/>
        <v>#DIV/0!</v>
      </c>
      <c r="BZ551" s="333" t="e">
        <f t="shared" ca="1" si="168"/>
        <v>#DIV/0!</v>
      </c>
      <c r="CA551" s="333" t="e">
        <f t="shared" ca="1" si="163"/>
        <v>#DIV/0!</v>
      </c>
      <c r="CB551" s="333" t="e">
        <f t="shared" ca="1" si="164"/>
        <v>#DIV/0!</v>
      </c>
      <c r="CC551" s="333" t="e">
        <f ca="1">IF(BV551&gt;1,OFFSET($BR$2,IF(CD551="A",IF(Chart!$R$48&lt;0,IF($BC$24,((BY551-1)*Multiplyer/$BK$18+1),BY551),Multiplyer+1-(IF($BC$24,((BY551-1)*Multiplyer/$BK$18+1),BY551))),BY551),0),0)-CA551</f>
        <v>#DIV/0!</v>
      </c>
      <c r="CD551" s="333" t="e">
        <f t="shared" ca="1" si="169"/>
        <v>#DIV/0!</v>
      </c>
      <c r="CE551" s="333" t="b">
        <f t="shared" ca="1" si="172"/>
        <v>0</v>
      </c>
      <c r="CJ551" s="108" t="e">
        <f t="shared" ca="1" si="170"/>
        <v>#N/A</v>
      </c>
      <c r="CK551" s="333">
        <f t="shared" ca="1" si="173"/>
        <v>2</v>
      </c>
      <c r="CL551" s="333">
        <f t="shared" ca="1" si="174"/>
        <v>548</v>
      </c>
      <c r="CM551" s="333" t="e">
        <f t="shared" ca="1" si="171"/>
        <v>#N/A</v>
      </c>
      <c r="CN551" s="333" t="e">
        <f t="shared" ca="1" si="165"/>
        <v>#N/A</v>
      </c>
      <c r="CO551" s="333" t="e">
        <f t="shared" ca="1" si="166"/>
        <v>#N/A</v>
      </c>
    </row>
    <row r="552" spans="72:93" x14ac:dyDescent="0.2">
      <c r="BT552" s="333" t="e">
        <f t="shared" ca="1" si="158"/>
        <v>#DIV/0!</v>
      </c>
      <c r="BU552" s="365" t="e">
        <f t="shared" ca="1" si="159"/>
        <v>#DIV/0!</v>
      </c>
      <c r="BV552" s="333" t="e">
        <f t="shared" ca="1" si="160"/>
        <v>#DIV/0!</v>
      </c>
      <c r="BW552" s="333" t="e">
        <f t="shared" ca="1" si="161"/>
        <v>#DIV/0!</v>
      </c>
      <c r="BX552" s="333" t="e">
        <f t="shared" ca="1" si="167"/>
        <v>#DIV/0!</v>
      </c>
      <c r="BY552" s="333" t="e">
        <f t="shared" ca="1" si="162"/>
        <v>#DIV/0!</v>
      </c>
      <c r="BZ552" s="333" t="e">
        <f t="shared" ca="1" si="168"/>
        <v>#DIV/0!</v>
      </c>
      <c r="CA552" s="333" t="e">
        <f t="shared" ca="1" si="163"/>
        <v>#DIV/0!</v>
      </c>
      <c r="CB552" s="333" t="e">
        <f t="shared" ca="1" si="164"/>
        <v>#DIV/0!</v>
      </c>
      <c r="CC552" s="333" t="e">
        <f ca="1">IF(BV552&gt;1,OFFSET($BR$2,IF(CD552="A",IF(Chart!$R$48&lt;0,IF($BC$24,((BY552-1)*Multiplyer/$BK$18+1),BY552),Multiplyer+1-(IF($BC$24,((BY552-1)*Multiplyer/$BK$18+1),BY552))),BY552),0),0)-CA552</f>
        <v>#DIV/0!</v>
      </c>
      <c r="CD552" s="333" t="e">
        <f t="shared" ca="1" si="169"/>
        <v>#DIV/0!</v>
      </c>
      <c r="CE552" s="333" t="b">
        <f t="shared" ca="1" si="172"/>
        <v>0</v>
      </c>
      <c r="CJ552" s="108" t="e">
        <f t="shared" ca="1" si="170"/>
        <v>#N/A</v>
      </c>
      <c r="CK552" s="333">
        <f t="shared" ca="1" si="173"/>
        <v>2</v>
      </c>
      <c r="CL552" s="333">
        <f t="shared" ca="1" si="174"/>
        <v>549</v>
      </c>
      <c r="CM552" s="333" t="e">
        <f t="shared" ca="1" si="171"/>
        <v>#N/A</v>
      </c>
      <c r="CN552" s="333" t="e">
        <f t="shared" ca="1" si="165"/>
        <v>#N/A</v>
      </c>
      <c r="CO552" s="333" t="e">
        <f t="shared" ca="1" si="166"/>
        <v>#N/A</v>
      </c>
    </row>
    <row r="553" spans="72:93" x14ac:dyDescent="0.2">
      <c r="BT553" s="333" t="e">
        <f t="shared" ca="1" si="158"/>
        <v>#DIV/0!</v>
      </c>
      <c r="BU553" s="365" t="e">
        <f t="shared" ca="1" si="159"/>
        <v>#DIV/0!</v>
      </c>
      <c r="BV553" s="333" t="e">
        <f t="shared" ca="1" si="160"/>
        <v>#DIV/0!</v>
      </c>
      <c r="BW553" s="333" t="e">
        <f t="shared" ca="1" si="161"/>
        <v>#DIV/0!</v>
      </c>
      <c r="BX553" s="333" t="e">
        <f t="shared" ca="1" si="167"/>
        <v>#DIV/0!</v>
      </c>
      <c r="BY553" s="333" t="e">
        <f t="shared" ca="1" si="162"/>
        <v>#DIV/0!</v>
      </c>
      <c r="BZ553" s="333" t="e">
        <f t="shared" ca="1" si="168"/>
        <v>#DIV/0!</v>
      </c>
      <c r="CA553" s="333" t="e">
        <f t="shared" ca="1" si="163"/>
        <v>#DIV/0!</v>
      </c>
      <c r="CB553" s="333" t="e">
        <f t="shared" ca="1" si="164"/>
        <v>#DIV/0!</v>
      </c>
      <c r="CC553" s="333" t="e">
        <f ca="1">IF(BV553&gt;1,OFFSET($BR$2,IF(CD553="A",IF(Chart!$R$48&lt;0,IF($BC$24,((BY553-1)*Multiplyer/$BK$18+1),BY553),Multiplyer+1-(IF($BC$24,((BY553-1)*Multiplyer/$BK$18+1),BY553))),BY553),0),0)-CA553</f>
        <v>#DIV/0!</v>
      </c>
      <c r="CD553" s="333" t="e">
        <f t="shared" ca="1" si="169"/>
        <v>#DIV/0!</v>
      </c>
      <c r="CE553" s="333" t="b">
        <f t="shared" ca="1" si="172"/>
        <v>0</v>
      </c>
      <c r="CJ553" s="108" t="e">
        <f t="shared" ca="1" si="170"/>
        <v>#N/A</v>
      </c>
      <c r="CK553" s="333">
        <f t="shared" ca="1" si="173"/>
        <v>2</v>
      </c>
      <c r="CL553" s="333">
        <f t="shared" ca="1" si="174"/>
        <v>550</v>
      </c>
      <c r="CM553" s="333" t="e">
        <f t="shared" ca="1" si="171"/>
        <v>#N/A</v>
      </c>
      <c r="CN553" s="333" t="e">
        <f t="shared" ca="1" si="165"/>
        <v>#N/A</v>
      </c>
      <c r="CO553" s="333" t="e">
        <f t="shared" ca="1" si="166"/>
        <v>#N/A</v>
      </c>
    </row>
    <row r="554" spans="72:93" x14ac:dyDescent="0.2">
      <c r="BT554" s="333" t="e">
        <f t="shared" ca="1" si="158"/>
        <v>#DIV/0!</v>
      </c>
      <c r="BU554" s="365" t="e">
        <f t="shared" ca="1" si="159"/>
        <v>#DIV/0!</v>
      </c>
      <c r="BV554" s="333" t="e">
        <f t="shared" ca="1" si="160"/>
        <v>#DIV/0!</v>
      </c>
      <c r="BW554" s="333" t="e">
        <f t="shared" ca="1" si="161"/>
        <v>#DIV/0!</v>
      </c>
      <c r="BX554" s="333" t="e">
        <f t="shared" ca="1" si="167"/>
        <v>#DIV/0!</v>
      </c>
      <c r="BY554" s="333" t="e">
        <f t="shared" ca="1" si="162"/>
        <v>#DIV/0!</v>
      </c>
      <c r="BZ554" s="333" t="e">
        <f t="shared" ca="1" si="168"/>
        <v>#DIV/0!</v>
      </c>
      <c r="CA554" s="333" t="e">
        <f t="shared" ca="1" si="163"/>
        <v>#DIV/0!</v>
      </c>
      <c r="CB554" s="333" t="e">
        <f t="shared" ca="1" si="164"/>
        <v>#DIV/0!</v>
      </c>
      <c r="CC554" s="333" t="e">
        <f ca="1">IF(BV554&gt;1,OFFSET($BR$2,IF(CD554="A",IF(Chart!$R$48&lt;0,IF($BC$24,((BY554-1)*Multiplyer/$BK$18+1),BY554),Multiplyer+1-(IF($BC$24,((BY554-1)*Multiplyer/$BK$18+1),BY554))),BY554),0),0)-CA554</f>
        <v>#DIV/0!</v>
      </c>
      <c r="CD554" s="333" t="e">
        <f t="shared" ca="1" si="169"/>
        <v>#DIV/0!</v>
      </c>
      <c r="CE554" s="333" t="b">
        <f t="shared" ca="1" si="172"/>
        <v>0</v>
      </c>
      <c r="CJ554" s="108" t="e">
        <f t="shared" ca="1" si="170"/>
        <v>#N/A</v>
      </c>
      <c r="CK554" s="333">
        <f t="shared" ca="1" si="173"/>
        <v>2</v>
      </c>
      <c r="CL554" s="333">
        <f t="shared" ca="1" si="174"/>
        <v>551</v>
      </c>
      <c r="CM554" s="333" t="e">
        <f t="shared" ca="1" si="171"/>
        <v>#N/A</v>
      </c>
      <c r="CN554" s="333" t="e">
        <f t="shared" ca="1" si="165"/>
        <v>#N/A</v>
      </c>
      <c r="CO554" s="333" t="e">
        <f t="shared" ca="1" si="166"/>
        <v>#N/A</v>
      </c>
    </row>
    <row r="555" spans="72:93" x14ac:dyDescent="0.2">
      <c r="BT555" s="333" t="e">
        <f t="shared" ca="1" si="158"/>
        <v>#DIV/0!</v>
      </c>
      <c r="BU555" s="365" t="e">
        <f t="shared" ca="1" si="159"/>
        <v>#DIV/0!</v>
      </c>
      <c r="BV555" s="333" t="e">
        <f t="shared" ca="1" si="160"/>
        <v>#DIV/0!</v>
      </c>
      <c r="BW555" s="333" t="e">
        <f t="shared" ca="1" si="161"/>
        <v>#DIV/0!</v>
      </c>
      <c r="BX555" s="333" t="e">
        <f t="shared" ca="1" si="167"/>
        <v>#DIV/0!</v>
      </c>
      <c r="BY555" s="333" t="e">
        <f t="shared" ca="1" si="162"/>
        <v>#DIV/0!</v>
      </c>
      <c r="BZ555" s="333" t="e">
        <f t="shared" ca="1" si="168"/>
        <v>#DIV/0!</v>
      </c>
      <c r="CA555" s="333" t="e">
        <f t="shared" ca="1" si="163"/>
        <v>#DIV/0!</v>
      </c>
      <c r="CB555" s="333" t="e">
        <f t="shared" ca="1" si="164"/>
        <v>#DIV/0!</v>
      </c>
      <c r="CC555" s="333" t="e">
        <f ca="1">IF(BV555&gt;1,OFFSET($BR$2,IF(CD555="A",IF(Chart!$R$48&lt;0,IF($BC$24,((BY555-1)*Multiplyer/$BK$18+1),BY555),Multiplyer+1-(IF($BC$24,((BY555-1)*Multiplyer/$BK$18+1),BY555))),BY555),0),0)-CA555</f>
        <v>#DIV/0!</v>
      </c>
      <c r="CD555" s="333" t="e">
        <f t="shared" ca="1" si="169"/>
        <v>#DIV/0!</v>
      </c>
      <c r="CE555" s="333" t="b">
        <f t="shared" ca="1" si="172"/>
        <v>0</v>
      </c>
      <c r="CJ555" s="108" t="e">
        <f t="shared" ca="1" si="170"/>
        <v>#N/A</v>
      </c>
      <c r="CK555" s="333">
        <f t="shared" ca="1" si="173"/>
        <v>2</v>
      </c>
      <c r="CL555" s="333">
        <f t="shared" ca="1" si="174"/>
        <v>552</v>
      </c>
      <c r="CM555" s="333" t="e">
        <f t="shared" ca="1" si="171"/>
        <v>#N/A</v>
      </c>
      <c r="CN555" s="333" t="e">
        <f t="shared" ca="1" si="165"/>
        <v>#N/A</v>
      </c>
      <c r="CO555" s="333" t="e">
        <f t="shared" ca="1" si="166"/>
        <v>#N/A</v>
      </c>
    </row>
    <row r="556" spans="72:93" x14ac:dyDescent="0.2">
      <c r="BT556" s="333" t="e">
        <f t="shared" ca="1" si="158"/>
        <v>#DIV/0!</v>
      </c>
      <c r="BU556" s="365" t="e">
        <f t="shared" ca="1" si="159"/>
        <v>#DIV/0!</v>
      </c>
      <c r="BV556" s="333" t="e">
        <f t="shared" ca="1" si="160"/>
        <v>#DIV/0!</v>
      </c>
      <c r="BW556" s="333" t="e">
        <f t="shared" ca="1" si="161"/>
        <v>#DIV/0!</v>
      </c>
      <c r="BX556" s="333" t="e">
        <f t="shared" ca="1" si="167"/>
        <v>#DIV/0!</v>
      </c>
      <c r="BY556" s="333" t="e">
        <f t="shared" ca="1" si="162"/>
        <v>#DIV/0!</v>
      </c>
      <c r="BZ556" s="333" t="e">
        <f t="shared" ca="1" si="168"/>
        <v>#DIV/0!</v>
      </c>
      <c r="CA556" s="333" t="e">
        <f t="shared" ca="1" si="163"/>
        <v>#DIV/0!</v>
      </c>
      <c r="CB556" s="333" t="e">
        <f t="shared" ca="1" si="164"/>
        <v>#DIV/0!</v>
      </c>
      <c r="CC556" s="333" t="e">
        <f ca="1">IF(BV556&gt;1,OFFSET($BR$2,IF(CD556="A",IF(Chart!$R$48&lt;0,IF($BC$24,((BY556-1)*Multiplyer/$BK$18+1),BY556),Multiplyer+1-(IF($BC$24,((BY556-1)*Multiplyer/$BK$18+1),BY556))),BY556),0),0)-CA556</f>
        <v>#DIV/0!</v>
      </c>
      <c r="CD556" s="333" t="e">
        <f t="shared" ca="1" si="169"/>
        <v>#DIV/0!</v>
      </c>
      <c r="CE556" s="333" t="b">
        <f t="shared" ca="1" si="172"/>
        <v>0</v>
      </c>
      <c r="CJ556" s="108" t="e">
        <f t="shared" ca="1" si="170"/>
        <v>#N/A</v>
      </c>
      <c r="CK556" s="333">
        <f t="shared" ca="1" si="173"/>
        <v>2</v>
      </c>
      <c r="CL556" s="333">
        <f t="shared" ca="1" si="174"/>
        <v>553</v>
      </c>
      <c r="CM556" s="333" t="e">
        <f t="shared" ca="1" si="171"/>
        <v>#N/A</v>
      </c>
      <c r="CN556" s="333" t="e">
        <f t="shared" ca="1" si="165"/>
        <v>#N/A</v>
      </c>
      <c r="CO556" s="333" t="e">
        <f t="shared" ca="1" si="166"/>
        <v>#N/A</v>
      </c>
    </row>
    <row r="557" spans="72:93" x14ac:dyDescent="0.2">
      <c r="BT557" s="333" t="e">
        <f t="shared" ca="1" si="158"/>
        <v>#DIV/0!</v>
      </c>
      <c r="BU557" s="365" t="e">
        <f t="shared" ca="1" si="159"/>
        <v>#DIV/0!</v>
      </c>
      <c r="BV557" s="333" t="e">
        <f t="shared" ca="1" si="160"/>
        <v>#DIV/0!</v>
      </c>
      <c r="BW557" s="333" t="e">
        <f t="shared" ca="1" si="161"/>
        <v>#DIV/0!</v>
      </c>
      <c r="BX557" s="333" t="e">
        <f t="shared" ca="1" si="167"/>
        <v>#DIV/0!</v>
      </c>
      <c r="BY557" s="333" t="e">
        <f t="shared" ca="1" si="162"/>
        <v>#DIV/0!</v>
      </c>
      <c r="BZ557" s="333" t="e">
        <f t="shared" ca="1" si="168"/>
        <v>#DIV/0!</v>
      </c>
      <c r="CA557" s="333" t="e">
        <f t="shared" ca="1" si="163"/>
        <v>#DIV/0!</v>
      </c>
      <c r="CB557" s="333" t="e">
        <f t="shared" ca="1" si="164"/>
        <v>#DIV/0!</v>
      </c>
      <c r="CC557" s="333" t="e">
        <f ca="1">IF(BV557&gt;1,OFFSET($BR$2,IF(CD557="A",IF(Chart!$R$48&lt;0,IF($BC$24,((BY557-1)*Multiplyer/$BK$18+1),BY557),Multiplyer+1-(IF($BC$24,((BY557-1)*Multiplyer/$BK$18+1),BY557))),BY557),0),0)-CA557</f>
        <v>#DIV/0!</v>
      </c>
      <c r="CD557" s="333" t="e">
        <f t="shared" ca="1" si="169"/>
        <v>#DIV/0!</v>
      </c>
      <c r="CE557" s="333" t="b">
        <f t="shared" ca="1" si="172"/>
        <v>0</v>
      </c>
      <c r="CJ557" s="108" t="e">
        <f t="shared" ca="1" si="170"/>
        <v>#N/A</v>
      </c>
      <c r="CK557" s="333">
        <f t="shared" ca="1" si="173"/>
        <v>2</v>
      </c>
      <c r="CL557" s="333">
        <f t="shared" ca="1" si="174"/>
        <v>554</v>
      </c>
      <c r="CM557" s="333" t="e">
        <f t="shared" ca="1" si="171"/>
        <v>#N/A</v>
      </c>
      <c r="CN557" s="333" t="e">
        <f t="shared" ca="1" si="165"/>
        <v>#N/A</v>
      </c>
      <c r="CO557" s="333" t="e">
        <f t="shared" ca="1" si="166"/>
        <v>#N/A</v>
      </c>
    </row>
    <row r="558" spans="72:93" x14ac:dyDescent="0.2">
      <c r="BT558" s="333" t="e">
        <f t="shared" ca="1" si="158"/>
        <v>#DIV/0!</v>
      </c>
      <c r="BU558" s="365" t="e">
        <f t="shared" ca="1" si="159"/>
        <v>#DIV/0!</v>
      </c>
      <c r="BV558" s="333" t="e">
        <f t="shared" ca="1" si="160"/>
        <v>#DIV/0!</v>
      </c>
      <c r="BW558" s="333" t="e">
        <f t="shared" ca="1" si="161"/>
        <v>#DIV/0!</v>
      </c>
      <c r="BX558" s="333" t="e">
        <f t="shared" ca="1" si="167"/>
        <v>#DIV/0!</v>
      </c>
      <c r="BY558" s="333" t="e">
        <f t="shared" ca="1" si="162"/>
        <v>#DIV/0!</v>
      </c>
      <c r="BZ558" s="333" t="e">
        <f t="shared" ca="1" si="168"/>
        <v>#DIV/0!</v>
      </c>
      <c r="CA558" s="333" t="e">
        <f t="shared" ca="1" si="163"/>
        <v>#DIV/0!</v>
      </c>
      <c r="CB558" s="333" t="e">
        <f t="shared" ca="1" si="164"/>
        <v>#DIV/0!</v>
      </c>
      <c r="CC558" s="333" t="e">
        <f ca="1">IF(BV558&gt;1,OFFSET($BR$2,IF(CD558="A",IF(Chart!$R$48&lt;0,IF($BC$24,((BY558-1)*Multiplyer/$BK$18+1),BY558),Multiplyer+1-(IF($BC$24,((BY558-1)*Multiplyer/$BK$18+1),BY558))),BY558),0),0)-CA558</f>
        <v>#DIV/0!</v>
      </c>
      <c r="CD558" s="333" t="e">
        <f t="shared" ca="1" si="169"/>
        <v>#DIV/0!</v>
      </c>
      <c r="CE558" s="333" t="b">
        <f t="shared" ca="1" si="172"/>
        <v>0</v>
      </c>
      <c r="CJ558" s="108" t="e">
        <f t="shared" ca="1" si="170"/>
        <v>#N/A</v>
      </c>
      <c r="CK558" s="333">
        <f t="shared" ca="1" si="173"/>
        <v>2</v>
      </c>
      <c r="CL558" s="333">
        <f t="shared" ca="1" si="174"/>
        <v>555</v>
      </c>
      <c r="CM558" s="333" t="e">
        <f t="shared" ca="1" si="171"/>
        <v>#N/A</v>
      </c>
      <c r="CN558" s="333" t="e">
        <f t="shared" ca="1" si="165"/>
        <v>#N/A</v>
      </c>
      <c r="CO558" s="333" t="e">
        <f t="shared" ca="1" si="166"/>
        <v>#N/A</v>
      </c>
    </row>
    <row r="559" spans="72:93" x14ac:dyDescent="0.2">
      <c r="BT559" s="333" t="e">
        <f t="shared" ca="1" si="158"/>
        <v>#DIV/0!</v>
      </c>
      <c r="BU559" s="365" t="e">
        <f t="shared" ca="1" si="159"/>
        <v>#DIV/0!</v>
      </c>
      <c r="BV559" s="333" t="e">
        <f t="shared" ca="1" si="160"/>
        <v>#DIV/0!</v>
      </c>
      <c r="BW559" s="333" t="e">
        <f t="shared" ca="1" si="161"/>
        <v>#DIV/0!</v>
      </c>
      <c r="BX559" s="333" t="e">
        <f t="shared" ca="1" si="167"/>
        <v>#DIV/0!</v>
      </c>
      <c r="BY559" s="333" t="e">
        <f t="shared" ca="1" si="162"/>
        <v>#DIV/0!</v>
      </c>
      <c r="BZ559" s="333" t="e">
        <f t="shared" ca="1" si="168"/>
        <v>#DIV/0!</v>
      </c>
      <c r="CA559" s="333" t="e">
        <f t="shared" ca="1" si="163"/>
        <v>#DIV/0!</v>
      </c>
      <c r="CB559" s="333" t="e">
        <f t="shared" ca="1" si="164"/>
        <v>#DIV/0!</v>
      </c>
      <c r="CC559" s="333" t="e">
        <f ca="1">IF(BV559&gt;1,OFFSET($BR$2,IF(CD559="A",IF(Chart!$R$48&lt;0,IF($BC$24,((BY559-1)*Multiplyer/$BK$18+1),BY559),Multiplyer+1-(IF($BC$24,((BY559-1)*Multiplyer/$BK$18+1),BY559))),BY559),0),0)-CA559</f>
        <v>#DIV/0!</v>
      </c>
      <c r="CD559" s="333" t="e">
        <f t="shared" ca="1" si="169"/>
        <v>#DIV/0!</v>
      </c>
      <c r="CE559" s="333" t="b">
        <f t="shared" ca="1" si="172"/>
        <v>0</v>
      </c>
      <c r="CJ559" s="108" t="e">
        <f t="shared" ca="1" si="170"/>
        <v>#N/A</v>
      </c>
      <c r="CK559" s="333">
        <f t="shared" ca="1" si="173"/>
        <v>2</v>
      </c>
      <c r="CL559" s="333">
        <f t="shared" ca="1" si="174"/>
        <v>556</v>
      </c>
      <c r="CM559" s="333" t="e">
        <f t="shared" ca="1" si="171"/>
        <v>#N/A</v>
      </c>
      <c r="CN559" s="333" t="e">
        <f t="shared" ca="1" si="165"/>
        <v>#N/A</v>
      </c>
      <c r="CO559" s="333" t="e">
        <f t="shared" ca="1" si="166"/>
        <v>#N/A</v>
      </c>
    </row>
    <row r="560" spans="72:93" x14ac:dyDescent="0.2">
      <c r="BT560" s="333" t="e">
        <f t="shared" ca="1" si="158"/>
        <v>#DIV/0!</v>
      </c>
      <c r="BU560" s="365" t="e">
        <f t="shared" ca="1" si="159"/>
        <v>#DIV/0!</v>
      </c>
      <c r="BV560" s="333" t="e">
        <f t="shared" ca="1" si="160"/>
        <v>#DIV/0!</v>
      </c>
      <c r="BW560" s="333" t="e">
        <f t="shared" ca="1" si="161"/>
        <v>#DIV/0!</v>
      </c>
      <c r="BX560" s="333" t="e">
        <f t="shared" ca="1" si="167"/>
        <v>#DIV/0!</v>
      </c>
      <c r="BY560" s="333" t="e">
        <f t="shared" ca="1" si="162"/>
        <v>#DIV/0!</v>
      </c>
      <c r="BZ560" s="333" t="e">
        <f t="shared" ca="1" si="168"/>
        <v>#DIV/0!</v>
      </c>
      <c r="CA560" s="333" t="e">
        <f t="shared" ca="1" si="163"/>
        <v>#DIV/0!</v>
      </c>
      <c r="CB560" s="333" t="e">
        <f t="shared" ca="1" si="164"/>
        <v>#DIV/0!</v>
      </c>
      <c r="CC560" s="333" t="e">
        <f ca="1">IF(BV560&gt;1,OFFSET($BR$2,IF(CD560="A",IF(Chart!$R$48&lt;0,IF($BC$24,((BY560-1)*Multiplyer/$BK$18+1),BY560),Multiplyer+1-(IF($BC$24,((BY560-1)*Multiplyer/$BK$18+1),BY560))),BY560),0),0)-CA560</f>
        <v>#DIV/0!</v>
      </c>
      <c r="CD560" s="333" t="e">
        <f t="shared" ca="1" si="169"/>
        <v>#DIV/0!</v>
      </c>
      <c r="CE560" s="333" t="b">
        <f t="shared" ca="1" si="172"/>
        <v>0</v>
      </c>
      <c r="CJ560" s="108" t="e">
        <f t="shared" ca="1" si="170"/>
        <v>#N/A</v>
      </c>
      <c r="CK560" s="333">
        <f t="shared" ca="1" si="173"/>
        <v>2</v>
      </c>
      <c r="CL560" s="333">
        <f t="shared" ca="1" si="174"/>
        <v>557</v>
      </c>
      <c r="CM560" s="333" t="e">
        <f t="shared" ca="1" si="171"/>
        <v>#N/A</v>
      </c>
      <c r="CN560" s="333" t="e">
        <f t="shared" ca="1" si="165"/>
        <v>#N/A</v>
      </c>
      <c r="CO560" s="333" t="e">
        <f t="shared" ca="1" si="166"/>
        <v>#N/A</v>
      </c>
    </row>
    <row r="561" spans="72:93" x14ac:dyDescent="0.2">
      <c r="BT561" s="333" t="e">
        <f t="shared" ca="1" si="158"/>
        <v>#DIV/0!</v>
      </c>
      <c r="BU561" s="365" t="e">
        <f t="shared" ca="1" si="159"/>
        <v>#DIV/0!</v>
      </c>
      <c r="BV561" s="333" t="e">
        <f t="shared" ca="1" si="160"/>
        <v>#DIV/0!</v>
      </c>
      <c r="BW561" s="333" t="e">
        <f t="shared" ca="1" si="161"/>
        <v>#DIV/0!</v>
      </c>
      <c r="BX561" s="333" t="e">
        <f t="shared" ca="1" si="167"/>
        <v>#DIV/0!</v>
      </c>
      <c r="BY561" s="333" t="e">
        <f t="shared" ca="1" si="162"/>
        <v>#DIV/0!</v>
      </c>
      <c r="BZ561" s="333" t="e">
        <f t="shared" ca="1" si="168"/>
        <v>#DIV/0!</v>
      </c>
      <c r="CA561" s="333" t="e">
        <f t="shared" ca="1" si="163"/>
        <v>#DIV/0!</v>
      </c>
      <c r="CB561" s="333" t="e">
        <f t="shared" ca="1" si="164"/>
        <v>#DIV/0!</v>
      </c>
      <c r="CC561" s="333" t="e">
        <f ca="1">IF(BV561&gt;1,OFFSET($BR$2,IF(CD561="A",IF(Chart!$R$48&lt;0,IF($BC$24,((BY561-1)*Multiplyer/$BK$18+1),BY561),Multiplyer+1-(IF($BC$24,((BY561-1)*Multiplyer/$BK$18+1),BY561))),BY561),0),0)-CA561</f>
        <v>#DIV/0!</v>
      </c>
      <c r="CD561" s="333" t="e">
        <f t="shared" ca="1" si="169"/>
        <v>#DIV/0!</v>
      </c>
      <c r="CE561" s="333" t="b">
        <f t="shared" ca="1" si="172"/>
        <v>0</v>
      </c>
      <c r="CJ561" s="108" t="e">
        <f t="shared" ca="1" si="170"/>
        <v>#N/A</v>
      </c>
      <c r="CK561" s="333">
        <f t="shared" ca="1" si="173"/>
        <v>2</v>
      </c>
      <c r="CL561" s="333">
        <f t="shared" ca="1" si="174"/>
        <v>558</v>
      </c>
      <c r="CM561" s="333" t="e">
        <f t="shared" ca="1" si="171"/>
        <v>#N/A</v>
      </c>
      <c r="CN561" s="333" t="e">
        <f t="shared" ca="1" si="165"/>
        <v>#N/A</v>
      </c>
      <c r="CO561" s="333" t="e">
        <f t="shared" ca="1" si="166"/>
        <v>#N/A</v>
      </c>
    </row>
    <row r="562" spans="72:93" x14ac:dyDescent="0.2">
      <c r="BT562" s="333" t="e">
        <f t="shared" ca="1" si="158"/>
        <v>#DIV/0!</v>
      </c>
      <c r="BU562" s="365" t="e">
        <f t="shared" ca="1" si="159"/>
        <v>#DIV/0!</v>
      </c>
      <c r="BV562" s="333" t="e">
        <f t="shared" ca="1" si="160"/>
        <v>#DIV/0!</v>
      </c>
      <c r="BW562" s="333" t="e">
        <f t="shared" ca="1" si="161"/>
        <v>#DIV/0!</v>
      </c>
      <c r="BX562" s="333" t="e">
        <f t="shared" ca="1" si="167"/>
        <v>#DIV/0!</v>
      </c>
      <c r="BY562" s="333" t="e">
        <f t="shared" ca="1" si="162"/>
        <v>#DIV/0!</v>
      </c>
      <c r="BZ562" s="333" t="e">
        <f t="shared" ca="1" si="168"/>
        <v>#DIV/0!</v>
      </c>
      <c r="CA562" s="333" t="e">
        <f t="shared" ca="1" si="163"/>
        <v>#DIV/0!</v>
      </c>
      <c r="CB562" s="333" t="e">
        <f t="shared" ca="1" si="164"/>
        <v>#DIV/0!</v>
      </c>
      <c r="CC562" s="333" t="e">
        <f ca="1">IF(BV562&gt;1,OFFSET($BR$2,IF(CD562="A",IF(Chart!$R$48&lt;0,IF($BC$24,((BY562-1)*Multiplyer/$BK$18+1),BY562),Multiplyer+1-(IF($BC$24,((BY562-1)*Multiplyer/$BK$18+1),BY562))),BY562),0),0)-CA562</f>
        <v>#DIV/0!</v>
      </c>
      <c r="CD562" s="333" t="e">
        <f t="shared" ca="1" si="169"/>
        <v>#DIV/0!</v>
      </c>
      <c r="CE562" s="333" t="b">
        <f t="shared" ca="1" si="172"/>
        <v>0</v>
      </c>
      <c r="CJ562" s="108" t="e">
        <f t="shared" ca="1" si="170"/>
        <v>#N/A</v>
      </c>
      <c r="CK562" s="333">
        <f t="shared" ca="1" si="173"/>
        <v>2</v>
      </c>
      <c r="CL562" s="333">
        <f t="shared" ca="1" si="174"/>
        <v>559</v>
      </c>
      <c r="CM562" s="333" t="e">
        <f t="shared" ca="1" si="171"/>
        <v>#N/A</v>
      </c>
      <c r="CN562" s="333" t="e">
        <f t="shared" ca="1" si="165"/>
        <v>#N/A</v>
      </c>
      <c r="CO562" s="333" t="e">
        <f t="shared" ca="1" si="166"/>
        <v>#N/A</v>
      </c>
    </row>
    <row r="563" spans="72:93" x14ac:dyDescent="0.2">
      <c r="BT563" s="333" t="e">
        <f t="shared" ca="1" si="158"/>
        <v>#DIV/0!</v>
      </c>
      <c r="BU563" s="365" t="e">
        <f t="shared" ca="1" si="159"/>
        <v>#DIV/0!</v>
      </c>
      <c r="BV563" s="333" t="e">
        <f t="shared" ca="1" si="160"/>
        <v>#DIV/0!</v>
      </c>
      <c r="BW563" s="333" t="e">
        <f t="shared" ca="1" si="161"/>
        <v>#DIV/0!</v>
      </c>
      <c r="BX563" s="333" t="e">
        <f t="shared" ca="1" si="167"/>
        <v>#DIV/0!</v>
      </c>
      <c r="BY563" s="333" t="e">
        <f t="shared" ca="1" si="162"/>
        <v>#DIV/0!</v>
      </c>
      <c r="BZ563" s="333" t="e">
        <f t="shared" ca="1" si="168"/>
        <v>#DIV/0!</v>
      </c>
      <c r="CA563" s="333" t="e">
        <f t="shared" ca="1" si="163"/>
        <v>#DIV/0!</v>
      </c>
      <c r="CB563" s="333" t="e">
        <f t="shared" ca="1" si="164"/>
        <v>#DIV/0!</v>
      </c>
      <c r="CC563" s="333" t="e">
        <f ca="1">IF(BV563&gt;1,OFFSET($BR$2,IF(CD563="A",IF(Chart!$R$48&lt;0,IF($BC$24,((BY563-1)*Multiplyer/$BK$18+1),BY563),Multiplyer+1-(IF($BC$24,((BY563-1)*Multiplyer/$BK$18+1),BY563))),BY563),0),0)-CA563</f>
        <v>#DIV/0!</v>
      </c>
      <c r="CD563" s="333" t="e">
        <f t="shared" ca="1" si="169"/>
        <v>#DIV/0!</v>
      </c>
      <c r="CE563" s="333" t="b">
        <f t="shared" ca="1" si="172"/>
        <v>0</v>
      </c>
      <c r="CJ563" s="108" t="e">
        <f t="shared" ca="1" si="170"/>
        <v>#N/A</v>
      </c>
      <c r="CK563" s="333">
        <f t="shared" ca="1" si="173"/>
        <v>2</v>
      </c>
      <c r="CL563" s="333">
        <f t="shared" ca="1" si="174"/>
        <v>560</v>
      </c>
      <c r="CM563" s="333" t="e">
        <f t="shared" ca="1" si="171"/>
        <v>#N/A</v>
      </c>
      <c r="CN563" s="333" t="e">
        <f t="shared" ca="1" si="165"/>
        <v>#N/A</v>
      </c>
      <c r="CO563" s="333" t="e">
        <f t="shared" ca="1" si="166"/>
        <v>#N/A</v>
      </c>
    </row>
    <row r="564" spans="72:93" x14ac:dyDescent="0.2">
      <c r="BT564" s="333" t="e">
        <f t="shared" ca="1" si="158"/>
        <v>#DIV/0!</v>
      </c>
      <c r="BU564" s="365" t="e">
        <f t="shared" ca="1" si="159"/>
        <v>#DIV/0!</v>
      </c>
      <c r="BV564" s="333" t="e">
        <f t="shared" ca="1" si="160"/>
        <v>#DIV/0!</v>
      </c>
      <c r="BW564" s="333" t="e">
        <f t="shared" ca="1" si="161"/>
        <v>#DIV/0!</v>
      </c>
      <c r="BX564" s="333" t="e">
        <f t="shared" ca="1" si="167"/>
        <v>#DIV/0!</v>
      </c>
      <c r="BY564" s="333" t="e">
        <f t="shared" ca="1" si="162"/>
        <v>#DIV/0!</v>
      </c>
      <c r="BZ564" s="333" t="e">
        <f t="shared" ca="1" si="168"/>
        <v>#DIV/0!</v>
      </c>
      <c r="CA564" s="333" t="e">
        <f t="shared" ca="1" si="163"/>
        <v>#DIV/0!</v>
      </c>
      <c r="CB564" s="333" t="e">
        <f t="shared" ca="1" si="164"/>
        <v>#DIV/0!</v>
      </c>
      <c r="CC564" s="333" t="e">
        <f ca="1">IF(BV564&gt;1,OFFSET($BR$2,IF(CD564="A",IF(Chart!$R$48&lt;0,IF($BC$24,((BY564-1)*Multiplyer/$BK$18+1),BY564),Multiplyer+1-(IF($BC$24,((BY564-1)*Multiplyer/$BK$18+1),BY564))),BY564),0),0)-CA564</f>
        <v>#DIV/0!</v>
      </c>
      <c r="CD564" s="333" t="e">
        <f t="shared" ca="1" si="169"/>
        <v>#DIV/0!</v>
      </c>
      <c r="CE564" s="333" t="b">
        <f t="shared" ca="1" si="172"/>
        <v>0</v>
      </c>
      <c r="CJ564" s="108" t="e">
        <f t="shared" ca="1" si="170"/>
        <v>#N/A</v>
      </c>
      <c r="CK564" s="333">
        <f t="shared" ca="1" si="173"/>
        <v>2</v>
      </c>
      <c r="CL564" s="333">
        <f t="shared" ca="1" si="174"/>
        <v>561</v>
      </c>
      <c r="CM564" s="333" t="e">
        <f t="shared" ca="1" si="171"/>
        <v>#N/A</v>
      </c>
      <c r="CN564" s="333" t="e">
        <f t="shared" ca="1" si="165"/>
        <v>#N/A</v>
      </c>
      <c r="CO564" s="333" t="e">
        <f t="shared" ca="1" si="166"/>
        <v>#N/A</v>
      </c>
    </row>
    <row r="565" spans="72:93" x14ac:dyDescent="0.2">
      <c r="BT565" s="333" t="e">
        <f t="shared" ca="1" si="158"/>
        <v>#DIV/0!</v>
      </c>
      <c r="BU565" s="365" t="e">
        <f t="shared" ca="1" si="159"/>
        <v>#DIV/0!</v>
      </c>
      <c r="BV565" s="333" t="e">
        <f t="shared" ca="1" si="160"/>
        <v>#DIV/0!</v>
      </c>
      <c r="BW565" s="333" t="e">
        <f t="shared" ca="1" si="161"/>
        <v>#DIV/0!</v>
      </c>
      <c r="BX565" s="333" t="e">
        <f t="shared" ca="1" si="167"/>
        <v>#DIV/0!</v>
      </c>
      <c r="BY565" s="333" t="e">
        <f t="shared" ca="1" si="162"/>
        <v>#DIV/0!</v>
      </c>
      <c r="BZ565" s="333" t="e">
        <f t="shared" ca="1" si="168"/>
        <v>#DIV/0!</v>
      </c>
      <c r="CA565" s="333" t="e">
        <f t="shared" ca="1" si="163"/>
        <v>#DIV/0!</v>
      </c>
      <c r="CB565" s="333" t="e">
        <f t="shared" ca="1" si="164"/>
        <v>#DIV/0!</v>
      </c>
      <c r="CC565" s="333" t="e">
        <f ca="1">IF(BV565&gt;1,OFFSET($BR$2,IF(CD565="A",IF(Chart!$R$48&lt;0,IF($BC$24,((BY565-1)*Multiplyer/$BK$18+1),BY565),Multiplyer+1-(IF($BC$24,((BY565-1)*Multiplyer/$BK$18+1),BY565))),BY565),0),0)-CA565</f>
        <v>#DIV/0!</v>
      </c>
      <c r="CD565" s="333" t="e">
        <f t="shared" ca="1" si="169"/>
        <v>#DIV/0!</v>
      </c>
      <c r="CE565" s="333" t="b">
        <f t="shared" ca="1" si="172"/>
        <v>0</v>
      </c>
      <c r="CJ565" s="108" t="e">
        <f t="shared" ca="1" si="170"/>
        <v>#N/A</v>
      </c>
      <c r="CK565" s="333">
        <f t="shared" ca="1" si="173"/>
        <v>2</v>
      </c>
      <c r="CL565" s="333">
        <f t="shared" ca="1" si="174"/>
        <v>562</v>
      </c>
      <c r="CM565" s="333" t="e">
        <f t="shared" ca="1" si="171"/>
        <v>#N/A</v>
      </c>
      <c r="CN565" s="333" t="e">
        <f t="shared" ca="1" si="165"/>
        <v>#N/A</v>
      </c>
      <c r="CO565" s="333" t="e">
        <f t="shared" ca="1" si="166"/>
        <v>#N/A</v>
      </c>
    </row>
    <row r="566" spans="72:93" x14ac:dyDescent="0.2">
      <c r="BT566" s="333" t="e">
        <f t="shared" ca="1" si="158"/>
        <v>#DIV/0!</v>
      </c>
      <c r="BU566" s="365" t="e">
        <f t="shared" ca="1" si="159"/>
        <v>#DIV/0!</v>
      </c>
      <c r="BV566" s="333" t="e">
        <f t="shared" ca="1" si="160"/>
        <v>#DIV/0!</v>
      </c>
      <c r="BW566" s="333" t="e">
        <f t="shared" ca="1" si="161"/>
        <v>#DIV/0!</v>
      </c>
      <c r="BX566" s="333" t="e">
        <f t="shared" ca="1" si="167"/>
        <v>#DIV/0!</v>
      </c>
      <c r="BY566" s="333" t="e">
        <f t="shared" ca="1" si="162"/>
        <v>#DIV/0!</v>
      </c>
      <c r="BZ566" s="333" t="e">
        <f t="shared" ca="1" si="168"/>
        <v>#DIV/0!</v>
      </c>
      <c r="CA566" s="333" t="e">
        <f t="shared" ca="1" si="163"/>
        <v>#DIV/0!</v>
      </c>
      <c r="CB566" s="333" t="e">
        <f t="shared" ca="1" si="164"/>
        <v>#DIV/0!</v>
      </c>
      <c r="CC566" s="333" t="e">
        <f ca="1">IF(BV566&gt;1,OFFSET($BR$2,IF(CD566="A",IF(Chart!$R$48&lt;0,IF($BC$24,((BY566-1)*Multiplyer/$BK$18+1),BY566),Multiplyer+1-(IF($BC$24,((BY566-1)*Multiplyer/$BK$18+1),BY566))),BY566),0),0)-CA566</f>
        <v>#DIV/0!</v>
      </c>
      <c r="CD566" s="333" t="e">
        <f t="shared" ca="1" si="169"/>
        <v>#DIV/0!</v>
      </c>
      <c r="CE566" s="333" t="b">
        <f t="shared" ca="1" si="172"/>
        <v>0</v>
      </c>
      <c r="CJ566" s="108" t="e">
        <f t="shared" ca="1" si="170"/>
        <v>#N/A</v>
      </c>
      <c r="CK566" s="333">
        <f t="shared" ca="1" si="173"/>
        <v>2</v>
      </c>
      <c r="CL566" s="333">
        <f t="shared" ca="1" si="174"/>
        <v>563</v>
      </c>
      <c r="CM566" s="333" t="e">
        <f t="shared" ca="1" si="171"/>
        <v>#N/A</v>
      </c>
      <c r="CN566" s="333" t="e">
        <f t="shared" ca="1" si="165"/>
        <v>#N/A</v>
      </c>
      <c r="CO566" s="333" t="e">
        <f t="shared" ca="1" si="166"/>
        <v>#N/A</v>
      </c>
    </row>
    <row r="567" spans="72:93" x14ac:dyDescent="0.2">
      <c r="BT567" s="333" t="e">
        <f t="shared" ca="1" si="158"/>
        <v>#DIV/0!</v>
      </c>
      <c r="BU567" s="365" t="e">
        <f t="shared" ca="1" si="159"/>
        <v>#DIV/0!</v>
      </c>
      <c r="BV567" s="333" t="e">
        <f t="shared" ca="1" si="160"/>
        <v>#DIV/0!</v>
      </c>
      <c r="BW567" s="333" t="e">
        <f t="shared" ca="1" si="161"/>
        <v>#DIV/0!</v>
      </c>
      <c r="BX567" s="333" t="e">
        <f t="shared" ca="1" si="167"/>
        <v>#DIV/0!</v>
      </c>
      <c r="BY567" s="333" t="e">
        <f t="shared" ca="1" si="162"/>
        <v>#DIV/0!</v>
      </c>
      <c r="BZ567" s="333" t="e">
        <f t="shared" ca="1" si="168"/>
        <v>#DIV/0!</v>
      </c>
      <c r="CA567" s="333" t="e">
        <f t="shared" ca="1" si="163"/>
        <v>#DIV/0!</v>
      </c>
      <c r="CB567" s="333" t="e">
        <f t="shared" ca="1" si="164"/>
        <v>#DIV/0!</v>
      </c>
      <c r="CC567" s="333" t="e">
        <f ca="1">IF(BV567&gt;1,OFFSET($BR$2,IF(CD567="A",IF(Chart!$R$48&lt;0,IF($BC$24,((BY567-1)*Multiplyer/$BK$18+1),BY567),Multiplyer+1-(IF($BC$24,((BY567-1)*Multiplyer/$BK$18+1),BY567))),BY567),0),0)-CA567</f>
        <v>#DIV/0!</v>
      </c>
      <c r="CD567" s="333" t="e">
        <f t="shared" ca="1" si="169"/>
        <v>#DIV/0!</v>
      </c>
      <c r="CE567" s="333" t="b">
        <f t="shared" ca="1" si="172"/>
        <v>0</v>
      </c>
      <c r="CJ567" s="108" t="e">
        <f t="shared" ca="1" si="170"/>
        <v>#N/A</v>
      </c>
      <c r="CK567" s="333">
        <f t="shared" ca="1" si="173"/>
        <v>2</v>
      </c>
      <c r="CL567" s="333">
        <f t="shared" ca="1" si="174"/>
        <v>564</v>
      </c>
      <c r="CM567" s="333" t="e">
        <f t="shared" ca="1" si="171"/>
        <v>#N/A</v>
      </c>
      <c r="CN567" s="333" t="e">
        <f t="shared" ca="1" si="165"/>
        <v>#N/A</v>
      </c>
      <c r="CO567" s="333" t="e">
        <f t="shared" ca="1" si="166"/>
        <v>#N/A</v>
      </c>
    </row>
    <row r="568" spans="72:93" x14ac:dyDescent="0.2">
      <c r="BT568" s="333" t="e">
        <f t="shared" ca="1" si="158"/>
        <v>#DIV/0!</v>
      </c>
      <c r="BU568" s="365" t="e">
        <f t="shared" ca="1" si="159"/>
        <v>#DIV/0!</v>
      </c>
      <c r="BV568" s="333" t="e">
        <f t="shared" ca="1" si="160"/>
        <v>#DIV/0!</v>
      </c>
      <c r="BW568" s="333" t="e">
        <f t="shared" ca="1" si="161"/>
        <v>#DIV/0!</v>
      </c>
      <c r="BX568" s="333" t="e">
        <f t="shared" ca="1" si="167"/>
        <v>#DIV/0!</v>
      </c>
      <c r="BY568" s="333" t="e">
        <f t="shared" ca="1" si="162"/>
        <v>#DIV/0!</v>
      </c>
      <c r="BZ568" s="333" t="e">
        <f t="shared" ca="1" si="168"/>
        <v>#DIV/0!</v>
      </c>
      <c r="CA568" s="333" t="e">
        <f t="shared" ca="1" si="163"/>
        <v>#DIV/0!</v>
      </c>
      <c r="CB568" s="333" t="e">
        <f t="shared" ca="1" si="164"/>
        <v>#DIV/0!</v>
      </c>
      <c r="CC568" s="333" t="e">
        <f ca="1">IF(BV568&gt;1,OFFSET($BR$2,IF(CD568="A",IF(Chart!$R$48&lt;0,IF($BC$24,((BY568-1)*Multiplyer/$BK$18+1),BY568),Multiplyer+1-(IF($BC$24,((BY568-1)*Multiplyer/$BK$18+1),BY568))),BY568),0),0)-CA568</f>
        <v>#DIV/0!</v>
      </c>
      <c r="CD568" s="333" t="e">
        <f t="shared" ca="1" si="169"/>
        <v>#DIV/0!</v>
      </c>
      <c r="CE568" s="333" t="b">
        <f t="shared" ca="1" si="172"/>
        <v>0</v>
      </c>
      <c r="CJ568" s="108" t="e">
        <f t="shared" ca="1" si="170"/>
        <v>#N/A</v>
      </c>
      <c r="CK568" s="333">
        <f t="shared" ca="1" si="173"/>
        <v>2</v>
      </c>
      <c r="CL568" s="333">
        <f t="shared" ca="1" si="174"/>
        <v>565</v>
      </c>
      <c r="CM568" s="333" t="e">
        <f t="shared" ca="1" si="171"/>
        <v>#N/A</v>
      </c>
      <c r="CN568" s="333" t="e">
        <f t="shared" ca="1" si="165"/>
        <v>#N/A</v>
      </c>
      <c r="CO568" s="333" t="e">
        <f t="shared" ca="1" si="166"/>
        <v>#N/A</v>
      </c>
    </row>
    <row r="569" spans="72:93" x14ac:dyDescent="0.2">
      <c r="BT569" s="333" t="e">
        <f t="shared" ca="1" si="158"/>
        <v>#DIV/0!</v>
      </c>
      <c r="BU569" s="365" t="e">
        <f t="shared" ca="1" si="159"/>
        <v>#DIV/0!</v>
      </c>
      <c r="BV569" s="333" t="e">
        <f t="shared" ca="1" si="160"/>
        <v>#DIV/0!</v>
      </c>
      <c r="BW569" s="333" t="e">
        <f t="shared" ca="1" si="161"/>
        <v>#DIV/0!</v>
      </c>
      <c r="BX569" s="333" t="e">
        <f t="shared" ca="1" si="167"/>
        <v>#DIV/0!</v>
      </c>
      <c r="BY569" s="333" t="e">
        <f t="shared" ca="1" si="162"/>
        <v>#DIV/0!</v>
      </c>
      <c r="BZ569" s="333" t="e">
        <f t="shared" ca="1" si="168"/>
        <v>#DIV/0!</v>
      </c>
      <c r="CA569" s="333" t="e">
        <f t="shared" ca="1" si="163"/>
        <v>#DIV/0!</v>
      </c>
      <c r="CB569" s="333" t="e">
        <f t="shared" ca="1" si="164"/>
        <v>#DIV/0!</v>
      </c>
      <c r="CC569" s="333" t="e">
        <f ca="1">IF(BV569&gt;1,OFFSET($BR$2,IF(CD569="A",IF(Chart!$R$48&lt;0,IF($BC$24,((BY569-1)*Multiplyer/$BK$18+1),BY569),Multiplyer+1-(IF($BC$24,((BY569-1)*Multiplyer/$BK$18+1),BY569))),BY569),0),0)-CA569</f>
        <v>#DIV/0!</v>
      </c>
      <c r="CD569" s="333" t="e">
        <f t="shared" ca="1" si="169"/>
        <v>#DIV/0!</v>
      </c>
      <c r="CE569" s="333" t="b">
        <f t="shared" ca="1" si="172"/>
        <v>0</v>
      </c>
      <c r="CJ569" s="108" t="e">
        <f t="shared" ca="1" si="170"/>
        <v>#N/A</v>
      </c>
      <c r="CK569" s="333">
        <f t="shared" ca="1" si="173"/>
        <v>2</v>
      </c>
      <c r="CL569" s="333">
        <f t="shared" ca="1" si="174"/>
        <v>566</v>
      </c>
      <c r="CM569" s="333" t="e">
        <f t="shared" ca="1" si="171"/>
        <v>#N/A</v>
      </c>
      <c r="CN569" s="333" t="e">
        <f t="shared" ca="1" si="165"/>
        <v>#N/A</v>
      </c>
      <c r="CO569" s="333" t="e">
        <f t="shared" ca="1" si="166"/>
        <v>#N/A</v>
      </c>
    </row>
    <row r="570" spans="72:93" x14ac:dyDescent="0.2">
      <c r="BT570" s="333" t="e">
        <f t="shared" ca="1" si="158"/>
        <v>#DIV/0!</v>
      </c>
      <c r="BU570" s="365" t="e">
        <f t="shared" ca="1" si="159"/>
        <v>#DIV/0!</v>
      </c>
      <c r="BV570" s="333" t="e">
        <f t="shared" ca="1" si="160"/>
        <v>#DIV/0!</v>
      </c>
      <c r="BW570" s="333" t="e">
        <f t="shared" ca="1" si="161"/>
        <v>#DIV/0!</v>
      </c>
      <c r="BX570" s="333" t="e">
        <f t="shared" ca="1" si="167"/>
        <v>#DIV/0!</v>
      </c>
      <c r="BY570" s="333" t="e">
        <f t="shared" ca="1" si="162"/>
        <v>#DIV/0!</v>
      </c>
      <c r="BZ570" s="333" t="e">
        <f t="shared" ca="1" si="168"/>
        <v>#DIV/0!</v>
      </c>
      <c r="CA570" s="333" t="e">
        <f t="shared" ca="1" si="163"/>
        <v>#DIV/0!</v>
      </c>
      <c r="CB570" s="333" t="e">
        <f t="shared" ca="1" si="164"/>
        <v>#DIV/0!</v>
      </c>
      <c r="CC570" s="333" t="e">
        <f ca="1">IF(BV570&gt;1,OFFSET($BR$2,IF(CD570="A",IF(Chart!$R$48&lt;0,IF($BC$24,((BY570-1)*Multiplyer/$BK$18+1),BY570),Multiplyer+1-(IF($BC$24,((BY570-1)*Multiplyer/$BK$18+1),BY570))),BY570),0),0)-CA570</f>
        <v>#DIV/0!</v>
      </c>
      <c r="CD570" s="333" t="e">
        <f t="shared" ca="1" si="169"/>
        <v>#DIV/0!</v>
      </c>
      <c r="CE570" s="333" t="b">
        <f t="shared" ca="1" si="172"/>
        <v>0</v>
      </c>
      <c r="CJ570" s="108" t="e">
        <f t="shared" ca="1" si="170"/>
        <v>#N/A</v>
      </c>
      <c r="CK570" s="333">
        <f t="shared" ca="1" si="173"/>
        <v>2</v>
      </c>
      <c r="CL570" s="333">
        <f t="shared" ca="1" si="174"/>
        <v>567</v>
      </c>
      <c r="CM570" s="333" t="e">
        <f t="shared" ca="1" si="171"/>
        <v>#N/A</v>
      </c>
      <c r="CN570" s="333" t="e">
        <f t="shared" ca="1" si="165"/>
        <v>#N/A</v>
      </c>
      <c r="CO570" s="333" t="e">
        <f t="shared" ca="1" si="166"/>
        <v>#N/A</v>
      </c>
    </row>
    <row r="571" spans="72:93" x14ac:dyDescent="0.2">
      <c r="BT571" s="333" t="e">
        <f t="shared" ca="1" si="158"/>
        <v>#DIV/0!</v>
      </c>
      <c r="BU571" s="365" t="e">
        <f t="shared" ca="1" si="159"/>
        <v>#DIV/0!</v>
      </c>
      <c r="BV571" s="333" t="e">
        <f t="shared" ca="1" si="160"/>
        <v>#DIV/0!</v>
      </c>
      <c r="BW571" s="333" t="e">
        <f t="shared" ca="1" si="161"/>
        <v>#DIV/0!</v>
      </c>
      <c r="BX571" s="333" t="e">
        <f t="shared" ca="1" si="167"/>
        <v>#DIV/0!</v>
      </c>
      <c r="BY571" s="333" t="e">
        <f t="shared" ca="1" si="162"/>
        <v>#DIV/0!</v>
      </c>
      <c r="BZ571" s="333" t="e">
        <f t="shared" ca="1" si="168"/>
        <v>#DIV/0!</v>
      </c>
      <c r="CA571" s="333" t="e">
        <f t="shared" ca="1" si="163"/>
        <v>#DIV/0!</v>
      </c>
      <c r="CB571" s="333" t="e">
        <f t="shared" ca="1" si="164"/>
        <v>#DIV/0!</v>
      </c>
      <c r="CC571" s="333" t="e">
        <f ca="1">IF(BV571&gt;1,OFFSET($BR$2,IF(CD571="A",IF(Chart!$R$48&lt;0,IF($BC$24,((BY571-1)*Multiplyer/$BK$18+1),BY571),Multiplyer+1-(IF($BC$24,((BY571-1)*Multiplyer/$BK$18+1),BY571))),BY571),0),0)-CA571</f>
        <v>#DIV/0!</v>
      </c>
      <c r="CD571" s="333" t="e">
        <f t="shared" ca="1" si="169"/>
        <v>#DIV/0!</v>
      </c>
      <c r="CE571" s="333" t="b">
        <f t="shared" ca="1" si="172"/>
        <v>0</v>
      </c>
      <c r="CJ571" s="108" t="e">
        <f t="shared" ca="1" si="170"/>
        <v>#N/A</v>
      </c>
      <c r="CK571" s="333">
        <f t="shared" ca="1" si="173"/>
        <v>2</v>
      </c>
      <c r="CL571" s="333">
        <f t="shared" ca="1" si="174"/>
        <v>568</v>
      </c>
      <c r="CM571" s="333" t="e">
        <f t="shared" ca="1" si="171"/>
        <v>#N/A</v>
      </c>
      <c r="CN571" s="333" t="e">
        <f t="shared" ca="1" si="165"/>
        <v>#N/A</v>
      </c>
      <c r="CO571" s="333" t="e">
        <f t="shared" ca="1" si="166"/>
        <v>#N/A</v>
      </c>
    </row>
    <row r="572" spans="72:93" x14ac:dyDescent="0.2">
      <c r="BT572" s="333" t="e">
        <f t="shared" ca="1" si="158"/>
        <v>#DIV/0!</v>
      </c>
      <c r="BU572" s="365" t="e">
        <f t="shared" ca="1" si="159"/>
        <v>#DIV/0!</v>
      </c>
      <c r="BV572" s="333" t="e">
        <f t="shared" ca="1" si="160"/>
        <v>#DIV/0!</v>
      </c>
      <c r="BW572" s="333" t="e">
        <f t="shared" ca="1" si="161"/>
        <v>#DIV/0!</v>
      </c>
      <c r="BX572" s="333" t="e">
        <f t="shared" ca="1" si="167"/>
        <v>#DIV/0!</v>
      </c>
      <c r="BY572" s="333" t="e">
        <f t="shared" ca="1" si="162"/>
        <v>#DIV/0!</v>
      </c>
      <c r="BZ572" s="333" t="e">
        <f t="shared" ca="1" si="168"/>
        <v>#DIV/0!</v>
      </c>
      <c r="CA572" s="333" t="e">
        <f t="shared" ca="1" si="163"/>
        <v>#DIV/0!</v>
      </c>
      <c r="CB572" s="333" t="e">
        <f t="shared" ca="1" si="164"/>
        <v>#DIV/0!</v>
      </c>
      <c r="CC572" s="333" t="e">
        <f ca="1">IF(BV572&gt;1,OFFSET($BR$2,IF(CD572="A",IF(Chart!$R$48&lt;0,IF($BC$24,((BY572-1)*Multiplyer/$BK$18+1),BY572),Multiplyer+1-(IF($BC$24,((BY572-1)*Multiplyer/$BK$18+1),BY572))),BY572),0),0)-CA572</f>
        <v>#DIV/0!</v>
      </c>
      <c r="CD572" s="333" t="e">
        <f t="shared" ca="1" si="169"/>
        <v>#DIV/0!</v>
      </c>
      <c r="CE572" s="333" t="b">
        <f t="shared" ca="1" si="172"/>
        <v>0</v>
      </c>
      <c r="CJ572" s="108" t="e">
        <f t="shared" ca="1" si="170"/>
        <v>#N/A</v>
      </c>
      <c r="CK572" s="333">
        <f t="shared" ca="1" si="173"/>
        <v>2</v>
      </c>
      <c r="CL572" s="333">
        <f t="shared" ca="1" si="174"/>
        <v>569</v>
      </c>
      <c r="CM572" s="333" t="e">
        <f t="shared" ca="1" si="171"/>
        <v>#N/A</v>
      </c>
      <c r="CN572" s="333" t="e">
        <f t="shared" ca="1" si="165"/>
        <v>#N/A</v>
      </c>
      <c r="CO572" s="333" t="e">
        <f t="shared" ca="1" si="166"/>
        <v>#N/A</v>
      </c>
    </row>
    <row r="573" spans="72:93" x14ac:dyDescent="0.2">
      <c r="BT573" s="333" t="e">
        <f t="shared" ca="1" si="158"/>
        <v>#DIV/0!</v>
      </c>
      <c r="BU573" s="365" t="e">
        <f t="shared" ca="1" si="159"/>
        <v>#DIV/0!</v>
      </c>
      <c r="BV573" s="333" t="e">
        <f t="shared" ca="1" si="160"/>
        <v>#DIV/0!</v>
      </c>
      <c r="BW573" s="333" t="e">
        <f t="shared" ca="1" si="161"/>
        <v>#DIV/0!</v>
      </c>
      <c r="BX573" s="333" t="e">
        <f t="shared" ca="1" si="167"/>
        <v>#DIV/0!</v>
      </c>
      <c r="BY573" s="333" t="e">
        <f t="shared" ca="1" si="162"/>
        <v>#DIV/0!</v>
      </c>
      <c r="BZ573" s="333" t="e">
        <f t="shared" ca="1" si="168"/>
        <v>#DIV/0!</v>
      </c>
      <c r="CA573" s="333" t="e">
        <f t="shared" ca="1" si="163"/>
        <v>#DIV/0!</v>
      </c>
      <c r="CB573" s="333" t="e">
        <f t="shared" ca="1" si="164"/>
        <v>#DIV/0!</v>
      </c>
      <c r="CC573" s="333" t="e">
        <f ca="1">IF(BV573&gt;1,OFFSET($BR$2,IF(CD573="A",IF(Chart!$R$48&lt;0,IF($BC$24,((BY573-1)*Multiplyer/$BK$18+1),BY573),Multiplyer+1-(IF($BC$24,((BY573-1)*Multiplyer/$BK$18+1),BY573))),BY573),0),0)-CA573</f>
        <v>#DIV/0!</v>
      </c>
      <c r="CD573" s="333" t="e">
        <f t="shared" ca="1" si="169"/>
        <v>#DIV/0!</v>
      </c>
      <c r="CE573" s="333" t="b">
        <f t="shared" ca="1" si="172"/>
        <v>0</v>
      </c>
      <c r="CJ573" s="108" t="e">
        <f t="shared" ca="1" si="170"/>
        <v>#N/A</v>
      </c>
      <c r="CK573" s="333">
        <f t="shared" ca="1" si="173"/>
        <v>2</v>
      </c>
      <c r="CL573" s="333">
        <f t="shared" ca="1" si="174"/>
        <v>570</v>
      </c>
      <c r="CM573" s="333" t="e">
        <f t="shared" ca="1" si="171"/>
        <v>#N/A</v>
      </c>
      <c r="CN573" s="333" t="e">
        <f t="shared" ca="1" si="165"/>
        <v>#N/A</v>
      </c>
      <c r="CO573" s="333" t="e">
        <f t="shared" ca="1" si="166"/>
        <v>#N/A</v>
      </c>
    </row>
    <row r="574" spans="72:93" x14ac:dyDescent="0.2">
      <c r="BT574" s="333" t="e">
        <f t="shared" ca="1" si="158"/>
        <v>#DIV/0!</v>
      </c>
      <c r="BU574" s="365" t="e">
        <f t="shared" ca="1" si="159"/>
        <v>#DIV/0!</v>
      </c>
      <c r="BV574" s="333" t="e">
        <f t="shared" ca="1" si="160"/>
        <v>#DIV/0!</v>
      </c>
      <c r="BW574" s="333" t="e">
        <f t="shared" ca="1" si="161"/>
        <v>#DIV/0!</v>
      </c>
      <c r="BX574" s="333" t="e">
        <f t="shared" ca="1" si="167"/>
        <v>#DIV/0!</v>
      </c>
      <c r="BY574" s="333" t="e">
        <f t="shared" ca="1" si="162"/>
        <v>#DIV/0!</v>
      </c>
      <c r="BZ574" s="333" t="e">
        <f t="shared" ca="1" si="168"/>
        <v>#DIV/0!</v>
      </c>
      <c r="CA574" s="333" t="e">
        <f t="shared" ca="1" si="163"/>
        <v>#DIV/0!</v>
      </c>
      <c r="CB574" s="333" t="e">
        <f t="shared" ca="1" si="164"/>
        <v>#DIV/0!</v>
      </c>
      <c r="CC574" s="333" t="e">
        <f ca="1">IF(BV574&gt;1,OFFSET($BR$2,IF(CD574="A",IF(Chart!$R$48&lt;0,IF($BC$24,((BY574-1)*Multiplyer/$BK$18+1),BY574),Multiplyer+1-(IF($BC$24,((BY574-1)*Multiplyer/$BK$18+1),BY574))),BY574),0),0)-CA574</f>
        <v>#DIV/0!</v>
      </c>
      <c r="CD574" s="333" t="e">
        <f t="shared" ca="1" si="169"/>
        <v>#DIV/0!</v>
      </c>
      <c r="CE574" s="333" t="b">
        <f t="shared" ca="1" si="172"/>
        <v>0</v>
      </c>
      <c r="CJ574" s="108" t="e">
        <f t="shared" ca="1" si="170"/>
        <v>#N/A</v>
      </c>
      <c r="CK574" s="333">
        <f t="shared" ca="1" si="173"/>
        <v>2</v>
      </c>
      <c r="CL574" s="333">
        <f t="shared" ca="1" si="174"/>
        <v>571</v>
      </c>
      <c r="CM574" s="333" t="e">
        <f t="shared" ca="1" si="171"/>
        <v>#N/A</v>
      </c>
      <c r="CN574" s="333" t="e">
        <f t="shared" ca="1" si="165"/>
        <v>#N/A</v>
      </c>
      <c r="CO574" s="333" t="e">
        <f t="shared" ca="1" si="166"/>
        <v>#N/A</v>
      </c>
    </row>
    <row r="575" spans="72:93" x14ac:dyDescent="0.2">
      <c r="BT575" s="333" t="e">
        <f t="shared" ca="1" si="158"/>
        <v>#DIV/0!</v>
      </c>
      <c r="BU575" s="365" t="e">
        <f t="shared" ca="1" si="159"/>
        <v>#DIV/0!</v>
      </c>
      <c r="BV575" s="333" t="e">
        <f t="shared" ca="1" si="160"/>
        <v>#DIV/0!</v>
      </c>
      <c r="BW575" s="333" t="e">
        <f t="shared" ca="1" si="161"/>
        <v>#DIV/0!</v>
      </c>
      <c r="BX575" s="333" t="e">
        <f t="shared" ca="1" si="167"/>
        <v>#DIV/0!</v>
      </c>
      <c r="BY575" s="333" t="e">
        <f t="shared" ca="1" si="162"/>
        <v>#DIV/0!</v>
      </c>
      <c r="BZ575" s="333" t="e">
        <f t="shared" ca="1" si="168"/>
        <v>#DIV/0!</v>
      </c>
      <c r="CA575" s="333" t="e">
        <f t="shared" ca="1" si="163"/>
        <v>#DIV/0!</v>
      </c>
      <c r="CB575" s="333" t="e">
        <f t="shared" ca="1" si="164"/>
        <v>#DIV/0!</v>
      </c>
      <c r="CC575" s="333" t="e">
        <f ca="1">IF(BV575&gt;1,OFFSET($BR$2,IF(CD575="A",IF(Chart!$R$48&lt;0,IF($BC$24,((BY575-1)*Multiplyer/$BK$18+1),BY575),Multiplyer+1-(IF($BC$24,((BY575-1)*Multiplyer/$BK$18+1),BY575))),BY575),0),0)-CA575</f>
        <v>#DIV/0!</v>
      </c>
      <c r="CD575" s="333" t="e">
        <f t="shared" ca="1" si="169"/>
        <v>#DIV/0!</v>
      </c>
      <c r="CE575" s="333" t="b">
        <f t="shared" ca="1" si="172"/>
        <v>0</v>
      </c>
      <c r="CJ575" s="108" t="e">
        <f t="shared" ca="1" si="170"/>
        <v>#N/A</v>
      </c>
      <c r="CK575" s="333">
        <f t="shared" ca="1" si="173"/>
        <v>2</v>
      </c>
      <c r="CL575" s="333">
        <f t="shared" ca="1" si="174"/>
        <v>572</v>
      </c>
      <c r="CM575" s="333" t="e">
        <f t="shared" ca="1" si="171"/>
        <v>#N/A</v>
      </c>
      <c r="CN575" s="333" t="e">
        <f t="shared" ca="1" si="165"/>
        <v>#N/A</v>
      </c>
      <c r="CO575" s="333" t="e">
        <f t="shared" ca="1" si="166"/>
        <v>#N/A</v>
      </c>
    </row>
    <row r="576" spans="72:93" x14ac:dyDescent="0.2">
      <c r="BT576" s="333" t="e">
        <f t="shared" ca="1" si="158"/>
        <v>#DIV/0!</v>
      </c>
      <c r="BU576" s="365" t="e">
        <f t="shared" ca="1" si="159"/>
        <v>#DIV/0!</v>
      </c>
      <c r="BV576" s="333" t="e">
        <f t="shared" ca="1" si="160"/>
        <v>#DIV/0!</v>
      </c>
      <c r="BW576" s="333" t="e">
        <f t="shared" ca="1" si="161"/>
        <v>#DIV/0!</v>
      </c>
      <c r="BX576" s="333" t="e">
        <f t="shared" ca="1" si="167"/>
        <v>#DIV/0!</v>
      </c>
      <c r="BY576" s="333" t="e">
        <f t="shared" ca="1" si="162"/>
        <v>#DIV/0!</v>
      </c>
      <c r="BZ576" s="333" t="e">
        <f t="shared" ca="1" si="168"/>
        <v>#DIV/0!</v>
      </c>
      <c r="CA576" s="333" t="e">
        <f t="shared" ca="1" si="163"/>
        <v>#DIV/0!</v>
      </c>
      <c r="CB576" s="333" t="e">
        <f t="shared" ca="1" si="164"/>
        <v>#DIV/0!</v>
      </c>
      <c r="CC576" s="333" t="e">
        <f ca="1">IF(BV576&gt;1,OFFSET($BR$2,IF(CD576="A",IF(Chart!$R$48&lt;0,IF($BC$24,((BY576-1)*Multiplyer/$BK$18+1),BY576),Multiplyer+1-(IF($BC$24,((BY576-1)*Multiplyer/$BK$18+1),BY576))),BY576),0),0)-CA576</f>
        <v>#DIV/0!</v>
      </c>
      <c r="CD576" s="333" t="e">
        <f t="shared" ca="1" si="169"/>
        <v>#DIV/0!</v>
      </c>
      <c r="CE576" s="333" t="b">
        <f t="shared" ca="1" si="172"/>
        <v>0</v>
      </c>
      <c r="CJ576" s="108" t="e">
        <f t="shared" ca="1" si="170"/>
        <v>#N/A</v>
      </c>
      <c r="CK576" s="333">
        <f t="shared" ca="1" si="173"/>
        <v>2</v>
      </c>
      <c r="CL576" s="333">
        <f t="shared" ca="1" si="174"/>
        <v>573</v>
      </c>
      <c r="CM576" s="333" t="e">
        <f t="shared" ca="1" si="171"/>
        <v>#N/A</v>
      </c>
      <c r="CN576" s="333" t="e">
        <f t="shared" ca="1" si="165"/>
        <v>#N/A</v>
      </c>
      <c r="CO576" s="333" t="e">
        <f t="shared" ca="1" si="166"/>
        <v>#N/A</v>
      </c>
    </row>
    <row r="577" spans="72:93" x14ac:dyDescent="0.2">
      <c r="BT577" s="333" t="e">
        <f t="shared" ca="1" si="158"/>
        <v>#DIV/0!</v>
      </c>
      <c r="BU577" s="365" t="e">
        <f t="shared" ca="1" si="159"/>
        <v>#DIV/0!</v>
      </c>
      <c r="BV577" s="333" t="e">
        <f t="shared" ca="1" si="160"/>
        <v>#DIV/0!</v>
      </c>
      <c r="BW577" s="333" t="e">
        <f t="shared" ca="1" si="161"/>
        <v>#DIV/0!</v>
      </c>
      <c r="BX577" s="333" t="e">
        <f t="shared" ca="1" si="167"/>
        <v>#DIV/0!</v>
      </c>
      <c r="BY577" s="333" t="e">
        <f t="shared" ca="1" si="162"/>
        <v>#DIV/0!</v>
      </c>
      <c r="BZ577" s="333" t="e">
        <f t="shared" ca="1" si="168"/>
        <v>#DIV/0!</v>
      </c>
      <c r="CA577" s="333" t="e">
        <f t="shared" ca="1" si="163"/>
        <v>#DIV/0!</v>
      </c>
      <c r="CB577" s="333" t="e">
        <f t="shared" ca="1" si="164"/>
        <v>#DIV/0!</v>
      </c>
      <c r="CC577" s="333" t="e">
        <f ca="1">IF(BV577&gt;1,OFFSET($BR$2,IF(CD577="A",IF(Chart!$R$48&lt;0,IF($BC$24,((BY577-1)*Multiplyer/$BK$18+1),BY577),Multiplyer+1-(IF($BC$24,((BY577-1)*Multiplyer/$BK$18+1),BY577))),BY577),0),0)-CA577</f>
        <v>#DIV/0!</v>
      </c>
      <c r="CD577" s="333" t="e">
        <f t="shared" ca="1" si="169"/>
        <v>#DIV/0!</v>
      </c>
      <c r="CE577" s="333" t="b">
        <f t="shared" ca="1" si="172"/>
        <v>0</v>
      </c>
      <c r="CJ577" s="108" t="e">
        <f t="shared" ca="1" si="170"/>
        <v>#N/A</v>
      </c>
      <c r="CK577" s="333">
        <f t="shared" ca="1" si="173"/>
        <v>2</v>
      </c>
      <c r="CL577" s="333">
        <f t="shared" ca="1" si="174"/>
        <v>574</v>
      </c>
      <c r="CM577" s="333" t="e">
        <f t="shared" ca="1" si="171"/>
        <v>#N/A</v>
      </c>
      <c r="CN577" s="333" t="e">
        <f t="shared" ca="1" si="165"/>
        <v>#N/A</v>
      </c>
      <c r="CO577" s="333" t="e">
        <f t="shared" ca="1" si="166"/>
        <v>#N/A</v>
      </c>
    </row>
    <row r="578" spans="72:93" x14ac:dyDescent="0.2">
      <c r="BT578" s="333" t="e">
        <f t="shared" ca="1" si="158"/>
        <v>#DIV/0!</v>
      </c>
      <c r="BU578" s="365" t="e">
        <f t="shared" ca="1" si="159"/>
        <v>#DIV/0!</v>
      </c>
      <c r="BV578" s="333" t="e">
        <f t="shared" ca="1" si="160"/>
        <v>#DIV/0!</v>
      </c>
      <c r="BW578" s="333" t="e">
        <f t="shared" ca="1" si="161"/>
        <v>#DIV/0!</v>
      </c>
      <c r="BX578" s="333" t="e">
        <f t="shared" ca="1" si="167"/>
        <v>#DIV/0!</v>
      </c>
      <c r="BY578" s="333" t="e">
        <f t="shared" ca="1" si="162"/>
        <v>#DIV/0!</v>
      </c>
      <c r="BZ578" s="333" t="e">
        <f t="shared" ca="1" si="168"/>
        <v>#DIV/0!</v>
      </c>
      <c r="CA578" s="333" t="e">
        <f t="shared" ca="1" si="163"/>
        <v>#DIV/0!</v>
      </c>
      <c r="CB578" s="333" t="e">
        <f t="shared" ca="1" si="164"/>
        <v>#DIV/0!</v>
      </c>
      <c r="CC578" s="333" t="e">
        <f ca="1">IF(BV578&gt;1,OFFSET($BR$2,IF(CD578="A",IF(Chart!$R$48&lt;0,IF($BC$24,((BY578-1)*Multiplyer/$BK$18+1),BY578),Multiplyer+1-(IF($BC$24,((BY578-1)*Multiplyer/$BK$18+1),BY578))),BY578),0),0)-CA578</f>
        <v>#DIV/0!</v>
      </c>
      <c r="CD578" s="333" t="e">
        <f t="shared" ca="1" si="169"/>
        <v>#DIV/0!</v>
      </c>
      <c r="CE578" s="333" t="b">
        <f t="shared" ca="1" si="172"/>
        <v>0</v>
      </c>
      <c r="CJ578" s="108" t="e">
        <f t="shared" ca="1" si="170"/>
        <v>#N/A</v>
      </c>
      <c r="CK578" s="333">
        <f t="shared" ca="1" si="173"/>
        <v>2</v>
      </c>
      <c r="CL578" s="333">
        <f t="shared" ca="1" si="174"/>
        <v>575</v>
      </c>
      <c r="CM578" s="333" t="e">
        <f t="shared" ca="1" si="171"/>
        <v>#N/A</v>
      </c>
      <c r="CN578" s="333" t="e">
        <f t="shared" ca="1" si="165"/>
        <v>#N/A</v>
      </c>
      <c r="CO578" s="333" t="e">
        <f t="shared" ca="1" si="166"/>
        <v>#N/A</v>
      </c>
    </row>
    <row r="579" spans="72:93" x14ac:dyDescent="0.2">
      <c r="BT579" s="333" t="e">
        <f t="shared" ca="1" si="158"/>
        <v>#DIV/0!</v>
      </c>
      <c r="BU579" s="365" t="e">
        <f t="shared" ca="1" si="159"/>
        <v>#DIV/0!</v>
      </c>
      <c r="BV579" s="333" t="e">
        <f t="shared" ca="1" si="160"/>
        <v>#DIV/0!</v>
      </c>
      <c r="BW579" s="333" t="e">
        <f t="shared" ca="1" si="161"/>
        <v>#DIV/0!</v>
      </c>
      <c r="BX579" s="333" t="e">
        <f t="shared" ca="1" si="167"/>
        <v>#DIV/0!</v>
      </c>
      <c r="BY579" s="333" t="e">
        <f t="shared" ca="1" si="162"/>
        <v>#DIV/0!</v>
      </c>
      <c r="BZ579" s="333" t="e">
        <f t="shared" ca="1" si="168"/>
        <v>#DIV/0!</v>
      </c>
      <c r="CA579" s="333" t="e">
        <f t="shared" ca="1" si="163"/>
        <v>#DIV/0!</v>
      </c>
      <c r="CB579" s="333" t="e">
        <f t="shared" ca="1" si="164"/>
        <v>#DIV/0!</v>
      </c>
      <c r="CC579" s="333" t="e">
        <f ca="1">IF(BV579&gt;1,OFFSET($BR$2,IF(CD579="A",IF(Chart!$R$48&lt;0,IF($BC$24,((BY579-1)*Multiplyer/$BK$18+1),BY579),Multiplyer+1-(IF($BC$24,((BY579-1)*Multiplyer/$BK$18+1),BY579))),BY579),0),0)-CA579</f>
        <v>#DIV/0!</v>
      </c>
      <c r="CD579" s="333" t="e">
        <f t="shared" ca="1" si="169"/>
        <v>#DIV/0!</v>
      </c>
      <c r="CE579" s="333" t="b">
        <f t="shared" ca="1" si="172"/>
        <v>0</v>
      </c>
      <c r="CJ579" s="108" t="e">
        <f t="shared" ca="1" si="170"/>
        <v>#N/A</v>
      </c>
      <c r="CK579" s="333">
        <f t="shared" ca="1" si="173"/>
        <v>2</v>
      </c>
      <c r="CL579" s="333">
        <f t="shared" ca="1" si="174"/>
        <v>576</v>
      </c>
      <c r="CM579" s="333" t="e">
        <f t="shared" ca="1" si="171"/>
        <v>#N/A</v>
      </c>
      <c r="CN579" s="333" t="e">
        <f t="shared" ca="1" si="165"/>
        <v>#N/A</v>
      </c>
      <c r="CO579" s="333" t="e">
        <f t="shared" ca="1" si="166"/>
        <v>#N/A</v>
      </c>
    </row>
    <row r="580" spans="72:93" x14ac:dyDescent="0.2">
      <c r="BT580" s="333" t="e">
        <f t="shared" ref="BT580:BT643" ca="1" si="175">MATCH(CD580,$BG$18:$BG$33,0)</f>
        <v>#DIV/0!</v>
      </c>
      <c r="BU580" s="365" t="e">
        <f t="shared" ref="BU580:BU602" ca="1" si="176">IF(BX580&lt;&gt;BX579,BU579+OFFSET($I$25,BX580,0),BU579)</f>
        <v>#DIV/0!</v>
      </c>
      <c r="BV580" s="333" t="e">
        <f t="shared" ref="BV580:BV643" ca="1" si="177">INDEX($BK$18:$BK$33,BT580,0)</f>
        <v>#DIV/0!</v>
      </c>
      <c r="BW580" s="333" t="e">
        <f t="shared" ref="BW580:BW602" ca="1" si="178">IF(BY580=1,IF(BW579&lt;$BG$5-1,BW579+1,0),BW579)</f>
        <v>#DIV/0!</v>
      </c>
      <c r="BX580" s="333" t="e">
        <f t="shared" ca="1" si="167"/>
        <v>#DIV/0!</v>
      </c>
      <c r="BY580" s="333" t="e">
        <f t="shared" ref="BY580:BY602" ca="1" si="179">IF(BY579=BV579,1,BY579+1)</f>
        <v>#DIV/0!</v>
      </c>
      <c r="BZ580" s="333" t="e">
        <f t="shared" ca="1" si="168"/>
        <v>#DIV/0!</v>
      </c>
      <c r="CA580" s="333" t="e">
        <f t="shared" ref="CA580:CA602" ca="1" si="180">IF(BX579&lt;&gt;BX580,CA579+IF(CD579="A",$BD$19+$BD$30,$BD$18),CA579)</f>
        <v>#DIV/0!</v>
      </c>
      <c r="CB580" s="333" t="e">
        <f t="shared" ref="CB580:CB643" ca="1" si="181">BZ580+OFFSET($BQ$2,BY580,0)</f>
        <v>#DIV/0!</v>
      </c>
      <c r="CC580" s="333" t="e">
        <f ca="1">IF(BV580&gt;1,OFFSET($BR$2,IF(CD580="A",IF(Chart!$R$48&lt;0,IF($BC$24,((BY580-1)*Multiplyer/$BK$18+1),BY580),Multiplyer+1-(IF($BC$24,((BY580-1)*Multiplyer/$BK$18+1),BY580))),BY580),0),0)-CA580</f>
        <v>#DIV/0!</v>
      </c>
      <c r="CD580" s="333" t="e">
        <f t="shared" ca="1" si="169"/>
        <v>#DIV/0!</v>
      </c>
      <c r="CE580" s="333" t="b">
        <f t="shared" ca="1" si="172"/>
        <v>0</v>
      </c>
      <c r="CJ580" s="108" t="e">
        <f t="shared" ca="1" si="170"/>
        <v>#N/A</v>
      </c>
      <c r="CK580" s="333">
        <f t="shared" ca="1" si="173"/>
        <v>2</v>
      </c>
      <c r="CL580" s="333">
        <f t="shared" ca="1" si="174"/>
        <v>577</v>
      </c>
      <c r="CM580" s="333" t="e">
        <f t="shared" ca="1" si="171"/>
        <v>#N/A</v>
      </c>
      <c r="CN580" s="333" t="e">
        <f t="shared" ref="CN580:CN601" ca="1" si="182">OFFSET($CB$2,CM580,0)</f>
        <v>#N/A</v>
      </c>
      <c r="CO580" s="333" t="e">
        <f t="shared" ref="CO580:CO602" ca="1" si="183">OFFSET($CC$2,CM580,0)</f>
        <v>#N/A</v>
      </c>
    </row>
    <row r="581" spans="72:93" x14ac:dyDescent="0.2">
      <c r="BT581" s="333" t="e">
        <f t="shared" ca="1" si="175"/>
        <v>#DIV/0!</v>
      </c>
      <c r="BU581" s="365" t="e">
        <f t="shared" ca="1" si="176"/>
        <v>#DIV/0!</v>
      </c>
      <c r="BV581" s="333" t="e">
        <f t="shared" ca="1" si="177"/>
        <v>#DIV/0!</v>
      </c>
      <c r="BW581" s="333" t="e">
        <f t="shared" ca="1" si="178"/>
        <v>#DIV/0!</v>
      </c>
      <c r="BX581" s="333" t="e">
        <f t="shared" ref="BX581:BX602" ca="1" si="184">IF(AND(BY581=1,BW581=0),IF(BU580&lt;$BH$6,BX580+1,NA()),BX580)</f>
        <v>#DIV/0!</v>
      </c>
      <c r="BY581" s="333" t="e">
        <f t="shared" ca="1" si="179"/>
        <v>#DIV/0!</v>
      </c>
      <c r="BZ581" s="333" t="e">
        <f t="shared" ref="BZ581:BZ602" ca="1" si="185">BW581*$BC$18</f>
        <v>#DIV/0!</v>
      </c>
      <c r="CA581" s="333" t="e">
        <f t="shared" ca="1" si="180"/>
        <v>#DIV/0!</v>
      </c>
      <c r="CB581" s="333" t="e">
        <f t="shared" ca="1" si="181"/>
        <v>#DIV/0!</v>
      </c>
      <c r="CC581" s="333" t="e">
        <f ca="1">IF(BV581&gt;1,OFFSET($BR$2,IF(CD581="A",IF(Chart!$R$48&lt;0,IF($BC$24,((BY581-1)*Multiplyer/$BK$18+1),BY581),Multiplyer+1-(IF($BC$24,((BY581-1)*Multiplyer/$BK$18+1),BY581))),BY581),0),0)-CA581</f>
        <v>#DIV/0!</v>
      </c>
      <c r="CD581" s="333" t="e">
        <f t="shared" ref="CD581:CD602" ca="1" si="186">IF(BW581=$BG$5-1,OFFSET($G$25,BX581,0),OFFSET($A$25,BX581,0))</f>
        <v>#DIV/0!</v>
      </c>
      <c r="CE581" s="333" t="b">
        <f t="shared" ca="1" si="172"/>
        <v>0</v>
      </c>
      <c r="CJ581" s="108" t="e">
        <f t="shared" ref="CJ581:CJ601" ca="1" si="187">OFFSET($CG$3,CK581,0)</f>
        <v>#N/A</v>
      </c>
      <c r="CK581" s="333">
        <f t="shared" ca="1" si="173"/>
        <v>2</v>
      </c>
      <c r="CL581" s="333">
        <f t="shared" ca="1" si="174"/>
        <v>578</v>
      </c>
      <c r="CM581" s="333" t="e">
        <f t="shared" ref="CM581:CM602" ca="1" si="188">MATCH(CJ581,OFFSET($CD$3,CM580*(CK580=CK581),0,800-CM580*(CK580=CK581)),0)+CM580*(CK580=CK581)</f>
        <v>#N/A</v>
      </c>
      <c r="CN581" s="333" t="e">
        <f t="shared" ca="1" si="182"/>
        <v>#N/A</v>
      </c>
      <c r="CO581" s="333" t="e">
        <f t="shared" ca="1" si="183"/>
        <v>#N/A</v>
      </c>
    </row>
    <row r="582" spans="72:93" x14ac:dyDescent="0.2">
      <c r="BT582" s="333" t="e">
        <f t="shared" ca="1" si="175"/>
        <v>#DIV/0!</v>
      </c>
      <c r="BU582" s="365" t="e">
        <f t="shared" ca="1" si="176"/>
        <v>#DIV/0!</v>
      </c>
      <c r="BV582" s="333" t="e">
        <f t="shared" ca="1" si="177"/>
        <v>#DIV/0!</v>
      </c>
      <c r="BW582" s="333" t="e">
        <f t="shared" ca="1" si="178"/>
        <v>#DIV/0!</v>
      </c>
      <c r="BX582" s="333" t="e">
        <f t="shared" ca="1" si="184"/>
        <v>#DIV/0!</v>
      </c>
      <c r="BY582" s="333" t="e">
        <f t="shared" ca="1" si="179"/>
        <v>#DIV/0!</v>
      </c>
      <c r="BZ582" s="333" t="e">
        <f t="shared" ca="1" si="185"/>
        <v>#DIV/0!</v>
      </c>
      <c r="CA582" s="333" t="e">
        <f t="shared" ca="1" si="180"/>
        <v>#DIV/0!</v>
      </c>
      <c r="CB582" s="333" t="e">
        <f t="shared" ca="1" si="181"/>
        <v>#DIV/0!</v>
      </c>
      <c r="CC582" s="333" t="e">
        <f ca="1">IF(BV582&gt;1,OFFSET($BR$2,IF(CD582="A",IF(Chart!$R$48&lt;0,IF($BC$24,((BY582-1)*Multiplyer/$BK$18+1),BY582),Multiplyer+1-(IF($BC$24,((BY582-1)*Multiplyer/$BK$18+1),BY582))),BY582),0),0)-CA582</f>
        <v>#DIV/0!</v>
      </c>
      <c r="CD582" s="333" t="e">
        <f t="shared" ca="1" si="186"/>
        <v>#DIV/0!</v>
      </c>
      <c r="CE582" s="333" t="b">
        <f t="shared" ca="1" si="172"/>
        <v>0</v>
      </c>
      <c r="CJ582" s="108" t="e">
        <f t="shared" ca="1" si="187"/>
        <v>#N/A</v>
      </c>
      <c r="CK582" s="333">
        <f t="shared" ca="1" si="173"/>
        <v>2</v>
      </c>
      <c r="CL582" s="333">
        <f t="shared" ca="1" si="174"/>
        <v>579</v>
      </c>
      <c r="CM582" s="333" t="e">
        <f t="shared" ca="1" si="188"/>
        <v>#N/A</v>
      </c>
      <c r="CN582" s="333" t="e">
        <f t="shared" ca="1" si="182"/>
        <v>#N/A</v>
      </c>
      <c r="CO582" s="333" t="e">
        <f t="shared" ca="1" si="183"/>
        <v>#N/A</v>
      </c>
    </row>
    <row r="583" spans="72:93" x14ac:dyDescent="0.2">
      <c r="BT583" s="333" t="e">
        <f t="shared" ca="1" si="175"/>
        <v>#DIV/0!</v>
      </c>
      <c r="BU583" s="365" t="e">
        <f t="shared" ca="1" si="176"/>
        <v>#DIV/0!</v>
      </c>
      <c r="BV583" s="333" t="e">
        <f t="shared" ca="1" si="177"/>
        <v>#DIV/0!</v>
      </c>
      <c r="BW583" s="333" t="e">
        <f t="shared" ca="1" si="178"/>
        <v>#DIV/0!</v>
      </c>
      <c r="BX583" s="333" t="e">
        <f t="shared" ca="1" si="184"/>
        <v>#DIV/0!</v>
      </c>
      <c r="BY583" s="333" t="e">
        <f t="shared" ca="1" si="179"/>
        <v>#DIV/0!</v>
      </c>
      <c r="BZ583" s="333" t="e">
        <f t="shared" ca="1" si="185"/>
        <v>#DIV/0!</v>
      </c>
      <c r="CA583" s="333" t="e">
        <f t="shared" ca="1" si="180"/>
        <v>#DIV/0!</v>
      </c>
      <c r="CB583" s="333" t="e">
        <f t="shared" ca="1" si="181"/>
        <v>#DIV/0!</v>
      </c>
      <c r="CC583" s="333" t="e">
        <f ca="1">IF(BV583&gt;1,OFFSET($BR$2,IF(CD583="A",IF(Chart!$R$48&lt;0,IF($BC$24,((BY583-1)*Multiplyer/$BK$18+1),BY583),Multiplyer+1-(IF($BC$24,((BY583-1)*Multiplyer/$BK$18+1),BY583))),BY583),0),0)-CA583</f>
        <v>#DIV/0!</v>
      </c>
      <c r="CD583" s="333" t="e">
        <f t="shared" ca="1" si="186"/>
        <v>#DIV/0!</v>
      </c>
      <c r="CE583" s="333" t="b">
        <f t="shared" ca="1" si="172"/>
        <v>0</v>
      </c>
      <c r="CJ583" s="108" t="e">
        <f t="shared" ca="1" si="187"/>
        <v>#N/A</v>
      </c>
      <c r="CK583" s="333">
        <f t="shared" ca="1" si="173"/>
        <v>2</v>
      </c>
      <c r="CL583" s="333">
        <f t="shared" ca="1" si="174"/>
        <v>580</v>
      </c>
      <c r="CM583" s="333" t="e">
        <f t="shared" ca="1" si="188"/>
        <v>#N/A</v>
      </c>
      <c r="CN583" s="333" t="e">
        <f t="shared" ca="1" si="182"/>
        <v>#N/A</v>
      </c>
      <c r="CO583" s="333" t="e">
        <f t="shared" ca="1" si="183"/>
        <v>#N/A</v>
      </c>
    </row>
    <row r="584" spans="72:93" x14ac:dyDescent="0.2">
      <c r="BT584" s="333" t="e">
        <f t="shared" ca="1" si="175"/>
        <v>#DIV/0!</v>
      </c>
      <c r="BU584" s="365" t="e">
        <f t="shared" ca="1" si="176"/>
        <v>#DIV/0!</v>
      </c>
      <c r="BV584" s="333" t="e">
        <f t="shared" ca="1" si="177"/>
        <v>#DIV/0!</v>
      </c>
      <c r="BW584" s="333" t="e">
        <f t="shared" ca="1" si="178"/>
        <v>#DIV/0!</v>
      </c>
      <c r="BX584" s="333" t="e">
        <f t="shared" ca="1" si="184"/>
        <v>#DIV/0!</v>
      </c>
      <c r="BY584" s="333" t="e">
        <f t="shared" ca="1" si="179"/>
        <v>#DIV/0!</v>
      </c>
      <c r="BZ584" s="333" t="e">
        <f t="shared" ca="1" si="185"/>
        <v>#DIV/0!</v>
      </c>
      <c r="CA584" s="333" t="e">
        <f t="shared" ca="1" si="180"/>
        <v>#DIV/0!</v>
      </c>
      <c r="CB584" s="333" t="e">
        <f t="shared" ca="1" si="181"/>
        <v>#DIV/0!</v>
      </c>
      <c r="CC584" s="333" t="e">
        <f ca="1">IF(BV584&gt;1,OFFSET($BR$2,IF(CD584="A",IF(Chart!$R$48&lt;0,IF($BC$24,((BY584-1)*Multiplyer/$BK$18+1),BY584),Multiplyer+1-(IF($BC$24,((BY584-1)*Multiplyer/$BK$18+1),BY584))),BY584),0),0)-CA584</f>
        <v>#DIV/0!</v>
      </c>
      <c r="CD584" s="333" t="e">
        <f t="shared" ca="1" si="186"/>
        <v>#DIV/0!</v>
      </c>
      <c r="CE584" s="333" t="b">
        <f t="shared" ca="1" si="172"/>
        <v>0</v>
      </c>
      <c r="CJ584" s="108" t="e">
        <f t="shared" ca="1" si="187"/>
        <v>#N/A</v>
      </c>
      <c r="CK584" s="333">
        <f t="shared" ca="1" si="173"/>
        <v>2</v>
      </c>
      <c r="CL584" s="333">
        <f t="shared" ca="1" si="174"/>
        <v>581</v>
      </c>
      <c r="CM584" s="333" t="e">
        <f t="shared" ca="1" si="188"/>
        <v>#N/A</v>
      </c>
      <c r="CN584" s="333" t="e">
        <f t="shared" ca="1" si="182"/>
        <v>#N/A</v>
      </c>
      <c r="CO584" s="333" t="e">
        <f t="shared" ca="1" si="183"/>
        <v>#N/A</v>
      </c>
    </row>
    <row r="585" spans="72:93" x14ac:dyDescent="0.2">
      <c r="BT585" s="333" t="e">
        <f t="shared" ca="1" si="175"/>
        <v>#DIV/0!</v>
      </c>
      <c r="BU585" s="365" t="e">
        <f t="shared" ca="1" si="176"/>
        <v>#DIV/0!</v>
      </c>
      <c r="BV585" s="333" t="e">
        <f t="shared" ca="1" si="177"/>
        <v>#DIV/0!</v>
      </c>
      <c r="BW585" s="333" t="e">
        <f t="shared" ca="1" si="178"/>
        <v>#DIV/0!</v>
      </c>
      <c r="BX585" s="333" t="e">
        <f t="shared" ca="1" si="184"/>
        <v>#DIV/0!</v>
      </c>
      <c r="BY585" s="333" t="e">
        <f t="shared" ca="1" si="179"/>
        <v>#DIV/0!</v>
      </c>
      <c r="BZ585" s="333" t="e">
        <f t="shared" ca="1" si="185"/>
        <v>#DIV/0!</v>
      </c>
      <c r="CA585" s="333" t="e">
        <f t="shared" ca="1" si="180"/>
        <v>#DIV/0!</v>
      </c>
      <c r="CB585" s="333" t="e">
        <f t="shared" ca="1" si="181"/>
        <v>#DIV/0!</v>
      </c>
      <c r="CC585" s="333" t="e">
        <f ca="1">IF(BV585&gt;1,OFFSET($BR$2,IF(CD585="A",IF(Chart!$R$48&lt;0,IF($BC$24,((BY585-1)*Multiplyer/$BK$18+1),BY585),Multiplyer+1-(IF($BC$24,((BY585-1)*Multiplyer/$BK$18+1),BY585))),BY585),0),0)-CA585</f>
        <v>#DIV/0!</v>
      </c>
      <c r="CD585" s="333" t="e">
        <f t="shared" ca="1" si="186"/>
        <v>#DIV/0!</v>
      </c>
      <c r="CE585" s="333" t="b">
        <f t="shared" ca="1" si="172"/>
        <v>0</v>
      </c>
      <c r="CJ585" s="108" t="e">
        <f t="shared" ca="1" si="187"/>
        <v>#N/A</v>
      </c>
      <c r="CK585" s="333">
        <f t="shared" ca="1" si="173"/>
        <v>2</v>
      </c>
      <c r="CL585" s="333">
        <f t="shared" ca="1" si="174"/>
        <v>582</v>
      </c>
      <c r="CM585" s="333" t="e">
        <f t="shared" ca="1" si="188"/>
        <v>#N/A</v>
      </c>
      <c r="CN585" s="333" t="e">
        <f t="shared" ca="1" si="182"/>
        <v>#N/A</v>
      </c>
      <c r="CO585" s="333" t="e">
        <f t="shared" ca="1" si="183"/>
        <v>#N/A</v>
      </c>
    </row>
    <row r="586" spans="72:93" x14ac:dyDescent="0.2">
      <c r="BT586" s="333" t="e">
        <f t="shared" ca="1" si="175"/>
        <v>#DIV/0!</v>
      </c>
      <c r="BU586" s="365" t="e">
        <f t="shared" ca="1" si="176"/>
        <v>#DIV/0!</v>
      </c>
      <c r="BV586" s="333" t="e">
        <f t="shared" ca="1" si="177"/>
        <v>#DIV/0!</v>
      </c>
      <c r="BW586" s="333" t="e">
        <f t="shared" ca="1" si="178"/>
        <v>#DIV/0!</v>
      </c>
      <c r="BX586" s="333" t="e">
        <f t="shared" ca="1" si="184"/>
        <v>#DIV/0!</v>
      </c>
      <c r="BY586" s="333" t="e">
        <f t="shared" ca="1" si="179"/>
        <v>#DIV/0!</v>
      </c>
      <c r="BZ586" s="333" t="e">
        <f t="shared" ca="1" si="185"/>
        <v>#DIV/0!</v>
      </c>
      <c r="CA586" s="333" t="e">
        <f t="shared" ca="1" si="180"/>
        <v>#DIV/0!</v>
      </c>
      <c r="CB586" s="333" t="e">
        <f t="shared" ca="1" si="181"/>
        <v>#DIV/0!</v>
      </c>
      <c r="CC586" s="333" t="e">
        <f ca="1">IF(BV586&gt;1,OFFSET($BR$2,IF(CD586="A",IF(Chart!$R$48&lt;0,IF($BC$24,((BY586-1)*Multiplyer/$BK$18+1),BY586),Multiplyer+1-(IF($BC$24,((BY586-1)*Multiplyer/$BK$18+1),BY586))),BY586),0),0)-CA586</f>
        <v>#DIV/0!</v>
      </c>
      <c r="CD586" s="333" t="e">
        <f t="shared" ca="1" si="186"/>
        <v>#DIV/0!</v>
      </c>
      <c r="CE586" s="333" t="b">
        <f t="shared" ca="1" si="172"/>
        <v>0</v>
      </c>
      <c r="CJ586" s="108" t="e">
        <f t="shared" ca="1" si="187"/>
        <v>#N/A</v>
      </c>
      <c r="CK586" s="333">
        <f t="shared" ca="1" si="173"/>
        <v>2</v>
      </c>
      <c r="CL586" s="333">
        <f t="shared" ca="1" si="174"/>
        <v>583</v>
      </c>
      <c r="CM586" s="333" t="e">
        <f t="shared" ca="1" si="188"/>
        <v>#N/A</v>
      </c>
      <c r="CN586" s="333" t="e">
        <f t="shared" ca="1" si="182"/>
        <v>#N/A</v>
      </c>
      <c r="CO586" s="333" t="e">
        <f t="shared" ca="1" si="183"/>
        <v>#N/A</v>
      </c>
    </row>
    <row r="587" spans="72:93" x14ac:dyDescent="0.2">
      <c r="BT587" s="333" t="e">
        <f t="shared" ca="1" si="175"/>
        <v>#DIV/0!</v>
      </c>
      <c r="BU587" s="365" t="e">
        <f t="shared" ca="1" si="176"/>
        <v>#DIV/0!</v>
      </c>
      <c r="BV587" s="333" t="e">
        <f t="shared" ca="1" si="177"/>
        <v>#DIV/0!</v>
      </c>
      <c r="BW587" s="333" t="e">
        <f t="shared" ca="1" si="178"/>
        <v>#DIV/0!</v>
      </c>
      <c r="BX587" s="333" t="e">
        <f t="shared" ca="1" si="184"/>
        <v>#DIV/0!</v>
      </c>
      <c r="BY587" s="333" t="e">
        <f t="shared" ca="1" si="179"/>
        <v>#DIV/0!</v>
      </c>
      <c r="BZ587" s="333" t="e">
        <f t="shared" ca="1" si="185"/>
        <v>#DIV/0!</v>
      </c>
      <c r="CA587" s="333" t="e">
        <f t="shared" ca="1" si="180"/>
        <v>#DIV/0!</v>
      </c>
      <c r="CB587" s="333" t="e">
        <f t="shared" ca="1" si="181"/>
        <v>#DIV/0!</v>
      </c>
      <c r="CC587" s="333" t="e">
        <f ca="1">IF(BV587&gt;1,OFFSET($BR$2,IF(CD587="A",IF(Chart!$R$48&lt;0,IF($BC$24,((BY587-1)*Multiplyer/$BK$18+1),BY587),Multiplyer+1-(IF($BC$24,((BY587-1)*Multiplyer/$BK$18+1),BY587))),BY587),0),0)-CA587</f>
        <v>#DIV/0!</v>
      </c>
      <c r="CD587" s="333" t="e">
        <f t="shared" ca="1" si="186"/>
        <v>#DIV/0!</v>
      </c>
      <c r="CE587" s="333" t="b">
        <f t="shared" ca="1" si="172"/>
        <v>0</v>
      </c>
      <c r="CJ587" s="108" t="e">
        <f t="shared" ca="1" si="187"/>
        <v>#N/A</v>
      </c>
      <c r="CK587" s="333">
        <f t="shared" ca="1" si="173"/>
        <v>2</v>
      </c>
      <c r="CL587" s="333">
        <f t="shared" ca="1" si="174"/>
        <v>584</v>
      </c>
      <c r="CM587" s="333" t="e">
        <f t="shared" ca="1" si="188"/>
        <v>#N/A</v>
      </c>
      <c r="CN587" s="333" t="e">
        <f t="shared" ca="1" si="182"/>
        <v>#N/A</v>
      </c>
      <c r="CO587" s="333" t="e">
        <f t="shared" ca="1" si="183"/>
        <v>#N/A</v>
      </c>
    </row>
    <row r="588" spans="72:93" x14ac:dyDescent="0.2">
      <c r="BT588" s="333" t="e">
        <f t="shared" ca="1" si="175"/>
        <v>#DIV/0!</v>
      </c>
      <c r="BU588" s="365" t="e">
        <f t="shared" ca="1" si="176"/>
        <v>#DIV/0!</v>
      </c>
      <c r="BV588" s="333" t="e">
        <f t="shared" ca="1" si="177"/>
        <v>#DIV/0!</v>
      </c>
      <c r="BW588" s="333" t="e">
        <f t="shared" ca="1" si="178"/>
        <v>#DIV/0!</v>
      </c>
      <c r="BX588" s="333" t="e">
        <f t="shared" ca="1" si="184"/>
        <v>#DIV/0!</v>
      </c>
      <c r="BY588" s="333" t="e">
        <f t="shared" ca="1" si="179"/>
        <v>#DIV/0!</v>
      </c>
      <c r="BZ588" s="333" t="e">
        <f t="shared" ca="1" si="185"/>
        <v>#DIV/0!</v>
      </c>
      <c r="CA588" s="333" t="e">
        <f t="shared" ca="1" si="180"/>
        <v>#DIV/0!</v>
      </c>
      <c r="CB588" s="333" t="e">
        <f t="shared" ca="1" si="181"/>
        <v>#DIV/0!</v>
      </c>
      <c r="CC588" s="333" t="e">
        <f ca="1">IF(BV588&gt;1,OFFSET($BR$2,IF(CD588="A",IF(Chart!$R$48&lt;0,IF($BC$24,((BY588-1)*Multiplyer/$BK$18+1),BY588),Multiplyer+1-(IF($BC$24,((BY588-1)*Multiplyer/$BK$18+1),BY588))),BY588),0),0)-CA588</f>
        <v>#DIV/0!</v>
      </c>
      <c r="CD588" s="333" t="e">
        <f t="shared" ca="1" si="186"/>
        <v>#DIV/0!</v>
      </c>
      <c r="CE588" s="333" t="b">
        <f t="shared" ca="1" si="172"/>
        <v>0</v>
      </c>
      <c r="CJ588" s="108" t="e">
        <f t="shared" ca="1" si="187"/>
        <v>#N/A</v>
      </c>
      <c r="CK588" s="333">
        <f t="shared" ca="1" si="173"/>
        <v>2</v>
      </c>
      <c r="CL588" s="333">
        <f t="shared" ca="1" si="174"/>
        <v>585</v>
      </c>
      <c r="CM588" s="333" t="e">
        <f t="shared" ca="1" si="188"/>
        <v>#N/A</v>
      </c>
      <c r="CN588" s="333" t="e">
        <f t="shared" ca="1" si="182"/>
        <v>#N/A</v>
      </c>
      <c r="CO588" s="333" t="e">
        <f t="shared" ca="1" si="183"/>
        <v>#N/A</v>
      </c>
    </row>
    <row r="589" spans="72:93" x14ac:dyDescent="0.2">
      <c r="BT589" s="333" t="e">
        <f t="shared" ca="1" si="175"/>
        <v>#DIV/0!</v>
      </c>
      <c r="BU589" s="365" t="e">
        <f t="shared" ca="1" si="176"/>
        <v>#DIV/0!</v>
      </c>
      <c r="BV589" s="333" t="e">
        <f t="shared" ca="1" si="177"/>
        <v>#DIV/0!</v>
      </c>
      <c r="BW589" s="333" t="e">
        <f t="shared" ca="1" si="178"/>
        <v>#DIV/0!</v>
      </c>
      <c r="BX589" s="333" t="e">
        <f t="shared" ca="1" si="184"/>
        <v>#DIV/0!</v>
      </c>
      <c r="BY589" s="333" t="e">
        <f t="shared" ca="1" si="179"/>
        <v>#DIV/0!</v>
      </c>
      <c r="BZ589" s="333" t="e">
        <f t="shared" ca="1" si="185"/>
        <v>#DIV/0!</v>
      </c>
      <c r="CA589" s="333" t="e">
        <f t="shared" ca="1" si="180"/>
        <v>#DIV/0!</v>
      </c>
      <c r="CB589" s="333" t="e">
        <f t="shared" ca="1" si="181"/>
        <v>#DIV/0!</v>
      </c>
      <c r="CC589" s="333" t="e">
        <f ca="1">IF(BV589&gt;1,OFFSET($BR$2,IF(CD589="A",IF(Chart!$R$48&lt;0,IF($BC$24,((BY589-1)*Multiplyer/$BK$18+1),BY589),Multiplyer+1-(IF($BC$24,((BY589-1)*Multiplyer/$BK$18+1),BY589))),BY589),0),0)-CA589</f>
        <v>#DIV/0!</v>
      </c>
      <c r="CD589" s="333" t="e">
        <f t="shared" ca="1" si="186"/>
        <v>#DIV/0!</v>
      </c>
      <c r="CE589" s="333" t="b">
        <f t="shared" ca="1" si="172"/>
        <v>0</v>
      </c>
      <c r="CJ589" s="108" t="e">
        <f t="shared" ca="1" si="187"/>
        <v>#N/A</v>
      </c>
      <c r="CK589" s="333">
        <f t="shared" ca="1" si="173"/>
        <v>2</v>
      </c>
      <c r="CL589" s="333">
        <f t="shared" ca="1" si="174"/>
        <v>586</v>
      </c>
      <c r="CM589" s="333" t="e">
        <f t="shared" ca="1" si="188"/>
        <v>#N/A</v>
      </c>
      <c r="CN589" s="333" t="e">
        <f t="shared" ca="1" si="182"/>
        <v>#N/A</v>
      </c>
      <c r="CO589" s="333" t="e">
        <f t="shared" ca="1" si="183"/>
        <v>#N/A</v>
      </c>
    </row>
    <row r="590" spans="72:93" x14ac:dyDescent="0.2">
      <c r="BT590" s="333" t="e">
        <f t="shared" ca="1" si="175"/>
        <v>#DIV/0!</v>
      </c>
      <c r="BU590" s="365" t="e">
        <f t="shared" ca="1" si="176"/>
        <v>#DIV/0!</v>
      </c>
      <c r="BV590" s="333" t="e">
        <f t="shared" ca="1" si="177"/>
        <v>#DIV/0!</v>
      </c>
      <c r="BW590" s="333" t="e">
        <f t="shared" ca="1" si="178"/>
        <v>#DIV/0!</v>
      </c>
      <c r="BX590" s="333" t="e">
        <f t="shared" ca="1" si="184"/>
        <v>#DIV/0!</v>
      </c>
      <c r="BY590" s="333" t="e">
        <f t="shared" ca="1" si="179"/>
        <v>#DIV/0!</v>
      </c>
      <c r="BZ590" s="333" t="e">
        <f t="shared" ca="1" si="185"/>
        <v>#DIV/0!</v>
      </c>
      <c r="CA590" s="333" t="e">
        <f t="shared" ca="1" si="180"/>
        <v>#DIV/0!</v>
      </c>
      <c r="CB590" s="333" t="e">
        <f t="shared" ca="1" si="181"/>
        <v>#DIV/0!</v>
      </c>
      <c r="CC590" s="333" t="e">
        <f ca="1">IF(BV590&gt;1,OFFSET($BR$2,IF(CD590="A",IF(Chart!$R$48&lt;0,IF($BC$24,((BY590-1)*Multiplyer/$BK$18+1),BY590),Multiplyer+1-(IF($BC$24,((BY590-1)*Multiplyer/$BK$18+1),BY590))),BY590),0),0)-CA590</f>
        <v>#DIV/0!</v>
      </c>
      <c r="CD590" s="333" t="e">
        <f t="shared" ca="1" si="186"/>
        <v>#DIV/0!</v>
      </c>
      <c r="CE590" s="333" t="b">
        <f t="shared" ca="1" si="172"/>
        <v>0</v>
      </c>
      <c r="CJ590" s="108" t="e">
        <f t="shared" ca="1" si="187"/>
        <v>#N/A</v>
      </c>
      <c r="CK590" s="333">
        <f t="shared" ca="1" si="173"/>
        <v>2</v>
      </c>
      <c r="CL590" s="333">
        <f t="shared" ca="1" si="174"/>
        <v>587</v>
      </c>
      <c r="CM590" s="333" t="e">
        <f t="shared" ca="1" si="188"/>
        <v>#N/A</v>
      </c>
      <c r="CN590" s="333" t="e">
        <f t="shared" ca="1" si="182"/>
        <v>#N/A</v>
      </c>
      <c r="CO590" s="333" t="e">
        <f t="shared" ca="1" si="183"/>
        <v>#N/A</v>
      </c>
    </row>
    <row r="591" spans="72:93" x14ac:dyDescent="0.2">
      <c r="BT591" s="333" t="e">
        <f t="shared" ca="1" si="175"/>
        <v>#DIV/0!</v>
      </c>
      <c r="BU591" s="365" t="e">
        <f t="shared" ca="1" si="176"/>
        <v>#DIV/0!</v>
      </c>
      <c r="BV591" s="333" t="e">
        <f t="shared" ca="1" si="177"/>
        <v>#DIV/0!</v>
      </c>
      <c r="BW591" s="333" t="e">
        <f t="shared" ca="1" si="178"/>
        <v>#DIV/0!</v>
      </c>
      <c r="BX591" s="333" t="e">
        <f t="shared" ca="1" si="184"/>
        <v>#DIV/0!</v>
      </c>
      <c r="BY591" s="333" t="e">
        <f t="shared" ca="1" si="179"/>
        <v>#DIV/0!</v>
      </c>
      <c r="BZ591" s="333" t="e">
        <f t="shared" ca="1" si="185"/>
        <v>#DIV/0!</v>
      </c>
      <c r="CA591" s="333" t="e">
        <f t="shared" ca="1" si="180"/>
        <v>#DIV/0!</v>
      </c>
      <c r="CB591" s="333" t="e">
        <f t="shared" ca="1" si="181"/>
        <v>#DIV/0!</v>
      </c>
      <c r="CC591" s="333" t="e">
        <f ca="1">IF(BV591&gt;1,OFFSET($BR$2,IF(CD591="A",IF(Chart!$R$48&lt;0,IF($BC$24,((BY591-1)*Multiplyer/$BK$18+1),BY591),Multiplyer+1-(IF($BC$24,((BY591-1)*Multiplyer/$BK$18+1),BY591))),BY591),0),0)-CA591</f>
        <v>#DIV/0!</v>
      </c>
      <c r="CD591" s="333" t="e">
        <f t="shared" ca="1" si="186"/>
        <v>#DIV/0!</v>
      </c>
      <c r="CE591" s="333" t="b">
        <f t="shared" ca="1" si="172"/>
        <v>0</v>
      </c>
      <c r="CJ591" s="108" t="e">
        <f t="shared" ca="1" si="187"/>
        <v>#N/A</v>
      </c>
      <c r="CK591" s="333">
        <f t="shared" ca="1" si="173"/>
        <v>2</v>
      </c>
      <c r="CL591" s="333">
        <f t="shared" ca="1" si="174"/>
        <v>588</v>
      </c>
      <c r="CM591" s="333" t="e">
        <f t="shared" ca="1" si="188"/>
        <v>#N/A</v>
      </c>
      <c r="CN591" s="333" t="e">
        <f t="shared" ca="1" si="182"/>
        <v>#N/A</v>
      </c>
      <c r="CO591" s="333" t="e">
        <f t="shared" ca="1" si="183"/>
        <v>#N/A</v>
      </c>
    </row>
    <row r="592" spans="72:93" x14ac:dyDescent="0.2">
      <c r="BT592" s="333" t="e">
        <f t="shared" ca="1" si="175"/>
        <v>#DIV/0!</v>
      </c>
      <c r="BU592" s="365" t="e">
        <f t="shared" ca="1" si="176"/>
        <v>#DIV/0!</v>
      </c>
      <c r="BV592" s="333" t="e">
        <f t="shared" ca="1" si="177"/>
        <v>#DIV/0!</v>
      </c>
      <c r="BW592" s="333" t="e">
        <f t="shared" ca="1" si="178"/>
        <v>#DIV/0!</v>
      </c>
      <c r="BX592" s="333" t="e">
        <f t="shared" ca="1" si="184"/>
        <v>#DIV/0!</v>
      </c>
      <c r="BY592" s="333" t="e">
        <f t="shared" ca="1" si="179"/>
        <v>#DIV/0!</v>
      </c>
      <c r="BZ592" s="333" t="e">
        <f t="shared" ca="1" si="185"/>
        <v>#DIV/0!</v>
      </c>
      <c r="CA592" s="333" t="e">
        <f t="shared" ca="1" si="180"/>
        <v>#DIV/0!</v>
      </c>
      <c r="CB592" s="333" t="e">
        <f t="shared" ca="1" si="181"/>
        <v>#DIV/0!</v>
      </c>
      <c r="CC592" s="333" t="e">
        <f ca="1">IF(BV592&gt;1,OFFSET($BR$2,IF(CD592="A",IF(Chart!$R$48&lt;0,IF($BC$24,((BY592-1)*Multiplyer/$BK$18+1),BY592),Multiplyer+1-(IF($BC$24,((BY592-1)*Multiplyer/$BK$18+1),BY592))),BY592),0),0)-CA592</f>
        <v>#DIV/0!</v>
      </c>
      <c r="CD592" s="333" t="e">
        <f t="shared" ca="1" si="186"/>
        <v>#DIV/0!</v>
      </c>
      <c r="CE592" s="333" t="b">
        <f t="shared" ca="1" si="172"/>
        <v>0</v>
      </c>
      <c r="CJ592" s="108" t="e">
        <f t="shared" ca="1" si="187"/>
        <v>#N/A</v>
      </c>
      <c r="CK592" s="333">
        <f t="shared" ca="1" si="173"/>
        <v>2</v>
      </c>
      <c r="CL592" s="333">
        <f t="shared" ca="1" si="174"/>
        <v>589</v>
      </c>
      <c r="CM592" s="333" t="e">
        <f t="shared" ca="1" si="188"/>
        <v>#N/A</v>
      </c>
      <c r="CN592" s="333" t="e">
        <f t="shared" ca="1" si="182"/>
        <v>#N/A</v>
      </c>
      <c r="CO592" s="333" t="e">
        <f t="shared" ca="1" si="183"/>
        <v>#N/A</v>
      </c>
    </row>
    <row r="593" spans="72:93" x14ac:dyDescent="0.2">
      <c r="BT593" s="333" t="e">
        <f t="shared" ca="1" si="175"/>
        <v>#DIV/0!</v>
      </c>
      <c r="BU593" s="365" t="e">
        <f t="shared" ca="1" si="176"/>
        <v>#DIV/0!</v>
      </c>
      <c r="BV593" s="333" t="e">
        <f t="shared" ca="1" si="177"/>
        <v>#DIV/0!</v>
      </c>
      <c r="BW593" s="333" t="e">
        <f t="shared" ca="1" si="178"/>
        <v>#DIV/0!</v>
      </c>
      <c r="BX593" s="333" t="e">
        <f t="shared" ca="1" si="184"/>
        <v>#DIV/0!</v>
      </c>
      <c r="BY593" s="333" t="e">
        <f t="shared" ca="1" si="179"/>
        <v>#DIV/0!</v>
      </c>
      <c r="BZ593" s="333" t="e">
        <f t="shared" ca="1" si="185"/>
        <v>#DIV/0!</v>
      </c>
      <c r="CA593" s="333" t="e">
        <f t="shared" ca="1" si="180"/>
        <v>#DIV/0!</v>
      </c>
      <c r="CB593" s="333" t="e">
        <f t="shared" ca="1" si="181"/>
        <v>#DIV/0!</v>
      </c>
      <c r="CC593" s="333" t="e">
        <f ca="1">IF(BV593&gt;1,OFFSET($BR$2,IF(CD593="A",IF(Chart!$R$48&lt;0,IF($BC$24,((BY593-1)*Multiplyer/$BK$18+1),BY593),Multiplyer+1-(IF($BC$24,((BY593-1)*Multiplyer/$BK$18+1),BY593))),BY593),0),0)-CA593</f>
        <v>#DIV/0!</v>
      </c>
      <c r="CD593" s="333" t="e">
        <f t="shared" ca="1" si="186"/>
        <v>#DIV/0!</v>
      </c>
      <c r="CE593" s="333" t="b">
        <f t="shared" ca="1" si="172"/>
        <v>0</v>
      </c>
      <c r="CJ593" s="108" t="e">
        <f t="shared" ca="1" si="187"/>
        <v>#N/A</v>
      </c>
      <c r="CK593" s="333">
        <f t="shared" ca="1" si="173"/>
        <v>2</v>
      </c>
      <c r="CL593" s="333">
        <f t="shared" ca="1" si="174"/>
        <v>590</v>
      </c>
      <c r="CM593" s="333" t="e">
        <f t="shared" ca="1" si="188"/>
        <v>#N/A</v>
      </c>
      <c r="CN593" s="333" t="e">
        <f t="shared" ca="1" si="182"/>
        <v>#N/A</v>
      </c>
      <c r="CO593" s="333" t="e">
        <f t="shared" ca="1" si="183"/>
        <v>#N/A</v>
      </c>
    </row>
    <row r="594" spans="72:93" x14ac:dyDescent="0.2">
      <c r="BT594" s="333" t="e">
        <f t="shared" ca="1" si="175"/>
        <v>#DIV/0!</v>
      </c>
      <c r="BU594" s="365" t="e">
        <f t="shared" ca="1" si="176"/>
        <v>#DIV/0!</v>
      </c>
      <c r="BV594" s="333" t="e">
        <f t="shared" ca="1" si="177"/>
        <v>#DIV/0!</v>
      </c>
      <c r="BW594" s="333" t="e">
        <f t="shared" ca="1" si="178"/>
        <v>#DIV/0!</v>
      </c>
      <c r="BX594" s="333" t="e">
        <f t="shared" ca="1" si="184"/>
        <v>#DIV/0!</v>
      </c>
      <c r="BY594" s="333" t="e">
        <f t="shared" ca="1" si="179"/>
        <v>#DIV/0!</v>
      </c>
      <c r="BZ594" s="333" t="e">
        <f t="shared" ca="1" si="185"/>
        <v>#DIV/0!</v>
      </c>
      <c r="CA594" s="333" t="e">
        <f t="shared" ca="1" si="180"/>
        <v>#DIV/0!</v>
      </c>
      <c r="CB594" s="333" t="e">
        <f t="shared" ca="1" si="181"/>
        <v>#DIV/0!</v>
      </c>
      <c r="CC594" s="333" t="e">
        <f ca="1">IF(BV594&gt;1,OFFSET($BR$2,IF(CD594="A",IF(Chart!$R$48&lt;0,IF($BC$24,((BY594-1)*Multiplyer/$BK$18+1),BY594),Multiplyer+1-(IF($BC$24,((BY594-1)*Multiplyer/$BK$18+1),BY594))),BY594),0),0)-CA594</f>
        <v>#DIV/0!</v>
      </c>
      <c r="CD594" s="333" t="e">
        <f t="shared" ca="1" si="186"/>
        <v>#DIV/0!</v>
      </c>
      <c r="CE594" s="333" t="b">
        <f t="shared" ca="1" si="172"/>
        <v>0</v>
      </c>
      <c r="CJ594" s="108" t="e">
        <f t="shared" ca="1" si="187"/>
        <v>#N/A</v>
      </c>
      <c r="CK594" s="333">
        <f t="shared" ca="1" si="173"/>
        <v>2</v>
      </c>
      <c r="CL594" s="333">
        <f t="shared" ca="1" si="174"/>
        <v>591</v>
      </c>
      <c r="CM594" s="333" t="e">
        <f t="shared" ca="1" si="188"/>
        <v>#N/A</v>
      </c>
      <c r="CN594" s="333" t="e">
        <f t="shared" ca="1" si="182"/>
        <v>#N/A</v>
      </c>
      <c r="CO594" s="333" t="e">
        <f t="shared" ca="1" si="183"/>
        <v>#N/A</v>
      </c>
    </row>
    <row r="595" spans="72:93" x14ac:dyDescent="0.2">
      <c r="BT595" s="333" t="e">
        <f t="shared" ca="1" si="175"/>
        <v>#DIV/0!</v>
      </c>
      <c r="BU595" s="365" t="e">
        <f t="shared" ca="1" si="176"/>
        <v>#DIV/0!</v>
      </c>
      <c r="BV595" s="333" t="e">
        <f t="shared" ca="1" si="177"/>
        <v>#DIV/0!</v>
      </c>
      <c r="BW595" s="333" t="e">
        <f t="shared" ca="1" si="178"/>
        <v>#DIV/0!</v>
      </c>
      <c r="BX595" s="333" t="e">
        <f t="shared" ca="1" si="184"/>
        <v>#DIV/0!</v>
      </c>
      <c r="BY595" s="333" t="e">
        <f t="shared" ca="1" si="179"/>
        <v>#DIV/0!</v>
      </c>
      <c r="BZ595" s="333" t="e">
        <f t="shared" ca="1" si="185"/>
        <v>#DIV/0!</v>
      </c>
      <c r="CA595" s="333" t="e">
        <f t="shared" ca="1" si="180"/>
        <v>#DIV/0!</v>
      </c>
      <c r="CB595" s="333" t="e">
        <f t="shared" ca="1" si="181"/>
        <v>#DIV/0!</v>
      </c>
      <c r="CC595" s="333" t="e">
        <f ca="1">IF(BV595&gt;1,OFFSET($BR$2,IF(CD595="A",IF(Chart!$R$48&lt;0,IF($BC$24,((BY595-1)*Multiplyer/$BK$18+1),BY595),Multiplyer+1-(IF($BC$24,((BY595-1)*Multiplyer/$BK$18+1),BY595))),BY595),0),0)-CA595</f>
        <v>#DIV/0!</v>
      </c>
      <c r="CD595" s="333" t="e">
        <f t="shared" ca="1" si="186"/>
        <v>#DIV/0!</v>
      </c>
      <c r="CE595" s="333" t="b">
        <f t="shared" ca="1" si="172"/>
        <v>0</v>
      </c>
      <c r="CJ595" s="108" t="e">
        <f t="shared" ca="1" si="187"/>
        <v>#N/A</v>
      </c>
      <c r="CK595" s="333">
        <f t="shared" ca="1" si="173"/>
        <v>2</v>
      </c>
      <c r="CL595" s="333">
        <f t="shared" ca="1" si="174"/>
        <v>592</v>
      </c>
      <c r="CM595" s="333" t="e">
        <f t="shared" ca="1" si="188"/>
        <v>#N/A</v>
      </c>
      <c r="CN595" s="333" t="e">
        <f t="shared" ca="1" si="182"/>
        <v>#N/A</v>
      </c>
      <c r="CO595" s="333" t="e">
        <f t="shared" ca="1" si="183"/>
        <v>#N/A</v>
      </c>
    </row>
    <row r="596" spans="72:93" x14ac:dyDescent="0.2">
      <c r="BT596" s="333" t="e">
        <f t="shared" ca="1" si="175"/>
        <v>#DIV/0!</v>
      </c>
      <c r="BU596" s="365" t="e">
        <f t="shared" ca="1" si="176"/>
        <v>#DIV/0!</v>
      </c>
      <c r="BV596" s="333" t="e">
        <f t="shared" ca="1" si="177"/>
        <v>#DIV/0!</v>
      </c>
      <c r="BW596" s="333" t="e">
        <f t="shared" ca="1" si="178"/>
        <v>#DIV/0!</v>
      </c>
      <c r="BX596" s="333" t="e">
        <f t="shared" ca="1" si="184"/>
        <v>#DIV/0!</v>
      </c>
      <c r="BY596" s="333" t="e">
        <f t="shared" ca="1" si="179"/>
        <v>#DIV/0!</v>
      </c>
      <c r="BZ596" s="333" t="e">
        <f t="shared" ca="1" si="185"/>
        <v>#DIV/0!</v>
      </c>
      <c r="CA596" s="333" t="e">
        <f t="shared" ca="1" si="180"/>
        <v>#DIV/0!</v>
      </c>
      <c r="CB596" s="333" t="e">
        <f t="shared" ca="1" si="181"/>
        <v>#DIV/0!</v>
      </c>
      <c r="CC596" s="333" t="e">
        <f ca="1">IF(BV596&gt;1,OFFSET($BR$2,IF(CD596="A",IF(Chart!$R$48&lt;0,IF($BC$24,((BY596-1)*Multiplyer/$BK$18+1),BY596),Multiplyer+1-(IF($BC$24,((BY596-1)*Multiplyer/$BK$18+1),BY596))),BY596),0),0)-CA596</f>
        <v>#DIV/0!</v>
      </c>
      <c r="CD596" s="333" t="e">
        <f t="shared" ca="1" si="186"/>
        <v>#DIV/0!</v>
      </c>
      <c r="CE596" s="333" t="b">
        <f t="shared" ca="1" si="172"/>
        <v>0</v>
      </c>
      <c r="CJ596" s="108" t="e">
        <f t="shared" ca="1" si="187"/>
        <v>#N/A</v>
      </c>
      <c r="CK596" s="333">
        <f t="shared" ca="1" si="173"/>
        <v>2</v>
      </c>
      <c r="CL596" s="333">
        <f t="shared" ca="1" si="174"/>
        <v>593</v>
      </c>
      <c r="CM596" s="333" t="e">
        <f t="shared" ca="1" si="188"/>
        <v>#N/A</v>
      </c>
      <c r="CN596" s="333" t="e">
        <f t="shared" ca="1" si="182"/>
        <v>#N/A</v>
      </c>
      <c r="CO596" s="333" t="e">
        <f t="shared" ca="1" si="183"/>
        <v>#N/A</v>
      </c>
    </row>
    <row r="597" spans="72:93" x14ac:dyDescent="0.2">
      <c r="BT597" s="333" t="e">
        <f t="shared" ca="1" si="175"/>
        <v>#DIV/0!</v>
      </c>
      <c r="BU597" s="365" t="e">
        <f t="shared" ca="1" si="176"/>
        <v>#DIV/0!</v>
      </c>
      <c r="BV597" s="333" t="e">
        <f t="shared" ca="1" si="177"/>
        <v>#DIV/0!</v>
      </c>
      <c r="BW597" s="333" t="e">
        <f t="shared" ca="1" si="178"/>
        <v>#DIV/0!</v>
      </c>
      <c r="BX597" s="333" t="e">
        <f t="shared" ca="1" si="184"/>
        <v>#DIV/0!</v>
      </c>
      <c r="BY597" s="333" t="e">
        <f t="shared" ca="1" si="179"/>
        <v>#DIV/0!</v>
      </c>
      <c r="BZ597" s="333" t="e">
        <f t="shared" ca="1" si="185"/>
        <v>#DIV/0!</v>
      </c>
      <c r="CA597" s="333" t="e">
        <f t="shared" ca="1" si="180"/>
        <v>#DIV/0!</v>
      </c>
      <c r="CB597" s="333" t="e">
        <f t="shared" ca="1" si="181"/>
        <v>#DIV/0!</v>
      </c>
      <c r="CC597" s="333" t="e">
        <f ca="1">IF(BV597&gt;1,OFFSET($BR$2,IF(CD597="A",IF(Chart!$R$48&lt;0,IF($BC$24,((BY597-1)*Multiplyer/$BK$18+1),BY597),Multiplyer+1-(IF($BC$24,((BY597-1)*Multiplyer/$BK$18+1),BY597))),BY597),0),0)-CA597</f>
        <v>#DIV/0!</v>
      </c>
      <c r="CD597" s="333" t="e">
        <f t="shared" ca="1" si="186"/>
        <v>#DIV/0!</v>
      </c>
      <c r="CE597" s="333" t="b">
        <f t="shared" ca="1" si="172"/>
        <v>0</v>
      </c>
      <c r="CJ597" s="108" t="e">
        <f t="shared" ca="1" si="187"/>
        <v>#N/A</v>
      </c>
      <c r="CK597" s="333">
        <f t="shared" ca="1" si="173"/>
        <v>2</v>
      </c>
      <c r="CL597" s="333">
        <f t="shared" ca="1" si="174"/>
        <v>594</v>
      </c>
      <c r="CM597" s="333" t="e">
        <f t="shared" ca="1" si="188"/>
        <v>#N/A</v>
      </c>
      <c r="CN597" s="333" t="e">
        <f t="shared" ca="1" si="182"/>
        <v>#N/A</v>
      </c>
      <c r="CO597" s="333" t="e">
        <f t="shared" ca="1" si="183"/>
        <v>#N/A</v>
      </c>
    </row>
    <row r="598" spans="72:93" x14ac:dyDescent="0.2">
      <c r="BT598" s="333" t="e">
        <f t="shared" ca="1" si="175"/>
        <v>#DIV/0!</v>
      </c>
      <c r="BU598" s="365" t="e">
        <f t="shared" ca="1" si="176"/>
        <v>#DIV/0!</v>
      </c>
      <c r="BV598" s="333" t="e">
        <f t="shared" ca="1" si="177"/>
        <v>#DIV/0!</v>
      </c>
      <c r="BW598" s="333" t="e">
        <f t="shared" ca="1" si="178"/>
        <v>#DIV/0!</v>
      </c>
      <c r="BX598" s="333" t="e">
        <f t="shared" ca="1" si="184"/>
        <v>#DIV/0!</v>
      </c>
      <c r="BY598" s="333" t="e">
        <f t="shared" ca="1" si="179"/>
        <v>#DIV/0!</v>
      </c>
      <c r="BZ598" s="333" t="e">
        <f t="shared" ca="1" si="185"/>
        <v>#DIV/0!</v>
      </c>
      <c r="CA598" s="333" t="e">
        <f t="shared" ca="1" si="180"/>
        <v>#DIV/0!</v>
      </c>
      <c r="CB598" s="333" t="e">
        <f t="shared" ca="1" si="181"/>
        <v>#DIV/0!</v>
      </c>
      <c r="CC598" s="333" t="e">
        <f ca="1">IF(BV598&gt;1,OFFSET($BR$2,IF(CD598="A",IF(Chart!$R$48&lt;0,IF($BC$24,((BY598-1)*Multiplyer/$BK$18+1),BY598),Multiplyer+1-(IF($BC$24,((BY598-1)*Multiplyer/$BK$18+1),BY598))),BY598),0),0)-CA598</f>
        <v>#DIV/0!</v>
      </c>
      <c r="CD598" s="333" t="e">
        <f t="shared" ca="1" si="186"/>
        <v>#DIV/0!</v>
      </c>
      <c r="CE598" s="333" t="b">
        <f t="shared" ca="1" si="172"/>
        <v>0</v>
      </c>
      <c r="CJ598" s="108" t="e">
        <f t="shared" ca="1" si="187"/>
        <v>#N/A</v>
      </c>
      <c r="CK598" s="333">
        <f t="shared" ca="1" si="173"/>
        <v>2</v>
      </c>
      <c r="CL598" s="333">
        <f t="shared" ca="1" si="174"/>
        <v>595</v>
      </c>
      <c r="CM598" s="333" t="e">
        <f t="shared" ca="1" si="188"/>
        <v>#N/A</v>
      </c>
      <c r="CN598" s="333" t="e">
        <f t="shared" ca="1" si="182"/>
        <v>#N/A</v>
      </c>
      <c r="CO598" s="333" t="e">
        <f t="shared" ca="1" si="183"/>
        <v>#N/A</v>
      </c>
    </row>
    <row r="599" spans="72:93" x14ac:dyDescent="0.2">
      <c r="BT599" s="333" t="e">
        <f t="shared" ca="1" si="175"/>
        <v>#DIV/0!</v>
      </c>
      <c r="BU599" s="365" t="e">
        <f t="shared" ca="1" si="176"/>
        <v>#DIV/0!</v>
      </c>
      <c r="BV599" s="333" t="e">
        <f t="shared" ca="1" si="177"/>
        <v>#DIV/0!</v>
      </c>
      <c r="BW599" s="333" t="e">
        <f t="shared" ca="1" si="178"/>
        <v>#DIV/0!</v>
      </c>
      <c r="BX599" s="333" t="e">
        <f t="shared" ca="1" si="184"/>
        <v>#DIV/0!</v>
      </c>
      <c r="BY599" s="333" t="e">
        <f t="shared" ca="1" si="179"/>
        <v>#DIV/0!</v>
      </c>
      <c r="BZ599" s="333" t="e">
        <f t="shared" ca="1" si="185"/>
        <v>#DIV/0!</v>
      </c>
      <c r="CA599" s="333" t="e">
        <f t="shared" ca="1" si="180"/>
        <v>#DIV/0!</v>
      </c>
      <c r="CB599" s="333" t="e">
        <f t="shared" ca="1" si="181"/>
        <v>#DIV/0!</v>
      </c>
      <c r="CC599" s="333" t="e">
        <f ca="1">IF(BV599&gt;1,OFFSET($BR$2,IF(CD599="A",IF(Chart!$R$48&lt;0,IF($BC$24,((BY599-1)*Multiplyer/$BK$18+1),BY599),Multiplyer+1-(IF($BC$24,((BY599-1)*Multiplyer/$BK$18+1),BY599))),BY599),0),0)-CA599</f>
        <v>#DIV/0!</v>
      </c>
      <c r="CD599" s="333" t="e">
        <f t="shared" ca="1" si="186"/>
        <v>#DIV/0!</v>
      </c>
      <c r="CE599" s="333" t="b">
        <f t="shared" ca="1" si="172"/>
        <v>0</v>
      </c>
      <c r="CJ599" s="108" t="e">
        <f t="shared" ca="1" si="187"/>
        <v>#N/A</v>
      </c>
      <c r="CK599" s="333">
        <f t="shared" ca="1" si="173"/>
        <v>2</v>
      </c>
      <c r="CL599" s="333">
        <f t="shared" ca="1" si="174"/>
        <v>596</v>
      </c>
      <c r="CM599" s="333" t="e">
        <f t="shared" ca="1" si="188"/>
        <v>#N/A</v>
      </c>
      <c r="CN599" s="333" t="e">
        <f t="shared" ca="1" si="182"/>
        <v>#N/A</v>
      </c>
      <c r="CO599" s="333" t="e">
        <f t="shared" ca="1" si="183"/>
        <v>#N/A</v>
      </c>
    </row>
    <row r="600" spans="72:93" x14ac:dyDescent="0.2">
      <c r="BT600" s="333" t="e">
        <f t="shared" ca="1" si="175"/>
        <v>#DIV/0!</v>
      </c>
      <c r="BU600" s="365" t="e">
        <f t="shared" ca="1" si="176"/>
        <v>#DIV/0!</v>
      </c>
      <c r="BV600" s="333" t="e">
        <f t="shared" ca="1" si="177"/>
        <v>#DIV/0!</v>
      </c>
      <c r="BW600" s="333" t="e">
        <f t="shared" ca="1" si="178"/>
        <v>#DIV/0!</v>
      </c>
      <c r="BX600" s="333" t="e">
        <f t="shared" ca="1" si="184"/>
        <v>#DIV/0!</v>
      </c>
      <c r="BY600" s="333" t="e">
        <f t="shared" ca="1" si="179"/>
        <v>#DIV/0!</v>
      </c>
      <c r="BZ600" s="333" t="e">
        <f t="shared" ca="1" si="185"/>
        <v>#DIV/0!</v>
      </c>
      <c r="CA600" s="333" t="e">
        <f t="shared" ca="1" si="180"/>
        <v>#DIV/0!</v>
      </c>
      <c r="CB600" s="333" t="e">
        <f t="shared" ca="1" si="181"/>
        <v>#DIV/0!</v>
      </c>
      <c r="CC600" s="333" t="e">
        <f ca="1">IF(BV600&gt;1,OFFSET($BR$2,IF(CD600="A",IF(Chart!$R$48&lt;0,IF($BC$24,((BY600-1)*Multiplyer/$BK$18+1),BY600),Multiplyer+1-(IF($BC$24,((BY600-1)*Multiplyer/$BK$18+1),BY600))),BY600),0),0)-CA600</f>
        <v>#DIV/0!</v>
      </c>
      <c r="CD600" s="333" t="e">
        <f t="shared" ca="1" si="186"/>
        <v>#DIV/0!</v>
      </c>
      <c r="CE600" s="333" t="b">
        <f t="shared" ca="1" si="172"/>
        <v>0</v>
      </c>
      <c r="CJ600" s="108" t="e">
        <f t="shared" ca="1" si="187"/>
        <v>#N/A</v>
      </c>
      <c r="CK600" s="333">
        <f t="shared" ca="1" si="173"/>
        <v>2</v>
      </c>
      <c r="CL600" s="333">
        <f t="shared" ca="1" si="174"/>
        <v>597</v>
      </c>
      <c r="CM600" s="333" t="e">
        <f t="shared" ca="1" si="188"/>
        <v>#N/A</v>
      </c>
      <c r="CN600" s="333" t="e">
        <f t="shared" ca="1" si="182"/>
        <v>#N/A</v>
      </c>
      <c r="CO600" s="333" t="e">
        <f t="shared" ca="1" si="183"/>
        <v>#N/A</v>
      </c>
    </row>
    <row r="601" spans="72:93" x14ac:dyDescent="0.2">
      <c r="BT601" s="333" t="e">
        <f t="shared" ca="1" si="175"/>
        <v>#DIV/0!</v>
      </c>
      <c r="BU601" s="365" t="e">
        <f t="shared" ca="1" si="176"/>
        <v>#DIV/0!</v>
      </c>
      <c r="BV601" s="333" t="e">
        <f t="shared" ca="1" si="177"/>
        <v>#DIV/0!</v>
      </c>
      <c r="BW601" s="333" t="e">
        <f t="shared" ca="1" si="178"/>
        <v>#DIV/0!</v>
      </c>
      <c r="BX601" s="333" t="e">
        <f t="shared" ca="1" si="184"/>
        <v>#DIV/0!</v>
      </c>
      <c r="BY601" s="333" t="e">
        <f t="shared" ca="1" si="179"/>
        <v>#DIV/0!</v>
      </c>
      <c r="BZ601" s="333" t="e">
        <f t="shared" ca="1" si="185"/>
        <v>#DIV/0!</v>
      </c>
      <c r="CA601" s="333" t="e">
        <f t="shared" ca="1" si="180"/>
        <v>#DIV/0!</v>
      </c>
      <c r="CB601" s="333" t="e">
        <f t="shared" ca="1" si="181"/>
        <v>#DIV/0!</v>
      </c>
      <c r="CC601" s="333" t="e">
        <f ca="1">IF(BV601&gt;1,OFFSET($BR$2,IF(CD601="A",IF(Chart!$R$48&lt;0,IF($BC$24,((BY601-1)*Multiplyer/$BK$18+1),BY601),Multiplyer+1-(IF($BC$24,((BY601-1)*Multiplyer/$BK$18+1),BY601))),BY601),0),0)-CA601</f>
        <v>#DIV/0!</v>
      </c>
      <c r="CD601" s="333" t="e">
        <f t="shared" ca="1" si="186"/>
        <v>#DIV/0!</v>
      </c>
      <c r="CE601" s="333" t="b">
        <f t="shared" ca="1" si="172"/>
        <v>0</v>
      </c>
      <c r="CJ601" s="108" t="e">
        <f t="shared" ca="1" si="187"/>
        <v>#N/A</v>
      </c>
      <c r="CK601" s="333">
        <f t="shared" ca="1" si="173"/>
        <v>2</v>
      </c>
      <c r="CL601" s="333">
        <f t="shared" ca="1" si="174"/>
        <v>598</v>
      </c>
      <c r="CM601" s="333" t="e">
        <f t="shared" ca="1" si="188"/>
        <v>#N/A</v>
      </c>
      <c r="CN601" s="333" t="e">
        <f t="shared" ca="1" si="182"/>
        <v>#N/A</v>
      </c>
      <c r="CO601" s="333" t="e">
        <f t="shared" ca="1" si="183"/>
        <v>#N/A</v>
      </c>
    </row>
    <row r="602" spans="72:93" x14ac:dyDescent="0.2">
      <c r="BT602" s="333" t="e">
        <f t="shared" ca="1" si="175"/>
        <v>#DIV/0!</v>
      </c>
      <c r="BU602" s="365" t="e">
        <f t="shared" ca="1" si="176"/>
        <v>#DIV/0!</v>
      </c>
      <c r="BV602" s="333" t="e">
        <f t="shared" ca="1" si="177"/>
        <v>#DIV/0!</v>
      </c>
      <c r="BW602" s="333" t="e">
        <f t="shared" ca="1" si="178"/>
        <v>#DIV/0!</v>
      </c>
      <c r="BX602" s="333" t="e">
        <f t="shared" ca="1" si="184"/>
        <v>#DIV/0!</v>
      </c>
      <c r="BY602" s="333" t="e">
        <f t="shared" ca="1" si="179"/>
        <v>#DIV/0!</v>
      </c>
      <c r="BZ602" s="333" t="e">
        <f t="shared" ca="1" si="185"/>
        <v>#DIV/0!</v>
      </c>
      <c r="CA602" s="333" t="e">
        <f t="shared" ca="1" si="180"/>
        <v>#DIV/0!</v>
      </c>
      <c r="CB602" s="333" t="e">
        <f t="shared" ca="1" si="181"/>
        <v>#DIV/0!</v>
      </c>
      <c r="CC602" s="333" t="e">
        <f ca="1">IF(BV602&gt;1,OFFSET($BR$2,IF(CD602="A",IF(Chart!$R$48&lt;0,IF($BC$24,((BY602-1)*Multiplyer/$BK$18+1),BY602),Multiplyer+1-(IF($BC$24,((BY602-1)*Multiplyer/$BK$18+1),BY602))),BY602),0),0)-CA602</f>
        <v>#DIV/0!</v>
      </c>
      <c r="CD602" s="333" t="e">
        <f t="shared" ca="1" si="186"/>
        <v>#DIV/0!</v>
      </c>
      <c r="CE602" s="333" t="b">
        <f t="shared" ca="1" si="172"/>
        <v>0</v>
      </c>
      <c r="CJ602" s="108" t="e">
        <f ca="1">OFFSET($CG$3,CK602,0)</f>
        <v>#N/A</v>
      </c>
      <c r="CK602" s="333">
        <f ca="1">CK601+(CL601=OFFSET($CH$3,CK601,0))</f>
        <v>2</v>
      </c>
      <c r="CL602" s="333">
        <f ca="1">IF(CK602=CK601,CL601+1,1)</f>
        <v>599</v>
      </c>
      <c r="CM602" s="333" t="e">
        <f t="shared" ca="1" si="188"/>
        <v>#N/A</v>
      </c>
      <c r="CN602" s="333" t="e">
        <f ca="1">OFFSET($CB$2,CM602,0)</f>
        <v>#N/A</v>
      </c>
      <c r="CO602" s="333" t="e">
        <f t="shared" ca="1" si="183"/>
        <v>#N/A</v>
      </c>
    </row>
    <row r="603" spans="72:93" x14ac:dyDescent="0.2">
      <c r="BT603" s="333" t="e">
        <f t="shared" ca="1" si="175"/>
        <v>#DIV/0!</v>
      </c>
      <c r="BU603" s="365" t="e">
        <f t="shared" ref="BU603:BU666" ca="1" si="189">IF(BX603&lt;&gt;BX602,BU602+OFFSET($I$25,BX603,0),BU602)</f>
        <v>#DIV/0!</v>
      </c>
      <c r="BV603" s="333" t="e">
        <f t="shared" ca="1" si="177"/>
        <v>#DIV/0!</v>
      </c>
      <c r="BW603" s="333" t="e">
        <f t="shared" ref="BW603:BW666" ca="1" si="190">IF(BY603=1,IF(BW602&lt;$BG$5-1,BW602+1,0),BW602)</f>
        <v>#DIV/0!</v>
      </c>
      <c r="BX603" s="333" t="e">
        <f t="shared" ref="BX603:BX666" ca="1" si="191">IF(AND(BY603=1,BW603=0),IF(BU602&lt;$BH$6,BX602+1,NA()),BX602)</f>
        <v>#DIV/0!</v>
      </c>
      <c r="BY603" s="333" t="e">
        <f t="shared" ref="BY603:BY666" ca="1" si="192">IF(BY602=BV602,1,BY602+1)</f>
        <v>#DIV/0!</v>
      </c>
      <c r="BZ603" s="333" t="e">
        <f t="shared" ref="BZ603:BZ666" ca="1" si="193">BW603*$BC$18</f>
        <v>#DIV/0!</v>
      </c>
      <c r="CA603" s="333" t="e">
        <f t="shared" ref="CA603:CA666" ca="1" si="194">IF(BX602&lt;&gt;BX603,CA602+IF(CD602="A",$BD$19+$BD$30,$BD$18),CA602)</f>
        <v>#DIV/0!</v>
      </c>
      <c r="CB603" s="333" t="e">
        <f t="shared" ca="1" si="181"/>
        <v>#DIV/0!</v>
      </c>
      <c r="CC603" s="333" t="e">
        <f ca="1">IF(BV603&gt;1,OFFSET($BR$2,IF(CD603="A",IF(Chart!$R$48&lt;0,IF($BC$24,((BY603-1)*Multiplyer/$BK$18+1),BY603),Multiplyer+1-(IF($BC$24,((BY603-1)*Multiplyer/$BK$18+1),BY603))),BY603),0),0)-CA603</f>
        <v>#DIV/0!</v>
      </c>
      <c r="CD603" s="333" t="e">
        <f t="shared" ref="CD603:CD666" ca="1" si="195">IF(BW603=$BG$5-1,OFFSET($G$25,BX603,0),OFFSET($A$25,BX603,0))</f>
        <v>#DIV/0!</v>
      </c>
      <c r="CE603" s="333" t="b">
        <f t="shared" ca="1" si="172"/>
        <v>0</v>
      </c>
      <c r="CJ603" s="108" t="e">
        <f t="shared" ref="CJ603:CJ666" ca="1" si="196">OFFSET($CG$3,CK603,0)</f>
        <v>#N/A</v>
      </c>
      <c r="CK603" s="333">
        <f t="shared" ref="CK603:CK666" ca="1" si="197">CK602+(CL602=OFFSET($CH$3,CK602,0))</f>
        <v>2</v>
      </c>
      <c r="CL603" s="333">
        <f t="shared" ref="CL603:CL666" ca="1" si="198">IF(CK603=CK602,CL602+1,1)</f>
        <v>600</v>
      </c>
      <c r="CM603" s="333" t="e">
        <f t="shared" ref="CM603:CM666" ca="1" si="199">MATCH(CJ603,OFFSET($CD$3,CM602*(CK602=CK603),0,800-CM602*(CK602=CK603)),0)+CM602*(CK602=CK603)</f>
        <v>#N/A</v>
      </c>
      <c r="CN603" s="333" t="e">
        <f t="shared" ref="CN603:CN666" ca="1" si="200">OFFSET($CB$2,CM603,0)</f>
        <v>#N/A</v>
      </c>
      <c r="CO603" s="333" t="e">
        <f t="shared" ref="CO603:CO666" ca="1" si="201">OFFSET($CC$2,CM603,0)</f>
        <v>#N/A</v>
      </c>
    </row>
    <row r="604" spans="72:93" x14ac:dyDescent="0.2">
      <c r="BT604" s="333" t="e">
        <f t="shared" ca="1" si="175"/>
        <v>#DIV/0!</v>
      </c>
      <c r="BU604" s="365" t="e">
        <f t="shared" ca="1" si="189"/>
        <v>#DIV/0!</v>
      </c>
      <c r="BV604" s="333" t="e">
        <f t="shared" ca="1" si="177"/>
        <v>#DIV/0!</v>
      </c>
      <c r="BW604" s="333" t="e">
        <f t="shared" ca="1" si="190"/>
        <v>#DIV/0!</v>
      </c>
      <c r="BX604" s="333" t="e">
        <f t="shared" ca="1" si="191"/>
        <v>#DIV/0!</v>
      </c>
      <c r="BY604" s="333" t="e">
        <f t="shared" ca="1" si="192"/>
        <v>#DIV/0!</v>
      </c>
      <c r="BZ604" s="333" t="e">
        <f t="shared" ca="1" si="193"/>
        <v>#DIV/0!</v>
      </c>
      <c r="CA604" s="333" t="e">
        <f t="shared" ca="1" si="194"/>
        <v>#DIV/0!</v>
      </c>
      <c r="CB604" s="333" t="e">
        <f t="shared" ca="1" si="181"/>
        <v>#DIV/0!</v>
      </c>
      <c r="CC604" s="333" t="e">
        <f ca="1">IF(BV604&gt;1,OFFSET($BR$2,IF(CD604="A",IF(Chart!$R$48&lt;0,IF($BC$24,((BY604-1)*Multiplyer/$BK$18+1),BY604),Multiplyer+1-(IF($BC$24,((BY604-1)*Multiplyer/$BK$18+1),BY604))),BY604),0),0)-CA604</f>
        <v>#DIV/0!</v>
      </c>
      <c r="CD604" s="333" t="e">
        <f t="shared" ca="1" si="195"/>
        <v>#DIV/0!</v>
      </c>
      <c r="CE604" s="333" t="b">
        <f t="shared" ca="1" si="172"/>
        <v>0</v>
      </c>
      <c r="CJ604" s="108" t="e">
        <f t="shared" ca="1" si="196"/>
        <v>#N/A</v>
      </c>
      <c r="CK604" s="333">
        <f t="shared" ca="1" si="197"/>
        <v>2</v>
      </c>
      <c r="CL604" s="333">
        <f t="shared" ca="1" si="198"/>
        <v>601</v>
      </c>
      <c r="CM604" s="333" t="e">
        <f t="shared" ca="1" si="199"/>
        <v>#N/A</v>
      </c>
      <c r="CN604" s="333" t="e">
        <f t="shared" ca="1" si="200"/>
        <v>#N/A</v>
      </c>
      <c r="CO604" s="333" t="e">
        <f t="shared" ca="1" si="201"/>
        <v>#N/A</v>
      </c>
    </row>
    <row r="605" spans="72:93" x14ac:dyDescent="0.2">
      <c r="BT605" s="333" t="e">
        <f t="shared" ca="1" si="175"/>
        <v>#DIV/0!</v>
      </c>
      <c r="BU605" s="365" t="e">
        <f t="shared" ca="1" si="189"/>
        <v>#DIV/0!</v>
      </c>
      <c r="BV605" s="333" t="e">
        <f t="shared" ca="1" si="177"/>
        <v>#DIV/0!</v>
      </c>
      <c r="BW605" s="333" t="e">
        <f t="shared" ca="1" si="190"/>
        <v>#DIV/0!</v>
      </c>
      <c r="BX605" s="333" t="e">
        <f t="shared" ca="1" si="191"/>
        <v>#DIV/0!</v>
      </c>
      <c r="BY605" s="333" t="e">
        <f t="shared" ca="1" si="192"/>
        <v>#DIV/0!</v>
      </c>
      <c r="BZ605" s="333" t="e">
        <f t="shared" ca="1" si="193"/>
        <v>#DIV/0!</v>
      </c>
      <c r="CA605" s="333" t="e">
        <f t="shared" ca="1" si="194"/>
        <v>#DIV/0!</v>
      </c>
      <c r="CB605" s="333" t="e">
        <f t="shared" ca="1" si="181"/>
        <v>#DIV/0!</v>
      </c>
      <c r="CC605" s="333" t="e">
        <f ca="1">IF(BV605&gt;1,OFFSET($BR$2,IF(CD605="A",IF(Chart!$R$48&lt;0,IF($BC$24,((BY605-1)*Multiplyer/$BK$18+1),BY605),Multiplyer+1-(IF($BC$24,((BY605-1)*Multiplyer/$BK$18+1),BY605))),BY605),0),0)-CA605</f>
        <v>#DIV/0!</v>
      </c>
      <c r="CD605" s="333" t="e">
        <f t="shared" ca="1" si="195"/>
        <v>#DIV/0!</v>
      </c>
      <c r="CE605" s="333" t="b">
        <f t="shared" ref="CE605:CE668" ca="1" si="202">IF(ISNUMBER(BX605),NOT(ISBLANK((OFFSET($D$25,BX605,0)))),FALSE)</f>
        <v>0</v>
      </c>
      <c r="CJ605" s="108" t="e">
        <f t="shared" ca="1" si="196"/>
        <v>#N/A</v>
      </c>
      <c r="CK605" s="333">
        <f t="shared" ca="1" si="197"/>
        <v>2</v>
      </c>
      <c r="CL605" s="333">
        <f t="shared" ca="1" si="198"/>
        <v>602</v>
      </c>
      <c r="CM605" s="333" t="e">
        <f t="shared" ca="1" si="199"/>
        <v>#N/A</v>
      </c>
      <c r="CN605" s="333" t="e">
        <f t="shared" ca="1" si="200"/>
        <v>#N/A</v>
      </c>
      <c r="CO605" s="333" t="e">
        <f t="shared" ca="1" si="201"/>
        <v>#N/A</v>
      </c>
    </row>
    <row r="606" spans="72:93" x14ac:dyDescent="0.2">
      <c r="BT606" s="333" t="e">
        <f t="shared" ca="1" si="175"/>
        <v>#DIV/0!</v>
      </c>
      <c r="BU606" s="365" t="e">
        <f t="shared" ca="1" si="189"/>
        <v>#DIV/0!</v>
      </c>
      <c r="BV606" s="333" t="e">
        <f t="shared" ca="1" si="177"/>
        <v>#DIV/0!</v>
      </c>
      <c r="BW606" s="333" t="e">
        <f t="shared" ca="1" si="190"/>
        <v>#DIV/0!</v>
      </c>
      <c r="BX606" s="333" t="e">
        <f t="shared" ca="1" si="191"/>
        <v>#DIV/0!</v>
      </c>
      <c r="BY606" s="333" t="e">
        <f t="shared" ca="1" si="192"/>
        <v>#DIV/0!</v>
      </c>
      <c r="BZ606" s="333" t="e">
        <f t="shared" ca="1" si="193"/>
        <v>#DIV/0!</v>
      </c>
      <c r="CA606" s="333" t="e">
        <f t="shared" ca="1" si="194"/>
        <v>#DIV/0!</v>
      </c>
      <c r="CB606" s="333" t="e">
        <f t="shared" ca="1" si="181"/>
        <v>#DIV/0!</v>
      </c>
      <c r="CC606" s="333" t="e">
        <f ca="1">IF(BV606&gt;1,OFFSET($BR$2,IF(CD606="A",IF(Chart!$R$48&lt;0,IF($BC$24,((BY606-1)*Multiplyer/$BK$18+1),BY606),Multiplyer+1-(IF($BC$24,((BY606-1)*Multiplyer/$BK$18+1),BY606))),BY606),0),0)-CA606</f>
        <v>#DIV/0!</v>
      </c>
      <c r="CD606" s="333" t="e">
        <f t="shared" ca="1" si="195"/>
        <v>#DIV/0!</v>
      </c>
      <c r="CE606" s="333" t="b">
        <f t="shared" ca="1" si="202"/>
        <v>0</v>
      </c>
      <c r="CJ606" s="108" t="e">
        <f t="shared" ca="1" si="196"/>
        <v>#N/A</v>
      </c>
      <c r="CK606" s="333">
        <f t="shared" ca="1" si="197"/>
        <v>2</v>
      </c>
      <c r="CL606" s="333">
        <f t="shared" ca="1" si="198"/>
        <v>603</v>
      </c>
      <c r="CM606" s="333" t="e">
        <f t="shared" ca="1" si="199"/>
        <v>#N/A</v>
      </c>
      <c r="CN606" s="333" t="e">
        <f t="shared" ca="1" si="200"/>
        <v>#N/A</v>
      </c>
      <c r="CO606" s="333" t="e">
        <f t="shared" ca="1" si="201"/>
        <v>#N/A</v>
      </c>
    </row>
    <row r="607" spans="72:93" x14ac:dyDescent="0.2">
      <c r="BT607" s="333" t="e">
        <f t="shared" ca="1" si="175"/>
        <v>#DIV/0!</v>
      </c>
      <c r="BU607" s="365" t="e">
        <f t="shared" ca="1" si="189"/>
        <v>#DIV/0!</v>
      </c>
      <c r="BV607" s="333" t="e">
        <f t="shared" ca="1" si="177"/>
        <v>#DIV/0!</v>
      </c>
      <c r="BW607" s="333" t="e">
        <f t="shared" ca="1" si="190"/>
        <v>#DIV/0!</v>
      </c>
      <c r="BX607" s="333" t="e">
        <f t="shared" ca="1" si="191"/>
        <v>#DIV/0!</v>
      </c>
      <c r="BY607" s="333" t="e">
        <f t="shared" ca="1" si="192"/>
        <v>#DIV/0!</v>
      </c>
      <c r="BZ607" s="333" t="e">
        <f t="shared" ca="1" si="193"/>
        <v>#DIV/0!</v>
      </c>
      <c r="CA607" s="333" t="e">
        <f t="shared" ca="1" si="194"/>
        <v>#DIV/0!</v>
      </c>
      <c r="CB607" s="333" t="e">
        <f t="shared" ca="1" si="181"/>
        <v>#DIV/0!</v>
      </c>
      <c r="CC607" s="333" t="e">
        <f ca="1">IF(BV607&gt;1,OFFSET($BR$2,IF(CD607="A",IF(Chart!$R$48&lt;0,IF($BC$24,((BY607-1)*Multiplyer/$BK$18+1),BY607),Multiplyer+1-(IF($BC$24,((BY607-1)*Multiplyer/$BK$18+1),BY607))),BY607),0),0)-CA607</f>
        <v>#DIV/0!</v>
      </c>
      <c r="CD607" s="333" t="e">
        <f t="shared" ca="1" si="195"/>
        <v>#DIV/0!</v>
      </c>
      <c r="CE607" s="333" t="b">
        <f t="shared" ca="1" si="202"/>
        <v>0</v>
      </c>
      <c r="CJ607" s="108" t="e">
        <f t="shared" ca="1" si="196"/>
        <v>#N/A</v>
      </c>
      <c r="CK607" s="333">
        <f t="shared" ca="1" si="197"/>
        <v>2</v>
      </c>
      <c r="CL607" s="333">
        <f t="shared" ca="1" si="198"/>
        <v>604</v>
      </c>
      <c r="CM607" s="333" t="e">
        <f t="shared" ca="1" si="199"/>
        <v>#N/A</v>
      </c>
      <c r="CN607" s="333" t="e">
        <f t="shared" ca="1" si="200"/>
        <v>#N/A</v>
      </c>
      <c r="CO607" s="333" t="e">
        <f t="shared" ca="1" si="201"/>
        <v>#N/A</v>
      </c>
    </row>
    <row r="608" spans="72:93" x14ac:dyDescent="0.2">
      <c r="BT608" s="333" t="e">
        <f t="shared" ca="1" si="175"/>
        <v>#DIV/0!</v>
      </c>
      <c r="BU608" s="365" t="e">
        <f t="shared" ca="1" si="189"/>
        <v>#DIV/0!</v>
      </c>
      <c r="BV608" s="333" t="e">
        <f t="shared" ca="1" si="177"/>
        <v>#DIV/0!</v>
      </c>
      <c r="BW608" s="333" t="e">
        <f t="shared" ca="1" si="190"/>
        <v>#DIV/0!</v>
      </c>
      <c r="BX608" s="333" t="e">
        <f t="shared" ca="1" si="191"/>
        <v>#DIV/0!</v>
      </c>
      <c r="BY608" s="333" t="e">
        <f t="shared" ca="1" si="192"/>
        <v>#DIV/0!</v>
      </c>
      <c r="BZ608" s="333" t="e">
        <f t="shared" ca="1" si="193"/>
        <v>#DIV/0!</v>
      </c>
      <c r="CA608" s="333" t="e">
        <f t="shared" ca="1" si="194"/>
        <v>#DIV/0!</v>
      </c>
      <c r="CB608" s="333" t="e">
        <f t="shared" ca="1" si="181"/>
        <v>#DIV/0!</v>
      </c>
      <c r="CC608" s="333" t="e">
        <f ca="1">IF(BV608&gt;1,OFFSET($BR$2,IF(CD608="A",IF(Chart!$R$48&lt;0,IF($BC$24,((BY608-1)*Multiplyer/$BK$18+1),BY608),Multiplyer+1-(IF($BC$24,((BY608-1)*Multiplyer/$BK$18+1),BY608))),BY608),0),0)-CA608</f>
        <v>#DIV/0!</v>
      </c>
      <c r="CD608" s="333" t="e">
        <f t="shared" ca="1" si="195"/>
        <v>#DIV/0!</v>
      </c>
      <c r="CE608" s="333" t="b">
        <f t="shared" ca="1" si="202"/>
        <v>0</v>
      </c>
      <c r="CJ608" s="108" t="e">
        <f t="shared" ca="1" si="196"/>
        <v>#N/A</v>
      </c>
      <c r="CK608" s="333">
        <f t="shared" ca="1" si="197"/>
        <v>2</v>
      </c>
      <c r="CL608" s="333">
        <f t="shared" ca="1" si="198"/>
        <v>605</v>
      </c>
      <c r="CM608" s="333" t="e">
        <f t="shared" ca="1" si="199"/>
        <v>#N/A</v>
      </c>
      <c r="CN608" s="333" t="e">
        <f t="shared" ca="1" si="200"/>
        <v>#N/A</v>
      </c>
      <c r="CO608" s="333" t="e">
        <f t="shared" ca="1" si="201"/>
        <v>#N/A</v>
      </c>
    </row>
    <row r="609" spans="72:93" x14ac:dyDescent="0.2">
      <c r="BT609" s="333" t="e">
        <f t="shared" ca="1" si="175"/>
        <v>#DIV/0!</v>
      </c>
      <c r="BU609" s="365" t="e">
        <f t="shared" ca="1" si="189"/>
        <v>#DIV/0!</v>
      </c>
      <c r="BV609" s="333" t="e">
        <f t="shared" ca="1" si="177"/>
        <v>#DIV/0!</v>
      </c>
      <c r="BW609" s="333" t="e">
        <f t="shared" ca="1" si="190"/>
        <v>#DIV/0!</v>
      </c>
      <c r="BX609" s="333" t="e">
        <f t="shared" ca="1" si="191"/>
        <v>#DIV/0!</v>
      </c>
      <c r="BY609" s="333" t="e">
        <f t="shared" ca="1" si="192"/>
        <v>#DIV/0!</v>
      </c>
      <c r="BZ609" s="333" t="e">
        <f t="shared" ca="1" si="193"/>
        <v>#DIV/0!</v>
      </c>
      <c r="CA609" s="333" t="e">
        <f t="shared" ca="1" si="194"/>
        <v>#DIV/0!</v>
      </c>
      <c r="CB609" s="333" t="e">
        <f t="shared" ca="1" si="181"/>
        <v>#DIV/0!</v>
      </c>
      <c r="CC609" s="333" t="e">
        <f ca="1">IF(BV609&gt;1,OFFSET($BR$2,IF(CD609="A",IF(Chart!$R$48&lt;0,IF($BC$24,((BY609-1)*Multiplyer/$BK$18+1),BY609),Multiplyer+1-(IF($BC$24,((BY609-1)*Multiplyer/$BK$18+1),BY609))),BY609),0),0)-CA609</f>
        <v>#DIV/0!</v>
      </c>
      <c r="CD609" s="333" t="e">
        <f t="shared" ca="1" si="195"/>
        <v>#DIV/0!</v>
      </c>
      <c r="CE609" s="333" t="b">
        <f t="shared" ca="1" si="202"/>
        <v>0</v>
      </c>
      <c r="CJ609" s="108" t="e">
        <f t="shared" ca="1" si="196"/>
        <v>#N/A</v>
      </c>
      <c r="CK609" s="333">
        <f t="shared" ca="1" si="197"/>
        <v>2</v>
      </c>
      <c r="CL609" s="333">
        <f t="shared" ca="1" si="198"/>
        <v>606</v>
      </c>
      <c r="CM609" s="333" t="e">
        <f t="shared" ca="1" si="199"/>
        <v>#N/A</v>
      </c>
      <c r="CN609" s="333" t="e">
        <f t="shared" ca="1" si="200"/>
        <v>#N/A</v>
      </c>
      <c r="CO609" s="333" t="e">
        <f t="shared" ca="1" si="201"/>
        <v>#N/A</v>
      </c>
    </row>
    <row r="610" spans="72:93" x14ac:dyDescent="0.2">
      <c r="BT610" s="333" t="e">
        <f t="shared" ca="1" si="175"/>
        <v>#DIV/0!</v>
      </c>
      <c r="BU610" s="365" t="e">
        <f t="shared" ca="1" si="189"/>
        <v>#DIV/0!</v>
      </c>
      <c r="BV610" s="333" t="e">
        <f t="shared" ca="1" si="177"/>
        <v>#DIV/0!</v>
      </c>
      <c r="BW610" s="333" t="e">
        <f t="shared" ca="1" si="190"/>
        <v>#DIV/0!</v>
      </c>
      <c r="BX610" s="333" t="e">
        <f t="shared" ca="1" si="191"/>
        <v>#DIV/0!</v>
      </c>
      <c r="BY610" s="333" t="e">
        <f t="shared" ca="1" si="192"/>
        <v>#DIV/0!</v>
      </c>
      <c r="BZ610" s="333" t="e">
        <f t="shared" ca="1" si="193"/>
        <v>#DIV/0!</v>
      </c>
      <c r="CA610" s="333" t="e">
        <f t="shared" ca="1" si="194"/>
        <v>#DIV/0!</v>
      </c>
      <c r="CB610" s="333" t="e">
        <f t="shared" ca="1" si="181"/>
        <v>#DIV/0!</v>
      </c>
      <c r="CC610" s="333" t="e">
        <f ca="1">IF(BV610&gt;1,OFFSET($BR$2,IF(CD610="A",IF(Chart!$R$48&lt;0,IF($BC$24,((BY610-1)*Multiplyer/$BK$18+1),BY610),Multiplyer+1-(IF($BC$24,((BY610-1)*Multiplyer/$BK$18+1),BY610))),BY610),0),0)-CA610</f>
        <v>#DIV/0!</v>
      </c>
      <c r="CD610" s="333" t="e">
        <f t="shared" ca="1" si="195"/>
        <v>#DIV/0!</v>
      </c>
      <c r="CE610" s="333" t="b">
        <f t="shared" ca="1" si="202"/>
        <v>0</v>
      </c>
      <c r="CJ610" s="108" t="e">
        <f t="shared" ca="1" si="196"/>
        <v>#N/A</v>
      </c>
      <c r="CK610" s="333">
        <f t="shared" ca="1" si="197"/>
        <v>2</v>
      </c>
      <c r="CL610" s="333">
        <f t="shared" ca="1" si="198"/>
        <v>607</v>
      </c>
      <c r="CM610" s="333" t="e">
        <f t="shared" ca="1" si="199"/>
        <v>#N/A</v>
      </c>
      <c r="CN610" s="333" t="e">
        <f t="shared" ca="1" si="200"/>
        <v>#N/A</v>
      </c>
      <c r="CO610" s="333" t="e">
        <f t="shared" ca="1" si="201"/>
        <v>#N/A</v>
      </c>
    </row>
    <row r="611" spans="72:93" x14ac:dyDescent="0.2">
      <c r="BT611" s="333" t="e">
        <f t="shared" ca="1" si="175"/>
        <v>#DIV/0!</v>
      </c>
      <c r="BU611" s="365" t="e">
        <f t="shared" ca="1" si="189"/>
        <v>#DIV/0!</v>
      </c>
      <c r="BV611" s="333" t="e">
        <f t="shared" ca="1" si="177"/>
        <v>#DIV/0!</v>
      </c>
      <c r="BW611" s="333" t="e">
        <f t="shared" ca="1" si="190"/>
        <v>#DIV/0!</v>
      </c>
      <c r="BX611" s="333" t="e">
        <f t="shared" ca="1" si="191"/>
        <v>#DIV/0!</v>
      </c>
      <c r="BY611" s="333" t="e">
        <f t="shared" ca="1" si="192"/>
        <v>#DIV/0!</v>
      </c>
      <c r="BZ611" s="333" t="e">
        <f t="shared" ca="1" si="193"/>
        <v>#DIV/0!</v>
      </c>
      <c r="CA611" s="333" t="e">
        <f t="shared" ca="1" si="194"/>
        <v>#DIV/0!</v>
      </c>
      <c r="CB611" s="333" t="e">
        <f t="shared" ca="1" si="181"/>
        <v>#DIV/0!</v>
      </c>
      <c r="CC611" s="333" t="e">
        <f ca="1">IF(BV611&gt;1,OFFSET($BR$2,IF(CD611="A",IF(Chart!$R$48&lt;0,IF($BC$24,((BY611-1)*Multiplyer/$BK$18+1),BY611),Multiplyer+1-(IF($BC$24,((BY611-1)*Multiplyer/$BK$18+1),BY611))),BY611),0),0)-CA611</f>
        <v>#DIV/0!</v>
      </c>
      <c r="CD611" s="333" t="e">
        <f t="shared" ca="1" si="195"/>
        <v>#DIV/0!</v>
      </c>
      <c r="CE611" s="333" t="b">
        <f t="shared" ca="1" si="202"/>
        <v>0</v>
      </c>
      <c r="CJ611" s="108" t="e">
        <f t="shared" ca="1" si="196"/>
        <v>#N/A</v>
      </c>
      <c r="CK611" s="333">
        <f t="shared" ca="1" si="197"/>
        <v>2</v>
      </c>
      <c r="CL611" s="333">
        <f t="shared" ca="1" si="198"/>
        <v>608</v>
      </c>
      <c r="CM611" s="333" t="e">
        <f t="shared" ca="1" si="199"/>
        <v>#N/A</v>
      </c>
      <c r="CN611" s="333" t="e">
        <f t="shared" ca="1" si="200"/>
        <v>#N/A</v>
      </c>
      <c r="CO611" s="333" t="e">
        <f t="shared" ca="1" si="201"/>
        <v>#N/A</v>
      </c>
    </row>
    <row r="612" spans="72:93" x14ac:dyDescent="0.2">
      <c r="BT612" s="333" t="e">
        <f t="shared" ca="1" si="175"/>
        <v>#DIV/0!</v>
      </c>
      <c r="BU612" s="365" t="e">
        <f t="shared" ca="1" si="189"/>
        <v>#DIV/0!</v>
      </c>
      <c r="BV612" s="333" t="e">
        <f t="shared" ca="1" si="177"/>
        <v>#DIV/0!</v>
      </c>
      <c r="BW612" s="333" t="e">
        <f t="shared" ca="1" si="190"/>
        <v>#DIV/0!</v>
      </c>
      <c r="BX612" s="333" t="e">
        <f t="shared" ca="1" si="191"/>
        <v>#DIV/0!</v>
      </c>
      <c r="BY612" s="333" t="e">
        <f t="shared" ca="1" si="192"/>
        <v>#DIV/0!</v>
      </c>
      <c r="BZ612" s="333" t="e">
        <f t="shared" ca="1" si="193"/>
        <v>#DIV/0!</v>
      </c>
      <c r="CA612" s="333" t="e">
        <f t="shared" ca="1" si="194"/>
        <v>#DIV/0!</v>
      </c>
      <c r="CB612" s="333" t="e">
        <f t="shared" ca="1" si="181"/>
        <v>#DIV/0!</v>
      </c>
      <c r="CC612" s="333" t="e">
        <f ca="1">IF(BV612&gt;1,OFFSET($BR$2,IF(CD612="A",IF(Chart!$R$48&lt;0,IF($BC$24,((BY612-1)*Multiplyer/$BK$18+1),BY612),Multiplyer+1-(IF($BC$24,((BY612-1)*Multiplyer/$BK$18+1),BY612))),BY612),0),0)-CA612</f>
        <v>#DIV/0!</v>
      </c>
      <c r="CD612" s="333" t="e">
        <f t="shared" ca="1" si="195"/>
        <v>#DIV/0!</v>
      </c>
      <c r="CE612" s="333" t="b">
        <f t="shared" ca="1" si="202"/>
        <v>0</v>
      </c>
      <c r="CJ612" s="108" t="e">
        <f t="shared" ca="1" si="196"/>
        <v>#N/A</v>
      </c>
      <c r="CK612" s="333">
        <f t="shared" ca="1" si="197"/>
        <v>2</v>
      </c>
      <c r="CL612" s="333">
        <f t="shared" ca="1" si="198"/>
        <v>609</v>
      </c>
      <c r="CM612" s="333" t="e">
        <f t="shared" ca="1" si="199"/>
        <v>#N/A</v>
      </c>
      <c r="CN612" s="333" t="e">
        <f t="shared" ca="1" si="200"/>
        <v>#N/A</v>
      </c>
      <c r="CO612" s="333" t="e">
        <f t="shared" ca="1" si="201"/>
        <v>#N/A</v>
      </c>
    </row>
    <row r="613" spans="72:93" x14ac:dyDescent="0.2">
      <c r="BT613" s="333" t="e">
        <f t="shared" ca="1" si="175"/>
        <v>#DIV/0!</v>
      </c>
      <c r="BU613" s="365" t="e">
        <f t="shared" ca="1" si="189"/>
        <v>#DIV/0!</v>
      </c>
      <c r="BV613" s="333" t="e">
        <f t="shared" ca="1" si="177"/>
        <v>#DIV/0!</v>
      </c>
      <c r="BW613" s="333" t="e">
        <f t="shared" ca="1" si="190"/>
        <v>#DIV/0!</v>
      </c>
      <c r="BX613" s="333" t="e">
        <f t="shared" ca="1" si="191"/>
        <v>#DIV/0!</v>
      </c>
      <c r="BY613" s="333" t="e">
        <f t="shared" ca="1" si="192"/>
        <v>#DIV/0!</v>
      </c>
      <c r="BZ613" s="333" t="e">
        <f t="shared" ca="1" si="193"/>
        <v>#DIV/0!</v>
      </c>
      <c r="CA613" s="333" t="e">
        <f t="shared" ca="1" si="194"/>
        <v>#DIV/0!</v>
      </c>
      <c r="CB613" s="333" t="e">
        <f t="shared" ca="1" si="181"/>
        <v>#DIV/0!</v>
      </c>
      <c r="CC613" s="333" t="e">
        <f ca="1">IF(BV613&gt;1,OFFSET($BR$2,IF(CD613="A",IF(Chart!$R$48&lt;0,IF($BC$24,((BY613-1)*Multiplyer/$BK$18+1),BY613),Multiplyer+1-(IF($BC$24,((BY613-1)*Multiplyer/$BK$18+1),BY613))),BY613),0),0)-CA613</f>
        <v>#DIV/0!</v>
      </c>
      <c r="CD613" s="333" t="e">
        <f t="shared" ca="1" si="195"/>
        <v>#DIV/0!</v>
      </c>
      <c r="CE613" s="333" t="b">
        <f t="shared" ca="1" si="202"/>
        <v>0</v>
      </c>
      <c r="CJ613" s="108" t="e">
        <f t="shared" ca="1" si="196"/>
        <v>#N/A</v>
      </c>
      <c r="CK613" s="333">
        <f t="shared" ca="1" si="197"/>
        <v>2</v>
      </c>
      <c r="CL613" s="333">
        <f t="shared" ca="1" si="198"/>
        <v>610</v>
      </c>
      <c r="CM613" s="333" t="e">
        <f t="shared" ca="1" si="199"/>
        <v>#N/A</v>
      </c>
      <c r="CN613" s="333" t="e">
        <f t="shared" ca="1" si="200"/>
        <v>#N/A</v>
      </c>
      <c r="CO613" s="333" t="e">
        <f t="shared" ca="1" si="201"/>
        <v>#N/A</v>
      </c>
    </row>
    <row r="614" spans="72:93" x14ac:dyDescent="0.2">
      <c r="BT614" s="333" t="e">
        <f t="shared" ca="1" si="175"/>
        <v>#DIV/0!</v>
      </c>
      <c r="BU614" s="365" t="e">
        <f t="shared" ca="1" si="189"/>
        <v>#DIV/0!</v>
      </c>
      <c r="BV614" s="333" t="e">
        <f t="shared" ca="1" si="177"/>
        <v>#DIV/0!</v>
      </c>
      <c r="BW614" s="333" t="e">
        <f t="shared" ca="1" si="190"/>
        <v>#DIV/0!</v>
      </c>
      <c r="BX614" s="333" t="e">
        <f t="shared" ca="1" si="191"/>
        <v>#DIV/0!</v>
      </c>
      <c r="BY614" s="333" t="e">
        <f t="shared" ca="1" si="192"/>
        <v>#DIV/0!</v>
      </c>
      <c r="BZ614" s="333" t="e">
        <f t="shared" ca="1" si="193"/>
        <v>#DIV/0!</v>
      </c>
      <c r="CA614" s="333" t="e">
        <f t="shared" ca="1" si="194"/>
        <v>#DIV/0!</v>
      </c>
      <c r="CB614" s="333" t="e">
        <f t="shared" ca="1" si="181"/>
        <v>#DIV/0!</v>
      </c>
      <c r="CC614" s="333" t="e">
        <f ca="1">IF(BV614&gt;1,OFFSET($BR$2,IF(CD614="A",IF(Chart!$R$48&lt;0,IF($BC$24,((BY614-1)*Multiplyer/$BK$18+1),BY614),Multiplyer+1-(IF($BC$24,((BY614-1)*Multiplyer/$BK$18+1),BY614))),BY614),0),0)-CA614</f>
        <v>#DIV/0!</v>
      </c>
      <c r="CD614" s="333" t="e">
        <f t="shared" ca="1" si="195"/>
        <v>#DIV/0!</v>
      </c>
      <c r="CE614" s="333" t="b">
        <f t="shared" ca="1" si="202"/>
        <v>0</v>
      </c>
      <c r="CJ614" s="108" t="e">
        <f t="shared" ca="1" si="196"/>
        <v>#N/A</v>
      </c>
      <c r="CK614" s="333">
        <f t="shared" ca="1" si="197"/>
        <v>2</v>
      </c>
      <c r="CL614" s="333">
        <f t="shared" ca="1" si="198"/>
        <v>611</v>
      </c>
      <c r="CM614" s="333" t="e">
        <f t="shared" ca="1" si="199"/>
        <v>#N/A</v>
      </c>
      <c r="CN614" s="333" t="e">
        <f t="shared" ca="1" si="200"/>
        <v>#N/A</v>
      </c>
      <c r="CO614" s="333" t="e">
        <f t="shared" ca="1" si="201"/>
        <v>#N/A</v>
      </c>
    </row>
    <row r="615" spans="72:93" x14ac:dyDescent="0.2">
      <c r="BT615" s="333" t="e">
        <f t="shared" ca="1" si="175"/>
        <v>#DIV/0!</v>
      </c>
      <c r="BU615" s="365" t="e">
        <f t="shared" ca="1" si="189"/>
        <v>#DIV/0!</v>
      </c>
      <c r="BV615" s="333" t="e">
        <f t="shared" ca="1" si="177"/>
        <v>#DIV/0!</v>
      </c>
      <c r="BW615" s="333" t="e">
        <f t="shared" ca="1" si="190"/>
        <v>#DIV/0!</v>
      </c>
      <c r="BX615" s="333" t="e">
        <f t="shared" ca="1" si="191"/>
        <v>#DIV/0!</v>
      </c>
      <c r="BY615" s="333" t="e">
        <f t="shared" ca="1" si="192"/>
        <v>#DIV/0!</v>
      </c>
      <c r="BZ615" s="333" t="e">
        <f t="shared" ca="1" si="193"/>
        <v>#DIV/0!</v>
      </c>
      <c r="CA615" s="333" t="e">
        <f t="shared" ca="1" si="194"/>
        <v>#DIV/0!</v>
      </c>
      <c r="CB615" s="333" t="e">
        <f t="shared" ca="1" si="181"/>
        <v>#DIV/0!</v>
      </c>
      <c r="CC615" s="333" t="e">
        <f ca="1">IF(BV615&gt;1,OFFSET($BR$2,IF(CD615="A",IF(Chart!$R$48&lt;0,IF($BC$24,((BY615-1)*Multiplyer/$BK$18+1),BY615),Multiplyer+1-(IF($BC$24,((BY615-1)*Multiplyer/$BK$18+1),BY615))),BY615),0),0)-CA615</f>
        <v>#DIV/0!</v>
      </c>
      <c r="CD615" s="333" t="e">
        <f t="shared" ca="1" si="195"/>
        <v>#DIV/0!</v>
      </c>
      <c r="CE615" s="333" t="b">
        <f t="shared" ca="1" si="202"/>
        <v>0</v>
      </c>
      <c r="CJ615" s="108" t="e">
        <f t="shared" ca="1" si="196"/>
        <v>#N/A</v>
      </c>
      <c r="CK615" s="333">
        <f t="shared" ca="1" si="197"/>
        <v>2</v>
      </c>
      <c r="CL615" s="333">
        <f t="shared" ca="1" si="198"/>
        <v>612</v>
      </c>
      <c r="CM615" s="333" t="e">
        <f t="shared" ca="1" si="199"/>
        <v>#N/A</v>
      </c>
      <c r="CN615" s="333" t="e">
        <f t="shared" ca="1" si="200"/>
        <v>#N/A</v>
      </c>
      <c r="CO615" s="333" t="e">
        <f t="shared" ca="1" si="201"/>
        <v>#N/A</v>
      </c>
    </row>
    <row r="616" spans="72:93" x14ac:dyDescent="0.2">
      <c r="BT616" s="333" t="e">
        <f t="shared" ca="1" si="175"/>
        <v>#DIV/0!</v>
      </c>
      <c r="BU616" s="365" t="e">
        <f t="shared" ca="1" si="189"/>
        <v>#DIV/0!</v>
      </c>
      <c r="BV616" s="333" t="e">
        <f t="shared" ca="1" si="177"/>
        <v>#DIV/0!</v>
      </c>
      <c r="BW616" s="333" t="e">
        <f t="shared" ca="1" si="190"/>
        <v>#DIV/0!</v>
      </c>
      <c r="BX616" s="333" t="e">
        <f t="shared" ca="1" si="191"/>
        <v>#DIV/0!</v>
      </c>
      <c r="BY616" s="333" t="e">
        <f t="shared" ca="1" si="192"/>
        <v>#DIV/0!</v>
      </c>
      <c r="BZ616" s="333" t="e">
        <f t="shared" ca="1" si="193"/>
        <v>#DIV/0!</v>
      </c>
      <c r="CA616" s="333" t="e">
        <f t="shared" ca="1" si="194"/>
        <v>#DIV/0!</v>
      </c>
      <c r="CB616" s="333" t="e">
        <f t="shared" ca="1" si="181"/>
        <v>#DIV/0!</v>
      </c>
      <c r="CC616" s="333" t="e">
        <f ca="1">IF(BV616&gt;1,OFFSET($BR$2,IF(CD616="A",IF(Chart!$R$48&lt;0,IF($BC$24,((BY616-1)*Multiplyer/$BK$18+1),BY616),Multiplyer+1-(IF($BC$24,((BY616-1)*Multiplyer/$BK$18+1),BY616))),BY616),0),0)-CA616</f>
        <v>#DIV/0!</v>
      </c>
      <c r="CD616" s="333" t="e">
        <f t="shared" ca="1" si="195"/>
        <v>#DIV/0!</v>
      </c>
      <c r="CE616" s="333" t="b">
        <f t="shared" ca="1" si="202"/>
        <v>0</v>
      </c>
      <c r="CJ616" s="108" t="e">
        <f t="shared" ca="1" si="196"/>
        <v>#N/A</v>
      </c>
      <c r="CK616" s="333">
        <f t="shared" ca="1" si="197"/>
        <v>2</v>
      </c>
      <c r="CL616" s="333">
        <f t="shared" ca="1" si="198"/>
        <v>613</v>
      </c>
      <c r="CM616" s="333" t="e">
        <f t="shared" ca="1" si="199"/>
        <v>#N/A</v>
      </c>
      <c r="CN616" s="333" t="e">
        <f t="shared" ca="1" si="200"/>
        <v>#N/A</v>
      </c>
      <c r="CO616" s="333" t="e">
        <f t="shared" ca="1" si="201"/>
        <v>#N/A</v>
      </c>
    </row>
    <row r="617" spans="72:93" x14ac:dyDescent="0.2">
      <c r="BT617" s="333" t="e">
        <f t="shared" ca="1" si="175"/>
        <v>#DIV/0!</v>
      </c>
      <c r="BU617" s="365" t="e">
        <f t="shared" ca="1" si="189"/>
        <v>#DIV/0!</v>
      </c>
      <c r="BV617" s="333" t="e">
        <f t="shared" ca="1" si="177"/>
        <v>#DIV/0!</v>
      </c>
      <c r="BW617" s="333" t="e">
        <f t="shared" ca="1" si="190"/>
        <v>#DIV/0!</v>
      </c>
      <c r="BX617" s="333" t="e">
        <f t="shared" ca="1" si="191"/>
        <v>#DIV/0!</v>
      </c>
      <c r="BY617" s="333" t="e">
        <f t="shared" ca="1" si="192"/>
        <v>#DIV/0!</v>
      </c>
      <c r="BZ617" s="333" t="e">
        <f t="shared" ca="1" si="193"/>
        <v>#DIV/0!</v>
      </c>
      <c r="CA617" s="333" t="e">
        <f t="shared" ca="1" si="194"/>
        <v>#DIV/0!</v>
      </c>
      <c r="CB617" s="333" t="e">
        <f t="shared" ca="1" si="181"/>
        <v>#DIV/0!</v>
      </c>
      <c r="CC617" s="333" t="e">
        <f ca="1">IF(BV617&gt;1,OFFSET($BR$2,IF(CD617="A",IF(Chart!$R$48&lt;0,IF($BC$24,((BY617-1)*Multiplyer/$BK$18+1),BY617),Multiplyer+1-(IF($BC$24,((BY617-1)*Multiplyer/$BK$18+1),BY617))),BY617),0),0)-CA617</f>
        <v>#DIV/0!</v>
      </c>
      <c r="CD617" s="333" t="e">
        <f t="shared" ca="1" si="195"/>
        <v>#DIV/0!</v>
      </c>
      <c r="CE617" s="333" t="b">
        <f t="shared" ca="1" si="202"/>
        <v>0</v>
      </c>
      <c r="CJ617" s="108" t="e">
        <f t="shared" ca="1" si="196"/>
        <v>#N/A</v>
      </c>
      <c r="CK617" s="333">
        <f t="shared" ca="1" si="197"/>
        <v>2</v>
      </c>
      <c r="CL617" s="333">
        <f t="shared" ca="1" si="198"/>
        <v>614</v>
      </c>
      <c r="CM617" s="333" t="e">
        <f t="shared" ca="1" si="199"/>
        <v>#N/A</v>
      </c>
      <c r="CN617" s="333" t="e">
        <f t="shared" ca="1" si="200"/>
        <v>#N/A</v>
      </c>
      <c r="CO617" s="333" t="e">
        <f t="shared" ca="1" si="201"/>
        <v>#N/A</v>
      </c>
    </row>
    <row r="618" spans="72:93" x14ac:dyDescent="0.2">
      <c r="BT618" s="333" t="e">
        <f t="shared" ca="1" si="175"/>
        <v>#DIV/0!</v>
      </c>
      <c r="BU618" s="365" t="e">
        <f t="shared" ca="1" si="189"/>
        <v>#DIV/0!</v>
      </c>
      <c r="BV618" s="333" t="e">
        <f t="shared" ca="1" si="177"/>
        <v>#DIV/0!</v>
      </c>
      <c r="BW618" s="333" t="e">
        <f t="shared" ca="1" si="190"/>
        <v>#DIV/0!</v>
      </c>
      <c r="BX618" s="333" t="e">
        <f t="shared" ca="1" si="191"/>
        <v>#DIV/0!</v>
      </c>
      <c r="BY618" s="333" t="e">
        <f t="shared" ca="1" si="192"/>
        <v>#DIV/0!</v>
      </c>
      <c r="BZ618" s="333" t="e">
        <f t="shared" ca="1" si="193"/>
        <v>#DIV/0!</v>
      </c>
      <c r="CA618" s="333" t="e">
        <f t="shared" ca="1" si="194"/>
        <v>#DIV/0!</v>
      </c>
      <c r="CB618" s="333" t="e">
        <f t="shared" ca="1" si="181"/>
        <v>#DIV/0!</v>
      </c>
      <c r="CC618" s="333" t="e">
        <f ca="1">IF(BV618&gt;1,OFFSET($BR$2,IF(CD618="A",IF(Chart!$R$48&lt;0,IF($BC$24,((BY618-1)*Multiplyer/$BK$18+1),BY618),Multiplyer+1-(IF($BC$24,((BY618-1)*Multiplyer/$BK$18+1),BY618))),BY618),0),0)-CA618</f>
        <v>#DIV/0!</v>
      </c>
      <c r="CD618" s="333" t="e">
        <f t="shared" ca="1" si="195"/>
        <v>#DIV/0!</v>
      </c>
      <c r="CE618" s="333" t="b">
        <f t="shared" ca="1" si="202"/>
        <v>0</v>
      </c>
      <c r="CJ618" s="108" t="e">
        <f t="shared" ca="1" si="196"/>
        <v>#N/A</v>
      </c>
      <c r="CK618" s="333">
        <f t="shared" ca="1" si="197"/>
        <v>2</v>
      </c>
      <c r="CL618" s="333">
        <f t="shared" ca="1" si="198"/>
        <v>615</v>
      </c>
      <c r="CM618" s="333" t="e">
        <f t="shared" ca="1" si="199"/>
        <v>#N/A</v>
      </c>
      <c r="CN618" s="333" t="e">
        <f t="shared" ca="1" si="200"/>
        <v>#N/A</v>
      </c>
      <c r="CO618" s="333" t="e">
        <f t="shared" ca="1" si="201"/>
        <v>#N/A</v>
      </c>
    </row>
    <row r="619" spans="72:93" x14ac:dyDescent="0.2">
      <c r="BT619" s="333" t="e">
        <f t="shared" ca="1" si="175"/>
        <v>#DIV/0!</v>
      </c>
      <c r="BU619" s="365" t="e">
        <f t="shared" ca="1" si="189"/>
        <v>#DIV/0!</v>
      </c>
      <c r="BV619" s="333" t="e">
        <f t="shared" ca="1" si="177"/>
        <v>#DIV/0!</v>
      </c>
      <c r="BW619" s="333" t="e">
        <f t="shared" ca="1" si="190"/>
        <v>#DIV/0!</v>
      </c>
      <c r="BX619" s="333" t="e">
        <f t="shared" ca="1" si="191"/>
        <v>#DIV/0!</v>
      </c>
      <c r="BY619" s="333" t="e">
        <f t="shared" ca="1" si="192"/>
        <v>#DIV/0!</v>
      </c>
      <c r="BZ619" s="333" t="e">
        <f t="shared" ca="1" si="193"/>
        <v>#DIV/0!</v>
      </c>
      <c r="CA619" s="333" t="e">
        <f t="shared" ca="1" si="194"/>
        <v>#DIV/0!</v>
      </c>
      <c r="CB619" s="333" t="e">
        <f t="shared" ca="1" si="181"/>
        <v>#DIV/0!</v>
      </c>
      <c r="CC619" s="333" t="e">
        <f ca="1">IF(BV619&gt;1,OFFSET($BR$2,IF(CD619="A",IF(Chart!$R$48&lt;0,IF($BC$24,((BY619-1)*Multiplyer/$BK$18+1),BY619),Multiplyer+1-(IF($BC$24,((BY619-1)*Multiplyer/$BK$18+1),BY619))),BY619),0),0)-CA619</f>
        <v>#DIV/0!</v>
      </c>
      <c r="CD619" s="333" t="e">
        <f t="shared" ca="1" si="195"/>
        <v>#DIV/0!</v>
      </c>
      <c r="CE619" s="333" t="b">
        <f t="shared" ca="1" si="202"/>
        <v>0</v>
      </c>
      <c r="CJ619" s="108" t="e">
        <f t="shared" ca="1" si="196"/>
        <v>#N/A</v>
      </c>
      <c r="CK619" s="333">
        <f t="shared" ca="1" si="197"/>
        <v>2</v>
      </c>
      <c r="CL619" s="333">
        <f t="shared" ca="1" si="198"/>
        <v>616</v>
      </c>
      <c r="CM619" s="333" t="e">
        <f t="shared" ca="1" si="199"/>
        <v>#N/A</v>
      </c>
      <c r="CN619" s="333" t="e">
        <f t="shared" ca="1" si="200"/>
        <v>#N/A</v>
      </c>
      <c r="CO619" s="333" t="e">
        <f t="shared" ca="1" si="201"/>
        <v>#N/A</v>
      </c>
    </row>
    <row r="620" spans="72:93" x14ac:dyDescent="0.2">
      <c r="BT620" s="333" t="e">
        <f t="shared" ca="1" si="175"/>
        <v>#DIV/0!</v>
      </c>
      <c r="BU620" s="365" t="e">
        <f t="shared" ca="1" si="189"/>
        <v>#DIV/0!</v>
      </c>
      <c r="BV620" s="333" t="e">
        <f t="shared" ca="1" si="177"/>
        <v>#DIV/0!</v>
      </c>
      <c r="BW620" s="333" t="e">
        <f t="shared" ca="1" si="190"/>
        <v>#DIV/0!</v>
      </c>
      <c r="BX620" s="333" t="e">
        <f t="shared" ca="1" si="191"/>
        <v>#DIV/0!</v>
      </c>
      <c r="BY620" s="333" t="e">
        <f t="shared" ca="1" si="192"/>
        <v>#DIV/0!</v>
      </c>
      <c r="BZ620" s="333" t="e">
        <f t="shared" ca="1" si="193"/>
        <v>#DIV/0!</v>
      </c>
      <c r="CA620" s="333" t="e">
        <f t="shared" ca="1" si="194"/>
        <v>#DIV/0!</v>
      </c>
      <c r="CB620" s="333" t="e">
        <f t="shared" ca="1" si="181"/>
        <v>#DIV/0!</v>
      </c>
      <c r="CC620" s="333" t="e">
        <f ca="1">IF(BV620&gt;1,OFFSET($BR$2,IF(CD620="A",IF(Chart!$R$48&lt;0,IF($BC$24,((BY620-1)*Multiplyer/$BK$18+1),BY620),Multiplyer+1-(IF($BC$24,((BY620-1)*Multiplyer/$BK$18+1),BY620))),BY620),0),0)-CA620</f>
        <v>#DIV/0!</v>
      </c>
      <c r="CD620" s="333" t="e">
        <f t="shared" ca="1" si="195"/>
        <v>#DIV/0!</v>
      </c>
      <c r="CE620" s="333" t="b">
        <f t="shared" ca="1" si="202"/>
        <v>0</v>
      </c>
      <c r="CJ620" s="108" t="e">
        <f t="shared" ca="1" si="196"/>
        <v>#N/A</v>
      </c>
      <c r="CK620" s="333">
        <f t="shared" ca="1" si="197"/>
        <v>2</v>
      </c>
      <c r="CL620" s="333">
        <f t="shared" ca="1" si="198"/>
        <v>617</v>
      </c>
      <c r="CM620" s="333" t="e">
        <f t="shared" ca="1" si="199"/>
        <v>#N/A</v>
      </c>
      <c r="CN620" s="333" t="e">
        <f t="shared" ca="1" si="200"/>
        <v>#N/A</v>
      </c>
      <c r="CO620" s="333" t="e">
        <f t="shared" ca="1" si="201"/>
        <v>#N/A</v>
      </c>
    </row>
    <row r="621" spans="72:93" x14ac:dyDescent="0.2">
      <c r="BT621" s="333" t="e">
        <f t="shared" ca="1" si="175"/>
        <v>#DIV/0!</v>
      </c>
      <c r="BU621" s="365" t="e">
        <f t="shared" ca="1" si="189"/>
        <v>#DIV/0!</v>
      </c>
      <c r="BV621" s="333" t="e">
        <f t="shared" ca="1" si="177"/>
        <v>#DIV/0!</v>
      </c>
      <c r="BW621" s="333" t="e">
        <f t="shared" ca="1" si="190"/>
        <v>#DIV/0!</v>
      </c>
      <c r="BX621" s="333" t="e">
        <f t="shared" ca="1" si="191"/>
        <v>#DIV/0!</v>
      </c>
      <c r="BY621" s="333" t="e">
        <f t="shared" ca="1" si="192"/>
        <v>#DIV/0!</v>
      </c>
      <c r="BZ621" s="333" t="e">
        <f t="shared" ca="1" si="193"/>
        <v>#DIV/0!</v>
      </c>
      <c r="CA621" s="333" t="e">
        <f t="shared" ca="1" si="194"/>
        <v>#DIV/0!</v>
      </c>
      <c r="CB621" s="333" t="e">
        <f t="shared" ca="1" si="181"/>
        <v>#DIV/0!</v>
      </c>
      <c r="CC621" s="333" t="e">
        <f ca="1">IF(BV621&gt;1,OFFSET($BR$2,IF(CD621="A",IF(Chart!$R$48&lt;0,IF($BC$24,((BY621-1)*Multiplyer/$BK$18+1),BY621),Multiplyer+1-(IF($BC$24,((BY621-1)*Multiplyer/$BK$18+1),BY621))),BY621),0),0)-CA621</f>
        <v>#DIV/0!</v>
      </c>
      <c r="CD621" s="333" t="e">
        <f t="shared" ca="1" si="195"/>
        <v>#DIV/0!</v>
      </c>
      <c r="CE621" s="333" t="b">
        <f t="shared" ca="1" si="202"/>
        <v>0</v>
      </c>
      <c r="CJ621" s="108" t="e">
        <f t="shared" ca="1" si="196"/>
        <v>#N/A</v>
      </c>
      <c r="CK621" s="333">
        <f t="shared" ca="1" si="197"/>
        <v>2</v>
      </c>
      <c r="CL621" s="333">
        <f t="shared" ca="1" si="198"/>
        <v>618</v>
      </c>
      <c r="CM621" s="333" t="e">
        <f t="shared" ca="1" si="199"/>
        <v>#N/A</v>
      </c>
      <c r="CN621" s="333" t="e">
        <f t="shared" ca="1" si="200"/>
        <v>#N/A</v>
      </c>
      <c r="CO621" s="333" t="e">
        <f t="shared" ca="1" si="201"/>
        <v>#N/A</v>
      </c>
    </row>
    <row r="622" spans="72:93" x14ac:dyDescent="0.2">
      <c r="BT622" s="333" t="e">
        <f t="shared" ca="1" si="175"/>
        <v>#DIV/0!</v>
      </c>
      <c r="BU622" s="365" t="e">
        <f t="shared" ca="1" si="189"/>
        <v>#DIV/0!</v>
      </c>
      <c r="BV622" s="333" t="e">
        <f t="shared" ca="1" si="177"/>
        <v>#DIV/0!</v>
      </c>
      <c r="BW622" s="333" t="e">
        <f t="shared" ca="1" si="190"/>
        <v>#DIV/0!</v>
      </c>
      <c r="BX622" s="333" t="e">
        <f t="shared" ca="1" si="191"/>
        <v>#DIV/0!</v>
      </c>
      <c r="BY622" s="333" t="e">
        <f t="shared" ca="1" si="192"/>
        <v>#DIV/0!</v>
      </c>
      <c r="BZ622" s="333" t="e">
        <f t="shared" ca="1" si="193"/>
        <v>#DIV/0!</v>
      </c>
      <c r="CA622" s="333" t="e">
        <f t="shared" ca="1" si="194"/>
        <v>#DIV/0!</v>
      </c>
      <c r="CB622" s="333" t="e">
        <f t="shared" ca="1" si="181"/>
        <v>#DIV/0!</v>
      </c>
      <c r="CC622" s="333" t="e">
        <f ca="1">IF(BV622&gt;1,OFFSET($BR$2,IF(CD622="A",IF(Chart!$R$48&lt;0,IF($BC$24,((BY622-1)*Multiplyer/$BK$18+1),BY622),Multiplyer+1-(IF($BC$24,((BY622-1)*Multiplyer/$BK$18+1),BY622))),BY622),0),0)-CA622</f>
        <v>#DIV/0!</v>
      </c>
      <c r="CD622" s="333" t="e">
        <f t="shared" ca="1" si="195"/>
        <v>#DIV/0!</v>
      </c>
      <c r="CE622" s="333" t="b">
        <f t="shared" ca="1" si="202"/>
        <v>0</v>
      </c>
      <c r="CJ622" s="108" t="e">
        <f t="shared" ca="1" si="196"/>
        <v>#N/A</v>
      </c>
      <c r="CK622" s="333">
        <f t="shared" ca="1" si="197"/>
        <v>2</v>
      </c>
      <c r="CL622" s="333">
        <f t="shared" ca="1" si="198"/>
        <v>619</v>
      </c>
      <c r="CM622" s="333" t="e">
        <f t="shared" ca="1" si="199"/>
        <v>#N/A</v>
      </c>
      <c r="CN622" s="333" t="e">
        <f t="shared" ca="1" si="200"/>
        <v>#N/A</v>
      </c>
      <c r="CO622" s="333" t="e">
        <f t="shared" ca="1" si="201"/>
        <v>#N/A</v>
      </c>
    </row>
    <row r="623" spans="72:93" x14ac:dyDescent="0.2">
      <c r="BT623" s="333" t="e">
        <f t="shared" ca="1" si="175"/>
        <v>#DIV/0!</v>
      </c>
      <c r="BU623" s="365" t="e">
        <f t="shared" ca="1" si="189"/>
        <v>#DIV/0!</v>
      </c>
      <c r="BV623" s="333" t="e">
        <f t="shared" ca="1" si="177"/>
        <v>#DIV/0!</v>
      </c>
      <c r="BW623" s="333" t="e">
        <f t="shared" ca="1" si="190"/>
        <v>#DIV/0!</v>
      </c>
      <c r="BX623" s="333" t="e">
        <f t="shared" ca="1" si="191"/>
        <v>#DIV/0!</v>
      </c>
      <c r="BY623" s="333" t="e">
        <f t="shared" ca="1" si="192"/>
        <v>#DIV/0!</v>
      </c>
      <c r="BZ623" s="333" t="e">
        <f t="shared" ca="1" si="193"/>
        <v>#DIV/0!</v>
      </c>
      <c r="CA623" s="333" t="e">
        <f t="shared" ca="1" si="194"/>
        <v>#DIV/0!</v>
      </c>
      <c r="CB623" s="333" t="e">
        <f t="shared" ca="1" si="181"/>
        <v>#DIV/0!</v>
      </c>
      <c r="CC623" s="333" t="e">
        <f ca="1">IF(BV623&gt;1,OFFSET($BR$2,IF(CD623="A",IF(Chart!$R$48&lt;0,IF($BC$24,((BY623-1)*Multiplyer/$BK$18+1),BY623),Multiplyer+1-(IF($BC$24,((BY623-1)*Multiplyer/$BK$18+1),BY623))),BY623),0),0)-CA623</f>
        <v>#DIV/0!</v>
      </c>
      <c r="CD623" s="333" t="e">
        <f t="shared" ca="1" si="195"/>
        <v>#DIV/0!</v>
      </c>
      <c r="CE623" s="333" t="b">
        <f t="shared" ca="1" si="202"/>
        <v>0</v>
      </c>
      <c r="CJ623" s="108" t="e">
        <f t="shared" ca="1" si="196"/>
        <v>#N/A</v>
      </c>
      <c r="CK623" s="333">
        <f t="shared" ca="1" si="197"/>
        <v>2</v>
      </c>
      <c r="CL623" s="333">
        <f t="shared" ca="1" si="198"/>
        <v>620</v>
      </c>
      <c r="CM623" s="333" t="e">
        <f t="shared" ca="1" si="199"/>
        <v>#N/A</v>
      </c>
      <c r="CN623" s="333" t="e">
        <f t="shared" ca="1" si="200"/>
        <v>#N/A</v>
      </c>
      <c r="CO623" s="333" t="e">
        <f t="shared" ca="1" si="201"/>
        <v>#N/A</v>
      </c>
    </row>
    <row r="624" spans="72:93" x14ac:dyDescent="0.2">
      <c r="BT624" s="333" t="e">
        <f t="shared" ca="1" si="175"/>
        <v>#DIV/0!</v>
      </c>
      <c r="BU624" s="365" t="e">
        <f t="shared" ca="1" si="189"/>
        <v>#DIV/0!</v>
      </c>
      <c r="BV624" s="333" t="e">
        <f t="shared" ca="1" si="177"/>
        <v>#DIV/0!</v>
      </c>
      <c r="BW624" s="333" t="e">
        <f t="shared" ca="1" si="190"/>
        <v>#DIV/0!</v>
      </c>
      <c r="BX624" s="333" t="e">
        <f t="shared" ca="1" si="191"/>
        <v>#DIV/0!</v>
      </c>
      <c r="BY624" s="333" t="e">
        <f t="shared" ca="1" si="192"/>
        <v>#DIV/0!</v>
      </c>
      <c r="BZ624" s="333" t="e">
        <f t="shared" ca="1" si="193"/>
        <v>#DIV/0!</v>
      </c>
      <c r="CA624" s="333" t="e">
        <f t="shared" ca="1" si="194"/>
        <v>#DIV/0!</v>
      </c>
      <c r="CB624" s="333" t="e">
        <f t="shared" ca="1" si="181"/>
        <v>#DIV/0!</v>
      </c>
      <c r="CC624" s="333" t="e">
        <f ca="1">IF(BV624&gt;1,OFFSET($BR$2,IF(CD624="A",IF(Chart!$R$48&lt;0,IF($BC$24,((BY624-1)*Multiplyer/$BK$18+1),BY624),Multiplyer+1-(IF($BC$24,((BY624-1)*Multiplyer/$BK$18+1),BY624))),BY624),0),0)-CA624</f>
        <v>#DIV/0!</v>
      </c>
      <c r="CD624" s="333" t="e">
        <f t="shared" ca="1" si="195"/>
        <v>#DIV/0!</v>
      </c>
      <c r="CE624" s="333" t="b">
        <f t="shared" ca="1" si="202"/>
        <v>0</v>
      </c>
      <c r="CJ624" s="108" t="e">
        <f t="shared" ca="1" si="196"/>
        <v>#N/A</v>
      </c>
      <c r="CK624" s="333">
        <f t="shared" ca="1" si="197"/>
        <v>2</v>
      </c>
      <c r="CL624" s="333">
        <f t="shared" ca="1" si="198"/>
        <v>621</v>
      </c>
      <c r="CM624" s="333" t="e">
        <f t="shared" ca="1" si="199"/>
        <v>#N/A</v>
      </c>
      <c r="CN624" s="333" t="e">
        <f t="shared" ca="1" si="200"/>
        <v>#N/A</v>
      </c>
      <c r="CO624" s="333" t="e">
        <f t="shared" ca="1" si="201"/>
        <v>#N/A</v>
      </c>
    </row>
    <row r="625" spans="72:93" x14ac:dyDescent="0.2">
      <c r="BT625" s="333" t="e">
        <f t="shared" ca="1" si="175"/>
        <v>#DIV/0!</v>
      </c>
      <c r="BU625" s="365" t="e">
        <f t="shared" ca="1" si="189"/>
        <v>#DIV/0!</v>
      </c>
      <c r="BV625" s="333" t="e">
        <f t="shared" ca="1" si="177"/>
        <v>#DIV/0!</v>
      </c>
      <c r="BW625" s="333" t="e">
        <f t="shared" ca="1" si="190"/>
        <v>#DIV/0!</v>
      </c>
      <c r="BX625" s="333" t="e">
        <f t="shared" ca="1" si="191"/>
        <v>#DIV/0!</v>
      </c>
      <c r="BY625" s="333" t="e">
        <f t="shared" ca="1" si="192"/>
        <v>#DIV/0!</v>
      </c>
      <c r="BZ625" s="333" t="e">
        <f t="shared" ca="1" si="193"/>
        <v>#DIV/0!</v>
      </c>
      <c r="CA625" s="333" t="e">
        <f t="shared" ca="1" si="194"/>
        <v>#DIV/0!</v>
      </c>
      <c r="CB625" s="333" t="e">
        <f t="shared" ca="1" si="181"/>
        <v>#DIV/0!</v>
      </c>
      <c r="CC625" s="333" t="e">
        <f ca="1">IF(BV625&gt;1,OFFSET($BR$2,IF(CD625="A",IF(Chart!$R$48&lt;0,IF($BC$24,((BY625-1)*Multiplyer/$BK$18+1),BY625),Multiplyer+1-(IF($BC$24,((BY625-1)*Multiplyer/$BK$18+1),BY625))),BY625),0),0)-CA625</f>
        <v>#DIV/0!</v>
      </c>
      <c r="CD625" s="333" t="e">
        <f t="shared" ca="1" si="195"/>
        <v>#DIV/0!</v>
      </c>
      <c r="CE625" s="333" t="b">
        <f t="shared" ca="1" si="202"/>
        <v>0</v>
      </c>
      <c r="CJ625" s="108" t="e">
        <f t="shared" ca="1" si="196"/>
        <v>#N/A</v>
      </c>
      <c r="CK625" s="333">
        <f t="shared" ca="1" si="197"/>
        <v>2</v>
      </c>
      <c r="CL625" s="333">
        <f t="shared" ca="1" si="198"/>
        <v>622</v>
      </c>
      <c r="CM625" s="333" t="e">
        <f t="shared" ca="1" si="199"/>
        <v>#N/A</v>
      </c>
      <c r="CN625" s="333" t="e">
        <f t="shared" ca="1" si="200"/>
        <v>#N/A</v>
      </c>
      <c r="CO625" s="333" t="e">
        <f t="shared" ca="1" si="201"/>
        <v>#N/A</v>
      </c>
    </row>
    <row r="626" spans="72:93" x14ac:dyDescent="0.2">
      <c r="BT626" s="333" t="e">
        <f t="shared" ca="1" si="175"/>
        <v>#DIV/0!</v>
      </c>
      <c r="BU626" s="365" t="e">
        <f t="shared" ca="1" si="189"/>
        <v>#DIV/0!</v>
      </c>
      <c r="BV626" s="333" t="e">
        <f t="shared" ca="1" si="177"/>
        <v>#DIV/0!</v>
      </c>
      <c r="BW626" s="333" t="e">
        <f t="shared" ca="1" si="190"/>
        <v>#DIV/0!</v>
      </c>
      <c r="BX626" s="333" t="e">
        <f t="shared" ca="1" si="191"/>
        <v>#DIV/0!</v>
      </c>
      <c r="BY626" s="333" t="e">
        <f t="shared" ca="1" si="192"/>
        <v>#DIV/0!</v>
      </c>
      <c r="BZ626" s="333" t="e">
        <f t="shared" ca="1" si="193"/>
        <v>#DIV/0!</v>
      </c>
      <c r="CA626" s="333" t="e">
        <f t="shared" ca="1" si="194"/>
        <v>#DIV/0!</v>
      </c>
      <c r="CB626" s="333" t="e">
        <f t="shared" ca="1" si="181"/>
        <v>#DIV/0!</v>
      </c>
      <c r="CC626" s="333" t="e">
        <f ca="1">IF(BV626&gt;1,OFFSET($BR$2,IF(CD626="A",IF(Chart!$R$48&lt;0,IF($BC$24,((BY626-1)*Multiplyer/$BK$18+1),BY626),Multiplyer+1-(IF($BC$24,((BY626-1)*Multiplyer/$BK$18+1),BY626))),BY626),0),0)-CA626</f>
        <v>#DIV/0!</v>
      </c>
      <c r="CD626" s="333" t="e">
        <f t="shared" ca="1" si="195"/>
        <v>#DIV/0!</v>
      </c>
      <c r="CE626" s="333" t="b">
        <f t="shared" ca="1" si="202"/>
        <v>0</v>
      </c>
      <c r="CJ626" s="108" t="e">
        <f t="shared" ca="1" si="196"/>
        <v>#N/A</v>
      </c>
      <c r="CK626" s="333">
        <f t="shared" ca="1" si="197"/>
        <v>2</v>
      </c>
      <c r="CL626" s="333">
        <f t="shared" ca="1" si="198"/>
        <v>623</v>
      </c>
      <c r="CM626" s="333" t="e">
        <f t="shared" ca="1" si="199"/>
        <v>#N/A</v>
      </c>
      <c r="CN626" s="333" t="e">
        <f t="shared" ca="1" si="200"/>
        <v>#N/A</v>
      </c>
      <c r="CO626" s="333" t="e">
        <f t="shared" ca="1" si="201"/>
        <v>#N/A</v>
      </c>
    </row>
    <row r="627" spans="72:93" x14ac:dyDescent="0.2">
      <c r="BT627" s="333" t="e">
        <f t="shared" ca="1" si="175"/>
        <v>#DIV/0!</v>
      </c>
      <c r="BU627" s="365" t="e">
        <f t="shared" ca="1" si="189"/>
        <v>#DIV/0!</v>
      </c>
      <c r="BV627" s="333" t="e">
        <f t="shared" ca="1" si="177"/>
        <v>#DIV/0!</v>
      </c>
      <c r="BW627" s="333" t="e">
        <f t="shared" ca="1" si="190"/>
        <v>#DIV/0!</v>
      </c>
      <c r="BX627" s="333" t="e">
        <f t="shared" ca="1" si="191"/>
        <v>#DIV/0!</v>
      </c>
      <c r="BY627" s="333" t="e">
        <f t="shared" ca="1" si="192"/>
        <v>#DIV/0!</v>
      </c>
      <c r="BZ627" s="333" t="e">
        <f t="shared" ca="1" si="193"/>
        <v>#DIV/0!</v>
      </c>
      <c r="CA627" s="333" t="e">
        <f t="shared" ca="1" si="194"/>
        <v>#DIV/0!</v>
      </c>
      <c r="CB627" s="333" t="e">
        <f t="shared" ca="1" si="181"/>
        <v>#DIV/0!</v>
      </c>
      <c r="CC627" s="333" t="e">
        <f ca="1">IF(BV627&gt;1,OFFSET($BR$2,IF(CD627="A",IF(Chart!$R$48&lt;0,IF($BC$24,((BY627-1)*Multiplyer/$BK$18+1),BY627),Multiplyer+1-(IF($BC$24,((BY627-1)*Multiplyer/$BK$18+1),BY627))),BY627),0),0)-CA627</f>
        <v>#DIV/0!</v>
      </c>
      <c r="CD627" s="333" t="e">
        <f t="shared" ca="1" si="195"/>
        <v>#DIV/0!</v>
      </c>
      <c r="CE627" s="333" t="b">
        <f t="shared" ca="1" si="202"/>
        <v>0</v>
      </c>
      <c r="CJ627" s="108" t="e">
        <f t="shared" ca="1" si="196"/>
        <v>#N/A</v>
      </c>
      <c r="CK627" s="333">
        <f t="shared" ca="1" si="197"/>
        <v>2</v>
      </c>
      <c r="CL627" s="333">
        <f t="shared" ca="1" si="198"/>
        <v>624</v>
      </c>
      <c r="CM627" s="333" t="e">
        <f t="shared" ca="1" si="199"/>
        <v>#N/A</v>
      </c>
      <c r="CN627" s="333" t="e">
        <f t="shared" ca="1" si="200"/>
        <v>#N/A</v>
      </c>
      <c r="CO627" s="333" t="e">
        <f t="shared" ca="1" si="201"/>
        <v>#N/A</v>
      </c>
    </row>
    <row r="628" spans="72:93" x14ac:dyDescent="0.2">
      <c r="BT628" s="333" t="e">
        <f t="shared" ca="1" si="175"/>
        <v>#DIV/0!</v>
      </c>
      <c r="BU628" s="365" t="e">
        <f t="shared" ca="1" si="189"/>
        <v>#DIV/0!</v>
      </c>
      <c r="BV628" s="333" t="e">
        <f t="shared" ca="1" si="177"/>
        <v>#DIV/0!</v>
      </c>
      <c r="BW628" s="333" t="e">
        <f t="shared" ca="1" si="190"/>
        <v>#DIV/0!</v>
      </c>
      <c r="BX628" s="333" t="e">
        <f t="shared" ca="1" si="191"/>
        <v>#DIV/0!</v>
      </c>
      <c r="BY628" s="333" t="e">
        <f t="shared" ca="1" si="192"/>
        <v>#DIV/0!</v>
      </c>
      <c r="BZ628" s="333" t="e">
        <f t="shared" ca="1" si="193"/>
        <v>#DIV/0!</v>
      </c>
      <c r="CA628" s="333" t="e">
        <f t="shared" ca="1" si="194"/>
        <v>#DIV/0!</v>
      </c>
      <c r="CB628" s="333" t="e">
        <f t="shared" ca="1" si="181"/>
        <v>#DIV/0!</v>
      </c>
      <c r="CC628" s="333" t="e">
        <f ca="1">IF(BV628&gt;1,OFFSET($BR$2,IF(CD628="A",IF(Chart!$R$48&lt;0,IF($BC$24,((BY628-1)*Multiplyer/$BK$18+1),BY628),Multiplyer+1-(IF($BC$24,((BY628-1)*Multiplyer/$BK$18+1),BY628))),BY628),0),0)-CA628</f>
        <v>#DIV/0!</v>
      </c>
      <c r="CD628" s="333" t="e">
        <f t="shared" ca="1" si="195"/>
        <v>#DIV/0!</v>
      </c>
      <c r="CE628" s="333" t="b">
        <f t="shared" ca="1" si="202"/>
        <v>0</v>
      </c>
      <c r="CJ628" s="108" t="e">
        <f t="shared" ca="1" si="196"/>
        <v>#N/A</v>
      </c>
      <c r="CK628" s="333">
        <f t="shared" ca="1" si="197"/>
        <v>2</v>
      </c>
      <c r="CL628" s="333">
        <f t="shared" ca="1" si="198"/>
        <v>625</v>
      </c>
      <c r="CM628" s="333" t="e">
        <f t="shared" ca="1" si="199"/>
        <v>#N/A</v>
      </c>
      <c r="CN628" s="333" t="e">
        <f t="shared" ca="1" si="200"/>
        <v>#N/A</v>
      </c>
      <c r="CO628" s="333" t="e">
        <f t="shared" ca="1" si="201"/>
        <v>#N/A</v>
      </c>
    </row>
    <row r="629" spans="72:93" x14ac:dyDescent="0.2">
      <c r="BT629" s="333" t="e">
        <f t="shared" ca="1" si="175"/>
        <v>#DIV/0!</v>
      </c>
      <c r="BU629" s="365" t="e">
        <f t="shared" ca="1" si="189"/>
        <v>#DIV/0!</v>
      </c>
      <c r="BV629" s="333" t="e">
        <f t="shared" ca="1" si="177"/>
        <v>#DIV/0!</v>
      </c>
      <c r="BW629" s="333" t="e">
        <f t="shared" ca="1" si="190"/>
        <v>#DIV/0!</v>
      </c>
      <c r="BX629" s="333" t="e">
        <f t="shared" ca="1" si="191"/>
        <v>#DIV/0!</v>
      </c>
      <c r="BY629" s="333" t="e">
        <f t="shared" ca="1" si="192"/>
        <v>#DIV/0!</v>
      </c>
      <c r="BZ629" s="333" t="e">
        <f t="shared" ca="1" si="193"/>
        <v>#DIV/0!</v>
      </c>
      <c r="CA629" s="333" t="e">
        <f t="shared" ca="1" si="194"/>
        <v>#DIV/0!</v>
      </c>
      <c r="CB629" s="333" t="e">
        <f t="shared" ca="1" si="181"/>
        <v>#DIV/0!</v>
      </c>
      <c r="CC629" s="333" t="e">
        <f ca="1">IF(BV629&gt;1,OFFSET($BR$2,IF(CD629="A",IF(Chart!$R$48&lt;0,IF($BC$24,((BY629-1)*Multiplyer/$BK$18+1),BY629),Multiplyer+1-(IF($BC$24,((BY629-1)*Multiplyer/$BK$18+1),BY629))),BY629),0),0)-CA629</f>
        <v>#DIV/0!</v>
      </c>
      <c r="CD629" s="333" t="e">
        <f t="shared" ca="1" si="195"/>
        <v>#DIV/0!</v>
      </c>
      <c r="CE629" s="333" t="b">
        <f t="shared" ca="1" si="202"/>
        <v>0</v>
      </c>
      <c r="CJ629" s="108" t="e">
        <f t="shared" ca="1" si="196"/>
        <v>#N/A</v>
      </c>
      <c r="CK629" s="333">
        <f t="shared" ca="1" si="197"/>
        <v>2</v>
      </c>
      <c r="CL629" s="333">
        <f t="shared" ca="1" si="198"/>
        <v>626</v>
      </c>
      <c r="CM629" s="333" t="e">
        <f t="shared" ca="1" si="199"/>
        <v>#N/A</v>
      </c>
      <c r="CN629" s="333" t="e">
        <f t="shared" ca="1" si="200"/>
        <v>#N/A</v>
      </c>
      <c r="CO629" s="333" t="e">
        <f t="shared" ca="1" si="201"/>
        <v>#N/A</v>
      </c>
    </row>
    <row r="630" spans="72:93" x14ac:dyDescent="0.2">
      <c r="BT630" s="333" t="e">
        <f t="shared" ca="1" si="175"/>
        <v>#DIV/0!</v>
      </c>
      <c r="BU630" s="365" t="e">
        <f t="shared" ca="1" si="189"/>
        <v>#DIV/0!</v>
      </c>
      <c r="BV630" s="333" t="e">
        <f t="shared" ca="1" si="177"/>
        <v>#DIV/0!</v>
      </c>
      <c r="BW630" s="333" t="e">
        <f t="shared" ca="1" si="190"/>
        <v>#DIV/0!</v>
      </c>
      <c r="BX630" s="333" t="e">
        <f t="shared" ca="1" si="191"/>
        <v>#DIV/0!</v>
      </c>
      <c r="BY630" s="333" t="e">
        <f t="shared" ca="1" si="192"/>
        <v>#DIV/0!</v>
      </c>
      <c r="BZ630" s="333" t="e">
        <f t="shared" ca="1" si="193"/>
        <v>#DIV/0!</v>
      </c>
      <c r="CA630" s="333" t="e">
        <f t="shared" ca="1" si="194"/>
        <v>#DIV/0!</v>
      </c>
      <c r="CB630" s="333" t="e">
        <f t="shared" ca="1" si="181"/>
        <v>#DIV/0!</v>
      </c>
      <c r="CC630" s="333" t="e">
        <f ca="1">IF(BV630&gt;1,OFFSET($BR$2,IF(CD630="A",IF(Chart!$R$48&lt;0,IF($BC$24,((BY630-1)*Multiplyer/$BK$18+1),BY630),Multiplyer+1-(IF($BC$24,((BY630-1)*Multiplyer/$BK$18+1),BY630))),BY630),0),0)-CA630</f>
        <v>#DIV/0!</v>
      </c>
      <c r="CD630" s="333" t="e">
        <f t="shared" ca="1" si="195"/>
        <v>#DIV/0!</v>
      </c>
      <c r="CE630" s="333" t="b">
        <f t="shared" ca="1" si="202"/>
        <v>0</v>
      </c>
      <c r="CJ630" s="108" t="e">
        <f t="shared" ca="1" si="196"/>
        <v>#N/A</v>
      </c>
      <c r="CK630" s="333">
        <f t="shared" ca="1" si="197"/>
        <v>2</v>
      </c>
      <c r="CL630" s="333">
        <f t="shared" ca="1" si="198"/>
        <v>627</v>
      </c>
      <c r="CM630" s="333" t="e">
        <f t="shared" ca="1" si="199"/>
        <v>#N/A</v>
      </c>
      <c r="CN630" s="333" t="e">
        <f t="shared" ca="1" si="200"/>
        <v>#N/A</v>
      </c>
      <c r="CO630" s="333" t="e">
        <f t="shared" ca="1" si="201"/>
        <v>#N/A</v>
      </c>
    </row>
    <row r="631" spans="72:93" x14ac:dyDescent="0.2">
      <c r="BT631" s="333" t="e">
        <f t="shared" ca="1" si="175"/>
        <v>#DIV/0!</v>
      </c>
      <c r="BU631" s="365" t="e">
        <f t="shared" ca="1" si="189"/>
        <v>#DIV/0!</v>
      </c>
      <c r="BV631" s="333" t="e">
        <f t="shared" ca="1" si="177"/>
        <v>#DIV/0!</v>
      </c>
      <c r="BW631" s="333" t="e">
        <f t="shared" ca="1" si="190"/>
        <v>#DIV/0!</v>
      </c>
      <c r="BX631" s="333" t="e">
        <f t="shared" ca="1" si="191"/>
        <v>#DIV/0!</v>
      </c>
      <c r="BY631" s="333" t="e">
        <f t="shared" ca="1" si="192"/>
        <v>#DIV/0!</v>
      </c>
      <c r="BZ631" s="333" t="e">
        <f t="shared" ca="1" si="193"/>
        <v>#DIV/0!</v>
      </c>
      <c r="CA631" s="333" t="e">
        <f t="shared" ca="1" si="194"/>
        <v>#DIV/0!</v>
      </c>
      <c r="CB631" s="333" t="e">
        <f t="shared" ca="1" si="181"/>
        <v>#DIV/0!</v>
      </c>
      <c r="CC631" s="333" t="e">
        <f ca="1">IF(BV631&gt;1,OFFSET($BR$2,IF(CD631="A",IF(Chart!$R$48&lt;0,IF($BC$24,((BY631-1)*Multiplyer/$BK$18+1),BY631),Multiplyer+1-(IF($BC$24,((BY631-1)*Multiplyer/$BK$18+1),BY631))),BY631),0),0)-CA631</f>
        <v>#DIV/0!</v>
      </c>
      <c r="CD631" s="333" t="e">
        <f t="shared" ca="1" si="195"/>
        <v>#DIV/0!</v>
      </c>
      <c r="CE631" s="333" t="b">
        <f t="shared" ca="1" si="202"/>
        <v>0</v>
      </c>
      <c r="CJ631" s="108" t="e">
        <f t="shared" ca="1" si="196"/>
        <v>#N/A</v>
      </c>
      <c r="CK631" s="333">
        <f t="shared" ca="1" si="197"/>
        <v>2</v>
      </c>
      <c r="CL631" s="333">
        <f t="shared" ca="1" si="198"/>
        <v>628</v>
      </c>
      <c r="CM631" s="333" t="e">
        <f t="shared" ca="1" si="199"/>
        <v>#N/A</v>
      </c>
      <c r="CN631" s="333" t="e">
        <f t="shared" ca="1" si="200"/>
        <v>#N/A</v>
      </c>
      <c r="CO631" s="333" t="e">
        <f t="shared" ca="1" si="201"/>
        <v>#N/A</v>
      </c>
    </row>
    <row r="632" spans="72:93" x14ac:dyDescent="0.2">
      <c r="BT632" s="333" t="e">
        <f t="shared" ca="1" si="175"/>
        <v>#DIV/0!</v>
      </c>
      <c r="BU632" s="365" t="e">
        <f t="shared" ca="1" si="189"/>
        <v>#DIV/0!</v>
      </c>
      <c r="BV632" s="333" t="e">
        <f t="shared" ca="1" si="177"/>
        <v>#DIV/0!</v>
      </c>
      <c r="BW632" s="333" t="e">
        <f t="shared" ca="1" si="190"/>
        <v>#DIV/0!</v>
      </c>
      <c r="BX632" s="333" t="e">
        <f t="shared" ca="1" si="191"/>
        <v>#DIV/0!</v>
      </c>
      <c r="BY632" s="333" t="e">
        <f t="shared" ca="1" si="192"/>
        <v>#DIV/0!</v>
      </c>
      <c r="BZ632" s="333" t="e">
        <f t="shared" ca="1" si="193"/>
        <v>#DIV/0!</v>
      </c>
      <c r="CA632" s="333" t="e">
        <f t="shared" ca="1" si="194"/>
        <v>#DIV/0!</v>
      </c>
      <c r="CB632" s="333" t="e">
        <f t="shared" ca="1" si="181"/>
        <v>#DIV/0!</v>
      </c>
      <c r="CC632" s="333" t="e">
        <f ca="1">IF(BV632&gt;1,OFFSET($BR$2,IF(CD632="A",IF(Chart!$R$48&lt;0,IF($BC$24,((BY632-1)*Multiplyer/$BK$18+1),BY632),Multiplyer+1-(IF($BC$24,((BY632-1)*Multiplyer/$BK$18+1),BY632))),BY632),0),0)-CA632</f>
        <v>#DIV/0!</v>
      </c>
      <c r="CD632" s="333" t="e">
        <f t="shared" ca="1" si="195"/>
        <v>#DIV/0!</v>
      </c>
      <c r="CE632" s="333" t="b">
        <f t="shared" ca="1" si="202"/>
        <v>0</v>
      </c>
      <c r="CJ632" s="108" t="e">
        <f t="shared" ca="1" si="196"/>
        <v>#N/A</v>
      </c>
      <c r="CK632" s="333">
        <f t="shared" ca="1" si="197"/>
        <v>2</v>
      </c>
      <c r="CL632" s="333">
        <f t="shared" ca="1" si="198"/>
        <v>629</v>
      </c>
      <c r="CM632" s="333" t="e">
        <f t="shared" ca="1" si="199"/>
        <v>#N/A</v>
      </c>
      <c r="CN632" s="333" t="e">
        <f t="shared" ca="1" si="200"/>
        <v>#N/A</v>
      </c>
      <c r="CO632" s="333" t="e">
        <f t="shared" ca="1" si="201"/>
        <v>#N/A</v>
      </c>
    </row>
    <row r="633" spans="72:93" x14ac:dyDescent="0.2">
      <c r="BT633" s="333" t="e">
        <f t="shared" ca="1" si="175"/>
        <v>#DIV/0!</v>
      </c>
      <c r="BU633" s="365" t="e">
        <f t="shared" ca="1" si="189"/>
        <v>#DIV/0!</v>
      </c>
      <c r="BV633" s="333" t="e">
        <f t="shared" ca="1" si="177"/>
        <v>#DIV/0!</v>
      </c>
      <c r="BW633" s="333" t="e">
        <f t="shared" ca="1" si="190"/>
        <v>#DIV/0!</v>
      </c>
      <c r="BX633" s="333" t="e">
        <f t="shared" ca="1" si="191"/>
        <v>#DIV/0!</v>
      </c>
      <c r="BY633" s="333" t="e">
        <f t="shared" ca="1" si="192"/>
        <v>#DIV/0!</v>
      </c>
      <c r="BZ633" s="333" t="e">
        <f t="shared" ca="1" si="193"/>
        <v>#DIV/0!</v>
      </c>
      <c r="CA633" s="333" t="e">
        <f t="shared" ca="1" si="194"/>
        <v>#DIV/0!</v>
      </c>
      <c r="CB633" s="333" t="e">
        <f t="shared" ca="1" si="181"/>
        <v>#DIV/0!</v>
      </c>
      <c r="CC633" s="333" t="e">
        <f ca="1">IF(BV633&gt;1,OFFSET($BR$2,IF(CD633="A",IF(Chart!$R$48&lt;0,IF($BC$24,((BY633-1)*Multiplyer/$BK$18+1),BY633),Multiplyer+1-(IF($BC$24,((BY633-1)*Multiplyer/$BK$18+1),BY633))),BY633),0),0)-CA633</f>
        <v>#DIV/0!</v>
      </c>
      <c r="CD633" s="333" t="e">
        <f t="shared" ca="1" si="195"/>
        <v>#DIV/0!</v>
      </c>
      <c r="CE633" s="333" t="b">
        <f t="shared" ca="1" si="202"/>
        <v>0</v>
      </c>
      <c r="CJ633" s="108" t="e">
        <f t="shared" ca="1" si="196"/>
        <v>#N/A</v>
      </c>
      <c r="CK633" s="333">
        <f t="shared" ca="1" si="197"/>
        <v>2</v>
      </c>
      <c r="CL633" s="333">
        <f t="shared" ca="1" si="198"/>
        <v>630</v>
      </c>
      <c r="CM633" s="333" t="e">
        <f t="shared" ca="1" si="199"/>
        <v>#N/A</v>
      </c>
      <c r="CN633" s="333" t="e">
        <f t="shared" ca="1" si="200"/>
        <v>#N/A</v>
      </c>
      <c r="CO633" s="333" t="e">
        <f t="shared" ca="1" si="201"/>
        <v>#N/A</v>
      </c>
    </row>
    <row r="634" spans="72:93" x14ac:dyDescent="0.2">
      <c r="BT634" s="333" t="e">
        <f t="shared" ca="1" si="175"/>
        <v>#DIV/0!</v>
      </c>
      <c r="BU634" s="365" t="e">
        <f t="shared" ca="1" si="189"/>
        <v>#DIV/0!</v>
      </c>
      <c r="BV634" s="333" t="e">
        <f t="shared" ca="1" si="177"/>
        <v>#DIV/0!</v>
      </c>
      <c r="BW634" s="333" t="e">
        <f t="shared" ca="1" si="190"/>
        <v>#DIV/0!</v>
      </c>
      <c r="BX634" s="333" t="e">
        <f t="shared" ca="1" si="191"/>
        <v>#DIV/0!</v>
      </c>
      <c r="BY634" s="333" t="e">
        <f t="shared" ca="1" si="192"/>
        <v>#DIV/0!</v>
      </c>
      <c r="BZ634" s="333" t="e">
        <f t="shared" ca="1" si="193"/>
        <v>#DIV/0!</v>
      </c>
      <c r="CA634" s="333" t="e">
        <f t="shared" ca="1" si="194"/>
        <v>#DIV/0!</v>
      </c>
      <c r="CB634" s="333" t="e">
        <f t="shared" ca="1" si="181"/>
        <v>#DIV/0!</v>
      </c>
      <c r="CC634" s="333" t="e">
        <f ca="1">IF(BV634&gt;1,OFFSET($BR$2,IF(CD634="A",IF(Chart!$R$48&lt;0,IF($BC$24,((BY634-1)*Multiplyer/$BK$18+1),BY634),Multiplyer+1-(IF($BC$24,((BY634-1)*Multiplyer/$BK$18+1),BY634))),BY634),0),0)-CA634</f>
        <v>#DIV/0!</v>
      </c>
      <c r="CD634" s="333" t="e">
        <f t="shared" ca="1" si="195"/>
        <v>#DIV/0!</v>
      </c>
      <c r="CE634" s="333" t="b">
        <f t="shared" ca="1" si="202"/>
        <v>0</v>
      </c>
      <c r="CJ634" s="108" t="e">
        <f t="shared" ca="1" si="196"/>
        <v>#N/A</v>
      </c>
      <c r="CK634" s="333">
        <f t="shared" ca="1" si="197"/>
        <v>2</v>
      </c>
      <c r="CL634" s="333">
        <f t="shared" ca="1" si="198"/>
        <v>631</v>
      </c>
      <c r="CM634" s="333" t="e">
        <f t="shared" ca="1" si="199"/>
        <v>#N/A</v>
      </c>
      <c r="CN634" s="333" t="e">
        <f t="shared" ca="1" si="200"/>
        <v>#N/A</v>
      </c>
      <c r="CO634" s="333" t="e">
        <f t="shared" ca="1" si="201"/>
        <v>#N/A</v>
      </c>
    </row>
    <row r="635" spans="72:93" x14ac:dyDescent="0.2">
      <c r="BT635" s="333" t="e">
        <f t="shared" ca="1" si="175"/>
        <v>#DIV/0!</v>
      </c>
      <c r="BU635" s="365" t="e">
        <f t="shared" ca="1" si="189"/>
        <v>#DIV/0!</v>
      </c>
      <c r="BV635" s="333" t="e">
        <f t="shared" ca="1" si="177"/>
        <v>#DIV/0!</v>
      </c>
      <c r="BW635" s="333" t="e">
        <f t="shared" ca="1" si="190"/>
        <v>#DIV/0!</v>
      </c>
      <c r="BX635" s="333" t="e">
        <f t="shared" ca="1" si="191"/>
        <v>#DIV/0!</v>
      </c>
      <c r="BY635" s="333" t="e">
        <f t="shared" ca="1" si="192"/>
        <v>#DIV/0!</v>
      </c>
      <c r="BZ635" s="333" t="e">
        <f t="shared" ca="1" si="193"/>
        <v>#DIV/0!</v>
      </c>
      <c r="CA635" s="333" t="e">
        <f t="shared" ca="1" si="194"/>
        <v>#DIV/0!</v>
      </c>
      <c r="CB635" s="333" t="e">
        <f t="shared" ca="1" si="181"/>
        <v>#DIV/0!</v>
      </c>
      <c r="CC635" s="333" t="e">
        <f ca="1">IF(BV635&gt;1,OFFSET($BR$2,IF(CD635="A",IF(Chart!$R$48&lt;0,IF($BC$24,((BY635-1)*Multiplyer/$BK$18+1),BY635),Multiplyer+1-(IF($BC$24,((BY635-1)*Multiplyer/$BK$18+1),BY635))),BY635),0),0)-CA635</f>
        <v>#DIV/0!</v>
      </c>
      <c r="CD635" s="333" t="e">
        <f t="shared" ca="1" si="195"/>
        <v>#DIV/0!</v>
      </c>
      <c r="CE635" s="333" t="b">
        <f t="shared" ca="1" si="202"/>
        <v>0</v>
      </c>
      <c r="CJ635" s="108" t="e">
        <f t="shared" ca="1" si="196"/>
        <v>#N/A</v>
      </c>
      <c r="CK635" s="333">
        <f t="shared" ca="1" si="197"/>
        <v>2</v>
      </c>
      <c r="CL635" s="333">
        <f t="shared" ca="1" si="198"/>
        <v>632</v>
      </c>
      <c r="CM635" s="333" t="e">
        <f t="shared" ca="1" si="199"/>
        <v>#N/A</v>
      </c>
      <c r="CN635" s="333" t="e">
        <f t="shared" ca="1" si="200"/>
        <v>#N/A</v>
      </c>
      <c r="CO635" s="333" t="e">
        <f t="shared" ca="1" si="201"/>
        <v>#N/A</v>
      </c>
    </row>
    <row r="636" spans="72:93" x14ac:dyDescent="0.2">
      <c r="BT636" s="333" t="e">
        <f t="shared" ca="1" si="175"/>
        <v>#DIV/0!</v>
      </c>
      <c r="BU636" s="365" t="e">
        <f t="shared" ca="1" si="189"/>
        <v>#DIV/0!</v>
      </c>
      <c r="BV636" s="333" t="e">
        <f t="shared" ca="1" si="177"/>
        <v>#DIV/0!</v>
      </c>
      <c r="BW636" s="333" t="e">
        <f t="shared" ca="1" si="190"/>
        <v>#DIV/0!</v>
      </c>
      <c r="BX636" s="333" t="e">
        <f t="shared" ca="1" si="191"/>
        <v>#DIV/0!</v>
      </c>
      <c r="BY636" s="333" t="e">
        <f t="shared" ca="1" si="192"/>
        <v>#DIV/0!</v>
      </c>
      <c r="BZ636" s="333" t="e">
        <f t="shared" ca="1" si="193"/>
        <v>#DIV/0!</v>
      </c>
      <c r="CA636" s="333" t="e">
        <f t="shared" ca="1" si="194"/>
        <v>#DIV/0!</v>
      </c>
      <c r="CB636" s="333" t="e">
        <f t="shared" ca="1" si="181"/>
        <v>#DIV/0!</v>
      </c>
      <c r="CC636" s="333" t="e">
        <f ca="1">IF(BV636&gt;1,OFFSET($BR$2,IF(CD636="A",IF(Chart!$R$48&lt;0,IF($BC$24,((BY636-1)*Multiplyer/$BK$18+1),BY636),Multiplyer+1-(IF($BC$24,((BY636-1)*Multiplyer/$BK$18+1),BY636))),BY636),0),0)-CA636</f>
        <v>#DIV/0!</v>
      </c>
      <c r="CD636" s="333" t="e">
        <f t="shared" ca="1" si="195"/>
        <v>#DIV/0!</v>
      </c>
      <c r="CE636" s="333" t="b">
        <f t="shared" ca="1" si="202"/>
        <v>0</v>
      </c>
      <c r="CJ636" s="108" t="e">
        <f t="shared" ca="1" si="196"/>
        <v>#N/A</v>
      </c>
      <c r="CK636" s="333">
        <f t="shared" ca="1" si="197"/>
        <v>2</v>
      </c>
      <c r="CL636" s="333">
        <f t="shared" ca="1" si="198"/>
        <v>633</v>
      </c>
      <c r="CM636" s="333" t="e">
        <f t="shared" ca="1" si="199"/>
        <v>#N/A</v>
      </c>
      <c r="CN636" s="333" t="e">
        <f t="shared" ca="1" si="200"/>
        <v>#N/A</v>
      </c>
      <c r="CO636" s="333" t="e">
        <f t="shared" ca="1" si="201"/>
        <v>#N/A</v>
      </c>
    </row>
    <row r="637" spans="72:93" x14ac:dyDescent="0.2">
      <c r="BT637" s="333" t="e">
        <f t="shared" ca="1" si="175"/>
        <v>#DIV/0!</v>
      </c>
      <c r="BU637" s="365" t="e">
        <f t="shared" ca="1" si="189"/>
        <v>#DIV/0!</v>
      </c>
      <c r="BV637" s="333" t="e">
        <f t="shared" ca="1" si="177"/>
        <v>#DIV/0!</v>
      </c>
      <c r="BW637" s="333" t="e">
        <f t="shared" ca="1" si="190"/>
        <v>#DIV/0!</v>
      </c>
      <c r="BX637" s="333" t="e">
        <f t="shared" ca="1" si="191"/>
        <v>#DIV/0!</v>
      </c>
      <c r="BY637" s="333" t="e">
        <f t="shared" ca="1" si="192"/>
        <v>#DIV/0!</v>
      </c>
      <c r="BZ637" s="333" t="e">
        <f t="shared" ca="1" si="193"/>
        <v>#DIV/0!</v>
      </c>
      <c r="CA637" s="333" t="e">
        <f t="shared" ca="1" si="194"/>
        <v>#DIV/0!</v>
      </c>
      <c r="CB637" s="333" t="e">
        <f t="shared" ca="1" si="181"/>
        <v>#DIV/0!</v>
      </c>
      <c r="CC637" s="333" t="e">
        <f ca="1">IF(BV637&gt;1,OFFSET($BR$2,IF(CD637="A",IF(Chart!$R$48&lt;0,IF($BC$24,((BY637-1)*Multiplyer/$BK$18+1),BY637),Multiplyer+1-(IF($BC$24,((BY637-1)*Multiplyer/$BK$18+1),BY637))),BY637),0),0)-CA637</f>
        <v>#DIV/0!</v>
      </c>
      <c r="CD637" s="333" t="e">
        <f t="shared" ca="1" si="195"/>
        <v>#DIV/0!</v>
      </c>
      <c r="CE637" s="333" t="b">
        <f t="shared" ca="1" si="202"/>
        <v>0</v>
      </c>
      <c r="CJ637" s="108" t="e">
        <f t="shared" ca="1" si="196"/>
        <v>#N/A</v>
      </c>
      <c r="CK637" s="333">
        <f t="shared" ca="1" si="197"/>
        <v>2</v>
      </c>
      <c r="CL637" s="333">
        <f t="shared" ca="1" si="198"/>
        <v>634</v>
      </c>
      <c r="CM637" s="333" t="e">
        <f t="shared" ca="1" si="199"/>
        <v>#N/A</v>
      </c>
      <c r="CN637" s="333" t="e">
        <f t="shared" ca="1" si="200"/>
        <v>#N/A</v>
      </c>
      <c r="CO637" s="333" t="e">
        <f t="shared" ca="1" si="201"/>
        <v>#N/A</v>
      </c>
    </row>
    <row r="638" spans="72:93" x14ac:dyDescent="0.2">
      <c r="BT638" s="333" t="e">
        <f t="shared" ca="1" si="175"/>
        <v>#DIV/0!</v>
      </c>
      <c r="BU638" s="365" t="e">
        <f t="shared" ca="1" si="189"/>
        <v>#DIV/0!</v>
      </c>
      <c r="BV638" s="333" t="e">
        <f t="shared" ca="1" si="177"/>
        <v>#DIV/0!</v>
      </c>
      <c r="BW638" s="333" t="e">
        <f t="shared" ca="1" si="190"/>
        <v>#DIV/0!</v>
      </c>
      <c r="BX638" s="333" t="e">
        <f t="shared" ca="1" si="191"/>
        <v>#DIV/0!</v>
      </c>
      <c r="BY638" s="333" t="e">
        <f t="shared" ca="1" si="192"/>
        <v>#DIV/0!</v>
      </c>
      <c r="BZ638" s="333" t="e">
        <f t="shared" ca="1" si="193"/>
        <v>#DIV/0!</v>
      </c>
      <c r="CA638" s="333" t="e">
        <f t="shared" ca="1" si="194"/>
        <v>#DIV/0!</v>
      </c>
      <c r="CB638" s="333" t="e">
        <f t="shared" ca="1" si="181"/>
        <v>#DIV/0!</v>
      </c>
      <c r="CC638" s="333" t="e">
        <f ca="1">IF(BV638&gt;1,OFFSET($BR$2,IF(CD638="A",IF(Chart!$R$48&lt;0,IF($BC$24,((BY638-1)*Multiplyer/$BK$18+1),BY638),Multiplyer+1-(IF($BC$24,((BY638-1)*Multiplyer/$BK$18+1),BY638))),BY638),0),0)-CA638</f>
        <v>#DIV/0!</v>
      </c>
      <c r="CD638" s="333" t="e">
        <f t="shared" ca="1" si="195"/>
        <v>#DIV/0!</v>
      </c>
      <c r="CE638" s="333" t="b">
        <f t="shared" ca="1" si="202"/>
        <v>0</v>
      </c>
      <c r="CJ638" s="108" t="e">
        <f t="shared" ca="1" si="196"/>
        <v>#N/A</v>
      </c>
      <c r="CK638" s="333">
        <f t="shared" ca="1" si="197"/>
        <v>2</v>
      </c>
      <c r="CL638" s="333">
        <f t="shared" ca="1" si="198"/>
        <v>635</v>
      </c>
      <c r="CM638" s="333" t="e">
        <f t="shared" ca="1" si="199"/>
        <v>#N/A</v>
      </c>
      <c r="CN638" s="333" t="e">
        <f t="shared" ca="1" si="200"/>
        <v>#N/A</v>
      </c>
      <c r="CO638" s="333" t="e">
        <f t="shared" ca="1" si="201"/>
        <v>#N/A</v>
      </c>
    </row>
    <row r="639" spans="72:93" x14ac:dyDescent="0.2">
      <c r="BT639" s="333" t="e">
        <f t="shared" ca="1" si="175"/>
        <v>#DIV/0!</v>
      </c>
      <c r="BU639" s="365" t="e">
        <f t="shared" ca="1" si="189"/>
        <v>#DIV/0!</v>
      </c>
      <c r="BV639" s="333" t="e">
        <f t="shared" ca="1" si="177"/>
        <v>#DIV/0!</v>
      </c>
      <c r="BW639" s="333" t="e">
        <f t="shared" ca="1" si="190"/>
        <v>#DIV/0!</v>
      </c>
      <c r="BX639" s="333" t="e">
        <f t="shared" ca="1" si="191"/>
        <v>#DIV/0!</v>
      </c>
      <c r="BY639" s="333" t="e">
        <f t="shared" ca="1" si="192"/>
        <v>#DIV/0!</v>
      </c>
      <c r="BZ639" s="333" t="e">
        <f t="shared" ca="1" si="193"/>
        <v>#DIV/0!</v>
      </c>
      <c r="CA639" s="333" t="e">
        <f t="shared" ca="1" si="194"/>
        <v>#DIV/0!</v>
      </c>
      <c r="CB639" s="333" t="e">
        <f t="shared" ca="1" si="181"/>
        <v>#DIV/0!</v>
      </c>
      <c r="CC639" s="333" t="e">
        <f ca="1">IF(BV639&gt;1,OFFSET($BR$2,IF(CD639="A",IF(Chart!$R$48&lt;0,IF($BC$24,((BY639-1)*Multiplyer/$BK$18+1),BY639),Multiplyer+1-(IF($BC$24,((BY639-1)*Multiplyer/$BK$18+1),BY639))),BY639),0),0)-CA639</f>
        <v>#DIV/0!</v>
      </c>
      <c r="CD639" s="333" t="e">
        <f t="shared" ca="1" si="195"/>
        <v>#DIV/0!</v>
      </c>
      <c r="CE639" s="333" t="b">
        <f t="shared" ca="1" si="202"/>
        <v>0</v>
      </c>
      <c r="CJ639" s="108" t="e">
        <f t="shared" ca="1" si="196"/>
        <v>#N/A</v>
      </c>
      <c r="CK639" s="333">
        <f t="shared" ca="1" si="197"/>
        <v>2</v>
      </c>
      <c r="CL639" s="333">
        <f t="shared" ca="1" si="198"/>
        <v>636</v>
      </c>
      <c r="CM639" s="333" t="e">
        <f t="shared" ca="1" si="199"/>
        <v>#N/A</v>
      </c>
      <c r="CN639" s="333" t="e">
        <f t="shared" ca="1" si="200"/>
        <v>#N/A</v>
      </c>
      <c r="CO639" s="333" t="e">
        <f t="shared" ca="1" si="201"/>
        <v>#N/A</v>
      </c>
    </row>
    <row r="640" spans="72:93" x14ac:dyDescent="0.2">
      <c r="BT640" s="333" t="e">
        <f t="shared" ca="1" si="175"/>
        <v>#DIV/0!</v>
      </c>
      <c r="BU640" s="365" t="e">
        <f t="shared" ca="1" si="189"/>
        <v>#DIV/0!</v>
      </c>
      <c r="BV640" s="333" t="e">
        <f t="shared" ca="1" si="177"/>
        <v>#DIV/0!</v>
      </c>
      <c r="BW640" s="333" t="e">
        <f t="shared" ca="1" si="190"/>
        <v>#DIV/0!</v>
      </c>
      <c r="BX640" s="333" t="e">
        <f t="shared" ca="1" si="191"/>
        <v>#DIV/0!</v>
      </c>
      <c r="BY640" s="333" t="e">
        <f t="shared" ca="1" si="192"/>
        <v>#DIV/0!</v>
      </c>
      <c r="BZ640" s="333" t="e">
        <f t="shared" ca="1" si="193"/>
        <v>#DIV/0!</v>
      </c>
      <c r="CA640" s="333" t="e">
        <f t="shared" ca="1" si="194"/>
        <v>#DIV/0!</v>
      </c>
      <c r="CB640" s="333" t="e">
        <f t="shared" ca="1" si="181"/>
        <v>#DIV/0!</v>
      </c>
      <c r="CC640" s="333" t="e">
        <f ca="1">IF(BV640&gt;1,OFFSET($BR$2,IF(CD640="A",IF(Chart!$R$48&lt;0,IF($BC$24,((BY640-1)*Multiplyer/$BK$18+1),BY640),Multiplyer+1-(IF($BC$24,((BY640-1)*Multiplyer/$BK$18+1),BY640))),BY640),0),0)-CA640</f>
        <v>#DIV/0!</v>
      </c>
      <c r="CD640" s="333" t="e">
        <f t="shared" ca="1" si="195"/>
        <v>#DIV/0!</v>
      </c>
      <c r="CE640" s="333" t="b">
        <f t="shared" ca="1" si="202"/>
        <v>0</v>
      </c>
      <c r="CJ640" s="108" t="e">
        <f t="shared" ca="1" si="196"/>
        <v>#N/A</v>
      </c>
      <c r="CK640" s="333">
        <f t="shared" ca="1" si="197"/>
        <v>2</v>
      </c>
      <c r="CL640" s="333">
        <f t="shared" ca="1" si="198"/>
        <v>637</v>
      </c>
      <c r="CM640" s="333" t="e">
        <f t="shared" ca="1" si="199"/>
        <v>#N/A</v>
      </c>
      <c r="CN640" s="333" t="e">
        <f t="shared" ca="1" si="200"/>
        <v>#N/A</v>
      </c>
      <c r="CO640" s="333" t="e">
        <f t="shared" ca="1" si="201"/>
        <v>#N/A</v>
      </c>
    </row>
    <row r="641" spans="72:93" x14ac:dyDescent="0.2">
      <c r="BT641" s="333" t="e">
        <f t="shared" ca="1" si="175"/>
        <v>#DIV/0!</v>
      </c>
      <c r="BU641" s="365" t="e">
        <f t="shared" ca="1" si="189"/>
        <v>#DIV/0!</v>
      </c>
      <c r="BV641" s="333" t="e">
        <f t="shared" ca="1" si="177"/>
        <v>#DIV/0!</v>
      </c>
      <c r="BW641" s="333" t="e">
        <f t="shared" ca="1" si="190"/>
        <v>#DIV/0!</v>
      </c>
      <c r="BX641" s="333" t="e">
        <f t="shared" ca="1" si="191"/>
        <v>#DIV/0!</v>
      </c>
      <c r="BY641" s="333" t="e">
        <f t="shared" ca="1" si="192"/>
        <v>#DIV/0!</v>
      </c>
      <c r="BZ641" s="333" t="e">
        <f t="shared" ca="1" si="193"/>
        <v>#DIV/0!</v>
      </c>
      <c r="CA641" s="333" t="e">
        <f t="shared" ca="1" si="194"/>
        <v>#DIV/0!</v>
      </c>
      <c r="CB641" s="333" t="e">
        <f t="shared" ca="1" si="181"/>
        <v>#DIV/0!</v>
      </c>
      <c r="CC641" s="333" t="e">
        <f ca="1">IF(BV641&gt;1,OFFSET($BR$2,IF(CD641="A",IF(Chart!$R$48&lt;0,IF($BC$24,((BY641-1)*Multiplyer/$BK$18+1),BY641),Multiplyer+1-(IF($BC$24,((BY641-1)*Multiplyer/$BK$18+1),BY641))),BY641),0),0)-CA641</f>
        <v>#DIV/0!</v>
      </c>
      <c r="CD641" s="333" t="e">
        <f t="shared" ca="1" si="195"/>
        <v>#DIV/0!</v>
      </c>
      <c r="CE641" s="333" t="b">
        <f t="shared" ca="1" si="202"/>
        <v>0</v>
      </c>
      <c r="CJ641" s="108" t="e">
        <f t="shared" ca="1" si="196"/>
        <v>#N/A</v>
      </c>
      <c r="CK641" s="333">
        <f t="shared" ca="1" si="197"/>
        <v>2</v>
      </c>
      <c r="CL641" s="333">
        <f t="shared" ca="1" si="198"/>
        <v>638</v>
      </c>
      <c r="CM641" s="333" t="e">
        <f t="shared" ca="1" si="199"/>
        <v>#N/A</v>
      </c>
      <c r="CN641" s="333" t="e">
        <f t="shared" ca="1" si="200"/>
        <v>#N/A</v>
      </c>
      <c r="CO641" s="333" t="e">
        <f t="shared" ca="1" si="201"/>
        <v>#N/A</v>
      </c>
    </row>
    <row r="642" spans="72:93" x14ac:dyDescent="0.2">
      <c r="BT642" s="333" t="e">
        <f t="shared" ca="1" si="175"/>
        <v>#DIV/0!</v>
      </c>
      <c r="BU642" s="365" t="e">
        <f t="shared" ca="1" si="189"/>
        <v>#DIV/0!</v>
      </c>
      <c r="BV642" s="333" t="e">
        <f t="shared" ca="1" si="177"/>
        <v>#DIV/0!</v>
      </c>
      <c r="BW642" s="333" t="e">
        <f t="shared" ca="1" si="190"/>
        <v>#DIV/0!</v>
      </c>
      <c r="BX642" s="333" t="e">
        <f t="shared" ca="1" si="191"/>
        <v>#DIV/0!</v>
      </c>
      <c r="BY642" s="333" t="e">
        <f t="shared" ca="1" si="192"/>
        <v>#DIV/0!</v>
      </c>
      <c r="BZ642" s="333" t="e">
        <f t="shared" ca="1" si="193"/>
        <v>#DIV/0!</v>
      </c>
      <c r="CA642" s="333" t="e">
        <f t="shared" ca="1" si="194"/>
        <v>#DIV/0!</v>
      </c>
      <c r="CB642" s="333" t="e">
        <f t="shared" ca="1" si="181"/>
        <v>#DIV/0!</v>
      </c>
      <c r="CC642" s="333" t="e">
        <f ca="1">IF(BV642&gt;1,OFFSET($BR$2,IF(CD642="A",IF(Chart!$R$48&lt;0,IF($BC$24,((BY642-1)*Multiplyer/$BK$18+1),BY642),Multiplyer+1-(IF($BC$24,((BY642-1)*Multiplyer/$BK$18+1),BY642))),BY642),0),0)-CA642</f>
        <v>#DIV/0!</v>
      </c>
      <c r="CD642" s="333" t="e">
        <f t="shared" ca="1" si="195"/>
        <v>#DIV/0!</v>
      </c>
      <c r="CE642" s="333" t="b">
        <f t="shared" ca="1" si="202"/>
        <v>0</v>
      </c>
      <c r="CJ642" s="108" t="e">
        <f t="shared" ca="1" si="196"/>
        <v>#N/A</v>
      </c>
      <c r="CK642" s="333">
        <f t="shared" ca="1" si="197"/>
        <v>2</v>
      </c>
      <c r="CL642" s="333">
        <f t="shared" ca="1" si="198"/>
        <v>639</v>
      </c>
      <c r="CM642" s="333" t="e">
        <f t="shared" ca="1" si="199"/>
        <v>#N/A</v>
      </c>
      <c r="CN642" s="333" t="e">
        <f t="shared" ca="1" si="200"/>
        <v>#N/A</v>
      </c>
      <c r="CO642" s="333" t="e">
        <f t="shared" ca="1" si="201"/>
        <v>#N/A</v>
      </c>
    </row>
    <row r="643" spans="72:93" x14ac:dyDescent="0.2">
      <c r="BT643" s="333" t="e">
        <f t="shared" ca="1" si="175"/>
        <v>#DIV/0!</v>
      </c>
      <c r="BU643" s="365" t="e">
        <f t="shared" ca="1" si="189"/>
        <v>#DIV/0!</v>
      </c>
      <c r="BV643" s="333" t="e">
        <f t="shared" ca="1" si="177"/>
        <v>#DIV/0!</v>
      </c>
      <c r="BW643" s="333" t="e">
        <f t="shared" ca="1" si="190"/>
        <v>#DIV/0!</v>
      </c>
      <c r="BX643" s="333" t="e">
        <f t="shared" ca="1" si="191"/>
        <v>#DIV/0!</v>
      </c>
      <c r="BY643" s="333" t="e">
        <f t="shared" ca="1" si="192"/>
        <v>#DIV/0!</v>
      </c>
      <c r="BZ643" s="333" t="e">
        <f t="shared" ca="1" si="193"/>
        <v>#DIV/0!</v>
      </c>
      <c r="CA643" s="333" t="e">
        <f t="shared" ca="1" si="194"/>
        <v>#DIV/0!</v>
      </c>
      <c r="CB643" s="333" t="e">
        <f t="shared" ca="1" si="181"/>
        <v>#DIV/0!</v>
      </c>
      <c r="CC643" s="333" t="e">
        <f ca="1">IF(BV643&gt;1,OFFSET($BR$2,IF(CD643="A",IF(Chart!$R$48&lt;0,IF($BC$24,((BY643-1)*Multiplyer/$BK$18+1),BY643),Multiplyer+1-(IF($BC$24,((BY643-1)*Multiplyer/$BK$18+1),BY643))),BY643),0),0)-CA643</f>
        <v>#DIV/0!</v>
      </c>
      <c r="CD643" s="333" t="e">
        <f t="shared" ca="1" si="195"/>
        <v>#DIV/0!</v>
      </c>
      <c r="CE643" s="333" t="b">
        <f t="shared" ca="1" si="202"/>
        <v>0</v>
      </c>
      <c r="CJ643" s="108" t="e">
        <f t="shared" ca="1" si="196"/>
        <v>#N/A</v>
      </c>
      <c r="CK643" s="333">
        <f t="shared" ca="1" si="197"/>
        <v>2</v>
      </c>
      <c r="CL643" s="333">
        <f t="shared" ca="1" si="198"/>
        <v>640</v>
      </c>
      <c r="CM643" s="333" t="e">
        <f t="shared" ca="1" si="199"/>
        <v>#N/A</v>
      </c>
      <c r="CN643" s="333" t="e">
        <f t="shared" ca="1" si="200"/>
        <v>#N/A</v>
      </c>
      <c r="CO643" s="333" t="e">
        <f t="shared" ca="1" si="201"/>
        <v>#N/A</v>
      </c>
    </row>
    <row r="644" spans="72:93" x14ac:dyDescent="0.2">
      <c r="BT644" s="333" t="e">
        <f t="shared" ref="BT644:BT707" ca="1" si="203">MATCH(CD644,$BG$18:$BG$33,0)</f>
        <v>#DIV/0!</v>
      </c>
      <c r="BU644" s="365" t="e">
        <f t="shared" ca="1" si="189"/>
        <v>#DIV/0!</v>
      </c>
      <c r="BV644" s="333" t="e">
        <f t="shared" ref="BV644:BV707" ca="1" si="204">INDEX($BK$18:$BK$33,BT644,0)</f>
        <v>#DIV/0!</v>
      </c>
      <c r="BW644" s="333" t="e">
        <f t="shared" ca="1" si="190"/>
        <v>#DIV/0!</v>
      </c>
      <c r="BX644" s="333" t="e">
        <f t="shared" ca="1" si="191"/>
        <v>#DIV/0!</v>
      </c>
      <c r="BY644" s="333" t="e">
        <f t="shared" ca="1" si="192"/>
        <v>#DIV/0!</v>
      </c>
      <c r="BZ644" s="333" t="e">
        <f t="shared" ca="1" si="193"/>
        <v>#DIV/0!</v>
      </c>
      <c r="CA644" s="333" t="e">
        <f t="shared" ca="1" si="194"/>
        <v>#DIV/0!</v>
      </c>
      <c r="CB644" s="333" t="e">
        <f t="shared" ref="CB644:CB707" ca="1" si="205">BZ644+OFFSET($BQ$2,BY644,0)</f>
        <v>#DIV/0!</v>
      </c>
      <c r="CC644" s="333" t="e">
        <f ca="1">IF(BV644&gt;1,OFFSET($BR$2,IF(CD644="A",IF(Chart!$R$48&lt;0,IF($BC$24,((BY644-1)*Multiplyer/$BK$18+1),BY644),Multiplyer+1-(IF($BC$24,((BY644-1)*Multiplyer/$BK$18+1),BY644))),BY644),0),0)-CA644</f>
        <v>#DIV/0!</v>
      </c>
      <c r="CD644" s="333" t="e">
        <f t="shared" ca="1" si="195"/>
        <v>#DIV/0!</v>
      </c>
      <c r="CE644" s="333" t="b">
        <f t="shared" ca="1" si="202"/>
        <v>0</v>
      </c>
      <c r="CJ644" s="108" t="e">
        <f t="shared" ca="1" si="196"/>
        <v>#N/A</v>
      </c>
      <c r="CK644" s="333">
        <f t="shared" ca="1" si="197"/>
        <v>2</v>
      </c>
      <c r="CL644" s="333">
        <f t="shared" ca="1" si="198"/>
        <v>641</v>
      </c>
      <c r="CM644" s="333" t="e">
        <f t="shared" ca="1" si="199"/>
        <v>#N/A</v>
      </c>
      <c r="CN644" s="333" t="e">
        <f t="shared" ca="1" si="200"/>
        <v>#N/A</v>
      </c>
      <c r="CO644" s="333" t="e">
        <f t="shared" ca="1" si="201"/>
        <v>#N/A</v>
      </c>
    </row>
    <row r="645" spans="72:93" x14ac:dyDescent="0.2">
      <c r="BT645" s="333" t="e">
        <f t="shared" ca="1" si="203"/>
        <v>#DIV/0!</v>
      </c>
      <c r="BU645" s="365" t="e">
        <f t="shared" ca="1" si="189"/>
        <v>#DIV/0!</v>
      </c>
      <c r="BV645" s="333" t="e">
        <f t="shared" ca="1" si="204"/>
        <v>#DIV/0!</v>
      </c>
      <c r="BW645" s="333" t="e">
        <f t="shared" ca="1" si="190"/>
        <v>#DIV/0!</v>
      </c>
      <c r="BX645" s="333" t="e">
        <f t="shared" ca="1" si="191"/>
        <v>#DIV/0!</v>
      </c>
      <c r="BY645" s="333" t="e">
        <f t="shared" ca="1" si="192"/>
        <v>#DIV/0!</v>
      </c>
      <c r="BZ645" s="333" t="e">
        <f t="shared" ca="1" si="193"/>
        <v>#DIV/0!</v>
      </c>
      <c r="CA645" s="333" t="e">
        <f t="shared" ca="1" si="194"/>
        <v>#DIV/0!</v>
      </c>
      <c r="CB645" s="333" t="e">
        <f t="shared" ca="1" si="205"/>
        <v>#DIV/0!</v>
      </c>
      <c r="CC645" s="333" t="e">
        <f ca="1">IF(BV645&gt;1,OFFSET($BR$2,IF(CD645="A",IF(Chart!$R$48&lt;0,IF($BC$24,((BY645-1)*Multiplyer/$BK$18+1),BY645),Multiplyer+1-(IF($BC$24,((BY645-1)*Multiplyer/$BK$18+1),BY645))),BY645),0),0)-CA645</f>
        <v>#DIV/0!</v>
      </c>
      <c r="CD645" s="333" t="e">
        <f t="shared" ca="1" si="195"/>
        <v>#DIV/0!</v>
      </c>
      <c r="CE645" s="333" t="b">
        <f t="shared" ca="1" si="202"/>
        <v>0</v>
      </c>
      <c r="CJ645" s="108" t="e">
        <f t="shared" ca="1" si="196"/>
        <v>#N/A</v>
      </c>
      <c r="CK645" s="333">
        <f t="shared" ca="1" si="197"/>
        <v>2</v>
      </c>
      <c r="CL645" s="333">
        <f t="shared" ca="1" si="198"/>
        <v>642</v>
      </c>
      <c r="CM645" s="333" t="e">
        <f t="shared" ca="1" si="199"/>
        <v>#N/A</v>
      </c>
      <c r="CN645" s="333" t="e">
        <f t="shared" ca="1" si="200"/>
        <v>#N/A</v>
      </c>
      <c r="CO645" s="333" t="e">
        <f t="shared" ca="1" si="201"/>
        <v>#N/A</v>
      </c>
    </row>
    <row r="646" spans="72:93" x14ac:dyDescent="0.2">
      <c r="BT646" s="333" t="e">
        <f t="shared" ca="1" si="203"/>
        <v>#DIV/0!</v>
      </c>
      <c r="BU646" s="365" t="e">
        <f t="shared" ca="1" si="189"/>
        <v>#DIV/0!</v>
      </c>
      <c r="BV646" s="333" t="e">
        <f t="shared" ca="1" si="204"/>
        <v>#DIV/0!</v>
      </c>
      <c r="BW646" s="333" t="e">
        <f t="shared" ca="1" si="190"/>
        <v>#DIV/0!</v>
      </c>
      <c r="BX646" s="333" t="e">
        <f t="shared" ca="1" si="191"/>
        <v>#DIV/0!</v>
      </c>
      <c r="BY646" s="333" t="e">
        <f t="shared" ca="1" si="192"/>
        <v>#DIV/0!</v>
      </c>
      <c r="BZ646" s="333" t="e">
        <f t="shared" ca="1" si="193"/>
        <v>#DIV/0!</v>
      </c>
      <c r="CA646" s="333" t="e">
        <f t="shared" ca="1" si="194"/>
        <v>#DIV/0!</v>
      </c>
      <c r="CB646" s="333" t="e">
        <f t="shared" ca="1" si="205"/>
        <v>#DIV/0!</v>
      </c>
      <c r="CC646" s="333" t="e">
        <f ca="1">IF(BV646&gt;1,OFFSET($BR$2,IF(CD646="A",IF(Chart!$R$48&lt;0,IF($BC$24,((BY646-1)*Multiplyer/$BK$18+1),BY646),Multiplyer+1-(IF($BC$24,((BY646-1)*Multiplyer/$BK$18+1),BY646))),BY646),0),0)-CA646</f>
        <v>#DIV/0!</v>
      </c>
      <c r="CD646" s="333" t="e">
        <f t="shared" ca="1" si="195"/>
        <v>#DIV/0!</v>
      </c>
      <c r="CE646" s="333" t="b">
        <f t="shared" ca="1" si="202"/>
        <v>0</v>
      </c>
      <c r="CJ646" s="108" t="e">
        <f t="shared" ca="1" si="196"/>
        <v>#N/A</v>
      </c>
      <c r="CK646" s="333">
        <f t="shared" ca="1" si="197"/>
        <v>2</v>
      </c>
      <c r="CL646" s="333">
        <f t="shared" ca="1" si="198"/>
        <v>643</v>
      </c>
      <c r="CM646" s="333" t="e">
        <f t="shared" ca="1" si="199"/>
        <v>#N/A</v>
      </c>
      <c r="CN646" s="333" t="e">
        <f t="shared" ca="1" si="200"/>
        <v>#N/A</v>
      </c>
      <c r="CO646" s="333" t="e">
        <f t="shared" ca="1" si="201"/>
        <v>#N/A</v>
      </c>
    </row>
    <row r="647" spans="72:93" x14ac:dyDescent="0.2">
      <c r="BT647" s="333" t="e">
        <f t="shared" ca="1" si="203"/>
        <v>#DIV/0!</v>
      </c>
      <c r="BU647" s="365" t="e">
        <f t="shared" ca="1" si="189"/>
        <v>#DIV/0!</v>
      </c>
      <c r="BV647" s="333" t="e">
        <f t="shared" ca="1" si="204"/>
        <v>#DIV/0!</v>
      </c>
      <c r="BW647" s="333" t="e">
        <f t="shared" ca="1" si="190"/>
        <v>#DIV/0!</v>
      </c>
      <c r="BX647" s="333" t="e">
        <f t="shared" ca="1" si="191"/>
        <v>#DIV/0!</v>
      </c>
      <c r="BY647" s="333" t="e">
        <f t="shared" ca="1" si="192"/>
        <v>#DIV/0!</v>
      </c>
      <c r="BZ647" s="333" t="e">
        <f t="shared" ca="1" si="193"/>
        <v>#DIV/0!</v>
      </c>
      <c r="CA647" s="333" t="e">
        <f t="shared" ca="1" si="194"/>
        <v>#DIV/0!</v>
      </c>
      <c r="CB647" s="333" t="e">
        <f t="shared" ca="1" si="205"/>
        <v>#DIV/0!</v>
      </c>
      <c r="CC647" s="333" t="e">
        <f ca="1">IF(BV647&gt;1,OFFSET($BR$2,IF(CD647="A",IF(Chart!$R$48&lt;0,IF($BC$24,((BY647-1)*Multiplyer/$BK$18+1),BY647),Multiplyer+1-(IF($BC$24,((BY647-1)*Multiplyer/$BK$18+1),BY647))),BY647),0),0)-CA647</f>
        <v>#DIV/0!</v>
      </c>
      <c r="CD647" s="333" t="e">
        <f t="shared" ca="1" si="195"/>
        <v>#DIV/0!</v>
      </c>
      <c r="CE647" s="333" t="b">
        <f t="shared" ca="1" si="202"/>
        <v>0</v>
      </c>
      <c r="CJ647" s="108" t="e">
        <f t="shared" ca="1" si="196"/>
        <v>#N/A</v>
      </c>
      <c r="CK647" s="333">
        <f t="shared" ca="1" si="197"/>
        <v>2</v>
      </c>
      <c r="CL647" s="333">
        <f t="shared" ca="1" si="198"/>
        <v>644</v>
      </c>
      <c r="CM647" s="333" t="e">
        <f t="shared" ca="1" si="199"/>
        <v>#N/A</v>
      </c>
      <c r="CN647" s="333" t="e">
        <f t="shared" ca="1" si="200"/>
        <v>#N/A</v>
      </c>
      <c r="CO647" s="333" t="e">
        <f t="shared" ca="1" si="201"/>
        <v>#N/A</v>
      </c>
    </row>
    <row r="648" spans="72:93" x14ac:dyDescent="0.2">
      <c r="BT648" s="333" t="e">
        <f t="shared" ca="1" si="203"/>
        <v>#DIV/0!</v>
      </c>
      <c r="BU648" s="365" t="e">
        <f t="shared" ca="1" si="189"/>
        <v>#DIV/0!</v>
      </c>
      <c r="BV648" s="333" t="e">
        <f t="shared" ca="1" si="204"/>
        <v>#DIV/0!</v>
      </c>
      <c r="BW648" s="333" t="e">
        <f t="shared" ca="1" si="190"/>
        <v>#DIV/0!</v>
      </c>
      <c r="BX648" s="333" t="e">
        <f t="shared" ca="1" si="191"/>
        <v>#DIV/0!</v>
      </c>
      <c r="BY648" s="333" t="e">
        <f t="shared" ca="1" si="192"/>
        <v>#DIV/0!</v>
      </c>
      <c r="BZ648" s="333" t="e">
        <f t="shared" ca="1" si="193"/>
        <v>#DIV/0!</v>
      </c>
      <c r="CA648" s="333" t="e">
        <f t="shared" ca="1" si="194"/>
        <v>#DIV/0!</v>
      </c>
      <c r="CB648" s="333" t="e">
        <f t="shared" ca="1" si="205"/>
        <v>#DIV/0!</v>
      </c>
      <c r="CC648" s="333" t="e">
        <f ca="1">IF(BV648&gt;1,OFFSET($BR$2,IF(CD648="A",IF(Chart!$R$48&lt;0,IF($BC$24,((BY648-1)*Multiplyer/$BK$18+1),BY648),Multiplyer+1-(IF($BC$24,((BY648-1)*Multiplyer/$BK$18+1),BY648))),BY648),0),0)-CA648</f>
        <v>#DIV/0!</v>
      </c>
      <c r="CD648" s="333" t="e">
        <f t="shared" ca="1" si="195"/>
        <v>#DIV/0!</v>
      </c>
      <c r="CE648" s="333" t="b">
        <f t="shared" ca="1" si="202"/>
        <v>0</v>
      </c>
      <c r="CJ648" s="108" t="e">
        <f t="shared" ca="1" si="196"/>
        <v>#N/A</v>
      </c>
      <c r="CK648" s="333">
        <f t="shared" ca="1" si="197"/>
        <v>2</v>
      </c>
      <c r="CL648" s="333">
        <f t="shared" ca="1" si="198"/>
        <v>645</v>
      </c>
      <c r="CM648" s="333" t="e">
        <f t="shared" ca="1" si="199"/>
        <v>#N/A</v>
      </c>
      <c r="CN648" s="333" t="e">
        <f t="shared" ca="1" si="200"/>
        <v>#N/A</v>
      </c>
      <c r="CO648" s="333" t="e">
        <f t="shared" ca="1" si="201"/>
        <v>#N/A</v>
      </c>
    </row>
    <row r="649" spans="72:93" x14ac:dyDescent="0.2">
      <c r="BT649" s="333" t="e">
        <f t="shared" ca="1" si="203"/>
        <v>#DIV/0!</v>
      </c>
      <c r="BU649" s="365" t="e">
        <f t="shared" ca="1" si="189"/>
        <v>#DIV/0!</v>
      </c>
      <c r="BV649" s="333" t="e">
        <f t="shared" ca="1" si="204"/>
        <v>#DIV/0!</v>
      </c>
      <c r="BW649" s="333" t="e">
        <f t="shared" ca="1" si="190"/>
        <v>#DIV/0!</v>
      </c>
      <c r="BX649" s="333" t="e">
        <f t="shared" ca="1" si="191"/>
        <v>#DIV/0!</v>
      </c>
      <c r="BY649" s="333" t="e">
        <f t="shared" ca="1" si="192"/>
        <v>#DIV/0!</v>
      </c>
      <c r="BZ649" s="333" t="e">
        <f t="shared" ca="1" si="193"/>
        <v>#DIV/0!</v>
      </c>
      <c r="CA649" s="333" t="e">
        <f t="shared" ca="1" si="194"/>
        <v>#DIV/0!</v>
      </c>
      <c r="CB649" s="333" t="e">
        <f t="shared" ca="1" si="205"/>
        <v>#DIV/0!</v>
      </c>
      <c r="CC649" s="333" t="e">
        <f ca="1">IF(BV649&gt;1,OFFSET($BR$2,IF(CD649="A",IF(Chart!$R$48&lt;0,IF($BC$24,((BY649-1)*Multiplyer/$BK$18+1),BY649),Multiplyer+1-(IF($BC$24,((BY649-1)*Multiplyer/$BK$18+1),BY649))),BY649),0),0)-CA649</f>
        <v>#DIV/0!</v>
      </c>
      <c r="CD649" s="333" t="e">
        <f t="shared" ca="1" si="195"/>
        <v>#DIV/0!</v>
      </c>
      <c r="CE649" s="333" t="b">
        <f t="shared" ca="1" si="202"/>
        <v>0</v>
      </c>
      <c r="CJ649" s="108" t="e">
        <f t="shared" ca="1" si="196"/>
        <v>#N/A</v>
      </c>
      <c r="CK649" s="333">
        <f t="shared" ca="1" si="197"/>
        <v>2</v>
      </c>
      <c r="CL649" s="333">
        <f t="shared" ca="1" si="198"/>
        <v>646</v>
      </c>
      <c r="CM649" s="333" t="e">
        <f t="shared" ca="1" si="199"/>
        <v>#N/A</v>
      </c>
      <c r="CN649" s="333" t="e">
        <f t="shared" ca="1" si="200"/>
        <v>#N/A</v>
      </c>
      <c r="CO649" s="333" t="e">
        <f t="shared" ca="1" si="201"/>
        <v>#N/A</v>
      </c>
    </row>
    <row r="650" spans="72:93" x14ac:dyDescent="0.2">
      <c r="BT650" s="333" t="e">
        <f t="shared" ca="1" si="203"/>
        <v>#DIV/0!</v>
      </c>
      <c r="BU650" s="365" t="e">
        <f t="shared" ca="1" si="189"/>
        <v>#DIV/0!</v>
      </c>
      <c r="BV650" s="333" t="e">
        <f t="shared" ca="1" si="204"/>
        <v>#DIV/0!</v>
      </c>
      <c r="BW650" s="333" t="e">
        <f t="shared" ca="1" si="190"/>
        <v>#DIV/0!</v>
      </c>
      <c r="BX650" s="333" t="e">
        <f t="shared" ca="1" si="191"/>
        <v>#DIV/0!</v>
      </c>
      <c r="BY650" s="333" t="e">
        <f t="shared" ca="1" si="192"/>
        <v>#DIV/0!</v>
      </c>
      <c r="BZ650" s="333" t="e">
        <f t="shared" ca="1" si="193"/>
        <v>#DIV/0!</v>
      </c>
      <c r="CA650" s="333" t="e">
        <f t="shared" ca="1" si="194"/>
        <v>#DIV/0!</v>
      </c>
      <c r="CB650" s="333" t="e">
        <f t="shared" ca="1" si="205"/>
        <v>#DIV/0!</v>
      </c>
      <c r="CC650" s="333" t="e">
        <f ca="1">IF(BV650&gt;1,OFFSET($BR$2,IF(CD650="A",IF(Chart!$R$48&lt;0,IF($BC$24,((BY650-1)*Multiplyer/$BK$18+1),BY650),Multiplyer+1-(IF($BC$24,((BY650-1)*Multiplyer/$BK$18+1),BY650))),BY650),0),0)-CA650</f>
        <v>#DIV/0!</v>
      </c>
      <c r="CD650" s="333" t="e">
        <f t="shared" ca="1" si="195"/>
        <v>#DIV/0!</v>
      </c>
      <c r="CE650" s="333" t="b">
        <f t="shared" ca="1" si="202"/>
        <v>0</v>
      </c>
      <c r="CJ650" s="108" t="e">
        <f t="shared" ca="1" si="196"/>
        <v>#N/A</v>
      </c>
      <c r="CK650" s="333">
        <f t="shared" ca="1" si="197"/>
        <v>2</v>
      </c>
      <c r="CL650" s="333">
        <f t="shared" ca="1" si="198"/>
        <v>647</v>
      </c>
      <c r="CM650" s="333" t="e">
        <f t="shared" ca="1" si="199"/>
        <v>#N/A</v>
      </c>
      <c r="CN650" s="333" t="e">
        <f t="shared" ca="1" si="200"/>
        <v>#N/A</v>
      </c>
      <c r="CO650" s="333" t="e">
        <f t="shared" ca="1" si="201"/>
        <v>#N/A</v>
      </c>
    </row>
    <row r="651" spans="72:93" x14ac:dyDescent="0.2">
      <c r="BT651" s="333" t="e">
        <f t="shared" ca="1" si="203"/>
        <v>#DIV/0!</v>
      </c>
      <c r="BU651" s="365" t="e">
        <f t="shared" ca="1" si="189"/>
        <v>#DIV/0!</v>
      </c>
      <c r="BV651" s="333" t="e">
        <f t="shared" ca="1" si="204"/>
        <v>#DIV/0!</v>
      </c>
      <c r="BW651" s="333" t="e">
        <f t="shared" ca="1" si="190"/>
        <v>#DIV/0!</v>
      </c>
      <c r="BX651" s="333" t="e">
        <f t="shared" ca="1" si="191"/>
        <v>#DIV/0!</v>
      </c>
      <c r="BY651" s="333" t="e">
        <f t="shared" ca="1" si="192"/>
        <v>#DIV/0!</v>
      </c>
      <c r="BZ651" s="333" t="e">
        <f t="shared" ca="1" si="193"/>
        <v>#DIV/0!</v>
      </c>
      <c r="CA651" s="333" t="e">
        <f t="shared" ca="1" si="194"/>
        <v>#DIV/0!</v>
      </c>
      <c r="CB651" s="333" t="e">
        <f t="shared" ca="1" si="205"/>
        <v>#DIV/0!</v>
      </c>
      <c r="CC651" s="333" t="e">
        <f ca="1">IF(BV651&gt;1,OFFSET($BR$2,IF(CD651="A",IF(Chart!$R$48&lt;0,IF($BC$24,((BY651-1)*Multiplyer/$BK$18+1),BY651),Multiplyer+1-(IF($BC$24,((BY651-1)*Multiplyer/$BK$18+1),BY651))),BY651),0),0)-CA651</f>
        <v>#DIV/0!</v>
      </c>
      <c r="CD651" s="333" t="e">
        <f t="shared" ca="1" si="195"/>
        <v>#DIV/0!</v>
      </c>
      <c r="CE651" s="333" t="b">
        <f t="shared" ca="1" si="202"/>
        <v>0</v>
      </c>
      <c r="CJ651" s="108" t="e">
        <f t="shared" ca="1" si="196"/>
        <v>#N/A</v>
      </c>
      <c r="CK651" s="333">
        <f t="shared" ca="1" si="197"/>
        <v>2</v>
      </c>
      <c r="CL651" s="333">
        <f t="shared" ca="1" si="198"/>
        <v>648</v>
      </c>
      <c r="CM651" s="333" t="e">
        <f t="shared" ca="1" si="199"/>
        <v>#N/A</v>
      </c>
      <c r="CN651" s="333" t="e">
        <f t="shared" ca="1" si="200"/>
        <v>#N/A</v>
      </c>
      <c r="CO651" s="333" t="e">
        <f t="shared" ca="1" si="201"/>
        <v>#N/A</v>
      </c>
    </row>
    <row r="652" spans="72:93" x14ac:dyDescent="0.2">
      <c r="BT652" s="333" t="e">
        <f t="shared" ca="1" si="203"/>
        <v>#DIV/0!</v>
      </c>
      <c r="BU652" s="365" t="e">
        <f t="shared" ca="1" si="189"/>
        <v>#DIV/0!</v>
      </c>
      <c r="BV652" s="333" t="e">
        <f t="shared" ca="1" si="204"/>
        <v>#DIV/0!</v>
      </c>
      <c r="BW652" s="333" t="e">
        <f t="shared" ca="1" si="190"/>
        <v>#DIV/0!</v>
      </c>
      <c r="BX652" s="333" t="e">
        <f t="shared" ca="1" si="191"/>
        <v>#DIV/0!</v>
      </c>
      <c r="BY652" s="333" t="e">
        <f t="shared" ca="1" si="192"/>
        <v>#DIV/0!</v>
      </c>
      <c r="BZ652" s="333" t="e">
        <f t="shared" ca="1" si="193"/>
        <v>#DIV/0!</v>
      </c>
      <c r="CA652" s="333" t="e">
        <f t="shared" ca="1" si="194"/>
        <v>#DIV/0!</v>
      </c>
      <c r="CB652" s="333" t="e">
        <f t="shared" ca="1" si="205"/>
        <v>#DIV/0!</v>
      </c>
      <c r="CC652" s="333" t="e">
        <f ca="1">IF(BV652&gt;1,OFFSET($BR$2,IF(CD652="A",IF(Chart!$R$48&lt;0,IF($BC$24,((BY652-1)*Multiplyer/$BK$18+1),BY652),Multiplyer+1-(IF($BC$24,((BY652-1)*Multiplyer/$BK$18+1),BY652))),BY652),0),0)-CA652</f>
        <v>#DIV/0!</v>
      </c>
      <c r="CD652" s="333" t="e">
        <f t="shared" ca="1" si="195"/>
        <v>#DIV/0!</v>
      </c>
      <c r="CE652" s="333" t="b">
        <f t="shared" ca="1" si="202"/>
        <v>0</v>
      </c>
      <c r="CJ652" s="108" t="e">
        <f t="shared" ca="1" si="196"/>
        <v>#N/A</v>
      </c>
      <c r="CK652" s="333">
        <f t="shared" ca="1" si="197"/>
        <v>2</v>
      </c>
      <c r="CL652" s="333">
        <f t="shared" ca="1" si="198"/>
        <v>649</v>
      </c>
      <c r="CM652" s="333" t="e">
        <f t="shared" ca="1" si="199"/>
        <v>#N/A</v>
      </c>
      <c r="CN652" s="333" t="e">
        <f t="shared" ca="1" si="200"/>
        <v>#N/A</v>
      </c>
      <c r="CO652" s="333" t="e">
        <f t="shared" ca="1" si="201"/>
        <v>#N/A</v>
      </c>
    </row>
    <row r="653" spans="72:93" x14ac:dyDescent="0.2">
      <c r="BT653" s="333" t="e">
        <f t="shared" ca="1" si="203"/>
        <v>#DIV/0!</v>
      </c>
      <c r="BU653" s="365" t="e">
        <f t="shared" ca="1" si="189"/>
        <v>#DIV/0!</v>
      </c>
      <c r="BV653" s="333" t="e">
        <f t="shared" ca="1" si="204"/>
        <v>#DIV/0!</v>
      </c>
      <c r="BW653" s="333" t="e">
        <f t="shared" ca="1" si="190"/>
        <v>#DIV/0!</v>
      </c>
      <c r="BX653" s="333" t="e">
        <f t="shared" ca="1" si="191"/>
        <v>#DIV/0!</v>
      </c>
      <c r="BY653" s="333" t="e">
        <f t="shared" ca="1" si="192"/>
        <v>#DIV/0!</v>
      </c>
      <c r="BZ653" s="333" t="e">
        <f t="shared" ca="1" si="193"/>
        <v>#DIV/0!</v>
      </c>
      <c r="CA653" s="333" t="e">
        <f t="shared" ca="1" si="194"/>
        <v>#DIV/0!</v>
      </c>
      <c r="CB653" s="333" t="e">
        <f t="shared" ca="1" si="205"/>
        <v>#DIV/0!</v>
      </c>
      <c r="CC653" s="333" t="e">
        <f ca="1">IF(BV653&gt;1,OFFSET($BR$2,IF(CD653="A",IF(Chart!$R$48&lt;0,IF($BC$24,((BY653-1)*Multiplyer/$BK$18+1),BY653),Multiplyer+1-(IF($BC$24,((BY653-1)*Multiplyer/$BK$18+1),BY653))),BY653),0),0)-CA653</f>
        <v>#DIV/0!</v>
      </c>
      <c r="CD653" s="333" t="e">
        <f t="shared" ca="1" si="195"/>
        <v>#DIV/0!</v>
      </c>
      <c r="CE653" s="333" t="b">
        <f t="shared" ca="1" si="202"/>
        <v>0</v>
      </c>
      <c r="CJ653" s="108" t="e">
        <f t="shared" ca="1" si="196"/>
        <v>#N/A</v>
      </c>
      <c r="CK653" s="333">
        <f t="shared" ca="1" si="197"/>
        <v>2</v>
      </c>
      <c r="CL653" s="333">
        <f t="shared" ca="1" si="198"/>
        <v>650</v>
      </c>
      <c r="CM653" s="333" t="e">
        <f t="shared" ca="1" si="199"/>
        <v>#N/A</v>
      </c>
      <c r="CN653" s="333" t="e">
        <f t="shared" ca="1" si="200"/>
        <v>#N/A</v>
      </c>
      <c r="CO653" s="333" t="e">
        <f t="shared" ca="1" si="201"/>
        <v>#N/A</v>
      </c>
    </row>
    <row r="654" spans="72:93" x14ac:dyDescent="0.2">
      <c r="BT654" s="333" t="e">
        <f t="shared" ca="1" si="203"/>
        <v>#DIV/0!</v>
      </c>
      <c r="BU654" s="365" t="e">
        <f t="shared" ca="1" si="189"/>
        <v>#DIV/0!</v>
      </c>
      <c r="BV654" s="333" t="e">
        <f t="shared" ca="1" si="204"/>
        <v>#DIV/0!</v>
      </c>
      <c r="BW654" s="333" t="e">
        <f t="shared" ca="1" si="190"/>
        <v>#DIV/0!</v>
      </c>
      <c r="BX654" s="333" t="e">
        <f t="shared" ca="1" si="191"/>
        <v>#DIV/0!</v>
      </c>
      <c r="BY654" s="333" t="e">
        <f t="shared" ca="1" si="192"/>
        <v>#DIV/0!</v>
      </c>
      <c r="BZ654" s="333" t="e">
        <f t="shared" ca="1" si="193"/>
        <v>#DIV/0!</v>
      </c>
      <c r="CA654" s="333" t="e">
        <f t="shared" ca="1" si="194"/>
        <v>#DIV/0!</v>
      </c>
      <c r="CB654" s="333" t="e">
        <f t="shared" ca="1" si="205"/>
        <v>#DIV/0!</v>
      </c>
      <c r="CC654" s="333" t="e">
        <f ca="1">IF(BV654&gt;1,OFFSET($BR$2,IF(CD654="A",IF(Chart!$R$48&lt;0,IF($BC$24,((BY654-1)*Multiplyer/$BK$18+1),BY654),Multiplyer+1-(IF($BC$24,((BY654-1)*Multiplyer/$BK$18+1),BY654))),BY654),0),0)-CA654</f>
        <v>#DIV/0!</v>
      </c>
      <c r="CD654" s="333" t="e">
        <f t="shared" ca="1" si="195"/>
        <v>#DIV/0!</v>
      </c>
      <c r="CE654" s="333" t="b">
        <f t="shared" ca="1" si="202"/>
        <v>0</v>
      </c>
      <c r="CJ654" s="108" t="e">
        <f t="shared" ca="1" si="196"/>
        <v>#N/A</v>
      </c>
      <c r="CK654" s="333">
        <f t="shared" ca="1" si="197"/>
        <v>2</v>
      </c>
      <c r="CL654" s="333">
        <f t="shared" ca="1" si="198"/>
        <v>651</v>
      </c>
      <c r="CM654" s="333" t="e">
        <f t="shared" ca="1" si="199"/>
        <v>#N/A</v>
      </c>
      <c r="CN654" s="333" t="e">
        <f t="shared" ca="1" si="200"/>
        <v>#N/A</v>
      </c>
      <c r="CO654" s="333" t="e">
        <f t="shared" ca="1" si="201"/>
        <v>#N/A</v>
      </c>
    </row>
    <row r="655" spans="72:93" x14ac:dyDescent="0.2">
      <c r="BT655" s="333" t="e">
        <f t="shared" ca="1" si="203"/>
        <v>#DIV/0!</v>
      </c>
      <c r="BU655" s="365" t="e">
        <f t="shared" ca="1" si="189"/>
        <v>#DIV/0!</v>
      </c>
      <c r="BV655" s="333" t="e">
        <f t="shared" ca="1" si="204"/>
        <v>#DIV/0!</v>
      </c>
      <c r="BW655" s="333" t="e">
        <f t="shared" ca="1" si="190"/>
        <v>#DIV/0!</v>
      </c>
      <c r="BX655" s="333" t="e">
        <f t="shared" ca="1" si="191"/>
        <v>#DIV/0!</v>
      </c>
      <c r="BY655" s="333" t="e">
        <f t="shared" ca="1" si="192"/>
        <v>#DIV/0!</v>
      </c>
      <c r="BZ655" s="333" t="e">
        <f t="shared" ca="1" si="193"/>
        <v>#DIV/0!</v>
      </c>
      <c r="CA655" s="333" t="e">
        <f t="shared" ca="1" si="194"/>
        <v>#DIV/0!</v>
      </c>
      <c r="CB655" s="333" t="e">
        <f t="shared" ca="1" si="205"/>
        <v>#DIV/0!</v>
      </c>
      <c r="CC655" s="333" t="e">
        <f ca="1">IF(BV655&gt;1,OFFSET($BR$2,IF(CD655="A",IF(Chart!$R$48&lt;0,IF($BC$24,((BY655-1)*Multiplyer/$BK$18+1),BY655),Multiplyer+1-(IF($BC$24,((BY655-1)*Multiplyer/$BK$18+1),BY655))),BY655),0),0)-CA655</f>
        <v>#DIV/0!</v>
      </c>
      <c r="CD655" s="333" t="e">
        <f t="shared" ca="1" si="195"/>
        <v>#DIV/0!</v>
      </c>
      <c r="CE655" s="333" t="b">
        <f t="shared" ca="1" si="202"/>
        <v>0</v>
      </c>
      <c r="CJ655" s="108" t="e">
        <f t="shared" ca="1" si="196"/>
        <v>#N/A</v>
      </c>
      <c r="CK655" s="333">
        <f t="shared" ca="1" si="197"/>
        <v>2</v>
      </c>
      <c r="CL655" s="333">
        <f t="shared" ca="1" si="198"/>
        <v>652</v>
      </c>
      <c r="CM655" s="333" t="e">
        <f t="shared" ca="1" si="199"/>
        <v>#N/A</v>
      </c>
      <c r="CN655" s="333" t="e">
        <f t="shared" ca="1" si="200"/>
        <v>#N/A</v>
      </c>
      <c r="CO655" s="333" t="e">
        <f t="shared" ca="1" si="201"/>
        <v>#N/A</v>
      </c>
    </row>
    <row r="656" spans="72:93" x14ac:dyDescent="0.2">
      <c r="BT656" s="333" t="e">
        <f t="shared" ca="1" si="203"/>
        <v>#DIV/0!</v>
      </c>
      <c r="BU656" s="365" t="e">
        <f t="shared" ca="1" si="189"/>
        <v>#DIV/0!</v>
      </c>
      <c r="BV656" s="333" t="e">
        <f t="shared" ca="1" si="204"/>
        <v>#DIV/0!</v>
      </c>
      <c r="BW656" s="333" t="e">
        <f t="shared" ca="1" si="190"/>
        <v>#DIV/0!</v>
      </c>
      <c r="BX656" s="333" t="e">
        <f t="shared" ca="1" si="191"/>
        <v>#DIV/0!</v>
      </c>
      <c r="BY656" s="333" t="e">
        <f t="shared" ca="1" si="192"/>
        <v>#DIV/0!</v>
      </c>
      <c r="BZ656" s="333" t="e">
        <f t="shared" ca="1" si="193"/>
        <v>#DIV/0!</v>
      </c>
      <c r="CA656" s="333" t="e">
        <f t="shared" ca="1" si="194"/>
        <v>#DIV/0!</v>
      </c>
      <c r="CB656" s="333" t="e">
        <f t="shared" ca="1" si="205"/>
        <v>#DIV/0!</v>
      </c>
      <c r="CC656" s="333" t="e">
        <f ca="1">IF(BV656&gt;1,OFFSET($BR$2,IF(CD656="A",IF(Chart!$R$48&lt;0,IF($BC$24,((BY656-1)*Multiplyer/$BK$18+1),BY656),Multiplyer+1-(IF($BC$24,((BY656-1)*Multiplyer/$BK$18+1),BY656))),BY656),0),0)-CA656</f>
        <v>#DIV/0!</v>
      </c>
      <c r="CD656" s="333" t="e">
        <f t="shared" ca="1" si="195"/>
        <v>#DIV/0!</v>
      </c>
      <c r="CE656" s="333" t="b">
        <f t="shared" ca="1" si="202"/>
        <v>0</v>
      </c>
      <c r="CJ656" s="108" t="e">
        <f t="shared" ca="1" si="196"/>
        <v>#N/A</v>
      </c>
      <c r="CK656" s="333">
        <f t="shared" ca="1" si="197"/>
        <v>2</v>
      </c>
      <c r="CL656" s="333">
        <f t="shared" ca="1" si="198"/>
        <v>653</v>
      </c>
      <c r="CM656" s="333" t="e">
        <f t="shared" ca="1" si="199"/>
        <v>#N/A</v>
      </c>
      <c r="CN656" s="333" t="e">
        <f t="shared" ca="1" si="200"/>
        <v>#N/A</v>
      </c>
      <c r="CO656" s="333" t="e">
        <f t="shared" ca="1" si="201"/>
        <v>#N/A</v>
      </c>
    </row>
    <row r="657" spans="72:93" x14ac:dyDescent="0.2">
      <c r="BT657" s="333" t="e">
        <f t="shared" ca="1" si="203"/>
        <v>#DIV/0!</v>
      </c>
      <c r="BU657" s="365" t="e">
        <f t="shared" ca="1" si="189"/>
        <v>#DIV/0!</v>
      </c>
      <c r="BV657" s="333" t="e">
        <f t="shared" ca="1" si="204"/>
        <v>#DIV/0!</v>
      </c>
      <c r="BW657" s="333" t="e">
        <f t="shared" ca="1" si="190"/>
        <v>#DIV/0!</v>
      </c>
      <c r="BX657" s="333" t="e">
        <f t="shared" ca="1" si="191"/>
        <v>#DIV/0!</v>
      </c>
      <c r="BY657" s="333" t="e">
        <f t="shared" ca="1" si="192"/>
        <v>#DIV/0!</v>
      </c>
      <c r="BZ657" s="333" t="e">
        <f t="shared" ca="1" si="193"/>
        <v>#DIV/0!</v>
      </c>
      <c r="CA657" s="333" t="e">
        <f t="shared" ca="1" si="194"/>
        <v>#DIV/0!</v>
      </c>
      <c r="CB657" s="333" t="e">
        <f t="shared" ca="1" si="205"/>
        <v>#DIV/0!</v>
      </c>
      <c r="CC657" s="333" t="e">
        <f ca="1">IF(BV657&gt;1,OFFSET($BR$2,IF(CD657="A",IF(Chart!$R$48&lt;0,IF($BC$24,((BY657-1)*Multiplyer/$BK$18+1),BY657),Multiplyer+1-(IF($BC$24,((BY657-1)*Multiplyer/$BK$18+1),BY657))),BY657),0),0)-CA657</f>
        <v>#DIV/0!</v>
      </c>
      <c r="CD657" s="333" t="e">
        <f t="shared" ca="1" si="195"/>
        <v>#DIV/0!</v>
      </c>
      <c r="CE657" s="333" t="b">
        <f t="shared" ca="1" si="202"/>
        <v>0</v>
      </c>
      <c r="CJ657" s="108" t="e">
        <f t="shared" ca="1" si="196"/>
        <v>#N/A</v>
      </c>
      <c r="CK657" s="333">
        <f t="shared" ca="1" si="197"/>
        <v>2</v>
      </c>
      <c r="CL657" s="333">
        <f t="shared" ca="1" si="198"/>
        <v>654</v>
      </c>
      <c r="CM657" s="333" t="e">
        <f t="shared" ca="1" si="199"/>
        <v>#N/A</v>
      </c>
      <c r="CN657" s="333" t="e">
        <f t="shared" ca="1" si="200"/>
        <v>#N/A</v>
      </c>
      <c r="CO657" s="333" t="e">
        <f t="shared" ca="1" si="201"/>
        <v>#N/A</v>
      </c>
    </row>
    <row r="658" spans="72:93" x14ac:dyDescent="0.2">
      <c r="BT658" s="333" t="e">
        <f t="shared" ca="1" si="203"/>
        <v>#DIV/0!</v>
      </c>
      <c r="BU658" s="365" t="e">
        <f t="shared" ca="1" si="189"/>
        <v>#DIV/0!</v>
      </c>
      <c r="BV658" s="333" t="e">
        <f t="shared" ca="1" si="204"/>
        <v>#DIV/0!</v>
      </c>
      <c r="BW658" s="333" t="e">
        <f t="shared" ca="1" si="190"/>
        <v>#DIV/0!</v>
      </c>
      <c r="BX658" s="333" t="e">
        <f t="shared" ca="1" si="191"/>
        <v>#DIV/0!</v>
      </c>
      <c r="BY658" s="333" t="e">
        <f t="shared" ca="1" si="192"/>
        <v>#DIV/0!</v>
      </c>
      <c r="BZ658" s="333" t="e">
        <f t="shared" ca="1" si="193"/>
        <v>#DIV/0!</v>
      </c>
      <c r="CA658" s="333" t="e">
        <f t="shared" ca="1" si="194"/>
        <v>#DIV/0!</v>
      </c>
      <c r="CB658" s="333" t="e">
        <f t="shared" ca="1" si="205"/>
        <v>#DIV/0!</v>
      </c>
      <c r="CC658" s="333" t="e">
        <f ca="1">IF(BV658&gt;1,OFFSET($BR$2,IF(CD658="A",IF(Chart!$R$48&lt;0,IF($BC$24,((BY658-1)*Multiplyer/$BK$18+1),BY658),Multiplyer+1-(IF($BC$24,((BY658-1)*Multiplyer/$BK$18+1),BY658))),BY658),0),0)-CA658</f>
        <v>#DIV/0!</v>
      </c>
      <c r="CD658" s="333" t="e">
        <f t="shared" ca="1" si="195"/>
        <v>#DIV/0!</v>
      </c>
      <c r="CE658" s="333" t="b">
        <f t="shared" ca="1" si="202"/>
        <v>0</v>
      </c>
      <c r="CJ658" s="108" t="e">
        <f t="shared" ca="1" si="196"/>
        <v>#N/A</v>
      </c>
      <c r="CK658" s="333">
        <f t="shared" ca="1" si="197"/>
        <v>2</v>
      </c>
      <c r="CL658" s="333">
        <f t="shared" ca="1" si="198"/>
        <v>655</v>
      </c>
      <c r="CM658" s="333" t="e">
        <f t="shared" ca="1" si="199"/>
        <v>#N/A</v>
      </c>
      <c r="CN658" s="333" t="e">
        <f t="shared" ca="1" si="200"/>
        <v>#N/A</v>
      </c>
      <c r="CO658" s="333" t="e">
        <f t="shared" ca="1" si="201"/>
        <v>#N/A</v>
      </c>
    </row>
    <row r="659" spans="72:93" x14ac:dyDescent="0.2">
      <c r="BT659" s="333" t="e">
        <f t="shared" ca="1" si="203"/>
        <v>#DIV/0!</v>
      </c>
      <c r="BU659" s="365" t="e">
        <f t="shared" ca="1" si="189"/>
        <v>#DIV/0!</v>
      </c>
      <c r="BV659" s="333" t="e">
        <f t="shared" ca="1" si="204"/>
        <v>#DIV/0!</v>
      </c>
      <c r="BW659" s="333" t="e">
        <f t="shared" ca="1" si="190"/>
        <v>#DIV/0!</v>
      </c>
      <c r="BX659" s="333" t="e">
        <f t="shared" ca="1" si="191"/>
        <v>#DIV/0!</v>
      </c>
      <c r="BY659" s="333" t="e">
        <f t="shared" ca="1" si="192"/>
        <v>#DIV/0!</v>
      </c>
      <c r="BZ659" s="333" t="e">
        <f t="shared" ca="1" si="193"/>
        <v>#DIV/0!</v>
      </c>
      <c r="CA659" s="333" t="e">
        <f t="shared" ca="1" si="194"/>
        <v>#DIV/0!</v>
      </c>
      <c r="CB659" s="333" t="e">
        <f t="shared" ca="1" si="205"/>
        <v>#DIV/0!</v>
      </c>
      <c r="CC659" s="333" t="e">
        <f ca="1">IF(BV659&gt;1,OFFSET($BR$2,IF(CD659="A",IF(Chart!$R$48&lt;0,IF($BC$24,((BY659-1)*Multiplyer/$BK$18+1),BY659),Multiplyer+1-(IF($BC$24,((BY659-1)*Multiplyer/$BK$18+1),BY659))),BY659),0),0)-CA659</f>
        <v>#DIV/0!</v>
      </c>
      <c r="CD659" s="333" t="e">
        <f t="shared" ca="1" si="195"/>
        <v>#DIV/0!</v>
      </c>
      <c r="CE659" s="333" t="b">
        <f t="shared" ca="1" si="202"/>
        <v>0</v>
      </c>
      <c r="CJ659" s="108" t="e">
        <f t="shared" ca="1" si="196"/>
        <v>#N/A</v>
      </c>
      <c r="CK659" s="333">
        <f t="shared" ca="1" si="197"/>
        <v>2</v>
      </c>
      <c r="CL659" s="333">
        <f t="shared" ca="1" si="198"/>
        <v>656</v>
      </c>
      <c r="CM659" s="333" t="e">
        <f t="shared" ca="1" si="199"/>
        <v>#N/A</v>
      </c>
      <c r="CN659" s="333" t="e">
        <f t="shared" ca="1" si="200"/>
        <v>#N/A</v>
      </c>
      <c r="CO659" s="333" t="e">
        <f t="shared" ca="1" si="201"/>
        <v>#N/A</v>
      </c>
    </row>
    <row r="660" spans="72:93" x14ac:dyDescent="0.2">
      <c r="BT660" s="333" t="e">
        <f t="shared" ca="1" si="203"/>
        <v>#DIV/0!</v>
      </c>
      <c r="BU660" s="365" t="e">
        <f t="shared" ca="1" si="189"/>
        <v>#DIV/0!</v>
      </c>
      <c r="BV660" s="333" t="e">
        <f t="shared" ca="1" si="204"/>
        <v>#DIV/0!</v>
      </c>
      <c r="BW660" s="333" t="e">
        <f t="shared" ca="1" si="190"/>
        <v>#DIV/0!</v>
      </c>
      <c r="BX660" s="333" t="e">
        <f t="shared" ca="1" si="191"/>
        <v>#DIV/0!</v>
      </c>
      <c r="BY660" s="333" t="e">
        <f t="shared" ca="1" si="192"/>
        <v>#DIV/0!</v>
      </c>
      <c r="BZ660" s="333" t="e">
        <f t="shared" ca="1" si="193"/>
        <v>#DIV/0!</v>
      </c>
      <c r="CA660" s="333" t="e">
        <f t="shared" ca="1" si="194"/>
        <v>#DIV/0!</v>
      </c>
      <c r="CB660" s="333" t="e">
        <f t="shared" ca="1" si="205"/>
        <v>#DIV/0!</v>
      </c>
      <c r="CC660" s="333" t="e">
        <f ca="1">IF(BV660&gt;1,OFFSET($BR$2,IF(CD660="A",IF(Chart!$R$48&lt;0,IF($BC$24,((BY660-1)*Multiplyer/$BK$18+1),BY660),Multiplyer+1-(IF($BC$24,((BY660-1)*Multiplyer/$BK$18+1),BY660))),BY660),0),0)-CA660</f>
        <v>#DIV/0!</v>
      </c>
      <c r="CD660" s="333" t="e">
        <f t="shared" ca="1" si="195"/>
        <v>#DIV/0!</v>
      </c>
      <c r="CE660" s="333" t="b">
        <f t="shared" ca="1" si="202"/>
        <v>0</v>
      </c>
      <c r="CJ660" s="108" t="e">
        <f t="shared" ca="1" si="196"/>
        <v>#N/A</v>
      </c>
      <c r="CK660" s="333">
        <f t="shared" ca="1" si="197"/>
        <v>2</v>
      </c>
      <c r="CL660" s="333">
        <f t="shared" ca="1" si="198"/>
        <v>657</v>
      </c>
      <c r="CM660" s="333" t="e">
        <f t="shared" ca="1" si="199"/>
        <v>#N/A</v>
      </c>
      <c r="CN660" s="333" t="e">
        <f t="shared" ca="1" si="200"/>
        <v>#N/A</v>
      </c>
      <c r="CO660" s="333" t="e">
        <f t="shared" ca="1" si="201"/>
        <v>#N/A</v>
      </c>
    </row>
    <row r="661" spans="72:93" x14ac:dyDescent="0.2">
      <c r="BT661" s="333" t="e">
        <f t="shared" ca="1" si="203"/>
        <v>#DIV/0!</v>
      </c>
      <c r="BU661" s="365" t="e">
        <f t="shared" ca="1" si="189"/>
        <v>#DIV/0!</v>
      </c>
      <c r="BV661" s="333" t="e">
        <f t="shared" ca="1" si="204"/>
        <v>#DIV/0!</v>
      </c>
      <c r="BW661" s="333" t="e">
        <f t="shared" ca="1" si="190"/>
        <v>#DIV/0!</v>
      </c>
      <c r="BX661" s="333" t="e">
        <f t="shared" ca="1" si="191"/>
        <v>#DIV/0!</v>
      </c>
      <c r="BY661" s="333" t="e">
        <f t="shared" ca="1" si="192"/>
        <v>#DIV/0!</v>
      </c>
      <c r="BZ661" s="333" t="e">
        <f t="shared" ca="1" si="193"/>
        <v>#DIV/0!</v>
      </c>
      <c r="CA661" s="333" t="e">
        <f t="shared" ca="1" si="194"/>
        <v>#DIV/0!</v>
      </c>
      <c r="CB661" s="333" t="e">
        <f t="shared" ca="1" si="205"/>
        <v>#DIV/0!</v>
      </c>
      <c r="CC661" s="333" t="e">
        <f ca="1">IF(BV661&gt;1,OFFSET($BR$2,IF(CD661="A",IF(Chart!$R$48&lt;0,IF($BC$24,((BY661-1)*Multiplyer/$BK$18+1),BY661),Multiplyer+1-(IF($BC$24,((BY661-1)*Multiplyer/$BK$18+1),BY661))),BY661),0),0)-CA661</f>
        <v>#DIV/0!</v>
      </c>
      <c r="CD661" s="333" t="e">
        <f t="shared" ca="1" si="195"/>
        <v>#DIV/0!</v>
      </c>
      <c r="CE661" s="333" t="b">
        <f t="shared" ca="1" si="202"/>
        <v>0</v>
      </c>
      <c r="CJ661" s="108" t="e">
        <f t="shared" ca="1" si="196"/>
        <v>#N/A</v>
      </c>
      <c r="CK661" s="333">
        <f t="shared" ca="1" si="197"/>
        <v>2</v>
      </c>
      <c r="CL661" s="333">
        <f t="shared" ca="1" si="198"/>
        <v>658</v>
      </c>
      <c r="CM661" s="333" t="e">
        <f t="shared" ca="1" si="199"/>
        <v>#N/A</v>
      </c>
      <c r="CN661" s="333" t="e">
        <f t="shared" ca="1" si="200"/>
        <v>#N/A</v>
      </c>
      <c r="CO661" s="333" t="e">
        <f t="shared" ca="1" si="201"/>
        <v>#N/A</v>
      </c>
    </row>
    <row r="662" spans="72:93" x14ac:dyDescent="0.2">
      <c r="BT662" s="333" t="e">
        <f t="shared" ca="1" si="203"/>
        <v>#DIV/0!</v>
      </c>
      <c r="BU662" s="365" t="e">
        <f t="shared" ca="1" si="189"/>
        <v>#DIV/0!</v>
      </c>
      <c r="BV662" s="333" t="e">
        <f t="shared" ca="1" si="204"/>
        <v>#DIV/0!</v>
      </c>
      <c r="BW662" s="333" t="e">
        <f t="shared" ca="1" si="190"/>
        <v>#DIV/0!</v>
      </c>
      <c r="BX662" s="333" t="e">
        <f t="shared" ca="1" si="191"/>
        <v>#DIV/0!</v>
      </c>
      <c r="BY662" s="333" t="e">
        <f t="shared" ca="1" si="192"/>
        <v>#DIV/0!</v>
      </c>
      <c r="BZ662" s="333" t="e">
        <f t="shared" ca="1" si="193"/>
        <v>#DIV/0!</v>
      </c>
      <c r="CA662" s="333" t="e">
        <f t="shared" ca="1" si="194"/>
        <v>#DIV/0!</v>
      </c>
      <c r="CB662" s="333" t="e">
        <f t="shared" ca="1" si="205"/>
        <v>#DIV/0!</v>
      </c>
      <c r="CC662" s="333" t="e">
        <f ca="1">IF(BV662&gt;1,OFFSET($BR$2,IF(CD662="A",IF(Chart!$R$48&lt;0,IF($BC$24,((BY662-1)*Multiplyer/$BK$18+1),BY662),Multiplyer+1-(IF($BC$24,((BY662-1)*Multiplyer/$BK$18+1),BY662))),BY662),0),0)-CA662</f>
        <v>#DIV/0!</v>
      </c>
      <c r="CD662" s="333" t="e">
        <f t="shared" ca="1" si="195"/>
        <v>#DIV/0!</v>
      </c>
      <c r="CE662" s="333" t="b">
        <f t="shared" ca="1" si="202"/>
        <v>0</v>
      </c>
      <c r="CJ662" s="108" t="e">
        <f t="shared" ca="1" si="196"/>
        <v>#N/A</v>
      </c>
      <c r="CK662" s="333">
        <f t="shared" ca="1" si="197"/>
        <v>2</v>
      </c>
      <c r="CL662" s="333">
        <f t="shared" ca="1" si="198"/>
        <v>659</v>
      </c>
      <c r="CM662" s="333" t="e">
        <f t="shared" ca="1" si="199"/>
        <v>#N/A</v>
      </c>
      <c r="CN662" s="333" t="e">
        <f t="shared" ca="1" si="200"/>
        <v>#N/A</v>
      </c>
      <c r="CO662" s="333" t="e">
        <f t="shared" ca="1" si="201"/>
        <v>#N/A</v>
      </c>
    </row>
    <row r="663" spans="72:93" x14ac:dyDescent="0.2">
      <c r="BT663" s="333" t="e">
        <f t="shared" ca="1" si="203"/>
        <v>#DIV/0!</v>
      </c>
      <c r="BU663" s="365" t="e">
        <f t="shared" ca="1" si="189"/>
        <v>#DIV/0!</v>
      </c>
      <c r="BV663" s="333" t="e">
        <f t="shared" ca="1" si="204"/>
        <v>#DIV/0!</v>
      </c>
      <c r="BW663" s="333" t="e">
        <f t="shared" ca="1" si="190"/>
        <v>#DIV/0!</v>
      </c>
      <c r="BX663" s="333" t="e">
        <f t="shared" ca="1" si="191"/>
        <v>#DIV/0!</v>
      </c>
      <c r="BY663" s="333" t="e">
        <f t="shared" ca="1" si="192"/>
        <v>#DIV/0!</v>
      </c>
      <c r="BZ663" s="333" t="e">
        <f t="shared" ca="1" si="193"/>
        <v>#DIV/0!</v>
      </c>
      <c r="CA663" s="333" t="e">
        <f t="shared" ca="1" si="194"/>
        <v>#DIV/0!</v>
      </c>
      <c r="CB663" s="333" t="e">
        <f t="shared" ca="1" si="205"/>
        <v>#DIV/0!</v>
      </c>
      <c r="CC663" s="333" t="e">
        <f ca="1">IF(BV663&gt;1,OFFSET($BR$2,IF(CD663="A",IF(Chart!$R$48&lt;0,IF($BC$24,((BY663-1)*Multiplyer/$BK$18+1),BY663),Multiplyer+1-(IF($BC$24,((BY663-1)*Multiplyer/$BK$18+1),BY663))),BY663),0),0)-CA663</f>
        <v>#DIV/0!</v>
      </c>
      <c r="CD663" s="333" t="e">
        <f t="shared" ca="1" si="195"/>
        <v>#DIV/0!</v>
      </c>
      <c r="CE663" s="333" t="b">
        <f t="shared" ca="1" si="202"/>
        <v>0</v>
      </c>
      <c r="CJ663" s="108" t="e">
        <f t="shared" ca="1" si="196"/>
        <v>#N/A</v>
      </c>
      <c r="CK663" s="333">
        <f t="shared" ca="1" si="197"/>
        <v>2</v>
      </c>
      <c r="CL663" s="333">
        <f t="shared" ca="1" si="198"/>
        <v>660</v>
      </c>
      <c r="CM663" s="333" t="e">
        <f t="shared" ca="1" si="199"/>
        <v>#N/A</v>
      </c>
      <c r="CN663" s="333" t="e">
        <f t="shared" ca="1" si="200"/>
        <v>#N/A</v>
      </c>
      <c r="CO663" s="333" t="e">
        <f t="shared" ca="1" si="201"/>
        <v>#N/A</v>
      </c>
    </row>
    <row r="664" spans="72:93" x14ac:dyDescent="0.2">
      <c r="BT664" s="333" t="e">
        <f t="shared" ca="1" si="203"/>
        <v>#DIV/0!</v>
      </c>
      <c r="BU664" s="365" t="e">
        <f t="shared" ca="1" si="189"/>
        <v>#DIV/0!</v>
      </c>
      <c r="BV664" s="333" t="e">
        <f t="shared" ca="1" si="204"/>
        <v>#DIV/0!</v>
      </c>
      <c r="BW664" s="333" t="e">
        <f t="shared" ca="1" si="190"/>
        <v>#DIV/0!</v>
      </c>
      <c r="BX664" s="333" t="e">
        <f t="shared" ca="1" si="191"/>
        <v>#DIV/0!</v>
      </c>
      <c r="BY664" s="333" t="e">
        <f t="shared" ca="1" si="192"/>
        <v>#DIV/0!</v>
      </c>
      <c r="BZ664" s="333" t="e">
        <f t="shared" ca="1" si="193"/>
        <v>#DIV/0!</v>
      </c>
      <c r="CA664" s="333" t="e">
        <f t="shared" ca="1" si="194"/>
        <v>#DIV/0!</v>
      </c>
      <c r="CB664" s="333" t="e">
        <f t="shared" ca="1" si="205"/>
        <v>#DIV/0!</v>
      </c>
      <c r="CC664" s="333" t="e">
        <f ca="1">IF(BV664&gt;1,OFFSET($BR$2,IF(CD664="A",IF(Chart!$R$48&lt;0,IF($BC$24,((BY664-1)*Multiplyer/$BK$18+1),BY664),Multiplyer+1-(IF($BC$24,((BY664-1)*Multiplyer/$BK$18+1),BY664))),BY664),0),0)-CA664</f>
        <v>#DIV/0!</v>
      </c>
      <c r="CD664" s="333" t="e">
        <f t="shared" ca="1" si="195"/>
        <v>#DIV/0!</v>
      </c>
      <c r="CE664" s="333" t="b">
        <f t="shared" ca="1" si="202"/>
        <v>0</v>
      </c>
      <c r="CJ664" s="108" t="e">
        <f t="shared" ca="1" si="196"/>
        <v>#N/A</v>
      </c>
      <c r="CK664" s="333">
        <f t="shared" ca="1" si="197"/>
        <v>2</v>
      </c>
      <c r="CL664" s="333">
        <f t="shared" ca="1" si="198"/>
        <v>661</v>
      </c>
      <c r="CM664" s="333" t="e">
        <f t="shared" ca="1" si="199"/>
        <v>#N/A</v>
      </c>
      <c r="CN664" s="333" t="e">
        <f t="shared" ca="1" si="200"/>
        <v>#N/A</v>
      </c>
      <c r="CO664" s="333" t="e">
        <f t="shared" ca="1" si="201"/>
        <v>#N/A</v>
      </c>
    </row>
    <row r="665" spans="72:93" x14ac:dyDescent="0.2">
      <c r="BT665" s="333" t="e">
        <f t="shared" ca="1" si="203"/>
        <v>#DIV/0!</v>
      </c>
      <c r="BU665" s="365" t="e">
        <f t="shared" ca="1" si="189"/>
        <v>#DIV/0!</v>
      </c>
      <c r="BV665" s="333" t="e">
        <f t="shared" ca="1" si="204"/>
        <v>#DIV/0!</v>
      </c>
      <c r="BW665" s="333" t="e">
        <f t="shared" ca="1" si="190"/>
        <v>#DIV/0!</v>
      </c>
      <c r="BX665" s="333" t="e">
        <f t="shared" ca="1" si="191"/>
        <v>#DIV/0!</v>
      </c>
      <c r="BY665" s="333" t="e">
        <f t="shared" ca="1" si="192"/>
        <v>#DIV/0!</v>
      </c>
      <c r="BZ665" s="333" t="e">
        <f t="shared" ca="1" si="193"/>
        <v>#DIV/0!</v>
      </c>
      <c r="CA665" s="333" t="e">
        <f t="shared" ca="1" si="194"/>
        <v>#DIV/0!</v>
      </c>
      <c r="CB665" s="333" t="e">
        <f t="shared" ca="1" si="205"/>
        <v>#DIV/0!</v>
      </c>
      <c r="CC665" s="333" t="e">
        <f ca="1">IF(BV665&gt;1,OFFSET($BR$2,IF(CD665="A",IF(Chart!$R$48&lt;0,IF($BC$24,((BY665-1)*Multiplyer/$BK$18+1),BY665),Multiplyer+1-(IF($BC$24,((BY665-1)*Multiplyer/$BK$18+1),BY665))),BY665),0),0)-CA665</f>
        <v>#DIV/0!</v>
      </c>
      <c r="CD665" s="333" t="e">
        <f t="shared" ca="1" si="195"/>
        <v>#DIV/0!</v>
      </c>
      <c r="CE665" s="333" t="b">
        <f t="shared" ca="1" si="202"/>
        <v>0</v>
      </c>
      <c r="CJ665" s="108" t="e">
        <f t="shared" ca="1" si="196"/>
        <v>#N/A</v>
      </c>
      <c r="CK665" s="333">
        <f t="shared" ca="1" si="197"/>
        <v>2</v>
      </c>
      <c r="CL665" s="333">
        <f t="shared" ca="1" si="198"/>
        <v>662</v>
      </c>
      <c r="CM665" s="333" t="e">
        <f t="shared" ca="1" si="199"/>
        <v>#N/A</v>
      </c>
      <c r="CN665" s="333" t="e">
        <f t="shared" ca="1" si="200"/>
        <v>#N/A</v>
      </c>
      <c r="CO665" s="333" t="e">
        <f t="shared" ca="1" si="201"/>
        <v>#N/A</v>
      </c>
    </row>
    <row r="666" spans="72:93" x14ac:dyDescent="0.2">
      <c r="BT666" s="333" t="e">
        <f t="shared" ca="1" si="203"/>
        <v>#DIV/0!</v>
      </c>
      <c r="BU666" s="365" t="e">
        <f t="shared" ca="1" si="189"/>
        <v>#DIV/0!</v>
      </c>
      <c r="BV666" s="333" t="e">
        <f t="shared" ca="1" si="204"/>
        <v>#DIV/0!</v>
      </c>
      <c r="BW666" s="333" t="e">
        <f t="shared" ca="1" si="190"/>
        <v>#DIV/0!</v>
      </c>
      <c r="BX666" s="333" t="e">
        <f t="shared" ca="1" si="191"/>
        <v>#DIV/0!</v>
      </c>
      <c r="BY666" s="333" t="e">
        <f t="shared" ca="1" si="192"/>
        <v>#DIV/0!</v>
      </c>
      <c r="BZ666" s="333" t="e">
        <f t="shared" ca="1" si="193"/>
        <v>#DIV/0!</v>
      </c>
      <c r="CA666" s="333" t="e">
        <f t="shared" ca="1" si="194"/>
        <v>#DIV/0!</v>
      </c>
      <c r="CB666" s="333" t="e">
        <f t="shared" ca="1" si="205"/>
        <v>#DIV/0!</v>
      </c>
      <c r="CC666" s="333" t="e">
        <f ca="1">IF(BV666&gt;1,OFFSET($BR$2,IF(CD666="A",IF(Chart!$R$48&lt;0,IF($BC$24,((BY666-1)*Multiplyer/$BK$18+1),BY666),Multiplyer+1-(IF($BC$24,((BY666-1)*Multiplyer/$BK$18+1),BY666))),BY666),0),0)-CA666</f>
        <v>#DIV/0!</v>
      </c>
      <c r="CD666" s="333" t="e">
        <f t="shared" ca="1" si="195"/>
        <v>#DIV/0!</v>
      </c>
      <c r="CE666" s="333" t="b">
        <f t="shared" ca="1" si="202"/>
        <v>0</v>
      </c>
      <c r="CJ666" s="108" t="e">
        <f t="shared" ca="1" si="196"/>
        <v>#N/A</v>
      </c>
      <c r="CK666" s="333">
        <f t="shared" ca="1" si="197"/>
        <v>2</v>
      </c>
      <c r="CL666" s="333">
        <f t="shared" ca="1" si="198"/>
        <v>663</v>
      </c>
      <c r="CM666" s="333" t="e">
        <f t="shared" ca="1" si="199"/>
        <v>#N/A</v>
      </c>
      <c r="CN666" s="333" t="e">
        <f t="shared" ca="1" si="200"/>
        <v>#N/A</v>
      </c>
      <c r="CO666" s="333" t="e">
        <f t="shared" ca="1" si="201"/>
        <v>#N/A</v>
      </c>
    </row>
    <row r="667" spans="72:93" x14ac:dyDescent="0.2">
      <c r="BT667" s="333" t="e">
        <f t="shared" ca="1" si="203"/>
        <v>#DIV/0!</v>
      </c>
      <c r="BU667" s="365" t="e">
        <f t="shared" ref="BU667:BU730" ca="1" si="206">IF(BX667&lt;&gt;BX666,BU666+OFFSET($I$25,BX667,0),BU666)</f>
        <v>#DIV/0!</v>
      </c>
      <c r="BV667" s="333" t="e">
        <f t="shared" ca="1" si="204"/>
        <v>#DIV/0!</v>
      </c>
      <c r="BW667" s="333" t="e">
        <f t="shared" ref="BW667:BW730" ca="1" si="207">IF(BY667=1,IF(BW666&lt;$BG$5-1,BW666+1,0),BW666)</f>
        <v>#DIV/0!</v>
      </c>
      <c r="BX667" s="333" t="e">
        <f t="shared" ref="BX667:BX730" ca="1" si="208">IF(AND(BY667=1,BW667=0),IF(BU666&lt;$BH$6,BX666+1,NA()),BX666)</f>
        <v>#DIV/0!</v>
      </c>
      <c r="BY667" s="333" t="e">
        <f t="shared" ref="BY667:BY730" ca="1" si="209">IF(BY666=BV666,1,BY666+1)</f>
        <v>#DIV/0!</v>
      </c>
      <c r="BZ667" s="333" t="e">
        <f t="shared" ref="BZ667:BZ730" ca="1" si="210">BW667*$BC$18</f>
        <v>#DIV/0!</v>
      </c>
      <c r="CA667" s="333" t="e">
        <f t="shared" ref="CA667:CA730" ca="1" si="211">IF(BX666&lt;&gt;BX667,CA666+IF(CD666="A",$BD$19+$BD$30,$BD$18),CA666)</f>
        <v>#DIV/0!</v>
      </c>
      <c r="CB667" s="333" t="e">
        <f t="shared" ca="1" si="205"/>
        <v>#DIV/0!</v>
      </c>
      <c r="CC667" s="333" t="e">
        <f ca="1">IF(BV667&gt;1,OFFSET($BR$2,IF(CD667="A",IF(Chart!$R$48&lt;0,IF($BC$24,((BY667-1)*Multiplyer/$BK$18+1),BY667),Multiplyer+1-(IF($BC$24,((BY667-1)*Multiplyer/$BK$18+1),BY667))),BY667),0),0)-CA667</f>
        <v>#DIV/0!</v>
      </c>
      <c r="CD667" s="333" t="e">
        <f t="shared" ref="CD667:CD730" ca="1" si="212">IF(BW667=$BG$5-1,OFFSET($G$25,BX667,0),OFFSET($A$25,BX667,0))</f>
        <v>#DIV/0!</v>
      </c>
      <c r="CE667" s="333" t="b">
        <f t="shared" ca="1" si="202"/>
        <v>0</v>
      </c>
      <c r="CJ667" s="108" t="e">
        <f t="shared" ref="CJ667:CJ730" ca="1" si="213">OFFSET($CG$3,CK667,0)</f>
        <v>#N/A</v>
      </c>
      <c r="CK667" s="333">
        <f t="shared" ref="CK667:CK730" ca="1" si="214">CK666+(CL666=OFFSET($CH$3,CK666,0))</f>
        <v>2</v>
      </c>
      <c r="CL667" s="333">
        <f t="shared" ref="CL667:CL730" ca="1" si="215">IF(CK667=CK666,CL666+1,1)</f>
        <v>664</v>
      </c>
      <c r="CM667" s="333" t="e">
        <f t="shared" ref="CM667:CM730" ca="1" si="216">MATCH(CJ667,OFFSET($CD$3,CM666*(CK666=CK667),0,800-CM666*(CK666=CK667)),0)+CM666*(CK666=CK667)</f>
        <v>#N/A</v>
      </c>
      <c r="CN667" s="333" t="e">
        <f t="shared" ref="CN667:CN730" ca="1" si="217">OFFSET($CB$2,CM667,0)</f>
        <v>#N/A</v>
      </c>
      <c r="CO667" s="333" t="e">
        <f t="shared" ref="CO667:CO730" ca="1" si="218">OFFSET($CC$2,CM667,0)</f>
        <v>#N/A</v>
      </c>
    </row>
    <row r="668" spans="72:93" x14ac:dyDescent="0.2">
      <c r="BT668" s="333" t="e">
        <f t="shared" ca="1" si="203"/>
        <v>#DIV/0!</v>
      </c>
      <c r="BU668" s="365" t="e">
        <f t="shared" ca="1" si="206"/>
        <v>#DIV/0!</v>
      </c>
      <c r="BV668" s="333" t="e">
        <f t="shared" ca="1" si="204"/>
        <v>#DIV/0!</v>
      </c>
      <c r="BW668" s="333" t="e">
        <f t="shared" ca="1" si="207"/>
        <v>#DIV/0!</v>
      </c>
      <c r="BX668" s="333" t="e">
        <f t="shared" ca="1" si="208"/>
        <v>#DIV/0!</v>
      </c>
      <c r="BY668" s="333" t="e">
        <f t="shared" ca="1" si="209"/>
        <v>#DIV/0!</v>
      </c>
      <c r="BZ668" s="333" t="e">
        <f t="shared" ca="1" si="210"/>
        <v>#DIV/0!</v>
      </c>
      <c r="CA668" s="333" t="e">
        <f t="shared" ca="1" si="211"/>
        <v>#DIV/0!</v>
      </c>
      <c r="CB668" s="333" t="e">
        <f t="shared" ca="1" si="205"/>
        <v>#DIV/0!</v>
      </c>
      <c r="CC668" s="333" t="e">
        <f ca="1">IF(BV668&gt;1,OFFSET($BR$2,IF(CD668="A",IF(Chart!$R$48&lt;0,IF($BC$24,((BY668-1)*Multiplyer/$BK$18+1),BY668),Multiplyer+1-(IF($BC$24,((BY668-1)*Multiplyer/$BK$18+1),BY668))),BY668),0),0)-CA668</f>
        <v>#DIV/0!</v>
      </c>
      <c r="CD668" s="333" t="e">
        <f t="shared" ca="1" si="212"/>
        <v>#DIV/0!</v>
      </c>
      <c r="CE668" s="333" t="b">
        <f t="shared" ca="1" si="202"/>
        <v>0</v>
      </c>
      <c r="CJ668" s="108" t="e">
        <f t="shared" ca="1" si="213"/>
        <v>#N/A</v>
      </c>
      <c r="CK668" s="333">
        <f t="shared" ca="1" si="214"/>
        <v>2</v>
      </c>
      <c r="CL668" s="333">
        <f t="shared" ca="1" si="215"/>
        <v>665</v>
      </c>
      <c r="CM668" s="333" t="e">
        <f t="shared" ca="1" si="216"/>
        <v>#N/A</v>
      </c>
      <c r="CN668" s="333" t="e">
        <f t="shared" ca="1" si="217"/>
        <v>#N/A</v>
      </c>
      <c r="CO668" s="333" t="e">
        <f t="shared" ca="1" si="218"/>
        <v>#N/A</v>
      </c>
    </row>
    <row r="669" spans="72:93" x14ac:dyDescent="0.2">
      <c r="BT669" s="333" t="e">
        <f t="shared" ca="1" si="203"/>
        <v>#DIV/0!</v>
      </c>
      <c r="BU669" s="365" t="e">
        <f t="shared" ca="1" si="206"/>
        <v>#DIV/0!</v>
      </c>
      <c r="BV669" s="333" t="e">
        <f t="shared" ca="1" si="204"/>
        <v>#DIV/0!</v>
      </c>
      <c r="BW669" s="333" t="e">
        <f t="shared" ca="1" si="207"/>
        <v>#DIV/0!</v>
      </c>
      <c r="BX669" s="333" t="e">
        <f t="shared" ca="1" si="208"/>
        <v>#DIV/0!</v>
      </c>
      <c r="BY669" s="333" t="e">
        <f t="shared" ca="1" si="209"/>
        <v>#DIV/0!</v>
      </c>
      <c r="BZ669" s="333" t="e">
        <f t="shared" ca="1" si="210"/>
        <v>#DIV/0!</v>
      </c>
      <c r="CA669" s="333" t="e">
        <f t="shared" ca="1" si="211"/>
        <v>#DIV/0!</v>
      </c>
      <c r="CB669" s="333" t="e">
        <f t="shared" ca="1" si="205"/>
        <v>#DIV/0!</v>
      </c>
      <c r="CC669" s="333" t="e">
        <f ca="1">IF(BV669&gt;1,OFFSET($BR$2,IF(CD669="A",IF(Chart!$R$48&lt;0,IF($BC$24,((BY669-1)*Multiplyer/$BK$18+1),BY669),Multiplyer+1-(IF($BC$24,((BY669-1)*Multiplyer/$BK$18+1),BY669))),BY669),0),0)-CA669</f>
        <v>#DIV/0!</v>
      </c>
      <c r="CD669" s="333" t="e">
        <f t="shared" ca="1" si="212"/>
        <v>#DIV/0!</v>
      </c>
      <c r="CE669" s="333" t="b">
        <f t="shared" ref="CE669:CE732" ca="1" si="219">IF(ISNUMBER(BX669),NOT(ISBLANK((OFFSET($D$25,BX669,0)))),FALSE)</f>
        <v>0</v>
      </c>
      <c r="CJ669" s="108" t="e">
        <f t="shared" ca="1" si="213"/>
        <v>#N/A</v>
      </c>
      <c r="CK669" s="333">
        <f t="shared" ca="1" si="214"/>
        <v>2</v>
      </c>
      <c r="CL669" s="333">
        <f t="shared" ca="1" si="215"/>
        <v>666</v>
      </c>
      <c r="CM669" s="333" t="e">
        <f t="shared" ca="1" si="216"/>
        <v>#N/A</v>
      </c>
      <c r="CN669" s="333" t="e">
        <f t="shared" ca="1" si="217"/>
        <v>#N/A</v>
      </c>
      <c r="CO669" s="333" t="e">
        <f t="shared" ca="1" si="218"/>
        <v>#N/A</v>
      </c>
    </row>
    <row r="670" spans="72:93" x14ac:dyDescent="0.2">
      <c r="BT670" s="333" t="e">
        <f t="shared" ca="1" si="203"/>
        <v>#DIV/0!</v>
      </c>
      <c r="BU670" s="365" t="e">
        <f t="shared" ca="1" si="206"/>
        <v>#DIV/0!</v>
      </c>
      <c r="BV670" s="333" t="e">
        <f t="shared" ca="1" si="204"/>
        <v>#DIV/0!</v>
      </c>
      <c r="BW670" s="333" t="e">
        <f t="shared" ca="1" si="207"/>
        <v>#DIV/0!</v>
      </c>
      <c r="BX670" s="333" t="e">
        <f t="shared" ca="1" si="208"/>
        <v>#DIV/0!</v>
      </c>
      <c r="BY670" s="333" t="e">
        <f t="shared" ca="1" si="209"/>
        <v>#DIV/0!</v>
      </c>
      <c r="BZ670" s="333" t="e">
        <f t="shared" ca="1" si="210"/>
        <v>#DIV/0!</v>
      </c>
      <c r="CA670" s="333" t="e">
        <f t="shared" ca="1" si="211"/>
        <v>#DIV/0!</v>
      </c>
      <c r="CB670" s="333" t="e">
        <f t="shared" ca="1" si="205"/>
        <v>#DIV/0!</v>
      </c>
      <c r="CC670" s="333" t="e">
        <f ca="1">IF(BV670&gt;1,OFFSET($BR$2,IF(CD670="A",IF(Chart!$R$48&lt;0,IF($BC$24,((BY670-1)*Multiplyer/$BK$18+1),BY670),Multiplyer+1-(IF($BC$24,((BY670-1)*Multiplyer/$BK$18+1),BY670))),BY670),0),0)-CA670</f>
        <v>#DIV/0!</v>
      </c>
      <c r="CD670" s="333" t="e">
        <f t="shared" ca="1" si="212"/>
        <v>#DIV/0!</v>
      </c>
      <c r="CE670" s="333" t="b">
        <f t="shared" ca="1" si="219"/>
        <v>0</v>
      </c>
      <c r="CJ670" s="108" t="e">
        <f t="shared" ca="1" si="213"/>
        <v>#N/A</v>
      </c>
      <c r="CK670" s="333">
        <f t="shared" ca="1" si="214"/>
        <v>2</v>
      </c>
      <c r="CL670" s="333">
        <f t="shared" ca="1" si="215"/>
        <v>667</v>
      </c>
      <c r="CM670" s="333" t="e">
        <f t="shared" ca="1" si="216"/>
        <v>#N/A</v>
      </c>
      <c r="CN670" s="333" t="e">
        <f t="shared" ca="1" si="217"/>
        <v>#N/A</v>
      </c>
      <c r="CO670" s="333" t="e">
        <f t="shared" ca="1" si="218"/>
        <v>#N/A</v>
      </c>
    </row>
    <row r="671" spans="72:93" x14ac:dyDescent="0.2">
      <c r="BT671" s="333" t="e">
        <f t="shared" ca="1" si="203"/>
        <v>#DIV/0!</v>
      </c>
      <c r="BU671" s="365" t="e">
        <f t="shared" ca="1" si="206"/>
        <v>#DIV/0!</v>
      </c>
      <c r="BV671" s="333" t="e">
        <f t="shared" ca="1" si="204"/>
        <v>#DIV/0!</v>
      </c>
      <c r="BW671" s="333" t="e">
        <f t="shared" ca="1" si="207"/>
        <v>#DIV/0!</v>
      </c>
      <c r="BX671" s="333" t="e">
        <f t="shared" ca="1" si="208"/>
        <v>#DIV/0!</v>
      </c>
      <c r="BY671" s="333" t="e">
        <f t="shared" ca="1" si="209"/>
        <v>#DIV/0!</v>
      </c>
      <c r="BZ671" s="333" t="e">
        <f t="shared" ca="1" si="210"/>
        <v>#DIV/0!</v>
      </c>
      <c r="CA671" s="333" t="e">
        <f t="shared" ca="1" si="211"/>
        <v>#DIV/0!</v>
      </c>
      <c r="CB671" s="333" t="e">
        <f t="shared" ca="1" si="205"/>
        <v>#DIV/0!</v>
      </c>
      <c r="CC671" s="333" t="e">
        <f ca="1">IF(BV671&gt;1,OFFSET($BR$2,IF(CD671="A",IF(Chart!$R$48&lt;0,IF($BC$24,((BY671-1)*Multiplyer/$BK$18+1),BY671),Multiplyer+1-(IF($BC$24,((BY671-1)*Multiplyer/$BK$18+1),BY671))),BY671),0),0)-CA671</f>
        <v>#DIV/0!</v>
      </c>
      <c r="CD671" s="333" t="e">
        <f t="shared" ca="1" si="212"/>
        <v>#DIV/0!</v>
      </c>
      <c r="CE671" s="333" t="b">
        <f t="shared" ca="1" si="219"/>
        <v>0</v>
      </c>
      <c r="CJ671" s="108" t="e">
        <f t="shared" ca="1" si="213"/>
        <v>#N/A</v>
      </c>
      <c r="CK671" s="333">
        <f t="shared" ca="1" si="214"/>
        <v>2</v>
      </c>
      <c r="CL671" s="333">
        <f t="shared" ca="1" si="215"/>
        <v>668</v>
      </c>
      <c r="CM671" s="333" t="e">
        <f t="shared" ca="1" si="216"/>
        <v>#N/A</v>
      </c>
      <c r="CN671" s="333" t="e">
        <f t="shared" ca="1" si="217"/>
        <v>#N/A</v>
      </c>
      <c r="CO671" s="333" t="e">
        <f t="shared" ca="1" si="218"/>
        <v>#N/A</v>
      </c>
    </row>
    <row r="672" spans="72:93" x14ac:dyDescent="0.2">
      <c r="BT672" s="333" t="e">
        <f t="shared" ca="1" si="203"/>
        <v>#DIV/0!</v>
      </c>
      <c r="BU672" s="365" t="e">
        <f t="shared" ca="1" si="206"/>
        <v>#DIV/0!</v>
      </c>
      <c r="BV672" s="333" t="e">
        <f t="shared" ca="1" si="204"/>
        <v>#DIV/0!</v>
      </c>
      <c r="BW672" s="333" t="e">
        <f t="shared" ca="1" si="207"/>
        <v>#DIV/0!</v>
      </c>
      <c r="BX672" s="333" t="e">
        <f t="shared" ca="1" si="208"/>
        <v>#DIV/0!</v>
      </c>
      <c r="BY672" s="333" t="e">
        <f t="shared" ca="1" si="209"/>
        <v>#DIV/0!</v>
      </c>
      <c r="BZ672" s="333" t="e">
        <f t="shared" ca="1" si="210"/>
        <v>#DIV/0!</v>
      </c>
      <c r="CA672" s="333" t="e">
        <f t="shared" ca="1" si="211"/>
        <v>#DIV/0!</v>
      </c>
      <c r="CB672" s="333" t="e">
        <f t="shared" ca="1" si="205"/>
        <v>#DIV/0!</v>
      </c>
      <c r="CC672" s="333" t="e">
        <f ca="1">IF(BV672&gt;1,OFFSET($BR$2,IF(CD672="A",IF(Chart!$R$48&lt;0,IF($BC$24,((BY672-1)*Multiplyer/$BK$18+1),BY672),Multiplyer+1-(IF($BC$24,((BY672-1)*Multiplyer/$BK$18+1),BY672))),BY672),0),0)-CA672</f>
        <v>#DIV/0!</v>
      </c>
      <c r="CD672" s="333" t="e">
        <f t="shared" ca="1" si="212"/>
        <v>#DIV/0!</v>
      </c>
      <c r="CE672" s="333" t="b">
        <f t="shared" ca="1" si="219"/>
        <v>0</v>
      </c>
      <c r="CJ672" s="108" t="e">
        <f t="shared" ca="1" si="213"/>
        <v>#N/A</v>
      </c>
      <c r="CK672" s="333">
        <f t="shared" ca="1" si="214"/>
        <v>2</v>
      </c>
      <c r="CL672" s="333">
        <f t="shared" ca="1" si="215"/>
        <v>669</v>
      </c>
      <c r="CM672" s="333" t="e">
        <f t="shared" ca="1" si="216"/>
        <v>#N/A</v>
      </c>
      <c r="CN672" s="333" t="e">
        <f t="shared" ca="1" si="217"/>
        <v>#N/A</v>
      </c>
      <c r="CO672" s="333" t="e">
        <f t="shared" ca="1" si="218"/>
        <v>#N/A</v>
      </c>
    </row>
    <row r="673" spans="72:93" x14ac:dyDescent="0.2">
      <c r="BT673" s="333" t="e">
        <f t="shared" ca="1" si="203"/>
        <v>#DIV/0!</v>
      </c>
      <c r="BU673" s="365" t="e">
        <f t="shared" ca="1" si="206"/>
        <v>#DIV/0!</v>
      </c>
      <c r="BV673" s="333" t="e">
        <f t="shared" ca="1" si="204"/>
        <v>#DIV/0!</v>
      </c>
      <c r="BW673" s="333" t="e">
        <f t="shared" ca="1" si="207"/>
        <v>#DIV/0!</v>
      </c>
      <c r="BX673" s="333" t="e">
        <f t="shared" ca="1" si="208"/>
        <v>#DIV/0!</v>
      </c>
      <c r="BY673" s="333" t="e">
        <f t="shared" ca="1" si="209"/>
        <v>#DIV/0!</v>
      </c>
      <c r="BZ673" s="333" t="e">
        <f t="shared" ca="1" si="210"/>
        <v>#DIV/0!</v>
      </c>
      <c r="CA673" s="333" t="e">
        <f t="shared" ca="1" si="211"/>
        <v>#DIV/0!</v>
      </c>
      <c r="CB673" s="333" t="e">
        <f t="shared" ca="1" si="205"/>
        <v>#DIV/0!</v>
      </c>
      <c r="CC673" s="333" t="e">
        <f ca="1">IF(BV673&gt;1,OFFSET($BR$2,IF(CD673="A",IF(Chart!$R$48&lt;0,IF($BC$24,((BY673-1)*Multiplyer/$BK$18+1),BY673),Multiplyer+1-(IF($BC$24,((BY673-1)*Multiplyer/$BK$18+1),BY673))),BY673),0),0)-CA673</f>
        <v>#DIV/0!</v>
      </c>
      <c r="CD673" s="333" t="e">
        <f t="shared" ca="1" si="212"/>
        <v>#DIV/0!</v>
      </c>
      <c r="CE673" s="333" t="b">
        <f t="shared" ca="1" si="219"/>
        <v>0</v>
      </c>
      <c r="CJ673" s="108" t="e">
        <f t="shared" ca="1" si="213"/>
        <v>#N/A</v>
      </c>
      <c r="CK673" s="333">
        <f t="shared" ca="1" si="214"/>
        <v>2</v>
      </c>
      <c r="CL673" s="333">
        <f t="shared" ca="1" si="215"/>
        <v>670</v>
      </c>
      <c r="CM673" s="333" t="e">
        <f t="shared" ca="1" si="216"/>
        <v>#N/A</v>
      </c>
      <c r="CN673" s="333" t="e">
        <f t="shared" ca="1" si="217"/>
        <v>#N/A</v>
      </c>
      <c r="CO673" s="333" t="e">
        <f t="shared" ca="1" si="218"/>
        <v>#N/A</v>
      </c>
    </row>
    <row r="674" spans="72:93" x14ac:dyDescent="0.2">
      <c r="BT674" s="333" t="e">
        <f t="shared" ca="1" si="203"/>
        <v>#DIV/0!</v>
      </c>
      <c r="BU674" s="365" t="e">
        <f t="shared" ca="1" si="206"/>
        <v>#DIV/0!</v>
      </c>
      <c r="BV674" s="333" t="e">
        <f t="shared" ca="1" si="204"/>
        <v>#DIV/0!</v>
      </c>
      <c r="BW674" s="333" t="e">
        <f t="shared" ca="1" si="207"/>
        <v>#DIV/0!</v>
      </c>
      <c r="BX674" s="333" t="e">
        <f t="shared" ca="1" si="208"/>
        <v>#DIV/0!</v>
      </c>
      <c r="BY674" s="333" t="e">
        <f t="shared" ca="1" si="209"/>
        <v>#DIV/0!</v>
      </c>
      <c r="BZ674" s="333" t="e">
        <f t="shared" ca="1" si="210"/>
        <v>#DIV/0!</v>
      </c>
      <c r="CA674" s="333" t="e">
        <f t="shared" ca="1" si="211"/>
        <v>#DIV/0!</v>
      </c>
      <c r="CB674" s="333" t="e">
        <f t="shared" ca="1" si="205"/>
        <v>#DIV/0!</v>
      </c>
      <c r="CC674" s="333" t="e">
        <f ca="1">IF(BV674&gt;1,OFFSET($BR$2,IF(CD674="A",IF(Chart!$R$48&lt;0,IF($BC$24,((BY674-1)*Multiplyer/$BK$18+1),BY674),Multiplyer+1-(IF($BC$24,((BY674-1)*Multiplyer/$BK$18+1),BY674))),BY674),0),0)-CA674</f>
        <v>#DIV/0!</v>
      </c>
      <c r="CD674" s="333" t="e">
        <f t="shared" ca="1" si="212"/>
        <v>#DIV/0!</v>
      </c>
      <c r="CE674" s="333" t="b">
        <f t="shared" ca="1" si="219"/>
        <v>0</v>
      </c>
      <c r="CJ674" s="108" t="e">
        <f t="shared" ca="1" si="213"/>
        <v>#N/A</v>
      </c>
      <c r="CK674" s="333">
        <f t="shared" ca="1" si="214"/>
        <v>2</v>
      </c>
      <c r="CL674" s="333">
        <f t="shared" ca="1" si="215"/>
        <v>671</v>
      </c>
      <c r="CM674" s="333" t="e">
        <f t="shared" ca="1" si="216"/>
        <v>#N/A</v>
      </c>
      <c r="CN674" s="333" t="e">
        <f t="shared" ca="1" si="217"/>
        <v>#N/A</v>
      </c>
      <c r="CO674" s="333" t="e">
        <f t="shared" ca="1" si="218"/>
        <v>#N/A</v>
      </c>
    </row>
    <row r="675" spans="72:93" x14ac:dyDescent="0.2">
      <c r="BT675" s="333" t="e">
        <f t="shared" ca="1" si="203"/>
        <v>#DIV/0!</v>
      </c>
      <c r="BU675" s="365" t="e">
        <f t="shared" ca="1" si="206"/>
        <v>#DIV/0!</v>
      </c>
      <c r="BV675" s="333" t="e">
        <f t="shared" ca="1" si="204"/>
        <v>#DIV/0!</v>
      </c>
      <c r="BW675" s="333" t="e">
        <f t="shared" ca="1" si="207"/>
        <v>#DIV/0!</v>
      </c>
      <c r="BX675" s="333" t="e">
        <f t="shared" ca="1" si="208"/>
        <v>#DIV/0!</v>
      </c>
      <c r="BY675" s="333" t="e">
        <f t="shared" ca="1" si="209"/>
        <v>#DIV/0!</v>
      </c>
      <c r="BZ675" s="333" t="e">
        <f t="shared" ca="1" si="210"/>
        <v>#DIV/0!</v>
      </c>
      <c r="CA675" s="333" t="e">
        <f t="shared" ca="1" si="211"/>
        <v>#DIV/0!</v>
      </c>
      <c r="CB675" s="333" t="e">
        <f t="shared" ca="1" si="205"/>
        <v>#DIV/0!</v>
      </c>
      <c r="CC675" s="333" t="e">
        <f ca="1">IF(BV675&gt;1,OFFSET($BR$2,IF(CD675="A",IF(Chart!$R$48&lt;0,IF($BC$24,((BY675-1)*Multiplyer/$BK$18+1),BY675),Multiplyer+1-(IF($BC$24,((BY675-1)*Multiplyer/$BK$18+1),BY675))),BY675),0),0)-CA675</f>
        <v>#DIV/0!</v>
      </c>
      <c r="CD675" s="333" t="e">
        <f t="shared" ca="1" si="212"/>
        <v>#DIV/0!</v>
      </c>
      <c r="CE675" s="333" t="b">
        <f t="shared" ca="1" si="219"/>
        <v>0</v>
      </c>
      <c r="CJ675" s="108" t="e">
        <f t="shared" ca="1" si="213"/>
        <v>#N/A</v>
      </c>
      <c r="CK675" s="333">
        <f t="shared" ca="1" si="214"/>
        <v>2</v>
      </c>
      <c r="CL675" s="333">
        <f t="shared" ca="1" si="215"/>
        <v>672</v>
      </c>
      <c r="CM675" s="333" t="e">
        <f t="shared" ca="1" si="216"/>
        <v>#N/A</v>
      </c>
      <c r="CN675" s="333" t="e">
        <f t="shared" ca="1" si="217"/>
        <v>#N/A</v>
      </c>
      <c r="CO675" s="333" t="e">
        <f t="shared" ca="1" si="218"/>
        <v>#N/A</v>
      </c>
    </row>
    <row r="676" spans="72:93" x14ac:dyDescent="0.2">
      <c r="BT676" s="333" t="e">
        <f t="shared" ca="1" si="203"/>
        <v>#DIV/0!</v>
      </c>
      <c r="BU676" s="365" t="e">
        <f t="shared" ca="1" si="206"/>
        <v>#DIV/0!</v>
      </c>
      <c r="BV676" s="333" t="e">
        <f t="shared" ca="1" si="204"/>
        <v>#DIV/0!</v>
      </c>
      <c r="BW676" s="333" t="e">
        <f t="shared" ca="1" si="207"/>
        <v>#DIV/0!</v>
      </c>
      <c r="BX676" s="333" t="e">
        <f t="shared" ca="1" si="208"/>
        <v>#DIV/0!</v>
      </c>
      <c r="BY676" s="333" t="e">
        <f t="shared" ca="1" si="209"/>
        <v>#DIV/0!</v>
      </c>
      <c r="BZ676" s="333" t="e">
        <f t="shared" ca="1" si="210"/>
        <v>#DIV/0!</v>
      </c>
      <c r="CA676" s="333" t="e">
        <f t="shared" ca="1" si="211"/>
        <v>#DIV/0!</v>
      </c>
      <c r="CB676" s="333" t="e">
        <f t="shared" ca="1" si="205"/>
        <v>#DIV/0!</v>
      </c>
      <c r="CC676" s="333" t="e">
        <f ca="1">IF(BV676&gt;1,OFFSET($BR$2,IF(CD676="A",IF(Chart!$R$48&lt;0,IF($BC$24,((BY676-1)*Multiplyer/$BK$18+1),BY676),Multiplyer+1-(IF($BC$24,((BY676-1)*Multiplyer/$BK$18+1),BY676))),BY676),0),0)-CA676</f>
        <v>#DIV/0!</v>
      </c>
      <c r="CD676" s="333" t="e">
        <f t="shared" ca="1" si="212"/>
        <v>#DIV/0!</v>
      </c>
      <c r="CE676" s="333" t="b">
        <f t="shared" ca="1" si="219"/>
        <v>0</v>
      </c>
      <c r="CJ676" s="108" t="e">
        <f t="shared" ca="1" si="213"/>
        <v>#N/A</v>
      </c>
      <c r="CK676" s="333">
        <f t="shared" ca="1" si="214"/>
        <v>2</v>
      </c>
      <c r="CL676" s="333">
        <f t="shared" ca="1" si="215"/>
        <v>673</v>
      </c>
      <c r="CM676" s="333" t="e">
        <f t="shared" ca="1" si="216"/>
        <v>#N/A</v>
      </c>
      <c r="CN676" s="333" t="e">
        <f t="shared" ca="1" si="217"/>
        <v>#N/A</v>
      </c>
      <c r="CO676" s="333" t="e">
        <f t="shared" ca="1" si="218"/>
        <v>#N/A</v>
      </c>
    </row>
    <row r="677" spans="72:93" x14ac:dyDescent="0.2">
      <c r="BT677" s="333" t="e">
        <f t="shared" ca="1" si="203"/>
        <v>#DIV/0!</v>
      </c>
      <c r="BU677" s="365" t="e">
        <f t="shared" ca="1" si="206"/>
        <v>#DIV/0!</v>
      </c>
      <c r="BV677" s="333" t="e">
        <f t="shared" ca="1" si="204"/>
        <v>#DIV/0!</v>
      </c>
      <c r="BW677" s="333" t="e">
        <f t="shared" ca="1" si="207"/>
        <v>#DIV/0!</v>
      </c>
      <c r="BX677" s="333" t="e">
        <f t="shared" ca="1" si="208"/>
        <v>#DIV/0!</v>
      </c>
      <c r="BY677" s="333" t="e">
        <f t="shared" ca="1" si="209"/>
        <v>#DIV/0!</v>
      </c>
      <c r="BZ677" s="333" t="e">
        <f t="shared" ca="1" si="210"/>
        <v>#DIV/0!</v>
      </c>
      <c r="CA677" s="333" t="e">
        <f t="shared" ca="1" si="211"/>
        <v>#DIV/0!</v>
      </c>
      <c r="CB677" s="333" t="e">
        <f t="shared" ca="1" si="205"/>
        <v>#DIV/0!</v>
      </c>
      <c r="CC677" s="333" t="e">
        <f ca="1">IF(BV677&gt;1,OFFSET($BR$2,IF(CD677="A",IF(Chart!$R$48&lt;0,IF($BC$24,((BY677-1)*Multiplyer/$BK$18+1),BY677),Multiplyer+1-(IF($BC$24,((BY677-1)*Multiplyer/$BK$18+1),BY677))),BY677),0),0)-CA677</f>
        <v>#DIV/0!</v>
      </c>
      <c r="CD677" s="333" t="e">
        <f t="shared" ca="1" si="212"/>
        <v>#DIV/0!</v>
      </c>
      <c r="CE677" s="333" t="b">
        <f t="shared" ca="1" si="219"/>
        <v>0</v>
      </c>
      <c r="CJ677" s="108" t="e">
        <f t="shared" ca="1" si="213"/>
        <v>#N/A</v>
      </c>
      <c r="CK677" s="333">
        <f t="shared" ca="1" si="214"/>
        <v>2</v>
      </c>
      <c r="CL677" s="333">
        <f t="shared" ca="1" si="215"/>
        <v>674</v>
      </c>
      <c r="CM677" s="333" t="e">
        <f t="shared" ca="1" si="216"/>
        <v>#N/A</v>
      </c>
      <c r="CN677" s="333" t="e">
        <f t="shared" ca="1" si="217"/>
        <v>#N/A</v>
      </c>
      <c r="CO677" s="333" t="e">
        <f t="shared" ca="1" si="218"/>
        <v>#N/A</v>
      </c>
    </row>
    <row r="678" spans="72:93" x14ac:dyDescent="0.2">
      <c r="BT678" s="333" t="e">
        <f t="shared" ca="1" si="203"/>
        <v>#DIV/0!</v>
      </c>
      <c r="BU678" s="365" t="e">
        <f t="shared" ca="1" si="206"/>
        <v>#DIV/0!</v>
      </c>
      <c r="BV678" s="333" t="e">
        <f t="shared" ca="1" si="204"/>
        <v>#DIV/0!</v>
      </c>
      <c r="BW678" s="333" t="e">
        <f t="shared" ca="1" si="207"/>
        <v>#DIV/0!</v>
      </c>
      <c r="BX678" s="333" t="e">
        <f t="shared" ca="1" si="208"/>
        <v>#DIV/0!</v>
      </c>
      <c r="BY678" s="333" t="e">
        <f t="shared" ca="1" si="209"/>
        <v>#DIV/0!</v>
      </c>
      <c r="BZ678" s="333" t="e">
        <f t="shared" ca="1" si="210"/>
        <v>#DIV/0!</v>
      </c>
      <c r="CA678" s="333" t="e">
        <f t="shared" ca="1" si="211"/>
        <v>#DIV/0!</v>
      </c>
      <c r="CB678" s="333" t="e">
        <f t="shared" ca="1" si="205"/>
        <v>#DIV/0!</v>
      </c>
      <c r="CC678" s="333" t="e">
        <f ca="1">IF(BV678&gt;1,OFFSET($BR$2,IF(CD678="A",IF(Chart!$R$48&lt;0,IF($BC$24,((BY678-1)*Multiplyer/$BK$18+1),BY678),Multiplyer+1-(IF($BC$24,((BY678-1)*Multiplyer/$BK$18+1),BY678))),BY678),0),0)-CA678</f>
        <v>#DIV/0!</v>
      </c>
      <c r="CD678" s="333" t="e">
        <f t="shared" ca="1" si="212"/>
        <v>#DIV/0!</v>
      </c>
      <c r="CE678" s="333" t="b">
        <f t="shared" ca="1" si="219"/>
        <v>0</v>
      </c>
      <c r="CJ678" s="108" t="e">
        <f t="shared" ca="1" si="213"/>
        <v>#N/A</v>
      </c>
      <c r="CK678" s="333">
        <f t="shared" ca="1" si="214"/>
        <v>2</v>
      </c>
      <c r="CL678" s="333">
        <f t="shared" ca="1" si="215"/>
        <v>675</v>
      </c>
      <c r="CM678" s="333" t="e">
        <f t="shared" ca="1" si="216"/>
        <v>#N/A</v>
      </c>
      <c r="CN678" s="333" t="e">
        <f t="shared" ca="1" si="217"/>
        <v>#N/A</v>
      </c>
      <c r="CO678" s="333" t="e">
        <f t="shared" ca="1" si="218"/>
        <v>#N/A</v>
      </c>
    </row>
    <row r="679" spans="72:93" x14ac:dyDescent="0.2">
      <c r="BT679" s="333" t="e">
        <f t="shared" ca="1" si="203"/>
        <v>#DIV/0!</v>
      </c>
      <c r="BU679" s="365" t="e">
        <f t="shared" ca="1" si="206"/>
        <v>#DIV/0!</v>
      </c>
      <c r="BV679" s="333" t="e">
        <f t="shared" ca="1" si="204"/>
        <v>#DIV/0!</v>
      </c>
      <c r="BW679" s="333" t="e">
        <f t="shared" ca="1" si="207"/>
        <v>#DIV/0!</v>
      </c>
      <c r="BX679" s="333" t="e">
        <f t="shared" ca="1" si="208"/>
        <v>#DIV/0!</v>
      </c>
      <c r="BY679" s="333" t="e">
        <f t="shared" ca="1" si="209"/>
        <v>#DIV/0!</v>
      </c>
      <c r="BZ679" s="333" t="e">
        <f t="shared" ca="1" si="210"/>
        <v>#DIV/0!</v>
      </c>
      <c r="CA679" s="333" t="e">
        <f t="shared" ca="1" si="211"/>
        <v>#DIV/0!</v>
      </c>
      <c r="CB679" s="333" t="e">
        <f t="shared" ca="1" si="205"/>
        <v>#DIV/0!</v>
      </c>
      <c r="CC679" s="333" t="e">
        <f ca="1">IF(BV679&gt;1,OFFSET($BR$2,IF(CD679="A",IF(Chart!$R$48&lt;0,IF($BC$24,((BY679-1)*Multiplyer/$BK$18+1),BY679),Multiplyer+1-(IF($BC$24,((BY679-1)*Multiplyer/$BK$18+1),BY679))),BY679),0),0)-CA679</f>
        <v>#DIV/0!</v>
      </c>
      <c r="CD679" s="333" t="e">
        <f t="shared" ca="1" si="212"/>
        <v>#DIV/0!</v>
      </c>
      <c r="CE679" s="333" t="b">
        <f t="shared" ca="1" si="219"/>
        <v>0</v>
      </c>
      <c r="CJ679" s="108" t="e">
        <f t="shared" ca="1" si="213"/>
        <v>#N/A</v>
      </c>
      <c r="CK679" s="333">
        <f t="shared" ca="1" si="214"/>
        <v>2</v>
      </c>
      <c r="CL679" s="333">
        <f t="shared" ca="1" si="215"/>
        <v>676</v>
      </c>
      <c r="CM679" s="333" t="e">
        <f t="shared" ca="1" si="216"/>
        <v>#N/A</v>
      </c>
      <c r="CN679" s="333" t="e">
        <f t="shared" ca="1" si="217"/>
        <v>#N/A</v>
      </c>
      <c r="CO679" s="333" t="e">
        <f t="shared" ca="1" si="218"/>
        <v>#N/A</v>
      </c>
    </row>
    <row r="680" spans="72:93" x14ac:dyDescent="0.2">
      <c r="BT680" s="333" t="e">
        <f t="shared" ca="1" si="203"/>
        <v>#DIV/0!</v>
      </c>
      <c r="BU680" s="365" t="e">
        <f t="shared" ca="1" si="206"/>
        <v>#DIV/0!</v>
      </c>
      <c r="BV680" s="333" t="e">
        <f t="shared" ca="1" si="204"/>
        <v>#DIV/0!</v>
      </c>
      <c r="BW680" s="333" t="e">
        <f t="shared" ca="1" si="207"/>
        <v>#DIV/0!</v>
      </c>
      <c r="BX680" s="333" t="e">
        <f t="shared" ca="1" si="208"/>
        <v>#DIV/0!</v>
      </c>
      <c r="BY680" s="333" t="e">
        <f t="shared" ca="1" si="209"/>
        <v>#DIV/0!</v>
      </c>
      <c r="BZ680" s="333" t="e">
        <f t="shared" ca="1" si="210"/>
        <v>#DIV/0!</v>
      </c>
      <c r="CA680" s="333" t="e">
        <f t="shared" ca="1" si="211"/>
        <v>#DIV/0!</v>
      </c>
      <c r="CB680" s="333" t="e">
        <f t="shared" ca="1" si="205"/>
        <v>#DIV/0!</v>
      </c>
      <c r="CC680" s="333" t="e">
        <f ca="1">IF(BV680&gt;1,OFFSET($BR$2,IF(CD680="A",IF(Chart!$R$48&lt;0,IF($BC$24,((BY680-1)*Multiplyer/$BK$18+1),BY680),Multiplyer+1-(IF($BC$24,((BY680-1)*Multiplyer/$BK$18+1),BY680))),BY680),0),0)-CA680</f>
        <v>#DIV/0!</v>
      </c>
      <c r="CD680" s="333" t="e">
        <f t="shared" ca="1" si="212"/>
        <v>#DIV/0!</v>
      </c>
      <c r="CE680" s="333" t="b">
        <f t="shared" ca="1" si="219"/>
        <v>0</v>
      </c>
      <c r="CJ680" s="108" t="e">
        <f t="shared" ca="1" si="213"/>
        <v>#N/A</v>
      </c>
      <c r="CK680" s="333">
        <f t="shared" ca="1" si="214"/>
        <v>2</v>
      </c>
      <c r="CL680" s="333">
        <f t="shared" ca="1" si="215"/>
        <v>677</v>
      </c>
      <c r="CM680" s="333" t="e">
        <f t="shared" ca="1" si="216"/>
        <v>#N/A</v>
      </c>
      <c r="CN680" s="333" t="e">
        <f t="shared" ca="1" si="217"/>
        <v>#N/A</v>
      </c>
      <c r="CO680" s="333" t="e">
        <f t="shared" ca="1" si="218"/>
        <v>#N/A</v>
      </c>
    </row>
    <row r="681" spans="72:93" x14ac:dyDescent="0.2">
      <c r="BT681" s="333" t="e">
        <f t="shared" ca="1" si="203"/>
        <v>#DIV/0!</v>
      </c>
      <c r="BU681" s="365" t="e">
        <f t="shared" ca="1" si="206"/>
        <v>#DIV/0!</v>
      </c>
      <c r="BV681" s="333" t="e">
        <f t="shared" ca="1" si="204"/>
        <v>#DIV/0!</v>
      </c>
      <c r="BW681" s="333" t="e">
        <f t="shared" ca="1" si="207"/>
        <v>#DIV/0!</v>
      </c>
      <c r="BX681" s="333" t="e">
        <f t="shared" ca="1" si="208"/>
        <v>#DIV/0!</v>
      </c>
      <c r="BY681" s="333" t="e">
        <f t="shared" ca="1" si="209"/>
        <v>#DIV/0!</v>
      </c>
      <c r="BZ681" s="333" t="e">
        <f t="shared" ca="1" si="210"/>
        <v>#DIV/0!</v>
      </c>
      <c r="CA681" s="333" t="e">
        <f t="shared" ca="1" si="211"/>
        <v>#DIV/0!</v>
      </c>
      <c r="CB681" s="333" t="e">
        <f t="shared" ca="1" si="205"/>
        <v>#DIV/0!</v>
      </c>
      <c r="CC681" s="333" t="e">
        <f ca="1">IF(BV681&gt;1,OFFSET($BR$2,IF(CD681="A",IF(Chart!$R$48&lt;0,IF($BC$24,((BY681-1)*Multiplyer/$BK$18+1),BY681),Multiplyer+1-(IF($BC$24,((BY681-1)*Multiplyer/$BK$18+1),BY681))),BY681),0),0)-CA681</f>
        <v>#DIV/0!</v>
      </c>
      <c r="CD681" s="333" t="e">
        <f t="shared" ca="1" si="212"/>
        <v>#DIV/0!</v>
      </c>
      <c r="CE681" s="333" t="b">
        <f t="shared" ca="1" si="219"/>
        <v>0</v>
      </c>
      <c r="CJ681" s="108" t="e">
        <f t="shared" ca="1" si="213"/>
        <v>#N/A</v>
      </c>
      <c r="CK681" s="333">
        <f t="shared" ca="1" si="214"/>
        <v>2</v>
      </c>
      <c r="CL681" s="333">
        <f t="shared" ca="1" si="215"/>
        <v>678</v>
      </c>
      <c r="CM681" s="333" t="e">
        <f t="shared" ca="1" si="216"/>
        <v>#N/A</v>
      </c>
      <c r="CN681" s="333" t="e">
        <f t="shared" ca="1" si="217"/>
        <v>#N/A</v>
      </c>
      <c r="CO681" s="333" t="e">
        <f t="shared" ca="1" si="218"/>
        <v>#N/A</v>
      </c>
    </row>
    <row r="682" spans="72:93" x14ac:dyDescent="0.2">
      <c r="BT682" s="333" t="e">
        <f t="shared" ca="1" si="203"/>
        <v>#DIV/0!</v>
      </c>
      <c r="BU682" s="365" t="e">
        <f t="shared" ca="1" si="206"/>
        <v>#DIV/0!</v>
      </c>
      <c r="BV682" s="333" t="e">
        <f t="shared" ca="1" si="204"/>
        <v>#DIV/0!</v>
      </c>
      <c r="BW682" s="333" t="e">
        <f t="shared" ca="1" si="207"/>
        <v>#DIV/0!</v>
      </c>
      <c r="BX682" s="333" t="e">
        <f t="shared" ca="1" si="208"/>
        <v>#DIV/0!</v>
      </c>
      <c r="BY682" s="333" t="e">
        <f t="shared" ca="1" si="209"/>
        <v>#DIV/0!</v>
      </c>
      <c r="BZ682" s="333" t="e">
        <f t="shared" ca="1" si="210"/>
        <v>#DIV/0!</v>
      </c>
      <c r="CA682" s="333" t="e">
        <f t="shared" ca="1" si="211"/>
        <v>#DIV/0!</v>
      </c>
      <c r="CB682" s="333" t="e">
        <f t="shared" ca="1" si="205"/>
        <v>#DIV/0!</v>
      </c>
      <c r="CC682" s="333" t="e">
        <f ca="1">IF(BV682&gt;1,OFFSET($BR$2,IF(CD682="A",IF(Chart!$R$48&lt;0,IF($BC$24,((BY682-1)*Multiplyer/$BK$18+1),BY682),Multiplyer+1-(IF($BC$24,((BY682-1)*Multiplyer/$BK$18+1),BY682))),BY682),0),0)-CA682</f>
        <v>#DIV/0!</v>
      </c>
      <c r="CD682" s="333" t="e">
        <f t="shared" ca="1" si="212"/>
        <v>#DIV/0!</v>
      </c>
      <c r="CE682" s="333" t="b">
        <f t="shared" ca="1" si="219"/>
        <v>0</v>
      </c>
      <c r="CJ682" s="108" t="e">
        <f t="shared" ca="1" si="213"/>
        <v>#N/A</v>
      </c>
      <c r="CK682" s="333">
        <f t="shared" ca="1" si="214"/>
        <v>2</v>
      </c>
      <c r="CL682" s="333">
        <f t="shared" ca="1" si="215"/>
        <v>679</v>
      </c>
      <c r="CM682" s="333" t="e">
        <f t="shared" ca="1" si="216"/>
        <v>#N/A</v>
      </c>
      <c r="CN682" s="333" t="e">
        <f t="shared" ca="1" si="217"/>
        <v>#N/A</v>
      </c>
      <c r="CO682" s="333" t="e">
        <f t="shared" ca="1" si="218"/>
        <v>#N/A</v>
      </c>
    </row>
    <row r="683" spans="72:93" x14ac:dyDescent="0.2">
      <c r="BT683" s="333" t="e">
        <f t="shared" ca="1" si="203"/>
        <v>#DIV/0!</v>
      </c>
      <c r="BU683" s="365" t="e">
        <f t="shared" ca="1" si="206"/>
        <v>#DIV/0!</v>
      </c>
      <c r="BV683" s="333" t="e">
        <f t="shared" ca="1" si="204"/>
        <v>#DIV/0!</v>
      </c>
      <c r="BW683" s="333" t="e">
        <f t="shared" ca="1" si="207"/>
        <v>#DIV/0!</v>
      </c>
      <c r="BX683" s="333" t="e">
        <f t="shared" ca="1" si="208"/>
        <v>#DIV/0!</v>
      </c>
      <c r="BY683" s="333" t="e">
        <f t="shared" ca="1" si="209"/>
        <v>#DIV/0!</v>
      </c>
      <c r="BZ683" s="333" t="e">
        <f t="shared" ca="1" si="210"/>
        <v>#DIV/0!</v>
      </c>
      <c r="CA683" s="333" t="e">
        <f t="shared" ca="1" si="211"/>
        <v>#DIV/0!</v>
      </c>
      <c r="CB683" s="333" t="e">
        <f t="shared" ca="1" si="205"/>
        <v>#DIV/0!</v>
      </c>
      <c r="CC683" s="333" t="e">
        <f ca="1">IF(BV683&gt;1,OFFSET($BR$2,IF(CD683="A",IF(Chart!$R$48&lt;0,IF($BC$24,((BY683-1)*Multiplyer/$BK$18+1),BY683),Multiplyer+1-(IF($BC$24,((BY683-1)*Multiplyer/$BK$18+1),BY683))),BY683),0),0)-CA683</f>
        <v>#DIV/0!</v>
      </c>
      <c r="CD683" s="333" t="e">
        <f t="shared" ca="1" si="212"/>
        <v>#DIV/0!</v>
      </c>
      <c r="CE683" s="333" t="b">
        <f t="shared" ca="1" si="219"/>
        <v>0</v>
      </c>
      <c r="CJ683" s="108" t="e">
        <f t="shared" ca="1" si="213"/>
        <v>#N/A</v>
      </c>
      <c r="CK683" s="333">
        <f t="shared" ca="1" si="214"/>
        <v>2</v>
      </c>
      <c r="CL683" s="333">
        <f t="shared" ca="1" si="215"/>
        <v>680</v>
      </c>
      <c r="CM683" s="333" t="e">
        <f t="shared" ca="1" si="216"/>
        <v>#N/A</v>
      </c>
      <c r="CN683" s="333" t="e">
        <f t="shared" ca="1" si="217"/>
        <v>#N/A</v>
      </c>
      <c r="CO683" s="333" t="e">
        <f t="shared" ca="1" si="218"/>
        <v>#N/A</v>
      </c>
    </row>
    <row r="684" spans="72:93" x14ac:dyDescent="0.2">
      <c r="BT684" s="333" t="e">
        <f t="shared" ca="1" si="203"/>
        <v>#DIV/0!</v>
      </c>
      <c r="BU684" s="365" t="e">
        <f t="shared" ca="1" si="206"/>
        <v>#DIV/0!</v>
      </c>
      <c r="BV684" s="333" t="e">
        <f t="shared" ca="1" si="204"/>
        <v>#DIV/0!</v>
      </c>
      <c r="BW684" s="333" t="e">
        <f t="shared" ca="1" si="207"/>
        <v>#DIV/0!</v>
      </c>
      <c r="BX684" s="333" t="e">
        <f t="shared" ca="1" si="208"/>
        <v>#DIV/0!</v>
      </c>
      <c r="BY684" s="333" t="e">
        <f t="shared" ca="1" si="209"/>
        <v>#DIV/0!</v>
      </c>
      <c r="BZ684" s="333" t="e">
        <f t="shared" ca="1" si="210"/>
        <v>#DIV/0!</v>
      </c>
      <c r="CA684" s="333" t="e">
        <f t="shared" ca="1" si="211"/>
        <v>#DIV/0!</v>
      </c>
      <c r="CB684" s="333" t="e">
        <f t="shared" ca="1" si="205"/>
        <v>#DIV/0!</v>
      </c>
      <c r="CC684" s="333" t="e">
        <f ca="1">IF(BV684&gt;1,OFFSET($BR$2,IF(CD684="A",IF(Chart!$R$48&lt;0,IF($BC$24,((BY684-1)*Multiplyer/$BK$18+1),BY684),Multiplyer+1-(IF($BC$24,((BY684-1)*Multiplyer/$BK$18+1),BY684))),BY684),0),0)-CA684</f>
        <v>#DIV/0!</v>
      </c>
      <c r="CD684" s="333" t="e">
        <f t="shared" ca="1" si="212"/>
        <v>#DIV/0!</v>
      </c>
      <c r="CE684" s="333" t="b">
        <f t="shared" ca="1" si="219"/>
        <v>0</v>
      </c>
      <c r="CJ684" s="108" t="e">
        <f t="shared" ca="1" si="213"/>
        <v>#N/A</v>
      </c>
      <c r="CK684" s="333">
        <f t="shared" ca="1" si="214"/>
        <v>2</v>
      </c>
      <c r="CL684" s="333">
        <f t="shared" ca="1" si="215"/>
        <v>681</v>
      </c>
      <c r="CM684" s="333" t="e">
        <f t="shared" ca="1" si="216"/>
        <v>#N/A</v>
      </c>
      <c r="CN684" s="333" t="e">
        <f t="shared" ca="1" si="217"/>
        <v>#N/A</v>
      </c>
      <c r="CO684" s="333" t="e">
        <f t="shared" ca="1" si="218"/>
        <v>#N/A</v>
      </c>
    </row>
    <row r="685" spans="72:93" x14ac:dyDescent="0.2">
      <c r="BT685" s="333" t="e">
        <f t="shared" ca="1" si="203"/>
        <v>#DIV/0!</v>
      </c>
      <c r="BU685" s="365" t="e">
        <f t="shared" ca="1" si="206"/>
        <v>#DIV/0!</v>
      </c>
      <c r="BV685" s="333" t="e">
        <f t="shared" ca="1" si="204"/>
        <v>#DIV/0!</v>
      </c>
      <c r="BW685" s="333" t="e">
        <f t="shared" ca="1" si="207"/>
        <v>#DIV/0!</v>
      </c>
      <c r="BX685" s="333" t="e">
        <f t="shared" ca="1" si="208"/>
        <v>#DIV/0!</v>
      </c>
      <c r="BY685" s="333" t="e">
        <f t="shared" ca="1" si="209"/>
        <v>#DIV/0!</v>
      </c>
      <c r="BZ685" s="333" t="e">
        <f t="shared" ca="1" si="210"/>
        <v>#DIV/0!</v>
      </c>
      <c r="CA685" s="333" t="e">
        <f t="shared" ca="1" si="211"/>
        <v>#DIV/0!</v>
      </c>
      <c r="CB685" s="333" t="e">
        <f t="shared" ca="1" si="205"/>
        <v>#DIV/0!</v>
      </c>
      <c r="CC685" s="333" t="e">
        <f ca="1">IF(BV685&gt;1,OFFSET($BR$2,IF(CD685="A",IF(Chart!$R$48&lt;0,IF($BC$24,((BY685-1)*Multiplyer/$BK$18+1),BY685),Multiplyer+1-(IF($BC$24,((BY685-1)*Multiplyer/$BK$18+1),BY685))),BY685),0),0)-CA685</f>
        <v>#DIV/0!</v>
      </c>
      <c r="CD685" s="333" t="e">
        <f t="shared" ca="1" si="212"/>
        <v>#DIV/0!</v>
      </c>
      <c r="CE685" s="333" t="b">
        <f t="shared" ca="1" si="219"/>
        <v>0</v>
      </c>
      <c r="CJ685" s="108" t="e">
        <f t="shared" ca="1" si="213"/>
        <v>#N/A</v>
      </c>
      <c r="CK685" s="333">
        <f t="shared" ca="1" si="214"/>
        <v>2</v>
      </c>
      <c r="CL685" s="333">
        <f t="shared" ca="1" si="215"/>
        <v>682</v>
      </c>
      <c r="CM685" s="333" t="e">
        <f t="shared" ca="1" si="216"/>
        <v>#N/A</v>
      </c>
      <c r="CN685" s="333" t="e">
        <f t="shared" ca="1" si="217"/>
        <v>#N/A</v>
      </c>
      <c r="CO685" s="333" t="e">
        <f t="shared" ca="1" si="218"/>
        <v>#N/A</v>
      </c>
    </row>
    <row r="686" spans="72:93" x14ac:dyDescent="0.2">
      <c r="BT686" s="333" t="e">
        <f t="shared" ca="1" si="203"/>
        <v>#DIV/0!</v>
      </c>
      <c r="BU686" s="365" t="e">
        <f t="shared" ca="1" si="206"/>
        <v>#DIV/0!</v>
      </c>
      <c r="BV686" s="333" t="e">
        <f t="shared" ca="1" si="204"/>
        <v>#DIV/0!</v>
      </c>
      <c r="BW686" s="333" t="e">
        <f t="shared" ca="1" si="207"/>
        <v>#DIV/0!</v>
      </c>
      <c r="BX686" s="333" t="e">
        <f t="shared" ca="1" si="208"/>
        <v>#DIV/0!</v>
      </c>
      <c r="BY686" s="333" t="e">
        <f t="shared" ca="1" si="209"/>
        <v>#DIV/0!</v>
      </c>
      <c r="BZ686" s="333" t="e">
        <f t="shared" ca="1" si="210"/>
        <v>#DIV/0!</v>
      </c>
      <c r="CA686" s="333" t="e">
        <f t="shared" ca="1" si="211"/>
        <v>#DIV/0!</v>
      </c>
      <c r="CB686" s="333" t="e">
        <f t="shared" ca="1" si="205"/>
        <v>#DIV/0!</v>
      </c>
      <c r="CC686" s="333" t="e">
        <f ca="1">IF(BV686&gt;1,OFFSET($BR$2,IF(CD686="A",IF(Chart!$R$48&lt;0,IF($BC$24,((BY686-1)*Multiplyer/$BK$18+1),BY686),Multiplyer+1-(IF($BC$24,((BY686-1)*Multiplyer/$BK$18+1),BY686))),BY686),0),0)-CA686</f>
        <v>#DIV/0!</v>
      </c>
      <c r="CD686" s="333" t="e">
        <f t="shared" ca="1" si="212"/>
        <v>#DIV/0!</v>
      </c>
      <c r="CE686" s="333" t="b">
        <f t="shared" ca="1" si="219"/>
        <v>0</v>
      </c>
      <c r="CJ686" s="108" t="e">
        <f t="shared" ca="1" si="213"/>
        <v>#N/A</v>
      </c>
      <c r="CK686" s="333">
        <f t="shared" ca="1" si="214"/>
        <v>2</v>
      </c>
      <c r="CL686" s="333">
        <f t="shared" ca="1" si="215"/>
        <v>683</v>
      </c>
      <c r="CM686" s="333" t="e">
        <f t="shared" ca="1" si="216"/>
        <v>#N/A</v>
      </c>
      <c r="CN686" s="333" t="e">
        <f t="shared" ca="1" si="217"/>
        <v>#N/A</v>
      </c>
      <c r="CO686" s="333" t="e">
        <f t="shared" ca="1" si="218"/>
        <v>#N/A</v>
      </c>
    </row>
    <row r="687" spans="72:93" x14ac:dyDescent="0.2">
      <c r="BT687" s="333" t="e">
        <f t="shared" ca="1" si="203"/>
        <v>#DIV/0!</v>
      </c>
      <c r="BU687" s="365" t="e">
        <f t="shared" ca="1" si="206"/>
        <v>#DIV/0!</v>
      </c>
      <c r="BV687" s="333" t="e">
        <f t="shared" ca="1" si="204"/>
        <v>#DIV/0!</v>
      </c>
      <c r="BW687" s="333" t="e">
        <f t="shared" ca="1" si="207"/>
        <v>#DIV/0!</v>
      </c>
      <c r="BX687" s="333" t="e">
        <f t="shared" ca="1" si="208"/>
        <v>#DIV/0!</v>
      </c>
      <c r="BY687" s="333" t="e">
        <f t="shared" ca="1" si="209"/>
        <v>#DIV/0!</v>
      </c>
      <c r="BZ687" s="333" t="e">
        <f t="shared" ca="1" si="210"/>
        <v>#DIV/0!</v>
      </c>
      <c r="CA687" s="333" t="e">
        <f t="shared" ca="1" si="211"/>
        <v>#DIV/0!</v>
      </c>
      <c r="CB687" s="333" t="e">
        <f t="shared" ca="1" si="205"/>
        <v>#DIV/0!</v>
      </c>
      <c r="CC687" s="333" t="e">
        <f ca="1">IF(BV687&gt;1,OFFSET($BR$2,IF(CD687="A",IF(Chart!$R$48&lt;0,IF($BC$24,((BY687-1)*Multiplyer/$BK$18+1),BY687),Multiplyer+1-(IF($BC$24,((BY687-1)*Multiplyer/$BK$18+1),BY687))),BY687),0),0)-CA687</f>
        <v>#DIV/0!</v>
      </c>
      <c r="CD687" s="333" t="e">
        <f t="shared" ca="1" si="212"/>
        <v>#DIV/0!</v>
      </c>
      <c r="CE687" s="333" t="b">
        <f t="shared" ca="1" si="219"/>
        <v>0</v>
      </c>
      <c r="CJ687" s="108" t="e">
        <f t="shared" ca="1" si="213"/>
        <v>#N/A</v>
      </c>
      <c r="CK687" s="333">
        <f t="shared" ca="1" si="214"/>
        <v>2</v>
      </c>
      <c r="CL687" s="333">
        <f t="shared" ca="1" si="215"/>
        <v>684</v>
      </c>
      <c r="CM687" s="333" t="e">
        <f t="shared" ca="1" si="216"/>
        <v>#N/A</v>
      </c>
      <c r="CN687" s="333" t="e">
        <f t="shared" ca="1" si="217"/>
        <v>#N/A</v>
      </c>
      <c r="CO687" s="333" t="e">
        <f t="shared" ca="1" si="218"/>
        <v>#N/A</v>
      </c>
    </row>
    <row r="688" spans="72:93" x14ac:dyDescent="0.2">
      <c r="BT688" s="333" t="e">
        <f t="shared" ca="1" si="203"/>
        <v>#DIV/0!</v>
      </c>
      <c r="BU688" s="365" t="e">
        <f t="shared" ca="1" si="206"/>
        <v>#DIV/0!</v>
      </c>
      <c r="BV688" s="333" t="e">
        <f t="shared" ca="1" si="204"/>
        <v>#DIV/0!</v>
      </c>
      <c r="BW688" s="333" t="e">
        <f t="shared" ca="1" si="207"/>
        <v>#DIV/0!</v>
      </c>
      <c r="BX688" s="333" t="e">
        <f t="shared" ca="1" si="208"/>
        <v>#DIV/0!</v>
      </c>
      <c r="BY688" s="333" t="e">
        <f t="shared" ca="1" si="209"/>
        <v>#DIV/0!</v>
      </c>
      <c r="BZ688" s="333" t="e">
        <f t="shared" ca="1" si="210"/>
        <v>#DIV/0!</v>
      </c>
      <c r="CA688" s="333" t="e">
        <f t="shared" ca="1" si="211"/>
        <v>#DIV/0!</v>
      </c>
      <c r="CB688" s="333" t="e">
        <f t="shared" ca="1" si="205"/>
        <v>#DIV/0!</v>
      </c>
      <c r="CC688" s="333" t="e">
        <f ca="1">IF(BV688&gt;1,OFFSET($BR$2,IF(CD688="A",IF(Chart!$R$48&lt;0,IF($BC$24,((BY688-1)*Multiplyer/$BK$18+1),BY688),Multiplyer+1-(IF($BC$24,((BY688-1)*Multiplyer/$BK$18+1),BY688))),BY688),0),0)-CA688</f>
        <v>#DIV/0!</v>
      </c>
      <c r="CD688" s="333" t="e">
        <f t="shared" ca="1" si="212"/>
        <v>#DIV/0!</v>
      </c>
      <c r="CE688" s="333" t="b">
        <f t="shared" ca="1" si="219"/>
        <v>0</v>
      </c>
      <c r="CJ688" s="108" t="e">
        <f t="shared" ca="1" si="213"/>
        <v>#N/A</v>
      </c>
      <c r="CK688" s="333">
        <f t="shared" ca="1" si="214"/>
        <v>2</v>
      </c>
      <c r="CL688" s="333">
        <f t="shared" ca="1" si="215"/>
        <v>685</v>
      </c>
      <c r="CM688" s="333" t="e">
        <f t="shared" ca="1" si="216"/>
        <v>#N/A</v>
      </c>
      <c r="CN688" s="333" t="e">
        <f t="shared" ca="1" si="217"/>
        <v>#N/A</v>
      </c>
      <c r="CO688" s="333" t="e">
        <f t="shared" ca="1" si="218"/>
        <v>#N/A</v>
      </c>
    </row>
    <row r="689" spans="72:93" x14ac:dyDescent="0.2">
      <c r="BT689" s="333" t="e">
        <f t="shared" ca="1" si="203"/>
        <v>#DIV/0!</v>
      </c>
      <c r="BU689" s="365" t="e">
        <f t="shared" ca="1" si="206"/>
        <v>#DIV/0!</v>
      </c>
      <c r="BV689" s="333" t="e">
        <f t="shared" ca="1" si="204"/>
        <v>#DIV/0!</v>
      </c>
      <c r="BW689" s="333" t="e">
        <f t="shared" ca="1" si="207"/>
        <v>#DIV/0!</v>
      </c>
      <c r="BX689" s="333" t="e">
        <f t="shared" ca="1" si="208"/>
        <v>#DIV/0!</v>
      </c>
      <c r="BY689" s="333" t="e">
        <f t="shared" ca="1" si="209"/>
        <v>#DIV/0!</v>
      </c>
      <c r="BZ689" s="333" t="e">
        <f t="shared" ca="1" si="210"/>
        <v>#DIV/0!</v>
      </c>
      <c r="CA689" s="333" t="e">
        <f t="shared" ca="1" si="211"/>
        <v>#DIV/0!</v>
      </c>
      <c r="CB689" s="333" t="e">
        <f t="shared" ca="1" si="205"/>
        <v>#DIV/0!</v>
      </c>
      <c r="CC689" s="333" t="e">
        <f ca="1">IF(BV689&gt;1,OFFSET($BR$2,IF(CD689="A",IF(Chart!$R$48&lt;0,IF($BC$24,((BY689-1)*Multiplyer/$BK$18+1),BY689),Multiplyer+1-(IF($BC$24,((BY689-1)*Multiplyer/$BK$18+1),BY689))),BY689),0),0)-CA689</f>
        <v>#DIV/0!</v>
      </c>
      <c r="CD689" s="333" t="e">
        <f t="shared" ca="1" si="212"/>
        <v>#DIV/0!</v>
      </c>
      <c r="CE689" s="333" t="b">
        <f t="shared" ca="1" si="219"/>
        <v>0</v>
      </c>
      <c r="CJ689" s="108" t="e">
        <f t="shared" ca="1" si="213"/>
        <v>#N/A</v>
      </c>
      <c r="CK689" s="333">
        <f t="shared" ca="1" si="214"/>
        <v>2</v>
      </c>
      <c r="CL689" s="333">
        <f t="shared" ca="1" si="215"/>
        <v>686</v>
      </c>
      <c r="CM689" s="333" t="e">
        <f t="shared" ca="1" si="216"/>
        <v>#N/A</v>
      </c>
      <c r="CN689" s="333" t="e">
        <f t="shared" ca="1" si="217"/>
        <v>#N/A</v>
      </c>
      <c r="CO689" s="333" t="e">
        <f t="shared" ca="1" si="218"/>
        <v>#N/A</v>
      </c>
    </row>
    <row r="690" spans="72:93" x14ac:dyDescent="0.2">
      <c r="BT690" s="333" t="e">
        <f t="shared" ca="1" si="203"/>
        <v>#DIV/0!</v>
      </c>
      <c r="BU690" s="365" t="e">
        <f t="shared" ca="1" si="206"/>
        <v>#DIV/0!</v>
      </c>
      <c r="BV690" s="333" t="e">
        <f t="shared" ca="1" si="204"/>
        <v>#DIV/0!</v>
      </c>
      <c r="BW690" s="333" t="e">
        <f t="shared" ca="1" si="207"/>
        <v>#DIV/0!</v>
      </c>
      <c r="BX690" s="333" t="e">
        <f t="shared" ca="1" si="208"/>
        <v>#DIV/0!</v>
      </c>
      <c r="BY690" s="333" t="e">
        <f t="shared" ca="1" si="209"/>
        <v>#DIV/0!</v>
      </c>
      <c r="BZ690" s="333" t="e">
        <f t="shared" ca="1" si="210"/>
        <v>#DIV/0!</v>
      </c>
      <c r="CA690" s="333" t="e">
        <f t="shared" ca="1" si="211"/>
        <v>#DIV/0!</v>
      </c>
      <c r="CB690" s="333" t="e">
        <f t="shared" ca="1" si="205"/>
        <v>#DIV/0!</v>
      </c>
      <c r="CC690" s="333" t="e">
        <f ca="1">IF(BV690&gt;1,OFFSET($BR$2,IF(CD690="A",IF(Chart!$R$48&lt;0,IF($BC$24,((BY690-1)*Multiplyer/$BK$18+1),BY690),Multiplyer+1-(IF($BC$24,((BY690-1)*Multiplyer/$BK$18+1),BY690))),BY690),0),0)-CA690</f>
        <v>#DIV/0!</v>
      </c>
      <c r="CD690" s="333" t="e">
        <f t="shared" ca="1" si="212"/>
        <v>#DIV/0!</v>
      </c>
      <c r="CE690" s="333" t="b">
        <f t="shared" ca="1" si="219"/>
        <v>0</v>
      </c>
      <c r="CJ690" s="108" t="e">
        <f t="shared" ca="1" si="213"/>
        <v>#N/A</v>
      </c>
      <c r="CK690" s="333">
        <f t="shared" ca="1" si="214"/>
        <v>2</v>
      </c>
      <c r="CL690" s="333">
        <f t="shared" ca="1" si="215"/>
        <v>687</v>
      </c>
      <c r="CM690" s="333" t="e">
        <f t="shared" ca="1" si="216"/>
        <v>#N/A</v>
      </c>
      <c r="CN690" s="333" t="e">
        <f t="shared" ca="1" si="217"/>
        <v>#N/A</v>
      </c>
      <c r="CO690" s="333" t="e">
        <f t="shared" ca="1" si="218"/>
        <v>#N/A</v>
      </c>
    </row>
    <row r="691" spans="72:93" x14ac:dyDescent="0.2">
      <c r="BT691" s="333" t="e">
        <f t="shared" ca="1" si="203"/>
        <v>#DIV/0!</v>
      </c>
      <c r="BU691" s="365" t="e">
        <f t="shared" ca="1" si="206"/>
        <v>#DIV/0!</v>
      </c>
      <c r="BV691" s="333" t="e">
        <f t="shared" ca="1" si="204"/>
        <v>#DIV/0!</v>
      </c>
      <c r="BW691" s="333" t="e">
        <f t="shared" ca="1" si="207"/>
        <v>#DIV/0!</v>
      </c>
      <c r="BX691" s="333" t="e">
        <f t="shared" ca="1" si="208"/>
        <v>#DIV/0!</v>
      </c>
      <c r="BY691" s="333" t="e">
        <f t="shared" ca="1" si="209"/>
        <v>#DIV/0!</v>
      </c>
      <c r="BZ691" s="333" t="e">
        <f t="shared" ca="1" si="210"/>
        <v>#DIV/0!</v>
      </c>
      <c r="CA691" s="333" t="e">
        <f t="shared" ca="1" si="211"/>
        <v>#DIV/0!</v>
      </c>
      <c r="CB691" s="333" t="e">
        <f t="shared" ca="1" si="205"/>
        <v>#DIV/0!</v>
      </c>
      <c r="CC691" s="333" t="e">
        <f ca="1">IF(BV691&gt;1,OFFSET($BR$2,IF(CD691="A",IF(Chart!$R$48&lt;0,IF($BC$24,((BY691-1)*Multiplyer/$BK$18+1),BY691),Multiplyer+1-(IF($BC$24,((BY691-1)*Multiplyer/$BK$18+1),BY691))),BY691),0),0)-CA691</f>
        <v>#DIV/0!</v>
      </c>
      <c r="CD691" s="333" t="e">
        <f t="shared" ca="1" si="212"/>
        <v>#DIV/0!</v>
      </c>
      <c r="CE691" s="333" t="b">
        <f t="shared" ca="1" si="219"/>
        <v>0</v>
      </c>
      <c r="CJ691" s="108" t="e">
        <f t="shared" ca="1" si="213"/>
        <v>#N/A</v>
      </c>
      <c r="CK691" s="333">
        <f t="shared" ca="1" si="214"/>
        <v>2</v>
      </c>
      <c r="CL691" s="333">
        <f t="shared" ca="1" si="215"/>
        <v>688</v>
      </c>
      <c r="CM691" s="333" t="e">
        <f t="shared" ca="1" si="216"/>
        <v>#N/A</v>
      </c>
      <c r="CN691" s="333" t="e">
        <f t="shared" ca="1" si="217"/>
        <v>#N/A</v>
      </c>
      <c r="CO691" s="333" t="e">
        <f t="shared" ca="1" si="218"/>
        <v>#N/A</v>
      </c>
    </row>
    <row r="692" spans="72:93" x14ac:dyDescent="0.2">
      <c r="BT692" s="333" t="e">
        <f t="shared" ca="1" si="203"/>
        <v>#DIV/0!</v>
      </c>
      <c r="BU692" s="365" t="e">
        <f t="shared" ca="1" si="206"/>
        <v>#DIV/0!</v>
      </c>
      <c r="BV692" s="333" t="e">
        <f t="shared" ca="1" si="204"/>
        <v>#DIV/0!</v>
      </c>
      <c r="BW692" s="333" t="e">
        <f t="shared" ca="1" si="207"/>
        <v>#DIV/0!</v>
      </c>
      <c r="BX692" s="333" t="e">
        <f t="shared" ca="1" si="208"/>
        <v>#DIV/0!</v>
      </c>
      <c r="BY692" s="333" t="e">
        <f t="shared" ca="1" si="209"/>
        <v>#DIV/0!</v>
      </c>
      <c r="BZ692" s="333" t="e">
        <f t="shared" ca="1" si="210"/>
        <v>#DIV/0!</v>
      </c>
      <c r="CA692" s="333" t="e">
        <f t="shared" ca="1" si="211"/>
        <v>#DIV/0!</v>
      </c>
      <c r="CB692" s="333" t="e">
        <f t="shared" ca="1" si="205"/>
        <v>#DIV/0!</v>
      </c>
      <c r="CC692" s="333" t="e">
        <f ca="1">IF(BV692&gt;1,OFFSET($BR$2,IF(CD692="A",IF(Chart!$R$48&lt;0,IF($BC$24,((BY692-1)*Multiplyer/$BK$18+1),BY692),Multiplyer+1-(IF($BC$24,((BY692-1)*Multiplyer/$BK$18+1),BY692))),BY692),0),0)-CA692</f>
        <v>#DIV/0!</v>
      </c>
      <c r="CD692" s="333" t="e">
        <f t="shared" ca="1" si="212"/>
        <v>#DIV/0!</v>
      </c>
      <c r="CE692" s="333" t="b">
        <f t="shared" ca="1" si="219"/>
        <v>0</v>
      </c>
      <c r="CJ692" s="108" t="e">
        <f t="shared" ca="1" si="213"/>
        <v>#N/A</v>
      </c>
      <c r="CK692" s="333">
        <f t="shared" ca="1" si="214"/>
        <v>2</v>
      </c>
      <c r="CL692" s="333">
        <f t="shared" ca="1" si="215"/>
        <v>689</v>
      </c>
      <c r="CM692" s="333" t="e">
        <f t="shared" ca="1" si="216"/>
        <v>#N/A</v>
      </c>
      <c r="CN692" s="333" t="e">
        <f t="shared" ca="1" si="217"/>
        <v>#N/A</v>
      </c>
      <c r="CO692" s="333" t="e">
        <f t="shared" ca="1" si="218"/>
        <v>#N/A</v>
      </c>
    </row>
    <row r="693" spans="72:93" x14ac:dyDescent="0.2">
      <c r="BT693" s="333" t="e">
        <f t="shared" ca="1" si="203"/>
        <v>#DIV/0!</v>
      </c>
      <c r="BU693" s="365" t="e">
        <f t="shared" ca="1" si="206"/>
        <v>#DIV/0!</v>
      </c>
      <c r="BV693" s="333" t="e">
        <f t="shared" ca="1" si="204"/>
        <v>#DIV/0!</v>
      </c>
      <c r="BW693" s="333" t="e">
        <f t="shared" ca="1" si="207"/>
        <v>#DIV/0!</v>
      </c>
      <c r="BX693" s="333" t="e">
        <f t="shared" ca="1" si="208"/>
        <v>#DIV/0!</v>
      </c>
      <c r="BY693" s="333" t="e">
        <f t="shared" ca="1" si="209"/>
        <v>#DIV/0!</v>
      </c>
      <c r="BZ693" s="333" t="e">
        <f t="shared" ca="1" si="210"/>
        <v>#DIV/0!</v>
      </c>
      <c r="CA693" s="333" t="e">
        <f t="shared" ca="1" si="211"/>
        <v>#DIV/0!</v>
      </c>
      <c r="CB693" s="333" t="e">
        <f t="shared" ca="1" si="205"/>
        <v>#DIV/0!</v>
      </c>
      <c r="CC693" s="333" t="e">
        <f ca="1">IF(BV693&gt;1,OFFSET($BR$2,IF(CD693="A",IF(Chart!$R$48&lt;0,IF($BC$24,((BY693-1)*Multiplyer/$BK$18+1),BY693),Multiplyer+1-(IF($BC$24,((BY693-1)*Multiplyer/$BK$18+1),BY693))),BY693),0),0)-CA693</f>
        <v>#DIV/0!</v>
      </c>
      <c r="CD693" s="333" t="e">
        <f t="shared" ca="1" si="212"/>
        <v>#DIV/0!</v>
      </c>
      <c r="CE693" s="333" t="b">
        <f t="shared" ca="1" si="219"/>
        <v>0</v>
      </c>
      <c r="CJ693" s="108" t="e">
        <f t="shared" ca="1" si="213"/>
        <v>#N/A</v>
      </c>
      <c r="CK693" s="333">
        <f t="shared" ca="1" si="214"/>
        <v>2</v>
      </c>
      <c r="CL693" s="333">
        <f t="shared" ca="1" si="215"/>
        <v>690</v>
      </c>
      <c r="CM693" s="333" t="e">
        <f t="shared" ca="1" si="216"/>
        <v>#N/A</v>
      </c>
      <c r="CN693" s="333" t="e">
        <f t="shared" ca="1" si="217"/>
        <v>#N/A</v>
      </c>
      <c r="CO693" s="333" t="e">
        <f t="shared" ca="1" si="218"/>
        <v>#N/A</v>
      </c>
    </row>
    <row r="694" spans="72:93" x14ac:dyDescent="0.2">
      <c r="BT694" s="333" t="e">
        <f t="shared" ca="1" si="203"/>
        <v>#DIV/0!</v>
      </c>
      <c r="BU694" s="365" t="e">
        <f t="shared" ca="1" si="206"/>
        <v>#DIV/0!</v>
      </c>
      <c r="BV694" s="333" t="e">
        <f t="shared" ca="1" si="204"/>
        <v>#DIV/0!</v>
      </c>
      <c r="BW694" s="333" t="e">
        <f t="shared" ca="1" si="207"/>
        <v>#DIV/0!</v>
      </c>
      <c r="BX694" s="333" t="e">
        <f t="shared" ca="1" si="208"/>
        <v>#DIV/0!</v>
      </c>
      <c r="BY694" s="333" t="e">
        <f t="shared" ca="1" si="209"/>
        <v>#DIV/0!</v>
      </c>
      <c r="BZ694" s="333" t="e">
        <f t="shared" ca="1" si="210"/>
        <v>#DIV/0!</v>
      </c>
      <c r="CA694" s="333" t="e">
        <f t="shared" ca="1" si="211"/>
        <v>#DIV/0!</v>
      </c>
      <c r="CB694" s="333" t="e">
        <f t="shared" ca="1" si="205"/>
        <v>#DIV/0!</v>
      </c>
      <c r="CC694" s="333" t="e">
        <f ca="1">IF(BV694&gt;1,OFFSET($BR$2,IF(CD694="A",IF(Chart!$R$48&lt;0,IF($BC$24,((BY694-1)*Multiplyer/$BK$18+1),BY694),Multiplyer+1-(IF($BC$24,((BY694-1)*Multiplyer/$BK$18+1),BY694))),BY694),0),0)-CA694</f>
        <v>#DIV/0!</v>
      </c>
      <c r="CD694" s="333" t="e">
        <f t="shared" ca="1" si="212"/>
        <v>#DIV/0!</v>
      </c>
      <c r="CE694" s="333" t="b">
        <f t="shared" ca="1" si="219"/>
        <v>0</v>
      </c>
      <c r="CJ694" s="108" t="e">
        <f t="shared" ca="1" si="213"/>
        <v>#N/A</v>
      </c>
      <c r="CK694" s="333">
        <f t="shared" ca="1" si="214"/>
        <v>2</v>
      </c>
      <c r="CL694" s="333">
        <f t="shared" ca="1" si="215"/>
        <v>691</v>
      </c>
      <c r="CM694" s="333" t="e">
        <f t="shared" ca="1" si="216"/>
        <v>#N/A</v>
      </c>
      <c r="CN694" s="333" t="e">
        <f t="shared" ca="1" si="217"/>
        <v>#N/A</v>
      </c>
      <c r="CO694" s="333" t="e">
        <f t="shared" ca="1" si="218"/>
        <v>#N/A</v>
      </c>
    </row>
    <row r="695" spans="72:93" x14ac:dyDescent="0.2">
      <c r="BT695" s="333" t="e">
        <f t="shared" ca="1" si="203"/>
        <v>#DIV/0!</v>
      </c>
      <c r="BU695" s="365" t="e">
        <f t="shared" ca="1" si="206"/>
        <v>#DIV/0!</v>
      </c>
      <c r="BV695" s="333" t="e">
        <f t="shared" ca="1" si="204"/>
        <v>#DIV/0!</v>
      </c>
      <c r="BW695" s="333" t="e">
        <f t="shared" ca="1" si="207"/>
        <v>#DIV/0!</v>
      </c>
      <c r="BX695" s="333" t="e">
        <f t="shared" ca="1" si="208"/>
        <v>#DIV/0!</v>
      </c>
      <c r="BY695" s="333" t="e">
        <f t="shared" ca="1" si="209"/>
        <v>#DIV/0!</v>
      </c>
      <c r="BZ695" s="333" t="e">
        <f t="shared" ca="1" si="210"/>
        <v>#DIV/0!</v>
      </c>
      <c r="CA695" s="333" t="e">
        <f t="shared" ca="1" si="211"/>
        <v>#DIV/0!</v>
      </c>
      <c r="CB695" s="333" t="e">
        <f t="shared" ca="1" si="205"/>
        <v>#DIV/0!</v>
      </c>
      <c r="CC695" s="333" t="e">
        <f ca="1">IF(BV695&gt;1,OFFSET($BR$2,IF(CD695="A",IF(Chart!$R$48&lt;0,IF($BC$24,((BY695-1)*Multiplyer/$BK$18+1),BY695),Multiplyer+1-(IF($BC$24,((BY695-1)*Multiplyer/$BK$18+1),BY695))),BY695),0),0)-CA695</f>
        <v>#DIV/0!</v>
      </c>
      <c r="CD695" s="333" t="e">
        <f t="shared" ca="1" si="212"/>
        <v>#DIV/0!</v>
      </c>
      <c r="CE695" s="333" t="b">
        <f t="shared" ca="1" si="219"/>
        <v>0</v>
      </c>
      <c r="CJ695" s="108" t="e">
        <f t="shared" ca="1" si="213"/>
        <v>#N/A</v>
      </c>
      <c r="CK695" s="333">
        <f t="shared" ca="1" si="214"/>
        <v>2</v>
      </c>
      <c r="CL695" s="333">
        <f t="shared" ca="1" si="215"/>
        <v>692</v>
      </c>
      <c r="CM695" s="333" t="e">
        <f t="shared" ca="1" si="216"/>
        <v>#N/A</v>
      </c>
      <c r="CN695" s="333" t="e">
        <f t="shared" ca="1" si="217"/>
        <v>#N/A</v>
      </c>
      <c r="CO695" s="333" t="e">
        <f t="shared" ca="1" si="218"/>
        <v>#N/A</v>
      </c>
    </row>
    <row r="696" spans="72:93" x14ac:dyDescent="0.2">
      <c r="BT696" s="333" t="e">
        <f t="shared" ca="1" si="203"/>
        <v>#DIV/0!</v>
      </c>
      <c r="BU696" s="365" t="e">
        <f t="shared" ca="1" si="206"/>
        <v>#DIV/0!</v>
      </c>
      <c r="BV696" s="333" t="e">
        <f t="shared" ca="1" si="204"/>
        <v>#DIV/0!</v>
      </c>
      <c r="BW696" s="333" t="e">
        <f t="shared" ca="1" si="207"/>
        <v>#DIV/0!</v>
      </c>
      <c r="BX696" s="333" t="e">
        <f t="shared" ca="1" si="208"/>
        <v>#DIV/0!</v>
      </c>
      <c r="BY696" s="333" t="e">
        <f t="shared" ca="1" si="209"/>
        <v>#DIV/0!</v>
      </c>
      <c r="BZ696" s="333" t="e">
        <f t="shared" ca="1" si="210"/>
        <v>#DIV/0!</v>
      </c>
      <c r="CA696" s="333" t="e">
        <f t="shared" ca="1" si="211"/>
        <v>#DIV/0!</v>
      </c>
      <c r="CB696" s="333" t="e">
        <f t="shared" ca="1" si="205"/>
        <v>#DIV/0!</v>
      </c>
      <c r="CC696" s="333" t="e">
        <f ca="1">IF(BV696&gt;1,OFFSET($BR$2,IF(CD696="A",IF(Chart!$R$48&lt;0,IF($BC$24,((BY696-1)*Multiplyer/$BK$18+1),BY696),Multiplyer+1-(IF($BC$24,((BY696-1)*Multiplyer/$BK$18+1),BY696))),BY696),0),0)-CA696</f>
        <v>#DIV/0!</v>
      </c>
      <c r="CD696" s="333" t="e">
        <f t="shared" ca="1" si="212"/>
        <v>#DIV/0!</v>
      </c>
      <c r="CE696" s="333" t="b">
        <f t="shared" ca="1" si="219"/>
        <v>0</v>
      </c>
      <c r="CJ696" s="108" t="e">
        <f t="shared" ca="1" si="213"/>
        <v>#N/A</v>
      </c>
      <c r="CK696" s="333">
        <f t="shared" ca="1" si="214"/>
        <v>2</v>
      </c>
      <c r="CL696" s="333">
        <f t="shared" ca="1" si="215"/>
        <v>693</v>
      </c>
      <c r="CM696" s="333" t="e">
        <f t="shared" ca="1" si="216"/>
        <v>#N/A</v>
      </c>
      <c r="CN696" s="333" t="e">
        <f t="shared" ca="1" si="217"/>
        <v>#N/A</v>
      </c>
      <c r="CO696" s="333" t="e">
        <f t="shared" ca="1" si="218"/>
        <v>#N/A</v>
      </c>
    </row>
    <row r="697" spans="72:93" x14ac:dyDescent="0.2">
      <c r="BT697" s="333" t="e">
        <f t="shared" ca="1" si="203"/>
        <v>#DIV/0!</v>
      </c>
      <c r="BU697" s="365" t="e">
        <f t="shared" ca="1" si="206"/>
        <v>#DIV/0!</v>
      </c>
      <c r="BV697" s="333" t="e">
        <f t="shared" ca="1" si="204"/>
        <v>#DIV/0!</v>
      </c>
      <c r="BW697" s="333" t="e">
        <f t="shared" ca="1" si="207"/>
        <v>#DIV/0!</v>
      </c>
      <c r="BX697" s="333" t="e">
        <f t="shared" ca="1" si="208"/>
        <v>#DIV/0!</v>
      </c>
      <c r="BY697" s="333" t="e">
        <f t="shared" ca="1" si="209"/>
        <v>#DIV/0!</v>
      </c>
      <c r="BZ697" s="333" t="e">
        <f t="shared" ca="1" si="210"/>
        <v>#DIV/0!</v>
      </c>
      <c r="CA697" s="333" t="e">
        <f t="shared" ca="1" si="211"/>
        <v>#DIV/0!</v>
      </c>
      <c r="CB697" s="333" t="e">
        <f t="shared" ca="1" si="205"/>
        <v>#DIV/0!</v>
      </c>
      <c r="CC697" s="333" t="e">
        <f ca="1">IF(BV697&gt;1,OFFSET($BR$2,IF(CD697="A",IF(Chart!$R$48&lt;0,IF($BC$24,((BY697-1)*Multiplyer/$BK$18+1),BY697),Multiplyer+1-(IF($BC$24,((BY697-1)*Multiplyer/$BK$18+1),BY697))),BY697),0),0)-CA697</f>
        <v>#DIV/0!</v>
      </c>
      <c r="CD697" s="333" t="e">
        <f t="shared" ca="1" si="212"/>
        <v>#DIV/0!</v>
      </c>
      <c r="CE697" s="333" t="b">
        <f t="shared" ca="1" si="219"/>
        <v>0</v>
      </c>
      <c r="CJ697" s="108" t="e">
        <f t="shared" ca="1" si="213"/>
        <v>#N/A</v>
      </c>
      <c r="CK697" s="333">
        <f t="shared" ca="1" si="214"/>
        <v>2</v>
      </c>
      <c r="CL697" s="333">
        <f t="shared" ca="1" si="215"/>
        <v>694</v>
      </c>
      <c r="CM697" s="333" t="e">
        <f t="shared" ca="1" si="216"/>
        <v>#N/A</v>
      </c>
      <c r="CN697" s="333" t="e">
        <f t="shared" ca="1" si="217"/>
        <v>#N/A</v>
      </c>
      <c r="CO697" s="333" t="e">
        <f t="shared" ca="1" si="218"/>
        <v>#N/A</v>
      </c>
    </row>
    <row r="698" spans="72:93" x14ac:dyDescent="0.2">
      <c r="BT698" s="333" t="e">
        <f t="shared" ca="1" si="203"/>
        <v>#DIV/0!</v>
      </c>
      <c r="BU698" s="365" t="e">
        <f t="shared" ca="1" si="206"/>
        <v>#DIV/0!</v>
      </c>
      <c r="BV698" s="333" t="e">
        <f t="shared" ca="1" si="204"/>
        <v>#DIV/0!</v>
      </c>
      <c r="BW698" s="333" t="e">
        <f t="shared" ca="1" si="207"/>
        <v>#DIV/0!</v>
      </c>
      <c r="BX698" s="333" t="e">
        <f t="shared" ca="1" si="208"/>
        <v>#DIV/0!</v>
      </c>
      <c r="BY698" s="333" t="e">
        <f t="shared" ca="1" si="209"/>
        <v>#DIV/0!</v>
      </c>
      <c r="BZ698" s="333" t="e">
        <f t="shared" ca="1" si="210"/>
        <v>#DIV/0!</v>
      </c>
      <c r="CA698" s="333" t="e">
        <f t="shared" ca="1" si="211"/>
        <v>#DIV/0!</v>
      </c>
      <c r="CB698" s="333" t="e">
        <f t="shared" ca="1" si="205"/>
        <v>#DIV/0!</v>
      </c>
      <c r="CC698" s="333" t="e">
        <f ca="1">IF(BV698&gt;1,OFFSET($BR$2,IF(CD698="A",IF(Chart!$R$48&lt;0,IF($BC$24,((BY698-1)*Multiplyer/$BK$18+1),BY698),Multiplyer+1-(IF($BC$24,((BY698-1)*Multiplyer/$BK$18+1),BY698))),BY698),0),0)-CA698</f>
        <v>#DIV/0!</v>
      </c>
      <c r="CD698" s="333" t="e">
        <f t="shared" ca="1" si="212"/>
        <v>#DIV/0!</v>
      </c>
      <c r="CE698" s="333" t="b">
        <f t="shared" ca="1" si="219"/>
        <v>0</v>
      </c>
      <c r="CJ698" s="108" t="e">
        <f t="shared" ca="1" si="213"/>
        <v>#N/A</v>
      </c>
      <c r="CK698" s="333">
        <f t="shared" ca="1" si="214"/>
        <v>2</v>
      </c>
      <c r="CL698" s="333">
        <f t="shared" ca="1" si="215"/>
        <v>695</v>
      </c>
      <c r="CM698" s="333" t="e">
        <f t="shared" ca="1" si="216"/>
        <v>#N/A</v>
      </c>
      <c r="CN698" s="333" t="e">
        <f t="shared" ca="1" si="217"/>
        <v>#N/A</v>
      </c>
      <c r="CO698" s="333" t="e">
        <f t="shared" ca="1" si="218"/>
        <v>#N/A</v>
      </c>
    </row>
    <row r="699" spans="72:93" x14ac:dyDescent="0.2">
      <c r="BT699" s="333" t="e">
        <f t="shared" ca="1" si="203"/>
        <v>#DIV/0!</v>
      </c>
      <c r="BU699" s="365" t="e">
        <f t="shared" ca="1" si="206"/>
        <v>#DIV/0!</v>
      </c>
      <c r="BV699" s="333" t="e">
        <f t="shared" ca="1" si="204"/>
        <v>#DIV/0!</v>
      </c>
      <c r="BW699" s="333" t="e">
        <f t="shared" ca="1" si="207"/>
        <v>#DIV/0!</v>
      </c>
      <c r="BX699" s="333" t="e">
        <f t="shared" ca="1" si="208"/>
        <v>#DIV/0!</v>
      </c>
      <c r="BY699" s="333" t="e">
        <f t="shared" ca="1" si="209"/>
        <v>#DIV/0!</v>
      </c>
      <c r="BZ699" s="333" t="e">
        <f t="shared" ca="1" si="210"/>
        <v>#DIV/0!</v>
      </c>
      <c r="CA699" s="333" t="e">
        <f t="shared" ca="1" si="211"/>
        <v>#DIV/0!</v>
      </c>
      <c r="CB699" s="333" t="e">
        <f t="shared" ca="1" si="205"/>
        <v>#DIV/0!</v>
      </c>
      <c r="CC699" s="333" t="e">
        <f ca="1">IF(BV699&gt;1,OFFSET($BR$2,IF(CD699="A",IF(Chart!$R$48&lt;0,IF($BC$24,((BY699-1)*Multiplyer/$BK$18+1),BY699),Multiplyer+1-(IF($BC$24,((BY699-1)*Multiplyer/$BK$18+1),BY699))),BY699),0),0)-CA699</f>
        <v>#DIV/0!</v>
      </c>
      <c r="CD699" s="333" t="e">
        <f t="shared" ca="1" si="212"/>
        <v>#DIV/0!</v>
      </c>
      <c r="CE699" s="333" t="b">
        <f t="shared" ca="1" si="219"/>
        <v>0</v>
      </c>
      <c r="CJ699" s="108" t="e">
        <f t="shared" ca="1" si="213"/>
        <v>#N/A</v>
      </c>
      <c r="CK699" s="333">
        <f t="shared" ca="1" si="214"/>
        <v>2</v>
      </c>
      <c r="CL699" s="333">
        <f t="shared" ca="1" si="215"/>
        <v>696</v>
      </c>
      <c r="CM699" s="333" t="e">
        <f t="shared" ca="1" si="216"/>
        <v>#N/A</v>
      </c>
      <c r="CN699" s="333" t="e">
        <f t="shared" ca="1" si="217"/>
        <v>#N/A</v>
      </c>
      <c r="CO699" s="333" t="e">
        <f t="shared" ca="1" si="218"/>
        <v>#N/A</v>
      </c>
    </row>
    <row r="700" spans="72:93" x14ac:dyDescent="0.2">
      <c r="BT700" s="333" t="e">
        <f t="shared" ca="1" si="203"/>
        <v>#DIV/0!</v>
      </c>
      <c r="BU700" s="365" t="e">
        <f t="shared" ca="1" si="206"/>
        <v>#DIV/0!</v>
      </c>
      <c r="BV700" s="333" t="e">
        <f t="shared" ca="1" si="204"/>
        <v>#DIV/0!</v>
      </c>
      <c r="BW700" s="333" t="e">
        <f t="shared" ca="1" si="207"/>
        <v>#DIV/0!</v>
      </c>
      <c r="BX700" s="333" t="e">
        <f t="shared" ca="1" si="208"/>
        <v>#DIV/0!</v>
      </c>
      <c r="BY700" s="333" t="e">
        <f t="shared" ca="1" si="209"/>
        <v>#DIV/0!</v>
      </c>
      <c r="BZ700" s="333" t="e">
        <f t="shared" ca="1" si="210"/>
        <v>#DIV/0!</v>
      </c>
      <c r="CA700" s="333" t="e">
        <f t="shared" ca="1" si="211"/>
        <v>#DIV/0!</v>
      </c>
      <c r="CB700" s="333" t="e">
        <f t="shared" ca="1" si="205"/>
        <v>#DIV/0!</v>
      </c>
      <c r="CC700" s="333" t="e">
        <f ca="1">IF(BV700&gt;1,OFFSET($BR$2,IF(CD700="A",IF(Chart!$R$48&lt;0,IF($BC$24,((BY700-1)*Multiplyer/$BK$18+1),BY700),Multiplyer+1-(IF($BC$24,((BY700-1)*Multiplyer/$BK$18+1),BY700))),BY700),0),0)-CA700</f>
        <v>#DIV/0!</v>
      </c>
      <c r="CD700" s="333" t="e">
        <f t="shared" ca="1" si="212"/>
        <v>#DIV/0!</v>
      </c>
      <c r="CE700" s="333" t="b">
        <f t="shared" ca="1" si="219"/>
        <v>0</v>
      </c>
      <c r="CJ700" s="108" t="e">
        <f t="shared" ca="1" si="213"/>
        <v>#N/A</v>
      </c>
      <c r="CK700" s="333">
        <f t="shared" ca="1" si="214"/>
        <v>2</v>
      </c>
      <c r="CL700" s="333">
        <f t="shared" ca="1" si="215"/>
        <v>697</v>
      </c>
      <c r="CM700" s="333" t="e">
        <f t="shared" ca="1" si="216"/>
        <v>#N/A</v>
      </c>
      <c r="CN700" s="333" t="e">
        <f t="shared" ca="1" si="217"/>
        <v>#N/A</v>
      </c>
      <c r="CO700" s="333" t="e">
        <f t="shared" ca="1" si="218"/>
        <v>#N/A</v>
      </c>
    </row>
    <row r="701" spans="72:93" x14ac:dyDescent="0.2">
      <c r="BT701" s="333" t="e">
        <f t="shared" ca="1" si="203"/>
        <v>#DIV/0!</v>
      </c>
      <c r="BU701" s="365" t="e">
        <f t="shared" ca="1" si="206"/>
        <v>#DIV/0!</v>
      </c>
      <c r="BV701" s="333" t="e">
        <f t="shared" ca="1" si="204"/>
        <v>#DIV/0!</v>
      </c>
      <c r="BW701" s="333" t="e">
        <f t="shared" ca="1" si="207"/>
        <v>#DIV/0!</v>
      </c>
      <c r="BX701" s="333" t="e">
        <f t="shared" ca="1" si="208"/>
        <v>#DIV/0!</v>
      </c>
      <c r="BY701" s="333" t="e">
        <f t="shared" ca="1" si="209"/>
        <v>#DIV/0!</v>
      </c>
      <c r="BZ701" s="333" t="e">
        <f t="shared" ca="1" si="210"/>
        <v>#DIV/0!</v>
      </c>
      <c r="CA701" s="333" t="e">
        <f t="shared" ca="1" si="211"/>
        <v>#DIV/0!</v>
      </c>
      <c r="CB701" s="333" t="e">
        <f t="shared" ca="1" si="205"/>
        <v>#DIV/0!</v>
      </c>
      <c r="CC701" s="333" t="e">
        <f ca="1">IF(BV701&gt;1,OFFSET($BR$2,IF(CD701="A",IF(Chart!$R$48&lt;0,IF($BC$24,((BY701-1)*Multiplyer/$BK$18+1),BY701),Multiplyer+1-(IF($BC$24,((BY701-1)*Multiplyer/$BK$18+1),BY701))),BY701),0),0)-CA701</f>
        <v>#DIV/0!</v>
      </c>
      <c r="CD701" s="333" t="e">
        <f t="shared" ca="1" si="212"/>
        <v>#DIV/0!</v>
      </c>
      <c r="CE701" s="333" t="b">
        <f t="shared" ca="1" si="219"/>
        <v>0</v>
      </c>
      <c r="CJ701" s="108" t="e">
        <f t="shared" ca="1" si="213"/>
        <v>#N/A</v>
      </c>
      <c r="CK701" s="333">
        <f t="shared" ca="1" si="214"/>
        <v>2</v>
      </c>
      <c r="CL701" s="333">
        <f t="shared" ca="1" si="215"/>
        <v>698</v>
      </c>
      <c r="CM701" s="333" t="e">
        <f t="shared" ca="1" si="216"/>
        <v>#N/A</v>
      </c>
      <c r="CN701" s="333" t="e">
        <f t="shared" ca="1" si="217"/>
        <v>#N/A</v>
      </c>
      <c r="CO701" s="333" t="e">
        <f t="shared" ca="1" si="218"/>
        <v>#N/A</v>
      </c>
    </row>
    <row r="702" spans="72:93" x14ac:dyDescent="0.2">
      <c r="BT702" s="333" t="e">
        <f t="shared" ca="1" si="203"/>
        <v>#DIV/0!</v>
      </c>
      <c r="BU702" s="365" t="e">
        <f t="shared" ca="1" si="206"/>
        <v>#DIV/0!</v>
      </c>
      <c r="BV702" s="333" t="e">
        <f t="shared" ca="1" si="204"/>
        <v>#DIV/0!</v>
      </c>
      <c r="BW702" s="333" t="e">
        <f t="shared" ca="1" si="207"/>
        <v>#DIV/0!</v>
      </c>
      <c r="BX702" s="333" t="e">
        <f t="shared" ca="1" si="208"/>
        <v>#DIV/0!</v>
      </c>
      <c r="BY702" s="333" t="e">
        <f t="shared" ca="1" si="209"/>
        <v>#DIV/0!</v>
      </c>
      <c r="BZ702" s="333" t="e">
        <f t="shared" ca="1" si="210"/>
        <v>#DIV/0!</v>
      </c>
      <c r="CA702" s="333" t="e">
        <f t="shared" ca="1" si="211"/>
        <v>#DIV/0!</v>
      </c>
      <c r="CB702" s="333" t="e">
        <f t="shared" ca="1" si="205"/>
        <v>#DIV/0!</v>
      </c>
      <c r="CC702" s="333" t="e">
        <f ca="1">IF(BV702&gt;1,OFFSET($BR$2,IF(CD702="A",IF(Chart!$R$48&lt;0,IF($BC$24,((BY702-1)*Multiplyer/$BK$18+1),BY702),Multiplyer+1-(IF($BC$24,((BY702-1)*Multiplyer/$BK$18+1),BY702))),BY702),0),0)-CA702</f>
        <v>#DIV/0!</v>
      </c>
      <c r="CD702" s="333" t="e">
        <f t="shared" ca="1" si="212"/>
        <v>#DIV/0!</v>
      </c>
      <c r="CE702" s="333" t="b">
        <f t="shared" ca="1" si="219"/>
        <v>0</v>
      </c>
      <c r="CJ702" s="108" t="e">
        <f t="shared" ca="1" si="213"/>
        <v>#N/A</v>
      </c>
      <c r="CK702" s="333">
        <f t="shared" ca="1" si="214"/>
        <v>2</v>
      </c>
      <c r="CL702" s="333">
        <f t="shared" ca="1" si="215"/>
        <v>699</v>
      </c>
      <c r="CM702" s="333" t="e">
        <f t="shared" ca="1" si="216"/>
        <v>#N/A</v>
      </c>
      <c r="CN702" s="333" t="e">
        <f t="shared" ca="1" si="217"/>
        <v>#N/A</v>
      </c>
      <c r="CO702" s="333" t="e">
        <f t="shared" ca="1" si="218"/>
        <v>#N/A</v>
      </c>
    </row>
    <row r="703" spans="72:93" x14ac:dyDescent="0.2">
      <c r="BT703" s="333" t="e">
        <f t="shared" ca="1" si="203"/>
        <v>#DIV/0!</v>
      </c>
      <c r="BU703" s="365" t="e">
        <f t="shared" ca="1" si="206"/>
        <v>#DIV/0!</v>
      </c>
      <c r="BV703" s="333" t="e">
        <f t="shared" ca="1" si="204"/>
        <v>#DIV/0!</v>
      </c>
      <c r="BW703" s="333" t="e">
        <f t="shared" ca="1" si="207"/>
        <v>#DIV/0!</v>
      </c>
      <c r="BX703" s="333" t="e">
        <f t="shared" ca="1" si="208"/>
        <v>#DIV/0!</v>
      </c>
      <c r="BY703" s="333" t="e">
        <f t="shared" ca="1" si="209"/>
        <v>#DIV/0!</v>
      </c>
      <c r="BZ703" s="333" t="e">
        <f t="shared" ca="1" si="210"/>
        <v>#DIV/0!</v>
      </c>
      <c r="CA703" s="333" t="e">
        <f t="shared" ca="1" si="211"/>
        <v>#DIV/0!</v>
      </c>
      <c r="CB703" s="333" t="e">
        <f t="shared" ca="1" si="205"/>
        <v>#DIV/0!</v>
      </c>
      <c r="CC703" s="333" t="e">
        <f ca="1">IF(BV703&gt;1,OFFSET($BR$2,IF(CD703="A",IF(Chart!$R$48&lt;0,IF($BC$24,((BY703-1)*Multiplyer/$BK$18+1),BY703),Multiplyer+1-(IF($BC$24,((BY703-1)*Multiplyer/$BK$18+1),BY703))),BY703),0),0)-CA703</f>
        <v>#DIV/0!</v>
      </c>
      <c r="CD703" s="333" t="e">
        <f t="shared" ca="1" si="212"/>
        <v>#DIV/0!</v>
      </c>
      <c r="CE703" s="333" t="b">
        <f t="shared" ca="1" si="219"/>
        <v>0</v>
      </c>
      <c r="CJ703" s="108" t="e">
        <f t="shared" ca="1" si="213"/>
        <v>#N/A</v>
      </c>
      <c r="CK703" s="333">
        <f t="shared" ca="1" si="214"/>
        <v>2</v>
      </c>
      <c r="CL703" s="333">
        <f t="shared" ca="1" si="215"/>
        <v>700</v>
      </c>
      <c r="CM703" s="333" t="e">
        <f t="shared" ca="1" si="216"/>
        <v>#N/A</v>
      </c>
      <c r="CN703" s="333" t="e">
        <f t="shared" ca="1" si="217"/>
        <v>#N/A</v>
      </c>
      <c r="CO703" s="333" t="e">
        <f t="shared" ca="1" si="218"/>
        <v>#N/A</v>
      </c>
    </row>
    <row r="704" spans="72:93" x14ac:dyDescent="0.2">
      <c r="BT704" s="333" t="e">
        <f t="shared" ca="1" si="203"/>
        <v>#DIV/0!</v>
      </c>
      <c r="BU704" s="365" t="e">
        <f t="shared" ca="1" si="206"/>
        <v>#DIV/0!</v>
      </c>
      <c r="BV704" s="333" t="e">
        <f t="shared" ca="1" si="204"/>
        <v>#DIV/0!</v>
      </c>
      <c r="BW704" s="333" t="e">
        <f t="shared" ca="1" si="207"/>
        <v>#DIV/0!</v>
      </c>
      <c r="BX704" s="333" t="e">
        <f t="shared" ca="1" si="208"/>
        <v>#DIV/0!</v>
      </c>
      <c r="BY704" s="333" t="e">
        <f t="shared" ca="1" si="209"/>
        <v>#DIV/0!</v>
      </c>
      <c r="BZ704" s="333" t="e">
        <f t="shared" ca="1" si="210"/>
        <v>#DIV/0!</v>
      </c>
      <c r="CA704" s="333" t="e">
        <f t="shared" ca="1" si="211"/>
        <v>#DIV/0!</v>
      </c>
      <c r="CB704" s="333" t="e">
        <f t="shared" ca="1" si="205"/>
        <v>#DIV/0!</v>
      </c>
      <c r="CC704" s="333" t="e">
        <f ca="1">IF(BV704&gt;1,OFFSET($BR$2,IF(CD704="A",IF(Chart!$R$48&lt;0,IF($BC$24,((BY704-1)*Multiplyer/$BK$18+1),BY704),Multiplyer+1-(IF($BC$24,((BY704-1)*Multiplyer/$BK$18+1),BY704))),BY704),0),0)-CA704</f>
        <v>#DIV/0!</v>
      </c>
      <c r="CD704" s="333" t="e">
        <f t="shared" ca="1" si="212"/>
        <v>#DIV/0!</v>
      </c>
      <c r="CE704" s="333" t="b">
        <f t="shared" ca="1" si="219"/>
        <v>0</v>
      </c>
      <c r="CJ704" s="108" t="e">
        <f t="shared" ca="1" si="213"/>
        <v>#N/A</v>
      </c>
      <c r="CK704" s="333">
        <f t="shared" ca="1" si="214"/>
        <v>2</v>
      </c>
      <c r="CL704" s="333">
        <f t="shared" ca="1" si="215"/>
        <v>701</v>
      </c>
      <c r="CM704" s="333" t="e">
        <f t="shared" ca="1" si="216"/>
        <v>#N/A</v>
      </c>
      <c r="CN704" s="333" t="e">
        <f t="shared" ca="1" si="217"/>
        <v>#N/A</v>
      </c>
      <c r="CO704" s="333" t="e">
        <f t="shared" ca="1" si="218"/>
        <v>#N/A</v>
      </c>
    </row>
    <row r="705" spans="72:93" x14ac:dyDescent="0.2">
      <c r="BT705" s="333" t="e">
        <f t="shared" ca="1" si="203"/>
        <v>#DIV/0!</v>
      </c>
      <c r="BU705" s="365" t="e">
        <f t="shared" ca="1" si="206"/>
        <v>#DIV/0!</v>
      </c>
      <c r="BV705" s="333" t="e">
        <f t="shared" ca="1" si="204"/>
        <v>#DIV/0!</v>
      </c>
      <c r="BW705" s="333" t="e">
        <f t="shared" ca="1" si="207"/>
        <v>#DIV/0!</v>
      </c>
      <c r="BX705" s="333" t="e">
        <f t="shared" ca="1" si="208"/>
        <v>#DIV/0!</v>
      </c>
      <c r="BY705" s="333" t="e">
        <f t="shared" ca="1" si="209"/>
        <v>#DIV/0!</v>
      </c>
      <c r="BZ705" s="333" t="e">
        <f t="shared" ca="1" si="210"/>
        <v>#DIV/0!</v>
      </c>
      <c r="CA705" s="333" t="e">
        <f t="shared" ca="1" si="211"/>
        <v>#DIV/0!</v>
      </c>
      <c r="CB705" s="333" t="e">
        <f t="shared" ca="1" si="205"/>
        <v>#DIV/0!</v>
      </c>
      <c r="CC705" s="333" t="e">
        <f ca="1">IF(BV705&gt;1,OFFSET($BR$2,IF(CD705="A",IF(Chart!$R$48&lt;0,IF($BC$24,((BY705-1)*Multiplyer/$BK$18+1),BY705),Multiplyer+1-(IF($BC$24,((BY705-1)*Multiplyer/$BK$18+1),BY705))),BY705),0),0)-CA705</f>
        <v>#DIV/0!</v>
      </c>
      <c r="CD705" s="333" t="e">
        <f t="shared" ca="1" si="212"/>
        <v>#DIV/0!</v>
      </c>
      <c r="CE705" s="333" t="b">
        <f t="shared" ca="1" si="219"/>
        <v>0</v>
      </c>
      <c r="CJ705" s="108" t="e">
        <f t="shared" ca="1" si="213"/>
        <v>#N/A</v>
      </c>
      <c r="CK705" s="333">
        <f t="shared" ca="1" si="214"/>
        <v>2</v>
      </c>
      <c r="CL705" s="333">
        <f t="shared" ca="1" si="215"/>
        <v>702</v>
      </c>
      <c r="CM705" s="333" t="e">
        <f t="shared" ca="1" si="216"/>
        <v>#N/A</v>
      </c>
      <c r="CN705" s="333" t="e">
        <f t="shared" ca="1" si="217"/>
        <v>#N/A</v>
      </c>
      <c r="CO705" s="333" t="e">
        <f t="shared" ca="1" si="218"/>
        <v>#N/A</v>
      </c>
    </row>
    <row r="706" spans="72:93" x14ac:dyDescent="0.2">
      <c r="BT706" s="333" t="e">
        <f t="shared" ca="1" si="203"/>
        <v>#DIV/0!</v>
      </c>
      <c r="BU706" s="365" t="e">
        <f t="shared" ca="1" si="206"/>
        <v>#DIV/0!</v>
      </c>
      <c r="BV706" s="333" t="e">
        <f t="shared" ca="1" si="204"/>
        <v>#DIV/0!</v>
      </c>
      <c r="BW706" s="333" t="e">
        <f t="shared" ca="1" si="207"/>
        <v>#DIV/0!</v>
      </c>
      <c r="BX706" s="333" t="e">
        <f t="shared" ca="1" si="208"/>
        <v>#DIV/0!</v>
      </c>
      <c r="BY706" s="333" t="e">
        <f t="shared" ca="1" si="209"/>
        <v>#DIV/0!</v>
      </c>
      <c r="BZ706" s="333" t="e">
        <f t="shared" ca="1" si="210"/>
        <v>#DIV/0!</v>
      </c>
      <c r="CA706" s="333" t="e">
        <f t="shared" ca="1" si="211"/>
        <v>#DIV/0!</v>
      </c>
      <c r="CB706" s="333" t="e">
        <f t="shared" ca="1" si="205"/>
        <v>#DIV/0!</v>
      </c>
      <c r="CC706" s="333" t="e">
        <f ca="1">IF(BV706&gt;1,OFFSET($BR$2,IF(CD706="A",IF(Chart!$R$48&lt;0,IF($BC$24,((BY706-1)*Multiplyer/$BK$18+1),BY706),Multiplyer+1-(IF($BC$24,((BY706-1)*Multiplyer/$BK$18+1),BY706))),BY706),0),0)-CA706</f>
        <v>#DIV/0!</v>
      </c>
      <c r="CD706" s="333" t="e">
        <f t="shared" ca="1" si="212"/>
        <v>#DIV/0!</v>
      </c>
      <c r="CE706" s="333" t="b">
        <f t="shared" ca="1" si="219"/>
        <v>0</v>
      </c>
      <c r="CJ706" s="108" t="e">
        <f t="shared" ca="1" si="213"/>
        <v>#N/A</v>
      </c>
      <c r="CK706" s="333">
        <f t="shared" ca="1" si="214"/>
        <v>2</v>
      </c>
      <c r="CL706" s="333">
        <f t="shared" ca="1" si="215"/>
        <v>703</v>
      </c>
      <c r="CM706" s="333" t="e">
        <f t="shared" ca="1" si="216"/>
        <v>#N/A</v>
      </c>
      <c r="CN706" s="333" t="e">
        <f t="shared" ca="1" si="217"/>
        <v>#N/A</v>
      </c>
      <c r="CO706" s="333" t="e">
        <f t="shared" ca="1" si="218"/>
        <v>#N/A</v>
      </c>
    </row>
    <row r="707" spans="72:93" x14ac:dyDescent="0.2">
      <c r="BT707" s="333" t="e">
        <f t="shared" ca="1" si="203"/>
        <v>#DIV/0!</v>
      </c>
      <c r="BU707" s="365" t="e">
        <f t="shared" ca="1" si="206"/>
        <v>#DIV/0!</v>
      </c>
      <c r="BV707" s="333" t="e">
        <f t="shared" ca="1" si="204"/>
        <v>#DIV/0!</v>
      </c>
      <c r="BW707" s="333" t="e">
        <f t="shared" ca="1" si="207"/>
        <v>#DIV/0!</v>
      </c>
      <c r="BX707" s="333" t="e">
        <f t="shared" ca="1" si="208"/>
        <v>#DIV/0!</v>
      </c>
      <c r="BY707" s="333" t="e">
        <f t="shared" ca="1" si="209"/>
        <v>#DIV/0!</v>
      </c>
      <c r="BZ707" s="333" t="e">
        <f t="shared" ca="1" si="210"/>
        <v>#DIV/0!</v>
      </c>
      <c r="CA707" s="333" t="e">
        <f t="shared" ca="1" si="211"/>
        <v>#DIV/0!</v>
      </c>
      <c r="CB707" s="333" t="e">
        <f t="shared" ca="1" si="205"/>
        <v>#DIV/0!</v>
      </c>
      <c r="CC707" s="333" t="e">
        <f ca="1">IF(BV707&gt;1,OFFSET($BR$2,IF(CD707="A",IF(Chart!$R$48&lt;0,IF($BC$24,((BY707-1)*Multiplyer/$BK$18+1),BY707),Multiplyer+1-(IF($BC$24,((BY707-1)*Multiplyer/$BK$18+1),BY707))),BY707),0),0)-CA707</f>
        <v>#DIV/0!</v>
      </c>
      <c r="CD707" s="333" t="e">
        <f t="shared" ca="1" si="212"/>
        <v>#DIV/0!</v>
      </c>
      <c r="CE707" s="333" t="b">
        <f t="shared" ca="1" si="219"/>
        <v>0</v>
      </c>
      <c r="CJ707" s="108" t="e">
        <f t="shared" ca="1" si="213"/>
        <v>#N/A</v>
      </c>
      <c r="CK707" s="333">
        <f t="shared" ca="1" si="214"/>
        <v>2</v>
      </c>
      <c r="CL707" s="333">
        <f t="shared" ca="1" si="215"/>
        <v>704</v>
      </c>
      <c r="CM707" s="333" t="e">
        <f t="shared" ca="1" si="216"/>
        <v>#N/A</v>
      </c>
      <c r="CN707" s="333" t="e">
        <f t="shared" ca="1" si="217"/>
        <v>#N/A</v>
      </c>
      <c r="CO707" s="333" t="e">
        <f t="shared" ca="1" si="218"/>
        <v>#N/A</v>
      </c>
    </row>
    <row r="708" spans="72:93" x14ac:dyDescent="0.2">
      <c r="BT708" s="333" t="e">
        <f t="shared" ref="BT708:BT771" ca="1" si="220">MATCH(CD708,$BG$18:$BG$33,0)</f>
        <v>#DIV/0!</v>
      </c>
      <c r="BU708" s="365" t="e">
        <f t="shared" ca="1" si="206"/>
        <v>#DIV/0!</v>
      </c>
      <c r="BV708" s="333" t="e">
        <f t="shared" ref="BV708:BV771" ca="1" si="221">INDEX($BK$18:$BK$33,BT708,0)</f>
        <v>#DIV/0!</v>
      </c>
      <c r="BW708" s="333" t="e">
        <f t="shared" ca="1" si="207"/>
        <v>#DIV/0!</v>
      </c>
      <c r="BX708" s="333" t="e">
        <f t="shared" ca="1" si="208"/>
        <v>#DIV/0!</v>
      </c>
      <c r="BY708" s="333" t="e">
        <f t="shared" ca="1" si="209"/>
        <v>#DIV/0!</v>
      </c>
      <c r="BZ708" s="333" t="e">
        <f t="shared" ca="1" si="210"/>
        <v>#DIV/0!</v>
      </c>
      <c r="CA708" s="333" t="e">
        <f t="shared" ca="1" si="211"/>
        <v>#DIV/0!</v>
      </c>
      <c r="CB708" s="333" t="e">
        <f t="shared" ref="CB708:CB771" ca="1" si="222">BZ708+OFFSET($BQ$2,BY708,0)</f>
        <v>#DIV/0!</v>
      </c>
      <c r="CC708" s="333" t="e">
        <f ca="1">IF(BV708&gt;1,OFFSET($BR$2,IF(CD708="A",IF(Chart!$R$48&lt;0,IF($BC$24,((BY708-1)*Multiplyer/$BK$18+1),BY708),Multiplyer+1-(IF($BC$24,((BY708-1)*Multiplyer/$BK$18+1),BY708))),BY708),0),0)-CA708</f>
        <v>#DIV/0!</v>
      </c>
      <c r="CD708" s="333" t="e">
        <f t="shared" ca="1" si="212"/>
        <v>#DIV/0!</v>
      </c>
      <c r="CE708" s="333" t="b">
        <f t="shared" ca="1" si="219"/>
        <v>0</v>
      </c>
      <c r="CJ708" s="108" t="e">
        <f t="shared" ca="1" si="213"/>
        <v>#N/A</v>
      </c>
      <c r="CK708" s="333">
        <f t="shared" ca="1" si="214"/>
        <v>2</v>
      </c>
      <c r="CL708" s="333">
        <f t="shared" ca="1" si="215"/>
        <v>705</v>
      </c>
      <c r="CM708" s="333" t="e">
        <f t="shared" ca="1" si="216"/>
        <v>#N/A</v>
      </c>
      <c r="CN708" s="333" t="e">
        <f t="shared" ca="1" si="217"/>
        <v>#N/A</v>
      </c>
      <c r="CO708" s="333" t="e">
        <f t="shared" ca="1" si="218"/>
        <v>#N/A</v>
      </c>
    </row>
    <row r="709" spans="72:93" x14ac:dyDescent="0.2">
      <c r="BT709" s="333" t="e">
        <f t="shared" ca="1" si="220"/>
        <v>#DIV/0!</v>
      </c>
      <c r="BU709" s="365" t="e">
        <f t="shared" ca="1" si="206"/>
        <v>#DIV/0!</v>
      </c>
      <c r="BV709" s="333" t="e">
        <f t="shared" ca="1" si="221"/>
        <v>#DIV/0!</v>
      </c>
      <c r="BW709" s="333" t="e">
        <f t="shared" ca="1" si="207"/>
        <v>#DIV/0!</v>
      </c>
      <c r="BX709" s="333" t="e">
        <f t="shared" ca="1" si="208"/>
        <v>#DIV/0!</v>
      </c>
      <c r="BY709" s="333" t="e">
        <f t="shared" ca="1" si="209"/>
        <v>#DIV/0!</v>
      </c>
      <c r="BZ709" s="333" t="e">
        <f t="shared" ca="1" si="210"/>
        <v>#DIV/0!</v>
      </c>
      <c r="CA709" s="333" t="e">
        <f t="shared" ca="1" si="211"/>
        <v>#DIV/0!</v>
      </c>
      <c r="CB709" s="333" t="e">
        <f t="shared" ca="1" si="222"/>
        <v>#DIV/0!</v>
      </c>
      <c r="CC709" s="333" t="e">
        <f ca="1">IF(BV709&gt;1,OFFSET($BR$2,IF(CD709="A",IF(Chart!$R$48&lt;0,IF($BC$24,((BY709-1)*Multiplyer/$BK$18+1),BY709),Multiplyer+1-(IF($BC$24,((BY709-1)*Multiplyer/$BK$18+1),BY709))),BY709),0),0)-CA709</f>
        <v>#DIV/0!</v>
      </c>
      <c r="CD709" s="333" t="e">
        <f t="shared" ca="1" si="212"/>
        <v>#DIV/0!</v>
      </c>
      <c r="CE709" s="333" t="b">
        <f t="shared" ca="1" si="219"/>
        <v>0</v>
      </c>
      <c r="CJ709" s="108" t="e">
        <f t="shared" ca="1" si="213"/>
        <v>#N/A</v>
      </c>
      <c r="CK709" s="333">
        <f t="shared" ca="1" si="214"/>
        <v>2</v>
      </c>
      <c r="CL709" s="333">
        <f t="shared" ca="1" si="215"/>
        <v>706</v>
      </c>
      <c r="CM709" s="333" t="e">
        <f t="shared" ca="1" si="216"/>
        <v>#N/A</v>
      </c>
      <c r="CN709" s="333" t="e">
        <f t="shared" ca="1" si="217"/>
        <v>#N/A</v>
      </c>
      <c r="CO709" s="333" t="e">
        <f t="shared" ca="1" si="218"/>
        <v>#N/A</v>
      </c>
    </row>
    <row r="710" spans="72:93" x14ac:dyDescent="0.2">
      <c r="BT710" s="333" t="e">
        <f t="shared" ca="1" si="220"/>
        <v>#DIV/0!</v>
      </c>
      <c r="BU710" s="365" t="e">
        <f t="shared" ca="1" si="206"/>
        <v>#DIV/0!</v>
      </c>
      <c r="BV710" s="333" t="e">
        <f t="shared" ca="1" si="221"/>
        <v>#DIV/0!</v>
      </c>
      <c r="BW710" s="333" t="e">
        <f t="shared" ca="1" si="207"/>
        <v>#DIV/0!</v>
      </c>
      <c r="BX710" s="333" t="e">
        <f t="shared" ca="1" si="208"/>
        <v>#DIV/0!</v>
      </c>
      <c r="BY710" s="333" t="e">
        <f t="shared" ca="1" si="209"/>
        <v>#DIV/0!</v>
      </c>
      <c r="BZ710" s="333" t="e">
        <f t="shared" ca="1" si="210"/>
        <v>#DIV/0!</v>
      </c>
      <c r="CA710" s="333" t="e">
        <f t="shared" ca="1" si="211"/>
        <v>#DIV/0!</v>
      </c>
      <c r="CB710" s="333" t="e">
        <f t="shared" ca="1" si="222"/>
        <v>#DIV/0!</v>
      </c>
      <c r="CC710" s="333" t="e">
        <f ca="1">IF(BV710&gt;1,OFFSET($BR$2,IF(CD710="A",IF(Chart!$R$48&lt;0,IF($BC$24,((BY710-1)*Multiplyer/$BK$18+1),BY710),Multiplyer+1-(IF($BC$24,((BY710-1)*Multiplyer/$BK$18+1),BY710))),BY710),0),0)-CA710</f>
        <v>#DIV/0!</v>
      </c>
      <c r="CD710" s="333" t="e">
        <f t="shared" ca="1" si="212"/>
        <v>#DIV/0!</v>
      </c>
      <c r="CE710" s="333" t="b">
        <f t="shared" ca="1" si="219"/>
        <v>0</v>
      </c>
      <c r="CJ710" s="108" t="e">
        <f t="shared" ca="1" si="213"/>
        <v>#N/A</v>
      </c>
      <c r="CK710" s="333">
        <f t="shared" ca="1" si="214"/>
        <v>2</v>
      </c>
      <c r="CL710" s="333">
        <f t="shared" ca="1" si="215"/>
        <v>707</v>
      </c>
      <c r="CM710" s="333" t="e">
        <f t="shared" ca="1" si="216"/>
        <v>#N/A</v>
      </c>
      <c r="CN710" s="333" t="e">
        <f t="shared" ca="1" si="217"/>
        <v>#N/A</v>
      </c>
      <c r="CO710" s="333" t="e">
        <f t="shared" ca="1" si="218"/>
        <v>#N/A</v>
      </c>
    </row>
    <row r="711" spans="72:93" x14ac:dyDescent="0.2">
      <c r="BT711" s="333" t="e">
        <f t="shared" ca="1" si="220"/>
        <v>#DIV/0!</v>
      </c>
      <c r="BU711" s="365" t="e">
        <f t="shared" ca="1" si="206"/>
        <v>#DIV/0!</v>
      </c>
      <c r="BV711" s="333" t="e">
        <f t="shared" ca="1" si="221"/>
        <v>#DIV/0!</v>
      </c>
      <c r="BW711" s="333" t="e">
        <f t="shared" ca="1" si="207"/>
        <v>#DIV/0!</v>
      </c>
      <c r="BX711" s="333" t="e">
        <f t="shared" ca="1" si="208"/>
        <v>#DIV/0!</v>
      </c>
      <c r="BY711" s="333" t="e">
        <f t="shared" ca="1" si="209"/>
        <v>#DIV/0!</v>
      </c>
      <c r="BZ711" s="333" t="e">
        <f t="shared" ca="1" si="210"/>
        <v>#DIV/0!</v>
      </c>
      <c r="CA711" s="333" t="e">
        <f t="shared" ca="1" si="211"/>
        <v>#DIV/0!</v>
      </c>
      <c r="CB711" s="333" t="e">
        <f t="shared" ca="1" si="222"/>
        <v>#DIV/0!</v>
      </c>
      <c r="CC711" s="333" t="e">
        <f ca="1">IF(BV711&gt;1,OFFSET($BR$2,IF(CD711="A",IF(Chart!$R$48&lt;0,IF($BC$24,((BY711-1)*Multiplyer/$BK$18+1),BY711),Multiplyer+1-(IF($BC$24,((BY711-1)*Multiplyer/$BK$18+1),BY711))),BY711),0),0)-CA711</f>
        <v>#DIV/0!</v>
      </c>
      <c r="CD711" s="333" t="e">
        <f t="shared" ca="1" si="212"/>
        <v>#DIV/0!</v>
      </c>
      <c r="CE711" s="333" t="b">
        <f t="shared" ca="1" si="219"/>
        <v>0</v>
      </c>
      <c r="CJ711" s="108" t="e">
        <f t="shared" ca="1" si="213"/>
        <v>#N/A</v>
      </c>
      <c r="CK711" s="333">
        <f t="shared" ca="1" si="214"/>
        <v>2</v>
      </c>
      <c r="CL711" s="333">
        <f t="shared" ca="1" si="215"/>
        <v>708</v>
      </c>
      <c r="CM711" s="333" t="e">
        <f t="shared" ca="1" si="216"/>
        <v>#N/A</v>
      </c>
      <c r="CN711" s="333" t="e">
        <f t="shared" ca="1" si="217"/>
        <v>#N/A</v>
      </c>
      <c r="CO711" s="333" t="e">
        <f t="shared" ca="1" si="218"/>
        <v>#N/A</v>
      </c>
    </row>
    <row r="712" spans="72:93" x14ac:dyDescent="0.2">
      <c r="BT712" s="333" t="e">
        <f t="shared" ca="1" si="220"/>
        <v>#DIV/0!</v>
      </c>
      <c r="BU712" s="365" t="e">
        <f t="shared" ca="1" si="206"/>
        <v>#DIV/0!</v>
      </c>
      <c r="BV712" s="333" t="e">
        <f t="shared" ca="1" si="221"/>
        <v>#DIV/0!</v>
      </c>
      <c r="BW712" s="333" t="e">
        <f t="shared" ca="1" si="207"/>
        <v>#DIV/0!</v>
      </c>
      <c r="BX712" s="333" t="e">
        <f t="shared" ca="1" si="208"/>
        <v>#DIV/0!</v>
      </c>
      <c r="BY712" s="333" t="e">
        <f t="shared" ca="1" si="209"/>
        <v>#DIV/0!</v>
      </c>
      <c r="BZ712" s="333" t="e">
        <f t="shared" ca="1" si="210"/>
        <v>#DIV/0!</v>
      </c>
      <c r="CA712" s="333" t="e">
        <f t="shared" ca="1" si="211"/>
        <v>#DIV/0!</v>
      </c>
      <c r="CB712" s="333" t="e">
        <f t="shared" ca="1" si="222"/>
        <v>#DIV/0!</v>
      </c>
      <c r="CC712" s="333" t="e">
        <f ca="1">IF(BV712&gt;1,OFFSET($BR$2,IF(CD712="A",IF(Chart!$R$48&lt;0,IF($BC$24,((BY712-1)*Multiplyer/$BK$18+1),BY712),Multiplyer+1-(IF($BC$24,((BY712-1)*Multiplyer/$BK$18+1),BY712))),BY712),0),0)-CA712</f>
        <v>#DIV/0!</v>
      </c>
      <c r="CD712" s="333" t="e">
        <f t="shared" ca="1" si="212"/>
        <v>#DIV/0!</v>
      </c>
      <c r="CE712" s="333" t="b">
        <f t="shared" ca="1" si="219"/>
        <v>0</v>
      </c>
      <c r="CJ712" s="108" t="e">
        <f t="shared" ca="1" si="213"/>
        <v>#N/A</v>
      </c>
      <c r="CK712" s="333">
        <f t="shared" ca="1" si="214"/>
        <v>2</v>
      </c>
      <c r="CL712" s="333">
        <f t="shared" ca="1" si="215"/>
        <v>709</v>
      </c>
      <c r="CM712" s="333" t="e">
        <f t="shared" ca="1" si="216"/>
        <v>#N/A</v>
      </c>
      <c r="CN712" s="333" t="e">
        <f t="shared" ca="1" si="217"/>
        <v>#N/A</v>
      </c>
      <c r="CO712" s="333" t="e">
        <f t="shared" ca="1" si="218"/>
        <v>#N/A</v>
      </c>
    </row>
    <row r="713" spans="72:93" x14ac:dyDescent="0.2">
      <c r="BT713" s="333" t="e">
        <f t="shared" ca="1" si="220"/>
        <v>#DIV/0!</v>
      </c>
      <c r="BU713" s="365" t="e">
        <f t="shared" ca="1" si="206"/>
        <v>#DIV/0!</v>
      </c>
      <c r="BV713" s="333" t="e">
        <f t="shared" ca="1" si="221"/>
        <v>#DIV/0!</v>
      </c>
      <c r="BW713" s="333" t="e">
        <f t="shared" ca="1" si="207"/>
        <v>#DIV/0!</v>
      </c>
      <c r="BX713" s="333" t="e">
        <f t="shared" ca="1" si="208"/>
        <v>#DIV/0!</v>
      </c>
      <c r="BY713" s="333" t="e">
        <f t="shared" ca="1" si="209"/>
        <v>#DIV/0!</v>
      </c>
      <c r="BZ713" s="333" t="e">
        <f t="shared" ca="1" si="210"/>
        <v>#DIV/0!</v>
      </c>
      <c r="CA713" s="333" t="e">
        <f t="shared" ca="1" si="211"/>
        <v>#DIV/0!</v>
      </c>
      <c r="CB713" s="333" t="e">
        <f t="shared" ca="1" si="222"/>
        <v>#DIV/0!</v>
      </c>
      <c r="CC713" s="333" t="e">
        <f ca="1">IF(BV713&gt;1,OFFSET($BR$2,IF(CD713="A",IF(Chart!$R$48&lt;0,IF($BC$24,((BY713-1)*Multiplyer/$BK$18+1),BY713),Multiplyer+1-(IF($BC$24,((BY713-1)*Multiplyer/$BK$18+1),BY713))),BY713),0),0)-CA713</f>
        <v>#DIV/0!</v>
      </c>
      <c r="CD713" s="333" t="e">
        <f t="shared" ca="1" si="212"/>
        <v>#DIV/0!</v>
      </c>
      <c r="CE713" s="333" t="b">
        <f t="shared" ca="1" si="219"/>
        <v>0</v>
      </c>
      <c r="CJ713" s="108" t="e">
        <f t="shared" ca="1" si="213"/>
        <v>#N/A</v>
      </c>
      <c r="CK713" s="333">
        <f t="shared" ca="1" si="214"/>
        <v>2</v>
      </c>
      <c r="CL713" s="333">
        <f t="shared" ca="1" si="215"/>
        <v>710</v>
      </c>
      <c r="CM713" s="333" t="e">
        <f t="shared" ca="1" si="216"/>
        <v>#N/A</v>
      </c>
      <c r="CN713" s="333" t="e">
        <f t="shared" ca="1" si="217"/>
        <v>#N/A</v>
      </c>
      <c r="CO713" s="333" t="e">
        <f t="shared" ca="1" si="218"/>
        <v>#N/A</v>
      </c>
    </row>
    <row r="714" spans="72:93" x14ac:dyDescent="0.2">
      <c r="BT714" s="333" t="e">
        <f t="shared" ca="1" si="220"/>
        <v>#DIV/0!</v>
      </c>
      <c r="BU714" s="365" t="e">
        <f t="shared" ca="1" si="206"/>
        <v>#DIV/0!</v>
      </c>
      <c r="BV714" s="333" t="e">
        <f t="shared" ca="1" si="221"/>
        <v>#DIV/0!</v>
      </c>
      <c r="BW714" s="333" t="e">
        <f t="shared" ca="1" si="207"/>
        <v>#DIV/0!</v>
      </c>
      <c r="BX714" s="333" t="e">
        <f t="shared" ca="1" si="208"/>
        <v>#DIV/0!</v>
      </c>
      <c r="BY714" s="333" t="e">
        <f t="shared" ca="1" si="209"/>
        <v>#DIV/0!</v>
      </c>
      <c r="BZ714" s="333" t="e">
        <f t="shared" ca="1" si="210"/>
        <v>#DIV/0!</v>
      </c>
      <c r="CA714" s="333" t="e">
        <f t="shared" ca="1" si="211"/>
        <v>#DIV/0!</v>
      </c>
      <c r="CB714" s="333" t="e">
        <f t="shared" ca="1" si="222"/>
        <v>#DIV/0!</v>
      </c>
      <c r="CC714" s="333" t="e">
        <f ca="1">IF(BV714&gt;1,OFFSET($BR$2,IF(CD714="A",IF(Chart!$R$48&lt;0,IF($BC$24,((BY714-1)*Multiplyer/$BK$18+1),BY714),Multiplyer+1-(IF($BC$24,((BY714-1)*Multiplyer/$BK$18+1),BY714))),BY714),0),0)-CA714</f>
        <v>#DIV/0!</v>
      </c>
      <c r="CD714" s="333" t="e">
        <f t="shared" ca="1" si="212"/>
        <v>#DIV/0!</v>
      </c>
      <c r="CE714" s="333" t="b">
        <f t="shared" ca="1" si="219"/>
        <v>0</v>
      </c>
      <c r="CJ714" s="108" t="e">
        <f t="shared" ca="1" si="213"/>
        <v>#N/A</v>
      </c>
      <c r="CK714" s="333">
        <f t="shared" ca="1" si="214"/>
        <v>2</v>
      </c>
      <c r="CL714" s="333">
        <f t="shared" ca="1" si="215"/>
        <v>711</v>
      </c>
      <c r="CM714" s="333" t="e">
        <f t="shared" ca="1" si="216"/>
        <v>#N/A</v>
      </c>
      <c r="CN714" s="333" t="e">
        <f t="shared" ca="1" si="217"/>
        <v>#N/A</v>
      </c>
      <c r="CO714" s="333" t="e">
        <f t="shared" ca="1" si="218"/>
        <v>#N/A</v>
      </c>
    </row>
    <row r="715" spans="72:93" x14ac:dyDescent="0.2">
      <c r="BT715" s="333" t="e">
        <f t="shared" ca="1" si="220"/>
        <v>#DIV/0!</v>
      </c>
      <c r="BU715" s="365" t="e">
        <f t="shared" ca="1" si="206"/>
        <v>#DIV/0!</v>
      </c>
      <c r="BV715" s="333" t="e">
        <f t="shared" ca="1" si="221"/>
        <v>#DIV/0!</v>
      </c>
      <c r="BW715" s="333" t="e">
        <f t="shared" ca="1" si="207"/>
        <v>#DIV/0!</v>
      </c>
      <c r="BX715" s="333" t="e">
        <f t="shared" ca="1" si="208"/>
        <v>#DIV/0!</v>
      </c>
      <c r="BY715" s="333" t="e">
        <f t="shared" ca="1" si="209"/>
        <v>#DIV/0!</v>
      </c>
      <c r="BZ715" s="333" t="e">
        <f t="shared" ca="1" si="210"/>
        <v>#DIV/0!</v>
      </c>
      <c r="CA715" s="333" t="e">
        <f t="shared" ca="1" si="211"/>
        <v>#DIV/0!</v>
      </c>
      <c r="CB715" s="333" t="e">
        <f t="shared" ca="1" si="222"/>
        <v>#DIV/0!</v>
      </c>
      <c r="CC715" s="333" t="e">
        <f ca="1">IF(BV715&gt;1,OFFSET($BR$2,IF(CD715="A",IF(Chart!$R$48&lt;0,IF($BC$24,((BY715-1)*Multiplyer/$BK$18+1),BY715),Multiplyer+1-(IF($BC$24,((BY715-1)*Multiplyer/$BK$18+1),BY715))),BY715),0),0)-CA715</f>
        <v>#DIV/0!</v>
      </c>
      <c r="CD715" s="333" t="e">
        <f t="shared" ca="1" si="212"/>
        <v>#DIV/0!</v>
      </c>
      <c r="CE715" s="333" t="b">
        <f t="shared" ca="1" si="219"/>
        <v>0</v>
      </c>
      <c r="CJ715" s="108" t="e">
        <f t="shared" ca="1" si="213"/>
        <v>#N/A</v>
      </c>
      <c r="CK715" s="333">
        <f t="shared" ca="1" si="214"/>
        <v>2</v>
      </c>
      <c r="CL715" s="333">
        <f t="shared" ca="1" si="215"/>
        <v>712</v>
      </c>
      <c r="CM715" s="333" t="e">
        <f t="shared" ca="1" si="216"/>
        <v>#N/A</v>
      </c>
      <c r="CN715" s="333" t="e">
        <f t="shared" ca="1" si="217"/>
        <v>#N/A</v>
      </c>
      <c r="CO715" s="333" t="e">
        <f t="shared" ca="1" si="218"/>
        <v>#N/A</v>
      </c>
    </row>
    <row r="716" spans="72:93" x14ac:dyDescent="0.2">
      <c r="BT716" s="333" t="e">
        <f t="shared" ca="1" si="220"/>
        <v>#DIV/0!</v>
      </c>
      <c r="BU716" s="365" t="e">
        <f t="shared" ca="1" si="206"/>
        <v>#DIV/0!</v>
      </c>
      <c r="BV716" s="333" t="e">
        <f t="shared" ca="1" si="221"/>
        <v>#DIV/0!</v>
      </c>
      <c r="BW716" s="333" t="e">
        <f t="shared" ca="1" si="207"/>
        <v>#DIV/0!</v>
      </c>
      <c r="BX716" s="333" t="e">
        <f t="shared" ca="1" si="208"/>
        <v>#DIV/0!</v>
      </c>
      <c r="BY716" s="333" t="e">
        <f t="shared" ca="1" si="209"/>
        <v>#DIV/0!</v>
      </c>
      <c r="BZ716" s="333" t="e">
        <f t="shared" ca="1" si="210"/>
        <v>#DIV/0!</v>
      </c>
      <c r="CA716" s="333" t="e">
        <f t="shared" ca="1" si="211"/>
        <v>#DIV/0!</v>
      </c>
      <c r="CB716" s="333" t="e">
        <f t="shared" ca="1" si="222"/>
        <v>#DIV/0!</v>
      </c>
      <c r="CC716" s="333" t="e">
        <f ca="1">IF(BV716&gt;1,OFFSET($BR$2,IF(CD716="A",IF(Chart!$R$48&lt;0,IF($BC$24,((BY716-1)*Multiplyer/$BK$18+1),BY716),Multiplyer+1-(IF($BC$24,((BY716-1)*Multiplyer/$BK$18+1),BY716))),BY716),0),0)-CA716</f>
        <v>#DIV/0!</v>
      </c>
      <c r="CD716" s="333" t="e">
        <f t="shared" ca="1" si="212"/>
        <v>#DIV/0!</v>
      </c>
      <c r="CE716" s="333" t="b">
        <f t="shared" ca="1" si="219"/>
        <v>0</v>
      </c>
      <c r="CJ716" s="108" t="e">
        <f t="shared" ca="1" si="213"/>
        <v>#N/A</v>
      </c>
      <c r="CK716" s="333">
        <f t="shared" ca="1" si="214"/>
        <v>2</v>
      </c>
      <c r="CL716" s="333">
        <f t="shared" ca="1" si="215"/>
        <v>713</v>
      </c>
      <c r="CM716" s="333" t="e">
        <f t="shared" ca="1" si="216"/>
        <v>#N/A</v>
      </c>
      <c r="CN716" s="333" t="e">
        <f t="shared" ca="1" si="217"/>
        <v>#N/A</v>
      </c>
      <c r="CO716" s="333" t="e">
        <f t="shared" ca="1" si="218"/>
        <v>#N/A</v>
      </c>
    </row>
    <row r="717" spans="72:93" x14ac:dyDescent="0.2">
      <c r="BT717" s="333" t="e">
        <f t="shared" ca="1" si="220"/>
        <v>#DIV/0!</v>
      </c>
      <c r="BU717" s="365" t="e">
        <f t="shared" ca="1" si="206"/>
        <v>#DIV/0!</v>
      </c>
      <c r="BV717" s="333" t="e">
        <f t="shared" ca="1" si="221"/>
        <v>#DIV/0!</v>
      </c>
      <c r="BW717" s="333" t="e">
        <f t="shared" ca="1" si="207"/>
        <v>#DIV/0!</v>
      </c>
      <c r="BX717" s="333" t="e">
        <f t="shared" ca="1" si="208"/>
        <v>#DIV/0!</v>
      </c>
      <c r="BY717" s="333" t="e">
        <f t="shared" ca="1" si="209"/>
        <v>#DIV/0!</v>
      </c>
      <c r="BZ717" s="333" t="e">
        <f t="shared" ca="1" si="210"/>
        <v>#DIV/0!</v>
      </c>
      <c r="CA717" s="333" t="e">
        <f t="shared" ca="1" si="211"/>
        <v>#DIV/0!</v>
      </c>
      <c r="CB717" s="333" t="e">
        <f t="shared" ca="1" si="222"/>
        <v>#DIV/0!</v>
      </c>
      <c r="CC717" s="333" t="e">
        <f ca="1">IF(BV717&gt;1,OFFSET($BR$2,IF(CD717="A",IF(Chart!$R$48&lt;0,IF($BC$24,((BY717-1)*Multiplyer/$BK$18+1),BY717),Multiplyer+1-(IF($BC$24,((BY717-1)*Multiplyer/$BK$18+1),BY717))),BY717),0),0)-CA717</f>
        <v>#DIV/0!</v>
      </c>
      <c r="CD717" s="333" t="e">
        <f t="shared" ca="1" si="212"/>
        <v>#DIV/0!</v>
      </c>
      <c r="CE717" s="333" t="b">
        <f t="shared" ca="1" si="219"/>
        <v>0</v>
      </c>
      <c r="CJ717" s="108" t="e">
        <f t="shared" ca="1" si="213"/>
        <v>#N/A</v>
      </c>
      <c r="CK717" s="333">
        <f t="shared" ca="1" si="214"/>
        <v>2</v>
      </c>
      <c r="CL717" s="333">
        <f t="shared" ca="1" si="215"/>
        <v>714</v>
      </c>
      <c r="CM717" s="333" t="e">
        <f t="shared" ca="1" si="216"/>
        <v>#N/A</v>
      </c>
      <c r="CN717" s="333" t="e">
        <f t="shared" ca="1" si="217"/>
        <v>#N/A</v>
      </c>
      <c r="CO717" s="333" t="e">
        <f t="shared" ca="1" si="218"/>
        <v>#N/A</v>
      </c>
    </row>
    <row r="718" spans="72:93" x14ac:dyDescent="0.2">
      <c r="BT718" s="333" t="e">
        <f t="shared" ca="1" si="220"/>
        <v>#DIV/0!</v>
      </c>
      <c r="BU718" s="365" t="e">
        <f t="shared" ca="1" si="206"/>
        <v>#DIV/0!</v>
      </c>
      <c r="BV718" s="333" t="e">
        <f t="shared" ca="1" si="221"/>
        <v>#DIV/0!</v>
      </c>
      <c r="BW718" s="333" t="e">
        <f t="shared" ca="1" si="207"/>
        <v>#DIV/0!</v>
      </c>
      <c r="BX718" s="333" t="e">
        <f t="shared" ca="1" si="208"/>
        <v>#DIV/0!</v>
      </c>
      <c r="BY718" s="333" t="e">
        <f t="shared" ca="1" si="209"/>
        <v>#DIV/0!</v>
      </c>
      <c r="BZ718" s="333" t="e">
        <f t="shared" ca="1" si="210"/>
        <v>#DIV/0!</v>
      </c>
      <c r="CA718" s="333" t="e">
        <f t="shared" ca="1" si="211"/>
        <v>#DIV/0!</v>
      </c>
      <c r="CB718" s="333" t="e">
        <f t="shared" ca="1" si="222"/>
        <v>#DIV/0!</v>
      </c>
      <c r="CC718" s="333" t="e">
        <f ca="1">IF(BV718&gt;1,OFFSET($BR$2,IF(CD718="A",IF(Chart!$R$48&lt;0,IF($BC$24,((BY718-1)*Multiplyer/$BK$18+1),BY718),Multiplyer+1-(IF($BC$24,((BY718-1)*Multiplyer/$BK$18+1),BY718))),BY718),0),0)-CA718</f>
        <v>#DIV/0!</v>
      </c>
      <c r="CD718" s="333" t="e">
        <f t="shared" ca="1" si="212"/>
        <v>#DIV/0!</v>
      </c>
      <c r="CE718" s="333" t="b">
        <f t="shared" ca="1" si="219"/>
        <v>0</v>
      </c>
      <c r="CJ718" s="108" t="e">
        <f t="shared" ca="1" si="213"/>
        <v>#N/A</v>
      </c>
      <c r="CK718" s="333">
        <f t="shared" ca="1" si="214"/>
        <v>2</v>
      </c>
      <c r="CL718" s="333">
        <f t="shared" ca="1" si="215"/>
        <v>715</v>
      </c>
      <c r="CM718" s="333" t="e">
        <f t="shared" ca="1" si="216"/>
        <v>#N/A</v>
      </c>
      <c r="CN718" s="333" t="e">
        <f t="shared" ca="1" si="217"/>
        <v>#N/A</v>
      </c>
      <c r="CO718" s="333" t="e">
        <f t="shared" ca="1" si="218"/>
        <v>#N/A</v>
      </c>
    </row>
    <row r="719" spans="72:93" x14ac:dyDescent="0.2">
      <c r="BT719" s="333" t="e">
        <f t="shared" ca="1" si="220"/>
        <v>#DIV/0!</v>
      </c>
      <c r="BU719" s="365" t="e">
        <f t="shared" ca="1" si="206"/>
        <v>#DIV/0!</v>
      </c>
      <c r="BV719" s="333" t="e">
        <f t="shared" ca="1" si="221"/>
        <v>#DIV/0!</v>
      </c>
      <c r="BW719" s="333" t="e">
        <f t="shared" ca="1" si="207"/>
        <v>#DIV/0!</v>
      </c>
      <c r="BX719" s="333" t="e">
        <f t="shared" ca="1" si="208"/>
        <v>#DIV/0!</v>
      </c>
      <c r="BY719" s="333" t="e">
        <f t="shared" ca="1" si="209"/>
        <v>#DIV/0!</v>
      </c>
      <c r="BZ719" s="333" t="e">
        <f t="shared" ca="1" si="210"/>
        <v>#DIV/0!</v>
      </c>
      <c r="CA719" s="333" t="e">
        <f t="shared" ca="1" si="211"/>
        <v>#DIV/0!</v>
      </c>
      <c r="CB719" s="333" t="e">
        <f t="shared" ca="1" si="222"/>
        <v>#DIV/0!</v>
      </c>
      <c r="CC719" s="333" t="e">
        <f ca="1">IF(BV719&gt;1,OFFSET($BR$2,IF(CD719="A",IF(Chart!$R$48&lt;0,IF($BC$24,((BY719-1)*Multiplyer/$BK$18+1),BY719),Multiplyer+1-(IF($BC$24,((BY719-1)*Multiplyer/$BK$18+1),BY719))),BY719),0),0)-CA719</f>
        <v>#DIV/0!</v>
      </c>
      <c r="CD719" s="333" t="e">
        <f t="shared" ca="1" si="212"/>
        <v>#DIV/0!</v>
      </c>
      <c r="CE719" s="333" t="b">
        <f t="shared" ca="1" si="219"/>
        <v>0</v>
      </c>
      <c r="CJ719" s="108" t="e">
        <f t="shared" ca="1" si="213"/>
        <v>#N/A</v>
      </c>
      <c r="CK719" s="333">
        <f t="shared" ca="1" si="214"/>
        <v>2</v>
      </c>
      <c r="CL719" s="333">
        <f t="shared" ca="1" si="215"/>
        <v>716</v>
      </c>
      <c r="CM719" s="333" t="e">
        <f t="shared" ca="1" si="216"/>
        <v>#N/A</v>
      </c>
      <c r="CN719" s="333" t="e">
        <f t="shared" ca="1" si="217"/>
        <v>#N/A</v>
      </c>
      <c r="CO719" s="333" t="e">
        <f t="shared" ca="1" si="218"/>
        <v>#N/A</v>
      </c>
    </row>
    <row r="720" spans="72:93" x14ac:dyDescent="0.2">
      <c r="BT720" s="333" t="e">
        <f t="shared" ca="1" si="220"/>
        <v>#DIV/0!</v>
      </c>
      <c r="BU720" s="365" t="e">
        <f t="shared" ca="1" si="206"/>
        <v>#DIV/0!</v>
      </c>
      <c r="BV720" s="333" t="e">
        <f t="shared" ca="1" si="221"/>
        <v>#DIV/0!</v>
      </c>
      <c r="BW720" s="333" t="e">
        <f t="shared" ca="1" si="207"/>
        <v>#DIV/0!</v>
      </c>
      <c r="BX720" s="333" t="e">
        <f t="shared" ca="1" si="208"/>
        <v>#DIV/0!</v>
      </c>
      <c r="BY720" s="333" t="e">
        <f t="shared" ca="1" si="209"/>
        <v>#DIV/0!</v>
      </c>
      <c r="BZ720" s="333" t="e">
        <f t="shared" ca="1" si="210"/>
        <v>#DIV/0!</v>
      </c>
      <c r="CA720" s="333" t="e">
        <f t="shared" ca="1" si="211"/>
        <v>#DIV/0!</v>
      </c>
      <c r="CB720" s="333" t="e">
        <f t="shared" ca="1" si="222"/>
        <v>#DIV/0!</v>
      </c>
      <c r="CC720" s="333" t="e">
        <f ca="1">IF(BV720&gt;1,OFFSET($BR$2,IF(CD720="A",IF(Chart!$R$48&lt;0,IF($BC$24,((BY720-1)*Multiplyer/$BK$18+1),BY720),Multiplyer+1-(IF($BC$24,((BY720-1)*Multiplyer/$BK$18+1),BY720))),BY720),0),0)-CA720</f>
        <v>#DIV/0!</v>
      </c>
      <c r="CD720" s="333" t="e">
        <f t="shared" ca="1" si="212"/>
        <v>#DIV/0!</v>
      </c>
      <c r="CE720" s="333" t="b">
        <f t="shared" ca="1" si="219"/>
        <v>0</v>
      </c>
      <c r="CJ720" s="108" t="e">
        <f t="shared" ca="1" si="213"/>
        <v>#N/A</v>
      </c>
      <c r="CK720" s="333">
        <f t="shared" ca="1" si="214"/>
        <v>2</v>
      </c>
      <c r="CL720" s="333">
        <f t="shared" ca="1" si="215"/>
        <v>717</v>
      </c>
      <c r="CM720" s="333" t="e">
        <f t="shared" ca="1" si="216"/>
        <v>#N/A</v>
      </c>
      <c r="CN720" s="333" t="e">
        <f t="shared" ca="1" si="217"/>
        <v>#N/A</v>
      </c>
      <c r="CO720" s="333" t="e">
        <f t="shared" ca="1" si="218"/>
        <v>#N/A</v>
      </c>
    </row>
    <row r="721" spans="72:93" x14ac:dyDescent="0.2">
      <c r="BT721" s="333" t="e">
        <f t="shared" ca="1" si="220"/>
        <v>#DIV/0!</v>
      </c>
      <c r="BU721" s="365" t="e">
        <f t="shared" ca="1" si="206"/>
        <v>#DIV/0!</v>
      </c>
      <c r="BV721" s="333" t="e">
        <f t="shared" ca="1" si="221"/>
        <v>#DIV/0!</v>
      </c>
      <c r="BW721" s="333" t="e">
        <f t="shared" ca="1" si="207"/>
        <v>#DIV/0!</v>
      </c>
      <c r="BX721" s="333" t="e">
        <f t="shared" ca="1" si="208"/>
        <v>#DIV/0!</v>
      </c>
      <c r="BY721" s="333" t="e">
        <f t="shared" ca="1" si="209"/>
        <v>#DIV/0!</v>
      </c>
      <c r="BZ721" s="333" t="e">
        <f t="shared" ca="1" si="210"/>
        <v>#DIV/0!</v>
      </c>
      <c r="CA721" s="333" t="e">
        <f t="shared" ca="1" si="211"/>
        <v>#DIV/0!</v>
      </c>
      <c r="CB721" s="333" t="e">
        <f t="shared" ca="1" si="222"/>
        <v>#DIV/0!</v>
      </c>
      <c r="CC721" s="333" t="e">
        <f ca="1">IF(BV721&gt;1,OFFSET($BR$2,IF(CD721="A",IF(Chart!$R$48&lt;0,IF($BC$24,((BY721-1)*Multiplyer/$BK$18+1),BY721),Multiplyer+1-(IF($BC$24,((BY721-1)*Multiplyer/$BK$18+1),BY721))),BY721),0),0)-CA721</f>
        <v>#DIV/0!</v>
      </c>
      <c r="CD721" s="333" t="e">
        <f t="shared" ca="1" si="212"/>
        <v>#DIV/0!</v>
      </c>
      <c r="CE721" s="333" t="b">
        <f t="shared" ca="1" si="219"/>
        <v>0</v>
      </c>
      <c r="CJ721" s="108" t="e">
        <f t="shared" ca="1" si="213"/>
        <v>#N/A</v>
      </c>
      <c r="CK721" s="333">
        <f t="shared" ca="1" si="214"/>
        <v>2</v>
      </c>
      <c r="CL721" s="333">
        <f t="shared" ca="1" si="215"/>
        <v>718</v>
      </c>
      <c r="CM721" s="333" t="e">
        <f t="shared" ca="1" si="216"/>
        <v>#N/A</v>
      </c>
      <c r="CN721" s="333" t="e">
        <f t="shared" ca="1" si="217"/>
        <v>#N/A</v>
      </c>
      <c r="CO721" s="333" t="e">
        <f t="shared" ca="1" si="218"/>
        <v>#N/A</v>
      </c>
    </row>
    <row r="722" spans="72:93" x14ac:dyDescent="0.2">
      <c r="BT722" s="333" t="e">
        <f t="shared" ca="1" si="220"/>
        <v>#DIV/0!</v>
      </c>
      <c r="BU722" s="365" t="e">
        <f t="shared" ca="1" si="206"/>
        <v>#DIV/0!</v>
      </c>
      <c r="BV722" s="333" t="e">
        <f t="shared" ca="1" si="221"/>
        <v>#DIV/0!</v>
      </c>
      <c r="BW722" s="333" t="e">
        <f t="shared" ca="1" si="207"/>
        <v>#DIV/0!</v>
      </c>
      <c r="BX722" s="333" t="e">
        <f t="shared" ca="1" si="208"/>
        <v>#DIV/0!</v>
      </c>
      <c r="BY722" s="333" t="e">
        <f t="shared" ca="1" si="209"/>
        <v>#DIV/0!</v>
      </c>
      <c r="BZ722" s="333" t="e">
        <f t="shared" ca="1" si="210"/>
        <v>#DIV/0!</v>
      </c>
      <c r="CA722" s="333" t="e">
        <f t="shared" ca="1" si="211"/>
        <v>#DIV/0!</v>
      </c>
      <c r="CB722" s="333" t="e">
        <f t="shared" ca="1" si="222"/>
        <v>#DIV/0!</v>
      </c>
      <c r="CC722" s="333" t="e">
        <f ca="1">IF(BV722&gt;1,OFFSET($BR$2,IF(CD722="A",IF(Chart!$R$48&lt;0,IF($BC$24,((BY722-1)*Multiplyer/$BK$18+1),BY722),Multiplyer+1-(IF($BC$24,((BY722-1)*Multiplyer/$BK$18+1),BY722))),BY722),0),0)-CA722</f>
        <v>#DIV/0!</v>
      </c>
      <c r="CD722" s="333" t="e">
        <f t="shared" ca="1" si="212"/>
        <v>#DIV/0!</v>
      </c>
      <c r="CE722" s="333" t="b">
        <f t="shared" ca="1" si="219"/>
        <v>0</v>
      </c>
      <c r="CJ722" s="108" t="e">
        <f t="shared" ca="1" si="213"/>
        <v>#N/A</v>
      </c>
      <c r="CK722" s="333">
        <f t="shared" ca="1" si="214"/>
        <v>2</v>
      </c>
      <c r="CL722" s="333">
        <f t="shared" ca="1" si="215"/>
        <v>719</v>
      </c>
      <c r="CM722" s="333" t="e">
        <f t="shared" ca="1" si="216"/>
        <v>#N/A</v>
      </c>
      <c r="CN722" s="333" t="e">
        <f t="shared" ca="1" si="217"/>
        <v>#N/A</v>
      </c>
      <c r="CO722" s="333" t="e">
        <f t="shared" ca="1" si="218"/>
        <v>#N/A</v>
      </c>
    </row>
    <row r="723" spans="72:93" x14ac:dyDescent="0.2">
      <c r="BT723" s="333" t="e">
        <f t="shared" ca="1" si="220"/>
        <v>#DIV/0!</v>
      </c>
      <c r="BU723" s="365" t="e">
        <f t="shared" ca="1" si="206"/>
        <v>#DIV/0!</v>
      </c>
      <c r="BV723" s="333" t="e">
        <f t="shared" ca="1" si="221"/>
        <v>#DIV/0!</v>
      </c>
      <c r="BW723" s="333" t="e">
        <f t="shared" ca="1" si="207"/>
        <v>#DIV/0!</v>
      </c>
      <c r="BX723" s="333" t="e">
        <f t="shared" ca="1" si="208"/>
        <v>#DIV/0!</v>
      </c>
      <c r="BY723" s="333" t="e">
        <f t="shared" ca="1" si="209"/>
        <v>#DIV/0!</v>
      </c>
      <c r="BZ723" s="333" t="e">
        <f t="shared" ca="1" si="210"/>
        <v>#DIV/0!</v>
      </c>
      <c r="CA723" s="333" t="e">
        <f t="shared" ca="1" si="211"/>
        <v>#DIV/0!</v>
      </c>
      <c r="CB723" s="333" t="e">
        <f t="shared" ca="1" si="222"/>
        <v>#DIV/0!</v>
      </c>
      <c r="CC723" s="333" t="e">
        <f ca="1">IF(BV723&gt;1,OFFSET($BR$2,IF(CD723="A",IF(Chart!$R$48&lt;0,IF($BC$24,((BY723-1)*Multiplyer/$BK$18+1),BY723),Multiplyer+1-(IF($BC$24,((BY723-1)*Multiplyer/$BK$18+1),BY723))),BY723),0),0)-CA723</f>
        <v>#DIV/0!</v>
      </c>
      <c r="CD723" s="333" t="e">
        <f t="shared" ca="1" si="212"/>
        <v>#DIV/0!</v>
      </c>
      <c r="CE723" s="333" t="b">
        <f t="shared" ca="1" si="219"/>
        <v>0</v>
      </c>
      <c r="CJ723" s="108" t="e">
        <f t="shared" ca="1" si="213"/>
        <v>#N/A</v>
      </c>
      <c r="CK723" s="333">
        <f t="shared" ca="1" si="214"/>
        <v>2</v>
      </c>
      <c r="CL723" s="333">
        <f t="shared" ca="1" si="215"/>
        <v>720</v>
      </c>
      <c r="CM723" s="333" t="e">
        <f t="shared" ca="1" si="216"/>
        <v>#N/A</v>
      </c>
      <c r="CN723" s="333" t="e">
        <f t="shared" ca="1" si="217"/>
        <v>#N/A</v>
      </c>
      <c r="CO723" s="333" t="e">
        <f t="shared" ca="1" si="218"/>
        <v>#N/A</v>
      </c>
    </row>
    <row r="724" spans="72:93" x14ac:dyDescent="0.2">
      <c r="BT724" s="333" t="e">
        <f t="shared" ca="1" si="220"/>
        <v>#DIV/0!</v>
      </c>
      <c r="BU724" s="365" t="e">
        <f t="shared" ca="1" si="206"/>
        <v>#DIV/0!</v>
      </c>
      <c r="BV724" s="333" t="e">
        <f t="shared" ca="1" si="221"/>
        <v>#DIV/0!</v>
      </c>
      <c r="BW724" s="333" t="e">
        <f t="shared" ca="1" si="207"/>
        <v>#DIV/0!</v>
      </c>
      <c r="BX724" s="333" t="e">
        <f t="shared" ca="1" si="208"/>
        <v>#DIV/0!</v>
      </c>
      <c r="BY724" s="333" t="e">
        <f t="shared" ca="1" si="209"/>
        <v>#DIV/0!</v>
      </c>
      <c r="BZ724" s="333" t="e">
        <f t="shared" ca="1" si="210"/>
        <v>#DIV/0!</v>
      </c>
      <c r="CA724" s="333" t="e">
        <f t="shared" ca="1" si="211"/>
        <v>#DIV/0!</v>
      </c>
      <c r="CB724" s="333" t="e">
        <f t="shared" ca="1" si="222"/>
        <v>#DIV/0!</v>
      </c>
      <c r="CC724" s="333" t="e">
        <f ca="1">IF(BV724&gt;1,OFFSET($BR$2,IF(CD724="A",IF(Chart!$R$48&lt;0,IF($BC$24,((BY724-1)*Multiplyer/$BK$18+1),BY724),Multiplyer+1-(IF($BC$24,((BY724-1)*Multiplyer/$BK$18+1),BY724))),BY724),0),0)-CA724</f>
        <v>#DIV/0!</v>
      </c>
      <c r="CD724" s="333" t="e">
        <f t="shared" ca="1" si="212"/>
        <v>#DIV/0!</v>
      </c>
      <c r="CE724" s="333" t="b">
        <f t="shared" ca="1" si="219"/>
        <v>0</v>
      </c>
      <c r="CJ724" s="108" t="e">
        <f t="shared" ca="1" si="213"/>
        <v>#N/A</v>
      </c>
      <c r="CK724" s="333">
        <f t="shared" ca="1" si="214"/>
        <v>2</v>
      </c>
      <c r="CL724" s="333">
        <f t="shared" ca="1" si="215"/>
        <v>721</v>
      </c>
      <c r="CM724" s="333" t="e">
        <f t="shared" ca="1" si="216"/>
        <v>#N/A</v>
      </c>
      <c r="CN724" s="333" t="e">
        <f t="shared" ca="1" si="217"/>
        <v>#N/A</v>
      </c>
      <c r="CO724" s="333" t="e">
        <f t="shared" ca="1" si="218"/>
        <v>#N/A</v>
      </c>
    </row>
    <row r="725" spans="72:93" x14ac:dyDescent="0.2">
      <c r="BT725" s="333" t="e">
        <f t="shared" ca="1" si="220"/>
        <v>#DIV/0!</v>
      </c>
      <c r="BU725" s="365" t="e">
        <f t="shared" ca="1" si="206"/>
        <v>#DIV/0!</v>
      </c>
      <c r="BV725" s="333" t="e">
        <f t="shared" ca="1" si="221"/>
        <v>#DIV/0!</v>
      </c>
      <c r="BW725" s="333" t="e">
        <f t="shared" ca="1" si="207"/>
        <v>#DIV/0!</v>
      </c>
      <c r="BX725" s="333" t="e">
        <f t="shared" ca="1" si="208"/>
        <v>#DIV/0!</v>
      </c>
      <c r="BY725" s="333" t="e">
        <f t="shared" ca="1" si="209"/>
        <v>#DIV/0!</v>
      </c>
      <c r="BZ725" s="333" t="e">
        <f t="shared" ca="1" si="210"/>
        <v>#DIV/0!</v>
      </c>
      <c r="CA725" s="333" t="e">
        <f t="shared" ca="1" si="211"/>
        <v>#DIV/0!</v>
      </c>
      <c r="CB725" s="333" t="e">
        <f t="shared" ca="1" si="222"/>
        <v>#DIV/0!</v>
      </c>
      <c r="CC725" s="333" t="e">
        <f ca="1">IF(BV725&gt;1,OFFSET($BR$2,IF(CD725="A",IF(Chart!$R$48&lt;0,IF($BC$24,((BY725-1)*Multiplyer/$BK$18+1),BY725),Multiplyer+1-(IF($BC$24,((BY725-1)*Multiplyer/$BK$18+1),BY725))),BY725),0),0)-CA725</f>
        <v>#DIV/0!</v>
      </c>
      <c r="CD725" s="333" t="e">
        <f t="shared" ca="1" si="212"/>
        <v>#DIV/0!</v>
      </c>
      <c r="CE725" s="333" t="b">
        <f t="shared" ca="1" si="219"/>
        <v>0</v>
      </c>
      <c r="CJ725" s="108" t="e">
        <f t="shared" ca="1" si="213"/>
        <v>#N/A</v>
      </c>
      <c r="CK725" s="333">
        <f t="shared" ca="1" si="214"/>
        <v>2</v>
      </c>
      <c r="CL725" s="333">
        <f t="shared" ca="1" si="215"/>
        <v>722</v>
      </c>
      <c r="CM725" s="333" t="e">
        <f t="shared" ca="1" si="216"/>
        <v>#N/A</v>
      </c>
      <c r="CN725" s="333" t="e">
        <f t="shared" ca="1" si="217"/>
        <v>#N/A</v>
      </c>
      <c r="CO725" s="333" t="e">
        <f t="shared" ca="1" si="218"/>
        <v>#N/A</v>
      </c>
    </row>
    <row r="726" spans="72:93" x14ac:dyDescent="0.2">
      <c r="BT726" s="333" t="e">
        <f t="shared" ca="1" si="220"/>
        <v>#DIV/0!</v>
      </c>
      <c r="BU726" s="365" t="e">
        <f t="shared" ca="1" si="206"/>
        <v>#DIV/0!</v>
      </c>
      <c r="BV726" s="333" t="e">
        <f t="shared" ca="1" si="221"/>
        <v>#DIV/0!</v>
      </c>
      <c r="BW726" s="333" t="e">
        <f t="shared" ca="1" si="207"/>
        <v>#DIV/0!</v>
      </c>
      <c r="BX726" s="333" t="e">
        <f t="shared" ca="1" si="208"/>
        <v>#DIV/0!</v>
      </c>
      <c r="BY726" s="333" t="e">
        <f t="shared" ca="1" si="209"/>
        <v>#DIV/0!</v>
      </c>
      <c r="BZ726" s="333" t="e">
        <f t="shared" ca="1" si="210"/>
        <v>#DIV/0!</v>
      </c>
      <c r="CA726" s="333" t="e">
        <f t="shared" ca="1" si="211"/>
        <v>#DIV/0!</v>
      </c>
      <c r="CB726" s="333" t="e">
        <f t="shared" ca="1" si="222"/>
        <v>#DIV/0!</v>
      </c>
      <c r="CC726" s="333" t="e">
        <f ca="1">IF(BV726&gt;1,OFFSET($BR$2,IF(CD726="A",IF(Chart!$R$48&lt;0,IF($BC$24,((BY726-1)*Multiplyer/$BK$18+1),BY726),Multiplyer+1-(IF($BC$24,((BY726-1)*Multiplyer/$BK$18+1),BY726))),BY726),0),0)-CA726</f>
        <v>#DIV/0!</v>
      </c>
      <c r="CD726" s="333" t="e">
        <f t="shared" ca="1" si="212"/>
        <v>#DIV/0!</v>
      </c>
      <c r="CE726" s="333" t="b">
        <f t="shared" ca="1" si="219"/>
        <v>0</v>
      </c>
      <c r="CJ726" s="108" t="e">
        <f t="shared" ca="1" si="213"/>
        <v>#N/A</v>
      </c>
      <c r="CK726" s="333">
        <f t="shared" ca="1" si="214"/>
        <v>2</v>
      </c>
      <c r="CL726" s="333">
        <f t="shared" ca="1" si="215"/>
        <v>723</v>
      </c>
      <c r="CM726" s="333" t="e">
        <f t="shared" ca="1" si="216"/>
        <v>#N/A</v>
      </c>
      <c r="CN726" s="333" t="e">
        <f t="shared" ca="1" si="217"/>
        <v>#N/A</v>
      </c>
      <c r="CO726" s="333" t="e">
        <f t="shared" ca="1" si="218"/>
        <v>#N/A</v>
      </c>
    </row>
    <row r="727" spans="72:93" x14ac:dyDescent="0.2">
      <c r="BT727" s="333" t="e">
        <f t="shared" ca="1" si="220"/>
        <v>#DIV/0!</v>
      </c>
      <c r="BU727" s="365" t="e">
        <f t="shared" ca="1" si="206"/>
        <v>#DIV/0!</v>
      </c>
      <c r="BV727" s="333" t="e">
        <f t="shared" ca="1" si="221"/>
        <v>#DIV/0!</v>
      </c>
      <c r="BW727" s="333" t="e">
        <f t="shared" ca="1" si="207"/>
        <v>#DIV/0!</v>
      </c>
      <c r="BX727" s="333" t="e">
        <f t="shared" ca="1" si="208"/>
        <v>#DIV/0!</v>
      </c>
      <c r="BY727" s="333" t="e">
        <f t="shared" ca="1" si="209"/>
        <v>#DIV/0!</v>
      </c>
      <c r="BZ727" s="333" t="e">
        <f t="shared" ca="1" si="210"/>
        <v>#DIV/0!</v>
      </c>
      <c r="CA727" s="333" t="e">
        <f t="shared" ca="1" si="211"/>
        <v>#DIV/0!</v>
      </c>
      <c r="CB727" s="333" t="e">
        <f t="shared" ca="1" si="222"/>
        <v>#DIV/0!</v>
      </c>
      <c r="CC727" s="333" t="e">
        <f ca="1">IF(BV727&gt;1,OFFSET($BR$2,IF(CD727="A",IF(Chart!$R$48&lt;0,IF($BC$24,((BY727-1)*Multiplyer/$BK$18+1),BY727),Multiplyer+1-(IF($BC$24,((BY727-1)*Multiplyer/$BK$18+1),BY727))),BY727),0),0)-CA727</f>
        <v>#DIV/0!</v>
      </c>
      <c r="CD727" s="333" t="e">
        <f t="shared" ca="1" si="212"/>
        <v>#DIV/0!</v>
      </c>
      <c r="CE727" s="333" t="b">
        <f t="shared" ca="1" si="219"/>
        <v>0</v>
      </c>
      <c r="CJ727" s="108" t="e">
        <f t="shared" ca="1" si="213"/>
        <v>#N/A</v>
      </c>
      <c r="CK727" s="333">
        <f t="shared" ca="1" si="214"/>
        <v>2</v>
      </c>
      <c r="CL727" s="333">
        <f t="shared" ca="1" si="215"/>
        <v>724</v>
      </c>
      <c r="CM727" s="333" t="e">
        <f t="shared" ca="1" si="216"/>
        <v>#N/A</v>
      </c>
      <c r="CN727" s="333" t="e">
        <f t="shared" ca="1" si="217"/>
        <v>#N/A</v>
      </c>
      <c r="CO727" s="333" t="e">
        <f t="shared" ca="1" si="218"/>
        <v>#N/A</v>
      </c>
    </row>
    <row r="728" spans="72:93" x14ac:dyDescent="0.2">
      <c r="BT728" s="333" t="e">
        <f t="shared" ca="1" si="220"/>
        <v>#DIV/0!</v>
      </c>
      <c r="BU728" s="365" t="e">
        <f t="shared" ca="1" si="206"/>
        <v>#DIV/0!</v>
      </c>
      <c r="BV728" s="333" t="e">
        <f t="shared" ca="1" si="221"/>
        <v>#DIV/0!</v>
      </c>
      <c r="BW728" s="333" t="e">
        <f t="shared" ca="1" si="207"/>
        <v>#DIV/0!</v>
      </c>
      <c r="BX728" s="333" t="e">
        <f t="shared" ca="1" si="208"/>
        <v>#DIV/0!</v>
      </c>
      <c r="BY728" s="333" t="e">
        <f t="shared" ca="1" si="209"/>
        <v>#DIV/0!</v>
      </c>
      <c r="BZ728" s="333" t="e">
        <f t="shared" ca="1" si="210"/>
        <v>#DIV/0!</v>
      </c>
      <c r="CA728" s="333" t="e">
        <f t="shared" ca="1" si="211"/>
        <v>#DIV/0!</v>
      </c>
      <c r="CB728" s="333" t="e">
        <f t="shared" ca="1" si="222"/>
        <v>#DIV/0!</v>
      </c>
      <c r="CC728" s="333" t="e">
        <f ca="1">IF(BV728&gt;1,OFFSET($BR$2,IF(CD728="A",IF(Chart!$R$48&lt;0,IF($BC$24,((BY728-1)*Multiplyer/$BK$18+1),BY728),Multiplyer+1-(IF($BC$24,((BY728-1)*Multiplyer/$BK$18+1),BY728))),BY728),0),0)-CA728</f>
        <v>#DIV/0!</v>
      </c>
      <c r="CD728" s="333" t="e">
        <f t="shared" ca="1" si="212"/>
        <v>#DIV/0!</v>
      </c>
      <c r="CE728" s="333" t="b">
        <f t="shared" ca="1" si="219"/>
        <v>0</v>
      </c>
      <c r="CJ728" s="108" t="e">
        <f t="shared" ca="1" si="213"/>
        <v>#N/A</v>
      </c>
      <c r="CK728" s="333">
        <f t="shared" ca="1" si="214"/>
        <v>2</v>
      </c>
      <c r="CL728" s="333">
        <f t="shared" ca="1" si="215"/>
        <v>725</v>
      </c>
      <c r="CM728" s="333" t="e">
        <f t="shared" ca="1" si="216"/>
        <v>#N/A</v>
      </c>
      <c r="CN728" s="333" t="e">
        <f t="shared" ca="1" si="217"/>
        <v>#N/A</v>
      </c>
      <c r="CO728" s="333" t="e">
        <f t="shared" ca="1" si="218"/>
        <v>#N/A</v>
      </c>
    </row>
    <row r="729" spans="72:93" x14ac:dyDescent="0.2">
      <c r="BT729" s="333" t="e">
        <f t="shared" ca="1" si="220"/>
        <v>#DIV/0!</v>
      </c>
      <c r="BU729" s="365" t="e">
        <f t="shared" ca="1" si="206"/>
        <v>#DIV/0!</v>
      </c>
      <c r="BV729" s="333" t="e">
        <f t="shared" ca="1" si="221"/>
        <v>#DIV/0!</v>
      </c>
      <c r="BW729" s="333" t="e">
        <f t="shared" ca="1" si="207"/>
        <v>#DIV/0!</v>
      </c>
      <c r="BX729" s="333" t="e">
        <f t="shared" ca="1" si="208"/>
        <v>#DIV/0!</v>
      </c>
      <c r="BY729" s="333" t="e">
        <f t="shared" ca="1" si="209"/>
        <v>#DIV/0!</v>
      </c>
      <c r="BZ729" s="333" t="e">
        <f t="shared" ca="1" si="210"/>
        <v>#DIV/0!</v>
      </c>
      <c r="CA729" s="333" t="e">
        <f t="shared" ca="1" si="211"/>
        <v>#DIV/0!</v>
      </c>
      <c r="CB729" s="333" t="e">
        <f t="shared" ca="1" si="222"/>
        <v>#DIV/0!</v>
      </c>
      <c r="CC729" s="333" t="e">
        <f ca="1">IF(BV729&gt;1,OFFSET($BR$2,IF(CD729="A",IF(Chart!$R$48&lt;0,IF($BC$24,((BY729-1)*Multiplyer/$BK$18+1),BY729),Multiplyer+1-(IF($BC$24,((BY729-1)*Multiplyer/$BK$18+1),BY729))),BY729),0),0)-CA729</f>
        <v>#DIV/0!</v>
      </c>
      <c r="CD729" s="333" t="e">
        <f t="shared" ca="1" si="212"/>
        <v>#DIV/0!</v>
      </c>
      <c r="CE729" s="333" t="b">
        <f t="shared" ca="1" si="219"/>
        <v>0</v>
      </c>
      <c r="CJ729" s="108" t="e">
        <f t="shared" ca="1" si="213"/>
        <v>#N/A</v>
      </c>
      <c r="CK729" s="333">
        <f t="shared" ca="1" si="214"/>
        <v>2</v>
      </c>
      <c r="CL729" s="333">
        <f t="shared" ca="1" si="215"/>
        <v>726</v>
      </c>
      <c r="CM729" s="333" t="e">
        <f t="shared" ca="1" si="216"/>
        <v>#N/A</v>
      </c>
      <c r="CN729" s="333" t="e">
        <f t="shared" ca="1" si="217"/>
        <v>#N/A</v>
      </c>
      <c r="CO729" s="333" t="e">
        <f t="shared" ca="1" si="218"/>
        <v>#N/A</v>
      </c>
    </row>
    <row r="730" spans="72:93" x14ac:dyDescent="0.2">
      <c r="BT730" s="333" t="e">
        <f t="shared" ca="1" si="220"/>
        <v>#DIV/0!</v>
      </c>
      <c r="BU730" s="365" t="e">
        <f t="shared" ca="1" si="206"/>
        <v>#DIV/0!</v>
      </c>
      <c r="BV730" s="333" t="e">
        <f t="shared" ca="1" si="221"/>
        <v>#DIV/0!</v>
      </c>
      <c r="BW730" s="333" t="e">
        <f t="shared" ca="1" si="207"/>
        <v>#DIV/0!</v>
      </c>
      <c r="BX730" s="333" t="e">
        <f t="shared" ca="1" si="208"/>
        <v>#DIV/0!</v>
      </c>
      <c r="BY730" s="333" t="e">
        <f t="shared" ca="1" si="209"/>
        <v>#DIV/0!</v>
      </c>
      <c r="BZ730" s="333" t="e">
        <f t="shared" ca="1" si="210"/>
        <v>#DIV/0!</v>
      </c>
      <c r="CA730" s="333" t="e">
        <f t="shared" ca="1" si="211"/>
        <v>#DIV/0!</v>
      </c>
      <c r="CB730" s="333" t="e">
        <f t="shared" ca="1" si="222"/>
        <v>#DIV/0!</v>
      </c>
      <c r="CC730" s="333" t="e">
        <f ca="1">IF(BV730&gt;1,OFFSET($BR$2,IF(CD730="A",IF(Chart!$R$48&lt;0,IF($BC$24,((BY730-1)*Multiplyer/$BK$18+1),BY730),Multiplyer+1-(IF($BC$24,((BY730-1)*Multiplyer/$BK$18+1),BY730))),BY730),0),0)-CA730</f>
        <v>#DIV/0!</v>
      </c>
      <c r="CD730" s="333" t="e">
        <f t="shared" ca="1" si="212"/>
        <v>#DIV/0!</v>
      </c>
      <c r="CE730" s="333" t="b">
        <f t="shared" ca="1" si="219"/>
        <v>0</v>
      </c>
      <c r="CJ730" s="108" t="e">
        <f t="shared" ca="1" si="213"/>
        <v>#N/A</v>
      </c>
      <c r="CK730" s="333">
        <f t="shared" ca="1" si="214"/>
        <v>2</v>
      </c>
      <c r="CL730" s="333">
        <f t="shared" ca="1" si="215"/>
        <v>727</v>
      </c>
      <c r="CM730" s="333" t="e">
        <f t="shared" ca="1" si="216"/>
        <v>#N/A</v>
      </c>
      <c r="CN730" s="333" t="e">
        <f t="shared" ca="1" si="217"/>
        <v>#N/A</v>
      </c>
      <c r="CO730" s="333" t="e">
        <f t="shared" ca="1" si="218"/>
        <v>#N/A</v>
      </c>
    </row>
    <row r="731" spans="72:93" x14ac:dyDescent="0.2">
      <c r="BT731" s="333" t="e">
        <f t="shared" ca="1" si="220"/>
        <v>#DIV/0!</v>
      </c>
      <c r="BU731" s="365" t="e">
        <f t="shared" ref="BU731:BU794" ca="1" si="223">IF(BX731&lt;&gt;BX730,BU730+OFFSET($I$25,BX731,0),BU730)</f>
        <v>#DIV/0!</v>
      </c>
      <c r="BV731" s="333" t="e">
        <f t="shared" ca="1" si="221"/>
        <v>#DIV/0!</v>
      </c>
      <c r="BW731" s="333" t="e">
        <f t="shared" ref="BW731:BW794" ca="1" si="224">IF(BY731=1,IF(BW730&lt;$BG$5-1,BW730+1,0),BW730)</f>
        <v>#DIV/0!</v>
      </c>
      <c r="BX731" s="333" t="e">
        <f t="shared" ref="BX731:BX794" ca="1" si="225">IF(AND(BY731=1,BW731=0),IF(BU730&lt;$BH$6,BX730+1,NA()),BX730)</f>
        <v>#DIV/0!</v>
      </c>
      <c r="BY731" s="333" t="e">
        <f t="shared" ref="BY731:BY794" ca="1" si="226">IF(BY730=BV730,1,BY730+1)</f>
        <v>#DIV/0!</v>
      </c>
      <c r="BZ731" s="333" t="e">
        <f t="shared" ref="BZ731:BZ794" ca="1" si="227">BW731*$BC$18</f>
        <v>#DIV/0!</v>
      </c>
      <c r="CA731" s="333" t="e">
        <f t="shared" ref="CA731:CA794" ca="1" si="228">IF(BX730&lt;&gt;BX731,CA730+IF(CD730="A",$BD$19+$BD$30,$BD$18),CA730)</f>
        <v>#DIV/0!</v>
      </c>
      <c r="CB731" s="333" t="e">
        <f t="shared" ca="1" si="222"/>
        <v>#DIV/0!</v>
      </c>
      <c r="CC731" s="333" t="e">
        <f ca="1">IF(BV731&gt;1,OFFSET($BR$2,IF(CD731="A",IF(Chart!$R$48&lt;0,IF($BC$24,((BY731-1)*Multiplyer/$BK$18+1),BY731),Multiplyer+1-(IF($BC$24,((BY731-1)*Multiplyer/$BK$18+1),BY731))),BY731),0),0)-CA731</f>
        <v>#DIV/0!</v>
      </c>
      <c r="CD731" s="333" t="e">
        <f t="shared" ref="CD731:CD794" ca="1" si="229">IF(BW731=$BG$5-1,OFFSET($G$25,BX731,0),OFFSET($A$25,BX731,0))</f>
        <v>#DIV/0!</v>
      </c>
      <c r="CE731" s="333" t="b">
        <f t="shared" ca="1" si="219"/>
        <v>0</v>
      </c>
      <c r="CJ731" s="108" t="e">
        <f t="shared" ref="CJ731:CJ794" ca="1" si="230">OFFSET($CG$3,CK731,0)</f>
        <v>#N/A</v>
      </c>
      <c r="CK731" s="333">
        <f t="shared" ref="CK731:CK794" ca="1" si="231">CK730+(CL730=OFFSET($CH$3,CK730,0))</f>
        <v>2</v>
      </c>
      <c r="CL731" s="333">
        <f t="shared" ref="CL731:CL794" ca="1" si="232">IF(CK731=CK730,CL730+1,1)</f>
        <v>728</v>
      </c>
      <c r="CM731" s="333" t="e">
        <f t="shared" ref="CM731:CM794" ca="1" si="233">MATCH(CJ731,OFFSET($CD$3,CM730*(CK730=CK731),0,800-CM730*(CK730=CK731)),0)+CM730*(CK730=CK731)</f>
        <v>#N/A</v>
      </c>
      <c r="CN731" s="333" t="e">
        <f t="shared" ref="CN731:CN794" ca="1" si="234">OFFSET($CB$2,CM731,0)</f>
        <v>#N/A</v>
      </c>
      <c r="CO731" s="333" t="e">
        <f t="shared" ref="CO731:CO794" ca="1" si="235">OFFSET($CC$2,CM731,0)</f>
        <v>#N/A</v>
      </c>
    </row>
    <row r="732" spans="72:93" x14ac:dyDescent="0.2">
      <c r="BT732" s="333" t="e">
        <f t="shared" ca="1" si="220"/>
        <v>#DIV/0!</v>
      </c>
      <c r="BU732" s="365" t="e">
        <f t="shared" ca="1" si="223"/>
        <v>#DIV/0!</v>
      </c>
      <c r="BV732" s="333" t="e">
        <f t="shared" ca="1" si="221"/>
        <v>#DIV/0!</v>
      </c>
      <c r="BW732" s="333" t="e">
        <f t="shared" ca="1" si="224"/>
        <v>#DIV/0!</v>
      </c>
      <c r="BX732" s="333" t="e">
        <f t="shared" ca="1" si="225"/>
        <v>#DIV/0!</v>
      </c>
      <c r="BY732" s="333" t="e">
        <f t="shared" ca="1" si="226"/>
        <v>#DIV/0!</v>
      </c>
      <c r="BZ732" s="333" t="e">
        <f t="shared" ca="1" si="227"/>
        <v>#DIV/0!</v>
      </c>
      <c r="CA732" s="333" t="e">
        <f t="shared" ca="1" si="228"/>
        <v>#DIV/0!</v>
      </c>
      <c r="CB732" s="333" t="e">
        <f t="shared" ca="1" si="222"/>
        <v>#DIV/0!</v>
      </c>
      <c r="CC732" s="333" t="e">
        <f ca="1">IF(BV732&gt;1,OFFSET($BR$2,IF(CD732="A",IF(Chart!$R$48&lt;0,IF($BC$24,((BY732-1)*Multiplyer/$BK$18+1),BY732),Multiplyer+1-(IF($BC$24,((BY732-1)*Multiplyer/$BK$18+1),BY732))),BY732),0),0)-CA732</f>
        <v>#DIV/0!</v>
      </c>
      <c r="CD732" s="333" t="e">
        <f t="shared" ca="1" si="229"/>
        <v>#DIV/0!</v>
      </c>
      <c r="CE732" s="333" t="b">
        <f t="shared" ca="1" si="219"/>
        <v>0</v>
      </c>
      <c r="CJ732" s="108" t="e">
        <f t="shared" ca="1" si="230"/>
        <v>#N/A</v>
      </c>
      <c r="CK732" s="333">
        <f t="shared" ca="1" si="231"/>
        <v>2</v>
      </c>
      <c r="CL732" s="333">
        <f t="shared" ca="1" si="232"/>
        <v>729</v>
      </c>
      <c r="CM732" s="333" t="e">
        <f t="shared" ca="1" si="233"/>
        <v>#N/A</v>
      </c>
      <c r="CN732" s="333" t="e">
        <f t="shared" ca="1" si="234"/>
        <v>#N/A</v>
      </c>
      <c r="CO732" s="333" t="e">
        <f t="shared" ca="1" si="235"/>
        <v>#N/A</v>
      </c>
    </row>
    <row r="733" spans="72:93" x14ac:dyDescent="0.2">
      <c r="BT733" s="333" t="e">
        <f t="shared" ca="1" si="220"/>
        <v>#DIV/0!</v>
      </c>
      <c r="BU733" s="365" t="e">
        <f t="shared" ca="1" si="223"/>
        <v>#DIV/0!</v>
      </c>
      <c r="BV733" s="333" t="e">
        <f t="shared" ca="1" si="221"/>
        <v>#DIV/0!</v>
      </c>
      <c r="BW733" s="333" t="e">
        <f t="shared" ca="1" si="224"/>
        <v>#DIV/0!</v>
      </c>
      <c r="BX733" s="333" t="e">
        <f t="shared" ca="1" si="225"/>
        <v>#DIV/0!</v>
      </c>
      <c r="BY733" s="333" t="e">
        <f t="shared" ca="1" si="226"/>
        <v>#DIV/0!</v>
      </c>
      <c r="BZ733" s="333" t="e">
        <f t="shared" ca="1" si="227"/>
        <v>#DIV/0!</v>
      </c>
      <c r="CA733" s="333" t="e">
        <f t="shared" ca="1" si="228"/>
        <v>#DIV/0!</v>
      </c>
      <c r="CB733" s="333" t="e">
        <f t="shared" ca="1" si="222"/>
        <v>#DIV/0!</v>
      </c>
      <c r="CC733" s="333" t="e">
        <f ca="1">IF(BV733&gt;1,OFFSET($BR$2,IF(CD733="A",IF(Chart!$R$48&lt;0,IF($BC$24,((BY733-1)*Multiplyer/$BK$18+1),BY733),Multiplyer+1-(IF($BC$24,((BY733-1)*Multiplyer/$BK$18+1),BY733))),BY733),0),0)-CA733</f>
        <v>#DIV/0!</v>
      </c>
      <c r="CD733" s="333" t="e">
        <f t="shared" ca="1" si="229"/>
        <v>#DIV/0!</v>
      </c>
      <c r="CE733" s="333" t="b">
        <f t="shared" ref="CE733:CE796" ca="1" si="236">IF(ISNUMBER(BX733),NOT(ISBLANK((OFFSET($D$25,BX733,0)))),FALSE)</f>
        <v>0</v>
      </c>
      <c r="CJ733" s="108" t="e">
        <f t="shared" ca="1" si="230"/>
        <v>#N/A</v>
      </c>
      <c r="CK733" s="333">
        <f t="shared" ca="1" si="231"/>
        <v>2</v>
      </c>
      <c r="CL733" s="333">
        <f t="shared" ca="1" si="232"/>
        <v>730</v>
      </c>
      <c r="CM733" s="333" t="e">
        <f t="shared" ca="1" si="233"/>
        <v>#N/A</v>
      </c>
      <c r="CN733" s="333" t="e">
        <f t="shared" ca="1" si="234"/>
        <v>#N/A</v>
      </c>
      <c r="CO733" s="333" t="e">
        <f t="shared" ca="1" si="235"/>
        <v>#N/A</v>
      </c>
    </row>
    <row r="734" spans="72:93" x14ac:dyDescent="0.2">
      <c r="BT734" s="333" t="e">
        <f t="shared" ca="1" si="220"/>
        <v>#DIV/0!</v>
      </c>
      <c r="BU734" s="365" t="e">
        <f t="shared" ca="1" si="223"/>
        <v>#DIV/0!</v>
      </c>
      <c r="BV734" s="333" t="e">
        <f t="shared" ca="1" si="221"/>
        <v>#DIV/0!</v>
      </c>
      <c r="BW734" s="333" t="e">
        <f t="shared" ca="1" si="224"/>
        <v>#DIV/0!</v>
      </c>
      <c r="BX734" s="333" t="e">
        <f t="shared" ca="1" si="225"/>
        <v>#DIV/0!</v>
      </c>
      <c r="BY734" s="333" t="e">
        <f t="shared" ca="1" si="226"/>
        <v>#DIV/0!</v>
      </c>
      <c r="BZ734" s="333" t="e">
        <f t="shared" ca="1" si="227"/>
        <v>#DIV/0!</v>
      </c>
      <c r="CA734" s="333" t="e">
        <f t="shared" ca="1" si="228"/>
        <v>#DIV/0!</v>
      </c>
      <c r="CB734" s="333" t="e">
        <f t="shared" ca="1" si="222"/>
        <v>#DIV/0!</v>
      </c>
      <c r="CC734" s="333" t="e">
        <f ca="1">IF(BV734&gt;1,OFFSET($BR$2,IF(CD734="A",IF(Chart!$R$48&lt;0,IF($BC$24,((BY734-1)*Multiplyer/$BK$18+1),BY734),Multiplyer+1-(IF($BC$24,((BY734-1)*Multiplyer/$BK$18+1),BY734))),BY734),0),0)-CA734</f>
        <v>#DIV/0!</v>
      </c>
      <c r="CD734" s="333" t="e">
        <f t="shared" ca="1" si="229"/>
        <v>#DIV/0!</v>
      </c>
      <c r="CE734" s="333" t="b">
        <f t="shared" ca="1" si="236"/>
        <v>0</v>
      </c>
      <c r="CJ734" s="108" t="e">
        <f t="shared" ca="1" si="230"/>
        <v>#N/A</v>
      </c>
      <c r="CK734" s="333">
        <f t="shared" ca="1" si="231"/>
        <v>2</v>
      </c>
      <c r="CL734" s="333">
        <f t="shared" ca="1" si="232"/>
        <v>731</v>
      </c>
      <c r="CM734" s="333" t="e">
        <f t="shared" ca="1" si="233"/>
        <v>#N/A</v>
      </c>
      <c r="CN734" s="333" t="e">
        <f t="shared" ca="1" si="234"/>
        <v>#N/A</v>
      </c>
      <c r="CO734" s="333" t="e">
        <f t="shared" ca="1" si="235"/>
        <v>#N/A</v>
      </c>
    </row>
    <row r="735" spans="72:93" x14ac:dyDescent="0.2">
      <c r="BT735" s="333" t="e">
        <f t="shared" ca="1" si="220"/>
        <v>#DIV/0!</v>
      </c>
      <c r="BU735" s="365" t="e">
        <f t="shared" ca="1" si="223"/>
        <v>#DIV/0!</v>
      </c>
      <c r="BV735" s="333" t="e">
        <f t="shared" ca="1" si="221"/>
        <v>#DIV/0!</v>
      </c>
      <c r="BW735" s="333" t="e">
        <f t="shared" ca="1" si="224"/>
        <v>#DIV/0!</v>
      </c>
      <c r="BX735" s="333" t="e">
        <f t="shared" ca="1" si="225"/>
        <v>#DIV/0!</v>
      </c>
      <c r="BY735" s="333" t="e">
        <f t="shared" ca="1" si="226"/>
        <v>#DIV/0!</v>
      </c>
      <c r="BZ735" s="333" t="e">
        <f t="shared" ca="1" si="227"/>
        <v>#DIV/0!</v>
      </c>
      <c r="CA735" s="333" t="e">
        <f t="shared" ca="1" si="228"/>
        <v>#DIV/0!</v>
      </c>
      <c r="CB735" s="333" t="e">
        <f t="shared" ca="1" si="222"/>
        <v>#DIV/0!</v>
      </c>
      <c r="CC735" s="333" t="e">
        <f ca="1">IF(BV735&gt;1,OFFSET($BR$2,IF(CD735="A",IF(Chart!$R$48&lt;0,IF($BC$24,((BY735-1)*Multiplyer/$BK$18+1),BY735),Multiplyer+1-(IF($BC$24,((BY735-1)*Multiplyer/$BK$18+1),BY735))),BY735),0),0)-CA735</f>
        <v>#DIV/0!</v>
      </c>
      <c r="CD735" s="333" t="e">
        <f t="shared" ca="1" si="229"/>
        <v>#DIV/0!</v>
      </c>
      <c r="CE735" s="333" t="b">
        <f t="shared" ca="1" si="236"/>
        <v>0</v>
      </c>
      <c r="CJ735" s="108" t="e">
        <f t="shared" ca="1" si="230"/>
        <v>#N/A</v>
      </c>
      <c r="CK735" s="333">
        <f t="shared" ca="1" si="231"/>
        <v>2</v>
      </c>
      <c r="CL735" s="333">
        <f t="shared" ca="1" si="232"/>
        <v>732</v>
      </c>
      <c r="CM735" s="333" t="e">
        <f t="shared" ca="1" si="233"/>
        <v>#N/A</v>
      </c>
      <c r="CN735" s="333" t="e">
        <f t="shared" ca="1" si="234"/>
        <v>#N/A</v>
      </c>
      <c r="CO735" s="333" t="e">
        <f t="shared" ca="1" si="235"/>
        <v>#N/A</v>
      </c>
    </row>
    <row r="736" spans="72:93" x14ac:dyDescent="0.2">
      <c r="BT736" s="333" t="e">
        <f t="shared" ca="1" si="220"/>
        <v>#DIV/0!</v>
      </c>
      <c r="BU736" s="365" t="e">
        <f t="shared" ca="1" si="223"/>
        <v>#DIV/0!</v>
      </c>
      <c r="BV736" s="333" t="e">
        <f t="shared" ca="1" si="221"/>
        <v>#DIV/0!</v>
      </c>
      <c r="BW736" s="333" t="e">
        <f t="shared" ca="1" si="224"/>
        <v>#DIV/0!</v>
      </c>
      <c r="BX736" s="333" t="e">
        <f t="shared" ca="1" si="225"/>
        <v>#DIV/0!</v>
      </c>
      <c r="BY736" s="333" t="e">
        <f t="shared" ca="1" si="226"/>
        <v>#DIV/0!</v>
      </c>
      <c r="BZ736" s="333" t="e">
        <f t="shared" ca="1" si="227"/>
        <v>#DIV/0!</v>
      </c>
      <c r="CA736" s="333" t="e">
        <f t="shared" ca="1" si="228"/>
        <v>#DIV/0!</v>
      </c>
      <c r="CB736" s="333" t="e">
        <f t="shared" ca="1" si="222"/>
        <v>#DIV/0!</v>
      </c>
      <c r="CC736" s="333" t="e">
        <f ca="1">IF(BV736&gt;1,OFFSET($BR$2,IF(CD736="A",IF(Chart!$R$48&lt;0,IF($BC$24,((BY736-1)*Multiplyer/$BK$18+1),BY736),Multiplyer+1-(IF($BC$24,((BY736-1)*Multiplyer/$BK$18+1),BY736))),BY736),0),0)-CA736</f>
        <v>#DIV/0!</v>
      </c>
      <c r="CD736" s="333" t="e">
        <f t="shared" ca="1" si="229"/>
        <v>#DIV/0!</v>
      </c>
      <c r="CE736" s="333" t="b">
        <f t="shared" ca="1" si="236"/>
        <v>0</v>
      </c>
      <c r="CJ736" s="108" t="e">
        <f t="shared" ca="1" si="230"/>
        <v>#N/A</v>
      </c>
      <c r="CK736" s="333">
        <f t="shared" ca="1" si="231"/>
        <v>2</v>
      </c>
      <c r="CL736" s="333">
        <f t="shared" ca="1" si="232"/>
        <v>733</v>
      </c>
      <c r="CM736" s="333" t="e">
        <f t="shared" ca="1" si="233"/>
        <v>#N/A</v>
      </c>
      <c r="CN736" s="333" t="e">
        <f t="shared" ca="1" si="234"/>
        <v>#N/A</v>
      </c>
      <c r="CO736" s="333" t="e">
        <f t="shared" ca="1" si="235"/>
        <v>#N/A</v>
      </c>
    </row>
    <row r="737" spans="72:93" x14ac:dyDescent="0.2">
      <c r="BT737" s="333" t="e">
        <f t="shared" ca="1" si="220"/>
        <v>#DIV/0!</v>
      </c>
      <c r="BU737" s="365" t="e">
        <f t="shared" ca="1" si="223"/>
        <v>#DIV/0!</v>
      </c>
      <c r="BV737" s="333" t="e">
        <f t="shared" ca="1" si="221"/>
        <v>#DIV/0!</v>
      </c>
      <c r="BW737" s="333" t="e">
        <f t="shared" ca="1" si="224"/>
        <v>#DIV/0!</v>
      </c>
      <c r="BX737" s="333" t="e">
        <f t="shared" ca="1" si="225"/>
        <v>#DIV/0!</v>
      </c>
      <c r="BY737" s="333" t="e">
        <f t="shared" ca="1" si="226"/>
        <v>#DIV/0!</v>
      </c>
      <c r="BZ737" s="333" t="e">
        <f t="shared" ca="1" si="227"/>
        <v>#DIV/0!</v>
      </c>
      <c r="CA737" s="333" t="e">
        <f t="shared" ca="1" si="228"/>
        <v>#DIV/0!</v>
      </c>
      <c r="CB737" s="333" t="e">
        <f t="shared" ca="1" si="222"/>
        <v>#DIV/0!</v>
      </c>
      <c r="CC737" s="333" t="e">
        <f ca="1">IF(BV737&gt;1,OFFSET($BR$2,IF(CD737="A",IF(Chart!$R$48&lt;0,IF($BC$24,((BY737-1)*Multiplyer/$BK$18+1),BY737),Multiplyer+1-(IF($BC$24,((BY737-1)*Multiplyer/$BK$18+1),BY737))),BY737),0),0)-CA737</f>
        <v>#DIV/0!</v>
      </c>
      <c r="CD737" s="333" t="e">
        <f t="shared" ca="1" si="229"/>
        <v>#DIV/0!</v>
      </c>
      <c r="CE737" s="333" t="b">
        <f t="shared" ca="1" si="236"/>
        <v>0</v>
      </c>
      <c r="CJ737" s="108" t="e">
        <f t="shared" ca="1" si="230"/>
        <v>#N/A</v>
      </c>
      <c r="CK737" s="333">
        <f t="shared" ca="1" si="231"/>
        <v>2</v>
      </c>
      <c r="CL737" s="333">
        <f t="shared" ca="1" si="232"/>
        <v>734</v>
      </c>
      <c r="CM737" s="333" t="e">
        <f t="shared" ca="1" si="233"/>
        <v>#N/A</v>
      </c>
      <c r="CN737" s="333" t="e">
        <f t="shared" ca="1" si="234"/>
        <v>#N/A</v>
      </c>
      <c r="CO737" s="333" t="e">
        <f t="shared" ca="1" si="235"/>
        <v>#N/A</v>
      </c>
    </row>
    <row r="738" spans="72:93" x14ac:dyDescent="0.2">
      <c r="BT738" s="333" t="e">
        <f t="shared" ca="1" si="220"/>
        <v>#DIV/0!</v>
      </c>
      <c r="BU738" s="365" t="e">
        <f t="shared" ca="1" si="223"/>
        <v>#DIV/0!</v>
      </c>
      <c r="BV738" s="333" t="e">
        <f t="shared" ca="1" si="221"/>
        <v>#DIV/0!</v>
      </c>
      <c r="BW738" s="333" t="e">
        <f t="shared" ca="1" si="224"/>
        <v>#DIV/0!</v>
      </c>
      <c r="BX738" s="333" t="e">
        <f t="shared" ca="1" si="225"/>
        <v>#DIV/0!</v>
      </c>
      <c r="BY738" s="333" t="e">
        <f t="shared" ca="1" si="226"/>
        <v>#DIV/0!</v>
      </c>
      <c r="BZ738" s="333" t="e">
        <f t="shared" ca="1" si="227"/>
        <v>#DIV/0!</v>
      </c>
      <c r="CA738" s="333" t="e">
        <f t="shared" ca="1" si="228"/>
        <v>#DIV/0!</v>
      </c>
      <c r="CB738" s="333" t="e">
        <f t="shared" ca="1" si="222"/>
        <v>#DIV/0!</v>
      </c>
      <c r="CC738" s="333" t="e">
        <f ca="1">IF(BV738&gt;1,OFFSET($BR$2,IF(CD738="A",IF(Chart!$R$48&lt;0,IF($BC$24,((BY738-1)*Multiplyer/$BK$18+1),BY738),Multiplyer+1-(IF($BC$24,((BY738-1)*Multiplyer/$BK$18+1),BY738))),BY738),0),0)-CA738</f>
        <v>#DIV/0!</v>
      </c>
      <c r="CD738" s="333" t="e">
        <f t="shared" ca="1" si="229"/>
        <v>#DIV/0!</v>
      </c>
      <c r="CE738" s="333" t="b">
        <f t="shared" ca="1" si="236"/>
        <v>0</v>
      </c>
      <c r="CJ738" s="108" t="e">
        <f t="shared" ca="1" si="230"/>
        <v>#N/A</v>
      </c>
      <c r="CK738" s="333">
        <f t="shared" ca="1" si="231"/>
        <v>2</v>
      </c>
      <c r="CL738" s="333">
        <f t="shared" ca="1" si="232"/>
        <v>735</v>
      </c>
      <c r="CM738" s="333" t="e">
        <f t="shared" ca="1" si="233"/>
        <v>#N/A</v>
      </c>
      <c r="CN738" s="333" t="e">
        <f t="shared" ca="1" si="234"/>
        <v>#N/A</v>
      </c>
      <c r="CO738" s="333" t="e">
        <f t="shared" ca="1" si="235"/>
        <v>#N/A</v>
      </c>
    </row>
    <row r="739" spans="72:93" x14ac:dyDescent="0.2">
      <c r="BT739" s="333" t="e">
        <f t="shared" ca="1" si="220"/>
        <v>#DIV/0!</v>
      </c>
      <c r="BU739" s="365" t="e">
        <f t="shared" ca="1" si="223"/>
        <v>#DIV/0!</v>
      </c>
      <c r="BV739" s="333" t="e">
        <f t="shared" ca="1" si="221"/>
        <v>#DIV/0!</v>
      </c>
      <c r="BW739" s="333" t="e">
        <f t="shared" ca="1" si="224"/>
        <v>#DIV/0!</v>
      </c>
      <c r="BX739" s="333" t="e">
        <f t="shared" ca="1" si="225"/>
        <v>#DIV/0!</v>
      </c>
      <c r="BY739" s="333" t="e">
        <f t="shared" ca="1" si="226"/>
        <v>#DIV/0!</v>
      </c>
      <c r="BZ739" s="333" t="e">
        <f t="shared" ca="1" si="227"/>
        <v>#DIV/0!</v>
      </c>
      <c r="CA739" s="333" t="e">
        <f t="shared" ca="1" si="228"/>
        <v>#DIV/0!</v>
      </c>
      <c r="CB739" s="333" t="e">
        <f t="shared" ca="1" si="222"/>
        <v>#DIV/0!</v>
      </c>
      <c r="CC739" s="333" t="e">
        <f ca="1">IF(BV739&gt;1,OFFSET($BR$2,IF(CD739="A",IF(Chart!$R$48&lt;0,IF($BC$24,((BY739-1)*Multiplyer/$BK$18+1),BY739),Multiplyer+1-(IF($BC$24,((BY739-1)*Multiplyer/$BK$18+1),BY739))),BY739),0),0)-CA739</f>
        <v>#DIV/0!</v>
      </c>
      <c r="CD739" s="333" t="e">
        <f t="shared" ca="1" si="229"/>
        <v>#DIV/0!</v>
      </c>
      <c r="CE739" s="333" t="b">
        <f t="shared" ca="1" si="236"/>
        <v>0</v>
      </c>
      <c r="CJ739" s="108" t="e">
        <f t="shared" ca="1" si="230"/>
        <v>#N/A</v>
      </c>
      <c r="CK739" s="333">
        <f t="shared" ca="1" si="231"/>
        <v>2</v>
      </c>
      <c r="CL739" s="333">
        <f t="shared" ca="1" si="232"/>
        <v>736</v>
      </c>
      <c r="CM739" s="333" t="e">
        <f t="shared" ca="1" si="233"/>
        <v>#N/A</v>
      </c>
      <c r="CN739" s="333" t="e">
        <f t="shared" ca="1" si="234"/>
        <v>#N/A</v>
      </c>
      <c r="CO739" s="333" t="e">
        <f t="shared" ca="1" si="235"/>
        <v>#N/A</v>
      </c>
    </row>
    <row r="740" spans="72:93" x14ac:dyDescent="0.2">
      <c r="BT740" s="333" t="e">
        <f t="shared" ca="1" si="220"/>
        <v>#DIV/0!</v>
      </c>
      <c r="BU740" s="365" t="e">
        <f t="shared" ca="1" si="223"/>
        <v>#DIV/0!</v>
      </c>
      <c r="BV740" s="333" t="e">
        <f t="shared" ca="1" si="221"/>
        <v>#DIV/0!</v>
      </c>
      <c r="BW740" s="333" t="e">
        <f t="shared" ca="1" si="224"/>
        <v>#DIV/0!</v>
      </c>
      <c r="BX740" s="333" t="e">
        <f t="shared" ca="1" si="225"/>
        <v>#DIV/0!</v>
      </c>
      <c r="BY740" s="333" t="e">
        <f t="shared" ca="1" si="226"/>
        <v>#DIV/0!</v>
      </c>
      <c r="BZ740" s="333" t="e">
        <f t="shared" ca="1" si="227"/>
        <v>#DIV/0!</v>
      </c>
      <c r="CA740" s="333" t="e">
        <f t="shared" ca="1" si="228"/>
        <v>#DIV/0!</v>
      </c>
      <c r="CB740" s="333" t="e">
        <f t="shared" ca="1" si="222"/>
        <v>#DIV/0!</v>
      </c>
      <c r="CC740" s="333" t="e">
        <f ca="1">IF(BV740&gt;1,OFFSET($BR$2,IF(CD740="A",IF(Chart!$R$48&lt;0,IF($BC$24,((BY740-1)*Multiplyer/$BK$18+1),BY740),Multiplyer+1-(IF($BC$24,((BY740-1)*Multiplyer/$BK$18+1),BY740))),BY740),0),0)-CA740</f>
        <v>#DIV/0!</v>
      </c>
      <c r="CD740" s="333" t="e">
        <f t="shared" ca="1" si="229"/>
        <v>#DIV/0!</v>
      </c>
      <c r="CE740" s="333" t="b">
        <f t="shared" ca="1" si="236"/>
        <v>0</v>
      </c>
      <c r="CJ740" s="108" t="e">
        <f t="shared" ca="1" si="230"/>
        <v>#N/A</v>
      </c>
      <c r="CK740" s="333">
        <f t="shared" ca="1" si="231"/>
        <v>2</v>
      </c>
      <c r="CL740" s="333">
        <f t="shared" ca="1" si="232"/>
        <v>737</v>
      </c>
      <c r="CM740" s="333" t="e">
        <f t="shared" ca="1" si="233"/>
        <v>#N/A</v>
      </c>
      <c r="CN740" s="333" t="e">
        <f t="shared" ca="1" si="234"/>
        <v>#N/A</v>
      </c>
      <c r="CO740" s="333" t="e">
        <f t="shared" ca="1" si="235"/>
        <v>#N/A</v>
      </c>
    </row>
    <row r="741" spans="72:93" x14ac:dyDescent="0.2">
      <c r="BT741" s="333" t="e">
        <f t="shared" ca="1" si="220"/>
        <v>#DIV/0!</v>
      </c>
      <c r="BU741" s="365" t="e">
        <f t="shared" ca="1" si="223"/>
        <v>#DIV/0!</v>
      </c>
      <c r="BV741" s="333" t="e">
        <f t="shared" ca="1" si="221"/>
        <v>#DIV/0!</v>
      </c>
      <c r="BW741" s="333" t="e">
        <f t="shared" ca="1" si="224"/>
        <v>#DIV/0!</v>
      </c>
      <c r="BX741" s="333" t="e">
        <f t="shared" ca="1" si="225"/>
        <v>#DIV/0!</v>
      </c>
      <c r="BY741" s="333" t="e">
        <f t="shared" ca="1" si="226"/>
        <v>#DIV/0!</v>
      </c>
      <c r="BZ741" s="333" t="e">
        <f t="shared" ca="1" si="227"/>
        <v>#DIV/0!</v>
      </c>
      <c r="CA741" s="333" t="e">
        <f t="shared" ca="1" si="228"/>
        <v>#DIV/0!</v>
      </c>
      <c r="CB741" s="333" t="e">
        <f t="shared" ca="1" si="222"/>
        <v>#DIV/0!</v>
      </c>
      <c r="CC741" s="333" t="e">
        <f ca="1">IF(BV741&gt;1,OFFSET($BR$2,IF(CD741="A",IF(Chart!$R$48&lt;0,IF($BC$24,((BY741-1)*Multiplyer/$BK$18+1),BY741),Multiplyer+1-(IF($BC$24,((BY741-1)*Multiplyer/$BK$18+1),BY741))),BY741),0),0)-CA741</f>
        <v>#DIV/0!</v>
      </c>
      <c r="CD741" s="333" t="e">
        <f t="shared" ca="1" si="229"/>
        <v>#DIV/0!</v>
      </c>
      <c r="CE741" s="333" t="b">
        <f t="shared" ca="1" si="236"/>
        <v>0</v>
      </c>
      <c r="CJ741" s="108" t="e">
        <f t="shared" ca="1" si="230"/>
        <v>#N/A</v>
      </c>
      <c r="CK741" s="333">
        <f t="shared" ca="1" si="231"/>
        <v>2</v>
      </c>
      <c r="CL741" s="333">
        <f t="shared" ca="1" si="232"/>
        <v>738</v>
      </c>
      <c r="CM741" s="333" t="e">
        <f t="shared" ca="1" si="233"/>
        <v>#N/A</v>
      </c>
      <c r="CN741" s="333" t="e">
        <f t="shared" ca="1" si="234"/>
        <v>#N/A</v>
      </c>
      <c r="CO741" s="333" t="e">
        <f t="shared" ca="1" si="235"/>
        <v>#N/A</v>
      </c>
    </row>
    <row r="742" spans="72:93" x14ac:dyDescent="0.2">
      <c r="BT742" s="333" t="e">
        <f t="shared" ca="1" si="220"/>
        <v>#DIV/0!</v>
      </c>
      <c r="BU742" s="365" t="e">
        <f t="shared" ca="1" si="223"/>
        <v>#DIV/0!</v>
      </c>
      <c r="BV742" s="333" t="e">
        <f t="shared" ca="1" si="221"/>
        <v>#DIV/0!</v>
      </c>
      <c r="BW742" s="333" t="e">
        <f t="shared" ca="1" si="224"/>
        <v>#DIV/0!</v>
      </c>
      <c r="BX742" s="333" t="e">
        <f t="shared" ca="1" si="225"/>
        <v>#DIV/0!</v>
      </c>
      <c r="BY742" s="333" t="e">
        <f t="shared" ca="1" si="226"/>
        <v>#DIV/0!</v>
      </c>
      <c r="BZ742" s="333" t="e">
        <f t="shared" ca="1" si="227"/>
        <v>#DIV/0!</v>
      </c>
      <c r="CA742" s="333" t="e">
        <f t="shared" ca="1" si="228"/>
        <v>#DIV/0!</v>
      </c>
      <c r="CB742" s="333" t="e">
        <f t="shared" ca="1" si="222"/>
        <v>#DIV/0!</v>
      </c>
      <c r="CC742" s="333" t="e">
        <f ca="1">IF(BV742&gt;1,OFFSET($BR$2,IF(CD742="A",IF(Chart!$R$48&lt;0,IF($BC$24,((BY742-1)*Multiplyer/$BK$18+1),BY742),Multiplyer+1-(IF($BC$24,((BY742-1)*Multiplyer/$BK$18+1),BY742))),BY742),0),0)-CA742</f>
        <v>#DIV/0!</v>
      </c>
      <c r="CD742" s="333" t="e">
        <f t="shared" ca="1" si="229"/>
        <v>#DIV/0!</v>
      </c>
      <c r="CE742" s="333" t="b">
        <f t="shared" ca="1" si="236"/>
        <v>0</v>
      </c>
      <c r="CJ742" s="108" t="e">
        <f t="shared" ca="1" si="230"/>
        <v>#N/A</v>
      </c>
      <c r="CK742" s="333">
        <f t="shared" ca="1" si="231"/>
        <v>2</v>
      </c>
      <c r="CL742" s="333">
        <f t="shared" ca="1" si="232"/>
        <v>739</v>
      </c>
      <c r="CM742" s="333" t="e">
        <f t="shared" ca="1" si="233"/>
        <v>#N/A</v>
      </c>
      <c r="CN742" s="333" t="e">
        <f t="shared" ca="1" si="234"/>
        <v>#N/A</v>
      </c>
      <c r="CO742" s="333" t="e">
        <f t="shared" ca="1" si="235"/>
        <v>#N/A</v>
      </c>
    </row>
    <row r="743" spans="72:93" x14ac:dyDescent="0.2">
      <c r="BT743" s="333" t="e">
        <f t="shared" ca="1" si="220"/>
        <v>#DIV/0!</v>
      </c>
      <c r="BU743" s="365" t="e">
        <f t="shared" ca="1" si="223"/>
        <v>#DIV/0!</v>
      </c>
      <c r="BV743" s="333" t="e">
        <f t="shared" ca="1" si="221"/>
        <v>#DIV/0!</v>
      </c>
      <c r="BW743" s="333" t="e">
        <f t="shared" ca="1" si="224"/>
        <v>#DIV/0!</v>
      </c>
      <c r="BX743" s="333" t="e">
        <f t="shared" ca="1" si="225"/>
        <v>#DIV/0!</v>
      </c>
      <c r="BY743" s="333" t="e">
        <f t="shared" ca="1" si="226"/>
        <v>#DIV/0!</v>
      </c>
      <c r="BZ743" s="333" t="e">
        <f t="shared" ca="1" si="227"/>
        <v>#DIV/0!</v>
      </c>
      <c r="CA743" s="333" t="e">
        <f t="shared" ca="1" si="228"/>
        <v>#DIV/0!</v>
      </c>
      <c r="CB743" s="333" t="e">
        <f t="shared" ca="1" si="222"/>
        <v>#DIV/0!</v>
      </c>
      <c r="CC743" s="333" t="e">
        <f ca="1">IF(BV743&gt;1,OFFSET($BR$2,IF(CD743="A",IF(Chart!$R$48&lt;0,IF($BC$24,((BY743-1)*Multiplyer/$BK$18+1),BY743),Multiplyer+1-(IF($BC$24,((BY743-1)*Multiplyer/$BK$18+1),BY743))),BY743),0),0)-CA743</f>
        <v>#DIV/0!</v>
      </c>
      <c r="CD743" s="333" t="e">
        <f t="shared" ca="1" si="229"/>
        <v>#DIV/0!</v>
      </c>
      <c r="CE743" s="333" t="b">
        <f t="shared" ca="1" si="236"/>
        <v>0</v>
      </c>
      <c r="CJ743" s="108" t="e">
        <f t="shared" ca="1" si="230"/>
        <v>#N/A</v>
      </c>
      <c r="CK743" s="333">
        <f t="shared" ca="1" si="231"/>
        <v>2</v>
      </c>
      <c r="CL743" s="333">
        <f t="shared" ca="1" si="232"/>
        <v>740</v>
      </c>
      <c r="CM743" s="333" t="e">
        <f t="shared" ca="1" si="233"/>
        <v>#N/A</v>
      </c>
      <c r="CN743" s="333" t="e">
        <f t="shared" ca="1" si="234"/>
        <v>#N/A</v>
      </c>
      <c r="CO743" s="333" t="e">
        <f t="shared" ca="1" si="235"/>
        <v>#N/A</v>
      </c>
    </row>
    <row r="744" spans="72:93" x14ac:dyDescent="0.2">
      <c r="BT744" s="333" t="e">
        <f t="shared" ca="1" si="220"/>
        <v>#DIV/0!</v>
      </c>
      <c r="BU744" s="365" t="e">
        <f t="shared" ca="1" si="223"/>
        <v>#DIV/0!</v>
      </c>
      <c r="BV744" s="333" t="e">
        <f t="shared" ca="1" si="221"/>
        <v>#DIV/0!</v>
      </c>
      <c r="BW744" s="333" t="e">
        <f t="shared" ca="1" si="224"/>
        <v>#DIV/0!</v>
      </c>
      <c r="BX744" s="333" t="e">
        <f t="shared" ca="1" si="225"/>
        <v>#DIV/0!</v>
      </c>
      <c r="BY744" s="333" t="e">
        <f t="shared" ca="1" si="226"/>
        <v>#DIV/0!</v>
      </c>
      <c r="BZ744" s="333" t="e">
        <f t="shared" ca="1" si="227"/>
        <v>#DIV/0!</v>
      </c>
      <c r="CA744" s="333" t="e">
        <f t="shared" ca="1" si="228"/>
        <v>#DIV/0!</v>
      </c>
      <c r="CB744" s="333" t="e">
        <f t="shared" ca="1" si="222"/>
        <v>#DIV/0!</v>
      </c>
      <c r="CC744" s="333" t="e">
        <f ca="1">IF(BV744&gt;1,OFFSET($BR$2,IF(CD744="A",IF(Chart!$R$48&lt;0,IF($BC$24,((BY744-1)*Multiplyer/$BK$18+1),BY744),Multiplyer+1-(IF($BC$24,((BY744-1)*Multiplyer/$BK$18+1),BY744))),BY744),0),0)-CA744</f>
        <v>#DIV/0!</v>
      </c>
      <c r="CD744" s="333" t="e">
        <f t="shared" ca="1" si="229"/>
        <v>#DIV/0!</v>
      </c>
      <c r="CE744" s="333" t="b">
        <f t="shared" ca="1" si="236"/>
        <v>0</v>
      </c>
      <c r="CJ744" s="108" t="e">
        <f t="shared" ca="1" si="230"/>
        <v>#N/A</v>
      </c>
      <c r="CK744" s="333">
        <f t="shared" ca="1" si="231"/>
        <v>2</v>
      </c>
      <c r="CL744" s="333">
        <f t="shared" ca="1" si="232"/>
        <v>741</v>
      </c>
      <c r="CM744" s="333" t="e">
        <f t="shared" ca="1" si="233"/>
        <v>#N/A</v>
      </c>
      <c r="CN744" s="333" t="e">
        <f t="shared" ca="1" si="234"/>
        <v>#N/A</v>
      </c>
      <c r="CO744" s="333" t="e">
        <f t="shared" ca="1" si="235"/>
        <v>#N/A</v>
      </c>
    </row>
    <row r="745" spans="72:93" x14ac:dyDescent="0.2">
      <c r="BT745" s="333" t="e">
        <f t="shared" ca="1" si="220"/>
        <v>#DIV/0!</v>
      </c>
      <c r="BU745" s="365" t="e">
        <f t="shared" ca="1" si="223"/>
        <v>#DIV/0!</v>
      </c>
      <c r="BV745" s="333" t="e">
        <f t="shared" ca="1" si="221"/>
        <v>#DIV/0!</v>
      </c>
      <c r="BW745" s="333" t="e">
        <f t="shared" ca="1" si="224"/>
        <v>#DIV/0!</v>
      </c>
      <c r="BX745" s="333" t="e">
        <f t="shared" ca="1" si="225"/>
        <v>#DIV/0!</v>
      </c>
      <c r="BY745" s="333" t="e">
        <f t="shared" ca="1" si="226"/>
        <v>#DIV/0!</v>
      </c>
      <c r="BZ745" s="333" t="e">
        <f t="shared" ca="1" si="227"/>
        <v>#DIV/0!</v>
      </c>
      <c r="CA745" s="333" t="e">
        <f t="shared" ca="1" si="228"/>
        <v>#DIV/0!</v>
      </c>
      <c r="CB745" s="333" t="e">
        <f t="shared" ca="1" si="222"/>
        <v>#DIV/0!</v>
      </c>
      <c r="CC745" s="333" t="e">
        <f ca="1">IF(BV745&gt;1,OFFSET($BR$2,IF(CD745="A",IF(Chart!$R$48&lt;0,IF($BC$24,((BY745-1)*Multiplyer/$BK$18+1),BY745),Multiplyer+1-(IF($BC$24,((BY745-1)*Multiplyer/$BK$18+1),BY745))),BY745),0),0)-CA745</f>
        <v>#DIV/0!</v>
      </c>
      <c r="CD745" s="333" t="e">
        <f t="shared" ca="1" si="229"/>
        <v>#DIV/0!</v>
      </c>
      <c r="CE745" s="333" t="b">
        <f t="shared" ca="1" si="236"/>
        <v>0</v>
      </c>
      <c r="CJ745" s="108" t="e">
        <f t="shared" ca="1" si="230"/>
        <v>#N/A</v>
      </c>
      <c r="CK745" s="333">
        <f t="shared" ca="1" si="231"/>
        <v>2</v>
      </c>
      <c r="CL745" s="333">
        <f t="shared" ca="1" si="232"/>
        <v>742</v>
      </c>
      <c r="CM745" s="333" t="e">
        <f t="shared" ca="1" si="233"/>
        <v>#N/A</v>
      </c>
      <c r="CN745" s="333" t="e">
        <f t="shared" ca="1" si="234"/>
        <v>#N/A</v>
      </c>
      <c r="CO745" s="333" t="e">
        <f t="shared" ca="1" si="235"/>
        <v>#N/A</v>
      </c>
    </row>
    <row r="746" spans="72:93" x14ac:dyDescent="0.2">
      <c r="BT746" s="333" t="e">
        <f t="shared" ca="1" si="220"/>
        <v>#DIV/0!</v>
      </c>
      <c r="BU746" s="365" t="e">
        <f t="shared" ca="1" si="223"/>
        <v>#DIV/0!</v>
      </c>
      <c r="BV746" s="333" t="e">
        <f t="shared" ca="1" si="221"/>
        <v>#DIV/0!</v>
      </c>
      <c r="BW746" s="333" t="e">
        <f t="shared" ca="1" si="224"/>
        <v>#DIV/0!</v>
      </c>
      <c r="BX746" s="333" t="e">
        <f t="shared" ca="1" si="225"/>
        <v>#DIV/0!</v>
      </c>
      <c r="BY746" s="333" t="e">
        <f t="shared" ca="1" si="226"/>
        <v>#DIV/0!</v>
      </c>
      <c r="BZ746" s="333" t="e">
        <f t="shared" ca="1" si="227"/>
        <v>#DIV/0!</v>
      </c>
      <c r="CA746" s="333" t="e">
        <f t="shared" ca="1" si="228"/>
        <v>#DIV/0!</v>
      </c>
      <c r="CB746" s="333" t="e">
        <f t="shared" ca="1" si="222"/>
        <v>#DIV/0!</v>
      </c>
      <c r="CC746" s="333" t="e">
        <f ca="1">IF(BV746&gt;1,OFFSET($BR$2,IF(CD746="A",IF(Chart!$R$48&lt;0,IF($BC$24,((BY746-1)*Multiplyer/$BK$18+1),BY746),Multiplyer+1-(IF($BC$24,((BY746-1)*Multiplyer/$BK$18+1),BY746))),BY746),0),0)-CA746</f>
        <v>#DIV/0!</v>
      </c>
      <c r="CD746" s="333" t="e">
        <f t="shared" ca="1" si="229"/>
        <v>#DIV/0!</v>
      </c>
      <c r="CE746" s="333" t="b">
        <f t="shared" ca="1" si="236"/>
        <v>0</v>
      </c>
      <c r="CJ746" s="108" t="e">
        <f t="shared" ca="1" si="230"/>
        <v>#N/A</v>
      </c>
      <c r="CK746" s="333">
        <f t="shared" ca="1" si="231"/>
        <v>2</v>
      </c>
      <c r="CL746" s="333">
        <f t="shared" ca="1" si="232"/>
        <v>743</v>
      </c>
      <c r="CM746" s="333" t="e">
        <f t="shared" ca="1" si="233"/>
        <v>#N/A</v>
      </c>
      <c r="CN746" s="333" t="e">
        <f t="shared" ca="1" si="234"/>
        <v>#N/A</v>
      </c>
      <c r="CO746" s="333" t="e">
        <f t="shared" ca="1" si="235"/>
        <v>#N/A</v>
      </c>
    </row>
    <row r="747" spans="72:93" x14ac:dyDescent="0.2">
      <c r="BT747" s="333" t="e">
        <f t="shared" ca="1" si="220"/>
        <v>#DIV/0!</v>
      </c>
      <c r="BU747" s="365" t="e">
        <f t="shared" ca="1" si="223"/>
        <v>#DIV/0!</v>
      </c>
      <c r="BV747" s="333" t="e">
        <f t="shared" ca="1" si="221"/>
        <v>#DIV/0!</v>
      </c>
      <c r="BW747" s="333" t="e">
        <f t="shared" ca="1" si="224"/>
        <v>#DIV/0!</v>
      </c>
      <c r="BX747" s="333" t="e">
        <f t="shared" ca="1" si="225"/>
        <v>#DIV/0!</v>
      </c>
      <c r="BY747" s="333" t="e">
        <f t="shared" ca="1" si="226"/>
        <v>#DIV/0!</v>
      </c>
      <c r="BZ747" s="333" t="e">
        <f t="shared" ca="1" si="227"/>
        <v>#DIV/0!</v>
      </c>
      <c r="CA747" s="333" t="e">
        <f t="shared" ca="1" si="228"/>
        <v>#DIV/0!</v>
      </c>
      <c r="CB747" s="333" t="e">
        <f t="shared" ca="1" si="222"/>
        <v>#DIV/0!</v>
      </c>
      <c r="CC747" s="333" t="e">
        <f ca="1">IF(BV747&gt;1,OFFSET($BR$2,IF(CD747="A",IF(Chart!$R$48&lt;0,IF($BC$24,((BY747-1)*Multiplyer/$BK$18+1),BY747),Multiplyer+1-(IF($BC$24,((BY747-1)*Multiplyer/$BK$18+1),BY747))),BY747),0),0)-CA747</f>
        <v>#DIV/0!</v>
      </c>
      <c r="CD747" s="333" t="e">
        <f t="shared" ca="1" si="229"/>
        <v>#DIV/0!</v>
      </c>
      <c r="CE747" s="333" t="b">
        <f t="shared" ca="1" si="236"/>
        <v>0</v>
      </c>
      <c r="CJ747" s="108" t="e">
        <f t="shared" ca="1" si="230"/>
        <v>#N/A</v>
      </c>
      <c r="CK747" s="333">
        <f t="shared" ca="1" si="231"/>
        <v>2</v>
      </c>
      <c r="CL747" s="333">
        <f t="shared" ca="1" si="232"/>
        <v>744</v>
      </c>
      <c r="CM747" s="333" t="e">
        <f t="shared" ca="1" si="233"/>
        <v>#N/A</v>
      </c>
      <c r="CN747" s="333" t="e">
        <f t="shared" ca="1" si="234"/>
        <v>#N/A</v>
      </c>
      <c r="CO747" s="333" t="e">
        <f t="shared" ca="1" si="235"/>
        <v>#N/A</v>
      </c>
    </row>
    <row r="748" spans="72:93" x14ac:dyDescent="0.2">
      <c r="BT748" s="333" t="e">
        <f t="shared" ca="1" si="220"/>
        <v>#DIV/0!</v>
      </c>
      <c r="BU748" s="365" t="e">
        <f t="shared" ca="1" si="223"/>
        <v>#DIV/0!</v>
      </c>
      <c r="BV748" s="333" t="e">
        <f t="shared" ca="1" si="221"/>
        <v>#DIV/0!</v>
      </c>
      <c r="BW748" s="333" t="e">
        <f t="shared" ca="1" si="224"/>
        <v>#DIV/0!</v>
      </c>
      <c r="BX748" s="333" t="e">
        <f t="shared" ca="1" si="225"/>
        <v>#DIV/0!</v>
      </c>
      <c r="BY748" s="333" t="e">
        <f t="shared" ca="1" si="226"/>
        <v>#DIV/0!</v>
      </c>
      <c r="BZ748" s="333" t="e">
        <f t="shared" ca="1" si="227"/>
        <v>#DIV/0!</v>
      </c>
      <c r="CA748" s="333" t="e">
        <f t="shared" ca="1" si="228"/>
        <v>#DIV/0!</v>
      </c>
      <c r="CB748" s="333" t="e">
        <f t="shared" ca="1" si="222"/>
        <v>#DIV/0!</v>
      </c>
      <c r="CC748" s="333" t="e">
        <f ca="1">IF(BV748&gt;1,OFFSET($BR$2,IF(CD748="A",IF(Chart!$R$48&lt;0,IF($BC$24,((BY748-1)*Multiplyer/$BK$18+1),BY748),Multiplyer+1-(IF($BC$24,((BY748-1)*Multiplyer/$BK$18+1),BY748))),BY748),0),0)-CA748</f>
        <v>#DIV/0!</v>
      </c>
      <c r="CD748" s="333" t="e">
        <f t="shared" ca="1" si="229"/>
        <v>#DIV/0!</v>
      </c>
      <c r="CE748" s="333" t="b">
        <f t="shared" ca="1" si="236"/>
        <v>0</v>
      </c>
      <c r="CJ748" s="108" t="e">
        <f t="shared" ca="1" si="230"/>
        <v>#N/A</v>
      </c>
      <c r="CK748" s="333">
        <f t="shared" ca="1" si="231"/>
        <v>2</v>
      </c>
      <c r="CL748" s="333">
        <f t="shared" ca="1" si="232"/>
        <v>745</v>
      </c>
      <c r="CM748" s="333" t="e">
        <f t="shared" ca="1" si="233"/>
        <v>#N/A</v>
      </c>
      <c r="CN748" s="333" t="e">
        <f t="shared" ca="1" si="234"/>
        <v>#N/A</v>
      </c>
      <c r="CO748" s="333" t="e">
        <f t="shared" ca="1" si="235"/>
        <v>#N/A</v>
      </c>
    </row>
    <row r="749" spans="72:93" x14ac:dyDescent="0.2">
      <c r="BT749" s="333" t="e">
        <f t="shared" ca="1" si="220"/>
        <v>#DIV/0!</v>
      </c>
      <c r="BU749" s="365" t="e">
        <f t="shared" ca="1" si="223"/>
        <v>#DIV/0!</v>
      </c>
      <c r="BV749" s="333" t="e">
        <f t="shared" ca="1" si="221"/>
        <v>#DIV/0!</v>
      </c>
      <c r="BW749" s="333" t="e">
        <f t="shared" ca="1" si="224"/>
        <v>#DIV/0!</v>
      </c>
      <c r="BX749" s="333" t="e">
        <f t="shared" ca="1" si="225"/>
        <v>#DIV/0!</v>
      </c>
      <c r="BY749" s="333" t="e">
        <f t="shared" ca="1" si="226"/>
        <v>#DIV/0!</v>
      </c>
      <c r="BZ749" s="333" t="e">
        <f t="shared" ca="1" si="227"/>
        <v>#DIV/0!</v>
      </c>
      <c r="CA749" s="333" t="e">
        <f t="shared" ca="1" si="228"/>
        <v>#DIV/0!</v>
      </c>
      <c r="CB749" s="333" t="e">
        <f t="shared" ca="1" si="222"/>
        <v>#DIV/0!</v>
      </c>
      <c r="CC749" s="333" t="e">
        <f ca="1">IF(BV749&gt;1,OFFSET($BR$2,IF(CD749="A",IF(Chart!$R$48&lt;0,IF($BC$24,((BY749-1)*Multiplyer/$BK$18+1),BY749),Multiplyer+1-(IF($BC$24,((BY749-1)*Multiplyer/$BK$18+1),BY749))),BY749),0),0)-CA749</f>
        <v>#DIV/0!</v>
      </c>
      <c r="CD749" s="333" t="e">
        <f t="shared" ca="1" si="229"/>
        <v>#DIV/0!</v>
      </c>
      <c r="CE749" s="333" t="b">
        <f t="shared" ca="1" si="236"/>
        <v>0</v>
      </c>
      <c r="CJ749" s="108" t="e">
        <f t="shared" ca="1" si="230"/>
        <v>#N/A</v>
      </c>
      <c r="CK749" s="333">
        <f t="shared" ca="1" si="231"/>
        <v>2</v>
      </c>
      <c r="CL749" s="333">
        <f t="shared" ca="1" si="232"/>
        <v>746</v>
      </c>
      <c r="CM749" s="333" t="e">
        <f t="shared" ca="1" si="233"/>
        <v>#N/A</v>
      </c>
      <c r="CN749" s="333" t="e">
        <f t="shared" ca="1" si="234"/>
        <v>#N/A</v>
      </c>
      <c r="CO749" s="333" t="e">
        <f t="shared" ca="1" si="235"/>
        <v>#N/A</v>
      </c>
    </row>
    <row r="750" spans="72:93" x14ac:dyDescent="0.2">
      <c r="BT750" s="333" t="e">
        <f t="shared" ca="1" si="220"/>
        <v>#DIV/0!</v>
      </c>
      <c r="BU750" s="365" t="e">
        <f t="shared" ca="1" si="223"/>
        <v>#DIV/0!</v>
      </c>
      <c r="BV750" s="333" t="e">
        <f t="shared" ca="1" si="221"/>
        <v>#DIV/0!</v>
      </c>
      <c r="BW750" s="333" t="e">
        <f t="shared" ca="1" si="224"/>
        <v>#DIV/0!</v>
      </c>
      <c r="BX750" s="333" t="e">
        <f t="shared" ca="1" si="225"/>
        <v>#DIV/0!</v>
      </c>
      <c r="BY750" s="333" t="e">
        <f t="shared" ca="1" si="226"/>
        <v>#DIV/0!</v>
      </c>
      <c r="BZ750" s="333" t="e">
        <f t="shared" ca="1" si="227"/>
        <v>#DIV/0!</v>
      </c>
      <c r="CA750" s="333" t="e">
        <f t="shared" ca="1" si="228"/>
        <v>#DIV/0!</v>
      </c>
      <c r="CB750" s="333" t="e">
        <f t="shared" ca="1" si="222"/>
        <v>#DIV/0!</v>
      </c>
      <c r="CC750" s="333" t="e">
        <f ca="1">IF(BV750&gt;1,OFFSET($BR$2,IF(CD750="A",IF(Chart!$R$48&lt;0,IF($BC$24,((BY750-1)*Multiplyer/$BK$18+1),BY750),Multiplyer+1-(IF($BC$24,((BY750-1)*Multiplyer/$BK$18+1),BY750))),BY750),0),0)-CA750</f>
        <v>#DIV/0!</v>
      </c>
      <c r="CD750" s="333" t="e">
        <f t="shared" ca="1" si="229"/>
        <v>#DIV/0!</v>
      </c>
      <c r="CE750" s="333" t="b">
        <f t="shared" ca="1" si="236"/>
        <v>0</v>
      </c>
      <c r="CJ750" s="108" t="e">
        <f t="shared" ca="1" si="230"/>
        <v>#N/A</v>
      </c>
      <c r="CK750" s="333">
        <f t="shared" ca="1" si="231"/>
        <v>2</v>
      </c>
      <c r="CL750" s="333">
        <f t="shared" ca="1" si="232"/>
        <v>747</v>
      </c>
      <c r="CM750" s="333" t="e">
        <f t="shared" ca="1" si="233"/>
        <v>#N/A</v>
      </c>
      <c r="CN750" s="333" t="e">
        <f t="shared" ca="1" si="234"/>
        <v>#N/A</v>
      </c>
      <c r="CO750" s="333" t="e">
        <f t="shared" ca="1" si="235"/>
        <v>#N/A</v>
      </c>
    </row>
    <row r="751" spans="72:93" x14ac:dyDescent="0.2">
      <c r="BT751" s="333" t="e">
        <f t="shared" ca="1" si="220"/>
        <v>#DIV/0!</v>
      </c>
      <c r="BU751" s="365" t="e">
        <f t="shared" ca="1" si="223"/>
        <v>#DIV/0!</v>
      </c>
      <c r="BV751" s="333" t="e">
        <f t="shared" ca="1" si="221"/>
        <v>#DIV/0!</v>
      </c>
      <c r="BW751" s="333" t="e">
        <f t="shared" ca="1" si="224"/>
        <v>#DIV/0!</v>
      </c>
      <c r="BX751" s="333" t="e">
        <f t="shared" ca="1" si="225"/>
        <v>#DIV/0!</v>
      </c>
      <c r="BY751" s="333" t="e">
        <f t="shared" ca="1" si="226"/>
        <v>#DIV/0!</v>
      </c>
      <c r="BZ751" s="333" t="e">
        <f t="shared" ca="1" si="227"/>
        <v>#DIV/0!</v>
      </c>
      <c r="CA751" s="333" t="e">
        <f t="shared" ca="1" si="228"/>
        <v>#DIV/0!</v>
      </c>
      <c r="CB751" s="333" t="e">
        <f t="shared" ca="1" si="222"/>
        <v>#DIV/0!</v>
      </c>
      <c r="CC751" s="333" t="e">
        <f ca="1">IF(BV751&gt;1,OFFSET($BR$2,IF(CD751="A",IF(Chart!$R$48&lt;0,IF($BC$24,((BY751-1)*Multiplyer/$BK$18+1),BY751),Multiplyer+1-(IF($BC$24,((BY751-1)*Multiplyer/$BK$18+1),BY751))),BY751),0),0)-CA751</f>
        <v>#DIV/0!</v>
      </c>
      <c r="CD751" s="333" t="e">
        <f t="shared" ca="1" si="229"/>
        <v>#DIV/0!</v>
      </c>
      <c r="CE751" s="333" t="b">
        <f t="shared" ca="1" si="236"/>
        <v>0</v>
      </c>
      <c r="CJ751" s="108" t="e">
        <f t="shared" ca="1" si="230"/>
        <v>#N/A</v>
      </c>
      <c r="CK751" s="333">
        <f t="shared" ca="1" si="231"/>
        <v>2</v>
      </c>
      <c r="CL751" s="333">
        <f t="shared" ca="1" si="232"/>
        <v>748</v>
      </c>
      <c r="CM751" s="333" t="e">
        <f t="shared" ca="1" si="233"/>
        <v>#N/A</v>
      </c>
      <c r="CN751" s="333" t="e">
        <f t="shared" ca="1" si="234"/>
        <v>#N/A</v>
      </c>
      <c r="CO751" s="333" t="e">
        <f t="shared" ca="1" si="235"/>
        <v>#N/A</v>
      </c>
    </row>
    <row r="752" spans="72:93" x14ac:dyDescent="0.2">
      <c r="BT752" s="333" t="e">
        <f t="shared" ca="1" si="220"/>
        <v>#DIV/0!</v>
      </c>
      <c r="BU752" s="365" t="e">
        <f t="shared" ca="1" si="223"/>
        <v>#DIV/0!</v>
      </c>
      <c r="BV752" s="333" t="e">
        <f t="shared" ca="1" si="221"/>
        <v>#DIV/0!</v>
      </c>
      <c r="BW752" s="333" t="e">
        <f t="shared" ca="1" si="224"/>
        <v>#DIV/0!</v>
      </c>
      <c r="BX752" s="333" t="e">
        <f t="shared" ca="1" si="225"/>
        <v>#DIV/0!</v>
      </c>
      <c r="BY752" s="333" t="e">
        <f t="shared" ca="1" si="226"/>
        <v>#DIV/0!</v>
      </c>
      <c r="BZ752" s="333" t="e">
        <f t="shared" ca="1" si="227"/>
        <v>#DIV/0!</v>
      </c>
      <c r="CA752" s="333" t="e">
        <f t="shared" ca="1" si="228"/>
        <v>#DIV/0!</v>
      </c>
      <c r="CB752" s="333" t="e">
        <f t="shared" ca="1" si="222"/>
        <v>#DIV/0!</v>
      </c>
      <c r="CC752" s="333" t="e">
        <f ca="1">IF(BV752&gt;1,OFFSET($BR$2,IF(CD752="A",IF(Chart!$R$48&lt;0,IF($BC$24,((BY752-1)*Multiplyer/$BK$18+1),BY752),Multiplyer+1-(IF($BC$24,((BY752-1)*Multiplyer/$BK$18+1),BY752))),BY752),0),0)-CA752</f>
        <v>#DIV/0!</v>
      </c>
      <c r="CD752" s="333" t="e">
        <f t="shared" ca="1" si="229"/>
        <v>#DIV/0!</v>
      </c>
      <c r="CE752" s="333" t="b">
        <f t="shared" ca="1" si="236"/>
        <v>0</v>
      </c>
      <c r="CJ752" s="108" t="e">
        <f t="shared" ca="1" si="230"/>
        <v>#N/A</v>
      </c>
      <c r="CK752" s="333">
        <f t="shared" ca="1" si="231"/>
        <v>2</v>
      </c>
      <c r="CL752" s="333">
        <f t="shared" ca="1" si="232"/>
        <v>749</v>
      </c>
      <c r="CM752" s="333" t="e">
        <f t="shared" ca="1" si="233"/>
        <v>#N/A</v>
      </c>
      <c r="CN752" s="333" t="e">
        <f t="shared" ca="1" si="234"/>
        <v>#N/A</v>
      </c>
      <c r="CO752" s="333" t="e">
        <f t="shared" ca="1" si="235"/>
        <v>#N/A</v>
      </c>
    </row>
    <row r="753" spans="72:93" x14ac:dyDescent="0.2">
      <c r="BT753" s="333" t="e">
        <f t="shared" ca="1" si="220"/>
        <v>#DIV/0!</v>
      </c>
      <c r="BU753" s="365" t="e">
        <f t="shared" ca="1" si="223"/>
        <v>#DIV/0!</v>
      </c>
      <c r="BV753" s="333" t="e">
        <f t="shared" ca="1" si="221"/>
        <v>#DIV/0!</v>
      </c>
      <c r="BW753" s="333" t="e">
        <f t="shared" ca="1" si="224"/>
        <v>#DIV/0!</v>
      </c>
      <c r="BX753" s="333" t="e">
        <f t="shared" ca="1" si="225"/>
        <v>#DIV/0!</v>
      </c>
      <c r="BY753" s="333" t="e">
        <f t="shared" ca="1" si="226"/>
        <v>#DIV/0!</v>
      </c>
      <c r="BZ753" s="333" t="e">
        <f t="shared" ca="1" si="227"/>
        <v>#DIV/0!</v>
      </c>
      <c r="CA753" s="333" t="e">
        <f t="shared" ca="1" si="228"/>
        <v>#DIV/0!</v>
      </c>
      <c r="CB753" s="333" t="e">
        <f t="shared" ca="1" si="222"/>
        <v>#DIV/0!</v>
      </c>
      <c r="CC753" s="333" t="e">
        <f ca="1">IF(BV753&gt;1,OFFSET($BR$2,IF(CD753="A",IF(Chart!$R$48&lt;0,IF($BC$24,((BY753-1)*Multiplyer/$BK$18+1),BY753),Multiplyer+1-(IF($BC$24,((BY753-1)*Multiplyer/$BK$18+1),BY753))),BY753),0),0)-CA753</f>
        <v>#DIV/0!</v>
      </c>
      <c r="CD753" s="333" t="e">
        <f t="shared" ca="1" si="229"/>
        <v>#DIV/0!</v>
      </c>
      <c r="CE753" s="333" t="b">
        <f t="shared" ca="1" si="236"/>
        <v>0</v>
      </c>
      <c r="CJ753" s="108" t="e">
        <f t="shared" ca="1" si="230"/>
        <v>#N/A</v>
      </c>
      <c r="CK753" s="333">
        <f t="shared" ca="1" si="231"/>
        <v>2</v>
      </c>
      <c r="CL753" s="333">
        <f t="shared" ca="1" si="232"/>
        <v>750</v>
      </c>
      <c r="CM753" s="333" t="e">
        <f t="shared" ca="1" si="233"/>
        <v>#N/A</v>
      </c>
      <c r="CN753" s="333" t="e">
        <f t="shared" ca="1" si="234"/>
        <v>#N/A</v>
      </c>
      <c r="CO753" s="333" t="e">
        <f t="shared" ca="1" si="235"/>
        <v>#N/A</v>
      </c>
    </row>
    <row r="754" spans="72:93" x14ac:dyDescent="0.2">
      <c r="BT754" s="333" t="e">
        <f t="shared" ca="1" si="220"/>
        <v>#DIV/0!</v>
      </c>
      <c r="BU754" s="365" t="e">
        <f t="shared" ca="1" si="223"/>
        <v>#DIV/0!</v>
      </c>
      <c r="BV754" s="333" t="e">
        <f t="shared" ca="1" si="221"/>
        <v>#DIV/0!</v>
      </c>
      <c r="BW754" s="333" t="e">
        <f t="shared" ca="1" si="224"/>
        <v>#DIV/0!</v>
      </c>
      <c r="BX754" s="333" t="e">
        <f t="shared" ca="1" si="225"/>
        <v>#DIV/0!</v>
      </c>
      <c r="BY754" s="333" t="e">
        <f t="shared" ca="1" si="226"/>
        <v>#DIV/0!</v>
      </c>
      <c r="BZ754" s="333" t="e">
        <f t="shared" ca="1" si="227"/>
        <v>#DIV/0!</v>
      </c>
      <c r="CA754" s="333" t="e">
        <f t="shared" ca="1" si="228"/>
        <v>#DIV/0!</v>
      </c>
      <c r="CB754" s="333" t="e">
        <f t="shared" ca="1" si="222"/>
        <v>#DIV/0!</v>
      </c>
      <c r="CC754" s="333" t="e">
        <f ca="1">IF(BV754&gt;1,OFFSET($BR$2,IF(CD754="A",IF(Chart!$R$48&lt;0,IF($BC$24,((BY754-1)*Multiplyer/$BK$18+1),BY754),Multiplyer+1-(IF($BC$24,((BY754-1)*Multiplyer/$BK$18+1),BY754))),BY754),0),0)-CA754</f>
        <v>#DIV/0!</v>
      </c>
      <c r="CD754" s="333" t="e">
        <f t="shared" ca="1" si="229"/>
        <v>#DIV/0!</v>
      </c>
      <c r="CE754" s="333" t="b">
        <f t="shared" ca="1" si="236"/>
        <v>0</v>
      </c>
      <c r="CJ754" s="108" t="e">
        <f t="shared" ca="1" si="230"/>
        <v>#N/A</v>
      </c>
      <c r="CK754" s="333">
        <f t="shared" ca="1" si="231"/>
        <v>2</v>
      </c>
      <c r="CL754" s="333">
        <f t="shared" ca="1" si="232"/>
        <v>751</v>
      </c>
      <c r="CM754" s="333" t="e">
        <f t="shared" ca="1" si="233"/>
        <v>#N/A</v>
      </c>
      <c r="CN754" s="333" t="e">
        <f t="shared" ca="1" si="234"/>
        <v>#N/A</v>
      </c>
      <c r="CO754" s="333" t="e">
        <f t="shared" ca="1" si="235"/>
        <v>#N/A</v>
      </c>
    </row>
    <row r="755" spans="72:93" x14ac:dyDescent="0.2">
      <c r="BT755" s="333" t="e">
        <f t="shared" ca="1" si="220"/>
        <v>#DIV/0!</v>
      </c>
      <c r="BU755" s="365" t="e">
        <f t="shared" ca="1" si="223"/>
        <v>#DIV/0!</v>
      </c>
      <c r="BV755" s="333" t="e">
        <f t="shared" ca="1" si="221"/>
        <v>#DIV/0!</v>
      </c>
      <c r="BW755" s="333" t="e">
        <f t="shared" ca="1" si="224"/>
        <v>#DIV/0!</v>
      </c>
      <c r="BX755" s="333" t="e">
        <f t="shared" ca="1" si="225"/>
        <v>#DIV/0!</v>
      </c>
      <c r="BY755" s="333" t="e">
        <f t="shared" ca="1" si="226"/>
        <v>#DIV/0!</v>
      </c>
      <c r="BZ755" s="333" t="e">
        <f t="shared" ca="1" si="227"/>
        <v>#DIV/0!</v>
      </c>
      <c r="CA755" s="333" t="e">
        <f t="shared" ca="1" si="228"/>
        <v>#DIV/0!</v>
      </c>
      <c r="CB755" s="333" t="e">
        <f t="shared" ca="1" si="222"/>
        <v>#DIV/0!</v>
      </c>
      <c r="CC755" s="333" t="e">
        <f ca="1">IF(BV755&gt;1,OFFSET($BR$2,IF(CD755="A",IF(Chart!$R$48&lt;0,IF($BC$24,((BY755-1)*Multiplyer/$BK$18+1),BY755),Multiplyer+1-(IF($BC$24,((BY755-1)*Multiplyer/$BK$18+1),BY755))),BY755),0),0)-CA755</f>
        <v>#DIV/0!</v>
      </c>
      <c r="CD755" s="333" t="e">
        <f t="shared" ca="1" si="229"/>
        <v>#DIV/0!</v>
      </c>
      <c r="CE755" s="333" t="b">
        <f t="shared" ca="1" si="236"/>
        <v>0</v>
      </c>
      <c r="CJ755" s="108" t="e">
        <f t="shared" ca="1" si="230"/>
        <v>#N/A</v>
      </c>
      <c r="CK755" s="333">
        <f t="shared" ca="1" si="231"/>
        <v>2</v>
      </c>
      <c r="CL755" s="333">
        <f t="shared" ca="1" si="232"/>
        <v>752</v>
      </c>
      <c r="CM755" s="333" t="e">
        <f t="shared" ca="1" si="233"/>
        <v>#N/A</v>
      </c>
      <c r="CN755" s="333" t="e">
        <f t="shared" ca="1" si="234"/>
        <v>#N/A</v>
      </c>
      <c r="CO755" s="333" t="e">
        <f t="shared" ca="1" si="235"/>
        <v>#N/A</v>
      </c>
    </row>
    <row r="756" spans="72:93" x14ac:dyDescent="0.2">
      <c r="BT756" s="333" t="e">
        <f t="shared" ca="1" si="220"/>
        <v>#DIV/0!</v>
      </c>
      <c r="BU756" s="365" t="e">
        <f t="shared" ca="1" si="223"/>
        <v>#DIV/0!</v>
      </c>
      <c r="BV756" s="333" t="e">
        <f t="shared" ca="1" si="221"/>
        <v>#DIV/0!</v>
      </c>
      <c r="BW756" s="333" t="e">
        <f t="shared" ca="1" si="224"/>
        <v>#DIV/0!</v>
      </c>
      <c r="BX756" s="333" t="e">
        <f t="shared" ca="1" si="225"/>
        <v>#DIV/0!</v>
      </c>
      <c r="BY756" s="333" t="e">
        <f t="shared" ca="1" si="226"/>
        <v>#DIV/0!</v>
      </c>
      <c r="BZ756" s="333" t="e">
        <f t="shared" ca="1" si="227"/>
        <v>#DIV/0!</v>
      </c>
      <c r="CA756" s="333" t="e">
        <f t="shared" ca="1" si="228"/>
        <v>#DIV/0!</v>
      </c>
      <c r="CB756" s="333" t="e">
        <f t="shared" ca="1" si="222"/>
        <v>#DIV/0!</v>
      </c>
      <c r="CC756" s="333" t="e">
        <f ca="1">IF(BV756&gt;1,OFFSET($BR$2,IF(CD756="A",IF(Chart!$R$48&lt;0,IF($BC$24,((BY756-1)*Multiplyer/$BK$18+1),BY756),Multiplyer+1-(IF($BC$24,((BY756-1)*Multiplyer/$BK$18+1),BY756))),BY756),0),0)-CA756</f>
        <v>#DIV/0!</v>
      </c>
      <c r="CD756" s="333" t="e">
        <f t="shared" ca="1" si="229"/>
        <v>#DIV/0!</v>
      </c>
      <c r="CE756" s="333" t="b">
        <f t="shared" ca="1" si="236"/>
        <v>0</v>
      </c>
      <c r="CJ756" s="108" t="e">
        <f t="shared" ca="1" si="230"/>
        <v>#N/A</v>
      </c>
      <c r="CK756" s="333">
        <f t="shared" ca="1" si="231"/>
        <v>2</v>
      </c>
      <c r="CL756" s="333">
        <f t="shared" ca="1" si="232"/>
        <v>753</v>
      </c>
      <c r="CM756" s="333" t="e">
        <f t="shared" ca="1" si="233"/>
        <v>#N/A</v>
      </c>
      <c r="CN756" s="333" t="e">
        <f t="shared" ca="1" si="234"/>
        <v>#N/A</v>
      </c>
      <c r="CO756" s="333" t="e">
        <f t="shared" ca="1" si="235"/>
        <v>#N/A</v>
      </c>
    </row>
    <row r="757" spans="72:93" x14ac:dyDescent="0.2">
      <c r="BT757" s="333" t="e">
        <f t="shared" ca="1" si="220"/>
        <v>#DIV/0!</v>
      </c>
      <c r="BU757" s="365" t="e">
        <f t="shared" ca="1" si="223"/>
        <v>#DIV/0!</v>
      </c>
      <c r="BV757" s="333" t="e">
        <f t="shared" ca="1" si="221"/>
        <v>#DIV/0!</v>
      </c>
      <c r="BW757" s="333" t="e">
        <f t="shared" ca="1" si="224"/>
        <v>#DIV/0!</v>
      </c>
      <c r="BX757" s="333" t="e">
        <f t="shared" ca="1" si="225"/>
        <v>#DIV/0!</v>
      </c>
      <c r="BY757" s="333" t="e">
        <f t="shared" ca="1" si="226"/>
        <v>#DIV/0!</v>
      </c>
      <c r="BZ757" s="333" t="e">
        <f t="shared" ca="1" si="227"/>
        <v>#DIV/0!</v>
      </c>
      <c r="CA757" s="333" t="e">
        <f t="shared" ca="1" si="228"/>
        <v>#DIV/0!</v>
      </c>
      <c r="CB757" s="333" t="e">
        <f t="shared" ca="1" si="222"/>
        <v>#DIV/0!</v>
      </c>
      <c r="CC757" s="333" t="e">
        <f ca="1">IF(BV757&gt;1,OFFSET($BR$2,IF(CD757="A",IF(Chart!$R$48&lt;0,IF($BC$24,((BY757-1)*Multiplyer/$BK$18+1),BY757),Multiplyer+1-(IF($BC$24,((BY757-1)*Multiplyer/$BK$18+1),BY757))),BY757),0),0)-CA757</f>
        <v>#DIV/0!</v>
      </c>
      <c r="CD757" s="333" t="e">
        <f t="shared" ca="1" si="229"/>
        <v>#DIV/0!</v>
      </c>
      <c r="CE757" s="333" t="b">
        <f t="shared" ca="1" si="236"/>
        <v>0</v>
      </c>
      <c r="CJ757" s="108" t="e">
        <f t="shared" ca="1" si="230"/>
        <v>#N/A</v>
      </c>
      <c r="CK757" s="333">
        <f t="shared" ca="1" si="231"/>
        <v>2</v>
      </c>
      <c r="CL757" s="333">
        <f t="shared" ca="1" si="232"/>
        <v>754</v>
      </c>
      <c r="CM757" s="333" t="e">
        <f t="shared" ca="1" si="233"/>
        <v>#N/A</v>
      </c>
      <c r="CN757" s="333" t="e">
        <f t="shared" ca="1" si="234"/>
        <v>#N/A</v>
      </c>
      <c r="CO757" s="333" t="e">
        <f t="shared" ca="1" si="235"/>
        <v>#N/A</v>
      </c>
    </row>
    <row r="758" spans="72:93" x14ac:dyDescent="0.2">
      <c r="BT758" s="333" t="e">
        <f t="shared" ca="1" si="220"/>
        <v>#DIV/0!</v>
      </c>
      <c r="BU758" s="365" t="e">
        <f t="shared" ca="1" si="223"/>
        <v>#DIV/0!</v>
      </c>
      <c r="BV758" s="333" t="e">
        <f t="shared" ca="1" si="221"/>
        <v>#DIV/0!</v>
      </c>
      <c r="BW758" s="333" t="e">
        <f t="shared" ca="1" si="224"/>
        <v>#DIV/0!</v>
      </c>
      <c r="BX758" s="333" t="e">
        <f t="shared" ca="1" si="225"/>
        <v>#DIV/0!</v>
      </c>
      <c r="BY758" s="333" t="e">
        <f t="shared" ca="1" si="226"/>
        <v>#DIV/0!</v>
      </c>
      <c r="BZ758" s="333" t="e">
        <f t="shared" ca="1" si="227"/>
        <v>#DIV/0!</v>
      </c>
      <c r="CA758" s="333" t="e">
        <f t="shared" ca="1" si="228"/>
        <v>#DIV/0!</v>
      </c>
      <c r="CB758" s="333" t="e">
        <f t="shared" ca="1" si="222"/>
        <v>#DIV/0!</v>
      </c>
      <c r="CC758" s="333" t="e">
        <f ca="1">IF(BV758&gt;1,OFFSET($BR$2,IF(CD758="A",IF(Chart!$R$48&lt;0,IF($BC$24,((BY758-1)*Multiplyer/$BK$18+1),BY758),Multiplyer+1-(IF($BC$24,((BY758-1)*Multiplyer/$BK$18+1),BY758))),BY758),0),0)-CA758</f>
        <v>#DIV/0!</v>
      </c>
      <c r="CD758" s="333" t="e">
        <f t="shared" ca="1" si="229"/>
        <v>#DIV/0!</v>
      </c>
      <c r="CE758" s="333" t="b">
        <f t="shared" ca="1" si="236"/>
        <v>0</v>
      </c>
      <c r="CJ758" s="108" t="e">
        <f t="shared" ca="1" si="230"/>
        <v>#N/A</v>
      </c>
      <c r="CK758" s="333">
        <f t="shared" ca="1" si="231"/>
        <v>2</v>
      </c>
      <c r="CL758" s="333">
        <f t="shared" ca="1" si="232"/>
        <v>755</v>
      </c>
      <c r="CM758" s="333" t="e">
        <f t="shared" ca="1" si="233"/>
        <v>#N/A</v>
      </c>
      <c r="CN758" s="333" t="e">
        <f t="shared" ca="1" si="234"/>
        <v>#N/A</v>
      </c>
      <c r="CO758" s="333" t="e">
        <f t="shared" ca="1" si="235"/>
        <v>#N/A</v>
      </c>
    </row>
    <row r="759" spans="72:93" x14ac:dyDescent="0.2">
      <c r="BT759" s="333" t="e">
        <f t="shared" ca="1" si="220"/>
        <v>#DIV/0!</v>
      </c>
      <c r="BU759" s="365" t="e">
        <f t="shared" ca="1" si="223"/>
        <v>#DIV/0!</v>
      </c>
      <c r="BV759" s="333" t="e">
        <f t="shared" ca="1" si="221"/>
        <v>#DIV/0!</v>
      </c>
      <c r="BW759" s="333" t="e">
        <f t="shared" ca="1" si="224"/>
        <v>#DIV/0!</v>
      </c>
      <c r="BX759" s="333" t="e">
        <f t="shared" ca="1" si="225"/>
        <v>#DIV/0!</v>
      </c>
      <c r="BY759" s="333" t="e">
        <f t="shared" ca="1" si="226"/>
        <v>#DIV/0!</v>
      </c>
      <c r="BZ759" s="333" t="e">
        <f t="shared" ca="1" si="227"/>
        <v>#DIV/0!</v>
      </c>
      <c r="CA759" s="333" t="e">
        <f t="shared" ca="1" si="228"/>
        <v>#DIV/0!</v>
      </c>
      <c r="CB759" s="333" t="e">
        <f t="shared" ca="1" si="222"/>
        <v>#DIV/0!</v>
      </c>
      <c r="CC759" s="333" t="e">
        <f ca="1">IF(BV759&gt;1,OFFSET($BR$2,IF(CD759="A",IF(Chart!$R$48&lt;0,IF($BC$24,((BY759-1)*Multiplyer/$BK$18+1),BY759),Multiplyer+1-(IF($BC$24,((BY759-1)*Multiplyer/$BK$18+1),BY759))),BY759),0),0)-CA759</f>
        <v>#DIV/0!</v>
      </c>
      <c r="CD759" s="333" t="e">
        <f t="shared" ca="1" si="229"/>
        <v>#DIV/0!</v>
      </c>
      <c r="CE759" s="333" t="b">
        <f t="shared" ca="1" si="236"/>
        <v>0</v>
      </c>
      <c r="CJ759" s="108" t="e">
        <f t="shared" ca="1" si="230"/>
        <v>#N/A</v>
      </c>
      <c r="CK759" s="333">
        <f t="shared" ca="1" si="231"/>
        <v>2</v>
      </c>
      <c r="CL759" s="333">
        <f t="shared" ca="1" si="232"/>
        <v>756</v>
      </c>
      <c r="CM759" s="333" t="e">
        <f t="shared" ca="1" si="233"/>
        <v>#N/A</v>
      </c>
      <c r="CN759" s="333" t="e">
        <f t="shared" ca="1" si="234"/>
        <v>#N/A</v>
      </c>
      <c r="CO759" s="333" t="e">
        <f t="shared" ca="1" si="235"/>
        <v>#N/A</v>
      </c>
    </row>
    <row r="760" spans="72:93" x14ac:dyDescent="0.2">
      <c r="BT760" s="333" t="e">
        <f t="shared" ca="1" si="220"/>
        <v>#DIV/0!</v>
      </c>
      <c r="BU760" s="365" t="e">
        <f t="shared" ca="1" si="223"/>
        <v>#DIV/0!</v>
      </c>
      <c r="BV760" s="333" t="e">
        <f t="shared" ca="1" si="221"/>
        <v>#DIV/0!</v>
      </c>
      <c r="BW760" s="333" t="e">
        <f t="shared" ca="1" si="224"/>
        <v>#DIV/0!</v>
      </c>
      <c r="BX760" s="333" t="e">
        <f t="shared" ca="1" si="225"/>
        <v>#DIV/0!</v>
      </c>
      <c r="BY760" s="333" t="e">
        <f t="shared" ca="1" si="226"/>
        <v>#DIV/0!</v>
      </c>
      <c r="BZ760" s="333" t="e">
        <f t="shared" ca="1" si="227"/>
        <v>#DIV/0!</v>
      </c>
      <c r="CA760" s="333" t="e">
        <f t="shared" ca="1" si="228"/>
        <v>#DIV/0!</v>
      </c>
      <c r="CB760" s="333" t="e">
        <f t="shared" ca="1" si="222"/>
        <v>#DIV/0!</v>
      </c>
      <c r="CC760" s="333" t="e">
        <f ca="1">IF(BV760&gt;1,OFFSET($BR$2,IF(CD760="A",IF(Chart!$R$48&lt;0,IF($BC$24,((BY760-1)*Multiplyer/$BK$18+1),BY760),Multiplyer+1-(IF($BC$24,((BY760-1)*Multiplyer/$BK$18+1),BY760))),BY760),0),0)-CA760</f>
        <v>#DIV/0!</v>
      </c>
      <c r="CD760" s="333" t="e">
        <f t="shared" ca="1" si="229"/>
        <v>#DIV/0!</v>
      </c>
      <c r="CE760" s="333" t="b">
        <f t="shared" ca="1" si="236"/>
        <v>0</v>
      </c>
      <c r="CJ760" s="108" t="e">
        <f t="shared" ca="1" si="230"/>
        <v>#N/A</v>
      </c>
      <c r="CK760" s="333">
        <f t="shared" ca="1" si="231"/>
        <v>2</v>
      </c>
      <c r="CL760" s="333">
        <f t="shared" ca="1" si="232"/>
        <v>757</v>
      </c>
      <c r="CM760" s="333" t="e">
        <f t="shared" ca="1" si="233"/>
        <v>#N/A</v>
      </c>
      <c r="CN760" s="333" t="e">
        <f t="shared" ca="1" si="234"/>
        <v>#N/A</v>
      </c>
      <c r="CO760" s="333" t="e">
        <f t="shared" ca="1" si="235"/>
        <v>#N/A</v>
      </c>
    </row>
    <row r="761" spans="72:93" x14ac:dyDescent="0.2">
      <c r="BT761" s="333" t="e">
        <f t="shared" ca="1" si="220"/>
        <v>#DIV/0!</v>
      </c>
      <c r="BU761" s="365" t="e">
        <f t="shared" ca="1" si="223"/>
        <v>#DIV/0!</v>
      </c>
      <c r="BV761" s="333" t="e">
        <f t="shared" ca="1" si="221"/>
        <v>#DIV/0!</v>
      </c>
      <c r="BW761" s="333" t="e">
        <f t="shared" ca="1" si="224"/>
        <v>#DIV/0!</v>
      </c>
      <c r="BX761" s="333" t="e">
        <f t="shared" ca="1" si="225"/>
        <v>#DIV/0!</v>
      </c>
      <c r="BY761" s="333" t="e">
        <f t="shared" ca="1" si="226"/>
        <v>#DIV/0!</v>
      </c>
      <c r="BZ761" s="333" t="e">
        <f t="shared" ca="1" si="227"/>
        <v>#DIV/0!</v>
      </c>
      <c r="CA761" s="333" t="e">
        <f t="shared" ca="1" si="228"/>
        <v>#DIV/0!</v>
      </c>
      <c r="CB761" s="333" t="e">
        <f t="shared" ca="1" si="222"/>
        <v>#DIV/0!</v>
      </c>
      <c r="CC761" s="333" t="e">
        <f ca="1">IF(BV761&gt;1,OFFSET($BR$2,IF(CD761="A",IF(Chart!$R$48&lt;0,IF($BC$24,((BY761-1)*Multiplyer/$BK$18+1),BY761),Multiplyer+1-(IF($BC$24,((BY761-1)*Multiplyer/$BK$18+1),BY761))),BY761),0),0)-CA761</f>
        <v>#DIV/0!</v>
      </c>
      <c r="CD761" s="333" t="e">
        <f t="shared" ca="1" si="229"/>
        <v>#DIV/0!</v>
      </c>
      <c r="CE761" s="333" t="b">
        <f t="shared" ca="1" si="236"/>
        <v>0</v>
      </c>
      <c r="CJ761" s="108" t="e">
        <f t="shared" ca="1" si="230"/>
        <v>#N/A</v>
      </c>
      <c r="CK761" s="333">
        <f t="shared" ca="1" si="231"/>
        <v>2</v>
      </c>
      <c r="CL761" s="333">
        <f t="shared" ca="1" si="232"/>
        <v>758</v>
      </c>
      <c r="CM761" s="333" t="e">
        <f t="shared" ca="1" si="233"/>
        <v>#N/A</v>
      </c>
      <c r="CN761" s="333" t="e">
        <f t="shared" ca="1" si="234"/>
        <v>#N/A</v>
      </c>
      <c r="CO761" s="333" t="e">
        <f t="shared" ca="1" si="235"/>
        <v>#N/A</v>
      </c>
    </row>
    <row r="762" spans="72:93" x14ac:dyDescent="0.2">
      <c r="BT762" s="333" t="e">
        <f t="shared" ca="1" si="220"/>
        <v>#DIV/0!</v>
      </c>
      <c r="BU762" s="365" t="e">
        <f t="shared" ca="1" si="223"/>
        <v>#DIV/0!</v>
      </c>
      <c r="BV762" s="333" t="e">
        <f t="shared" ca="1" si="221"/>
        <v>#DIV/0!</v>
      </c>
      <c r="BW762" s="333" t="e">
        <f t="shared" ca="1" si="224"/>
        <v>#DIV/0!</v>
      </c>
      <c r="BX762" s="333" t="e">
        <f t="shared" ca="1" si="225"/>
        <v>#DIV/0!</v>
      </c>
      <c r="BY762" s="333" t="e">
        <f t="shared" ca="1" si="226"/>
        <v>#DIV/0!</v>
      </c>
      <c r="BZ762" s="333" t="e">
        <f t="shared" ca="1" si="227"/>
        <v>#DIV/0!</v>
      </c>
      <c r="CA762" s="333" t="e">
        <f t="shared" ca="1" si="228"/>
        <v>#DIV/0!</v>
      </c>
      <c r="CB762" s="333" t="e">
        <f t="shared" ca="1" si="222"/>
        <v>#DIV/0!</v>
      </c>
      <c r="CC762" s="333" t="e">
        <f ca="1">IF(BV762&gt;1,OFFSET($BR$2,IF(CD762="A",IF(Chart!$R$48&lt;0,IF($BC$24,((BY762-1)*Multiplyer/$BK$18+1),BY762),Multiplyer+1-(IF($BC$24,((BY762-1)*Multiplyer/$BK$18+1),BY762))),BY762),0),0)-CA762</f>
        <v>#DIV/0!</v>
      </c>
      <c r="CD762" s="333" t="e">
        <f t="shared" ca="1" si="229"/>
        <v>#DIV/0!</v>
      </c>
      <c r="CE762" s="333" t="b">
        <f t="shared" ca="1" si="236"/>
        <v>0</v>
      </c>
      <c r="CJ762" s="108" t="e">
        <f t="shared" ca="1" si="230"/>
        <v>#N/A</v>
      </c>
      <c r="CK762" s="333">
        <f t="shared" ca="1" si="231"/>
        <v>2</v>
      </c>
      <c r="CL762" s="333">
        <f t="shared" ca="1" si="232"/>
        <v>759</v>
      </c>
      <c r="CM762" s="333" t="e">
        <f t="shared" ca="1" si="233"/>
        <v>#N/A</v>
      </c>
      <c r="CN762" s="333" t="e">
        <f t="shared" ca="1" si="234"/>
        <v>#N/A</v>
      </c>
      <c r="CO762" s="333" t="e">
        <f t="shared" ca="1" si="235"/>
        <v>#N/A</v>
      </c>
    </row>
    <row r="763" spans="72:93" x14ac:dyDescent="0.2">
      <c r="BT763" s="333" t="e">
        <f t="shared" ca="1" si="220"/>
        <v>#DIV/0!</v>
      </c>
      <c r="BU763" s="365" t="e">
        <f t="shared" ca="1" si="223"/>
        <v>#DIV/0!</v>
      </c>
      <c r="BV763" s="333" t="e">
        <f t="shared" ca="1" si="221"/>
        <v>#DIV/0!</v>
      </c>
      <c r="BW763" s="333" t="e">
        <f t="shared" ca="1" si="224"/>
        <v>#DIV/0!</v>
      </c>
      <c r="BX763" s="333" t="e">
        <f t="shared" ca="1" si="225"/>
        <v>#DIV/0!</v>
      </c>
      <c r="BY763" s="333" t="e">
        <f t="shared" ca="1" si="226"/>
        <v>#DIV/0!</v>
      </c>
      <c r="BZ763" s="333" t="e">
        <f t="shared" ca="1" si="227"/>
        <v>#DIV/0!</v>
      </c>
      <c r="CA763" s="333" t="e">
        <f t="shared" ca="1" si="228"/>
        <v>#DIV/0!</v>
      </c>
      <c r="CB763" s="333" t="e">
        <f t="shared" ca="1" si="222"/>
        <v>#DIV/0!</v>
      </c>
      <c r="CC763" s="333" t="e">
        <f ca="1">IF(BV763&gt;1,OFFSET($BR$2,IF(CD763="A",IF(Chart!$R$48&lt;0,IF($BC$24,((BY763-1)*Multiplyer/$BK$18+1),BY763),Multiplyer+1-(IF($BC$24,((BY763-1)*Multiplyer/$BK$18+1),BY763))),BY763),0),0)-CA763</f>
        <v>#DIV/0!</v>
      </c>
      <c r="CD763" s="333" t="e">
        <f t="shared" ca="1" si="229"/>
        <v>#DIV/0!</v>
      </c>
      <c r="CE763" s="333" t="b">
        <f t="shared" ca="1" si="236"/>
        <v>0</v>
      </c>
      <c r="CJ763" s="108" t="e">
        <f t="shared" ca="1" si="230"/>
        <v>#N/A</v>
      </c>
      <c r="CK763" s="333">
        <f t="shared" ca="1" si="231"/>
        <v>2</v>
      </c>
      <c r="CL763" s="333">
        <f t="shared" ca="1" si="232"/>
        <v>760</v>
      </c>
      <c r="CM763" s="333" t="e">
        <f t="shared" ca="1" si="233"/>
        <v>#N/A</v>
      </c>
      <c r="CN763" s="333" t="e">
        <f t="shared" ca="1" si="234"/>
        <v>#N/A</v>
      </c>
      <c r="CO763" s="333" t="e">
        <f t="shared" ca="1" si="235"/>
        <v>#N/A</v>
      </c>
    </row>
    <row r="764" spans="72:93" x14ac:dyDescent="0.2">
      <c r="BT764" s="333" t="e">
        <f t="shared" ca="1" si="220"/>
        <v>#DIV/0!</v>
      </c>
      <c r="BU764" s="365" t="e">
        <f t="shared" ca="1" si="223"/>
        <v>#DIV/0!</v>
      </c>
      <c r="BV764" s="333" t="e">
        <f t="shared" ca="1" si="221"/>
        <v>#DIV/0!</v>
      </c>
      <c r="BW764" s="333" t="e">
        <f t="shared" ca="1" si="224"/>
        <v>#DIV/0!</v>
      </c>
      <c r="BX764" s="333" t="e">
        <f t="shared" ca="1" si="225"/>
        <v>#DIV/0!</v>
      </c>
      <c r="BY764" s="333" t="e">
        <f t="shared" ca="1" si="226"/>
        <v>#DIV/0!</v>
      </c>
      <c r="BZ764" s="333" t="e">
        <f t="shared" ca="1" si="227"/>
        <v>#DIV/0!</v>
      </c>
      <c r="CA764" s="333" t="e">
        <f t="shared" ca="1" si="228"/>
        <v>#DIV/0!</v>
      </c>
      <c r="CB764" s="333" t="e">
        <f t="shared" ca="1" si="222"/>
        <v>#DIV/0!</v>
      </c>
      <c r="CC764" s="333" t="e">
        <f ca="1">IF(BV764&gt;1,OFFSET($BR$2,IF(CD764="A",IF(Chart!$R$48&lt;0,IF($BC$24,((BY764-1)*Multiplyer/$BK$18+1),BY764),Multiplyer+1-(IF($BC$24,((BY764-1)*Multiplyer/$BK$18+1),BY764))),BY764),0),0)-CA764</f>
        <v>#DIV/0!</v>
      </c>
      <c r="CD764" s="333" t="e">
        <f t="shared" ca="1" si="229"/>
        <v>#DIV/0!</v>
      </c>
      <c r="CE764" s="333" t="b">
        <f t="shared" ca="1" si="236"/>
        <v>0</v>
      </c>
      <c r="CJ764" s="108" t="e">
        <f t="shared" ca="1" si="230"/>
        <v>#N/A</v>
      </c>
      <c r="CK764" s="333">
        <f t="shared" ca="1" si="231"/>
        <v>2</v>
      </c>
      <c r="CL764" s="333">
        <f t="shared" ca="1" si="232"/>
        <v>761</v>
      </c>
      <c r="CM764" s="333" t="e">
        <f t="shared" ca="1" si="233"/>
        <v>#N/A</v>
      </c>
      <c r="CN764" s="333" t="e">
        <f t="shared" ca="1" si="234"/>
        <v>#N/A</v>
      </c>
      <c r="CO764" s="333" t="e">
        <f t="shared" ca="1" si="235"/>
        <v>#N/A</v>
      </c>
    </row>
    <row r="765" spans="72:93" x14ac:dyDescent="0.2">
      <c r="BT765" s="333" t="e">
        <f t="shared" ca="1" si="220"/>
        <v>#DIV/0!</v>
      </c>
      <c r="BU765" s="365" t="e">
        <f t="shared" ca="1" si="223"/>
        <v>#DIV/0!</v>
      </c>
      <c r="BV765" s="333" t="e">
        <f t="shared" ca="1" si="221"/>
        <v>#DIV/0!</v>
      </c>
      <c r="BW765" s="333" t="e">
        <f t="shared" ca="1" si="224"/>
        <v>#DIV/0!</v>
      </c>
      <c r="BX765" s="333" t="e">
        <f t="shared" ca="1" si="225"/>
        <v>#DIV/0!</v>
      </c>
      <c r="BY765" s="333" t="e">
        <f t="shared" ca="1" si="226"/>
        <v>#DIV/0!</v>
      </c>
      <c r="BZ765" s="333" t="e">
        <f t="shared" ca="1" si="227"/>
        <v>#DIV/0!</v>
      </c>
      <c r="CA765" s="333" t="e">
        <f t="shared" ca="1" si="228"/>
        <v>#DIV/0!</v>
      </c>
      <c r="CB765" s="333" t="e">
        <f t="shared" ca="1" si="222"/>
        <v>#DIV/0!</v>
      </c>
      <c r="CC765" s="333" t="e">
        <f ca="1">IF(BV765&gt;1,OFFSET($BR$2,IF(CD765="A",IF(Chart!$R$48&lt;0,IF($BC$24,((BY765-1)*Multiplyer/$BK$18+1),BY765),Multiplyer+1-(IF($BC$24,((BY765-1)*Multiplyer/$BK$18+1),BY765))),BY765),0),0)-CA765</f>
        <v>#DIV/0!</v>
      </c>
      <c r="CD765" s="333" t="e">
        <f t="shared" ca="1" si="229"/>
        <v>#DIV/0!</v>
      </c>
      <c r="CE765" s="333" t="b">
        <f t="shared" ca="1" si="236"/>
        <v>0</v>
      </c>
      <c r="CJ765" s="108" t="e">
        <f t="shared" ca="1" si="230"/>
        <v>#N/A</v>
      </c>
      <c r="CK765" s="333">
        <f t="shared" ca="1" si="231"/>
        <v>2</v>
      </c>
      <c r="CL765" s="333">
        <f t="shared" ca="1" si="232"/>
        <v>762</v>
      </c>
      <c r="CM765" s="333" t="e">
        <f t="shared" ca="1" si="233"/>
        <v>#N/A</v>
      </c>
      <c r="CN765" s="333" t="e">
        <f t="shared" ca="1" si="234"/>
        <v>#N/A</v>
      </c>
      <c r="CO765" s="333" t="e">
        <f t="shared" ca="1" si="235"/>
        <v>#N/A</v>
      </c>
    </row>
    <row r="766" spans="72:93" x14ac:dyDescent="0.2">
      <c r="BT766" s="333" t="e">
        <f t="shared" ca="1" si="220"/>
        <v>#DIV/0!</v>
      </c>
      <c r="BU766" s="365" t="e">
        <f t="shared" ca="1" si="223"/>
        <v>#DIV/0!</v>
      </c>
      <c r="BV766" s="333" t="e">
        <f t="shared" ca="1" si="221"/>
        <v>#DIV/0!</v>
      </c>
      <c r="BW766" s="333" t="e">
        <f t="shared" ca="1" si="224"/>
        <v>#DIV/0!</v>
      </c>
      <c r="BX766" s="333" t="e">
        <f t="shared" ca="1" si="225"/>
        <v>#DIV/0!</v>
      </c>
      <c r="BY766" s="333" t="e">
        <f t="shared" ca="1" si="226"/>
        <v>#DIV/0!</v>
      </c>
      <c r="BZ766" s="333" t="e">
        <f t="shared" ca="1" si="227"/>
        <v>#DIV/0!</v>
      </c>
      <c r="CA766" s="333" t="e">
        <f t="shared" ca="1" si="228"/>
        <v>#DIV/0!</v>
      </c>
      <c r="CB766" s="333" t="e">
        <f t="shared" ca="1" si="222"/>
        <v>#DIV/0!</v>
      </c>
      <c r="CC766" s="333" t="e">
        <f ca="1">IF(BV766&gt;1,OFFSET($BR$2,IF(CD766="A",IF(Chart!$R$48&lt;0,IF($BC$24,((BY766-1)*Multiplyer/$BK$18+1),BY766),Multiplyer+1-(IF($BC$24,((BY766-1)*Multiplyer/$BK$18+1),BY766))),BY766),0),0)-CA766</f>
        <v>#DIV/0!</v>
      </c>
      <c r="CD766" s="333" t="e">
        <f t="shared" ca="1" si="229"/>
        <v>#DIV/0!</v>
      </c>
      <c r="CE766" s="333" t="b">
        <f t="shared" ca="1" si="236"/>
        <v>0</v>
      </c>
      <c r="CJ766" s="108" t="e">
        <f t="shared" ca="1" si="230"/>
        <v>#N/A</v>
      </c>
      <c r="CK766" s="333">
        <f t="shared" ca="1" si="231"/>
        <v>2</v>
      </c>
      <c r="CL766" s="333">
        <f t="shared" ca="1" si="232"/>
        <v>763</v>
      </c>
      <c r="CM766" s="333" t="e">
        <f t="shared" ca="1" si="233"/>
        <v>#N/A</v>
      </c>
      <c r="CN766" s="333" t="e">
        <f t="shared" ca="1" si="234"/>
        <v>#N/A</v>
      </c>
      <c r="CO766" s="333" t="e">
        <f t="shared" ca="1" si="235"/>
        <v>#N/A</v>
      </c>
    </row>
    <row r="767" spans="72:93" x14ac:dyDescent="0.2">
      <c r="BT767" s="333" t="e">
        <f t="shared" ca="1" si="220"/>
        <v>#DIV/0!</v>
      </c>
      <c r="BU767" s="365" t="e">
        <f t="shared" ca="1" si="223"/>
        <v>#DIV/0!</v>
      </c>
      <c r="BV767" s="333" t="e">
        <f t="shared" ca="1" si="221"/>
        <v>#DIV/0!</v>
      </c>
      <c r="BW767" s="333" t="e">
        <f t="shared" ca="1" si="224"/>
        <v>#DIV/0!</v>
      </c>
      <c r="BX767" s="333" t="e">
        <f t="shared" ca="1" si="225"/>
        <v>#DIV/0!</v>
      </c>
      <c r="BY767" s="333" t="e">
        <f t="shared" ca="1" si="226"/>
        <v>#DIV/0!</v>
      </c>
      <c r="BZ767" s="333" t="e">
        <f t="shared" ca="1" si="227"/>
        <v>#DIV/0!</v>
      </c>
      <c r="CA767" s="333" t="e">
        <f t="shared" ca="1" si="228"/>
        <v>#DIV/0!</v>
      </c>
      <c r="CB767" s="333" t="e">
        <f t="shared" ca="1" si="222"/>
        <v>#DIV/0!</v>
      </c>
      <c r="CC767" s="333" t="e">
        <f ca="1">IF(BV767&gt;1,OFFSET($BR$2,IF(CD767="A",IF(Chart!$R$48&lt;0,IF($BC$24,((BY767-1)*Multiplyer/$BK$18+1),BY767),Multiplyer+1-(IF($BC$24,((BY767-1)*Multiplyer/$BK$18+1),BY767))),BY767),0),0)-CA767</f>
        <v>#DIV/0!</v>
      </c>
      <c r="CD767" s="333" t="e">
        <f t="shared" ca="1" si="229"/>
        <v>#DIV/0!</v>
      </c>
      <c r="CE767" s="333" t="b">
        <f t="shared" ca="1" si="236"/>
        <v>0</v>
      </c>
      <c r="CJ767" s="108" t="e">
        <f t="shared" ca="1" si="230"/>
        <v>#N/A</v>
      </c>
      <c r="CK767" s="333">
        <f t="shared" ca="1" si="231"/>
        <v>2</v>
      </c>
      <c r="CL767" s="333">
        <f t="shared" ca="1" si="232"/>
        <v>764</v>
      </c>
      <c r="CM767" s="333" t="e">
        <f t="shared" ca="1" si="233"/>
        <v>#N/A</v>
      </c>
      <c r="CN767" s="333" t="e">
        <f t="shared" ca="1" si="234"/>
        <v>#N/A</v>
      </c>
      <c r="CO767" s="333" t="e">
        <f t="shared" ca="1" si="235"/>
        <v>#N/A</v>
      </c>
    </row>
    <row r="768" spans="72:93" x14ac:dyDescent="0.2">
      <c r="BT768" s="333" t="e">
        <f t="shared" ca="1" si="220"/>
        <v>#DIV/0!</v>
      </c>
      <c r="BU768" s="365" t="e">
        <f t="shared" ca="1" si="223"/>
        <v>#DIV/0!</v>
      </c>
      <c r="BV768" s="333" t="e">
        <f t="shared" ca="1" si="221"/>
        <v>#DIV/0!</v>
      </c>
      <c r="BW768" s="333" t="e">
        <f t="shared" ca="1" si="224"/>
        <v>#DIV/0!</v>
      </c>
      <c r="BX768" s="333" t="e">
        <f t="shared" ca="1" si="225"/>
        <v>#DIV/0!</v>
      </c>
      <c r="BY768" s="333" t="e">
        <f t="shared" ca="1" si="226"/>
        <v>#DIV/0!</v>
      </c>
      <c r="BZ768" s="333" t="e">
        <f t="shared" ca="1" si="227"/>
        <v>#DIV/0!</v>
      </c>
      <c r="CA768" s="333" t="e">
        <f t="shared" ca="1" si="228"/>
        <v>#DIV/0!</v>
      </c>
      <c r="CB768" s="333" t="e">
        <f t="shared" ca="1" si="222"/>
        <v>#DIV/0!</v>
      </c>
      <c r="CC768" s="333" t="e">
        <f ca="1">IF(BV768&gt;1,OFFSET($BR$2,IF(CD768="A",IF(Chart!$R$48&lt;0,IF($BC$24,((BY768-1)*Multiplyer/$BK$18+1),BY768),Multiplyer+1-(IF($BC$24,((BY768-1)*Multiplyer/$BK$18+1),BY768))),BY768),0),0)-CA768</f>
        <v>#DIV/0!</v>
      </c>
      <c r="CD768" s="333" t="e">
        <f t="shared" ca="1" si="229"/>
        <v>#DIV/0!</v>
      </c>
      <c r="CE768" s="333" t="b">
        <f t="shared" ca="1" si="236"/>
        <v>0</v>
      </c>
      <c r="CJ768" s="108" t="e">
        <f t="shared" ca="1" si="230"/>
        <v>#N/A</v>
      </c>
      <c r="CK768" s="333">
        <f t="shared" ca="1" si="231"/>
        <v>2</v>
      </c>
      <c r="CL768" s="333">
        <f t="shared" ca="1" si="232"/>
        <v>765</v>
      </c>
      <c r="CM768" s="333" t="e">
        <f t="shared" ca="1" si="233"/>
        <v>#N/A</v>
      </c>
      <c r="CN768" s="333" t="e">
        <f t="shared" ca="1" si="234"/>
        <v>#N/A</v>
      </c>
      <c r="CO768" s="333" t="e">
        <f t="shared" ca="1" si="235"/>
        <v>#N/A</v>
      </c>
    </row>
    <row r="769" spans="72:93" x14ac:dyDescent="0.2">
      <c r="BT769" s="333" t="e">
        <f t="shared" ca="1" si="220"/>
        <v>#DIV/0!</v>
      </c>
      <c r="BU769" s="365" t="e">
        <f t="shared" ca="1" si="223"/>
        <v>#DIV/0!</v>
      </c>
      <c r="BV769" s="333" t="e">
        <f t="shared" ca="1" si="221"/>
        <v>#DIV/0!</v>
      </c>
      <c r="BW769" s="333" t="e">
        <f t="shared" ca="1" si="224"/>
        <v>#DIV/0!</v>
      </c>
      <c r="BX769" s="333" t="e">
        <f t="shared" ca="1" si="225"/>
        <v>#DIV/0!</v>
      </c>
      <c r="BY769" s="333" t="e">
        <f t="shared" ca="1" si="226"/>
        <v>#DIV/0!</v>
      </c>
      <c r="BZ769" s="333" t="e">
        <f t="shared" ca="1" si="227"/>
        <v>#DIV/0!</v>
      </c>
      <c r="CA769" s="333" t="e">
        <f t="shared" ca="1" si="228"/>
        <v>#DIV/0!</v>
      </c>
      <c r="CB769" s="333" t="e">
        <f t="shared" ca="1" si="222"/>
        <v>#DIV/0!</v>
      </c>
      <c r="CC769" s="333" t="e">
        <f ca="1">IF(BV769&gt;1,OFFSET($BR$2,IF(CD769="A",IF(Chart!$R$48&lt;0,IF($BC$24,((BY769-1)*Multiplyer/$BK$18+1),BY769),Multiplyer+1-(IF($BC$24,((BY769-1)*Multiplyer/$BK$18+1),BY769))),BY769),0),0)-CA769</f>
        <v>#DIV/0!</v>
      </c>
      <c r="CD769" s="333" t="e">
        <f t="shared" ca="1" si="229"/>
        <v>#DIV/0!</v>
      </c>
      <c r="CE769" s="333" t="b">
        <f t="shared" ca="1" si="236"/>
        <v>0</v>
      </c>
      <c r="CJ769" s="108" t="e">
        <f t="shared" ca="1" si="230"/>
        <v>#N/A</v>
      </c>
      <c r="CK769" s="333">
        <f t="shared" ca="1" si="231"/>
        <v>2</v>
      </c>
      <c r="CL769" s="333">
        <f t="shared" ca="1" si="232"/>
        <v>766</v>
      </c>
      <c r="CM769" s="333" t="e">
        <f t="shared" ca="1" si="233"/>
        <v>#N/A</v>
      </c>
      <c r="CN769" s="333" t="e">
        <f t="shared" ca="1" si="234"/>
        <v>#N/A</v>
      </c>
      <c r="CO769" s="333" t="e">
        <f t="shared" ca="1" si="235"/>
        <v>#N/A</v>
      </c>
    </row>
    <row r="770" spans="72:93" x14ac:dyDescent="0.2">
      <c r="BT770" s="333" t="e">
        <f t="shared" ca="1" si="220"/>
        <v>#DIV/0!</v>
      </c>
      <c r="BU770" s="365" t="e">
        <f t="shared" ca="1" si="223"/>
        <v>#DIV/0!</v>
      </c>
      <c r="BV770" s="333" t="e">
        <f t="shared" ca="1" si="221"/>
        <v>#DIV/0!</v>
      </c>
      <c r="BW770" s="333" t="e">
        <f t="shared" ca="1" si="224"/>
        <v>#DIV/0!</v>
      </c>
      <c r="BX770" s="333" t="e">
        <f t="shared" ca="1" si="225"/>
        <v>#DIV/0!</v>
      </c>
      <c r="BY770" s="333" t="e">
        <f t="shared" ca="1" si="226"/>
        <v>#DIV/0!</v>
      </c>
      <c r="BZ770" s="333" t="e">
        <f t="shared" ca="1" si="227"/>
        <v>#DIV/0!</v>
      </c>
      <c r="CA770" s="333" t="e">
        <f t="shared" ca="1" si="228"/>
        <v>#DIV/0!</v>
      </c>
      <c r="CB770" s="333" t="e">
        <f t="shared" ca="1" si="222"/>
        <v>#DIV/0!</v>
      </c>
      <c r="CC770" s="333" t="e">
        <f ca="1">IF(BV770&gt;1,OFFSET($BR$2,IF(CD770="A",IF(Chart!$R$48&lt;0,IF($BC$24,((BY770-1)*Multiplyer/$BK$18+1),BY770),Multiplyer+1-(IF($BC$24,((BY770-1)*Multiplyer/$BK$18+1),BY770))),BY770),0),0)-CA770</f>
        <v>#DIV/0!</v>
      </c>
      <c r="CD770" s="333" t="e">
        <f t="shared" ca="1" si="229"/>
        <v>#DIV/0!</v>
      </c>
      <c r="CE770" s="333" t="b">
        <f t="shared" ca="1" si="236"/>
        <v>0</v>
      </c>
      <c r="CJ770" s="108" t="e">
        <f t="shared" ca="1" si="230"/>
        <v>#N/A</v>
      </c>
      <c r="CK770" s="333">
        <f t="shared" ca="1" si="231"/>
        <v>2</v>
      </c>
      <c r="CL770" s="333">
        <f t="shared" ca="1" si="232"/>
        <v>767</v>
      </c>
      <c r="CM770" s="333" t="e">
        <f t="shared" ca="1" si="233"/>
        <v>#N/A</v>
      </c>
      <c r="CN770" s="333" t="e">
        <f t="shared" ca="1" si="234"/>
        <v>#N/A</v>
      </c>
      <c r="CO770" s="333" t="e">
        <f t="shared" ca="1" si="235"/>
        <v>#N/A</v>
      </c>
    </row>
    <row r="771" spans="72:93" x14ac:dyDescent="0.2">
      <c r="BT771" s="333" t="e">
        <f t="shared" ca="1" si="220"/>
        <v>#DIV/0!</v>
      </c>
      <c r="BU771" s="365" t="e">
        <f t="shared" ca="1" si="223"/>
        <v>#DIV/0!</v>
      </c>
      <c r="BV771" s="333" t="e">
        <f t="shared" ca="1" si="221"/>
        <v>#DIV/0!</v>
      </c>
      <c r="BW771" s="333" t="e">
        <f t="shared" ca="1" si="224"/>
        <v>#DIV/0!</v>
      </c>
      <c r="BX771" s="333" t="e">
        <f t="shared" ca="1" si="225"/>
        <v>#DIV/0!</v>
      </c>
      <c r="BY771" s="333" t="e">
        <f t="shared" ca="1" si="226"/>
        <v>#DIV/0!</v>
      </c>
      <c r="BZ771" s="333" t="e">
        <f t="shared" ca="1" si="227"/>
        <v>#DIV/0!</v>
      </c>
      <c r="CA771" s="333" t="e">
        <f t="shared" ca="1" si="228"/>
        <v>#DIV/0!</v>
      </c>
      <c r="CB771" s="333" t="e">
        <f t="shared" ca="1" si="222"/>
        <v>#DIV/0!</v>
      </c>
      <c r="CC771" s="333" t="e">
        <f ca="1">IF(BV771&gt;1,OFFSET($BR$2,IF(CD771="A",IF(Chart!$R$48&lt;0,IF($BC$24,((BY771-1)*Multiplyer/$BK$18+1),BY771),Multiplyer+1-(IF($BC$24,((BY771-1)*Multiplyer/$BK$18+1),BY771))),BY771),0),0)-CA771</f>
        <v>#DIV/0!</v>
      </c>
      <c r="CD771" s="333" t="e">
        <f t="shared" ca="1" si="229"/>
        <v>#DIV/0!</v>
      </c>
      <c r="CE771" s="333" t="b">
        <f t="shared" ca="1" si="236"/>
        <v>0</v>
      </c>
      <c r="CJ771" s="108" t="e">
        <f t="shared" ca="1" si="230"/>
        <v>#N/A</v>
      </c>
      <c r="CK771" s="333">
        <f t="shared" ca="1" si="231"/>
        <v>2</v>
      </c>
      <c r="CL771" s="333">
        <f t="shared" ca="1" si="232"/>
        <v>768</v>
      </c>
      <c r="CM771" s="333" t="e">
        <f t="shared" ca="1" si="233"/>
        <v>#N/A</v>
      </c>
      <c r="CN771" s="333" t="e">
        <f t="shared" ca="1" si="234"/>
        <v>#N/A</v>
      </c>
      <c r="CO771" s="333" t="e">
        <f t="shared" ca="1" si="235"/>
        <v>#N/A</v>
      </c>
    </row>
    <row r="772" spans="72:93" x14ac:dyDescent="0.2">
      <c r="BT772" s="333" t="e">
        <f t="shared" ref="BT772:BT802" ca="1" si="237">MATCH(CD772,$BG$18:$BG$33,0)</f>
        <v>#DIV/0!</v>
      </c>
      <c r="BU772" s="365" t="e">
        <f t="shared" ca="1" si="223"/>
        <v>#DIV/0!</v>
      </c>
      <c r="BV772" s="333" t="e">
        <f t="shared" ref="BV772:BV802" ca="1" si="238">INDEX($BK$18:$BK$33,BT772,0)</f>
        <v>#DIV/0!</v>
      </c>
      <c r="BW772" s="333" t="e">
        <f t="shared" ca="1" si="224"/>
        <v>#DIV/0!</v>
      </c>
      <c r="BX772" s="333" t="e">
        <f t="shared" ca="1" si="225"/>
        <v>#DIV/0!</v>
      </c>
      <c r="BY772" s="333" t="e">
        <f t="shared" ca="1" si="226"/>
        <v>#DIV/0!</v>
      </c>
      <c r="BZ772" s="333" t="e">
        <f t="shared" ca="1" si="227"/>
        <v>#DIV/0!</v>
      </c>
      <c r="CA772" s="333" t="e">
        <f t="shared" ca="1" si="228"/>
        <v>#DIV/0!</v>
      </c>
      <c r="CB772" s="333" t="e">
        <f t="shared" ref="CB772:CB802" ca="1" si="239">BZ772+OFFSET($BQ$2,BY772,0)</f>
        <v>#DIV/0!</v>
      </c>
      <c r="CC772" s="333" t="e">
        <f ca="1">IF(BV772&gt;1,OFFSET($BR$2,IF(CD772="A",IF(Chart!$R$48&lt;0,IF($BC$24,((BY772-1)*Multiplyer/$BK$18+1),BY772),Multiplyer+1-(IF($BC$24,((BY772-1)*Multiplyer/$BK$18+1),BY772))),BY772),0),0)-CA772</f>
        <v>#DIV/0!</v>
      </c>
      <c r="CD772" s="333" t="e">
        <f t="shared" ca="1" si="229"/>
        <v>#DIV/0!</v>
      </c>
      <c r="CE772" s="333" t="b">
        <f t="shared" ca="1" si="236"/>
        <v>0</v>
      </c>
      <c r="CJ772" s="108" t="e">
        <f t="shared" ca="1" si="230"/>
        <v>#N/A</v>
      </c>
      <c r="CK772" s="333">
        <f t="shared" ca="1" si="231"/>
        <v>2</v>
      </c>
      <c r="CL772" s="333">
        <f t="shared" ca="1" si="232"/>
        <v>769</v>
      </c>
      <c r="CM772" s="333" t="e">
        <f t="shared" ca="1" si="233"/>
        <v>#N/A</v>
      </c>
      <c r="CN772" s="333" t="e">
        <f t="shared" ca="1" si="234"/>
        <v>#N/A</v>
      </c>
      <c r="CO772" s="333" t="e">
        <f t="shared" ca="1" si="235"/>
        <v>#N/A</v>
      </c>
    </row>
    <row r="773" spans="72:93" x14ac:dyDescent="0.2">
      <c r="BT773" s="333" t="e">
        <f t="shared" ca="1" si="237"/>
        <v>#DIV/0!</v>
      </c>
      <c r="BU773" s="365" t="e">
        <f t="shared" ca="1" si="223"/>
        <v>#DIV/0!</v>
      </c>
      <c r="BV773" s="333" t="e">
        <f t="shared" ca="1" si="238"/>
        <v>#DIV/0!</v>
      </c>
      <c r="BW773" s="333" t="e">
        <f t="shared" ca="1" si="224"/>
        <v>#DIV/0!</v>
      </c>
      <c r="BX773" s="333" t="e">
        <f t="shared" ca="1" si="225"/>
        <v>#DIV/0!</v>
      </c>
      <c r="BY773" s="333" t="e">
        <f t="shared" ca="1" si="226"/>
        <v>#DIV/0!</v>
      </c>
      <c r="BZ773" s="333" t="e">
        <f t="shared" ca="1" si="227"/>
        <v>#DIV/0!</v>
      </c>
      <c r="CA773" s="333" t="e">
        <f t="shared" ca="1" si="228"/>
        <v>#DIV/0!</v>
      </c>
      <c r="CB773" s="333" t="e">
        <f t="shared" ca="1" si="239"/>
        <v>#DIV/0!</v>
      </c>
      <c r="CC773" s="333" t="e">
        <f ca="1">IF(BV773&gt;1,OFFSET($BR$2,IF(CD773="A",IF(Chart!$R$48&lt;0,IF($BC$24,((BY773-1)*Multiplyer/$BK$18+1),BY773),Multiplyer+1-(IF($BC$24,((BY773-1)*Multiplyer/$BK$18+1),BY773))),BY773),0),0)-CA773</f>
        <v>#DIV/0!</v>
      </c>
      <c r="CD773" s="333" t="e">
        <f t="shared" ca="1" si="229"/>
        <v>#DIV/0!</v>
      </c>
      <c r="CE773" s="333" t="b">
        <f t="shared" ca="1" si="236"/>
        <v>0</v>
      </c>
      <c r="CJ773" s="108" t="e">
        <f t="shared" ca="1" si="230"/>
        <v>#N/A</v>
      </c>
      <c r="CK773" s="333">
        <f t="shared" ca="1" si="231"/>
        <v>2</v>
      </c>
      <c r="CL773" s="333">
        <f t="shared" ca="1" si="232"/>
        <v>770</v>
      </c>
      <c r="CM773" s="333" t="e">
        <f t="shared" ca="1" si="233"/>
        <v>#N/A</v>
      </c>
      <c r="CN773" s="333" t="e">
        <f t="shared" ca="1" si="234"/>
        <v>#N/A</v>
      </c>
      <c r="CO773" s="333" t="e">
        <f t="shared" ca="1" si="235"/>
        <v>#N/A</v>
      </c>
    </row>
    <row r="774" spans="72:93" x14ac:dyDescent="0.2">
      <c r="BT774" s="333" t="e">
        <f t="shared" ca="1" si="237"/>
        <v>#DIV/0!</v>
      </c>
      <c r="BU774" s="365" t="e">
        <f t="shared" ca="1" si="223"/>
        <v>#DIV/0!</v>
      </c>
      <c r="BV774" s="333" t="e">
        <f t="shared" ca="1" si="238"/>
        <v>#DIV/0!</v>
      </c>
      <c r="BW774" s="333" t="e">
        <f t="shared" ca="1" si="224"/>
        <v>#DIV/0!</v>
      </c>
      <c r="BX774" s="333" t="e">
        <f t="shared" ca="1" si="225"/>
        <v>#DIV/0!</v>
      </c>
      <c r="BY774" s="333" t="e">
        <f t="shared" ca="1" si="226"/>
        <v>#DIV/0!</v>
      </c>
      <c r="BZ774" s="333" t="e">
        <f t="shared" ca="1" si="227"/>
        <v>#DIV/0!</v>
      </c>
      <c r="CA774" s="333" t="e">
        <f t="shared" ca="1" si="228"/>
        <v>#DIV/0!</v>
      </c>
      <c r="CB774" s="333" t="e">
        <f t="shared" ca="1" si="239"/>
        <v>#DIV/0!</v>
      </c>
      <c r="CC774" s="333" t="e">
        <f ca="1">IF(BV774&gt;1,OFFSET($BR$2,IF(CD774="A",IF(Chart!$R$48&lt;0,IF($BC$24,((BY774-1)*Multiplyer/$BK$18+1),BY774),Multiplyer+1-(IF($BC$24,((BY774-1)*Multiplyer/$BK$18+1),BY774))),BY774),0),0)-CA774</f>
        <v>#DIV/0!</v>
      </c>
      <c r="CD774" s="333" t="e">
        <f t="shared" ca="1" si="229"/>
        <v>#DIV/0!</v>
      </c>
      <c r="CE774" s="333" t="b">
        <f t="shared" ca="1" si="236"/>
        <v>0</v>
      </c>
      <c r="CJ774" s="108" t="e">
        <f t="shared" ca="1" si="230"/>
        <v>#N/A</v>
      </c>
      <c r="CK774" s="333">
        <f t="shared" ca="1" si="231"/>
        <v>2</v>
      </c>
      <c r="CL774" s="333">
        <f t="shared" ca="1" si="232"/>
        <v>771</v>
      </c>
      <c r="CM774" s="333" t="e">
        <f t="shared" ca="1" si="233"/>
        <v>#N/A</v>
      </c>
      <c r="CN774" s="333" t="e">
        <f t="shared" ca="1" si="234"/>
        <v>#N/A</v>
      </c>
      <c r="CO774" s="333" t="e">
        <f t="shared" ca="1" si="235"/>
        <v>#N/A</v>
      </c>
    </row>
    <row r="775" spans="72:93" x14ac:dyDescent="0.2">
      <c r="BT775" s="333" t="e">
        <f t="shared" ca="1" si="237"/>
        <v>#DIV/0!</v>
      </c>
      <c r="BU775" s="365" t="e">
        <f t="shared" ca="1" si="223"/>
        <v>#DIV/0!</v>
      </c>
      <c r="BV775" s="333" t="e">
        <f t="shared" ca="1" si="238"/>
        <v>#DIV/0!</v>
      </c>
      <c r="BW775" s="333" t="e">
        <f t="shared" ca="1" si="224"/>
        <v>#DIV/0!</v>
      </c>
      <c r="BX775" s="333" t="e">
        <f t="shared" ca="1" si="225"/>
        <v>#DIV/0!</v>
      </c>
      <c r="BY775" s="333" t="e">
        <f t="shared" ca="1" si="226"/>
        <v>#DIV/0!</v>
      </c>
      <c r="BZ775" s="333" t="e">
        <f t="shared" ca="1" si="227"/>
        <v>#DIV/0!</v>
      </c>
      <c r="CA775" s="333" t="e">
        <f t="shared" ca="1" si="228"/>
        <v>#DIV/0!</v>
      </c>
      <c r="CB775" s="333" t="e">
        <f t="shared" ca="1" si="239"/>
        <v>#DIV/0!</v>
      </c>
      <c r="CC775" s="333" t="e">
        <f ca="1">IF(BV775&gt;1,OFFSET($BR$2,IF(CD775="A",IF(Chart!$R$48&lt;0,IF($BC$24,((BY775-1)*Multiplyer/$BK$18+1),BY775),Multiplyer+1-(IF($BC$24,((BY775-1)*Multiplyer/$BK$18+1),BY775))),BY775),0),0)-CA775</f>
        <v>#DIV/0!</v>
      </c>
      <c r="CD775" s="333" t="e">
        <f t="shared" ca="1" si="229"/>
        <v>#DIV/0!</v>
      </c>
      <c r="CE775" s="333" t="b">
        <f t="shared" ca="1" si="236"/>
        <v>0</v>
      </c>
      <c r="CJ775" s="108" t="e">
        <f t="shared" ca="1" si="230"/>
        <v>#N/A</v>
      </c>
      <c r="CK775" s="333">
        <f t="shared" ca="1" si="231"/>
        <v>2</v>
      </c>
      <c r="CL775" s="333">
        <f t="shared" ca="1" si="232"/>
        <v>772</v>
      </c>
      <c r="CM775" s="333" t="e">
        <f t="shared" ca="1" si="233"/>
        <v>#N/A</v>
      </c>
      <c r="CN775" s="333" t="e">
        <f t="shared" ca="1" si="234"/>
        <v>#N/A</v>
      </c>
      <c r="CO775" s="333" t="e">
        <f t="shared" ca="1" si="235"/>
        <v>#N/A</v>
      </c>
    </row>
    <row r="776" spans="72:93" x14ac:dyDescent="0.2">
      <c r="BT776" s="333" t="e">
        <f t="shared" ca="1" si="237"/>
        <v>#DIV/0!</v>
      </c>
      <c r="BU776" s="365" t="e">
        <f t="shared" ca="1" si="223"/>
        <v>#DIV/0!</v>
      </c>
      <c r="BV776" s="333" t="e">
        <f t="shared" ca="1" si="238"/>
        <v>#DIV/0!</v>
      </c>
      <c r="BW776" s="333" t="e">
        <f t="shared" ca="1" si="224"/>
        <v>#DIV/0!</v>
      </c>
      <c r="BX776" s="333" t="e">
        <f t="shared" ca="1" si="225"/>
        <v>#DIV/0!</v>
      </c>
      <c r="BY776" s="333" t="e">
        <f t="shared" ca="1" si="226"/>
        <v>#DIV/0!</v>
      </c>
      <c r="BZ776" s="333" t="e">
        <f t="shared" ca="1" si="227"/>
        <v>#DIV/0!</v>
      </c>
      <c r="CA776" s="333" t="e">
        <f t="shared" ca="1" si="228"/>
        <v>#DIV/0!</v>
      </c>
      <c r="CB776" s="333" t="e">
        <f t="shared" ca="1" si="239"/>
        <v>#DIV/0!</v>
      </c>
      <c r="CC776" s="333" t="e">
        <f ca="1">IF(BV776&gt;1,OFFSET($BR$2,IF(CD776="A",IF(Chart!$R$48&lt;0,IF($BC$24,((BY776-1)*Multiplyer/$BK$18+1),BY776),Multiplyer+1-(IF($BC$24,((BY776-1)*Multiplyer/$BK$18+1),BY776))),BY776),0),0)-CA776</f>
        <v>#DIV/0!</v>
      </c>
      <c r="CD776" s="333" t="e">
        <f t="shared" ca="1" si="229"/>
        <v>#DIV/0!</v>
      </c>
      <c r="CE776" s="333" t="b">
        <f t="shared" ca="1" si="236"/>
        <v>0</v>
      </c>
      <c r="CJ776" s="108" t="e">
        <f t="shared" ca="1" si="230"/>
        <v>#N/A</v>
      </c>
      <c r="CK776" s="333">
        <f t="shared" ca="1" si="231"/>
        <v>2</v>
      </c>
      <c r="CL776" s="333">
        <f t="shared" ca="1" si="232"/>
        <v>773</v>
      </c>
      <c r="CM776" s="333" t="e">
        <f t="shared" ca="1" si="233"/>
        <v>#N/A</v>
      </c>
      <c r="CN776" s="333" t="e">
        <f t="shared" ca="1" si="234"/>
        <v>#N/A</v>
      </c>
      <c r="CO776" s="333" t="e">
        <f t="shared" ca="1" si="235"/>
        <v>#N/A</v>
      </c>
    </row>
    <row r="777" spans="72:93" x14ac:dyDescent="0.2">
      <c r="BT777" s="333" t="e">
        <f t="shared" ca="1" si="237"/>
        <v>#DIV/0!</v>
      </c>
      <c r="BU777" s="365" t="e">
        <f t="shared" ca="1" si="223"/>
        <v>#DIV/0!</v>
      </c>
      <c r="BV777" s="333" t="e">
        <f t="shared" ca="1" si="238"/>
        <v>#DIV/0!</v>
      </c>
      <c r="BW777" s="333" t="e">
        <f t="shared" ca="1" si="224"/>
        <v>#DIV/0!</v>
      </c>
      <c r="BX777" s="333" t="e">
        <f t="shared" ca="1" si="225"/>
        <v>#DIV/0!</v>
      </c>
      <c r="BY777" s="333" t="e">
        <f t="shared" ca="1" si="226"/>
        <v>#DIV/0!</v>
      </c>
      <c r="BZ777" s="333" t="e">
        <f t="shared" ca="1" si="227"/>
        <v>#DIV/0!</v>
      </c>
      <c r="CA777" s="333" t="e">
        <f t="shared" ca="1" si="228"/>
        <v>#DIV/0!</v>
      </c>
      <c r="CB777" s="333" t="e">
        <f t="shared" ca="1" si="239"/>
        <v>#DIV/0!</v>
      </c>
      <c r="CC777" s="333" t="e">
        <f ca="1">IF(BV777&gt;1,OFFSET($BR$2,IF(CD777="A",IF(Chart!$R$48&lt;0,IF($BC$24,((BY777-1)*Multiplyer/$BK$18+1),BY777),Multiplyer+1-(IF($BC$24,((BY777-1)*Multiplyer/$BK$18+1),BY777))),BY777),0),0)-CA777</f>
        <v>#DIV/0!</v>
      </c>
      <c r="CD777" s="333" t="e">
        <f t="shared" ca="1" si="229"/>
        <v>#DIV/0!</v>
      </c>
      <c r="CE777" s="333" t="b">
        <f t="shared" ca="1" si="236"/>
        <v>0</v>
      </c>
      <c r="CJ777" s="108" t="e">
        <f t="shared" ca="1" si="230"/>
        <v>#N/A</v>
      </c>
      <c r="CK777" s="333">
        <f t="shared" ca="1" si="231"/>
        <v>2</v>
      </c>
      <c r="CL777" s="333">
        <f t="shared" ca="1" si="232"/>
        <v>774</v>
      </c>
      <c r="CM777" s="333" t="e">
        <f t="shared" ca="1" si="233"/>
        <v>#N/A</v>
      </c>
      <c r="CN777" s="333" t="e">
        <f t="shared" ca="1" si="234"/>
        <v>#N/A</v>
      </c>
      <c r="CO777" s="333" t="e">
        <f t="shared" ca="1" si="235"/>
        <v>#N/A</v>
      </c>
    </row>
    <row r="778" spans="72:93" x14ac:dyDescent="0.2">
      <c r="BT778" s="333" t="e">
        <f t="shared" ca="1" si="237"/>
        <v>#DIV/0!</v>
      </c>
      <c r="BU778" s="365" t="e">
        <f t="shared" ca="1" si="223"/>
        <v>#DIV/0!</v>
      </c>
      <c r="BV778" s="333" t="e">
        <f t="shared" ca="1" si="238"/>
        <v>#DIV/0!</v>
      </c>
      <c r="BW778" s="333" t="e">
        <f t="shared" ca="1" si="224"/>
        <v>#DIV/0!</v>
      </c>
      <c r="BX778" s="333" t="e">
        <f t="shared" ca="1" si="225"/>
        <v>#DIV/0!</v>
      </c>
      <c r="BY778" s="333" t="e">
        <f t="shared" ca="1" si="226"/>
        <v>#DIV/0!</v>
      </c>
      <c r="BZ778" s="333" t="e">
        <f t="shared" ca="1" si="227"/>
        <v>#DIV/0!</v>
      </c>
      <c r="CA778" s="333" t="e">
        <f t="shared" ca="1" si="228"/>
        <v>#DIV/0!</v>
      </c>
      <c r="CB778" s="333" t="e">
        <f t="shared" ca="1" si="239"/>
        <v>#DIV/0!</v>
      </c>
      <c r="CC778" s="333" t="e">
        <f ca="1">IF(BV778&gt;1,OFFSET($BR$2,IF(CD778="A",IF(Chart!$R$48&lt;0,IF($BC$24,((BY778-1)*Multiplyer/$BK$18+1),BY778),Multiplyer+1-(IF($BC$24,((BY778-1)*Multiplyer/$BK$18+1),BY778))),BY778),0),0)-CA778</f>
        <v>#DIV/0!</v>
      </c>
      <c r="CD778" s="333" t="e">
        <f t="shared" ca="1" si="229"/>
        <v>#DIV/0!</v>
      </c>
      <c r="CE778" s="333" t="b">
        <f t="shared" ca="1" si="236"/>
        <v>0</v>
      </c>
      <c r="CJ778" s="108" t="e">
        <f t="shared" ca="1" si="230"/>
        <v>#N/A</v>
      </c>
      <c r="CK778" s="333">
        <f t="shared" ca="1" si="231"/>
        <v>2</v>
      </c>
      <c r="CL778" s="333">
        <f t="shared" ca="1" si="232"/>
        <v>775</v>
      </c>
      <c r="CM778" s="333" t="e">
        <f t="shared" ca="1" si="233"/>
        <v>#N/A</v>
      </c>
      <c r="CN778" s="333" t="e">
        <f t="shared" ca="1" si="234"/>
        <v>#N/A</v>
      </c>
      <c r="CO778" s="333" t="e">
        <f t="shared" ca="1" si="235"/>
        <v>#N/A</v>
      </c>
    </row>
    <row r="779" spans="72:93" x14ac:dyDescent="0.2">
      <c r="BT779" s="333" t="e">
        <f t="shared" ca="1" si="237"/>
        <v>#DIV/0!</v>
      </c>
      <c r="BU779" s="365" t="e">
        <f t="shared" ca="1" si="223"/>
        <v>#DIV/0!</v>
      </c>
      <c r="BV779" s="333" t="e">
        <f t="shared" ca="1" si="238"/>
        <v>#DIV/0!</v>
      </c>
      <c r="BW779" s="333" t="e">
        <f t="shared" ca="1" si="224"/>
        <v>#DIV/0!</v>
      </c>
      <c r="BX779" s="333" t="e">
        <f t="shared" ca="1" si="225"/>
        <v>#DIV/0!</v>
      </c>
      <c r="BY779" s="333" t="e">
        <f t="shared" ca="1" si="226"/>
        <v>#DIV/0!</v>
      </c>
      <c r="BZ779" s="333" t="e">
        <f t="shared" ca="1" si="227"/>
        <v>#DIV/0!</v>
      </c>
      <c r="CA779" s="333" t="e">
        <f t="shared" ca="1" si="228"/>
        <v>#DIV/0!</v>
      </c>
      <c r="CB779" s="333" t="e">
        <f t="shared" ca="1" si="239"/>
        <v>#DIV/0!</v>
      </c>
      <c r="CC779" s="333" t="e">
        <f ca="1">IF(BV779&gt;1,OFFSET($BR$2,IF(CD779="A",IF(Chart!$R$48&lt;0,IF($BC$24,((BY779-1)*Multiplyer/$BK$18+1),BY779),Multiplyer+1-(IF($BC$24,((BY779-1)*Multiplyer/$BK$18+1),BY779))),BY779),0),0)-CA779</f>
        <v>#DIV/0!</v>
      </c>
      <c r="CD779" s="333" t="e">
        <f t="shared" ca="1" si="229"/>
        <v>#DIV/0!</v>
      </c>
      <c r="CE779" s="333" t="b">
        <f t="shared" ca="1" si="236"/>
        <v>0</v>
      </c>
      <c r="CJ779" s="108" t="e">
        <f t="shared" ca="1" si="230"/>
        <v>#N/A</v>
      </c>
      <c r="CK779" s="333">
        <f t="shared" ca="1" si="231"/>
        <v>2</v>
      </c>
      <c r="CL779" s="333">
        <f t="shared" ca="1" si="232"/>
        <v>776</v>
      </c>
      <c r="CM779" s="333" t="e">
        <f t="shared" ca="1" si="233"/>
        <v>#N/A</v>
      </c>
      <c r="CN779" s="333" t="e">
        <f t="shared" ca="1" si="234"/>
        <v>#N/A</v>
      </c>
      <c r="CO779" s="333" t="e">
        <f t="shared" ca="1" si="235"/>
        <v>#N/A</v>
      </c>
    </row>
    <row r="780" spans="72:93" x14ac:dyDescent="0.2">
      <c r="BT780" s="333" t="e">
        <f t="shared" ca="1" si="237"/>
        <v>#DIV/0!</v>
      </c>
      <c r="BU780" s="365" t="e">
        <f t="shared" ca="1" si="223"/>
        <v>#DIV/0!</v>
      </c>
      <c r="BV780" s="333" t="e">
        <f t="shared" ca="1" si="238"/>
        <v>#DIV/0!</v>
      </c>
      <c r="BW780" s="333" t="e">
        <f t="shared" ca="1" si="224"/>
        <v>#DIV/0!</v>
      </c>
      <c r="BX780" s="333" t="e">
        <f t="shared" ca="1" si="225"/>
        <v>#DIV/0!</v>
      </c>
      <c r="BY780" s="333" t="e">
        <f t="shared" ca="1" si="226"/>
        <v>#DIV/0!</v>
      </c>
      <c r="BZ780" s="333" t="e">
        <f t="shared" ca="1" si="227"/>
        <v>#DIV/0!</v>
      </c>
      <c r="CA780" s="333" t="e">
        <f t="shared" ca="1" si="228"/>
        <v>#DIV/0!</v>
      </c>
      <c r="CB780" s="333" t="e">
        <f t="shared" ca="1" si="239"/>
        <v>#DIV/0!</v>
      </c>
      <c r="CC780" s="333" t="e">
        <f ca="1">IF(BV780&gt;1,OFFSET($BR$2,IF(CD780="A",IF(Chart!$R$48&lt;0,IF($BC$24,((BY780-1)*Multiplyer/$BK$18+1),BY780),Multiplyer+1-(IF($BC$24,((BY780-1)*Multiplyer/$BK$18+1),BY780))),BY780),0),0)-CA780</f>
        <v>#DIV/0!</v>
      </c>
      <c r="CD780" s="333" t="e">
        <f t="shared" ca="1" si="229"/>
        <v>#DIV/0!</v>
      </c>
      <c r="CE780" s="333" t="b">
        <f t="shared" ca="1" si="236"/>
        <v>0</v>
      </c>
      <c r="CJ780" s="108" t="e">
        <f t="shared" ca="1" si="230"/>
        <v>#N/A</v>
      </c>
      <c r="CK780" s="333">
        <f t="shared" ca="1" si="231"/>
        <v>2</v>
      </c>
      <c r="CL780" s="333">
        <f t="shared" ca="1" si="232"/>
        <v>777</v>
      </c>
      <c r="CM780" s="333" t="e">
        <f t="shared" ca="1" si="233"/>
        <v>#N/A</v>
      </c>
      <c r="CN780" s="333" t="e">
        <f t="shared" ca="1" si="234"/>
        <v>#N/A</v>
      </c>
      <c r="CO780" s="333" t="e">
        <f t="shared" ca="1" si="235"/>
        <v>#N/A</v>
      </c>
    </row>
    <row r="781" spans="72:93" x14ac:dyDescent="0.2">
      <c r="BT781" s="333" t="e">
        <f t="shared" ca="1" si="237"/>
        <v>#DIV/0!</v>
      </c>
      <c r="BU781" s="365" t="e">
        <f t="shared" ca="1" si="223"/>
        <v>#DIV/0!</v>
      </c>
      <c r="BV781" s="333" t="e">
        <f t="shared" ca="1" si="238"/>
        <v>#DIV/0!</v>
      </c>
      <c r="BW781" s="333" t="e">
        <f t="shared" ca="1" si="224"/>
        <v>#DIV/0!</v>
      </c>
      <c r="BX781" s="333" t="e">
        <f t="shared" ca="1" si="225"/>
        <v>#DIV/0!</v>
      </c>
      <c r="BY781" s="333" t="e">
        <f t="shared" ca="1" si="226"/>
        <v>#DIV/0!</v>
      </c>
      <c r="BZ781" s="333" t="e">
        <f t="shared" ca="1" si="227"/>
        <v>#DIV/0!</v>
      </c>
      <c r="CA781" s="333" t="e">
        <f t="shared" ca="1" si="228"/>
        <v>#DIV/0!</v>
      </c>
      <c r="CB781" s="333" t="e">
        <f t="shared" ca="1" si="239"/>
        <v>#DIV/0!</v>
      </c>
      <c r="CC781" s="333" t="e">
        <f ca="1">IF(BV781&gt;1,OFFSET($BR$2,IF(CD781="A",IF(Chart!$R$48&lt;0,IF($BC$24,((BY781-1)*Multiplyer/$BK$18+1),BY781),Multiplyer+1-(IF($BC$24,((BY781-1)*Multiplyer/$BK$18+1),BY781))),BY781),0),0)-CA781</f>
        <v>#DIV/0!</v>
      </c>
      <c r="CD781" s="333" t="e">
        <f t="shared" ca="1" si="229"/>
        <v>#DIV/0!</v>
      </c>
      <c r="CE781" s="333" t="b">
        <f t="shared" ca="1" si="236"/>
        <v>0</v>
      </c>
      <c r="CJ781" s="108" t="e">
        <f t="shared" ca="1" si="230"/>
        <v>#N/A</v>
      </c>
      <c r="CK781" s="333">
        <f t="shared" ca="1" si="231"/>
        <v>2</v>
      </c>
      <c r="CL781" s="333">
        <f t="shared" ca="1" si="232"/>
        <v>778</v>
      </c>
      <c r="CM781" s="333" t="e">
        <f t="shared" ca="1" si="233"/>
        <v>#N/A</v>
      </c>
      <c r="CN781" s="333" t="e">
        <f t="shared" ca="1" si="234"/>
        <v>#N/A</v>
      </c>
      <c r="CO781" s="333" t="e">
        <f t="shared" ca="1" si="235"/>
        <v>#N/A</v>
      </c>
    </row>
    <row r="782" spans="72:93" x14ac:dyDescent="0.2">
      <c r="BT782" s="333" t="e">
        <f t="shared" ca="1" si="237"/>
        <v>#DIV/0!</v>
      </c>
      <c r="BU782" s="365" t="e">
        <f t="shared" ca="1" si="223"/>
        <v>#DIV/0!</v>
      </c>
      <c r="BV782" s="333" t="e">
        <f t="shared" ca="1" si="238"/>
        <v>#DIV/0!</v>
      </c>
      <c r="BW782" s="333" t="e">
        <f t="shared" ca="1" si="224"/>
        <v>#DIV/0!</v>
      </c>
      <c r="BX782" s="333" t="e">
        <f t="shared" ca="1" si="225"/>
        <v>#DIV/0!</v>
      </c>
      <c r="BY782" s="333" t="e">
        <f t="shared" ca="1" si="226"/>
        <v>#DIV/0!</v>
      </c>
      <c r="BZ782" s="333" t="e">
        <f t="shared" ca="1" si="227"/>
        <v>#DIV/0!</v>
      </c>
      <c r="CA782" s="333" t="e">
        <f t="shared" ca="1" si="228"/>
        <v>#DIV/0!</v>
      </c>
      <c r="CB782" s="333" t="e">
        <f t="shared" ca="1" si="239"/>
        <v>#DIV/0!</v>
      </c>
      <c r="CC782" s="333" t="e">
        <f ca="1">IF(BV782&gt;1,OFFSET($BR$2,IF(CD782="A",IF(Chart!$R$48&lt;0,IF($BC$24,((BY782-1)*Multiplyer/$BK$18+1),BY782),Multiplyer+1-(IF($BC$24,((BY782-1)*Multiplyer/$BK$18+1),BY782))),BY782),0),0)-CA782</f>
        <v>#DIV/0!</v>
      </c>
      <c r="CD782" s="333" t="e">
        <f t="shared" ca="1" si="229"/>
        <v>#DIV/0!</v>
      </c>
      <c r="CE782" s="333" t="b">
        <f t="shared" ca="1" si="236"/>
        <v>0</v>
      </c>
      <c r="CJ782" s="108" t="e">
        <f t="shared" ca="1" si="230"/>
        <v>#N/A</v>
      </c>
      <c r="CK782" s="333">
        <f t="shared" ca="1" si="231"/>
        <v>2</v>
      </c>
      <c r="CL782" s="333">
        <f t="shared" ca="1" si="232"/>
        <v>779</v>
      </c>
      <c r="CM782" s="333" t="e">
        <f t="shared" ca="1" si="233"/>
        <v>#N/A</v>
      </c>
      <c r="CN782" s="333" t="e">
        <f t="shared" ca="1" si="234"/>
        <v>#N/A</v>
      </c>
      <c r="CO782" s="333" t="e">
        <f t="shared" ca="1" si="235"/>
        <v>#N/A</v>
      </c>
    </row>
    <row r="783" spans="72:93" x14ac:dyDescent="0.2">
      <c r="BT783" s="333" t="e">
        <f t="shared" ca="1" si="237"/>
        <v>#DIV/0!</v>
      </c>
      <c r="BU783" s="365" t="e">
        <f t="shared" ca="1" si="223"/>
        <v>#DIV/0!</v>
      </c>
      <c r="BV783" s="333" t="e">
        <f t="shared" ca="1" si="238"/>
        <v>#DIV/0!</v>
      </c>
      <c r="BW783" s="333" t="e">
        <f t="shared" ca="1" si="224"/>
        <v>#DIV/0!</v>
      </c>
      <c r="BX783" s="333" t="e">
        <f t="shared" ca="1" si="225"/>
        <v>#DIV/0!</v>
      </c>
      <c r="BY783" s="333" t="e">
        <f t="shared" ca="1" si="226"/>
        <v>#DIV/0!</v>
      </c>
      <c r="BZ783" s="333" t="e">
        <f t="shared" ca="1" si="227"/>
        <v>#DIV/0!</v>
      </c>
      <c r="CA783" s="333" t="e">
        <f t="shared" ca="1" si="228"/>
        <v>#DIV/0!</v>
      </c>
      <c r="CB783" s="333" t="e">
        <f t="shared" ca="1" si="239"/>
        <v>#DIV/0!</v>
      </c>
      <c r="CC783" s="333" t="e">
        <f ca="1">IF(BV783&gt;1,OFFSET($BR$2,IF(CD783="A",IF(Chart!$R$48&lt;0,IF($BC$24,((BY783-1)*Multiplyer/$BK$18+1),BY783),Multiplyer+1-(IF($BC$24,((BY783-1)*Multiplyer/$BK$18+1),BY783))),BY783),0),0)-CA783</f>
        <v>#DIV/0!</v>
      </c>
      <c r="CD783" s="333" t="e">
        <f t="shared" ca="1" si="229"/>
        <v>#DIV/0!</v>
      </c>
      <c r="CE783" s="333" t="b">
        <f t="shared" ca="1" si="236"/>
        <v>0</v>
      </c>
      <c r="CJ783" s="108" t="e">
        <f t="shared" ca="1" si="230"/>
        <v>#N/A</v>
      </c>
      <c r="CK783" s="333">
        <f t="shared" ca="1" si="231"/>
        <v>2</v>
      </c>
      <c r="CL783" s="333">
        <f t="shared" ca="1" si="232"/>
        <v>780</v>
      </c>
      <c r="CM783" s="333" t="e">
        <f t="shared" ca="1" si="233"/>
        <v>#N/A</v>
      </c>
      <c r="CN783" s="333" t="e">
        <f t="shared" ca="1" si="234"/>
        <v>#N/A</v>
      </c>
      <c r="CO783" s="333" t="e">
        <f t="shared" ca="1" si="235"/>
        <v>#N/A</v>
      </c>
    </row>
    <row r="784" spans="72:93" x14ac:dyDescent="0.2">
      <c r="BT784" s="333" t="e">
        <f t="shared" ca="1" si="237"/>
        <v>#DIV/0!</v>
      </c>
      <c r="BU784" s="365" t="e">
        <f t="shared" ca="1" si="223"/>
        <v>#DIV/0!</v>
      </c>
      <c r="BV784" s="333" t="e">
        <f t="shared" ca="1" si="238"/>
        <v>#DIV/0!</v>
      </c>
      <c r="BW784" s="333" t="e">
        <f t="shared" ca="1" si="224"/>
        <v>#DIV/0!</v>
      </c>
      <c r="BX784" s="333" t="e">
        <f t="shared" ca="1" si="225"/>
        <v>#DIV/0!</v>
      </c>
      <c r="BY784" s="333" t="e">
        <f t="shared" ca="1" si="226"/>
        <v>#DIV/0!</v>
      </c>
      <c r="BZ784" s="333" t="e">
        <f t="shared" ca="1" si="227"/>
        <v>#DIV/0!</v>
      </c>
      <c r="CA784" s="333" t="e">
        <f t="shared" ca="1" si="228"/>
        <v>#DIV/0!</v>
      </c>
      <c r="CB784" s="333" t="e">
        <f t="shared" ca="1" si="239"/>
        <v>#DIV/0!</v>
      </c>
      <c r="CC784" s="333" t="e">
        <f ca="1">IF(BV784&gt;1,OFFSET($BR$2,IF(CD784="A",IF(Chart!$R$48&lt;0,IF($BC$24,((BY784-1)*Multiplyer/$BK$18+1),BY784),Multiplyer+1-(IF($BC$24,((BY784-1)*Multiplyer/$BK$18+1),BY784))),BY784),0),0)-CA784</f>
        <v>#DIV/0!</v>
      </c>
      <c r="CD784" s="333" t="e">
        <f t="shared" ca="1" si="229"/>
        <v>#DIV/0!</v>
      </c>
      <c r="CE784" s="333" t="b">
        <f t="shared" ca="1" si="236"/>
        <v>0</v>
      </c>
      <c r="CJ784" s="108" t="e">
        <f t="shared" ca="1" si="230"/>
        <v>#N/A</v>
      </c>
      <c r="CK784" s="333">
        <f t="shared" ca="1" si="231"/>
        <v>2</v>
      </c>
      <c r="CL784" s="333">
        <f t="shared" ca="1" si="232"/>
        <v>781</v>
      </c>
      <c r="CM784" s="333" t="e">
        <f t="shared" ca="1" si="233"/>
        <v>#N/A</v>
      </c>
      <c r="CN784" s="333" t="e">
        <f t="shared" ca="1" si="234"/>
        <v>#N/A</v>
      </c>
      <c r="CO784" s="333" t="e">
        <f t="shared" ca="1" si="235"/>
        <v>#N/A</v>
      </c>
    </row>
    <row r="785" spans="72:93" x14ac:dyDescent="0.2">
      <c r="BT785" s="333" t="e">
        <f t="shared" ca="1" si="237"/>
        <v>#DIV/0!</v>
      </c>
      <c r="BU785" s="365" t="e">
        <f t="shared" ca="1" si="223"/>
        <v>#DIV/0!</v>
      </c>
      <c r="BV785" s="333" t="e">
        <f t="shared" ca="1" si="238"/>
        <v>#DIV/0!</v>
      </c>
      <c r="BW785" s="333" t="e">
        <f t="shared" ca="1" si="224"/>
        <v>#DIV/0!</v>
      </c>
      <c r="BX785" s="333" t="e">
        <f t="shared" ca="1" si="225"/>
        <v>#DIV/0!</v>
      </c>
      <c r="BY785" s="333" t="e">
        <f t="shared" ca="1" si="226"/>
        <v>#DIV/0!</v>
      </c>
      <c r="BZ785" s="333" t="e">
        <f t="shared" ca="1" si="227"/>
        <v>#DIV/0!</v>
      </c>
      <c r="CA785" s="333" t="e">
        <f t="shared" ca="1" si="228"/>
        <v>#DIV/0!</v>
      </c>
      <c r="CB785" s="333" t="e">
        <f t="shared" ca="1" si="239"/>
        <v>#DIV/0!</v>
      </c>
      <c r="CC785" s="333" t="e">
        <f ca="1">IF(BV785&gt;1,OFFSET($BR$2,IF(CD785="A",IF(Chart!$R$48&lt;0,IF($BC$24,((BY785-1)*Multiplyer/$BK$18+1),BY785),Multiplyer+1-(IF($BC$24,((BY785-1)*Multiplyer/$BK$18+1),BY785))),BY785),0),0)-CA785</f>
        <v>#DIV/0!</v>
      </c>
      <c r="CD785" s="333" t="e">
        <f t="shared" ca="1" si="229"/>
        <v>#DIV/0!</v>
      </c>
      <c r="CE785" s="333" t="b">
        <f t="shared" ca="1" si="236"/>
        <v>0</v>
      </c>
      <c r="CJ785" s="108" t="e">
        <f t="shared" ca="1" si="230"/>
        <v>#N/A</v>
      </c>
      <c r="CK785" s="333">
        <f t="shared" ca="1" si="231"/>
        <v>2</v>
      </c>
      <c r="CL785" s="333">
        <f t="shared" ca="1" si="232"/>
        <v>782</v>
      </c>
      <c r="CM785" s="333" t="e">
        <f t="shared" ca="1" si="233"/>
        <v>#N/A</v>
      </c>
      <c r="CN785" s="333" t="e">
        <f t="shared" ca="1" si="234"/>
        <v>#N/A</v>
      </c>
      <c r="CO785" s="333" t="e">
        <f t="shared" ca="1" si="235"/>
        <v>#N/A</v>
      </c>
    </row>
    <row r="786" spans="72:93" x14ac:dyDescent="0.2">
      <c r="BT786" s="333" t="e">
        <f t="shared" ca="1" si="237"/>
        <v>#DIV/0!</v>
      </c>
      <c r="BU786" s="365" t="e">
        <f t="shared" ca="1" si="223"/>
        <v>#DIV/0!</v>
      </c>
      <c r="BV786" s="333" t="e">
        <f t="shared" ca="1" si="238"/>
        <v>#DIV/0!</v>
      </c>
      <c r="BW786" s="333" t="e">
        <f t="shared" ca="1" si="224"/>
        <v>#DIV/0!</v>
      </c>
      <c r="BX786" s="333" t="e">
        <f t="shared" ca="1" si="225"/>
        <v>#DIV/0!</v>
      </c>
      <c r="BY786" s="333" t="e">
        <f t="shared" ca="1" si="226"/>
        <v>#DIV/0!</v>
      </c>
      <c r="BZ786" s="333" t="e">
        <f t="shared" ca="1" si="227"/>
        <v>#DIV/0!</v>
      </c>
      <c r="CA786" s="333" t="e">
        <f t="shared" ca="1" si="228"/>
        <v>#DIV/0!</v>
      </c>
      <c r="CB786" s="333" t="e">
        <f t="shared" ca="1" si="239"/>
        <v>#DIV/0!</v>
      </c>
      <c r="CC786" s="333" t="e">
        <f ca="1">IF(BV786&gt;1,OFFSET($BR$2,IF(CD786="A",IF(Chart!$R$48&lt;0,IF($BC$24,((BY786-1)*Multiplyer/$BK$18+1),BY786),Multiplyer+1-(IF($BC$24,((BY786-1)*Multiplyer/$BK$18+1),BY786))),BY786),0),0)-CA786</f>
        <v>#DIV/0!</v>
      </c>
      <c r="CD786" s="333" t="e">
        <f t="shared" ca="1" si="229"/>
        <v>#DIV/0!</v>
      </c>
      <c r="CE786" s="333" t="b">
        <f t="shared" ca="1" si="236"/>
        <v>0</v>
      </c>
      <c r="CJ786" s="108" t="e">
        <f t="shared" ca="1" si="230"/>
        <v>#N/A</v>
      </c>
      <c r="CK786" s="333">
        <f t="shared" ca="1" si="231"/>
        <v>2</v>
      </c>
      <c r="CL786" s="333">
        <f t="shared" ca="1" si="232"/>
        <v>783</v>
      </c>
      <c r="CM786" s="333" t="e">
        <f t="shared" ca="1" si="233"/>
        <v>#N/A</v>
      </c>
      <c r="CN786" s="333" t="e">
        <f t="shared" ca="1" si="234"/>
        <v>#N/A</v>
      </c>
      <c r="CO786" s="333" t="e">
        <f t="shared" ca="1" si="235"/>
        <v>#N/A</v>
      </c>
    </row>
    <row r="787" spans="72:93" x14ac:dyDescent="0.2">
      <c r="BT787" s="333" t="e">
        <f t="shared" ca="1" si="237"/>
        <v>#DIV/0!</v>
      </c>
      <c r="BU787" s="365" t="e">
        <f t="shared" ca="1" si="223"/>
        <v>#DIV/0!</v>
      </c>
      <c r="BV787" s="333" t="e">
        <f t="shared" ca="1" si="238"/>
        <v>#DIV/0!</v>
      </c>
      <c r="BW787" s="333" t="e">
        <f t="shared" ca="1" si="224"/>
        <v>#DIV/0!</v>
      </c>
      <c r="BX787" s="333" t="e">
        <f t="shared" ca="1" si="225"/>
        <v>#DIV/0!</v>
      </c>
      <c r="BY787" s="333" t="e">
        <f t="shared" ca="1" si="226"/>
        <v>#DIV/0!</v>
      </c>
      <c r="BZ787" s="333" t="e">
        <f t="shared" ca="1" si="227"/>
        <v>#DIV/0!</v>
      </c>
      <c r="CA787" s="333" t="e">
        <f t="shared" ca="1" si="228"/>
        <v>#DIV/0!</v>
      </c>
      <c r="CB787" s="333" t="e">
        <f t="shared" ca="1" si="239"/>
        <v>#DIV/0!</v>
      </c>
      <c r="CC787" s="333" t="e">
        <f ca="1">IF(BV787&gt;1,OFFSET($BR$2,IF(CD787="A",IF(Chart!$R$48&lt;0,IF($BC$24,((BY787-1)*Multiplyer/$BK$18+1),BY787),Multiplyer+1-(IF($BC$24,((BY787-1)*Multiplyer/$BK$18+1),BY787))),BY787),0),0)-CA787</f>
        <v>#DIV/0!</v>
      </c>
      <c r="CD787" s="333" t="e">
        <f t="shared" ca="1" si="229"/>
        <v>#DIV/0!</v>
      </c>
      <c r="CE787" s="333" t="b">
        <f t="shared" ca="1" si="236"/>
        <v>0</v>
      </c>
      <c r="CJ787" s="108" t="e">
        <f t="shared" ca="1" si="230"/>
        <v>#N/A</v>
      </c>
      <c r="CK787" s="333">
        <f t="shared" ca="1" si="231"/>
        <v>2</v>
      </c>
      <c r="CL787" s="333">
        <f t="shared" ca="1" si="232"/>
        <v>784</v>
      </c>
      <c r="CM787" s="333" t="e">
        <f t="shared" ca="1" si="233"/>
        <v>#N/A</v>
      </c>
      <c r="CN787" s="333" t="e">
        <f t="shared" ca="1" si="234"/>
        <v>#N/A</v>
      </c>
      <c r="CO787" s="333" t="e">
        <f t="shared" ca="1" si="235"/>
        <v>#N/A</v>
      </c>
    </row>
    <row r="788" spans="72:93" x14ac:dyDescent="0.2">
      <c r="BT788" s="333" t="e">
        <f t="shared" ca="1" si="237"/>
        <v>#DIV/0!</v>
      </c>
      <c r="BU788" s="365" t="e">
        <f t="shared" ca="1" si="223"/>
        <v>#DIV/0!</v>
      </c>
      <c r="BV788" s="333" t="e">
        <f t="shared" ca="1" si="238"/>
        <v>#DIV/0!</v>
      </c>
      <c r="BW788" s="333" t="e">
        <f t="shared" ca="1" si="224"/>
        <v>#DIV/0!</v>
      </c>
      <c r="BX788" s="333" t="e">
        <f t="shared" ca="1" si="225"/>
        <v>#DIV/0!</v>
      </c>
      <c r="BY788" s="333" t="e">
        <f t="shared" ca="1" si="226"/>
        <v>#DIV/0!</v>
      </c>
      <c r="BZ788" s="333" t="e">
        <f t="shared" ca="1" si="227"/>
        <v>#DIV/0!</v>
      </c>
      <c r="CA788" s="333" t="e">
        <f t="shared" ca="1" si="228"/>
        <v>#DIV/0!</v>
      </c>
      <c r="CB788" s="333" t="e">
        <f t="shared" ca="1" si="239"/>
        <v>#DIV/0!</v>
      </c>
      <c r="CC788" s="333" t="e">
        <f ca="1">IF(BV788&gt;1,OFFSET($BR$2,IF(CD788="A",IF(Chart!$R$48&lt;0,IF($BC$24,((BY788-1)*Multiplyer/$BK$18+1),BY788),Multiplyer+1-(IF($BC$24,((BY788-1)*Multiplyer/$BK$18+1),BY788))),BY788),0),0)-CA788</f>
        <v>#DIV/0!</v>
      </c>
      <c r="CD788" s="333" t="e">
        <f t="shared" ca="1" si="229"/>
        <v>#DIV/0!</v>
      </c>
      <c r="CE788" s="333" t="b">
        <f t="shared" ca="1" si="236"/>
        <v>0</v>
      </c>
      <c r="CJ788" s="108" t="e">
        <f t="shared" ca="1" si="230"/>
        <v>#N/A</v>
      </c>
      <c r="CK788" s="333">
        <f t="shared" ca="1" si="231"/>
        <v>2</v>
      </c>
      <c r="CL788" s="333">
        <f t="shared" ca="1" si="232"/>
        <v>785</v>
      </c>
      <c r="CM788" s="333" t="e">
        <f t="shared" ca="1" si="233"/>
        <v>#N/A</v>
      </c>
      <c r="CN788" s="333" t="e">
        <f t="shared" ca="1" si="234"/>
        <v>#N/A</v>
      </c>
      <c r="CO788" s="333" t="e">
        <f t="shared" ca="1" si="235"/>
        <v>#N/A</v>
      </c>
    </row>
    <row r="789" spans="72:93" x14ac:dyDescent="0.2">
      <c r="BT789" s="333" t="e">
        <f t="shared" ca="1" si="237"/>
        <v>#DIV/0!</v>
      </c>
      <c r="BU789" s="365" t="e">
        <f t="shared" ca="1" si="223"/>
        <v>#DIV/0!</v>
      </c>
      <c r="BV789" s="333" t="e">
        <f t="shared" ca="1" si="238"/>
        <v>#DIV/0!</v>
      </c>
      <c r="BW789" s="333" t="e">
        <f t="shared" ca="1" si="224"/>
        <v>#DIV/0!</v>
      </c>
      <c r="BX789" s="333" t="e">
        <f t="shared" ca="1" si="225"/>
        <v>#DIV/0!</v>
      </c>
      <c r="BY789" s="333" t="e">
        <f t="shared" ca="1" si="226"/>
        <v>#DIV/0!</v>
      </c>
      <c r="BZ789" s="333" t="e">
        <f t="shared" ca="1" si="227"/>
        <v>#DIV/0!</v>
      </c>
      <c r="CA789" s="333" t="e">
        <f t="shared" ca="1" si="228"/>
        <v>#DIV/0!</v>
      </c>
      <c r="CB789" s="333" t="e">
        <f t="shared" ca="1" si="239"/>
        <v>#DIV/0!</v>
      </c>
      <c r="CC789" s="333" t="e">
        <f ca="1">IF(BV789&gt;1,OFFSET($BR$2,IF(CD789="A",IF(Chart!$R$48&lt;0,IF($BC$24,((BY789-1)*Multiplyer/$BK$18+1),BY789),Multiplyer+1-(IF($BC$24,((BY789-1)*Multiplyer/$BK$18+1),BY789))),BY789),0),0)-CA789</f>
        <v>#DIV/0!</v>
      </c>
      <c r="CD789" s="333" t="e">
        <f t="shared" ca="1" si="229"/>
        <v>#DIV/0!</v>
      </c>
      <c r="CE789" s="333" t="b">
        <f t="shared" ca="1" si="236"/>
        <v>0</v>
      </c>
      <c r="CJ789" s="108" t="e">
        <f t="shared" ca="1" si="230"/>
        <v>#N/A</v>
      </c>
      <c r="CK789" s="333">
        <f t="shared" ca="1" si="231"/>
        <v>2</v>
      </c>
      <c r="CL789" s="333">
        <f t="shared" ca="1" si="232"/>
        <v>786</v>
      </c>
      <c r="CM789" s="333" t="e">
        <f t="shared" ca="1" si="233"/>
        <v>#N/A</v>
      </c>
      <c r="CN789" s="333" t="e">
        <f t="shared" ca="1" si="234"/>
        <v>#N/A</v>
      </c>
      <c r="CO789" s="333" t="e">
        <f t="shared" ca="1" si="235"/>
        <v>#N/A</v>
      </c>
    </row>
    <row r="790" spans="72:93" x14ac:dyDescent="0.2">
      <c r="BT790" s="333" t="e">
        <f t="shared" ca="1" si="237"/>
        <v>#DIV/0!</v>
      </c>
      <c r="BU790" s="365" t="e">
        <f t="shared" ca="1" si="223"/>
        <v>#DIV/0!</v>
      </c>
      <c r="BV790" s="333" t="e">
        <f t="shared" ca="1" si="238"/>
        <v>#DIV/0!</v>
      </c>
      <c r="BW790" s="333" t="e">
        <f t="shared" ca="1" si="224"/>
        <v>#DIV/0!</v>
      </c>
      <c r="BX790" s="333" t="e">
        <f t="shared" ca="1" si="225"/>
        <v>#DIV/0!</v>
      </c>
      <c r="BY790" s="333" t="e">
        <f t="shared" ca="1" si="226"/>
        <v>#DIV/0!</v>
      </c>
      <c r="BZ790" s="333" t="e">
        <f t="shared" ca="1" si="227"/>
        <v>#DIV/0!</v>
      </c>
      <c r="CA790" s="333" t="e">
        <f t="shared" ca="1" si="228"/>
        <v>#DIV/0!</v>
      </c>
      <c r="CB790" s="333" t="e">
        <f t="shared" ca="1" si="239"/>
        <v>#DIV/0!</v>
      </c>
      <c r="CC790" s="333" t="e">
        <f ca="1">IF(BV790&gt;1,OFFSET($BR$2,IF(CD790="A",IF(Chart!$R$48&lt;0,IF($BC$24,((BY790-1)*Multiplyer/$BK$18+1),BY790),Multiplyer+1-(IF($BC$24,((BY790-1)*Multiplyer/$BK$18+1),BY790))),BY790),0),0)-CA790</f>
        <v>#DIV/0!</v>
      </c>
      <c r="CD790" s="333" t="e">
        <f t="shared" ca="1" si="229"/>
        <v>#DIV/0!</v>
      </c>
      <c r="CE790" s="333" t="b">
        <f t="shared" ca="1" si="236"/>
        <v>0</v>
      </c>
      <c r="CJ790" s="108" t="e">
        <f t="shared" ca="1" si="230"/>
        <v>#N/A</v>
      </c>
      <c r="CK790" s="333">
        <f t="shared" ca="1" si="231"/>
        <v>2</v>
      </c>
      <c r="CL790" s="333">
        <f t="shared" ca="1" si="232"/>
        <v>787</v>
      </c>
      <c r="CM790" s="333" t="e">
        <f t="shared" ca="1" si="233"/>
        <v>#N/A</v>
      </c>
      <c r="CN790" s="333" t="e">
        <f t="shared" ca="1" si="234"/>
        <v>#N/A</v>
      </c>
      <c r="CO790" s="333" t="e">
        <f t="shared" ca="1" si="235"/>
        <v>#N/A</v>
      </c>
    </row>
    <row r="791" spans="72:93" x14ac:dyDescent="0.2">
      <c r="BT791" s="333" t="e">
        <f t="shared" ca="1" si="237"/>
        <v>#DIV/0!</v>
      </c>
      <c r="BU791" s="365" t="e">
        <f t="shared" ca="1" si="223"/>
        <v>#DIV/0!</v>
      </c>
      <c r="BV791" s="333" t="e">
        <f t="shared" ca="1" si="238"/>
        <v>#DIV/0!</v>
      </c>
      <c r="BW791" s="333" t="e">
        <f t="shared" ca="1" si="224"/>
        <v>#DIV/0!</v>
      </c>
      <c r="BX791" s="333" t="e">
        <f t="shared" ca="1" si="225"/>
        <v>#DIV/0!</v>
      </c>
      <c r="BY791" s="333" t="e">
        <f t="shared" ca="1" si="226"/>
        <v>#DIV/0!</v>
      </c>
      <c r="BZ791" s="333" t="e">
        <f t="shared" ca="1" si="227"/>
        <v>#DIV/0!</v>
      </c>
      <c r="CA791" s="333" t="e">
        <f t="shared" ca="1" si="228"/>
        <v>#DIV/0!</v>
      </c>
      <c r="CB791" s="333" t="e">
        <f t="shared" ca="1" si="239"/>
        <v>#DIV/0!</v>
      </c>
      <c r="CC791" s="333" t="e">
        <f ca="1">IF(BV791&gt;1,OFFSET($BR$2,IF(CD791="A",IF(Chart!$R$48&lt;0,IF($BC$24,((BY791-1)*Multiplyer/$BK$18+1),BY791),Multiplyer+1-(IF($BC$24,((BY791-1)*Multiplyer/$BK$18+1),BY791))),BY791),0),0)-CA791</f>
        <v>#DIV/0!</v>
      </c>
      <c r="CD791" s="333" t="e">
        <f t="shared" ca="1" si="229"/>
        <v>#DIV/0!</v>
      </c>
      <c r="CE791" s="333" t="b">
        <f t="shared" ca="1" si="236"/>
        <v>0</v>
      </c>
      <c r="CJ791" s="108" t="e">
        <f t="shared" ca="1" si="230"/>
        <v>#N/A</v>
      </c>
      <c r="CK791" s="333">
        <f t="shared" ca="1" si="231"/>
        <v>2</v>
      </c>
      <c r="CL791" s="333">
        <f t="shared" ca="1" si="232"/>
        <v>788</v>
      </c>
      <c r="CM791" s="333" t="e">
        <f t="shared" ca="1" si="233"/>
        <v>#N/A</v>
      </c>
      <c r="CN791" s="333" t="e">
        <f t="shared" ca="1" si="234"/>
        <v>#N/A</v>
      </c>
      <c r="CO791" s="333" t="e">
        <f t="shared" ca="1" si="235"/>
        <v>#N/A</v>
      </c>
    </row>
    <row r="792" spans="72:93" x14ac:dyDescent="0.2">
      <c r="BT792" s="333" t="e">
        <f t="shared" ca="1" si="237"/>
        <v>#DIV/0!</v>
      </c>
      <c r="BU792" s="365" t="e">
        <f t="shared" ca="1" si="223"/>
        <v>#DIV/0!</v>
      </c>
      <c r="BV792" s="333" t="e">
        <f t="shared" ca="1" si="238"/>
        <v>#DIV/0!</v>
      </c>
      <c r="BW792" s="333" t="e">
        <f t="shared" ca="1" si="224"/>
        <v>#DIV/0!</v>
      </c>
      <c r="BX792" s="333" t="e">
        <f t="shared" ca="1" si="225"/>
        <v>#DIV/0!</v>
      </c>
      <c r="BY792" s="333" t="e">
        <f t="shared" ca="1" si="226"/>
        <v>#DIV/0!</v>
      </c>
      <c r="BZ792" s="333" t="e">
        <f t="shared" ca="1" si="227"/>
        <v>#DIV/0!</v>
      </c>
      <c r="CA792" s="333" t="e">
        <f t="shared" ca="1" si="228"/>
        <v>#DIV/0!</v>
      </c>
      <c r="CB792" s="333" t="e">
        <f t="shared" ca="1" si="239"/>
        <v>#DIV/0!</v>
      </c>
      <c r="CC792" s="333" t="e">
        <f ca="1">IF(BV792&gt;1,OFFSET($BR$2,IF(CD792="A",IF(Chart!$R$48&lt;0,IF($BC$24,((BY792-1)*Multiplyer/$BK$18+1),BY792),Multiplyer+1-(IF($BC$24,((BY792-1)*Multiplyer/$BK$18+1),BY792))),BY792),0),0)-CA792</f>
        <v>#DIV/0!</v>
      </c>
      <c r="CD792" s="333" t="e">
        <f t="shared" ca="1" si="229"/>
        <v>#DIV/0!</v>
      </c>
      <c r="CE792" s="333" t="b">
        <f t="shared" ca="1" si="236"/>
        <v>0</v>
      </c>
      <c r="CJ792" s="108" t="e">
        <f t="shared" ca="1" si="230"/>
        <v>#N/A</v>
      </c>
      <c r="CK792" s="333">
        <f t="shared" ca="1" si="231"/>
        <v>2</v>
      </c>
      <c r="CL792" s="333">
        <f t="shared" ca="1" si="232"/>
        <v>789</v>
      </c>
      <c r="CM792" s="333" t="e">
        <f t="shared" ca="1" si="233"/>
        <v>#N/A</v>
      </c>
      <c r="CN792" s="333" t="e">
        <f t="shared" ca="1" si="234"/>
        <v>#N/A</v>
      </c>
      <c r="CO792" s="333" t="e">
        <f t="shared" ca="1" si="235"/>
        <v>#N/A</v>
      </c>
    </row>
    <row r="793" spans="72:93" x14ac:dyDescent="0.2">
      <c r="BT793" s="333" t="e">
        <f t="shared" ca="1" si="237"/>
        <v>#DIV/0!</v>
      </c>
      <c r="BU793" s="365" t="e">
        <f t="shared" ca="1" si="223"/>
        <v>#DIV/0!</v>
      </c>
      <c r="BV793" s="333" t="e">
        <f t="shared" ca="1" si="238"/>
        <v>#DIV/0!</v>
      </c>
      <c r="BW793" s="333" t="e">
        <f t="shared" ca="1" si="224"/>
        <v>#DIV/0!</v>
      </c>
      <c r="BX793" s="333" t="e">
        <f t="shared" ca="1" si="225"/>
        <v>#DIV/0!</v>
      </c>
      <c r="BY793" s="333" t="e">
        <f t="shared" ca="1" si="226"/>
        <v>#DIV/0!</v>
      </c>
      <c r="BZ793" s="333" t="e">
        <f t="shared" ca="1" si="227"/>
        <v>#DIV/0!</v>
      </c>
      <c r="CA793" s="333" t="e">
        <f t="shared" ca="1" si="228"/>
        <v>#DIV/0!</v>
      </c>
      <c r="CB793" s="333" t="e">
        <f t="shared" ca="1" si="239"/>
        <v>#DIV/0!</v>
      </c>
      <c r="CC793" s="333" t="e">
        <f ca="1">IF(BV793&gt;1,OFFSET($BR$2,IF(CD793="A",IF(Chart!$R$48&lt;0,IF($BC$24,((BY793-1)*Multiplyer/$BK$18+1),BY793),Multiplyer+1-(IF($BC$24,((BY793-1)*Multiplyer/$BK$18+1),BY793))),BY793),0),0)-CA793</f>
        <v>#DIV/0!</v>
      </c>
      <c r="CD793" s="333" t="e">
        <f t="shared" ca="1" si="229"/>
        <v>#DIV/0!</v>
      </c>
      <c r="CE793" s="333" t="b">
        <f t="shared" ca="1" si="236"/>
        <v>0</v>
      </c>
      <c r="CJ793" s="108" t="e">
        <f t="shared" ca="1" si="230"/>
        <v>#N/A</v>
      </c>
      <c r="CK793" s="333">
        <f t="shared" ca="1" si="231"/>
        <v>2</v>
      </c>
      <c r="CL793" s="333">
        <f t="shared" ca="1" si="232"/>
        <v>790</v>
      </c>
      <c r="CM793" s="333" t="e">
        <f t="shared" ca="1" si="233"/>
        <v>#N/A</v>
      </c>
      <c r="CN793" s="333" t="e">
        <f t="shared" ca="1" si="234"/>
        <v>#N/A</v>
      </c>
      <c r="CO793" s="333" t="e">
        <f t="shared" ca="1" si="235"/>
        <v>#N/A</v>
      </c>
    </row>
    <row r="794" spans="72:93" x14ac:dyDescent="0.2">
      <c r="BT794" s="333" t="e">
        <f t="shared" ca="1" si="237"/>
        <v>#DIV/0!</v>
      </c>
      <c r="BU794" s="365" t="e">
        <f t="shared" ca="1" si="223"/>
        <v>#DIV/0!</v>
      </c>
      <c r="BV794" s="333" t="e">
        <f t="shared" ca="1" si="238"/>
        <v>#DIV/0!</v>
      </c>
      <c r="BW794" s="333" t="e">
        <f t="shared" ca="1" si="224"/>
        <v>#DIV/0!</v>
      </c>
      <c r="BX794" s="333" t="e">
        <f t="shared" ca="1" si="225"/>
        <v>#DIV/0!</v>
      </c>
      <c r="BY794" s="333" t="e">
        <f t="shared" ca="1" si="226"/>
        <v>#DIV/0!</v>
      </c>
      <c r="BZ794" s="333" t="e">
        <f t="shared" ca="1" si="227"/>
        <v>#DIV/0!</v>
      </c>
      <c r="CA794" s="333" t="e">
        <f t="shared" ca="1" si="228"/>
        <v>#DIV/0!</v>
      </c>
      <c r="CB794" s="333" t="e">
        <f t="shared" ca="1" si="239"/>
        <v>#DIV/0!</v>
      </c>
      <c r="CC794" s="333" t="e">
        <f ca="1">IF(BV794&gt;1,OFFSET($BR$2,IF(CD794="A",IF(Chart!$R$48&lt;0,IF($BC$24,((BY794-1)*Multiplyer/$BK$18+1),BY794),Multiplyer+1-(IF($BC$24,((BY794-1)*Multiplyer/$BK$18+1),BY794))),BY794),0),0)-CA794</f>
        <v>#DIV/0!</v>
      </c>
      <c r="CD794" s="333" t="e">
        <f t="shared" ca="1" si="229"/>
        <v>#DIV/0!</v>
      </c>
      <c r="CE794" s="333" t="b">
        <f t="shared" ca="1" si="236"/>
        <v>0</v>
      </c>
      <c r="CJ794" s="108" t="e">
        <f t="shared" ca="1" si="230"/>
        <v>#N/A</v>
      </c>
      <c r="CK794" s="333">
        <f t="shared" ca="1" si="231"/>
        <v>2</v>
      </c>
      <c r="CL794" s="333">
        <f t="shared" ca="1" si="232"/>
        <v>791</v>
      </c>
      <c r="CM794" s="333" t="e">
        <f t="shared" ca="1" si="233"/>
        <v>#N/A</v>
      </c>
      <c r="CN794" s="333" t="e">
        <f t="shared" ca="1" si="234"/>
        <v>#N/A</v>
      </c>
      <c r="CO794" s="333" t="e">
        <f t="shared" ca="1" si="235"/>
        <v>#N/A</v>
      </c>
    </row>
    <row r="795" spans="72:93" x14ac:dyDescent="0.2">
      <c r="BT795" s="333" t="e">
        <f t="shared" ca="1" si="237"/>
        <v>#DIV/0!</v>
      </c>
      <c r="BU795" s="365" t="e">
        <f t="shared" ref="BU795:BU802" ca="1" si="240">IF(BX795&lt;&gt;BX794,BU794+OFFSET($I$25,BX795,0),BU794)</f>
        <v>#DIV/0!</v>
      </c>
      <c r="BV795" s="333" t="e">
        <f t="shared" ca="1" si="238"/>
        <v>#DIV/0!</v>
      </c>
      <c r="BW795" s="333" t="e">
        <f t="shared" ref="BW795:BW802" ca="1" si="241">IF(BY795=1,IF(BW794&lt;$BG$5-1,BW794+1,0),BW794)</f>
        <v>#DIV/0!</v>
      </c>
      <c r="BX795" s="333" t="e">
        <f t="shared" ref="BX795:BX802" ca="1" si="242">IF(AND(BY795=1,BW795=0),IF(BU794&lt;$BH$6,BX794+1,NA()),BX794)</f>
        <v>#DIV/0!</v>
      </c>
      <c r="BY795" s="333" t="e">
        <f t="shared" ref="BY795:BY802" ca="1" si="243">IF(BY794=BV794,1,BY794+1)</f>
        <v>#DIV/0!</v>
      </c>
      <c r="BZ795" s="333" t="e">
        <f t="shared" ref="BZ795:BZ802" ca="1" si="244">BW795*$BC$18</f>
        <v>#DIV/0!</v>
      </c>
      <c r="CA795" s="333" t="e">
        <f t="shared" ref="CA795:CA802" ca="1" si="245">IF(BX794&lt;&gt;BX795,CA794+IF(CD794="A",$BD$19+$BD$30,$BD$18),CA794)</f>
        <v>#DIV/0!</v>
      </c>
      <c r="CB795" s="333" t="e">
        <f t="shared" ca="1" si="239"/>
        <v>#DIV/0!</v>
      </c>
      <c r="CC795" s="333" t="e">
        <f ca="1">IF(BV795&gt;1,OFFSET($BR$2,IF(CD795="A",IF(Chart!$R$48&lt;0,IF($BC$24,((BY795-1)*Multiplyer/$BK$18+1),BY795),Multiplyer+1-(IF($BC$24,((BY795-1)*Multiplyer/$BK$18+1),BY795))),BY795),0),0)-CA795</f>
        <v>#DIV/0!</v>
      </c>
      <c r="CD795" s="333" t="e">
        <f t="shared" ref="CD795:CD802" ca="1" si="246">IF(BW795=$BG$5-1,OFFSET($G$25,BX795,0),OFFSET($A$25,BX795,0))</f>
        <v>#DIV/0!</v>
      </c>
      <c r="CE795" s="333" t="b">
        <f t="shared" ca="1" si="236"/>
        <v>0</v>
      </c>
      <c r="CJ795" s="108" t="e">
        <f t="shared" ref="CJ795:CJ802" ca="1" si="247">OFFSET($CG$3,CK795,0)</f>
        <v>#N/A</v>
      </c>
      <c r="CK795" s="333">
        <f t="shared" ref="CK795:CK802" ca="1" si="248">CK794+(CL794=OFFSET($CH$3,CK794,0))</f>
        <v>2</v>
      </c>
      <c r="CL795" s="333">
        <f t="shared" ref="CL795:CL802" ca="1" si="249">IF(CK795=CK794,CL794+1,1)</f>
        <v>792</v>
      </c>
      <c r="CM795" s="333" t="e">
        <f t="shared" ref="CM795:CM802" ca="1" si="250">MATCH(CJ795,OFFSET($CD$3,CM794*(CK794=CK795),0,800-CM794*(CK794=CK795)),0)+CM794*(CK794=CK795)</f>
        <v>#N/A</v>
      </c>
      <c r="CN795" s="333" t="e">
        <f t="shared" ref="CN795:CN802" ca="1" si="251">OFFSET($CB$2,CM795,0)</f>
        <v>#N/A</v>
      </c>
      <c r="CO795" s="333" t="e">
        <f t="shared" ref="CO795:CO802" ca="1" si="252">OFFSET($CC$2,CM795,0)</f>
        <v>#N/A</v>
      </c>
    </row>
    <row r="796" spans="72:93" x14ac:dyDescent="0.2">
      <c r="BT796" s="333" t="e">
        <f t="shared" ca="1" si="237"/>
        <v>#DIV/0!</v>
      </c>
      <c r="BU796" s="365" t="e">
        <f t="shared" ca="1" si="240"/>
        <v>#DIV/0!</v>
      </c>
      <c r="BV796" s="333" t="e">
        <f t="shared" ca="1" si="238"/>
        <v>#DIV/0!</v>
      </c>
      <c r="BW796" s="333" t="e">
        <f t="shared" ca="1" si="241"/>
        <v>#DIV/0!</v>
      </c>
      <c r="BX796" s="333" t="e">
        <f t="shared" ca="1" si="242"/>
        <v>#DIV/0!</v>
      </c>
      <c r="BY796" s="333" t="e">
        <f t="shared" ca="1" si="243"/>
        <v>#DIV/0!</v>
      </c>
      <c r="BZ796" s="333" t="e">
        <f t="shared" ca="1" si="244"/>
        <v>#DIV/0!</v>
      </c>
      <c r="CA796" s="333" t="e">
        <f t="shared" ca="1" si="245"/>
        <v>#DIV/0!</v>
      </c>
      <c r="CB796" s="333" t="e">
        <f t="shared" ca="1" si="239"/>
        <v>#DIV/0!</v>
      </c>
      <c r="CC796" s="333" t="e">
        <f ca="1">IF(BV796&gt;1,OFFSET($BR$2,IF(CD796="A",IF(Chart!$R$48&lt;0,IF($BC$24,((BY796-1)*Multiplyer/$BK$18+1),BY796),Multiplyer+1-(IF($BC$24,((BY796-1)*Multiplyer/$BK$18+1),BY796))),BY796),0),0)-CA796</f>
        <v>#DIV/0!</v>
      </c>
      <c r="CD796" s="333" t="e">
        <f t="shared" ca="1" si="246"/>
        <v>#DIV/0!</v>
      </c>
      <c r="CE796" s="333" t="b">
        <f t="shared" ca="1" si="236"/>
        <v>0</v>
      </c>
      <c r="CJ796" s="108" t="e">
        <f t="shared" ca="1" si="247"/>
        <v>#N/A</v>
      </c>
      <c r="CK796" s="333">
        <f t="shared" ca="1" si="248"/>
        <v>2</v>
      </c>
      <c r="CL796" s="333">
        <f t="shared" ca="1" si="249"/>
        <v>793</v>
      </c>
      <c r="CM796" s="333" t="e">
        <f t="shared" ca="1" si="250"/>
        <v>#N/A</v>
      </c>
      <c r="CN796" s="333" t="e">
        <f t="shared" ca="1" si="251"/>
        <v>#N/A</v>
      </c>
      <c r="CO796" s="333" t="e">
        <f t="shared" ca="1" si="252"/>
        <v>#N/A</v>
      </c>
    </row>
    <row r="797" spans="72:93" x14ac:dyDescent="0.2">
      <c r="BT797" s="333" t="e">
        <f t="shared" ca="1" si="237"/>
        <v>#DIV/0!</v>
      </c>
      <c r="BU797" s="365" t="e">
        <f t="shared" ca="1" si="240"/>
        <v>#DIV/0!</v>
      </c>
      <c r="BV797" s="333" t="e">
        <f t="shared" ca="1" si="238"/>
        <v>#DIV/0!</v>
      </c>
      <c r="BW797" s="333" t="e">
        <f t="shared" ca="1" si="241"/>
        <v>#DIV/0!</v>
      </c>
      <c r="BX797" s="333" t="e">
        <f t="shared" ca="1" si="242"/>
        <v>#DIV/0!</v>
      </c>
      <c r="BY797" s="333" t="e">
        <f t="shared" ca="1" si="243"/>
        <v>#DIV/0!</v>
      </c>
      <c r="BZ797" s="333" t="e">
        <f t="shared" ca="1" si="244"/>
        <v>#DIV/0!</v>
      </c>
      <c r="CA797" s="333" t="e">
        <f t="shared" ca="1" si="245"/>
        <v>#DIV/0!</v>
      </c>
      <c r="CB797" s="333" t="e">
        <f t="shared" ca="1" si="239"/>
        <v>#DIV/0!</v>
      </c>
      <c r="CC797" s="333" t="e">
        <f ca="1">IF(BV797&gt;1,OFFSET($BR$2,IF(CD797="A",IF(Chart!$R$48&lt;0,IF($BC$24,((BY797-1)*Multiplyer/$BK$18+1),BY797),Multiplyer+1-(IF($BC$24,((BY797-1)*Multiplyer/$BK$18+1),BY797))),BY797),0),0)-CA797</f>
        <v>#DIV/0!</v>
      </c>
      <c r="CD797" s="333" t="e">
        <f t="shared" ca="1" si="246"/>
        <v>#DIV/0!</v>
      </c>
      <c r="CE797" s="333" t="b">
        <f t="shared" ref="CE797:CE802" ca="1" si="253">IF(ISNUMBER(BX797),NOT(ISBLANK((OFFSET($D$25,BX797,0)))),FALSE)</f>
        <v>0</v>
      </c>
      <c r="CJ797" s="108" t="e">
        <f t="shared" ca="1" si="247"/>
        <v>#N/A</v>
      </c>
      <c r="CK797" s="333">
        <f t="shared" ca="1" si="248"/>
        <v>2</v>
      </c>
      <c r="CL797" s="333">
        <f t="shared" ca="1" si="249"/>
        <v>794</v>
      </c>
      <c r="CM797" s="333" t="e">
        <f t="shared" ca="1" si="250"/>
        <v>#N/A</v>
      </c>
      <c r="CN797" s="333" t="e">
        <f t="shared" ca="1" si="251"/>
        <v>#N/A</v>
      </c>
      <c r="CO797" s="333" t="e">
        <f t="shared" ca="1" si="252"/>
        <v>#N/A</v>
      </c>
    </row>
    <row r="798" spans="72:93" x14ac:dyDescent="0.2">
      <c r="BT798" s="333" t="e">
        <f t="shared" ca="1" si="237"/>
        <v>#DIV/0!</v>
      </c>
      <c r="BU798" s="365" t="e">
        <f t="shared" ca="1" si="240"/>
        <v>#DIV/0!</v>
      </c>
      <c r="BV798" s="333" t="e">
        <f t="shared" ca="1" si="238"/>
        <v>#DIV/0!</v>
      </c>
      <c r="BW798" s="333" t="e">
        <f t="shared" ca="1" si="241"/>
        <v>#DIV/0!</v>
      </c>
      <c r="BX798" s="333" t="e">
        <f t="shared" ca="1" si="242"/>
        <v>#DIV/0!</v>
      </c>
      <c r="BY798" s="333" t="e">
        <f t="shared" ca="1" si="243"/>
        <v>#DIV/0!</v>
      </c>
      <c r="BZ798" s="333" t="e">
        <f t="shared" ca="1" si="244"/>
        <v>#DIV/0!</v>
      </c>
      <c r="CA798" s="333" t="e">
        <f t="shared" ca="1" si="245"/>
        <v>#DIV/0!</v>
      </c>
      <c r="CB798" s="333" t="e">
        <f t="shared" ca="1" si="239"/>
        <v>#DIV/0!</v>
      </c>
      <c r="CC798" s="333" t="e">
        <f ca="1">IF(BV798&gt;1,OFFSET($BR$2,IF(CD798="A",IF(Chart!$R$48&lt;0,IF($BC$24,((BY798-1)*Multiplyer/$BK$18+1),BY798),Multiplyer+1-(IF($BC$24,((BY798-1)*Multiplyer/$BK$18+1),BY798))),BY798),0),0)-CA798</f>
        <v>#DIV/0!</v>
      </c>
      <c r="CD798" s="333" t="e">
        <f t="shared" ca="1" si="246"/>
        <v>#DIV/0!</v>
      </c>
      <c r="CE798" s="333" t="b">
        <f t="shared" ca="1" si="253"/>
        <v>0</v>
      </c>
      <c r="CJ798" s="108" t="e">
        <f t="shared" ca="1" si="247"/>
        <v>#N/A</v>
      </c>
      <c r="CK798" s="333">
        <f t="shared" ca="1" si="248"/>
        <v>2</v>
      </c>
      <c r="CL798" s="333">
        <f t="shared" ca="1" si="249"/>
        <v>795</v>
      </c>
      <c r="CM798" s="333" t="e">
        <f t="shared" ca="1" si="250"/>
        <v>#N/A</v>
      </c>
      <c r="CN798" s="333" t="e">
        <f t="shared" ca="1" si="251"/>
        <v>#N/A</v>
      </c>
      <c r="CO798" s="333" t="e">
        <f t="shared" ca="1" si="252"/>
        <v>#N/A</v>
      </c>
    </row>
    <row r="799" spans="72:93" x14ac:dyDescent="0.2">
      <c r="BT799" s="333" t="e">
        <f t="shared" ca="1" si="237"/>
        <v>#DIV/0!</v>
      </c>
      <c r="BU799" s="365" t="e">
        <f t="shared" ca="1" si="240"/>
        <v>#DIV/0!</v>
      </c>
      <c r="BV799" s="333" t="e">
        <f t="shared" ca="1" si="238"/>
        <v>#DIV/0!</v>
      </c>
      <c r="BW799" s="333" t="e">
        <f t="shared" ca="1" si="241"/>
        <v>#DIV/0!</v>
      </c>
      <c r="BX799" s="333" t="e">
        <f t="shared" ca="1" si="242"/>
        <v>#DIV/0!</v>
      </c>
      <c r="BY799" s="333" t="e">
        <f t="shared" ca="1" si="243"/>
        <v>#DIV/0!</v>
      </c>
      <c r="BZ799" s="333" t="e">
        <f t="shared" ca="1" si="244"/>
        <v>#DIV/0!</v>
      </c>
      <c r="CA799" s="333" t="e">
        <f t="shared" ca="1" si="245"/>
        <v>#DIV/0!</v>
      </c>
      <c r="CB799" s="333" t="e">
        <f t="shared" ca="1" si="239"/>
        <v>#DIV/0!</v>
      </c>
      <c r="CC799" s="333" t="e">
        <f ca="1">IF(BV799&gt;1,OFFSET($BR$2,IF(CD799="A",IF(Chart!$R$48&lt;0,IF($BC$24,((BY799-1)*Multiplyer/$BK$18+1),BY799),Multiplyer+1-(IF($BC$24,((BY799-1)*Multiplyer/$BK$18+1),BY799))),BY799),0),0)-CA799</f>
        <v>#DIV/0!</v>
      </c>
      <c r="CD799" s="333" t="e">
        <f t="shared" ca="1" si="246"/>
        <v>#DIV/0!</v>
      </c>
      <c r="CE799" s="333" t="b">
        <f t="shared" ca="1" si="253"/>
        <v>0</v>
      </c>
      <c r="CJ799" s="108" t="e">
        <f t="shared" ca="1" si="247"/>
        <v>#N/A</v>
      </c>
      <c r="CK799" s="333">
        <f t="shared" ca="1" si="248"/>
        <v>2</v>
      </c>
      <c r="CL799" s="333">
        <f t="shared" ca="1" si="249"/>
        <v>796</v>
      </c>
      <c r="CM799" s="333" t="e">
        <f t="shared" ca="1" si="250"/>
        <v>#N/A</v>
      </c>
      <c r="CN799" s="333" t="e">
        <f t="shared" ca="1" si="251"/>
        <v>#N/A</v>
      </c>
      <c r="CO799" s="333" t="e">
        <f t="shared" ca="1" si="252"/>
        <v>#N/A</v>
      </c>
    </row>
    <row r="800" spans="72:93" x14ac:dyDescent="0.2">
      <c r="BT800" s="333" t="e">
        <f t="shared" ca="1" si="237"/>
        <v>#DIV/0!</v>
      </c>
      <c r="BU800" s="365" t="e">
        <f t="shared" ca="1" si="240"/>
        <v>#DIV/0!</v>
      </c>
      <c r="BV800" s="333" t="e">
        <f t="shared" ca="1" si="238"/>
        <v>#DIV/0!</v>
      </c>
      <c r="BW800" s="333" t="e">
        <f t="shared" ca="1" si="241"/>
        <v>#DIV/0!</v>
      </c>
      <c r="BX800" s="333" t="e">
        <f t="shared" ca="1" si="242"/>
        <v>#DIV/0!</v>
      </c>
      <c r="BY800" s="333" t="e">
        <f t="shared" ca="1" si="243"/>
        <v>#DIV/0!</v>
      </c>
      <c r="BZ800" s="333" t="e">
        <f t="shared" ca="1" si="244"/>
        <v>#DIV/0!</v>
      </c>
      <c r="CA800" s="333" t="e">
        <f t="shared" ca="1" si="245"/>
        <v>#DIV/0!</v>
      </c>
      <c r="CB800" s="333" t="e">
        <f t="shared" ca="1" si="239"/>
        <v>#DIV/0!</v>
      </c>
      <c r="CC800" s="333" t="e">
        <f ca="1">IF(BV800&gt;1,OFFSET($BR$2,IF(CD800="A",IF(Chart!$R$48&lt;0,IF($BC$24,((BY800-1)*Multiplyer/$BK$18+1),BY800),Multiplyer+1-(IF($BC$24,((BY800-1)*Multiplyer/$BK$18+1),BY800))),BY800),0),0)-CA800</f>
        <v>#DIV/0!</v>
      </c>
      <c r="CD800" s="333" t="e">
        <f t="shared" ca="1" si="246"/>
        <v>#DIV/0!</v>
      </c>
      <c r="CE800" s="333" t="b">
        <f t="shared" ca="1" si="253"/>
        <v>0</v>
      </c>
      <c r="CJ800" s="108" t="e">
        <f t="shared" ca="1" si="247"/>
        <v>#N/A</v>
      </c>
      <c r="CK800" s="333">
        <f t="shared" ca="1" si="248"/>
        <v>2</v>
      </c>
      <c r="CL800" s="333">
        <f t="shared" ca="1" si="249"/>
        <v>797</v>
      </c>
      <c r="CM800" s="333" t="e">
        <f t="shared" ca="1" si="250"/>
        <v>#N/A</v>
      </c>
      <c r="CN800" s="333" t="e">
        <f t="shared" ca="1" si="251"/>
        <v>#N/A</v>
      </c>
      <c r="CO800" s="333" t="e">
        <f t="shared" ca="1" si="252"/>
        <v>#N/A</v>
      </c>
    </row>
    <row r="801" spans="72:93" x14ac:dyDescent="0.2">
      <c r="BT801" s="333" t="e">
        <f t="shared" ca="1" si="237"/>
        <v>#DIV/0!</v>
      </c>
      <c r="BU801" s="365" t="e">
        <f t="shared" ca="1" si="240"/>
        <v>#DIV/0!</v>
      </c>
      <c r="BV801" s="333" t="e">
        <f t="shared" ca="1" si="238"/>
        <v>#DIV/0!</v>
      </c>
      <c r="BW801" s="333" t="e">
        <f t="shared" ca="1" si="241"/>
        <v>#DIV/0!</v>
      </c>
      <c r="BX801" s="333" t="e">
        <f t="shared" ca="1" si="242"/>
        <v>#DIV/0!</v>
      </c>
      <c r="BY801" s="333" t="e">
        <f t="shared" ca="1" si="243"/>
        <v>#DIV/0!</v>
      </c>
      <c r="BZ801" s="333" t="e">
        <f t="shared" ca="1" si="244"/>
        <v>#DIV/0!</v>
      </c>
      <c r="CA801" s="333" t="e">
        <f t="shared" ca="1" si="245"/>
        <v>#DIV/0!</v>
      </c>
      <c r="CB801" s="333" t="e">
        <f t="shared" ca="1" si="239"/>
        <v>#DIV/0!</v>
      </c>
      <c r="CC801" s="333" t="e">
        <f ca="1">IF(BV801&gt;1,OFFSET($BR$2,IF(CD801="A",IF(Chart!$R$48&lt;0,IF($BC$24,((BY801-1)*Multiplyer/$BK$18+1),BY801),Multiplyer+1-(IF($BC$24,((BY801-1)*Multiplyer/$BK$18+1),BY801))),BY801),0),0)-CA801</f>
        <v>#DIV/0!</v>
      </c>
      <c r="CD801" s="333" t="e">
        <f t="shared" ca="1" si="246"/>
        <v>#DIV/0!</v>
      </c>
      <c r="CE801" s="333" t="b">
        <f t="shared" ca="1" si="253"/>
        <v>0</v>
      </c>
      <c r="CJ801" s="108" t="e">
        <f t="shared" ca="1" si="247"/>
        <v>#N/A</v>
      </c>
      <c r="CK801" s="333">
        <f t="shared" ca="1" si="248"/>
        <v>2</v>
      </c>
      <c r="CL801" s="333">
        <f t="shared" ca="1" si="249"/>
        <v>798</v>
      </c>
      <c r="CM801" s="333" t="e">
        <f t="shared" ca="1" si="250"/>
        <v>#N/A</v>
      </c>
      <c r="CN801" s="333" t="e">
        <f t="shared" ca="1" si="251"/>
        <v>#N/A</v>
      </c>
      <c r="CO801" s="333" t="e">
        <f t="shared" ca="1" si="252"/>
        <v>#N/A</v>
      </c>
    </row>
    <row r="802" spans="72:93" x14ac:dyDescent="0.2">
      <c r="BT802" s="333" t="e">
        <f t="shared" ca="1" si="237"/>
        <v>#DIV/0!</v>
      </c>
      <c r="BU802" s="365" t="e">
        <f t="shared" ca="1" si="240"/>
        <v>#DIV/0!</v>
      </c>
      <c r="BV802" s="333" t="e">
        <f t="shared" ca="1" si="238"/>
        <v>#DIV/0!</v>
      </c>
      <c r="BW802" s="333" t="e">
        <f t="shared" ca="1" si="241"/>
        <v>#DIV/0!</v>
      </c>
      <c r="BX802" s="333" t="e">
        <f t="shared" ca="1" si="242"/>
        <v>#DIV/0!</v>
      </c>
      <c r="BY802" s="333" t="e">
        <f t="shared" ca="1" si="243"/>
        <v>#DIV/0!</v>
      </c>
      <c r="BZ802" s="333" t="e">
        <f t="shared" ca="1" si="244"/>
        <v>#DIV/0!</v>
      </c>
      <c r="CA802" s="333" t="e">
        <f t="shared" ca="1" si="245"/>
        <v>#DIV/0!</v>
      </c>
      <c r="CB802" s="333" t="e">
        <f t="shared" ca="1" si="239"/>
        <v>#DIV/0!</v>
      </c>
      <c r="CC802" s="333" t="e">
        <f ca="1">IF(BV802&gt;1,OFFSET($BR$2,IF(CD802="A",IF(Chart!$R$48&lt;0,IF($BC$24,((BY802-1)*Multiplyer/$BK$18+1),BY802),Multiplyer+1-(IF($BC$24,((BY802-1)*Multiplyer/$BK$18+1),BY802))),BY802),0),0)-CA802</f>
        <v>#DIV/0!</v>
      </c>
      <c r="CD802" s="333" t="e">
        <f t="shared" ca="1" si="246"/>
        <v>#DIV/0!</v>
      </c>
      <c r="CE802" s="333" t="b">
        <f t="shared" ca="1" si="253"/>
        <v>0</v>
      </c>
      <c r="CJ802" s="108" t="e">
        <f t="shared" ca="1" si="247"/>
        <v>#N/A</v>
      </c>
      <c r="CK802" s="333">
        <f t="shared" ca="1" si="248"/>
        <v>2</v>
      </c>
      <c r="CL802" s="333">
        <f t="shared" ca="1" si="249"/>
        <v>799</v>
      </c>
      <c r="CM802" s="333" t="e">
        <f t="shared" ca="1" si="250"/>
        <v>#N/A</v>
      </c>
      <c r="CN802" s="333" t="e">
        <f t="shared" ca="1" si="251"/>
        <v>#N/A</v>
      </c>
      <c r="CO802" s="333" t="e">
        <f t="shared" ca="1" si="252"/>
        <v>#N/A</v>
      </c>
    </row>
    <row r="803" spans="72:93" x14ac:dyDescent="0.2">
      <c r="CM803" s="390" t="s">
        <v>544</v>
      </c>
      <c r="CN803" s="390" t="e">
        <f>NA()</f>
        <v>#N/A</v>
      </c>
      <c r="CO803" s="390" t="e">
        <f>NA()</f>
        <v>#N/A</v>
      </c>
    </row>
  </sheetData>
  <sheetProtection algorithmName="SHA-512" hashValue="7S4tU0qvhb0Y+WlcQCMwBnJe3BTGsYQQTVx9+NzUNOJ+vv7jCM/6uf2AYJrorSyrLkdE7Ht1GYWf++NhRNU5xg==" saltValue="I/YbvgYW0z7TEyJPWGKtIA==" spinCount="100000" sheet="1" formatCells="0" selectLockedCells="1"/>
  <sortState xmlns:xlrd2="http://schemas.microsoft.com/office/spreadsheetml/2017/richdata2" ref="BF18:BG27">
    <sortCondition ref="BF18"/>
  </sortState>
  <mergeCells count="434">
    <mergeCell ref="E7:F7"/>
    <mergeCell ref="J7:L7"/>
    <mergeCell ref="J8:L8"/>
    <mergeCell ref="I1:K1"/>
    <mergeCell ref="I2:K2"/>
    <mergeCell ref="I3:K3"/>
    <mergeCell ref="I4:K4"/>
    <mergeCell ref="BG35:BH35"/>
    <mergeCell ref="BG13:BH13"/>
    <mergeCell ref="E9:F9"/>
    <mergeCell ref="J9:L9"/>
    <mergeCell ref="Z1:AB2"/>
    <mergeCell ref="W10:W18"/>
    <mergeCell ref="BF2:BH2"/>
    <mergeCell ref="S24:AE29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44:C44"/>
    <mergeCell ref="B45:C45"/>
    <mergeCell ref="B36:C36"/>
    <mergeCell ref="B37:C37"/>
    <mergeCell ref="B38:C38"/>
    <mergeCell ref="B39:C39"/>
    <mergeCell ref="B40:C40"/>
    <mergeCell ref="B32:C32"/>
    <mergeCell ref="B33:C33"/>
    <mergeCell ref="B34:C34"/>
    <mergeCell ref="B35:C35"/>
    <mergeCell ref="B51:C51"/>
    <mergeCell ref="B52:C52"/>
    <mergeCell ref="B53:C53"/>
    <mergeCell ref="B54:C5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E35:F35"/>
    <mergeCell ref="E36:F36"/>
    <mergeCell ref="B46:C46"/>
    <mergeCell ref="B47:C47"/>
    <mergeCell ref="B48:C48"/>
    <mergeCell ref="B49:C49"/>
    <mergeCell ref="B50:C50"/>
    <mergeCell ref="B41:C41"/>
    <mergeCell ref="B42:C42"/>
    <mergeCell ref="B43:C43"/>
    <mergeCell ref="E52:F52"/>
    <mergeCell ref="E53:F53"/>
    <mergeCell ref="E54:F54"/>
    <mergeCell ref="E18:F18"/>
    <mergeCell ref="E19:F19"/>
    <mergeCell ref="E20:F20"/>
    <mergeCell ref="E47:F47"/>
    <mergeCell ref="E48:F48"/>
    <mergeCell ref="E49:F49"/>
    <mergeCell ref="E50:F50"/>
    <mergeCell ref="E51:F51"/>
    <mergeCell ref="E42:F42"/>
    <mergeCell ref="E43:F43"/>
    <mergeCell ref="E44:F44"/>
    <mergeCell ref="E45:F45"/>
    <mergeCell ref="E46:F46"/>
    <mergeCell ref="E37:F37"/>
    <mergeCell ref="E38:F38"/>
    <mergeCell ref="E39:F39"/>
    <mergeCell ref="E40:F40"/>
    <mergeCell ref="E41:F41"/>
    <mergeCell ref="E23:F23"/>
    <mergeCell ref="E24:F24"/>
    <mergeCell ref="B60:C60"/>
    <mergeCell ref="D60:E60"/>
    <mergeCell ref="B61:C61"/>
    <mergeCell ref="D61:E61"/>
    <mergeCell ref="B62:C62"/>
    <mergeCell ref="D62:E62"/>
    <mergeCell ref="B57:E57"/>
    <mergeCell ref="B58:C58"/>
    <mergeCell ref="D58:E58"/>
    <mergeCell ref="B59:C59"/>
    <mergeCell ref="D59:E59"/>
    <mergeCell ref="B74:C74"/>
    <mergeCell ref="D74:E74"/>
    <mergeCell ref="B69:C69"/>
    <mergeCell ref="D69:E69"/>
    <mergeCell ref="B70:C70"/>
    <mergeCell ref="D70:E70"/>
    <mergeCell ref="B71:C71"/>
    <mergeCell ref="D71:E71"/>
    <mergeCell ref="B66:C66"/>
    <mergeCell ref="D66:E66"/>
    <mergeCell ref="B67:C67"/>
    <mergeCell ref="D67:E67"/>
    <mergeCell ref="B68:C68"/>
    <mergeCell ref="D68:E68"/>
    <mergeCell ref="F62:G62"/>
    <mergeCell ref="H62:I62"/>
    <mergeCell ref="F63:G63"/>
    <mergeCell ref="H63:I63"/>
    <mergeCell ref="F64:G64"/>
    <mergeCell ref="B72:C72"/>
    <mergeCell ref="D72:E72"/>
    <mergeCell ref="B73:C73"/>
    <mergeCell ref="D73:E73"/>
    <mergeCell ref="B63:C63"/>
    <mergeCell ref="D63:E63"/>
    <mergeCell ref="B64:C64"/>
    <mergeCell ref="D64:E64"/>
    <mergeCell ref="B65:C65"/>
    <mergeCell ref="D65:E65"/>
    <mergeCell ref="F67:G67"/>
    <mergeCell ref="H67:I67"/>
    <mergeCell ref="F68:G68"/>
    <mergeCell ref="H68:I68"/>
    <mergeCell ref="F69:G69"/>
    <mergeCell ref="H69:I69"/>
    <mergeCell ref="H64:I64"/>
    <mergeCell ref="F65:G65"/>
    <mergeCell ref="H65:I65"/>
    <mergeCell ref="F57:I57"/>
    <mergeCell ref="F58:G58"/>
    <mergeCell ref="H58:I58"/>
    <mergeCell ref="F59:G59"/>
    <mergeCell ref="H59:I59"/>
    <mergeCell ref="F60:G60"/>
    <mergeCell ref="H60:I60"/>
    <mergeCell ref="F61:G61"/>
    <mergeCell ref="H61:I61"/>
    <mergeCell ref="F66:G66"/>
    <mergeCell ref="H66:I66"/>
    <mergeCell ref="F73:G73"/>
    <mergeCell ref="H73:I73"/>
    <mergeCell ref="F74:G74"/>
    <mergeCell ref="H74:I74"/>
    <mergeCell ref="F70:G70"/>
    <mergeCell ref="H70:I70"/>
    <mergeCell ref="F71:G71"/>
    <mergeCell ref="H71:I71"/>
    <mergeCell ref="F72:G72"/>
    <mergeCell ref="H72:I72"/>
    <mergeCell ref="J72:K72"/>
    <mergeCell ref="L72:M72"/>
    <mergeCell ref="J73:K73"/>
    <mergeCell ref="L73:M73"/>
    <mergeCell ref="J74:K74"/>
    <mergeCell ref="L74:M74"/>
    <mergeCell ref="L64:M64"/>
    <mergeCell ref="J65:K65"/>
    <mergeCell ref="L65:M65"/>
    <mergeCell ref="J71:K71"/>
    <mergeCell ref="L71:M71"/>
    <mergeCell ref="J66:K66"/>
    <mergeCell ref="L66:M66"/>
    <mergeCell ref="J67:K67"/>
    <mergeCell ref="L67:M67"/>
    <mergeCell ref="J68:K68"/>
    <mergeCell ref="L68:M68"/>
    <mergeCell ref="J70:K70"/>
    <mergeCell ref="L70:M70"/>
    <mergeCell ref="L63:M63"/>
    <mergeCell ref="J64:K64"/>
    <mergeCell ref="J63:K63"/>
    <mergeCell ref="N57:Q57"/>
    <mergeCell ref="N58:O58"/>
    <mergeCell ref="P58:Q58"/>
    <mergeCell ref="N59:O59"/>
    <mergeCell ref="P59:Q59"/>
    <mergeCell ref="J69:K69"/>
    <mergeCell ref="L69:M69"/>
    <mergeCell ref="J57:M57"/>
    <mergeCell ref="J58:K58"/>
    <mergeCell ref="L58:M58"/>
    <mergeCell ref="J59:K59"/>
    <mergeCell ref="L59:M59"/>
    <mergeCell ref="J60:K60"/>
    <mergeCell ref="L60:M60"/>
    <mergeCell ref="J61:K61"/>
    <mergeCell ref="L61:M61"/>
    <mergeCell ref="J62:K62"/>
    <mergeCell ref="L62:M62"/>
    <mergeCell ref="N60:O60"/>
    <mergeCell ref="P60:Q60"/>
    <mergeCell ref="N61:O61"/>
    <mergeCell ref="N72:O72"/>
    <mergeCell ref="P72:Q72"/>
    <mergeCell ref="N73:O73"/>
    <mergeCell ref="P73:Q73"/>
    <mergeCell ref="N74:O74"/>
    <mergeCell ref="P74:Q74"/>
    <mergeCell ref="N69:O69"/>
    <mergeCell ref="P69:Q69"/>
    <mergeCell ref="N70:O70"/>
    <mergeCell ref="P70:Q70"/>
    <mergeCell ref="N71:O71"/>
    <mergeCell ref="P71:Q71"/>
    <mergeCell ref="P61:Q61"/>
    <mergeCell ref="N62:O62"/>
    <mergeCell ref="P62:Q62"/>
    <mergeCell ref="N66:O66"/>
    <mergeCell ref="P66:Q66"/>
    <mergeCell ref="N67:O67"/>
    <mergeCell ref="P67:Q67"/>
    <mergeCell ref="N68:O68"/>
    <mergeCell ref="P68:Q68"/>
    <mergeCell ref="N63:O63"/>
    <mergeCell ref="P63:Q63"/>
    <mergeCell ref="N64:O64"/>
    <mergeCell ref="P64:Q64"/>
    <mergeCell ref="N65:O65"/>
    <mergeCell ref="P65:Q65"/>
    <mergeCell ref="R65:S65"/>
    <mergeCell ref="T65:U65"/>
    <mergeCell ref="R60:S60"/>
    <mergeCell ref="T60:U60"/>
    <mergeCell ref="R61:S61"/>
    <mergeCell ref="T61:U61"/>
    <mergeCell ref="R62:S62"/>
    <mergeCell ref="T62:U62"/>
    <mergeCell ref="R57:U57"/>
    <mergeCell ref="R58:S58"/>
    <mergeCell ref="T58:U58"/>
    <mergeCell ref="R59:S59"/>
    <mergeCell ref="T59:U59"/>
    <mergeCell ref="BY1:CA1"/>
    <mergeCell ref="CB1:CC1"/>
    <mergeCell ref="R72:S72"/>
    <mergeCell ref="T72:U72"/>
    <mergeCell ref="R73:S73"/>
    <mergeCell ref="T73:U73"/>
    <mergeCell ref="R74:S74"/>
    <mergeCell ref="T74:U74"/>
    <mergeCell ref="R69:S69"/>
    <mergeCell ref="T69:U69"/>
    <mergeCell ref="R70:S70"/>
    <mergeCell ref="T70:U70"/>
    <mergeCell ref="R71:S71"/>
    <mergeCell ref="T71:U71"/>
    <mergeCell ref="R66:S66"/>
    <mergeCell ref="T66:U66"/>
    <mergeCell ref="R67:S67"/>
    <mergeCell ref="T67:U67"/>
    <mergeCell ref="R68:S68"/>
    <mergeCell ref="T68:U68"/>
    <mergeCell ref="R63:S63"/>
    <mergeCell ref="T63:U63"/>
    <mergeCell ref="R64:S64"/>
    <mergeCell ref="T64:U64"/>
    <mergeCell ref="B76:E76"/>
    <mergeCell ref="F76:I76"/>
    <mergeCell ref="J76:M76"/>
    <mergeCell ref="N76:Q76"/>
    <mergeCell ref="R76:U76"/>
    <mergeCell ref="B77:C77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T78:U78"/>
    <mergeCell ref="B79:C79"/>
    <mergeCell ref="D79:E79"/>
    <mergeCell ref="F79:G79"/>
    <mergeCell ref="H79:I79"/>
    <mergeCell ref="J79:K79"/>
    <mergeCell ref="L79:M79"/>
    <mergeCell ref="N79:O79"/>
    <mergeCell ref="P79:Q79"/>
    <mergeCell ref="R79:S79"/>
    <mergeCell ref="T79:U79"/>
    <mergeCell ref="B78:C78"/>
    <mergeCell ref="D78:E78"/>
    <mergeCell ref="F78:G78"/>
    <mergeCell ref="H78:I78"/>
    <mergeCell ref="J78:K78"/>
    <mergeCell ref="L78:M78"/>
    <mergeCell ref="N78:O78"/>
    <mergeCell ref="P78:Q78"/>
    <mergeCell ref="R78:S78"/>
    <mergeCell ref="T80:U80"/>
    <mergeCell ref="B81:C81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B80:C80"/>
    <mergeCell ref="D80:E80"/>
    <mergeCell ref="F80:G80"/>
    <mergeCell ref="H80:I80"/>
    <mergeCell ref="J80:K80"/>
    <mergeCell ref="L80:M80"/>
    <mergeCell ref="N80:O80"/>
    <mergeCell ref="P80:Q80"/>
    <mergeCell ref="R80:S80"/>
    <mergeCell ref="T82:U82"/>
    <mergeCell ref="B83:C83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B82:C82"/>
    <mergeCell ref="D82:E82"/>
    <mergeCell ref="F82:G82"/>
    <mergeCell ref="H82:I82"/>
    <mergeCell ref="J82:K82"/>
    <mergeCell ref="L82:M82"/>
    <mergeCell ref="N82:O82"/>
    <mergeCell ref="P82:Q82"/>
    <mergeCell ref="R82:S82"/>
    <mergeCell ref="T84:U84"/>
    <mergeCell ref="B85:C8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B84:C84"/>
    <mergeCell ref="D84:E84"/>
    <mergeCell ref="F84:G84"/>
    <mergeCell ref="H84:I84"/>
    <mergeCell ref="J84:K84"/>
    <mergeCell ref="L84:M84"/>
    <mergeCell ref="N84:O84"/>
    <mergeCell ref="P84:Q84"/>
    <mergeCell ref="R84:S84"/>
    <mergeCell ref="T86:U86"/>
    <mergeCell ref="B87:C87"/>
    <mergeCell ref="D87:E87"/>
    <mergeCell ref="F87:G87"/>
    <mergeCell ref="H87:I87"/>
    <mergeCell ref="J87:K87"/>
    <mergeCell ref="L87:M87"/>
    <mergeCell ref="N87:O87"/>
    <mergeCell ref="P87:Q87"/>
    <mergeCell ref="R87:S87"/>
    <mergeCell ref="T87:U87"/>
    <mergeCell ref="B86:C86"/>
    <mergeCell ref="D86:E86"/>
    <mergeCell ref="F86:G86"/>
    <mergeCell ref="H86:I86"/>
    <mergeCell ref="J86:K86"/>
    <mergeCell ref="L86:M86"/>
    <mergeCell ref="N86:O86"/>
    <mergeCell ref="P86:Q86"/>
    <mergeCell ref="R86:S86"/>
    <mergeCell ref="T88:U88"/>
    <mergeCell ref="B89:C89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B88:C88"/>
    <mergeCell ref="D88:E88"/>
    <mergeCell ref="F88:G88"/>
    <mergeCell ref="H88:I88"/>
    <mergeCell ref="J88:K88"/>
    <mergeCell ref="L88:M88"/>
    <mergeCell ref="N88:O88"/>
    <mergeCell ref="P88:Q88"/>
    <mergeCell ref="R88:S88"/>
    <mergeCell ref="T90:U90"/>
    <mergeCell ref="B91:C91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B90:C90"/>
    <mergeCell ref="D90:E90"/>
    <mergeCell ref="F90:G90"/>
    <mergeCell ref="H90:I90"/>
    <mergeCell ref="J90:K90"/>
    <mergeCell ref="L90:M90"/>
    <mergeCell ref="N90:O90"/>
    <mergeCell ref="P90:Q90"/>
    <mergeCell ref="R90:S90"/>
    <mergeCell ref="T92:U92"/>
    <mergeCell ref="B93:C93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B92:C92"/>
    <mergeCell ref="D92:E92"/>
    <mergeCell ref="F92:G92"/>
    <mergeCell ref="H92:I92"/>
    <mergeCell ref="J92:K92"/>
    <mergeCell ref="L92:M92"/>
    <mergeCell ref="N92:O92"/>
    <mergeCell ref="P92:Q92"/>
    <mergeCell ref="R92:S92"/>
  </mergeCells>
  <conditionalFormatting sqref="A6:AF20 A21:R21 T21:AF21 A22:AF93">
    <cfRule type="expression" dxfId="24" priority="1" stopIfTrue="1">
      <formula>$BB$3</formula>
    </cfRule>
  </conditionalFormatting>
  <conditionalFormatting sqref="B59:E59">
    <cfRule type="expression" dxfId="23" priority="2">
      <formula>AND(COUNTIF($B$25:$C$54,"Thru")&gt;0,B$59="")</formula>
    </cfRule>
  </conditionalFormatting>
  <conditionalFormatting sqref="B25:F54">
    <cfRule type="expression" dxfId="22" priority="28" stopIfTrue="1">
      <formula>AND(ISTEXT($B25),$H25&gt;$BJ$5)</formula>
    </cfRule>
    <cfRule type="expression" dxfId="21" priority="58" stopIfTrue="1">
      <formula>($H25&lt;=$BJ$5)-$BB$5</formula>
    </cfRule>
  </conditionalFormatting>
  <conditionalFormatting sqref="D25:D54">
    <cfRule type="expression" dxfId="20" priority="9">
      <formula>AND($B25="Load",$D25="")</formula>
    </cfRule>
  </conditionalFormatting>
  <conditionalFormatting sqref="E6:O6">
    <cfRule type="expression" dxfId="19" priority="17" stopIfTrue="1">
      <formula>($J$7="Separate Sheet")</formula>
    </cfRule>
  </conditionalFormatting>
  <conditionalFormatting sqref="F12:N12">
    <cfRule type="expression" dxfId="18" priority="4">
      <formula>$BB$5</formula>
    </cfRule>
  </conditionalFormatting>
  <conditionalFormatting sqref="G18">
    <cfRule type="expression" dxfId="17" priority="14" stopIfTrue="1">
      <formula>AND($E$18&lt;&gt;$BA$19,$BC$36)</formula>
    </cfRule>
  </conditionalFormatting>
  <conditionalFormatting sqref="G19:H19">
    <cfRule type="expression" dxfId="16" priority="804" stopIfTrue="1">
      <formula>$E$19&lt;&gt;$BA$33</formula>
    </cfRule>
  </conditionalFormatting>
  <conditionalFormatting sqref="G20:H20">
    <cfRule type="expression" dxfId="15" priority="805" stopIfTrue="1">
      <formula>$E$20&lt;&gt;$BA$33</formula>
    </cfRule>
  </conditionalFormatting>
  <conditionalFormatting sqref="H12:N12">
    <cfRule type="expression" dxfId="14" priority="5">
      <formula>$G$12="Yes"</formula>
    </cfRule>
  </conditionalFormatting>
  <conditionalFormatting sqref="I9:J9">
    <cfRule type="expression" dxfId="13" priority="1287" stopIfTrue="1">
      <formula>$E$9&lt;&gt;"Other"</formula>
    </cfRule>
  </conditionalFormatting>
  <conditionalFormatting sqref="I8:L8">
    <cfRule type="expression" dxfId="12" priority="22" stopIfTrue="1">
      <formula>($J$7="Configuration Table")</formula>
    </cfRule>
  </conditionalFormatting>
  <conditionalFormatting sqref="S35:AD35">
    <cfRule type="expression" dxfId="11" priority="6">
      <formula>NOT(Pyrana)</formula>
    </cfRule>
  </conditionalFormatting>
  <conditionalFormatting sqref="AG20 AM20:AO20">
    <cfRule type="expression" dxfId="10" priority="184" stopIfTrue="1">
      <formula>LEN(AG20)&gt;0</formula>
    </cfRule>
  </conditionalFormatting>
  <conditionalFormatting sqref="AK51">
    <cfRule type="expression" dxfId="9" priority="798" stopIfTrue="1">
      <formula>AND(AJ$54="Last",ISNUMBER($BA85))</formula>
    </cfRule>
    <cfRule type="expression" dxfId="8" priority="799" stopIfTrue="1">
      <formula>AND($BC85,LEN(AK$54)&gt;0)</formula>
    </cfRule>
  </conditionalFormatting>
  <conditionalFormatting sqref="BB3:BB5">
    <cfRule type="cellIs" dxfId="7" priority="8" operator="equal">
      <formula>TRUE</formula>
    </cfRule>
  </conditionalFormatting>
  <conditionalFormatting sqref="BD3">
    <cfRule type="cellIs" dxfId="6" priority="10" operator="equal">
      <formula>TRUE</formula>
    </cfRule>
  </conditionalFormatting>
  <conditionalFormatting sqref="BO35">
    <cfRule type="cellIs" dxfId="5" priority="3" operator="equal">
      <formula>TRUE</formula>
    </cfRule>
  </conditionalFormatting>
  <dataValidations count="11">
    <dataValidation type="decimal" allowBlank="1" showInputMessage="1" showErrorMessage="1" sqref="G19:G20" xr:uid="{00000000-0002-0000-0700-000000000000}">
      <formula1>0</formula1>
      <formula2>100000</formula2>
    </dataValidation>
    <dataValidation type="list" allowBlank="1" showInputMessage="1" showErrorMessage="1" sqref="E18:F18" xr:uid="{00000000-0002-0000-0700-000001000000}">
      <formula1>$BA$19:$BA$20</formula1>
    </dataValidation>
    <dataValidation type="list" allowBlank="1" showInputMessage="1" showErrorMessage="1" sqref="G11:G12 K11" xr:uid="{00000000-0002-0000-0700-000002000000}">
      <formula1>"Yes,No"</formula1>
    </dataValidation>
    <dataValidation type="list" allowBlank="1" showInputMessage="1" showErrorMessage="1" sqref="D25:D54" xr:uid="{00000000-0002-0000-0700-000003000000}">
      <formula1>INDIRECT($B25)</formula1>
    </dataValidation>
    <dataValidation type="list" allowBlank="1" showInputMessage="1" showErrorMessage="1" sqref="B59:U74 B78:U93" xr:uid="{00000000-0002-0000-0700-000004000000}">
      <formula1>DD_RF</formula1>
    </dataValidation>
    <dataValidation type="list" allowBlank="1" showInputMessage="1" showErrorMessage="1" sqref="E19:F20" xr:uid="{00000000-0002-0000-0700-000005000000}">
      <formula1>$BA$31:$BA$33</formula1>
    </dataValidation>
    <dataValidation type="list" allowBlank="1" showInputMessage="1" showErrorMessage="1" errorTitle="Input Error" error="Please select from list" sqref="E7:F7" xr:uid="{00000000-0002-0000-0700-000006000000}">
      <formula1>$BB$9:$BB$10</formula1>
    </dataValidation>
    <dataValidation type="list" allowBlank="1" showInputMessage="1" showErrorMessage="1" errorTitle="Input Error" error="Please select from list" sqref="J7:L7" xr:uid="{00000000-0002-0000-0700-000007000000}">
      <formula1>"Configuration Table, Separate Sheet"</formula1>
    </dataValidation>
    <dataValidation type="list" allowBlank="1" showInputMessage="1" showErrorMessage="1" errorTitle="Input Error" error="Please select from list" sqref="E9:F9" xr:uid="{00000000-0002-0000-0700-000008000000}">
      <formula1>$BG$36:$BG$37</formula1>
    </dataValidation>
    <dataValidation type="list" allowBlank="1" showInputMessage="1" showErrorMessage="1" sqref="E25:F54" xr:uid="{00000000-0002-0000-0700-000009000000}">
      <formula1>$BF$20:$BF$21</formula1>
    </dataValidation>
    <dataValidation type="list" allowBlank="1" showInputMessage="1" showErrorMessage="1" sqref="B25:C54" xr:uid="{00000000-0002-0000-0700-00000A000000}">
      <formula1>$BF$18:$BF$33</formula1>
    </dataValidation>
  </dataValidations>
  <pageMargins left="0.7" right="0.7" top="0.75" bottom="0.75" header="0.3" footer="0.3"/>
  <pageSetup orientation="portrait" r:id="rId1"/>
  <ignoredErrors>
    <ignoredError sqref="G25 A25:A27 A28:A54 H25:J54 G28:G54" evalError="1"/>
  </ignoredError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theme="9"/>
  </sheetPr>
  <dimension ref="A1:BF81"/>
  <sheetViews>
    <sheetView showGridLines="0" showRowColHeaders="0" showZeros="0" zoomScaleNormal="100" workbookViewId="0">
      <selection activeCell="J17" sqref="J17:M17"/>
    </sheetView>
  </sheetViews>
  <sheetFormatPr defaultColWidth="8.85546875" defaultRowHeight="12.75" x14ac:dyDescent="0.2"/>
  <cols>
    <col min="1" max="1" width="1.28515625" style="134" customWidth="1"/>
    <col min="2" max="2" width="3.5703125" style="80" customWidth="1"/>
    <col min="3" max="25" width="4.28515625" style="80" customWidth="1"/>
    <col min="26" max="26" width="4.140625" style="80" customWidth="1"/>
    <col min="27" max="56" width="8.85546875" style="80" customWidth="1"/>
    <col min="57" max="57" width="15.140625" style="80" customWidth="1"/>
    <col min="58" max="78" width="8.85546875" style="80" customWidth="1"/>
    <col min="79" max="16384" width="8.85546875" style="80"/>
  </cols>
  <sheetData>
    <row r="1" spans="1:58" x14ac:dyDescent="0.2">
      <c r="A1" s="274"/>
      <c r="B1" s="113" t="str">
        <f>'Cover Page'!B4</f>
        <v>Production Probes New Product Order Form</v>
      </c>
      <c r="C1" s="81"/>
      <c r="D1" s="81"/>
      <c r="E1" s="81"/>
      <c r="F1" s="81"/>
      <c r="G1" s="81"/>
      <c r="H1" s="81"/>
      <c r="I1" s="82"/>
      <c r="J1" s="82"/>
      <c r="K1" s="82"/>
      <c r="L1" s="82"/>
      <c r="N1" s="237"/>
      <c r="O1" s="238"/>
      <c r="P1" s="250"/>
      <c r="Q1" s="242" t="s">
        <v>168</v>
      </c>
      <c r="R1" s="251" t="str">
        <f>'Cover Page'!S18</f>
        <v/>
      </c>
      <c r="S1" s="240"/>
      <c r="T1" s="240"/>
      <c r="U1" s="240"/>
      <c r="V1" s="240"/>
      <c r="BA1" s="421">
        <v>1</v>
      </c>
      <c r="BB1" s="127"/>
    </row>
    <row r="2" spans="1:58" x14ac:dyDescent="0.2">
      <c r="A2" s="80"/>
      <c r="B2" s="113" t="str">
        <f>'Cover Page'!B5</f>
        <v>BMS-03-031-0001 - R2.4</v>
      </c>
      <c r="C2" s="81"/>
      <c r="D2" s="81"/>
      <c r="E2" s="81"/>
      <c r="F2" s="81"/>
      <c r="G2" s="81"/>
      <c r="H2" s="81"/>
      <c r="I2" s="82"/>
      <c r="J2" s="82"/>
      <c r="K2" s="82"/>
      <c r="L2" s="82"/>
      <c r="N2" s="237"/>
      <c r="O2" s="238"/>
      <c r="P2" s="250"/>
      <c r="Q2" s="242" t="str">
        <f ca="1">'Cover Page'!S2</f>
        <v>Probe Head P/N:</v>
      </c>
      <c r="R2" s="253" t="str">
        <f>IF(ISBLANK('Cover Page'!T2),"",'Cover Page'!T2)</f>
        <v/>
      </c>
      <c r="S2" s="254"/>
      <c r="T2" s="254"/>
      <c r="U2" s="254"/>
      <c r="V2" s="254"/>
      <c r="BA2" s="527">
        <f ca="1">IF(NOT(Probe_Head!$BB$4),Probe_Head!$BB$15)</f>
        <v>1</v>
      </c>
      <c r="BB2" s="128" t="s">
        <v>707</v>
      </c>
      <c r="BE2" s="80" t="s">
        <v>868</v>
      </c>
    </row>
    <row r="3" spans="1:58" x14ac:dyDescent="0.2">
      <c r="A3" s="80"/>
      <c r="B3" s="113" t="s">
        <v>798</v>
      </c>
      <c r="C3" s="81"/>
      <c r="D3" s="81"/>
      <c r="E3" s="81"/>
      <c r="F3" s="81"/>
      <c r="G3" s="81"/>
      <c r="H3" s="81"/>
      <c r="I3" s="82"/>
      <c r="J3" s="82"/>
      <c r="K3" s="82"/>
      <c r="L3" s="82"/>
      <c r="N3" s="237"/>
      <c r="O3" s="242"/>
      <c r="P3" s="250"/>
      <c r="Q3" s="242" t="str">
        <f ca="1">'Cover Page'!S3</f>
        <v>PCB P/N:</v>
      </c>
      <c r="R3" s="253" t="str">
        <f>IF(ISBLANK('Cover Page'!T3),"",'Cover Page'!T3)</f>
        <v/>
      </c>
      <c r="S3" s="254"/>
      <c r="T3" s="254"/>
      <c r="U3" s="254"/>
      <c r="V3" s="254"/>
      <c r="BA3" s="528">
        <f ca="1">IF(BA4,0,Pinlist_RF_total)</f>
        <v>0</v>
      </c>
      <c r="BB3" s="80" t="s">
        <v>708</v>
      </c>
      <c r="BE3" s="130" t="str">
        <f>IF('Cover Page'!$BB$38,"Probe Head Only","")</f>
        <v>Probe Head Only</v>
      </c>
      <c r="BF3" s="131"/>
    </row>
    <row r="4" spans="1:58" x14ac:dyDescent="0.2">
      <c r="A4" s="80"/>
      <c r="B4" s="113"/>
      <c r="C4" s="81"/>
      <c r="D4" s="81"/>
      <c r="E4" s="81"/>
      <c r="F4" s="81"/>
      <c r="G4" s="81"/>
      <c r="H4" s="81"/>
      <c r="I4" s="82"/>
      <c r="J4" s="82"/>
      <c r="K4" s="82"/>
      <c r="L4" s="82"/>
      <c r="BA4" s="527" t="b">
        <f ca="1">(Probe_Head!BI15="P")</f>
        <v>0</v>
      </c>
      <c r="BB4" s="80" t="s">
        <v>709</v>
      </c>
      <c r="BE4" s="132" t="str">
        <f>IF('Cover Page'!$BF$38,"PCB Only","")</f>
        <v>PCB Only</v>
      </c>
      <c r="BF4" s="133"/>
    </row>
    <row r="5" spans="1:58" x14ac:dyDescent="0.2">
      <c r="C5" s="135"/>
      <c r="BE5" s="136" t="str">
        <f>IF(Integration,"PH+PCB","")</f>
        <v>PH+PCB</v>
      </c>
      <c r="BF5" s="137"/>
    </row>
    <row r="6" spans="1:58" x14ac:dyDescent="0.2">
      <c r="C6" s="135"/>
      <c r="E6" s="138" t="str">
        <f ca="1">"*** This NPOF contains "&amp;BA3&amp;" RF lines ***"</f>
        <v>*** This NPOF contains 0 RF lines ***</v>
      </c>
      <c r="N6" s="209" t="str">
        <f ca="1">""&amp;Pinlist!D4</f>
        <v/>
      </c>
      <c r="BA6" s="527">
        <f ca="1">IF(BA7,0,SUM(PCB!F20:W20))</f>
        <v>0</v>
      </c>
      <c r="BB6" s="80" t="s">
        <v>654</v>
      </c>
    </row>
    <row r="7" spans="1:58" x14ac:dyDescent="0.2">
      <c r="C7" s="135"/>
      <c r="BA7" s="527" t="b">
        <f ca="1">IF(NOT(PCB!BB3),PCB!BR7="P")</f>
        <v>0</v>
      </c>
      <c r="BB7" s="80" t="s">
        <v>655</v>
      </c>
      <c r="BE7" s="80" t="str">
        <f>IF(LEN(BE5)=0,IF(LEN(BE3)=0,BE4,BE3),BE5)</f>
        <v>PH+PCB</v>
      </c>
    </row>
    <row r="8" spans="1:58" ht="15" thickBot="1" x14ac:dyDescent="0.25">
      <c r="C8" s="90" t="s">
        <v>289</v>
      </c>
      <c r="BA8" s="102"/>
    </row>
    <row r="9" spans="1:58" ht="13.5" thickBot="1" x14ac:dyDescent="0.25">
      <c r="D9" s="1713" t="s">
        <v>290</v>
      </c>
      <c r="E9" s="1714"/>
      <c r="F9" s="1714"/>
      <c r="G9" s="1714"/>
      <c r="H9" s="1714"/>
      <c r="I9" s="1714"/>
      <c r="J9" s="1699" t="s">
        <v>862</v>
      </c>
      <c r="K9" s="1715"/>
      <c r="L9" s="1715"/>
      <c r="M9" s="1716"/>
      <c r="N9" s="1699" t="s">
        <v>291</v>
      </c>
      <c r="O9" s="1715"/>
      <c r="P9" s="1715"/>
      <c r="Q9" s="1718"/>
      <c r="R9" s="1711"/>
      <c r="S9" s="1717"/>
      <c r="T9" s="1717"/>
      <c r="U9" s="1717"/>
      <c r="V9" s="1717"/>
      <c r="BA9" s="187" t="b">
        <f ca="1">OR(BA4,BA7)</f>
        <v>0</v>
      </c>
      <c r="BB9" s="80" t="s">
        <v>297</v>
      </c>
    </row>
    <row r="10" spans="1:58" x14ac:dyDescent="0.2">
      <c r="D10" s="1707" t="s">
        <v>292</v>
      </c>
      <c r="E10" s="1707"/>
      <c r="F10" s="1707"/>
      <c r="G10" s="1707"/>
      <c r="H10" s="1707"/>
      <c r="I10" s="1707"/>
      <c r="J10" s="1708" t="s">
        <v>293</v>
      </c>
      <c r="K10" s="1709"/>
      <c r="L10" s="1709"/>
      <c r="M10" s="1710"/>
      <c r="N10" s="1708" t="s">
        <v>656</v>
      </c>
      <c r="O10" s="1709"/>
      <c r="P10" s="1709"/>
      <c r="Q10" s="1710"/>
      <c r="R10" s="1711"/>
      <c r="S10" s="1711"/>
      <c r="T10" s="1711"/>
      <c r="U10" s="1711"/>
      <c r="V10" s="1711"/>
      <c r="BA10" s="527">
        <f ca="1">BA3+BA6</f>
        <v>0</v>
      </c>
      <c r="BB10" s="80" t="s">
        <v>125</v>
      </c>
    </row>
    <row r="11" spans="1:58" x14ac:dyDescent="0.2">
      <c r="D11" s="1712" t="s">
        <v>294</v>
      </c>
      <c r="E11" s="1712"/>
      <c r="F11" s="1712"/>
      <c r="G11" s="1712"/>
      <c r="H11" s="1712"/>
      <c r="I11" s="1712"/>
      <c r="J11" s="1708" t="s">
        <v>295</v>
      </c>
      <c r="K11" s="1709"/>
      <c r="L11" s="1709"/>
      <c r="M11" s="1710"/>
      <c r="N11" s="1708" t="str">
        <f>$BE$7</f>
        <v>PH+PCB</v>
      </c>
      <c r="O11" s="1709"/>
      <c r="P11" s="1709"/>
      <c r="Q11" s="1710"/>
    </row>
    <row r="12" spans="1:58" x14ac:dyDescent="0.2">
      <c r="D12" s="1707" t="s">
        <v>296</v>
      </c>
      <c r="E12" s="1707"/>
      <c r="F12" s="1707"/>
      <c r="G12" s="1707"/>
      <c r="H12" s="1707"/>
      <c r="I12" s="1707"/>
      <c r="J12" s="1708" t="s">
        <v>293</v>
      </c>
      <c r="K12" s="1709"/>
      <c r="L12" s="1709"/>
      <c r="M12" s="1710"/>
      <c r="N12" s="1708" t="str">
        <f>$BE$7</f>
        <v>PH+PCB</v>
      </c>
      <c r="O12" s="1709"/>
      <c r="P12" s="1709"/>
      <c r="Q12" s="1710"/>
      <c r="BA12" s="101" t="s">
        <v>349</v>
      </c>
      <c r="BB12" s="830"/>
    </row>
    <row r="13" spans="1:58" x14ac:dyDescent="0.2">
      <c r="C13" s="135"/>
      <c r="BA13" s="130"/>
      <c r="BB13" s="788"/>
      <c r="BC13" s="1705" t="s">
        <v>348</v>
      </c>
      <c r="BD13" s="1705"/>
      <c r="BE13" s="1705" t="s">
        <v>293</v>
      </c>
      <c r="BF13" s="1706"/>
    </row>
    <row r="14" spans="1:58" x14ac:dyDescent="0.2">
      <c r="BA14" s="833"/>
      <c r="BB14" s="772" t="s">
        <v>347</v>
      </c>
      <c r="BC14" s="772" t="s">
        <v>885</v>
      </c>
      <c r="BD14" s="772" t="s">
        <v>21</v>
      </c>
      <c r="BE14" s="772" t="s">
        <v>885</v>
      </c>
      <c r="BF14" s="834" t="s">
        <v>21</v>
      </c>
    </row>
    <row r="15" spans="1:58" ht="15.75" thickBot="1" x14ac:dyDescent="0.3">
      <c r="B15" s="139"/>
      <c r="C15" s="90" t="s">
        <v>298</v>
      </c>
      <c r="I15" s="140"/>
      <c r="BA15" s="789"/>
      <c r="BB15" s="542" t="s">
        <v>294</v>
      </c>
      <c r="BC15" s="123">
        <v>0</v>
      </c>
      <c r="BD15" s="123"/>
      <c r="BE15" s="123">
        <f ca="1">OR(Test_SParam_Obj="Probe Head Only",Test_SParam_Obj="PH+PCB")*(Pinlist_RF_total&gt;0)*(Test_SParam_Freq="Every Article")*Pinlist_RF_total</f>
        <v>0</v>
      </c>
      <c r="BF15" s="785">
        <f ca="1">OR(Test_SParam_Obj="PCB Only",Test_SParam_Obj="PH+PCB")*(Pinlist_RF_total&gt;0)*(Test_SParam_Freq="Every Article")*Pinlist_RF_total</f>
        <v>0</v>
      </c>
    </row>
    <row r="16" spans="1:58" ht="15.75" thickBot="1" x14ac:dyDescent="0.3">
      <c r="C16" s="139"/>
      <c r="D16" s="1719" t="s">
        <v>299</v>
      </c>
      <c r="E16" s="1720"/>
      <c r="F16" s="1720"/>
      <c r="G16" s="1720"/>
      <c r="H16" s="1720"/>
      <c r="I16" s="1721"/>
      <c r="J16" s="1699" t="s">
        <v>862</v>
      </c>
      <c r="K16" s="1715"/>
      <c r="L16" s="1715"/>
      <c r="M16" s="1716"/>
      <c r="N16" s="1699" t="s">
        <v>291</v>
      </c>
      <c r="O16" s="1715"/>
      <c r="P16" s="1715"/>
      <c r="Q16" s="1716"/>
      <c r="R16" s="1699" t="s">
        <v>1014</v>
      </c>
      <c r="S16" s="1700"/>
      <c r="BA16" s="789"/>
      <c r="BB16" s="542" t="s">
        <v>344</v>
      </c>
      <c r="BC16" s="123">
        <f ca="1">OR(Test_RTime_Obj="Probe Head Only",Test_RTime_Obj="PH+PCB")*(Pinlist_RF_total&gt;0)*(Test_RTime_Freq="First Article Only")*Pinlist_RF_total</f>
        <v>0</v>
      </c>
      <c r="BD16" s="123">
        <f ca="1">OR(Test_RTime_Obj="PCB Only",Test_RTime_Obj="PH+PCB")*(Pinlist_RF_total&gt;0)*(Test_RTime_Freq="First Article Only")*Pinlist_RF_total</f>
        <v>0</v>
      </c>
      <c r="BE16" s="123">
        <f ca="1">OR(Test_RTime_Obj="Probe Head Only",Test_RTime_Obj="PH+PCB")*(Pinlist_RF_total&gt;0)*(Test_RTime_Freq="Every Article")*Pinlist_RF_total</f>
        <v>0</v>
      </c>
      <c r="BF16" s="785">
        <f ca="1">OR(Test_RTime_Obj="PCB Only",Test_RTime_Obj="PH+PCB")*(Pinlist_RF_total&gt;0)*(Test_RTime_Freq="Every Article")*Pinlist_RF_total</f>
        <v>0</v>
      </c>
    </row>
    <row r="17" spans="1:58" ht="15" x14ac:dyDescent="0.25">
      <c r="B17" s="139"/>
      <c r="C17" s="90"/>
      <c r="D17" s="1722" t="s">
        <v>294</v>
      </c>
      <c r="E17" s="1723"/>
      <c r="F17" s="1723"/>
      <c r="G17" s="1723"/>
      <c r="H17" s="1723"/>
      <c r="I17" s="1724"/>
      <c r="J17" s="1696" t="s">
        <v>17</v>
      </c>
      <c r="K17" s="1697"/>
      <c r="L17" s="1697"/>
      <c r="M17" s="1698"/>
      <c r="N17" s="1696"/>
      <c r="O17" s="1697"/>
      <c r="P17" s="1697"/>
      <c r="Q17" s="1698"/>
      <c r="R17" s="1703"/>
      <c r="S17" s="1704"/>
      <c r="BA17" s="789"/>
      <c r="BB17" s="542" t="s">
        <v>345</v>
      </c>
      <c r="BC17" s="123">
        <f ca="1">OR(Test_LM_Obj="Probe Head Only",Test_LM_Obj="PH+PCB")*(Pinlist_RF_total&gt;0)*(Test_LM_Freq="First Article Only")*Pinlist_RF_total</f>
        <v>0</v>
      </c>
      <c r="BD17" s="123">
        <f ca="1">OR(Test_LM_Obj="PCB Only",Test_LM_Obj="PH+PCB")*(Pinlist_RF_total&gt;0)*(Test_LM_Freq="First Article Only")*Pinlist_RF_total</f>
        <v>0</v>
      </c>
      <c r="BE17" s="123">
        <f ca="1">OR(Test_LM_Obj="Probe Head Only",Test_LM_Obj="PH+PCB")*(Pinlist_RF_total&gt;0)*(Test_LM_Freq="Every Article")*Pinlist_RF_total</f>
        <v>0</v>
      </c>
      <c r="BF17" s="785">
        <f ca="1">OR(Test_LM_Obj="PCB Only",Test_LM_Obj="PH+PCB")*(Pinlist_RF_total&gt;0)*(Test_LM_Freq="Every Article")*Pinlist_RF_total</f>
        <v>0</v>
      </c>
    </row>
    <row r="18" spans="1:58" ht="15" x14ac:dyDescent="0.25">
      <c r="C18" s="139"/>
      <c r="D18" s="1722" t="s">
        <v>300</v>
      </c>
      <c r="E18" s="1723"/>
      <c r="F18" s="1723"/>
      <c r="G18" s="1723"/>
      <c r="H18" s="1723"/>
      <c r="I18" s="1724"/>
      <c r="J18" s="1696" t="s">
        <v>17</v>
      </c>
      <c r="K18" s="1697"/>
      <c r="L18" s="1697"/>
      <c r="M18" s="1698"/>
      <c r="N18" s="1696"/>
      <c r="O18" s="1697"/>
      <c r="P18" s="1697"/>
      <c r="Q18" s="1698"/>
      <c r="BA18" s="831"/>
      <c r="BB18" s="832" t="s">
        <v>346</v>
      </c>
      <c r="BC18" s="786">
        <f ca="1">OR(Test_Imp_Obj="Probe Head Only",Test_Imp_Obj="PH+PCB")*(Pinlist_RF_total&gt;0)*(Test_Imp_Freq="First Article Only")*Pinlist_RF_total</f>
        <v>0</v>
      </c>
      <c r="BD18" s="786">
        <f ca="1">OR(Test_Imp_Obj="PCB Only",Test_Imp_Obj="PH+PCB")*(Pinlist_RF_total&gt;0)*(Test_Imp_Freq="First Article Only")*Pinlist_RF_total</f>
        <v>0</v>
      </c>
      <c r="BE18" s="786">
        <f ca="1">OR(Test_Imp_Obj="Probe Head Only",Test_Imp_Obj="PH+PCB")*(Pinlist_RF_total&gt;0)*(Test_Imp_Freq="Every Article")*Pinlist_RF_total</f>
        <v>0</v>
      </c>
      <c r="BF18" s="787">
        <f ca="1">OR(Test_Imp_Obj="PCB Only",Test_Imp_Obj="PH+PCB")*(Pinlist_RF_total&gt;0)*(Test_Imp_Freq="Every Article")*Pinlist_RF_total</f>
        <v>0</v>
      </c>
    </row>
    <row r="19" spans="1:58" ht="15" x14ac:dyDescent="0.25">
      <c r="B19" s="139"/>
      <c r="C19" s="90"/>
      <c r="D19" s="1722" t="s">
        <v>301</v>
      </c>
      <c r="E19" s="1723"/>
      <c r="F19" s="1723"/>
      <c r="G19" s="1723"/>
      <c r="H19" s="1723"/>
      <c r="I19" s="1724"/>
      <c r="J19" s="1696" t="s">
        <v>17</v>
      </c>
      <c r="K19" s="1697"/>
      <c r="L19" s="1697"/>
      <c r="M19" s="1698"/>
      <c r="N19" s="1696"/>
      <c r="O19" s="1697"/>
      <c r="P19" s="1697"/>
      <c r="Q19" s="1698"/>
    </row>
    <row r="20" spans="1:58" ht="15" x14ac:dyDescent="0.25">
      <c r="B20" s="139"/>
      <c r="C20" s="90"/>
      <c r="D20" s="1712" t="s">
        <v>302</v>
      </c>
      <c r="E20" s="1712"/>
      <c r="F20" s="1712"/>
      <c r="G20" s="1712"/>
      <c r="H20" s="1712"/>
      <c r="I20" s="1712"/>
      <c r="J20" s="1696" t="s">
        <v>17</v>
      </c>
      <c r="K20" s="1697"/>
      <c r="L20" s="1697"/>
      <c r="M20" s="1698"/>
      <c r="N20" s="1696"/>
      <c r="O20" s="1697"/>
      <c r="P20" s="1697"/>
      <c r="Q20" s="1698"/>
      <c r="BB20" s="106" t="s">
        <v>897</v>
      </c>
      <c r="BC20" s="80" t="b">
        <f>COUNTA(C26:V45)&gt;0</f>
        <v>0</v>
      </c>
    </row>
    <row r="21" spans="1:58" ht="15" x14ac:dyDescent="0.25">
      <c r="B21" s="139"/>
      <c r="C21" s="90"/>
      <c r="D21" s="1712" t="s">
        <v>1012</v>
      </c>
      <c r="E21" s="1712"/>
      <c r="F21" s="1712"/>
      <c r="G21" s="1712"/>
      <c r="H21" s="1712"/>
      <c r="I21" s="1712"/>
      <c r="J21" s="1696" t="s">
        <v>17</v>
      </c>
      <c r="K21" s="1697"/>
      <c r="L21" s="1697"/>
      <c r="M21" s="1698"/>
      <c r="N21" s="1696"/>
      <c r="O21" s="1697"/>
      <c r="P21" s="1697"/>
      <c r="Q21" s="1698"/>
      <c r="R21" s="1701"/>
      <c r="S21" s="1702"/>
      <c r="BB21" s="106"/>
    </row>
    <row r="22" spans="1:58" ht="15" x14ac:dyDescent="0.25">
      <c r="B22" s="139"/>
      <c r="C22" s="90"/>
      <c r="D22" s="1712" t="s">
        <v>1013</v>
      </c>
      <c r="E22" s="1712"/>
      <c r="F22" s="1712"/>
      <c r="G22" s="1712"/>
      <c r="H22" s="1712"/>
      <c r="I22" s="1712"/>
      <c r="J22" s="1696" t="s">
        <v>17</v>
      </c>
      <c r="K22" s="1697"/>
      <c r="L22" s="1697"/>
      <c r="M22" s="1698"/>
      <c r="N22" s="1696"/>
      <c r="O22" s="1697"/>
      <c r="P22" s="1697"/>
      <c r="Q22" s="1698"/>
      <c r="R22" s="1701"/>
      <c r="S22" s="1702"/>
      <c r="BB22" s="106"/>
    </row>
    <row r="23" spans="1:58" ht="15" x14ac:dyDescent="0.25">
      <c r="B23" s="139"/>
      <c r="C23" s="90"/>
      <c r="D23" s="80" t="s">
        <v>303</v>
      </c>
    </row>
    <row r="25" spans="1:58" ht="15.75" x14ac:dyDescent="0.2">
      <c r="A25" s="141" t="s">
        <v>1062</v>
      </c>
    </row>
    <row r="26" spans="1:58" ht="27.95" customHeight="1" x14ac:dyDescent="0.2">
      <c r="A26" s="102"/>
      <c r="B26" s="222">
        <v>1</v>
      </c>
      <c r="C26" s="1725"/>
      <c r="D26" s="1726"/>
      <c r="E26" s="1726"/>
      <c r="F26" s="1726"/>
      <c r="G26" s="1726"/>
      <c r="H26" s="1726"/>
      <c r="I26" s="1726"/>
      <c r="J26" s="1726"/>
      <c r="K26" s="1726"/>
      <c r="L26" s="1726"/>
      <c r="M26" s="1726"/>
      <c r="N26" s="1726"/>
      <c r="O26" s="1726"/>
      <c r="P26" s="1726"/>
      <c r="Q26" s="1726"/>
      <c r="R26" s="1726"/>
      <c r="S26" s="1726"/>
      <c r="T26" s="1726"/>
      <c r="U26" s="1726"/>
      <c r="V26" s="1727"/>
    </row>
    <row r="27" spans="1:58" ht="27.95" customHeight="1" x14ac:dyDescent="0.2">
      <c r="A27" s="102"/>
      <c r="B27" s="222">
        <v>2</v>
      </c>
      <c r="C27" s="1725"/>
      <c r="D27" s="1726"/>
      <c r="E27" s="1726"/>
      <c r="F27" s="1726"/>
      <c r="G27" s="1726"/>
      <c r="H27" s="1726"/>
      <c r="I27" s="1726"/>
      <c r="J27" s="1726"/>
      <c r="K27" s="1726"/>
      <c r="L27" s="1726"/>
      <c r="M27" s="1726"/>
      <c r="N27" s="1726"/>
      <c r="O27" s="1726"/>
      <c r="P27" s="1726"/>
      <c r="Q27" s="1726"/>
      <c r="R27" s="1726"/>
      <c r="S27" s="1726"/>
      <c r="T27" s="1726"/>
      <c r="U27" s="1726"/>
      <c r="V27" s="1727"/>
    </row>
    <row r="28" spans="1:58" ht="27.95" customHeight="1" x14ac:dyDescent="0.2">
      <c r="A28" s="102"/>
      <c r="B28" s="222">
        <v>3</v>
      </c>
      <c r="C28" s="1725"/>
      <c r="D28" s="1726"/>
      <c r="E28" s="1726"/>
      <c r="F28" s="1726"/>
      <c r="G28" s="1726"/>
      <c r="H28" s="1726"/>
      <c r="I28" s="1726"/>
      <c r="J28" s="1726"/>
      <c r="K28" s="1726"/>
      <c r="L28" s="1726"/>
      <c r="M28" s="1726"/>
      <c r="N28" s="1726"/>
      <c r="O28" s="1726"/>
      <c r="P28" s="1726"/>
      <c r="Q28" s="1726"/>
      <c r="R28" s="1726"/>
      <c r="S28" s="1726"/>
      <c r="T28" s="1726"/>
      <c r="U28" s="1726"/>
      <c r="V28" s="1727"/>
    </row>
    <row r="29" spans="1:58" ht="27.95" customHeight="1" x14ac:dyDescent="0.2">
      <c r="A29" s="102"/>
      <c r="B29" s="222">
        <v>4</v>
      </c>
      <c r="C29" s="1725"/>
      <c r="D29" s="1726"/>
      <c r="E29" s="1726"/>
      <c r="F29" s="1726"/>
      <c r="G29" s="1726"/>
      <c r="H29" s="1726"/>
      <c r="I29" s="1726"/>
      <c r="J29" s="1726"/>
      <c r="K29" s="1726"/>
      <c r="L29" s="1726"/>
      <c r="M29" s="1726"/>
      <c r="N29" s="1726"/>
      <c r="O29" s="1726"/>
      <c r="P29" s="1726"/>
      <c r="Q29" s="1726"/>
      <c r="R29" s="1726"/>
      <c r="S29" s="1726"/>
      <c r="T29" s="1726"/>
      <c r="U29" s="1726"/>
      <c r="V29" s="1727"/>
    </row>
    <row r="30" spans="1:58" ht="27.95" customHeight="1" x14ac:dyDescent="0.2">
      <c r="A30" s="102"/>
      <c r="B30" s="222">
        <v>5</v>
      </c>
      <c r="C30" s="1725"/>
      <c r="D30" s="1726"/>
      <c r="E30" s="1726"/>
      <c r="F30" s="1726"/>
      <c r="G30" s="1726"/>
      <c r="H30" s="1726"/>
      <c r="I30" s="1726"/>
      <c r="J30" s="1726"/>
      <c r="K30" s="1726"/>
      <c r="L30" s="1726"/>
      <c r="M30" s="1726"/>
      <c r="N30" s="1726"/>
      <c r="O30" s="1726"/>
      <c r="P30" s="1726"/>
      <c r="Q30" s="1726"/>
      <c r="R30" s="1726"/>
      <c r="S30" s="1726"/>
      <c r="T30" s="1726"/>
      <c r="U30" s="1726"/>
      <c r="V30" s="1727"/>
    </row>
    <row r="31" spans="1:58" ht="27.95" customHeight="1" x14ac:dyDescent="0.2">
      <c r="A31" s="102"/>
      <c r="B31" s="222">
        <v>6</v>
      </c>
      <c r="C31" s="1725"/>
      <c r="D31" s="1726"/>
      <c r="E31" s="1726"/>
      <c r="F31" s="1726"/>
      <c r="G31" s="1726"/>
      <c r="H31" s="1726"/>
      <c r="I31" s="1726"/>
      <c r="J31" s="1726"/>
      <c r="K31" s="1726"/>
      <c r="L31" s="1726"/>
      <c r="M31" s="1726"/>
      <c r="N31" s="1726"/>
      <c r="O31" s="1726"/>
      <c r="P31" s="1726"/>
      <c r="Q31" s="1726"/>
      <c r="R31" s="1726"/>
      <c r="S31" s="1726"/>
      <c r="T31" s="1726"/>
      <c r="U31" s="1726"/>
      <c r="V31" s="1727"/>
    </row>
    <row r="32" spans="1:58" ht="27.95" customHeight="1" x14ac:dyDescent="0.2">
      <c r="A32" s="102"/>
      <c r="B32" s="222">
        <v>7</v>
      </c>
      <c r="C32" s="1725"/>
      <c r="D32" s="1726"/>
      <c r="E32" s="1726"/>
      <c r="F32" s="1726"/>
      <c r="G32" s="1726"/>
      <c r="H32" s="1726"/>
      <c r="I32" s="1726"/>
      <c r="J32" s="1726"/>
      <c r="K32" s="1726"/>
      <c r="L32" s="1726"/>
      <c r="M32" s="1726"/>
      <c r="N32" s="1726"/>
      <c r="O32" s="1726"/>
      <c r="P32" s="1726"/>
      <c r="Q32" s="1726"/>
      <c r="R32" s="1726"/>
      <c r="S32" s="1726"/>
      <c r="T32" s="1726"/>
      <c r="U32" s="1726"/>
      <c r="V32" s="1727"/>
    </row>
    <row r="33" spans="1:22" ht="27.95" customHeight="1" x14ac:dyDescent="0.2">
      <c r="A33" s="102"/>
      <c r="B33" s="222">
        <v>8</v>
      </c>
      <c r="C33" s="1725"/>
      <c r="D33" s="1726"/>
      <c r="E33" s="1726"/>
      <c r="F33" s="1726"/>
      <c r="G33" s="1726"/>
      <c r="H33" s="1726"/>
      <c r="I33" s="1726"/>
      <c r="J33" s="1726"/>
      <c r="K33" s="1726"/>
      <c r="L33" s="1726"/>
      <c r="M33" s="1726"/>
      <c r="N33" s="1726"/>
      <c r="O33" s="1726"/>
      <c r="P33" s="1726"/>
      <c r="Q33" s="1726"/>
      <c r="R33" s="1726"/>
      <c r="S33" s="1726"/>
      <c r="T33" s="1726"/>
      <c r="U33" s="1726"/>
      <c r="V33" s="1727"/>
    </row>
    <row r="34" spans="1:22" ht="27.95" customHeight="1" x14ac:dyDescent="0.2">
      <c r="A34" s="102"/>
      <c r="B34" s="222">
        <v>9</v>
      </c>
      <c r="C34" s="1725"/>
      <c r="D34" s="1726"/>
      <c r="E34" s="1726"/>
      <c r="F34" s="1726"/>
      <c r="G34" s="1726"/>
      <c r="H34" s="1726"/>
      <c r="I34" s="1726"/>
      <c r="J34" s="1726"/>
      <c r="K34" s="1726"/>
      <c r="L34" s="1726"/>
      <c r="M34" s="1726"/>
      <c r="N34" s="1726"/>
      <c r="O34" s="1726"/>
      <c r="P34" s="1726"/>
      <c r="Q34" s="1726"/>
      <c r="R34" s="1726"/>
      <c r="S34" s="1726"/>
      <c r="T34" s="1726"/>
      <c r="U34" s="1726"/>
      <c r="V34" s="1727"/>
    </row>
    <row r="35" spans="1:22" ht="27.95" customHeight="1" x14ac:dyDescent="0.2">
      <c r="A35" s="102"/>
      <c r="B35" s="222">
        <v>10</v>
      </c>
      <c r="C35" s="1725"/>
      <c r="D35" s="1726"/>
      <c r="E35" s="1726"/>
      <c r="F35" s="1726"/>
      <c r="G35" s="1726"/>
      <c r="H35" s="1726"/>
      <c r="I35" s="1726"/>
      <c r="J35" s="1726"/>
      <c r="K35" s="1726"/>
      <c r="L35" s="1726"/>
      <c r="M35" s="1726"/>
      <c r="N35" s="1726"/>
      <c r="O35" s="1726"/>
      <c r="P35" s="1726"/>
      <c r="Q35" s="1726"/>
      <c r="R35" s="1726"/>
      <c r="S35" s="1726"/>
      <c r="T35" s="1726"/>
      <c r="U35" s="1726"/>
      <c r="V35" s="1727"/>
    </row>
    <row r="36" spans="1:22" ht="27.95" customHeight="1" x14ac:dyDescent="0.2">
      <c r="A36" s="102"/>
      <c r="B36" s="222">
        <v>11</v>
      </c>
      <c r="C36" s="1725"/>
      <c r="D36" s="1726"/>
      <c r="E36" s="1726"/>
      <c r="F36" s="1726"/>
      <c r="G36" s="1726"/>
      <c r="H36" s="1726"/>
      <c r="I36" s="1726"/>
      <c r="J36" s="1726"/>
      <c r="K36" s="1726"/>
      <c r="L36" s="1726"/>
      <c r="M36" s="1726"/>
      <c r="N36" s="1726"/>
      <c r="O36" s="1726"/>
      <c r="P36" s="1726"/>
      <c r="Q36" s="1726"/>
      <c r="R36" s="1726"/>
      <c r="S36" s="1726"/>
      <c r="T36" s="1726"/>
      <c r="U36" s="1726"/>
      <c r="V36" s="1727"/>
    </row>
    <row r="37" spans="1:22" ht="27.95" customHeight="1" x14ac:dyDescent="0.2">
      <c r="A37" s="102"/>
      <c r="B37" s="222">
        <v>12</v>
      </c>
      <c r="C37" s="1725"/>
      <c r="D37" s="1726"/>
      <c r="E37" s="1726"/>
      <c r="F37" s="1726"/>
      <c r="G37" s="1726"/>
      <c r="H37" s="1726"/>
      <c r="I37" s="1726"/>
      <c r="J37" s="1726"/>
      <c r="K37" s="1726"/>
      <c r="L37" s="1726"/>
      <c r="M37" s="1726"/>
      <c r="N37" s="1726"/>
      <c r="O37" s="1726"/>
      <c r="P37" s="1726"/>
      <c r="Q37" s="1726"/>
      <c r="R37" s="1726"/>
      <c r="S37" s="1726"/>
      <c r="T37" s="1726"/>
      <c r="U37" s="1726"/>
      <c r="V37" s="1727"/>
    </row>
    <row r="38" spans="1:22" ht="27.95" customHeight="1" x14ac:dyDescent="0.2">
      <c r="A38" s="102"/>
      <c r="B38" s="222">
        <v>13</v>
      </c>
      <c r="C38" s="1725"/>
      <c r="D38" s="1726"/>
      <c r="E38" s="1726"/>
      <c r="F38" s="1726"/>
      <c r="G38" s="1726"/>
      <c r="H38" s="1726"/>
      <c r="I38" s="1726"/>
      <c r="J38" s="1726"/>
      <c r="K38" s="1726"/>
      <c r="L38" s="1726"/>
      <c r="M38" s="1726"/>
      <c r="N38" s="1726"/>
      <c r="O38" s="1726"/>
      <c r="P38" s="1726"/>
      <c r="Q38" s="1726"/>
      <c r="R38" s="1726"/>
      <c r="S38" s="1726"/>
      <c r="T38" s="1726"/>
      <c r="U38" s="1726"/>
      <c r="V38" s="1727"/>
    </row>
    <row r="39" spans="1:22" s="128" customFormat="1" ht="27.95" customHeight="1" x14ac:dyDescent="0.25">
      <c r="A39" s="142"/>
      <c r="B39" s="222">
        <v>14</v>
      </c>
      <c r="C39" s="1725"/>
      <c r="D39" s="1726"/>
      <c r="E39" s="1726"/>
      <c r="F39" s="1726"/>
      <c r="G39" s="1726"/>
      <c r="H39" s="1726"/>
      <c r="I39" s="1726"/>
      <c r="J39" s="1726"/>
      <c r="K39" s="1726"/>
      <c r="L39" s="1726"/>
      <c r="M39" s="1726"/>
      <c r="N39" s="1726"/>
      <c r="O39" s="1726"/>
      <c r="P39" s="1726"/>
      <c r="Q39" s="1726"/>
      <c r="R39" s="1726"/>
      <c r="S39" s="1726"/>
      <c r="T39" s="1726"/>
      <c r="U39" s="1726"/>
      <c r="V39" s="1727"/>
    </row>
    <row r="40" spans="1:22" s="128" customFormat="1" ht="27.95" customHeight="1" x14ac:dyDescent="0.2">
      <c r="B40" s="222">
        <v>15</v>
      </c>
      <c r="C40" s="1725"/>
      <c r="D40" s="1726"/>
      <c r="E40" s="1726"/>
      <c r="F40" s="1726"/>
      <c r="G40" s="1726"/>
      <c r="H40" s="1726"/>
      <c r="I40" s="1726"/>
      <c r="J40" s="1726"/>
      <c r="K40" s="1726"/>
      <c r="L40" s="1726"/>
      <c r="M40" s="1726"/>
      <c r="N40" s="1726"/>
      <c r="O40" s="1726"/>
      <c r="P40" s="1726"/>
      <c r="Q40" s="1726"/>
      <c r="R40" s="1726"/>
      <c r="S40" s="1726"/>
      <c r="T40" s="1726"/>
      <c r="U40" s="1726"/>
      <c r="V40" s="1727"/>
    </row>
    <row r="41" spans="1:22" s="128" customFormat="1" ht="27.95" customHeight="1" x14ac:dyDescent="0.2">
      <c r="B41" s="222">
        <v>16</v>
      </c>
      <c r="C41" s="1725"/>
      <c r="D41" s="1726"/>
      <c r="E41" s="1726"/>
      <c r="F41" s="1726"/>
      <c r="G41" s="1726"/>
      <c r="H41" s="1726"/>
      <c r="I41" s="1726"/>
      <c r="J41" s="1726"/>
      <c r="K41" s="1726"/>
      <c r="L41" s="1726"/>
      <c r="M41" s="1726"/>
      <c r="N41" s="1726"/>
      <c r="O41" s="1726"/>
      <c r="P41" s="1726"/>
      <c r="Q41" s="1726"/>
      <c r="R41" s="1726"/>
      <c r="S41" s="1726"/>
      <c r="T41" s="1726"/>
      <c r="U41" s="1726"/>
      <c r="V41" s="1727"/>
    </row>
    <row r="42" spans="1:22" s="128" customFormat="1" ht="27.95" customHeight="1" x14ac:dyDescent="0.2">
      <c r="B42" s="222">
        <v>17</v>
      </c>
      <c r="C42" s="1725"/>
      <c r="D42" s="1726"/>
      <c r="E42" s="1726"/>
      <c r="F42" s="1726"/>
      <c r="G42" s="1726"/>
      <c r="H42" s="1726"/>
      <c r="I42" s="1726"/>
      <c r="J42" s="1726"/>
      <c r="K42" s="1726"/>
      <c r="L42" s="1726"/>
      <c r="M42" s="1726"/>
      <c r="N42" s="1726"/>
      <c r="O42" s="1726"/>
      <c r="P42" s="1726"/>
      <c r="Q42" s="1726"/>
      <c r="R42" s="1726"/>
      <c r="S42" s="1726"/>
      <c r="T42" s="1726"/>
      <c r="U42" s="1726"/>
      <c r="V42" s="1727"/>
    </row>
    <row r="43" spans="1:22" s="128" customFormat="1" ht="27.95" customHeight="1" x14ac:dyDescent="0.2">
      <c r="B43" s="222">
        <v>18</v>
      </c>
      <c r="C43" s="1725"/>
      <c r="D43" s="1726"/>
      <c r="E43" s="1726"/>
      <c r="F43" s="1726"/>
      <c r="G43" s="1726"/>
      <c r="H43" s="1726"/>
      <c r="I43" s="1726"/>
      <c r="J43" s="1726"/>
      <c r="K43" s="1726"/>
      <c r="L43" s="1726"/>
      <c r="M43" s="1726"/>
      <c r="N43" s="1726"/>
      <c r="O43" s="1726"/>
      <c r="P43" s="1726"/>
      <c r="Q43" s="1726"/>
      <c r="R43" s="1726"/>
      <c r="S43" s="1726"/>
      <c r="T43" s="1726"/>
      <c r="U43" s="1726"/>
      <c r="V43" s="1727"/>
    </row>
    <row r="44" spans="1:22" s="128" customFormat="1" ht="27.95" customHeight="1" x14ac:dyDescent="0.2">
      <c r="B44" s="222">
        <v>19</v>
      </c>
      <c r="C44" s="1725"/>
      <c r="D44" s="1726"/>
      <c r="E44" s="1726"/>
      <c r="F44" s="1726"/>
      <c r="G44" s="1726"/>
      <c r="H44" s="1726"/>
      <c r="I44" s="1726"/>
      <c r="J44" s="1726"/>
      <c r="K44" s="1726"/>
      <c r="L44" s="1726"/>
      <c r="M44" s="1726"/>
      <c r="N44" s="1726"/>
      <c r="O44" s="1726"/>
      <c r="P44" s="1726"/>
      <c r="Q44" s="1726"/>
      <c r="R44" s="1726"/>
      <c r="S44" s="1726"/>
      <c r="T44" s="1726"/>
      <c r="U44" s="1726"/>
      <c r="V44" s="1727"/>
    </row>
    <row r="45" spans="1:22" s="128" customFormat="1" ht="27.95" customHeight="1" x14ac:dyDescent="0.2">
      <c r="B45" s="222">
        <v>20</v>
      </c>
      <c r="C45" s="1725"/>
      <c r="D45" s="1726"/>
      <c r="E45" s="1726"/>
      <c r="F45" s="1726"/>
      <c r="G45" s="1726"/>
      <c r="H45" s="1726"/>
      <c r="I45" s="1726"/>
      <c r="J45" s="1726"/>
      <c r="K45" s="1726"/>
      <c r="L45" s="1726"/>
      <c r="M45" s="1726"/>
      <c r="N45" s="1726"/>
      <c r="O45" s="1726"/>
      <c r="P45" s="1726"/>
      <c r="Q45" s="1726"/>
      <c r="R45" s="1726"/>
      <c r="S45" s="1726"/>
      <c r="T45" s="1726"/>
      <c r="U45" s="1726"/>
      <c r="V45" s="1727"/>
    </row>
    <row r="46" spans="1:22" s="128" customFormat="1" x14ac:dyDescent="0.2"/>
    <row r="47" spans="1:22" s="128" customFormat="1" x14ac:dyDescent="0.2"/>
    <row r="48" spans="1:22" s="128" customFormat="1" x14ac:dyDescent="0.2"/>
    <row r="49" spans="1:1" s="128" customFormat="1" x14ac:dyDescent="0.2"/>
    <row r="50" spans="1:1" s="128" customFormat="1" x14ac:dyDescent="0.2"/>
    <row r="51" spans="1:1" s="128" customFormat="1" x14ac:dyDescent="0.2"/>
    <row r="52" spans="1:1" x14ac:dyDescent="0.2">
      <c r="A52" s="102"/>
    </row>
    <row r="53" spans="1:1" x14ac:dyDescent="0.2">
      <c r="A53" s="102"/>
    </row>
    <row r="54" spans="1:1" x14ac:dyDescent="0.2">
      <c r="A54" s="102"/>
    </row>
    <row r="55" spans="1:1" x14ac:dyDescent="0.2">
      <c r="A55" s="102"/>
    </row>
    <row r="56" spans="1:1" x14ac:dyDescent="0.2">
      <c r="A56" s="102"/>
    </row>
    <row r="57" spans="1:1" x14ac:dyDescent="0.2">
      <c r="A57" s="102"/>
    </row>
    <row r="58" spans="1:1" x14ac:dyDescent="0.2">
      <c r="A58" s="102"/>
    </row>
    <row r="59" spans="1:1" x14ac:dyDescent="0.2">
      <c r="A59" s="102"/>
    </row>
    <row r="60" spans="1:1" x14ac:dyDescent="0.2">
      <c r="A60" s="102"/>
    </row>
    <row r="61" spans="1:1" x14ac:dyDescent="0.2">
      <c r="A61" s="102"/>
    </row>
    <row r="62" spans="1:1" x14ac:dyDescent="0.2">
      <c r="A62" s="102"/>
    </row>
    <row r="63" spans="1:1" x14ac:dyDescent="0.2">
      <c r="A63" s="102"/>
    </row>
    <row r="64" spans="1:1" x14ac:dyDescent="0.2">
      <c r="A64" s="102"/>
    </row>
    <row r="65" spans="1:1" x14ac:dyDescent="0.2">
      <c r="A65" s="102"/>
    </row>
    <row r="66" spans="1:1" x14ac:dyDescent="0.2">
      <c r="A66" s="102"/>
    </row>
    <row r="67" spans="1:1" x14ac:dyDescent="0.2">
      <c r="A67" s="102"/>
    </row>
    <row r="68" spans="1:1" x14ac:dyDescent="0.2">
      <c r="A68" s="102"/>
    </row>
    <row r="69" spans="1:1" x14ac:dyDescent="0.2">
      <c r="A69" s="102"/>
    </row>
    <row r="70" spans="1:1" x14ac:dyDescent="0.2">
      <c r="A70" s="102"/>
    </row>
    <row r="71" spans="1:1" x14ac:dyDescent="0.2">
      <c r="A71" s="102"/>
    </row>
    <row r="72" spans="1:1" x14ac:dyDescent="0.2">
      <c r="A72" s="102"/>
    </row>
    <row r="73" spans="1:1" x14ac:dyDescent="0.2">
      <c r="A73" s="102"/>
    </row>
    <row r="74" spans="1:1" x14ac:dyDescent="0.2">
      <c r="A74" s="102"/>
    </row>
    <row r="75" spans="1:1" x14ac:dyDescent="0.2">
      <c r="A75" s="102"/>
    </row>
    <row r="76" spans="1:1" x14ac:dyDescent="0.2">
      <c r="A76" s="102"/>
    </row>
    <row r="77" spans="1:1" x14ac:dyDescent="0.2">
      <c r="A77" s="102"/>
    </row>
    <row r="78" spans="1:1" x14ac:dyDescent="0.2">
      <c r="A78" s="102"/>
    </row>
    <row r="79" spans="1:1" x14ac:dyDescent="0.2">
      <c r="A79" s="102"/>
    </row>
    <row r="80" spans="1:1" x14ac:dyDescent="0.2">
      <c r="A80" s="102"/>
    </row>
    <row r="81" spans="1:1" x14ac:dyDescent="0.2">
      <c r="A81" s="102"/>
    </row>
  </sheetData>
  <sheetProtection algorithmName="SHA-512" hashValue="6tCCQH+7+m/sMQ/6kSd2Lsikbe2dl9HoR1cDqXBzLVqP11VIFbAnPeZtyViWrUdeSrOklD14majEFyAJDvaxhQ==" saltValue="traOKctwoGDOxqdcFDBrMw==" spinCount="100000" sheet="1" formatCells="0" selectLockedCells="1"/>
  <mergeCells count="61">
    <mergeCell ref="C45:V45"/>
    <mergeCell ref="C41:V41"/>
    <mergeCell ref="C42:V42"/>
    <mergeCell ref="C43:V43"/>
    <mergeCell ref="C44:V44"/>
    <mergeCell ref="C40:V40"/>
    <mergeCell ref="C29:V29"/>
    <mergeCell ref="C30:V30"/>
    <mergeCell ref="C31:V31"/>
    <mergeCell ref="C32:V32"/>
    <mergeCell ref="C33:V33"/>
    <mergeCell ref="C34:V34"/>
    <mergeCell ref="C35:V35"/>
    <mergeCell ref="C36:V36"/>
    <mergeCell ref="C37:V37"/>
    <mergeCell ref="C38:V38"/>
    <mergeCell ref="C39:V39"/>
    <mergeCell ref="C28:V28"/>
    <mergeCell ref="D18:I18"/>
    <mergeCell ref="J18:M18"/>
    <mergeCell ref="D19:I19"/>
    <mergeCell ref="J19:M19"/>
    <mergeCell ref="D20:I20"/>
    <mergeCell ref="J20:M20"/>
    <mergeCell ref="C26:V26"/>
    <mergeCell ref="C27:V27"/>
    <mergeCell ref="N18:Q18"/>
    <mergeCell ref="N19:Q19"/>
    <mergeCell ref="N20:Q20"/>
    <mergeCell ref="D21:I21"/>
    <mergeCell ref="J21:M21"/>
    <mergeCell ref="N21:Q21"/>
    <mergeCell ref="D22:I22"/>
    <mergeCell ref="D16:I16"/>
    <mergeCell ref="J16:M16"/>
    <mergeCell ref="D17:I17"/>
    <mergeCell ref="J17:M17"/>
    <mergeCell ref="N16:Q16"/>
    <mergeCell ref="N17:Q17"/>
    <mergeCell ref="D9:I9"/>
    <mergeCell ref="J9:M9"/>
    <mergeCell ref="R9:V9"/>
    <mergeCell ref="N9:Q9"/>
    <mergeCell ref="N10:Q10"/>
    <mergeCell ref="BC13:BD13"/>
    <mergeCell ref="BE13:BF13"/>
    <mergeCell ref="D10:I10"/>
    <mergeCell ref="J10:M10"/>
    <mergeCell ref="R10:V10"/>
    <mergeCell ref="D11:I11"/>
    <mergeCell ref="J11:M11"/>
    <mergeCell ref="D12:I12"/>
    <mergeCell ref="J12:M12"/>
    <mergeCell ref="N11:Q11"/>
    <mergeCell ref="N12:Q12"/>
    <mergeCell ref="J22:M22"/>
    <mergeCell ref="N22:Q22"/>
    <mergeCell ref="R16:S16"/>
    <mergeCell ref="R21:S21"/>
    <mergeCell ref="R22:S22"/>
    <mergeCell ref="R17:S17"/>
  </mergeCells>
  <phoneticPr fontId="91" type="noConversion"/>
  <conditionalFormatting sqref="D10:Q10">
    <cfRule type="expression" dxfId="4" priority="9" stopIfTrue="1">
      <formula>NOT($BA$2)</formula>
    </cfRule>
  </conditionalFormatting>
  <conditionalFormatting sqref="D11:Q11">
    <cfRule type="expression" dxfId="3" priority="953" stopIfTrue="1">
      <formula>AND($N$17=$N$11,$J$17="Every Article")</formula>
    </cfRule>
  </conditionalFormatting>
  <conditionalFormatting sqref="D12:Q12">
    <cfRule type="expression" dxfId="2" priority="950" stopIfTrue="1">
      <formula>NOT($BA$9)</formula>
    </cfRule>
  </conditionalFormatting>
  <conditionalFormatting sqref="D17:R22 D11:Q11">
    <cfRule type="expression" dxfId="1" priority="951" stopIfTrue="1">
      <formula>OR($BA$10=0,$BA$9)</formula>
    </cfRule>
  </conditionalFormatting>
  <conditionalFormatting sqref="N17:Q22 R21:S22">
    <cfRule type="expression" dxfId="0" priority="1">
      <formula>$J17="N/A"</formula>
    </cfRule>
  </conditionalFormatting>
  <dataValidations count="7">
    <dataValidation type="list" allowBlank="1" showInputMessage="1" showErrorMessage="1" sqref="J18:M20" xr:uid="{00000000-0002-0000-0900-000000000000}">
      <formula1>"N/A,First Article Only,Every Article"</formula1>
    </dataValidation>
    <dataValidation type="list" allowBlank="1" showInputMessage="1" showErrorMessage="1" sqref="J17:M17" xr:uid="{00000000-0002-0000-0900-000001000000}">
      <formula1>"N/A,Every Article"</formula1>
    </dataValidation>
    <dataValidation type="list" allowBlank="1" showInputMessage="1" showErrorMessage="1" sqref="N17:Q22" xr:uid="{00000000-0002-0000-0900-000002000000}">
      <formula1>$BE$3:$BE$5</formula1>
    </dataValidation>
    <dataValidation type="whole" allowBlank="1" showInputMessage="1" showErrorMessage="1" errorTitle="Error -" error="Requires a number from 0 to 1000" sqref="R22:S22" xr:uid="{F88F38A4-7792-4D67-927C-EE8C0C4FB729}">
      <formula1>0</formula1>
      <formula2>1000</formula2>
    </dataValidation>
    <dataValidation type="whole" allowBlank="1" showInputMessage="1" showErrorMessage="1" errorTitle="Error - Invald data type" error="Requires a number from 0 to 1000" sqref="R21:S21" xr:uid="{D49DBA82-8D59-4C0D-861D-9275E9943C8F}">
      <formula1>0</formula1>
      <formula2>1000</formula2>
    </dataValidation>
    <dataValidation type="list" allowBlank="1" showInputMessage="1" showErrorMessage="1" sqref="J21:M21" xr:uid="{5D1CD2F2-D67D-49BD-B15E-8F3F70C583A9}">
      <formula1>"N/A,Enter details below"</formula1>
    </dataValidation>
    <dataValidation type="list" allowBlank="1" showInputMessage="1" showErrorMessage="1" sqref="J22:M22" xr:uid="{672708B3-FA34-47AB-A4B0-EA3EADB27B13}">
      <formula1>"N/A,Enter detals below"</formula1>
    </dataValidation>
  </dataValidations>
  <pageMargins left="0.75" right="0.75" top="1" bottom="1" header="0.5" footer="0.5"/>
  <pageSetup orientation="portrait" horizontalDpi="4294967292" r:id="rId1"/>
  <headerFooter alignWithMargins="0">
    <oddFooter>&amp;C&amp;8&amp;F&amp;R&amp;8Print Date: &amp;D
Time: &amp;T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>
    <tabColor theme="2" tint="-0.249977111117893"/>
  </sheetPr>
  <dimension ref="B1:BA102"/>
  <sheetViews>
    <sheetView showGridLines="0" showRowColHeaders="0" zoomScaleNormal="100" workbookViewId="0">
      <selection activeCell="B4" sqref="B4"/>
    </sheetView>
  </sheetViews>
  <sheetFormatPr defaultRowHeight="12.75" x14ac:dyDescent="0.2"/>
  <cols>
    <col min="1" max="1" width="1.7109375" customWidth="1"/>
    <col min="2" max="2" width="5.42578125" customWidth="1"/>
    <col min="4" max="4" width="12.7109375" style="145" customWidth="1"/>
    <col min="5" max="5" width="80.85546875" customWidth="1"/>
    <col min="27" max="27" width="25.7109375" customWidth="1"/>
    <col min="28" max="30" width="55.7109375" customWidth="1"/>
    <col min="31" max="52" width="9.140625" customWidth="1"/>
    <col min="53" max="53" width="9.140625" hidden="1" customWidth="1"/>
  </cols>
  <sheetData>
    <row r="1" spans="2:53" ht="15.75" x14ac:dyDescent="0.25">
      <c r="B1" s="883"/>
      <c r="C1" s="1731" t="s">
        <v>698</v>
      </c>
      <c r="D1" s="1732"/>
      <c r="E1" s="1733"/>
      <c r="F1" s="145"/>
      <c r="BA1" s="421">
        <v>1</v>
      </c>
    </row>
    <row r="2" spans="2:53" ht="24.75" customHeight="1" thickBot="1" x14ac:dyDescent="0.25">
      <c r="B2" s="1728" t="s">
        <v>532</v>
      </c>
      <c r="C2" s="1729"/>
      <c r="D2" s="1729"/>
      <c r="E2" s="1730"/>
    </row>
    <row r="3" spans="2:53" ht="13.5" thickBot="1" x14ac:dyDescent="0.25">
      <c r="B3" s="255" t="s">
        <v>307</v>
      </c>
      <c r="C3" s="255" t="s">
        <v>308</v>
      </c>
      <c r="D3" s="255" t="s">
        <v>304</v>
      </c>
      <c r="E3" s="256" t="s">
        <v>309</v>
      </c>
    </row>
    <row r="4" spans="2:53" x14ac:dyDescent="0.2">
      <c r="B4" s="203" t="s">
        <v>310</v>
      </c>
      <c r="C4" s="1065"/>
      <c r="D4" s="1064"/>
      <c r="E4" s="1057" t="s">
        <v>1039</v>
      </c>
    </row>
    <row r="5" spans="2:53" x14ac:dyDescent="0.2">
      <c r="B5" s="204"/>
      <c r="C5" s="1063"/>
      <c r="D5" s="1062"/>
      <c r="E5" s="1061"/>
    </row>
    <row r="6" spans="2:53" x14ac:dyDescent="0.2">
      <c r="B6" s="204"/>
      <c r="C6" s="1063"/>
      <c r="D6" s="1062"/>
      <c r="E6" s="1061"/>
    </row>
    <row r="7" spans="2:53" x14ac:dyDescent="0.2">
      <c r="B7" s="204"/>
      <c r="C7" s="1063"/>
      <c r="D7" s="1062"/>
      <c r="E7" s="1061"/>
    </row>
    <row r="8" spans="2:53" x14ac:dyDescent="0.2">
      <c r="B8" s="204"/>
      <c r="C8" s="1063"/>
      <c r="D8" s="1062"/>
      <c r="E8" s="1061"/>
    </row>
    <row r="9" spans="2:53" x14ac:dyDescent="0.2">
      <c r="B9" s="204"/>
      <c r="C9" s="204"/>
      <c r="D9" s="319"/>
      <c r="E9" s="144"/>
    </row>
    <row r="10" spans="2:53" x14ac:dyDescent="0.2">
      <c r="B10" s="204"/>
      <c r="C10" s="204"/>
      <c r="D10" s="319"/>
      <c r="E10" s="144"/>
    </row>
    <row r="11" spans="2:53" x14ac:dyDescent="0.2">
      <c r="B11" s="204"/>
      <c r="C11" s="204"/>
      <c r="D11" s="183"/>
      <c r="E11" s="144"/>
    </row>
    <row r="12" spans="2:53" x14ac:dyDescent="0.2">
      <c r="B12" s="204"/>
      <c r="C12" s="204"/>
      <c r="D12" s="183"/>
      <c r="E12" s="144"/>
    </row>
    <row r="13" spans="2:53" x14ac:dyDescent="0.2">
      <c r="B13" s="204"/>
      <c r="C13" s="204"/>
      <c r="D13" s="183"/>
      <c r="E13" s="144"/>
    </row>
    <row r="14" spans="2:53" x14ac:dyDescent="0.2">
      <c r="B14" s="204"/>
      <c r="C14" s="204"/>
      <c r="D14" s="183"/>
      <c r="E14" s="144"/>
    </row>
    <row r="15" spans="2:53" x14ac:dyDescent="0.2">
      <c r="B15" s="204"/>
      <c r="C15" s="204"/>
      <c r="D15" s="183"/>
      <c r="E15" s="144"/>
    </row>
    <row r="16" spans="2:53" x14ac:dyDescent="0.2">
      <c r="B16" s="204"/>
      <c r="C16" s="204"/>
      <c r="D16" s="183"/>
      <c r="E16" s="144"/>
    </row>
    <row r="17" spans="2:5" x14ac:dyDescent="0.2">
      <c r="B17" s="204"/>
      <c r="C17" s="204"/>
      <c r="D17" s="183"/>
      <c r="E17" s="144"/>
    </row>
    <row r="18" spans="2:5" x14ac:dyDescent="0.2">
      <c r="B18" s="204"/>
      <c r="C18" s="204"/>
      <c r="D18" s="183"/>
      <c r="E18" s="144"/>
    </row>
    <row r="19" spans="2:5" x14ac:dyDescent="0.2">
      <c r="B19" s="204"/>
      <c r="C19" s="204"/>
      <c r="D19" s="183"/>
      <c r="E19" s="144"/>
    </row>
    <row r="20" spans="2:5" x14ac:dyDescent="0.2">
      <c r="B20" s="204"/>
      <c r="C20" s="204"/>
      <c r="D20" s="183"/>
      <c r="E20" s="144"/>
    </row>
    <row r="21" spans="2:5" x14ac:dyDescent="0.2">
      <c r="B21" s="204"/>
      <c r="C21" s="204"/>
      <c r="D21" s="183"/>
      <c r="E21" s="144"/>
    </row>
    <row r="22" spans="2:5" x14ac:dyDescent="0.2">
      <c r="B22" s="204"/>
      <c r="C22" s="204"/>
      <c r="D22" s="183"/>
      <c r="E22" s="144"/>
    </row>
    <row r="23" spans="2:5" x14ac:dyDescent="0.2">
      <c r="B23" s="204"/>
      <c r="C23" s="204"/>
      <c r="D23" s="183"/>
      <c r="E23" s="144"/>
    </row>
    <row r="24" spans="2:5" x14ac:dyDescent="0.2">
      <c r="B24" s="204"/>
      <c r="C24" s="204"/>
      <c r="D24" s="183"/>
      <c r="E24" s="144"/>
    </row>
    <row r="25" spans="2:5" x14ac:dyDescent="0.2">
      <c r="B25" s="204"/>
      <c r="C25" s="204"/>
      <c r="D25" s="183"/>
      <c r="E25" s="144"/>
    </row>
    <row r="26" spans="2:5" x14ac:dyDescent="0.2">
      <c r="B26" s="204"/>
      <c r="C26" s="204"/>
      <c r="D26" s="183"/>
      <c r="E26" s="144"/>
    </row>
    <row r="27" spans="2:5" x14ac:dyDescent="0.2">
      <c r="B27" s="204"/>
      <c r="C27" s="204"/>
      <c r="D27" s="183"/>
      <c r="E27" s="144"/>
    </row>
    <row r="28" spans="2:5" x14ac:dyDescent="0.2">
      <c r="B28" s="204"/>
      <c r="C28" s="204"/>
      <c r="D28" s="183"/>
      <c r="E28" s="144"/>
    </row>
    <row r="29" spans="2:5" x14ac:dyDescent="0.2">
      <c r="B29" s="204"/>
      <c r="C29" s="204"/>
      <c r="D29" s="183"/>
      <c r="E29" s="144"/>
    </row>
    <row r="30" spans="2:5" x14ac:dyDescent="0.2">
      <c r="B30" s="204"/>
      <c r="C30" s="204"/>
      <c r="D30" s="183"/>
      <c r="E30" s="144"/>
    </row>
    <row r="31" spans="2:5" x14ac:dyDescent="0.2">
      <c r="B31" s="204"/>
      <c r="C31" s="204"/>
      <c r="D31" s="183"/>
      <c r="E31" s="144"/>
    </row>
    <row r="32" spans="2:5" x14ac:dyDescent="0.2">
      <c r="B32" s="204"/>
      <c r="C32" s="204"/>
      <c r="D32" s="183"/>
      <c r="E32" s="144"/>
    </row>
    <row r="33" spans="2:5" x14ac:dyDescent="0.2">
      <c r="B33" s="204"/>
      <c r="C33" s="204"/>
      <c r="D33" s="183"/>
      <c r="E33" s="144"/>
    </row>
    <row r="34" spans="2:5" x14ac:dyDescent="0.2">
      <c r="B34" s="204"/>
      <c r="C34" s="204"/>
      <c r="D34" s="183"/>
      <c r="E34" s="144"/>
    </row>
    <row r="35" spans="2:5" x14ac:dyDescent="0.2">
      <c r="B35" s="204"/>
      <c r="C35" s="204"/>
      <c r="D35" s="183"/>
      <c r="E35" s="144"/>
    </row>
    <row r="36" spans="2:5" x14ac:dyDescent="0.2">
      <c r="B36" s="204"/>
      <c r="C36" s="204"/>
      <c r="D36" s="183"/>
      <c r="E36" s="144"/>
    </row>
    <row r="37" spans="2:5" x14ac:dyDescent="0.2">
      <c r="B37" s="204"/>
      <c r="C37" s="204"/>
      <c r="D37" s="183"/>
      <c r="E37" s="144"/>
    </row>
    <row r="38" spans="2:5" x14ac:dyDescent="0.2">
      <c r="B38" s="204"/>
      <c r="C38" s="204"/>
      <c r="D38" s="183"/>
      <c r="E38" s="144"/>
    </row>
    <row r="39" spans="2:5" x14ac:dyDescent="0.2">
      <c r="B39" s="204"/>
      <c r="C39" s="204"/>
      <c r="D39" s="183"/>
      <c r="E39" s="144"/>
    </row>
    <row r="40" spans="2:5" x14ac:dyDescent="0.2">
      <c r="B40" s="204"/>
      <c r="C40" s="204"/>
      <c r="D40" s="183"/>
      <c r="E40" s="144"/>
    </row>
    <row r="41" spans="2:5" x14ac:dyDescent="0.2">
      <c r="B41" s="204"/>
      <c r="C41" s="204"/>
      <c r="D41" s="183"/>
      <c r="E41" s="144"/>
    </row>
    <row r="42" spans="2:5" x14ac:dyDescent="0.2">
      <c r="B42" s="204"/>
      <c r="C42" s="204"/>
      <c r="D42" s="183"/>
      <c r="E42" s="144"/>
    </row>
    <row r="43" spans="2:5" x14ac:dyDescent="0.2">
      <c r="B43" s="204"/>
      <c r="C43" s="204"/>
      <c r="D43" s="183"/>
      <c r="E43" s="144"/>
    </row>
    <row r="44" spans="2:5" x14ac:dyDescent="0.2">
      <c r="B44" s="204"/>
      <c r="C44" s="204"/>
      <c r="D44" s="183"/>
      <c r="E44" s="144"/>
    </row>
    <row r="45" spans="2:5" x14ac:dyDescent="0.2">
      <c r="B45" s="204"/>
      <c r="C45" s="204"/>
      <c r="D45" s="183"/>
      <c r="E45" s="144"/>
    </row>
    <row r="46" spans="2:5" x14ac:dyDescent="0.2">
      <c r="B46" s="204"/>
      <c r="C46" s="204"/>
      <c r="D46" s="183"/>
      <c r="E46" s="205"/>
    </row>
    <row r="47" spans="2:5" x14ac:dyDescent="0.2">
      <c r="B47" s="204"/>
      <c r="C47" s="204"/>
      <c r="D47" s="183"/>
      <c r="E47" s="205"/>
    </row>
    <row r="48" spans="2:5" x14ac:dyDescent="0.2">
      <c r="B48" s="204"/>
      <c r="C48" s="204"/>
      <c r="D48" s="183"/>
      <c r="E48" s="205"/>
    </row>
    <row r="49" spans="2:5" x14ac:dyDescent="0.2">
      <c r="B49" s="204"/>
      <c r="C49" s="204"/>
      <c r="D49" s="183"/>
      <c r="E49" s="205"/>
    </row>
    <row r="50" spans="2:5" x14ac:dyDescent="0.2">
      <c r="B50" s="204"/>
      <c r="C50" s="204"/>
      <c r="D50" s="183"/>
      <c r="E50" s="205"/>
    </row>
    <row r="51" spans="2:5" x14ac:dyDescent="0.2">
      <c r="B51" s="204"/>
      <c r="C51" s="204"/>
      <c r="D51" s="183"/>
      <c r="E51" s="205"/>
    </row>
    <row r="52" spans="2:5" x14ac:dyDescent="0.2">
      <c r="B52" s="204"/>
      <c r="C52" s="204"/>
      <c r="D52" s="183"/>
      <c r="E52" s="205"/>
    </row>
    <row r="53" spans="2:5" x14ac:dyDescent="0.2">
      <c r="B53" s="204"/>
      <c r="C53" s="204"/>
      <c r="D53" s="183"/>
      <c r="E53" s="205"/>
    </row>
    <row r="54" spans="2:5" x14ac:dyDescent="0.2">
      <c r="B54" s="204"/>
      <c r="C54" s="204"/>
      <c r="D54" s="183"/>
      <c r="E54" s="205"/>
    </row>
    <row r="55" spans="2:5" x14ac:dyDescent="0.2">
      <c r="B55" s="204"/>
      <c r="C55" s="204"/>
      <c r="D55" s="183"/>
      <c r="E55" s="205"/>
    </row>
    <row r="56" spans="2:5" x14ac:dyDescent="0.2">
      <c r="B56" s="204"/>
      <c r="C56" s="204"/>
      <c r="D56" s="183"/>
      <c r="E56" s="205"/>
    </row>
    <row r="57" spans="2:5" x14ac:dyDescent="0.2">
      <c r="B57" s="204"/>
      <c r="C57" s="204"/>
      <c r="D57" s="183"/>
      <c r="E57" s="205"/>
    </row>
    <row r="58" spans="2:5" x14ac:dyDescent="0.2">
      <c r="B58" s="204"/>
      <c r="C58" s="204"/>
      <c r="D58" s="183"/>
      <c r="E58" s="205"/>
    </row>
    <row r="59" spans="2:5" x14ac:dyDescent="0.2">
      <c r="B59" s="204"/>
      <c r="C59" s="204"/>
      <c r="D59" s="183"/>
      <c r="E59" s="205"/>
    </row>
    <row r="60" spans="2:5" x14ac:dyDescent="0.2">
      <c r="B60" s="204"/>
      <c r="C60" s="204"/>
      <c r="D60" s="183"/>
      <c r="E60" s="205"/>
    </row>
    <row r="61" spans="2:5" x14ac:dyDescent="0.2">
      <c r="B61" s="204"/>
      <c r="C61" s="204"/>
      <c r="D61" s="183"/>
      <c r="E61" s="205"/>
    </row>
    <row r="62" spans="2:5" x14ac:dyDescent="0.2">
      <c r="B62" s="204"/>
      <c r="C62" s="204"/>
      <c r="D62" s="183"/>
      <c r="E62" s="205"/>
    </row>
    <row r="63" spans="2:5" x14ac:dyDescent="0.2">
      <c r="B63" s="204"/>
      <c r="C63" s="204"/>
      <c r="D63" s="183"/>
      <c r="E63" s="205"/>
    </row>
    <row r="64" spans="2:5" x14ac:dyDescent="0.2">
      <c r="C64" s="145"/>
    </row>
    <row r="99" spans="27:31" x14ac:dyDescent="0.2">
      <c r="AA99" s="53" t="s">
        <v>920</v>
      </c>
      <c r="AB99" s="53"/>
      <c r="AC99" s="53" t="s">
        <v>771</v>
      </c>
      <c r="AD99" s="53" t="s">
        <v>772</v>
      </c>
      <c r="AE99" s="53" t="s">
        <v>773</v>
      </c>
    </row>
    <row r="100" spans="27:31" ht="101.25" customHeight="1" x14ac:dyDescent="0.2">
      <c r="AE100" s="903"/>
    </row>
    <row r="101" spans="27:31" x14ac:dyDescent="0.2">
      <c r="AA101" s="53" t="s">
        <v>919</v>
      </c>
    </row>
    <row r="102" spans="27:31" ht="99.95" customHeight="1" x14ac:dyDescent="0.2"/>
  </sheetData>
  <sheetProtection formatCells="0" selectLockedCells="1"/>
  <mergeCells count="2">
    <mergeCell ref="B2:E2"/>
    <mergeCell ref="C1:E1"/>
  </mergeCells>
  <phoneticPr fontId="91" type="noConversion"/>
  <pageMargins left="0.75" right="0.75" top="1" bottom="1" header="0.5" footer="0.5"/>
  <pageSetup scale="80" orientation="portrait" horizontalDpi="4294967292" r:id="rId1"/>
  <headerFooter alignWithMargins="0">
    <oddFooter>&amp;C&amp;8&amp;F&amp;R&amp;8Print Date: &amp;D
Time: &amp;T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5B645-43B5-48A4-81D5-CEAD54942A2B}">
  <sheetPr codeName="Sheet7">
    <tabColor theme="7"/>
  </sheetPr>
  <dimension ref="A1:BA6"/>
  <sheetViews>
    <sheetView topLeftCell="H1" workbookViewId="0">
      <selection activeCell="R3" sqref="R3"/>
    </sheetView>
  </sheetViews>
  <sheetFormatPr defaultColWidth="9.140625" defaultRowHeight="12.75" x14ac:dyDescent="0.2"/>
  <cols>
    <col min="1" max="2" width="11.7109375" style="1177" customWidth="1"/>
    <col min="3" max="3" width="6.7109375" style="1177" customWidth="1"/>
    <col min="4" max="5" width="8.28515625" style="1177" customWidth="1"/>
    <col min="6" max="6" width="8.7109375" style="1177" customWidth="1"/>
    <col min="7" max="7" width="82.28515625" style="1177" customWidth="1"/>
    <col min="8" max="8" width="8.28515625" style="1177" customWidth="1"/>
    <col min="9" max="9" width="5.7109375" style="1177" customWidth="1"/>
    <col min="10" max="19" width="9.140625" style="1177"/>
    <col min="20" max="20" width="8.85546875" style="1177" bestFit="1" customWidth="1"/>
    <col min="21" max="21" width="10.5703125" style="1177" bestFit="1" customWidth="1"/>
    <col min="22" max="16384" width="9.140625" style="1177"/>
  </cols>
  <sheetData>
    <row r="1" spans="1:53" ht="15.75" x14ac:dyDescent="0.25">
      <c r="A1" s="1178"/>
      <c r="B1" s="1179" t="s">
        <v>1119</v>
      </c>
      <c r="C1" s="1180"/>
      <c r="D1" s="1180"/>
      <c r="E1" s="1180"/>
      <c r="F1" s="1180"/>
      <c r="J1" s="329" t="s">
        <v>587</v>
      </c>
      <c r="K1" s="329" t="s">
        <v>371</v>
      </c>
      <c r="L1" s="329" t="s">
        <v>372</v>
      </c>
      <c r="M1" s="329" t="s">
        <v>373</v>
      </c>
      <c r="N1" s="329" t="s">
        <v>374</v>
      </c>
      <c r="O1" s="329" t="s">
        <v>375</v>
      </c>
      <c r="P1" s="329" t="s">
        <v>376</v>
      </c>
      <c r="Q1" s="329" t="s">
        <v>377</v>
      </c>
      <c r="R1" s="329" t="s">
        <v>378</v>
      </c>
      <c r="S1" s="329" t="s">
        <v>379</v>
      </c>
      <c r="T1" s="329" t="s">
        <v>459</v>
      </c>
      <c r="U1" s="329" t="s">
        <v>460</v>
      </c>
      <c r="V1" s="329" t="s">
        <v>637</v>
      </c>
      <c r="BA1" s="421">
        <v>1</v>
      </c>
    </row>
    <row r="2" spans="1:53" x14ac:dyDescent="0.2">
      <c r="J2" s="417">
        <f ca="1">IF(Chart!$DE$17&lt;0,Chart!$DE$17*-1,Chart!$DE$17)</f>
        <v>90</v>
      </c>
      <c r="K2" s="417">
        <f>IF(OR(DUT!$G$18&lt;&gt;"Yes",DUT!$BG$37),1,MAX(DUT!$L$18,1))</f>
        <v>1</v>
      </c>
      <c r="L2" s="417">
        <f>IF(DUT!$BC$13,"No",DUT!$L$15)</f>
        <v>0</v>
      </c>
      <c r="M2" s="417">
        <f>IF(DUT!$H$22="Room Temp",25,DUT!$N$22)</f>
        <v>25</v>
      </c>
      <c r="N2" s="417">
        <f>IF(DUT!$H$22="Room Temp",25,DUT!$R$22)</f>
        <v>25</v>
      </c>
      <c r="O2" s="417">
        <f>IF(AND(DUT!$G$14="Yes",NOT(DUT!$BC$13)),DUT!$N$14,DUT!$G$12)</f>
        <v>0</v>
      </c>
      <c r="P2" s="417">
        <f>IF(AND(DUT!$G$14="Yes",NOT(DUT!$BC$13)),DUT!$Q$14,DUT!$J$12)</f>
        <v>0</v>
      </c>
      <c r="Q2" s="417">
        <f ca="1">Chart!$BT$27</f>
        <v>0</v>
      </c>
      <c r="R2" s="417">
        <f ca="1">IF(Probe_Head!$AH$19="Incorrect",Probe_Head!$AO$19,Pinlist!$P$5+Pinlist!$R$5-Pinlist_TFIF-Pinlist_TFIT-Pinlist_TFIP)</f>
        <v>0</v>
      </c>
      <c r="S2" s="417" t="str">
        <f>IF(Pinlist!$C$3&gt;1,"Yes","No")</f>
        <v>No</v>
      </c>
      <c r="T2" s="418" t="e">
        <f>VLOOKUP(DUT!$G$9,DUT!$BA$5:$BB$12,2,0)</f>
        <v>#N/A</v>
      </c>
      <c r="U2" s="418">
        <f ca="1">IF(Probe_Head!$CC$15,Probe_Head!$G$18,"No")</f>
        <v>0</v>
      </c>
      <c r="V2" s="418" t="str">
        <f ca="1">Probe_Head!$BB$11</f>
        <v>RFC</v>
      </c>
    </row>
    <row r="4" spans="1:53" x14ac:dyDescent="0.2">
      <c r="A4" s="1177" t="s">
        <v>1120</v>
      </c>
    </row>
    <row r="5" spans="1:53" x14ac:dyDescent="0.2">
      <c r="A5" s="1177" t="s">
        <v>304</v>
      </c>
      <c r="B5" s="1177" t="s">
        <v>1121</v>
      </c>
      <c r="C5" s="1177" t="s">
        <v>119</v>
      </c>
      <c r="D5" s="1177" t="s">
        <v>117</v>
      </c>
      <c r="E5" s="1177" t="s">
        <v>1122</v>
      </c>
      <c r="F5" s="1177" t="s">
        <v>327</v>
      </c>
      <c r="G5" s="1177" t="s">
        <v>1123</v>
      </c>
      <c r="H5" s="1177" t="s">
        <v>1124</v>
      </c>
      <c r="J5" s="1177" t="s">
        <v>380</v>
      </c>
    </row>
    <row r="6" spans="1:53" x14ac:dyDescent="0.2">
      <c r="A6" s="1177" t="s">
        <v>1125</v>
      </c>
    </row>
  </sheetData>
  <sheetProtection formatCells="0" formatColumns="0" formatRows="0" insertRows="0" deleteRows="0"/>
  <dataValidations disablePrompts="1" count="2">
    <dataValidation type="list" allowBlank="1" showInputMessage="1" showErrorMessage="1" error="Only the following values are allowed: TRUE and FALSE" sqref="H5" xr:uid="{62503F68-63A8-473C-A928-60EBC895097B}">
      <formula1>"TRUE,FALSE"</formula1>
    </dataValidation>
    <dataValidation type="list" allowBlank="1" showInputMessage="1" showErrorMessage="1" error="Only the following component types are allowed: &quot;CAP&quot;, &quot;RES&quot;, &quot;IND&quot;, &quot;TFI&quot;, &quot;OPEN&quot;, and &quot;SHORT&quot;" promptTitle="Please select component type. " sqref="C5" xr:uid="{59031E9D-E441-47B2-9369-1A89311FFD98}">
      <formula1>"CAP,RES,IND,TFI,OPEN,SHORT"</formula1>
    </dataValidation>
  </dataValidations>
  <pageMargins left="0.75" right="0.75" top="1" bottom="1" header="0.5" footer="0.5"/>
  <pageSetup orientation="portrait" r:id="rId1"/>
  <headerFooter alignWithMargins="0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87DD23-2ADC-4954-91EE-5566F9DD5969}">
  <sheetPr codeName="Sheet9">
    <tabColor theme="7"/>
  </sheetPr>
  <dimension ref="A1:BA812"/>
  <sheetViews>
    <sheetView showGridLines="0" workbookViewId="0">
      <selection activeCell="P11" sqref="P11"/>
    </sheetView>
  </sheetViews>
  <sheetFormatPr defaultColWidth="8.85546875" defaultRowHeight="12.75" x14ac:dyDescent="0.2"/>
  <cols>
    <col min="1" max="2" width="3.42578125" style="1183" customWidth="1"/>
    <col min="3" max="3" width="4.140625" style="1183" customWidth="1"/>
    <col min="4" max="4" width="7.42578125" style="1183" bestFit="1" customWidth="1"/>
    <col min="5" max="5" width="6.7109375" style="1183" customWidth="1"/>
    <col min="6" max="6" width="6.5703125" style="1183" customWidth="1"/>
    <col min="7" max="7" width="11" style="1183" customWidth="1"/>
    <col min="8" max="8" width="13.5703125" style="1183" bestFit="1" customWidth="1"/>
    <col min="9" max="9" width="10" style="1183" bestFit="1" customWidth="1"/>
    <col min="10" max="10" width="10" style="1183" customWidth="1"/>
    <col min="11" max="11" width="9.28515625" style="1183" bestFit="1" customWidth="1"/>
    <col min="12" max="12" width="8.42578125" style="1183" customWidth="1"/>
    <col min="13" max="13" width="11" style="1183" bestFit="1" customWidth="1"/>
    <col min="14" max="14" width="8.7109375" style="1183" bestFit="1" customWidth="1"/>
    <col min="15" max="15" width="8.42578125" style="1183" bestFit="1" customWidth="1"/>
    <col min="16" max="17" width="8.7109375" style="1183" customWidth="1"/>
    <col min="18" max="18" width="8.28515625" style="1183" customWidth="1"/>
    <col min="19" max="19" width="12.85546875" style="1183" customWidth="1"/>
    <col min="20" max="22" width="9.42578125" style="1183" customWidth="1"/>
    <col min="23" max="23" width="7.7109375" style="1183" bestFit="1" customWidth="1"/>
    <col min="24" max="24" width="9.28515625" style="1223" bestFit="1" customWidth="1"/>
    <col min="25" max="25" width="9.85546875" style="1183" bestFit="1" customWidth="1"/>
    <col min="26" max="26" width="9" style="1183" bestFit="1" customWidth="1"/>
    <col min="27" max="27" width="8.5703125" style="1223" bestFit="1" customWidth="1"/>
    <col min="28" max="28" width="5.28515625" style="1183" bestFit="1" customWidth="1"/>
    <col min="29" max="29" width="9.42578125" style="1183" bestFit="1" customWidth="1"/>
    <col min="30" max="30" width="6.42578125" style="1183" bestFit="1" customWidth="1"/>
    <col min="31" max="31" width="5.140625" style="1183" bestFit="1" customWidth="1"/>
    <col min="32" max="32" width="10.5703125" style="1183" customWidth="1"/>
    <col min="33" max="33" width="31.5703125" style="1183" bestFit="1" customWidth="1"/>
    <col min="34" max="258" width="8.85546875" style="1183"/>
    <col min="259" max="260" width="3.42578125" style="1183" customWidth="1"/>
    <col min="261" max="261" width="4.140625" style="1183" customWidth="1"/>
    <col min="262" max="262" width="6.7109375" style="1183" customWidth="1"/>
    <col min="263" max="263" width="6.5703125" style="1183" customWidth="1"/>
    <col min="264" max="264" width="11" style="1183" customWidth="1"/>
    <col min="265" max="265" width="9.140625" style="1183" bestFit="1" customWidth="1"/>
    <col min="266" max="266" width="10" style="1183" bestFit="1" customWidth="1"/>
    <col min="267" max="267" width="9.28515625" style="1183" bestFit="1" customWidth="1"/>
    <col min="268" max="268" width="8.42578125" style="1183" customWidth="1"/>
    <col min="269" max="269" width="11" style="1183" bestFit="1" customWidth="1"/>
    <col min="270" max="270" width="8.7109375" style="1183" bestFit="1" customWidth="1"/>
    <col min="271" max="271" width="8.42578125" style="1183" bestFit="1" customWidth="1"/>
    <col min="272" max="273" width="8.7109375" style="1183" customWidth="1"/>
    <col min="274" max="274" width="8.28515625" style="1183" customWidth="1"/>
    <col min="275" max="275" width="12.85546875" style="1183" customWidth="1"/>
    <col min="276" max="278" width="9.42578125" style="1183" customWidth="1"/>
    <col min="279" max="279" width="7.7109375" style="1183" bestFit="1" customWidth="1"/>
    <col min="280" max="280" width="9.28515625" style="1183" bestFit="1" customWidth="1"/>
    <col min="281" max="281" width="9.85546875" style="1183" bestFit="1" customWidth="1"/>
    <col min="282" max="282" width="9" style="1183" bestFit="1" customWidth="1"/>
    <col min="283" max="283" width="8.5703125" style="1183" bestFit="1" customWidth="1"/>
    <col min="284" max="284" width="5.28515625" style="1183" bestFit="1" customWidth="1"/>
    <col min="285" max="285" width="9.42578125" style="1183" bestFit="1" customWidth="1"/>
    <col min="286" max="286" width="6.42578125" style="1183" bestFit="1" customWidth="1"/>
    <col min="287" max="287" width="5.140625" style="1183" bestFit="1" customWidth="1"/>
    <col min="288" max="288" width="10.5703125" style="1183" customWidth="1"/>
    <col min="289" max="289" width="31.5703125" style="1183" bestFit="1" customWidth="1"/>
    <col min="290" max="514" width="8.85546875" style="1183"/>
    <col min="515" max="516" width="3.42578125" style="1183" customWidth="1"/>
    <col min="517" max="517" width="4.140625" style="1183" customWidth="1"/>
    <col min="518" max="518" width="6.7109375" style="1183" customWidth="1"/>
    <col min="519" max="519" width="6.5703125" style="1183" customWidth="1"/>
    <col min="520" max="520" width="11" style="1183" customWidth="1"/>
    <col min="521" max="521" width="9.140625" style="1183" bestFit="1" customWidth="1"/>
    <col min="522" max="522" width="10" style="1183" bestFit="1" customWidth="1"/>
    <col min="523" max="523" width="9.28515625" style="1183" bestFit="1" customWidth="1"/>
    <col min="524" max="524" width="8.42578125" style="1183" customWidth="1"/>
    <col min="525" max="525" width="11" style="1183" bestFit="1" customWidth="1"/>
    <col min="526" max="526" width="8.7109375" style="1183" bestFit="1" customWidth="1"/>
    <col min="527" max="527" width="8.42578125" style="1183" bestFit="1" customWidth="1"/>
    <col min="528" max="529" width="8.7109375" style="1183" customWidth="1"/>
    <col min="530" max="530" width="8.28515625" style="1183" customWidth="1"/>
    <col min="531" max="531" width="12.85546875" style="1183" customWidth="1"/>
    <col min="532" max="534" width="9.42578125" style="1183" customWidth="1"/>
    <col min="535" max="535" width="7.7109375" style="1183" bestFit="1" customWidth="1"/>
    <col min="536" max="536" width="9.28515625" style="1183" bestFit="1" customWidth="1"/>
    <col min="537" max="537" width="9.85546875" style="1183" bestFit="1" customWidth="1"/>
    <col min="538" max="538" width="9" style="1183" bestFit="1" customWidth="1"/>
    <col min="539" max="539" width="8.5703125" style="1183" bestFit="1" customWidth="1"/>
    <col min="540" max="540" width="5.28515625" style="1183" bestFit="1" customWidth="1"/>
    <col min="541" max="541" width="9.42578125" style="1183" bestFit="1" customWidth="1"/>
    <col min="542" max="542" width="6.42578125" style="1183" bestFit="1" customWidth="1"/>
    <col min="543" max="543" width="5.140625" style="1183" bestFit="1" customWidth="1"/>
    <col min="544" max="544" width="10.5703125" style="1183" customWidth="1"/>
    <col min="545" max="545" width="31.5703125" style="1183" bestFit="1" customWidth="1"/>
    <col min="546" max="770" width="8.85546875" style="1183"/>
    <col min="771" max="772" width="3.42578125" style="1183" customWidth="1"/>
    <col min="773" max="773" width="4.140625" style="1183" customWidth="1"/>
    <col min="774" max="774" width="6.7109375" style="1183" customWidth="1"/>
    <col min="775" max="775" width="6.5703125" style="1183" customWidth="1"/>
    <col min="776" max="776" width="11" style="1183" customWidth="1"/>
    <col min="777" max="777" width="9.140625" style="1183" bestFit="1" customWidth="1"/>
    <col min="778" max="778" width="10" style="1183" bestFit="1" customWidth="1"/>
    <col min="779" max="779" width="9.28515625" style="1183" bestFit="1" customWidth="1"/>
    <col min="780" max="780" width="8.42578125" style="1183" customWidth="1"/>
    <col min="781" max="781" width="11" style="1183" bestFit="1" customWidth="1"/>
    <col min="782" max="782" width="8.7109375" style="1183" bestFit="1" customWidth="1"/>
    <col min="783" max="783" width="8.42578125" style="1183" bestFit="1" customWidth="1"/>
    <col min="784" max="785" width="8.7109375" style="1183" customWidth="1"/>
    <col min="786" max="786" width="8.28515625" style="1183" customWidth="1"/>
    <col min="787" max="787" width="12.85546875" style="1183" customWidth="1"/>
    <col min="788" max="790" width="9.42578125" style="1183" customWidth="1"/>
    <col min="791" max="791" width="7.7109375" style="1183" bestFit="1" customWidth="1"/>
    <col min="792" max="792" width="9.28515625" style="1183" bestFit="1" customWidth="1"/>
    <col min="793" max="793" width="9.85546875" style="1183" bestFit="1" customWidth="1"/>
    <col min="794" max="794" width="9" style="1183" bestFit="1" customWidth="1"/>
    <col min="795" max="795" width="8.5703125" style="1183" bestFit="1" customWidth="1"/>
    <col min="796" max="796" width="5.28515625" style="1183" bestFit="1" customWidth="1"/>
    <col min="797" max="797" width="9.42578125" style="1183" bestFit="1" customWidth="1"/>
    <col min="798" max="798" width="6.42578125" style="1183" bestFit="1" customWidth="1"/>
    <col min="799" max="799" width="5.140625" style="1183" bestFit="1" customWidth="1"/>
    <col min="800" max="800" width="10.5703125" style="1183" customWidth="1"/>
    <col min="801" max="801" width="31.5703125" style="1183" bestFit="1" customWidth="1"/>
    <col min="802" max="1026" width="8.85546875" style="1183"/>
    <col min="1027" max="1028" width="3.42578125" style="1183" customWidth="1"/>
    <col min="1029" max="1029" width="4.140625" style="1183" customWidth="1"/>
    <col min="1030" max="1030" width="6.7109375" style="1183" customWidth="1"/>
    <col min="1031" max="1031" width="6.5703125" style="1183" customWidth="1"/>
    <col min="1032" max="1032" width="11" style="1183" customWidth="1"/>
    <col min="1033" max="1033" width="9.140625" style="1183" bestFit="1" customWidth="1"/>
    <col min="1034" max="1034" width="10" style="1183" bestFit="1" customWidth="1"/>
    <col min="1035" max="1035" width="9.28515625" style="1183" bestFit="1" customWidth="1"/>
    <col min="1036" max="1036" width="8.42578125" style="1183" customWidth="1"/>
    <col min="1037" max="1037" width="11" style="1183" bestFit="1" customWidth="1"/>
    <col min="1038" max="1038" width="8.7109375" style="1183" bestFit="1" customWidth="1"/>
    <col min="1039" max="1039" width="8.42578125" style="1183" bestFit="1" customWidth="1"/>
    <col min="1040" max="1041" width="8.7109375" style="1183" customWidth="1"/>
    <col min="1042" max="1042" width="8.28515625" style="1183" customWidth="1"/>
    <col min="1043" max="1043" width="12.85546875" style="1183" customWidth="1"/>
    <col min="1044" max="1046" width="9.42578125" style="1183" customWidth="1"/>
    <col min="1047" max="1047" width="7.7109375" style="1183" bestFit="1" customWidth="1"/>
    <col min="1048" max="1048" width="9.28515625" style="1183" bestFit="1" customWidth="1"/>
    <col min="1049" max="1049" width="9.85546875" style="1183" bestFit="1" customWidth="1"/>
    <col min="1050" max="1050" width="9" style="1183" bestFit="1" customWidth="1"/>
    <col min="1051" max="1051" width="8.5703125" style="1183" bestFit="1" customWidth="1"/>
    <col min="1052" max="1052" width="5.28515625" style="1183" bestFit="1" customWidth="1"/>
    <col min="1053" max="1053" width="9.42578125" style="1183" bestFit="1" customWidth="1"/>
    <col min="1054" max="1054" width="6.42578125" style="1183" bestFit="1" customWidth="1"/>
    <col min="1055" max="1055" width="5.140625" style="1183" bestFit="1" customWidth="1"/>
    <col min="1056" max="1056" width="10.5703125" style="1183" customWidth="1"/>
    <col min="1057" max="1057" width="31.5703125" style="1183" bestFit="1" customWidth="1"/>
    <col min="1058" max="1282" width="8.85546875" style="1183"/>
    <col min="1283" max="1284" width="3.42578125" style="1183" customWidth="1"/>
    <col min="1285" max="1285" width="4.140625" style="1183" customWidth="1"/>
    <col min="1286" max="1286" width="6.7109375" style="1183" customWidth="1"/>
    <col min="1287" max="1287" width="6.5703125" style="1183" customWidth="1"/>
    <col min="1288" max="1288" width="11" style="1183" customWidth="1"/>
    <col min="1289" max="1289" width="9.140625" style="1183" bestFit="1" customWidth="1"/>
    <col min="1290" max="1290" width="10" style="1183" bestFit="1" customWidth="1"/>
    <col min="1291" max="1291" width="9.28515625" style="1183" bestFit="1" customWidth="1"/>
    <col min="1292" max="1292" width="8.42578125" style="1183" customWidth="1"/>
    <col min="1293" max="1293" width="11" style="1183" bestFit="1" customWidth="1"/>
    <col min="1294" max="1294" width="8.7109375" style="1183" bestFit="1" customWidth="1"/>
    <col min="1295" max="1295" width="8.42578125" style="1183" bestFit="1" customWidth="1"/>
    <col min="1296" max="1297" width="8.7109375" style="1183" customWidth="1"/>
    <col min="1298" max="1298" width="8.28515625" style="1183" customWidth="1"/>
    <col min="1299" max="1299" width="12.85546875" style="1183" customWidth="1"/>
    <col min="1300" max="1302" width="9.42578125" style="1183" customWidth="1"/>
    <col min="1303" max="1303" width="7.7109375" style="1183" bestFit="1" customWidth="1"/>
    <col min="1304" max="1304" width="9.28515625" style="1183" bestFit="1" customWidth="1"/>
    <col min="1305" max="1305" width="9.85546875" style="1183" bestFit="1" customWidth="1"/>
    <col min="1306" max="1306" width="9" style="1183" bestFit="1" customWidth="1"/>
    <col min="1307" max="1307" width="8.5703125" style="1183" bestFit="1" customWidth="1"/>
    <col min="1308" max="1308" width="5.28515625" style="1183" bestFit="1" customWidth="1"/>
    <col min="1309" max="1309" width="9.42578125" style="1183" bestFit="1" customWidth="1"/>
    <col min="1310" max="1310" width="6.42578125" style="1183" bestFit="1" customWidth="1"/>
    <col min="1311" max="1311" width="5.140625" style="1183" bestFit="1" customWidth="1"/>
    <col min="1312" max="1312" width="10.5703125" style="1183" customWidth="1"/>
    <col min="1313" max="1313" width="31.5703125" style="1183" bestFit="1" customWidth="1"/>
    <col min="1314" max="1538" width="8.85546875" style="1183"/>
    <col min="1539" max="1540" width="3.42578125" style="1183" customWidth="1"/>
    <col min="1541" max="1541" width="4.140625" style="1183" customWidth="1"/>
    <col min="1542" max="1542" width="6.7109375" style="1183" customWidth="1"/>
    <col min="1543" max="1543" width="6.5703125" style="1183" customWidth="1"/>
    <col min="1544" max="1544" width="11" style="1183" customWidth="1"/>
    <col min="1545" max="1545" width="9.140625" style="1183" bestFit="1" customWidth="1"/>
    <col min="1546" max="1546" width="10" style="1183" bestFit="1" customWidth="1"/>
    <col min="1547" max="1547" width="9.28515625" style="1183" bestFit="1" customWidth="1"/>
    <col min="1548" max="1548" width="8.42578125" style="1183" customWidth="1"/>
    <col min="1549" max="1549" width="11" style="1183" bestFit="1" customWidth="1"/>
    <col min="1550" max="1550" width="8.7109375" style="1183" bestFit="1" customWidth="1"/>
    <col min="1551" max="1551" width="8.42578125" style="1183" bestFit="1" customWidth="1"/>
    <col min="1552" max="1553" width="8.7109375" style="1183" customWidth="1"/>
    <col min="1554" max="1554" width="8.28515625" style="1183" customWidth="1"/>
    <col min="1555" max="1555" width="12.85546875" style="1183" customWidth="1"/>
    <col min="1556" max="1558" width="9.42578125" style="1183" customWidth="1"/>
    <col min="1559" max="1559" width="7.7109375" style="1183" bestFit="1" customWidth="1"/>
    <col min="1560" max="1560" width="9.28515625" style="1183" bestFit="1" customWidth="1"/>
    <col min="1561" max="1561" width="9.85546875" style="1183" bestFit="1" customWidth="1"/>
    <col min="1562" max="1562" width="9" style="1183" bestFit="1" customWidth="1"/>
    <col min="1563" max="1563" width="8.5703125" style="1183" bestFit="1" customWidth="1"/>
    <col min="1564" max="1564" width="5.28515625" style="1183" bestFit="1" customWidth="1"/>
    <col min="1565" max="1565" width="9.42578125" style="1183" bestFit="1" customWidth="1"/>
    <col min="1566" max="1566" width="6.42578125" style="1183" bestFit="1" customWidth="1"/>
    <col min="1567" max="1567" width="5.140625" style="1183" bestFit="1" customWidth="1"/>
    <col min="1568" max="1568" width="10.5703125" style="1183" customWidth="1"/>
    <col min="1569" max="1569" width="31.5703125" style="1183" bestFit="1" customWidth="1"/>
    <col min="1570" max="1794" width="8.85546875" style="1183"/>
    <col min="1795" max="1796" width="3.42578125" style="1183" customWidth="1"/>
    <col min="1797" max="1797" width="4.140625" style="1183" customWidth="1"/>
    <col min="1798" max="1798" width="6.7109375" style="1183" customWidth="1"/>
    <col min="1799" max="1799" width="6.5703125" style="1183" customWidth="1"/>
    <col min="1800" max="1800" width="11" style="1183" customWidth="1"/>
    <col min="1801" max="1801" width="9.140625" style="1183" bestFit="1" customWidth="1"/>
    <col min="1802" max="1802" width="10" style="1183" bestFit="1" customWidth="1"/>
    <col min="1803" max="1803" width="9.28515625" style="1183" bestFit="1" customWidth="1"/>
    <col min="1804" max="1804" width="8.42578125" style="1183" customWidth="1"/>
    <col min="1805" max="1805" width="11" style="1183" bestFit="1" customWidth="1"/>
    <col min="1806" max="1806" width="8.7109375" style="1183" bestFit="1" customWidth="1"/>
    <col min="1807" max="1807" width="8.42578125" style="1183" bestFit="1" customWidth="1"/>
    <col min="1808" max="1809" width="8.7109375" style="1183" customWidth="1"/>
    <col min="1810" max="1810" width="8.28515625" style="1183" customWidth="1"/>
    <col min="1811" max="1811" width="12.85546875" style="1183" customWidth="1"/>
    <col min="1812" max="1814" width="9.42578125" style="1183" customWidth="1"/>
    <col min="1815" max="1815" width="7.7109375" style="1183" bestFit="1" customWidth="1"/>
    <col min="1816" max="1816" width="9.28515625" style="1183" bestFit="1" customWidth="1"/>
    <col min="1817" max="1817" width="9.85546875" style="1183" bestFit="1" customWidth="1"/>
    <col min="1818" max="1818" width="9" style="1183" bestFit="1" customWidth="1"/>
    <col min="1819" max="1819" width="8.5703125" style="1183" bestFit="1" customWidth="1"/>
    <col min="1820" max="1820" width="5.28515625" style="1183" bestFit="1" customWidth="1"/>
    <col min="1821" max="1821" width="9.42578125" style="1183" bestFit="1" customWidth="1"/>
    <col min="1822" max="1822" width="6.42578125" style="1183" bestFit="1" customWidth="1"/>
    <col min="1823" max="1823" width="5.140625" style="1183" bestFit="1" customWidth="1"/>
    <col min="1824" max="1824" width="10.5703125" style="1183" customWidth="1"/>
    <col min="1825" max="1825" width="31.5703125" style="1183" bestFit="1" customWidth="1"/>
    <col min="1826" max="2050" width="8.85546875" style="1183"/>
    <col min="2051" max="2052" width="3.42578125" style="1183" customWidth="1"/>
    <col min="2053" max="2053" width="4.140625" style="1183" customWidth="1"/>
    <col min="2054" max="2054" width="6.7109375" style="1183" customWidth="1"/>
    <col min="2055" max="2055" width="6.5703125" style="1183" customWidth="1"/>
    <col min="2056" max="2056" width="11" style="1183" customWidth="1"/>
    <col min="2057" max="2057" width="9.140625" style="1183" bestFit="1" customWidth="1"/>
    <col min="2058" max="2058" width="10" style="1183" bestFit="1" customWidth="1"/>
    <col min="2059" max="2059" width="9.28515625" style="1183" bestFit="1" customWidth="1"/>
    <col min="2060" max="2060" width="8.42578125" style="1183" customWidth="1"/>
    <col min="2061" max="2061" width="11" style="1183" bestFit="1" customWidth="1"/>
    <col min="2062" max="2062" width="8.7109375" style="1183" bestFit="1" customWidth="1"/>
    <col min="2063" max="2063" width="8.42578125" style="1183" bestFit="1" customWidth="1"/>
    <col min="2064" max="2065" width="8.7109375" style="1183" customWidth="1"/>
    <col min="2066" max="2066" width="8.28515625" style="1183" customWidth="1"/>
    <col min="2067" max="2067" width="12.85546875" style="1183" customWidth="1"/>
    <col min="2068" max="2070" width="9.42578125" style="1183" customWidth="1"/>
    <col min="2071" max="2071" width="7.7109375" style="1183" bestFit="1" customWidth="1"/>
    <col min="2072" max="2072" width="9.28515625" style="1183" bestFit="1" customWidth="1"/>
    <col min="2073" max="2073" width="9.85546875" style="1183" bestFit="1" customWidth="1"/>
    <col min="2074" max="2074" width="9" style="1183" bestFit="1" customWidth="1"/>
    <col min="2075" max="2075" width="8.5703125" style="1183" bestFit="1" customWidth="1"/>
    <col min="2076" max="2076" width="5.28515625" style="1183" bestFit="1" customWidth="1"/>
    <col min="2077" max="2077" width="9.42578125" style="1183" bestFit="1" customWidth="1"/>
    <col min="2078" max="2078" width="6.42578125" style="1183" bestFit="1" customWidth="1"/>
    <col min="2079" max="2079" width="5.140625" style="1183" bestFit="1" customWidth="1"/>
    <col min="2080" max="2080" width="10.5703125" style="1183" customWidth="1"/>
    <col min="2081" max="2081" width="31.5703125" style="1183" bestFit="1" customWidth="1"/>
    <col min="2082" max="2306" width="8.85546875" style="1183"/>
    <col min="2307" max="2308" width="3.42578125" style="1183" customWidth="1"/>
    <col min="2309" max="2309" width="4.140625" style="1183" customWidth="1"/>
    <col min="2310" max="2310" width="6.7109375" style="1183" customWidth="1"/>
    <col min="2311" max="2311" width="6.5703125" style="1183" customWidth="1"/>
    <col min="2312" max="2312" width="11" style="1183" customWidth="1"/>
    <col min="2313" max="2313" width="9.140625" style="1183" bestFit="1" customWidth="1"/>
    <col min="2314" max="2314" width="10" style="1183" bestFit="1" customWidth="1"/>
    <col min="2315" max="2315" width="9.28515625" style="1183" bestFit="1" customWidth="1"/>
    <col min="2316" max="2316" width="8.42578125" style="1183" customWidth="1"/>
    <col min="2317" max="2317" width="11" style="1183" bestFit="1" customWidth="1"/>
    <col min="2318" max="2318" width="8.7109375" style="1183" bestFit="1" customWidth="1"/>
    <col min="2319" max="2319" width="8.42578125" style="1183" bestFit="1" customWidth="1"/>
    <col min="2320" max="2321" width="8.7109375" style="1183" customWidth="1"/>
    <col min="2322" max="2322" width="8.28515625" style="1183" customWidth="1"/>
    <col min="2323" max="2323" width="12.85546875" style="1183" customWidth="1"/>
    <col min="2324" max="2326" width="9.42578125" style="1183" customWidth="1"/>
    <col min="2327" max="2327" width="7.7109375" style="1183" bestFit="1" customWidth="1"/>
    <col min="2328" max="2328" width="9.28515625" style="1183" bestFit="1" customWidth="1"/>
    <col min="2329" max="2329" width="9.85546875" style="1183" bestFit="1" customWidth="1"/>
    <col min="2330" max="2330" width="9" style="1183" bestFit="1" customWidth="1"/>
    <col min="2331" max="2331" width="8.5703125" style="1183" bestFit="1" customWidth="1"/>
    <col min="2332" max="2332" width="5.28515625" style="1183" bestFit="1" customWidth="1"/>
    <col min="2333" max="2333" width="9.42578125" style="1183" bestFit="1" customWidth="1"/>
    <col min="2334" max="2334" width="6.42578125" style="1183" bestFit="1" customWidth="1"/>
    <col min="2335" max="2335" width="5.140625" style="1183" bestFit="1" customWidth="1"/>
    <col min="2336" max="2336" width="10.5703125" style="1183" customWidth="1"/>
    <col min="2337" max="2337" width="31.5703125" style="1183" bestFit="1" customWidth="1"/>
    <col min="2338" max="2562" width="8.85546875" style="1183"/>
    <col min="2563" max="2564" width="3.42578125" style="1183" customWidth="1"/>
    <col min="2565" max="2565" width="4.140625" style="1183" customWidth="1"/>
    <col min="2566" max="2566" width="6.7109375" style="1183" customWidth="1"/>
    <col min="2567" max="2567" width="6.5703125" style="1183" customWidth="1"/>
    <col min="2568" max="2568" width="11" style="1183" customWidth="1"/>
    <col min="2569" max="2569" width="9.140625" style="1183" bestFit="1" customWidth="1"/>
    <col min="2570" max="2570" width="10" style="1183" bestFit="1" customWidth="1"/>
    <col min="2571" max="2571" width="9.28515625" style="1183" bestFit="1" customWidth="1"/>
    <col min="2572" max="2572" width="8.42578125" style="1183" customWidth="1"/>
    <col min="2573" max="2573" width="11" style="1183" bestFit="1" customWidth="1"/>
    <col min="2574" max="2574" width="8.7109375" style="1183" bestFit="1" customWidth="1"/>
    <col min="2575" max="2575" width="8.42578125" style="1183" bestFit="1" customWidth="1"/>
    <col min="2576" max="2577" width="8.7109375" style="1183" customWidth="1"/>
    <col min="2578" max="2578" width="8.28515625" style="1183" customWidth="1"/>
    <col min="2579" max="2579" width="12.85546875" style="1183" customWidth="1"/>
    <col min="2580" max="2582" width="9.42578125" style="1183" customWidth="1"/>
    <col min="2583" max="2583" width="7.7109375" style="1183" bestFit="1" customWidth="1"/>
    <col min="2584" max="2584" width="9.28515625" style="1183" bestFit="1" customWidth="1"/>
    <col min="2585" max="2585" width="9.85546875" style="1183" bestFit="1" customWidth="1"/>
    <col min="2586" max="2586" width="9" style="1183" bestFit="1" customWidth="1"/>
    <col min="2587" max="2587" width="8.5703125" style="1183" bestFit="1" customWidth="1"/>
    <col min="2588" max="2588" width="5.28515625" style="1183" bestFit="1" customWidth="1"/>
    <col min="2589" max="2589" width="9.42578125" style="1183" bestFit="1" customWidth="1"/>
    <col min="2590" max="2590" width="6.42578125" style="1183" bestFit="1" customWidth="1"/>
    <col min="2591" max="2591" width="5.140625" style="1183" bestFit="1" customWidth="1"/>
    <col min="2592" max="2592" width="10.5703125" style="1183" customWidth="1"/>
    <col min="2593" max="2593" width="31.5703125" style="1183" bestFit="1" customWidth="1"/>
    <col min="2594" max="2818" width="8.85546875" style="1183"/>
    <col min="2819" max="2820" width="3.42578125" style="1183" customWidth="1"/>
    <col min="2821" max="2821" width="4.140625" style="1183" customWidth="1"/>
    <col min="2822" max="2822" width="6.7109375" style="1183" customWidth="1"/>
    <col min="2823" max="2823" width="6.5703125" style="1183" customWidth="1"/>
    <col min="2824" max="2824" width="11" style="1183" customWidth="1"/>
    <col min="2825" max="2825" width="9.140625" style="1183" bestFit="1" customWidth="1"/>
    <col min="2826" max="2826" width="10" style="1183" bestFit="1" customWidth="1"/>
    <col min="2827" max="2827" width="9.28515625" style="1183" bestFit="1" customWidth="1"/>
    <col min="2828" max="2828" width="8.42578125" style="1183" customWidth="1"/>
    <col min="2829" max="2829" width="11" style="1183" bestFit="1" customWidth="1"/>
    <col min="2830" max="2830" width="8.7109375" style="1183" bestFit="1" customWidth="1"/>
    <col min="2831" max="2831" width="8.42578125" style="1183" bestFit="1" customWidth="1"/>
    <col min="2832" max="2833" width="8.7109375" style="1183" customWidth="1"/>
    <col min="2834" max="2834" width="8.28515625" style="1183" customWidth="1"/>
    <col min="2835" max="2835" width="12.85546875" style="1183" customWidth="1"/>
    <col min="2836" max="2838" width="9.42578125" style="1183" customWidth="1"/>
    <col min="2839" max="2839" width="7.7109375" style="1183" bestFit="1" customWidth="1"/>
    <col min="2840" max="2840" width="9.28515625" style="1183" bestFit="1" customWidth="1"/>
    <col min="2841" max="2841" width="9.85546875" style="1183" bestFit="1" customWidth="1"/>
    <col min="2842" max="2842" width="9" style="1183" bestFit="1" customWidth="1"/>
    <col min="2843" max="2843" width="8.5703125" style="1183" bestFit="1" customWidth="1"/>
    <col min="2844" max="2844" width="5.28515625" style="1183" bestFit="1" customWidth="1"/>
    <col min="2845" max="2845" width="9.42578125" style="1183" bestFit="1" customWidth="1"/>
    <col min="2846" max="2846" width="6.42578125" style="1183" bestFit="1" customWidth="1"/>
    <col min="2847" max="2847" width="5.140625" style="1183" bestFit="1" customWidth="1"/>
    <col min="2848" max="2848" width="10.5703125" style="1183" customWidth="1"/>
    <col min="2849" max="2849" width="31.5703125" style="1183" bestFit="1" customWidth="1"/>
    <col min="2850" max="3074" width="8.85546875" style="1183"/>
    <col min="3075" max="3076" width="3.42578125" style="1183" customWidth="1"/>
    <col min="3077" max="3077" width="4.140625" style="1183" customWidth="1"/>
    <col min="3078" max="3078" width="6.7109375" style="1183" customWidth="1"/>
    <col min="3079" max="3079" width="6.5703125" style="1183" customWidth="1"/>
    <col min="3080" max="3080" width="11" style="1183" customWidth="1"/>
    <col min="3081" max="3081" width="9.140625" style="1183" bestFit="1" customWidth="1"/>
    <col min="3082" max="3082" width="10" style="1183" bestFit="1" customWidth="1"/>
    <col min="3083" max="3083" width="9.28515625" style="1183" bestFit="1" customWidth="1"/>
    <col min="3084" max="3084" width="8.42578125" style="1183" customWidth="1"/>
    <col min="3085" max="3085" width="11" style="1183" bestFit="1" customWidth="1"/>
    <col min="3086" max="3086" width="8.7109375" style="1183" bestFit="1" customWidth="1"/>
    <col min="3087" max="3087" width="8.42578125" style="1183" bestFit="1" customWidth="1"/>
    <col min="3088" max="3089" width="8.7109375" style="1183" customWidth="1"/>
    <col min="3090" max="3090" width="8.28515625" style="1183" customWidth="1"/>
    <col min="3091" max="3091" width="12.85546875" style="1183" customWidth="1"/>
    <col min="3092" max="3094" width="9.42578125" style="1183" customWidth="1"/>
    <col min="3095" max="3095" width="7.7109375" style="1183" bestFit="1" customWidth="1"/>
    <col min="3096" max="3096" width="9.28515625" style="1183" bestFit="1" customWidth="1"/>
    <col min="3097" max="3097" width="9.85546875" style="1183" bestFit="1" customWidth="1"/>
    <col min="3098" max="3098" width="9" style="1183" bestFit="1" customWidth="1"/>
    <col min="3099" max="3099" width="8.5703125" style="1183" bestFit="1" customWidth="1"/>
    <col min="3100" max="3100" width="5.28515625" style="1183" bestFit="1" customWidth="1"/>
    <col min="3101" max="3101" width="9.42578125" style="1183" bestFit="1" customWidth="1"/>
    <col min="3102" max="3102" width="6.42578125" style="1183" bestFit="1" customWidth="1"/>
    <col min="3103" max="3103" width="5.140625" style="1183" bestFit="1" customWidth="1"/>
    <col min="3104" max="3104" width="10.5703125" style="1183" customWidth="1"/>
    <col min="3105" max="3105" width="31.5703125" style="1183" bestFit="1" customWidth="1"/>
    <col min="3106" max="3330" width="8.85546875" style="1183"/>
    <col min="3331" max="3332" width="3.42578125" style="1183" customWidth="1"/>
    <col min="3333" max="3333" width="4.140625" style="1183" customWidth="1"/>
    <col min="3334" max="3334" width="6.7109375" style="1183" customWidth="1"/>
    <col min="3335" max="3335" width="6.5703125" style="1183" customWidth="1"/>
    <col min="3336" max="3336" width="11" style="1183" customWidth="1"/>
    <col min="3337" max="3337" width="9.140625" style="1183" bestFit="1" customWidth="1"/>
    <col min="3338" max="3338" width="10" style="1183" bestFit="1" customWidth="1"/>
    <col min="3339" max="3339" width="9.28515625" style="1183" bestFit="1" customWidth="1"/>
    <col min="3340" max="3340" width="8.42578125" style="1183" customWidth="1"/>
    <col min="3341" max="3341" width="11" style="1183" bestFit="1" customWidth="1"/>
    <col min="3342" max="3342" width="8.7109375" style="1183" bestFit="1" customWidth="1"/>
    <col min="3343" max="3343" width="8.42578125" style="1183" bestFit="1" customWidth="1"/>
    <col min="3344" max="3345" width="8.7109375" style="1183" customWidth="1"/>
    <col min="3346" max="3346" width="8.28515625" style="1183" customWidth="1"/>
    <col min="3347" max="3347" width="12.85546875" style="1183" customWidth="1"/>
    <col min="3348" max="3350" width="9.42578125" style="1183" customWidth="1"/>
    <col min="3351" max="3351" width="7.7109375" style="1183" bestFit="1" customWidth="1"/>
    <col min="3352" max="3352" width="9.28515625" style="1183" bestFit="1" customWidth="1"/>
    <col min="3353" max="3353" width="9.85546875" style="1183" bestFit="1" customWidth="1"/>
    <col min="3354" max="3354" width="9" style="1183" bestFit="1" customWidth="1"/>
    <col min="3355" max="3355" width="8.5703125" style="1183" bestFit="1" customWidth="1"/>
    <col min="3356" max="3356" width="5.28515625" style="1183" bestFit="1" customWidth="1"/>
    <col min="3357" max="3357" width="9.42578125" style="1183" bestFit="1" customWidth="1"/>
    <col min="3358" max="3358" width="6.42578125" style="1183" bestFit="1" customWidth="1"/>
    <col min="3359" max="3359" width="5.140625" style="1183" bestFit="1" customWidth="1"/>
    <col min="3360" max="3360" width="10.5703125" style="1183" customWidth="1"/>
    <col min="3361" max="3361" width="31.5703125" style="1183" bestFit="1" customWidth="1"/>
    <col min="3362" max="3586" width="8.85546875" style="1183"/>
    <col min="3587" max="3588" width="3.42578125" style="1183" customWidth="1"/>
    <col min="3589" max="3589" width="4.140625" style="1183" customWidth="1"/>
    <col min="3590" max="3590" width="6.7109375" style="1183" customWidth="1"/>
    <col min="3591" max="3591" width="6.5703125" style="1183" customWidth="1"/>
    <col min="3592" max="3592" width="11" style="1183" customWidth="1"/>
    <col min="3593" max="3593" width="9.140625" style="1183" bestFit="1" customWidth="1"/>
    <col min="3594" max="3594" width="10" style="1183" bestFit="1" customWidth="1"/>
    <col min="3595" max="3595" width="9.28515625" style="1183" bestFit="1" customWidth="1"/>
    <col min="3596" max="3596" width="8.42578125" style="1183" customWidth="1"/>
    <col min="3597" max="3597" width="11" style="1183" bestFit="1" customWidth="1"/>
    <col min="3598" max="3598" width="8.7109375" style="1183" bestFit="1" customWidth="1"/>
    <col min="3599" max="3599" width="8.42578125" style="1183" bestFit="1" customWidth="1"/>
    <col min="3600" max="3601" width="8.7109375" style="1183" customWidth="1"/>
    <col min="3602" max="3602" width="8.28515625" style="1183" customWidth="1"/>
    <col min="3603" max="3603" width="12.85546875" style="1183" customWidth="1"/>
    <col min="3604" max="3606" width="9.42578125" style="1183" customWidth="1"/>
    <col min="3607" max="3607" width="7.7109375" style="1183" bestFit="1" customWidth="1"/>
    <col min="3608" max="3608" width="9.28515625" style="1183" bestFit="1" customWidth="1"/>
    <col min="3609" max="3609" width="9.85546875" style="1183" bestFit="1" customWidth="1"/>
    <col min="3610" max="3610" width="9" style="1183" bestFit="1" customWidth="1"/>
    <col min="3611" max="3611" width="8.5703125" style="1183" bestFit="1" customWidth="1"/>
    <col min="3612" max="3612" width="5.28515625" style="1183" bestFit="1" customWidth="1"/>
    <col min="3613" max="3613" width="9.42578125" style="1183" bestFit="1" customWidth="1"/>
    <col min="3614" max="3614" width="6.42578125" style="1183" bestFit="1" customWidth="1"/>
    <col min="3615" max="3615" width="5.140625" style="1183" bestFit="1" customWidth="1"/>
    <col min="3616" max="3616" width="10.5703125" style="1183" customWidth="1"/>
    <col min="3617" max="3617" width="31.5703125" style="1183" bestFit="1" customWidth="1"/>
    <col min="3618" max="3842" width="8.85546875" style="1183"/>
    <col min="3843" max="3844" width="3.42578125" style="1183" customWidth="1"/>
    <col min="3845" max="3845" width="4.140625" style="1183" customWidth="1"/>
    <col min="3846" max="3846" width="6.7109375" style="1183" customWidth="1"/>
    <col min="3847" max="3847" width="6.5703125" style="1183" customWidth="1"/>
    <col min="3848" max="3848" width="11" style="1183" customWidth="1"/>
    <col min="3849" max="3849" width="9.140625" style="1183" bestFit="1" customWidth="1"/>
    <col min="3850" max="3850" width="10" style="1183" bestFit="1" customWidth="1"/>
    <col min="3851" max="3851" width="9.28515625" style="1183" bestFit="1" customWidth="1"/>
    <col min="3852" max="3852" width="8.42578125" style="1183" customWidth="1"/>
    <col min="3853" max="3853" width="11" style="1183" bestFit="1" customWidth="1"/>
    <col min="3854" max="3854" width="8.7109375" style="1183" bestFit="1" customWidth="1"/>
    <col min="3855" max="3855" width="8.42578125" style="1183" bestFit="1" customWidth="1"/>
    <col min="3856" max="3857" width="8.7109375" style="1183" customWidth="1"/>
    <col min="3858" max="3858" width="8.28515625" style="1183" customWidth="1"/>
    <col min="3859" max="3859" width="12.85546875" style="1183" customWidth="1"/>
    <col min="3860" max="3862" width="9.42578125" style="1183" customWidth="1"/>
    <col min="3863" max="3863" width="7.7109375" style="1183" bestFit="1" customWidth="1"/>
    <col min="3864" max="3864" width="9.28515625" style="1183" bestFit="1" customWidth="1"/>
    <col min="3865" max="3865" width="9.85546875" style="1183" bestFit="1" customWidth="1"/>
    <col min="3866" max="3866" width="9" style="1183" bestFit="1" customWidth="1"/>
    <col min="3867" max="3867" width="8.5703125" style="1183" bestFit="1" customWidth="1"/>
    <col min="3868" max="3868" width="5.28515625" style="1183" bestFit="1" customWidth="1"/>
    <col min="3869" max="3869" width="9.42578125" style="1183" bestFit="1" customWidth="1"/>
    <col min="3870" max="3870" width="6.42578125" style="1183" bestFit="1" customWidth="1"/>
    <col min="3871" max="3871" width="5.140625" style="1183" bestFit="1" customWidth="1"/>
    <col min="3872" max="3872" width="10.5703125" style="1183" customWidth="1"/>
    <col min="3873" max="3873" width="31.5703125" style="1183" bestFit="1" customWidth="1"/>
    <col min="3874" max="4098" width="8.85546875" style="1183"/>
    <col min="4099" max="4100" width="3.42578125" style="1183" customWidth="1"/>
    <col min="4101" max="4101" width="4.140625" style="1183" customWidth="1"/>
    <col min="4102" max="4102" width="6.7109375" style="1183" customWidth="1"/>
    <col min="4103" max="4103" width="6.5703125" style="1183" customWidth="1"/>
    <col min="4104" max="4104" width="11" style="1183" customWidth="1"/>
    <col min="4105" max="4105" width="9.140625" style="1183" bestFit="1" customWidth="1"/>
    <col min="4106" max="4106" width="10" style="1183" bestFit="1" customWidth="1"/>
    <col min="4107" max="4107" width="9.28515625" style="1183" bestFit="1" customWidth="1"/>
    <col min="4108" max="4108" width="8.42578125" style="1183" customWidth="1"/>
    <col min="4109" max="4109" width="11" style="1183" bestFit="1" customWidth="1"/>
    <col min="4110" max="4110" width="8.7109375" style="1183" bestFit="1" customWidth="1"/>
    <col min="4111" max="4111" width="8.42578125" style="1183" bestFit="1" customWidth="1"/>
    <col min="4112" max="4113" width="8.7109375" style="1183" customWidth="1"/>
    <col min="4114" max="4114" width="8.28515625" style="1183" customWidth="1"/>
    <col min="4115" max="4115" width="12.85546875" style="1183" customWidth="1"/>
    <col min="4116" max="4118" width="9.42578125" style="1183" customWidth="1"/>
    <col min="4119" max="4119" width="7.7109375" style="1183" bestFit="1" customWidth="1"/>
    <col min="4120" max="4120" width="9.28515625" style="1183" bestFit="1" customWidth="1"/>
    <col min="4121" max="4121" width="9.85546875" style="1183" bestFit="1" customWidth="1"/>
    <col min="4122" max="4122" width="9" style="1183" bestFit="1" customWidth="1"/>
    <col min="4123" max="4123" width="8.5703125" style="1183" bestFit="1" customWidth="1"/>
    <col min="4124" max="4124" width="5.28515625" style="1183" bestFit="1" customWidth="1"/>
    <col min="4125" max="4125" width="9.42578125" style="1183" bestFit="1" customWidth="1"/>
    <col min="4126" max="4126" width="6.42578125" style="1183" bestFit="1" customWidth="1"/>
    <col min="4127" max="4127" width="5.140625" style="1183" bestFit="1" customWidth="1"/>
    <col min="4128" max="4128" width="10.5703125" style="1183" customWidth="1"/>
    <col min="4129" max="4129" width="31.5703125" style="1183" bestFit="1" customWidth="1"/>
    <col min="4130" max="4354" width="8.85546875" style="1183"/>
    <col min="4355" max="4356" width="3.42578125" style="1183" customWidth="1"/>
    <col min="4357" max="4357" width="4.140625" style="1183" customWidth="1"/>
    <col min="4358" max="4358" width="6.7109375" style="1183" customWidth="1"/>
    <col min="4359" max="4359" width="6.5703125" style="1183" customWidth="1"/>
    <col min="4360" max="4360" width="11" style="1183" customWidth="1"/>
    <col min="4361" max="4361" width="9.140625" style="1183" bestFit="1" customWidth="1"/>
    <col min="4362" max="4362" width="10" style="1183" bestFit="1" customWidth="1"/>
    <col min="4363" max="4363" width="9.28515625" style="1183" bestFit="1" customWidth="1"/>
    <col min="4364" max="4364" width="8.42578125" style="1183" customWidth="1"/>
    <col min="4365" max="4365" width="11" style="1183" bestFit="1" customWidth="1"/>
    <col min="4366" max="4366" width="8.7109375" style="1183" bestFit="1" customWidth="1"/>
    <col min="4367" max="4367" width="8.42578125" style="1183" bestFit="1" customWidth="1"/>
    <col min="4368" max="4369" width="8.7109375" style="1183" customWidth="1"/>
    <col min="4370" max="4370" width="8.28515625" style="1183" customWidth="1"/>
    <col min="4371" max="4371" width="12.85546875" style="1183" customWidth="1"/>
    <col min="4372" max="4374" width="9.42578125" style="1183" customWidth="1"/>
    <col min="4375" max="4375" width="7.7109375" style="1183" bestFit="1" customWidth="1"/>
    <col min="4376" max="4376" width="9.28515625" style="1183" bestFit="1" customWidth="1"/>
    <col min="4377" max="4377" width="9.85546875" style="1183" bestFit="1" customWidth="1"/>
    <col min="4378" max="4378" width="9" style="1183" bestFit="1" customWidth="1"/>
    <col min="4379" max="4379" width="8.5703125" style="1183" bestFit="1" customWidth="1"/>
    <col min="4380" max="4380" width="5.28515625" style="1183" bestFit="1" customWidth="1"/>
    <col min="4381" max="4381" width="9.42578125" style="1183" bestFit="1" customWidth="1"/>
    <col min="4382" max="4382" width="6.42578125" style="1183" bestFit="1" customWidth="1"/>
    <col min="4383" max="4383" width="5.140625" style="1183" bestFit="1" customWidth="1"/>
    <col min="4384" max="4384" width="10.5703125" style="1183" customWidth="1"/>
    <col min="4385" max="4385" width="31.5703125" style="1183" bestFit="1" customWidth="1"/>
    <col min="4386" max="4610" width="8.85546875" style="1183"/>
    <col min="4611" max="4612" width="3.42578125" style="1183" customWidth="1"/>
    <col min="4613" max="4613" width="4.140625" style="1183" customWidth="1"/>
    <col min="4614" max="4614" width="6.7109375" style="1183" customWidth="1"/>
    <col min="4615" max="4615" width="6.5703125" style="1183" customWidth="1"/>
    <col min="4616" max="4616" width="11" style="1183" customWidth="1"/>
    <col min="4617" max="4617" width="9.140625" style="1183" bestFit="1" customWidth="1"/>
    <col min="4618" max="4618" width="10" style="1183" bestFit="1" customWidth="1"/>
    <col min="4619" max="4619" width="9.28515625" style="1183" bestFit="1" customWidth="1"/>
    <col min="4620" max="4620" width="8.42578125" style="1183" customWidth="1"/>
    <col min="4621" max="4621" width="11" style="1183" bestFit="1" customWidth="1"/>
    <col min="4622" max="4622" width="8.7109375" style="1183" bestFit="1" customWidth="1"/>
    <col min="4623" max="4623" width="8.42578125" style="1183" bestFit="1" customWidth="1"/>
    <col min="4624" max="4625" width="8.7109375" style="1183" customWidth="1"/>
    <col min="4626" max="4626" width="8.28515625" style="1183" customWidth="1"/>
    <col min="4627" max="4627" width="12.85546875" style="1183" customWidth="1"/>
    <col min="4628" max="4630" width="9.42578125" style="1183" customWidth="1"/>
    <col min="4631" max="4631" width="7.7109375" style="1183" bestFit="1" customWidth="1"/>
    <col min="4632" max="4632" width="9.28515625" style="1183" bestFit="1" customWidth="1"/>
    <col min="4633" max="4633" width="9.85546875" style="1183" bestFit="1" customWidth="1"/>
    <col min="4634" max="4634" width="9" style="1183" bestFit="1" customWidth="1"/>
    <col min="4635" max="4635" width="8.5703125" style="1183" bestFit="1" customWidth="1"/>
    <col min="4636" max="4636" width="5.28515625" style="1183" bestFit="1" customWidth="1"/>
    <col min="4637" max="4637" width="9.42578125" style="1183" bestFit="1" customWidth="1"/>
    <col min="4638" max="4638" width="6.42578125" style="1183" bestFit="1" customWidth="1"/>
    <col min="4639" max="4639" width="5.140625" style="1183" bestFit="1" customWidth="1"/>
    <col min="4640" max="4640" width="10.5703125" style="1183" customWidth="1"/>
    <col min="4641" max="4641" width="31.5703125" style="1183" bestFit="1" customWidth="1"/>
    <col min="4642" max="4866" width="8.85546875" style="1183"/>
    <col min="4867" max="4868" width="3.42578125" style="1183" customWidth="1"/>
    <col min="4869" max="4869" width="4.140625" style="1183" customWidth="1"/>
    <col min="4870" max="4870" width="6.7109375" style="1183" customWidth="1"/>
    <col min="4871" max="4871" width="6.5703125" style="1183" customWidth="1"/>
    <col min="4872" max="4872" width="11" style="1183" customWidth="1"/>
    <col min="4873" max="4873" width="9.140625" style="1183" bestFit="1" customWidth="1"/>
    <col min="4874" max="4874" width="10" style="1183" bestFit="1" customWidth="1"/>
    <col min="4875" max="4875" width="9.28515625" style="1183" bestFit="1" customWidth="1"/>
    <col min="4876" max="4876" width="8.42578125" style="1183" customWidth="1"/>
    <col min="4877" max="4877" width="11" style="1183" bestFit="1" customWidth="1"/>
    <col min="4878" max="4878" width="8.7109375" style="1183" bestFit="1" customWidth="1"/>
    <col min="4879" max="4879" width="8.42578125" style="1183" bestFit="1" customWidth="1"/>
    <col min="4880" max="4881" width="8.7109375" style="1183" customWidth="1"/>
    <col min="4882" max="4882" width="8.28515625" style="1183" customWidth="1"/>
    <col min="4883" max="4883" width="12.85546875" style="1183" customWidth="1"/>
    <col min="4884" max="4886" width="9.42578125" style="1183" customWidth="1"/>
    <col min="4887" max="4887" width="7.7109375" style="1183" bestFit="1" customWidth="1"/>
    <col min="4888" max="4888" width="9.28515625" style="1183" bestFit="1" customWidth="1"/>
    <col min="4889" max="4889" width="9.85546875" style="1183" bestFit="1" customWidth="1"/>
    <col min="4890" max="4890" width="9" style="1183" bestFit="1" customWidth="1"/>
    <col min="4891" max="4891" width="8.5703125" style="1183" bestFit="1" customWidth="1"/>
    <col min="4892" max="4892" width="5.28515625" style="1183" bestFit="1" customWidth="1"/>
    <col min="4893" max="4893" width="9.42578125" style="1183" bestFit="1" customWidth="1"/>
    <col min="4894" max="4894" width="6.42578125" style="1183" bestFit="1" customWidth="1"/>
    <col min="4895" max="4895" width="5.140625" style="1183" bestFit="1" customWidth="1"/>
    <col min="4896" max="4896" width="10.5703125" style="1183" customWidth="1"/>
    <col min="4897" max="4897" width="31.5703125" style="1183" bestFit="1" customWidth="1"/>
    <col min="4898" max="5122" width="8.85546875" style="1183"/>
    <col min="5123" max="5124" width="3.42578125" style="1183" customWidth="1"/>
    <col min="5125" max="5125" width="4.140625" style="1183" customWidth="1"/>
    <col min="5126" max="5126" width="6.7109375" style="1183" customWidth="1"/>
    <col min="5127" max="5127" width="6.5703125" style="1183" customWidth="1"/>
    <col min="5128" max="5128" width="11" style="1183" customWidth="1"/>
    <col min="5129" max="5129" width="9.140625" style="1183" bestFit="1" customWidth="1"/>
    <col min="5130" max="5130" width="10" style="1183" bestFit="1" customWidth="1"/>
    <col min="5131" max="5131" width="9.28515625" style="1183" bestFit="1" customWidth="1"/>
    <col min="5132" max="5132" width="8.42578125" style="1183" customWidth="1"/>
    <col min="5133" max="5133" width="11" style="1183" bestFit="1" customWidth="1"/>
    <col min="5134" max="5134" width="8.7109375" style="1183" bestFit="1" customWidth="1"/>
    <col min="5135" max="5135" width="8.42578125" style="1183" bestFit="1" customWidth="1"/>
    <col min="5136" max="5137" width="8.7109375" style="1183" customWidth="1"/>
    <col min="5138" max="5138" width="8.28515625" style="1183" customWidth="1"/>
    <col min="5139" max="5139" width="12.85546875" style="1183" customWidth="1"/>
    <col min="5140" max="5142" width="9.42578125" style="1183" customWidth="1"/>
    <col min="5143" max="5143" width="7.7109375" style="1183" bestFit="1" customWidth="1"/>
    <col min="5144" max="5144" width="9.28515625" style="1183" bestFit="1" customWidth="1"/>
    <col min="5145" max="5145" width="9.85546875" style="1183" bestFit="1" customWidth="1"/>
    <col min="5146" max="5146" width="9" style="1183" bestFit="1" customWidth="1"/>
    <col min="5147" max="5147" width="8.5703125" style="1183" bestFit="1" customWidth="1"/>
    <col min="5148" max="5148" width="5.28515625" style="1183" bestFit="1" customWidth="1"/>
    <col min="5149" max="5149" width="9.42578125" style="1183" bestFit="1" customWidth="1"/>
    <col min="5150" max="5150" width="6.42578125" style="1183" bestFit="1" customWidth="1"/>
    <col min="5151" max="5151" width="5.140625" style="1183" bestFit="1" customWidth="1"/>
    <col min="5152" max="5152" width="10.5703125" style="1183" customWidth="1"/>
    <col min="5153" max="5153" width="31.5703125" style="1183" bestFit="1" customWidth="1"/>
    <col min="5154" max="5378" width="8.85546875" style="1183"/>
    <col min="5379" max="5380" width="3.42578125" style="1183" customWidth="1"/>
    <col min="5381" max="5381" width="4.140625" style="1183" customWidth="1"/>
    <col min="5382" max="5382" width="6.7109375" style="1183" customWidth="1"/>
    <col min="5383" max="5383" width="6.5703125" style="1183" customWidth="1"/>
    <col min="5384" max="5384" width="11" style="1183" customWidth="1"/>
    <col min="5385" max="5385" width="9.140625" style="1183" bestFit="1" customWidth="1"/>
    <col min="5386" max="5386" width="10" style="1183" bestFit="1" customWidth="1"/>
    <col min="5387" max="5387" width="9.28515625" style="1183" bestFit="1" customWidth="1"/>
    <col min="5388" max="5388" width="8.42578125" style="1183" customWidth="1"/>
    <col min="5389" max="5389" width="11" style="1183" bestFit="1" customWidth="1"/>
    <col min="5390" max="5390" width="8.7109375" style="1183" bestFit="1" customWidth="1"/>
    <col min="5391" max="5391" width="8.42578125" style="1183" bestFit="1" customWidth="1"/>
    <col min="5392" max="5393" width="8.7109375" style="1183" customWidth="1"/>
    <col min="5394" max="5394" width="8.28515625" style="1183" customWidth="1"/>
    <col min="5395" max="5395" width="12.85546875" style="1183" customWidth="1"/>
    <col min="5396" max="5398" width="9.42578125" style="1183" customWidth="1"/>
    <col min="5399" max="5399" width="7.7109375" style="1183" bestFit="1" customWidth="1"/>
    <col min="5400" max="5400" width="9.28515625" style="1183" bestFit="1" customWidth="1"/>
    <col min="5401" max="5401" width="9.85546875" style="1183" bestFit="1" customWidth="1"/>
    <col min="5402" max="5402" width="9" style="1183" bestFit="1" customWidth="1"/>
    <col min="5403" max="5403" width="8.5703125" style="1183" bestFit="1" customWidth="1"/>
    <col min="5404" max="5404" width="5.28515625" style="1183" bestFit="1" customWidth="1"/>
    <col min="5405" max="5405" width="9.42578125" style="1183" bestFit="1" customWidth="1"/>
    <col min="5406" max="5406" width="6.42578125" style="1183" bestFit="1" customWidth="1"/>
    <col min="5407" max="5407" width="5.140625" style="1183" bestFit="1" customWidth="1"/>
    <col min="5408" max="5408" width="10.5703125" style="1183" customWidth="1"/>
    <col min="5409" max="5409" width="31.5703125" style="1183" bestFit="1" customWidth="1"/>
    <col min="5410" max="5634" width="8.85546875" style="1183"/>
    <col min="5635" max="5636" width="3.42578125" style="1183" customWidth="1"/>
    <col min="5637" max="5637" width="4.140625" style="1183" customWidth="1"/>
    <col min="5638" max="5638" width="6.7109375" style="1183" customWidth="1"/>
    <col min="5639" max="5639" width="6.5703125" style="1183" customWidth="1"/>
    <col min="5640" max="5640" width="11" style="1183" customWidth="1"/>
    <col min="5641" max="5641" width="9.140625" style="1183" bestFit="1" customWidth="1"/>
    <col min="5642" max="5642" width="10" style="1183" bestFit="1" customWidth="1"/>
    <col min="5643" max="5643" width="9.28515625" style="1183" bestFit="1" customWidth="1"/>
    <col min="5644" max="5644" width="8.42578125" style="1183" customWidth="1"/>
    <col min="5645" max="5645" width="11" style="1183" bestFit="1" customWidth="1"/>
    <col min="5646" max="5646" width="8.7109375" style="1183" bestFit="1" customWidth="1"/>
    <col min="5647" max="5647" width="8.42578125" style="1183" bestFit="1" customWidth="1"/>
    <col min="5648" max="5649" width="8.7109375" style="1183" customWidth="1"/>
    <col min="5650" max="5650" width="8.28515625" style="1183" customWidth="1"/>
    <col min="5651" max="5651" width="12.85546875" style="1183" customWidth="1"/>
    <col min="5652" max="5654" width="9.42578125" style="1183" customWidth="1"/>
    <col min="5655" max="5655" width="7.7109375" style="1183" bestFit="1" customWidth="1"/>
    <col min="5656" max="5656" width="9.28515625" style="1183" bestFit="1" customWidth="1"/>
    <col min="5657" max="5657" width="9.85546875" style="1183" bestFit="1" customWidth="1"/>
    <col min="5658" max="5658" width="9" style="1183" bestFit="1" customWidth="1"/>
    <col min="5659" max="5659" width="8.5703125" style="1183" bestFit="1" customWidth="1"/>
    <col min="5660" max="5660" width="5.28515625" style="1183" bestFit="1" customWidth="1"/>
    <col min="5661" max="5661" width="9.42578125" style="1183" bestFit="1" customWidth="1"/>
    <col min="5662" max="5662" width="6.42578125" style="1183" bestFit="1" customWidth="1"/>
    <col min="5663" max="5663" width="5.140625" style="1183" bestFit="1" customWidth="1"/>
    <col min="5664" max="5664" width="10.5703125" style="1183" customWidth="1"/>
    <col min="5665" max="5665" width="31.5703125" style="1183" bestFit="1" customWidth="1"/>
    <col min="5666" max="5890" width="8.85546875" style="1183"/>
    <col min="5891" max="5892" width="3.42578125" style="1183" customWidth="1"/>
    <col min="5893" max="5893" width="4.140625" style="1183" customWidth="1"/>
    <col min="5894" max="5894" width="6.7109375" style="1183" customWidth="1"/>
    <col min="5895" max="5895" width="6.5703125" style="1183" customWidth="1"/>
    <col min="5896" max="5896" width="11" style="1183" customWidth="1"/>
    <col min="5897" max="5897" width="9.140625" style="1183" bestFit="1" customWidth="1"/>
    <col min="5898" max="5898" width="10" style="1183" bestFit="1" customWidth="1"/>
    <col min="5899" max="5899" width="9.28515625" style="1183" bestFit="1" customWidth="1"/>
    <col min="5900" max="5900" width="8.42578125" style="1183" customWidth="1"/>
    <col min="5901" max="5901" width="11" style="1183" bestFit="1" customWidth="1"/>
    <col min="5902" max="5902" width="8.7109375" style="1183" bestFit="1" customWidth="1"/>
    <col min="5903" max="5903" width="8.42578125" style="1183" bestFit="1" customWidth="1"/>
    <col min="5904" max="5905" width="8.7109375" style="1183" customWidth="1"/>
    <col min="5906" max="5906" width="8.28515625" style="1183" customWidth="1"/>
    <col min="5907" max="5907" width="12.85546875" style="1183" customWidth="1"/>
    <col min="5908" max="5910" width="9.42578125" style="1183" customWidth="1"/>
    <col min="5911" max="5911" width="7.7109375" style="1183" bestFit="1" customWidth="1"/>
    <col min="5912" max="5912" width="9.28515625" style="1183" bestFit="1" customWidth="1"/>
    <col min="5913" max="5913" width="9.85546875" style="1183" bestFit="1" customWidth="1"/>
    <col min="5914" max="5914" width="9" style="1183" bestFit="1" customWidth="1"/>
    <col min="5915" max="5915" width="8.5703125" style="1183" bestFit="1" customWidth="1"/>
    <col min="5916" max="5916" width="5.28515625" style="1183" bestFit="1" customWidth="1"/>
    <col min="5917" max="5917" width="9.42578125" style="1183" bestFit="1" customWidth="1"/>
    <col min="5918" max="5918" width="6.42578125" style="1183" bestFit="1" customWidth="1"/>
    <col min="5919" max="5919" width="5.140625" style="1183" bestFit="1" customWidth="1"/>
    <col min="5920" max="5920" width="10.5703125" style="1183" customWidth="1"/>
    <col min="5921" max="5921" width="31.5703125" style="1183" bestFit="1" customWidth="1"/>
    <col min="5922" max="6146" width="8.85546875" style="1183"/>
    <col min="6147" max="6148" width="3.42578125" style="1183" customWidth="1"/>
    <col min="6149" max="6149" width="4.140625" style="1183" customWidth="1"/>
    <col min="6150" max="6150" width="6.7109375" style="1183" customWidth="1"/>
    <col min="6151" max="6151" width="6.5703125" style="1183" customWidth="1"/>
    <col min="6152" max="6152" width="11" style="1183" customWidth="1"/>
    <col min="6153" max="6153" width="9.140625" style="1183" bestFit="1" customWidth="1"/>
    <col min="6154" max="6154" width="10" style="1183" bestFit="1" customWidth="1"/>
    <col min="6155" max="6155" width="9.28515625" style="1183" bestFit="1" customWidth="1"/>
    <col min="6156" max="6156" width="8.42578125" style="1183" customWidth="1"/>
    <col min="6157" max="6157" width="11" style="1183" bestFit="1" customWidth="1"/>
    <col min="6158" max="6158" width="8.7109375" style="1183" bestFit="1" customWidth="1"/>
    <col min="6159" max="6159" width="8.42578125" style="1183" bestFit="1" customWidth="1"/>
    <col min="6160" max="6161" width="8.7109375" style="1183" customWidth="1"/>
    <col min="6162" max="6162" width="8.28515625" style="1183" customWidth="1"/>
    <col min="6163" max="6163" width="12.85546875" style="1183" customWidth="1"/>
    <col min="6164" max="6166" width="9.42578125" style="1183" customWidth="1"/>
    <col min="6167" max="6167" width="7.7109375" style="1183" bestFit="1" customWidth="1"/>
    <col min="6168" max="6168" width="9.28515625" style="1183" bestFit="1" customWidth="1"/>
    <col min="6169" max="6169" width="9.85546875" style="1183" bestFit="1" customWidth="1"/>
    <col min="6170" max="6170" width="9" style="1183" bestFit="1" customWidth="1"/>
    <col min="6171" max="6171" width="8.5703125" style="1183" bestFit="1" customWidth="1"/>
    <col min="6172" max="6172" width="5.28515625" style="1183" bestFit="1" customWidth="1"/>
    <col min="6173" max="6173" width="9.42578125" style="1183" bestFit="1" customWidth="1"/>
    <col min="6174" max="6174" width="6.42578125" style="1183" bestFit="1" customWidth="1"/>
    <col min="6175" max="6175" width="5.140625" style="1183" bestFit="1" customWidth="1"/>
    <col min="6176" max="6176" width="10.5703125" style="1183" customWidth="1"/>
    <col min="6177" max="6177" width="31.5703125" style="1183" bestFit="1" customWidth="1"/>
    <col min="6178" max="6402" width="8.85546875" style="1183"/>
    <col min="6403" max="6404" width="3.42578125" style="1183" customWidth="1"/>
    <col min="6405" max="6405" width="4.140625" style="1183" customWidth="1"/>
    <col min="6406" max="6406" width="6.7109375" style="1183" customWidth="1"/>
    <col min="6407" max="6407" width="6.5703125" style="1183" customWidth="1"/>
    <col min="6408" max="6408" width="11" style="1183" customWidth="1"/>
    <col min="6409" max="6409" width="9.140625" style="1183" bestFit="1" customWidth="1"/>
    <col min="6410" max="6410" width="10" style="1183" bestFit="1" customWidth="1"/>
    <col min="6411" max="6411" width="9.28515625" style="1183" bestFit="1" customWidth="1"/>
    <col min="6412" max="6412" width="8.42578125" style="1183" customWidth="1"/>
    <col min="6413" max="6413" width="11" style="1183" bestFit="1" customWidth="1"/>
    <col min="6414" max="6414" width="8.7109375" style="1183" bestFit="1" customWidth="1"/>
    <col min="6415" max="6415" width="8.42578125" style="1183" bestFit="1" customWidth="1"/>
    <col min="6416" max="6417" width="8.7109375" style="1183" customWidth="1"/>
    <col min="6418" max="6418" width="8.28515625" style="1183" customWidth="1"/>
    <col min="6419" max="6419" width="12.85546875" style="1183" customWidth="1"/>
    <col min="6420" max="6422" width="9.42578125" style="1183" customWidth="1"/>
    <col min="6423" max="6423" width="7.7109375" style="1183" bestFit="1" customWidth="1"/>
    <col min="6424" max="6424" width="9.28515625" style="1183" bestFit="1" customWidth="1"/>
    <col min="6425" max="6425" width="9.85546875" style="1183" bestFit="1" customWidth="1"/>
    <col min="6426" max="6426" width="9" style="1183" bestFit="1" customWidth="1"/>
    <col min="6427" max="6427" width="8.5703125" style="1183" bestFit="1" customWidth="1"/>
    <col min="6428" max="6428" width="5.28515625" style="1183" bestFit="1" customWidth="1"/>
    <col min="6429" max="6429" width="9.42578125" style="1183" bestFit="1" customWidth="1"/>
    <col min="6430" max="6430" width="6.42578125" style="1183" bestFit="1" customWidth="1"/>
    <col min="6431" max="6431" width="5.140625" style="1183" bestFit="1" customWidth="1"/>
    <col min="6432" max="6432" width="10.5703125" style="1183" customWidth="1"/>
    <col min="6433" max="6433" width="31.5703125" style="1183" bestFit="1" customWidth="1"/>
    <col min="6434" max="6658" width="8.85546875" style="1183"/>
    <col min="6659" max="6660" width="3.42578125" style="1183" customWidth="1"/>
    <col min="6661" max="6661" width="4.140625" style="1183" customWidth="1"/>
    <col min="6662" max="6662" width="6.7109375" style="1183" customWidth="1"/>
    <col min="6663" max="6663" width="6.5703125" style="1183" customWidth="1"/>
    <col min="6664" max="6664" width="11" style="1183" customWidth="1"/>
    <col min="6665" max="6665" width="9.140625" style="1183" bestFit="1" customWidth="1"/>
    <col min="6666" max="6666" width="10" style="1183" bestFit="1" customWidth="1"/>
    <col min="6667" max="6667" width="9.28515625" style="1183" bestFit="1" customWidth="1"/>
    <col min="6668" max="6668" width="8.42578125" style="1183" customWidth="1"/>
    <col min="6669" max="6669" width="11" style="1183" bestFit="1" customWidth="1"/>
    <col min="6670" max="6670" width="8.7109375" style="1183" bestFit="1" customWidth="1"/>
    <col min="6671" max="6671" width="8.42578125" style="1183" bestFit="1" customWidth="1"/>
    <col min="6672" max="6673" width="8.7109375" style="1183" customWidth="1"/>
    <col min="6674" max="6674" width="8.28515625" style="1183" customWidth="1"/>
    <col min="6675" max="6675" width="12.85546875" style="1183" customWidth="1"/>
    <col min="6676" max="6678" width="9.42578125" style="1183" customWidth="1"/>
    <col min="6679" max="6679" width="7.7109375" style="1183" bestFit="1" customWidth="1"/>
    <col min="6680" max="6680" width="9.28515625" style="1183" bestFit="1" customWidth="1"/>
    <col min="6681" max="6681" width="9.85546875" style="1183" bestFit="1" customWidth="1"/>
    <col min="6682" max="6682" width="9" style="1183" bestFit="1" customWidth="1"/>
    <col min="6683" max="6683" width="8.5703125" style="1183" bestFit="1" customWidth="1"/>
    <col min="6684" max="6684" width="5.28515625" style="1183" bestFit="1" customWidth="1"/>
    <col min="6685" max="6685" width="9.42578125" style="1183" bestFit="1" customWidth="1"/>
    <col min="6686" max="6686" width="6.42578125" style="1183" bestFit="1" customWidth="1"/>
    <col min="6687" max="6687" width="5.140625" style="1183" bestFit="1" customWidth="1"/>
    <col min="6688" max="6688" width="10.5703125" style="1183" customWidth="1"/>
    <col min="6689" max="6689" width="31.5703125" style="1183" bestFit="1" customWidth="1"/>
    <col min="6690" max="6914" width="8.85546875" style="1183"/>
    <col min="6915" max="6916" width="3.42578125" style="1183" customWidth="1"/>
    <col min="6917" max="6917" width="4.140625" style="1183" customWidth="1"/>
    <col min="6918" max="6918" width="6.7109375" style="1183" customWidth="1"/>
    <col min="6919" max="6919" width="6.5703125" style="1183" customWidth="1"/>
    <col min="6920" max="6920" width="11" style="1183" customWidth="1"/>
    <col min="6921" max="6921" width="9.140625" style="1183" bestFit="1" customWidth="1"/>
    <col min="6922" max="6922" width="10" style="1183" bestFit="1" customWidth="1"/>
    <col min="6923" max="6923" width="9.28515625" style="1183" bestFit="1" customWidth="1"/>
    <col min="6924" max="6924" width="8.42578125" style="1183" customWidth="1"/>
    <col min="6925" max="6925" width="11" style="1183" bestFit="1" customWidth="1"/>
    <col min="6926" max="6926" width="8.7109375" style="1183" bestFit="1" customWidth="1"/>
    <col min="6927" max="6927" width="8.42578125" style="1183" bestFit="1" customWidth="1"/>
    <col min="6928" max="6929" width="8.7109375" style="1183" customWidth="1"/>
    <col min="6930" max="6930" width="8.28515625" style="1183" customWidth="1"/>
    <col min="6931" max="6931" width="12.85546875" style="1183" customWidth="1"/>
    <col min="6932" max="6934" width="9.42578125" style="1183" customWidth="1"/>
    <col min="6935" max="6935" width="7.7109375" style="1183" bestFit="1" customWidth="1"/>
    <col min="6936" max="6936" width="9.28515625" style="1183" bestFit="1" customWidth="1"/>
    <col min="6937" max="6937" width="9.85546875" style="1183" bestFit="1" customWidth="1"/>
    <col min="6938" max="6938" width="9" style="1183" bestFit="1" customWidth="1"/>
    <col min="6939" max="6939" width="8.5703125" style="1183" bestFit="1" customWidth="1"/>
    <col min="6940" max="6940" width="5.28515625" style="1183" bestFit="1" customWidth="1"/>
    <col min="6941" max="6941" width="9.42578125" style="1183" bestFit="1" customWidth="1"/>
    <col min="6942" max="6942" width="6.42578125" style="1183" bestFit="1" customWidth="1"/>
    <col min="6943" max="6943" width="5.140625" style="1183" bestFit="1" customWidth="1"/>
    <col min="6944" max="6944" width="10.5703125" style="1183" customWidth="1"/>
    <col min="6945" max="6945" width="31.5703125" style="1183" bestFit="1" customWidth="1"/>
    <col min="6946" max="7170" width="8.85546875" style="1183"/>
    <col min="7171" max="7172" width="3.42578125" style="1183" customWidth="1"/>
    <col min="7173" max="7173" width="4.140625" style="1183" customWidth="1"/>
    <col min="7174" max="7174" width="6.7109375" style="1183" customWidth="1"/>
    <col min="7175" max="7175" width="6.5703125" style="1183" customWidth="1"/>
    <col min="7176" max="7176" width="11" style="1183" customWidth="1"/>
    <col min="7177" max="7177" width="9.140625" style="1183" bestFit="1" customWidth="1"/>
    <col min="7178" max="7178" width="10" style="1183" bestFit="1" customWidth="1"/>
    <col min="7179" max="7179" width="9.28515625" style="1183" bestFit="1" customWidth="1"/>
    <col min="7180" max="7180" width="8.42578125" style="1183" customWidth="1"/>
    <col min="7181" max="7181" width="11" style="1183" bestFit="1" customWidth="1"/>
    <col min="7182" max="7182" width="8.7109375" style="1183" bestFit="1" customWidth="1"/>
    <col min="7183" max="7183" width="8.42578125" style="1183" bestFit="1" customWidth="1"/>
    <col min="7184" max="7185" width="8.7109375" style="1183" customWidth="1"/>
    <col min="7186" max="7186" width="8.28515625" style="1183" customWidth="1"/>
    <col min="7187" max="7187" width="12.85546875" style="1183" customWidth="1"/>
    <col min="7188" max="7190" width="9.42578125" style="1183" customWidth="1"/>
    <col min="7191" max="7191" width="7.7109375" style="1183" bestFit="1" customWidth="1"/>
    <col min="7192" max="7192" width="9.28515625" style="1183" bestFit="1" customWidth="1"/>
    <col min="7193" max="7193" width="9.85546875" style="1183" bestFit="1" customWidth="1"/>
    <col min="7194" max="7194" width="9" style="1183" bestFit="1" customWidth="1"/>
    <col min="7195" max="7195" width="8.5703125" style="1183" bestFit="1" customWidth="1"/>
    <col min="7196" max="7196" width="5.28515625" style="1183" bestFit="1" customWidth="1"/>
    <col min="7197" max="7197" width="9.42578125" style="1183" bestFit="1" customWidth="1"/>
    <col min="7198" max="7198" width="6.42578125" style="1183" bestFit="1" customWidth="1"/>
    <col min="7199" max="7199" width="5.140625" style="1183" bestFit="1" customWidth="1"/>
    <col min="7200" max="7200" width="10.5703125" style="1183" customWidth="1"/>
    <col min="7201" max="7201" width="31.5703125" style="1183" bestFit="1" customWidth="1"/>
    <col min="7202" max="7426" width="8.85546875" style="1183"/>
    <col min="7427" max="7428" width="3.42578125" style="1183" customWidth="1"/>
    <col min="7429" max="7429" width="4.140625" style="1183" customWidth="1"/>
    <col min="7430" max="7430" width="6.7109375" style="1183" customWidth="1"/>
    <col min="7431" max="7431" width="6.5703125" style="1183" customWidth="1"/>
    <col min="7432" max="7432" width="11" style="1183" customWidth="1"/>
    <col min="7433" max="7433" width="9.140625" style="1183" bestFit="1" customWidth="1"/>
    <col min="7434" max="7434" width="10" style="1183" bestFit="1" customWidth="1"/>
    <col min="7435" max="7435" width="9.28515625" style="1183" bestFit="1" customWidth="1"/>
    <col min="7436" max="7436" width="8.42578125" style="1183" customWidth="1"/>
    <col min="7437" max="7437" width="11" style="1183" bestFit="1" customWidth="1"/>
    <col min="7438" max="7438" width="8.7109375" style="1183" bestFit="1" customWidth="1"/>
    <col min="7439" max="7439" width="8.42578125" style="1183" bestFit="1" customWidth="1"/>
    <col min="7440" max="7441" width="8.7109375" style="1183" customWidth="1"/>
    <col min="7442" max="7442" width="8.28515625" style="1183" customWidth="1"/>
    <col min="7443" max="7443" width="12.85546875" style="1183" customWidth="1"/>
    <col min="7444" max="7446" width="9.42578125" style="1183" customWidth="1"/>
    <col min="7447" max="7447" width="7.7109375" style="1183" bestFit="1" customWidth="1"/>
    <col min="7448" max="7448" width="9.28515625" style="1183" bestFit="1" customWidth="1"/>
    <col min="7449" max="7449" width="9.85546875" style="1183" bestFit="1" customWidth="1"/>
    <col min="7450" max="7450" width="9" style="1183" bestFit="1" customWidth="1"/>
    <col min="7451" max="7451" width="8.5703125" style="1183" bestFit="1" customWidth="1"/>
    <col min="7452" max="7452" width="5.28515625" style="1183" bestFit="1" customWidth="1"/>
    <col min="7453" max="7453" width="9.42578125" style="1183" bestFit="1" customWidth="1"/>
    <col min="7454" max="7454" width="6.42578125" style="1183" bestFit="1" customWidth="1"/>
    <col min="7455" max="7455" width="5.140625" style="1183" bestFit="1" customWidth="1"/>
    <col min="7456" max="7456" width="10.5703125" style="1183" customWidth="1"/>
    <col min="7457" max="7457" width="31.5703125" style="1183" bestFit="1" customWidth="1"/>
    <col min="7458" max="7682" width="8.85546875" style="1183"/>
    <col min="7683" max="7684" width="3.42578125" style="1183" customWidth="1"/>
    <col min="7685" max="7685" width="4.140625" style="1183" customWidth="1"/>
    <col min="7686" max="7686" width="6.7109375" style="1183" customWidth="1"/>
    <col min="7687" max="7687" width="6.5703125" style="1183" customWidth="1"/>
    <col min="7688" max="7688" width="11" style="1183" customWidth="1"/>
    <col min="7689" max="7689" width="9.140625" style="1183" bestFit="1" customWidth="1"/>
    <col min="7690" max="7690" width="10" style="1183" bestFit="1" customWidth="1"/>
    <col min="7691" max="7691" width="9.28515625" style="1183" bestFit="1" customWidth="1"/>
    <col min="7692" max="7692" width="8.42578125" style="1183" customWidth="1"/>
    <col min="7693" max="7693" width="11" style="1183" bestFit="1" customWidth="1"/>
    <col min="7694" max="7694" width="8.7109375" style="1183" bestFit="1" customWidth="1"/>
    <col min="7695" max="7695" width="8.42578125" style="1183" bestFit="1" customWidth="1"/>
    <col min="7696" max="7697" width="8.7109375" style="1183" customWidth="1"/>
    <col min="7698" max="7698" width="8.28515625" style="1183" customWidth="1"/>
    <col min="7699" max="7699" width="12.85546875" style="1183" customWidth="1"/>
    <col min="7700" max="7702" width="9.42578125" style="1183" customWidth="1"/>
    <col min="7703" max="7703" width="7.7109375" style="1183" bestFit="1" customWidth="1"/>
    <col min="7704" max="7704" width="9.28515625" style="1183" bestFit="1" customWidth="1"/>
    <col min="7705" max="7705" width="9.85546875" style="1183" bestFit="1" customWidth="1"/>
    <col min="7706" max="7706" width="9" style="1183" bestFit="1" customWidth="1"/>
    <col min="7707" max="7707" width="8.5703125" style="1183" bestFit="1" customWidth="1"/>
    <col min="7708" max="7708" width="5.28515625" style="1183" bestFit="1" customWidth="1"/>
    <col min="7709" max="7709" width="9.42578125" style="1183" bestFit="1" customWidth="1"/>
    <col min="7710" max="7710" width="6.42578125" style="1183" bestFit="1" customWidth="1"/>
    <col min="7711" max="7711" width="5.140625" style="1183" bestFit="1" customWidth="1"/>
    <col min="7712" max="7712" width="10.5703125" style="1183" customWidth="1"/>
    <col min="7713" max="7713" width="31.5703125" style="1183" bestFit="1" customWidth="1"/>
    <col min="7714" max="7938" width="8.85546875" style="1183"/>
    <col min="7939" max="7940" width="3.42578125" style="1183" customWidth="1"/>
    <col min="7941" max="7941" width="4.140625" style="1183" customWidth="1"/>
    <col min="7942" max="7942" width="6.7109375" style="1183" customWidth="1"/>
    <col min="7943" max="7943" width="6.5703125" style="1183" customWidth="1"/>
    <col min="7944" max="7944" width="11" style="1183" customWidth="1"/>
    <col min="7945" max="7945" width="9.140625" style="1183" bestFit="1" customWidth="1"/>
    <col min="7946" max="7946" width="10" style="1183" bestFit="1" customWidth="1"/>
    <col min="7947" max="7947" width="9.28515625" style="1183" bestFit="1" customWidth="1"/>
    <col min="7948" max="7948" width="8.42578125" style="1183" customWidth="1"/>
    <col min="7949" max="7949" width="11" style="1183" bestFit="1" customWidth="1"/>
    <col min="7950" max="7950" width="8.7109375" style="1183" bestFit="1" customWidth="1"/>
    <col min="7951" max="7951" width="8.42578125" style="1183" bestFit="1" customWidth="1"/>
    <col min="7952" max="7953" width="8.7109375" style="1183" customWidth="1"/>
    <col min="7954" max="7954" width="8.28515625" style="1183" customWidth="1"/>
    <col min="7955" max="7955" width="12.85546875" style="1183" customWidth="1"/>
    <col min="7956" max="7958" width="9.42578125" style="1183" customWidth="1"/>
    <col min="7959" max="7959" width="7.7109375" style="1183" bestFit="1" customWidth="1"/>
    <col min="7960" max="7960" width="9.28515625" style="1183" bestFit="1" customWidth="1"/>
    <col min="7961" max="7961" width="9.85546875" style="1183" bestFit="1" customWidth="1"/>
    <col min="7962" max="7962" width="9" style="1183" bestFit="1" customWidth="1"/>
    <col min="7963" max="7963" width="8.5703125" style="1183" bestFit="1" customWidth="1"/>
    <col min="7964" max="7964" width="5.28515625" style="1183" bestFit="1" customWidth="1"/>
    <col min="7965" max="7965" width="9.42578125" style="1183" bestFit="1" customWidth="1"/>
    <col min="7966" max="7966" width="6.42578125" style="1183" bestFit="1" customWidth="1"/>
    <col min="7967" max="7967" width="5.140625" style="1183" bestFit="1" customWidth="1"/>
    <col min="7968" max="7968" width="10.5703125" style="1183" customWidth="1"/>
    <col min="7969" max="7969" width="31.5703125" style="1183" bestFit="1" customWidth="1"/>
    <col min="7970" max="8194" width="8.85546875" style="1183"/>
    <col min="8195" max="8196" width="3.42578125" style="1183" customWidth="1"/>
    <col min="8197" max="8197" width="4.140625" style="1183" customWidth="1"/>
    <col min="8198" max="8198" width="6.7109375" style="1183" customWidth="1"/>
    <col min="8199" max="8199" width="6.5703125" style="1183" customWidth="1"/>
    <col min="8200" max="8200" width="11" style="1183" customWidth="1"/>
    <col min="8201" max="8201" width="9.140625" style="1183" bestFit="1" customWidth="1"/>
    <col min="8202" max="8202" width="10" style="1183" bestFit="1" customWidth="1"/>
    <col min="8203" max="8203" width="9.28515625" style="1183" bestFit="1" customWidth="1"/>
    <col min="8204" max="8204" width="8.42578125" style="1183" customWidth="1"/>
    <col min="8205" max="8205" width="11" style="1183" bestFit="1" customWidth="1"/>
    <col min="8206" max="8206" width="8.7109375" style="1183" bestFit="1" customWidth="1"/>
    <col min="8207" max="8207" width="8.42578125" style="1183" bestFit="1" customWidth="1"/>
    <col min="8208" max="8209" width="8.7109375" style="1183" customWidth="1"/>
    <col min="8210" max="8210" width="8.28515625" style="1183" customWidth="1"/>
    <col min="8211" max="8211" width="12.85546875" style="1183" customWidth="1"/>
    <col min="8212" max="8214" width="9.42578125" style="1183" customWidth="1"/>
    <col min="8215" max="8215" width="7.7109375" style="1183" bestFit="1" customWidth="1"/>
    <col min="8216" max="8216" width="9.28515625" style="1183" bestFit="1" customWidth="1"/>
    <col min="8217" max="8217" width="9.85546875" style="1183" bestFit="1" customWidth="1"/>
    <col min="8218" max="8218" width="9" style="1183" bestFit="1" customWidth="1"/>
    <col min="8219" max="8219" width="8.5703125" style="1183" bestFit="1" customWidth="1"/>
    <col min="8220" max="8220" width="5.28515625" style="1183" bestFit="1" customWidth="1"/>
    <col min="8221" max="8221" width="9.42578125" style="1183" bestFit="1" customWidth="1"/>
    <col min="8222" max="8222" width="6.42578125" style="1183" bestFit="1" customWidth="1"/>
    <col min="8223" max="8223" width="5.140625" style="1183" bestFit="1" customWidth="1"/>
    <col min="8224" max="8224" width="10.5703125" style="1183" customWidth="1"/>
    <col min="8225" max="8225" width="31.5703125" style="1183" bestFit="1" customWidth="1"/>
    <col min="8226" max="8450" width="8.85546875" style="1183"/>
    <col min="8451" max="8452" width="3.42578125" style="1183" customWidth="1"/>
    <col min="8453" max="8453" width="4.140625" style="1183" customWidth="1"/>
    <col min="8454" max="8454" width="6.7109375" style="1183" customWidth="1"/>
    <col min="8455" max="8455" width="6.5703125" style="1183" customWidth="1"/>
    <col min="8456" max="8456" width="11" style="1183" customWidth="1"/>
    <col min="8457" max="8457" width="9.140625" style="1183" bestFit="1" customWidth="1"/>
    <col min="8458" max="8458" width="10" style="1183" bestFit="1" customWidth="1"/>
    <col min="8459" max="8459" width="9.28515625" style="1183" bestFit="1" customWidth="1"/>
    <col min="8460" max="8460" width="8.42578125" style="1183" customWidth="1"/>
    <col min="8461" max="8461" width="11" style="1183" bestFit="1" customWidth="1"/>
    <col min="8462" max="8462" width="8.7109375" style="1183" bestFit="1" customWidth="1"/>
    <col min="8463" max="8463" width="8.42578125" style="1183" bestFit="1" customWidth="1"/>
    <col min="8464" max="8465" width="8.7109375" style="1183" customWidth="1"/>
    <col min="8466" max="8466" width="8.28515625" style="1183" customWidth="1"/>
    <col min="8467" max="8467" width="12.85546875" style="1183" customWidth="1"/>
    <col min="8468" max="8470" width="9.42578125" style="1183" customWidth="1"/>
    <col min="8471" max="8471" width="7.7109375" style="1183" bestFit="1" customWidth="1"/>
    <col min="8472" max="8472" width="9.28515625" style="1183" bestFit="1" customWidth="1"/>
    <col min="8473" max="8473" width="9.85546875" style="1183" bestFit="1" customWidth="1"/>
    <col min="8474" max="8474" width="9" style="1183" bestFit="1" customWidth="1"/>
    <col min="8475" max="8475" width="8.5703125" style="1183" bestFit="1" customWidth="1"/>
    <col min="8476" max="8476" width="5.28515625" style="1183" bestFit="1" customWidth="1"/>
    <col min="8477" max="8477" width="9.42578125" style="1183" bestFit="1" customWidth="1"/>
    <col min="8478" max="8478" width="6.42578125" style="1183" bestFit="1" customWidth="1"/>
    <col min="8479" max="8479" width="5.140625" style="1183" bestFit="1" customWidth="1"/>
    <col min="8480" max="8480" width="10.5703125" style="1183" customWidth="1"/>
    <col min="8481" max="8481" width="31.5703125" style="1183" bestFit="1" customWidth="1"/>
    <col min="8482" max="8706" width="8.85546875" style="1183"/>
    <col min="8707" max="8708" width="3.42578125" style="1183" customWidth="1"/>
    <col min="8709" max="8709" width="4.140625" style="1183" customWidth="1"/>
    <col min="8710" max="8710" width="6.7109375" style="1183" customWidth="1"/>
    <col min="8711" max="8711" width="6.5703125" style="1183" customWidth="1"/>
    <col min="8712" max="8712" width="11" style="1183" customWidth="1"/>
    <col min="8713" max="8713" width="9.140625" style="1183" bestFit="1" customWidth="1"/>
    <col min="8714" max="8714" width="10" style="1183" bestFit="1" customWidth="1"/>
    <col min="8715" max="8715" width="9.28515625" style="1183" bestFit="1" customWidth="1"/>
    <col min="8716" max="8716" width="8.42578125" style="1183" customWidth="1"/>
    <col min="8717" max="8717" width="11" style="1183" bestFit="1" customWidth="1"/>
    <col min="8718" max="8718" width="8.7109375" style="1183" bestFit="1" customWidth="1"/>
    <col min="8719" max="8719" width="8.42578125" style="1183" bestFit="1" customWidth="1"/>
    <col min="8720" max="8721" width="8.7109375" style="1183" customWidth="1"/>
    <col min="8722" max="8722" width="8.28515625" style="1183" customWidth="1"/>
    <col min="8723" max="8723" width="12.85546875" style="1183" customWidth="1"/>
    <col min="8724" max="8726" width="9.42578125" style="1183" customWidth="1"/>
    <col min="8727" max="8727" width="7.7109375" style="1183" bestFit="1" customWidth="1"/>
    <col min="8728" max="8728" width="9.28515625" style="1183" bestFit="1" customWidth="1"/>
    <col min="8729" max="8729" width="9.85546875" style="1183" bestFit="1" customWidth="1"/>
    <col min="8730" max="8730" width="9" style="1183" bestFit="1" customWidth="1"/>
    <col min="8731" max="8731" width="8.5703125" style="1183" bestFit="1" customWidth="1"/>
    <col min="8732" max="8732" width="5.28515625" style="1183" bestFit="1" customWidth="1"/>
    <col min="8733" max="8733" width="9.42578125" style="1183" bestFit="1" customWidth="1"/>
    <col min="8734" max="8734" width="6.42578125" style="1183" bestFit="1" customWidth="1"/>
    <col min="8735" max="8735" width="5.140625" style="1183" bestFit="1" customWidth="1"/>
    <col min="8736" max="8736" width="10.5703125" style="1183" customWidth="1"/>
    <col min="8737" max="8737" width="31.5703125" style="1183" bestFit="1" customWidth="1"/>
    <col min="8738" max="8962" width="8.85546875" style="1183"/>
    <col min="8963" max="8964" width="3.42578125" style="1183" customWidth="1"/>
    <col min="8965" max="8965" width="4.140625" style="1183" customWidth="1"/>
    <col min="8966" max="8966" width="6.7109375" style="1183" customWidth="1"/>
    <col min="8967" max="8967" width="6.5703125" style="1183" customWidth="1"/>
    <col min="8968" max="8968" width="11" style="1183" customWidth="1"/>
    <col min="8969" max="8969" width="9.140625" style="1183" bestFit="1" customWidth="1"/>
    <col min="8970" max="8970" width="10" style="1183" bestFit="1" customWidth="1"/>
    <col min="8971" max="8971" width="9.28515625" style="1183" bestFit="1" customWidth="1"/>
    <col min="8972" max="8972" width="8.42578125" style="1183" customWidth="1"/>
    <col min="8973" max="8973" width="11" style="1183" bestFit="1" customWidth="1"/>
    <col min="8974" max="8974" width="8.7109375" style="1183" bestFit="1" customWidth="1"/>
    <col min="8975" max="8975" width="8.42578125" style="1183" bestFit="1" customWidth="1"/>
    <col min="8976" max="8977" width="8.7109375" style="1183" customWidth="1"/>
    <col min="8978" max="8978" width="8.28515625" style="1183" customWidth="1"/>
    <col min="8979" max="8979" width="12.85546875" style="1183" customWidth="1"/>
    <col min="8980" max="8982" width="9.42578125" style="1183" customWidth="1"/>
    <col min="8983" max="8983" width="7.7109375" style="1183" bestFit="1" customWidth="1"/>
    <col min="8984" max="8984" width="9.28515625" style="1183" bestFit="1" customWidth="1"/>
    <col min="8985" max="8985" width="9.85546875" style="1183" bestFit="1" customWidth="1"/>
    <col min="8986" max="8986" width="9" style="1183" bestFit="1" customWidth="1"/>
    <col min="8987" max="8987" width="8.5703125" style="1183" bestFit="1" customWidth="1"/>
    <col min="8988" max="8988" width="5.28515625" style="1183" bestFit="1" customWidth="1"/>
    <col min="8989" max="8989" width="9.42578125" style="1183" bestFit="1" customWidth="1"/>
    <col min="8990" max="8990" width="6.42578125" style="1183" bestFit="1" customWidth="1"/>
    <col min="8991" max="8991" width="5.140625" style="1183" bestFit="1" customWidth="1"/>
    <col min="8992" max="8992" width="10.5703125" style="1183" customWidth="1"/>
    <col min="8993" max="8993" width="31.5703125" style="1183" bestFit="1" customWidth="1"/>
    <col min="8994" max="9218" width="8.85546875" style="1183"/>
    <col min="9219" max="9220" width="3.42578125" style="1183" customWidth="1"/>
    <col min="9221" max="9221" width="4.140625" style="1183" customWidth="1"/>
    <col min="9222" max="9222" width="6.7109375" style="1183" customWidth="1"/>
    <col min="9223" max="9223" width="6.5703125" style="1183" customWidth="1"/>
    <col min="9224" max="9224" width="11" style="1183" customWidth="1"/>
    <col min="9225" max="9225" width="9.140625" style="1183" bestFit="1" customWidth="1"/>
    <col min="9226" max="9226" width="10" style="1183" bestFit="1" customWidth="1"/>
    <col min="9227" max="9227" width="9.28515625" style="1183" bestFit="1" customWidth="1"/>
    <col min="9228" max="9228" width="8.42578125" style="1183" customWidth="1"/>
    <col min="9229" max="9229" width="11" style="1183" bestFit="1" customWidth="1"/>
    <col min="9230" max="9230" width="8.7109375" style="1183" bestFit="1" customWidth="1"/>
    <col min="9231" max="9231" width="8.42578125" style="1183" bestFit="1" customWidth="1"/>
    <col min="9232" max="9233" width="8.7109375" style="1183" customWidth="1"/>
    <col min="9234" max="9234" width="8.28515625" style="1183" customWidth="1"/>
    <col min="9235" max="9235" width="12.85546875" style="1183" customWidth="1"/>
    <col min="9236" max="9238" width="9.42578125" style="1183" customWidth="1"/>
    <col min="9239" max="9239" width="7.7109375" style="1183" bestFit="1" customWidth="1"/>
    <col min="9240" max="9240" width="9.28515625" style="1183" bestFit="1" customWidth="1"/>
    <col min="9241" max="9241" width="9.85546875" style="1183" bestFit="1" customWidth="1"/>
    <col min="9242" max="9242" width="9" style="1183" bestFit="1" customWidth="1"/>
    <col min="9243" max="9243" width="8.5703125" style="1183" bestFit="1" customWidth="1"/>
    <col min="9244" max="9244" width="5.28515625" style="1183" bestFit="1" customWidth="1"/>
    <col min="9245" max="9245" width="9.42578125" style="1183" bestFit="1" customWidth="1"/>
    <col min="9246" max="9246" width="6.42578125" style="1183" bestFit="1" customWidth="1"/>
    <col min="9247" max="9247" width="5.140625" style="1183" bestFit="1" customWidth="1"/>
    <col min="9248" max="9248" width="10.5703125" style="1183" customWidth="1"/>
    <col min="9249" max="9249" width="31.5703125" style="1183" bestFit="1" customWidth="1"/>
    <col min="9250" max="9474" width="8.85546875" style="1183"/>
    <col min="9475" max="9476" width="3.42578125" style="1183" customWidth="1"/>
    <col min="9477" max="9477" width="4.140625" style="1183" customWidth="1"/>
    <col min="9478" max="9478" width="6.7109375" style="1183" customWidth="1"/>
    <col min="9479" max="9479" width="6.5703125" style="1183" customWidth="1"/>
    <col min="9480" max="9480" width="11" style="1183" customWidth="1"/>
    <col min="9481" max="9481" width="9.140625" style="1183" bestFit="1" customWidth="1"/>
    <col min="9482" max="9482" width="10" style="1183" bestFit="1" customWidth="1"/>
    <col min="9483" max="9483" width="9.28515625" style="1183" bestFit="1" customWidth="1"/>
    <col min="9484" max="9484" width="8.42578125" style="1183" customWidth="1"/>
    <col min="9485" max="9485" width="11" style="1183" bestFit="1" customWidth="1"/>
    <col min="9486" max="9486" width="8.7109375" style="1183" bestFit="1" customWidth="1"/>
    <col min="9487" max="9487" width="8.42578125" style="1183" bestFit="1" customWidth="1"/>
    <col min="9488" max="9489" width="8.7109375" style="1183" customWidth="1"/>
    <col min="9490" max="9490" width="8.28515625" style="1183" customWidth="1"/>
    <col min="9491" max="9491" width="12.85546875" style="1183" customWidth="1"/>
    <col min="9492" max="9494" width="9.42578125" style="1183" customWidth="1"/>
    <col min="9495" max="9495" width="7.7109375" style="1183" bestFit="1" customWidth="1"/>
    <col min="9496" max="9496" width="9.28515625" style="1183" bestFit="1" customWidth="1"/>
    <col min="9497" max="9497" width="9.85546875" style="1183" bestFit="1" customWidth="1"/>
    <col min="9498" max="9498" width="9" style="1183" bestFit="1" customWidth="1"/>
    <col min="9499" max="9499" width="8.5703125" style="1183" bestFit="1" customWidth="1"/>
    <col min="9500" max="9500" width="5.28515625" style="1183" bestFit="1" customWidth="1"/>
    <col min="9501" max="9501" width="9.42578125" style="1183" bestFit="1" customWidth="1"/>
    <col min="9502" max="9502" width="6.42578125" style="1183" bestFit="1" customWidth="1"/>
    <col min="9503" max="9503" width="5.140625" style="1183" bestFit="1" customWidth="1"/>
    <col min="9504" max="9504" width="10.5703125" style="1183" customWidth="1"/>
    <col min="9505" max="9505" width="31.5703125" style="1183" bestFit="1" customWidth="1"/>
    <col min="9506" max="9730" width="8.85546875" style="1183"/>
    <col min="9731" max="9732" width="3.42578125" style="1183" customWidth="1"/>
    <col min="9733" max="9733" width="4.140625" style="1183" customWidth="1"/>
    <col min="9734" max="9734" width="6.7109375" style="1183" customWidth="1"/>
    <col min="9735" max="9735" width="6.5703125" style="1183" customWidth="1"/>
    <col min="9736" max="9736" width="11" style="1183" customWidth="1"/>
    <col min="9737" max="9737" width="9.140625" style="1183" bestFit="1" customWidth="1"/>
    <col min="9738" max="9738" width="10" style="1183" bestFit="1" customWidth="1"/>
    <col min="9739" max="9739" width="9.28515625" style="1183" bestFit="1" customWidth="1"/>
    <col min="9740" max="9740" width="8.42578125" style="1183" customWidth="1"/>
    <col min="9741" max="9741" width="11" style="1183" bestFit="1" customWidth="1"/>
    <col min="9742" max="9742" width="8.7109375" style="1183" bestFit="1" customWidth="1"/>
    <col min="9743" max="9743" width="8.42578125" style="1183" bestFit="1" customWidth="1"/>
    <col min="9744" max="9745" width="8.7109375" style="1183" customWidth="1"/>
    <col min="9746" max="9746" width="8.28515625" style="1183" customWidth="1"/>
    <col min="9747" max="9747" width="12.85546875" style="1183" customWidth="1"/>
    <col min="9748" max="9750" width="9.42578125" style="1183" customWidth="1"/>
    <col min="9751" max="9751" width="7.7109375" style="1183" bestFit="1" customWidth="1"/>
    <col min="9752" max="9752" width="9.28515625" style="1183" bestFit="1" customWidth="1"/>
    <col min="9753" max="9753" width="9.85546875" style="1183" bestFit="1" customWidth="1"/>
    <col min="9754" max="9754" width="9" style="1183" bestFit="1" customWidth="1"/>
    <col min="9755" max="9755" width="8.5703125" style="1183" bestFit="1" customWidth="1"/>
    <col min="9756" max="9756" width="5.28515625" style="1183" bestFit="1" customWidth="1"/>
    <col min="9757" max="9757" width="9.42578125" style="1183" bestFit="1" customWidth="1"/>
    <col min="9758" max="9758" width="6.42578125" style="1183" bestFit="1" customWidth="1"/>
    <col min="9759" max="9759" width="5.140625" style="1183" bestFit="1" customWidth="1"/>
    <col min="9760" max="9760" width="10.5703125" style="1183" customWidth="1"/>
    <col min="9761" max="9761" width="31.5703125" style="1183" bestFit="1" customWidth="1"/>
    <col min="9762" max="9986" width="8.85546875" style="1183"/>
    <col min="9987" max="9988" width="3.42578125" style="1183" customWidth="1"/>
    <col min="9989" max="9989" width="4.140625" style="1183" customWidth="1"/>
    <col min="9990" max="9990" width="6.7109375" style="1183" customWidth="1"/>
    <col min="9991" max="9991" width="6.5703125" style="1183" customWidth="1"/>
    <col min="9992" max="9992" width="11" style="1183" customWidth="1"/>
    <col min="9993" max="9993" width="9.140625" style="1183" bestFit="1" customWidth="1"/>
    <col min="9994" max="9994" width="10" style="1183" bestFit="1" customWidth="1"/>
    <col min="9995" max="9995" width="9.28515625" style="1183" bestFit="1" customWidth="1"/>
    <col min="9996" max="9996" width="8.42578125" style="1183" customWidth="1"/>
    <col min="9997" max="9997" width="11" style="1183" bestFit="1" customWidth="1"/>
    <col min="9998" max="9998" width="8.7109375" style="1183" bestFit="1" customWidth="1"/>
    <col min="9999" max="9999" width="8.42578125" style="1183" bestFit="1" customWidth="1"/>
    <col min="10000" max="10001" width="8.7109375" style="1183" customWidth="1"/>
    <col min="10002" max="10002" width="8.28515625" style="1183" customWidth="1"/>
    <col min="10003" max="10003" width="12.85546875" style="1183" customWidth="1"/>
    <col min="10004" max="10006" width="9.42578125" style="1183" customWidth="1"/>
    <col min="10007" max="10007" width="7.7109375" style="1183" bestFit="1" customWidth="1"/>
    <col min="10008" max="10008" width="9.28515625" style="1183" bestFit="1" customWidth="1"/>
    <col min="10009" max="10009" width="9.85546875" style="1183" bestFit="1" customWidth="1"/>
    <col min="10010" max="10010" width="9" style="1183" bestFit="1" customWidth="1"/>
    <col min="10011" max="10011" width="8.5703125" style="1183" bestFit="1" customWidth="1"/>
    <col min="10012" max="10012" width="5.28515625" style="1183" bestFit="1" customWidth="1"/>
    <col min="10013" max="10013" width="9.42578125" style="1183" bestFit="1" customWidth="1"/>
    <col min="10014" max="10014" width="6.42578125" style="1183" bestFit="1" customWidth="1"/>
    <col min="10015" max="10015" width="5.140625" style="1183" bestFit="1" customWidth="1"/>
    <col min="10016" max="10016" width="10.5703125" style="1183" customWidth="1"/>
    <col min="10017" max="10017" width="31.5703125" style="1183" bestFit="1" customWidth="1"/>
    <col min="10018" max="10242" width="8.85546875" style="1183"/>
    <col min="10243" max="10244" width="3.42578125" style="1183" customWidth="1"/>
    <col min="10245" max="10245" width="4.140625" style="1183" customWidth="1"/>
    <col min="10246" max="10246" width="6.7109375" style="1183" customWidth="1"/>
    <col min="10247" max="10247" width="6.5703125" style="1183" customWidth="1"/>
    <col min="10248" max="10248" width="11" style="1183" customWidth="1"/>
    <col min="10249" max="10249" width="9.140625" style="1183" bestFit="1" customWidth="1"/>
    <col min="10250" max="10250" width="10" style="1183" bestFit="1" customWidth="1"/>
    <col min="10251" max="10251" width="9.28515625" style="1183" bestFit="1" customWidth="1"/>
    <col min="10252" max="10252" width="8.42578125" style="1183" customWidth="1"/>
    <col min="10253" max="10253" width="11" style="1183" bestFit="1" customWidth="1"/>
    <col min="10254" max="10254" width="8.7109375" style="1183" bestFit="1" customWidth="1"/>
    <col min="10255" max="10255" width="8.42578125" style="1183" bestFit="1" customWidth="1"/>
    <col min="10256" max="10257" width="8.7109375" style="1183" customWidth="1"/>
    <col min="10258" max="10258" width="8.28515625" style="1183" customWidth="1"/>
    <col min="10259" max="10259" width="12.85546875" style="1183" customWidth="1"/>
    <col min="10260" max="10262" width="9.42578125" style="1183" customWidth="1"/>
    <col min="10263" max="10263" width="7.7109375" style="1183" bestFit="1" customWidth="1"/>
    <col min="10264" max="10264" width="9.28515625" style="1183" bestFit="1" customWidth="1"/>
    <col min="10265" max="10265" width="9.85546875" style="1183" bestFit="1" customWidth="1"/>
    <col min="10266" max="10266" width="9" style="1183" bestFit="1" customWidth="1"/>
    <col min="10267" max="10267" width="8.5703125" style="1183" bestFit="1" customWidth="1"/>
    <col min="10268" max="10268" width="5.28515625" style="1183" bestFit="1" customWidth="1"/>
    <col min="10269" max="10269" width="9.42578125" style="1183" bestFit="1" customWidth="1"/>
    <col min="10270" max="10270" width="6.42578125" style="1183" bestFit="1" customWidth="1"/>
    <col min="10271" max="10271" width="5.140625" style="1183" bestFit="1" customWidth="1"/>
    <col min="10272" max="10272" width="10.5703125" style="1183" customWidth="1"/>
    <col min="10273" max="10273" width="31.5703125" style="1183" bestFit="1" customWidth="1"/>
    <col min="10274" max="10498" width="8.85546875" style="1183"/>
    <col min="10499" max="10500" width="3.42578125" style="1183" customWidth="1"/>
    <col min="10501" max="10501" width="4.140625" style="1183" customWidth="1"/>
    <col min="10502" max="10502" width="6.7109375" style="1183" customWidth="1"/>
    <col min="10503" max="10503" width="6.5703125" style="1183" customWidth="1"/>
    <col min="10504" max="10504" width="11" style="1183" customWidth="1"/>
    <col min="10505" max="10505" width="9.140625" style="1183" bestFit="1" customWidth="1"/>
    <col min="10506" max="10506" width="10" style="1183" bestFit="1" customWidth="1"/>
    <col min="10507" max="10507" width="9.28515625" style="1183" bestFit="1" customWidth="1"/>
    <col min="10508" max="10508" width="8.42578125" style="1183" customWidth="1"/>
    <col min="10509" max="10509" width="11" style="1183" bestFit="1" customWidth="1"/>
    <col min="10510" max="10510" width="8.7109375" style="1183" bestFit="1" customWidth="1"/>
    <col min="10511" max="10511" width="8.42578125" style="1183" bestFit="1" customWidth="1"/>
    <col min="10512" max="10513" width="8.7109375" style="1183" customWidth="1"/>
    <col min="10514" max="10514" width="8.28515625" style="1183" customWidth="1"/>
    <col min="10515" max="10515" width="12.85546875" style="1183" customWidth="1"/>
    <col min="10516" max="10518" width="9.42578125" style="1183" customWidth="1"/>
    <col min="10519" max="10519" width="7.7109375" style="1183" bestFit="1" customWidth="1"/>
    <col min="10520" max="10520" width="9.28515625" style="1183" bestFit="1" customWidth="1"/>
    <col min="10521" max="10521" width="9.85546875" style="1183" bestFit="1" customWidth="1"/>
    <col min="10522" max="10522" width="9" style="1183" bestFit="1" customWidth="1"/>
    <col min="10523" max="10523" width="8.5703125" style="1183" bestFit="1" customWidth="1"/>
    <col min="10524" max="10524" width="5.28515625" style="1183" bestFit="1" customWidth="1"/>
    <col min="10525" max="10525" width="9.42578125" style="1183" bestFit="1" customWidth="1"/>
    <col min="10526" max="10526" width="6.42578125" style="1183" bestFit="1" customWidth="1"/>
    <col min="10527" max="10527" width="5.140625" style="1183" bestFit="1" customWidth="1"/>
    <col min="10528" max="10528" width="10.5703125" style="1183" customWidth="1"/>
    <col min="10529" max="10529" width="31.5703125" style="1183" bestFit="1" customWidth="1"/>
    <col min="10530" max="10754" width="8.85546875" style="1183"/>
    <col min="10755" max="10756" width="3.42578125" style="1183" customWidth="1"/>
    <col min="10757" max="10757" width="4.140625" style="1183" customWidth="1"/>
    <col min="10758" max="10758" width="6.7109375" style="1183" customWidth="1"/>
    <col min="10759" max="10759" width="6.5703125" style="1183" customWidth="1"/>
    <col min="10760" max="10760" width="11" style="1183" customWidth="1"/>
    <col min="10761" max="10761" width="9.140625" style="1183" bestFit="1" customWidth="1"/>
    <col min="10762" max="10762" width="10" style="1183" bestFit="1" customWidth="1"/>
    <col min="10763" max="10763" width="9.28515625" style="1183" bestFit="1" customWidth="1"/>
    <col min="10764" max="10764" width="8.42578125" style="1183" customWidth="1"/>
    <col min="10765" max="10765" width="11" style="1183" bestFit="1" customWidth="1"/>
    <col min="10766" max="10766" width="8.7109375" style="1183" bestFit="1" customWidth="1"/>
    <col min="10767" max="10767" width="8.42578125" style="1183" bestFit="1" customWidth="1"/>
    <col min="10768" max="10769" width="8.7109375" style="1183" customWidth="1"/>
    <col min="10770" max="10770" width="8.28515625" style="1183" customWidth="1"/>
    <col min="10771" max="10771" width="12.85546875" style="1183" customWidth="1"/>
    <col min="10772" max="10774" width="9.42578125" style="1183" customWidth="1"/>
    <col min="10775" max="10775" width="7.7109375" style="1183" bestFit="1" customWidth="1"/>
    <col min="10776" max="10776" width="9.28515625" style="1183" bestFit="1" customWidth="1"/>
    <col min="10777" max="10777" width="9.85546875" style="1183" bestFit="1" customWidth="1"/>
    <col min="10778" max="10778" width="9" style="1183" bestFit="1" customWidth="1"/>
    <col min="10779" max="10779" width="8.5703125" style="1183" bestFit="1" customWidth="1"/>
    <col min="10780" max="10780" width="5.28515625" style="1183" bestFit="1" customWidth="1"/>
    <col min="10781" max="10781" width="9.42578125" style="1183" bestFit="1" customWidth="1"/>
    <col min="10782" max="10782" width="6.42578125" style="1183" bestFit="1" customWidth="1"/>
    <col min="10783" max="10783" width="5.140625" style="1183" bestFit="1" customWidth="1"/>
    <col min="10784" max="10784" width="10.5703125" style="1183" customWidth="1"/>
    <col min="10785" max="10785" width="31.5703125" style="1183" bestFit="1" customWidth="1"/>
    <col min="10786" max="11010" width="8.85546875" style="1183"/>
    <col min="11011" max="11012" width="3.42578125" style="1183" customWidth="1"/>
    <col min="11013" max="11013" width="4.140625" style="1183" customWidth="1"/>
    <col min="11014" max="11014" width="6.7109375" style="1183" customWidth="1"/>
    <col min="11015" max="11015" width="6.5703125" style="1183" customWidth="1"/>
    <col min="11016" max="11016" width="11" style="1183" customWidth="1"/>
    <col min="11017" max="11017" width="9.140625" style="1183" bestFit="1" customWidth="1"/>
    <col min="11018" max="11018" width="10" style="1183" bestFit="1" customWidth="1"/>
    <col min="11019" max="11019" width="9.28515625" style="1183" bestFit="1" customWidth="1"/>
    <col min="11020" max="11020" width="8.42578125" style="1183" customWidth="1"/>
    <col min="11021" max="11021" width="11" style="1183" bestFit="1" customWidth="1"/>
    <col min="11022" max="11022" width="8.7109375" style="1183" bestFit="1" customWidth="1"/>
    <col min="11023" max="11023" width="8.42578125" style="1183" bestFit="1" customWidth="1"/>
    <col min="11024" max="11025" width="8.7109375" style="1183" customWidth="1"/>
    <col min="11026" max="11026" width="8.28515625" style="1183" customWidth="1"/>
    <col min="11027" max="11027" width="12.85546875" style="1183" customWidth="1"/>
    <col min="11028" max="11030" width="9.42578125" style="1183" customWidth="1"/>
    <col min="11031" max="11031" width="7.7109375" style="1183" bestFit="1" customWidth="1"/>
    <col min="11032" max="11032" width="9.28515625" style="1183" bestFit="1" customWidth="1"/>
    <col min="11033" max="11033" width="9.85546875" style="1183" bestFit="1" customWidth="1"/>
    <col min="11034" max="11034" width="9" style="1183" bestFit="1" customWidth="1"/>
    <col min="11035" max="11035" width="8.5703125" style="1183" bestFit="1" customWidth="1"/>
    <col min="11036" max="11036" width="5.28515625" style="1183" bestFit="1" customWidth="1"/>
    <col min="11037" max="11037" width="9.42578125" style="1183" bestFit="1" customWidth="1"/>
    <col min="11038" max="11038" width="6.42578125" style="1183" bestFit="1" customWidth="1"/>
    <col min="11039" max="11039" width="5.140625" style="1183" bestFit="1" customWidth="1"/>
    <col min="11040" max="11040" width="10.5703125" style="1183" customWidth="1"/>
    <col min="11041" max="11041" width="31.5703125" style="1183" bestFit="1" customWidth="1"/>
    <col min="11042" max="11266" width="8.85546875" style="1183"/>
    <col min="11267" max="11268" width="3.42578125" style="1183" customWidth="1"/>
    <col min="11269" max="11269" width="4.140625" style="1183" customWidth="1"/>
    <col min="11270" max="11270" width="6.7109375" style="1183" customWidth="1"/>
    <col min="11271" max="11271" width="6.5703125" style="1183" customWidth="1"/>
    <col min="11272" max="11272" width="11" style="1183" customWidth="1"/>
    <col min="11273" max="11273" width="9.140625" style="1183" bestFit="1" customWidth="1"/>
    <col min="11274" max="11274" width="10" style="1183" bestFit="1" customWidth="1"/>
    <col min="11275" max="11275" width="9.28515625" style="1183" bestFit="1" customWidth="1"/>
    <col min="11276" max="11276" width="8.42578125" style="1183" customWidth="1"/>
    <col min="11277" max="11277" width="11" style="1183" bestFit="1" customWidth="1"/>
    <col min="11278" max="11278" width="8.7109375" style="1183" bestFit="1" customWidth="1"/>
    <col min="11279" max="11279" width="8.42578125" style="1183" bestFit="1" customWidth="1"/>
    <col min="11280" max="11281" width="8.7109375" style="1183" customWidth="1"/>
    <col min="11282" max="11282" width="8.28515625" style="1183" customWidth="1"/>
    <col min="11283" max="11283" width="12.85546875" style="1183" customWidth="1"/>
    <col min="11284" max="11286" width="9.42578125" style="1183" customWidth="1"/>
    <col min="11287" max="11287" width="7.7109375" style="1183" bestFit="1" customWidth="1"/>
    <col min="11288" max="11288" width="9.28515625" style="1183" bestFit="1" customWidth="1"/>
    <col min="11289" max="11289" width="9.85546875" style="1183" bestFit="1" customWidth="1"/>
    <col min="11290" max="11290" width="9" style="1183" bestFit="1" customWidth="1"/>
    <col min="11291" max="11291" width="8.5703125" style="1183" bestFit="1" customWidth="1"/>
    <col min="11292" max="11292" width="5.28515625" style="1183" bestFit="1" customWidth="1"/>
    <col min="11293" max="11293" width="9.42578125" style="1183" bestFit="1" customWidth="1"/>
    <col min="11294" max="11294" width="6.42578125" style="1183" bestFit="1" customWidth="1"/>
    <col min="11295" max="11295" width="5.140625" style="1183" bestFit="1" customWidth="1"/>
    <col min="11296" max="11296" width="10.5703125" style="1183" customWidth="1"/>
    <col min="11297" max="11297" width="31.5703125" style="1183" bestFit="1" customWidth="1"/>
    <col min="11298" max="11522" width="8.85546875" style="1183"/>
    <col min="11523" max="11524" width="3.42578125" style="1183" customWidth="1"/>
    <col min="11525" max="11525" width="4.140625" style="1183" customWidth="1"/>
    <col min="11526" max="11526" width="6.7109375" style="1183" customWidth="1"/>
    <col min="11527" max="11527" width="6.5703125" style="1183" customWidth="1"/>
    <col min="11528" max="11528" width="11" style="1183" customWidth="1"/>
    <col min="11529" max="11529" width="9.140625" style="1183" bestFit="1" customWidth="1"/>
    <col min="11530" max="11530" width="10" style="1183" bestFit="1" customWidth="1"/>
    <col min="11531" max="11531" width="9.28515625" style="1183" bestFit="1" customWidth="1"/>
    <col min="11532" max="11532" width="8.42578125" style="1183" customWidth="1"/>
    <col min="11533" max="11533" width="11" style="1183" bestFit="1" customWidth="1"/>
    <col min="11534" max="11534" width="8.7109375" style="1183" bestFit="1" customWidth="1"/>
    <col min="11535" max="11535" width="8.42578125" style="1183" bestFit="1" customWidth="1"/>
    <col min="11536" max="11537" width="8.7109375" style="1183" customWidth="1"/>
    <col min="11538" max="11538" width="8.28515625" style="1183" customWidth="1"/>
    <col min="11539" max="11539" width="12.85546875" style="1183" customWidth="1"/>
    <col min="11540" max="11542" width="9.42578125" style="1183" customWidth="1"/>
    <col min="11543" max="11543" width="7.7109375" style="1183" bestFit="1" customWidth="1"/>
    <col min="11544" max="11544" width="9.28515625" style="1183" bestFit="1" customWidth="1"/>
    <col min="11545" max="11545" width="9.85546875" style="1183" bestFit="1" customWidth="1"/>
    <col min="11546" max="11546" width="9" style="1183" bestFit="1" customWidth="1"/>
    <col min="11547" max="11547" width="8.5703125" style="1183" bestFit="1" customWidth="1"/>
    <col min="11548" max="11548" width="5.28515625" style="1183" bestFit="1" customWidth="1"/>
    <col min="11549" max="11549" width="9.42578125" style="1183" bestFit="1" customWidth="1"/>
    <col min="11550" max="11550" width="6.42578125" style="1183" bestFit="1" customWidth="1"/>
    <col min="11551" max="11551" width="5.140625" style="1183" bestFit="1" customWidth="1"/>
    <col min="11552" max="11552" width="10.5703125" style="1183" customWidth="1"/>
    <col min="11553" max="11553" width="31.5703125" style="1183" bestFit="1" customWidth="1"/>
    <col min="11554" max="11778" width="8.85546875" style="1183"/>
    <col min="11779" max="11780" width="3.42578125" style="1183" customWidth="1"/>
    <col min="11781" max="11781" width="4.140625" style="1183" customWidth="1"/>
    <col min="11782" max="11782" width="6.7109375" style="1183" customWidth="1"/>
    <col min="11783" max="11783" width="6.5703125" style="1183" customWidth="1"/>
    <col min="11784" max="11784" width="11" style="1183" customWidth="1"/>
    <col min="11785" max="11785" width="9.140625" style="1183" bestFit="1" customWidth="1"/>
    <col min="11786" max="11786" width="10" style="1183" bestFit="1" customWidth="1"/>
    <col min="11787" max="11787" width="9.28515625" style="1183" bestFit="1" customWidth="1"/>
    <col min="11788" max="11788" width="8.42578125" style="1183" customWidth="1"/>
    <col min="11789" max="11789" width="11" style="1183" bestFit="1" customWidth="1"/>
    <col min="11790" max="11790" width="8.7109375" style="1183" bestFit="1" customWidth="1"/>
    <col min="11791" max="11791" width="8.42578125" style="1183" bestFit="1" customWidth="1"/>
    <col min="11792" max="11793" width="8.7109375" style="1183" customWidth="1"/>
    <col min="11794" max="11794" width="8.28515625" style="1183" customWidth="1"/>
    <col min="11795" max="11795" width="12.85546875" style="1183" customWidth="1"/>
    <col min="11796" max="11798" width="9.42578125" style="1183" customWidth="1"/>
    <col min="11799" max="11799" width="7.7109375" style="1183" bestFit="1" customWidth="1"/>
    <col min="11800" max="11800" width="9.28515625" style="1183" bestFit="1" customWidth="1"/>
    <col min="11801" max="11801" width="9.85546875" style="1183" bestFit="1" customWidth="1"/>
    <col min="11802" max="11802" width="9" style="1183" bestFit="1" customWidth="1"/>
    <col min="11803" max="11803" width="8.5703125" style="1183" bestFit="1" customWidth="1"/>
    <col min="11804" max="11804" width="5.28515625" style="1183" bestFit="1" customWidth="1"/>
    <col min="11805" max="11805" width="9.42578125" style="1183" bestFit="1" customWidth="1"/>
    <col min="11806" max="11806" width="6.42578125" style="1183" bestFit="1" customWidth="1"/>
    <col min="11807" max="11807" width="5.140625" style="1183" bestFit="1" customWidth="1"/>
    <col min="11808" max="11808" width="10.5703125" style="1183" customWidth="1"/>
    <col min="11809" max="11809" width="31.5703125" style="1183" bestFit="1" customWidth="1"/>
    <col min="11810" max="12034" width="8.85546875" style="1183"/>
    <col min="12035" max="12036" width="3.42578125" style="1183" customWidth="1"/>
    <col min="12037" max="12037" width="4.140625" style="1183" customWidth="1"/>
    <col min="12038" max="12038" width="6.7109375" style="1183" customWidth="1"/>
    <col min="12039" max="12039" width="6.5703125" style="1183" customWidth="1"/>
    <col min="12040" max="12040" width="11" style="1183" customWidth="1"/>
    <col min="12041" max="12041" width="9.140625" style="1183" bestFit="1" customWidth="1"/>
    <col min="12042" max="12042" width="10" style="1183" bestFit="1" customWidth="1"/>
    <col min="12043" max="12043" width="9.28515625" style="1183" bestFit="1" customWidth="1"/>
    <col min="12044" max="12044" width="8.42578125" style="1183" customWidth="1"/>
    <col min="12045" max="12045" width="11" style="1183" bestFit="1" customWidth="1"/>
    <col min="12046" max="12046" width="8.7109375" style="1183" bestFit="1" customWidth="1"/>
    <col min="12047" max="12047" width="8.42578125" style="1183" bestFit="1" customWidth="1"/>
    <col min="12048" max="12049" width="8.7109375" style="1183" customWidth="1"/>
    <col min="12050" max="12050" width="8.28515625" style="1183" customWidth="1"/>
    <col min="12051" max="12051" width="12.85546875" style="1183" customWidth="1"/>
    <col min="12052" max="12054" width="9.42578125" style="1183" customWidth="1"/>
    <col min="12055" max="12055" width="7.7109375" style="1183" bestFit="1" customWidth="1"/>
    <col min="12056" max="12056" width="9.28515625" style="1183" bestFit="1" customWidth="1"/>
    <col min="12057" max="12057" width="9.85546875" style="1183" bestFit="1" customWidth="1"/>
    <col min="12058" max="12058" width="9" style="1183" bestFit="1" customWidth="1"/>
    <col min="12059" max="12059" width="8.5703125" style="1183" bestFit="1" customWidth="1"/>
    <col min="12060" max="12060" width="5.28515625" style="1183" bestFit="1" customWidth="1"/>
    <col min="12061" max="12061" width="9.42578125" style="1183" bestFit="1" customWidth="1"/>
    <col min="12062" max="12062" width="6.42578125" style="1183" bestFit="1" customWidth="1"/>
    <col min="12063" max="12063" width="5.140625" style="1183" bestFit="1" customWidth="1"/>
    <col min="12064" max="12064" width="10.5703125" style="1183" customWidth="1"/>
    <col min="12065" max="12065" width="31.5703125" style="1183" bestFit="1" customWidth="1"/>
    <col min="12066" max="12290" width="8.85546875" style="1183"/>
    <col min="12291" max="12292" width="3.42578125" style="1183" customWidth="1"/>
    <col min="12293" max="12293" width="4.140625" style="1183" customWidth="1"/>
    <col min="12294" max="12294" width="6.7109375" style="1183" customWidth="1"/>
    <col min="12295" max="12295" width="6.5703125" style="1183" customWidth="1"/>
    <col min="12296" max="12296" width="11" style="1183" customWidth="1"/>
    <col min="12297" max="12297" width="9.140625" style="1183" bestFit="1" customWidth="1"/>
    <col min="12298" max="12298" width="10" style="1183" bestFit="1" customWidth="1"/>
    <col min="12299" max="12299" width="9.28515625" style="1183" bestFit="1" customWidth="1"/>
    <col min="12300" max="12300" width="8.42578125" style="1183" customWidth="1"/>
    <col min="12301" max="12301" width="11" style="1183" bestFit="1" customWidth="1"/>
    <col min="12302" max="12302" width="8.7109375" style="1183" bestFit="1" customWidth="1"/>
    <col min="12303" max="12303" width="8.42578125" style="1183" bestFit="1" customWidth="1"/>
    <col min="12304" max="12305" width="8.7109375" style="1183" customWidth="1"/>
    <col min="12306" max="12306" width="8.28515625" style="1183" customWidth="1"/>
    <col min="12307" max="12307" width="12.85546875" style="1183" customWidth="1"/>
    <col min="12308" max="12310" width="9.42578125" style="1183" customWidth="1"/>
    <col min="12311" max="12311" width="7.7109375" style="1183" bestFit="1" customWidth="1"/>
    <col min="12312" max="12312" width="9.28515625" style="1183" bestFit="1" customWidth="1"/>
    <col min="12313" max="12313" width="9.85546875" style="1183" bestFit="1" customWidth="1"/>
    <col min="12314" max="12314" width="9" style="1183" bestFit="1" customWidth="1"/>
    <col min="12315" max="12315" width="8.5703125" style="1183" bestFit="1" customWidth="1"/>
    <col min="12316" max="12316" width="5.28515625" style="1183" bestFit="1" customWidth="1"/>
    <col min="12317" max="12317" width="9.42578125" style="1183" bestFit="1" customWidth="1"/>
    <col min="12318" max="12318" width="6.42578125" style="1183" bestFit="1" customWidth="1"/>
    <col min="12319" max="12319" width="5.140625" style="1183" bestFit="1" customWidth="1"/>
    <col min="12320" max="12320" width="10.5703125" style="1183" customWidth="1"/>
    <col min="12321" max="12321" width="31.5703125" style="1183" bestFit="1" customWidth="1"/>
    <col min="12322" max="12546" width="8.85546875" style="1183"/>
    <col min="12547" max="12548" width="3.42578125" style="1183" customWidth="1"/>
    <col min="12549" max="12549" width="4.140625" style="1183" customWidth="1"/>
    <col min="12550" max="12550" width="6.7109375" style="1183" customWidth="1"/>
    <col min="12551" max="12551" width="6.5703125" style="1183" customWidth="1"/>
    <col min="12552" max="12552" width="11" style="1183" customWidth="1"/>
    <col min="12553" max="12553" width="9.140625" style="1183" bestFit="1" customWidth="1"/>
    <col min="12554" max="12554" width="10" style="1183" bestFit="1" customWidth="1"/>
    <col min="12555" max="12555" width="9.28515625" style="1183" bestFit="1" customWidth="1"/>
    <col min="12556" max="12556" width="8.42578125" style="1183" customWidth="1"/>
    <col min="12557" max="12557" width="11" style="1183" bestFit="1" customWidth="1"/>
    <col min="12558" max="12558" width="8.7109375" style="1183" bestFit="1" customWidth="1"/>
    <col min="12559" max="12559" width="8.42578125" style="1183" bestFit="1" customWidth="1"/>
    <col min="12560" max="12561" width="8.7109375" style="1183" customWidth="1"/>
    <col min="12562" max="12562" width="8.28515625" style="1183" customWidth="1"/>
    <col min="12563" max="12563" width="12.85546875" style="1183" customWidth="1"/>
    <col min="12564" max="12566" width="9.42578125" style="1183" customWidth="1"/>
    <col min="12567" max="12567" width="7.7109375" style="1183" bestFit="1" customWidth="1"/>
    <col min="12568" max="12568" width="9.28515625" style="1183" bestFit="1" customWidth="1"/>
    <col min="12569" max="12569" width="9.85546875" style="1183" bestFit="1" customWidth="1"/>
    <col min="12570" max="12570" width="9" style="1183" bestFit="1" customWidth="1"/>
    <col min="12571" max="12571" width="8.5703125" style="1183" bestFit="1" customWidth="1"/>
    <col min="12572" max="12572" width="5.28515625" style="1183" bestFit="1" customWidth="1"/>
    <col min="12573" max="12573" width="9.42578125" style="1183" bestFit="1" customWidth="1"/>
    <col min="12574" max="12574" width="6.42578125" style="1183" bestFit="1" customWidth="1"/>
    <col min="12575" max="12575" width="5.140625" style="1183" bestFit="1" customWidth="1"/>
    <col min="12576" max="12576" width="10.5703125" style="1183" customWidth="1"/>
    <col min="12577" max="12577" width="31.5703125" style="1183" bestFit="1" customWidth="1"/>
    <col min="12578" max="12802" width="8.85546875" style="1183"/>
    <col min="12803" max="12804" width="3.42578125" style="1183" customWidth="1"/>
    <col min="12805" max="12805" width="4.140625" style="1183" customWidth="1"/>
    <col min="12806" max="12806" width="6.7109375" style="1183" customWidth="1"/>
    <col min="12807" max="12807" width="6.5703125" style="1183" customWidth="1"/>
    <col min="12808" max="12808" width="11" style="1183" customWidth="1"/>
    <col min="12809" max="12809" width="9.140625" style="1183" bestFit="1" customWidth="1"/>
    <col min="12810" max="12810" width="10" style="1183" bestFit="1" customWidth="1"/>
    <col min="12811" max="12811" width="9.28515625" style="1183" bestFit="1" customWidth="1"/>
    <col min="12812" max="12812" width="8.42578125" style="1183" customWidth="1"/>
    <col min="12813" max="12813" width="11" style="1183" bestFit="1" customWidth="1"/>
    <col min="12814" max="12814" width="8.7109375" style="1183" bestFit="1" customWidth="1"/>
    <col min="12815" max="12815" width="8.42578125" style="1183" bestFit="1" customWidth="1"/>
    <col min="12816" max="12817" width="8.7109375" style="1183" customWidth="1"/>
    <col min="12818" max="12818" width="8.28515625" style="1183" customWidth="1"/>
    <col min="12819" max="12819" width="12.85546875" style="1183" customWidth="1"/>
    <col min="12820" max="12822" width="9.42578125" style="1183" customWidth="1"/>
    <col min="12823" max="12823" width="7.7109375" style="1183" bestFit="1" customWidth="1"/>
    <col min="12824" max="12824" width="9.28515625" style="1183" bestFit="1" customWidth="1"/>
    <col min="12825" max="12825" width="9.85546875" style="1183" bestFit="1" customWidth="1"/>
    <col min="12826" max="12826" width="9" style="1183" bestFit="1" customWidth="1"/>
    <col min="12827" max="12827" width="8.5703125" style="1183" bestFit="1" customWidth="1"/>
    <col min="12828" max="12828" width="5.28515625" style="1183" bestFit="1" customWidth="1"/>
    <col min="12829" max="12829" width="9.42578125" style="1183" bestFit="1" customWidth="1"/>
    <col min="12830" max="12830" width="6.42578125" style="1183" bestFit="1" customWidth="1"/>
    <col min="12831" max="12831" width="5.140625" style="1183" bestFit="1" customWidth="1"/>
    <col min="12832" max="12832" width="10.5703125" style="1183" customWidth="1"/>
    <col min="12833" max="12833" width="31.5703125" style="1183" bestFit="1" customWidth="1"/>
    <col min="12834" max="13058" width="8.85546875" style="1183"/>
    <col min="13059" max="13060" width="3.42578125" style="1183" customWidth="1"/>
    <col min="13061" max="13061" width="4.140625" style="1183" customWidth="1"/>
    <col min="13062" max="13062" width="6.7109375" style="1183" customWidth="1"/>
    <col min="13063" max="13063" width="6.5703125" style="1183" customWidth="1"/>
    <col min="13064" max="13064" width="11" style="1183" customWidth="1"/>
    <col min="13065" max="13065" width="9.140625" style="1183" bestFit="1" customWidth="1"/>
    <col min="13066" max="13066" width="10" style="1183" bestFit="1" customWidth="1"/>
    <col min="13067" max="13067" width="9.28515625" style="1183" bestFit="1" customWidth="1"/>
    <col min="13068" max="13068" width="8.42578125" style="1183" customWidth="1"/>
    <col min="13069" max="13069" width="11" style="1183" bestFit="1" customWidth="1"/>
    <col min="13070" max="13070" width="8.7109375" style="1183" bestFit="1" customWidth="1"/>
    <col min="13071" max="13071" width="8.42578125" style="1183" bestFit="1" customWidth="1"/>
    <col min="13072" max="13073" width="8.7109375" style="1183" customWidth="1"/>
    <col min="13074" max="13074" width="8.28515625" style="1183" customWidth="1"/>
    <col min="13075" max="13075" width="12.85546875" style="1183" customWidth="1"/>
    <col min="13076" max="13078" width="9.42578125" style="1183" customWidth="1"/>
    <col min="13079" max="13079" width="7.7109375" style="1183" bestFit="1" customWidth="1"/>
    <col min="13080" max="13080" width="9.28515625" style="1183" bestFit="1" customWidth="1"/>
    <col min="13081" max="13081" width="9.85546875" style="1183" bestFit="1" customWidth="1"/>
    <col min="13082" max="13082" width="9" style="1183" bestFit="1" customWidth="1"/>
    <col min="13083" max="13083" width="8.5703125" style="1183" bestFit="1" customWidth="1"/>
    <col min="13084" max="13084" width="5.28515625" style="1183" bestFit="1" customWidth="1"/>
    <col min="13085" max="13085" width="9.42578125" style="1183" bestFit="1" customWidth="1"/>
    <col min="13086" max="13086" width="6.42578125" style="1183" bestFit="1" customWidth="1"/>
    <col min="13087" max="13087" width="5.140625" style="1183" bestFit="1" customWidth="1"/>
    <col min="13088" max="13088" width="10.5703125" style="1183" customWidth="1"/>
    <col min="13089" max="13089" width="31.5703125" style="1183" bestFit="1" customWidth="1"/>
    <col min="13090" max="13314" width="8.85546875" style="1183"/>
    <col min="13315" max="13316" width="3.42578125" style="1183" customWidth="1"/>
    <col min="13317" max="13317" width="4.140625" style="1183" customWidth="1"/>
    <col min="13318" max="13318" width="6.7109375" style="1183" customWidth="1"/>
    <col min="13319" max="13319" width="6.5703125" style="1183" customWidth="1"/>
    <col min="13320" max="13320" width="11" style="1183" customWidth="1"/>
    <col min="13321" max="13321" width="9.140625" style="1183" bestFit="1" customWidth="1"/>
    <col min="13322" max="13322" width="10" style="1183" bestFit="1" customWidth="1"/>
    <col min="13323" max="13323" width="9.28515625" style="1183" bestFit="1" customWidth="1"/>
    <col min="13324" max="13324" width="8.42578125" style="1183" customWidth="1"/>
    <col min="13325" max="13325" width="11" style="1183" bestFit="1" customWidth="1"/>
    <col min="13326" max="13326" width="8.7109375" style="1183" bestFit="1" customWidth="1"/>
    <col min="13327" max="13327" width="8.42578125" style="1183" bestFit="1" customWidth="1"/>
    <col min="13328" max="13329" width="8.7109375" style="1183" customWidth="1"/>
    <col min="13330" max="13330" width="8.28515625" style="1183" customWidth="1"/>
    <col min="13331" max="13331" width="12.85546875" style="1183" customWidth="1"/>
    <col min="13332" max="13334" width="9.42578125" style="1183" customWidth="1"/>
    <col min="13335" max="13335" width="7.7109375" style="1183" bestFit="1" customWidth="1"/>
    <col min="13336" max="13336" width="9.28515625" style="1183" bestFit="1" customWidth="1"/>
    <col min="13337" max="13337" width="9.85546875" style="1183" bestFit="1" customWidth="1"/>
    <col min="13338" max="13338" width="9" style="1183" bestFit="1" customWidth="1"/>
    <col min="13339" max="13339" width="8.5703125" style="1183" bestFit="1" customWidth="1"/>
    <col min="13340" max="13340" width="5.28515625" style="1183" bestFit="1" customWidth="1"/>
    <col min="13341" max="13341" width="9.42578125" style="1183" bestFit="1" customWidth="1"/>
    <col min="13342" max="13342" width="6.42578125" style="1183" bestFit="1" customWidth="1"/>
    <col min="13343" max="13343" width="5.140625" style="1183" bestFit="1" customWidth="1"/>
    <col min="13344" max="13344" width="10.5703125" style="1183" customWidth="1"/>
    <col min="13345" max="13345" width="31.5703125" style="1183" bestFit="1" customWidth="1"/>
    <col min="13346" max="13570" width="8.85546875" style="1183"/>
    <col min="13571" max="13572" width="3.42578125" style="1183" customWidth="1"/>
    <col min="13573" max="13573" width="4.140625" style="1183" customWidth="1"/>
    <col min="13574" max="13574" width="6.7109375" style="1183" customWidth="1"/>
    <col min="13575" max="13575" width="6.5703125" style="1183" customWidth="1"/>
    <col min="13576" max="13576" width="11" style="1183" customWidth="1"/>
    <col min="13577" max="13577" width="9.140625" style="1183" bestFit="1" customWidth="1"/>
    <col min="13578" max="13578" width="10" style="1183" bestFit="1" customWidth="1"/>
    <col min="13579" max="13579" width="9.28515625" style="1183" bestFit="1" customWidth="1"/>
    <col min="13580" max="13580" width="8.42578125" style="1183" customWidth="1"/>
    <col min="13581" max="13581" width="11" style="1183" bestFit="1" customWidth="1"/>
    <col min="13582" max="13582" width="8.7109375" style="1183" bestFit="1" customWidth="1"/>
    <col min="13583" max="13583" width="8.42578125" style="1183" bestFit="1" customWidth="1"/>
    <col min="13584" max="13585" width="8.7109375" style="1183" customWidth="1"/>
    <col min="13586" max="13586" width="8.28515625" style="1183" customWidth="1"/>
    <col min="13587" max="13587" width="12.85546875" style="1183" customWidth="1"/>
    <col min="13588" max="13590" width="9.42578125" style="1183" customWidth="1"/>
    <col min="13591" max="13591" width="7.7109375" style="1183" bestFit="1" customWidth="1"/>
    <col min="13592" max="13592" width="9.28515625" style="1183" bestFit="1" customWidth="1"/>
    <col min="13593" max="13593" width="9.85546875" style="1183" bestFit="1" customWidth="1"/>
    <col min="13594" max="13594" width="9" style="1183" bestFit="1" customWidth="1"/>
    <col min="13595" max="13595" width="8.5703125" style="1183" bestFit="1" customWidth="1"/>
    <col min="13596" max="13596" width="5.28515625" style="1183" bestFit="1" customWidth="1"/>
    <col min="13597" max="13597" width="9.42578125" style="1183" bestFit="1" customWidth="1"/>
    <col min="13598" max="13598" width="6.42578125" style="1183" bestFit="1" customWidth="1"/>
    <col min="13599" max="13599" width="5.140625" style="1183" bestFit="1" customWidth="1"/>
    <col min="13600" max="13600" width="10.5703125" style="1183" customWidth="1"/>
    <col min="13601" max="13601" width="31.5703125" style="1183" bestFit="1" customWidth="1"/>
    <col min="13602" max="13826" width="8.85546875" style="1183"/>
    <col min="13827" max="13828" width="3.42578125" style="1183" customWidth="1"/>
    <col min="13829" max="13829" width="4.140625" style="1183" customWidth="1"/>
    <col min="13830" max="13830" width="6.7109375" style="1183" customWidth="1"/>
    <col min="13831" max="13831" width="6.5703125" style="1183" customWidth="1"/>
    <col min="13832" max="13832" width="11" style="1183" customWidth="1"/>
    <col min="13833" max="13833" width="9.140625" style="1183" bestFit="1" customWidth="1"/>
    <col min="13834" max="13834" width="10" style="1183" bestFit="1" customWidth="1"/>
    <col min="13835" max="13835" width="9.28515625" style="1183" bestFit="1" customWidth="1"/>
    <col min="13836" max="13836" width="8.42578125" style="1183" customWidth="1"/>
    <col min="13837" max="13837" width="11" style="1183" bestFit="1" customWidth="1"/>
    <col min="13838" max="13838" width="8.7109375" style="1183" bestFit="1" customWidth="1"/>
    <col min="13839" max="13839" width="8.42578125" style="1183" bestFit="1" customWidth="1"/>
    <col min="13840" max="13841" width="8.7109375" style="1183" customWidth="1"/>
    <col min="13842" max="13842" width="8.28515625" style="1183" customWidth="1"/>
    <col min="13843" max="13843" width="12.85546875" style="1183" customWidth="1"/>
    <col min="13844" max="13846" width="9.42578125" style="1183" customWidth="1"/>
    <col min="13847" max="13847" width="7.7109375" style="1183" bestFit="1" customWidth="1"/>
    <col min="13848" max="13848" width="9.28515625" style="1183" bestFit="1" customWidth="1"/>
    <col min="13849" max="13849" width="9.85546875" style="1183" bestFit="1" customWidth="1"/>
    <col min="13850" max="13850" width="9" style="1183" bestFit="1" customWidth="1"/>
    <col min="13851" max="13851" width="8.5703125" style="1183" bestFit="1" customWidth="1"/>
    <col min="13852" max="13852" width="5.28515625" style="1183" bestFit="1" customWidth="1"/>
    <col min="13853" max="13853" width="9.42578125" style="1183" bestFit="1" customWidth="1"/>
    <col min="13854" max="13854" width="6.42578125" style="1183" bestFit="1" customWidth="1"/>
    <col min="13855" max="13855" width="5.140625" style="1183" bestFit="1" customWidth="1"/>
    <col min="13856" max="13856" width="10.5703125" style="1183" customWidth="1"/>
    <col min="13857" max="13857" width="31.5703125" style="1183" bestFit="1" customWidth="1"/>
    <col min="13858" max="14082" width="8.85546875" style="1183"/>
    <col min="14083" max="14084" width="3.42578125" style="1183" customWidth="1"/>
    <col min="14085" max="14085" width="4.140625" style="1183" customWidth="1"/>
    <col min="14086" max="14086" width="6.7109375" style="1183" customWidth="1"/>
    <col min="14087" max="14087" width="6.5703125" style="1183" customWidth="1"/>
    <col min="14088" max="14088" width="11" style="1183" customWidth="1"/>
    <col min="14089" max="14089" width="9.140625" style="1183" bestFit="1" customWidth="1"/>
    <col min="14090" max="14090" width="10" style="1183" bestFit="1" customWidth="1"/>
    <col min="14091" max="14091" width="9.28515625" style="1183" bestFit="1" customWidth="1"/>
    <col min="14092" max="14092" width="8.42578125" style="1183" customWidth="1"/>
    <col min="14093" max="14093" width="11" style="1183" bestFit="1" customWidth="1"/>
    <col min="14094" max="14094" width="8.7109375" style="1183" bestFit="1" customWidth="1"/>
    <col min="14095" max="14095" width="8.42578125" style="1183" bestFit="1" customWidth="1"/>
    <col min="14096" max="14097" width="8.7109375" style="1183" customWidth="1"/>
    <col min="14098" max="14098" width="8.28515625" style="1183" customWidth="1"/>
    <col min="14099" max="14099" width="12.85546875" style="1183" customWidth="1"/>
    <col min="14100" max="14102" width="9.42578125" style="1183" customWidth="1"/>
    <col min="14103" max="14103" width="7.7109375" style="1183" bestFit="1" customWidth="1"/>
    <col min="14104" max="14104" width="9.28515625" style="1183" bestFit="1" customWidth="1"/>
    <col min="14105" max="14105" width="9.85546875" style="1183" bestFit="1" customWidth="1"/>
    <col min="14106" max="14106" width="9" style="1183" bestFit="1" customWidth="1"/>
    <col min="14107" max="14107" width="8.5703125" style="1183" bestFit="1" customWidth="1"/>
    <col min="14108" max="14108" width="5.28515625" style="1183" bestFit="1" customWidth="1"/>
    <col min="14109" max="14109" width="9.42578125" style="1183" bestFit="1" customWidth="1"/>
    <col min="14110" max="14110" width="6.42578125" style="1183" bestFit="1" customWidth="1"/>
    <col min="14111" max="14111" width="5.140625" style="1183" bestFit="1" customWidth="1"/>
    <col min="14112" max="14112" width="10.5703125" style="1183" customWidth="1"/>
    <col min="14113" max="14113" width="31.5703125" style="1183" bestFit="1" customWidth="1"/>
    <col min="14114" max="14338" width="8.85546875" style="1183"/>
    <col min="14339" max="14340" width="3.42578125" style="1183" customWidth="1"/>
    <col min="14341" max="14341" width="4.140625" style="1183" customWidth="1"/>
    <col min="14342" max="14342" width="6.7109375" style="1183" customWidth="1"/>
    <col min="14343" max="14343" width="6.5703125" style="1183" customWidth="1"/>
    <col min="14344" max="14344" width="11" style="1183" customWidth="1"/>
    <col min="14345" max="14345" width="9.140625" style="1183" bestFit="1" customWidth="1"/>
    <col min="14346" max="14346" width="10" style="1183" bestFit="1" customWidth="1"/>
    <col min="14347" max="14347" width="9.28515625" style="1183" bestFit="1" customWidth="1"/>
    <col min="14348" max="14348" width="8.42578125" style="1183" customWidth="1"/>
    <col min="14349" max="14349" width="11" style="1183" bestFit="1" customWidth="1"/>
    <col min="14350" max="14350" width="8.7109375" style="1183" bestFit="1" customWidth="1"/>
    <col min="14351" max="14351" width="8.42578125" style="1183" bestFit="1" customWidth="1"/>
    <col min="14352" max="14353" width="8.7109375" style="1183" customWidth="1"/>
    <col min="14354" max="14354" width="8.28515625" style="1183" customWidth="1"/>
    <col min="14355" max="14355" width="12.85546875" style="1183" customWidth="1"/>
    <col min="14356" max="14358" width="9.42578125" style="1183" customWidth="1"/>
    <col min="14359" max="14359" width="7.7109375" style="1183" bestFit="1" customWidth="1"/>
    <col min="14360" max="14360" width="9.28515625" style="1183" bestFit="1" customWidth="1"/>
    <col min="14361" max="14361" width="9.85546875" style="1183" bestFit="1" customWidth="1"/>
    <col min="14362" max="14362" width="9" style="1183" bestFit="1" customWidth="1"/>
    <col min="14363" max="14363" width="8.5703125" style="1183" bestFit="1" customWidth="1"/>
    <col min="14364" max="14364" width="5.28515625" style="1183" bestFit="1" customWidth="1"/>
    <col min="14365" max="14365" width="9.42578125" style="1183" bestFit="1" customWidth="1"/>
    <col min="14366" max="14366" width="6.42578125" style="1183" bestFit="1" customWidth="1"/>
    <col min="14367" max="14367" width="5.140625" style="1183" bestFit="1" customWidth="1"/>
    <col min="14368" max="14368" width="10.5703125" style="1183" customWidth="1"/>
    <col min="14369" max="14369" width="31.5703125" style="1183" bestFit="1" customWidth="1"/>
    <col min="14370" max="14594" width="8.85546875" style="1183"/>
    <col min="14595" max="14596" width="3.42578125" style="1183" customWidth="1"/>
    <col min="14597" max="14597" width="4.140625" style="1183" customWidth="1"/>
    <col min="14598" max="14598" width="6.7109375" style="1183" customWidth="1"/>
    <col min="14599" max="14599" width="6.5703125" style="1183" customWidth="1"/>
    <col min="14600" max="14600" width="11" style="1183" customWidth="1"/>
    <col min="14601" max="14601" width="9.140625" style="1183" bestFit="1" customWidth="1"/>
    <col min="14602" max="14602" width="10" style="1183" bestFit="1" customWidth="1"/>
    <col min="14603" max="14603" width="9.28515625" style="1183" bestFit="1" customWidth="1"/>
    <col min="14604" max="14604" width="8.42578125" style="1183" customWidth="1"/>
    <col min="14605" max="14605" width="11" style="1183" bestFit="1" customWidth="1"/>
    <col min="14606" max="14606" width="8.7109375" style="1183" bestFit="1" customWidth="1"/>
    <col min="14607" max="14607" width="8.42578125" style="1183" bestFit="1" customWidth="1"/>
    <col min="14608" max="14609" width="8.7109375" style="1183" customWidth="1"/>
    <col min="14610" max="14610" width="8.28515625" style="1183" customWidth="1"/>
    <col min="14611" max="14611" width="12.85546875" style="1183" customWidth="1"/>
    <col min="14612" max="14614" width="9.42578125" style="1183" customWidth="1"/>
    <col min="14615" max="14615" width="7.7109375" style="1183" bestFit="1" customWidth="1"/>
    <col min="14616" max="14616" width="9.28515625" style="1183" bestFit="1" customWidth="1"/>
    <col min="14617" max="14617" width="9.85546875" style="1183" bestFit="1" customWidth="1"/>
    <col min="14618" max="14618" width="9" style="1183" bestFit="1" customWidth="1"/>
    <col min="14619" max="14619" width="8.5703125" style="1183" bestFit="1" customWidth="1"/>
    <col min="14620" max="14620" width="5.28515625" style="1183" bestFit="1" customWidth="1"/>
    <col min="14621" max="14621" width="9.42578125" style="1183" bestFit="1" customWidth="1"/>
    <col min="14622" max="14622" width="6.42578125" style="1183" bestFit="1" customWidth="1"/>
    <col min="14623" max="14623" width="5.140625" style="1183" bestFit="1" customWidth="1"/>
    <col min="14624" max="14624" width="10.5703125" style="1183" customWidth="1"/>
    <col min="14625" max="14625" width="31.5703125" style="1183" bestFit="1" customWidth="1"/>
    <col min="14626" max="14850" width="8.85546875" style="1183"/>
    <col min="14851" max="14852" width="3.42578125" style="1183" customWidth="1"/>
    <col min="14853" max="14853" width="4.140625" style="1183" customWidth="1"/>
    <col min="14854" max="14854" width="6.7109375" style="1183" customWidth="1"/>
    <col min="14855" max="14855" width="6.5703125" style="1183" customWidth="1"/>
    <col min="14856" max="14856" width="11" style="1183" customWidth="1"/>
    <col min="14857" max="14857" width="9.140625" style="1183" bestFit="1" customWidth="1"/>
    <col min="14858" max="14858" width="10" style="1183" bestFit="1" customWidth="1"/>
    <col min="14859" max="14859" width="9.28515625" style="1183" bestFit="1" customWidth="1"/>
    <col min="14860" max="14860" width="8.42578125" style="1183" customWidth="1"/>
    <col min="14861" max="14861" width="11" style="1183" bestFit="1" customWidth="1"/>
    <col min="14862" max="14862" width="8.7109375" style="1183" bestFit="1" customWidth="1"/>
    <col min="14863" max="14863" width="8.42578125" style="1183" bestFit="1" customWidth="1"/>
    <col min="14864" max="14865" width="8.7109375" style="1183" customWidth="1"/>
    <col min="14866" max="14866" width="8.28515625" style="1183" customWidth="1"/>
    <col min="14867" max="14867" width="12.85546875" style="1183" customWidth="1"/>
    <col min="14868" max="14870" width="9.42578125" style="1183" customWidth="1"/>
    <col min="14871" max="14871" width="7.7109375" style="1183" bestFit="1" customWidth="1"/>
    <col min="14872" max="14872" width="9.28515625" style="1183" bestFit="1" customWidth="1"/>
    <col min="14873" max="14873" width="9.85546875" style="1183" bestFit="1" customWidth="1"/>
    <col min="14874" max="14874" width="9" style="1183" bestFit="1" customWidth="1"/>
    <col min="14875" max="14875" width="8.5703125" style="1183" bestFit="1" customWidth="1"/>
    <col min="14876" max="14876" width="5.28515625" style="1183" bestFit="1" customWidth="1"/>
    <col min="14877" max="14877" width="9.42578125" style="1183" bestFit="1" customWidth="1"/>
    <col min="14878" max="14878" width="6.42578125" style="1183" bestFit="1" customWidth="1"/>
    <col min="14879" max="14879" width="5.140625" style="1183" bestFit="1" customWidth="1"/>
    <col min="14880" max="14880" width="10.5703125" style="1183" customWidth="1"/>
    <col min="14881" max="14881" width="31.5703125" style="1183" bestFit="1" customWidth="1"/>
    <col min="14882" max="15106" width="8.85546875" style="1183"/>
    <col min="15107" max="15108" width="3.42578125" style="1183" customWidth="1"/>
    <col min="15109" max="15109" width="4.140625" style="1183" customWidth="1"/>
    <col min="15110" max="15110" width="6.7109375" style="1183" customWidth="1"/>
    <col min="15111" max="15111" width="6.5703125" style="1183" customWidth="1"/>
    <col min="15112" max="15112" width="11" style="1183" customWidth="1"/>
    <col min="15113" max="15113" width="9.140625" style="1183" bestFit="1" customWidth="1"/>
    <col min="15114" max="15114" width="10" style="1183" bestFit="1" customWidth="1"/>
    <col min="15115" max="15115" width="9.28515625" style="1183" bestFit="1" customWidth="1"/>
    <col min="15116" max="15116" width="8.42578125" style="1183" customWidth="1"/>
    <col min="15117" max="15117" width="11" style="1183" bestFit="1" customWidth="1"/>
    <col min="15118" max="15118" width="8.7109375" style="1183" bestFit="1" customWidth="1"/>
    <col min="15119" max="15119" width="8.42578125" style="1183" bestFit="1" customWidth="1"/>
    <col min="15120" max="15121" width="8.7109375" style="1183" customWidth="1"/>
    <col min="15122" max="15122" width="8.28515625" style="1183" customWidth="1"/>
    <col min="15123" max="15123" width="12.85546875" style="1183" customWidth="1"/>
    <col min="15124" max="15126" width="9.42578125" style="1183" customWidth="1"/>
    <col min="15127" max="15127" width="7.7109375" style="1183" bestFit="1" customWidth="1"/>
    <col min="15128" max="15128" width="9.28515625" style="1183" bestFit="1" customWidth="1"/>
    <col min="15129" max="15129" width="9.85546875" style="1183" bestFit="1" customWidth="1"/>
    <col min="15130" max="15130" width="9" style="1183" bestFit="1" customWidth="1"/>
    <col min="15131" max="15131" width="8.5703125" style="1183" bestFit="1" customWidth="1"/>
    <col min="15132" max="15132" width="5.28515625" style="1183" bestFit="1" customWidth="1"/>
    <col min="15133" max="15133" width="9.42578125" style="1183" bestFit="1" customWidth="1"/>
    <col min="15134" max="15134" width="6.42578125" style="1183" bestFit="1" customWidth="1"/>
    <col min="15135" max="15135" width="5.140625" style="1183" bestFit="1" customWidth="1"/>
    <col min="15136" max="15136" width="10.5703125" style="1183" customWidth="1"/>
    <col min="15137" max="15137" width="31.5703125" style="1183" bestFit="1" customWidth="1"/>
    <col min="15138" max="15362" width="8.85546875" style="1183"/>
    <col min="15363" max="15364" width="3.42578125" style="1183" customWidth="1"/>
    <col min="15365" max="15365" width="4.140625" style="1183" customWidth="1"/>
    <col min="15366" max="15366" width="6.7109375" style="1183" customWidth="1"/>
    <col min="15367" max="15367" width="6.5703125" style="1183" customWidth="1"/>
    <col min="15368" max="15368" width="11" style="1183" customWidth="1"/>
    <col min="15369" max="15369" width="9.140625" style="1183" bestFit="1" customWidth="1"/>
    <col min="15370" max="15370" width="10" style="1183" bestFit="1" customWidth="1"/>
    <col min="15371" max="15371" width="9.28515625" style="1183" bestFit="1" customWidth="1"/>
    <col min="15372" max="15372" width="8.42578125" style="1183" customWidth="1"/>
    <col min="15373" max="15373" width="11" style="1183" bestFit="1" customWidth="1"/>
    <col min="15374" max="15374" width="8.7109375" style="1183" bestFit="1" customWidth="1"/>
    <col min="15375" max="15375" width="8.42578125" style="1183" bestFit="1" customWidth="1"/>
    <col min="15376" max="15377" width="8.7109375" style="1183" customWidth="1"/>
    <col min="15378" max="15378" width="8.28515625" style="1183" customWidth="1"/>
    <col min="15379" max="15379" width="12.85546875" style="1183" customWidth="1"/>
    <col min="15380" max="15382" width="9.42578125" style="1183" customWidth="1"/>
    <col min="15383" max="15383" width="7.7109375" style="1183" bestFit="1" customWidth="1"/>
    <col min="15384" max="15384" width="9.28515625" style="1183" bestFit="1" customWidth="1"/>
    <col min="15385" max="15385" width="9.85546875" style="1183" bestFit="1" customWidth="1"/>
    <col min="15386" max="15386" width="9" style="1183" bestFit="1" customWidth="1"/>
    <col min="15387" max="15387" width="8.5703125" style="1183" bestFit="1" customWidth="1"/>
    <col min="15388" max="15388" width="5.28515625" style="1183" bestFit="1" customWidth="1"/>
    <col min="15389" max="15389" width="9.42578125" style="1183" bestFit="1" customWidth="1"/>
    <col min="15390" max="15390" width="6.42578125" style="1183" bestFit="1" customWidth="1"/>
    <col min="15391" max="15391" width="5.140625" style="1183" bestFit="1" customWidth="1"/>
    <col min="15392" max="15392" width="10.5703125" style="1183" customWidth="1"/>
    <col min="15393" max="15393" width="31.5703125" style="1183" bestFit="1" customWidth="1"/>
    <col min="15394" max="15618" width="8.85546875" style="1183"/>
    <col min="15619" max="15620" width="3.42578125" style="1183" customWidth="1"/>
    <col min="15621" max="15621" width="4.140625" style="1183" customWidth="1"/>
    <col min="15622" max="15622" width="6.7109375" style="1183" customWidth="1"/>
    <col min="15623" max="15623" width="6.5703125" style="1183" customWidth="1"/>
    <col min="15624" max="15624" width="11" style="1183" customWidth="1"/>
    <col min="15625" max="15625" width="9.140625" style="1183" bestFit="1" customWidth="1"/>
    <col min="15626" max="15626" width="10" style="1183" bestFit="1" customWidth="1"/>
    <col min="15627" max="15627" width="9.28515625" style="1183" bestFit="1" customWidth="1"/>
    <col min="15628" max="15628" width="8.42578125" style="1183" customWidth="1"/>
    <col min="15629" max="15629" width="11" style="1183" bestFit="1" customWidth="1"/>
    <col min="15630" max="15630" width="8.7109375" style="1183" bestFit="1" customWidth="1"/>
    <col min="15631" max="15631" width="8.42578125" style="1183" bestFit="1" customWidth="1"/>
    <col min="15632" max="15633" width="8.7109375" style="1183" customWidth="1"/>
    <col min="15634" max="15634" width="8.28515625" style="1183" customWidth="1"/>
    <col min="15635" max="15635" width="12.85546875" style="1183" customWidth="1"/>
    <col min="15636" max="15638" width="9.42578125" style="1183" customWidth="1"/>
    <col min="15639" max="15639" width="7.7109375" style="1183" bestFit="1" customWidth="1"/>
    <col min="15640" max="15640" width="9.28515625" style="1183" bestFit="1" customWidth="1"/>
    <col min="15641" max="15641" width="9.85546875" style="1183" bestFit="1" customWidth="1"/>
    <col min="15642" max="15642" width="9" style="1183" bestFit="1" customWidth="1"/>
    <col min="15643" max="15643" width="8.5703125" style="1183" bestFit="1" customWidth="1"/>
    <col min="15644" max="15644" width="5.28515625" style="1183" bestFit="1" customWidth="1"/>
    <col min="15645" max="15645" width="9.42578125" style="1183" bestFit="1" customWidth="1"/>
    <col min="15646" max="15646" width="6.42578125" style="1183" bestFit="1" customWidth="1"/>
    <col min="15647" max="15647" width="5.140625" style="1183" bestFit="1" customWidth="1"/>
    <col min="15648" max="15648" width="10.5703125" style="1183" customWidth="1"/>
    <col min="15649" max="15649" width="31.5703125" style="1183" bestFit="1" customWidth="1"/>
    <col min="15650" max="15874" width="8.85546875" style="1183"/>
    <col min="15875" max="15876" width="3.42578125" style="1183" customWidth="1"/>
    <col min="15877" max="15877" width="4.140625" style="1183" customWidth="1"/>
    <col min="15878" max="15878" width="6.7109375" style="1183" customWidth="1"/>
    <col min="15879" max="15879" width="6.5703125" style="1183" customWidth="1"/>
    <col min="15880" max="15880" width="11" style="1183" customWidth="1"/>
    <col min="15881" max="15881" width="9.140625" style="1183" bestFit="1" customWidth="1"/>
    <col min="15882" max="15882" width="10" style="1183" bestFit="1" customWidth="1"/>
    <col min="15883" max="15883" width="9.28515625" style="1183" bestFit="1" customWidth="1"/>
    <col min="15884" max="15884" width="8.42578125" style="1183" customWidth="1"/>
    <col min="15885" max="15885" width="11" style="1183" bestFit="1" customWidth="1"/>
    <col min="15886" max="15886" width="8.7109375" style="1183" bestFit="1" customWidth="1"/>
    <col min="15887" max="15887" width="8.42578125" style="1183" bestFit="1" customWidth="1"/>
    <col min="15888" max="15889" width="8.7109375" style="1183" customWidth="1"/>
    <col min="15890" max="15890" width="8.28515625" style="1183" customWidth="1"/>
    <col min="15891" max="15891" width="12.85546875" style="1183" customWidth="1"/>
    <col min="15892" max="15894" width="9.42578125" style="1183" customWidth="1"/>
    <col min="15895" max="15895" width="7.7109375" style="1183" bestFit="1" customWidth="1"/>
    <col min="15896" max="15896" width="9.28515625" style="1183" bestFit="1" customWidth="1"/>
    <col min="15897" max="15897" width="9.85546875" style="1183" bestFit="1" customWidth="1"/>
    <col min="15898" max="15898" width="9" style="1183" bestFit="1" customWidth="1"/>
    <col min="15899" max="15899" width="8.5703125" style="1183" bestFit="1" customWidth="1"/>
    <col min="15900" max="15900" width="5.28515625" style="1183" bestFit="1" customWidth="1"/>
    <col min="15901" max="15901" width="9.42578125" style="1183" bestFit="1" customWidth="1"/>
    <col min="15902" max="15902" width="6.42578125" style="1183" bestFit="1" customWidth="1"/>
    <col min="15903" max="15903" width="5.140625" style="1183" bestFit="1" customWidth="1"/>
    <col min="15904" max="15904" width="10.5703125" style="1183" customWidth="1"/>
    <col min="15905" max="15905" width="31.5703125" style="1183" bestFit="1" customWidth="1"/>
    <col min="15906" max="16130" width="8.85546875" style="1183"/>
    <col min="16131" max="16132" width="3.42578125" style="1183" customWidth="1"/>
    <col min="16133" max="16133" width="4.140625" style="1183" customWidth="1"/>
    <col min="16134" max="16134" width="6.7109375" style="1183" customWidth="1"/>
    <col min="16135" max="16135" width="6.5703125" style="1183" customWidth="1"/>
    <col min="16136" max="16136" width="11" style="1183" customWidth="1"/>
    <col min="16137" max="16137" width="9.140625" style="1183" bestFit="1" customWidth="1"/>
    <col min="16138" max="16138" width="10" style="1183" bestFit="1" customWidth="1"/>
    <col min="16139" max="16139" width="9.28515625" style="1183" bestFit="1" customWidth="1"/>
    <col min="16140" max="16140" width="8.42578125" style="1183" customWidth="1"/>
    <col min="16141" max="16141" width="11" style="1183" bestFit="1" customWidth="1"/>
    <col min="16142" max="16142" width="8.7109375" style="1183" bestFit="1" customWidth="1"/>
    <col min="16143" max="16143" width="8.42578125" style="1183" bestFit="1" customWidth="1"/>
    <col min="16144" max="16145" width="8.7109375" style="1183" customWidth="1"/>
    <col min="16146" max="16146" width="8.28515625" style="1183" customWidth="1"/>
    <col min="16147" max="16147" width="12.85546875" style="1183" customWidth="1"/>
    <col min="16148" max="16150" width="9.42578125" style="1183" customWidth="1"/>
    <col min="16151" max="16151" width="7.7109375" style="1183" bestFit="1" customWidth="1"/>
    <col min="16152" max="16152" width="9.28515625" style="1183" bestFit="1" customWidth="1"/>
    <col min="16153" max="16153" width="9.85546875" style="1183" bestFit="1" customWidth="1"/>
    <col min="16154" max="16154" width="9" style="1183" bestFit="1" customWidth="1"/>
    <col min="16155" max="16155" width="8.5703125" style="1183" bestFit="1" customWidth="1"/>
    <col min="16156" max="16156" width="5.28515625" style="1183" bestFit="1" customWidth="1"/>
    <col min="16157" max="16157" width="9.42578125" style="1183" bestFit="1" customWidth="1"/>
    <col min="16158" max="16158" width="6.42578125" style="1183" bestFit="1" customWidth="1"/>
    <col min="16159" max="16159" width="5.140625" style="1183" bestFit="1" customWidth="1"/>
    <col min="16160" max="16160" width="10.5703125" style="1183" customWidth="1"/>
    <col min="16161" max="16161" width="31.5703125" style="1183" bestFit="1" customWidth="1"/>
    <col min="16162" max="16384" width="8.85546875" style="1183"/>
  </cols>
  <sheetData>
    <row r="1" spans="1:53" s="1182" customFormat="1" ht="15.75" x14ac:dyDescent="0.25">
      <c r="A1" s="1178"/>
      <c r="B1" s="1179" t="s">
        <v>1126</v>
      </c>
      <c r="C1" s="1181"/>
      <c r="D1" s="1181"/>
      <c r="E1" s="1181"/>
      <c r="F1" s="1181"/>
      <c r="G1" s="1181"/>
      <c r="H1" s="1181"/>
      <c r="I1" s="1181"/>
      <c r="BA1" s="421">
        <v>1</v>
      </c>
    </row>
    <row r="2" spans="1:53" s="1182" customFormat="1" x14ac:dyDescent="0.2"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O2" s="1183"/>
      <c r="AD2" s="1184"/>
      <c r="AE2" s="1184"/>
      <c r="AF2" s="1184"/>
      <c r="AG2" s="1184"/>
    </row>
    <row r="3" spans="1:53" s="1182" customFormat="1" x14ac:dyDescent="0.2">
      <c r="A3" s="1185" t="s">
        <v>1127</v>
      </c>
      <c r="B3" s="1185"/>
      <c r="C3" s="1186"/>
      <c r="D3" s="1186"/>
      <c r="E3" s="1186"/>
      <c r="F3" s="1186"/>
      <c r="G3" s="1183"/>
      <c r="H3" s="1183"/>
      <c r="I3" s="1183"/>
      <c r="J3" s="1183"/>
      <c r="K3" s="1183"/>
      <c r="L3" s="1183"/>
      <c r="M3" s="1183"/>
      <c r="N3" s="1183"/>
      <c r="O3" s="1183"/>
      <c r="P3" s="1183"/>
      <c r="Q3" s="1183"/>
      <c r="R3" s="1183"/>
      <c r="S3" s="1183"/>
      <c r="T3" s="1183"/>
      <c r="U3" s="1183"/>
      <c r="V3" s="1183"/>
      <c r="W3" s="1183"/>
      <c r="X3" s="1183"/>
      <c r="Y3" s="1183"/>
      <c r="Z3" s="1183"/>
      <c r="AA3" s="1183"/>
      <c r="AB3" s="1183"/>
      <c r="AD3" s="1184"/>
      <c r="AE3" s="1184"/>
      <c r="AF3" s="1184"/>
      <c r="AG3" s="1184"/>
    </row>
    <row r="4" spans="1:53" s="1182" customFormat="1" ht="13.5" thickBot="1" x14ac:dyDescent="0.25">
      <c r="C4" s="1183"/>
      <c r="D4" s="1183"/>
      <c r="E4" s="1183"/>
      <c r="F4" s="1183"/>
      <c r="G4" s="1183"/>
      <c r="H4" s="1183"/>
      <c r="I4" s="1183"/>
      <c r="J4" s="1183"/>
      <c r="K4" s="1183"/>
      <c r="L4" s="1183"/>
      <c r="M4" s="1183"/>
      <c r="N4" s="1183"/>
      <c r="O4" s="1183"/>
      <c r="P4" s="1183"/>
      <c r="Q4" s="1183"/>
      <c r="R4" s="1183"/>
      <c r="S4" s="1183"/>
      <c r="T4" s="1183"/>
      <c r="U4" s="1183"/>
      <c r="V4" s="1183"/>
      <c r="W4" s="1183"/>
      <c r="X4" s="1183"/>
      <c r="Y4" s="1183"/>
      <c r="Z4" s="1183"/>
      <c r="AA4" s="1183"/>
      <c r="AB4" s="1183"/>
      <c r="AD4" s="1184"/>
      <c r="AE4" s="1184"/>
      <c r="AF4" s="1184"/>
      <c r="AG4" s="1184"/>
    </row>
    <row r="5" spans="1:53" s="1182" customFormat="1" ht="13.5" thickBot="1" x14ac:dyDescent="0.25">
      <c r="B5" s="1187" t="s">
        <v>384</v>
      </c>
      <c r="C5" s="1187" t="s">
        <v>1128</v>
      </c>
      <c r="D5" s="1188" t="s">
        <v>1129</v>
      </c>
      <c r="E5" s="1734" t="s">
        <v>1130</v>
      </c>
      <c r="F5" s="1735"/>
      <c r="G5" s="1187" t="s">
        <v>1131</v>
      </c>
      <c r="H5" s="1189" t="s">
        <v>1132</v>
      </c>
      <c r="I5" s="1187" t="s">
        <v>1133</v>
      </c>
      <c r="J5" s="1187"/>
      <c r="K5" s="1190" t="s">
        <v>1134</v>
      </c>
      <c r="L5" s="1190" t="s">
        <v>1135</v>
      </c>
      <c r="M5" s="1190" t="s">
        <v>1136</v>
      </c>
      <c r="N5" s="1187" t="s">
        <v>1137</v>
      </c>
      <c r="O5" s="1187" t="s">
        <v>1138</v>
      </c>
      <c r="P5" s="1187" t="s">
        <v>1139</v>
      </c>
      <c r="Q5" s="1187" t="s">
        <v>1140</v>
      </c>
      <c r="R5" s="1736" t="s">
        <v>1141</v>
      </c>
      <c r="S5" s="1736"/>
      <c r="T5" s="1187" t="s">
        <v>1138</v>
      </c>
      <c r="U5" s="1187" t="s">
        <v>1138</v>
      </c>
      <c r="V5" s="1187" t="s">
        <v>1138</v>
      </c>
      <c r="W5" s="1189" t="s">
        <v>1142</v>
      </c>
      <c r="X5" s="1191" t="s">
        <v>1143</v>
      </c>
      <c r="Y5" s="1192" t="s">
        <v>1144</v>
      </c>
      <c r="Z5" s="1192" t="s">
        <v>1145</v>
      </c>
      <c r="AA5" s="1193" t="s">
        <v>1146</v>
      </c>
      <c r="AB5" s="1737" t="s">
        <v>1141</v>
      </c>
      <c r="AC5" s="1738"/>
      <c r="AD5" s="1187" t="s">
        <v>1147</v>
      </c>
      <c r="AE5" s="1187" t="s">
        <v>1148</v>
      </c>
      <c r="AF5" s="1187" t="s">
        <v>1149</v>
      </c>
      <c r="AG5" s="1194" t="s">
        <v>1150</v>
      </c>
    </row>
    <row r="6" spans="1:53" s="1182" customFormat="1" x14ac:dyDescent="0.2">
      <c r="B6" s="1195" t="s">
        <v>139</v>
      </c>
      <c r="C6" s="1195" t="s">
        <v>1131</v>
      </c>
      <c r="D6" s="1196" t="s">
        <v>1151</v>
      </c>
      <c r="E6" s="1197" t="s">
        <v>1152</v>
      </c>
      <c r="F6" s="1198" t="s">
        <v>1153</v>
      </c>
      <c r="G6" s="1195" t="s">
        <v>304</v>
      </c>
      <c r="H6" s="1199" t="s">
        <v>1154</v>
      </c>
      <c r="I6" s="1195" t="s">
        <v>1155</v>
      </c>
      <c r="J6" s="1195" t="s">
        <v>1156</v>
      </c>
      <c r="K6" s="1187" t="s">
        <v>1157</v>
      </c>
      <c r="L6" s="1187" t="s">
        <v>1158</v>
      </c>
      <c r="M6" s="1187" t="s">
        <v>1159</v>
      </c>
      <c r="N6" s="1195" t="s">
        <v>1160</v>
      </c>
      <c r="O6" s="1195" t="s">
        <v>304</v>
      </c>
      <c r="P6" s="1195" t="s">
        <v>1161</v>
      </c>
      <c r="Q6" s="1195" t="s">
        <v>1162</v>
      </c>
      <c r="R6" s="1739" t="s">
        <v>1163</v>
      </c>
      <c r="S6" s="1739"/>
      <c r="T6" s="1200" t="s">
        <v>1164</v>
      </c>
      <c r="U6" s="1200" t="s">
        <v>1164</v>
      </c>
      <c r="V6" s="1200" t="s">
        <v>1165</v>
      </c>
      <c r="W6" s="1201" t="s">
        <v>305</v>
      </c>
      <c r="X6" s="1200" t="s">
        <v>1166</v>
      </c>
      <c r="Y6" s="1200" t="s">
        <v>1167</v>
      </c>
      <c r="Z6" s="1200" t="s">
        <v>1168</v>
      </c>
      <c r="AA6" s="1200" t="s">
        <v>1169</v>
      </c>
      <c r="AB6" s="1740" t="s">
        <v>1170</v>
      </c>
      <c r="AC6" s="1741"/>
      <c r="AD6" s="1200" t="s">
        <v>1171</v>
      </c>
      <c r="AE6" s="1200" t="s">
        <v>119</v>
      </c>
      <c r="AF6" s="1200" t="s">
        <v>1172</v>
      </c>
      <c r="AG6" s="1202" t="s">
        <v>1173</v>
      </c>
    </row>
    <row r="7" spans="1:53" s="1182" customFormat="1" ht="13.5" thickBot="1" x14ac:dyDescent="0.25">
      <c r="B7" s="1203"/>
      <c r="C7" s="1203" t="s">
        <v>1174</v>
      </c>
      <c r="D7" s="1204"/>
      <c r="E7" s="1205" t="s">
        <v>121</v>
      </c>
      <c r="F7" s="1206" t="s">
        <v>122</v>
      </c>
      <c r="G7" s="1203"/>
      <c r="H7" s="1207" t="s">
        <v>1175</v>
      </c>
      <c r="I7" s="1203" t="s">
        <v>1176</v>
      </c>
      <c r="J7" s="1203" t="s">
        <v>1177</v>
      </c>
      <c r="K7" s="1203" t="s">
        <v>1178</v>
      </c>
      <c r="L7" s="1203" t="s">
        <v>1179</v>
      </c>
      <c r="M7" s="1203" t="s">
        <v>1180</v>
      </c>
      <c r="N7" s="1203" t="s">
        <v>1181</v>
      </c>
      <c r="O7" s="1203"/>
      <c r="P7" s="1203" t="s">
        <v>1182</v>
      </c>
      <c r="Q7" s="1203" t="s">
        <v>1183</v>
      </c>
      <c r="R7" s="1208" t="s">
        <v>117</v>
      </c>
      <c r="S7" s="1208" t="s">
        <v>1184</v>
      </c>
      <c r="T7" s="1208" t="s">
        <v>166</v>
      </c>
      <c r="U7" s="1208" t="s">
        <v>1185</v>
      </c>
      <c r="V7" s="1208"/>
      <c r="W7" s="1209" t="s">
        <v>306</v>
      </c>
      <c r="X7" s="1208" t="s">
        <v>1177</v>
      </c>
      <c r="Y7" s="1208" t="s">
        <v>1186</v>
      </c>
      <c r="Z7" s="1208" t="s">
        <v>1186</v>
      </c>
      <c r="AA7" s="1208" t="s">
        <v>1187</v>
      </c>
      <c r="AB7" s="1210" t="s">
        <v>117</v>
      </c>
      <c r="AC7" s="1211" t="s">
        <v>1184</v>
      </c>
      <c r="AD7" s="1208"/>
      <c r="AE7" s="1208"/>
      <c r="AF7" s="1208" t="s">
        <v>1188</v>
      </c>
      <c r="AG7" s="1212" t="s">
        <v>1189</v>
      </c>
    </row>
    <row r="8" spans="1:53" s="1182" customFormat="1" ht="6" customHeight="1" x14ac:dyDescent="0.2">
      <c r="C8" s="1213"/>
      <c r="D8" s="1213"/>
      <c r="E8" s="1214"/>
      <c r="F8" s="1215"/>
      <c r="G8" s="1215"/>
      <c r="H8" s="1215"/>
      <c r="I8" s="1214"/>
      <c r="J8" s="1214"/>
      <c r="K8" s="1214"/>
      <c r="L8" s="1214"/>
      <c r="M8" s="1214"/>
      <c r="N8" s="1214"/>
      <c r="O8" s="1215"/>
      <c r="P8" s="1214"/>
      <c r="Q8" s="1214"/>
      <c r="R8" s="1214"/>
      <c r="S8" s="1214"/>
      <c r="T8" s="1214"/>
      <c r="U8" s="1214"/>
      <c r="V8" s="1214"/>
      <c r="W8" s="1214"/>
      <c r="X8" s="1214"/>
      <c r="Y8" s="1183"/>
      <c r="Z8" s="1183"/>
      <c r="AA8" s="1183"/>
      <c r="AB8" s="1183"/>
      <c r="AC8" s="1183"/>
      <c r="AD8" s="1183"/>
      <c r="AE8" s="1183"/>
      <c r="AF8" s="1183"/>
      <c r="AG8" s="1183"/>
    </row>
    <row r="9" spans="1:53" s="57" customFormat="1" ht="12.75" customHeight="1" x14ac:dyDescent="0.2">
      <c r="A9" s="1184" t="s">
        <v>1190</v>
      </c>
      <c r="B9" s="1184"/>
      <c r="C9" s="1216"/>
      <c r="D9" s="1216"/>
      <c r="E9" s="1215"/>
      <c r="F9" s="1215"/>
      <c r="G9" s="1214"/>
      <c r="H9" s="1214"/>
      <c r="I9" s="1214"/>
      <c r="J9" s="1214"/>
      <c r="K9" s="1214"/>
      <c r="L9" s="1214"/>
      <c r="M9" s="1214"/>
      <c r="N9" s="1214"/>
      <c r="O9" s="1214"/>
      <c r="P9" s="1183"/>
      <c r="Q9" s="1183"/>
      <c r="R9" s="1183"/>
      <c r="S9" s="1183"/>
      <c r="T9" s="1183"/>
      <c r="U9" s="1183"/>
      <c r="V9" s="1183"/>
      <c r="W9" s="1183"/>
      <c r="X9" s="1183"/>
      <c r="Y9" s="1183"/>
      <c r="Z9" s="1183"/>
      <c r="AA9" s="1183"/>
      <c r="AB9" s="1182"/>
    </row>
    <row r="10" spans="1:53" s="56" customFormat="1" ht="12.75" customHeight="1" x14ac:dyDescent="0.2">
      <c r="A10" s="1217" t="s">
        <v>1191</v>
      </c>
      <c r="B10" s="59" t="s">
        <v>1192</v>
      </c>
      <c r="C10" s="59" t="s">
        <v>1193</v>
      </c>
      <c r="D10" s="59"/>
      <c r="E10" s="60" t="s">
        <v>47</v>
      </c>
      <c r="F10" s="1218" t="s">
        <v>1194</v>
      </c>
      <c r="G10" s="1218" t="s">
        <v>1182</v>
      </c>
      <c r="H10" s="1219"/>
      <c r="I10" s="1219" t="s">
        <v>1195</v>
      </c>
      <c r="J10" s="1219"/>
      <c r="K10" s="59"/>
      <c r="L10" s="59"/>
      <c r="M10" s="59"/>
      <c r="N10" s="59"/>
      <c r="O10" s="1220" t="s">
        <v>1196</v>
      </c>
      <c r="P10" s="1219" t="s">
        <v>1197</v>
      </c>
      <c r="Q10" s="59" t="s">
        <v>1198</v>
      </c>
      <c r="R10" s="59" t="s">
        <v>1199</v>
      </c>
      <c r="S10" s="59" t="s">
        <v>1200</v>
      </c>
      <c r="T10" s="59" t="s">
        <v>1201</v>
      </c>
      <c r="U10" s="1219" t="s">
        <v>1202</v>
      </c>
      <c r="V10" s="1219" t="s">
        <v>1203</v>
      </c>
      <c r="W10" s="1219" t="s">
        <v>1204</v>
      </c>
      <c r="X10" s="59"/>
      <c r="Y10" s="59"/>
      <c r="Z10" s="59"/>
      <c r="AA10" s="59"/>
      <c r="AB10" s="1220"/>
      <c r="AC10" s="59"/>
      <c r="AD10" s="59"/>
      <c r="AE10" s="59"/>
      <c r="AF10" s="59"/>
      <c r="AG10" s="59"/>
    </row>
    <row r="11" spans="1:53" s="56" customFormat="1" ht="12.75" customHeight="1" x14ac:dyDescent="0.2">
      <c r="A11" s="1217">
        <v>1</v>
      </c>
      <c r="B11" s="59"/>
      <c r="C11" s="59"/>
      <c r="D11" s="59"/>
      <c r="E11" s="60"/>
      <c r="F11" s="1218"/>
      <c r="G11" s="1219"/>
      <c r="H11" s="1219"/>
      <c r="I11" s="1219"/>
      <c r="J11" s="1219"/>
      <c r="K11" s="59"/>
      <c r="L11" s="59"/>
      <c r="M11" s="59"/>
      <c r="N11" s="59"/>
      <c r="O11" s="1220"/>
      <c r="P11" s="1219"/>
      <c r="Q11" s="59"/>
      <c r="R11" s="59"/>
      <c r="S11" s="59"/>
      <c r="T11" s="59"/>
      <c r="U11" s="1219"/>
      <c r="V11" s="1219"/>
      <c r="W11" s="1219"/>
      <c r="X11" s="59"/>
      <c r="Y11" s="59"/>
      <c r="Z11" s="59"/>
      <c r="AA11" s="59"/>
      <c r="AB11" s="1220"/>
      <c r="AC11" s="59"/>
      <c r="AD11" s="59"/>
      <c r="AE11" s="59"/>
      <c r="AF11" s="59"/>
      <c r="AG11" s="59"/>
    </row>
    <row r="12" spans="1:53" s="56" customFormat="1" x14ac:dyDescent="0.2">
      <c r="A12" s="1217">
        <v>2</v>
      </c>
      <c r="B12" s="59"/>
      <c r="C12" s="60"/>
      <c r="D12" s="60"/>
      <c r="E12" s="1218"/>
      <c r="F12" s="1218"/>
      <c r="G12" s="1219"/>
      <c r="H12" s="1219"/>
      <c r="I12" s="59"/>
      <c r="J12" s="59"/>
      <c r="K12" s="59"/>
      <c r="L12" s="59"/>
      <c r="M12" s="59"/>
      <c r="N12" s="1220"/>
      <c r="O12" s="1219"/>
      <c r="P12" s="59"/>
      <c r="Q12" s="59"/>
      <c r="R12" s="59"/>
      <c r="S12" s="59"/>
      <c r="T12" s="1219"/>
      <c r="U12" s="1219"/>
      <c r="V12" s="1219"/>
      <c r="W12" s="59"/>
      <c r="X12" s="59"/>
      <c r="Y12" s="59"/>
      <c r="Z12" s="59"/>
      <c r="AA12" s="1220"/>
      <c r="AB12" s="59"/>
      <c r="AC12" s="59"/>
      <c r="AD12" s="59"/>
      <c r="AE12" s="59"/>
      <c r="AF12" s="59"/>
      <c r="AG12" s="59"/>
    </row>
    <row r="13" spans="1:53" s="56" customFormat="1" x14ac:dyDescent="0.2">
      <c r="A13" s="1217">
        <v>3</v>
      </c>
      <c r="B13" s="59"/>
      <c r="C13" s="60"/>
      <c r="D13" s="60"/>
      <c r="E13" s="1218"/>
      <c r="F13" s="1218"/>
      <c r="G13" s="1219"/>
      <c r="H13" s="1219"/>
      <c r="I13" s="59"/>
      <c r="J13" s="59"/>
      <c r="K13" s="59"/>
      <c r="L13" s="59"/>
      <c r="M13" s="59"/>
      <c r="N13" s="1220"/>
      <c r="O13" s="121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1220"/>
      <c r="AB13" s="59"/>
      <c r="AC13" s="59"/>
      <c r="AD13" s="59"/>
      <c r="AE13" s="59"/>
      <c r="AF13" s="59"/>
      <c r="AG13" s="59"/>
    </row>
    <row r="14" spans="1:53" s="56" customFormat="1" x14ac:dyDescent="0.2">
      <c r="A14" s="1217">
        <v>4</v>
      </c>
      <c r="B14" s="59"/>
      <c r="C14" s="60"/>
      <c r="D14" s="60"/>
      <c r="E14" s="1218"/>
      <c r="F14" s="1218"/>
      <c r="G14" s="1219"/>
      <c r="H14" s="1219"/>
      <c r="I14" s="59"/>
      <c r="J14" s="59"/>
      <c r="K14" s="59"/>
      <c r="L14" s="59"/>
      <c r="M14" s="59"/>
      <c r="N14" s="1220"/>
      <c r="O14" s="1219"/>
      <c r="P14" s="59"/>
      <c r="Q14" s="59"/>
      <c r="R14" s="59"/>
      <c r="S14" s="59"/>
      <c r="T14" s="1219"/>
      <c r="U14" s="1219"/>
      <c r="V14" s="1219"/>
      <c r="W14" s="59"/>
      <c r="X14" s="59"/>
      <c r="Y14" s="59"/>
      <c r="Z14" s="59"/>
      <c r="AA14" s="1220"/>
      <c r="AB14" s="59"/>
      <c r="AC14" s="59"/>
      <c r="AD14" s="59"/>
      <c r="AE14" s="59"/>
      <c r="AF14" s="59"/>
      <c r="AG14" s="59"/>
    </row>
    <row r="15" spans="1:53" s="56" customFormat="1" x14ac:dyDescent="0.2">
      <c r="A15" s="1217">
        <v>5</v>
      </c>
      <c r="B15" s="59"/>
      <c r="C15" s="60"/>
      <c r="D15" s="60"/>
      <c r="E15" s="1218"/>
      <c r="F15" s="1218"/>
      <c r="G15" s="1219"/>
      <c r="H15" s="1219"/>
      <c r="I15" s="59"/>
      <c r="J15" s="59"/>
      <c r="K15" s="59"/>
      <c r="L15" s="59"/>
      <c r="M15" s="59"/>
      <c r="N15" s="1220"/>
      <c r="O15" s="121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1220"/>
      <c r="AB15" s="59"/>
      <c r="AC15" s="59"/>
      <c r="AD15" s="59"/>
      <c r="AE15" s="59"/>
      <c r="AF15" s="59"/>
      <c r="AG15" s="59"/>
    </row>
    <row r="16" spans="1:53" s="56" customFormat="1" x14ac:dyDescent="0.2">
      <c r="A16" s="1217">
        <v>6</v>
      </c>
      <c r="B16" s="59"/>
      <c r="C16" s="60"/>
      <c r="D16" s="60"/>
      <c r="E16" s="1218"/>
      <c r="F16" s="1218"/>
      <c r="G16" s="59"/>
      <c r="H16" s="59"/>
      <c r="I16" s="59"/>
      <c r="J16" s="59"/>
      <c r="K16" s="59"/>
      <c r="L16" s="59"/>
      <c r="M16" s="59"/>
      <c r="N16" s="1220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1220"/>
      <c r="AB16" s="59"/>
      <c r="AC16" s="59"/>
      <c r="AD16" s="59"/>
      <c r="AE16" s="59"/>
      <c r="AF16" s="59"/>
      <c r="AG16" s="59"/>
    </row>
    <row r="17" spans="1:33" s="56" customFormat="1" x14ac:dyDescent="0.2">
      <c r="A17" s="1217">
        <v>7</v>
      </c>
      <c r="B17" s="59"/>
      <c r="C17" s="60"/>
      <c r="D17" s="60"/>
      <c r="E17" s="1218"/>
      <c r="F17" s="1218"/>
      <c r="G17" s="1219"/>
      <c r="H17" s="1219"/>
      <c r="I17" s="59"/>
      <c r="J17" s="59"/>
      <c r="K17" s="59"/>
      <c r="L17" s="59"/>
      <c r="M17" s="59"/>
      <c r="N17" s="1220"/>
      <c r="O17" s="121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1220"/>
      <c r="AB17" s="59"/>
      <c r="AC17" s="59"/>
      <c r="AD17" s="59"/>
      <c r="AE17" s="59"/>
      <c r="AF17" s="59"/>
      <c r="AG17" s="59"/>
    </row>
    <row r="18" spans="1:33" s="56" customFormat="1" x14ac:dyDescent="0.2">
      <c r="A18" s="1217">
        <v>8</v>
      </c>
      <c r="B18" s="59"/>
      <c r="C18" s="60"/>
      <c r="D18" s="60"/>
      <c r="E18" s="1221"/>
      <c r="F18" s="1221"/>
      <c r="G18" s="59"/>
      <c r="H18" s="1219"/>
      <c r="I18" s="59"/>
      <c r="J18" s="59"/>
      <c r="K18" s="59"/>
      <c r="L18" s="59"/>
      <c r="M18" s="59"/>
      <c r="N18" s="1220"/>
      <c r="O18" s="121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1220"/>
      <c r="AB18" s="59"/>
      <c r="AC18" s="59"/>
      <c r="AD18" s="59"/>
      <c r="AE18" s="59"/>
      <c r="AF18" s="59"/>
      <c r="AG18" s="59"/>
    </row>
    <row r="19" spans="1:33" s="56" customFormat="1" x14ac:dyDescent="0.2">
      <c r="A19" s="1217">
        <v>9</v>
      </c>
      <c r="B19" s="59"/>
      <c r="C19" s="60"/>
      <c r="D19" s="60"/>
      <c r="E19" s="1221"/>
      <c r="F19" s="1221"/>
      <c r="G19" s="59"/>
      <c r="H19" s="59"/>
      <c r="I19" s="59"/>
      <c r="J19" s="59"/>
      <c r="K19" s="59"/>
      <c r="L19" s="59"/>
      <c r="M19" s="59"/>
      <c r="N19" s="1220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1220"/>
      <c r="AB19" s="59"/>
      <c r="AC19" s="59"/>
      <c r="AD19" s="59"/>
      <c r="AE19" s="59"/>
      <c r="AF19" s="59"/>
      <c r="AG19" s="59"/>
    </row>
    <row r="20" spans="1:33" s="56" customFormat="1" x14ac:dyDescent="0.2">
      <c r="A20" s="1217">
        <v>10</v>
      </c>
      <c r="B20" s="59"/>
      <c r="C20" s="60"/>
      <c r="D20" s="60"/>
      <c r="E20" s="1221"/>
      <c r="F20" s="1221"/>
      <c r="G20" s="59"/>
      <c r="H20" s="59"/>
      <c r="I20" s="59"/>
      <c r="J20" s="59"/>
      <c r="K20" s="59"/>
      <c r="L20" s="59"/>
      <c r="M20" s="59"/>
      <c r="N20" s="1220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1220"/>
      <c r="AB20" s="59"/>
      <c r="AC20" s="59"/>
      <c r="AD20" s="59"/>
      <c r="AE20" s="59"/>
      <c r="AF20" s="59"/>
      <c r="AG20" s="59"/>
    </row>
    <row r="21" spans="1:33" s="56" customFormat="1" x14ac:dyDescent="0.2">
      <c r="A21" s="1217">
        <v>11</v>
      </c>
      <c r="B21" s="59"/>
      <c r="C21" s="60"/>
      <c r="D21" s="60"/>
      <c r="E21" s="1221"/>
      <c r="F21" s="1221"/>
      <c r="G21" s="59"/>
      <c r="H21" s="59"/>
      <c r="I21" s="59"/>
      <c r="J21" s="59"/>
      <c r="K21" s="59"/>
      <c r="L21" s="59"/>
      <c r="M21" s="59"/>
      <c r="N21" s="1220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1220"/>
      <c r="AB21" s="59"/>
      <c r="AC21" s="59"/>
      <c r="AD21" s="59"/>
      <c r="AE21" s="59"/>
      <c r="AF21" s="59"/>
      <c r="AG21" s="59"/>
    </row>
    <row r="22" spans="1:33" s="56" customFormat="1" x14ac:dyDescent="0.2">
      <c r="A22" s="1217">
        <v>12</v>
      </c>
      <c r="B22" s="59"/>
      <c r="C22" s="60"/>
      <c r="D22" s="60"/>
      <c r="E22" s="1221"/>
      <c r="F22" s="1221"/>
      <c r="G22" s="59"/>
      <c r="H22" s="59"/>
      <c r="I22" s="59"/>
      <c r="J22" s="59"/>
      <c r="K22" s="59"/>
      <c r="L22" s="59"/>
      <c r="M22" s="59"/>
      <c r="N22" s="1220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1220"/>
      <c r="AB22" s="59"/>
      <c r="AC22" s="59"/>
      <c r="AD22" s="59"/>
      <c r="AE22" s="59"/>
      <c r="AF22" s="59"/>
      <c r="AG22" s="59"/>
    </row>
    <row r="23" spans="1:33" s="56" customFormat="1" x14ac:dyDescent="0.2">
      <c r="A23" s="1217">
        <v>13</v>
      </c>
      <c r="B23" s="59"/>
      <c r="C23" s="60"/>
      <c r="D23" s="60"/>
      <c r="E23" s="1221"/>
      <c r="F23" s="1221"/>
      <c r="G23" s="59"/>
      <c r="H23" s="59"/>
      <c r="I23" s="59"/>
      <c r="J23" s="59"/>
      <c r="K23" s="59"/>
      <c r="L23" s="59"/>
      <c r="M23" s="59"/>
      <c r="N23" s="1220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1220"/>
      <c r="AB23" s="59"/>
      <c r="AC23" s="59"/>
      <c r="AD23" s="59"/>
      <c r="AE23" s="59"/>
      <c r="AF23" s="59"/>
      <c r="AG23" s="59"/>
    </row>
    <row r="24" spans="1:33" s="56" customFormat="1" x14ac:dyDescent="0.2">
      <c r="A24" s="1217">
        <v>14</v>
      </c>
      <c r="B24" s="59"/>
      <c r="C24" s="60"/>
      <c r="D24" s="60"/>
      <c r="E24" s="1221"/>
      <c r="F24" s="1221"/>
      <c r="G24" s="59"/>
      <c r="H24" s="59"/>
      <c r="I24" s="59"/>
      <c r="J24" s="59"/>
      <c r="K24" s="59"/>
      <c r="L24" s="59"/>
      <c r="M24" s="59"/>
      <c r="N24" s="1220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1220"/>
      <c r="AB24" s="59"/>
      <c r="AC24" s="59"/>
      <c r="AD24" s="59"/>
      <c r="AE24" s="59"/>
      <c r="AF24" s="59"/>
      <c r="AG24" s="59"/>
    </row>
    <row r="25" spans="1:33" s="56" customFormat="1" x14ac:dyDescent="0.2">
      <c r="A25" s="1217">
        <v>15</v>
      </c>
      <c r="B25" s="59"/>
      <c r="C25" s="60"/>
      <c r="D25" s="60"/>
      <c r="E25" s="1221"/>
      <c r="F25" s="1221"/>
      <c r="G25" s="59"/>
      <c r="H25" s="1219"/>
      <c r="I25" s="59"/>
      <c r="J25" s="59"/>
      <c r="K25" s="59"/>
      <c r="L25" s="59"/>
      <c r="M25" s="59"/>
      <c r="N25" s="1220"/>
      <c r="O25" s="121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1220"/>
      <c r="AB25" s="59"/>
      <c r="AC25" s="59"/>
      <c r="AD25" s="59"/>
      <c r="AE25" s="59"/>
      <c r="AF25" s="59"/>
      <c r="AG25" s="59"/>
    </row>
    <row r="26" spans="1:33" s="56" customFormat="1" x14ac:dyDescent="0.2">
      <c r="A26" s="1217">
        <v>16</v>
      </c>
      <c r="B26" s="59"/>
      <c r="C26" s="60"/>
      <c r="D26" s="60"/>
      <c r="E26" s="1221"/>
      <c r="F26" s="1221"/>
      <c r="G26" s="59"/>
      <c r="H26" s="59"/>
      <c r="I26" s="59"/>
      <c r="J26" s="59"/>
      <c r="K26" s="59"/>
      <c r="L26" s="59"/>
      <c r="M26" s="59"/>
      <c r="N26" s="1220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1220"/>
      <c r="AB26" s="59"/>
      <c r="AC26" s="59"/>
      <c r="AD26" s="59"/>
      <c r="AE26" s="59"/>
      <c r="AF26" s="59"/>
      <c r="AG26" s="59"/>
    </row>
    <row r="27" spans="1:33" s="56" customFormat="1" x14ac:dyDescent="0.2">
      <c r="A27" s="1217">
        <v>17</v>
      </c>
      <c r="B27" s="59"/>
      <c r="C27" s="60"/>
      <c r="D27" s="60"/>
      <c r="E27" s="1221"/>
      <c r="F27" s="1221"/>
      <c r="G27" s="59"/>
      <c r="H27" s="1219"/>
      <c r="I27" s="59"/>
      <c r="J27" s="59"/>
      <c r="K27" s="59"/>
      <c r="L27" s="59"/>
      <c r="M27" s="59"/>
      <c r="N27" s="1220"/>
      <c r="O27" s="121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1220"/>
      <c r="AB27" s="59"/>
      <c r="AC27" s="59"/>
      <c r="AD27" s="59"/>
      <c r="AE27" s="59"/>
      <c r="AF27" s="59"/>
      <c r="AG27" s="59"/>
    </row>
    <row r="28" spans="1:33" s="56" customFormat="1" x14ac:dyDescent="0.2">
      <c r="A28" s="59" t="s">
        <v>1205</v>
      </c>
      <c r="B28" s="59"/>
      <c r="C28" s="60"/>
      <c r="D28" s="60"/>
      <c r="E28" s="1221"/>
      <c r="F28" s="1221"/>
      <c r="G28" s="59"/>
      <c r="H28" s="59"/>
      <c r="I28" s="59"/>
      <c r="J28" s="59"/>
      <c r="K28" s="59"/>
      <c r="L28" s="59"/>
      <c r="M28" s="59"/>
      <c r="N28" s="1220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1220"/>
      <c r="AB28" s="59"/>
      <c r="AC28" s="59"/>
      <c r="AD28" s="59"/>
      <c r="AE28" s="59"/>
      <c r="AF28" s="59"/>
      <c r="AG28" s="59"/>
    </row>
    <row r="29" spans="1:33" s="56" customFormat="1" x14ac:dyDescent="0.2">
      <c r="A29" s="59"/>
      <c r="B29" s="59"/>
      <c r="C29" s="60"/>
      <c r="D29" s="60"/>
      <c r="E29" s="1221"/>
      <c r="F29" s="1221"/>
      <c r="G29" s="59"/>
      <c r="H29" s="59"/>
      <c r="I29" s="59"/>
      <c r="J29" s="59"/>
      <c r="K29" s="59"/>
      <c r="L29" s="59"/>
      <c r="M29" s="59"/>
      <c r="N29" s="1220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1220"/>
      <c r="AB29" s="59"/>
      <c r="AC29" s="59"/>
      <c r="AD29" s="59"/>
      <c r="AE29" s="59"/>
      <c r="AF29" s="59"/>
      <c r="AG29" s="59"/>
    </row>
    <row r="30" spans="1:33" s="56" customFormat="1" x14ac:dyDescent="0.2">
      <c r="A30" s="59"/>
      <c r="B30" s="59"/>
      <c r="C30" s="60"/>
      <c r="D30" s="60"/>
      <c r="E30" s="1221"/>
      <c r="F30" s="1221"/>
      <c r="G30" s="59"/>
      <c r="H30" s="59"/>
      <c r="I30" s="59"/>
      <c r="J30" s="59"/>
      <c r="K30" s="59"/>
      <c r="L30" s="59"/>
      <c r="M30" s="59"/>
      <c r="N30" s="1220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1220"/>
      <c r="AB30" s="59"/>
      <c r="AC30" s="59"/>
      <c r="AD30" s="59"/>
      <c r="AE30" s="59"/>
      <c r="AF30" s="59"/>
      <c r="AG30" s="59"/>
    </row>
    <row r="31" spans="1:33" s="56" customFormat="1" x14ac:dyDescent="0.2">
      <c r="A31" s="59"/>
      <c r="B31" s="59"/>
      <c r="C31" s="60"/>
      <c r="D31" s="60"/>
      <c r="E31" s="1221"/>
      <c r="F31" s="1221"/>
      <c r="G31" s="59"/>
      <c r="H31" s="59"/>
      <c r="I31" s="59"/>
      <c r="J31" s="59"/>
      <c r="K31" s="59"/>
      <c r="L31" s="59"/>
      <c r="M31" s="59"/>
      <c r="N31" s="1220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1220"/>
      <c r="AB31" s="59"/>
      <c r="AC31" s="59"/>
      <c r="AD31" s="59"/>
      <c r="AE31" s="59"/>
      <c r="AF31" s="59"/>
      <c r="AG31" s="59"/>
    </row>
    <row r="32" spans="1:33" s="56" customFormat="1" x14ac:dyDescent="0.2">
      <c r="A32" s="59"/>
      <c r="B32" s="59"/>
      <c r="C32" s="60"/>
      <c r="D32" s="60"/>
      <c r="E32" s="1221"/>
      <c r="F32" s="1221"/>
      <c r="G32" s="59"/>
      <c r="H32" s="1219"/>
      <c r="I32" s="59"/>
      <c r="J32" s="59"/>
      <c r="K32" s="59"/>
      <c r="L32" s="59"/>
      <c r="M32" s="59"/>
      <c r="N32" s="1220"/>
      <c r="O32" s="121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1220"/>
      <c r="AB32" s="59"/>
      <c r="AC32" s="59"/>
      <c r="AD32" s="59"/>
      <c r="AE32" s="59"/>
      <c r="AF32" s="59"/>
      <c r="AG32" s="59"/>
    </row>
    <row r="33" spans="1:33" s="56" customFormat="1" x14ac:dyDescent="0.2">
      <c r="B33" s="59"/>
      <c r="C33" s="60"/>
      <c r="D33" s="60"/>
      <c r="E33" s="1221"/>
      <c r="F33" s="1221"/>
      <c r="G33" s="59"/>
      <c r="H33" s="59"/>
      <c r="I33" s="59"/>
      <c r="J33" s="59"/>
      <c r="K33" s="59"/>
      <c r="L33" s="59"/>
      <c r="M33" s="59"/>
      <c r="N33" s="1220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1220"/>
      <c r="AB33" s="59"/>
      <c r="AC33" s="59"/>
      <c r="AD33" s="59"/>
      <c r="AE33" s="59"/>
      <c r="AF33" s="59"/>
      <c r="AG33" s="59"/>
    </row>
    <row r="34" spans="1:33" s="56" customFormat="1" x14ac:dyDescent="0.2">
      <c r="A34" s="59"/>
      <c r="B34" s="59"/>
      <c r="C34" s="60"/>
      <c r="D34" s="60"/>
      <c r="E34" s="1221"/>
      <c r="F34" s="1221"/>
      <c r="G34" s="59"/>
      <c r="H34" s="59"/>
      <c r="I34" s="59"/>
      <c r="J34" s="59"/>
      <c r="K34" s="59"/>
      <c r="L34" s="59"/>
      <c r="M34" s="59"/>
      <c r="N34" s="1220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1220"/>
      <c r="AB34" s="59"/>
      <c r="AC34" s="59"/>
      <c r="AD34" s="59"/>
      <c r="AE34" s="59"/>
      <c r="AF34" s="59"/>
      <c r="AG34" s="59"/>
    </row>
    <row r="35" spans="1:33" s="56" customFormat="1" x14ac:dyDescent="0.2">
      <c r="A35" s="59"/>
      <c r="B35" s="59"/>
      <c r="C35" s="60"/>
      <c r="D35" s="60"/>
      <c r="E35" s="1218"/>
      <c r="F35" s="1218"/>
      <c r="G35" s="1219"/>
      <c r="H35" s="1219"/>
      <c r="I35" s="59"/>
      <c r="J35" s="59"/>
      <c r="K35" s="1221"/>
      <c r="L35" s="59"/>
      <c r="M35" s="59"/>
      <c r="N35" s="1220"/>
      <c r="O35" s="121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1220"/>
      <c r="AB35" s="59"/>
      <c r="AC35" s="59"/>
      <c r="AD35" s="59"/>
      <c r="AE35" s="59"/>
      <c r="AF35" s="59"/>
      <c r="AG35" s="59"/>
    </row>
    <row r="36" spans="1:33" s="56" customFormat="1" x14ac:dyDescent="0.2">
      <c r="A36" s="59"/>
      <c r="B36" s="59"/>
      <c r="C36" s="60"/>
      <c r="D36" s="60"/>
      <c r="E36" s="1218"/>
      <c r="F36" s="1218"/>
      <c r="G36" s="1219"/>
      <c r="H36" s="1219"/>
      <c r="I36" s="59"/>
      <c r="J36" s="59"/>
      <c r="K36" s="59"/>
      <c r="L36" s="59"/>
      <c r="M36" s="59"/>
      <c r="N36" s="1220"/>
      <c r="O36" s="121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1220"/>
      <c r="AB36" s="59"/>
      <c r="AC36" s="59"/>
      <c r="AD36" s="59"/>
      <c r="AE36" s="59"/>
      <c r="AF36" s="59"/>
      <c r="AG36" s="59"/>
    </row>
    <row r="37" spans="1:33" s="56" customFormat="1" x14ac:dyDescent="0.2">
      <c r="A37" s="59"/>
      <c r="B37" s="59"/>
      <c r="C37" s="60"/>
      <c r="D37" s="60"/>
      <c r="E37" s="1218"/>
      <c r="F37" s="1218"/>
      <c r="G37" s="1219"/>
      <c r="H37" s="1219"/>
      <c r="I37" s="59"/>
      <c r="J37" s="59"/>
      <c r="K37" s="59"/>
      <c r="L37" s="59"/>
      <c r="M37" s="59"/>
      <c r="N37" s="1220"/>
      <c r="O37" s="121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1220"/>
      <c r="AB37" s="59"/>
      <c r="AC37" s="59"/>
      <c r="AD37" s="59"/>
      <c r="AE37" s="59"/>
      <c r="AF37" s="59"/>
      <c r="AG37" s="59"/>
    </row>
    <row r="38" spans="1:33" s="56" customFormat="1" x14ac:dyDescent="0.2">
      <c r="A38" s="59"/>
      <c r="B38" s="59"/>
      <c r="C38" s="60"/>
      <c r="D38" s="60"/>
      <c r="E38" s="1218"/>
      <c r="F38" s="1218"/>
      <c r="G38" s="1219"/>
      <c r="H38" s="1219"/>
      <c r="I38" s="59"/>
      <c r="J38" s="59"/>
      <c r="K38" s="59"/>
      <c r="L38" s="59"/>
      <c r="M38" s="59"/>
      <c r="N38" s="1220"/>
      <c r="O38" s="121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1220"/>
      <c r="AB38" s="59"/>
      <c r="AC38" s="59"/>
      <c r="AD38" s="59"/>
      <c r="AE38" s="59"/>
      <c r="AF38" s="59"/>
      <c r="AG38" s="59"/>
    </row>
    <row r="39" spans="1:33" s="56" customFormat="1" x14ac:dyDescent="0.2">
      <c r="A39" s="59"/>
      <c r="B39" s="59"/>
      <c r="C39" s="60"/>
      <c r="D39" s="60"/>
      <c r="E39" s="1218"/>
      <c r="F39" s="1218"/>
      <c r="G39" s="59"/>
      <c r="H39" s="59"/>
      <c r="I39" s="59"/>
      <c r="J39" s="59"/>
      <c r="K39" s="59"/>
      <c r="L39" s="59"/>
      <c r="M39" s="59"/>
      <c r="N39" s="1220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1220"/>
      <c r="AB39" s="59"/>
      <c r="AC39" s="59"/>
      <c r="AD39" s="59"/>
      <c r="AE39" s="59"/>
      <c r="AF39" s="59"/>
      <c r="AG39" s="59"/>
    </row>
    <row r="40" spans="1:33" s="56" customFormat="1" x14ac:dyDescent="0.2">
      <c r="A40" s="59"/>
      <c r="B40" s="59"/>
      <c r="C40" s="60"/>
      <c r="D40" s="60"/>
      <c r="E40" s="1218"/>
      <c r="F40" s="1218"/>
      <c r="G40" s="1219"/>
      <c r="H40" s="1219"/>
      <c r="I40" s="59"/>
      <c r="J40" s="59"/>
      <c r="K40" s="59"/>
      <c r="L40" s="59"/>
      <c r="M40" s="59"/>
      <c r="N40" s="1220"/>
      <c r="O40" s="121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1220"/>
      <c r="AB40" s="59"/>
      <c r="AC40" s="59"/>
      <c r="AD40" s="59"/>
      <c r="AE40" s="59"/>
      <c r="AF40" s="59"/>
      <c r="AG40" s="59"/>
    </row>
    <row r="41" spans="1:33" s="56" customFormat="1" x14ac:dyDescent="0.2">
      <c r="A41" s="59"/>
      <c r="B41" s="59"/>
      <c r="C41" s="60"/>
      <c r="D41" s="60"/>
      <c r="E41" s="1221"/>
      <c r="F41" s="1221"/>
      <c r="G41" s="59"/>
      <c r="H41" s="1219"/>
      <c r="I41" s="59"/>
      <c r="J41" s="59"/>
      <c r="K41" s="59"/>
      <c r="L41" s="59"/>
      <c r="M41" s="59"/>
      <c r="N41" s="1220"/>
      <c r="O41" s="121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1220"/>
      <c r="AB41" s="59"/>
      <c r="AC41" s="59"/>
      <c r="AD41" s="59"/>
      <c r="AE41" s="59"/>
      <c r="AF41" s="59"/>
      <c r="AG41" s="59"/>
    </row>
    <row r="42" spans="1:33" s="56" customFormat="1" x14ac:dyDescent="0.2">
      <c r="A42" s="59"/>
      <c r="B42" s="59"/>
      <c r="C42" s="60"/>
      <c r="D42" s="60"/>
      <c r="E42" s="1221"/>
      <c r="F42" s="1221"/>
      <c r="G42" s="59"/>
      <c r="H42" s="59"/>
      <c r="I42" s="59"/>
      <c r="J42" s="59"/>
      <c r="K42" s="59"/>
      <c r="L42" s="59"/>
      <c r="M42" s="59"/>
      <c r="N42" s="1220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1220"/>
      <c r="AB42" s="59"/>
      <c r="AC42" s="59"/>
      <c r="AD42" s="59"/>
      <c r="AE42" s="59"/>
      <c r="AF42" s="59"/>
      <c r="AG42" s="59"/>
    </row>
    <row r="43" spans="1:33" s="56" customFormat="1" x14ac:dyDescent="0.2">
      <c r="A43" s="59"/>
      <c r="B43" s="59"/>
      <c r="C43" s="60"/>
      <c r="D43" s="60"/>
      <c r="E43" s="1221"/>
      <c r="F43" s="1221"/>
      <c r="G43" s="59"/>
      <c r="H43" s="59"/>
      <c r="I43" s="59"/>
      <c r="J43" s="59"/>
      <c r="K43" s="59"/>
      <c r="L43" s="59"/>
      <c r="M43" s="59"/>
      <c r="N43" s="1220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1220"/>
      <c r="AB43" s="59"/>
      <c r="AC43" s="59"/>
      <c r="AD43" s="59"/>
      <c r="AE43" s="59"/>
      <c r="AF43" s="59"/>
      <c r="AG43" s="59"/>
    </row>
    <row r="44" spans="1:33" s="56" customFormat="1" x14ac:dyDescent="0.2">
      <c r="A44" s="59"/>
      <c r="B44" s="59"/>
      <c r="C44" s="60"/>
      <c r="D44" s="60"/>
      <c r="E44" s="1221"/>
      <c r="F44" s="1221"/>
      <c r="G44" s="59"/>
      <c r="H44" s="59"/>
      <c r="I44" s="59"/>
      <c r="J44" s="59"/>
      <c r="K44" s="59"/>
      <c r="L44" s="59"/>
      <c r="M44" s="59"/>
      <c r="N44" s="1220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1220"/>
      <c r="AB44" s="59"/>
      <c r="AC44" s="59"/>
      <c r="AD44" s="59"/>
      <c r="AE44" s="59"/>
      <c r="AF44" s="59"/>
      <c r="AG44" s="59"/>
    </row>
    <row r="45" spans="1:33" s="56" customFormat="1" x14ac:dyDescent="0.2">
      <c r="A45" s="59"/>
      <c r="B45" s="59"/>
      <c r="C45" s="60"/>
      <c r="D45" s="60"/>
      <c r="E45" s="1221"/>
      <c r="F45" s="1221"/>
      <c r="G45" s="59"/>
      <c r="H45" s="59"/>
      <c r="I45" s="59"/>
      <c r="J45" s="59"/>
      <c r="K45" s="59"/>
      <c r="L45" s="59"/>
      <c r="M45" s="59"/>
      <c r="N45" s="1220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1220"/>
      <c r="AB45" s="59"/>
      <c r="AC45" s="59"/>
      <c r="AD45" s="59"/>
      <c r="AE45" s="59"/>
      <c r="AF45" s="59"/>
      <c r="AG45" s="59"/>
    </row>
    <row r="46" spans="1:33" s="56" customFormat="1" x14ac:dyDescent="0.2">
      <c r="A46" s="59"/>
      <c r="B46" s="59"/>
      <c r="C46" s="60"/>
      <c r="D46" s="60"/>
      <c r="E46" s="1221"/>
      <c r="F46" s="1221"/>
      <c r="G46" s="59"/>
      <c r="H46" s="59"/>
      <c r="I46" s="59"/>
      <c r="J46" s="59"/>
      <c r="K46" s="59"/>
      <c r="L46" s="59"/>
      <c r="M46" s="59"/>
      <c r="N46" s="1220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1220"/>
      <c r="AB46" s="59"/>
      <c r="AC46" s="59"/>
      <c r="AD46" s="59"/>
      <c r="AE46" s="59"/>
      <c r="AF46" s="59"/>
      <c r="AG46" s="59"/>
    </row>
    <row r="47" spans="1:33" s="56" customFormat="1" x14ac:dyDescent="0.2">
      <c r="A47" s="59"/>
      <c r="B47" s="59"/>
      <c r="C47" s="60"/>
      <c r="D47" s="60"/>
      <c r="E47" s="1221"/>
      <c r="F47" s="1221"/>
      <c r="G47" s="59"/>
      <c r="H47" s="59"/>
      <c r="I47" s="59"/>
      <c r="J47" s="59"/>
      <c r="K47" s="59"/>
      <c r="L47" s="59"/>
      <c r="M47" s="59"/>
      <c r="N47" s="1220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1220"/>
      <c r="AB47" s="59"/>
      <c r="AC47" s="59"/>
      <c r="AD47" s="59"/>
      <c r="AE47" s="59"/>
      <c r="AF47" s="59"/>
      <c r="AG47" s="59"/>
    </row>
    <row r="48" spans="1:33" s="56" customFormat="1" x14ac:dyDescent="0.2">
      <c r="A48" s="59"/>
      <c r="B48" s="59"/>
      <c r="C48" s="60"/>
      <c r="D48" s="60"/>
      <c r="E48" s="1221"/>
      <c r="F48" s="1221"/>
      <c r="G48" s="59"/>
      <c r="H48" s="1219"/>
      <c r="I48" s="59"/>
      <c r="J48" s="59"/>
      <c r="K48" s="59"/>
      <c r="L48" s="59"/>
      <c r="M48" s="59"/>
      <c r="N48" s="1220"/>
      <c r="O48" s="121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1220"/>
      <c r="AB48" s="59"/>
      <c r="AC48" s="59"/>
      <c r="AD48" s="59"/>
      <c r="AE48" s="59"/>
      <c r="AF48" s="59"/>
      <c r="AG48" s="59"/>
    </row>
    <row r="49" spans="1:33" s="56" customFormat="1" x14ac:dyDescent="0.2">
      <c r="A49" s="59"/>
      <c r="B49" s="59"/>
      <c r="C49" s="60"/>
      <c r="D49" s="60"/>
      <c r="E49" s="1221"/>
      <c r="F49" s="1221"/>
      <c r="G49" s="59"/>
      <c r="H49" s="59"/>
      <c r="I49" s="59"/>
      <c r="J49" s="59"/>
      <c r="K49" s="59"/>
      <c r="L49" s="59"/>
      <c r="M49" s="59"/>
      <c r="N49" s="1220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1220"/>
      <c r="AB49" s="59"/>
      <c r="AC49" s="59"/>
      <c r="AD49" s="59"/>
      <c r="AE49" s="59"/>
      <c r="AF49" s="59"/>
      <c r="AG49" s="59"/>
    </row>
    <row r="50" spans="1:33" s="56" customFormat="1" x14ac:dyDescent="0.2">
      <c r="A50" s="59"/>
      <c r="B50" s="59"/>
      <c r="C50" s="60"/>
      <c r="D50" s="60"/>
      <c r="E50" s="1221"/>
      <c r="F50" s="1221"/>
      <c r="G50" s="59"/>
      <c r="H50" s="1219"/>
      <c r="I50" s="59"/>
      <c r="J50" s="59"/>
      <c r="K50" s="59"/>
      <c r="L50" s="59"/>
      <c r="M50" s="59"/>
      <c r="N50" s="1220"/>
      <c r="O50" s="121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1220"/>
      <c r="AB50" s="59"/>
      <c r="AC50" s="59"/>
      <c r="AD50" s="59"/>
      <c r="AE50" s="59"/>
      <c r="AF50" s="59"/>
      <c r="AG50" s="59"/>
    </row>
    <row r="51" spans="1:33" s="56" customFormat="1" x14ac:dyDescent="0.2">
      <c r="A51" s="59"/>
      <c r="B51" s="59"/>
      <c r="C51" s="60"/>
      <c r="D51" s="60"/>
      <c r="E51" s="1221"/>
      <c r="F51" s="1221"/>
      <c r="G51" s="59"/>
      <c r="H51" s="59"/>
      <c r="I51" s="59"/>
      <c r="J51" s="59"/>
      <c r="K51" s="59"/>
      <c r="L51" s="59"/>
      <c r="M51" s="59"/>
      <c r="N51" s="1220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1220"/>
      <c r="AB51" s="59"/>
      <c r="AC51" s="59"/>
      <c r="AD51" s="59"/>
      <c r="AE51" s="59"/>
      <c r="AF51" s="59"/>
      <c r="AG51" s="59"/>
    </row>
    <row r="52" spans="1:33" s="56" customFormat="1" x14ac:dyDescent="0.2">
      <c r="A52" s="59"/>
      <c r="B52" s="59"/>
      <c r="C52" s="60"/>
      <c r="D52" s="60"/>
      <c r="E52" s="1221"/>
      <c r="F52" s="1221"/>
      <c r="G52" s="59"/>
      <c r="H52" s="59"/>
      <c r="I52" s="59"/>
      <c r="J52" s="59"/>
      <c r="K52" s="59"/>
      <c r="L52" s="59"/>
      <c r="M52" s="59"/>
      <c r="N52" s="1220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1220"/>
      <c r="AB52" s="59"/>
      <c r="AC52" s="59"/>
      <c r="AD52" s="59"/>
      <c r="AE52" s="59"/>
      <c r="AF52" s="59"/>
      <c r="AG52" s="59"/>
    </row>
    <row r="53" spans="1:33" s="56" customFormat="1" x14ac:dyDescent="0.2">
      <c r="A53" s="59"/>
      <c r="B53" s="59"/>
      <c r="C53" s="60"/>
      <c r="D53" s="60"/>
      <c r="E53" s="1221"/>
      <c r="F53" s="1221"/>
      <c r="G53" s="59"/>
      <c r="H53" s="59"/>
      <c r="I53" s="59"/>
      <c r="J53" s="59"/>
      <c r="K53" s="59"/>
      <c r="L53" s="59"/>
      <c r="M53" s="59"/>
      <c r="N53" s="1220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1220"/>
      <c r="AB53" s="59"/>
      <c r="AC53" s="59"/>
      <c r="AD53" s="59"/>
      <c r="AE53" s="59"/>
      <c r="AF53" s="59"/>
      <c r="AG53" s="59"/>
    </row>
    <row r="54" spans="1:33" s="56" customFormat="1" x14ac:dyDescent="0.2">
      <c r="A54" s="59"/>
      <c r="B54" s="59"/>
      <c r="C54" s="60"/>
      <c r="D54" s="60"/>
      <c r="E54" s="1221"/>
      <c r="F54" s="1221"/>
      <c r="G54" s="59"/>
      <c r="H54" s="59"/>
      <c r="I54" s="59"/>
      <c r="J54" s="59"/>
      <c r="K54" s="59"/>
      <c r="L54" s="59"/>
      <c r="M54" s="59"/>
      <c r="N54" s="1220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1220"/>
      <c r="AB54" s="59"/>
      <c r="AC54" s="59"/>
      <c r="AD54" s="59"/>
      <c r="AE54" s="59"/>
      <c r="AF54" s="59"/>
      <c r="AG54" s="59"/>
    </row>
    <row r="55" spans="1:33" s="56" customFormat="1" x14ac:dyDescent="0.2">
      <c r="A55" s="59"/>
      <c r="B55" s="59"/>
      <c r="C55" s="60"/>
      <c r="D55" s="60"/>
      <c r="E55" s="1221"/>
      <c r="F55" s="1221"/>
      <c r="G55" s="59"/>
      <c r="H55" s="1219"/>
      <c r="I55" s="59"/>
      <c r="J55" s="59"/>
      <c r="K55" s="59"/>
      <c r="L55" s="59"/>
      <c r="M55" s="59"/>
      <c r="N55" s="1220"/>
      <c r="O55" s="121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1220"/>
      <c r="AB55" s="59"/>
      <c r="AC55" s="59"/>
      <c r="AD55" s="59"/>
      <c r="AE55" s="59"/>
      <c r="AF55" s="59"/>
      <c r="AG55" s="59"/>
    </row>
    <row r="56" spans="1:33" s="56" customFormat="1" x14ac:dyDescent="0.2">
      <c r="A56" s="59"/>
      <c r="B56" s="59"/>
      <c r="C56" s="60"/>
      <c r="D56" s="60"/>
      <c r="E56" s="1221"/>
      <c r="F56" s="1221"/>
      <c r="G56" s="59"/>
      <c r="H56" s="59"/>
      <c r="I56" s="59"/>
      <c r="J56" s="59"/>
      <c r="K56" s="59"/>
      <c r="L56" s="59"/>
      <c r="M56" s="59"/>
      <c r="N56" s="1220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1220"/>
      <c r="AB56" s="59"/>
      <c r="AC56" s="59"/>
      <c r="AD56" s="59"/>
      <c r="AE56" s="59"/>
      <c r="AF56" s="59"/>
      <c r="AG56" s="59"/>
    </row>
    <row r="57" spans="1:33" s="56" customFormat="1" x14ac:dyDescent="0.2">
      <c r="A57" s="59"/>
      <c r="B57" s="59"/>
      <c r="C57" s="60"/>
      <c r="D57" s="60"/>
      <c r="E57" s="1221"/>
      <c r="F57" s="1221"/>
      <c r="G57" s="59"/>
      <c r="H57" s="59"/>
      <c r="I57" s="59"/>
      <c r="J57" s="59"/>
      <c r="K57" s="59"/>
      <c r="L57" s="59"/>
      <c r="M57" s="59"/>
      <c r="N57" s="1220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1220"/>
      <c r="AB57" s="59"/>
      <c r="AC57" s="59"/>
      <c r="AD57" s="59"/>
      <c r="AE57" s="59"/>
      <c r="AF57" s="59"/>
      <c r="AG57" s="59"/>
    </row>
    <row r="58" spans="1:33" s="56" customFormat="1" x14ac:dyDescent="0.2">
      <c r="A58" s="59"/>
      <c r="B58" s="59"/>
      <c r="C58" s="60"/>
      <c r="D58" s="60"/>
      <c r="E58" s="1221"/>
      <c r="F58" s="1221"/>
      <c r="G58" s="59"/>
      <c r="H58" s="59"/>
      <c r="I58" s="59"/>
      <c r="J58" s="59"/>
      <c r="K58" s="59"/>
      <c r="L58" s="59"/>
      <c r="M58" s="59"/>
      <c r="N58" s="1220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1220"/>
      <c r="AB58" s="59"/>
      <c r="AC58" s="59"/>
      <c r="AD58" s="59"/>
      <c r="AE58" s="59"/>
      <c r="AF58" s="59"/>
      <c r="AG58" s="59"/>
    </row>
    <row r="59" spans="1:33" s="56" customFormat="1" x14ac:dyDescent="0.2">
      <c r="A59" s="59"/>
      <c r="B59" s="59"/>
      <c r="C59" s="59"/>
      <c r="D59" s="59"/>
      <c r="E59" s="59"/>
      <c r="F59" s="59"/>
      <c r="G59" s="59"/>
      <c r="H59" s="59"/>
      <c r="I59" s="59"/>
      <c r="J59" s="59"/>
      <c r="K59" s="59"/>
      <c r="L59" s="59"/>
      <c r="M59" s="59"/>
      <c r="N59" s="1220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1220"/>
      <c r="AB59" s="59"/>
      <c r="AC59" s="59"/>
      <c r="AD59" s="59"/>
      <c r="AE59" s="59"/>
      <c r="AF59" s="59"/>
      <c r="AG59" s="59"/>
    </row>
    <row r="60" spans="1:33" s="56" customFormat="1" x14ac:dyDescent="0.2">
      <c r="A60" s="59"/>
      <c r="B60" s="59"/>
      <c r="C60" s="59"/>
      <c r="D60" s="59"/>
      <c r="E60" s="59"/>
      <c r="F60" s="59"/>
      <c r="G60" s="59"/>
      <c r="H60" s="59"/>
      <c r="I60" s="59"/>
      <c r="J60" s="59"/>
      <c r="K60" s="59"/>
      <c r="L60" s="59"/>
      <c r="M60" s="59"/>
      <c r="N60" s="1220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1220"/>
      <c r="AB60" s="59"/>
      <c r="AC60" s="59"/>
      <c r="AD60" s="59"/>
      <c r="AE60" s="59"/>
      <c r="AF60" s="59"/>
      <c r="AG60" s="59"/>
    </row>
    <row r="61" spans="1:33" s="56" customFormat="1" x14ac:dyDescent="0.2">
      <c r="A61" s="59"/>
      <c r="B61" s="59"/>
      <c r="C61" s="59"/>
      <c r="D61" s="59"/>
      <c r="E61" s="59"/>
      <c r="F61" s="59"/>
      <c r="G61" s="59"/>
      <c r="H61" s="59"/>
      <c r="I61" s="59"/>
      <c r="J61" s="59"/>
      <c r="K61" s="59"/>
      <c r="L61" s="59"/>
      <c r="M61" s="59"/>
      <c r="N61" s="1220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1220"/>
      <c r="AB61" s="59"/>
      <c r="AC61" s="59"/>
      <c r="AD61" s="59"/>
      <c r="AE61" s="59"/>
      <c r="AF61" s="59"/>
      <c r="AG61" s="59"/>
    </row>
    <row r="62" spans="1:33" s="56" customFormat="1" x14ac:dyDescent="0.2">
      <c r="A62" s="59"/>
      <c r="B62" s="59"/>
      <c r="C62" s="59"/>
      <c r="D62" s="59"/>
      <c r="E62" s="59"/>
      <c r="F62" s="59"/>
      <c r="G62" s="59"/>
      <c r="H62" s="59"/>
      <c r="I62" s="59"/>
      <c r="J62" s="59"/>
      <c r="K62" s="59"/>
      <c r="L62" s="59"/>
      <c r="M62" s="59"/>
      <c r="N62" s="1220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1220"/>
      <c r="AB62" s="59"/>
      <c r="AC62" s="59"/>
      <c r="AD62" s="59"/>
      <c r="AE62" s="59"/>
      <c r="AF62" s="59"/>
      <c r="AG62" s="59"/>
    </row>
    <row r="63" spans="1:33" s="56" customFormat="1" x14ac:dyDescent="0.2">
      <c r="A63" s="59"/>
      <c r="B63" s="59"/>
      <c r="C63" s="59"/>
      <c r="D63" s="59"/>
      <c r="E63" s="59"/>
      <c r="F63" s="59"/>
      <c r="G63" s="59"/>
      <c r="H63" s="59"/>
      <c r="I63" s="59"/>
      <c r="J63" s="59"/>
      <c r="K63" s="59"/>
      <c r="L63" s="59"/>
      <c r="M63" s="59"/>
      <c r="N63" s="1220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1220"/>
      <c r="AB63" s="59"/>
      <c r="AC63" s="59"/>
      <c r="AD63" s="59"/>
      <c r="AE63" s="59"/>
      <c r="AF63" s="59"/>
      <c r="AG63" s="59"/>
    </row>
    <row r="64" spans="1:33" s="56" customFormat="1" x14ac:dyDescent="0.2">
      <c r="A64" s="59"/>
      <c r="B64" s="59"/>
      <c r="C64" s="59"/>
      <c r="D64" s="59"/>
      <c r="E64" s="59"/>
      <c r="F64" s="59"/>
      <c r="G64" s="59"/>
      <c r="H64" s="59"/>
      <c r="I64" s="59"/>
      <c r="J64" s="59"/>
      <c r="K64" s="59"/>
      <c r="L64" s="59"/>
      <c r="M64" s="59"/>
      <c r="N64" s="1220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1220"/>
      <c r="AB64" s="59"/>
      <c r="AC64" s="59"/>
      <c r="AD64" s="59"/>
      <c r="AE64" s="59"/>
      <c r="AF64" s="59"/>
      <c r="AG64" s="59"/>
    </row>
    <row r="65" spans="1:33" s="56" customFormat="1" x14ac:dyDescent="0.2">
      <c r="A65" s="59"/>
      <c r="B65" s="59"/>
      <c r="C65" s="59"/>
      <c r="D65" s="59"/>
      <c r="E65" s="59"/>
      <c r="F65" s="59"/>
      <c r="G65" s="59"/>
      <c r="H65" s="59"/>
      <c r="I65" s="59"/>
      <c r="J65" s="59"/>
      <c r="K65" s="59"/>
      <c r="L65" s="59"/>
      <c r="M65" s="59"/>
      <c r="N65" s="1220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1220"/>
      <c r="AB65" s="59"/>
      <c r="AC65" s="59"/>
      <c r="AD65" s="59"/>
      <c r="AE65" s="59"/>
      <c r="AF65" s="59"/>
      <c r="AG65" s="59"/>
    </row>
    <row r="66" spans="1:33" s="56" customFormat="1" x14ac:dyDescent="0.2">
      <c r="A66" s="59"/>
      <c r="B66" s="59"/>
      <c r="C66" s="59"/>
      <c r="D66" s="59"/>
      <c r="E66" s="59"/>
      <c r="F66" s="59"/>
      <c r="G66" s="59"/>
      <c r="H66" s="59"/>
      <c r="I66" s="59"/>
      <c r="J66" s="59"/>
      <c r="K66" s="59"/>
      <c r="L66" s="59"/>
      <c r="M66" s="59"/>
      <c r="N66" s="1220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1220"/>
      <c r="AB66" s="59"/>
      <c r="AC66" s="59"/>
      <c r="AD66" s="59"/>
      <c r="AE66" s="59"/>
      <c r="AF66" s="59"/>
      <c r="AG66" s="59"/>
    </row>
    <row r="67" spans="1:33" s="56" customFormat="1" x14ac:dyDescent="0.2">
      <c r="A67" s="59"/>
      <c r="B67" s="59"/>
      <c r="C67" s="59"/>
      <c r="D67" s="59"/>
      <c r="E67" s="59"/>
      <c r="F67" s="59"/>
      <c r="G67" s="59"/>
      <c r="H67" s="59"/>
      <c r="I67" s="59"/>
      <c r="J67" s="59"/>
      <c r="K67" s="59"/>
      <c r="L67" s="59"/>
      <c r="M67" s="59"/>
      <c r="N67" s="1220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1220"/>
      <c r="AB67" s="59"/>
      <c r="AC67" s="59"/>
      <c r="AD67" s="59"/>
      <c r="AE67" s="59"/>
      <c r="AF67" s="59"/>
      <c r="AG67" s="59"/>
    </row>
    <row r="68" spans="1:33" s="56" customFormat="1" x14ac:dyDescent="0.2">
      <c r="A68" s="59"/>
      <c r="B68" s="59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1220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1220"/>
      <c r="AB68" s="59"/>
      <c r="AC68" s="59"/>
      <c r="AD68" s="59"/>
      <c r="AE68" s="59"/>
      <c r="AF68" s="59"/>
      <c r="AG68" s="59"/>
    </row>
    <row r="69" spans="1:33" x14ac:dyDescent="0.2">
      <c r="A69" s="1219"/>
      <c r="B69" s="1219"/>
      <c r="C69" s="1219"/>
      <c r="D69" s="1219"/>
      <c r="E69" s="1219"/>
      <c r="F69" s="1219"/>
      <c r="G69" s="1219"/>
      <c r="H69" s="1219"/>
      <c r="I69" s="59"/>
      <c r="J69" s="59"/>
      <c r="K69" s="1219"/>
      <c r="L69" s="1219"/>
      <c r="M69" s="1219"/>
      <c r="N69" s="1219"/>
      <c r="O69" s="1219"/>
      <c r="P69" s="1219"/>
      <c r="Q69" s="1219"/>
      <c r="R69" s="1219"/>
      <c r="S69" s="1219"/>
      <c r="T69" s="1219"/>
      <c r="U69" s="1219"/>
      <c r="V69" s="1219"/>
      <c r="W69" s="1219"/>
      <c r="X69" s="1222"/>
      <c r="Y69" s="1219"/>
      <c r="Z69" s="1219"/>
      <c r="AA69" s="1222"/>
      <c r="AB69" s="1219"/>
      <c r="AC69" s="1219"/>
      <c r="AD69" s="1219"/>
      <c r="AE69" s="1219"/>
      <c r="AF69" s="1219"/>
      <c r="AG69" s="1219"/>
    </row>
    <row r="70" spans="1:33" x14ac:dyDescent="0.2">
      <c r="A70" s="1219"/>
      <c r="B70" s="1219"/>
      <c r="C70" s="1219"/>
      <c r="D70" s="1219"/>
      <c r="E70" s="1219"/>
      <c r="F70" s="1219"/>
      <c r="G70" s="1219"/>
      <c r="H70" s="1219"/>
      <c r="I70" s="59"/>
      <c r="J70" s="59"/>
      <c r="K70" s="1219"/>
      <c r="L70" s="1219"/>
      <c r="M70" s="1219"/>
      <c r="N70" s="1219"/>
      <c r="O70" s="1219"/>
      <c r="P70" s="1219"/>
      <c r="Q70" s="1219"/>
      <c r="R70" s="1219"/>
      <c r="S70" s="1219"/>
      <c r="T70" s="1219"/>
      <c r="U70" s="1219"/>
      <c r="V70" s="1219"/>
      <c r="W70" s="1219"/>
      <c r="X70" s="1222"/>
      <c r="Y70" s="1219"/>
      <c r="Z70" s="1219"/>
      <c r="AA70" s="1222"/>
      <c r="AB70" s="1219"/>
      <c r="AC70" s="1219"/>
      <c r="AD70" s="1219"/>
      <c r="AE70" s="1219"/>
      <c r="AF70" s="1219"/>
      <c r="AG70" s="1219"/>
    </row>
    <row r="71" spans="1:33" x14ac:dyDescent="0.2">
      <c r="A71" s="1219"/>
      <c r="B71" s="1219"/>
      <c r="C71" s="1219"/>
      <c r="D71" s="1219"/>
      <c r="E71" s="1219"/>
      <c r="F71" s="1219"/>
      <c r="G71" s="1219"/>
      <c r="H71" s="1219"/>
      <c r="I71" s="59"/>
      <c r="J71" s="59"/>
      <c r="K71" s="1219"/>
      <c r="L71" s="1219"/>
      <c r="M71" s="1219"/>
      <c r="N71" s="1219"/>
      <c r="O71" s="1219"/>
      <c r="P71" s="1219"/>
      <c r="Q71" s="1219"/>
      <c r="R71" s="1219"/>
      <c r="S71" s="1219"/>
      <c r="T71" s="1219"/>
      <c r="U71" s="1219"/>
      <c r="V71" s="1219"/>
      <c r="W71" s="1219"/>
      <c r="X71" s="1222"/>
      <c r="Y71" s="1219"/>
      <c r="Z71" s="1219"/>
      <c r="AA71" s="1222"/>
      <c r="AB71" s="1219"/>
      <c r="AC71" s="1219"/>
      <c r="AD71" s="1219"/>
      <c r="AE71" s="1219"/>
      <c r="AF71" s="1219"/>
      <c r="AG71" s="1219"/>
    </row>
    <row r="72" spans="1:33" x14ac:dyDescent="0.2">
      <c r="A72" s="1219"/>
      <c r="B72" s="1219"/>
      <c r="C72" s="1219"/>
      <c r="D72" s="1219"/>
      <c r="E72" s="1219"/>
      <c r="F72" s="1219"/>
      <c r="G72" s="1219"/>
      <c r="H72" s="1219"/>
      <c r="I72" s="59"/>
      <c r="J72" s="59"/>
      <c r="K72" s="1219"/>
      <c r="L72" s="1219"/>
      <c r="M72" s="1219"/>
      <c r="N72" s="1219"/>
      <c r="O72" s="1219"/>
      <c r="P72" s="1219"/>
      <c r="Q72" s="1219"/>
      <c r="R72" s="1219"/>
      <c r="S72" s="1219"/>
      <c r="T72" s="1219"/>
      <c r="U72" s="1219"/>
      <c r="V72" s="1219"/>
      <c r="W72" s="1219"/>
      <c r="X72" s="1222"/>
      <c r="Y72" s="1219"/>
      <c r="Z72" s="1219"/>
      <c r="AA72" s="1222"/>
      <c r="AB72" s="1219"/>
      <c r="AC72" s="1219"/>
      <c r="AD72" s="1219"/>
      <c r="AE72" s="1219"/>
      <c r="AF72" s="1219"/>
      <c r="AG72" s="1219"/>
    </row>
    <row r="73" spans="1:33" x14ac:dyDescent="0.2">
      <c r="A73" s="1219"/>
      <c r="B73" s="1219"/>
      <c r="C73" s="1219"/>
      <c r="D73" s="1219"/>
      <c r="E73" s="1219"/>
      <c r="F73" s="1219"/>
      <c r="G73" s="1219"/>
      <c r="H73" s="1219"/>
      <c r="I73" s="59"/>
      <c r="J73" s="59"/>
      <c r="K73" s="1219"/>
      <c r="L73" s="1219"/>
      <c r="M73" s="1219"/>
      <c r="N73" s="1219"/>
      <c r="O73" s="1219"/>
      <c r="P73" s="1219"/>
      <c r="Q73" s="1219"/>
      <c r="R73" s="1219"/>
      <c r="S73" s="1219"/>
      <c r="T73" s="1219"/>
      <c r="U73" s="1219"/>
      <c r="V73" s="1219"/>
      <c r="W73" s="1219"/>
      <c r="X73" s="1222"/>
      <c r="Y73" s="1219"/>
      <c r="Z73" s="1219"/>
      <c r="AA73" s="1222"/>
      <c r="AB73" s="1219"/>
      <c r="AC73" s="1219"/>
      <c r="AD73" s="1219"/>
      <c r="AE73" s="1219"/>
      <c r="AF73" s="1219"/>
      <c r="AG73" s="1219"/>
    </row>
    <row r="74" spans="1:33" x14ac:dyDescent="0.2">
      <c r="A74" s="1219"/>
      <c r="B74" s="1219"/>
      <c r="C74" s="1219"/>
      <c r="D74" s="1219"/>
      <c r="E74" s="1219"/>
      <c r="F74" s="1219"/>
      <c r="G74" s="1219"/>
      <c r="H74" s="1219"/>
      <c r="I74" s="59"/>
      <c r="J74" s="59"/>
      <c r="K74" s="1219"/>
      <c r="L74" s="1219"/>
      <c r="M74" s="1219"/>
      <c r="N74" s="1219"/>
      <c r="O74" s="1219"/>
      <c r="P74" s="1219"/>
      <c r="Q74" s="1219"/>
      <c r="R74" s="1219"/>
      <c r="S74" s="1219"/>
      <c r="T74" s="1219"/>
      <c r="U74" s="1219"/>
      <c r="V74" s="1219"/>
      <c r="W74" s="1219"/>
      <c r="X74" s="1222"/>
      <c r="Y74" s="1219"/>
      <c r="Z74" s="1219"/>
      <c r="AA74" s="1222"/>
      <c r="AB74" s="1219"/>
      <c r="AC74" s="1219"/>
      <c r="AD74" s="1219"/>
      <c r="AE74" s="1219"/>
      <c r="AF74" s="1219"/>
      <c r="AG74" s="1219"/>
    </row>
    <row r="75" spans="1:33" x14ac:dyDescent="0.2">
      <c r="A75" s="1219"/>
      <c r="B75" s="1219"/>
      <c r="C75" s="1219"/>
      <c r="D75" s="1219"/>
      <c r="E75" s="1219"/>
      <c r="F75" s="1219"/>
      <c r="G75" s="1219"/>
      <c r="H75" s="1219"/>
      <c r="I75" s="59"/>
      <c r="J75" s="59"/>
      <c r="K75" s="1219"/>
      <c r="L75" s="1219"/>
      <c r="M75" s="1219"/>
      <c r="N75" s="1219"/>
      <c r="O75" s="1219"/>
      <c r="P75" s="1219"/>
      <c r="Q75" s="1219"/>
      <c r="R75" s="1219"/>
      <c r="S75" s="1219"/>
      <c r="T75" s="1219"/>
      <c r="U75" s="1219"/>
      <c r="V75" s="1219"/>
      <c r="W75" s="1219"/>
      <c r="X75" s="1222"/>
      <c r="Y75" s="1219"/>
      <c r="Z75" s="1219"/>
      <c r="AA75" s="1222"/>
      <c r="AB75" s="1219"/>
      <c r="AC75" s="1219"/>
      <c r="AD75" s="1219"/>
      <c r="AE75" s="1219"/>
      <c r="AF75" s="1219"/>
      <c r="AG75" s="1219"/>
    </row>
    <row r="76" spans="1:33" x14ac:dyDescent="0.2">
      <c r="A76" s="1219"/>
      <c r="B76" s="1219"/>
      <c r="C76" s="1219"/>
      <c r="D76" s="1219"/>
      <c r="E76" s="1219"/>
      <c r="F76" s="1219"/>
      <c r="G76" s="1219"/>
      <c r="H76" s="1219"/>
      <c r="I76" s="59"/>
      <c r="J76" s="59"/>
      <c r="K76" s="1219"/>
      <c r="L76" s="1219"/>
      <c r="M76" s="1219"/>
      <c r="N76" s="1219"/>
      <c r="O76" s="1219"/>
      <c r="P76" s="1219"/>
      <c r="Q76" s="1219"/>
      <c r="R76" s="1219"/>
      <c r="S76" s="1219"/>
      <c r="T76" s="1219"/>
      <c r="U76" s="1219"/>
      <c r="V76" s="1219"/>
      <c r="W76" s="1219"/>
      <c r="X76" s="1222"/>
      <c r="Y76" s="1219"/>
      <c r="Z76" s="1219"/>
      <c r="AA76" s="1222"/>
      <c r="AB76" s="1219"/>
      <c r="AC76" s="1219"/>
      <c r="AD76" s="1219"/>
      <c r="AE76" s="1219"/>
      <c r="AF76" s="1219"/>
      <c r="AG76" s="1219"/>
    </row>
    <row r="77" spans="1:33" x14ac:dyDescent="0.2">
      <c r="A77" s="1219"/>
      <c r="B77" s="1219"/>
      <c r="C77" s="1219"/>
      <c r="D77" s="1219"/>
      <c r="E77" s="1219"/>
      <c r="F77" s="1219"/>
      <c r="G77" s="1219"/>
      <c r="H77" s="1219"/>
      <c r="I77" s="59"/>
      <c r="J77" s="59"/>
      <c r="K77" s="1219"/>
      <c r="L77" s="1219"/>
      <c r="M77" s="1219"/>
      <c r="N77" s="1219"/>
      <c r="O77" s="1219"/>
      <c r="P77" s="1219"/>
      <c r="Q77" s="1219"/>
      <c r="R77" s="1219"/>
      <c r="S77" s="1219"/>
      <c r="T77" s="1219"/>
      <c r="U77" s="1219"/>
      <c r="V77" s="1219"/>
      <c r="W77" s="1219"/>
      <c r="X77" s="1222"/>
      <c r="Y77" s="1219"/>
      <c r="Z77" s="1219"/>
      <c r="AA77" s="1222"/>
      <c r="AB77" s="1219"/>
      <c r="AC77" s="1219"/>
      <c r="AD77" s="1219"/>
      <c r="AE77" s="1219"/>
      <c r="AF77" s="1219"/>
      <c r="AG77" s="1219"/>
    </row>
    <row r="78" spans="1:33" x14ac:dyDescent="0.2">
      <c r="A78" s="1219"/>
      <c r="B78" s="1219"/>
      <c r="C78" s="1219"/>
      <c r="D78" s="1219"/>
      <c r="E78" s="1219"/>
      <c r="F78" s="1219"/>
      <c r="G78" s="1219"/>
      <c r="H78" s="1219"/>
      <c r="I78" s="59"/>
      <c r="J78" s="59"/>
      <c r="K78" s="1219"/>
      <c r="L78" s="1219"/>
      <c r="M78" s="1219"/>
      <c r="N78" s="1219"/>
      <c r="O78" s="1219"/>
      <c r="P78" s="1219"/>
      <c r="Q78" s="1219"/>
      <c r="R78" s="1219"/>
      <c r="S78" s="1219"/>
      <c r="T78" s="1219"/>
      <c r="U78" s="1219"/>
      <c r="V78" s="1219"/>
      <c r="W78" s="1219"/>
      <c r="X78" s="1222"/>
      <c r="Y78" s="1219"/>
      <c r="Z78" s="1219"/>
      <c r="AA78" s="1222"/>
      <c r="AB78" s="1219"/>
      <c r="AC78" s="1219"/>
      <c r="AD78" s="1219"/>
      <c r="AE78" s="1219"/>
      <c r="AF78" s="1219"/>
      <c r="AG78" s="1219"/>
    </row>
    <row r="79" spans="1:33" x14ac:dyDescent="0.2">
      <c r="A79" s="1219"/>
      <c r="B79" s="1219"/>
      <c r="C79" s="1219"/>
      <c r="D79" s="1219"/>
      <c r="E79" s="1219"/>
      <c r="F79" s="1219"/>
      <c r="G79" s="1219"/>
      <c r="H79" s="1219"/>
      <c r="I79" s="59"/>
      <c r="J79" s="59"/>
      <c r="K79" s="1219"/>
      <c r="L79" s="1219"/>
      <c r="M79" s="1219"/>
      <c r="N79" s="1219"/>
      <c r="O79" s="1219"/>
      <c r="P79" s="1219"/>
      <c r="Q79" s="1219"/>
      <c r="R79" s="1219"/>
      <c r="S79" s="1219"/>
      <c r="T79" s="1219"/>
      <c r="U79" s="1219"/>
      <c r="V79" s="1219"/>
      <c r="W79" s="1219"/>
      <c r="X79" s="1222"/>
      <c r="Y79" s="1219"/>
      <c r="Z79" s="1219"/>
      <c r="AA79" s="1222"/>
      <c r="AB79" s="1219"/>
      <c r="AC79" s="1219"/>
      <c r="AD79" s="1219"/>
      <c r="AE79" s="1219"/>
      <c r="AF79" s="1219"/>
      <c r="AG79" s="1219"/>
    </row>
    <row r="80" spans="1:33" x14ac:dyDescent="0.2">
      <c r="A80" s="1219"/>
      <c r="B80" s="1219"/>
      <c r="C80" s="1219"/>
      <c r="D80" s="1219"/>
      <c r="E80" s="1219"/>
      <c r="F80" s="1219"/>
      <c r="G80" s="1219"/>
      <c r="H80" s="1219"/>
      <c r="I80" s="59"/>
      <c r="J80" s="59"/>
      <c r="K80" s="1219"/>
      <c r="L80" s="1219"/>
      <c r="M80" s="1219"/>
      <c r="N80" s="1219"/>
      <c r="O80" s="1219"/>
      <c r="P80" s="1219"/>
      <c r="Q80" s="1219"/>
      <c r="R80" s="1219"/>
      <c r="S80" s="1219"/>
      <c r="T80" s="1219"/>
      <c r="U80" s="1219"/>
      <c r="V80" s="1219"/>
      <c r="W80" s="1219"/>
      <c r="X80" s="1222"/>
      <c r="Y80" s="1219"/>
      <c r="Z80" s="1219"/>
      <c r="AA80" s="1222"/>
      <c r="AB80" s="1219"/>
      <c r="AC80" s="1219"/>
      <c r="AD80" s="1219"/>
      <c r="AE80" s="1219"/>
      <c r="AF80" s="1219"/>
      <c r="AG80" s="1219"/>
    </row>
    <row r="81" spans="1:33" x14ac:dyDescent="0.2">
      <c r="A81" s="1219"/>
      <c r="B81" s="1219"/>
      <c r="C81" s="1219"/>
      <c r="D81" s="1219"/>
      <c r="E81" s="1219"/>
      <c r="F81" s="1219"/>
      <c r="G81" s="1219"/>
      <c r="H81" s="1219"/>
      <c r="I81" s="59"/>
      <c r="J81" s="59"/>
      <c r="K81" s="1219"/>
      <c r="L81" s="1219"/>
      <c r="M81" s="1219"/>
      <c r="N81" s="1219"/>
      <c r="O81" s="1219"/>
      <c r="P81" s="1219"/>
      <c r="Q81" s="1219"/>
      <c r="R81" s="1219"/>
      <c r="S81" s="1219"/>
      <c r="T81" s="1219"/>
      <c r="U81" s="1219"/>
      <c r="V81" s="1219"/>
      <c r="W81" s="1219"/>
      <c r="X81" s="1222"/>
      <c r="Y81" s="1219"/>
      <c r="Z81" s="1219"/>
      <c r="AA81" s="1222"/>
      <c r="AB81" s="1219"/>
      <c r="AC81" s="1219"/>
      <c r="AD81" s="1219"/>
      <c r="AE81" s="1219"/>
      <c r="AF81" s="1219"/>
      <c r="AG81" s="1219"/>
    </row>
    <row r="82" spans="1:33" x14ac:dyDescent="0.2">
      <c r="A82" s="1219"/>
      <c r="B82" s="1219"/>
      <c r="C82" s="1219"/>
      <c r="D82" s="1219"/>
      <c r="E82" s="1219"/>
      <c r="F82" s="1219"/>
      <c r="G82" s="1219"/>
      <c r="H82" s="1219"/>
      <c r="I82" s="59"/>
      <c r="J82" s="59"/>
      <c r="K82" s="1219"/>
      <c r="L82" s="1219"/>
      <c r="M82" s="1219"/>
      <c r="N82" s="1219"/>
      <c r="O82" s="1219"/>
      <c r="P82" s="1219"/>
      <c r="Q82" s="1219"/>
      <c r="R82" s="1219"/>
      <c r="S82" s="1219"/>
      <c r="T82" s="1219"/>
      <c r="U82" s="1219"/>
      <c r="V82" s="1219"/>
      <c r="W82" s="1219"/>
      <c r="X82" s="1222"/>
      <c r="Y82" s="1219"/>
      <c r="Z82" s="1219"/>
      <c r="AA82" s="1222"/>
      <c r="AB82" s="1219"/>
      <c r="AC82" s="1219"/>
      <c r="AD82" s="1219"/>
      <c r="AE82" s="1219"/>
      <c r="AF82" s="1219"/>
      <c r="AG82" s="1219"/>
    </row>
    <row r="83" spans="1:33" x14ac:dyDescent="0.2">
      <c r="A83" s="1219"/>
      <c r="B83" s="1219"/>
      <c r="C83" s="1219"/>
      <c r="D83" s="1219"/>
      <c r="E83" s="1219"/>
      <c r="F83" s="1219"/>
      <c r="G83" s="1219"/>
      <c r="H83" s="1219"/>
      <c r="I83" s="59"/>
      <c r="J83" s="59"/>
      <c r="K83" s="1219"/>
      <c r="L83" s="1219"/>
      <c r="M83" s="1219"/>
      <c r="N83" s="1219"/>
      <c r="O83" s="1219"/>
      <c r="P83" s="1219"/>
      <c r="Q83" s="1219"/>
      <c r="R83" s="1219"/>
      <c r="S83" s="1219"/>
      <c r="T83" s="1219"/>
      <c r="U83" s="1219"/>
      <c r="V83" s="1219"/>
      <c r="W83" s="1219"/>
      <c r="X83" s="1222"/>
      <c r="Y83" s="1219"/>
      <c r="Z83" s="1219"/>
      <c r="AA83" s="1222"/>
      <c r="AB83" s="1219"/>
      <c r="AC83" s="1219"/>
      <c r="AD83" s="1219"/>
      <c r="AE83" s="1219"/>
      <c r="AF83" s="1219"/>
      <c r="AG83" s="1219"/>
    </row>
    <row r="84" spans="1:33" x14ac:dyDescent="0.2">
      <c r="A84" s="1219"/>
      <c r="B84" s="1219"/>
      <c r="C84" s="1219"/>
      <c r="D84" s="1219"/>
      <c r="E84" s="1219"/>
      <c r="F84" s="1219"/>
      <c r="G84" s="1219"/>
      <c r="H84" s="1219"/>
      <c r="I84" s="59"/>
      <c r="J84" s="59"/>
      <c r="K84" s="1219"/>
      <c r="L84" s="1219"/>
      <c r="M84" s="1219"/>
      <c r="N84" s="1219"/>
      <c r="O84" s="1219"/>
      <c r="P84" s="1219"/>
      <c r="Q84" s="1219"/>
      <c r="R84" s="1219"/>
      <c r="S84" s="1219"/>
      <c r="T84" s="1219"/>
      <c r="U84" s="1219"/>
      <c r="V84" s="1219"/>
      <c r="W84" s="1219"/>
      <c r="X84" s="1222"/>
      <c r="Y84" s="1219"/>
      <c r="Z84" s="1219"/>
      <c r="AA84" s="1222"/>
      <c r="AB84" s="1219"/>
      <c r="AC84" s="1219"/>
      <c r="AD84" s="1219"/>
      <c r="AE84" s="1219"/>
      <c r="AF84" s="1219"/>
      <c r="AG84" s="1219"/>
    </row>
    <row r="85" spans="1:33" x14ac:dyDescent="0.2">
      <c r="A85" s="1219"/>
      <c r="B85" s="1219"/>
      <c r="C85" s="1219"/>
      <c r="D85" s="1219"/>
      <c r="E85" s="1219"/>
      <c r="F85" s="1219"/>
      <c r="G85" s="1219"/>
      <c r="H85" s="1219"/>
      <c r="I85" s="59"/>
      <c r="J85" s="59"/>
      <c r="K85" s="1219"/>
      <c r="L85" s="1219"/>
      <c r="M85" s="1219"/>
      <c r="N85" s="1219"/>
      <c r="O85" s="1219"/>
      <c r="P85" s="1219"/>
      <c r="Q85" s="1219"/>
      <c r="R85" s="1219"/>
      <c r="S85" s="1219"/>
      <c r="T85" s="1219"/>
      <c r="U85" s="1219"/>
      <c r="V85" s="1219"/>
      <c r="W85" s="1219"/>
      <c r="X85" s="1222"/>
      <c r="Y85" s="1219"/>
      <c r="Z85" s="1219"/>
      <c r="AA85" s="1222"/>
      <c r="AB85" s="1219"/>
      <c r="AC85" s="1219"/>
      <c r="AD85" s="1219"/>
      <c r="AE85" s="1219"/>
      <c r="AF85" s="1219"/>
      <c r="AG85" s="1219"/>
    </row>
    <row r="86" spans="1:33" x14ac:dyDescent="0.2">
      <c r="A86" s="1219"/>
      <c r="B86" s="1219"/>
      <c r="C86" s="1219"/>
      <c r="D86" s="1219"/>
      <c r="E86" s="1219"/>
      <c r="F86" s="1219"/>
      <c r="G86" s="1219"/>
      <c r="H86" s="1219"/>
      <c r="I86" s="59"/>
      <c r="J86" s="59"/>
      <c r="K86" s="1219"/>
      <c r="L86" s="1219"/>
      <c r="M86" s="1219"/>
      <c r="N86" s="1219"/>
      <c r="O86" s="1219"/>
      <c r="P86" s="1219"/>
      <c r="Q86" s="1219"/>
      <c r="R86" s="1219"/>
      <c r="S86" s="1219"/>
      <c r="T86" s="1219"/>
      <c r="U86" s="1219"/>
      <c r="V86" s="1219"/>
      <c r="W86" s="1219"/>
      <c r="X86" s="1222"/>
      <c r="Y86" s="1219"/>
      <c r="Z86" s="1219"/>
      <c r="AA86" s="1222"/>
      <c r="AB86" s="1219"/>
      <c r="AC86" s="1219"/>
      <c r="AD86" s="1219"/>
      <c r="AE86" s="1219"/>
      <c r="AF86" s="1219"/>
      <c r="AG86" s="1219"/>
    </row>
    <row r="87" spans="1:33" x14ac:dyDescent="0.2">
      <c r="A87" s="1219"/>
      <c r="B87" s="1219"/>
      <c r="C87" s="1219"/>
      <c r="D87" s="1219"/>
      <c r="E87" s="1219"/>
      <c r="F87" s="1219"/>
      <c r="G87" s="1219"/>
      <c r="H87" s="1219"/>
      <c r="I87" s="59"/>
      <c r="J87" s="59"/>
      <c r="K87" s="1219"/>
      <c r="L87" s="1219"/>
      <c r="M87" s="1219"/>
      <c r="N87" s="1219"/>
      <c r="O87" s="1219"/>
      <c r="P87" s="1219"/>
      <c r="Q87" s="1219"/>
      <c r="R87" s="1219"/>
      <c r="S87" s="1219"/>
      <c r="T87" s="1219"/>
      <c r="U87" s="1219"/>
      <c r="V87" s="1219"/>
      <c r="W87" s="1219"/>
      <c r="X87" s="1222"/>
      <c r="Y87" s="1219"/>
      <c r="Z87" s="1219"/>
      <c r="AA87" s="1222"/>
      <c r="AB87" s="1219"/>
      <c r="AC87" s="1219"/>
      <c r="AD87" s="1219"/>
      <c r="AE87" s="1219"/>
      <c r="AF87" s="1219"/>
      <c r="AG87" s="1219"/>
    </row>
    <row r="88" spans="1:33" x14ac:dyDescent="0.2">
      <c r="A88" s="1219"/>
      <c r="B88" s="1219"/>
      <c r="C88" s="1219"/>
      <c r="D88" s="1219"/>
      <c r="E88" s="1219"/>
      <c r="F88" s="1219"/>
      <c r="G88" s="1219"/>
      <c r="H88" s="1219"/>
      <c r="I88" s="59"/>
      <c r="J88" s="59"/>
      <c r="K88" s="1219"/>
      <c r="L88" s="1219"/>
      <c r="M88" s="1219"/>
      <c r="N88" s="1219"/>
      <c r="O88" s="1219"/>
      <c r="P88" s="1219"/>
      <c r="Q88" s="1219"/>
      <c r="R88" s="1219"/>
      <c r="S88" s="1219"/>
      <c r="T88" s="1219"/>
      <c r="U88" s="1219"/>
      <c r="V88" s="1219"/>
      <c r="W88" s="1219"/>
      <c r="X88" s="1222"/>
      <c r="Y88" s="1219"/>
      <c r="Z88" s="1219"/>
      <c r="AA88" s="1222"/>
      <c r="AB88" s="1219"/>
      <c r="AC88" s="1219"/>
      <c r="AD88" s="1219"/>
      <c r="AE88" s="1219"/>
      <c r="AF88" s="1219"/>
      <c r="AG88" s="1219"/>
    </row>
    <row r="89" spans="1:33" x14ac:dyDescent="0.2">
      <c r="A89" s="1219"/>
      <c r="B89" s="1219"/>
      <c r="C89" s="1219"/>
      <c r="D89" s="1219"/>
      <c r="E89" s="1219"/>
      <c r="F89" s="1219"/>
      <c r="G89" s="1219"/>
      <c r="H89" s="1219"/>
      <c r="I89" s="59"/>
      <c r="J89" s="59"/>
      <c r="K89" s="1219"/>
      <c r="L89" s="1219"/>
      <c r="M89" s="1219"/>
      <c r="N89" s="1219"/>
      <c r="O89" s="1219"/>
      <c r="P89" s="1219"/>
      <c r="Q89" s="1219"/>
      <c r="R89" s="1219"/>
      <c r="S89" s="1219"/>
      <c r="T89" s="1219"/>
      <c r="U89" s="1219"/>
      <c r="V89" s="1219"/>
      <c r="W89" s="1219"/>
      <c r="X89" s="1222"/>
      <c r="Y89" s="1219"/>
      <c r="Z89" s="1219"/>
      <c r="AA89" s="1222"/>
      <c r="AB89" s="1219"/>
      <c r="AC89" s="1219"/>
      <c r="AD89" s="1219"/>
      <c r="AE89" s="1219"/>
      <c r="AF89" s="1219"/>
      <c r="AG89" s="1219"/>
    </row>
    <row r="90" spans="1:33" x14ac:dyDescent="0.2">
      <c r="A90" s="1219"/>
      <c r="B90" s="1219"/>
      <c r="C90" s="1219"/>
      <c r="D90" s="1219"/>
      <c r="E90" s="1219"/>
      <c r="F90" s="1219"/>
      <c r="G90" s="1219"/>
      <c r="H90" s="1219"/>
      <c r="I90" s="59"/>
      <c r="J90" s="59"/>
      <c r="K90" s="1219"/>
      <c r="L90" s="1219"/>
      <c r="M90" s="1219"/>
      <c r="N90" s="1219"/>
      <c r="O90" s="1219"/>
      <c r="P90" s="1219"/>
      <c r="Q90" s="1219"/>
      <c r="R90" s="1219"/>
      <c r="S90" s="1219"/>
      <c r="T90" s="1219"/>
      <c r="U90" s="1219"/>
      <c r="V90" s="1219"/>
      <c r="W90" s="1219"/>
      <c r="X90" s="1222"/>
      <c r="Y90" s="1219"/>
      <c r="Z90" s="1219"/>
      <c r="AA90" s="1222"/>
      <c r="AB90" s="1219"/>
      <c r="AC90" s="1219"/>
      <c r="AD90" s="1219"/>
      <c r="AE90" s="1219"/>
      <c r="AF90" s="1219"/>
      <c r="AG90" s="1219"/>
    </row>
    <row r="91" spans="1:33" x14ac:dyDescent="0.2">
      <c r="A91" s="1219"/>
      <c r="B91" s="1219"/>
      <c r="C91" s="1219"/>
      <c r="D91" s="1219"/>
      <c r="E91" s="1219"/>
      <c r="F91" s="1219"/>
      <c r="G91" s="1219"/>
      <c r="H91" s="1219"/>
      <c r="I91" s="59"/>
      <c r="J91" s="59"/>
      <c r="K91" s="1219"/>
      <c r="L91" s="1219"/>
      <c r="M91" s="1219"/>
      <c r="N91" s="1219"/>
      <c r="O91" s="1219"/>
      <c r="P91" s="1219"/>
      <c r="Q91" s="1219"/>
      <c r="R91" s="1219"/>
      <c r="S91" s="1219"/>
      <c r="T91" s="1219"/>
      <c r="U91" s="1219"/>
      <c r="V91" s="1219"/>
      <c r="W91" s="1219"/>
      <c r="X91" s="1222"/>
      <c r="Y91" s="1219"/>
      <c r="Z91" s="1219"/>
      <c r="AA91" s="1222"/>
      <c r="AB91" s="1219"/>
      <c r="AC91" s="1219"/>
      <c r="AD91" s="1219"/>
      <c r="AE91" s="1219"/>
      <c r="AF91" s="1219"/>
      <c r="AG91" s="1219"/>
    </row>
    <row r="92" spans="1:33" x14ac:dyDescent="0.2">
      <c r="A92" s="1219"/>
      <c r="B92" s="1219"/>
      <c r="C92" s="1219"/>
      <c r="D92" s="1219"/>
      <c r="E92" s="1219"/>
      <c r="F92" s="1219"/>
      <c r="G92" s="1219"/>
      <c r="H92" s="1219"/>
      <c r="I92" s="59"/>
      <c r="J92" s="59"/>
      <c r="K92" s="1219"/>
      <c r="L92" s="1219"/>
      <c r="M92" s="1219"/>
      <c r="N92" s="1219"/>
      <c r="O92" s="1219"/>
      <c r="P92" s="1219"/>
      <c r="Q92" s="1219"/>
      <c r="R92" s="1219"/>
      <c r="S92" s="1219"/>
      <c r="T92" s="1219"/>
      <c r="U92" s="1219"/>
      <c r="V92" s="1219"/>
      <c r="W92" s="1219"/>
      <c r="X92" s="1222"/>
      <c r="Y92" s="1219"/>
      <c r="Z92" s="1219"/>
      <c r="AA92" s="1222"/>
      <c r="AB92" s="1219"/>
      <c r="AC92" s="1219"/>
      <c r="AD92" s="1219"/>
      <c r="AE92" s="1219"/>
      <c r="AF92" s="1219"/>
      <c r="AG92" s="1219"/>
    </row>
    <row r="93" spans="1:33" x14ac:dyDescent="0.2">
      <c r="A93" s="1219"/>
      <c r="B93" s="1219"/>
      <c r="C93" s="1219"/>
      <c r="D93" s="1219"/>
      <c r="E93" s="1219"/>
      <c r="F93" s="1219"/>
      <c r="G93" s="1219"/>
      <c r="H93" s="1219"/>
      <c r="I93" s="59"/>
      <c r="J93" s="59"/>
      <c r="K93" s="1219"/>
      <c r="L93" s="1219"/>
      <c r="M93" s="1219"/>
      <c r="N93" s="1219"/>
      <c r="O93" s="1219"/>
      <c r="P93" s="1219"/>
      <c r="Q93" s="1219"/>
      <c r="R93" s="1219"/>
      <c r="S93" s="1219"/>
      <c r="T93" s="1219"/>
      <c r="U93" s="1219"/>
      <c r="V93" s="1219"/>
      <c r="W93" s="1219"/>
      <c r="X93" s="1222"/>
      <c r="Y93" s="1219"/>
      <c r="Z93" s="1219"/>
      <c r="AA93" s="1222"/>
      <c r="AB93" s="1219"/>
      <c r="AC93" s="1219"/>
      <c r="AD93" s="1219"/>
      <c r="AE93" s="1219"/>
      <c r="AF93" s="1219"/>
      <c r="AG93" s="1219"/>
    </row>
    <row r="94" spans="1:33" x14ac:dyDescent="0.2">
      <c r="A94" s="1219"/>
      <c r="B94" s="1219"/>
      <c r="C94" s="1219"/>
      <c r="D94" s="1219"/>
      <c r="E94" s="1219"/>
      <c r="F94" s="1219"/>
      <c r="G94" s="1219"/>
      <c r="H94" s="1219"/>
      <c r="I94" s="59"/>
      <c r="J94" s="59"/>
      <c r="K94" s="1219"/>
      <c r="L94" s="1219"/>
      <c r="M94" s="1219"/>
      <c r="N94" s="1219"/>
      <c r="O94" s="1219"/>
      <c r="P94" s="1219"/>
      <c r="Q94" s="1219"/>
      <c r="R94" s="1219"/>
      <c r="S94" s="1219"/>
      <c r="T94" s="1219"/>
      <c r="U94" s="1219"/>
      <c r="V94" s="1219"/>
      <c r="W94" s="1219"/>
      <c r="X94" s="1222"/>
      <c r="Y94" s="1219"/>
      <c r="Z94" s="1219"/>
      <c r="AA94" s="1222"/>
      <c r="AB94" s="1219"/>
      <c r="AC94" s="1219"/>
      <c r="AD94" s="1219"/>
      <c r="AE94" s="1219"/>
      <c r="AF94" s="1219"/>
      <c r="AG94" s="1219"/>
    </row>
    <row r="95" spans="1:33" x14ac:dyDescent="0.2">
      <c r="A95" s="1219"/>
      <c r="B95" s="1219"/>
      <c r="C95" s="1219"/>
      <c r="D95" s="1219"/>
      <c r="E95" s="1219"/>
      <c r="F95" s="1219"/>
      <c r="G95" s="1219"/>
      <c r="H95" s="1219"/>
      <c r="I95" s="59"/>
      <c r="J95" s="59"/>
      <c r="K95" s="1219"/>
      <c r="L95" s="1219"/>
      <c r="M95" s="1219"/>
      <c r="N95" s="1219"/>
      <c r="O95" s="1219"/>
      <c r="P95" s="1219"/>
      <c r="Q95" s="1219"/>
      <c r="R95" s="1219"/>
      <c r="S95" s="1219"/>
      <c r="T95" s="1219"/>
      <c r="U95" s="1219"/>
      <c r="V95" s="1219"/>
      <c r="W95" s="1219"/>
      <c r="X95" s="1222"/>
      <c r="Y95" s="1219"/>
      <c r="Z95" s="1219"/>
      <c r="AA95" s="1222"/>
      <c r="AB95" s="1219"/>
      <c r="AC95" s="1219"/>
      <c r="AD95" s="1219"/>
      <c r="AE95" s="1219"/>
      <c r="AF95" s="1219"/>
      <c r="AG95" s="1219"/>
    </row>
    <row r="96" spans="1:33" x14ac:dyDescent="0.2">
      <c r="A96" s="1219"/>
      <c r="B96" s="1219"/>
      <c r="C96" s="1219"/>
      <c r="D96" s="1219"/>
      <c r="E96" s="1219"/>
      <c r="F96" s="1219"/>
      <c r="G96" s="1219"/>
      <c r="H96" s="1219"/>
      <c r="I96" s="59"/>
      <c r="J96" s="59"/>
      <c r="K96" s="1219"/>
      <c r="L96" s="1219"/>
      <c r="M96" s="1219"/>
      <c r="N96" s="1219"/>
      <c r="O96" s="1219"/>
      <c r="P96" s="1219"/>
      <c r="Q96" s="1219"/>
      <c r="R96" s="1219"/>
      <c r="S96" s="1219"/>
      <c r="T96" s="1219"/>
      <c r="U96" s="1219"/>
      <c r="V96" s="1219"/>
      <c r="W96" s="1219"/>
      <c r="X96" s="1222"/>
      <c r="Y96" s="1219"/>
      <c r="Z96" s="1219"/>
      <c r="AA96" s="1222"/>
      <c r="AB96" s="1219"/>
      <c r="AC96" s="1219"/>
      <c r="AD96" s="1219"/>
      <c r="AE96" s="1219"/>
      <c r="AF96" s="1219"/>
      <c r="AG96" s="1219"/>
    </row>
    <row r="97" spans="1:33" x14ac:dyDescent="0.2">
      <c r="A97" s="1219"/>
      <c r="B97" s="1219"/>
      <c r="C97" s="1219"/>
      <c r="D97" s="1219"/>
      <c r="E97" s="1219"/>
      <c r="F97" s="1219"/>
      <c r="G97" s="1219"/>
      <c r="H97" s="1219"/>
      <c r="I97" s="59"/>
      <c r="J97" s="59"/>
      <c r="K97" s="1219"/>
      <c r="L97" s="1219"/>
      <c r="M97" s="1219"/>
      <c r="N97" s="1219"/>
      <c r="O97" s="1219"/>
      <c r="P97" s="1219"/>
      <c r="Q97" s="1219"/>
      <c r="R97" s="1219"/>
      <c r="S97" s="1219"/>
      <c r="T97" s="1219"/>
      <c r="U97" s="1219"/>
      <c r="V97" s="1219"/>
      <c r="W97" s="1219"/>
      <c r="X97" s="1222"/>
      <c r="Y97" s="1219"/>
      <c r="Z97" s="1219"/>
      <c r="AA97" s="1222"/>
      <c r="AB97" s="1219"/>
      <c r="AC97" s="1219"/>
      <c r="AD97" s="1219"/>
      <c r="AE97" s="1219"/>
      <c r="AF97" s="1219"/>
      <c r="AG97" s="1219"/>
    </row>
    <row r="98" spans="1:33" x14ac:dyDescent="0.2">
      <c r="A98" s="1219"/>
      <c r="B98" s="1219"/>
      <c r="C98" s="1219"/>
      <c r="D98" s="1219"/>
      <c r="E98" s="1219"/>
      <c r="F98" s="1219"/>
      <c r="G98" s="1219"/>
      <c r="H98" s="1219"/>
      <c r="I98" s="59"/>
      <c r="J98" s="59"/>
      <c r="K98" s="1219"/>
      <c r="L98" s="1219"/>
      <c r="M98" s="1219"/>
      <c r="N98" s="1219"/>
      <c r="O98" s="1219"/>
      <c r="P98" s="1219"/>
      <c r="Q98" s="1219"/>
      <c r="R98" s="1219"/>
      <c r="S98" s="1219"/>
      <c r="T98" s="1219"/>
      <c r="U98" s="1219"/>
      <c r="V98" s="1219"/>
      <c r="W98" s="1219"/>
      <c r="X98" s="1222"/>
      <c r="Y98" s="1219"/>
      <c r="Z98" s="1219"/>
      <c r="AA98" s="1222"/>
      <c r="AB98" s="1219"/>
      <c r="AC98" s="1219"/>
      <c r="AD98" s="1219"/>
      <c r="AE98" s="1219"/>
      <c r="AF98" s="1219"/>
      <c r="AG98" s="1219"/>
    </row>
    <row r="99" spans="1:33" x14ac:dyDescent="0.2">
      <c r="A99" s="1219"/>
      <c r="B99" s="1219"/>
      <c r="C99" s="1219"/>
      <c r="D99" s="1219"/>
      <c r="E99" s="1219"/>
      <c r="F99" s="1219"/>
      <c r="G99" s="1219"/>
      <c r="H99" s="1219"/>
      <c r="I99" s="59"/>
      <c r="J99" s="59"/>
      <c r="K99" s="1219"/>
      <c r="L99" s="1219"/>
      <c r="M99" s="1219"/>
      <c r="N99" s="1219"/>
      <c r="O99" s="1219"/>
      <c r="P99" s="1219"/>
      <c r="Q99" s="1219"/>
      <c r="R99" s="1219"/>
      <c r="S99" s="1219"/>
      <c r="T99" s="1219"/>
      <c r="U99" s="1219"/>
      <c r="V99" s="1219"/>
      <c r="W99" s="1219"/>
      <c r="X99" s="1222"/>
      <c r="Y99" s="1219"/>
      <c r="Z99" s="1219"/>
      <c r="AA99" s="1222"/>
      <c r="AB99" s="1219"/>
      <c r="AC99" s="1219"/>
      <c r="AD99" s="1219"/>
      <c r="AE99" s="1219"/>
      <c r="AF99" s="1219"/>
      <c r="AG99" s="1219"/>
    </row>
    <row r="100" spans="1:33" x14ac:dyDescent="0.2">
      <c r="A100" s="1219"/>
      <c r="B100" s="1219"/>
      <c r="C100" s="1219"/>
      <c r="D100" s="1219"/>
      <c r="E100" s="1219"/>
      <c r="F100" s="1219"/>
      <c r="G100" s="1219"/>
      <c r="H100" s="1219"/>
      <c r="I100" s="59"/>
      <c r="J100" s="59"/>
      <c r="K100" s="1219"/>
      <c r="L100" s="1219"/>
      <c r="M100" s="1219"/>
      <c r="N100" s="1219"/>
      <c r="O100" s="1219"/>
      <c r="P100" s="1219"/>
      <c r="Q100" s="1219"/>
      <c r="R100" s="1219"/>
      <c r="S100" s="1219"/>
      <c r="T100" s="1219"/>
      <c r="U100" s="1219"/>
      <c r="V100" s="1219"/>
      <c r="W100" s="1219"/>
      <c r="X100" s="1222"/>
      <c r="Y100" s="1219"/>
      <c r="Z100" s="1219"/>
      <c r="AA100" s="1222"/>
      <c r="AB100" s="1219"/>
      <c r="AC100" s="1219"/>
      <c r="AD100" s="1219"/>
      <c r="AE100" s="1219"/>
      <c r="AF100" s="1219"/>
      <c r="AG100" s="1219"/>
    </row>
    <row r="101" spans="1:33" x14ac:dyDescent="0.2">
      <c r="A101" s="1219"/>
      <c r="B101" s="1219"/>
      <c r="C101" s="1219"/>
      <c r="D101" s="1219"/>
      <c r="E101" s="1219"/>
      <c r="F101" s="1219"/>
      <c r="G101" s="1219"/>
      <c r="H101" s="1219"/>
      <c r="I101" s="59"/>
      <c r="J101" s="59"/>
      <c r="K101" s="1219"/>
      <c r="L101" s="1219"/>
      <c r="M101" s="1219"/>
      <c r="N101" s="1219"/>
      <c r="O101" s="1219"/>
      <c r="P101" s="1219"/>
      <c r="Q101" s="1219"/>
      <c r="R101" s="1219"/>
      <c r="S101" s="1219"/>
      <c r="T101" s="1219"/>
      <c r="U101" s="1219"/>
      <c r="V101" s="1219"/>
      <c r="W101" s="1219"/>
      <c r="X101" s="1222"/>
      <c r="Y101" s="1219"/>
      <c r="Z101" s="1219"/>
      <c r="AA101" s="1222"/>
      <c r="AB101" s="1219"/>
      <c r="AC101" s="1219"/>
      <c r="AD101" s="1219"/>
      <c r="AE101" s="1219"/>
      <c r="AF101" s="1219"/>
      <c r="AG101" s="1219"/>
    </row>
    <row r="102" spans="1:33" x14ac:dyDescent="0.2">
      <c r="A102" s="1219"/>
      <c r="B102" s="1219"/>
      <c r="C102" s="1219"/>
      <c r="D102" s="1219"/>
      <c r="E102" s="1219"/>
      <c r="F102" s="1219"/>
      <c r="G102" s="1219"/>
      <c r="H102" s="1219"/>
      <c r="I102" s="59"/>
      <c r="J102" s="59"/>
      <c r="K102" s="1219"/>
      <c r="L102" s="1219"/>
      <c r="M102" s="1219"/>
      <c r="N102" s="1219"/>
      <c r="O102" s="1219"/>
      <c r="P102" s="1219"/>
      <c r="Q102" s="1219"/>
      <c r="R102" s="1219"/>
      <c r="S102" s="1219"/>
      <c r="T102" s="1219"/>
      <c r="U102" s="1219"/>
      <c r="V102" s="1219"/>
      <c r="W102" s="1219"/>
      <c r="X102" s="1222"/>
      <c r="Y102" s="1219"/>
      <c r="Z102" s="1219"/>
      <c r="AA102" s="1222"/>
      <c r="AB102" s="1219"/>
      <c r="AC102" s="1219"/>
      <c r="AD102" s="1219"/>
      <c r="AE102" s="1219"/>
      <c r="AF102" s="1219"/>
      <c r="AG102" s="1219"/>
    </row>
    <row r="103" spans="1:33" x14ac:dyDescent="0.2">
      <c r="A103" s="1219"/>
      <c r="B103" s="1219"/>
      <c r="C103" s="1219"/>
      <c r="D103" s="1219"/>
      <c r="E103" s="1219"/>
      <c r="F103" s="1219"/>
      <c r="G103" s="1219"/>
      <c r="H103" s="1219"/>
      <c r="I103" s="59"/>
      <c r="J103" s="59"/>
      <c r="K103" s="1219"/>
      <c r="L103" s="1219"/>
      <c r="M103" s="1219"/>
      <c r="N103" s="1219"/>
      <c r="O103" s="1219"/>
      <c r="P103" s="1219"/>
      <c r="Q103" s="1219"/>
      <c r="R103" s="1219"/>
      <c r="S103" s="1219"/>
      <c r="T103" s="1219"/>
      <c r="U103" s="1219"/>
      <c r="V103" s="1219"/>
      <c r="W103" s="1219"/>
      <c r="X103" s="1222"/>
      <c r="Y103" s="1219"/>
      <c r="Z103" s="1219"/>
      <c r="AA103" s="1222"/>
      <c r="AB103" s="1219"/>
      <c r="AC103" s="1219"/>
      <c r="AD103" s="1219"/>
      <c r="AE103" s="1219"/>
      <c r="AF103" s="1219"/>
      <c r="AG103" s="1219"/>
    </row>
    <row r="104" spans="1:33" x14ac:dyDescent="0.2">
      <c r="A104" s="1219"/>
      <c r="B104" s="1219"/>
      <c r="C104" s="1219"/>
      <c r="D104" s="1219"/>
      <c r="E104" s="1219"/>
      <c r="F104" s="1219"/>
      <c r="G104" s="1219"/>
      <c r="H104" s="1219"/>
      <c r="I104" s="59"/>
      <c r="J104" s="59"/>
      <c r="K104" s="1219"/>
      <c r="L104" s="1219"/>
      <c r="M104" s="1219"/>
      <c r="N104" s="1219"/>
      <c r="O104" s="1219"/>
      <c r="P104" s="1219"/>
      <c r="Q104" s="1219"/>
      <c r="R104" s="1219"/>
      <c r="S104" s="1219"/>
      <c r="T104" s="1219"/>
      <c r="U104" s="1219"/>
      <c r="V104" s="1219"/>
      <c r="W104" s="1219"/>
      <c r="X104" s="1222"/>
      <c r="Y104" s="1219"/>
      <c r="Z104" s="1219"/>
      <c r="AA104" s="1222"/>
      <c r="AB104" s="1219"/>
      <c r="AC104" s="1219"/>
      <c r="AD104" s="1219"/>
      <c r="AE104" s="1219"/>
      <c r="AF104" s="1219"/>
      <c r="AG104" s="1219"/>
    </row>
    <row r="105" spans="1:33" x14ac:dyDescent="0.2">
      <c r="A105" s="1219"/>
      <c r="B105" s="1219"/>
      <c r="C105" s="1219"/>
      <c r="D105" s="1219"/>
      <c r="E105" s="1219"/>
      <c r="F105" s="1219"/>
      <c r="G105" s="1219"/>
      <c r="H105" s="1219"/>
      <c r="I105" s="59"/>
      <c r="J105" s="59"/>
      <c r="K105" s="1219"/>
      <c r="L105" s="1219"/>
      <c r="M105" s="1219"/>
      <c r="N105" s="1219"/>
      <c r="O105" s="1219"/>
      <c r="P105" s="1219"/>
      <c r="Q105" s="1219"/>
      <c r="R105" s="1219"/>
      <c r="S105" s="1219"/>
      <c r="T105" s="1219"/>
      <c r="U105" s="1219"/>
      <c r="V105" s="1219"/>
      <c r="W105" s="1219"/>
      <c r="X105" s="1222"/>
      <c r="Y105" s="1219"/>
      <c r="Z105" s="1219"/>
      <c r="AA105" s="1222"/>
      <c r="AB105" s="1219"/>
      <c r="AC105" s="1219"/>
      <c r="AD105" s="1219"/>
      <c r="AE105" s="1219"/>
      <c r="AF105" s="1219"/>
      <c r="AG105" s="1219"/>
    </row>
    <row r="106" spans="1:33" x14ac:dyDescent="0.2">
      <c r="A106" s="1219"/>
      <c r="B106" s="1219"/>
      <c r="C106" s="1219"/>
      <c r="D106" s="1219"/>
      <c r="E106" s="1219"/>
      <c r="F106" s="1219"/>
      <c r="G106" s="1219"/>
      <c r="H106" s="1219"/>
      <c r="I106" s="59"/>
      <c r="J106" s="59"/>
      <c r="K106" s="1219"/>
      <c r="L106" s="1219"/>
      <c r="M106" s="1219"/>
      <c r="N106" s="1219"/>
      <c r="O106" s="1219"/>
      <c r="P106" s="1219"/>
      <c r="Q106" s="1219"/>
      <c r="R106" s="1219"/>
      <c r="S106" s="1219"/>
      <c r="T106" s="1219"/>
      <c r="U106" s="1219"/>
      <c r="V106" s="1219"/>
      <c r="W106" s="1219"/>
      <c r="X106" s="1222"/>
      <c r="Y106" s="1219"/>
      <c r="Z106" s="1219"/>
      <c r="AA106" s="1222"/>
      <c r="AB106" s="1219"/>
      <c r="AC106" s="1219"/>
      <c r="AD106" s="1219"/>
      <c r="AE106" s="1219"/>
      <c r="AF106" s="1219"/>
      <c r="AG106" s="1219"/>
    </row>
    <row r="107" spans="1:33" x14ac:dyDescent="0.2">
      <c r="A107" s="1219"/>
      <c r="B107" s="1219"/>
      <c r="C107" s="1219"/>
      <c r="D107" s="1219"/>
      <c r="E107" s="1219"/>
      <c r="F107" s="1219"/>
      <c r="G107" s="1219"/>
      <c r="H107" s="1219"/>
      <c r="I107" s="59"/>
      <c r="J107" s="59"/>
      <c r="K107" s="1219"/>
      <c r="L107" s="1219"/>
      <c r="M107" s="1219"/>
      <c r="N107" s="1219"/>
      <c r="O107" s="1219"/>
      <c r="P107" s="1219"/>
      <c r="Q107" s="1219"/>
      <c r="R107" s="1219"/>
      <c r="S107" s="1219"/>
      <c r="T107" s="1219"/>
      <c r="U107" s="1219"/>
      <c r="V107" s="1219"/>
      <c r="W107" s="1219"/>
      <c r="X107" s="1222"/>
      <c r="Y107" s="1219"/>
      <c r="Z107" s="1219"/>
      <c r="AA107" s="1222"/>
      <c r="AB107" s="1219"/>
      <c r="AC107" s="1219"/>
      <c r="AD107" s="1219"/>
      <c r="AE107" s="1219"/>
      <c r="AF107" s="1219"/>
      <c r="AG107" s="1219"/>
    </row>
    <row r="108" spans="1:33" x14ac:dyDescent="0.2">
      <c r="A108" s="1219"/>
      <c r="B108" s="1219"/>
      <c r="C108" s="1219"/>
      <c r="D108" s="1219"/>
      <c r="E108" s="1219"/>
      <c r="F108" s="1219"/>
      <c r="G108" s="1219"/>
      <c r="H108" s="1219"/>
      <c r="I108" s="59"/>
      <c r="J108" s="59"/>
      <c r="K108" s="1219"/>
      <c r="L108" s="1219"/>
      <c r="M108" s="1219"/>
      <c r="N108" s="1219"/>
      <c r="O108" s="1219"/>
      <c r="P108" s="1219"/>
      <c r="Q108" s="1219"/>
      <c r="R108" s="1219"/>
      <c r="S108" s="1219"/>
      <c r="T108" s="1219"/>
      <c r="U108" s="1219"/>
      <c r="V108" s="1219"/>
      <c r="W108" s="1219"/>
      <c r="X108" s="1222"/>
      <c r="Y108" s="1219"/>
      <c r="Z108" s="1219"/>
      <c r="AA108" s="1222"/>
      <c r="AB108" s="1219"/>
      <c r="AC108" s="1219"/>
      <c r="AD108" s="1219"/>
      <c r="AE108" s="1219"/>
      <c r="AF108" s="1219"/>
      <c r="AG108" s="1219"/>
    </row>
    <row r="109" spans="1:33" x14ac:dyDescent="0.2">
      <c r="A109" s="1219"/>
      <c r="B109" s="1219"/>
      <c r="C109" s="1219"/>
      <c r="D109" s="1219"/>
      <c r="E109" s="1219"/>
      <c r="F109" s="1219"/>
      <c r="G109" s="1219"/>
      <c r="H109" s="1219"/>
      <c r="I109" s="59"/>
      <c r="J109" s="59"/>
      <c r="K109" s="1219"/>
      <c r="L109" s="1219"/>
      <c r="M109" s="1219"/>
      <c r="N109" s="1219"/>
      <c r="O109" s="1219"/>
      <c r="P109" s="1219"/>
      <c r="Q109" s="1219"/>
      <c r="R109" s="1219"/>
      <c r="S109" s="1219"/>
      <c r="T109" s="1219"/>
      <c r="U109" s="1219"/>
      <c r="V109" s="1219"/>
      <c r="W109" s="1219"/>
      <c r="X109" s="1222"/>
      <c r="Y109" s="1219"/>
      <c r="Z109" s="1219"/>
      <c r="AA109" s="1222"/>
      <c r="AB109" s="1219"/>
      <c r="AC109" s="1219"/>
      <c r="AD109" s="1219"/>
      <c r="AE109" s="1219"/>
      <c r="AF109" s="1219"/>
      <c r="AG109" s="1219"/>
    </row>
    <row r="110" spans="1:33" x14ac:dyDescent="0.2">
      <c r="A110" s="1219"/>
      <c r="B110" s="1219"/>
      <c r="C110" s="1219"/>
      <c r="D110" s="1219"/>
      <c r="E110" s="1219"/>
      <c r="F110" s="1219"/>
      <c r="G110" s="1219"/>
      <c r="H110" s="1219"/>
      <c r="I110" s="59"/>
      <c r="J110" s="59"/>
      <c r="K110" s="1219"/>
      <c r="L110" s="1219"/>
      <c r="M110" s="1219"/>
      <c r="N110" s="1219"/>
      <c r="O110" s="1219"/>
      <c r="P110" s="1219"/>
      <c r="Q110" s="1219"/>
      <c r="R110" s="1219"/>
      <c r="S110" s="1219"/>
      <c r="T110" s="1219"/>
      <c r="U110" s="1219"/>
      <c r="V110" s="1219"/>
      <c r="W110" s="1219"/>
      <c r="X110" s="1222"/>
      <c r="Y110" s="1219"/>
      <c r="Z110" s="1219"/>
      <c r="AA110" s="1222"/>
      <c r="AB110" s="1219"/>
      <c r="AC110" s="1219"/>
      <c r="AD110" s="1219"/>
      <c r="AE110" s="1219"/>
      <c r="AF110" s="1219"/>
      <c r="AG110" s="1219"/>
    </row>
    <row r="111" spans="1:33" x14ac:dyDescent="0.2">
      <c r="A111" s="1219"/>
      <c r="B111" s="1219"/>
      <c r="C111" s="1219"/>
      <c r="D111" s="1219"/>
      <c r="E111" s="1219"/>
      <c r="F111" s="1219"/>
      <c r="G111" s="1219"/>
      <c r="H111" s="1219"/>
      <c r="I111" s="59"/>
      <c r="J111" s="59"/>
      <c r="K111" s="1219"/>
      <c r="L111" s="1219"/>
      <c r="M111" s="1219"/>
      <c r="N111" s="1219"/>
      <c r="O111" s="1219"/>
      <c r="P111" s="1219"/>
      <c r="Q111" s="1219"/>
      <c r="R111" s="1219"/>
      <c r="S111" s="1219"/>
      <c r="T111" s="1219"/>
      <c r="U111" s="1219"/>
      <c r="V111" s="1219"/>
      <c r="W111" s="1219"/>
      <c r="X111" s="1222"/>
      <c r="Y111" s="1219"/>
      <c r="Z111" s="1219"/>
      <c r="AA111" s="1222"/>
      <c r="AB111" s="1219"/>
      <c r="AC111" s="1219"/>
      <c r="AD111" s="1219"/>
      <c r="AE111" s="1219"/>
      <c r="AF111" s="1219"/>
      <c r="AG111" s="1219"/>
    </row>
    <row r="112" spans="1:33" x14ac:dyDescent="0.2">
      <c r="A112" s="1219"/>
      <c r="B112" s="1219"/>
      <c r="C112" s="1219"/>
      <c r="D112" s="1219"/>
      <c r="E112" s="1219"/>
      <c r="F112" s="1219"/>
      <c r="G112" s="1219"/>
      <c r="H112" s="1219"/>
      <c r="I112" s="59"/>
      <c r="J112" s="59"/>
      <c r="K112" s="1219"/>
      <c r="L112" s="1219"/>
      <c r="M112" s="1219"/>
      <c r="N112" s="1219"/>
      <c r="O112" s="1219"/>
      <c r="P112" s="1219"/>
      <c r="Q112" s="1219"/>
      <c r="R112" s="1219"/>
      <c r="S112" s="1219"/>
      <c r="T112" s="1219"/>
      <c r="U112" s="1219"/>
      <c r="V112" s="1219"/>
      <c r="W112" s="1219"/>
      <c r="X112" s="1222"/>
      <c r="Y112" s="1219"/>
      <c r="Z112" s="1219"/>
      <c r="AA112" s="1222"/>
      <c r="AB112" s="1219"/>
      <c r="AC112" s="1219"/>
      <c r="AD112" s="1219"/>
      <c r="AE112" s="1219"/>
      <c r="AF112" s="1219"/>
      <c r="AG112" s="1219"/>
    </row>
    <row r="113" spans="1:33" x14ac:dyDescent="0.2">
      <c r="A113" s="1219"/>
      <c r="B113" s="1219"/>
      <c r="C113" s="1219"/>
      <c r="D113" s="1219"/>
      <c r="E113" s="1219"/>
      <c r="F113" s="1219"/>
      <c r="G113" s="1219"/>
      <c r="H113" s="1219"/>
      <c r="I113" s="59"/>
      <c r="J113" s="59"/>
      <c r="K113" s="1219"/>
      <c r="L113" s="1219"/>
      <c r="M113" s="1219"/>
      <c r="N113" s="1219"/>
      <c r="O113" s="1219"/>
      <c r="P113" s="1219"/>
      <c r="Q113" s="1219"/>
      <c r="R113" s="1219"/>
      <c r="S113" s="1219"/>
      <c r="T113" s="1219"/>
      <c r="U113" s="1219"/>
      <c r="V113" s="1219"/>
      <c r="W113" s="1219"/>
      <c r="X113" s="1222"/>
      <c r="Y113" s="1219"/>
      <c r="Z113" s="1219"/>
      <c r="AA113" s="1222"/>
      <c r="AB113" s="1219"/>
      <c r="AC113" s="1219"/>
      <c r="AD113" s="1219"/>
      <c r="AE113" s="1219"/>
      <c r="AF113" s="1219"/>
      <c r="AG113" s="1219"/>
    </row>
    <row r="114" spans="1:33" x14ac:dyDescent="0.2">
      <c r="A114" s="1219"/>
      <c r="B114" s="1219"/>
      <c r="C114" s="1219"/>
      <c r="D114" s="1219"/>
      <c r="E114" s="1219"/>
      <c r="F114" s="1219"/>
      <c r="G114" s="1219"/>
      <c r="H114" s="1219"/>
      <c r="I114" s="59"/>
      <c r="J114" s="59"/>
      <c r="K114" s="1219"/>
      <c r="L114" s="1219"/>
      <c r="M114" s="1219"/>
      <c r="N114" s="1219"/>
      <c r="O114" s="1219"/>
      <c r="P114" s="1219"/>
      <c r="Q114" s="1219"/>
      <c r="R114" s="1219"/>
      <c r="S114" s="1219"/>
      <c r="T114" s="1219"/>
      <c r="U114" s="1219"/>
      <c r="V114" s="1219"/>
      <c r="W114" s="1219"/>
      <c r="X114" s="1222"/>
      <c r="Y114" s="1219"/>
      <c r="Z114" s="1219"/>
      <c r="AA114" s="1222"/>
      <c r="AB114" s="1219"/>
      <c r="AC114" s="1219"/>
      <c r="AD114" s="1219"/>
      <c r="AE114" s="1219"/>
      <c r="AF114" s="1219"/>
      <c r="AG114" s="1219"/>
    </row>
    <row r="115" spans="1:33" x14ac:dyDescent="0.2">
      <c r="A115" s="1219"/>
      <c r="B115" s="1219"/>
      <c r="C115" s="1219"/>
      <c r="D115" s="1219"/>
      <c r="E115" s="1219"/>
      <c r="F115" s="1219"/>
      <c r="G115" s="1219"/>
      <c r="H115" s="1219"/>
      <c r="I115" s="59"/>
      <c r="J115" s="59"/>
      <c r="K115" s="1219"/>
      <c r="L115" s="1219"/>
      <c r="M115" s="1219"/>
      <c r="N115" s="1219"/>
      <c r="O115" s="1219"/>
      <c r="P115" s="1219"/>
      <c r="Q115" s="1219"/>
      <c r="R115" s="1219"/>
      <c r="S115" s="1219"/>
      <c r="T115" s="1219"/>
      <c r="U115" s="1219"/>
      <c r="V115" s="1219"/>
      <c r="W115" s="1219"/>
      <c r="X115" s="1222"/>
      <c r="Y115" s="1219"/>
      <c r="Z115" s="1219"/>
      <c r="AA115" s="1222"/>
      <c r="AB115" s="1219"/>
      <c r="AC115" s="1219"/>
      <c r="AD115" s="1219"/>
      <c r="AE115" s="1219"/>
      <c r="AF115" s="1219"/>
      <c r="AG115" s="1219"/>
    </row>
    <row r="116" spans="1:33" x14ac:dyDescent="0.2">
      <c r="A116" s="1219"/>
      <c r="B116" s="1219"/>
      <c r="C116" s="1219"/>
      <c r="D116" s="1219"/>
      <c r="E116" s="1219"/>
      <c r="F116" s="1219"/>
      <c r="G116" s="1219"/>
      <c r="H116" s="1219"/>
      <c r="I116" s="59"/>
      <c r="J116" s="59"/>
      <c r="K116" s="1219"/>
      <c r="L116" s="1219"/>
      <c r="M116" s="1219"/>
      <c r="N116" s="1219"/>
      <c r="O116" s="1219"/>
      <c r="P116" s="1219"/>
      <c r="Q116" s="1219"/>
      <c r="R116" s="1219"/>
      <c r="S116" s="1219"/>
      <c r="T116" s="1219"/>
      <c r="U116" s="1219"/>
      <c r="V116" s="1219"/>
      <c r="W116" s="1219"/>
      <c r="X116" s="1222"/>
      <c r="Y116" s="1219"/>
      <c r="Z116" s="1219"/>
      <c r="AA116" s="1222"/>
      <c r="AB116" s="1219"/>
      <c r="AC116" s="1219"/>
      <c r="AD116" s="1219"/>
      <c r="AE116" s="1219"/>
      <c r="AF116" s="1219"/>
      <c r="AG116" s="1219"/>
    </row>
    <row r="117" spans="1:33" x14ac:dyDescent="0.2">
      <c r="A117" s="1219"/>
      <c r="B117" s="1219"/>
      <c r="C117" s="1219"/>
      <c r="D117" s="1219"/>
      <c r="E117" s="1219"/>
      <c r="F117" s="1219"/>
      <c r="G117" s="1219"/>
      <c r="H117" s="1219"/>
      <c r="I117" s="59"/>
      <c r="J117" s="59"/>
      <c r="K117" s="1219"/>
      <c r="L117" s="1219"/>
      <c r="M117" s="1219"/>
      <c r="N117" s="1219"/>
      <c r="O117" s="1219"/>
      <c r="P117" s="1219"/>
      <c r="Q117" s="1219"/>
      <c r="R117" s="1219"/>
      <c r="S117" s="1219"/>
      <c r="T117" s="1219"/>
      <c r="U117" s="1219"/>
      <c r="V117" s="1219"/>
      <c r="W117" s="1219"/>
      <c r="X117" s="1222"/>
      <c r="Y117" s="1219"/>
      <c r="Z117" s="1219"/>
      <c r="AA117" s="1222"/>
      <c r="AB117" s="1219"/>
      <c r="AC117" s="1219"/>
      <c r="AD117" s="1219"/>
      <c r="AE117" s="1219"/>
      <c r="AF117" s="1219"/>
      <c r="AG117" s="1219"/>
    </row>
    <row r="118" spans="1:33" x14ac:dyDescent="0.2">
      <c r="A118" s="1219"/>
      <c r="B118" s="1219"/>
      <c r="C118" s="1219"/>
      <c r="D118" s="1219"/>
      <c r="E118" s="1219"/>
      <c r="F118" s="1219"/>
      <c r="G118" s="1219"/>
      <c r="H118" s="1219"/>
      <c r="I118" s="59"/>
      <c r="J118" s="59"/>
      <c r="K118" s="1219"/>
      <c r="L118" s="1219"/>
      <c r="M118" s="1219"/>
      <c r="N118" s="1219"/>
      <c r="O118" s="1219"/>
      <c r="P118" s="1219"/>
      <c r="Q118" s="1219"/>
      <c r="R118" s="1219"/>
      <c r="S118" s="1219"/>
      <c r="T118" s="1219"/>
      <c r="U118" s="1219"/>
      <c r="V118" s="1219"/>
      <c r="W118" s="1219"/>
      <c r="X118" s="1222"/>
      <c r="Y118" s="1219"/>
      <c r="Z118" s="1219"/>
      <c r="AA118" s="1222"/>
      <c r="AB118" s="1219"/>
      <c r="AC118" s="1219"/>
      <c r="AD118" s="1219"/>
      <c r="AE118" s="1219"/>
      <c r="AF118" s="1219"/>
      <c r="AG118" s="1219"/>
    </row>
    <row r="119" spans="1:33" x14ac:dyDescent="0.2">
      <c r="A119" s="1219"/>
      <c r="B119" s="1219"/>
      <c r="C119" s="1219"/>
      <c r="D119" s="1219"/>
      <c r="E119" s="1219"/>
      <c r="F119" s="1219"/>
      <c r="G119" s="1219"/>
      <c r="H119" s="1219"/>
      <c r="I119" s="59"/>
      <c r="J119" s="59"/>
      <c r="K119" s="1219"/>
      <c r="L119" s="1219"/>
      <c r="M119" s="1219"/>
      <c r="N119" s="1219"/>
      <c r="O119" s="1219"/>
      <c r="P119" s="1219"/>
      <c r="Q119" s="1219"/>
      <c r="R119" s="1219"/>
      <c r="S119" s="1219"/>
      <c r="T119" s="1219"/>
      <c r="U119" s="1219"/>
      <c r="V119" s="1219"/>
      <c r="W119" s="1219"/>
      <c r="X119" s="1222"/>
      <c r="Y119" s="1219"/>
      <c r="Z119" s="1219"/>
      <c r="AA119" s="1222"/>
      <c r="AB119" s="1219"/>
      <c r="AC119" s="1219"/>
      <c r="AD119" s="1219"/>
      <c r="AE119" s="1219"/>
      <c r="AF119" s="1219"/>
      <c r="AG119" s="1219"/>
    </row>
    <row r="120" spans="1:33" x14ac:dyDescent="0.2">
      <c r="A120" s="1219"/>
      <c r="B120" s="1219"/>
      <c r="C120" s="1219"/>
      <c r="D120" s="1219"/>
      <c r="E120" s="1219"/>
      <c r="F120" s="1219"/>
      <c r="G120" s="1219"/>
      <c r="H120" s="1219"/>
      <c r="I120" s="59"/>
      <c r="J120" s="59"/>
      <c r="K120" s="1219"/>
      <c r="L120" s="1219"/>
      <c r="M120" s="1219"/>
      <c r="N120" s="1219"/>
      <c r="O120" s="1219"/>
      <c r="P120" s="1219"/>
      <c r="Q120" s="1219"/>
      <c r="R120" s="1219"/>
      <c r="S120" s="1219"/>
      <c r="T120" s="1219"/>
      <c r="U120" s="1219"/>
      <c r="V120" s="1219"/>
      <c r="W120" s="1219"/>
      <c r="X120" s="1222"/>
      <c r="Y120" s="1219"/>
      <c r="Z120" s="1219"/>
      <c r="AA120" s="1222"/>
      <c r="AB120" s="1219"/>
      <c r="AC120" s="1219"/>
      <c r="AD120" s="1219"/>
      <c r="AE120" s="1219"/>
      <c r="AF120" s="1219"/>
      <c r="AG120" s="1219"/>
    </row>
    <row r="121" spans="1:33" x14ac:dyDescent="0.2">
      <c r="A121" s="1219"/>
      <c r="B121" s="1219"/>
      <c r="C121" s="1219"/>
      <c r="D121" s="1219"/>
      <c r="E121" s="1219"/>
      <c r="F121" s="1219"/>
      <c r="G121" s="1219"/>
      <c r="H121" s="1219"/>
      <c r="I121" s="59"/>
      <c r="J121" s="59"/>
      <c r="K121" s="1219"/>
      <c r="L121" s="1219"/>
      <c r="M121" s="1219"/>
      <c r="N121" s="1219"/>
      <c r="O121" s="1219"/>
      <c r="P121" s="1219"/>
      <c r="Q121" s="1219"/>
      <c r="R121" s="1219"/>
      <c r="S121" s="1219"/>
      <c r="T121" s="1219"/>
      <c r="U121" s="1219"/>
      <c r="V121" s="1219"/>
      <c r="W121" s="1219"/>
      <c r="X121" s="1222"/>
      <c r="Y121" s="1219"/>
      <c r="Z121" s="1219"/>
      <c r="AA121" s="1222"/>
      <c r="AB121" s="1219"/>
      <c r="AC121" s="1219"/>
      <c r="AD121" s="1219"/>
      <c r="AE121" s="1219"/>
      <c r="AF121" s="1219"/>
      <c r="AG121" s="1219"/>
    </row>
    <row r="122" spans="1:33" x14ac:dyDescent="0.2">
      <c r="A122" s="1219"/>
      <c r="B122" s="1219"/>
      <c r="C122" s="1219"/>
      <c r="D122" s="1219"/>
      <c r="E122" s="1219"/>
      <c r="F122" s="1219"/>
      <c r="G122" s="1219"/>
      <c r="H122" s="1219"/>
      <c r="I122" s="59"/>
      <c r="J122" s="59"/>
      <c r="K122" s="1219"/>
      <c r="L122" s="1219"/>
      <c r="M122" s="1219"/>
      <c r="N122" s="1219"/>
      <c r="O122" s="1219"/>
      <c r="P122" s="1219"/>
      <c r="Q122" s="1219"/>
      <c r="R122" s="1219"/>
      <c r="S122" s="1219"/>
      <c r="T122" s="1219"/>
      <c r="U122" s="1219"/>
      <c r="V122" s="1219"/>
      <c r="W122" s="1219"/>
      <c r="X122" s="1222"/>
      <c r="Y122" s="1219"/>
      <c r="Z122" s="1219"/>
      <c r="AA122" s="1222"/>
      <c r="AB122" s="1219"/>
      <c r="AC122" s="1219"/>
      <c r="AD122" s="1219"/>
      <c r="AE122" s="1219"/>
      <c r="AF122" s="1219"/>
      <c r="AG122" s="1219"/>
    </row>
    <row r="123" spans="1:33" x14ac:dyDescent="0.2">
      <c r="A123" s="1219"/>
      <c r="B123" s="1219"/>
      <c r="C123" s="1219"/>
      <c r="D123" s="1219"/>
      <c r="E123" s="1219"/>
      <c r="F123" s="1219"/>
      <c r="G123" s="1219"/>
      <c r="H123" s="1219"/>
      <c r="I123" s="59"/>
      <c r="J123" s="59"/>
      <c r="K123" s="1219"/>
      <c r="L123" s="1219"/>
      <c r="M123" s="1219"/>
      <c r="N123" s="1219"/>
      <c r="O123" s="1219"/>
      <c r="P123" s="1219"/>
      <c r="Q123" s="1219"/>
      <c r="R123" s="1219"/>
      <c r="S123" s="1219"/>
      <c r="T123" s="1219"/>
      <c r="U123" s="1219"/>
      <c r="V123" s="1219"/>
      <c r="W123" s="1219"/>
      <c r="X123" s="1222"/>
      <c r="Y123" s="1219"/>
      <c r="Z123" s="1219"/>
      <c r="AA123" s="1222"/>
      <c r="AB123" s="1219"/>
      <c r="AC123" s="1219"/>
      <c r="AD123" s="1219"/>
      <c r="AE123" s="1219"/>
      <c r="AF123" s="1219"/>
      <c r="AG123" s="1219"/>
    </row>
    <row r="124" spans="1:33" x14ac:dyDescent="0.2">
      <c r="A124" s="1219"/>
      <c r="B124" s="1219"/>
      <c r="C124" s="1219"/>
      <c r="D124" s="1219"/>
      <c r="E124" s="1219"/>
      <c r="F124" s="1219"/>
      <c r="G124" s="1219"/>
      <c r="H124" s="1219"/>
      <c r="I124" s="59"/>
      <c r="J124" s="59"/>
      <c r="K124" s="1219"/>
      <c r="L124" s="1219"/>
      <c r="M124" s="1219"/>
      <c r="N124" s="1219"/>
      <c r="O124" s="1219"/>
      <c r="P124" s="1219"/>
      <c r="Q124" s="1219"/>
      <c r="R124" s="1219"/>
      <c r="S124" s="1219"/>
      <c r="T124" s="1219"/>
      <c r="U124" s="1219"/>
      <c r="V124" s="1219"/>
      <c r="W124" s="1219"/>
      <c r="X124" s="1222"/>
      <c r="Y124" s="1219"/>
      <c r="Z124" s="1219"/>
      <c r="AA124" s="1222"/>
      <c r="AB124" s="1219"/>
      <c r="AC124" s="1219"/>
      <c r="AD124" s="1219"/>
      <c r="AE124" s="1219"/>
      <c r="AF124" s="1219"/>
      <c r="AG124" s="1219"/>
    </row>
    <row r="125" spans="1:33" x14ac:dyDescent="0.2">
      <c r="A125" s="1219"/>
      <c r="B125" s="1219"/>
      <c r="C125" s="1219"/>
      <c r="D125" s="1219"/>
      <c r="E125" s="1219"/>
      <c r="F125" s="1219"/>
      <c r="G125" s="1219"/>
      <c r="H125" s="1219"/>
      <c r="I125" s="59"/>
      <c r="J125" s="59"/>
      <c r="K125" s="1219"/>
      <c r="L125" s="1219"/>
      <c r="M125" s="1219"/>
      <c r="N125" s="1219"/>
      <c r="O125" s="1219"/>
      <c r="P125" s="1219"/>
      <c r="Q125" s="1219"/>
      <c r="R125" s="1219"/>
      <c r="S125" s="1219"/>
      <c r="T125" s="1219"/>
      <c r="U125" s="1219"/>
      <c r="V125" s="1219"/>
      <c r="W125" s="1219"/>
      <c r="X125" s="1222"/>
      <c r="Y125" s="1219"/>
      <c r="Z125" s="1219"/>
      <c r="AA125" s="1222"/>
      <c r="AB125" s="1219"/>
      <c r="AC125" s="1219"/>
      <c r="AD125" s="1219"/>
      <c r="AE125" s="1219"/>
      <c r="AF125" s="1219"/>
      <c r="AG125" s="1219"/>
    </row>
    <row r="126" spans="1:33" x14ac:dyDescent="0.2">
      <c r="A126" s="1219"/>
      <c r="B126" s="1219"/>
      <c r="C126" s="1219"/>
      <c r="D126" s="1219"/>
      <c r="E126" s="1219"/>
      <c r="F126" s="1219"/>
      <c r="G126" s="1219"/>
      <c r="H126" s="1219"/>
      <c r="I126" s="59"/>
      <c r="J126" s="59"/>
      <c r="K126" s="1219"/>
      <c r="L126" s="1219"/>
      <c r="M126" s="1219"/>
      <c r="N126" s="1219"/>
      <c r="O126" s="1219"/>
      <c r="P126" s="1219"/>
      <c r="Q126" s="1219"/>
      <c r="R126" s="1219"/>
      <c r="S126" s="1219"/>
      <c r="T126" s="1219"/>
      <c r="U126" s="1219"/>
      <c r="V126" s="1219"/>
      <c r="W126" s="1219"/>
      <c r="X126" s="1222"/>
      <c r="Y126" s="1219"/>
      <c r="Z126" s="1219"/>
      <c r="AA126" s="1222"/>
      <c r="AB126" s="1219"/>
      <c r="AC126" s="1219"/>
      <c r="AD126" s="1219"/>
      <c r="AE126" s="1219"/>
      <c r="AF126" s="1219"/>
      <c r="AG126" s="1219"/>
    </row>
    <row r="127" spans="1:33" x14ac:dyDescent="0.2">
      <c r="A127" s="1219"/>
      <c r="B127" s="1219"/>
      <c r="C127" s="1219"/>
      <c r="D127" s="1219"/>
      <c r="E127" s="1219"/>
      <c r="F127" s="1219"/>
      <c r="G127" s="1219"/>
      <c r="H127" s="1219"/>
      <c r="I127" s="59"/>
      <c r="J127" s="59"/>
      <c r="K127" s="1219"/>
      <c r="L127" s="1219"/>
      <c r="M127" s="1219"/>
      <c r="N127" s="1219"/>
      <c r="O127" s="1219"/>
      <c r="P127" s="1219"/>
      <c r="Q127" s="1219"/>
      <c r="R127" s="1219"/>
      <c r="S127" s="1219"/>
      <c r="T127" s="1219"/>
      <c r="U127" s="1219"/>
      <c r="V127" s="1219"/>
      <c r="W127" s="1219"/>
      <c r="X127" s="1222"/>
      <c r="Y127" s="1219"/>
      <c r="Z127" s="1219"/>
      <c r="AA127" s="1222"/>
      <c r="AB127" s="1219"/>
      <c r="AC127" s="1219"/>
      <c r="AD127" s="1219"/>
      <c r="AE127" s="1219"/>
      <c r="AF127" s="1219"/>
      <c r="AG127" s="1219"/>
    </row>
    <row r="128" spans="1:33" x14ac:dyDescent="0.2">
      <c r="A128" s="1219"/>
      <c r="B128" s="1219"/>
      <c r="C128" s="1219"/>
      <c r="D128" s="1219"/>
      <c r="E128" s="1219"/>
      <c r="F128" s="1219"/>
      <c r="G128" s="1219"/>
      <c r="H128" s="1219"/>
      <c r="I128" s="59"/>
      <c r="J128" s="59"/>
      <c r="K128" s="1219"/>
      <c r="L128" s="1219"/>
      <c r="M128" s="1219"/>
      <c r="N128" s="1219"/>
      <c r="O128" s="1219"/>
      <c r="P128" s="1219"/>
      <c r="Q128" s="1219"/>
      <c r="R128" s="1219"/>
      <c r="S128" s="1219"/>
      <c r="T128" s="1219"/>
      <c r="U128" s="1219"/>
      <c r="V128" s="1219"/>
      <c r="W128" s="1219"/>
      <c r="X128" s="1222"/>
      <c r="Y128" s="1219"/>
      <c r="Z128" s="1219"/>
      <c r="AA128" s="1222"/>
      <c r="AB128" s="1219"/>
      <c r="AC128" s="1219"/>
      <c r="AD128" s="1219"/>
      <c r="AE128" s="1219"/>
      <c r="AF128" s="1219"/>
      <c r="AG128" s="1219"/>
    </row>
    <row r="129" spans="1:33" x14ac:dyDescent="0.2">
      <c r="A129" s="1219"/>
      <c r="B129" s="1219"/>
      <c r="C129" s="1219"/>
      <c r="D129" s="1219"/>
      <c r="E129" s="1219"/>
      <c r="F129" s="1219"/>
      <c r="G129" s="1219"/>
      <c r="H129" s="1219"/>
      <c r="I129" s="59"/>
      <c r="J129" s="59"/>
      <c r="K129" s="1219"/>
      <c r="L129" s="1219"/>
      <c r="M129" s="1219"/>
      <c r="N129" s="1219"/>
      <c r="O129" s="1219"/>
      <c r="P129" s="1219"/>
      <c r="Q129" s="1219"/>
      <c r="R129" s="1219"/>
      <c r="S129" s="1219"/>
      <c r="T129" s="1219"/>
      <c r="U129" s="1219"/>
      <c r="V129" s="1219"/>
      <c r="W129" s="1219"/>
      <c r="X129" s="1222"/>
      <c r="Y129" s="1219"/>
      <c r="Z129" s="1219"/>
      <c r="AA129" s="1222"/>
      <c r="AB129" s="1219"/>
      <c r="AC129" s="1219"/>
      <c r="AD129" s="1219"/>
      <c r="AE129" s="1219"/>
      <c r="AF129" s="1219"/>
      <c r="AG129" s="1219"/>
    </row>
    <row r="130" spans="1:33" x14ac:dyDescent="0.2">
      <c r="A130" s="1219"/>
      <c r="B130" s="1219"/>
      <c r="C130" s="1219"/>
      <c r="D130" s="1219"/>
      <c r="E130" s="1219"/>
      <c r="F130" s="1219"/>
      <c r="G130" s="1219"/>
      <c r="H130" s="1219"/>
      <c r="I130" s="59"/>
      <c r="J130" s="59"/>
      <c r="K130" s="1219"/>
      <c r="L130" s="1219"/>
      <c r="M130" s="1219"/>
      <c r="N130" s="1219"/>
      <c r="O130" s="1219"/>
      <c r="P130" s="1219"/>
      <c r="Q130" s="1219"/>
      <c r="R130" s="1219"/>
      <c r="S130" s="1219"/>
      <c r="T130" s="1219"/>
      <c r="U130" s="1219"/>
      <c r="V130" s="1219"/>
      <c r="W130" s="1219"/>
      <c r="X130" s="1222"/>
      <c r="Y130" s="1219"/>
      <c r="Z130" s="1219"/>
      <c r="AA130" s="1222"/>
      <c r="AB130" s="1219"/>
      <c r="AC130" s="1219"/>
      <c r="AD130" s="1219"/>
      <c r="AE130" s="1219"/>
      <c r="AF130" s="1219"/>
      <c r="AG130" s="1219"/>
    </row>
    <row r="131" spans="1:33" x14ac:dyDescent="0.2">
      <c r="A131" s="1219"/>
      <c r="B131" s="1219"/>
      <c r="C131" s="1219"/>
      <c r="D131" s="1219"/>
      <c r="E131" s="1219"/>
      <c r="F131" s="1219"/>
      <c r="G131" s="1219"/>
      <c r="H131" s="1219"/>
      <c r="I131" s="59"/>
      <c r="J131" s="59"/>
      <c r="K131" s="1219"/>
      <c r="L131" s="1219"/>
      <c r="M131" s="1219"/>
      <c r="N131" s="1219"/>
      <c r="O131" s="1219"/>
      <c r="P131" s="1219"/>
      <c r="Q131" s="1219"/>
      <c r="R131" s="1219"/>
      <c r="S131" s="1219"/>
      <c r="T131" s="1219"/>
      <c r="U131" s="1219"/>
      <c r="V131" s="1219"/>
      <c r="W131" s="1219"/>
      <c r="X131" s="1222"/>
      <c r="Y131" s="1219"/>
      <c r="Z131" s="1219"/>
      <c r="AA131" s="1222"/>
      <c r="AB131" s="1219"/>
      <c r="AC131" s="1219"/>
      <c r="AD131" s="1219"/>
      <c r="AE131" s="1219"/>
      <c r="AF131" s="1219"/>
      <c r="AG131" s="1219"/>
    </row>
    <row r="132" spans="1:33" x14ac:dyDescent="0.2">
      <c r="A132" s="1219"/>
      <c r="B132" s="1219"/>
      <c r="C132" s="1219"/>
      <c r="D132" s="1219"/>
      <c r="E132" s="1219"/>
      <c r="F132" s="1219"/>
      <c r="G132" s="1219"/>
      <c r="H132" s="1219"/>
      <c r="I132" s="59"/>
      <c r="J132" s="59"/>
      <c r="K132" s="1219"/>
      <c r="L132" s="1219"/>
      <c r="M132" s="1219"/>
      <c r="N132" s="1219"/>
      <c r="O132" s="1219"/>
      <c r="P132" s="1219"/>
      <c r="Q132" s="1219"/>
      <c r="R132" s="1219"/>
      <c r="S132" s="1219"/>
      <c r="T132" s="1219"/>
      <c r="U132" s="1219"/>
      <c r="V132" s="1219"/>
      <c r="W132" s="1219"/>
      <c r="X132" s="1222"/>
      <c r="Y132" s="1219"/>
      <c r="Z132" s="1219"/>
      <c r="AA132" s="1222"/>
      <c r="AB132" s="1219"/>
      <c r="AC132" s="1219"/>
      <c r="AD132" s="1219"/>
      <c r="AE132" s="1219"/>
      <c r="AF132" s="1219"/>
      <c r="AG132" s="1219"/>
    </row>
    <row r="133" spans="1:33" x14ac:dyDescent="0.2">
      <c r="A133" s="1219"/>
      <c r="B133" s="1219"/>
      <c r="C133" s="1219"/>
      <c r="D133" s="1219"/>
      <c r="E133" s="1219"/>
      <c r="F133" s="1219"/>
      <c r="G133" s="1219"/>
      <c r="H133" s="1219"/>
      <c r="I133" s="59"/>
      <c r="J133" s="59"/>
      <c r="K133" s="1219"/>
      <c r="L133" s="1219"/>
      <c r="M133" s="1219"/>
      <c r="N133" s="1219"/>
      <c r="O133" s="1219"/>
      <c r="P133" s="1219"/>
      <c r="Q133" s="1219"/>
      <c r="R133" s="1219"/>
      <c r="S133" s="1219"/>
      <c r="T133" s="1219"/>
      <c r="U133" s="1219"/>
      <c r="V133" s="1219"/>
      <c r="W133" s="1219"/>
      <c r="X133" s="1222"/>
      <c r="Y133" s="1219"/>
      <c r="Z133" s="1219"/>
      <c r="AA133" s="1222"/>
      <c r="AB133" s="1219"/>
      <c r="AC133" s="1219"/>
      <c r="AD133" s="1219"/>
      <c r="AE133" s="1219"/>
      <c r="AF133" s="1219"/>
      <c r="AG133" s="1219"/>
    </row>
    <row r="134" spans="1:33" x14ac:dyDescent="0.2">
      <c r="A134" s="1219"/>
      <c r="B134" s="1219"/>
      <c r="C134" s="1219"/>
      <c r="D134" s="1219"/>
      <c r="E134" s="1219"/>
      <c r="F134" s="1219"/>
      <c r="G134" s="1219"/>
      <c r="H134" s="1219"/>
      <c r="I134" s="59"/>
      <c r="J134" s="59"/>
      <c r="K134" s="1219"/>
      <c r="L134" s="1219"/>
      <c r="M134" s="1219"/>
      <c r="N134" s="1219"/>
      <c r="O134" s="1219"/>
      <c r="P134" s="1219"/>
      <c r="Q134" s="1219"/>
      <c r="R134" s="1219"/>
      <c r="S134" s="1219"/>
      <c r="T134" s="1219"/>
      <c r="U134" s="1219"/>
      <c r="V134" s="1219"/>
      <c r="W134" s="1219"/>
      <c r="X134" s="1222"/>
      <c r="Y134" s="1219"/>
      <c r="Z134" s="1219"/>
      <c r="AA134" s="1222"/>
      <c r="AB134" s="1219"/>
      <c r="AC134" s="1219"/>
      <c r="AD134" s="1219"/>
      <c r="AE134" s="1219"/>
      <c r="AF134" s="1219"/>
      <c r="AG134" s="1219"/>
    </row>
    <row r="135" spans="1:33" x14ac:dyDescent="0.2">
      <c r="A135" s="1219"/>
      <c r="B135" s="1219"/>
      <c r="C135" s="1219"/>
      <c r="D135" s="1219"/>
      <c r="E135" s="1219"/>
      <c r="F135" s="1219"/>
      <c r="G135" s="1219"/>
      <c r="H135" s="1219"/>
      <c r="I135" s="59"/>
      <c r="J135" s="59"/>
      <c r="K135" s="1219"/>
      <c r="L135" s="1219"/>
      <c r="M135" s="1219"/>
      <c r="N135" s="1219"/>
      <c r="O135" s="1219"/>
      <c r="P135" s="1219"/>
      <c r="Q135" s="1219"/>
      <c r="R135" s="1219"/>
      <c r="S135" s="1219"/>
      <c r="T135" s="1219"/>
      <c r="U135" s="1219"/>
      <c r="V135" s="1219"/>
      <c r="W135" s="1219"/>
      <c r="X135" s="1222"/>
      <c r="Y135" s="1219"/>
      <c r="Z135" s="1219"/>
      <c r="AA135" s="1222"/>
      <c r="AB135" s="1219"/>
      <c r="AC135" s="1219"/>
      <c r="AD135" s="1219"/>
      <c r="AE135" s="1219"/>
      <c r="AF135" s="1219"/>
      <c r="AG135" s="1219"/>
    </row>
    <row r="136" spans="1:33" x14ac:dyDescent="0.2">
      <c r="A136" s="1219"/>
      <c r="B136" s="1219"/>
      <c r="C136" s="1219"/>
      <c r="D136" s="1219"/>
      <c r="E136" s="1219"/>
      <c r="F136" s="1219"/>
      <c r="G136" s="1219"/>
      <c r="H136" s="1219"/>
      <c r="I136" s="59"/>
      <c r="J136" s="59"/>
      <c r="K136" s="1219"/>
      <c r="L136" s="1219"/>
      <c r="M136" s="1219"/>
      <c r="N136" s="1219"/>
      <c r="O136" s="1219"/>
      <c r="P136" s="1219"/>
      <c r="Q136" s="1219"/>
      <c r="R136" s="1219"/>
      <c r="S136" s="1219"/>
      <c r="T136" s="1219"/>
      <c r="U136" s="1219"/>
      <c r="V136" s="1219"/>
      <c r="W136" s="1219"/>
      <c r="X136" s="1222"/>
      <c r="Y136" s="1219"/>
      <c r="Z136" s="1219"/>
      <c r="AA136" s="1222"/>
      <c r="AB136" s="1219"/>
      <c r="AC136" s="1219"/>
      <c r="AD136" s="1219"/>
      <c r="AE136" s="1219"/>
      <c r="AF136" s="1219"/>
      <c r="AG136" s="1219"/>
    </row>
    <row r="137" spans="1:33" x14ac:dyDescent="0.2">
      <c r="A137" s="1219"/>
      <c r="B137" s="1219"/>
      <c r="C137" s="1219"/>
      <c r="D137" s="1219"/>
      <c r="E137" s="1219"/>
      <c r="F137" s="1219"/>
      <c r="G137" s="1219"/>
      <c r="H137" s="1219"/>
      <c r="I137" s="59"/>
      <c r="J137" s="59"/>
      <c r="K137" s="1219"/>
      <c r="L137" s="1219"/>
      <c r="M137" s="1219"/>
      <c r="N137" s="1219"/>
      <c r="O137" s="1219"/>
      <c r="P137" s="1219"/>
      <c r="Q137" s="1219"/>
      <c r="R137" s="1219"/>
      <c r="S137" s="1219"/>
      <c r="T137" s="1219"/>
      <c r="U137" s="1219"/>
      <c r="V137" s="1219"/>
      <c r="W137" s="1219"/>
      <c r="X137" s="1222"/>
      <c r="Y137" s="1219"/>
      <c r="Z137" s="1219"/>
      <c r="AA137" s="1222"/>
      <c r="AB137" s="1219"/>
      <c r="AC137" s="1219"/>
      <c r="AD137" s="1219"/>
      <c r="AE137" s="1219"/>
      <c r="AF137" s="1219"/>
      <c r="AG137" s="1219"/>
    </row>
    <row r="138" spans="1:33" x14ac:dyDescent="0.2">
      <c r="A138" s="1219"/>
      <c r="B138" s="1219"/>
      <c r="C138" s="1219"/>
      <c r="D138" s="1219"/>
      <c r="E138" s="1219"/>
      <c r="F138" s="1219"/>
      <c r="G138" s="1219"/>
      <c r="H138" s="1219"/>
      <c r="I138" s="59"/>
      <c r="J138" s="59"/>
      <c r="K138" s="1219"/>
      <c r="L138" s="1219"/>
      <c r="M138" s="1219"/>
      <c r="N138" s="1219"/>
      <c r="O138" s="1219"/>
      <c r="P138" s="1219"/>
      <c r="Q138" s="1219"/>
      <c r="R138" s="1219"/>
      <c r="S138" s="1219"/>
      <c r="T138" s="1219"/>
      <c r="U138" s="1219"/>
      <c r="V138" s="1219"/>
      <c r="W138" s="1219"/>
      <c r="X138" s="1222"/>
      <c r="Y138" s="1219"/>
      <c r="Z138" s="1219"/>
      <c r="AA138" s="1222"/>
      <c r="AB138" s="1219"/>
      <c r="AC138" s="1219"/>
      <c r="AD138" s="1219"/>
      <c r="AE138" s="1219"/>
      <c r="AF138" s="1219"/>
      <c r="AG138" s="1219"/>
    </row>
    <row r="139" spans="1:33" x14ac:dyDescent="0.2">
      <c r="A139" s="1219"/>
      <c r="B139" s="1219"/>
      <c r="C139" s="1219"/>
      <c r="D139" s="1219"/>
      <c r="E139" s="1219"/>
      <c r="F139" s="1219"/>
      <c r="G139" s="1219"/>
      <c r="H139" s="1219"/>
      <c r="I139" s="59"/>
      <c r="J139" s="59"/>
      <c r="K139" s="1219"/>
      <c r="L139" s="1219"/>
      <c r="M139" s="1219"/>
      <c r="N139" s="1219"/>
      <c r="O139" s="1219"/>
      <c r="P139" s="1219"/>
      <c r="Q139" s="1219"/>
      <c r="R139" s="1219"/>
      <c r="S139" s="1219"/>
      <c r="T139" s="1219"/>
      <c r="U139" s="1219"/>
      <c r="V139" s="1219"/>
      <c r="W139" s="1219"/>
      <c r="X139" s="1222"/>
      <c r="Y139" s="1219"/>
      <c r="Z139" s="1219"/>
      <c r="AA139" s="1222"/>
      <c r="AB139" s="1219"/>
      <c r="AC139" s="1219"/>
      <c r="AD139" s="1219"/>
      <c r="AE139" s="1219"/>
      <c r="AF139" s="1219"/>
      <c r="AG139" s="1219"/>
    </row>
    <row r="140" spans="1:33" x14ac:dyDescent="0.2">
      <c r="A140" s="1219"/>
      <c r="B140" s="1219"/>
      <c r="C140" s="1219"/>
      <c r="D140" s="1219"/>
      <c r="E140" s="1219"/>
      <c r="F140" s="1219"/>
      <c r="G140" s="1219"/>
      <c r="H140" s="1219"/>
      <c r="I140" s="59"/>
      <c r="J140" s="59"/>
      <c r="K140" s="1219"/>
      <c r="L140" s="1219"/>
      <c r="M140" s="1219"/>
      <c r="N140" s="1219"/>
      <c r="O140" s="1219"/>
      <c r="P140" s="1219"/>
      <c r="Q140" s="1219"/>
      <c r="R140" s="1219"/>
      <c r="S140" s="1219"/>
      <c r="T140" s="1219"/>
      <c r="U140" s="1219"/>
      <c r="V140" s="1219"/>
      <c r="W140" s="1219"/>
      <c r="X140" s="1222"/>
      <c r="Y140" s="1219"/>
      <c r="Z140" s="1219"/>
      <c r="AA140" s="1222"/>
      <c r="AB140" s="1219"/>
      <c r="AC140" s="1219"/>
      <c r="AD140" s="1219"/>
      <c r="AE140" s="1219"/>
      <c r="AF140" s="1219"/>
      <c r="AG140" s="1219"/>
    </row>
    <row r="141" spans="1:33" x14ac:dyDescent="0.2">
      <c r="A141" s="1219"/>
      <c r="B141" s="1219"/>
      <c r="C141" s="1219"/>
      <c r="D141" s="1219"/>
      <c r="E141" s="1219"/>
      <c r="F141" s="1219"/>
      <c r="G141" s="1219"/>
      <c r="H141" s="1219"/>
      <c r="I141" s="59"/>
      <c r="J141" s="59"/>
      <c r="K141" s="1219"/>
      <c r="L141" s="1219"/>
      <c r="M141" s="1219"/>
      <c r="N141" s="1219"/>
      <c r="O141" s="1219"/>
      <c r="P141" s="1219"/>
      <c r="Q141" s="1219"/>
      <c r="R141" s="1219"/>
      <c r="S141" s="1219"/>
      <c r="T141" s="1219"/>
      <c r="U141" s="1219"/>
      <c r="V141" s="1219"/>
      <c r="W141" s="1219"/>
      <c r="X141" s="1222"/>
      <c r="Y141" s="1219"/>
      <c r="Z141" s="1219"/>
      <c r="AA141" s="1222"/>
      <c r="AB141" s="1219"/>
      <c r="AC141" s="1219"/>
      <c r="AD141" s="1219"/>
      <c r="AE141" s="1219"/>
      <c r="AF141" s="1219"/>
      <c r="AG141" s="1219"/>
    </row>
    <row r="142" spans="1:33" x14ac:dyDescent="0.2">
      <c r="A142" s="1219"/>
      <c r="B142" s="1219"/>
      <c r="C142" s="1219"/>
      <c r="D142" s="1219"/>
      <c r="E142" s="1219"/>
      <c r="F142" s="1219"/>
      <c r="G142" s="1219"/>
      <c r="H142" s="1219"/>
      <c r="I142" s="59"/>
      <c r="J142" s="59"/>
      <c r="K142" s="1219"/>
      <c r="L142" s="1219"/>
      <c r="M142" s="1219"/>
      <c r="N142" s="1219"/>
      <c r="O142" s="1219"/>
      <c r="P142" s="1219"/>
      <c r="Q142" s="1219"/>
      <c r="R142" s="1219"/>
      <c r="S142" s="1219"/>
      <c r="T142" s="1219"/>
      <c r="U142" s="1219"/>
      <c r="V142" s="1219"/>
      <c r="W142" s="1219"/>
      <c r="X142" s="1222"/>
      <c r="Y142" s="1219"/>
      <c r="Z142" s="1219"/>
      <c r="AA142" s="1222"/>
      <c r="AB142" s="1219"/>
      <c r="AC142" s="1219"/>
      <c r="AD142" s="1219"/>
      <c r="AE142" s="1219"/>
      <c r="AF142" s="1219"/>
      <c r="AG142" s="1219"/>
    </row>
    <row r="143" spans="1:33" x14ac:dyDescent="0.2">
      <c r="A143" s="1219"/>
      <c r="B143" s="1219"/>
      <c r="C143" s="1219"/>
      <c r="D143" s="1219"/>
      <c r="E143" s="1219"/>
      <c r="F143" s="1219"/>
      <c r="G143" s="1219"/>
      <c r="H143" s="1219"/>
      <c r="I143" s="59"/>
      <c r="J143" s="59"/>
      <c r="K143" s="1219"/>
      <c r="L143" s="1219"/>
      <c r="M143" s="1219"/>
      <c r="N143" s="1219"/>
      <c r="O143" s="1219"/>
      <c r="P143" s="1219"/>
      <c r="Q143" s="1219"/>
      <c r="R143" s="1219"/>
      <c r="S143" s="1219"/>
      <c r="T143" s="1219"/>
      <c r="U143" s="1219"/>
      <c r="V143" s="1219"/>
      <c r="W143" s="1219"/>
      <c r="X143" s="1222"/>
      <c r="Y143" s="1219"/>
      <c r="Z143" s="1219"/>
      <c r="AA143" s="1222"/>
      <c r="AB143" s="1219"/>
      <c r="AC143" s="1219"/>
      <c r="AD143" s="1219"/>
      <c r="AE143" s="1219"/>
      <c r="AF143" s="1219"/>
      <c r="AG143" s="1219"/>
    </row>
    <row r="144" spans="1:33" x14ac:dyDescent="0.2">
      <c r="A144" s="1219"/>
      <c r="B144" s="1219"/>
      <c r="C144" s="1219"/>
      <c r="D144" s="1219"/>
      <c r="E144" s="1219"/>
      <c r="F144" s="1219"/>
      <c r="G144" s="1219"/>
      <c r="H144" s="1219"/>
      <c r="I144" s="59"/>
      <c r="J144" s="59"/>
      <c r="K144" s="1219"/>
      <c r="L144" s="1219"/>
      <c r="M144" s="1219"/>
      <c r="N144" s="1219"/>
      <c r="O144" s="1219"/>
      <c r="P144" s="1219"/>
      <c r="Q144" s="1219"/>
      <c r="R144" s="1219"/>
      <c r="S144" s="1219"/>
      <c r="T144" s="1219"/>
      <c r="U144" s="1219"/>
      <c r="V144" s="1219"/>
      <c r="W144" s="1219"/>
      <c r="X144" s="1222"/>
      <c r="Y144" s="1219"/>
      <c r="Z144" s="1219"/>
      <c r="AA144" s="1222"/>
      <c r="AB144" s="1219"/>
      <c r="AC144" s="1219"/>
      <c r="AD144" s="1219"/>
      <c r="AE144" s="1219"/>
      <c r="AF144" s="1219"/>
      <c r="AG144" s="1219"/>
    </row>
    <row r="145" spans="1:33" x14ac:dyDescent="0.2">
      <c r="A145" s="1219"/>
      <c r="B145" s="1219"/>
      <c r="C145" s="1219"/>
      <c r="D145" s="1219"/>
      <c r="E145" s="1219"/>
      <c r="F145" s="1219"/>
      <c r="G145" s="1219"/>
      <c r="H145" s="1219"/>
      <c r="I145" s="59"/>
      <c r="J145" s="59"/>
      <c r="K145" s="1219"/>
      <c r="L145" s="1219"/>
      <c r="M145" s="1219"/>
      <c r="N145" s="1219"/>
      <c r="O145" s="1219"/>
      <c r="P145" s="1219"/>
      <c r="Q145" s="1219"/>
      <c r="R145" s="1219"/>
      <c r="S145" s="1219"/>
      <c r="T145" s="1219"/>
      <c r="U145" s="1219"/>
      <c r="V145" s="1219"/>
      <c r="W145" s="1219"/>
      <c r="X145" s="1222"/>
      <c r="Y145" s="1219"/>
      <c r="Z145" s="1219"/>
      <c r="AA145" s="1222"/>
      <c r="AB145" s="1219"/>
      <c r="AC145" s="1219"/>
      <c r="AD145" s="1219"/>
      <c r="AE145" s="1219"/>
      <c r="AF145" s="1219"/>
      <c r="AG145" s="1219"/>
    </row>
    <row r="146" spans="1:33" x14ac:dyDescent="0.2">
      <c r="A146" s="1219"/>
      <c r="B146" s="1219"/>
      <c r="C146" s="1219"/>
      <c r="D146" s="1219"/>
      <c r="E146" s="1219"/>
      <c r="F146" s="1219"/>
      <c r="G146" s="1219"/>
      <c r="H146" s="1219"/>
      <c r="I146" s="59"/>
      <c r="J146" s="59"/>
      <c r="K146" s="1219"/>
      <c r="L146" s="1219"/>
      <c r="M146" s="1219"/>
      <c r="N146" s="1219"/>
      <c r="O146" s="1219"/>
      <c r="P146" s="1219"/>
      <c r="Q146" s="1219"/>
      <c r="R146" s="1219"/>
      <c r="S146" s="1219"/>
      <c r="T146" s="1219"/>
      <c r="U146" s="1219"/>
      <c r="V146" s="1219"/>
      <c r="W146" s="1219"/>
      <c r="X146" s="1222"/>
      <c r="Y146" s="1219"/>
      <c r="Z146" s="1219"/>
      <c r="AA146" s="1222"/>
      <c r="AB146" s="1219"/>
      <c r="AC146" s="1219"/>
      <c r="AD146" s="1219"/>
      <c r="AE146" s="1219"/>
      <c r="AF146" s="1219"/>
      <c r="AG146" s="1219"/>
    </row>
    <row r="147" spans="1:33" x14ac:dyDescent="0.2">
      <c r="A147" s="1219"/>
      <c r="B147" s="1219"/>
      <c r="C147" s="1219"/>
      <c r="D147" s="1219"/>
      <c r="E147" s="1219"/>
      <c r="F147" s="1219"/>
      <c r="G147" s="1219"/>
      <c r="H147" s="1219"/>
      <c r="I147" s="59"/>
      <c r="J147" s="59"/>
      <c r="K147" s="1219"/>
      <c r="L147" s="1219"/>
      <c r="M147" s="1219"/>
      <c r="N147" s="1219"/>
      <c r="O147" s="1219"/>
      <c r="P147" s="1219"/>
      <c r="Q147" s="1219"/>
      <c r="R147" s="1219"/>
      <c r="S147" s="1219"/>
      <c r="T147" s="1219"/>
      <c r="U147" s="1219"/>
      <c r="V147" s="1219"/>
      <c r="W147" s="1219"/>
      <c r="X147" s="1222"/>
      <c r="Y147" s="1219"/>
      <c r="Z147" s="1219"/>
      <c r="AA147" s="1222"/>
      <c r="AB147" s="1219"/>
      <c r="AC147" s="1219"/>
      <c r="AD147" s="1219"/>
      <c r="AE147" s="1219"/>
      <c r="AF147" s="1219"/>
      <c r="AG147" s="1219"/>
    </row>
    <row r="148" spans="1:33" x14ac:dyDescent="0.2">
      <c r="A148" s="1219"/>
      <c r="B148" s="1219"/>
      <c r="C148" s="1219"/>
      <c r="D148" s="1219"/>
      <c r="E148" s="1219"/>
      <c r="F148" s="1219"/>
      <c r="G148" s="1219"/>
      <c r="H148" s="1219"/>
      <c r="I148" s="59"/>
      <c r="J148" s="59"/>
      <c r="K148" s="1219"/>
      <c r="L148" s="1219"/>
      <c r="M148" s="1219"/>
      <c r="N148" s="1219"/>
      <c r="O148" s="1219"/>
      <c r="P148" s="1219"/>
      <c r="Q148" s="1219"/>
      <c r="R148" s="1219"/>
      <c r="S148" s="1219"/>
      <c r="T148" s="1219"/>
      <c r="U148" s="1219"/>
      <c r="V148" s="1219"/>
      <c r="W148" s="1219"/>
      <c r="X148" s="1222"/>
      <c r="Y148" s="1219"/>
      <c r="Z148" s="1219"/>
      <c r="AA148" s="1222"/>
      <c r="AB148" s="1219"/>
      <c r="AC148" s="1219"/>
      <c r="AD148" s="1219"/>
      <c r="AE148" s="1219"/>
      <c r="AF148" s="1219"/>
      <c r="AG148" s="1219"/>
    </row>
    <row r="149" spans="1:33" x14ac:dyDescent="0.2">
      <c r="A149" s="1219"/>
      <c r="B149" s="1219"/>
      <c r="C149" s="1219"/>
      <c r="D149" s="1219"/>
      <c r="E149" s="1219"/>
      <c r="F149" s="1219"/>
      <c r="G149" s="1219"/>
      <c r="H149" s="1219"/>
      <c r="I149" s="59"/>
      <c r="J149" s="59"/>
      <c r="K149" s="1219"/>
      <c r="L149" s="1219"/>
      <c r="M149" s="1219"/>
      <c r="N149" s="1219"/>
      <c r="O149" s="1219"/>
      <c r="P149" s="1219"/>
      <c r="Q149" s="1219"/>
      <c r="R149" s="1219"/>
      <c r="S149" s="1219"/>
      <c r="T149" s="1219"/>
      <c r="U149" s="1219"/>
      <c r="V149" s="1219"/>
      <c r="W149" s="1219"/>
      <c r="X149" s="1222"/>
      <c r="Y149" s="1219"/>
      <c r="Z149" s="1219"/>
      <c r="AA149" s="1222"/>
      <c r="AB149" s="1219"/>
      <c r="AC149" s="1219"/>
      <c r="AD149" s="1219"/>
      <c r="AE149" s="1219"/>
      <c r="AF149" s="1219"/>
      <c r="AG149" s="1219"/>
    </row>
    <row r="150" spans="1:33" x14ac:dyDescent="0.2">
      <c r="A150" s="1219"/>
      <c r="B150" s="1219"/>
      <c r="C150" s="1219"/>
      <c r="D150" s="1219"/>
      <c r="E150" s="1219"/>
      <c r="F150" s="1219"/>
      <c r="G150" s="1219"/>
      <c r="H150" s="1219"/>
      <c r="I150" s="59"/>
      <c r="J150" s="59"/>
      <c r="K150" s="1219"/>
      <c r="L150" s="1219"/>
      <c r="M150" s="1219"/>
      <c r="N150" s="1219"/>
      <c r="O150" s="1219"/>
      <c r="P150" s="1219"/>
      <c r="Q150" s="1219"/>
      <c r="R150" s="1219"/>
      <c r="S150" s="1219"/>
      <c r="T150" s="1219"/>
      <c r="U150" s="1219"/>
      <c r="V150" s="1219"/>
      <c r="W150" s="1219"/>
      <c r="X150" s="1222"/>
      <c r="Y150" s="1219"/>
      <c r="Z150" s="1219"/>
      <c r="AA150" s="1222"/>
      <c r="AB150" s="1219"/>
      <c r="AC150" s="1219"/>
      <c r="AD150" s="1219"/>
      <c r="AE150" s="1219"/>
      <c r="AF150" s="1219"/>
      <c r="AG150" s="1219"/>
    </row>
    <row r="151" spans="1:33" x14ac:dyDescent="0.2">
      <c r="A151" s="1219"/>
      <c r="B151" s="1219"/>
      <c r="C151" s="1219"/>
      <c r="D151" s="1219"/>
      <c r="E151" s="1219"/>
      <c r="F151" s="1219"/>
      <c r="G151" s="1219"/>
      <c r="H151" s="1219"/>
      <c r="I151" s="59"/>
      <c r="J151" s="59"/>
      <c r="K151" s="1219"/>
      <c r="L151" s="1219"/>
      <c r="M151" s="1219"/>
      <c r="N151" s="1219"/>
      <c r="O151" s="1219"/>
      <c r="P151" s="1219"/>
      <c r="Q151" s="1219"/>
      <c r="R151" s="1219"/>
      <c r="S151" s="1219"/>
      <c r="T151" s="1219"/>
      <c r="U151" s="1219"/>
      <c r="V151" s="1219"/>
      <c r="W151" s="1219"/>
      <c r="X151" s="1222"/>
      <c r="Y151" s="1219"/>
      <c r="Z151" s="1219"/>
      <c r="AA151" s="1222"/>
      <c r="AB151" s="1219"/>
      <c r="AC151" s="1219"/>
      <c r="AD151" s="1219"/>
      <c r="AE151" s="1219"/>
      <c r="AF151" s="1219"/>
      <c r="AG151" s="1219"/>
    </row>
    <row r="152" spans="1:33" x14ac:dyDescent="0.2">
      <c r="A152" s="1219"/>
      <c r="B152" s="1219"/>
      <c r="C152" s="1219"/>
      <c r="D152" s="1219"/>
      <c r="E152" s="1219"/>
      <c r="F152" s="1219"/>
      <c r="G152" s="1219"/>
      <c r="H152" s="1219"/>
      <c r="I152" s="59"/>
      <c r="J152" s="59"/>
      <c r="K152" s="1219"/>
      <c r="L152" s="1219"/>
      <c r="M152" s="1219"/>
      <c r="N152" s="1219"/>
      <c r="O152" s="1219"/>
      <c r="P152" s="1219"/>
      <c r="Q152" s="1219"/>
      <c r="R152" s="1219"/>
      <c r="S152" s="1219"/>
      <c r="T152" s="1219"/>
      <c r="U152" s="1219"/>
      <c r="V152" s="1219"/>
      <c r="W152" s="1219"/>
      <c r="X152" s="1222"/>
      <c r="Y152" s="1219"/>
      <c r="Z152" s="1219"/>
      <c r="AA152" s="1222"/>
      <c r="AB152" s="1219"/>
      <c r="AC152" s="1219"/>
      <c r="AD152" s="1219"/>
      <c r="AE152" s="1219"/>
      <c r="AF152" s="1219"/>
      <c r="AG152" s="1219"/>
    </row>
    <row r="153" spans="1:33" x14ac:dyDescent="0.2">
      <c r="A153" s="1219"/>
      <c r="B153" s="1219"/>
      <c r="C153" s="1219"/>
      <c r="D153" s="1219"/>
      <c r="E153" s="1219"/>
      <c r="F153" s="1219"/>
      <c r="G153" s="1219"/>
      <c r="H153" s="1219"/>
      <c r="I153" s="59"/>
      <c r="J153" s="59"/>
      <c r="K153" s="1219"/>
      <c r="L153" s="1219"/>
      <c r="M153" s="1219"/>
      <c r="N153" s="1219"/>
      <c r="O153" s="1219"/>
      <c r="P153" s="1219"/>
      <c r="Q153" s="1219"/>
      <c r="R153" s="1219"/>
      <c r="S153" s="1219"/>
      <c r="T153" s="1219"/>
      <c r="U153" s="1219"/>
      <c r="V153" s="1219"/>
      <c r="W153" s="1219"/>
      <c r="X153" s="1222"/>
      <c r="Y153" s="1219"/>
      <c r="Z153" s="1219"/>
      <c r="AA153" s="1222"/>
      <c r="AB153" s="1219"/>
      <c r="AC153" s="1219"/>
      <c r="AD153" s="1219"/>
      <c r="AE153" s="1219"/>
      <c r="AF153" s="1219"/>
      <c r="AG153" s="1219"/>
    </row>
    <row r="154" spans="1:33" x14ac:dyDescent="0.2">
      <c r="A154" s="1219"/>
      <c r="B154" s="1219"/>
      <c r="C154" s="1219"/>
      <c r="D154" s="1219"/>
      <c r="E154" s="1219"/>
      <c r="F154" s="1219"/>
      <c r="G154" s="1219"/>
      <c r="H154" s="1219"/>
      <c r="I154" s="59"/>
      <c r="J154" s="59"/>
      <c r="K154" s="1219"/>
      <c r="L154" s="1219"/>
      <c r="M154" s="1219"/>
      <c r="N154" s="1219"/>
      <c r="O154" s="1219"/>
      <c r="P154" s="1219"/>
      <c r="Q154" s="1219"/>
      <c r="R154" s="1219"/>
      <c r="S154" s="1219"/>
      <c r="T154" s="1219"/>
      <c r="U154" s="1219"/>
      <c r="V154" s="1219"/>
      <c r="W154" s="1219"/>
      <c r="X154" s="1222"/>
      <c r="Y154" s="1219"/>
      <c r="Z154" s="1219"/>
      <c r="AA154" s="1222"/>
      <c r="AB154" s="1219"/>
      <c r="AC154" s="1219"/>
      <c r="AD154" s="1219"/>
      <c r="AE154" s="1219"/>
      <c r="AF154" s="1219"/>
      <c r="AG154" s="1219"/>
    </row>
    <row r="155" spans="1:33" x14ac:dyDescent="0.2">
      <c r="A155" s="1219"/>
      <c r="B155" s="1219"/>
      <c r="C155" s="1219"/>
      <c r="D155" s="1219"/>
      <c r="E155" s="1219"/>
      <c r="F155" s="1219"/>
      <c r="G155" s="1219"/>
      <c r="H155" s="1219"/>
      <c r="I155" s="59"/>
      <c r="J155" s="59"/>
      <c r="K155" s="1219"/>
      <c r="L155" s="1219"/>
      <c r="M155" s="1219"/>
      <c r="N155" s="1219"/>
      <c r="O155" s="1219"/>
      <c r="P155" s="1219"/>
      <c r="Q155" s="1219"/>
      <c r="R155" s="1219"/>
      <c r="S155" s="1219"/>
      <c r="T155" s="1219"/>
      <c r="U155" s="1219"/>
      <c r="V155" s="1219"/>
      <c r="W155" s="1219"/>
      <c r="X155" s="1222"/>
      <c r="Y155" s="1219"/>
      <c r="Z155" s="1219"/>
      <c r="AA155" s="1222"/>
      <c r="AB155" s="1219"/>
      <c r="AC155" s="1219"/>
      <c r="AD155" s="1219"/>
      <c r="AE155" s="1219"/>
      <c r="AF155" s="1219"/>
      <c r="AG155" s="1219"/>
    </row>
    <row r="156" spans="1:33" x14ac:dyDescent="0.2">
      <c r="A156" s="1219"/>
      <c r="B156" s="1219"/>
      <c r="C156" s="1219"/>
      <c r="D156" s="1219"/>
      <c r="E156" s="1219"/>
      <c r="F156" s="1219"/>
      <c r="G156" s="1219"/>
      <c r="H156" s="1219"/>
      <c r="I156" s="59"/>
      <c r="J156" s="59"/>
      <c r="K156" s="1219"/>
      <c r="L156" s="1219"/>
      <c r="M156" s="1219"/>
      <c r="N156" s="1219"/>
      <c r="O156" s="1219"/>
      <c r="P156" s="1219"/>
      <c r="Q156" s="1219"/>
      <c r="R156" s="1219"/>
      <c r="S156" s="1219"/>
      <c r="T156" s="1219"/>
      <c r="U156" s="1219"/>
      <c r="V156" s="1219"/>
      <c r="W156" s="1219"/>
      <c r="X156" s="1222"/>
      <c r="Y156" s="1219"/>
      <c r="Z156" s="1219"/>
      <c r="AA156" s="1222"/>
      <c r="AB156" s="1219"/>
      <c r="AC156" s="1219"/>
      <c r="AD156" s="1219"/>
      <c r="AE156" s="1219"/>
      <c r="AF156" s="1219"/>
      <c r="AG156" s="1219"/>
    </row>
    <row r="157" spans="1:33" x14ac:dyDescent="0.2">
      <c r="A157" s="1219"/>
      <c r="B157" s="1219"/>
      <c r="C157" s="1219"/>
      <c r="D157" s="1219"/>
      <c r="E157" s="1219"/>
      <c r="F157" s="1219"/>
      <c r="G157" s="1219"/>
      <c r="H157" s="1219"/>
      <c r="I157" s="59"/>
      <c r="J157" s="59"/>
      <c r="K157" s="1219"/>
      <c r="L157" s="1219"/>
      <c r="M157" s="1219"/>
      <c r="N157" s="1219"/>
      <c r="O157" s="1219"/>
      <c r="P157" s="1219"/>
      <c r="Q157" s="1219"/>
      <c r="R157" s="1219"/>
      <c r="S157" s="1219"/>
      <c r="T157" s="1219"/>
      <c r="U157" s="1219"/>
      <c r="V157" s="1219"/>
      <c r="W157" s="1219"/>
      <c r="X157" s="1222"/>
      <c r="Y157" s="1219"/>
      <c r="Z157" s="1219"/>
      <c r="AA157" s="1222"/>
      <c r="AB157" s="1219"/>
      <c r="AC157" s="1219"/>
      <c r="AD157" s="1219"/>
      <c r="AE157" s="1219"/>
      <c r="AF157" s="1219"/>
      <c r="AG157" s="1219"/>
    </row>
    <row r="158" spans="1:33" x14ac:dyDescent="0.2">
      <c r="A158" s="1219"/>
      <c r="B158" s="1219"/>
      <c r="C158" s="1219"/>
      <c r="D158" s="1219"/>
      <c r="E158" s="1219"/>
      <c r="F158" s="1219"/>
      <c r="G158" s="1219"/>
      <c r="H158" s="1219"/>
      <c r="I158" s="59"/>
      <c r="J158" s="59"/>
      <c r="K158" s="1219"/>
      <c r="L158" s="1219"/>
      <c r="M158" s="1219"/>
      <c r="N158" s="1219"/>
      <c r="O158" s="1219"/>
      <c r="P158" s="1219"/>
      <c r="Q158" s="1219"/>
      <c r="R158" s="1219"/>
      <c r="S158" s="1219"/>
      <c r="T158" s="1219"/>
      <c r="U158" s="1219"/>
      <c r="V158" s="1219"/>
      <c r="W158" s="1219"/>
      <c r="X158" s="1222"/>
      <c r="Y158" s="1219"/>
      <c r="Z158" s="1219"/>
      <c r="AA158" s="1222"/>
      <c r="AB158" s="1219"/>
      <c r="AC158" s="1219"/>
      <c r="AD158" s="1219"/>
      <c r="AE158" s="1219"/>
      <c r="AF158" s="1219"/>
      <c r="AG158" s="1219"/>
    </row>
    <row r="159" spans="1:33" x14ac:dyDescent="0.2">
      <c r="A159" s="1219"/>
      <c r="B159" s="1219"/>
      <c r="C159" s="1219"/>
      <c r="D159" s="1219"/>
      <c r="E159" s="1219"/>
      <c r="F159" s="1219"/>
      <c r="G159" s="1219"/>
      <c r="H159" s="1219"/>
      <c r="I159" s="59"/>
      <c r="J159" s="59"/>
      <c r="K159" s="1219"/>
      <c r="L159" s="1219"/>
      <c r="M159" s="1219"/>
      <c r="N159" s="1219"/>
      <c r="O159" s="1219"/>
      <c r="P159" s="1219"/>
      <c r="Q159" s="1219"/>
      <c r="R159" s="1219"/>
      <c r="S159" s="1219"/>
      <c r="T159" s="1219"/>
      <c r="U159" s="1219"/>
      <c r="V159" s="1219"/>
      <c r="W159" s="1219"/>
      <c r="X159" s="1222"/>
      <c r="Y159" s="1219"/>
      <c r="Z159" s="1219"/>
      <c r="AA159" s="1222"/>
      <c r="AB159" s="1219"/>
      <c r="AC159" s="1219"/>
      <c r="AD159" s="1219"/>
      <c r="AE159" s="1219"/>
      <c r="AF159" s="1219"/>
      <c r="AG159" s="1219"/>
    </row>
    <row r="160" spans="1:33" x14ac:dyDescent="0.2">
      <c r="A160" s="1219"/>
      <c r="B160" s="1219"/>
      <c r="C160" s="1219"/>
      <c r="D160" s="1219"/>
      <c r="E160" s="1219"/>
      <c r="F160" s="1219"/>
      <c r="G160" s="1219"/>
      <c r="H160" s="1219"/>
      <c r="I160" s="59"/>
      <c r="J160" s="59"/>
      <c r="K160" s="1219"/>
      <c r="L160" s="1219"/>
      <c r="M160" s="1219"/>
      <c r="N160" s="1219"/>
      <c r="O160" s="1219"/>
      <c r="P160" s="1219"/>
      <c r="Q160" s="1219"/>
      <c r="R160" s="1219"/>
      <c r="S160" s="1219"/>
      <c r="T160" s="1219"/>
      <c r="U160" s="1219"/>
      <c r="V160" s="1219"/>
      <c r="W160" s="1219"/>
      <c r="X160" s="1222"/>
      <c r="Y160" s="1219"/>
      <c r="Z160" s="1219"/>
      <c r="AA160" s="1222"/>
      <c r="AB160" s="1219"/>
      <c r="AC160" s="1219"/>
      <c r="AD160" s="1219"/>
      <c r="AE160" s="1219"/>
      <c r="AF160" s="1219"/>
      <c r="AG160" s="1219"/>
    </row>
    <row r="161" spans="1:33" x14ac:dyDescent="0.2">
      <c r="A161" s="1219"/>
      <c r="B161" s="1219"/>
      <c r="C161" s="1219"/>
      <c r="D161" s="1219"/>
      <c r="E161" s="1219"/>
      <c r="F161" s="1219"/>
      <c r="G161" s="1219"/>
      <c r="H161" s="1219"/>
      <c r="I161" s="59"/>
      <c r="J161" s="59"/>
      <c r="K161" s="1219"/>
      <c r="L161" s="1219"/>
      <c r="M161" s="1219"/>
      <c r="N161" s="1219"/>
      <c r="O161" s="1219"/>
      <c r="P161" s="1219"/>
      <c r="Q161" s="1219"/>
      <c r="R161" s="1219"/>
      <c r="S161" s="1219"/>
      <c r="T161" s="1219"/>
      <c r="U161" s="1219"/>
      <c r="V161" s="1219"/>
      <c r="W161" s="1219"/>
      <c r="X161" s="1222"/>
      <c r="Y161" s="1219"/>
      <c r="Z161" s="1219"/>
      <c r="AA161" s="1222"/>
      <c r="AB161" s="1219"/>
      <c r="AC161" s="1219"/>
      <c r="AD161" s="1219"/>
      <c r="AE161" s="1219"/>
      <c r="AF161" s="1219"/>
      <c r="AG161" s="1219"/>
    </row>
    <row r="162" spans="1:33" x14ac:dyDescent="0.2">
      <c r="A162" s="1219"/>
      <c r="B162" s="1219"/>
      <c r="C162" s="1219"/>
      <c r="D162" s="1219"/>
      <c r="E162" s="1219"/>
      <c r="F162" s="1219"/>
      <c r="G162" s="1219"/>
      <c r="H162" s="1219"/>
      <c r="I162" s="59"/>
      <c r="J162" s="59"/>
      <c r="K162" s="1219"/>
      <c r="L162" s="1219"/>
      <c r="M162" s="1219"/>
      <c r="N162" s="1219"/>
      <c r="O162" s="1219"/>
      <c r="P162" s="1219"/>
      <c r="Q162" s="1219"/>
      <c r="R162" s="1219"/>
      <c r="S162" s="1219"/>
      <c r="T162" s="1219"/>
      <c r="U162" s="1219"/>
      <c r="V162" s="1219"/>
      <c r="W162" s="1219"/>
      <c r="X162" s="1222"/>
      <c r="Y162" s="1219"/>
      <c r="Z162" s="1219"/>
      <c r="AA162" s="1222"/>
      <c r="AB162" s="1219"/>
      <c r="AC162" s="1219"/>
      <c r="AD162" s="1219"/>
      <c r="AE162" s="1219"/>
      <c r="AF162" s="1219"/>
      <c r="AG162" s="1219"/>
    </row>
    <row r="163" spans="1:33" x14ac:dyDescent="0.2">
      <c r="A163" s="1219"/>
      <c r="B163" s="1219"/>
      <c r="C163" s="1219"/>
      <c r="D163" s="1219"/>
      <c r="E163" s="1219"/>
      <c r="F163" s="1219"/>
      <c r="G163" s="1219"/>
      <c r="H163" s="1219"/>
      <c r="I163" s="59"/>
      <c r="J163" s="59"/>
      <c r="K163" s="1219"/>
      <c r="L163" s="1219"/>
      <c r="M163" s="1219"/>
      <c r="N163" s="1219"/>
      <c r="O163" s="1219"/>
      <c r="P163" s="1219"/>
      <c r="Q163" s="1219"/>
      <c r="R163" s="1219"/>
      <c r="S163" s="1219"/>
      <c r="T163" s="1219"/>
      <c r="U163" s="1219"/>
      <c r="V163" s="1219"/>
      <c r="W163" s="1219"/>
      <c r="X163" s="1222"/>
      <c r="Y163" s="1219"/>
      <c r="Z163" s="1219"/>
      <c r="AA163" s="1222"/>
      <c r="AB163" s="1219"/>
      <c r="AC163" s="1219"/>
      <c r="AD163" s="1219"/>
      <c r="AE163" s="1219"/>
      <c r="AF163" s="1219"/>
      <c r="AG163" s="1219"/>
    </row>
    <row r="164" spans="1:33" x14ac:dyDescent="0.2">
      <c r="A164" s="1219"/>
      <c r="B164" s="1219"/>
      <c r="C164" s="1219"/>
      <c r="D164" s="1219"/>
      <c r="E164" s="1219"/>
      <c r="F164" s="1219"/>
      <c r="G164" s="1219"/>
      <c r="H164" s="1219"/>
      <c r="I164" s="59"/>
      <c r="J164" s="59"/>
      <c r="K164" s="1219"/>
      <c r="L164" s="1219"/>
      <c r="M164" s="1219"/>
      <c r="N164" s="1219"/>
      <c r="O164" s="1219"/>
      <c r="P164" s="1219"/>
      <c r="Q164" s="1219"/>
      <c r="R164" s="1219"/>
      <c r="S164" s="1219"/>
      <c r="T164" s="1219"/>
      <c r="U164" s="1219"/>
      <c r="V164" s="1219"/>
      <c r="W164" s="1219"/>
      <c r="X164" s="1222"/>
      <c r="Y164" s="1219"/>
      <c r="Z164" s="1219"/>
      <c r="AA164" s="1222"/>
      <c r="AB164" s="1219"/>
      <c r="AC164" s="1219"/>
      <c r="AD164" s="1219"/>
      <c r="AE164" s="1219"/>
      <c r="AF164" s="1219"/>
      <c r="AG164" s="1219"/>
    </row>
    <row r="165" spans="1:33" x14ac:dyDescent="0.2">
      <c r="A165" s="1219"/>
      <c r="B165" s="1219"/>
      <c r="C165" s="1219"/>
      <c r="D165" s="1219"/>
      <c r="E165" s="1219"/>
      <c r="F165" s="1219"/>
      <c r="G165" s="1219"/>
      <c r="H165" s="1219"/>
      <c r="I165" s="59"/>
      <c r="J165" s="59"/>
      <c r="K165" s="1219"/>
      <c r="L165" s="1219"/>
      <c r="M165" s="1219"/>
      <c r="N165" s="1219"/>
      <c r="O165" s="1219"/>
      <c r="P165" s="1219"/>
      <c r="Q165" s="1219"/>
      <c r="R165" s="1219"/>
      <c r="S165" s="1219"/>
      <c r="T165" s="1219"/>
      <c r="U165" s="1219"/>
      <c r="V165" s="1219"/>
      <c r="W165" s="1219"/>
      <c r="X165" s="1222"/>
      <c r="Y165" s="1219"/>
      <c r="Z165" s="1219"/>
      <c r="AA165" s="1222"/>
      <c r="AB165" s="1219"/>
      <c r="AC165" s="1219"/>
      <c r="AD165" s="1219"/>
      <c r="AE165" s="1219"/>
      <c r="AF165" s="1219"/>
      <c r="AG165" s="1219"/>
    </row>
    <row r="166" spans="1:33" x14ac:dyDescent="0.2">
      <c r="A166" s="1219"/>
      <c r="B166" s="1219"/>
      <c r="C166" s="1219"/>
      <c r="D166" s="1219"/>
      <c r="E166" s="1219"/>
      <c r="F166" s="1219"/>
      <c r="G166" s="1219"/>
      <c r="H166" s="1219"/>
      <c r="I166" s="59"/>
      <c r="J166" s="59"/>
      <c r="K166" s="1219"/>
      <c r="L166" s="1219"/>
      <c r="M166" s="1219"/>
      <c r="N166" s="1219"/>
      <c r="O166" s="1219"/>
      <c r="P166" s="1219"/>
      <c r="Q166" s="1219"/>
      <c r="R166" s="1219"/>
      <c r="S166" s="1219"/>
      <c r="T166" s="1219"/>
      <c r="U166" s="1219"/>
      <c r="V166" s="1219"/>
      <c r="W166" s="1219"/>
      <c r="X166" s="1222"/>
      <c r="Y166" s="1219"/>
      <c r="Z166" s="1219"/>
      <c r="AA166" s="1222"/>
      <c r="AB166" s="1219"/>
      <c r="AC166" s="1219"/>
      <c r="AD166" s="1219"/>
      <c r="AE166" s="1219"/>
      <c r="AF166" s="1219"/>
      <c r="AG166" s="1219"/>
    </row>
    <row r="167" spans="1:33" x14ac:dyDescent="0.2">
      <c r="A167" s="1219"/>
      <c r="B167" s="1219"/>
      <c r="C167" s="1219"/>
      <c r="D167" s="1219"/>
      <c r="E167" s="1219"/>
      <c r="F167" s="1219"/>
      <c r="G167" s="1219"/>
      <c r="H167" s="1219"/>
      <c r="I167" s="59"/>
      <c r="J167" s="59"/>
      <c r="K167" s="1219"/>
      <c r="L167" s="1219"/>
      <c r="M167" s="1219"/>
      <c r="N167" s="1219"/>
      <c r="O167" s="1219"/>
      <c r="P167" s="1219"/>
      <c r="Q167" s="1219"/>
      <c r="R167" s="1219"/>
      <c r="S167" s="1219"/>
      <c r="T167" s="1219"/>
      <c r="U167" s="1219"/>
      <c r="V167" s="1219"/>
      <c r="W167" s="1219"/>
      <c r="X167" s="1222"/>
      <c r="Y167" s="1219"/>
      <c r="Z167" s="1219"/>
      <c r="AA167" s="1222"/>
      <c r="AB167" s="1219"/>
      <c r="AC167" s="1219"/>
      <c r="AD167" s="1219"/>
      <c r="AE167" s="1219"/>
      <c r="AF167" s="1219"/>
      <c r="AG167" s="1219"/>
    </row>
    <row r="168" spans="1:33" x14ac:dyDescent="0.2">
      <c r="A168" s="1219"/>
      <c r="B168" s="1219"/>
      <c r="C168" s="1219"/>
      <c r="D168" s="1219"/>
      <c r="E168" s="1219"/>
      <c r="F168" s="1219"/>
      <c r="G168" s="1219"/>
      <c r="H168" s="1219"/>
      <c r="I168" s="59"/>
      <c r="J168" s="59"/>
      <c r="K168" s="1219"/>
      <c r="L168" s="1219"/>
      <c r="M168" s="1219"/>
      <c r="N168" s="1219"/>
      <c r="O168" s="1219"/>
      <c r="P168" s="1219"/>
      <c r="Q168" s="1219"/>
      <c r="R168" s="1219"/>
      <c r="S168" s="1219"/>
      <c r="T168" s="1219"/>
      <c r="U168" s="1219"/>
      <c r="V168" s="1219"/>
      <c r="W168" s="1219"/>
      <c r="X168" s="1222"/>
      <c r="Y168" s="1219"/>
      <c r="Z168" s="1219"/>
      <c r="AA168" s="1222"/>
      <c r="AB168" s="1219"/>
      <c r="AC168" s="1219"/>
      <c r="AD168" s="1219"/>
      <c r="AE168" s="1219"/>
      <c r="AF168" s="1219"/>
      <c r="AG168" s="1219"/>
    </row>
    <row r="169" spans="1:33" x14ac:dyDescent="0.2">
      <c r="A169" s="1219"/>
      <c r="B169" s="1219"/>
      <c r="C169" s="1219"/>
      <c r="D169" s="1219"/>
      <c r="E169" s="1219"/>
      <c r="F169" s="1219"/>
      <c r="G169" s="1219"/>
      <c r="H169" s="1219"/>
      <c r="I169" s="59"/>
      <c r="J169" s="59"/>
      <c r="K169" s="1219"/>
      <c r="L169" s="1219"/>
      <c r="M169" s="1219"/>
      <c r="N169" s="1219"/>
      <c r="O169" s="1219"/>
      <c r="P169" s="1219"/>
      <c r="Q169" s="1219"/>
      <c r="R169" s="1219"/>
      <c r="S169" s="1219"/>
      <c r="T169" s="1219"/>
      <c r="U169" s="1219"/>
      <c r="V169" s="1219"/>
      <c r="W169" s="1219"/>
      <c r="X169" s="1222"/>
      <c r="Y169" s="1219"/>
      <c r="Z169" s="1219"/>
      <c r="AA169" s="1222"/>
      <c r="AB169" s="1219"/>
      <c r="AC169" s="1219"/>
      <c r="AD169" s="1219"/>
      <c r="AE169" s="1219"/>
      <c r="AF169" s="1219"/>
      <c r="AG169" s="1219"/>
    </row>
    <row r="170" spans="1:33" x14ac:dyDescent="0.2">
      <c r="A170" s="1219"/>
      <c r="B170" s="1219"/>
      <c r="C170" s="1219"/>
      <c r="D170" s="1219"/>
      <c r="E170" s="1219"/>
      <c r="F170" s="1219"/>
      <c r="G170" s="1219"/>
      <c r="H170" s="1219"/>
      <c r="I170" s="59"/>
      <c r="J170" s="59"/>
      <c r="K170" s="1219"/>
      <c r="L170" s="1219"/>
      <c r="M170" s="1219"/>
      <c r="N170" s="1219"/>
      <c r="O170" s="1219"/>
      <c r="P170" s="1219"/>
      <c r="Q170" s="1219"/>
      <c r="R170" s="1219"/>
      <c r="S170" s="1219"/>
      <c r="T170" s="1219"/>
      <c r="U170" s="1219"/>
      <c r="V170" s="1219"/>
      <c r="W170" s="1219"/>
      <c r="X170" s="1222"/>
      <c r="Y170" s="1219"/>
      <c r="Z170" s="1219"/>
      <c r="AA170" s="1222"/>
      <c r="AB170" s="1219"/>
      <c r="AC170" s="1219"/>
      <c r="AD170" s="1219"/>
      <c r="AE170" s="1219"/>
      <c r="AF170" s="1219"/>
      <c r="AG170" s="1219"/>
    </row>
    <row r="171" spans="1:33" x14ac:dyDescent="0.2">
      <c r="A171" s="1219"/>
      <c r="B171" s="1219"/>
      <c r="C171" s="1219"/>
      <c r="D171" s="1219"/>
      <c r="E171" s="1219"/>
      <c r="F171" s="1219"/>
      <c r="G171" s="1219"/>
      <c r="H171" s="1219"/>
      <c r="I171" s="59"/>
      <c r="J171" s="59"/>
      <c r="K171" s="1219"/>
      <c r="L171" s="1219"/>
      <c r="M171" s="1219"/>
      <c r="N171" s="1219"/>
      <c r="O171" s="1219"/>
      <c r="P171" s="1219"/>
      <c r="Q171" s="1219"/>
      <c r="R171" s="1219"/>
      <c r="S171" s="1219"/>
      <c r="T171" s="1219"/>
      <c r="U171" s="1219"/>
      <c r="V171" s="1219"/>
      <c r="W171" s="1219"/>
      <c r="X171" s="1222"/>
      <c r="Y171" s="1219"/>
      <c r="Z171" s="1219"/>
      <c r="AA171" s="1222"/>
      <c r="AB171" s="1219"/>
      <c r="AC171" s="1219"/>
      <c r="AD171" s="1219"/>
      <c r="AE171" s="1219"/>
      <c r="AF171" s="1219"/>
      <c r="AG171" s="1219"/>
    </row>
    <row r="172" spans="1:33" x14ac:dyDescent="0.2">
      <c r="A172" s="1219"/>
      <c r="B172" s="1219"/>
      <c r="C172" s="1219"/>
      <c r="D172" s="1219"/>
      <c r="E172" s="1219"/>
      <c r="F172" s="1219"/>
      <c r="G172" s="1219"/>
      <c r="H172" s="1219"/>
      <c r="I172" s="59"/>
      <c r="J172" s="59"/>
      <c r="K172" s="1219"/>
      <c r="L172" s="1219"/>
      <c r="M172" s="1219"/>
      <c r="N172" s="1219"/>
      <c r="O172" s="1219"/>
      <c r="P172" s="1219"/>
      <c r="Q172" s="1219"/>
      <c r="R172" s="1219"/>
      <c r="S172" s="1219"/>
      <c r="T172" s="1219"/>
      <c r="U172" s="1219"/>
      <c r="V172" s="1219"/>
      <c r="W172" s="1219"/>
      <c r="X172" s="1222"/>
      <c r="Y172" s="1219"/>
      <c r="Z172" s="1219"/>
      <c r="AA172" s="1222"/>
      <c r="AB172" s="1219"/>
      <c r="AC172" s="1219"/>
      <c r="AD172" s="1219"/>
      <c r="AE172" s="1219"/>
      <c r="AF172" s="1219"/>
      <c r="AG172" s="1219"/>
    </row>
    <row r="173" spans="1:33" x14ac:dyDescent="0.2">
      <c r="A173" s="1219"/>
      <c r="B173" s="1219"/>
      <c r="C173" s="1219"/>
      <c r="D173" s="1219"/>
      <c r="E173" s="1219"/>
      <c r="F173" s="1219"/>
      <c r="G173" s="1219"/>
      <c r="H173" s="1219"/>
      <c r="I173" s="59"/>
      <c r="J173" s="59"/>
      <c r="K173" s="1219"/>
      <c r="L173" s="1219"/>
      <c r="M173" s="1219"/>
      <c r="N173" s="1219"/>
      <c r="O173" s="1219"/>
      <c r="P173" s="1219"/>
      <c r="Q173" s="1219"/>
      <c r="R173" s="1219"/>
      <c r="S173" s="1219"/>
      <c r="T173" s="1219"/>
      <c r="U173" s="1219"/>
      <c r="V173" s="1219"/>
      <c r="W173" s="1219"/>
      <c r="X173" s="1222"/>
      <c r="Y173" s="1219"/>
      <c r="Z173" s="1219"/>
      <c r="AA173" s="1222"/>
      <c r="AB173" s="1219"/>
      <c r="AC173" s="1219"/>
      <c r="AD173" s="1219"/>
      <c r="AE173" s="1219"/>
      <c r="AF173" s="1219"/>
      <c r="AG173" s="1219"/>
    </row>
    <row r="174" spans="1:33" x14ac:dyDescent="0.2">
      <c r="A174" s="1219"/>
      <c r="B174" s="1219"/>
      <c r="C174" s="1219"/>
      <c r="D174" s="1219"/>
      <c r="E174" s="1219"/>
      <c r="F174" s="1219"/>
      <c r="G174" s="1219"/>
      <c r="H174" s="1219"/>
      <c r="I174" s="59"/>
      <c r="J174" s="59"/>
      <c r="K174" s="1219"/>
      <c r="L174" s="1219"/>
      <c r="M174" s="1219"/>
      <c r="N174" s="1219"/>
      <c r="O174" s="1219"/>
      <c r="P174" s="1219"/>
      <c r="Q174" s="1219"/>
      <c r="R174" s="1219"/>
      <c r="S174" s="1219"/>
      <c r="T174" s="1219"/>
      <c r="U174" s="1219"/>
      <c r="V174" s="1219"/>
      <c r="W174" s="1219"/>
      <c r="X174" s="1222"/>
      <c r="Y174" s="1219"/>
      <c r="Z174" s="1219"/>
      <c r="AA174" s="1222"/>
      <c r="AB174" s="1219"/>
      <c r="AC174" s="1219"/>
      <c r="AD174" s="1219"/>
      <c r="AE174" s="1219"/>
      <c r="AF174" s="1219"/>
      <c r="AG174" s="1219"/>
    </row>
    <row r="175" spans="1:33" x14ac:dyDescent="0.2">
      <c r="A175" s="1219"/>
      <c r="B175" s="1219"/>
      <c r="C175" s="1219"/>
      <c r="D175" s="1219"/>
      <c r="E175" s="1219"/>
      <c r="F175" s="1219"/>
      <c r="G175" s="1219"/>
      <c r="H175" s="1219"/>
      <c r="I175" s="59"/>
      <c r="J175" s="59"/>
      <c r="K175" s="1219"/>
      <c r="L175" s="1219"/>
      <c r="M175" s="1219"/>
      <c r="N175" s="1219"/>
      <c r="O175" s="1219"/>
      <c r="P175" s="1219"/>
      <c r="Q175" s="1219"/>
      <c r="R175" s="1219"/>
      <c r="S175" s="1219"/>
      <c r="T175" s="1219"/>
      <c r="U175" s="1219"/>
      <c r="V175" s="1219"/>
      <c r="W175" s="1219"/>
      <c r="X175" s="1222"/>
      <c r="Y175" s="1219"/>
      <c r="Z175" s="1219"/>
      <c r="AA175" s="1222"/>
      <c r="AB175" s="1219"/>
      <c r="AC175" s="1219"/>
      <c r="AD175" s="1219"/>
      <c r="AE175" s="1219"/>
      <c r="AF175" s="1219"/>
      <c r="AG175" s="1219"/>
    </row>
    <row r="176" spans="1:33" x14ac:dyDescent="0.2">
      <c r="A176" s="1219"/>
      <c r="B176" s="1219"/>
      <c r="C176" s="1219"/>
      <c r="D176" s="1219"/>
      <c r="E176" s="1219"/>
      <c r="F176" s="1219"/>
      <c r="G176" s="1219"/>
      <c r="H176" s="1219"/>
      <c r="I176" s="59"/>
      <c r="J176" s="59"/>
      <c r="K176" s="1219"/>
      <c r="L176" s="1219"/>
      <c r="M176" s="1219"/>
      <c r="N176" s="1219"/>
      <c r="O176" s="1219"/>
      <c r="P176" s="1219"/>
      <c r="Q176" s="1219"/>
      <c r="R176" s="1219"/>
      <c r="S176" s="1219"/>
      <c r="T176" s="1219"/>
      <c r="U176" s="1219"/>
      <c r="V176" s="1219"/>
      <c r="W176" s="1219"/>
      <c r="X176" s="1222"/>
      <c r="Y176" s="1219"/>
      <c r="Z176" s="1219"/>
      <c r="AA176" s="1222"/>
      <c r="AB176" s="1219"/>
      <c r="AC176" s="1219"/>
      <c r="AD176" s="1219"/>
      <c r="AE176" s="1219"/>
      <c r="AF176" s="1219"/>
      <c r="AG176" s="1219"/>
    </row>
    <row r="177" spans="1:33" x14ac:dyDescent="0.2">
      <c r="A177" s="1219"/>
      <c r="B177" s="1219"/>
      <c r="C177" s="1219"/>
      <c r="D177" s="1219"/>
      <c r="E177" s="1219"/>
      <c r="F177" s="1219"/>
      <c r="G177" s="1219"/>
      <c r="H177" s="1219"/>
      <c r="I177" s="59"/>
      <c r="J177" s="59"/>
      <c r="K177" s="1219"/>
      <c r="L177" s="1219"/>
      <c r="M177" s="1219"/>
      <c r="N177" s="1219"/>
      <c r="O177" s="1219"/>
      <c r="P177" s="1219"/>
      <c r="Q177" s="1219"/>
      <c r="R177" s="1219"/>
      <c r="S177" s="1219"/>
      <c r="T177" s="1219"/>
      <c r="U177" s="1219"/>
      <c r="V177" s="1219"/>
      <c r="W177" s="1219"/>
      <c r="X177" s="1222"/>
      <c r="Y177" s="1219"/>
      <c r="Z177" s="1219"/>
      <c r="AA177" s="1222"/>
      <c r="AB177" s="1219"/>
      <c r="AC177" s="1219"/>
      <c r="AD177" s="1219"/>
      <c r="AE177" s="1219"/>
      <c r="AF177" s="1219"/>
      <c r="AG177" s="1219"/>
    </row>
    <row r="178" spans="1:33" x14ac:dyDescent="0.2">
      <c r="A178" s="1219"/>
      <c r="B178" s="1219"/>
      <c r="C178" s="1219"/>
      <c r="D178" s="1219"/>
      <c r="E178" s="1219"/>
      <c r="F178" s="1219"/>
      <c r="G178" s="1219"/>
      <c r="H178" s="1219"/>
      <c r="I178" s="59"/>
      <c r="J178" s="59"/>
      <c r="K178" s="1219"/>
      <c r="L178" s="1219"/>
      <c r="M178" s="1219"/>
      <c r="N178" s="1219"/>
      <c r="O178" s="1219"/>
      <c r="P178" s="1219"/>
      <c r="Q178" s="1219"/>
      <c r="R178" s="1219"/>
      <c r="S178" s="1219"/>
      <c r="T178" s="1219"/>
      <c r="U178" s="1219"/>
      <c r="V178" s="1219"/>
      <c r="W178" s="1219"/>
      <c r="X178" s="1222"/>
      <c r="Y178" s="1219"/>
      <c r="Z178" s="1219"/>
      <c r="AA178" s="1222"/>
      <c r="AB178" s="1219"/>
      <c r="AC178" s="1219"/>
      <c r="AD178" s="1219"/>
      <c r="AE178" s="1219"/>
      <c r="AF178" s="1219"/>
      <c r="AG178" s="1219"/>
    </row>
    <row r="179" spans="1:33" x14ac:dyDescent="0.2">
      <c r="A179" s="1219"/>
      <c r="B179" s="1219"/>
      <c r="C179" s="1219"/>
      <c r="D179" s="1219"/>
      <c r="E179" s="1219"/>
      <c r="F179" s="1219"/>
      <c r="G179" s="1219"/>
      <c r="H179" s="1219"/>
      <c r="I179" s="59"/>
      <c r="J179" s="59"/>
      <c r="K179" s="1219"/>
      <c r="L179" s="1219"/>
      <c r="M179" s="1219"/>
      <c r="N179" s="1219"/>
      <c r="O179" s="1219"/>
      <c r="P179" s="1219"/>
      <c r="Q179" s="1219"/>
      <c r="R179" s="1219"/>
      <c r="S179" s="1219"/>
      <c r="T179" s="1219"/>
      <c r="U179" s="1219"/>
      <c r="V179" s="1219"/>
      <c r="W179" s="1219"/>
      <c r="X179" s="1222"/>
      <c r="Y179" s="1219"/>
      <c r="Z179" s="1219"/>
      <c r="AA179" s="1222"/>
      <c r="AB179" s="1219"/>
      <c r="AC179" s="1219"/>
      <c r="AD179" s="1219"/>
      <c r="AE179" s="1219"/>
      <c r="AF179" s="1219"/>
      <c r="AG179" s="1219"/>
    </row>
    <row r="180" spans="1:33" x14ac:dyDescent="0.2">
      <c r="A180" s="1219"/>
      <c r="B180" s="1219"/>
      <c r="C180" s="1219"/>
      <c r="D180" s="1219"/>
      <c r="E180" s="1219"/>
      <c r="F180" s="1219"/>
      <c r="G180" s="1219"/>
      <c r="H180" s="1219"/>
      <c r="I180" s="59"/>
      <c r="J180" s="59"/>
      <c r="K180" s="1219"/>
      <c r="L180" s="1219"/>
      <c r="M180" s="1219"/>
      <c r="N180" s="1219"/>
      <c r="O180" s="1219"/>
      <c r="P180" s="1219"/>
      <c r="Q180" s="1219"/>
      <c r="R180" s="1219"/>
      <c r="S180" s="1219"/>
      <c r="T180" s="1219"/>
      <c r="U180" s="1219"/>
      <c r="V180" s="1219"/>
      <c r="W180" s="1219"/>
      <c r="X180" s="1222"/>
      <c r="Y180" s="1219"/>
      <c r="Z180" s="1219"/>
      <c r="AA180" s="1222"/>
      <c r="AB180" s="1219"/>
      <c r="AC180" s="1219"/>
      <c r="AD180" s="1219"/>
      <c r="AE180" s="1219"/>
      <c r="AF180" s="1219"/>
      <c r="AG180" s="1219"/>
    </row>
    <row r="181" spans="1:33" x14ac:dyDescent="0.2">
      <c r="A181" s="1219"/>
      <c r="B181" s="1219"/>
      <c r="C181" s="1219"/>
      <c r="D181" s="1219"/>
      <c r="E181" s="1219"/>
      <c r="F181" s="1219"/>
      <c r="G181" s="1219"/>
      <c r="H181" s="1219"/>
      <c r="I181" s="59"/>
      <c r="J181" s="59"/>
      <c r="K181" s="1219"/>
      <c r="L181" s="1219"/>
      <c r="M181" s="1219"/>
      <c r="N181" s="1219"/>
      <c r="O181" s="1219"/>
      <c r="P181" s="1219"/>
      <c r="Q181" s="1219"/>
      <c r="R181" s="1219"/>
      <c r="S181" s="1219"/>
      <c r="T181" s="1219"/>
      <c r="U181" s="1219"/>
      <c r="V181" s="1219"/>
      <c r="W181" s="1219"/>
      <c r="X181" s="1222"/>
      <c r="Y181" s="1219"/>
      <c r="Z181" s="1219"/>
      <c r="AA181" s="1222"/>
      <c r="AB181" s="1219"/>
      <c r="AC181" s="1219"/>
      <c r="AD181" s="1219"/>
      <c r="AE181" s="1219"/>
      <c r="AF181" s="1219"/>
      <c r="AG181" s="1219"/>
    </row>
    <row r="182" spans="1:33" x14ac:dyDescent="0.2">
      <c r="A182" s="1219"/>
      <c r="B182" s="1219"/>
      <c r="C182" s="1219"/>
      <c r="D182" s="1219"/>
      <c r="E182" s="1219"/>
      <c r="F182" s="1219"/>
      <c r="G182" s="1219"/>
      <c r="H182" s="1219"/>
      <c r="I182" s="59"/>
      <c r="J182" s="59"/>
      <c r="K182" s="1219"/>
      <c r="L182" s="1219"/>
      <c r="M182" s="1219"/>
      <c r="N182" s="1219"/>
      <c r="O182" s="1219"/>
      <c r="P182" s="1219"/>
      <c r="Q182" s="1219"/>
      <c r="R182" s="1219"/>
      <c r="S182" s="1219"/>
      <c r="T182" s="1219"/>
      <c r="U182" s="1219"/>
      <c r="V182" s="1219"/>
      <c r="W182" s="1219"/>
      <c r="X182" s="1222"/>
      <c r="Y182" s="1219"/>
      <c r="Z182" s="1219"/>
      <c r="AA182" s="1222"/>
      <c r="AB182" s="1219"/>
      <c r="AC182" s="1219"/>
      <c r="AD182" s="1219"/>
      <c r="AE182" s="1219"/>
      <c r="AF182" s="1219"/>
      <c r="AG182" s="1219"/>
    </row>
    <row r="183" spans="1:33" x14ac:dyDescent="0.2">
      <c r="A183" s="1219"/>
      <c r="B183" s="1219"/>
      <c r="C183" s="1219"/>
      <c r="D183" s="1219"/>
      <c r="E183" s="1219"/>
      <c r="F183" s="1219"/>
      <c r="G183" s="1219"/>
      <c r="H183" s="1219"/>
      <c r="I183" s="59"/>
      <c r="J183" s="59"/>
      <c r="K183" s="1219"/>
      <c r="L183" s="1219"/>
      <c r="M183" s="1219"/>
      <c r="N183" s="1219"/>
      <c r="O183" s="1219"/>
      <c r="P183" s="1219"/>
      <c r="Q183" s="1219"/>
      <c r="R183" s="1219"/>
      <c r="S183" s="1219"/>
      <c r="T183" s="1219"/>
      <c r="U183" s="1219"/>
      <c r="V183" s="1219"/>
      <c r="W183" s="1219"/>
      <c r="X183" s="1222"/>
      <c r="Y183" s="1219"/>
      <c r="Z183" s="1219"/>
      <c r="AA183" s="1222"/>
      <c r="AB183" s="1219"/>
      <c r="AC183" s="1219"/>
      <c r="AD183" s="1219"/>
      <c r="AE183" s="1219"/>
      <c r="AF183" s="1219"/>
      <c r="AG183" s="1219"/>
    </row>
    <row r="184" spans="1:33" x14ac:dyDescent="0.2">
      <c r="A184" s="1219"/>
      <c r="B184" s="1219"/>
      <c r="C184" s="1219"/>
      <c r="D184" s="1219"/>
      <c r="E184" s="1219"/>
      <c r="F184" s="1219"/>
      <c r="G184" s="1219"/>
      <c r="H184" s="1219"/>
      <c r="I184" s="59"/>
      <c r="J184" s="59"/>
      <c r="K184" s="1219"/>
      <c r="L184" s="1219"/>
      <c r="M184" s="1219"/>
      <c r="N184" s="1219"/>
      <c r="O184" s="1219"/>
      <c r="P184" s="1219"/>
      <c r="Q184" s="1219"/>
      <c r="R184" s="1219"/>
      <c r="S184" s="1219"/>
      <c r="T184" s="1219"/>
      <c r="U184" s="1219"/>
      <c r="V184" s="1219"/>
      <c r="W184" s="1219"/>
      <c r="X184" s="1222"/>
      <c r="Y184" s="1219"/>
      <c r="Z184" s="1219"/>
      <c r="AA184" s="1222"/>
      <c r="AB184" s="1219"/>
      <c r="AC184" s="1219"/>
      <c r="AD184" s="1219"/>
      <c r="AE184" s="1219"/>
      <c r="AF184" s="1219"/>
      <c r="AG184" s="1219"/>
    </row>
    <row r="185" spans="1:33" x14ac:dyDescent="0.2">
      <c r="A185" s="1219"/>
      <c r="B185" s="1219"/>
      <c r="C185" s="1219"/>
      <c r="D185" s="1219"/>
      <c r="E185" s="1219"/>
      <c r="F185" s="1219"/>
      <c r="G185" s="1219"/>
      <c r="H185" s="1219"/>
      <c r="I185" s="59"/>
      <c r="J185" s="59"/>
      <c r="K185" s="1219"/>
      <c r="L185" s="1219"/>
      <c r="M185" s="1219"/>
      <c r="N185" s="1219"/>
      <c r="O185" s="1219"/>
      <c r="P185" s="1219"/>
      <c r="Q185" s="1219"/>
      <c r="R185" s="1219"/>
      <c r="S185" s="1219"/>
      <c r="T185" s="1219"/>
      <c r="U185" s="1219"/>
      <c r="V185" s="1219"/>
      <c r="W185" s="1219"/>
      <c r="X185" s="1222"/>
      <c r="Y185" s="1219"/>
      <c r="Z185" s="1219"/>
      <c r="AA185" s="1222"/>
      <c r="AB185" s="1219"/>
      <c r="AC185" s="1219"/>
      <c r="AD185" s="1219"/>
      <c r="AE185" s="1219"/>
      <c r="AF185" s="1219"/>
      <c r="AG185" s="1219"/>
    </row>
    <row r="186" spans="1:33" x14ac:dyDescent="0.2">
      <c r="A186" s="1219"/>
      <c r="B186" s="1219"/>
      <c r="C186" s="1219"/>
      <c r="D186" s="1219"/>
      <c r="E186" s="1219"/>
      <c r="F186" s="1219"/>
      <c r="G186" s="1219"/>
      <c r="H186" s="1219"/>
      <c r="I186" s="59"/>
      <c r="J186" s="59"/>
      <c r="K186" s="1219"/>
      <c r="L186" s="1219"/>
      <c r="M186" s="1219"/>
      <c r="N186" s="1219"/>
      <c r="O186" s="1219"/>
      <c r="P186" s="1219"/>
      <c r="Q186" s="1219"/>
      <c r="R186" s="1219"/>
      <c r="S186" s="1219"/>
      <c r="T186" s="1219"/>
      <c r="U186" s="1219"/>
      <c r="V186" s="1219"/>
      <c r="W186" s="1219"/>
      <c r="X186" s="1222"/>
      <c r="Y186" s="1219"/>
      <c r="Z186" s="1219"/>
      <c r="AA186" s="1222"/>
      <c r="AB186" s="1219"/>
      <c r="AC186" s="1219"/>
      <c r="AD186" s="1219"/>
      <c r="AE186" s="1219"/>
      <c r="AF186" s="1219"/>
      <c r="AG186" s="1219"/>
    </row>
    <row r="187" spans="1:33" x14ac:dyDescent="0.2">
      <c r="A187" s="1219"/>
      <c r="B187" s="1219"/>
      <c r="C187" s="1219"/>
      <c r="D187" s="1219"/>
      <c r="E187" s="1219"/>
      <c r="F187" s="1219"/>
      <c r="G187" s="1219"/>
      <c r="H187" s="1219"/>
      <c r="I187" s="59"/>
      <c r="J187" s="59"/>
      <c r="K187" s="1219"/>
      <c r="L187" s="1219"/>
      <c r="M187" s="1219"/>
      <c r="N187" s="1219"/>
      <c r="O187" s="1219"/>
      <c r="P187" s="1219"/>
      <c r="Q187" s="1219"/>
      <c r="R187" s="1219"/>
      <c r="S187" s="1219"/>
      <c r="T187" s="1219"/>
      <c r="U187" s="1219"/>
      <c r="V187" s="1219"/>
      <c r="W187" s="1219"/>
      <c r="X187" s="1222"/>
      <c r="Y187" s="1219"/>
      <c r="Z187" s="1219"/>
      <c r="AA187" s="1222"/>
      <c r="AB187" s="1219"/>
      <c r="AC187" s="1219"/>
      <c r="AD187" s="1219"/>
      <c r="AE187" s="1219"/>
      <c r="AF187" s="1219"/>
      <c r="AG187" s="1219"/>
    </row>
    <row r="188" spans="1:33" x14ac:dyDescent="0.2">
      <c r="A188" s="1219"/>
      <c r="B188" s="1219"/>
      <c r="C188" s="1219"/>
      <c r="D188" s="1219"/>
      <c r="E188" s="1219"/>
      <c r="F188" s="1219"/>
      <c r="G188" s="1219"/>
      <c r="H188" s="1219"/>
      <c r="I188" s="59"/>
      <c r="J188" s="59"/>
      <c r="K188" s="1219"/>
      <c r="L188" s="1219"/>
      <c r="M188" s="1219"/>
      <c r="N188" s="1219"/>
      <c r="O188" s="1219"/>
      <c r="P188" s="1219"/>
      <c r="Q188" s="1219"/>
      <c r="R188" s="1219"/>
      <c r="S188" s="1219"/>
      <c r="T188" s="1219"/>
      <c r="U188" s="1219"/>
      <c r="V188" s="1219"/>
      <c r="W188" s="1219"/>
      <c r="X188" s="1222"/>
      <c r="Y188" s="1219"/>
      <c r="Z188" s="1219"/>
      <c r="AA188" s="1222"/>
      <c r="AB188" s="1219"/>
      <c r="AC188" s="1219"/>
      <c r="AD188" s="1219"/>
      <c r="AE188" s="1219"/>
      <c r="AF188" s="1219"/>
      <c r="AG188" s="1219"/>
    </row>
    <row r="189" spans="1:33" x14ac:dyDescent="0.2">
      <c r="A189" s="1219"/>
      <c r="B189" s="1219"/>
      <c r="C189" s="1219"/>
      <c r="D189" s="1219"/>
      <c r="E189" s="1219"/>
      <c r="F189" s="1219"/>
      <c r="G189" s="1219"/>
      <c r="H189" s="1219"/>
      <c r="I189" s="59"/>
      <c r="J189" s="59"/>
      <c r="K189" s="1219"/>
      <c r="L189" s="1219"/>
      <c r="M189" s="1219"/>
      <c r="N189" s="1219"/>
      <c r="O189" s="1219"/>
      <c r="P189" s="1219"/>
      <c r="Q189" s="1219"/>
      <c r="R189" s="1219"/>
      <c r="S189" s="1219"/>
      <c r="T189" s="1219"/>
      <c r="U189" s="1219"/>
      <c r="V189" s="1219"/>
      <c r="W189" s="1219"/>
      <c r="X189" s="1222"/>
      <c r="Y189" s="1219"/>
      <c r="Z189" s="1219"/>
      <c r="AA189" s="1222"/>
      <c r="AB189" s="1219"/>
      <c r="AC189" s="1219"/>
      <c r="AD189" s="1219"/>
      <c r="AE189" s="1219"/>
      <c r="AF189" s="1219"/>
      <c r="AG189" s="1219"/>
    </row>
    <row r="190" spans="1:33" x14ac:dyDescent="0.2">
      <c r="A190" s="1219"/>
      <c r="B190" s="1219"/>
      <c r="C190" s="1219"/>
      <c r="D190" s="1219"/>
      <c r="E190" s="1219"/>
      <c r="F190" s="1219"/>
      <c r="G190" s="1219"/>
      <c r="H190" s="1219"/>
      <c r="I190" s="59"/>
      <c r="J190" s="59"/>
      <c r="K190" s="1219"/>
      <c r="L190" s="1219"/>
      <c r="M190" s="1219"/>
      <c r="N190" s="1219"/>
      <c r="O190" s="1219"/>
      <c r="P190" s="1219"/>
      <c r="Q190" s="1219"/>
      <c r="R190" s="1219"/>
      <c r="S190" s="1219"/>
      <c r="T190" s="1219"/>
      <c r="U190" s="1219"/>
      <c r="V190" s="1219"/>
      <c r="W190" s="1219"/>
      <c r="X190" s="1222"/>
      <c r="Y190" s="1219"/>
      <c r="Z190" s="1219"/>
      <c r="AA190" s="1222"/>
      <c r="AB190" s="1219"/>
      <c r="AC190" s="1219"/>
      <c r="AD190" s="1219"/>
      <c r="AE190" s="1219"/>
      <c r="AF190" s="1219"/>
      <c r="AG190" s="1219"/>
    </row>
    <row r="191" spans="1:33" x14ac:dyDescent="0.2">
      <c r="A191" s="1219"/>
      <c r="B191" s="1219"/>
      <c r="C191" s="1219"/>
      <c r="D191" s="1219"/>
      <c r="E191" s="1219"/>
      <c r="F191" s="1219"/>
      <c r="G191" s="1219"/>
      <c r="H191" s="1219"/>
      <c r="I191" s="59"/>
      <c r="J191" s="59"/>
      <c r="K191" s="1219"/>
      <c r="L191" s="1219"/>
      <c r="M191" s="1219"/>
      <c r="N191" s="1219"/>
      <c r="O191" s="1219"/>
      <c r="P191" s="1219"/>
      <c r="Q191" s="1219"/>
      <c r="R191" s="1219"/>
      <c r="S191" s="1219"/>
      <c r="T191" s="1219"/>
      <c r="U191" s="1219"/>
      <c r="V191" s="1219"/>
      <c r="W191" s="1219"/>
      <c r="X191" s="1222"/>
      <c r="Y191" s="1219"/>
      <c r="Z191" s="1219"/>
      <c r="AA191" s="1222"/>
      <c r="AB191" s="1219"/>
      <c r="AC191" s="1219"/>
      <c r="AD191" s="1219"/>
      <c r="AE191" s="1219"/>
      <c r="AF191" s="1219"/>
      <c r="AG191" s="1219"/>
    </row>
    <row r="192" spans="1:33" x14ac:dyDescent="0.2">
      <c r="A192" s="1219"/>
      <c r="B192" s="1219"/>
      <c r="C192" s="1219"/>
      <c r="D192" s="1219"/>
      <c r="E192" s="1219"/>
      <c r="F192" s="1219"/>
      <c r="G192" s="1219"/>
      <c r="H192" s="1219"/>
      <c r="I192" s="59"/>
      <c r="J192" s="59"/>
      <c r="K192" s="1219"/>
      <c r="L192" s="1219"/>
      <c r="M192" s="1219"/>
      <c r="N192" s="1219"/>
      <c r="O192" s="1219"/>
      <c r="P192" s="1219"/>
      <c r="Q192" s="1219"/>
      <c r="R192" s="1219"/>
      <c r="S192" s="1219"/>
      <c r="T192" s="1219"/>
      <c r="U192" s="1219"/>
      <c r="V192" s="1219"/>
      <c r="W192" s="1219"/>
      <c r="X192" s="1222"/>
      <c r="Y192" s="1219"/>
      <c r="Z192" s="1219"/>
      <c r="AA192" s="1222"/>
      <c r="AB192" s="1219"/>
      <c r="AC192" s="1219"/>
      <c r="AD192" s="1219"/>
      <c r="AE192" s="1219"/>
      <c r="AF192" s="1219"/>
      <c r="AG192" s="1219"/>
    </row>
    <row r="193" spans="1:33" x14ac:dyDescent="0.2">
      <c r="A193" s="1219"/>
      <c r="B193" s="1219"/>
      <c r="C193" s="1219"/>
      <c r="D193" s="1219"/>
      <c r="E193" s="1219"/>
      <c r="F193" s="1219"/>
      <c r="G193" s="1219"/>
      <c r="H193" s="1219"/>
      <c r="I193" s="59"/>
      <c r="J193" s="59"/>
      <c r="K193" s="1219"/>
      <c r="L193" s="1219"/>
      <c r="M193" s="1219"/>
      <c r="N193" s="1219"/>
      <c r="O193" s="1219"/>
      <c r="P193" s="1219"/>
      <c r="Q193" s="1219"/>
      <c r="R193" s="1219"/>
      <c r="S193" s="1219"/>
      <c r="T193" s="1219"/>
      <c r="U193" s="1219"/>
      <c r="V193" s="1219"/>
      <c r="W193" s="1219"/>
      <c r="X193" s="1222"/>
      <c r="Y193" s="1219"/>
      <c r="Z193" s="1219"/>
      <c r="AA193" s="1222"/>
      <c r="AB193" s="1219"/>
      <c r="AC193" s="1219"/>
      <c r="AD193" s="1219"/>
      <c r="AE193" s="1219"/>
      <c r="AF193" s="1219"/>
      <c r="AG193" s="1219"/>
    </row>
    <row r="194" spans="1:33" x14ac:dyDescent="0.2">
      <c r="A194" s="1219"/>
      <c r="B194" s="1219"/>
      <c r="C194" s="1219"/>
      <c r="D194" s="1219"/>
      <c r="E194" s="1219"/>
      <c r="F194" s="1219"/>
      <c r="G194" s="1219"/>
      <c r="H194" s="1219"/>
      <c r="I194" s="59"/>
      <c r="J194" s="59"/>
      <c r="K194" s="1219"/>
      <c r="L194" s="1219"/>
      <c r="M194" s="1219"/>
      <c r="N194" s="1219"/>
      <c r="O194" s="1219"/>
      <c r="P194" s="1219"/>
      <c r="Q194" s="1219"/>
      <c r="R194" s="1219"/>
      <c r="S194" s="1219"/>
      <c r="T194" s="1219"/>
      <c r="U194" s="1219"/>
      <c r="V194" s="1219"/>
      <c r="W194" s="1219"/>
      <c r="X194" s="1222"/>
      <c r="Y194" s="1219"/>
      <c r="Z194" s="1219"/>
      <c r="AA194" s="1222"/>
      <c r="AB194" s="1219"/>
      <c r="AC194" s="1219"/>
      <c r="AD194" s="1219"/>
      <c r="AE194" s="1219"/>
      <c r="AF194" s="1219"/>
      <c r="AG194" s="1219"/>
    </row>
    <row r="195" spans="1:33" x14ac:dyDescent="0.2">
      <c r="A195" s="1219"/>
      <c r="B195" s="1219"/>
      <c r="C195" s="1219"/>
      <c r="D195" s="1219"/>
      <c r="E195" s="1219"/>
      <c r="F195" s="1219"/>
      <c r="G195" s="1219"/>
      <c r="H195" s="1219"/>
      <c r="I195" s="59"/>
      <c r="J195" s="59"/>
      <c r="K195" s="1219"/>
      <c r="L195" s="1219"/>
      <c r="M195" s="1219"/>
      <c r="N195" s="1219"/>
      <c r="O195" s="1219"/>
      <c r="P195" s="1219"/>
      <c r="Q195" s="1219"/>
      <c r="R195" s="1219"/>
      <c r="S195" s="1219"/>
      <c r="T195" s="1219"/>
      <c r="U195" s="1219"/>
      <c r="V195" s="1219"/>
      <c r="W195" s="1219"/>
      <c r="X195" s="1222"/>
      <c r="Y195" s="1219"/>
      <c r="Z195" s="1219"/>
      <c r="AA195" s="1222"/>
      <c r="AB195" s="1219"/>
      <c r="AC195" s="1219"/>
      <c r="AD195" s="1219"/>
      <c r="AE195" s="1219"/>
      <c r="AF195" s="1219"/>
      <c r="AG195" s="1219"/>
    </row>
    <row r="196" spans="1:33" x14ac:dyDescent="0.2">
      <c r="A196" s="1219"/>
      <c r="B196" s="1219"/>
      <c r="C196" s="1219"/>
      <c r="D196" s="1219"/>
      <c r="E196" s="1219"/>
      <c r="F196" s="1219"/>
      <c r="G196" s="1219"/>
      <c r="H196" s="1219"/>
      <c r="I196" s="59"/>
      <c r="J196" s="59"/>
      <c r="K196" s="1219"/>
      <c r="L196" s="1219"/>
      <c r="M196" s="1219"/>
      <c r="N196" s="1219"/>
      <c r="O196" s="1219"/>
      <c r="P196" s="1219"/>
      <c r="Q196" s="1219"/>
      <c r="R196" s="1219"/>
      <c r="S196" s="1219"/>
      <c r="T196" s="1219"/>
      <c r="U196" s="1219"/>
      <c r="V196" s="1219"/>
      <c r="W196" s="1219"/>
      <c r="X196" s="1222"/>
      <c r="Y196" s="1219"/>
      <c r="Z196" s="1219"/>
      <c r="AA196" s="1222"/>
      <c r="AB196" s="1219"/>
      <c r="AC196" s="1219"/>
      <c r="AD196" s="1219"/>
      <c r="AE196" s="1219"/>
      <c r="AF196" s="1219"/>
      <c r="AG196" s="1219"/>
    </row>
    <row r="197" spans="1:33" x14ac:dyDescent="0.2">
      <c r="A197" s="1219"/>
      <c r="B197" s="1219"/>
      <c r="C197" s="1219"/>
      <c r="D197" s="1219"/>
      <c r="E197" s="1219"/>
      <c r="F197" s="1219"/>
      <c r="G197" s="1219"/>
      <c r="H197" s="1219"/>
      <c r="I197" s="59"/>
      <c r="J197" s="59"/>
      <c r="K197" s="1219"/>
      <c r="L197" s="1219"/>
      <c r="M197" s="1219"/>
      <c r="N197" s="1219"/>
      <c r="O197" s="1219"/>
      <c r="P197" s="1219"/>
      <c r="Q197" s="1219"/>
      <c r="R197" s="1219"/>
      <c r="S197" s="1219"/>
      <c r="T197" s="1219"/>
      <c r="U197" s="1219"/>
      <c r="V197" s="1219"/>
      <c r="W197" s="1219"/>
      <c r="X197" s="1222"/>
      <c r="Y197" s="1219"/>
      <c r="Z197" s="1219"/>
      <c r="AA197" s="1222"/>
      <c r="AB197" s="1219"/>
      <c r="AC197" s="1219"/>
      <c r="AD197" s="1219"/>
      <c r="AE197" s="1219"/>
      <c r="AF197" s="1219"/>
      <c r="AG197" s="1219"/>
    </row>
    <row r="198" spans="1:33" x14ac:dyDescent="0.2">
      <c r="A198" s="1219"/>
      <c r="B198" s="1219"/>
      <c r="C198" s="1219"/>
      <c r="D198" s="1219"/>
      <c r="E198" s="1219"/>
      <c r="F198" s="1219"/>
      <c r="G198" s="1219"/>
      <c r="H198" s="1219"/>
      <c r="I198" s="59"/>
      <c r="J198" s="59"/>
      <c r="K198" s="1219"/>
      <c r="L198" s="1219"/>
      <c r="M198" s="1219"/>
      <c r="N198" s="1219"/>
      <c r="O198" s="1219"/>
      <c r="P198" s="1219"/>
      <c r="Q198" s="1219"/>
      <c r="R198" s="1219"/>
      <c r="S198" s="1219"/>
      <c r="T198" s="1219"/>
      <c r="U198" s="1219"/>
      <c r="V198" s="1219"/>
      <c r="W198" s="1219"/>
      <c r="X198" s="1222"/>
      <c r="Y198" s="1219"/>
      <c r="Z198" s="1219"/>
      <c r="AA198" s="1222"/>
      <c r="AB198" s="1219"/>
      <c r="AC198" s="1219"/>
      <c r="AD198" s="1219"/>
      <c r="AE198" s="1219"/>
      <c r="AF198" s="1219"/>
      <c r="AG198" s="1219"/>
    </row>
    <row r="199" spans="1:33" x14ac:dyDescent="0.2">
      <c r="A199" s="1219"/>
      <c r="B199" s="1219"/>
      <c r="C199" s="1219"/>
      <c r="D199" s="1219"/>
      <c r="E199" s="1219"/>
      <c r="F199" s="1219"/>
      <c r="G199" s="1219"/>
      <c r="H199" s="1219"/>
      <c r="I199" s="59"/>
      <c r="J199" s="59"/>
      <c r="K199" s="1219"/>
      <c r="L199" s="1219"/>
      <c r="M199" s="1219"/>
      <c r="N199" s="1219"/>
      <c r="O199" s="1219"/>
      <c r="P199" s="1219"/>
      <c r="Q199" s="1219"/>
      <c r="R199" s="1219"/>
      <c r="S199" s="1219"/>
      <c r="T199" s="1219"/>
      <c r="U199" s="1219"/>
      <c r="V199" s="1219"/>
      <c r="W199" s="1219"/>
      <c r="X199" s="1222"/>
      <c r="Y199" s="1219"/>
      <c r="Z199" s="1219"/>
      <c r="AA199" s="1222"/>
      <c r="AB199" s="1219"/>
      <c r="AC199" s="1219"/>
      <c r="AD199" s="1219"/>
      <c r="AE199" s="1219"/>
      <c r="AF199" s="1219"/>
      <c r="AG199" s="1219"/>
    </row>
    <row r="200" spans="1:33" x14ac:dyDescent="0.2">
      <c r="A200" s="1219"/>
      <c r="B200" s="1219"/>
      <c r="C200" s="1219"/>
      <c r="D200" s="1219"/>
      <c r="E200" s="1219"/>
      <c r="F200" s="1219"/>
      <c r="G200" s="1219"/>
      <c r="H200" s="1219"/>
      <c r="I200" s="59"/>
      <c r="J200" s="59"/>
      <c r="K200" s="1219"/>
      <c r="L200" s="1219"/>
      <c r="M200" s="1219"/>
      <c r="N200" s="1219"/>
      <c r="O200" s="1219"/>
      <c r="P200" s="1219"/>
      <c r="Q200" s="1219"/>
      <c r="R200" s="1219"/>
      <c r="S200" s="1219"/>
      <c r="T200" s="1219"/>
      <c r="U200" s="1219"/>
      <c r="V200" s="1219"/>
      <c r="W200" s="1219"/>
      <c r="X200" s="1222"/>
      <c r="Y200" s="1219"/>
      <c r="Z200" s="1219"/>
      <c r="AA200" s="1222"/>
      <c r="AB200" s="1219"/>
      <c r="AC200" s="1219"/>
      <c r="AD200" s="1219"/>
      <c r="AE200" s="1219"/>
      <c r="AF200" s="1219"/>
      <c r="AG200" s="1219"/>
    </row>
    <row r="201" spans="1:33" x14ac:dyDescent="0.2">
      <c r="A201" s="1219"/>
      <c r="B201" s="1219"/>
      <c r="C201" s="1219"/>
      <c r="D201" s="1219"/>
      <c r="E201" s="1219"/>
      <c r="F201" s="1219"/>
      <c r="G201" s="1219"/>
      <c r="H201" s="1219"/>
      <c r="I201" s="59"/>
      <c r="J201" s="59"/>
      <c r="K201" s="1219"/>
      <c r="L201" s="1219"/>
      <c r="M201" s="1219"/>
      <c r="N201" s="1219"/>
      <c r="O201" s="1219"/>
      <c r="P201" s="1219"/>
      <c r="Q201" s="1219"/>
      <c r="R201" s="1219"/>
      <c r="S201" s="1219"/>
      <c r="T201" s="1219"/>
      <c r="U201" s="1219"/>
      <c r="V201" s="1219"/>
      <c r="W201" s="1219"/>
      <c r="X201" s="1222"/>
      <c r="Y201" s="1219"/>
      <c r="Z201" s="1219"/>
      <c r="AA201" s="1222"/>
      <c r="AB201" s="1219"/>
      <c r="AC201" s="1219"/>
      <c r="AD201" s="1219"/>
      <c r="AE201" s="1219"/>
      <c r="AF201" s="1219"/>
      <c r="AG201" s="1219"/>
    </row>
    <row r="202" spans="1:33" x14ac:dyDescent="0.2">
      <c r="A202" s="1219"/>
      <c r="B202" s="1219"/>
      <c r="C202" s="1219"/>
      <c r="D202" s="1219"/>
      <c r="E202" s="1219"/>
      <c r="F202" s="1219"/>
      <c r="G202" s="1219"/>
      <c r="H202" s="1219"/>
      <c r="I202" s="59"/>
      <c r="J202" s="59"/>
      <c r="K202" s="1219"/>
      <c r="L202" s="1219"/>
      <c r="M202" s="1219"/>
      <c r="N202" s="1219"/>
      <c r="O202" s="1219"/>
      <c r="P202" s="1219"/>
      <c r="Q202" s="1219"/>
      <c r="R202" s="1219"/>
      <c r="S202" s="1219"/>
      <c r="T202" s="1219"/>
      <c r="U202" s="1219"/>
      <c r="V202" s="1219"/>
      <c r="W202" s="1219"/>
      <c r="X202" s="1222"/>
      <c r="Y202" s="1219"/>
      <c r="Z202" s="1219"/>
      <c r="AA202" s="1222"/>
      <c r="AB202" s="1219"/>
      <c r="AC202" s="1219"/>
      <c r="AD202" s="1219"/>
      <c r="AE202" s="1219"/>
      <c r="AF202" s="1219"/>
      <c r="AG202" s="1219"/>
    </row>
    <row r="203" spans="1:33" x14ac:dyDescent="0.2">
      <c r="A203" s="1219"/>
      <c r="B203" s="1219"/>
      <c r="C203" s="1219"/>
      <c r="D203" s="1219"/>
      <c r="E203" s="1219"/>
      <c r="F203" s="1219"/>
      <c r="G203" s="1219"/>
      <c r="H203" s="1219"/>
      <c r="I203" s="59"/>
      <c r="J203" s="59"/>
      <c r="K203" s="1219"/>
      <c r="L203" s="1219"/>
      <c r="M203" s="1219"/>
      <c r="N203" s="1219"/>
      <c r="O203" s="1219"/>
      <c r="P203" s="1219"/>
      <c r="Q203" s="1219"/>
      <c r="R203" s="1219"/>
      <c r="S203" s="1219"/>
      <c r="T203" s="1219"/>
      <c r="U203" s="1219"/>
      <c r="V203" s="1219"/>
      <c r="W203" s="1219"/>
      <c r="X203" s="1222"/>
      <c r="Y203" s="1219"/>
      <c r="Z203" s="1219"/>
      <c r="AA203" s="1222"/>
      <c r="AB203" s="1219"/>
      <c r="AC203" s="1219"/>
      <c r="AD203" s="1219"/>
      <c r="AE203" s="1219"/>
      <c r="AF203" s="1219"/>
      <c r="AG203" s="1219"/>
    </row>
    <row r="204" spans="1:33" x14ac:dyDescent="0.2">
      <c r="A204" s="1219"/>
      <c r="B204" s="1219"/>
      <c r="C204" s="1219"/>
      <c r="D204" s="1219"/>
      <c r="E204" s="1219"/>
      <c r="F204" s="1219"/>
      <c r="G204" s="1219"/>
      <c r="H204" s="1219"/>
      <c r="I204" s="59"/>
      <c r="J204" s="59"/>
      <c r="K204" s="1219"/>
      <c r="L204" s="1219"/>
      <c r="M204" s="1219"/>
      <c r="N204" s="1219"/>
      <c r="O204" s="1219"/>
      <c r="P204" s="1219"/>
      <c r="Q204" s="1219"/>
      <c r="R204" s="1219"/>
      <c r="S204" s="1219"/>
      <c r="T204" s="1219"/>
      <c r="U204" s="1219"/>
      <c r="V204" s="1219"/>
      <c r="W204" s="1219"/>
      <c r="X204" s="1222"/>
      <c r="Y204" s="1219"/>
      <c r="Z204" s="1219"/>
      <c r="AA204" s="1222"/>
      <c r="AB204" s="1219"/>
      <c r="AC204" s="1219"/>
      <c r="AD204" s="1219"/>
      <c r="AE204" s="1219"/>
      <c r="AF204" s="1219"/>
      <c r="AG204" s="1219"/>
    </row>
    <row r="205" spans="1:33" x14ac:dyDescent="0.2">
      <c r="A205" s="1219"/>
      <c r="B205" s="1219"/>
      <c r="C205" s="1219"/>
      <c r="D205" s="1219"/>
      <c r="E205" s="1219"/>
      <c r="F205" s="1219"/>
      <c r="G205" s="1219"/>
      <c r="H205" s="1219"/>
      <c r="I205" s="59"/>
      <c r="J205" s="59"/>
      <c r="K205" s="1219"/>
      <c r="L205" s="1219"/>
      <c r="M205" s="1219"/>
      <c r="N205" s="1219"/>
      <c r="O205" s="1219"/>
      <c r="P205" s="1219"/>
      <c r="Q205" s="1219"/>
      <c r="R205" s="1219"/>
      <c r="S205" s="1219"/>
      <c r="T205" s="1219"/>
      <c r="U205" s="1219"/>
      <c r="V205" s="1219"/>
      <c r="W205" s="1219"/>
      <c r="X205" s="1222"/>
      <c r="Y205" s="1219"/>
      <c r="Z205" s="1219"/>
      <c r="AA205" s="1222"/>
      <c r="AB205" s="1219"/>
      <c r="AC205" s="1219"/>
      <c r="AD205" s="1219"/>
      <c r="AE205" s="1219"/>
      <c r="AF205" s="1219"/>
      <c r="AG205" s="1219"/>
    </row>
    <row r="206" spans="1:33" x14ac:dyDescent="0.2">
      <c r="A206" s="1219"/>
      <c r="B206" s="1219"/>
      <c r="C206" s="1219"/>
      <c r="D206" s="1219"/>
      <c r="E206" s="1219"/>
      <c r="F206" s="1219"/>
      <c r="G206" s="1219"/>
      <c r="H206" s="1219"/>
      <c r="I206" s="59"/>
      <c r="J206" s="59"/>
      <c r="K206" s="1219"/>
      <c r="L206" s="1219"/>
      <c r="M206" s="1219"/>
      <c r="N206" s="1219"/>
      <c r="O206" s="1219"/>
      <c r="P206" s="1219"/>
      <c r="Q206" s="1219"/>
      <c r="R206" s="1219"/>
      <c r="S206" s="1219"/>
      <c r="T206" s="1219"/>
      <c r="U206" s="1219"/>
      <c r="V206" s="1219"/>
      <c r="W206" s="1219"/>
      <c r="X206" s="1222"/>
      <c r="Y206" s="1219"/>
      <c r="Z206" s="1219"/>
      <c r="AA206" s="1222"/>
      <c r="AB206" s="1219"/>
      <c r="AC206" s="1219"/>
      <c r="AD206" s="1219"/>
      <c r="AE206" s="1219"/>
      <c r="AF206" s="1219"/>
      <c r="AG206" s="1219"/>
    </row>
    <row r="207" spans="1:33" x14ac:dyDescent="0.2">
      <c r="A207" s="1219"/>
      <c r="B207" s="1219"/>
      <c r="C207" s="1219"/>
      <c r="D207" s="1219"/>
      <c r="E207" s="1219"/>
      <c r="F207" s="1219"/>
      <c r="G207" s="1219"/>
      <c r="H207" s="1219"/>
      <c r="I207" s="59"/>
      <c r="J207" s="59"/>
      <c r="K207" s="1219"/>
      <c r="L207" s="1219"/>
      <c r="M207" s="1219"/>
      <c r="N207" s="1219"/>
      <c r="O207" s="1219"/>
      <c r="P207" s="1219"/>
      <c r="Q207" s="1219"/>
      <c r="R207" s="1219"/>
      <c r="S207" s="1219"/>
      <c r="T207" s="1219"/>
      <c r="U207" s="1219"/>
      <c r="V207" s="1219"/>
      <c r="W207" s="1219"/>
      <c r="X207" s="1222"/>
      <c r="Y207" s="1219"/>
      <c r="Z207" s="1219"/>
      <c r="AA207" s="1222"/>
      <c r="AB207" s="1219"/>
      <c r="AC207" s="1219"/>
      <c r="AD207" s="1219"/>
      <c r="AE207" s="1219"/>
      <c r="AF207" s="1219"/>
      <c r="AG207" s="1219"/>
    </row>
    <row r="208" spans="1:33" x14ac:dyDescent="0.2">
      <c r="A208" s="1219"/>
      <c r="B208" s="1219"/>
      <c r="C208" s="1219"/>
      <c r="D208" s="1219"/>
      <c r="E208" s="1219"/>
      <c r="F208" s="1219"/>
      <c r="G208" s="1219"/>
      <c r="H208" s="1219"/>
      <c r="I208" s="59"/>
      <c r="J208" s="59"/>
      <c r="K208" s="1219"/>
      <c r="L208" s="1219"/>
      <c r="M208" s="1219"/>
      <c r="N208" s="1219"/>
      <c r="O208" s="1219"/>
      <c r="P208" s="1219"/>
      <c r="Q208" s="1219"/>
      <c r="R208" s="1219"/>
      <c r="S208" s="1219"/>
      <c r="T208" s="1219"/>
      <c r="U208" s="1219"/>
      <c r="V208" s="1219"/>
      <c r="W208" s="1219"/>
      <c r="X208" s="1222"/>
      <c r="Y208" s="1219"/>
      <c r="Z208" s="1219"/>
      <c r="AA208" s="1222"/>
      <c r="AB208" s="1219"/>
      <c r="AC208" s="1219"/>
      <c r="AD208" s="1219"/>
      <c r="AE208" s="1219"/>
      <c r="AF208" s="1219"/>
      <c r="AG208" s="1219"/>
    </row>
    <row r="209" spans="1:33" x14ac:dyDescent="0.2">
      <c r="A209" s="1219"/>
      <c r="B209" s="1219"/>
      <c r="C209" s="1219"/>
      <c r="D209" s="1219"/>
      <c r="E209" s="1219"/>
      <c r="F209" s="1219"/>
      <c r="G209" s="1219"/>
      <c r="H209" s="1219"/>
      <c r="I209" s="59"/>
      <c r="J209" s="59"/>
      <c r="K209" s="1219"/>
      <c r="L209" s="1219"/>
      <c r="M209" s="1219"/>
      <c r="N209" s="1219"/>
      <c r="O209" s="1219"/>
      <c r="P209" s="1219"/>
      <c r="Q209" s="1219"/>
      <c r="R209" s="1219"/>
      <c r="S209" s="1219"/>
      <c r="T209" s="1219"/>
      <c r="U209" s="1219"/>
      <c r="V209" s="1219"/>
      <c r="W209" s="1219"/>
      <c r="X209" s="1222"/>
      <c r="Y209" s="1219"/>
      <c r="Z209" s="1219"/>
      <c r="AA209" s="1222"/>
      <c r="AB209" s="1219"/>
      <c r="AC209" s="1219"/>
      <c r="AD209" s="1219"/>
      <c r="AE209" s="1219"/>
      <c r="AF209" s="1219"/>
      <c r="AG209" s="1219"/>
    </row>
    <row r="210" spans="1:33" x14ac:dyDescent="0.2">
      <c r="A210" s="1219"/>
      <c r="B210" s="1219"/>
      <c r="C210" s="1219"/>
      <c r="D210" s="1219"/>
      <c r="E210" s="1219"/>
      <c r="F210" s="1219"/>
      <c r="G210" s="1219"/>
      <c r="H210" s="1219"/>
      <c r="I210" s="59"/>
      <c r="J210" s="59"/>
      <c r="K210" s="1219"/>
      <c r="L210" s="1219"/>
      <c r="M210" s="1219"/>
      <c r="N210" s="1219"/>
      <c r="O210" s="1219"/>
      <c r="P210" s="1219"/>
      <c r="Q210" s="1219"/>
      <c r="R210" s="1219"/>
      <c r="S210" s="1219"/>
      <c r="T210" s="1219"/>
      <c r="U210" s="1219"/>
      <c r="V210" s="1219"/>
      <c r="W210" s="1219"/>
      <c r="X210" s="1222"/>
      <c r="Y210" s="1219"/>
      <c r="Z210" s="1219"/>
      <c r="AA210" s="1222"/>
      <c r="AB210" s="1219"/>
      <c r="AC210" s="1219"/>
      <c r="AD210" s="1219"/>
      <c r="AE210" s="1219"/>
      <c r="AF210" s="1219"/>
      <c r="AG210" s="1219"/>
    </row>
    <row r="211" spans="1:33" x14ac:dyDescent="0.2">
      <c r="A211" s="1219"/>
      <c r="B211" s="1219"/>
      <c r="C211" s="1219"/>
      <c r="D211" s="1219"/>
      <c r="E211" s="1219"/>
      <c r="F211" s="1219"/>
      <c r="G211" s="1219"/>
      <c r="H211" s="1219"/>
      <c r="I211" s="59"/>
      <c r="J211" s="59"/>
      <c r="K211" s="1219"/>
      <c r="L211" s="1219"/>
      <c r="M211" s="1219"/>
      <c r="N211" s="1219"/>
      <c r="O211" s="1219"/>
      <c r="P211" s="1219"/>
      <c r="Q211" s="1219"/>
      <c r="R211" s="1219"/>
      <c r="S211" s="1219"/>
      <c r="T211" s="1219"/>
      <c r="U211" s="1219"/>
      <c r="V211" s="1219"/>
      <c r="W211" s="1219"/>
      <c r="X211" s="1222"/>
      <c r="Y211" s="1219"/>
      <c r="Z211" s="1219"/>
      <c r="AA211" s="1222"/>
      <c r="AB211" s="1219"/>
      <c r="AC211" s="1219"/>
      <c r="AD211" s="1219"/>
      <c r="AE211" s="1219"/>
      <c r="AF211" s="1219"/>
      <c r="AG211" s="1219"/>
    </row>
    <row r="212" spans="1:33" x14ac:dyDescent="0.2">
      <c r="A212" s="1219"/>
      <c r="B212" s="1219"/>
      <c r="C212" s="1219"/>
      <c r="D212" s="1219"/>
      <c r="E212" s="1219"/>
      <c r="F212" s="1219"/>
      <c r="G212" s="1219"/>
      <c r="H212" s="1219"/>
      <c r="I212" s="59"/>
      <c r="J212" s="59"/>
      <c r="K212" s="1219"/>
      <c r="L212" s="1219"/>
      <c r="M212" s="1219"/>
      <c r="N212" s="1219"/>
      <c r="O212" s="1219"/>
      <c r="P212" s="1219"/>
      <c r="Q212" s="1219"/>
      <c r="R212" s="1219"/>
      <c r="S212" s="1219"/>
      <c r="T212" s="1219"/>
      <c r="U212" s="1219"/>
      <c r="V212" s="1219"/>
      <c r="W212" s="1219"/>
      <c r="X212" s="1222"/>
      <c r="Y212" s="1219"/>
      <c r="Z212" s="1219"/>
      <c r="AA212" s="1222"/>
      <c r="AB212" s="1219"/>
      <c r="AC212" s="1219"/>
      <c r="AD212" s="1219"/>
      <c r="AE212" s="1219"/>
      <c r="AF212" s="1219"/>
      <c r="AG212" s="1219"/>
    </row>
    <row r="213" spans="1:33" x14ac:dyDescent="0.2">
      <c r="A213" s="1219"/>
      <c r="B213" s="1219"/>
      <c r="C213" s="1219"/>
      <c r="D213" s="1219"/>
      <c r="E213" s="1219"/>
      <c r="F213" s="1219"/>
      <c r="G213" s="1219"/>
      <c r="H213" s="1219"/>
      <c r="I213" s="59"/>
      <c r="J213" s="59"/>
      <c r="K213" s="1219"/>
      <c r="L213" s="1219"/>
      <c r="M213" s="1219"/>
      <c r="N213" s="1219"/>
      <c r="O213" s="1219"/>
      <c r="P213" s="1219"/>
      <c r="Q213" s="1219"/>
      <c r="R213" s="1219"/>
      <c r="S213" s="1219"/>
      <c r="T213" s="1219"/>
      <c r="U213" s="1219"/>
      <c r="V213" s="1219"/>
      <c r="W213" s="1219"/>
      <c r="X213" s="1222"/>
      <c r="Y213" s="1219"/>
      <c r="Z213" s="1219"/>
      <c r="AA213" s="1222"/>
      <c r="AB213" s="1219"/>
      <c r="AC213" s="1219"/>
      <c r="AD213" s="1219"/>
      <c r="AE213" s="1219"/>
      <c r="AF213" s="1219"/>
      <c r="AG213" s="1219"/>
    </row>
    <row r="214" spans="1:33" x14ac:dyDescent="0.2">
      <c r="A214" s="1219"/>
      <c r="B214" s="1219"/>
      <c r="C214" s="1219"/>
      <c r="D214" s="1219"/>
      <c r="E214" s="1219"/>
      <c r="F214" s="1219"/>
      <c r="G214" s="1219"/>
      <c r="H214" s="1219"/>
      <c r="I214" s="59"/>
      <c r="J214" s="59"/>
      <c r="K214" s="1219"/>
      <c r="L214" s="1219"/>
      <c r="M214" s="1219"/>
      <c r="N214" s="1219"/>
      <c r="O214" s="1219"/>
      <c r="P214" s="1219"/>
      <c r="Q214" s="1219"/>
      <c r="R214" s="1219"/>
      <c r="S214" s="1219"/>
      <c r="T214" s="1219"/>
      <c r="U214" s="1219"/>
      <c r="V214" s="1219"/>
      <c r="W214" s="1219"/>
      <c r="X214" s="1222"/>
      <c r="Y214" s="1219"/>
      <c r="Z214" s="1219"/>
      <c r="AA214" s="1222"/>
      <c r="AB214" s="1219"/>
      <c r="AC214" s="1219"/>
      <c r="AD214" s="1219"/>
      <c r="AE214" s="1219"/>
      <c r="AF214" s="1219"/>
      <c r="AG214" s="1219"/>
    </row>
    <row r="215" spans="1:33" x14ac:dyDescent="0.2">
      <c r="A215" s="1219"/>
      <c r="B215" s="1219"/>
      <c r="C215" s="1219"/>
      <c r="D215" s="1219"/>
      <c r="E215" s="1219"/>
      <c r="F215" s="1219"/>
      <c r="G215" s="1219"/>
      <c r="H215" s="1219"/>
      <c r="I215" s="59"/>
      <c r="J215" s="59"/>
      <c r="K215" s="1219"/>
      <c r="L215" s="1219"/>
      <c r="M215" s="1219"/>
      <c r="N215" s="1219"/>
      <c r="O215" s="1219"/>
      <c r="P215" s="1219"/>
      <c r="Q215" s="1219"/>
      <c r="R215" s="1219"/>
      <c r="S215" s="1219"/>
      <c r="T215" s="1219"/>
      <c r="U215" s="1219"/>
      <c r="V215" s="1219"/>
      <c r="W215" s="1219"/>
      <c r="X215" s="1222"/>
      <c r="Y215" s="1219"/>
      <c r="Z215" s="1219"/>
      <c r="AA215" s="1222"/>
      <c r="AB215" s="1219"/>
      <c r="AC215" s="1219"/>
      <c r="AD215" s="1219"/>
      <c r="AE215" s="1219"/>
      <c r="AF215" s="1219"/>
      <c r="AG215" s="1219"/>
    </row>
    <row r="216" spans="1:33" x14ac:dyDescent="0.2">
      <c r="A216" s="1219"/>
      <c r="B216" s="1219"/>
      <c r="C216" s="1219"/>
      <c r="D216" s="1219"/>
      <c r="E216" s="1219"/>
      <c r="F216" s="1219"/>
      <c r="G216" s="1219"/>
      <c r="H216" s="1219"/>
      <c r="I216" s="59"/>
      <c r="J216" s="59"/>
      <c r="K216" s="1219"/>
      <c r="L216" s="1219"/>
      <c r="M216" s="1219"/>
      <c r="N216" s="1219"/>
      <c r="O216" s="1219"/>
      <c r="P216" s="1219"/>
      <c r="Q216" s="1219"/>
      <c r="R216" s="1219"/>
      <c r="S216" s="1219"/>
      <c r="T216" s="1219"/>
      <c r="U216" s="1219"/>
      <c r="V216" s="1219"/>
      <c r="W216" s="1219"/>
      <c r="X216" s="1222"/>
      <c r="Y216" s="1219"/>
      <c r="Z216" s="1219"/>
      <c r="AA216" s="1222"/>
      <c r="AB216" s="1219"/>
      <c r="AC216" s="1219"/>
      <c r="AD216" s="1219"/>
      <c r="AE216" s="1219"/>
      <c r="AF216" s="1219"/>
      <c r="AG216" s="1219"/>
    </row>
    <row r="217" spans="1:33" x14ac:dyDescent="0.2">
      <c r="A217" s="1219"/>
      <c r="B217" s="1219"/>
      <c r="C217" s="1219"/>
      <c r="D217" s="1219"/>
      <c r="E217" s="1219"/>
      <c r="F217" s="1219"/>
      <c r="G217" s="1219"/>
      <c r="H217" s="1219"/>
      <c r="I217" s="59"/>
      <c r="J217" s="59"/>
      <c r="K217" s="1219"/>
      <c r="L217" s="1219"/>
      <c r="M217" s="1219"/>
      <c r="N217" s="1219"/>
      <c r="O217" s="1219"/>
      <c r="P217" s="1219"/>
      <c r="Q217" s="1219"/>
      <c r="R217" s="1219"/>
      <c r="S217" s="1219"/>
      <c r="T217" s="1219"/>
      <c r="U217" s="1219"/>
      <c r="V217" s="1219"/>
      <c r="W217" s="1219"/>
      <c r="X217" s="1222"/>
      <c r="Y217" s="1219"/>
      <c r="Z217" s="1219"/>
      <c r="AA217" s="1222"/>
      <c r="AB217" s="1219"/>
      <c r="AC217" s="1219"/>
      <c r="AD217" s="1219"/>
      <c r="AE217" s="1219"/>
      <c r="AF217" s="1219"/>
      <c r="AG217" s="1219"/>
    </row>
    <row r="218" spans="1:33" x14ac:dyDescent="0.2">
      <c r="A218" s="1219"/>
      <c r="B218" s="1219"/>
      <c r="C218" s="1219"/>
      <c r="D218" s="1219"/>
      <c r="E218" s="1219"/>
      <c r="F218" s="1219"/>
      <c r="G218" s="1219"/>
      <c r="H218" s="1219"/>
      <c r="I218" s="59"/>
      <c r="J218" s="59"/>
      <c r="K218" s="1219"/>
      <c r="L218" s="1219"/>
      <c r="M218" s="1219"/>
      <c r="N218" s="1219"/>
      <c r="O218" s="1219"/>
      <c r="P218" s="1219"/>
      <c r="Q218" s="1219"/>
      <c r="R218" s="1219"/>
      <c r="S218" s="1219"/>
      <c r="T218" s="1219"/>
      <c r="U218" s="1219"/>
      <c r="V218" s="1219"/>
      <c r="W218" s="1219"/>
      <c r="X218" s="1222"/>
      <c r="Y218" s="1219"/>
      <c r="Z218" s="1219"/>
      <c r="AA218" s="1222"/>
      <c r="AB218" s="1219"/>
      <c r="AC218" s="1219"/>
      <c r="AD218" s="1219"/>
      <c r="AE218" s="1219"/>
      <c r="AF218" s="1219"/>
      <c r="AG218" s="1219"/>
    </row>
    <row r="219" spans="1:33" x14ac:dyDescent="0.2">
      <c r="A219" s="1219"/>
      <c r="B219" s="1219"/>
      <c r="C219" s="1219"/>
      <c r="D219" s="1219"/>
      <c r="E219" s="1219"/>
      <c r="F219" s="1219"/>
      <c r="G219" s="1219"/>
      <c r="H219" s="1219"/>
      <c r="I219" s="59"/>
      <c r="J219" s="59"/>
      <c r="K219" s="1219"/>
      <c r="L219" s="1219"/>
      <c r="M219" s="1219"/>
      <c r="N219" s="1219"/>
      <c r="O219" s="1219"/>
      <c r="P219" s="1219"/>
      <c r="Q219" s="1219"/>
      <c r="R219" s="1219"/>
      <c r="S219" s="1219"/>
      <c r="T219" s="1219"/>
      <c r="U219" s="1219"/>
      <c r="V219" s="1219"/>
      <c r="W219" s="1219"/>
      <c r="X219" s="1222"/>
      <c r="Y219" s="1219"/>
      <c r="Z219" s="1219"/>
      <c r="AA219" s="1222"/>
      <c r="AB219" s="1219"/>
      <c r="AC219" s="1219"/>
      <c r="AD219" s="1219"/>
      <c r="AE219" s="1219"/>
      <c r="AF219" s="1219"/>
      <c r="AG219" s="1219"/>
    </row>
    <row r="220" spans="1:33" x14ac:dyDescent="0.2">
      <c r="A220" s="1219"/>
      <c r="B220" s="1219"/>
      <c r="C220" s="1219"/>
      <c r="D220" s="1219"/>
      <c r="E220" s="1219"/>
      <c r="F220" s="1219"/>
      <c r="G220" s="1219"/>
      <c r="H220" s="1219"/>
      <c r="I220" s="59"/>
      <c r="J220" s="59"/>
      <c r="K220" s="1219"/>
      <c r="L220" s="1219"/>
      <c r="M220" s="1219"/>
      <c r="N220" s="1219"/>
      <c r="O220" s="1219"/>
      <c r="P220" s="1219"/>
      <c r="Q220" s="1219"/>
      <c r="R220" s="1219"/>
      <c r="S220" s="1219"/>
      <c r="T220" s="1219"/>
      <c r="U220" s="1219"/>
      <c r="V220" s="1219"/>
      <c r="W220" s="1219"/>
      <c r="X220" s="1222"/>
      <c r="Y220" s="1219"/>
      <c r="Z220" s="1219"/>
      <c r="AA220" s="1222"/>
      <c r="AB220" s="1219"/>
      <c r="AC220" s="1219"/>
      <c r="AD220" s="1219"/>
      <c r="AE220" s="1219"/>
      <c r="AF220" s="1219"/>
      <c r="AG220" s="1219"/>
    </row>
    <row r="221" spans="1:33" x14ac:dyDescent="0.2">
      <c r="A221" s="1219"/>
      <c r="B221" s="1219"/>
      <c r="C221" s="1219"/>
      <c r="D221" s="1219"/>
      <c r="E221" s="1219"/>
      <c r="F221" s="1219"/>
      <c r="G221" s="1219"/>
      <c r="H221" s="1219"/>
      <c r="I221" s="59"/>
      <c r="J221" s="59"/>
      <c r="K221" s="1219"/>
      <c r="L221" s="1219"/>
      <c r="M221" s="1219"/>
      <c r="N221" s="1219"/>
      <c r="O221" s="1219"/>
      <c r="P221" s="1219"/>
      <c r="Q221" s="1219"/>
      <c r="R221" s="1219"/>
      <c r="S221" s="1219"/>
      <c r="T221" s="1219"/>
      <c r="U221" s="1219"/>
      <c r="V221" s="1219"/>
      <c r="W221" s="1219"/>
      <c r="X221" s="1222"/>
      <c r="Y221" s="1219"/>
      <c r="Z221" s="1219"/>
      <c r="AA221" s="1222"/>
      <c r="AB221" s="1219"/>
      <c r="AC221" s="1219"/>
      <c r="AD221" s="1219"/>
      <c r="AE221" s="1219"/>
      <c r="AF221" s="1219"/>
      <c r="AG221" s="1219"/>
    </row>
    <row r="222" spans="1:33" x14ac:dyDescent="0.2">
      <c r="A222" s="1219"/>
      <c r="B222" s="1219"/>
      <c r="C222" s="1219"/>
      <c r="D222" s="1219"/>
      <c r="E222" s="1219"/>
      <c r="F222" s="1219"/>
      <c r="G222" s="1219"/>
      <c r="H222" s="1219"/>
      <c r="I222" s="59"/>
      <c r="J222" s="59"/>
      <c r="K222" s="1219"/>
      <c r="L222" s="1219"/>
      <c r="M222" s="1219"/>
      <c r="N222" s="1219"/>
      <c r="O222" s="1219"/>
      <c r="P222" s="1219"/>
      <c r="Q222" s="1219"/>
      <c r="R222" s="1219"/>
      <c r="S222" s="1219"/>
      <c r="T222" s="1219"/>
      <c r="U222" s="1219"/>
      <c r="V222" s="1219"/>
      <c r="W222" s="1219"/>
      <c r="X222" s="1222"/>
      <c r="Y222" s="1219"/>
      <c r="Z222" s="1219"/>
      <c r="AA222" s="1222"/>
      <c r="AB222" s="1219"/>
      <c r="AC222" s="1219"/>
      <c r="AD222" s="1219"/>
      <c r="AE222" s="1219"/>
      <c r="AF222" s="1219"/>
      <c r="AG222" s="1219"/>
    </row>
    <row r="223" spans="1:33" x14ac:dyDescent="0.2">
      <c r="A223" s="1219"/>
      <c r="B223" s="1219"/>
      <c r="C223" s="1219"/>
      <c r="D223" s="1219"/>
      <c r="E223" s="1219"/>
      <c r="F223" s="1219"/>
      <c r="G223" s="1219"/>
      <c r="H223" s="1219"/>
      <c r="I223" s="59"/>
      <c r="J223" s="59"/>
      <c r="K223" s="1219"/>
      <c r="L223" s="1219"/>
      <c r="M223" s="1219"/>
      <c r="N223" s="1219"/>
      <c r="O223" s="1219"/>
      <c r="P223" s="1219"/>
      <c r="Q223" s="1219"/>
      <c r="R223" s="1219"/>
      <c r="S223" s="1219"/>
      <c r="T223" s="1219"/>
      <c r="U223" s="1219"/>
      <c r="V223" s="1219"/>
      <c r="W223" s="1219"/>
      <c r="X223" s="1222"/>
      <c r="Y223" s="1219"/>
      <c r="Z223" s="1219"/>
      <c r="AA223" s="1222"/>
      <c r="AB223" s="1219"/>
      <c r="AC223" s="1219"/>
      <c r="AD223" s="1219"/>
      <c r="AE223" s="1219"/>
      <c r="AF223" s="1219"/>
      <c r="AG223" s="1219"/>
    </row>
    <row r="224" spans="1:33" x14ac:dyDescent="0.2">
      <c r="A224" s="1219"/>
      <c r="B224" s="1219"/>
      <c r="C224" s="1219"/>
      <c r="D224" s="1219"/>
      <c r="E224" s="1219"/>
      <c r="F224" s="1219"/>
      <c r="G224" s="1219"/>
      <c r="H224" s="1219"/>
      <c r="I224" s="59"/>
      <c r="J224" s="59"/>
      <c r="K224" s="1219"/>
      <c r="L224" s="1219"/>
      <c r="M224" s="1219"/>
      <c r="N224" s="1219"/>
      <c r="O224" s="1219"/>
      <c r="P224" s="1219"/>
      <c r="Q224" s="1219"/>
      <c r="R224" s="1219"/>
      <c r="S224" s="1219"/>
      <c r="T224" s="1219"/>
      <c r="U224" s="1219"/>
      <c r="V224" s="1219"/>
      <c r="W224" s="1219"/>
      <c r="X224" s="1222"/>
      <c r="Y224" s="1219"/>
      <c r="Z224" s="1219"/>
      <c r="AA224" s="1222"/>
      <c r="AB224" s="1219"/>
      <c r="AC224" s="1219"/>
      <c r="AD224" s="1219"/>
      <c r="AE224" s="1219"/>
      <c r="AF224" s="1219"/>
      <c r="AG224" s="1219"/>
    </row>
    <row r="225" spans="1:33" x14ac:dyDescent="0.2">
      <c r="A225" s="1219"/>
      <c r="B225" s="1219"/>
      <c r="C225" s="1219"/>
      <c r="D225" s="1219"/>
      <c r="E225" s="1219"/>
      <c r="F225" s="1219"/>
      <c r="G225" s="1219"/>
      <c r="H225" s="1219"/>
      <c r="I225" s="59"/>
      <c r="J225" s="59"/>
      <c r="K225" s="1219"/>
      <c r="L225" s="1219"/>
      <c r="M225" s="1219"/>
      <c r="N225" s="1219"/>
      <c r="O225" s="1219"/>
      <c r="P225" s="1219"/>
      <c r="Q225" s="1219"/>
      <c r="R225" s="1219"/>
      <c r="S225" s="1219"/>
      <c r="T225" s="1219"/>
      <c r="U225" s="1219"/>
      <c r="V225" s="1219"/>
      <c r="W225" s="1219"/>
      <c r="X225" s="1222"/>
      <c r="Y225" s="1219"/>
      <c r="Z225" s="1219"/>
      <c r="AA225" s="1222"/>
      <c r="AB225" s="1219"/>
      <c r="AC225" s="1219"/>
      <c r="AD225" s="1219"/>
      <c r="AE225" s="1219"/>
      <c r="AF225" s="1219"/>
      <c r="AG225" s="1219"/>
    </row>
    <row r="226" spans="1:33" x14ac:dyDescent="0.2">
      <c r="A226" s="1219"/>
      <c r="B226" s="1219"/>
      <c r="C226" s="1219"/>
      <c r="D226" s="1219"/>
      <c r="E226" s="1219"/>
      <c r="F226" s="1219"/>
      <c r="G226" s="1219"/>
      <c r="H226" s="1219"/>
      <c r="I226" s="59"/>
      <c r="J226" s="59"/>
      <c r="K226" s="1219"/>
      <c r="L226" s="1219"/>
      <c r="M226" s="1219"/>
      <c r="N226" s="1219"/>
      <c r="O226" s="1219"/>
      <c r="P226" s="1219"/>
      <c r="Q226" s="1219"/>
      <c r="R226" s="1219"/>
      <c r="S226" s="1219"/>
      <c r="T226" s="1219"/>
      <c r="U226" s="1219"/>
      <c r="V226" s="1219"/>
      <c r="W226" s="1219"/>
      <c r="X226" s="1222"/>
      <c r="Y226" s="1219"/>
      <c r="Z226" s="1219"/>
      <c r="AA226" s="1222"/>
      <c r="AB226" s="1219"/>
      <c r="AC226" s="1219"/>
      <c r="AD226" s="1219"/>
      <c r="AE226" s="1219"/>
      <c r="AF226" s="1219"/>
      <c r="AG226" s="1219"/>
    </row>
    <row r="227" spans="1:33" x14ac:dyDescent="0.2">
      <c r="A227" s="1219"/>
      <c r="B227" s="1219"/>
      <c r="C227" s="1219"/>
      <c r="D227" s="1219"/>
      <c r="E227" s="1219"/>
      <c r="F227" s="1219"/>
      <c r="G227" s="1219"/>
      <c r="H227" s="1219"/>
      <c r="I227" s="59"/>
      <c r="J227" s="59"/>
      <c r="K227" s="1219"/>
      <c r="L227" s="1219"/>
      <c r="M227" s="1219"/>
      <c r="N227" s="1219"/>
      <c r="O227" s="1219"/>
      <c r="P227" s="1219"/>
      <c r="Q227" s="1219"/>
      <c r="R227" s="1219"/>
      <c r="S227" s="1219"/>
      <c r="T227" s="1219"/>
      <c r="U227" s="1219"/>
      <c r="V227" s="1219"/>
      <c r="W227" s="1219"/>
      <c r="X227" s="1222"/>
      <c r="Y227" s="1219"/>
      <c r="Z227" s="1219"/>
      <c r="AA227" s="1222"/>
      <c r="AB227" s="1219"/>
      <c r="AC227" s="1219"/>
      <c r="AD227" s="1219"/>
      <c r="AE227" s="1219"/>
      <c r="AF227" s="1219"/>
      <c r="AG227" s="1219"/>
    </row>
    <row r="228" spans="1:33" x14ac:dyDescent="0.2">
      <c r="A228" s="1219"/>
      <c r="B228" s="1219"/>
      <c r="C228" s="1219"/>
      <c r="D228" s="1219"/>
      <c r="E228" s="1219"/>
      <c r="F228" s="1219"/>
      <c r="G228" s="1219"/>
      <c r="H228" s="1219"/>
      <c r="I228" s="59"/>
      <c r="J228" s="59"/>
      <c r="K228" s="1219"/>
      <c r="L228" s="1219"/>
      <c r="M228" s="1219"/>
      <c r="N228" s="1219"/>
      <c r="O228" s="1219"/>
      <c r="P228" s="1219"/>
      <c r="Q228" s="1219"/>
      <c r="R228" s="1219"/>
      <c r="S228" s="1219"/>
      <c r="T228" s="1219"/>
      <c r="U228" s="1219"/>
      <c r="V228" s="1219"/>
      <c r="W228" s="1219"/>
      <c r="X228" s="1222"/>
      <c r="Y228" s="1219"/>
      <c r="Z228" s="1219"/>
      <c r="AA228" s="1222"/>
      <c r="AB228" s="1219"/>
      <c r="AC228" s="1219"/>
      <c r="AD228" s="1219"/>
      <c r="AE228" s="1219"/>
      <c r="AF228" s="1219"/>
      <c r="AG228" s="1219"/>
    </row>
    <row r="229" spans="1:33" x14ac:dyDescent="0.2">
      <c r="A229" s="1219"/>
      <c r="B229" s="1219"/>
      <c r="C229" s="1219"/>
      <c r="D229" s="1219"/>
      <c r="E229" s="1219"/>
      <c r="F229" s="1219"/>
      <c r="G229" s="1219"/>
      <c r="H229" s="1219"/>
      <c r="I229" s="59"/>
      <c r="J229" s="59"/>
      <c r="K229" s="1219"/>
      <c r="L229" s="1219"/>
      <c r="M229" s="1219"/>
      <c r="N229" s="1219"/>
      <c r="O229" s="1219"/>
      <c r="P229" s="1219"/>
      <c r="Q229" s="1219"/>
      <c r="R229" s="1219"/>
      <c r="S229" s="1219"/>
      <c r="T229" s="1219"/>
      <c r="U229" s="1219"/>
      <c r="V229" s="1219"/>
      <c r="W229" s="1219"/>
      <c r="X229" s="1222"/>
      <c r="Y229" s="1219"/>
      <c r="Z229" s="1219"/>
      <c r="AA229" s="1222"/>
      <c r="AB229" s="1219"/>
      <c r="AC229" s="1219"/>
      <c r="AD229" s="1219"/>
      <c r="AE229" s="1219"/>
      <c r="AF229" s="1219"/>
      <c r="AG229" s="1219"/>
    </row>
    <row r="230" spans="1:33" x14ac:dyDescent="0.2">
      <c r="A230" s="1219"/>
      <c r="B230" s="1219"/>
      <c r="C230" s="1219"/>
      <c r="D230" s="1219"/>
      <c r="E230" s="1219"/>
      <c r="F230" s="1219"/>
      <c r="G230" s="1219"/>
      <c r="H230" s="1219"/>
      <c r="I230" s="59"/>
      <c r="J230" s="59"/>
      <c r="K230" s="1219"/>
      <c r="L230" s="1219"/>
      <c r="M230" s="1219"/>
      <c r="N230" s="1219"/>
      <c r="O230" s="1219"/>
      <c r="P230" s="1219"/>
      <c r="Q230" s="1219"/>
      <c r="R230" s="1219"/>
      <c r="S230" s="1219"/>
      <c r="T230" s="1219"/>
      <c r="U230" s="1219"/>
      <c r="V230" s="1219"/>
      <c r="W230" s="1219"/>
      <c r="X230" s="1222"/>
      <c r="Y230" s="1219"/>
      <c r="Z230" s="1219"/>
      <c r="AA230" s="1222"/>
      <c r="AB230" s="1219"/>
      <c r="AC230" s="1219"/>
      <c r="AD230" s="1219"/>
      <c r="AE230" s="1219"/>
      <c r="AF230" s="1219"/>
      <c r="AG230" s="1219"/>
    </row>
    <row r="231" spans="1:33" x14ac:dyDescent="0.2">
      <c r="A231" s="1219"/>
      <c r="B231" s="1219"/>
      <c r="C231" s="1219"/>
      <c r="D231" s="1219"/>
      <c r="E231" s="1219"/>
      <c r="F231" s="1219"/>
      <c r="G231" s="1219"/>
      <c r="H231" s="1219"/>
      <c r="I231" s="59"/>
      <c r="J231" s="59"/>
      <c r="K231" s="1219"/>
      <c r="L231" s="1219"/>
      <c r="M231" s="1219"/>
      <c r="N231" s="1219"/>
      <c r="O231" s="1219"/>
      <c r="P231" s="1219"/>
      <c r="Q231" s="1219"/>
      <c r="R231" s="1219"/>
      <c r="S231" s="1219"/>
      <c r="T231" s="1219"/>
      <c r="U231" s="1219"/>
      <c r="V231" s="1219"/>
      <c r="W231" s="1219"/>
      <c r="X231" s="1222"/>
      <c r="Y231" s="1219"/>
      <c r="Z231" s="1219"/>
      <c r="AA231" s="1222"/>
      <c r="AB231" s="1219"/>
      <c r="AC231" s="1219"/>
      <c r="AD231" s="1219"/>
      <c r="AE231" s="1219"/>
      <c r="AF231" s="1219"/>
      <c r="AG231" s="1219"/>
    </row>
    <row r="232" spans="1:33" x14ac:dyDescent="0.2">
      <c r="A232" s="1219"/>
      <c r="B232" s="1219"/>
      <c r="C232" s="1219"/>
      <c r="D232" s="1219"/>
      <c r="E232" s="1219"/>
      <c r="F232" s="1219"/>
      <c r="G232" s="1219"/>
      <c r="H232" s="1219"/>
      <c r="I232" s="59"/>
      <c r="J232" s="59"/>
      <c r="K232" s="1219"/>
      <c r="L232" s="1219"/>
      <c r="M232" s="1219"/>
      <c r="N232" s="1219"/>
      <c r="O232" s="1219"/>
      <c r="P232" s="1219"/>
      <c r="Q232" s="1219"/>
      <c r="R232" s="1219"/>
      <c r="S232" s="1219"/>
      <c r="T232" s="1219"/>
      <c r="U232" s="1219"/>
      <c r="V232" s="1219"/>
      <c r="W232" s="1219"/>
      <c r="X232" s="1222"/>
      <c r="Y232" s="1219"/>
      <c r="Z232" s="1219"/>
      <c r="AA232" s="1222"/>
      <c r="AB232" s="1219"/>
      <c r="AC232" s="1219"/>
      <c r="AD232" s="1219"/>
      <c r="AE232" s="1219"/>
      <c r="AF232" s="1219"/>
      <c r="AG232" s="1219"/>
    </row>
    <row r="233" spans="1:33" x14ac:dyDescent="0.2">
      <c r="A233" s="1219"/>
      <c r="B233" s="1219"/>
      <c r="C233" s="1219"/>
      <c r="D233" s="1219"/>
      <c r="E233" s="1219"/>
      <c r="F233" s="1219"/>
      <c r="G233" s="1219"/>
      <c r="H233" s="1219"/>
      <c r="I233" s="59"/>
      <c r="J233" s="59"/>
      <c r="K233" s="1219"/>
      <c r="L233" s="1219"/>
      <c r="M233" s="1219"/>
      <c r="N233" s="1219"/>
      <c r="O233" s="1219"/>
      <c r="P233" s="1219"/>
      <c r="Q233" s="1219"/>
      <c r="R233" s="1219"/>
      <c r="S233" s="1219"/>
      <c r="T233" s="1219"/>
      <c r="U233" s="1219"/>
      <c r="V233" s="1219"/>
      <c r="W233" s="1219"/>
      <c r="X233" s="1222"/>
      <c r="Y233" s="1219"/>
      <c r="Z233" s="1219"/>
      <c r="AA233" s="1222"/>
      <c r="AB233" s="1219"/>
      <c r="AC233" s="1219"/>
      <c r="AD233" s="1219"/>
      <c r="AE233" s="1219"/>
      <c r="AF233" s="1219"/>
      <c r="AG233" s="1219"/>
    </row>
    <row r="234" spans="1:33" x14ac:dyDescent="0.2">
      <c r="A234" s="1219"/>
      <c r="B234" s="1219"/>
      <c r="C234" s="1219"/>
      <c r="D234" s="1219"/>
      <c r="E234" s="1219"/>
      <c r="F234" s="1219"/>
      <c r="G234" s="1219"/>
      <c r="H234" s="1219"/>
      <c r="I234" s="59"/>
      <c r="J234" s="59"/>
      <c r="K234" s="1219"/>
      <c r="L234" s="1219"/>
      <c r="M234" s="1219"/>
      <c r="N234" s="1219"/>
      <c r="O234" s="1219"/>
      <c r="P234" s="1219"/>
      <c r="Q234" s="1219"/>
      <c r="R234" s="1219"/>
      <c r="S234" s="1219"/>
      <c r="T234" s="1219"/>
      <c r="U234" s="1219"/>
      <c r="V234" s="1219"/>
      <c r="W234" s="1219"/>
      <c r="X234" s="1222"/>
      <c r="Y234" s="1219"/>
      <c r="Z234" s="1219"/>
      <c r="AA234" s="1222"/>
      <c r="AB234" s="1219"/>
      <c r="AC234" s="1219"/>
      <c r="AD234" s="1219"/>
      <c r="AE234" s="1219"/>
      <c r="AF234" s="1219"/>
      <c r="AG234" s="1219"/>
    </row>
    <row r="235" spans="1:33" x14ac:dyDescent="0.2">
      <c r="A235" s="1219"/>
      <c r="B235" s="1219"/>
      <c r="C235" s="1219"/>
      <c r="D235" s="1219"/>
      <c r="E235" s="1219"/>
      <c r="F235" s="1219"/>
      <c r="G235" s="1219"/>
      <c r="H235" s="1219"/>
      <c r="I235" s="59"/>
      <c r="J235" s="59"/>
      <c r="K235" s="1219"/>
      <c r="L235" s="1219"/>
      <c r="M235" s="1219"/>
      <c r="N235" s="1219"/>
      <c r="O235" s="1219"/>
      <c r="P235" s="1219"/>
      <c r="Q235" s="1219"/>
      <c r="R235" s="1219"/>
      <c r="S235" s="1219"/>
      <c r="T235" s="1219"/>
      <c r="U235" s="1219"/>
      <c r="V235" s="1219"/>
      <c r="W235" s="1219"/>
      <c r="X235" s="1222"/>
      <c r="Y235" s="1219"/>
      <c r="Z235" s="1219"/>
      <c r="AA235" s="1222"/>
      <c r="AB235" s="1219"/>
      <c r="AC235" s="1219"/>
      <c r="AD235" s="1219"/>
      <c r="AE235" s="1219"/>
      <c r="AF235" s="1219"/>
      <c r="AG235" s="1219"/>
    </row>
    <row r="236" spans="1:33" x14ac:dyDescent="0.2">
      <c r="A236" s="1219"/>
      <c r="B236" s="1219"/>
      <c r="C236" s="1219"/>
      <c r="D236" s="1219"/>
      <c r="E236" s="1219"/>
      <c r="F236" s="1219"/>
      <c r="G236" s="1219"/>
      <c r="H236" s="1219"/>
      <c r="I236" s="59"/>
      <c r="J236" s="59"/>
      <c r="K236" s="1219"/>
      <c r="L236" s="1219"/>
      <c r="M236" s="1219"/>
      <c r="N236" s="1219"/>
      <c r="O236" s="1219"/>
      <c r="P236" s="1219"/>
      <c r="Q236" s="1219"/>
      <c r="R236" s="1219"/>
      <c r="S236" s="1219"/>
      <c r="T236" s="1219"/>
      <c r="U236" s="1219"/>
      <c r="V236" s="1219"/>
      <c r="W236" s="1219"/>
      <c r="X236" s="1222"/>
      <c r="Y236" s="1219"/>
      <c r="Z236" s="1219"/>
      <c r="AA236" s="1222"/>
      <c r="AB236" s="1219"/>
      <c r="AC236" s="1219"/>
      <c r="AD236" s="1219"/>
      <c r="AE236" s="1219"/>
      <c r="AF236" s="1219"/>
      <c r="AG236" s="1219"/>
    </row>
    <row r="237" spans="1:33" x14ac:dyDescent="0.2">
      <c r="A237" s="1219"/>
      <c r="B237" s="1219"/>
      <c r="C237" s="1219"/>
      <c r="D237" s="1219"/>
      <c r="E237" s="1219"/>
      <c r="F237" s="1219"/>
      <c r="G237" s="1219"/>
      <c r="H237" s="1219"/>
      <c r="I237" s="59"/>
      <c r="J237" s="59"/>
      <c r="K237" s="1219"/>
      <c r="L237" s="1219"/>
      <c r="M237" s="1219"/>
      <c r="N237" s="1219"/>
      <c r="O237" s="1219"/>
      <c r="P237" s="1219"/>
      <c r="Q237" s="1219"/>
      <c r="R237" s="1219"/>
      <c r="S237" s="1219"/>
      <c r="T237" s="1219"/>
      <c r="U237" s="1219"/>
      <c r="V237" s="1219"/>
      <c r="W237" s="1219"/>
      <c r="X237" s="1222"/>
      <c r="Y237" s="1219"/>
      <c r="Z237" s="1219"/>
      <c r="AA237" s="1222"/>
      <c r="AB237" s="1219"/>
      <c r="AC237" s="1219"/>
      <c r="AD237" s="1219"/>
      <c r="AE237" s="1219"/>
      <c r="AF237" s="1219"/>
      <c r="AG237" s="1219"/>
    </row>
    <row r="238" spans="1:33" x14ac:dyDescent="0.2">
      <c r="A238" s="1219"/>
      <c r="B238" s="1219"/>
      <c r="C238" s="1219"/>
      <c r="D238" s="1219"/>
      <c r="E238" s="1219"/>
      <c r="F238" s="1219"/>
      <c r="G238" s="1219"/>
      <c r="H238" s="1219"/>
      <c r="I238" s="59"/>
      <c r="J238" s="59"/>
      <c r="K238" s="1219"/>
      <c r="L238" s="1219"/>
      <c r="M238" s="1219"/>
      <c r="N238" s="1219"/>
      <c r="O238" s="1219"/>
      <c r="P238" s="1219"/>
      <c r="Q238" s="1219"/>
      <c r="R238" s="1219"/>
      <c r="S238" s="1219"/>
      <c r="T238" s="1219"/>
      <c r="U238" s="1219"/>
      <c r="V238" s="1219"/>
      <c r="W238" s="1219"/>
      <c r="X238" s="1222"/>
      <c r="Y238" s="1219"/>
      <c r="Z238" s="1219"/>
      <c r="AA238" s="1222"/>
      <c r="AB238" s="1219"/>
      <c r="AC238" s="1219"/>
      <c r="AD238" s="1219"/>
      <c r="AE238" s="1219"/>
      <c r="AF238" s="1219"/>
      <c r="AG238" s="1219"/>
    </row>
    <row r="239" spans="1:33" x14ac:dyDescent="0.2">
      <c r="A239" s="1219"/>
      <c r="B239" s="1219"/>
      <c r="C239" s="1219"/>
      <c r="D239" s="1219"/>
      <c r="E239" s="1219"/>
      <c r="F239" s="1219"/>
      <c r="G239" s="1219"/>
      <c r="H239" s="1219"/>
      <c r="I239" s="59"/>
      <c r="J239" s="59"/>
      <c r="K239" s="1219"/>
      <c r="L239" s="1219"/>
      <c r="M239" s="1219"/>
      <c r="N239" s="1219"/>
      <c r="O239" s="1219"/>
      <c r="P239" s="1219"/>
      <c r="Q239" s="1219"/>
      <c r="R239" s="1219"/>
      <c r="S239" s="1219"/>
      <c r="T239" s="1219"/>
      <c r="U239" s="1219"/>
      <c r="V239" s="1219"/>
      <c r="W239" s="1219"/>
      <c r="X239" s="1222"/>
      <c r="Y239" s="1219"/>
      <c r="Z239" s="1219"/>
      <c r="AA239" s="1222"/>
      <c r="AB239" s="1219"/>
      <c r="AC239" s="1219"/>
      <c r="AD239" s="1219"/>
      <c r="AE239" s="1219"/>
      <c r="AF239" s="1219"/>
      <c r="AG239" s="1219"/>
    </row>
    <row r="240" spans="1:33" x14ac:dyDescent="0.2">
      <c r="A240" s="1219"/>
      <c r="B240" s="1219"/>
      <c r="C240" s="1219"/>
      <c r="D240" s="1219"/>
      <c r="E240" s="1219"/>
      <c r="F240" s="1219"/>
      <c r="G240" s="1219"/>
      <c r="H240" s="1219"/>
      <c r="I240" s="59"/>
      <c r="J240" s="59"/>
      <c r="K240" s="1219"/>
      <c r="L240" s="1219"/>
      <c r="M240" s="1219"/>
      <c r="N240" s="1219"/>
      <c r="O240" s="1219"/>
      <c r="P240" s="1219"/>
      <c r="Q240" s="1219"/>
      <c r="R240" s="1219"/>
      <c r="S240" s="1219"/>
      <c r="T240" s="1219"/>
      <c r="U240" s="1219"/>
      <c r="V240" s="1219"/>
      <c r="W240" s="1219"/>
      <c r="X240" s="1222"/>
      <c r="Y240" s="1219"/>
      <c r="Z240" s="1219"/>
      <c r="AA240" s="1222"/>
      <c r="AB240" s="1219"/>
      <c r="AC240" s="1219"/>
      <c r="AD240" s="1219"/>
      <c r="AE240" s="1219"/>
      <c r="AF240" s="1219"/>
      <c r="AG240" s="1219"/>
    </row>
    <row r="241" spans="1:33" x14ac:dyDescent="0.2">
      <c r="A241" s="1219"/>
      <c r="B241" s="1219"/>
      <c r="C241" s="1219"/>
      <c r="D241" s="1219"/>
      <c r="E241" s="1219"/>
      <c r="F241" s="1219"/>
      <c r="G241" s="1219"/>
      <c r="H241" s="1219"/>
      <c r="I241" s="59"/>
      <c r="J241" s="59"/>
      <c r="K241" s="1219"/>
      <c r="L241" s="1219"/>
      <c r="M241" s="1219"/>
      <c r="N241" s="1219"/>
      <c r="O241" s="1219"/>
      <c r="P241" s="1219"/>
      <c r="Q241" s="1219"/>
      <c r="R241" s="1219"/>
      <c r="S241" s="1219"/>
      <c r="T241" s="1219"/>
      <c r="U241" s="1219"/>
      <c r="V241" s="1219"/>
      <c r="W241" s="1219"/>
      <c r="X241" s="1222"/>
      <c r="Y241" s="1219"/>
      <c r="Z241" s="1219"/>
      <c r="AA241" s="1222"/>
      <c r="AB241" s="1219"/>
      <c r="AC241" s="1219"/>
      <c r="AD241" s="1219"/>
      <c r="AE241" s="1219"/>
      <c r="AF241" s="1219"/>
      <c r="AG241" s="1219"/>
    </row>
    <row r="242" spans="1:33" x14ac:dyDescent="0.2">
      <c r="A242" s="1219"/>
      <c r="B242" s="1219"/>
      <c r="C242" s="1219"/>
      <c r="D242" s="1219"/>
      <c r="E242" s="1219"/>
      <c r="F242" s="1219"/>
      <c r="G242" s="1219"/>
      <c r="H242" s="1219"/>
      <c r="I242" s="59"/>
      <c r="J242" s="59"/>
      <c r="K242" s="1219"/>
      <c r="L242" s="1219"/>
      <c r="M242" s="1219"/>
      <c r="N242" s="1219"/>
      <c r="O242" s="1219"/>
      <c r="P242" s="1219"/>
      <c r="Q242" s="1219"/>
      <c r="R242" s="1219"/>
      <c r="S242" s="1219"/>
      <c r="T242" s="1219"/>
      <c r="U242" s="1219"/>
      <c r="V242" s="1219"/>
      <c r="W242" s="1219"/>
      <c r="X242" s="1222"/>
      <c r="Y242" s="1219"/>
      <c r="Z242" s="1219"/>
      <c r="AA242" s="1222"/>
      <c r="AB242" s="1219"/>
      <c r="AC242" s="1219"/>
      <c r="AD242" s="1219"/>
      <c r="AE242" s="1219"/>
      <c r="AF242" s="1219"/>
      <c r="AG242" s="1219"/>
    </row>
    <row r="243" spans="1:33" x14ac:dyDescent="0.2">
      <c r="A243" s="1219"/>
      <c r="B243" s="1219"/>
      <c r="C243" s="1219"/>
      <c r="D243" s="1219"/>
      <c r="E243" s="1219"/>
      <c r="F243" s="1219"/>
      <c r="G243" s="1219"/>
      <c r="H243" s="1219"/>
      <c r="I243" s="59"/>
      <c r="J243" s="59"/>
      <c r="K243" s="1219"/>
      <c r="L243" s="1219"/>
      <c r="M243" s="1219"/>
      <c r="N243" s="1219"/>
      <c r="O243" s="1219"/>
      <c r="P243" s="1219"/>
      <c r="Q243" s="1219"/>
      <c r="R243" s="1219"/>
      <c r="S243" s="1219"/>
      <c r="T243" s="1219"/>
      <c r="U243" s="1219"/>
      <c r="V243" s="1219"/>
      <c r="W243" s="1219"/>
      <c r="X243" s="1222"/>
      <c r="Y243" s="1219"/>
      <c r="Z243" s="1219"/>
      <c r="AA243" s="1222"/>
      <c r="AB243" s="1219"/>
      <c r="AC243" s="1219"/>
      <c r="AD243" s="1219"/>
      <c r="AE243" s="1219"/>
      <c r="AF243" s="1219"/>
      <c r="AG243" s="1219"/>
    </row>
    <row r="244" spans="1:33" x14ac:dyDescent="0.2">
      <c r="A244" s="1219"/>
      <c r="B244" s="1219"/>
      <c r="C244" s="1219"/>
      <c r="D244" s="1219"/>
      <c r="E244" s="1219"/>
      <c r="F244" s="1219"/>
      <c r="G244" s="1219"/>
      <c r="H244" s="1219"/>
      <c r="I244" s="59"/>
      <c r="J244" s="59"/>
      <c r="K244" s="1219"/>
      <c r="L244" s="1219"/>
      <c r="M244" s="1219"/>
      <c r="N244" s="1219"/>
      <c r="O244" s="1219"/>
      <c r="P244" s="1219"/>
      <c r="Q244" s="1219"/>
      <c r="R244" s="1219"/>
      <c r="S244" s="1219"/>
      <c r="T244" s="1219"/>
      <c r="U244" s="1219"/>
      <c r="V244" s="1219"/>
      <c r="W244" s="1219"/>
      <c r="X244" s="1222"/>
      <c r="Y244" s="1219"/>
      <c r="Z244" s="1219"/>
      <c r="AA244" s="1222"/>
      <c r="AB244" s="1219"/>
      <c r="AC244" s="1219"/>
      <c r="AD244" s="1219"/>
      <c r="AE244" s="1219"/>
      <c r="AF244" s="1219"/>
      <c r="AG244" s="1219"/>
    </row>
    <row r="245" spans="1:33" x14ac:dyDescent="0.2">
      <c r="A245" s="1219"/>
      <c r="B245" s="1219"/>
      <c r="C245" s="1219"/>
      <c r="D245" s="1219"/>
      <c r="E245" s="1219"/>
      <c r="F245" s="1219"/>
      <c r="G245" s="1219"/>
      <c r="H245" s="1219"/>
      <c r="I245" s="59"/>
      <c r="J245" s="59"/>
      <c r="K245" s="1219"/>
      <c r="L245" s="1219"/>
      <c r="M245" s="1219"/>
      <c r="N245" s="1219"/>
      <c r="O245" s="1219"/>
      <c r="P245" s="1219"/>
      <c r="Q245" s="1219"/>
      <c r="R245" s="1219"/>
      <c r="S245" s="1219"/>
      <c r="T245" s="1219"/>
      <c r="U245" s="1219"/>
      <c r="V245" s="1219"/>
      <c r="W245" s="1219"/>
      <c r="X245" s="1222"/>
      <c r="Y245" s="1219"/>
      <c r="Z245" s="1219"/>
      <c r="AA245" s="1222"/>
      <c r="AB245" s="1219"/>
      <c r="AC245" s="1219"/>
      <c r="AD245" s="1219"/>
      <c r="AE245" s="1219"/>
      <c r="AF245" s="1219"/>
      <c r="AG245" s="1219"/>
    </row>
    <row r="246" spans="1:33" x14ac:dyDescent="0.2">
      <c r="A246" s="1219"/>
      <c r="B246" s="1219"/>
      <c r="C246" s="1219"/>
      <c r="D246" s="1219"/>
      <c r="E246" s="1219"/>
      <c r="F246" s="1219"/>
      <c r="G246" s="1219"/>
      <c r="H246" s="1219"/>
      <c r="I246" s="59"/>
      <c r="J246" s="59"/>
      <c r="K246" s="1219"/>
      <c r="L246" s="1219"/>
      <c r="M246" s="1219"/>
      <c r="N246" s="1219"/>
      <c r="O246" s="1219"/>
      <c r="P246" s="1219"/>
      <c r="Q246" s="1219"/>
      <c r="R246" s="1219"/>
      <c r="S246" s="1219"/>
      <c r="T246" s="1219"/>
      <c r="U246" s="1219"/>
      <c r="V246" s="1219"/>
      <c r="W246" s="1219"/>
      <c r="X246" s="1222"/>
      <c r="Y246" s="1219"/>
      <c r="Z246" s="1219"/>
      <c r="AA246" s="1222"/>
      <c r="AB246" s="1219"/>
      <c r="AC246" s="1219"/>
      <c r="AD246" s="1219"/>
      <c r="AE246" s="1219"/>
      <c r="AF246" s="1219"/>
      <c r="AG246" s="1219"/>
    </row>
    <row r="247" spans="1:33" x14ac:dyDescent="0.2">
      <c r="A247" s="1219"/>
      <c r="B247" s="1219"/>
      <c r="C247" s="1219"/>
      <c r="D247" s="1219"/>
      <c r="E247" s="1219"/>
      <c r="F247" s="1219"/>
      <c r="G247" s="1219"/>
      <c r="H247" s="1219"/>
      <c r="I247" s="59"/>
      <c r="J247" s="59"/>
      <c r="K247" s="1219"/>
      <c r="L247" s="1219"/>
      <c r="M247" s="1219"/>
      <c r="N247" s="1219"/>
      <c r="O247" s="1219"/>
      <c r="P247" s="1219"/>
      <c r="Q247" s="1219"/>
      <c r="R247" s="1219"/>
      <c r="S247" s="1219"/>
      <c r="T247" s="1219"/>
      <c r="U247" s="1219"/>
      <c r="V247" s="1219"/>
      <c r="W247" s="1219"/>
      <c r="X247" s="1222"/>
      <c r="Y247" s="1219"/>
      <c r="Z247" s="1219"/>
      <c r="AA247" s="1222"/>
      <c r="AB247" s="1219"/>
      <c r="AC247" s="1219"/>
      <c r="AD247" s="1219"/>
      <c r="AE247" s="1219"/>
      <c r="AF247" s="1219"/>
      <c r="AG247" s="1219"/>
    </row>
    <row r="248" spans="1:33" x14ac:dyDescent="0.2">
      <c r="A248" s="1219"/>
      <c r="B248" s="1219"/>
      <c r="C248" s="1219"/>
      <c r="D248" s="1219"/>
      <c r="E248" s="1219"/>
      <c r="F248" s="1219"/>
      <c r="G248" s="1219"/>
      <c r="H248" s="1219"/>
      <c r="I248" s="59"/>
      <c r="J248" s="59"/>
      <c r="K248" s="1219"/>
      <c r="L248" s="1219"/>
      <c r="M248" s="1219"/>
      <c r="N248" s="1219"/>
      <c r="O248" s="1219"/>
      <c r="P248" s="1219"/>
      <c r="Q248" s="1219"/>
      <c r="R248" s="1219"/>
      <c r="S248" s="1219"/>
      <c r="T248" s="1219"/>
      <c r="U248" s="1219"/>
      <c r="V248" s="1219"/>
      <c r="W248" s="1219"/>
      <c r="X248" s="1222"/>
      <c r="Y248" s="1219"/>
      <c r="Z248" s="1219"/>
      <c r="AA248" s="1222"/>
      <c r="AB248" s="1219"/>
      <c r="AC248" s="1219"/>
      <c r="AD248" s="1219"/>
      <c r="AE248" s="1219"/>
      <c r="AF248" s="1219"/>
      <c r="AG248" s="1219"/>
    </row>
    <row r="249" spans="1:33" x14ac:dyDescent="0.2">
      <c r="A249" s="1219"/>
      <c r="B249" s="1219"/>
      <c r="C249" s="1219"/>
      <c r="D249" s="1219"/>
      <c r="E249" s="1219"/>
      <c r="F249" s="1219"/>
      <c r="G249" s="1219"/>
      <c r="H249" s="1219"/>
      <c r="I249" s="59"/>
      <c r="J249" s="59"/>
      <c r="K249" s="1219"/>
      <c r="L249" s="1219"/>
      <c r="M249" s="1219"/>
      <c r="N249" s="1219"/>
      <c r="O249" s="1219"/>
      <c r="P249" s="1219"/>
      <c r="Q249" s="1219"/>
      <c r="R249" s="1219"/>
      <c r="S249" s="1219"/>
      <c r="T249" s="1219"/>
      <c r="U249" s="1219"/>
      <c r="V249" s="1219"/>
      <c r="W249" s="1219"/>
      <c r="X249" s="1222"/>
      <c r="Y249" s="1219"/>
      <c r="Z249" s="1219"/>
      <c r="AA249" s="1222"/>
      <c r="AB249" s="1219"/>
      <c r="AC249" s="1219"/>
      <c r="AD249" s="1219"/>
      <c r="AE249" s="1219"/>
      <c r="AF249" s="1219"/>
      <c r="AG249" s="1219"/>
    </row>
    <row r="250" spans="1:33" x14ac:dyDescent="0.2">
      <c r="A250" s="1219"/>
      <c r="B250" s="1219"/>
      <c r="C250" s="1219"/>
      <c r="D250" s="1219"/>
      <c r="E250" s="1219"/>
      <c r="F250" s="1219"/>
      <c r="G250" s="1219"/>
      <c r="H250" s="1219"/>
      <c r="I250" s="59"/>
      <c r="J250" s="59"/>
      <c r="K250" s="1219"/>
      <c r="L250" s="1219"/>
      <c r="M250" s="1219"/>
      <c r="N250" s="1219"/>
      <c r="O250" s="1219"/>
      <c r="P250" s="1219"/>
      <c r="Q250" s="1219"/>
      <c r="R250" s="1219"/>
      <c r="S250" s="1219"/>
      <c r="T250" s="1219"/>
      <c r="U250" s="1219"/>
      <c r="V250" s="1219"/>
      <c r="W250" s="1219"/>
      <c r="X250" s="1222"/>
      <c r="Y250" s="1219"/>
      <c r="Z250" s="1219"/>
      <c r="AA250" s="1222"/>
      <c r="AB250" s="1219"/>
      <c r="AC250" s="1219"/>
      <c r="AD250" s="1219"/>
      <c r="AE250" s="1219"/>
      <c r="AF250" s="1219"/>
      <c r="AG250" s="1219"/>
    </row>
    <row r="251" spans="1:33" x14ac:dyDescent="0.2">
      <c r="A251" s="1219"/>
      <c r="B251" s="1219"/>
      <c r="C251" s="1219"/>
      <c r="D251" s="1219"/>
      <c r="E251" s="1219"/>
      <c r="F251" s="1219"/>
      <c r="G251" s="1219"/>
      <c r="H251" s="1219"/>
      <c r="I251" s="59"/>
      <c r="J251" s="59"/>
      <c r="K251" s="1219"/>
      <c r="L251" s="1219"/>
      <c r="M251" s="1219"/>
      <c r="N251" s="1219"/>
      <c r="O251" s="1219"/>
      <c r="P251" s="1219"/>
      <c r="Q251" s="1219"/>
      <c r="R251" s="1219"/>
      <c r="S251" s="1219"/>
      <c r="T251" s="1219"/>
      <c r="U251" s="1219"/>
      <c r="V251" s="1219"/>
      <c r="W251" s="1219"/>
      <c r="X251" s="1222"/>
      <c r="Y251" s="1219"/>
      <c r="Z251" s="1219"/>
      <c r="AA251" s="1222"/>
      <c r="AB251" s="1219"/>
      <c r="AC251" s="1219"/>
      <c r="AD251" s="1219"/>
      <c r="AE251" s="1219"/>
      <c r="AF251" s="1219"/>
      <c r="AG251" s="1219"/>
    </row>
    <row r="252" spans="1:33" x14ac:dyDescent="0.2">
      <c r="A252" s="1219"/>
      <c r="B252" s="1219"/>
      <c r="C252" s="1219"/>
      <c r="D252" s="1219"/>
      <c r="E252" s="1219"/>
      <c r="F252" s="1219"/>
      <c r="G252" s="1219"/>
      <c r="H252" s="1219"/>
      <c r="I252" s="59"/>
      <c r="J252" s="59"/>
      <c r="K252" s="1219"/>
      <c r="L252" s="1219"/>
      <c r="M252" s="1219"/>
      <c r="N252" s="1219"/>
      <c r="O252" s="1219"/>
      <c r="P252" s="1219"/>
      <c r="Q252" s="1219"/>
      <c r="R252" s="1219"/>
      <c r="S252" s="1219"/>
      <c r="T252" s="1219"/>
      <c r="U252" s="1219"/>
      <c r="V252" s="1219"/>
      <c r="W252" s="1219"/>
      <c r="X252" s="1222"/>
      <c r="Y252" s="1219"/>
      <c r="Z252" s="1219"/>
      <c r="AA252" s="1222"/>
      <c r="AB252" s="1219"/>
      <c r="AC252" s="1219"/>
      <c r="AD252" s="1219"/>
      <c r="AE252" s="1219"/>
      <c r="AF252" s="1219"/>
      <c r="AG252" s="1219"/>
    </row>
    <row r="253" spans="1:33" x14ac:dyDescent="0.2">
      <c r="A253" s="1219"/>
      <c r="B253" s="1219"/>
      <c r="C253" s="1219"/>
      <c r="D253" s="1219"/>
      <c r="E253" s="1219"/>
      <c r="F253" s="1219"/>
      <c r="G253" s="1219"/>
      <c r="H253" s="1219"/>
      <c r="I253" s="59"/>
      <c r="J253" s="59"/>
      <c r="K253" s="1219"/>
      <c r="L253" s="1219"/>
      <c r="M253" s="1219"/>
      <c r="N253" s="1219"/>
      <c r="O253" s="1219"/>
      <c r="P253" s="1219"/>
      <c r="Q253" s="1219"/>
      <c r="R253" s="1219"/>
      <c r="S253" s="1219"/>
      <c r="T253" s="1219"/>
      <c r="U253" s="1219"/>
      <c r="V253" s="1219"/>
      <c r="W253" s="1219"/>
      <c r="X253" s="1222"/>
      <c r="Y253" s="1219"/>
      <c r="Z253" s="1219"/>
      <c r="AA253" s="1222"/>
      <c r="AB253" s="1219"/>
      <c r="AC253" s="1219"/>
      <c r="AD253" s="1219"/>
      <c r="AE253" s="1219"/>
      <c r="AF253" s="1219"/>
      <c r="AG253" s="1219"/>
    </row>
    <row r="254" spans="1:33" x14ac:dyDescent="0.2">
      <c r="A254" s="1219"/>
      <c r="B254" s="1219"/>
      <c r="C254" s="1219"/>
      <c r="D254" s="1219"/>
      <c r="E254" s="1219"/>
      <c r="F254" s="1219"/>
      <c r="G254" s="1219"/>
      <c r="H254" s="1219"/>
      <c r="I254" s="59"/>
      <c r="J254" s="59"/>
      <c r="K254" s="1219"/>
      <c r="L254" s="1219"/>
      <c r="M254" s="1219"/>
      <c r="N254" s="1219"/>
      <c r="O254" s="1219"/>
      <c r="P254" s="1219"/>
      <c r="Q254" s="1219"/>
      <c r="R254" s="1219"/>
      <c r="S254" s="1219"/>
      <c r="T254" s="1219"/>
      <c r="U254" s="1219"/>
      <c r="V254" s="1219"/>
      <c r="W254" s="1219"/>
      <c r="X254" s="1222"/>
      <c r="Y254" s="1219"/>
      <c r="Z254" s="1219"/>
      <c r="AA254" s="1222"/>
      <c r="AB254" s="1219"/>
      <c r="AC254" s="1219"/>
      <c r="AD254" s="1219"/>
      <c r="AE254" s="1219"/>
      <c r="AF254" s="1219"/>
      <c r="AG254" s="1219"/>
    </row>
    <row r="255" spans="1:33" x14ac:dyDescent="0.2">
      <c r="A255" s="1219"/>
      <c r="B255" s="1219"/>
      <c r="C255" s="1219"/>
      <c r="D255" s="1219"/>
      <c r="E255" s="1219"/>
      <c r="F255" s="1219"/>
      <c r="G255" s="1219"/>
      <c r="H255" s="1219"/>
      <c r="I255" s="59"/>
      <c r="J255" s="59"/>
      <c r="K255" s="1219"/>
      <c r="L255" s="1219"/>
      <c r="M255" s="1219"/>
      <c r="N255" s="1219"/>
      <c r="O255" s="1219"/>
      <c r="P255" s="1219"/>
      <c r="Q255" s="1219"/>
      <c r="R255" s="1219"/>
      <c r="S255" s="1219"/>
      <c r="T255" s="1219"/>
      <c r="U255" s="1219"/>
      <c r="V255" s="1219"/>
      <c r="W255" s="1219"/>
      <c r="X255" s="1222"/>
      <c r="Y255" s="1219"/>
      <c r="Z255" s="1219"/>
      <c r="AA255" s="1222"/>
      <c r="AB255" s="1219"/>
      <c r="AC255" s="1219"/>
      <c r="AD255" s="1219"/>
      <c r="AE255" s="1219"/>
      <c r="AF255" s="1219"/>
      <c r="AG255" s="1219"/>
    </row>
    <row r="256" spans="1:33" x14ac:dyDescent="0.2">
      <c r="A256" s="1219"/>
      <c r="B256" s="1219"/>
      <c r="C256" s="1219"/>
      <c r="D256" s="1219"/>
      <c r="E256" s="1219"/>
      <c r="F256" s="1219"/>
      <c r="G256" s="1219"/>
      <c r="H256" s="1219"/>
      <c r="I256" s="59"/>
      <c r="J256" s="59"/>
      <c r="K256" s="1219"/>
      <c r="L256" s="1219"/>
      <c r="M256" s="1219"/>
      <c r="N256" s="1219"/>
      <c r="O256" s="1219"/>
      <c r="P256" s="1219"/>
      <c r="Q256" s="1219"/>
      <c r="R256" s="1219"/>
      <c r="S256" s="1219"/>
      <c r="T256" s="1219"/>
      <c r="U256" s="1219"/>
      <c r="V256" s="1219"/>
      <c r="W256" s="1219"/>
      <c r="X256" s="1222"/>
      <c r="Y256" s="1219"/>
      <c r="Z256" s="1219"/>
      <c r="AA256" s="1222"/>
      <c r="AB256" s="1219"/>
      <c r="AC256" s="1219"/>
      <c r="AD256" s="1219"/>
      <c r="AE256" s="1219"/>
      <c r="AF256" s="1219"/>
      <c r="AG256" s="1219"/>
    </row>
    <row r="257" spans="1:33" x14ac:dyDescent="0.2">
      <c r="A257" s="1219"/>
      <c r="B257" s="1219"/>
      <c r="C257" s="1219"/>
      <c r="D257" s="1219"/>
      <c r="E257" s="1219"/>
      <c r="F257" s="1219"/>
      <c r="G257" s="1219"/>
      <c r="H257" s="1219"/>
      <c r="I257" s="59"/>
      <c r="J257" s="59"/>
      <c r="K257" s="1219"/>
      <c r="L257" s="1219"/>
      <c r="M257" s="1219"/>
      <c r="N257" s="1219"/>
      <c r="O257" s="1219"/>
      <c r="P257" s="1219"/>
      <c r="Q257" s="1219"/>
      <c r="R257" s="1219"/>
      <c r="S257" s="1219"/>
      <c r="T257" s="1219"/>
      <c r="U257" s="1219"/>
      <c r="V257" s="1219"/>
      <c r="W257" s="1219"/>
      <c r="X257" s="1222"/>
      <c r="Y257" s="1219"/>
      <c r="Z257" s="1219"/>
      <c r="AA257" s="1222"/>
      <c r="AB257" s="1219"/>
      <c r="AC257" s="1219"/>
      <c r="AD257" s="1219"/>
      <c r="AE257" s="1219"/>
      <c r="AF257" s="1219"/>
      <c r="AG257" s="1219"/>
    </row>
    <row r="258" spans="1:33" x14ac:dyDescent="0.2">
      <c r="A258" s="1219"/>
      <c r="B258" s="1219"/>
      <c r="C258" s="1219"/>
      <c r="D258" s="1219"/>
      <c r="E258" s="1219"/>
      <c r="F258" s="1219"/>
      <c r="G258" s="1219"/>
      <c r="H258" s="1219"/>
      <c r="I258" s="59"/>
      <c r="J258" s="59"/>
      <c r="K258" s="1219"/>
      <c r="L258" s="1219"/>
      <c r="M258" s="1219"/>
      <c r="N258" s="1219"/>
      <c r="O258" s="1219"/>
      <c r="P258" s="1219"/>
      <c r="Q258" s="1219"/>
      <c r="R258" s="1219"/>
      <c r="S258" s="1219"/>
      <c r="T258" s="1219"/>
      <c r="U258" s="1219"/>
      <c r="V258" s="1219"/>
      <c r="W258" s="1219"/>
      <c r="X258" s="1222"/>
      <c r="Y258" s="1219"/>
      <c r="Z258" s="1219"/>
      <c r="AA258" s="1222"/>
      <c r="AB258" s="1219"/>
      <c r="AC258" s="1219"/>
      <c r="AD258" s="1219"/>
      <c r="AE258" s="1219"/>
      <c r="AF258" s="1219"/>
      <c r="AG258" s="1219"/>
    </row>
    <row r="259" spans="1:33" x14ac:dyDescent="0.2">
      <c r="A259" s="1219"/>
      <c r="B259" s="1219"/>
      <c r="C259" s="1219"/>
      <c r="D259" s="1219"/>
      <c r="E259" s="1219"/>
      <c r="F259" s="1219"/>
      <c r="G259" s="1219"/>
      <c r="H259" s="1219"/>
      <c r="I259" s="59"/>
      <c r="J259" s="59"/>
      <c r="K259" s="1219"/>
      <c r="L259" s="1219"/>
      <c r="M259" s="1219"/>
      <c r="N259" s="1219"/>
      <c r="O259" s="1219"/>
      <c r="P259" s="1219"/>
      <c r="Q259" s="1219"/>
      <c r="R259" s="1219"/>
      <c r="S259" s="1219"/>
      <c r="T259" s="1219"/>
      <c r="U259" s="1219"/>
      <c r="V259" s="1219"/>
      <c r="W259" s="1219"/>
      <c r="X259" s="1222"/>
      <c r="Y259" s="1219"/>
      <c r="Z259" s="1219"/>
      <c r="AA259" s="1222"/>
      <c r="AB259" s="1219"/>
      <c r="AC259" s="1219"/>
      <c r="AD259" s="1219"/>
      <c r="AE259" s="1219"/>
      <c r="AF259" s="1219"/>
      <c r="AG259" s="1219"/>
    </row>
    <row r="260" spans="1:33" x14ac:dyDescent="0.2">
      <c r="A260" s="1219"/>
      <c r="B260" s="1219"/>
      <c r="C260" s="1219"/>
      <c r="D260" s="1219"/>
      <c r="E260" s="1219"/>
      <c r="F260" s="1219"/>
      <c r="G260" s="1219"/>
      <c r="H260" s="1219"/>
      <c r="I260" s="59"/>
      <c r="J260" s="59"/>
      <c r="K260" s="1219"/>
      <c r="L260" s="1219"/>
      <c r="M260" s="1219"/>
      <c r="N260" s="1219"/>
      <c r="O260" s="1219"/>
      <c r="P260" s="1219"/>
      <c r="Q260" s="1219"/>
      <c r="R260" s="1219"/>
      <c r="S260" s="1219"/>
      <c r="T260" s="1219"/>
      <c r="U260" s="1219"/>
      <c r="V260" s="1219"/>
      <c r="W260" s="1219"/>
      <c r="X260" s="1222"/>
      <c r="Y260" s="1219"/>
      <c r="Z260" s="1219"/>
      <c r="AA260" s="1222"/>
      <c r="AB260" s="1219"/>
      <c r="AC260" s="1219"/>
      <c r="AD260" s="1219"/>
      <c r="AE260" s="1219"/>
      <c r="AF260" s="1219"/>
      <c r="AG260" s="1219"/>
    </row>
    <row r="261" spans="1:33" x14ac:dyDescent="0.2">
      <c r="A261" s="1219"/>
      <c r="B261" s="1219"/>
      <c r="C261" s="1219"/>
      <c r="D261" s="1219"/>
      <c r="E261" s="1219"/>
      <c r="F261" s="1219"/>
      <c r="G261" s="1219"/>
      <c r="H261" s="1219"/>
      <c r="I261" s="59"/>
      <c r="J261" s="59"/>
      <c r="K261" s="1219"/>
      <c r="L261" s="1219"/>
      <c r="M261" s="1219"/>
      <c r="N261" s="1219"/>
      <c r="O261" s="1219"/>
      <c r="P261" s="1219"/>
      <c r="Q261" s="1219"/>
      <c r="R261" s="1219"/>
      <c r="S261" s="1219"/>
      <c r="T261" s="1219"/>
      <c r="U261" s="1219"/>
      <c r="V261" s="1219"/>
      <c r="W261" s="1219"/>
      <c r="X261" s="1222"/>
      <c r="Y261" s="1219"/>
      <c r="Z261" s="1219"/>
      <c r="AA261" s="1222"/>
      <c r="AB261" s="1219"/>
      <c r="AC261" s="1219"/>
      <c r="AD261" s="1219"/>
      <c r="AE261" s="1219"/>
      <c r="AF261" s="1219"/>
      <c r="AG261" s="1219"/>
    </row>
    <row r="262" spans="1:33" x14ac:dyDescent="0.2">
      <c r="A262" s="1219"/>
      <c r="B262" s="1219"/>
      <c r="C262" s="1219"/>
      <c r="D262" s="1219"/>
      <c r="E262" s="1219"/>
      <c r="F262" s="1219"/>
      <c r="G262" s="1219"/>
      <c r="H262" s="1219"/>
      <c r="I262" s="59"/>
      <c r="J262" s="59"/>
      <c r="K262" s="1219"/>
      <c r="L262" s="1219"/>
      <c r="M262" s="1219"/>
      <c r="N262" s="1219"/>
      <c r="O262" s="1219"/>
      <c r="P262" s="1219"/>
      <c r="Q262" s="1219"/>
      <c r="R262" s="1219"/>
      <c r="S262" s="1219"/>
      <c r="T262" s="1219"/>
      <c r="U262" s="1219"/>
      <c r="V262" s="1219"/>
      <c r="W262" s="1219"/>
      <c r="X262" s="1222"/>
      <c r="Y262" s="1219"/>
      <c r="Z262" s="1219"/>
      <c r="AA262" s="1222"/>
      <c r="AB262" s="1219"/>
      <c r="AC262" s="1219"/>
      <c r="AD262" s="1219"/>
      <c r="AE262" s="1219"/>
      <c r="AF262" s="1219"/>
      <c r="AG262" s="1219"/>
    </row>
    <row r="263" spans="1:33" x14ac:dyDescent="0.2">
      <c r="A263" s="1219"/>
      <c r="B263" s="1219"/>
      <c r="C263" s="1219"/>
      <c r="D263" s="1219"/>
      <c r="E263" s="1219"/>
      <c r="F263" s="1219"/>
      <c r="G263" s="1219"/>
      <c r="H263" s="1219"/>
      <c r="I263" s="59"/>
      <c r="J263" s="59"/>
      <c r="K263" s="1219"/>
      <c r="L263" s="1219"/>
      <c r="M263" s="1219"/>
      <c r="N263" s="1219"/>
      <c r="O263" s="1219"/>
      <c r="P263" s="1219"/>
      <c r="Q263" s="1219"/>
      <c r="R263" s="1219"/>
      <c r="S263" s="1219"/>
      <c r="T263" s="1219"/>
      <c r="U263" s="1219"/>
      <c r="V263" s="1219"/>
      <c r="W263" s="1219"/>
      <c r="X263" s="1222"/>
      <c r="Y263" s="1219"/>
      <c r="Z263" s="1219"/>
      <c r="AA263" s="1222"/>
      <c r="AB263" s="1219"/>
      <c r="AC263" s="1219"/>
      <c r="AD263" s="1219"/>
      <c r="AE263" s="1219"/>
      <c r="AF263" s="1219"/>
      <c r="AG263" s="1219"/>
    </row>
    <row r="264" spans="1:33" x14ac:dyDescent="0.2">
      <c r="A264" s="1219"/>
      <c r="B264" s="1219"/>
      <c r="C264" s="1219"/>
      <c r="D264" s="1219"/>
      <c r="E264" s="1219"/>
      <c r="F264" s="1219"/>
      <c r="G264" s="1219"/>
      <c r="H264" s="1219"/>
      <c r="I264" s="59"/>
      <c r="J264" s="59"/>
      <c r="K264" s="1219"/>
      <c r="L264" s="1219"/>
      <c r="M264" s="1219"/>
      <c r="N264" s="1219"/>
      <c r="O264" s="1219"/>
      <c r="P264" s="1219"/>
      <c r="Q264" s="1219"/>
      <c r="R264" s="1219"/>
      <c r="S264" s="1219"/>
      <c r="T264" s="1219"/>
      <c r="U264" s="1219"/>
      <c r="V264" s="1219"/>
      <c r="W264" s="1219"/>
      <c r="X264" s="1222"/>
      <c r="Y264" s="1219"/>
      <c r="Z264" s="1219"/>
      <c r="AA264" s="1222"/>
      <c r="AB264" s="1219"/>
      <c r="AC264" s="1219"/>
      <c r="AD264" s="1219"/>
      <c r="AE264" s="1219"/>
      <c r="AF264" s="1219"/>
      <c r="AG264" s="1219"/>
    </row>
    <row r="265" spans="1:33" x14ac:dyDescent="0.2">
      <c r="A265" s="1219"/>
      <c r="B265" s="1219"/>
      <c r="C265" s="1219"/>
      <c r="D265" s="1219"/>
      <c r="E265" s="1219"/>
      <c r="F265" s="1219"/>
      <c r="G265" s="1219"/>
      <c r="H265" s="1219"/>
      <c r="I265" s="59"/>
      <c r="J265" s="59"/>
      <c r="K265" s="1219"/>
      <c r="L265" s="1219"/>
      <c r="M265" s="1219"/>
      <c r="N265" s="1219"/>
      <c r="O265" s="1219"/>
      <c r="P265" s="1219"/>
      <c r="Q265" s="1219"/>
      <c r="R265" s="1219"/>
      <c r="S265" s="1219"/>
      <c r="T265" s="1219"/>
      <c r="U265" s="1219"/>
      <c r="V265" s="1219"/>
      <c r="W265" s="1219"/>
      <c r="X265" s="1222"/>
      <c r="Y265" s="1219"/>
      <c r="Z265" s="1219"/>
      <c r="AA265" s="1222"/>
      <c r="AB265" s="1219"/>
      <c r="AC265" s="1219"/>
      <c r="AD265" s="1219"/>
      <c r="AE265" s="1219"/>
      <c r="AF265" s="1219"/>
      <c r="AG265" s="1219"/>
    </row>
    <row r="266" spans="1:33" x14ac:dyDescent="0.2">
      <c r="A266" s="1219"/>
      <c r="B266" s="1219"/>
      <c r="C266" s="1219"/>
      <c r="D266" s="1219"/>
      <c r="E266" s="1219"/>
      <c r="F266" s="1219"/>
      <c r="G266" s="1219"/>
      <c r="H266" s="1219"/>
      <c r="I266" s="59"/>
      <c r="J266" s="59"/>
      <c r="K266" s="1219"/>
      <c r="L266" s="1219"/>
      <c r="M266" s="1219"/>
      <c r="N266" s="1219"/>
      <c r="O266" s="1219"/>
      <c r="P266" s="1219"/>
      <c r="Q266" s="1219"/>
      <c r="R266" s="1219"/>
      <c r="S266" s="1219"/>
      <c r="T266" s="1219"/>
      <c r="U266" s="1219"/>
      <c r="V266" s="1219"/>
      <c r="W266" s="1219"/>
      <c r="X266" s="1222"/>
      <c r="Y266" s="1219"/>
      <c r="Z266" s="1219"/>
      <c r="AA266" s="1222"/>
      <c r="AB266" s="1219"/>
      <c r="AC266" s="1219"/>
      <c r="AD266" s="1219"/>
      <c r="AE266" s="1219"/>
      <c r="AF266" s="1219"/>
      <c r="AG266" s="1219"/>
    </row>
    <row r="267" spans="1:33" x14ac:dyDescent="0.2">
      <c r="A267" s="1219"/>
      <c r="B267" s="1219"/>
      <c r="C267" s="1219"/>
      <c r="D267" s="1219"/>
      <c r="E267" s="1219"/>
      <c r="F267" s="1219"/>
      <c r="G267" s="1219"/>
      <c r="H267" s="1219"/>
      <c r="I267" s="59"/>
      <c r="J267" s="59"/>
      <c r="K267" s="1219"/>
      <c r="L267" s="1219"/>
      <c r="M267" s="1219"/>
      <c r="N267" s="1219"/>
      <c r="O267" s="1219"/>
      <c r="P267" s="1219"/>
      <c r="Q267" s="1219"/>
      <c r="R267" s="1219"/>
      <c r="S267" s="1219"/>
      <c r="T267" s="1219"/>
      <c r="U267" s="1219"/>
      <c r="V267" s="1219"/>
      <c r="W267" s="1219"/>
      <c r="X267" s="1222"/>
      <c r="Y267" s="1219"/>
      <c r="Z267" s="1219"/>
      <c r="AA267" s="1222"/>
      <c r="AB267" s="1219"/>
      <c r="AC267" s="1219"/>
      <c r="AD267" s="1219"/>
      <c r="AE267" s="1219"/>
      <c r="AF267" s="1219"/>
      <c r="AG267" s="1219"/>
    </row>
    <row r="268" spans="1:33" x14ac:dyDescent="0.2">
      <c r="A268" s="1219"/>
      <c r="B268" s="1219"/>
      <c r="C268" s="1219"/>
      <c r="D268" s="1219"/>
      <c r="E268" s="1219"/>
      <c r="F268" s="1219"/>
      <c r="G268" s="1219"/>
      <c r="H268" s="1219"/>
      <c r="I268" s="59"/>
      <c r="J268" s="59"/>
      <c r="K268" s="1219"/>
      <c r="L268" s="1219"/>
      <c r="M268" s="1219"/>
      <c r="N268" s="1219"/>
      <c r="O268" s="1219"/>
      <c r="P268" s="1219"/>
      <c r="Q268" s="1219"/>
      <c r="R268" s="1219"/>
      <c r="S268" s="1219"/>
      <c r="T268" s="1219"/>
      <c r="U268" s="1219"/>
      <c r="V268" s="1219"/>
      <c r="W268" s="1219"/>
      <c r="X268" s="1222"/>
      <c r="Y268" s="1219"/>
      <c r="Z268" s="1219"/>
      <c r="AA268" s="1222"/>
      <c r="AB268" s="1219"/>
      <c r="AC268" s="1219"/>
      <c r="AD268" s="1219"/>
      <c r="AE268" s="1219"/>
      <c r="AF268" s="1219"/>
      <c r="AG268" s="1219"/>
    </row>
    <row r="269" spans="1:33" x14ac:dyDescent="0.2">
      <c r="A269" s="1219"/>
      <c r="B269" s="1219"/>
      <c r="C269" s="1219"/>
      <c r="D269" s="1219"/>
      <c r="E269" s="1219"/>
      <c r="F269" s="1219"/>
      <c r="G269" s="1219"/>
      <c r="H269" s="1219"/>
      <c r="I269" s="59"/>
      <c r="J269" s="59"/>
      <c r="K269" s="1219"/>
      <c r="L269" s="1219"/>
      <c r="M269" s="1219"/>
      <c r="N269" s="1219"/>
      <c r="O269" s="1219"/>
      <c r="P269" s="1219"/>
      <c r="Q269" s="1219"/>
      <c r="R269" s="1219"/>
      <c r="S269" s="1219"/>
      <c r="T269" s="1219"/>
      <c r="U269" s="1219"/>
      <c r="V269" s="1219"/>
      <c r="W269" s="1219"/>
      <c r="X269" s="1222"/>
      <c r="Y269" s="1219"/>
      <c r="Z269" s="1219"/>
      <c r="AA269" s="1222"/>
      <c r="AB269" s="1219"/>
      <c r="AC269" s="1219"/>
      <c r="AD269" s="1219"/>
      <c r="AE269" s="1219"/>
      <c r="AF269" s="1219"/>
      <c r="AG269" s="1219"/>
    </row>
    <row r="270" spans="1:33" x14ac:dyDescent="0.2">
      <c r="A270" s="1219"/>
      <c r="B270" s="1219"/>
      <c r="C270" s="1219"/>
      <c r="D270" s="1219"/>
      <c r="E270" s="1219"/>
      <c r="F270" s="1219"/>
      <c r="G270" s="1219"/>
      <c r="H270" s="1219"/>
      <c r="I270" s="59"/>
      <c r="J270" s="59"/>
      <c r="K270" s="1219"/>
      <c r="L270" s="1219"/>
      <c r="M270" s="1219"/>
      <c r="N270" s="1219"/>
      <c r="O270" s="1219"/>
      <c r="P270" s="1219"/>
      <c r="Q270" s="1219"/>
      <c r="R270" s="1219"/>
      <c r="S270" s="1219"/>
      <c r="T270" s="1219"/>
      <c r="U270" s="1219"/>
      <c r="V270" s="1219"/>
      <c r="W270" s="1219"/>
      <c r="X270" s="1222"/>
      <c r="Y270" s="1219"/>
      <c r="Z270" s="1219"/>
      <c r="AA270" s="1222"/>
      <c r="AB270" s="1219"/>
      <c r="AC270" s="1219"/>
      <c r="AD270" s="1219"/>
      <c r="AE270" s="1219"/>
      <c r="AF270" s="1219"/>
      <c r="AG270" s="1219"/>
    </row>
    <row r="271" spans="1:33" x14ac:dyDescent="0.2">
      <c r="A271" s="1219"/>
      <c r="B271" s="1219"/>
      <c r="C271" s="1219"/>
      <c r="D271" s="1219"/>
      <c r="E271" s="1219"/>
      <c r="F271" s="1219"/>
      <c r="G271" s="1219"/>
      <c r="H271" s="1219"/>
      <c r="I271" s="59"/>
      <c r="J271" s="59"/>
      <c r="K271" s="1219"/>
      <c r="L271" s="1219"/>
      <c r="M271" s="1219"/>
      <c r="N271" s="1219"/>
      <c r="O271" s="1219"/>
      <c r="P271" s="1219"/>
      <c r="Q271" s="1219"/>
      <c r="R271" s="1219"/>
      <c r="S271" s="1219"/>
      <c r="T271" s="1219"/>
      <c r="U271" s="1219"/>
      <c r="V271" s="1219"/>
      <c r="W271" s="1219"/>
      <c r="X271" s="1222"/>
      <c r="Y271" s="1219"/>
      <c r="Z271" s="1219"/>
      <c r="AA271" s="1222"/>
      <c r="AB271" s="1219"/>
      <c r="AC271" s="1219"/>
      <c r="AD271" s="1219"/>
      <c r="AE271" s="1219"/>
      <c r="AF271" s="1219"/>
      <c r="AG271" s="1219"/>
    </row>
    <row r="272" spans="1:33" x14ac:dyDescent="0.2">
      <c r="A272" s="1219"/>
      <c r="B272" s="1219"/>
      <c r="C272" s="1219"/>
      <c r="D272" s="1219"/>
      <c r="E272" s="1219"/>
      <c r="F272" s="1219"/>
      <c r="G272" s="1219"/>
      <c r="H272" s="1219"/>
      <c r="I272" s="59"/>
      <c r="J272" s="59"/>
      <c r="K272" s="1219"/>
      <c r="L272" s="1219"/>
      <c r="M272" s="1219"/>
      <c r="N272" s="1219"/>
      <c r="O272" s="1219"/>
      <c r="P272" s="1219"/>
      <c r="Q272" s="1219"/>
      <c r="R272" s="1219"/>
      <c r="S272" s="1219"/>
      <c r="T272" s="1219"/>
      <c r="U272" s="1219"/>
      <c r="V272" s="1219"/>
      <c r="W272" s="1219"/>
      <c r="X272" s="1222"/>
      <c r="Y272" s="1219"/>
      <c r="Z272" s="1219"/>
      <c r="AA272" s="1222"/>
      <c r="AB272" s="1219"/>
      <c r="AC272" s="1219"/>
      <c r="AD272" s="1219"/>
      <c r="AE272" s="1219"/>
      <c r="AF272" s="1219"/>
      <c r="AG272" s="1219"/>
    </row>
    <row r="273" spans="1:33" x14ac:dyDescent="0.2">
      <c r="A273" s="1219"/>
      <c r="B273" s="1219"/>
      <c r="C273" s="1219"/>
      <c r="D273" s="1219"/>
      <c r="E273" s="1219"/>
      <c r="F273" s="1219"/>
      <c r="G273" s="1219"/>
      <c r="H273" s="1219"/>
      <c r="I273" s="59"/>
      <c r="J273" s="59"/>
      <c r="K273" s="1219"/>
      <c r="L273" s="1219"/>
      <c r="M273" s="1219"/>
      <c r="N273" s="1219"/>
      <c r="O273" s="1219"/>
      <c r="P273" s="1219"/>
      <c r="Q273" s="1219"/>
      <c r="R273" s="1219"/>
      <c r="S273" s="1219"/>
      <c r="T273" s="1219"/>
      <c r="U273" s="1219"/>
      <c r="V273" s="1219"/>
      <c r="W273" s="1219"/>
      <c r="X273" s="1222"/>
      <c r="Y273" s="1219"/>
      <c r="Z273" s="1219"/>
      <c r="AA273" s="1222"/>
      <c r="AB273" s="1219"/>
      <c r="AC273" s="1219"/>
      <c r="AD273" s="1219"/>
      <c r="AE273" s="1219"/>
      <c r="AF273" s="1219"/>
      <c r="AG273" s="1219"/>
    </row>
    <row r="274" spans="1:33" x14ac:dyDescent="0.2">
      <c r="A274" s="1219"/>
      <c r="B274" s="1219"/>
      <c r="C274" s="1219"/>
      <c r="D274" s="1219"/>
      <c r="E274" s="1219"/>
      <c r="F274" s="1219"/>
      <c r="G274" s="1219"/>
      <c r="H274" s="1219"/>
      <c r="I274" s="59"/>
      <c r="J274" s="59"/>
      <c r="K274" s="1219"/>
      <c r="L274" s="1219"/>
      <c r="M274" s="1219"/>
      <c r="N274" s="1219"/>
      <c r="O274" s="1219"/>
      <c r="P274" s="1219"/>
      <c r="Q274" s="1219"/>
      <c r="R274" s="1219"/>
      <c r="S274" s="1219"/>
      <c r="T274" s="1219"/>
      <c r="U274" s="1219"/>
      <c r="V274" s="1219"/>
      <c r="W274" s="1219"/>
      <c r="X274" s="1222"/>
      <c r="Y274" s="1219"/>
      <c r="Z274" s="1219"/>
      <c r="AA274" s="1222"/>
      <c r="AB274" s="1219"/>
      <c r="AC274" s="1219"/>
      <c r="AD274" s="1219"/>
      <c r="AE274" s="1219"/>
      <c r="AF274" s="1219"/>
      <c r="AG274" s="1219"/>
    </row>
    <row r="275" spans="1:33" x14ac:dyDescent="0.2">
      <c r="A275" s="1219"/>
      <c r="B275" s="1219"/>
      <c r="C275" s="1219"/>
      <c r="D275" s="1219"/>
      <c r="E275" s="1219"/>
      <c r="F275" s="1219"/>
      <c r="G275" s="1219"/>
      <c r="H275" s="1219"/>
      <c r="I275" s="59"/>
      <c r="J275" s="59"/>
      <c r="K275" s="1219"/>
      <c r="L275" s="1219"/>
      <c r="M275" s="1219"/>
      <c r="N275" s="1219"/>
      <c r="O275" s="1219"/>
      <c r="P275" s="1219"/>
      <c r="Q275" s="1219"/>
      <c r="R275" s="1219"/>
      <c r="S275" s="1219"/>
      <c r="T275" s="1219"/>
      <c r="U275" s="1219"/>
      <c r="V275" s="1219"/>
      <c r="W275" s="1219"/>
      <c r="X275" s="1222"/>
      <c r="Y275" s="1219"/>
      <c r="Z275" s="1219"/>
      <c r="AA275" s="1222"/>
      <c r="AB275" s="1219"/>
      <c r="AC275" s="1219"/>
      <c r="AD275" s="1219"/>
      <c r="AE275" s="1219"/>
      <c r="AF275" s="1219"/>
      <c r="AG275" s="1219"/>
    </row>
    <row r="276" spans="1:33" x14ac:dyDescent="0.2">
      <c r="A276" s="1219"/>
      <c r="B276" s="1219"/>
      <c r="C276" s="1219"/>
      <c r="D276" s="1219"/>
      <c r="E276" s="1219"/>
      <c r="F276" s="1219"/>
      <c r="G276" s="1219"/>
      <c r="H276" s="1219"/>
      <c r="I276" s="59"/>
      <c r="J276" s="59"/>
      <c r="K276" s="1219"/>
      <c r="L276" s="1219"/>
      <c r="M276" s="1219"/>
      <c r="N276" s="1219"/>
      <c r="O276" s="1219"/>
      <c r="P276" s="1219"/>
      <c r="Q276" s="1219"/>
      <c r="R276" s="1219"/>
      <c r="S276" s="1219"/>
      <c r="T276" s="1219"/>
      <c r="U276" s="1219"/>
      <c r="V276" s="1219"/>
      <c r="W276" s="1219"/>
      <c r="X276" s="1222"/>
      <c r="Y276" s="1219"/>
      <c r="Z276" s="1219"/>
      <c r="AA276" s="1222"/>
      <c r="AB276" s="1219"/>
      <c r="AC276" s="1219"/>
      <c r="AD276" s="1219"/>
      <c r="AE276" s="1219"/>
      <c r="AF276" s="1219"/>
      <c r="AG276" s="1219"/>
    </row>
    <row r="277" spans="1:33" x14ac:dyDescent="0.2">
      <c r="A277" s="1219"/>
      <c r="B277" s="1219"/>
      <c r="C277" s="1219"/>
      <c r="D277" s="1219"/>
      <c r="E277" s="1219"/>
      <c r="F277" s="1219"/>
      <c r="G277" s="1219"/>
      <c r="H277" s="1219"/>
      <c r="I277" s="59"/>
      <c r="J277" s="59"/>
      <c r="K277" s="1219"/>
      <c r="L277" s="1219"/>
      <c r="M277" s="1219"/>
      <c r="N277" s="1219"/>
      <c r="O277" s="1219"/>
      <c r="P277" s="1219"/>
      <c r="Q277" s="1219"/>
      <c r="R277" s="1219"/>
      <c r="S277" s="1219"/>
      <c r="T277" s="1219"/>
      <c r="U277" s="1219"/>
      <c r="V277" s="1219"/>
      <c r="W277" s="1219"/>
      <c r="X277" s="1222"/>
      <c r="Y277" s="1219"/>
      <c r="Z277" s="1219"/>
      <c r="AA277" s="1222"/>
      <c r="AB277" s="1219"/>
      <c r="AC277" s="1219"/>
      <c r="AD277" s="1219"/>
      <c r="AE277" s="1219"/>
      <c r="AF277" s="1219"/>
      <c r="AG277" s="1219"/>
    </row>
    <row r="278" spans="1:33" x14ac:dyDescent="0.2">
      <c r="A278" s="1219"/>
      <c r="B278" s="1219"/>
      <c r="C278" s="1219"/>
      <c r="D278" s="1219"/>
      <c r="E278" s="1219"/>
      <c r="F278" s="1219"/>
      <c r="G278" s="1219"/>
      <c r="H278" s="1219"/>
      <c r="I278" s="59"/>
      <c r="J278" s="59"/>
      <c r="K278" s="1219"/>
      <c r="L278" s="1219"/>
      <c r="M278" s="1219"/>
      <c r="N278" s="1219"/>
      <c r="O278" s="1219"/>
      <c r="P278" s="1219"/>
      <c r="Q278" s="1219"/>
      <c r="R278" s="1219"/>
      <c r="S278" s="1219"/>
      <c r="T278" s="1219"/>
      <c r="U278" s="1219"/>
      <c r="V278" s="1219"/>
      <c r="W278" s="1219"/>
      <c r="X278" s="1222"/>
      <c r="Y278" s="1219"/>
      <c r="Z278" s="1219"/>
      <c r="AA278" s="1222"/>
      <c r="AB278" s="1219"/>
      <c r="AC278" s="1219"/>
      <c r="AD278" s="1219"/>
      <c r="AE278" s="1219"/>
      <c r="AF278" s="1219"/>
      <c r="AG278" s="1219"/>
    </row>
    <row r="279" spans="1:33" x14ac:dyDescent="0.2">
      <c r="A279" s="1219"/>
      <c r="B279" s="1219"/>
      <c r="C279" s="1219"/>
      <c r="D279" s="1219"/>
      <c r="E279" s="1219"/>
      <c r="F279" s="1219"/>
      <c r="G279" s="1219"/>
      <c r="H279" s="1219"/>
      <c r="I279" s="59"/>
      <c r="J279" s="59"/>
      <c r="K279" s="1219"/>
      <c r="L279" s="1219"/>
      <c r="M279" s="1219"/>
      <c r="N279" s="1219"/>
      <c r="O279" s="1219"/>
      <c r="P279" s="1219"/>
      <c r="Q279" s="1219"/>
      <c r="R279" s="1219"/>
      <c r="S279" s="1219"/>
      <c r="T279" s="1219"/>
      <c r="U279" s="1219"/>
      <c r="V279" s="1219"/>
      <c r="W279" s="1219"/>
      <c r="X279" s="1222"/>
      <c r="Y279" s="1219"/>
      <c r="Z279" s="1219"/>
      <c r="AA279" s="1222"/>
      <c r="AB279" s="1219"/>
      <c r="AC279" s="1219"/>
      <c r="AD279" s="1219"/>
      <c r="AE279" s="1219"/>
      <c r="AF279" s="1219"/>
      <c r="AG279" s="1219"/>
    </row>
    <row r="280" spans="1:33" x14ac:dyDescent="0.2">
      <c r="A280" s="1219"/>
      <c r="B280" s="1219"/>
      <c r="C280" s="1219"/>
      <c r="D280" s="1219"/>
      <c r="E280" s="1219"/>
      <c r="F280" s="1219"/>
      <c r="G280" s="1219"/>
      <c r="H280" s="1219"/>
      <c r="I280" s="59"/>
      <c r="J280" s="59"/>
      <c r="K280" s="1219"/>
      <c r="L280" s="1219"/>
      <c r="M280" s="1219"/>
      <c r="N280" s="1219"/>
      <c r="O280" s="1219"/>
      <c r="P280" s="1219"/>
      <c r="Q280" s="1219"/>
      <c r="R280" s="1219"/>
      <c r="S280" s="1219"/>
      <c r="T280" s="1219"/>
      <c r="U280" s="1219"/>
      <c r="V280" s="1219"/>
      <c r="W280" s="1219"/>
      <c r="X280" s="1222"/>
      <c r="Y280" s="1219"/>
      <c r="Z280" s="1219"/>
      <c r="AA280" s="1222"/>
      <c r="AB280" s="1219"/>
      <c r="AC280" s="1219"/>
      <c r="AD280" s="1219"/>
      <c r="AE280" s="1219"/>
      <c r="AF280" s="1219"/>
      <c r="AG280" s="1219"/>
    </row>
    <row r="281" spans="1:33" x14ac:dyDescent="0.2">
      <c r="A281" s="1219"/>
      <c r="B281" s="1219"/>
      <c r="C281" s="1219"/>
      <c r="D281" s="1219"/>
      <c r="E281" s="1219"/>
      <c r="F281" s="1219"/>
      <c r="G281" s="1219"/>
      <c r="H281" s="1219"/>
      <c r="I281" s="59"/>
      <c r="J281" s="59"/>
      <c r="K281" s="1219"/>
      <c r="L281" s="1219"/>
      <c r="M281" s="1219"/>
      <c r="N281" s="1219"/>
      <c r="O281" s="1219"/>
      <c r="P281" s="1219"/>
      <c r="Q281" s="1219"/>
      <c r="R281" s="1219"/>
      <c r="S281" s="1219"/>
      <c r="T281" s="1219"/>
      <c r="U281" s="1219"/>
      <c r="V281" s="1219"/>
      <c r="W281" s="1219"/>
      <c r="X281" s="1222"/>
      <c r="Y281" s="1219"/>
      <c r="Z281" s="1219"/>
      <c r="AA281" s="1222"/>
      <c r="AB281" s="1219"/>
      <c r="AC281" s="1219"/>
      <c r="AD281" s="1219"/>
      <c r="AE281" s="1219"/>
      <c r="AF281" s="1219"/>
      <c r="AG281" s="1219"/>
    </row>
    <row r="282" spans="1:33" x14ac:dyDescent="0.2">
      <c r="A282" s="1219"/>
      <c r="B282" s="1219"/>
      <c r="C282" s="1219"/>
      <c r="D282" s="1219"/>
      <c r="E282" s="1219"/>
      <c r="F282" s="1219"/>
      <c r="G282" s="1219"/>
      <c r="H282" s="1219"/>
      <c r="I282" s="59"/>
      <c r="J282" s="59"/>
      <c r="K282" s="1219"/>
      <c r="L282" s="1219"/>
      <c r="M282" s="1219"/>
      <c r="N282" s="1219"/>
      <c r="O282" s="1219"/>
      <c r="P282" s="1219"/>
      <c r="Q282" s="1219"/>
      <c r="R282" s="1219"/>
      <c r="S282" s="1219"/>
      <c r="T282" s="1219"/>
      <c r="U282" s="1219"/>
      <c r="V282" s="1219"/>
      <c r="W282" s="1219"/>
      <c r="X282" s="1222"/>
      <c r="Y282" s="1219"/>
      <c r="Z282" s="1219"/>
      <c r="AA282" s="1222"/>
      <c r="AB282" s="1219"/>
      <c r="AC282" s="1219"/>
      <c r="AD282" s="1219"/>
      <c r="AE282" s="1219"/>
      <c r="AF282" s="1219"/>
      <c r="AG282" s="1219"/>
    </row>
    <row r="283" spans="1:33" x14ac:dyDescent="0.2">
      <c r="A283" s="1219"/>
      <c r="B283" s="1219"/>
      <c r="C283" s="1219"/>
      <c r="D283" s="1219"/>
      <c r="E283" s="1219"/>
      <c r="F283" s="1219"/>
      <c r="G283" s="1219"/>
      <c r="H283" s="1219"/>
      <c r="I283" s="59"/>
      <c r="J283" s="59"/>
      <c r="K283" s="1219"/>
      <c r="L283" s="1219"/>
      <c r="M283" s="1219"/>
      <c r="N283" s="1219"/>
      <c r="O283" s="1219"/>
      <c r="P283" s="1219"/>
      <c r="Q283" s="1219"/>
      <c r="R283" s="1219"/>
      <c r="S283" s="1219"/>
      <c r="T283" s="1219"/>
      <c r="U283" s="1219"/>
      <c r="V283" s="1219"/>
      <c r="W283" s="1219"/>
      <c r="X283" s="1222"/>
      <c r="Y283" s="1219"/>
      <c r="Z283" s="1219"/>
      <c r="AA283" s="1222"/>
      <c r="AB283" s="1219"/>
      <c r="AC283" s="1219"/>
      <c r="AD283" s="1219"/>
      <c r="AE283" s="1219"/>
      <c r="AF283" s="1219"/>
      <c r="AG283" s="1219"/>
    </row>
    <row r="284" spans="1:33" x14ac:dyDescent="0.2">
      <c r="A284" s="1219"/>
      <c r="B284" s="1219"/>
      <c r="C284" s="1219"/>
      <c r="D284" s="1219"/>
      <c r="E284" s="1219"/>
      <c r="F284" s="1219"/>
      <c r="G284" s="1219"/>
      <c r="H284" s="1219"/>
      <c r="I284" s="59"/>
      <c r="J284" s="59"/>
      <c r="K284" s="1219"/>
      <c r="L284" s="1219"/>
      <c r="M284" s="1219"/>
      <c r="N284" s="1219"/>
      <c r="O284" s="1219"/>
      <c r="P284" s="1219"/>
      <c r="Q284" s="1219"/>
      <c r="R284" s="1219"/>
      <c r="S284" s="1219"/>
      <c r="T284" s="1219"/>
      <c r="U284" s="1219"/>
      <c r="V284" s="1219"/>
      <c r="W284" s="1219"/>
      <c r="X284" s="1222"/>
      <c r="Y284" s="1219"/>
      <c r="Z284" s="1219"/>
      <c r="AA284" s="1222"/>
      <c r="AB284" s="1219"/>
      <c r="AC284" s="1219"/>
      <c r="AD284" s="1219"/>
      <c r="AE284" s="1219"/>
      <c r="AF284" s="1219"/>
      <c r="AG284" s="1219"/>
    </row>
    <row r="285" spans="1:33" x14ac:dyDescent="0.2">
      <c r="A285" s="1219"/>
      <c r="B285" s="1219"/>
      <c r="C285" s="1219"/>
      <c r="D285" s="1219"/>
      <c r="E285" s="1219"/>
      <c r="F285" s="1219"/>
      <c r="G285" s="1219"/>
      <c r="H285" s="1219"/>
      <c r="I285" s="59"/>
      <c r="J285" s="59"/>
      <c r="K285" s="1219"/>
      <c r="L285" s="1219"/>
      <c r="M285" s="1219"/>
      <c r="N285" s="1219"/>
      <c r="O285" s="1219"/>
      <c r="P285" s="1219"/>
      <c r="Q285" s="1219"/>
      <c r="R285" s="1219"/>
      <c r="S285" s="1219"/>
      <c r="T285" s="1219"/>
      <c r="U285" s="1219"/>
      <c r="V285" s="1219"/>
      <c r="W285" s="1219"/>
      <c r="X285" s="1222"/>
      <c r="Y285" s="1219"/>
      <c r="Z285" s="1219"/>
      <c r="AA285" s="1222"/>
      <c r="AB285" s="1219"/>
      <c r="AC285" s="1219"/>
      <c r="AD285" s="1219"/>
      <c r="AE285" s="1219"/>
      <c r="AF285" s="1219"/>
      <c r="AG285" s="1219"/>
    </row>
    <row r="286" spans="1:33" x14ac:dyDescent="0.2">
      <c r="A286" s="1219"/>
      <c r="B286" s="1219"/>
      <c r="C286" s="1219"/>
      <c r="D286" s="1219"/>
      <c r="E286" s="1219"/>
      <c r="F286" s="1219"/>
      <c r="G286" s="1219"/>
      <c r="H286" s="1219"/>
      <c r="I286" s="59"/>
      <c r="J286" s="59"/>
      <c r="K286" s="1219"/>
      <c r="L286" s="1219"/>
      <c r="M286" s="1219"/>
      <c r="N286" s="1219"/>
      <c r="O286" s="1219"/>
      <c r="P286" s="1219"/>
      <c r="Q286" s="1219"/>
      <c r="R286" s="1219"/>
      <c r="S286" s="1219"/>
      <c r="T286" s="1219"/>
      <c r="U286" s="1219"/>
      <c r="V286" s="1219"/>
      <c r="W286" s="1219"/>
      <c r="X286" s="1222"/>
      <c r="Y286" s="1219"/>
      <c r="Z286" s="1219"/>
      <c r="AA286" s="1222"/>
      <c r="AB286" s="1219"/>
      <c r="AC286" s="1219"/>
      <c r="AD286" s="1219"/>
      <c r="AE286" s="1219"/>
      <c r="AF286" s="1219"/>
      <c r="AG286" s="1219"/>
    </row>
    <row r="287" spans="1:33" x14ac:dyDescent="0.2">
      <c r="A287" s="1219"/>
      <c r="B287" s="1219"/>
      <c r="C287" s="1219"/>
      <c r="D287" s="1219"/>
      <c r="E287" s="1219"/>
      <c r="F287" s="1219"/>
      <c r="G287" s="1219"/>
      <c r="H287" s="1219"/>
      <c r="I287" s="59"/>
      <c r="J287" s="59"/>
      <c r="K287" s="1219"/>
      <c r="L287" s="1219"/>
      <c r="M287" s="1219"/>
      <c r="N287" s="1219"/>
      <c r="O287" s="1219"/>
      <c r="P287" s="1219"/>
      <c r="Q287" s="1219"/>
      <c r="R287" s="1219"/>
      <c r="S287" s="1219"/>
      <c r="T287" s="1219"/>
      <c r="U287" s="1219"/>
      <c r="V287" s="1219"/>
      <c r="W287" s="1219"/>
      <c r="X287" s="1222"/>
      <c r="Y287" s="1219"/>
      <c r="Z287" s="1219"/>
      <c r="AA287" s="1222"/>
      <c r="AB287" s="1219"/>
      <c r="AC287" s="1219"/>
      <c r="AD287" s="1219"/>
      <c r="AE287" s="1219"/>
      <c r="AF287" s="1219"/>
      <c r="AG287" s="1219"/>
    </row>
    <row r="288" spans="1:33" x14ac:dyDescent="0.2">
      <c r="A288" s="1219"/>
      <c r="B288" s="1219"/>
      <c r="C288" s="1219"/>
      <c r="D288" s="1219"/>
      <c r="E288" s="1219"/>
      <c r="F288" s="1219"/>
      <c r="G288" s="1219"/>
      <c r="H288" s="1219"/>
      <c r="I288" s="59"/>
      <c r="J288" s="59"/>
      <c r="K288" s="1219"/>
      <c r="L288" s="1219"/>
      <c r="M288" s="1219"/>
      <c r="N288" s="1219"/>
      <c r="O288" s="1219"/>
      <c r="P288" s="1219"/>
      <c r="Q288" s="1219"/>
      <c r="R288" s="1219"/>
      <c r="S288" s="1219"/>
      <c r="T288" s="1219"/>
      <c r="U288" s="1219"/>
      <c r="V288" s="1219"/>
      <c r="W288" s="1219"/>
      <c r="X288" s="1222"/>
      <c r="Y288" s="1219"/>
      <c r="Z288" s="1219"/>
      <c r="AA288" s="1222"/>
      <c r="AB288" s="1219"/>
      <c r="AC288" s="1219"/>
      <c r="AD288" s="1219"/>
      <c r="AE288" s="1219"/>
      <c r="AF288" s="1219"/>
      <c r="AG288" s="1219"/>
    </row>
    <row r="289" spans="1:33" x14ac:dyDescent="0.2">
      <c r="A289" s="1219"/>
      <c r="B289" s="1219"/>
      <c r="C289" s="1219"/>
      <c r="D289" s="1219"/>
      <c r="E289" s="1219"/>
      <c r="F289" s="1219"/>
      <c r="G289" s="1219"/>
      <c r="H289" s="1219"/>
      <c r="I289" s="59"/>
      <c r="J289" s="59"/>
      <c r="K289" s="1219"/>
      <c r="L289" s="1219"/>
      <c r="M289" s="1219"/>
      <c r="N289" s="1219"/>
      <c r="O289" s="1219"/>
      <c r="P289" s="1219"/>
      <c r="Q289" s="1219"/>
      <c r="R289" s="1219"/>
      <c r="S289" s="1219"/>
      <c r="T289" s="1219"/>
      <c r="U289" s="1219"/>
      <c r="V289" s="1219"/>
      <c r="W289" s="1219"/>
      <c r="X289" s="1222"/>
      <c r="Y289" s="1219"/>
      <c r="Z289" s="1219"/>
      <c r="AA289" s="1222"/>
      <c r="AB289" s="1219"/>
      <c r="AC289" s="1219"/>
      <c r="AD289" s="1219"/>
      <c r="AE289" s="1219"/>
      <c r="AF289" s="1219"/>
      <c r="AG289" s="1219"/>
    </row>
    <row r="290" spans="1:33" x14ac:dyDescent="0.2">
      <c r="A290" s="1219"/>
      <c r="B290" s="1219"/>
      <c r="C290" s="1219"/>
      <c r="D290" s="1219"/>
      <c r="E290" s="1219"/>
      <c r="F290" s="1219"/>
      <c r="G290" s="1219"/>
      <c r="H290" s="1219"/>
      <c r="I290" s="59"/>
      <c r="J290" s="59"/>
      <c r="K290" s="1219"/>
      <c r="L290" s="1219"/>
      <c r="M290" s="1219"/>
      <c r="N290" s="1219"/>
      <c r="O290" s="1219"/>
      <c r="P290" s="1219"/>
      <c r="Q290" s="1219"/>
      <c r="R290" s="1219"/>
      <c r="S290" s="1219"/>
      <c r="T290" s="1219"/>
      <c r="U290" s="1219"/>
      <c r="V290" s="1219"/>
      <c r="W290" s="1219"/>
      <c r="X290" s="1222"/>
      <c r="Y290" s="1219"/>
      <c r="Z290" s="1219"/>
      <c r="AA290" s="1222"/>
      <c r="AB290" s="1219"/>
      <c r="AC290" s="1219"/>
      <c r="AD290" s="1219"/>
      <c r="AE290" s="1219"/>
      <c r="AF290" s="1219"/>
      <c r="AG290" s="1219"/>
    </row>
    <row r="291" spans="1:33" x14ac:dyDescent="0.2">
      <c r="A291" s="1219"/>
      <c r="B291" s="1219"/>
      <c r="C291" s="1219"/>
      <c r="D291" s="1219"/>
      <c r="E291" s="1219"/>
      <c r="F291" s="1219"/>
      <c r="G291" s="1219"/>
      <c r="H291" s="1219"/>
      <c r="I291" s="59"/>
      <c r="J291" s="59"/>
      <c r="K291" s="1219"/>
      <c r="L291" s="1219"/>
      <c r="M291" s="1219"/>
      <c r="N291" s="1219"/>
      <c r="O291" s="1219"/>
      <c r="P291" s="1219"/>
      <c r="Q291" s="1219"/>
      <c r="R291" s="1219"/>
      <c r="S291" s="1219"/>
      <c r="T291" s="1219"/>
      <c r="U291" s="1219"/>
      <c r="V291" s="1219"/>
      <c r="W291" s="1219"/>
      <c r="X291" s="1222"/>
      <c r="Y291" s="1219"/>
      <c r="Z291" s="1219"/>
      <c r="AA291" s="1222"/>
      <c r="AB291" s="1219"/>
      <c r="AC291" s="1219"/>
      <c r="AD291" s="1219"/>
      <c r="AE291" s="1219"/>
      <c r="AF291" s="1219"/>
      <c r="AG291" s="1219"/>
    </row>
    <row r="292" spans="1:33" x14ac:dyDescent="0.2">
      <c r="A292" s="1219"/>
      <c r="B292" s="1219"/>
      <c r="C292" s="1219"/>
      <c r="D292" s="1219"/>
      <c r="E292" s="1219"/>
      <c r="F292" s="1219"/>
      <c r="G292" s="1219"/>
      <c r="H292" s="1219"/>
      <c r="I292" s="59"/>
      <c r="J292" s="59"/>
      <c r="K292" s="1219"/>
      <c r="L292" s="1219"/>
      <c r="M292" s="1219"/>
      <c r="N292" s="1219"/>
      <c r="O292" s="1219"/>
      <c r="P292" s="1219"/>
      <c r="Q292" s="1219"/>
      <c r="R292" s="1219"/>
      <c r="S292" s="1219"/>
      <c r="T292" s="1219"/>
      <c r="U292" s="1219"/>
      <c r="V292" s="1219"/>
      <c r="W292" s="1219"/>
      <c r="X292" s="1222"/>
      <c r="Y292" s="1219"/>
      <c r="Z292" s="1219"/>
      <c r="AA292" s="1222"/>
      <c r="AB292" s="1219"/>
      <c r="AC292" s="1219"/>
      <c r="AD292" s="1219"/>
      <c r="AE292" s="1219"/>
      <c r="AF292" s="1219"/>
      <c r="AG292" s="1219"/>
    </row>
    <row r="293" spans="1:33" x14ac:dyDescent="0.2">
      <c r="A293" s="1219"/>
      <c r="B293" s="1219"/>
      <c r="C293" s="1219"/>
      <c r="D293" s="1219"/>
      <c r="E293" s="1219"/>
      <c r="F293" s="1219"/>
      <c r="G293" s="1219"/>
      <c r="H293" s="1219"/>
      <c r="I293" s="59"/>
      <c r="J293" s="59"/>
      <c r="K293" s="1219"/>
      <c r="L293" s="1219"/>
      <c r="M293" s="1219"/>
      <c r="N293" s="1219"/>
      <c r="O293" s="1219"/>
      <c r="P293" s="1219"/>
      <c r="Q293" s="1219"/>
      <c r="R293" s="1219"/>
      <c r="S293" s="1219"/>
      <c r="T293" s="1219"/>
      <c r="U293" s="1219"/>
      <c r="V293" s="1219"/>
      <c r="W293" s="1219"/>
      <c r="X293" s="1222"/>
      <c r="Y293" s="1219"/>
      <c r="Z293" s="1219"/>
      <c r="AA293" s="1222"/>
      <c r="AB293" s="1219"/>
      <c r="AC293" s="1219"/>
      <c r="AD293" s="1219"/>
      <c r="AE293" s="1219"/>
      <c r="AF293" s="1219"/>
      <c r="AG293" s="1219"/>
    </row>
    <row r="294" spans="1:33" x14ac:dyDescent="0.2">
      <c r="A294" s="1219"/>
      <c r="B294" s="1219"/>
      <c r="C294" s="1219"/>
      <c r="D294" s="1219"/>
      <c r="E294" s="1219"/>
      <c r="F294" s="1219"/>
      <c r="G294" s="1219"/>
      <c r="H294" s="1219"/>
      <c r="I294" s="59"/>
      <c r="J294" s="59"/>
      <c r="K294" s="1219"/>
      <c r="L294" s="1219"/>
      <c r="M294" s="1219"/>
      <c r="N294" s="1219"/>
      <c r="O294" s="1219"/>
      <c r="P294" s="1219"/>
      <c r="Q294" s="1219"/>
      <c r="R294" s="1219"/>
      <c r="S294" s="1219"/>
      <c r="T294" s="1219"/>
      <c r="U294" s="1219"/>
      <c r="V294" s="1219"/>
      <c r="W294" s="1219"/>
      <c r="X294" s="1222"/>
      <c r="Y294" s="1219"/>
      <c r="Z294" s="1219"/>
      <c r="AA294" s="1222"/>
      <c r="AB294" s="1219"/>
      <c r="AC294" s="1219"/>
      <c r="AD294" s="1219"/>
      <c r="AE294" s="1219"/>
      <c r="AF294" s="1219"/>
      <c r="AG294" s="1219"/>
    </row>
    <row r="295" spans="1:33" x14ac:dyDescent="0.2">
      <c r="A295" s="1219"/>
      <c r="B295" s="1219"/>
      <c r="C295" s="1219"/>
      <c r="D295" s="1219"/>
      <c r="E295" s="1219"/>
      <c r="F295" s="1219"/>
      <c r="G295" s="1219"/>
      <c r="H295" s="1219"/>
      <c r="I295" s="59"/>
      <c r="J295" s="59"/>
      <c r="K295" s="1219"/>
      <c r="L295" s="1219"/>
      <c r="M295" s="1219"/>
      <c r="N295" s="1219"/>
      <c r="O295" s="1219"/>
      <c r="P295" s="1219"/>
      <c r="Q295" s="1219"/>
      <c r="R295" s="1219"/>
      <c r="S295" s="1219"/>
      <c r="T295" s="1219"/>
      <c r="U295" s="1219"/>
      <c r="V295" s="1219"/>
      <c r="W295" s="1219"/>
      <c r="X295" s="1222"/>
      <c r="Y295" s="1219"/>
      <c r="Z295" s="1219"/>
      <c r="AA295" s="1222"/>
      <c r="AB295" s="1219"/>
      <c r="AC295" s="1219"/>
      <c r="AD295" s="1219"/>
      <c r="AE295" s="1219"/>
      <c r="AF295" s="1219"/>
      <c r="AG295" s="1219"/>
    </row>
    <row r="296" spans="1:33" x14ac:dyDescent="0.2">
      <c r="A296" s="1219"/>
      <c r="B296" s="1219"/>
      <c r="C296" s="1219"/>
      <c r="D296" s="1219"/>
      <c r="E296" s="1219"/>
      <c r="F296" s="1219"/>
      <c r="G296" s="1219"/>
      <c r="H296" s="1219"/>
      <c r="I296" s="59"/>
      <c r="J296" s="59"/>
      <c r="K296" s="1219"/>
      <c r="L296" s="1219"/>
      <c r="M296" s="1219"/>
      <c r="N296" s="1219"/>
      <c r="O296" s="1219"/>
      <c r="P296" s="1219"/>
      <c r="Q296" s="1219"/>
      <c r="R296" s="1219"/>
      <c r="S296" s="1219"/>
      <c r="T296" s="1219"/>
      <c r="U296" s="1219"/>
      <c r="V296" s="1219"/>
      <c r="W296" s="1219"/>
      <c r="X296" s="1222"/>
      <c r="Y296" s="1219"/>
      <c r="Z296" s="1219"/>
      <c r="AA296" s="1222"/>
      <c r="AB296" s="1219"/>
      <c r="AC296" s="1219"/>
      <c r="AD296" s="1219"/>
      <c r="AE296" s="1219"/>
      <c r="AF296" s="1219"/>
      <c r="AG296" s="1219"/>
    </row>
    <row r="297" spans="1:33" x14ac:dyDescent="0.2">
      <c r="A297" s="1219"/>
      <c r="B297" s="1219"/>
      <c r="C297" s="1219"/>
      <c r="D297" s="1219"/>
      <c r="E297" s="1219"/>
      <c r="F297" s="1219"/>
      <c r="G297" s="1219"/>
      <c r="H297" s="1219"/>
      <c r="I297" s="59"/>
      <c r="J297" s="59"/>
      <c r="K297" s="1219"/>
      <c r="L297" s="1219"/>
      <c r="M297" s="1219"/>
      <c r="N297" s="1219"/>
      <c r="O297" s="1219"/>
      <c r="P297" s="1219"/>
      <c r="Q297" s="1219"/>
      <c r="R297" s="1219"/>
      <c r="S297" s="1219"/>
      <c r="T297" s="1219"/>
      <c r="U297" s="1219"/>
      <c r="V297" s="1219"/>
      <c r="W297" s="1219"/>
      <c r="X297" s="1222"/>
      <c r="Y297" s="1219"/>
      <c r="Z297" s="1219"/>
      <c r="AA297" s="1222"/>
      <c r="AB297" s="1219"/>
      <c r="AC297" s="1219"/>
      <c r="AD297" s="1219"/>
      <c r="AE297" s="1219"/>
      <c r="AF297" s="1219"/>
      <c r="AG297" s="1219"/>
    </row>
    <row r="298" spans="1:33" x14ac:dyDescent="0.2">
      <c r="A298" s="1219"/>
      <c r="B298" s="1219"/>
      <c r="C298" s="1219"/>
      <c r="D298" s="1219"/>
      <c r="E298" s="1219"/>
      <c r="F298" s="1219"/>
      <c r="G298" s="1219"/>
      <c r="H298" s="1219"/>
      <c r="I298" s="59"/>
      <c r="J298" s="59"/>
      <c r="K298" s="1219"/>
      <c r="L298" s="1219"/>
      <c r="M298" s="1219"/>
      <c r="N298" s="1219"/>
      <c r="O298" s="1219"/>
      <c r="P298" s="1219"/>
      <c r="Q298" s="1219"/>
      <c r="R298" s="1219"/>
      <c r="S298" s="1219"/>
      <c r="T298" s="1219"/>
      <c r="U298" s="1219"/>
      <c r="V298" s="1219"/>
      <c r="W298" s="1219"/>
      <c r="X298" s="1222"/>
      <c r="Y298" s="1219"/>
      <c r="Z298" s="1219"/>
      <c r="AA298" s="1222"/>
      <c r="AB298" s="1219"/>
      <c r="AC298" s="1219"/>
      <c r="AD298" s="1219"/>
      <c r="AE298" s="1219"/>
      <c r="AF298" s="1219"/>
      <c r="AG298" s="1219"/>
    </row>
    <row r="299" spans="1:33" x14ac:dyDescent="0.2">
      <c r="A299" s="1219"/>
      <c r="B299" s="1219"/>
      <c r="C299" s="1219"/>
      <c r="D299" s="1219"/>
      <c r="E299" s="1219"/>
      <c r="F299" s="1219"/>
      <c r="G299" s="1219"/>
      <c r="H299" s="1219"/>
      <c r="I299" s="59"/>
      <c r="J299" s="59"/>
      <c r="K299" s="1219"/>
      <c r="L299" s="1219"/>
      <c r="M299" s="1219"/>
      <c r="N299" s="1219"/>
      <c r="O299" s="1219"/>
      <c r="P299" s="1219"/>
      <c r="Q299" s="1219"/>
      <c r="R299" s="1219"/>
      <c r="S299" s="1219"/>
      <c r="T299" s="1219"/>
      <c r="U299" s="1219"/>
      <c r="V299" s="1219"/>
      <c r="W299" s="1219"/>
      <c r="X299" s="1222"/>
      <c r="Y299" s="1219"/>
      <c r="Z299" s="1219"/>
      <c r="AA299" s="1222"/>
      <c r="AB299" s="1219"/>
      <c r="AC299" s="1219"/>
      <c r="AD299" s="1219"/>
      <c r="AE299" s="1219"/>
      <c r="AF299" s="1219"/>
      <c r="AG299" s="1219"/>
    </row>
    <row r="300" spans="1:33" x14ac:dyDescent="0.2">
      <c r="A300" s="1219"/>
      <c r="B300" s="1219"/>
      <c r="C300" s="1219"/>
      <c r="D300" s="1219"/>
      <c r="E300" s="1219"/>
      <c r="F300" s="1219"/>
      <c r="G300" s="1219"/>
      <c r="H300" s="1219"/>
      <c r="I300" s="59"/>
      <c r="J300" s="59"/>
      <c r="K300" s="1219"/>
      <c r="L300" s="1219"/>
      <c r="M300" s="1219"/>
      <c r="N300" s="1219"/>
      <c r="O300" s="1219"/>
      <c r="P300" s="1219"/>
      <c r="Q300" s="1219"/>
      <c r="R300" s="1219"/>
      <c r="S300" s="1219"/>
      <c r="T300" s="1219"/>
      <c r="U300" s="1219"/>
      <c r="V300" s="1219"/>
      <c r="W300" s="1219"/>
      <c r="X300" s="1222"/>
      <c r="Y300" s="1219"/>
      <c r="Z300" s="1219"/>
      <c r="AA300" s="1222"/>
      <c r="AB300" s="1219"/>
      <c r="AC300" s="1219"/>
      <c r="AD300" s="1219"/>
      <c r="AE300" s="1219"/>
      <c r="AF300" s="1219"/>
      <c r="AG300" s="1219"/>
    </row>
    <row r="301" spans="1:33" x14ac:dyDescent="0.2">
      <c r="A301" s="1219"/>
      <c r="B301" s="1219"/>
      <c r="C301" s="1219"/>
      <c r="D301" s="1219"/>
      <c r="E301" s="1219"/>
      <c r="F301" s="1219"/>
      <c r="G301" s="1219"/>
      <c r="H301" s="1219"/>
      <c r="I301" s="59"/>
      <c r="J301" s="59"/>
      <c r="K301" s="1219"/>
      <c r="L301" s="1219"/>
      <c r="M301" s="1219"/>
      <c r="N301" s="1219"/>
      <c r="O301" s="1219"/>
      <c r="P301" s="1219"/>
      <c r="Q301" s="1219"/>
      <c r="R301" s="1219"/>
      <c r="S301" s="1219"/>
      <c r="T301" s="1219"/>
      <c r="U301" s="1219"/>
      <c r="V301" s="1219"/>
      <c r="W301" s="1219"/>
      <c r="X301" s="1222"/>
      <c r="Y301" s="1219"/>
      <c r="Z301" s="1219"/>
      <c r="AA301" s="1222"/>
      <c r="AB301" s="1219"/>
      <c r="AC301" s="1219"/>
      <c r="AD301" s="1219"/>
      <c r="AE301" s="1219"/>
      <c r="AF301" s="1219"/>
      <c r="AG301" s="1219"/>
    </row>
    <row r="302" spans="1:33" x14ac:dyDescent="0.2">
      <c r="A302" s="1219"/>
      <c r="B302" s="1219"/>
      <c r="C302" s="1219"/>
      <c r="D302" s="1219"/>
      <c r="E302" s="1219"/>
      <c r="F302" s="1219"/>
      <c r="G302" s="1219"/>
      <c r="H302" s="1219"/>
      <c r="I302" s="59"/>
      <c r="J302" s="59"/>
      <c r="K302" s="1219"/>
      <c r="L302" s="1219"/>
      <c r="M302" s="1219"/>
      <c r="N302" s="1219"/>
      <c r="O302" s="1219"/>
      <c r="P302" s="1219"/>
      <c r="Q302" s="1219"/>
      <c r="R302" s="1219"/>
      <c r="S302" s="1219"/>
      <c r="T302" s="1219"/>
      <c r="U302" s="1219"/>
      <c r="V302" s="1219"/>
      <c r="W302" s="1219"/>
      <c r="X302" s="1222"/>
      <c r="Y302" s="1219"/>
      <c r="Z302" s="1219"/>
      <c r="AA302" s="1222"/>
      <c r="AB302" s="1219"/>
      <c r="AC302" s="1219"/>
      <c r="AD302" s="1219"/>
      <c r="AE302" s="1219"/>
      <c r="AF302" s="1219"/>
      <c r="AG302" s="1219"/>
    </row>
    <row r="303" spans="1:33" x14ac:dyDescent="0.2">
      <c r="A303" s="1219"/>
      <c r="B303" s="1219"/>
      <c r="C303" s="1219"/>
      <c r="D303" s="1219"/>
      <c r="E303" s="1219"/>
      <c r="F303" s="1219"/>
      <c r="G303" s="1219"/>
      <c r="H303" s="1219"/>
      <c r="I303" s="59"/>
      <c r="J303" s="59"/>
      <c r="K303" s="1219"/>
      <c r="L303" s="1219"/>
      <c r="M303" s="1219"/>
      <c r="N303" s="1219"/>
      <c r="O303" s="1219"/>
      <c r="P303" s="1219"/>
      <c r="Q303" s="1219"/>
      <c r="R303" s="1219"/>
      <c r="S303" s="1219"/>
      <c r="T303" s="1219"/>
      <c r="U303" s="1219"/>
      <c r="V303" s="1219"/>
      <c r="W303" s="1219"/>
      <c r="X303" s="1222"/>
      <c r="Y303" s="1219"/>
      <c r="Z303" s="1219"/>
      <c r="AA303" s="1222"/>
      <c r="AB303" s="1219"/>
      <c r="AC303" s="1219"/>
      <c r="AD303" s="1219"/>
      <c r="AE303" s="1219"/>
      <c r="AF303" s="1219"/>
      <c r="AG303" s="1219"/>
    </row>
    <row r="304" spans="1:33" x14ac:dyDescent="0.2">
      <c r="A304" s="1219"/>
      <c r="B304" s="1219"/>
      <c r="C304" s="1219"/>
      <c r="D304" s="1219"/>
      <c r="E304" s="1219"/>
      <c r="F304" s="1219"/>
      <c r="G304" s="1219"/>
      <c r="H304" s="1219"/>
      <c r="I304" s="59"/>
      <c r="J304" s="59"/>
      <c r="K304" s="1219"/>
      <c r="L304" s="1219"/>
      <c r="M304" s="1219"/>
      <c r="N304" s="1219"/>
      <c r="O304" s="1219"/>
      <c r="P304" s="1219"/>
      <c r="Q304" s="1219"/>
      <c r="R304" s="1219"/>
      <c r="S304" s="1219"/>
      <c r="T304" s="1219"/>
      <c r="U304" s="1219"/>
      <c r="V304" s="1219"/>
      <c r="W304" s="1219"/>
      <c r="X304" s="1222"/>
      <c r="Y304" s="1219"/>
      <c r="Z304" s="1219"/>
      <c r="AA304" s="1222"/>
      <c r="AB304" s="1219"/>
      <c r="AC304" s="1219"/>
      <c r="AD304" s="1219"/>
      <c r="AE304" s="1219"/>
      <c r="AF304" s="1219"/>
      <c r="AG304" s="1219"/>
    </row>
    <row r="305" spans="1:33" x14ac:dyDescent="0.2">
      <c r="A305" s="1219"/>
      <c r="B305" s="1219"/>
      <c r="C305" s="1219"/>
      <c r="D305" s="1219"/>
      <c r="E305" s="1219"/>
      <c r="F305" s="1219"/>
      <c r="G305" s="1219"/>
      <c r="H305" s="1219"/>
      <c r="I305" s="59"/>
      <c r="J305" s="59"/>
      <c r="K305" s="1219"/>
      <c r="L305" s="1219"/>
      <c r="M305" s="1219"/>
      <c r="N305" s="1219"/>
      <c r="O305" s="1219"/>
      <c r="P305" s="1219"/>
      <c r="Q305" s="1219"/>
      <c r="R305" s="1219"/>
      <c r="S305" s="1219"/>
      <c r="T305" s="1219"/>
      <c r="U305" s="1219"/>
      <c r="V305" s="1219"/>
      <c r="W305" s="1219"/>
      <c r="X305" s="1222"/>
      <c r="Y305" s="1219"/>
      <c r="Z305" s="1219"/>
      <c r="AA305" s="1222"/>
      <c r="AB305" s="1219"/>
      <c r="AC305" s="1219"/>
      <c r="AD305" s="1219"/>
      <c r="AE305" s="1219"/>
      <c r="AF305" s="1219"/>
      <c r="AG305" s="1219"/>
    </row>
    <row r="306" spans="1:33" x14ac:dyDescent="0.2">
      <c r="A306" s="1219"/>
      <c r="B306" s="1219"/>
      <c r="C306" s="1219"/>
      <c r="D306" s="1219"/>
      <c r="E306" s="1219"/>
      <c r="F306" s="1219"/>
      <c r="G306" s="1219"/>
      <c r="H306" s="1219"/>
      <c r="I306" s="59"/>
      <c r="J306" s="59"/>
      <c r="K306" s="1219"/>
      <c r="L306" s="1219"/>
      <c r="M306" s="1219"/>
      <c r="N306" s="1219"/>
      <c r="O306" s="1219"/>
      <c r="P306" s="1219"/>
      <c r="Q306" s="1219"/>
      <c r="R306" s="1219"/>
      <c r="S306" s="1219"/>
      <c r="T306" s="1219"/>
      <c r="U306" s="1219"/>
      <c r="V306" s="1219"/>
      <c r="W306" s="1219"/>
      <c r="X306" s="1222"/>
      <c r="Y306" s="1219"/>
      <c r="Z306" s="1219"/>
      <c r="AA306" s="1222"/>
      <c r="AB306" s="1219"/>
      <c r="AC306" s="1219"/>
      <c r="AD306" s="1219"/>
      <c r="AE306" s="1219"/>
      <c r="AF306" s="1219"/>
      <c r="AG306" s="1219"/>
    </row>
    <row r="307" spans="1:33" x14ac:dyDescent="0.2">
      <c r="A307" s="1219"/>
      <c r="B307" s="1219"/>
      <c r="C307" s="1219"/>
      <c r="D307" s="1219"/>
      <c r="E307" s="1219"/>
      <c r="F307" s="1219"/>
      <c r="G307" s="1219"/>
      <c r="H307" s="1219"/>
      <c r="I307" s="59"/>
      <c r="J307" s="59"/>
      <c r="K307" s="1219"/>
      <c r="L307" s="1219"/>
      <c r="M307" s="1219"/>
      <c r="N307" s="1219"/>
      <c r="O307" s="1219"/>
      <c r="P307" s="1219"/>
      <c r="Q307" s="1219"/>
      <c r="R307" s="1219"/>
      <c r="S307" s="1219"/>
      <c r="T307" s="1219"/>
      <c r="U307" s="1219"/>
      <c r="V307" s="1219"/>
      <c r="W307" s="1219"/>
      <c r="X307" s="1222"/>
      <c r="Y307" s="1219"/>
      <c r="Z307" s="1219"/>
      <c r="AA307" s="1222"/>
      <c r="AB307" s="1219"/>
      <c r="AC307" s="1219"/>
      <c r="AD307" s="1219"/>
      <c r="AE307" s="1219"/>
      <c r="AF307" s="1219"/>
      <c r="AG307" s="1219"/>
    </row>
    <row r="308" spans="1:33" x14ac:dyDescent="0.2">
      <c r="A308" s="1219"/>
      <c r="B308" s="1219"/>
      <c r="C308" s="1219"/>
      <c r="D308" s="1219"/>
      <c r="E308" s="1219"/>
      <c r="F308" s="1219"/>
      <c r="G308" s="1219"/>
      <c r="H308" s="1219"/>
      <c r="I308" s="59"/>
      <c r="J308" s="59"/>
      <c r="K308" s="1219"/>
      <c r="L308" s="1219"/>
      <c r="M308" s="1219"/>
      <c r="N308" s="1219"/>
      <c r="O308" s="1219"/>
      <c r="P308" s="1219"/>
      <c r="Q308" s="1219"/>
      <c r="R308" s="1219"/>
      <c r="S308" s="1219"/>
      <c r="T308" s="1219"/>
      <c r="U308" s="1219"/>
      <c r="V308" s="1219"/>
      <c r="W308" s="1219"/>
      <c r="X308" s="1222"/>
      <c r="Y308" s="1219"/>
      <c r="Z308" s="1219"/>
      <c r="AA308" s="1222"/>
      <c r="AB308" s="1219"/>
      <c r="AC308" s="1219"/>
      <c r="AD308" s="1219"/>
      <c r="AE308" s="1219"/>
      <c r="AF308" s="1219"/>
      <c r="AG308" s="1219"/>
    </row>
    <row r="309" spans="1:33" x14ac:dyDescent="0.2">
      <c r="A309" s="1219"/>
      <c r="B309" s="1219"/>
      <c r="C309" s="1219"/>
      <c r="D309" s="1219"/>
      <c r="E309" s="1219"/>
      <c r="F309" s="1219"/>
      <c r="G309" s="1219"/>
      <c r="H309" s="1219"/>
      <c r="I309" s="59"/>
      <c r="J309" s="59"/>
      <c r="K309" s="1219"/>
      <c r="L309" s="1219"/>
      <c r="M309" s="1219"/>
      <c r="N309" s="1219"/>
      <c r="O309" s="1219"/>
      <c r="P309" s="1219"/>
      <c r="Q309" s="1219"/>
      <c r="R309" s="1219"/>
      <c r="S309" s="1219"/>
      <c r="T309" s="1219"/>
      <c r="U309" s="1219"/>
      <c r="V309" s="1219"/>
      <c r="W309" s="1219"/>
      <c r="X309" s="1222"/>
      <c r="Y309" s="1219"/>
      <c r="Z309" s="1219"/>
      <c r="AA309" s="1222"/>
      <c r="AB309" s="1219"/>
      <c r="AC309" s="1219"/>
      <c r="AD309" s="1219"/>
      <c r="AE309" s="1219"/>
      <c r="AF309" s="1219"/>
      <c r="AG309" s="1219"/>
    </row>
    <row r="310" spans="1:33" x14ac:dyDescent="0.2">
      <c r="A310" s="1219"/>
      <c r="B310" s="1219"/>
      <c r="C310" s="1219"/>
      <c r="D310" s="1219"/>
      <c r="E310" s="1219"/>
      <c r="F310" s="1219"/>
      <c r="G310" s="1219"/>
      <c r="H310" s="1219"/>
      <c r="I310" s="59"/>
      <c r="J310" s="59"/>
      <c r="K310" s="1219"/>
      <c r="L310" s="1219"/>
      <c r="M310" s="1219"/>
      <c r="N310" s="1219"/>
      <c r="O310" s="1219"/>
      <c r="P310" s="1219"/>
      <c r="Q310" s="1219"/>
      <c r="R310" s="1219"/>
      <c r="S310" s="1219"/>
      <c r="T310" s="1219"/>
      <c r="U310" s="1219"/>
      <c r="V310" s="1219"/>
      <c r="W310" s="1219"/>
      <c r="X310" s="1222"/>
      <c r="Y310" s="1219"/>
      <c r="Z310" s="1219"/>
      <c r="AA310" s="1222"/>
      <c r="AB310" s="1219"/>
      <c r="AC310" s="1219"/>
      <c r="AD310" s="1219"/>
      <c r="AE310" s="1219"/>
      <c r="AF310" s="1219"/>
      <c r="AG310" s="1219"/>
    </row>
    <row r="311" spans="1:33" x14ac:dyDescent="0.2">
      <c r="A311" s="1219"/>
      <c r="B311" s="1219"/>
      <c r="C311" s="1219"/>
      <c r="D311" s="1219"/>
      <c r="E311" s="1219"/>
      <c r="F311" s="1219"/>
      <c r="G311" s="1219"/>
      <c r="H311" s="1219"/>
      <c r="I311" s="59"/>
      <c r="J311" s="59"/>
      <c r="K311" s="1219"/>
      <c r="L311" s="1219"/>
      <c r="M311" s="1219"/>
      <c r="N311" s="1219"/>
      <c r="O311" s="1219"/>
      <c r="P311" s="1219"/>
      <c r="Q311" s="1219"/>
      <c r="R311" s="1219"/>
      <c r="S311" s="1219"/>
      <c r="T311" s="1219"/>
      <c r="U311" s="1219"/>
      <c r="V311" s="1219"/>
      <c r="W311" s="1219"/>
      <c r="X311" s="1222"/>
      <c r="Y311" s="1219"/>
      <c r="Z311" s="1219"/>
      <c r="AA311" s="1222"/>
      <c r="AB311" s="1219"/>
      <c r="AC311" s="1219"/>
      <c r="AD311" s="1219"/>
      <c r="AE311" s="1219"/>
      <c r="AF311" s="1219"/>
      <c r="AG311" s="1219"/>
    </row>
    <row r="312" spans="1:33" x14ac:dyDescent="0.2">
      <c r="A312" s="1219"/>
      <c r="B312" s="1219"/>
      <c r="C312" s="1219"/>
      <c r="D312" s="1219"/>
      <c r="E312" s="1219"/>
      <c r="F312" s="1219"/>
      <c r="G312" s="1219"/>
      <c r="H312" s="1219"/>
      <c r="I312" s="59"/>
      <c r="J312" s="59"/>
      <c r="K312" s="1219"/>
      <c r="L312" s="1219"/>
      <c r="M312" s="1219"/>
      <c r="N312" s="1219"/>
      <c r="O312" s="1219"/>
      <c r="P312" s="1219"/>
      <c r="Q312" s="1219"/>
      <c r="R312" s="1219"/>
      <c r="S312" s="1219"/>
      <c r="T312" s="1219"/>
      <c r="U312" s="1219"/>
      <c r="V312" s="1219"/>
      <c r="W312" s="1219"/>
      <c r="X312" s="1222"/>
      <c r="Y312" s="1219"/>
      <c r="Z312" s="1219"/>
      <c r="AA312" s="1222"/>
      <c r="AB312" s="1219"/>
      <c r="AC312" s="1219"/>
      <c r="AD312" s="1219"/>
      <c r="AE312" s="1219"/>
      <c r="AF312" s="1219"/>
      <c r="AG312" s="1219"/>
    </row>
    <row r="313" spans="1:33" x14ac:dyDescent="0.2">
      <c r="A313" s="1219"/>
      <c r="B313" s="1219"/>
      <c r="C313" s="1219"/>
      <c r="D313" s="1219"/>
      <c r="E313" s="1219"/>
      <c r="F313" s="1219"/>
      <c r="G313" s="1219"/>
      <c r="H313" s="1219"/>
      <c r="I313" s="59"/>
      <c r="J313" s="59"/>
      <c r="K313" s="1219"/>
      <c r="L313" s="1219"/>
      <c r="M313" s="1219"/>
      <c r="N313" s="1219"/>
      <c r="O313" s="1219"/>
      <c r="P313" s="1219"/>
      <c r="Q313" s="1219"/>
      <c r="R313" s="1219"/>
      <c r="S313" s="1219"/>
      <c r="T313" s="1219"/>
      <c r="U313" s="1219"/>
      <c r="V313" s="1219"/>
      <c r="W313" s="1219"/>
      <c r="X313" s="1222"/>
      <c r="Y313" s="1219"/>
      <c r="Z313" s="1219"/>
      <c r="AA313" s="1222"/>
      <c r="AB313" s="1219"/>
      <c r="AC313" s="1219"/>
      <c r="AD313" s="1219"/>
      <c r="AE313" s="1219"/>
      <c r="AF313" s="1219"/>
      <c r="AG313" s="1219"/>
    </row>
    <row r="314" spans="1:33" x14ac:dyDescent="0.2">
      <c r="A314" s="1219"/>
      <c r="B314" s="1219"/>
      <c r="C314" s="1219"/>
      <c r="D314" s="1219"/>
      <c r="E314" s="1219"/>
      <c r="F314" s="1219"/>
      <c r="G314" s="1219"/>
      <c r="H314" s="1219"/>
      <c r="I314" s="59"/>
      <c r="J314" s="59"/>
      <c r="K314" s="1219"/>
      <c r="L314" s="1219"/>
      <c r="M314" s="1219"/>
      <c r="N314" s="1219"/>
      <c r="O314" s="1219"/>
      <c r="P314" s="1219"/>
      <c r="Q314" s="1219"/>
      <c r="R314" s="1219"/>
      <c r="S314" s="1219"/>
      <c r="T314" s="1219"/>
      <c r="U314" s="1219"/>
      <c r="V314" s="1219"/>
      <c r="W314" s="1219"/>
      <c r="X314" s="1222"/>
      <c r="Y314" s="1219"/>
      <c r="Z314" s="1219"/>
      <c r="AA314" s="1222"/>
      <c r="AB314" s="1219"/>
      <c r="AC314" s="1219"/>
      <c r="AD314" s="1219"/>
      <c r="AE314" s="1219"/>
      <c r="AF314" s="1219"/>
      <c r="AG314" s="1219"/>
    </row>
    <row r="315" spans="1:33" x14ac:dyDescent="0.2">
      <c r="A315" s="1219"/>
      <c r="B315" s="1219"/>
      <c r="C315" s="1219"/>
      <c r="D315" s="1219"/>
      <c r="E315" s="1219"/>
      <c r="F315" s="1219"/>
      <c r="G315" s="1219"/>
      <c r="H315" s="1219"/>
      <c r="I315" s="59"/>
      <c r="J315" s="59"/>
      <c r="K315" s="1219"/>
      <c r="L315" s="1219"/>
      <c r="M315" s="1219"/>
      <c r="N315" s="1219"/>
      <c r="O315" s="1219"/>
      <c r="P315" s="1219"/>
      <c r="Q315" s="1219"/>
      <c r="R315" s="1219"/>
      <c r="S315" s="1219"/>
      <c r="T315" s="1219"/>
      <c r="U315" s="1219"/>
      <c r="V315" s="1219"/>
      <c r="W315" s="1219"/>
      <c r="X315" s="1222"/>
      <c r="Y315" s="1219"/>
      <c r="Z315" s="1219"/>
      <c r="AA315" s="1222"/>
      <c r="AB315" s="1219"/>
      <c r="AC315" s="1219"/>
      <c r="AD315" s="1219"/>
      <c r="AE315" s="1219"/>
      <c r="AF315" s="1219"/>
      <c r="AG315" s="1219"/>
    </row>
    <row r="316" spans="1:33" x14ac:dyDescent="0.2">
      <c r="A316" s="1219"/>
      <c r="B316" s="1219"/>
      <c r="C316" s="1219"/>
      <c r="D316" s="1219"/>
      <c r="E316" s="1219"/>
      <c r="F316" s="1219"/>
      <c r="G316" s="1219"/>
      <c r="H316" s="1219"/>
      <c r="I316" s="59"/>
      <c r="J316" s="59"/>
      <c r="K316" s="1219"/>
      <c r="L316" s="1219"/>
      <c r="M316" s="1219"/>
      <c r="N316" s="1219"/>
      <c r="O316" s="1219"/>
      <c r="P316" s="1219"/>
      <c r="Q316" s="1219"/>
      <c r="R316" s="1219"/>
      <c r="S316" s="1219"/>
      <c r="T316" s="1219"/>
      <c r="U316" s="1219"/>
      <c r="V316" s="1219"/>
      <c r="W316" s="1219"/>
      <c r="X316" s="1222"/>
      <c r="Y316" s="1219"/>
      <c r="Z316" s="1219"/>
      <c r="AA316" s="1222"/>
      <c r="AB316" s="1219"/>
      <c r="AC316" s="1219"/>
      <c r="AD316" s="1219"/>
      <c r="AE316" s="1219"/>
      <c r="AF316" s="1219"/>
      <c r="AG316" s="1219"/>
    </row>
    <row r="317" spans="1:33" x14ac:dyDescent="0.2">
      <c r="A317" s="1219"/>
      <c r="B317" s="1219"/>
      <c r="C317" s="1219"/>
      <c r="D317" s="1219"/>
      <c r="E317" s="1219"/>
      <c r="F317" s="1219"/>
      <c r="G317" s="1219"/>
      <c r="H317" s="1219"/>
      <c r="I317" s="59"/>
      <c r="J317" s="59"/>
      <c r="K317" s="1219"/>
      <c r="L317" s="1219"/>
      <c r="M317" s="1219"/>
      <c r="N317" s="1219"/>
      <c r="O317" s="1219"/>
      <c r="P317" s="1219"/>
      <c r="Q317" s="1219"/>
      <c r="R317" s="1219"/>
      <c r="S317" s="1219"/>
      <c r="T317" s="1219"/>
      <c r="U317" s="1219"/>
      <c r="V317" s="1219"/>
      <c r="W317" s="1219"/>
      <c r="X317" s="1222"/>
      <c r="Y317" s="1219"/>
      <c r="Z317" s="1219"/>
      <c r="AA317" s="1222"/>
      <c r="AB317" s="1219"/>
      <c r="AC317" s="1219"/>
      <c r="AD317" s="1219"/>
      <c r="AE317" s="1219"/>
      <c r="AF317" s="1219"/>
      <c r="AG317" s="1219"/>
    </row>
    <row r="318" spans="1:33" x14ac:dyDescent="0.2">
      <c r="A318" s="1219"/>
      <c r="B318" s="1219"/>
      <c r="C318" s="1219"/>
      <c r="D318" s="1219"/>
      <c r="E318" s="1219"/>
      <c r="F318" s="1219"/>
      <c r="G318" s="1219"/>
      <c r="H318" s="1219"/>
      <c r="I318" s="59"/>
      <c r="J318" s="59"/>
      <c r="K318" s="1219"/>
      <c r="L318" s="1219"/>
      <c r="M318" s="1219"/>
      <c r="N318" s="1219"/>
      <c r="O318" s="1219"/>
      <c r="P318" s="1219"/>
      <c r="Q318" s="1219"/>
      <c r="R318" s="1219"/>
      <c r="S318" s="1219"/>
      <c r="T318" s="1219"/>
      <c r="U318" s="1219"/>
      <c r="V318" s="1219"/>
      <c r="W318" s="1219"/>
      <c r="X318" s="1222"/>
      <c r="Y318" s="1219"/>
      <c r="Z318" s="1219"/>
      <c r="AA318" s="1222"/>
      <c r="AB318" s="1219"/>
      <c r="AC318" s="1219"/>
      <c r="AD318" s="1219"/>
      <c r="AE318" s="1219"/>
      <c r="AF318" s="1219"/>
      <c r="AG318" s="1219"/>
    </row>
    <row r="319" spans="1:33" x14ac:dyDescent="0.2">
      <c r="A319" s="1219"/>
      <c r="B319" s="1219"/>
      <c r="C319" s="1219"/>
      <c r="D319" s="1219"/>
      <c r="E319" s="1219"/>
      <c r="F319" s="1219"/>
      <c r="G319" s="1219"/>
      <c r="H319" s="1219"/>
      <c r="I319" s="59"/>
      <c r="J319" s="59"/>
      <c r="K319" s="1219"/>
      <c r="L319" s="1219"/>
      <c r="M319" s="1219"/>
      <c r="N319" s="1219"/>
      <c r="O319" s="1219"/>
      <c r="P319" s="1219"/>
      <c r="Q319" s="1219"/>
      <c r="R319" s="1219"/>
      <c r="S319" s="1219"/>
      <c r="T319" s="1219"/>
      <c r="U319" s="1219"/>
      <c r="V319" s="1219"/>
      <c r="W319" s="1219"/>
      <c r="X319" s="1222"/>
      <c r="Y319" s="1219"/>
      <c r="Z319" s="1219"/>
      <c r="AA319" s="1222"/>
      <c r="AB319" s="1219"/>
      <c r="AC319" s="1219"/>
      <c r="AD319" s="1219"/>
      <c r="AE319" s="1219"/>
      <c r="AF319" s="1219"/>
      <c r="AG319" s="1219"/>
    </row>
    <row r="320" spans="1:33" x14ac:dyDescent="0.2">
      <c r="A320" s="1219"/>
      <c r="B320" s="1219"/>
      <c r="C320" s="1219"/>
      <c r="D320" s="1219"/>
      <c r="E320" s="1219"/>
      <c r="F320" s="1219"/>
      <c r="G320" s="1219"/>
      <c r="H320" s="1219"/>
      <c r="I320" s="59"/>
      <c r="J320" s="59"/>
      <c r="K320" s="1219"/>
      <c r="L320" s="1219"/>
      <c r="M320" s="1219"/>
      <c r="N320" s="1219"/>
      <c r="O320" s="1219"/>
      <c r="P320" s="1219"/>
      <c r="Q320" s="1219"/>
      <c r="R320" s="1219"/>
      <c r="S320" s="1219"/>
      <c r="T320" s="1219"/>
      <c r="U320" s="1219"/>
      <c r="V320" s="1219"/>
      <c r="W320" s="1219"/>
      <c r="X320" s="1222"/>
      <c r="Y320" s="1219"/>
      <c r="Z320" s="1219"/>
      <c r="AA320" s="1222"/>
      <c r="AB320" s="1219"/>
      <c r="AC320" s="1219"/>
      <c r="AD320" s="1219"/>
      <c r="AE320" s="1219"/>
      <c r="AF320" s="1219"/>
      <c r="AG320" s="1219"/>
    </row>
    <row r="321" spans="1:33" x14ac:dyDescent="0.2">
      <c r="A321" s="1219"/>
      <c r="B321" s="1219"/>
      <c r="C321" s="1219"/>
      <c r="D321" s="1219"/>
      <c r="E321" s="1219"/>
      <c r="F321" s="1219"/>
      <c r="G321" s="1219"/>
      <c r="H321" s="1219"/>
      <c r="I321" s="59"/>
      <c r="J321" s="59"/>
      <c r="K321" s="1219"/>
      <c r="L321" s="1219"/>
      <c r="M321" s="1219"/>
      <c r="N321" s="1219"/>
      <c r="O321" s="1219"/>
      <c r="P321" s="1219"/>
      <c r="Q321" s="1219"/>
      <c r="R321" s="1219"/>
      <c r="S321" s="1219"/>
      <c r="T321" s="1219"/>
      <c r="U321" s="1219"/>
      <c r="V321" s="1219"/>
      <c r="W321" s="1219"/>
      <c r="X321" s="1222"/>
      <c r="Y321" s="1219"/>
      <c r="Z321" s="1219"/>
      <c r="AA321" s="1222"/>
      <c r="AB321" s="1219"/>
      <c r="AC321" s="1219"/>
      <c r="AD321" s="1219"/>
      <c r="AE321" s="1219"/>
      <c r="AF321" s="1219"/>
      <c r="AG321" s="1219"/>
    </row>
    <row r="322" spans="1:33" x14ac:dyDescent="0.2">
      <c r="A322" s="1219"/>
      <c r="B322" s="1219"/>
      <c r="C322" s="1219"/>
      <c r="D322" s="1219"/>
      <c r="E322" s="1219"/>
      <c r="F322" s="1219"/>
      <c r="G322" s="1219"/>
      <c r="H322" s="1219"/>
      <c r="I322" s="59"/>
      <c r="J322" s="59"/>
      <c r="K322" s="1219"/>
      <c r="L322" s="1219"/>
      <c r="M322" s="1219"/>
      <c r="N322" s="1219"/>
      <c r="O322" s="1219"/>
      <c r="P322" s="1219"/>
      <c r="Q322" s="1219"/>
      <c r="R322" s="1219"/>
      <c r="S322" s="1219"/>
      <c r="T322" s="1219"/>
      <c r="U322" s="1219"/>
      <c r="V322" s="1219"/>
      <c r="W322" s="1219"/>
      <c r="X322" s="1222"/>
      <c r="Y322" s="1219"/>
      <c r="Z322" s="1219"/>
      <c r="AA322" s="1222"/>
      <c r="AB322" s="1219"/>
      <c r="AC322" s="1219"/>
      <c r="AD322" s="1219"/>
      <c r="AE322" s="1219"/>
      <c r="AF322" s="1219"/>
      <c r="AG322" s="1219"/>
    </row>
    <row r="323" spans="1:33" x14ac:dyDescent="0.2">
      <c r="A323" s="1219"/>
      <c r="B323" s="1219"/>
      <c r="C323" s="1219"/>
      <c r="D323" s="1219"/>
      <c r="E323" s="1219"/>
      <c r="F323" s="1219"/>
      <c r="G323" s="1219"/>
      <c r="H323" s="1219"/>
      <c r="I323" s="59"/>
      <c r="J323" s="59"/>
      <c r="K323" s="1219"/>
      <c r="L323" s="1219"/>
      <c r="M323" s="1219"/>
      <c r="N323" s="1219"/>
      <c r="O323" s="1219"/>
      <c r="P323" s="1219"/>
      <c r="Q323" s="1219"/>
      <c r="R323" s="1219"/>
      <c r="S323" s="1219"/>
      <c r="T323" s="1219"/>
      <c r="U323" s="1219"/>
      <c r="V323" s="1219"/>
      <c r="W323" s="1219"/>
      <c r="X323" s="1222"/>
      <c r="Y323" s="1219"/>
      <c r="Z323" s="1219"/>
      <c r="AA323" s="1222"/>
      <c r="AB323" s="1219"/>
      <c r="AC323" s="1219"/>
      <c r="AD323" s="1219"/>
      <c r="AE323" s="1219"/>
      <c r="AF323" s="1219"/>
      <c r="AG323" s="1219"/>
    </row>
    <row r="324" spans="1:33" x14ac:dyDescent="0.2">
      <c r="A324" s="1219"/>
      <c r="B324" s="1219"/>
      <c r="C324" s="1219"/>
      <c r="D324" s="1219"/>
      <c r="E324" s="1219"/>
      <c r="F324" s="1219"/>
      <c r="G324" s="1219"/>
      <c r="H324" s="1219"/>
      <c r="I324" s="59"/>
      <c r="J324" s="59"/>
      <c r="K324" s="1219"/>
      <c r="L324" s="1219"/>
      <c r="M324" s="1219"/>
      <c r="N324" s="1219"/>
      <c r="O324" s="1219"/>
      <c r="P324" s="1219"/>
      <c r="Q324" s="1219"/>
      <c r="R324" s="1219"/>
      <c r="S324" s="1219"/>
      <c r="T324" s="1219"/>
      <c r="U324" s="1219"/>
      <c r="V324" s="1219"/>
      <c r="W324" s="1219"/>
      <c r="X324" s="1222"/>
      <c r="Y324" s="1219"/>
      <c r="Z324" s="1219"/>
      <c r="AA324" s="1222"/>
      <c r="AB324" s="1219"/>
      <c r="AC324" s="1219"/>
      <c r="AD324" s="1219"/>
      <c r="AE324" s="1219"/>
      <c r="AF324" s="1219"/>
      <c r="AG324" s="1219"/>
    </row>
    <row r="325" spans="1:33" x14ac:dyDescent="0.2">
      <c r="A325" s="1219"/>
      <c r="B325" s="1219"/>
      <c r="C325" s="1219"/>
      <c r="D325" s="1219"/>
      <c r="E325" s="1219"/>
      <c r="F325" s="1219"/>
      <c r="G325" s="1219"/>
      <c r="H325" s="1219"/>
      <c r="I325" s="59"/>
      <c r="J325" s="59"/>
      <c r="K325" s="1219"/>
      <c r="L325" s="1219"/>
      <c r="M325" s="1219"/>
      <c r="N325" s="1219"/>
      <c r="O325" s="1219"/>
      <c r="P325" s="1219"/>
      <c r="Q325" s="1219"/>
      <c r="R325" s="1219"/>
      <c r="S325" s="1219"/>
      <c r="T325" s="1219"/>
      <c r="U325" s="1219"/>
      <c r="V325" s="1219"/>
      <c r="W325" s="1219"/>
      <c r="X325" s="1222"/>
      <c r="Y325" s="1219"/>
      <c r="Z325" s="1219"/>
      <c r="AA325" s="1222"/>
      <c r="AB325" s="1219"/>
      <c r="AC325" s="1219"/>
      <c r="AD325" s="1219"/>
      <c r="AE325" s="1219"/>
      <c r="AF325" s="1219"/>
      <c r="AG325" s="1219"/>
    </row>
    <row r="326" spans="1:33" x14ac:dyDescent="0.2">
      <c r="A326" s="1219"/>
      <c r="B326" s="1219"/>
      <c r="C326" s="1219"/>
      <c r="D326" s="1219"/>
      <c r="E326" s="1219"/>
      <c r="F326" s="1219"/>
      <c r="G326" s="1219"/>
      <c r="H326" s="1219"/>
      <c r="I326" s="59"/>
      <c r="J326" s="59"/>
      <c r="K326" s="1219"/>
      <c r="L326" s="1219"/>
      <c r="M326" s="1219"/>
      <c r="N326" s="1219"/>
      <c r="O326" s="1219"/>
      <c r="P326" s="1219"/>
      <c r="Q326" s="1219"/>
      <c r="R326" s="1219"/>
      <c r="S326" s="1219"/>
      <c r="T326" s="1219"/>
      <c r="U326" s="1219"/>
      <c r="V326" s="1219"/>
      <c r="W326" s="1219"/>
      <c r="X326" s="1222"/>
      <c r="Y326" s="1219"/>
      <c r="Z326" s="1219"/>
      <c r="AA326" s="1222"/>
      <c r="AB326" s="1219"/>
      <c r="AC326" s="1219"/>
      <c r="AD326" s="1219"/>
      <c r="AE326" s="1219"/>
      <c r="AF326" s="1219"/>
      <c r="AG326" s="1219"/>
    </row>
    <row r="327" spans="1:33" x14ac:dyDescent="0.2">
      <c r="A327" s="1219"/>
      <c r="B327" s="1219"/>
      <c r="C327" s="1219"/>
      <c r="D327" s="1219"/>
      <c r="E327" s="1219"/>
      <c r="F327" s="1219"/>
      <c r="G327" s="1219"/>
      <c r="H327" s="1219"/>
      <c r="I327" s="59"/>
      <c r="J327" s="59"/>
      <c r="K327" s="1219"/>
      <c r="L327" s="1219"/>
      <c r="M327" s="1219"/>
      <c r="N327" s="1219"/>
      <c r="O327" s="1219"/>
      <c r="P327" s="1219"/>
      <c r="Q327" s="1219"/>
      <c r="R327" s="1219"/>
      <c r="S327" s="1219"/>
      <c r="T327" s="1219"/>
      <c r="U327" s="1219"/>
      <c r="V327" s="1219"/>
      <c r="W327" s="1219"/>
      <c r="X327" s="1222"/>
      <c r="Y327" s="1219"/>
      <c r="Z327" s="1219"/>
      <c r="AA327" s="1222"/>
      <c r="AB327" s="1219"/>
      <c r="AC327" s="1219"/>
      <c r="AD327" s="1219"/>
      <c r="AE327" s="1219"/>
      <c r="AF327" s="1219"/>
      <c r="AG327" s="1219"/>
    </row>
    <row r="328" spans="1:33" x14ac:dyDescent="0.2">
      <c r="A328" s="1219"/>
      <c r="B328" s="1219"/>
      <c r="C328" s="1219"/>
      <c r="D328" s="1219"/>
      <c r="E328" s="1219"/>
      <c r="F328" s="1219"/>
      <c r="G328" s="1219"/>
      <c r="H328" s="1219"/>
      <c r="I328" s="59"/>
      <c r="J328" s="59"/>
      <c r="K328" s="1219"/>
      <c r="L328" s="1219"/>
      <c r="M328" s="1219"/>
      <c r="N328" s="1219"/>
      <c r="O328" s="1219"/>
      <c r="P328" s="1219"/>
      <c r="Q328" s="1219"/>
      <c r="R328" s="1219"/>
      <c r="S328" s="1219"/>
      <c r="T328" s="1219"/>
      <c r="U328" s="1219"/>
      <c r="V328" s="1219"/>
      <c r="W328" s="1219"/>
      <c r="X328" s="1222"/>
      <c r="Y328" s="1219"/>
      <c r="Z328" s="1219"/>
      <c r="AA328" s="1222"/>
      <c r="AB328" s="1219"/>
      <c r="AC328" s="1219"/>
      <c r="AD328" s="1219"/>
      <c r="AE328" s="1219"/>
      <c r="AF328" s="1219"/>
      <c r="AG328" s="1219"/>
    </row>
    <row r="329" spans="1:33" x14ac:dyDescent="0.2">
      <c r="A329" s="1219"/>
      <c r="B329" s="1219"/>
      <c r="C329" s="1219"/>
      <c r="D329" s="1219"/>
      <c r="E329" s="1219"/>
      <c r="F329" s="1219"/>
      <c r="G329" s="1219"/>
      <c r="H329" s="1219"/>
      <c r="I329" s="59"/>
      <c r="J329" s="59"/>
      <c r="K329" s="1219"/>
      <c r="L329" s="1219"/>
      <c r="M329" s="1219"/>
      <c r="N329" s="1219"/>
      <c r="O329" s="1219"/>
      <c r="P329" s="1219"/>
      <c r="Q329" s="1219"/>
      <c r="R329" s="1219"/>
      <c r="S329" s="1219"/>
      <c r="T329" s="1219"/>
      <c r="U329" s="1219"/>
      <c r="V329" s="1219"/>
      <c r="W329" s="1219"/>
      <c r="X329" s="1222"/>
      <c r="Y329" s="1219"/>
      <c r="Z329" s="1219"/>
      <c r="AA329" s="1222"/>
      <c r="AB329" s="1219"/>
      <c r="AC329" s="1219"/>
      <c r="AD329" s="1219"/>
      <c r="AE329" s="1219"/>
      <c r="AF329" s="1219"/>
      <c r="AG329" s="1219"/>
    </row>
    <row r="330" spans="1:33" x14ac:dyDescent="0.2">
      <c r="A330" s="1219"/>
      <c r="B330" s="1219"/>
      <c r="C330" s="1219"/>
      <c r="D330" s="1219"/>
      <c r="E330" s="1219"/>
      <c r="F330" s="1219"/>
      <c r="G330" s="1219"/>
      <c r="H330" s="1219"/>
      <c r="I330" s="59"/>
      <c r="J330" s="59"/>
      <c r="K330" s="1219"/>
      <c r="L330" s="1219"/>
      <c r="M330" s="1219"/>
      <c r="N330" s="1219"/>
      <c r="O330" s="1219"/>
      <c r="P330" s="1219"/>
      <c r="Q330" s="1219"/>
      <c r="R330" s="1219"/>
      <c r="S330" s="1219"/>
      <c r="T330" s="1219"/>
      <c r="U330" s="1219"/>
      <c r="V330" s="1219"/>
      <c r="W330" s="1219"/>
      <c r="X330" s="1222"/>
      <c r="Y330" s="1219"/>
      <c r="Z330" s="1219"/>
      <c r="AA330" s="1222"/>
      <c r="AB330" s="1219"/>
      <c r="AC330" s="1219"/>
      <c r="AD330" s="1219"/>
      <c r="AE330" s="1219"/>
      <c r="AF330" s="1219"/>
      <c r="AG330" s="1219"/>
    </row>
    <row r="331" spans="1:33" x14ac:dyDescent="0.2">
      <c r="A331" s="1219"/>
      <c r="B331" s="1219"/>
      <c r="C331" s="1219"/>
      <c r="D331" s="1219"/>
      <c r="E331" s="1219"/>
      <c r="F331" s="1219"/>
      <c r="G331" s="1219"/>
      <c r="H331" s="1219"/>
      <c r="I331" s="59"/>
      <c r="J331" s="59"/>
      <c r="K331" s="1219"/>
      <c r="L331" s="1219"/>
      <c r="M331" s="1219"/>
      <c r="N331" s="1219"/>
      <c r="O331" s="1219"/>
      <c r="P331" s="1219"/>
      <c r="Q331" s="1219"/>
      <c r="R331" s="1219"/>
      <c r="S331" s="1219"/>
      <c r="T331" s="1219"/>
      <c r="U331" s="1219"/>
      <c r="V331" s="1219"/>
      <c r="W331" s="1219"/>
      <c r="X331" s="1222"/>
      <c r="Y331" s="1219"/>
      <c r="Z331" s="1219"/>
      <c r="AA331" s="1222"/>
      <c r="AB331" s="1219"/>
      <c r="AC331" s="1219"/>
      <c r="AD331" s="1219"/>
      <c r="AE331" s="1219"/>
      <c r="AF331" s="1219"/>
      <c r="AG331" s="1219"/>
    </row>
    <row r="332" spans="1:33" x14ac:dyDescent="0.2">
      <c r="A332" s="1219"/>
      <c r="B332" s="1219"/>
      <c r="C332" s="1219"/>
      <c r="D332" s="1219"/>
      <c r="E332" s="1219"/>
      <c r="F332" s="1219"/>
      <c r="G332" s="1219"/>
      <c r="H332" s="1219"/>
      <c r="I332" s="59"/>
      <c r="J332" s="59"/>
      <c r="K332" s="1219"/>
      <c r="L332" s="1219"/>
      <c r="M332" s="1219"/>
      <c r="N332" s="1219"/>
      <c r="O332" s="1219"/>
      <c r="P332" s="1219"/>
      <c r="Q332" s="1219"/>
      <c r="R332" s="1219"/>
      <c r="S332" s="1219"/>
      <c r="T332" s="1219"/>
      <c r="U332" s="1219"/>
      <c r="V332" s="1219"/>
      <c r="W332" s="1219"/>
      <c r="X332" s="1222"/>
      <c r="Y332" s="1219"/>
      <c r="Z332" s="1219"/>
      <c r="AA332" s="1222"/>
      <c r="AB332" s="1219"/>
      <c r="AC332" s="1219"/>
      <c r="AD332" s="1219"/>
      <c r="AE332" s="1219"/>
      <c r="AF332" s="1219"/>
      <c r="AG332" s="1219"/>
    </row>
    <row r="333" spans="1:33" x14ac:dyDescent="0.2">
      <c r="A333" s="1219"/>
      <c r="B333" s="1219"/>
      <c r="C333" s="1219"/>
      <c r="D333" s="1219"/>
      <c r="E333" s="1219"/>
      <c r="F333" s="1219"/>
      <c r="G333" s="1219"/>
      <c r="H333" s="1219"/>
      <c r="I333" s="59"/>
      <c r="J333" s="59"/>
      <c r="K333" s="1219"/>
      <c r="L333" s="1219"/>
      <c r="M333" s="1219"/>
      <c r="N333" s="1219"/>
      <c r="O333" s="1219"/>
      <c r="P333" s="1219"/>
      <c r="Q333" s="1219"/>
      <c r="R333" s="1219"/>
      <c r="S333" s="1219"/>
      <c r="T333" s="1219"/>
      <c r="U333" s="1219"/>
      <c r="V333" s="1219"/>
      <c r="W333" s="1219"/>
      <c r="X333" s="1222"/>
      <c r="Y333" s="1219"/>
      <c r="Z333" s="1219"/>
      <c r="AA333" s="1222"/>
      <c r="AB333" s="1219"/>
      <c r="AC333" s="1219"/>
      <c r="AD333" s="1219"/>
      <c r="AE333" s="1219"/>
      <c r="AF333" s="1219"/>
      <c r="AG333" s="1219"/>
    </row>
    <row r="334" spans="1:33" x14ac:dyDescent="0.2">
      <c r="A334" s="1219"/>
      <c r="B334" s="1219"/>
      <c r="C334" s="1219"/>
      <c r="D334" s="1219"/>
      <c r="E334" s="1219"/>
      <c r="F334" s="1219"/>
      <c r="G334" s="1219"/>
      <c r="H334" s="1219"/>
      <c r="I334" s="59"/>
      <c r="J334" s="59"/>
      <c r="K334" s="1219"/>
      <c r="L334" s="1219"/>
      <c r="M334" s="1219"/>
      <c r="N334" s="1219"/>
      <c r="O334" s="1219"/>
      <c r="P334" s="1219"/>
      <c r="Q334" s="1219"/>
      <c r="R334" s="1219"/>
      <c r="S334" s="1219"/>
      <c r="T334" s="1219"/>
      <c r="U334" s="1219"/>
      <c r="V334" s="1219"/>
      <c r="W334" s="1219"/>
      <c r="X334" s="1222"/>
      <c r="Y334" s="1219"/>
      <c r="Z334" s="1219"/>
      <c r="AA334" s="1222"/>
      <c r="AB334" s="1219"/>
      <c r="AC334" s="1219"/>
      <c r="AD334" s="1219"/>
      <c r="AE334" s="1219"/>
      <c r="AF334" s="1219"/>
      <c r="AG334" s="1219"/>
    </row>
    <row r="335" spans="1:33" x14ac:dyDescent="0.2">
      <c r="A335" s="1219"/>
      <c r="B335" s="1219"/>
      <c r="C335" s="1219"/>
      <c r="D335" s="1219"/>
      <c r="E335" s="1219"/>
      <c r="F335" s="1219"/>
      <c r="G335" s="1219"/>
      <c r="H335" s="1219"/>
      <c r="I335" s="59"/>
      <c r="J335" s="59"/>
      <c r="K335" s="1219"/>
      <c r="L335" s="1219"/>
      <c r="M335" s="1219"/>
      <c r="N335" s="1219"/>
      <c r="O335" s="1219"/>
      <c r="P335" s="1219"/>
      <c r="Q335" s="1219"/>
      <c r="R335" s="1219"/>
      <c r="S335" s="1219"/>
      <c r="T335" s="1219"/>
      <c r="U335" s="1219"/>
      <c r="V335" s="1219"/>
      <c r="W335" s="1219"/>
      <c r="X335" s="1222"/>
      <c r="Y335" s="1219"/>
      <c r="Z335" s="1219"/>
      <c r="AA335" s="1222"/>
      <c r="AB335" s="1219"/>
      <c r="AC335" s="1219"/>
      <c r="AD335" s="1219"/>
      <c r="AE335" s="1219"/>
      <c r="AF335" s="1219"/>
      <c r="AG335" s="1219"/>
    </row>
    <row r="336" spans="1:33" x14ac:dyDescent="0.2">
      <c r="A336" s="1219"/>
      <c r="B336" s="1219"/>
      <c r="C336" s="1219"/>
      <c r="D336" s="1219"/>
      <c r="E336" s="1219"/>
      <c r="F336" s="1219"/>
      <c r="G336" s="1219"/>
      <c r="H336" s="1219"/>
      <c r="I336" s="59"/>
      <c r="J336" s="59"/>
      <c r="K336" s="1219"/>
      <c r="L336" s="1219"/>
      <c r="M336" s="1219"/>
      <c r="N336" s="1219"/>
      <c r="O336" s="1219"/>
      <c r="P336" s="1219"/>
      <c r="Q336" s="1219"/>
      <c r="R336" s="1219"/>
      <c r="S336" s="1219"/>
      <c r="T336" s="1219"/>
      <c r="U336" s="1219"/>
      <c r="V336" s="1219"/>
      <c r="W336" s="1219"/>
      <c r="X336" s="1222"/>
      <c r="Y336" s="1219"/>
      <c r="Z336" s="1219"/>
      <c r="AA336" s="1222"/>
      <c r="AB336" s="1219"/>
      <c r="AC336" s="1219"/>
      <c r="AD336" s="1219"/>
      <c r="AE336" s="1219"/>
      <c r="AF336" s="1219"/>
      <c r="AG336" s="1219"/>
    </row>
    <row r="337" spans="1:33" x14ac:dyDescent="0.2">
      <c r="A337" s="1219"/>
      <c r="B337" s="1219"/>
      <c r="C337" s="1219"/>
      <c r="D337" s="1219"/>
      <c r="E337" s="1219"/>
      <c r="F337" s="1219"/>
      <c r="G337" s="1219"/>
      <c r="H337" s="1219"/>
      <c r="I337" s="59"/>
      <c r="J337" s="59"/>
      <c r="K337" s="1219"/>
      <c r="L337" s="1219"/>
      <c r="M337" s="1219"/>
      <c r="N337" s="1219"/>
      <c r="O337" s="1219"/>
      <c r="P337" s="1219"/>
      <c r="Q337" s="1219"/>
      <c r="R337" s="1219"/>
      <c r="S337" s="1219"/>
      <c r="T337" s="1219"/>
      <c r="U337" s="1219"/>
      <c r="V337" s="1219"/>
      <c r="W337" s="1219"/>
      <c r="X337" s="1222"/>
      <c r="Y337" s="1219"/>
      <c r="Z337" s="1219"/>
      <c r="AA337" s="1222"/>
      <c r="AB337" s="1219"/>
      <c r="AC337" s="1219"/>
      <c r="AD337" s="1219"/>
      <c r="AE337" s="1219"/>
      <c r="AF337" s="1219"/>
      <c r="AG337" s="1219"/>
    </row>
    <row r="338" spans="1:33" x14ac:dyDescent="0.2">
      <c r="A338" s="1219"/>
      <c r="B338" s="1219"/>
      <c r="C338" s="1219"/>
      <c r="D338" s="1219"/>
      <c r="E338" s="1219"/>
      <c r="F338" s="1219"/>
      <c r="G338" s="1219"/>
      <c r="H338" s="1219"/>
      <c r="I338" s="59"/>
      <c r="J338" s="59"/>
      <c r="K338" s="1219"/>
      <c r="L338" s="1219"/>
      <c r="M338" s="1219"/>
      <c r="N338" s="1219"/>
      <c r="O338" s="1219"/>
      <c r="P338" s="1219"/>
      <c r="Q338" s="1219"/>
      <c r="R338" s="1219"/>
      <c r="S338" s="1219"/>
      <c r="T338" s="1219"/>
      <c r="U338" s="1219"/>
      <c r="V338" s="1219"/>
      <c r="W338" s="1219"/>
      <c r="X338" s="1222"/>
      <c r="Y338" s="1219"/>
      <c r="Z338" s="1219"/>
      <c r="AA338" s="1222"/>
      <c r="AB338" s="1219"/>
      <c r="AC338" s="1219"/>
      <c r="AD338" s="1219"/>
      <c r="AE338" s="1219"/>
      <c r="AF338" s="1219"/>
      <c r="AG338" s="1219"/>
    </row>
    <row r="339" spans="1:33" x14ac:dyDescent="0.2">
      <c r="A339" s="1219"/>
      <c r="B339" s="1219"/>
      <c r="C339" s="1219"/>
      <c r="D339" s="1219"/>
      <c r="E339" s="1219"/>
      <c r="F339" s="1219"/>
      <c r="G339" s="1219"/>
      <c r="H339" s="1219"/>
      <c r="I339" s="59"/>
      <c r="J339" s="59"/>
      <c r="K339" s="1219"/>
      <c r="L339" s="1219"/>
      <c r="M339" s="1219"/>
      <c r="N339" s="1219"/>
      <c r="O339" s="1219"/>
      <c r="P339" s="1219"/>
      <c r="Q339" s="1219"/>
      <c r="R339" s="1219"/>
      <c r="S339" s="1219"/>
      <c r="T339" s="1219"/>
      <c r="U339" s="1219"/>
      <c r="V339" s="1219"/>
      <c r="W339" s="1219"/>
      <c r="X339" s="1222"/>
      <c r="Y339" s="1219"/>
      <c r="Z339" s="1219"/>
      <c r="AA339" s="1222"/>
      <c r="AB339" s="1219"/>
      <c r="AC339" s="1219"/>
      <c r="AD339" s="1219"/>
      <c r="AE339" s="1219"/>
      <c r="AF339" s="1219"/>
      <c r="AG339" s="1219"/>
    </row>
    <row r="340" spans="1:33" x14ac:dyDescent="0.2">
      <c r="A340" s="1219"/>
      <c r="B340" s="1219"/>
      <c r="C340" s="1219"/>
      <c r="D340" s="1219"/>
      <c r="E340" s="1219"/>
      <c r="F340" s="1219"/>
      <c r="G340" s="1219"/>
      <c r="H340" s="1219"/>
      <c r="I340" s="59"/>
      <c r="J340" s="59"/>
      <c r="K340" s="1219"/>
      <c r="L340" s="1219"/>
      <c r="M340" s="1219"/>
      <c r="N340" s="1219"/>
      <c r="O340" s="1219"/>
      <c r="P340" s="1219"/>
      <c r="Q340" s="1219"/>
      <c r="R340" s="1219"/>
      <c r="S340" s="1219"/>
      <c r="T340" s="1219"/>
      <c r="U340" s="1219"/>
      <c r="V340" s="1219"/>
      <c r="W340" s="1219"/>
      <c r="X340" s="1222"/>
      <c r="Y340" s="1219"/>
      <c r="Z340" s="1219"/>
      <c r="AA340" s="1222"/>
      <c r="AB340" s="1219"/>
      <c r="AC340" s="1219"/>
      <c r="AD340" s="1219"/>
      <c r="AE340" s="1219"/>
      <c r="AF340" s="1219"/>
      <c r="AG340" s="1219"/>
    </row>
    <row r="341" spans="1:33" x14ac:dyDescent="0.2">
      <c r="A341" s="1219"/>
      <c r="B341" s="1219"/>
      <c r="C341" s="1219"/>
      <c r="D341" s="1219"/>
      <c r="E341" s="1219"/>
      <c r="F341" s="1219"/>
      <c r="G341" s="1219"/>
      <c r="H341" s="1219"/>
      <c r="I341" s="59"/>
      <c r="J341" s="59"/>
      <c r="K341" s="1219"/>
      <c r="L341" s="1219"/>
      <c r="M341" s="1219"/>
      <c r="N341" s="1219"/>
      <c r="O341" s="1219"/>
      <c r="P341" s="1219"/>
      <c r="Q341" s="1219"/>
      <c r="R341" s="1219"/>
      <c r="S341" s="1219"/>
      <c r="T341" s="1219"/>
      <c r="U341" s="1219"/>
      <c r="V341" s="1219"/>
      <c r="W341" s="1219"/>
      <c r="X341" s="1222"/>
      <c r="Y341" s="1219"/>
      <c r="Z341" s="1219"/>
      <c r="AA341" s="1222"/>
      <c r="AB341" s="1219"/>
      <c r="AC341" s="1219"/>
      <c r="AD341" s="1219"/>
      <c r="AE341" s="1219"/>
      <c r="AF341" s="1219"/>
      <c r="AG341" s="1219"/>
    </row>
    <row r="342" spans="1:33" x14ac:dyDescent="0.2">
      <c r="A342" s="1219"/>
      <c r="B342" s="1219"/>
      <c r="C342" s="1219"/>
      <c r="D342" s="1219"/>
      <c r="E342" s="1219"/>
      <c r="F342" s="1219"/>
      <c r="G342" s="1219"/>
      <c r="H342" s="1219"/>
      <c r="I342" s="59"/>
      <c r="J342" s="59"/>
      <c r="K342" s="1219"/>
      <c r="L342" s="1219"/>
      <c r="M342" s="1219"/>
      <c r="N342" s="1219"/>
      <c r="O342" s="1219"/>
      <c r="P342" s="1219"/>
      <c r="Q342" s="1219"/>
      <c r="R342" s="1219"/>
      <c r="S342" s="1219"/>
      <c r="T342" s="1219"/>
      <c r="U342" s="1219"/>
      <c r="V342" s="1219"/>
      <c r="W342" s="1219"/>
      <c r="X342" s="1222"/>
      <c r="Y342" s="1219"/>
      <c r="Z342" s="1219"/>
      <c r="AA342" s="1222"/>
      <c r="AB342" s="1219"/>
      <c r="AC342" s="1219"/>
      <c r="AD342" s="1219"/>
      <c r="AE342" s="1219"/>
      <c r="AF342" s="1219"/>
      <c r="AG342" s="1219"/>
    </row>
    <row r="343" spans="1:33" x14ac:dyDescent="0.2">
      <c r="A343" s="1219"/>
      <c r="B343" s="1219"/>
      <c r="C343" s="1219"/>
      <c r="D343" s="1219"/>
      <c r="E343" s="1219"/>
      <c r="F343" s="1219"/>
      <c r="G343" s="1219"/>
      <c r="H343" s="1219"/>
      <c r="I343" s="59"/>
      <c r="J343" s="59"/>
      <c r="K343" s="1219"/>
      <c r="L343" s="1219"/>
      <c r="M343" s="1219"/>
      <c r="N343" s="1219"/>
      <c r="O343" s="1219"/>
      <c r="P343" s="1219"/>
      <c r="Q343" s="1219"/>
      <c r="R343" s="1219"/>
      <c r="S343" s="1219"/>
      <c r="T343" s="1219"/>
      <c r="U343" s="1219"/>
      <c r="V343" s="1219"/>
      <c r="W343" s="1219"/>
      <c r="X343" s="1222"/>
      <c r="Y343" s="1219"/>
      <c r="Z343" s="1219"/>
      <c r="AA343" s="1222"/>
      <c r="AB343" s="1219"/>
      <c r="AC343" s="1219"/>
      <c r="AD343" s="1219"/>
      <c r="AE343" s="1219"/>
      <c r="AF343" s="1219"/>
      <c r="AG343" s="1219"/>
    </row>
    <row r="344" spans="1:33" x14ac:dyDescent="0.2">
      <c r="A344" s="1219"/>
      <c r="B344" s="1219"/>
      <c r="C344" s="1219"/>
      <c r="D344" s="1219"/>
      <c r="E344" s="1219"/>
      <c r="F344" s="1219"/>
      <c r="G344" s="1219"/>
      <c r="H344" s="1219"/>
      <c r="I344" s="59"/>
      <c r="J344" s="59"/>
      <c r="K344" s="1219"/>
      <c r="L344" s="1219"/>
      <c r="M344" s="1219"/>
      <c r="N344" s="1219"/>
      <c r="O344" s="1219"/>
      <c r="P344" s="1219"/>
      <c r="Q344" s="1219"/>
      <c r="R344" s="1219"/>
      <c r="S344" s="1219"/>
      <c r="T344" s="1219"/>
      <c r="U344" s="1219"/>
      <c r="V344" s="1219"/>
      <c r="W344" s="1219"/>
      <c r="X344" s="1222"/>
      <c r="Y344" s="1219"/>
      <c r="Z344" s="1219"/>
      <c r="AA344" s="1222"/>
      <c r="AB344" s="1219"/>
      <c r="AC344" s="1219"/>
      <c r="AD344" s="1219"/>
      <c r="AE344" s="1219"/>
      <c r="AF344" s="1219"/>
      <c r="AG344" s="1219"/>
    </row>
    <row r="345" spans="1:33" x14ac:dyDescent="0.2">
      <c r="A345" s="1219"/>
      <c r="B345" s="1219"/>
      <c r="C345" s="1219"/>
      <c r="D345" s="1219"/>
      <c r="E345" s="1219"/>
      <c r="F345" s="1219"/>
      <c r="G345" s="1219"/>
      <c r="H345" s="1219"/>
      <c r="I345" s="59"/>
      <c r="J345" s="59"/>
      <c r="K345" s="1219"/>
      <c r="L345" s="1219"/>
      <c r="M345" s="1219"/>
      <c r="N345" s="1219"/>
      <c r="O345" s="1219"/>
      <c r="P345" s="1219"/>
      <c r="Q345" s="1219"/>
      <c r="R345" s="1219"/>
      <c r="S345" s="1219"/>
      <c r="T345" s="1219"/>
      <c r="U345" s="1219"/>
      <c r="V345" s="1219"/>
      <c r="W345" s="1219"/>
      <c r="X345" s="1222"/>
      <c r="Y345" s="1219"/>
      <c r="Z345" s="1219"/>
      <c r="AA345" s="1222"/>
      <c r="AB345" s="1219"/>
      <c r="AC345" s="1219"/>
      <c r="AD345" s="1219"/>
      <c r="AE345" s="1219"/>
      <c r="AF345" s="1219"/>
      <c r="AG345" s="1219"/>
    </row>
    <row r="346" spans="1:33" x14ac:dyDescent="0.2">
      <c r="A346" s="1219"/>
      <c r="B346" s="1219"/>
      <c r="C346" s="1219"/>
      <c r="D346" s="1219"/>
      <c r="E346" s="1219"/>
      <c r="F346" s="1219"/>
      <c r="G346" s="1219"/>
      <c r="H346" s="1219"/>
      <c r="I346" s="59"/>
      <c r="J346" s="59"/>
      <c r="K346" s="1219"/>
      <c r="L346" s="1219"/>
      <c r="M346" s="1219"/>
      <c r="N346" s="1219"/>
      <c r="O346" s="1219"/>
      <c r="P346" s="1219"/>
      <c r="Q346" s="1219"/>
      <c r="R346" s="1219"/>
      <c r="S346" s="1219"/>
      <c r="T346" s="1219"/>
      <c r="U346" s="1219"/>
      <c r="V346" s="1219"/>
      <c r="W346" s="1219"/>
      <c r="X346" s="1222"/>
      <c r="Y346" s="1219"/>
      <c r="Z346" s="1219"/>
      <c r="AA346" s="1222"/>
      <c r="AB346" s="1219"/>
      <c r="AC346" s="1219"/>
      <c r="AD346" s="1219"/>
      <c r="AE346" s="1219"/>
      <c r="AF346" s="1219"/>
      <c r="AG346" s="1219"/>
    </row>
    <row r="347" spans="1:33" x14ac:dyDescent="0.2">
      <c r="A347" s="1219"/>
      <c r="B347" s="1219"/>
      <c r="C347" s="1219"/>
      <c r="D347" s="1219"/>
      <c r="E347" s="1219"/>
      <c r="F347" s="1219"/>
      <c r="G347" s="1219"/>
      <c r="H347" s="1219"/>
      <c r="I347" s="59"/>
      <c r="J347" s="59"/>
      <c r="K347" s="1219"/>
      <c r="L347" s="1219"/>
      <c r="M347" s="1219"/>
      <c r="N347" s="1219"/>
      <c r="O347" s="1219"/>
      <c r="P347" s="1219"/>
      <c r="Q347" s="1219"/>
      <c r="R347" s="1219"/>
      <c r="S347" s="1219"/>
      <c r="T347" s="1219"/>
      <c r="U347" s="1219"/>
      <c r="V347" s="1219"/>
      <c r="W347" s="1219"/>
      <c r="X347" s="1222"/>
      <c r="Y347" s="1219"/>
      <c r="Z347" s="1219"/>
      <c r="AA347" s="1222"/>
      <c r="AB347" s="1219"/>
      <c r="AC347" s="1219"/>
      <c r="AD347" s="1219"/>
      <c r="AE347" s="1219"/>
      <c r="AF347" s="1219"/>
      <c r="AG347" s="1219"/>
    </row>
    <row r="348" spans="1:33" x14ac:dyDescent="0.2">
      <c r="A348" s="1219"/>
      <c r="B348" s="1219"/>
      <c r="C348" s="1219"/>
      <c r="D348" s="1219"/>
      <c r="E348" s="1219"/>
      <c r="F348" s="1219"/>
      <c r="G348" s="1219"/>
      <c r="H348" s="1219"/>
      <c r="I348" s="59"/>
      <c r="J348" s="59"/>
      <c r="K348" s="1219"/>
      <c r="L348" s="1219"/>
      <c r="M348" s="1219"/>
      <c r="N348" s="1219"/>
      <c r="O348" s="1219"/>
      <c r="P348" s="1219"/>
      <c r="Q348" s="1219"/>
      <c r="R348" s="1219"/>
      <c r="S348" s="1219"/>
      <c r="T348" s="1219"/>
      <c r="U348" s="1219"/>
      <c r="V348" s="1219"/>
      <c r="W348" s="1219"/>
      <c r="X348" s="1222"/>
      <c r="Y348" s="1219"/>
      <c r="Z348" s="1219"/>
      <c r="AA348" s="1222"/>
      <c r="AB348" s="1219"/>
      <c r="AC348" s="1219"/>
      <c r="AD348" s="1219"/>
      <c r="AE348" s="1219"/>
      <c r="AF348" s="1219"/>
      <c r="AG348" s="1219"/>
    </row>
    <row r="349" spans="1:33" x14ac:dyDescent="0.2">
      <c r="A349" s="1219"/>
      <c r="B349" s="1219"/>
      <c r="C349" s="1219"/>
      <c r="D349" s="1219"/>
      <c r="E349" s="1219"/>
      <c r="F349" s="1219"/>
      <c r="G349" s="1219"/>
      <c r="H349" s="1219"/>
      <c r="I349" s="59"/>
      <c r="J349" s="59"/>
      <c r="K349" s="1219"/>
      <c r="L349" s="1219"/>
      <c r="M349" s="1219"/>
      <c r="N349" s="1219"/>
      <c r="O349" s="1219"/>
      <c r="P349" s="1219"/>
      <c r="Q349" s="1219"/>
      <c r="R349" s="1219"/>
      <c r="S349" s="1219"/>
      <c r="T349" s="1219"/>
      <c r="U349" s="1219"/>
      <c r="V349" s="1219"/>
      <c r="W349" s="1219"/>
      <c r="X349" s="1222"/>
      <c r="Y349" s="1219"/>
      <c r="Z349" s="1219"/>
      <c r="AA349" s="1222"/>
      <c r="AB349" s="1219"/>
      <c r="AC349" s="1219"/>
      <c r="AD349" s="1219"/>
      <c r="AE349" s="1219"/>
      <c r="AF349" s="1219"/>
      <c r="AG349" s="1219"/>
    </row>
    <row r="350" spans="1:33" x14ac:dyDescent="0.2">
      <c r="A350" s="1219"/>
      <c r="B350" s="1219"/>
      <c r="C350" s="1219"/>
      <c r="D350" s="1219"/>
      <c r="E350" s="1219"/>
      <c r="F350" s="1219"/>
      <c r="G350" s="1219"/>
      <c r="H350" s="1219"/>
      <c r="I350" s="59"/>
      <c r="J350" s="59"/>
      <c r="K350" s="1219"/>
      <c r="L350" s="1219"/>
      <c r="M350" s="1219"/>
      <c r="N350" s="1219"/>
      <c r="O350" s="1219"/>
      <c r="P350" s="1219"/>
      <c r="Q350" s="1219"/>
      <c r="R350" s="1219"/>
      <c r="S350" s="1219"/>
      <c r="T350" s="1219"/>
      <c r="U350" s="1219"/>
      <c r="V350" s="1219"/>
      <c r="W350" s="1219"/>
      <c r="X350" s="1222"/>
      <c r="Y350" s="1219"/>
      <c r="Z350" s="1219"/>
      <c r="AA350" s="1222"/>
      <c r="AB350" s="1219"/>
      <c r="AC350" s="1219"/>
      <c r="AD350" s="1219"/>
      <c r="AE350" s="1219"/>
      <c r="AF350" s="1219"/>
      <c r="AG350" s="1219"/>
    </row>
    <row r="351" spans="1:33" x14ac:dyDescent="0.2">
      <c r="A351" s="1219"/>
      <c r="B351" s="1219"/>
      <c r="C351" s="1219"/>
      <c r="D351" s="1219"/>
      <c r="E351" s="1219"/>
      <c r="F351" s="1219"/>
      <c r="G351" s="1219"/>
      <c r="H351" s="1219"/>
      <c r="I351" s="59"/>
      <c r="J351" s="59"/>
      <c r="K351" s="1219"/>
      <c r="L351" s="1219"/>
      <c r="M351" s="1219"/>
      <c r="N351" s="1219"/>
      <c r="O351" s="1219"/>
      <c r="P351" s="1219"/>
      <c r="Q351" s="1219"/>
      <c r="R351" s="1219"/>
      <c r="S351" s="1219"/>
      <c r="T351" s="1219"/>
      <c r="U351" s="1219"/>
      <c r="V351" s="1219"/>
      <c r="W351" s="1219"/>
      <c r="X351" s="1222"/>
      <c r="Y351" s="1219"/>
      <c r="Z351" s="1219"/>
      <c r="AA351" s="1222"/>
      <c r="AB351" s="1219"/>
      <c r="AC351" s="1219"/>
      <c r="AD351" s="1219"/>
      <c r="AE351" s="1219"/>
      <c r="AF351" s="1219"/>
      <c r="AG351" s="1219"/>
    </row>
    <row r="352" spans="1:33" x14ac:dyDescent="0.2">
      <c r="A352" s="1219"/>
      <c r="B352" s="1219"/>
      <c r="C352" s="1219"/>
      <c r="D352" s="1219"/>
      <c r="E352" s="1219"/>
      <c r="F352" s="1219"/>
      <c r="G352" s="1219"/>
      <c r="H352" s="1219"/>
      <c r="I352" s="59"/>
      <c r="J352" s="59"/>
      <c r="K352" s="1219"/>
      <c r="L352" s="1219"/>
      <c r="M352" s="1219"/>
      <c r="N352" s="1219"/>
      <c r="O352" s="1219"/>
      <c r="P352" s="1219"/>
      <c r="Q352" s="1219"/>
      <c r="R352" s="1219"/>
      <c r="S352" s="1219"/>
      <c r="T352" s="1219"/>
      <c r="U352" s="1219"/>
      <c r="V352" s="1219"/>
      <c r="W352" s="1219"/>
      <c r="X352" s="1222"/>
      <c r="Y352" s="1219"/>
      <c r="Z352" s="1219"/>
      <c r="AA352" s="1222"/>
      <c r="AB352" s="1219"/>
      <c r="AC352" s="1219"/>
      <c r="AD352" s="1219"/>
      <c r="AE352" s="1219"/>
      <c r="AF352" s="1219"/>
      <c r="AG352" s="1219"/>
    </row>
    <row r="353" spans="1:33" x14ac:dyDescent="0.2">
      <c r="A353" s="1219"/>
      <c r="B353" s="1219"/>
      <c r="C353" s="1219"/>
      <c r="D353" s="1219"/>
      <c r="E353" s="1219"/>
      <c r="F353" s="1219"/>
      <c r="G353" s="1219"/>
      <c r="H353" s="1219"/>
      <c r="I353" s="59"/>
      <c r="J353" s="59"/>
      <c r="K353" s="1219"/>
      <c r="L353" s="1219"/>
      <c r="M353" s="1219"/>
      <c r="N353" s="1219"/>
      <c r="O353" s="1219"/>
      <c r="P353" s="1219"/>
      <c r="Q353" s="1219"/>
      <c r="R353" s="1219"/>
      <c r="S353" s="1219"/>
      <c r="T353" s="1219"/>
      <c r="U353" s="1219"/>
      <c r="V353" s="1219"/>
      <c r="W353" s="1219"/>
      <c r="X353" s="1222"/>
      <c r="Y353" s="1219"/>
      <c r="Z353" s="1219"/>
      <c r="AA353" s="1222"/>
      <c r="AB353" s="1219"/>
      <c r="AC353" s="1219"/>
      <c r="AD353" s="1219"/>
      <c r="AE353" s="1219"/>
      <c r="AF353" s="1219"/>
      <c r="AG353" s="1219"/>
    </row>
    <row r="354" spans="1:33" x14ac:dyDescent="0.2">
      <c r="A354" s="1219"/>
      <c r="B354" s="1219"/>
      <c r="C354" s="1219"/>
      <c r="D354" s="1219"/>
      <c r="E354" s="1219"/>
      <c r="F354" s="1219"/>
      <c r="G354" s="1219"/>
      <c r="H354" s="1219"/>
      <c r="I354" s="59"/>
      <c r="J354" s="59"/>
      <c r="K354" s="1219"/>
      <c r="L354" s="1219"/>
      <c r="M354" s="1219"/>
      <c r="N354" s="1219"/>
      <c r="O354" s="1219"/>
      <c r="P354" s="1219"/>
      <c r="Q354" s="1219"/>
      <c r="R354" s="1219"/>
      <c r="S354" s="1219"/>
      <c r="T354" s="1219"/>
      <c r="U354" s="1219"/>
      <c r="V354" s="1219"/>
      <c r="W354" s="1219"/>
      <c r="X354" s="1222"/>
      <c r="Y354" s="1219"/>
      <c r="Z354" s="1219"/>
      <c r="AA354" s="1222"/>
      <c r="AB354" s="1219"/>
      <c r="AC354" s="1219"/>
      <c r="AD354" s="1219"/>
      <c r="AE354" s="1219"/>
      <c r="AF354" s="1219"/>
      <c r="AG354" s="1219"/>
    </row>
    <row r="355" spans="1:33" x14ac:dyDescent="0.2">
      <c r="A355" s="1219"/>
      <c r="B355" s="1219"/>
      <c r="C355" s="1219"/>
      <c r="D355" s="1219"/>
      <c r="E355" s="1219"/>
      <c r="F355" s="1219"/>
      <c r="G355" s="1219"/>
      <c r="H355" s="1219"/>
      <c r="I355" s="59"/>
      <c r="J355" s="59"/>
      <c r="K355" s="1219"/>
      <c r="L355" s="1219"/>
      <c r="M355" s="1219"/>
      <c r="N355" s="1219"/>
      <c r="O355" s="1219"/>
      <c r="P355" s="1219"/>
      <c r="Q355" s="1219"/>
      <c r="R355" s="1219"/>
      <c r="S355" s="1219"/>
      <c r="T355" s="1219"/>
      <c r="U355" s="1219"/>
      <c r="V355" s="1219"/>
      <c r="W355" s="1219"/>
      <c r="X355" s="1222"/>
      <c r="Y355" s="1219"/>
      <c r="Z355" s="1219"/>
      <c r="AA355" s="1222"/>
      <c r="AB355" s="1219"/>
      <c r="AC355" s="1219"/>
      <c r="AD355" s="1219"/>
      <c r="AE355" s="1219"/>
      <c r="AF355" s="1219"/>
      <c r="AG355" s="1219"/>
    </row>
    <row r="356" spans="1:33" x14ac:dyDescent="0.2">
      <c r="A356" s="1219"/>
      <c r="B356" s="1219"/>
      <c r="C356" s="1219"/>
      <c r="D356" s="1219"/>
      <c r="E356" s="1219"/>
      <c r="F356" s="1219"/>
      <c r="G356" s="1219"/>
      <c r="H356" s="1219"/>
      <c r="I356" s="59"/>
      <c r="J356" s="59"/>
      <c r="K356" s="1219"/>
      <c r="L356" s="1219"/>
      <c r="M356" s="1219"/>
      <c r="N356" s="1219"/>
      <c r="O356" s="1219"/>
      <c r="P356" s="1219"/>
      <c r="Q356" s="1219"/>
      <c r="R356" s="1219"/>
      <c r="S356" s="1219"/>
      <c r="T356" s="1219"/>
      <c r="U356" s="1219"/>
      <c r="V356" s="1219"/>
      <c r="W356" s="1219"/>
      <c r="X356" s="1222"/>
      <c r="Y356" s="1219"/>
      <c r="Z356" s="1219"/>
      <c r="AA356" s="1222"/>
      <c r="AB356" s="1219"/>
      <c r="AC356" s="1219"/>
      <c r="AD356" s="1219"/>
      <c r="AE356" s="1219"/>
      <c r="AF356" s="1219"/>
      <c r="AG356" s="1219"/>
    </row>
    <row r="357" spans="1:33" x14ac:dyDescent="0.2">
      <c r="A357" s="1219"/>
      <c r="B357" s="1219"/>
      <c r="C357" s="1219"/>
      <c r="D357" s="1219"/>
      <c r="E357" s="1219"/>
      <c r="F357" s="1219"/>
      <c r="G357" s="1219"/>
      <c r="H357" s="1219"/>
      <c r="I357" s="59"/>
      <c r="J357" s="59"/>
      <c r="K357" s="1219"/>
      <c r="L357" s="1219"/>
      <c r="M357" s="1219"/>
      <c r="N357" s="1219"/>
      <c r="O357" s="1219"/>
      <c r="P357" s="1219"/>
      <c r="Q357" s="1219"/>
      <c r="R357" s="1219"/>
      <c r="S357" s="1219"/>
      <c r="T357" s="1219"/>
      <c r="U357" s="1219"/>
      <c r="V357" s="1219"/>
      <c r="W357" s="1219"/>
      <c r="X357" s="1222"/>
      <c r="Y357" s="1219"/>
      <c r="Z357" s="1219"/>
      <c r="AA357" s="1222"/>
      <c r="AB357" s="1219"/>
      <c r="AC357" s="1219"/>
      <c r="AD357" s="1219"/>
      <c r="AE357" s="1219"/>
      <c r="AF357" s="1219"/>
      <c r="AG357" s="1219"/>
    </row>
    <row r="358" spans="1:33" x14ac:dyDescent="0.2">
      <c r="A358" s="1219"/>
      <c r="B358" s="1219"/>
      <c r="C358" s="1219"/>
      <c r="D358" s="1219"/>
      <c r="E358" s="1219"/>
      <c r="F358" s="1219"/>
      <c r="G358" s="1219"/>
      <c r="H358" s="1219"/>
      <c r="I358" s="59"/>
      <c r="J358" s="59"/>
      <c r="K358" s="1219"/>
      <c r="L358" s="1219"/>
      <c r="M358" s="1219"/>
      <c r="N358" s="1219"/>
      <c r="O358" s="1219"/>
      <c r="P358" s="1219"/>
      <c r="Q358" s="1219"/>
      <c r="R358" s="1219"/>
      <c r="S358" s="1219"/>
      <c r="T358" s="1219"/>
      <c r="U358" s="1219"/>
      <c r="V358" s="1219"/>
      <c r="W358" s="1219"/>
      <c r="X358" s="1222"/>
      <c r="Y358" s="1219"/>
      <c r="Z358" s="1219"/>
      <c r="AA358" s="1222"/>
      <c r="AB358" s="1219"/>
      <c r="AC358" s="1219"/>
      <c r="AD358" s="1219"/>
      <c r="AE358" s="1219"/>
      <c r="AF358" s="1219"/>
      <c r="AG358" s="1219"/>
    </row>
    <row r="359" spans="1:33" x14ac:dyDescent="0.2">
      <c r="A359" s="1219"/>
      <c r="B359" s="1219"/>
      <c r="C359" s="1219"/>
      <c r="D359" s="1219"/>
      <c r="E359" s="1219"/>
      <c r="F359" s="1219"/>
      <c r="G359" s="1219"/>
      <c r="H359" s="1219"/>
      <c r="I359" s="59"/>
      <c r="J359" s="59"/>
      <c r="K359" s="1219"/>
      <c r="L359" s="1219"/>
      <c r="M359" s="1219"/>
      <c r="N359" s="1219"/>
      <c r="O359" s="1219"/>
      <c r="P359" s="1219"/>
      <c r="Q359" s="1219"/>
      <c r="R359" s="1219"/>
      <c r="S359" s="1219"/>
      <c r="T359" s="1219"/>
      <c r="U359" s="1219"/>
      <c r="V359" s="1219"/>
      <c r="W359" s="1219"/>
      <c r="X359" s="1222"/>
      <c r="Y359" s="1219"/>
      <c r="Z359" s="1219"/>
      <c r="AA359" s="1222"/>
      <c r="AB359" s="1219"/>
      <c r="AC359" s="1219"/>
      <c r="AD359" s="1219"/>
      <c r="AE359" s="1219"/>
      <c r="AF359" s="1219"/>
      <c r="AG359" s="1219"/>
    </row>
    <row r="360" spans="1:33" x14ac:dyDescent="0.2">
      <c r="A360" s="1219"/>
      <c r="B360" s="1219"/>
      <c r="C360" s="1219"/>
      <c r="D360" s="1219"/>
      <c r="E360" s="1219"/>
      <c r="F360" s="1219"/>
      <c r="G360" s="1219"/>
      <c r="H360" s="1219"/>
      <c r="I360" s="59"/>
      <c r="J360" s="59"/>
      <c r="K360" s="1219"/>
      <c r="L360" s="1219"/>
      <c r="M360" s="1219"/>
      <c r="N360" s="1219"/>
      <c r="O360" s="1219"/>
      <c r="P360" s="1219"/>
      <c r="Q360" s="1219"/>
      <c r="R360" s="1219"/>
      <c r="S360" s="1219"/>
      <c r="T360" s="1219"/>
      <c r="U360" s="1219"/>
      <c r="V360" s="1219"/>
      <c r="W360" s="1219"/>
      <c r="X360" s="1222"/>
      <c r="Y360" s="1219"/>
      <c r="Z360" s="1219"/>
      <c r="AA360" s="1222"/>
      <c r="AB360" s="1219"/>
      <c r="AC360" s="1219"/>
      <c r="AD360" s="1219"/>
      <c r="AE360" s="1219"/>
      <c r="AF360" s="1219"/>
      <c r="AG360" s="1219"/>
    </row>
    <row r="361" spans="1:33" x14ac:dyDescent="0.2">
      <c r="A361" s="1219"/>
      <c r="B361" s="1219"/>
      <c r="C361" s="1219"/>
      <c r="D361" s="1219"/>
      <c r="E361" s="1219"/>
      <c r="F361" s="1219"/>
      <c r="G361" s="1219"/>
      <c r="H361" s="1219"/>
      <c r="I361" s="59"/>
      <c r="J361" s="59"/>
      <c r="K361" s="1219"/>
      <c r="L361" s="1219"/>
      <c r="M361" s="1219"/>
      <c r="N361" s="1219"/>
      <c r="O361" s="1219"/>
      <c r="P361" s="1219"/>
      <c r="Q361" s="1219"/>
      <c r="R361" s="1219"/>
      <c r="S361" s="1219"/>
      <c r="T361" s="1219"/>
      <c r="U361" s="1219"/>
      <c r="V361" s="1219"/>
      <c r="W361" s="1219"/>
      <c r="X361" s="1222"/>
      <c r="Y361" s="1219"/>
      <c r="Z361" s="1219"/>
      <c r="AA361" s="1222"/>
      <c r="AB361" s="1219"/>
      <c r="AC361" s="1219"/>
      <c r="AD361" s="1219"/>
      <c r="AE361" s="1219"/>
      <c r="AF361" s="1219"/>
      <c r="AG361" s="1219"/>
    </row>
    <row r="362" spans="1:33" x14ac:dyDescent="0.2">
      <c r="A362" s="1219"/>
      <c r="B362" s="1219"/>
      <c r="C362" s="1219"/>
      <c r="D362" s="1219"/>
      <c r="E362" s="1219"/>
      <c r="F362" s="1219"/>
      <c r="G362" s="1219"/>
      <c r="H362" s="1219"/>
      <c r="I362" s="59"/>
      <c r="J362" s="59"/>
      <c r="K362" s="1219"/>
      <c r="L362" s="1219"/>
      <c r="M362" s="1219"/>
      <c r="N362" s="1219"/>
      <c r="O362" s="1219"/>
      <c r="P362" s="1219"/>
      <c r="Q362" s="1219"/>
      <c r="R362" s="1219"/>
      <c r="S362" s="1219"/>
      <c r="T362" s="1219"/>
      <c r="U362" s="1219"/>
      <c r="V362" s="1219"/>
      <c r="W362" s="1219"/>
      <c r="X362" s="1222"/>
      <c r="Y362" s="1219"/>
      <c r="Z362" s="1219"/>
      <c r="AA362" s="1222"/>
      <c r="AB362" s="1219"/>
      <c r="AC362" s="1219"/>
      <c r="AD362" s="1219"/>
      <c r="AE362" s="1219"/>
      <c r="AF362" s="1219"/>
      <c r="AG362" s="1219"/>
    </row>
    <row r="363" spans="1:33" x14ac:dyDescent="0.2">
      <c r="A363" s="1219"/>
      <c r="B363" s="1219"/>
      <c r="C363" s="1219"/>
      <c r="D363" s="1219"/>
      <c r="E363" s="1219"/>
      <c r="F363" s="1219"/>
      <c r="G363" s="1219"/>
      <c r="H363" s="1219"/>
      <c r="I363" s="59"/>
      <c r="J363" s="59"/>
      <c r="K363" s="1219"/>
      <c r="L363" s="1219"/>
      <c r="M363" s="1219"/>
      <c r="N363" s="1219"/>
      <c r="O363" s="1219"/>
      <c r="P363" s="1219"/>
      <c r="Q363" s="1219"/>
      <c r="R363" s="1219"/>
      <c r="S363" s="1219"/>
      <c r="T363" s="1219"/>
      <c r="U363" s="1219"/>
      <c r="V363" s="1219"/>
      <c r="W363" s="1219"/>
      <c r="X363" s="1222"/>
      <c r="Y363" s="1219"/>
      <c r="Z363" s="1219"/>
      <c r="AA363" s="1222"/>
      <c r="AB363" s="1219"/>
      <c r="AC363" s="1219"/>
      <c r="AD363" s="1219"/>
      <c r="AE363" s="1219"/>
      <c r="AF363" s="1219"/>
      <c r="AG363" s="1219"/>
    </row>
    <row r="364" spans="1:33" x14ac:dyDescent="0.2">
      <c r="A364" s="1219"/>
      <c r="B364" s="1219"/>
      <c r="C364" s="1219"/>
      <c r="D364" s="1219"/>
      <c r="E364" s="1219"/>
      <c r="F364" s="1219"/>
      <c r="G364" s="1219"/>
      <c r="H364" s="1219"/>
      <c r="I364" s="59"/>
      <c r="J364" s="59"/>
      <c r="K364" s="1219"/>
      <c r="L364" s="1219"/>
      <c r="M364" s="1219"/>
      <c r="N364" s="1219"/>
      <c r="O364" s="1219"/>
      <c r="P364" s="1219"/>
      <c r="Q364" s="1219"/>
      <c r="R364" s="1219"/>
      <c r="S364" s="1219"/>
      <c r="T364" s="1219"/>
      <c r="U364" s="1219"/>
      <c r="V364" s="1219"/>
      <c r="W364" s="1219"/>
      <c r="X364" s="1222"/>
      <c r="Y364" s="1219"/>
      <c r="Z364" s="1219"/>
      <c r="AA364" s="1222"/>
      <c r="AB364" s="1219"/>
      <c r="AC364" s="1219"/>
      <c r="AD364" s="1219"/>
      <c r="AE364" s="1219"/>
      <c r="AF364" s="1219"/>
      <c r="AG364" s="1219"/>
    </row>
    <row r="365" spans="1:33" x14ac:dyDescent="0.2">
      <c r="A365" s="1219"/>
      <c r="B365" s="1219"/>
      <c r="C365" s="1219"/>
      <c r="D365" s="1219"/>
      <c r="E365" s="1219"/>
      <c r="F365" s="1219"/>
      <c r="G365" s="1219"/>
      <c r="H365" s="1219"/>
      <c r="I365" s="59"/>
      <c r="J365" s="59"/>
      <c r="K365" s="1219"/>
      <c r="L365" s="1219"/>
      <c r="M365" s="1219"/>
      <c r="N365" s="1219"/>
      <c r="O365" s="1219"/>
      <c r="P365" s="1219"/>
      <c r="Q365" s="1219"/>
      <c r="R365" s="1219"/>
      <c r="S365" s="1219"/>
      <c r="T365" s="1219"/>
      <c r="U365" s="1219"/>
      <c r="V365" s="1219"/>
      <c r="W365" s="1219"/>
      <c r="X365" s="1222"/>
      <c r="Y365" s="1219"/>
      <c r="Z365" s="1219"/>
      <c r="AA365" s="1222"/>
      <c r="AB365" s="1219"/>
      <c r="AC365" s="1219"/>
      <c r="AD365" s="1219"/>
      <c r="AE365" s="1219"/>
      <c r="AF365" s="1219"/>
      <c r="AG365" s="1219"/>
    </row>
    <row r="366" spans="1:33" x14ac:dyDescent="0.2">
      <c r="A366" s="1219"/>
      <c r="B366" s="1219"/>
      <c r="C366" s="1219"/>
      <c r="D366" s="1219"/>
      <c r="E366" s="1219"/>
      <c r="F366" s="1219"/>
      <c r="G366" s="1219"/>
      <c r="H366" s="1219"/>
      <c r="I366" s="59"/>
      <c r="J366" s="59"/>
      <c r="K366" s="1219"/>
      <c r="L366" s="1219"/>
      <c r="M366" s="1219"/>
      <c r="N366" s="1219"/>
      <c r="O366" s="1219"/>
      <c r="P366" s="1219"/>
      <c r="Q366" s="1219"/>
      <c r="R366" s="1219"/>
      <c r="S366" s="1219"/>
      <c r="T366" s="1219"/>
      <c r="U366" s="1219"/>
      <c r="V366" s="1219"/>
      <c r="W366" s="1219"/>
      <c r="X366" s="1222"/>
      <c r="Y366" s="1219"/>
      <c r="Z366" s="1219"/>
      <c r="AA366" s="1222"/>
      <c r="AB366" s="1219"/>
      <c r="AC366" s="1219"/>
      <c r="AD366" s="1219"/>
      <c r="AE366" s="1219"/>
      <c r="AF366" s="1219"/>
      <c r="AG366" s="1219"/>
    </row>
    <row r="367" spans="1:33" x14ac:dyDescent="0.2">
      <c r="A367" s="1219"/>
      <c r="B367" s="1219"/>
      <c r="C367" s="1219"/>
      <c r="D367" s="1219"/>
      <c r="E367" s="1219"/>
      <c r="F367" s="1219"/>
      <c r="G367" s="1219"/>
      <c r="H367" s="1219"/>
      <c r="I367" s="59"/>
      <c r="J367" s="59"/>
      <c r="K367" s="1219"/>
      <c r="L367" s="1219"/>
      <c r="M367" s="1219"/>
      <c r="N367" s="1219"/>
      <c r="O367" s="1219"/>
      <c r="P367" s="1219"/>
      <c r="Q367" s="1219"/>
      <c r="R367" s="1219"/>
      <c r="S367" s="1219"/>
      <c r="T367" s="1219"/>
      <c r="U367" s="1219"/>
      <c r="V367" s="1219"/>
      <c r="W367" s="1219"/>
      <c r="X367" s="1222"/>
      <c r="Y367" s="1219"/>
      <c r="Z367" s="1219"/>
      <c r="AA367" s="1222"/>
      <c r="AB367" s="1219"/>
      <c r="AC367" s="1219"/>
      <c r="AD367" s="1219"/>
      <c r="AE367" s="1219"/>
      <c r="AF367" s="1219"/>
      <c r="AG367" s="1219"/>
    </row>
    <row r="368" spans="1:33" x14ac:dyDescent="0.2">
      <c r="A368" s="1219"/>
      <c r="B368" s="1219"/>
      <c r="C368" s="1219"/>
      <c r="D368" s="1219"/>
      <c r="E368" s="1219"/>
      <c r="F368" s="1219"/>
      <c r="G368" s="1219"/>
      <c r="H368" s="1219"/>
      <c r="I368" s="59"/>
      <c r="J368" s="59"/>
      <c r="K368" s="1219"/>
      <c r="L368" s="1219"/>
      <c r="M368" s="1219"/>
      <c r="N368" s="1219"/>
      <c r="O368" s="1219"/>
      <c r="P368" s="1219"/>
      <c r="Q368" s="1219"/>
      <c r="R368" s="1219"/>
      <c r="S368" s="1219"/>
      <c r="T368" s="1219"/>
      <c r="U368" s="1219"/>
      <c r="V368" s="1219"/>
      <c r="W368" s="1219"/>
      <c r="X368" s="1222"/>
      <c r="Y368" s="1219"/>
      <c r="Z368" s="1219"/>
      <c r="AA368" s="1222"/>
      <c r="AB368" s="1219"/>
      <c r="AC368" s="1219"/>
      <c r="AD368" s="1219"/>
      <c r="AE368" s="1219"/>
      <c r="AF368" s="1219"/>
      <c r="AG368" s="1219"/>
    </row>
    <row r="369" spans="1:33" x14ac:dyDescent="0.2">
      <c r="A369" s="1219"/>
      <c r="B369" s="1219"/>
      <c r="C369" s="1219"/>
      <c r="D369" s="1219"/>
      <c r="E369" s="1219"/>
      <c r="F369" s="1219"/>
      <c r="G369" s="1219"/>
      <c r="H369" s="1219"/>
      <c r="I369" s="59"/>
      <c r="J369" s="59"/>
      <c r="K369" s="1219"/>
      <c r="L369" s="1219"/>
      <c r="M369" s="1219"/>
      <c r="N369" s="1219"/>
      <c r="O369" s="1219"/>
      <c r="P369" s="1219"/>
      <c r="Q369" s="1219"/>
      <c r="R369" s="1219"/>
      <c r="S369" s="1219"/>
      <c r="T369" s="1219"/>
      <c r="U369" s="1219"/>
      <c r="V369" s="1219"/>
      <c r="W369" s="1219"/>
      <c r="X369" s="1222"/>
      <c r="Y369" s="1219"/>
      <c r="Z369" s="1219"/>
      <c r="AA369" s="1222"/>
      <c r="AB369" s="1219"/>
      <c r="AC369" s="1219"/>
      <c r="AD369" s="1219"/>
      <c r="AE369" s="1219"/>
      <c r="AF369" s="1219"/>
      <c r="AG369" s="1219"/>
    </row>
    <row r="370" spans="1:33" x14ac:dyDescent="0.2">
      <c r="A370" s="1219"/>
      <c r="B370" s="1219"/>
      <c r="C370" s="1219"/>
      <c r="D370" s="1219"/>
      <c r="E370" s="1219"/>
      <c r="F370" s="1219"/>
      <c r="G370" s="1219"/>
      <c r="H370" s="1219"/>
      <c r="I370" s="59"/>
      <c r="J370" s="59"/>
      <c r="K370" s="1219"/>
      <c r="L370" s="1219"/>
      <c r="M370" s="1219"/>
      <c r="N370" s="1219"/>
      <c r="O370" s="1219"/>
      <c r="P370" s="1219"/>
      <c r="Q370" s="1219"/>
      <c r="R370" s="1219"/>
      <c r="S370" s="1219"/>
      <c r="T370" s="1219"/>
      <c r="U370" s="1219"/>
      <c r="V370" s="1219"/>
      <c r="W370" s="1219"/>
      <c r="X370" s="1222"/>
      <c r="Y370" s="1219"/>
      <c r="Z370" s="1219"/>
      <c r="AA370" s="1222"/>
      <c r="AB370" s="1219"/>
      <c r="AC370" s="1219"/>
      <c r="AD370" s="1219"/>
      <c r="AE370" s="1219"/>
      <c r="AF370" s="1219"/>
      <c r="AG370" s="1219"/>
    </row>
    <row r="371" spans="1:33" x14ac:dyDescent="0.2">
      <c r="A371" s="1219"/>
      <c r="B371" s="1219"/>
      <c r="C371" s="1219"/>
      <c r="D371" s="1219"/>
      <c r="E371" s="1219"/>
      <c r="F371" s="1219"/>
      <c r="G371" s="1219"/>
      <c r="H371" s="1219"/>
      <c r="I371" s="59"/>
      <c r="J371" s="59"/>
      <c r="K371" s="1219"/>
      <c r="L371" s="1219"/>
      <c r="M371" s="1219"/>
      <c r="N371" s="1219"/>
      <c r="O371" s="1219"/>
      <c r="P371" s="1219"/>
      <c r="Q371" s="1219"/>
      <c r="R371" s="1219"/>
      <c r="S371" s="1219"/>
      <c r="T371" s="1219"/>
      <c r="U371" s="1219"/>
      <c r="V371" s="1219"/>
      <c r="W371" s="1219"/>
      <c r="X371" s="1222"/>
      <c r="Y371" s="1219"/>
      <c r="Z371" s="1219"/>
      <c r="AA371" s="1222"/>
      <c r="AB371" s="1219"/>
      <c r="AC371" s="1219"/>
      <c r="AD371" s="1219"/>
      <c r="AE371" s="1219"/>
      <c r="AF371" s="1219"/>
      <c r="AG371" s="1219"/>
    </row>
    <row r="372" spans="1:33" x14ac:dyDescent="0.2">
      <c r="A372" s="1219"/>
      <c r="B372" s="1219"/>
      <c r="C372" s="1219"/>
      <c r="D372" s="1219"/>
      <c r="E372" s="1219"/>
      <c r="F372" s="1219"/>
      <c r="G372" s="1219"/>
      <c r="H372" s="1219"/>
      <c r="I372" s="59"/>
      <c r="J372" s="59"/>
      <c r="K372" s="1219"/>
      <c r="L372" s="1219"/>
      <c r="M372" s="1219"/>
      <c r="N372" s="1219"/>
      <c r="O372" s="1219"/>
      <c r="P372" s="1219"/>
      <c r="Q372" s="1219"/>
      <c r="R372" s="1219"/>
      <c r="S372" s="1219"/>
      <c r="T372" s="1219"/>
      <c r="U372" s="1219"/>
      <c r="V372" s="1219"/>
      <c r="W372" s="1219"/>
      <c r="X372" s="1222"/>
      <c r="Y372" s="1219"/>
      <c r="Z372" s="1219"/>
      <c r="AA372" s="1222"/>
      <c r="AB372" s="1219"/>
      <c r="AC372" s="1219"/>
      <c r="AD372" s="1219"/>
      <c r="AE372" s="1219"/>
      <c r="AF372" s="1219"/>
      <c r="AG372" s="1219"/>
    </row>
    <row r="373" spans="1:33" x14ac:dyDescent="0.2">
      <c r="A373" s="1219"/>
      <c r="B373" s="1219"/>
      <c r="C373" s="1219"/>
      <c r="D373" s="1219"/>
      <c r="E373" s="1219"/>
      <c r="F373" s="1219"/>
      <c r="G373" s="1219"/>
      <c r="H373" s="1219"/>
      <c r="I373" s="59"/>
      <c r="J373" s="59"/>
      <c r="K373" s="1219"/>
      <c r="L373" s="1219"/>
      <c r="M373" s="1219"/>
      <c r="N373" s="1219"/>
      <c r="O373" s="1219"/>
      <c r="P373" s="1219"/>
      <c r="Q373" s="1219"/>
      <c r="R373" s="1219"/>
      <c r="S373" s="1219"/>
      <c r="T373" s="1219"/>
      <c r="U373" s="1219"/>
      <c r="V373" s="1219"/>
      <c r="W373" s="1219"/>
      <c r="X373" s="1222"/>
      <c r="Y373" s="1219"/>
      <c r="Z373" s="1219"/>
      <c r="AA373" s="1222"/>
      <c r="AB373" s="1219"/>
      <c r="AC373" s="1219"/>
      <c r="AD373" s="1219"/>
      <c r="AE373" s="1219"/>
      <c r="AF373" s="1219"/>
      <c r="AG373" s="1219"/>
    </row>
    <row r="374" spans="1:33" x14ac:dyDescent="0.2">
      <c r="A374" s="1219"/>
      <c r="B374" s="1219"/>
      <c r="C374" s="1219"/>
      <c r="D374" s="1219"/>
      <c r="E374" s="1219"/>
      <c r="F374" s="1219"/>
      <c r="G374" s="1219"/>
      <c r="H374" s="1219"/>
      <c r="I374" s="59"/>
      <c r="J374" s="59"/>
      <c r="K374" s="1219"/>
      <c r="L374" s="1219"/>
      <c r="M374" s="1219"/>
      <c r="N374" s="1219"/>
      <c r="O374" s="1219"/>
      <c r="P374" s="1219"/>
      <c r="Q374" s="1219"/>
      <c r="R374" s="1219"/>
      <c r="S374" s="1219"/>
      <c r="T374" s="1219"/>
      <c r="U374" s="1219"/>
      <c r="V374" s="1219"/>
      <c r="W374" s="1219"/>
      <c r="X374" s="1222"/>
      <c r="Y374" s="1219"/>
      <c r="Z374" s="1219"/>
      <c r="AA374" s="1222"/>
      <c r="AB374" s="1219"/>
      <c r="AC374" s="1219"/>
      <c r="AD374" s="1219"/>
      <c r="AE374" s="1219"/>
      <c r="AF374" s="1219"/>
      <c r="AG374" s="1219"/>
    </row>
    <row r="375" spans="1:33" x14ac:dyDescent="0.2">
      <c r="A375" s="1219"/>
      <c r="B375" s="1219"/>
      <c r="C375" s="1219"/>
      <c r="D375" s="1219"/>
      <c r="E375" s="1219"/>
      <c r="F375" s="1219"/>
      <c r="G375" s="1219"/>
      <c r="H375" s="1219"/>
      <c r="I375" s="59"/>
      <c r="J375" s="59"/>
      <c r="K375" s="1219"/>
      <c r="L375" s="1219"/>
      <c r="M375" s="1219"/>
      <c r="N375" s="1219"/>
      <c r="O375" s="1219"/>
      <c r="P375" s="1219"/>
      <c r="Q375" s="1219"/>
      <c r="R375" s="1219"/>
      <c r="S375" s="1219"/>
      <c r="T375" s="1219"/>
      <c r="U375" s="1219"/>
      <c r="V375" s="1219"/>
      <c r="W375" s="1219"/>
      <c r="X375" s="1222"/>
      <c r="Y375" s="1219"/>
      <c r="Z375" s="1219"/>
      <c r="AA375" s="1222"/>
      <c r="AB375" s="1219"/>
      <c r="AC375" s="1219"/>
      <c r="AD375" s="1219"/>
      <c r="AE375" s="1219"/>
      <c r="AF375" s="1219"/>
      <c r="AG375" s="1219"/>
    </row>
    <row r="376" spans="1:33" x14ac:dyDescent="0.2">
      <c r="A376" s="1219"/>
      <c r="B376" s="1219"/>
      <c r="C376" s="1219"/>
      <c r="D376" s="1219"/>
      <c r="E376" s="1219"/>
      <c r="F376" s="1219"/>
      <c r="G376" s="1219"/>
      <c r="H376" s="1219"/>
      <c r="I376" s="59"/>
      <c r="J376" s="59"/>
      <c r="K376" s="1219"/>
      <c r="L376" s="1219"/>
      <c r="M376" s="1219"/>
      <c r="N376" s="1219"/>
      <c r="O376" s="1219"/>
      <c r="P376" s="1219"/>
      <c r="Q376" s="1219"/>
      <c r="R376" s="1219"/>
      <c r="S376" s="1219"/>
      <c r="T376" s="1219"/>
      <c r="U376" s="1219"/>
      <c r="V376" s="1219"/>
      <c r="W376" s="1219"/>
      <c r="X376" s="1222"/>
      <c r="Y376" s="1219"/>
      <c r="Z376" s="1219"/>
      <c r="AA376" s="1222"/>
      <c r="AB376" s="1219"/>
      <c r="AC376" s="1219"/>
      <c r="AD376" s="1219"/>
      <c r="AE376" s="1219"/>
      <c r="AF376" s="1219"/>
      <c r="AG376" s="1219"/>
    </row>
    <row r="377" spans="1:33" x14ac:dyDescent="0.2">
      <c r="A377" s="1219"/>
      <c r="B377" s="1219"/>
      <c r="C377" s="1219"/>
      <c r="D377" s="1219"/>
      <c r="E377" s="1219"/>
      <c r="F377" s="1219"/>
      <c r="G377" s="1219"/>
      <c r="H377" s="1219"/>
      <c r="I377" s="59"/>
      <c r="J377" s="59"/>
      <c r="K377" s="1219"/>
      <c r="L377" s="1219"/>
      <c r="M377" s="1219"/>
      <c r="N377" s="1219"/>
      <c r="O377" s="1219"/>
      <c r="P377" s="1219"/>
      <c r="Q377" s="1219"/>
      <c r="R377" s="1219"/>
      <c r="S377" s="1219"/>
      <c r="T377" s="1219"/>
      <c r="U377" s="1219"/>
      <c r="V377" s="1219"/>
      <c r="W377" s="1219"/>
      <c r="X377" s="1222"/>
      <c r="Y377" s="1219"/>
      <c r="Z377" s="1219"/>
      <c r="AA377" s="1222"/>
      <c r="AB377" s="1219"/>
      <c r="AC377" s="1219"/>
      <c r="AD377" s="1219"/>
      <c r="AE377" s="1219"/>
      <c r="AF377" s="1219"/>
      <c r="AG377" s="1219"/>
    </row>
    <row r="378" spans="1:33" x14ac:dyDescent="0.2">
      <c r="A378" s="1219"/>
      <c r="B378" s="1219"/>
      <c r="C378" s="1219"/>
      <c r="D378" s="1219"/>
      <c r="E378" s="1219"/>
      <c r="F378" s="1219"/>
      <c r="G378" s="1219"/>
      <c r="H378" s="1219"/>
      <c r="I378" s="59"/>
      <c r="J378" s="59"/>
      <c r="K378" s="1219"/>
      <c r="L378" s="1219"/>
      <c r="M378" s="1219"/>
      <c r="N378" s="1219"/>
      <c r="O378" s="1219"/>
      <c r="P378" s="1219"/>
      <c r="Q378" s="1219"/>
      <c r="R378" s="1219"/>
      <c r="S378" s="1219"/>
      <c r="T378" s="1219"/>
      <c r="U378" s="1219"/>
      <c r="V378" s="1219"/>
      <c r="W378" s="1219"/>
      <c r="X378" s="1222"/>
      <c r="Y378" s="1219"/>
      <c r="Z378" s="1219"/>
      <c r="AA378" s="1222"/>
      <c r="AB378" s="1219"/>
      <c r="AC378" s="1219"/>
      <c r="AD378" s="1219"/>
      <c r="AE378" s="1219"/>
      <c r="AF378" s="1219"/>
      <c r="AG378" s="1219"/>
    </row>
    <row r="379" spans="1:33" x14ac:dyDescent="0.2">
      <c r="A379" s="1219"/>
      <c r="B379" s="1219"/>
      <c r="C379" s="1219"/>
      <c r="D379" s="1219"/>
      <c r="E379" s="1219"/>
      <c r="F379" s="1219"/>
      <c r="G379" s="1219"/>
      <c r="H379" s="1219"/>
      <c r="I379" s="59"/>
      <c r="J379" s="59"/>
      <c r="K379" s="1219"/>
      <c r="L379" s="1219"/>
      <c r="M379" s="1219"/>
      <c r="N379" s="1219"/>
      <c r="O379" s="1219"/>
      <c r="P379" s="1219"/>
      <c r="Q379" s="1219"/>
      <c r="R379" s="1219"/>
      <c r="S379" s="1219"/>
      <c r="T379" s="1219"/>
      <c r="U379" s="1219"/>
      <c r="V379" s="1219"/>
      <c r="W379" s="1219"/>
      <c r="X379" s="1222"/>
      <c r="Y379" s="1219"/>
      <c r="Z379" s="1219"/>
      <c r="AA379" s="1222"/>
      <c r="AB379" s="1219"/>
      <c r="AC379" s="1219"/>
      <c r="AD379" s="1219"/>
      <c r="AE379" s="1219"/>
      <c r="AF379" s="1219"/>
      <c r="AG379" s="1219"/>
    </row>
    <row r="380" spans="1:33" x14ac:dyDescent="0.2">
      <c r="A380" s="1219"/>
      <c r="B380" s="1219"/>
      <c r="C380" s="1219"/>
      <c r="D380" s="1219"/>
      <c r="E380" s="1219"/>
      <c r="F380" s="1219"/>
      <c r="G380" s="1219"/>
      <c r="H380" s="1219"/>
      <c r="I380" s="59"/>
      <c r="J380" s="59"/>
      <c r="K380" s="1219"/>
      <c r="L380" s="1219"/>
      <c r="M380" s="1219"/>
      <c r="N380" s="1219"/>
      <c r="O380" s="1219"/>
      <c r="P380" s="1219"/>
      <c r="Q380" s="1219"/>
      <c r="R380" s="1219"/>
      <c r="S380" s="1219"/>
      <c r="T380" s="1219"/>
      <c r="U380" s="1219"/>
      <c r="V380" s="1219"/>
      <c r="W380" s="1219"/>
      <c r="X380" s="1222"/>
      <c r="Y380" s="1219"/>
      <c r="Z380" s="1219"/>
      <c r="AA380" s="1222"/>
      <c r="AB380" s="1219"/>
      <c r="AC380" s="1219"/>
      <c r="AD380" s="1219"/>
      <c r="AE380" s="1219"/>
      <c r="AF380" s="1219"/>
      <c r="AG380" s="1219"/>
    </row>
    <row r="381" spans="1:33" x14ac:dyDescent="0.2">
      <c r="A381" s="1219"/>
      <c r="B381" s="1219"/>
      <c r="C381" s="1219"/>
      <c r="D381" s="1219"/>
      <c r="E381" s="1219"/>
      <c r="F381" s="1219"/>
      <c r="G381" s="1219"/>
      <c r="H381" s="1219"/>
      <c r="I381" s="59"/>
      <c r="J381" s="59"/>
      <c r="K381" s="1219"/>
      <c r="L381" s="1219"/>
      <c r="M381" s="1219"/>
      <c r="N381" s="1219"/>
      <c r="O381" s="1219"/>
      <c r="P381" s="1219"/>
      <c r="Q381" s="1219"/>
      <c r="R381" s="1219"/>
      <c r="S381" s="1219"/>
      <c r="T381" s="1219"/>
      <c r="U381" s="1219"/>
      <c r="V381" s="1219"/>
      <c r="W381" s="1219"/>
      <c r="X381" s="1222"/>
      <c r="Y381" s="1219"/>
      <c r="Z381" s="1219"/>
      <c r="AA381" s="1222"/>
      <c r="AB381" s="1219"/>
      <c r="AC381" s="1219"/>
      <c r="AD381" s="1219"/>
      <c r="AE381" s="1219"/>
      <c r="AF381" s="1219"/>
      <c r="AG381" s="1219"/>
    </row>
    <row r="382" spans="1:33" x14ac:dyDescent="0.2">
      <c r="A382" s="1219"/>
      <c r="B382" s="1219"/>
      <c r="C382" s="1219"/>
      <c r="D382" s="1219"/>
      <c r="E382" s="1219"/>
      <c r="F382" s="1219"/>
      <c r="G382" s="1219"/>
      <c r="H382" s="1219"/>
      <c r="I382" s="59"/>
      <c r="J382" s="59"/>
      <c r="K382" s="1219"/>
      <c r="L382" s="1219"/>
      <c r="M382" s="1219"/>
      <c r="N382" s="1219"/>
      <c r="O382" s="1219"/>
      <c r="P382" s="1219"/>
      <c r="Q382" s="1219"/>
      <c r="R382" s="1219"/>
      <c r="S382" s="1219"/>
      <c r="T382" s="1219"/>
      <c r="U382" s="1219"/>
      <c r="V382" s="1219"/>
      <c r="W382" s="1219"/>
      <c r="X382" s="1222"/>
      <c r="Y382" s="1219"/>
      <c r="Z382" s="1219"/>
      <c r="AA382" s="1222"/>
      <c r="AB382" s="1219"/>
      <c r="AC382" s="1219"/>
      <c r="AD382" s="1219"/>
      <c r="AE382" s="1219"/>
      <c r="AF382" s="1219"/>
      <c r="AG382" s="1219"/>
    </row>
    <row r="383" spans="1:33" x14ac:dyDescent="0.2">
      <c r="A383" s="1219"/>
      <c r="B383" s="1219"/>
      <c r="C383" s="1219"/>
      <c r="D383" s="1219"/>
      <c r="E383" s="1219"/>
      <c r="F383" s="1219"/>
      <c r="G383" s="1219"/>
      <c r="H383" s="1219"/>
      <c r="I383" s="59"/>
      <c r="J383" s="59"/>
      <c r="K383" s="1219"/>
      <c r="L383" s="1219"/>
      <c r="M383" s="1219"/>
      <c r="N383" s="1219"/>
      <c r="O383" s="1219"/>
      <c r="P383" s="1219"/>
      <c r="Q383" s="1219"/>
      <c r="R383" s="1219"/>
      <c r="S383" s="1219"/>
      <c r="T383" s="1219"/>
      <c r="U383" s="1219"/>
      <c r="V383" s="1219"/>
      <c r="W383" s="1219"/>
      <c r="X383" s="1222"/>
      <c r="Y383" s="1219"/>
      <c r="Z383" s="1219"/>
      <c r="AA383" s="1222"/>
      <c r="AB383" s="1219"/>
      <c r="AC383" s="1219"/>
      <c r="AD383" s="1219"/>
      <c r="AE383" s="1219"/>
      <c r="AF383" s="1219"/>
      <c r="AG383" s="1219"/>
    </row>
    <row r="384" spans="1:33" x14ac:dyDescent="0.2">
      <c r="A384" s="1219"/>
      <c r="B384" s="1219"/>
      <c r="C384" s="1219"/>
      <c r="D384" s="1219"/>
      <c r="E384" s="1219"/>
      <c r="F384" s="1219"/>
      <c r="G384" s="1219"/>
      <c r="H384" s="1219"/>
      <c r="I384" s="59"/>
      <c r="J384" s="59"/>
      <c r="K384" s="1219"/>
      <c r="L384" s="1219"/>
      <c r="M384" s="1219"/>
      <c r="N384" s="1219"/>
      <c r="O384" s="1219"/>
      <c r="P384" s="1219"/>
      <c r="Q384" s="1219"/>
      <c r="R384" s="1219"/>
      <c r="S384" s="1219"/>
      <c r="T384" s="1219"/>
      <c r="U384" s="1219"/>
      <c r="V384" s="1219"/>
      <c r="W384" s="1219"/>
      <c r="X384" s="1222"/>
      <c r="Y384" s="1219"/>
      <c r="Z384" s="1219"/>
      <c r="AA384" s="1222"/>
      <c r="AB384" s="1219"/>
      <c r="AC384" s="1219"/>
      <c r="AD384" s="1219"/>
      <c r="AE384" s="1219"/>
      <c r="AF384" s="1219"/>
      <c r="AG384" s="1219"/>
    </row>
    <row r="385" spans="1:33" x14ac:dyDescent="0.2">
      <c r="A385" s="1219"/>
      <c r="B385" s="1219"/>
      <c r="C385" s="1219"/>
      <c r="D385" s="1219"/>
      <c r="E385" s="1219"/>
      <c r="F385" s="1219"/>
      <c r="G385" s="1219"/>
      <c r="H385" s="1219"/>
      <c r="I385" s="59"/>
      <c r="J385" s="59"/>
      <c r="K385" s="1219"/>
      <c r="L385" s="1219"/>
      <c r="M385" s="1219"/>
      <c r="N385" s="1219"/>
      <c r="O385" s="1219"/>
      <c r="P385" s="1219"/>
      <c r="Q385" s="1219"/>
      <c r="R385" s="1219"/>
      <c r="S385" s="1219"/>
      <c r="T385" s="1219"/>
      <c r="U385" s="1219"/>
      <c r="V385" s="1219"/>
      <c r="W385" s="1219"/>
      <c r="X385" s="1222"/>
      <c r="Y385" s="1219"/>
      <c r="Z385" s="1219"/>
      <c r="AA385" s="1222"/>
      <c r="AB385" s="1219"/>
      <c r="AC385" s="1219"/>
      <c r="AD385" s="1219"/>
      <c r="AE385" s="1219"/>
      <c r="AF385" s="1219"/>
      <c r="AG385" s="1219"/>
    </row>
    <row r="386" spans="1:33" x14ac:dyDescent="0.2">
      <c r="A386" s="1219"/>
      <c r="B386" s="1219"/>
      <c r="C386" s="1219"/>
      <c r="D386" s="1219"/>
      <c r="E386" s="1219"/>
      <c r="F386" s="1219"/>
      <c r="G386" s="1219"/>
      <c r="H386" s="1219"/>
      <c r="I386" s="59"/>
      <c r="J386" s="59"/>
      <c r="K386" s="1219"/>
      <c r="L386" s="1219"/>
      <c r="M386" s="1219"/>
      <c r="N386" s="1219"/>
      <c r="O386" s="1219"/>
      <c r="P386" s="1219"/>
      <c r="Q386" s="1219"/>
      <c r="R386" s="1219"/>
      <c r="S386" s="1219"/>
      <c r="T386" s="1219"/>
      <c r="U386" s="1219"/>
      <c r="V386" s="1219"/>
      <c r="W386" s="1219"/>
      <c r="X386" s="1222"/>
      <c r="Y386" s="1219"/>
      <c r="Z386" s="1219"/>
      <c r="AA386" s="1222"/>
      <c r="AB386" s="1219"/>
      <c r="AC386" s="1219"/>
      <c r="AD386" s="1219"/>
      <c r="AE386" s="1219"/>
      <c r="AF386" s="1219"/>
      <c r="AG386" s="1219"/>
    </row>
    <row r="387" spans="1:33" x14ac:dyDescent="0.2">
      <c r="A387" s="1219"/>
      <c r="B387" s="1219"/>
      <c r="C387" s="1219"/>
      <c r="D387" s="1219"/>
      <c r="E387" s="1219"/>
      <c r="F387" s="1219"/>
      <c r="G387" s="1219"/>
      <c r="H387" s="1219"/>
      <c r="I387" s="59"/>
      <c r="J387" s="59"/>
      <c r="K387" s="1219"/>
      <c r="L387" s="1219"/>
      <c r="M387" s="1219"/>
      <c r="N387" s="1219"/>
      <c r="O387" s="1219"/>
      <c r="P387" s="1219"/>
      <c r="Q387" s="1219"/>
      <c r="R387" s="1219"/>
      <c r="S387" s="1219"/>
      <c r="T387" s="1219"/>
      <c r="U387" s="1219"/>
      <c r="V387" s="1219"/>
      <c r="W387" s="1219"/>
      <c r="X387" s="1222"/>
      <c r="Y387" s="1219"/>
      <c r="Z387" s="1219"/>
      <c r="AA387" s="1222"/>
      <c r="AB387" s="1219"/>
      <c r="AC387" s="1219"/>
      <c r="AD387" s="1219"/>
      <c r="AE387" s="1219"/>
      <c r="AF387" s="1219"/>
      <c r="AG387" s="1219"/>
    </row>
    <row r="388" spans="1:33" x14ac:dyDescent="0.2">
      <c r="A388" s="1219"/>
      <c r="B388" s="1219"/>
      <c r="C388" s="1219"/>
      <c r="D388" s="1219"/>
      <c r="E388" s="1219"/>
      <c r="F388" s="1219"/>
      <c r="G388" s="1219"/>
      <c r="H388" s="1219"/>
      <c r="I388" s="59"/>
      <c r="J388" s="59"/>
      <c r="K388" s="1219"/>
      <c r="L388" s="1219"/>
      <c r="M388" s="1219"/>
      <c r="N388" s="1219"/>
      <c r="O388" s="1219"/>
      <c r="P388" s="1219"/>
      <c r="Q388" s="1219"/>
      <c r="R388" s="1219"/>
      <c r="S388" s="1219"/>
      <c r="T388" s="1219"/>
      <c r="U388" s="1219"/>
      <c r="V388" s="1219"/>
      <c r="W388" s="1219"/>
      <c r="X388" s="1222"/>
      <c r="Y388" s="1219"/>
      <c r="Z388" s="1219"/>
      <c r="AA388" s="1222"/>
      <c r="AB388" s="1219"/>
      <c r="AC388" s="1219"/>
      <c r="AD388" s="1219"/>
      <c r="AE388" s="1219"/>
      <c r="AF388" s="1219"/>
      <c r="AG388" s="1219"/>
    </row>
    <row r="389" spans="1:33" x14ac:dyDescent="0.2">
      <c r="A389" s="1219"/>
      <c r="B389" s="1219"/>
      <c r="C389" s="1219"/>
      <c r="D389" s="1219"/>
      <c r="E389" s="1219"/>
      <c r="F389" s="1219"/>
      <c r="G389" s="1219"/>
      <c r="H389" s="1219"/>
      <c r="I389" s="59"/>
      <c r="J389" s="59"/>
      <c r="K389" s="1219"/>
      <c r="L389" s="1219"/>
      <c r="M389" s="1219"/>
      <c r="N389" s="1219"/>
      <c r="O389" s="1219"/>
      <c r="P389" s="1219"/>
      <c r="Q389" s="1219"/>
      <c r="R389" s="1219"/>
      <c r="S389" s="1219"/>
      <c r="T389" s="1219"/>
      <c r="U389" s="1219"/>
      <c r="V389" s="1219"/>
      <c r="W389" s="1219"/>
      <c r="X389" s="1222"/>
      <c r="Y389" s="1219"/>
      <c r="Z389" s="1219"/>
      <c r="AA389" s="1222"/>
      <c r="AB389" s="1219"/>
      <c r="AC389" s="1219"/>
      <c r="AD389" s="1219"/>
      <c r="AE389" s="1219"/>
      <c r="AF389" s="1219"/>
      <c r="AG389" s="1219"/>
    </row>
    <row r="390" spans="1:33" x14ac:dyDescent="0.2">
      <c r="A390" s="1219"/>
      <c r="B390" s="1219"/>
      <c r="C390" s="1219"/>
      <c r="D390" s="1219"/>
      <c r="E390" s="1219"/>
      <c r="F390" s="1219"/>
      <c r="G390" s="1219"/>
      <c r="H390" s="1219"/>
      <c r="I390" s="59"/>
      <c r="J390" s="59"/>
      <c r="K390" s="1219"/>
      <c r="L390" s="1219"/>
      <c r="M390" s="1219"/>
      <c r="N390" s="1219"/>
      <c r="O390" s="1219"/>
      <c r="P390" s="1219"/>
      <c r="Q390" s="1219"/>
      <c r="R390" s="1219"/>
      <c r="S390" s="1219"/>
      <c r="T390" s="1219"/>
      <c r="U390" s="1219"/>
      <c r="V390" s="1219"/>
      <c r="W390" s="1219"/>
      <c r="X390" s="1222"/>
      <c r="Y390" s="1219"/>
      <c r="Z390" s="1219"/>
      <c r="AA390" s="1222"/>
      <c r="AB390" s="1219"/>
      <c r="AC390" s="1219"/>
      <c r="AD390" s="1219"/>
      <c r="AE390" s="1219"/>
      <c r="AF390" s="1219"/>
      <c r="AG390" s="1219"/>
    </row>
    <row r="391" spans="1:33" x14ac:dyDescent="0.2">
      <c r="A391" s="1219"/>
      <c r="B391" s="1219"/>
      <c r="C391" s="1219"/>
      <c r="D391" s="1219"/>
      <c r="E391" s="1219"/>
      <c r="F391" s="1219"/>
      <c r="G391" s="1219"/>
      <c r="H391" s="1219"/>
      <c r="I391" s="59"/>
      <c r="J391" s="59"/>
      <c r="K391" s="1219"/>
      <c r="L391" s="1219"/>
      <c r="M391" s="1219"/>
      <c r="N391" s="1219"/>
      <c r="O391" s="1219"/>
      <c r="P391" s="1219"/>
      <c r="Q391" s="1219"/>
      <c r="R391" s="1219"/>
      <c r="S391" s="1219"/>
      <c r="T391" s="1219"/>
      <c r="U391" s="1219"/>
      <c r="V391" s="1219"/>
      <c r="W391" s="1219"/>
      <c r="X391" s="1222"/>
      <c r="Y391" s="1219"/>
      <c r="Z391" s="1219"/>
      <c r="AA391" s="1222"/>
      <c r="AB391" s="1219"/>
      <c r="AC391" s="1219"/>
      <c r="AD391" s="1219"/>
      <c r="AE391" s="1219"/>
      <c r="AF391" s="1219"/>
      <c r="AG391" s="1219"/>
    </row>
    <row r="392" spans="1:33" x14ac:dyDescent="0.2">
      <c r="A392" s="1219"/>
      <c r="B392" s="1219"/>
      <c r="C392" s="1219"/>
      <c r="D392" s="1219"/>
      <c r="E392" s="1219"/>
      <c r="F392" s="1219"/>
      <c r="G392" s="1219"/>
      <c r="H392" s="1219"/>
      <c r="I392" s="59"/>
      <c r="J392" s="59"/>
      <c r="K392" s="1219"/>
      <c r="L392" s="1219"/>
      <c r="M392" s="1219"/>
      <c r="N392" s="1219"/>
      <c r="O392" s="1219"/>
      <c r="P392" s="1219"/>
      <c r="Q392" s="1219"/>
      <c r="R392" s="1219"/>
      <c r="S392" s="1219"/>
      <c r="T392" s="1219"/>
      <c r="U392" s="1219"/>
      <c r="V392" s="1219"/>
      <c r="W392" s="1219"/>
      <c r="X392" s="1222"/>
      <c r="Y392" s="1219"/>
      <c r="Z392" s="1219"/>
      <c r="AA392" s="1222"/>
      <c r="AB392" s="1219"/>
      <c r="AC392" s="1219"/>
      <c r="AD392" s="1219"/>
      <c r="AE392" s="1219"/>
      <c r="AF392" s="1219"/>
      <c r="AG392" s="1219"/>
    </row>
    <row r="393" spans="1:33" x14ac:dyDescent="0.2">
      <c r="A393" s="1219"/>
      <c r="B393" s="1219"/>
      <c r="C393" s="1219"/>
      <c r="D393" s="1219"/>
      <c r="E393" s="1219"/>
      <c r="F393" s="1219"/>
      <c r="G393" s="1219"/>
      <c r="H393" s="1219"/>
      <c r="I393" s="59"/>
      <c r="J393" s="59"/>
      <c r="K393" s="1219"/>
      <c r="L393" s="1219"/>
      <c r="M393" s="1219"/>
      <c r="N393" s="1219"/>
      <c r="O393" s="1219"/>
      <c r="P393" s="1219"/>
      <c r="Q393" s="1219"/>
      <c r="R393" s="1219"/>
      <c r="S393" s="1219"/>
      <c r="T393" s="1219"/>
      <c r="U393" s="1219"/>
      <c r="V393" s="1219"/>
      <c r="W393" s="1219"/>
      <c r="X393" s="1222"/>
      <c r="Y393" s="1219"/>
      <c r="Z393" s="1219"/>
      <c r="AA393" s="1222"/>
      <c r="AB393" s="1219"/>
      <c r="AC393" s="1219"/>
      <c r="AD393" s="1219"/>
      <c r="AE393" s="1219"/>
      <c r="AF393" s="1219"/>
      <c r="AG393" s="1219"/>
    </row>
    <row r="394" spans="1:33" x14ac:dyDescent="0.2">
      <c r="A394" s="1219"/>
      <c r="B394" s="1219"/>
      <c r="C394" s="1219"/>
      <c r="D394" s="1219"/>
      <c r="E394" s="1219"/>
      <c r="F394" s="1219"/>
      <c r="G394" s="1219"/>
      <c r="H394" s="1219"/>
      <c r="I394" s="59"/>
      <c r="J394" s="59"/>
      <c r="K394" s="1219"/>
      <c r="L394" s="1219"/>
      <c r="M394" s="1219"/>
      <c r="N394" s="1219"/>
      <c r="O394" s="1219"/>
      <c r="P394" s="1219"/>
      <c r="Q394" s="1219"/>
      <c r="R394" s="1219"/>
      <c r="S394" s="1219"/>
      <c r="T394" s="1219"/>
      <c r="U394" s="1219"/>
      <c r="V394" s="1219"/>
      <c r="W394" s="1219"/>
      <c r="X394" s="1222"/>
      <c r="Y394" s="1219"/>
      <c r="Z394" s="1219"/>
      <c r="AA394" s="1222"/>
      <c r="AB394" s="1219"/>
      <c r="AC394" s="1219"/>
      <c r="AD394" s="1219"/>
      <c r="AE394" s="1219"/>
      <c r="AF394" s="1219"/>
      <c r="AG394" s="1219"/>
    </row>
    <row r="395" spans="1:33" x14ac:dyDescent="0.2">
      <c r="A395" s="1219"/>
      <c r="B395" s="1219"/>
      <c r="C395" s="1219"/>
      <c r="D395" s="1219"/>
      <c r="E395" s="1219"/>
      <c r="F395" s="1219"/>
      <c r="G395" s="1219"/>
      <c r="H395" s="1219"/>
      <c r="I395" s="59"/>
      <c r="J395" s="59"/>
      <c r="K395" s="1219"/>
      <c r="L395" s="1219"/>
      <c r="M395" s="1219"/>
      <c r="N395" s="1219"/>
      <c r="O395" s="1219"/>
      <c r="P395" s="1219"/>
      <c r="Q395" s="1219"/>
      <c r="R395" s="1219"/>
      <c r="S395" s="1219"/>
      <c r="T395" s="1219"/>
      <c r="U395" s="1219"/>
      <c r="V395" s="1219"/>
      <c r="W395" s="1219"/>
      <c r="X395" s="1222"/>
      <c r="Y395" s="1219"/>
      <c r="Z395" s="1219"/>
      <c r="AA395" s="1222"/>
      <c r="AB395" s="1219"/>
      <c r="AC395" s="1219"/>
      <c r="AD395" s="1219"/>
      <c r="AE395" s="1219"/>
      <c r="AF395" s="1219"/>
      <c r="AG395" s="1219"/>
    </row>
    <row r="396" spans="1:33" x14ac:dyDescent="0.2">
      <c r="A396" s="1219"/>
      <c r="B396" s="1219"/>
      <c r="C396" s="1219"/>
      <c r="D396" s="1219"/>
      <c r="E396" s="1219"/>
      <c r="F396" s="1219"/>
      <c r="G396" s="1219"/>
      <c r="H396" s="1219"/>
      <c r="I396" s="59"/>
      <c r="J396" s="59"/>
      <c r="K396" s="1219"/>
      <c r="L396" s="1219"/>
      <c r="M396" s="1219"/>
      <c r="N396" s="1219"/>
      <c r="O396" s="1219"/>
      <c r="P396" s="1219"/>
      <c r="Q396" s="1219"/>
      <c r="R396" s="1219"/>
      <c r="S396" s="1219"/>
      <c r="T396" s="1219"/>
      <c r="U396" s="1219"/>
      <c r="V396" s="1219"/>
      <c r="W396" s="1219"/>
      <c r="X396" s="1222"/>
      <c r="Y396" s="1219"/>
      <c r="Z396" s="1219"/>
      <c r="AA396" s="1222"/>
      <c r="AB396" s="1219"/>
      <c r="AC396" s="1219"/>
      <c r="AD396" s="1219"/>
      <c r="AE396" s="1219"/>
      <c r="AF396" s="1219"/>
      <c r="AG396" s="1219"/>
    </row>
    <row r="397" spans="1:33" x14ac:dyDescent="0.2">
      <c r="A397" s="1219"/>
      <c r="B397" s="1219"/>
      <c r="C397" s="1219"/>
      <c r="D397" s="1219"/>
      <c r="E397" s="1219"/>
      <c r="F397" s="1219"/>
      <c r="G397" s="1219"/>
      <c r="H397" s="1219"/>
      <c r="I397" s="59"/>
      <c r="J397" s="59"/>
      <c r="K397" s="1219"/>
      <c r="L397" s="1219"/>
      <c r="M397" s="1219"/>
      <c r="N397" s="1219"/>
      <c r="O397" s="1219"/>
      <c r="P397" s="1219"/>
      <c r="Q397" s="1219"/>
      <c r="R397" s="1219"/>
      <c r="S397" s="1219"/>
      <c r="T397" s="1219"/>
      <c r="U397" s="1219"/>
      <c r="V397" s="1219"/>
      <c r="W397" s="1219"/>
      <c r="X397" s="1222"/>
      <c r="Y397" s="1219"/>
      <c r="Z397" s="1219"/>
      <c r="AA397" s="1222"/>
      <c r="AB397" s="1219"/>
      <c r="AC397" s="1219"/>
      <c r="AD397" s="1219"/>
      <c r="AE397" s="1219"/>
      <c r="AF397" s="1219"/>
      <c r="AG397" s="1219"/>
    </row>
    <row r="398" spans="1:33" x14ac:dyDescent="0.2">
      <c r="A398" s="1219"/>
      <c r="B398" s="1219"/>
      <c r="C398" s="1219"/>
      <c r="D398" s="1219"/>
      <c r="E398" s="1219"/>
      <c r="F398" s="1219"/>
      <c r="G398" s="1219"/>
      <c r="H398" s="1219"/>
      <c r="I398" s="59"/>
      <c r="J398" s="59"/>
      <c r="K398" s="1219"/>
      <c r="L398" s="1219"/>
      <c r="M398" s="1219"/>
      <c r="N398" s="1219"/>
      <c r="O398" s="1219"/>
      <c r="P398" s="1219"/>
      <c r="Q398" s="1219"/>
      <c r="R398" s="1219"/>
      <c r="S398" s="1219"/>
      <c r="T398" s="1219"/>
      <c r="U398" s="1219"/>
      <c r="V398" s="1219"/>
      <c r="W398" s="1219"/>
      <c r="X398" s="1222"/>
      <c r="Y398" s="1219"/>
      <c r="Z398" s="1219"/>
      <c r="AA398" s="1222"/>
      <c r="AB398" s="1219"/>
      <c r="AC398" s="1219"/>
      <c r="AD398" s="1219"/>
      <c r="AE398" s="1219"/>
      <c r="AF398" s="1219"/>
      <c r="AG398" s="1219"/>
    </row>
    <row r="399" spans="1:33" x14ac:dyDescent="0.2">
      <c r="A399" s="1219"/>
      <c r="B399" s="1219"/>
      <c r="C399" s="1219"/>
      <c r="D399" s="1219"/>
      <c r="E399" s="1219"/>
      <c r="F399" s="1219"/>
      <c r="G399" s="1219"/>
      <c r="H399" s="1219"/>
      <c r="I399" s="59"/>
      <c r="J399" s="59"/>
      <c r="K399" s="1219"/>
      <c r="L399" s="1219"/>
      <c r="M399" s="1219"/>
      <c r="N399" s="1219"/>
      <c r="O399" s="1219"/>
      <c r="P399" s="1219"/>
      <c r="Q399" s="1219"/>
      <c r="R399" s="1219"/>
      <c r="S399" s="1219"/>
      <c r="T399" s="1219"/>
      <c r="U399" s="1219"/>
      <c r="V399" s="1219"/>
      <c r="W399" s="1219"/>
      <c r="X399" s="1222"/>
      <c r="Y399" s="1219"/>
      <c r="Z399" s="1219"/>
      <c r="AA399" s="1222"/>
      <c r="AB399" s="1219"/>
      <c r="AC399" s="1219"/>
      <c r="AD399" s="1219"/>
      <c r="AE399" s="1219"/>
      <c r="AF399" s="1219"/>
      <c r="AG399" s="1219"/>
    </row>
    <row r="400" spans="1:33" x14ac:dyDescent="0.2">
      <c r="A400" s="1219"/>
      <c r="B400" s="1219"/>
      <c r="C400" s="1219"/>
      <c r="D400" s="1219"/>
      <c r="E400" s="1219"/>
      <c r="F400" s="1219"/>
      <c r="G400" s="1219"/>
      <c r="H400" s="1219"/>
      <c r="I400" s="59"/>
      <c r="J400" s="59"/>
      <c r="K400" s="1219"/>
      <c r="L400" s="1219"/>
      <c r="M400" s="1219"/>
      <c r="N400" s="1219"/>
      <c r="O400" s="1219"/>
      <c r="P400" s="1219"/>
      <c r="Q400" s="1219"/>
      <c r="R400" s="1219"/>
      <c r="S400" s="1219"/>
      <c r="T400" s="1219"/>
      <c r="U400" s="1219"/>
      <c r="V400" s="1219"/>
      <c r="W400" s="1219"/>
      <c r="X400" s="1222"/>
      <c r="Y400" s="1219"/>
      <c r="Z400" s="1219"/>
      <c r="AA400" s="1222"/>
      <c r="AB400" s="1219"/>
      <c r="AC400" s="1219"/>
      <c r="AD400" s="1219"/>
      <c r="AE400" s="1219"/>
      <c r="AF400" s="1219"/>
      <c r="AG400" s="1219"/>
    </row>
    <row r="401" spans="1:33" x14ac:dyDescent="0.2">
      <c r="A401" s="1219"/>
      <c r="B401" s="1219"/>
      <c r="C401" s="1219"/>
      <c r="D401" s="1219"/>
      <c r="E401" s="1219"/>
      <c r="F401" s="1219"/>
      <c r="G401" s="1219"/>
      <c r="H401" s="1219"/>
      <c r="I401" s="59"/>
      <c r="J401" s="59"/>
      <c r="K401" s="1219"/>
      <c r="L401" s="1219"/>
      <c r="M401" s="1219"/>
      <c r="N401" s="1219"/>
      <c r="O401" s="1219"/>
      <c r="P401" s="1219"/>
      <c r="Q401" s="1219"/>
      <c r="R401" s="1219"/>
      <c r="S401" s="1219"/>
      <c r="T401" s="1219"/>
      <c r="U401" s="1219"/>
      <c r="V401" s="1219"/>
      <c r="W401" s="1219"/>
      <c r="X401" s="1222"/>
      <c r="Y401" s="1219"/>
      <c r="Z401" s="1219"/>
      <c r="AA401" s="1222"/>
      <c r="AB401" s="1219"/>
      <c r="AC401" s="1219"/>
      <c r="AD401" s="1219"/>
      <c r="AE401" s="1219"/>
      <c r="AF401" s="1219"/>
      <c r="AG401" s="1219"/>
    </row>
    <row r="402" spans="1:33" x14ac:dyDescent="0.2">
      <c r="A402" s="1219"/>
      <c r="B402" s="1219"/>
      <c r="C402" s="1219"/>
      <c r="D402" s="1219"/>
      <c r="E402" s="1219"/>
      <c r="F402" s="1219"/>
      <c r="G402" s="1219"/>
      <c r="H402" s="1219"/>
      <c r="I402" s="59"/>
      <c r="J402" s="59"/>
      <c r="K402" s="1219"/>
      <c r="L402" s="1219"/>
      <c r="M402" s="1219"/>
      <c r="N402" s="1219"/>
      <c r="O402" s="1219"/>
      <c r="P402" s="1219"/>
      <c r="Q402" s="1219"/>
      <c r="R402" s="1219"/>
      <c r="S402" s="1219"/>
      <c r="T402" s="1219"/>
      <c r="U402" s="1219"/>
      <c r="V402" s="1219"/>
      <c r="W402" s="1219"/>
      <c r="X402" s="1222"/>
      <c r="Y402" s="1219"/>
      <c r="Z402" s="1219"/>
      <c r="AA402" s="1222"/>
      <c r="AB402" s="1219"/>
      <c r="AC402" s="1219"/>
      <c r="AD402" s="1219"/>
      <c r="AE402" s="1219"/>
      <c r="AF402" s="1219"/>
      <c r="AG402" s="1219"/>
    </row>
    <row r="403" spans="1:33" x14ac:dyDescent="0.2">
      <c r="A403" s="1219"/>
      <c r="B403" s="1219"/>
      <c r="C403" s="1219"/>
      <c r="D403" s="1219"/>
      <c r="E403" s="1219"/>
      <c r="F403" s="1219"/>
      <c r="G403" s="1219"/>
      <c r="H403" s="1219"/>
      <c r="I403" s="59"/>
      <c r="J403" s="59"/>
      <c r="K403" s="1219"/>
      <c r="L403" s="1219"/>
      <c r="M403" s="1219"/>
      <c r="N403" s="1219"/>
      <c r="O403" s="1219"/>
      <c r="P403" s="1219"/>
      <c r="Q403" s="1219"/>
      <c r="R403" s="1219"/>
      <c r="S403" s="1219"/>
      <c r="T403" s="1219"/>
      <c r="U403" s="1219"/>
      <c r="V403" s="1219"/>
      <c r="W403" s="1219"/>
      <c r="X403" s="1222"/>
      <c r="Y403" s="1219"/>
      <c r="Z403" s="1219"/>
      <c r="AA403" s="1222"/>
      <c r="AB403" s="1219"/>
      <c r="AC403" s="1219"/>
      <c r="AD403" s="1219"/>
      <c r="AE403" s="1219"/>
      <c r="AF403" s="1219"/>
      <c r="AG403" s="1219"/>
    </row>
    <row r="404" spans="1:33" x14ac:dyDescent="0.2">
      <c r="A404" s="1219"/>
      <c r="B404" s="1219"/>
      <c r="C404" s="1219"/>
      <c r="D404" s="1219"/>
      <c r="E404" s="1219"/>
      <c r="F404" s="1219"/>
      <c r="G404" s="1219"/>
      <c r="H404" s="1219"/>
      <c r="I404" s="59"/>
      <c r="J404" s="59"/>
      <c r="K404" s="1219"/>
      <c r="L404" s="1219"/>
      <c r="M404" s="1219"/>
      <c r="N404" s="1219"/>
      <c r="O404" s="1219"/>
      <c r="P404" s="1219"/>
      <c r="Q404" s="1219"/>
      <c r="R404" s="1219"/>
      <c r="S404" s="1219"/>
      <c r="T404" s="1219"/>
      <c r="U404" s="1219"/>
      <c r="V404" s="1219"/>
      <c r="W404" s="1219"/>
      <c r="X404" s="1222"/>
      <c r="Y404" s="1219"/>
      <c r="Z404" s="1219"/>
      <c r="AA404" s="1222"/>
      <c r="AB404" s="1219"/>
      <c r="AC404" s="1219"/>
      <c r="AD404" s="1219"/>
      <c r="AE404" s="1219"/>
      <c r="AF404" s="1219"/>
      <c r="AG404" s="1219"/>
    </row>
    <row r="405" spans="1:33" x14ac:dyDescent="0.2">
      <c r="A405" s="1219"/>
      <c r="B405" s="1219"/>
      <c r="C405" s="1219"/>
      <c r="D405" s="1219"/>
      <c r="E405" s="1219"/>
      <c r="F405" s="1219"/>
      <c r="G405" s="1219"/>
      <c r="H405" s="1219"/>
      <c r="I405" s="59"/>
      <c r="J405" s="59"/>
      <c r="K405" s="1219"/>
      <c r="L405" s="1219"/>
      <c r="M405" s="1219"/>
      <c r="N405" s="1219"/>
      <c r="O405" s="1219"/>
      <c r="P405" s="1219"/>
      <c r="Q405" s="1219"/>
      <c r="R405" s="1219"/>
      <c r="S405" s="1219"/>
      <c r="T405" s="1219"/>
      <c r="U405" s="1219"/>
      <c r="V405" s="1219"/>
      <c r="W405" s="1219"/>
      <c r="X405" s="1222"/>
      <c r="Y405" s="1219"/>
      <c r="Z405" s="1219"/>
      <c r="AA405" s="1222"/>
      <c r="AB405" s="1219"/>
      <c r="AC405" s="1219"/>
      <c r="AD405" s="1219"/>
      <c r="AE405" s="1219"/>
      <c r="AF405" s="1219"/>
      <c r="AG405" s="1219"/>
    </row>
    <row r="406" spans="1:33" x14ac:dyDescent="0.2">
      <c r="A406" s="1219"/>
      <c r="B406" s="1219"/>
      <c r="C406" s="1219"/>
      <c r="D406" s="1219"/>
      <c r="E406" s="1219"/>
      <c r="F406" s="1219"/>
      <c r="G406" s="1219"/>
      <c r="H406" s="1219"/>
      <c r="I406" s="59"/>
      <c r="J406" s="59"/>
      <c r="K406" s="1219"/>
      <c r="L406" s="1219"/>
      <c r="M406" s="1219"/>
      <c r="N406" s="1219"/>
      <c r="O406" s="1219"/>
      <c r="P406" s="1219"/>
      <c r="Q406" s="1219"/>
      <c r="R406" s="1219"/>
      <c r="S406" s="1219"/>
      <c r="T406" s="1219"/>
      <c r="U406" s="1219"/>
      <c r="V406" s="1219"/>
      <c r="W406" s="1219"/>
      <c r="X406" s="1222"/>
      <c r="Y406" s="1219"/>
      <c r="Z406" s="1219"/>
      <c r="AA406" s="1222"/>
      <c r="AB406" s="1219"/>
      <c r="AC406" s="1219"/>
      <c r="AD406" s="1219"/>
      <c r="AE406" s="1219"/>
      <c r="AF406" s="1219"/>
      <c r="AG406" s="1219"/>
    </row>
    <row r="407" spans="1:33" x14ac:dyDescent="0.2">
      <c r="A407" s="1219"/>
      <c r="B407" s="1219"/>
      <c r="C407" s="1219"/>
      <c r="D407" s="1219"/>
      <c r="E407" s="1219"/>
      <c r="F407" s="1219"/>
      <c r="G407" s="1219"/>
      <c r="H407" s="1219"/>
      <c r="I407" s="59"/>
      <c r="J407" s="59"/>
      <c r="K407" s="1219"/>
      <c r="L407" s="1219"/>
      <c r="M407" s="1219"/>
      <c r="N407" s="1219"/>
      <c r="O407" s="1219"/>
      <c r="P407" s="1219"/>
      <c r="Q407" s="1219"/>
      <c r="R407" s="1219"/>
      <c r="S407" s="1219"/>
      <c r="T407" s="1219"/>
      <c r="U407" s="1219"/>
      <c r="V407" s="1219"/>
      <c r="W407" s="1219"/>
      <c r="X407" s="1222"/>
      <c r="Y407" s="1219"/>
      <c r="Z407" s="1219"/>
      <c r="AA407" s="1222"/>
      <c r="AB407" s="1219"/>
      <c r="AC407" s="1219"/>
      <c r="AD407" s="1219"/>
      <c r="AE407" s="1219"/>
      <c r="AF407" s="1219"/>
      <c r="AG407" s="1219"/>
    </row>
    <row r="408" spans="1:33" x14ac:dyDescent="0.2">
      <c r="A408" s="1219"/>
      <c r="B408" s="1219"/>
      <c r="C408" s="1219"/>
      <c r="D408" s="1219"/>
      <c r="E408" s="1219"/>
      <c r="F408" s="1219"/>
      <c r="G408" s="1219"/>
      <c r="H408" s="1219"/>
      <c r="I408" s="59"/>
      <c r="J408" s="59"/>
      <c r="K408" s="1219"/>
      <c r="L408" s="1219"/>
      <c r="M408" s="1219"/>
      <c r="N408" s="1219"/>
      <c r="O408" s="1219"/>
      <c r="P408" s="1219"/>
      <c r="Q408" s="1219"/>
      <c r="R408" s="1219"/>
      <c r="S408" s="1219"/>
      <c r="T408" s="1219"/>
      <c r="U408" s="1219"/>
      <c r="V408" s="1219"/>
      <c r="W408" s="1219"/>
      <c r="X408" s="1222"/>
      <c r="Y408" s="1219"/>
      <c r="Z408" s="1219"/>
      <c r="AA408" s="1222"/>
      <c r="AB408" s="1219"/>
      <c r="AC408" s="1219"/>
      <c r="AD408" s="1219"/>
      <c r="AE408" s="1219"/>
      <c r="AF408" s="1219"/>
      <c r="AG408" s="1219"/>
    </row>
    <row r="409" spans="1:33" x14ac:dyDescent="0.2">
      <c r="A409" s="1219"/>
      <c r="B409" s="1219"/>
      <c r="C409" s="1219"/>
      <c r="D409" s="1219"/>
      <c r="E409" s="1219"/>
      <c r="F409" s="1219"/>
      <c r="G409" s="1219"/>
      <c r="H409" s="1219"/>
      <c r="I409" s="59"/>
      <c r="J409" s="59"/>
      <c r="K409" s="1219"/>
      <c r="L409" s="1219"/>
      <c r="M409" s="1219"/>
      <c r="N409" s="1219"/>
      <c r="O409" s="1219"/>
      <c r="P409" s="1219"/>
      <c r="Q409" s="1219"/>
      <c r="R409" s="1219"/>
      <c r="S409" s="1219"/>
      <c r="T409" s="1219"/>
      <c r="U409" s="1219"/>
      <c r="V409" s="1219"/>
      <c r="W409" s="1219"/>
      <c r="X409" s="1222"/>
      <c r="Y409" s="1219"/>
      <c r="Z409" s="1219"/>
      <c r="AA409" s="1222"/>
      <c r="AB409" s="1219"/>
      <c r="AC409" s="1219"/>
      <c r="AD409" s="1219"/>
      <c r="AE409" s="1219"/>
      <c r="AF409" s="1219"/>
      <c r="AG409" s="1219"/>
    </row>
    <row r="410" spans="1:33" x14ac:dyDescent="0.2">
      <c r="A410" s="1219"/>
      <c r="B410" s="1219"/>
      <c r="C410" s="1219"/>
      <c r="D410" s="1219"/>
      <c r="E410" s="1219"/>
      <c r="F410" s="1219"/>
      <c r="G410" s="1219"/>
      <c r="H410" s="1219"/>
      <c r="I410" s="59"/>
      <c r="J410" s="59"/>
      <c r="K410" s="1219"/>
      <c r="L410" s="1219"/>
      <c r="M410" s="1219"/>
      <c r="N410" s="1219"/>
      <c r="O410" s="1219"/>
      <c r="P410" s="1219"/>
      <c r="Q410" s="1219"/>
      <c r="R410" s="1219"/>
      <c r="S410" s="1219"/>
      <c r="T410" s="1219"/>
      <c r="U410" s="1219"/>
      <c r="V410" s="1219"/>
      <c r="W410" s="1219"/>
      <c r="X410" s="1222"/>
      <c r="Y410" s="1219"/>
      <c r="Z410" s="1219"/>
      <c r="AA410" s="1222"/>
      <c r="AB410" s="1219"/>
      <c r="AC410" s="1219"/>
      <c r="AD410" s="1219"/>
      <c r="AE410" s="1219"/>
      <c r="AF410" s="1219"/>
      <c r="AG410" s="1219"/>
    </row>
    <row r="411" spans="1:33" x14ac:dyDescent="0.2">
      <c r="A411" s="1219"/>
      <c r="B411" s="1219"/>
      <c r="C411" s="1219"/>
      <c r="D411" s="1219"/>
      <c r="E411" s="1219"/>
      <c r="F411" s="1219"/>
      <c r="G411" s="1219"/>
      <c r="H411" s="1219"/>
      <c r="I411" s="59"/>
      <c r="J411" s="59"/>
      <c r="K411" s="1219"/>
      <c r="L411" s="1219"/>
      <c r="M411" s="1219"/>
      <c r="N411" s="1219"/>
      <c r="O411" s="1219"/>
      <c r="P411" s="1219"/>
      <c r="Q411" s="1219"/>
      <c r="R411" s="1219"/>
      <c r="S411" s="1219"/>
      <c r="T411" s="1219"/>
      <c r="U411" s="1219"/>
      <c r="V411" s="1219"/>
      <c r="W411" s="1219"/>
      <c r="X411" s="1222"/>
      <c r="Y411" s="1219"/>
      <c r="Z411" s="1219"/>
      <c r="AA411" s="1222"/>
      <c r="AB411" s="1219"/>
      <c r="AC411" s="1219"/>
      <c r="AD411" s="1219"/>
      <c r="AE411" s="1219"/>
      <c r="AF411" s="1219"/>
      <c r="AG411" s="1219"/>
    </row>
    <row r="412" spans="1:33" x14ac:dyDescent="0.2">
      <c r="A412" s="1219"/>
      <c r="B412" s="1219"/>
      <c r="C412" s="1219"/>
      <c r="D412" s="1219"/>
      <c r="E412" s="1219"/>
      <c r="F412" s="1219"/>
      <c r="G412" s="1219"/>
      <c r="H412" s="1219"/>
      <c r="I412" s="59"/>
      <c r="J412" s="59"/>
      <c r="K412" s="1219"/>
      <c r="L412" s="1219"/>
      <c r="M412" s="1219"/>
      <c r="N412" s="1219"/>
      <c r="O412" s="1219"/>
      <c r="P412" s="1219"/>
      <c r="Q412" s="1219"/>
      <c r="R412" s="1219"/>
      <c r="S412" s="1219"/>
      <c r="T412" s="1219"/>
      <c r="U412" s="1219"/>
      <c r="V412" s="1219"/>
      <c r="W412" s="1219"/>
      <c r="X412" s="1222"/>
      <c r="Y412" s="1219"/>
      <c r="Z412" s="1219"/>
      <c r="AA412" s="1222"/>
      <c r="AB412" s="1219"/>
      <c r="AC412" s="1219"/>
      <c r="AD412" s="1219"/>
      <c r="AE412" s="1219"/>
      <c r="AF412" s="1219"/>
      <c r="AG412" s="1219"/>
    </row>
    <row r="413" spans="1:33" x14ac:dyDescent="0.2">
      <c r="A413" s="1219"/>
      <c r="B413" s="1219"/>
      <c r="C413" s="1219"/>
      <c r="D413" s="1219"/>
      <c r="E413" s="1219"/>
      <c r="F413" s="1219"/>
      <c r="G413" s="1219"/>
      <c r="H413" s="1219"/>
      <c r="I413" s="59"/>
      <c r="J413" s="59"/>
      <c r="K413" s="1219"/>
      <c r="L413" s="1219"/>
      <c r="M413" s="1219"/>
      <c r="N413" s="1219"/>
      <c r="O413" s="1219"/>
      <c r="P413" s="1219"/>
      <c r="Q413" s="1219"/>
      <c r="R413" s="1219"/>
      <c r="S413" s="1219"/>
      <c r="T413" s="1219"/>
      <c r="U413" s="1219"/>
      <c r="V413" s="1219"/>
      <c r="W413" s="1219"/>
      <c r="X413" s="1222"/>
      <c r="Y413" s="1219"/>
      <c r="Z413" s="1219"/>
      <c r="AA413" s="1222"/>
      <c r="AB413" s="1219"/>
      <c r="AC413" s="1219"/>
      <c r="AD413" s="1219"/>
      <c r="AE413" s="1219"/>
      <c r="AF413" s="1219"/>
      <c r="AG413" s="1219"/>
    </row>
    <row r="414" spans="1:33" x14ac:dyDescent="0.2">
      <c r="A414" s="1219"/>
      <c r="B414" s="1219"/>
      <c r="C414" s="1219"/>
      <c r="D414" s="1219"/>
      <c r="E414" s="1219"/>
      <c r="F414" s="1219"/>
      <c r="G414" s="1219"/>
      <c r="H414" s="1219"/>
      <c r="I414" s="59"/>
      <c r="J414" s="59"/>
      <c r="K414" s="1219"/>
      <c r="L414" s="1219"/>
      <c r="M414" s="1219"/>
      <c r="N414" s="1219"/>
      <c r="O414" s="1219"/>
      <c r="P414" s="1219"/>
      <c r="Q414" s="1219"/>
      <c r="R414" s="1219"/>
      <c r="S414" s="1219"/>
      <c r="T414" s="1219"/>
      <c r="U414" s="1219"/>
      <c r="V414" s="1219"/>
      <c r="W414" s="1219"/>
      <c r="X414" s="1222"/>
      <c r="Y414" s="1219"/>
      <c r="Z414" s="1219"/>
      <c r="AA414" s="1222"/>
      <c r="AB414" s="1219"/>
      <c r="AC414" s="1219"/>
      <c r="AD414" s="1219"/>
      <c r="AE414" s="1219"/>
      <c r="AF414" s="1219"/>
      <c r="AG414" s="1219"/>
    </row>
    <row r="415" spans="1:33" x14ac:dyDescent="0.2">
      <c r="A415" s="1219"/>
      <c r="B415" s="1219"/>
      <c r="C415" s="1219"/>
      <c r="D415" s="1219"/>
      <c r="E415" s="1219"/>
      <c r="F415" s="1219"/>
      <c r="G415" s="1219"/>
      <c r="H415" s="1219"/>
      <c r="I415" s="59"/>
      <c r="J415" s="59"/>
      <c r="K415" s="1219"/>
      <c r="L415" s="1219"/>
      <c r="M415" s="1219"/>
      <c r="N415" s="1219"/>
      <c r="O415" s="1219"/>
      <c r="P415" s="1219"/>
      <c r="Q415" s="1219"/>
      <c r="R415" s="1219"/>
      <c r="S415" s="1219"/>
      <c r="T415" s="1219"/>
      <c r="U415" s="1219"/>
      <c r="V415" s="1219"/>
      <c r="W415" s="1219"/>
      <c r="X415" s="1222"/>
      <c r="Y415" s="1219"/>
      <c r="Z415" s="1219"/>
      <c r="AA415" s="1222"/>
      <c r="AB415" s="1219"/>
      <c r="AC415" s="1219"/>
      <c r="AD415" s="1219"/>
      <c r="AE415" s="1219"/>
      <c r="AF415" s="1219"/>
      <c r="AG415" s="1219"/>
    </row>
    <row r="416" spans="1:33" x14ac:dyDescent="0.2">
      <c r="A416" s="1219"/>
      <c r="B416" s="1219"/>
      <c r="C416" s="1219"/>
      <c r="D416" s="1219"/>
      <c r="E416" s="1219"/>
      <c r="F416" s="1219"/>
      <c r="G416" s="1219"/>
      <c r="H416" s="1219"/>
      <c r="I416" s="59"/>
      <c r="J416" s="59"/>
      <c r="K416" s="1219"/>
      <c r="L416" s="1219"/>
      <c r="M416" s="1219"/>
      <c r="N416" s="1219"/>
      <c r="O416" s="1219"/>
      <c r="P416" s="1219"/>
      <c r="Q416" s="1219"/>
      <c r="R416" s="1219"/>
      <c r="S416" s="1219"/>
      <c r="T416" s="1219"/>
      <c r="U416" s="1219"/>
      <c r="V416" s="1219"/>
      <c r="W416" s="1219"/>
      <c r="X416" s="1222"/>
      <c r="Y416" s="1219"/>
      <c r="Z416" s="1219"/>
      <c r="AA416" s="1222"/>
      <c r="AB416" s="1219"/>
      <c r="AC416" s="1219"/>
      <c r="AD416" s="1219"/>
      <c r="AE416" s="1219"/>
      <c r="AF416" s="1219"/>
      <c r="AG416" s="1219"/>
    </row>
    <row r="417" spans="1:33" x14ac:dyDescent="0.2">
      <c r="A417" s="1219"/>
      <c r="B417" s="1219"/>
      <c r="C417" s="1219"/>
      <c r="D417" s="1219"/>
      <c r="E417" s="1219"/>
      <c r="F417" s="1219"/>
      <c r="G417" s="1219"/>
      <c r="H417" s="1219"/>
      <c r="I417" s="59"/>
      <c r="J417" s="59"/>
      <c r="K417" s="1219"/>
      <c r="L417" s="1219"/>
      <c r="M417" s="1219"/>
      <c r="N417" s="1219"/>
      <c r="O417" s="1219"/>
      <c r="P417" s="1219"/>
      <c r="Q417" s="1219"/>
      <c r="R417" s="1219"/>
      <c r="S417" s="1219"/>
      <c r="T417" s="1219"/>
      <c r="U417" s="1219"/>
      <c r="V417" s="1219"/>
      <c r="W417" s="1219"/>
      <c r="X417" s="1222"/>
      <c r="Y417" s="1219"/>
      <c r="Z417" s="1219"/>
      <c r="AA417" s="1222"/>
      <c r="AB417" s="1219"/>
      <c r="AC417" s="1219"/>
      <c r="AD417" s="1219"/>
      <c r="AE417" s="1219"/>
      <c r="AF417" s="1219"/>
      <c r="AG417" s="1219"/>
    </row>
    <row r="418" spans="1:33" x14ac:dyDescent="0.2">
      <c r="A418" s="1219"/>
      <c r="B418" s="1219"/>
      <c r="C418" s="1219"/>
      <c r="D418" s="1219"/>
      <c r="E418" s="1219"/>
      <c r="F418" s="1219"/>
      <c r="G418" s="1219"/>
      <c r="H418" s="1219"/>
      <c r="I418" s="59"/>
      <c r="J418" s="59"/>
      <c r="K418" s="1219"/>
      <c r="L418" s="1219"/>
      <c r="M418" s="1219"/>
      <c r="N418" s="1219"/>
      <c r="O418" s="1219"/>
      <c r="P418" s="1219"/>
      <c r="Q418" s="1219"/>
      <c r="R418" s="1219"/>
      <c r="S418" s="1219"/>
      <c r="T418" s="1219"/>
      <c r="U418" s="1219"/>
      <c r="V418" s="1219"/>
      <c r="W418" s="1219"/>
      <c r="X418" s="1222"/>
      <c r="Y418" s="1219"/>
      <c r="Z418" s="1219"/>
      <c r="AA418" s="1222"/>
      <c r="AB418" s="1219"/>
      <c r="AC418" s="1219"/>
      <c r="AD418" s="1219"/>
      <c r="AE418" s="1219"/>
      <c r="AF418" s="1219"/>
      <c r="AG418" s="1219"/>
    </row>
    <row r="419" spans="1:33" x14ac:dyDescent="0.2">
      <c r="A419" s="1219"/>
      <c r="B419" s="1219"/>
      <c r="C419" s="1219"/>
      <c r="D419" s="1219"/>
      <c r="E419" s="1219"/>
      <c r="F419" s="1219"/>
      <c r="G419" s="1219"/>
      <c r="H419" s="1219"/>
      <c r="I419" s="59"/>
      <c r="J419" s="59"/>
      <c r="K419" s="1219"/>
      <c r="L419" s="1219"/>
      <c r="M419" s="1219"/>
      <c r="N419" s="1219"/>
      <c r="O419" s="1219"/>
      <c r="P419" s="1219"/>
      <c r="Q419" s="1219"/>
      <c r="R419" s="1219"/>
      <c r="S419" s="1219"/>
      <c r="T419" s="1219"/>
      <c r="U419" s="1219"/>
      <c r="V419" s="1219"/>
      <c r="W419" s="1219"/>
      <c r="X419" s="1222"/>
      <c r="Y419" s="1219"/>
      <c r="Z419" s="1219"/>
      <c r="AA419" s="1222"/>
      <c r="AB419" s="1219"/>
      <c r="AC419" s="1219"/>
      <c r="AD419" s="1219"/>
      <c r="AE419" s="1219"/>
      <c r="AF419" s="1219"/>
      <c r="AG419" s="1219"/>
    </row>
    <row r="420" spans="1:33" x14ac:dyDescent="0.2">
      <c r="A420" s="1219"/>
      <c r="B420" s="1219"/>
      <c r="C420" s="1219"/>
      <c r="D420" s="1219"/>
      <c r="E420" s="1219"/>
      <c r="F420" s="1219"/>
      <c r="G420" s="1219"/>
      <c r="H420" s="1219"/>
      <c r="I420" s="59"/>
      <c r="J420" s="59"/>
      <c r="K420" s="1219"/>
      <c r="L420" s="1219"/>
      <c r="M420" s="1219"/>
      <c r="N420" s="1219"/>
      <c r="O420" s="1219"/>
      <c r="P420" s="1219"/>
      <c r="Q420" s="1219"/>
      <c r="R420" s="1219"/>
      <c r="S420" s="1219"/>
      <c r="T420" s="1219"/>
      <c r="U420" s="1219"/>
      <c r="V420" s="1219"/>
      <c r="W420" s="1219"/>
      <c r="X420" s="1222"/>
      <c r="Y420" s="1219"/>
      <c r="Z420" s="1219"/>
      <c r="AA420" s="1222"/>
      <c r="AB420" s="1219"/>
      <c r="AC420" s="1219"/>
      <c r="AD420" s="1219"/>
      <c r="AE420" s="1219"/>
      <c r="AF420" s="1219"/>
      <c r="AG420" s="1219"/>
    </row>
    <row r="421" spans="1:33" x14ac:dyDescent="0.2">
      <c r="A421" s="1219"/>
      <c r="B421" s="1219"/>
      <c r="C421" s="1219"/>
      <c r="D421" s="1219"/>
      <c r="E421" s="1219"/>
      <c r="F421" s="1219"/>
      <c r="G421" s="1219"/>
      <c r="H421" s="1219"/>
      <c r="I421" s="59"/>
      <c r="J421" s="59"/>
      <c r="K421" s="1219"/>
      <c r="L421" s="1219"/>
      <c r="M421" s="1219"/>
      <c r="N421" s="1219"/>
      <c r="O421" s="1219"/>
      <c r="P421" s="1219"/>
      <c r="Q421" s="1219"/>
      <c r="R421" s="1219"/>
      <c r="S421" s="1219"/>
      <c r="T421" s="1219"/>
      <c r="U421" s="1219"/>
      <c r="V421" s="1219"/>
      <c r="W421" s="1219"/>
      <c r="X421" s="1222"/>
      <c r="Y421" s="1219"/>
      <c r="Z421" s="1219"/>
      <c r="AA421" s="1222"/>
      <c r="AB421" s="1219"/>
      <c r="AC421" s="1219"/>
      <c r="AD421" s="1219"/>
      <c r="AE421" s="1219"/>
      <c r="AF421" s="1219"/>
      <c r="AG421" s="1219"/>
    </row>
    <row r="422" spans="1:33" x14ac:dyDescent="0.2">
      <c r="A422" s="1219"/>
      <c r="B422" s="1219"/>
      <c r="C422" s="1219"/>
      <c r="D422" s="1219"/>
      <c r="E422" s="1219"/>
      <c r="F422" s="1219"/>
      <c r="G422" s="1219"/>
      <c r="H422" s="1219"/>
      <c r="I422" s="59"/>
      <c r="J422" s="59"/>
      <c r="K422" s="1219"/>
      <c r="L422" s="1219"/>
      <c r="M422" s="1219"/>
      <c r="N422" s="1219"/>
      <c r="O422" s="1219"/>
      <c r="P422" s="1219"/>
      <c r="Q422" s="1219"/>
      <c r="R422" s="1219"/>
      <c r="S422" s="1219"/>
      <c r="T422" s="1219"/>
      <c r="U422" s="1219"/>
      <c r="V422" s="1219"/>
      <c r="W422" s="1219"/>
      <c r="X422" s="1222"/>
      <c r="Y422" s="1219"/>
      <c r="Z422" s="1219"/>
      <c r="AA422" s="1222"/>
      <c r="AB422" s="1219"/>
      <c r="AC422" s="1219"/>
      <c r="AD422" s="1219"/>
      <c r="AE422" s="1219"/>
      <c r="AF422" s="1219"/>
      <c r="AG422" s="1219"/>
    </row>
    <row r="423" spans="1:33" x14ac:dyDescent="0.2">
      <c r="A423" s="1219"/>
      <c r="B423" s="1219"/>
      <c r="C423" s="1219"/>
      <c r="D423" s="1219"/>
      <c r="E423" s="1219"/>
      <c r="F423" s="1219"/>
      <c r="G423" s="1219"/>
      <c r="H423" s="1219"/>
      <c r="I423" s="59"/>
      <c r="J423" s="59"/>
      <c r="K423" s="1219"/>
      <c r="L423" s="1219"/>
      <c r="M423" s="1219"/>
      <c r="N423" s="1219"/>
      <c r="O423" s="1219"/>
      <c r="P423" s="1219"/>
      <c r="Q423" s="1219"/>
      <c r="R423" s="1219"/>
      <c r="S423" s="1219"/>
      <c r="T423" s="1219"/>
      <c r="U423" s="1219"/>
      <c r="V423" s="1219"/>
      <c r="W423" s="1219"/>
      <c r="X423" s="1222"/>
      <c r="Y423" s="1219"/>
      <c r="Z423" s="1219"/>
      <c r="AA423" s="1222"/>
      <c r="AB423" s="1219"/>
      <c r="AC423" s="1219"/>
      <c r="AD423" s="1219"/>
      <c r="AE423" s="1219"/>
      <c r="AF423" s="1219"/>
      <c r="AG423" s="1219"/>
    </row>
    <row r="424" spans="1:33" x14ac:dyDescent="0.2">
      <c r="A424" s="1219"/>
      <c r="B424" s="1219"/>
      <c r="C424" s="1219"/>
      <c r="D424" s="1219"/>
      <c r="E424" s="1219"/>
      <c r="F424" s="1219"/>
      <c r="G424" s="1219"/>
      <c r="H424" s="1219"/>
      <c r="I424" s="59"/>
      <c r="J424" s="59"/>
      <c r="K424" s="1219"/>
      <c r="L424" s="1219"/>
      <c r="M424" s="1219"/>
      <c r="N424" s="1219"/>
      <c r="O424" s="1219"/>
      <c r="P424" s="1219"/>
      <c r="Q424" s="1219"/>
      <c r="R424" s="1219"/>
      <c r="S424" s="1219"/>
      <c r="T424" s="1219"/>
      <c r="U424" s="1219"/>
      <c r="V424" s="1219"/>
      <c r="W424" s="1219"/>
      <c r="X424" s="1222"/>
      <c r="Y424" s="1219"/>
      <c r="Z424" s="1219"/>
      <c r="AA424" s="1222"/>
      <c r="AB424" s="1219"/>
      <c r="AC424" s="1219"/>
      <c r="AD424" s="1219"/>
      <c r="AE424" s="1219"/>
      <c r="AF424" s="1219"/>
      <c r="AG424" s="1219"/>
    </row>
    <row r="425" spans="1:33" x14ac:dyDescent="0.2">
      <c r="A425" s="1219"/>
      <c r="B425" s="1219"/>
      <c r="C425" s="1219"/>
      <c r="D425" s="1219"/>
      <c r="E425" s="1219"/>
      <c r="F425" s="1219"/>
      <c r="G425" s="1219"/>
      <c r="H425" s="1219"/>
      <c r="I425" s="59"/>
      <c r="J425" s="59"/>
      <c r="K425" s="1219"/>
      <c r="L425" s="1219"/>
      <c r="M425" s="1219"/>
      <c r="N425" s="1219"/>
      <c r="O425" s="1219"/>
      <c r="P425" s="1219"/>
      <c r="Q425" s="1219"/>
      <c r="R425" s="1219"/>
      <c r="S425" s="1219"/>
      <c r="T425" s="1219"/>
      <c r="U425" s="1219"/>
      <c r="V425" s="1219"/>
      <c r="W425" s="1219"/>
      <c r="X425" s="1222"/>
      <c r="Y425" s="1219"/>
      <c r="Z425" s="1219"/>
      <c r="AA425" s="1222"/>
      <c r="AB425" s="1219"/>
      <c r="AC425" s="1219"/>
      <c r="AD425" s="1219"/>
      <c r="AE425" s="1219"/>
      <c r="AF425" s="1219"/>
      <c r="AG425" s="1219"/>
    </row>
    <row r="426" spans="1:33" x14ac:dyDescent="0.2">
      <c r="A426" s="1219"/>
      <c r="B426" s="1219"/>
      <c r="C426" s="1219"/>
      <c r="D426" s="1219"/>
      <c r="E426" s="1219"/>
      <c r="F426" s="1219"/>
      <c r="G426" s="1219"/>
      <c r="H426" s="1219"/>
      <c r="I426" s="59"/>
      <c r="J426" s="59"/>
      <c r="K426" s="1219"/>
      <c r="L426" s="1219"/>
      <c r="M426" s="1219"/>
      <c r="N426" s="1219"/>
      <c r="O426" s="1219"/>
      <c r="P426" s="1219"/>
      <c r="Q426" s="1219"/>
      <c r="R426" s="1219"/>
      <c r="S426" s="1219"/>
      <c r="T426" s="1219"/>
      <c r="U426" s="1219"/>
      <c r="V426" s="1219"/>
      <c r="W426" s="1219"/>
      <c r="X426" s="1222"/>
      <c r="Y426" s="1219"/>
      <c r="Z426" s="1219"/>
      <c r="AA426" s="1222"/>
      <c r="AB426" s="1219"/>
      <c r="AC426" s="1219"/>
      <c r="AD426" s="1219"/>
      <c r="AE426" s="1219"/>
      <c r="AF426" s="1219"/>
      <c r="AG426" s="1219"/>
    </row>
    <row r="427" spans="1:33" x14ac:dyDescent="0.2">
      <c r="A427" s="1219"/>
      <c r="B427" s="1219"/>
      <c r="C427" s="1219"/>
      <c r="D427" s="1219"/>
      <c r="E427" s="1219"/>
      <c r="F427" s="1219"/>
      <c r="G427" s="1219"/>
      <c r="H427" s="1219"/>
      <c r="I427" s="59"/>
      <c r="J427" s="59"/>
      <c r="K427" s="1219"/>
      <c r="L427" s="1219"/>
      <c r="M427" s="1219"/>
      <c r="N427" s="1219"/>
      <c r="O427" s="1219"/>
      <c r="P427" s="1219"/>
      <c r="Q427" s="1219"/>
      <c r="R427" s="1219"/>
      <c r="S427" s="1219"/>
      <c r="T427" s="1219"/>
      <c r="U427" s="1219"/>
      <c r="V427" s="1219"/>
      <c r="W427" s="1219"/>
      <c r="X427" s="1222"/>
      <c r="Y427" s="1219"/>
      <c r="Z427" s="1219"/>
      <c r="AA427" s="1222"/>
      <c r="AB427" s="1219"/>
      <c r="AC427" s="1219"/>
      <c r="AD427" s="1219"/>
      <c r="AE427" s="1219"/>
      <c r="AF427" s="1219"/>
      <c r="AG427" s="1219"/>
    </row>
    <row r="428" spans="1:33" x14ac:dyDescent="0.2">
      <c r="A428" s="1219"/>
      <c r="B428" s="1219"/>
      <c r="C428" s="1219"/>
      <c r="D428" s="1219"/>
      <c r="E428" s="1219"/>
      <c r="F428" s="1219"/>
      <c r="G428" s="1219"/>
      <c r="H428" s="1219"/>
      <c r="I428" s="59"/>
      <c r="J428" s="59"/>
      <c r="K428" s="1219"/>
      <c r="L428" s="1219"/>
      <c r="M428" s="1219"/>
      <c r="N428" s="1219"/>
      <c r="O428" s="1219"/>
      <c r="P428" s="1219"/>
      <c r="Q428" s="1219"/>
      <c r="R428" s="1219"/>
      <c r="S428" s="1219"/>
      <c r="T428" s="1219"/>
      <c r="U428" s="1219"/>
      <c r="V428" s="1219"/>
      <c r="W428" s="1219"/>
      <c r="X428" s="1222"/>
      <c r="Y428" s="1219"/>
      <c r="Z428" s="1219"/>
      <c r="AA428" s="1222"/>
      <c r="AB428" s="1219"/>
      <c r="AC428" s="1219"/>
      <c r="AD428" s="1219"/>
      <c r="AE428" s="1219"/>
      <c r="AF428" s="1219"/>
      <c r="AG428" s="1219"/>
    </row>
    <row r="429" spans="1:33" x14ac:dyDescent="0.2">
      <c r="A429" s="1219"/>
      <c r="B429" s="1219"/>
      <c r="C429" s="1219"/>
      <c r="D429" s="1219"/>
      <c r="E429" s="1219"/>
      <c r="F429" s="1219"/>
      <c r="G429" s="1219"/>
      <c r="H429" s="1219"/>
      <c r="I429" s="59"/>
      <c r="J429" s="59"/>
      <c r="K429" s="1219"/>
      <c r="L429" s="1219"/>
      <c r="M429" s="1219"/>
      <c r="N429" s="1219"/>
      <c r="O429" s="1219"/>
      <c r="P429" s="1219"/>
      <c r="Q429" s="1219"/>
      <c r="R429" s="1219"/>
      <c r="S429" s="1219"/>
      <c r="T429" s="1219"/>
      <c r="U429" s="1219"/>
      <c r="V429" s="1219"/>
      <c r="W429" s="1219"/>
      <c r="X429" s="1222"/>
      <c r="Y429" s="1219"/>
      <c r="Z429" s="1219"/>
      <c r="AA429" s="1222"/>
      <c r="AB429" s="1219"/>
      <c r="AC429" s="1219"/>
      <c r="AD429" s="1219"/>
      <c r="AE429" s="1219"/>
      <c r="AF429" s="1219"/>
      <c r="AG429" s="1219"/>
    </row>
    <row r="430" spans="1:33" x14ac:dyDescent="0.2">
      <c r="A430" s="1219"/>
      <c r="B430" s="1219"/>
      <c r="C430" s="1219"/>
      <c r="D430" s="1219"/>
      <c r="E430" s="1219"/>
      <c r="F430" s="1219"/>
      <c r="G430" s="1219"/>
      <c r="H430" s="1219"/>
      <c r="I430" s="59"/>
      <c r="J430" s="59"/>
      <c r="K430" s="1219"/>
      <c r="L430" s="1219"/>
      <c r="M430" s="1219"/>
      <c r="N430" s="1219"/>
      <c r="O430" s="1219"/>
      <c r="P430" s="1219"/>
      <c r="Q430" s="1219"/>
      <c r="R430" s="1219"/>
      <c r="S430" s="1219"/>
      <c r="T430" s="1219"/>
      <c r="U430" s="1219"/>
      <c r="V430" s="1219"/>
      <c r="W430" s="1219"/>
      <c r="X430" s="1222"/>
      <c r="Y430" s="1219"/>
      <c r="Z430" s="1219"/>
      <c r="AA430" s="1222"/>
      <c r="AB430" s="1219"/>
      <c r="AC430" s="1219"/>
      <c r="AD430" s="1219"/>
      <c r="AE430" s="1219"/>
      <c r="AF430" s="1219"/>
      <c r="AG430" s="1219"/>
    </row>
    <row r="431" spans="1:33" x14ac:dyDescent="0.2">
      <c r="A431" s="1219"/>
      <c r="B431" s="1219"/>
      <c r="C431" s="1219"/>
      <c r="D431" s="1219"/>
      <c r="E431" s="1219"/>
      <c r="F431" s="1219"/>
      <c r="G431" s="1219"/>
      <c r="H431" s="1219"/>
      <c r="I431" s="59"/>
      <c r="J431" s="59"/>
      <c r="K431" s="1219"/>
      <c r="L431" s="1219"/>
      <c r="M431" s="1219"/>
      <c r="N431" s="1219"/>
      <c r="O431" s="1219"/>
      <c r="P431" s="1219"/>
      <c r="Q431" s="1219"/>
      <c r="R431" s="1219"/>
      <c r="S431" s="1219"/>
      <c r="T431" s="1219"/>
      <c r="U431" s="1219"/>
      <c r="V431" s="1219"/>
      <c r="W431" s="1219"/>
      <c r="X431" s="1222"/>
      <c r="Y431" s="1219"/>
      <c r="Z431" s="1219"/>
      <c r="AA431" s="1222"/>
      <c r="AB431" s="1219"/>
      <c r="AC431" s="1219"/>
      <c r="AD431" s="1219"/>
      <c r="AE431" s="1219"/>
      <c r="AF431" s="1219"/>
      <c r="AG431" s="1219"/>
    </row>
    <row r="432" spans="1:33" x14ac:dyDescent="0.2">
      <c r="A432" s="1219"/>
      <c r="B432" s="1219"/>
      <c r="C432" s="1219"/>
      <c r="D432" s="1219"/>
      <c r="E432" s="1219"/>
      <c r="F432" s="1219"/>
      <c r="G432" s="1219"/>
      <c r="H432" s="1219"/>
      <c r="I432" s="59"/>
      <c r="J432" s="59"/>
      <c r="K432" s="1219"/>
      <c r="L432" s="1219"/>
      <c r="M432" s="1219"/>
      <c r="N432" s="1219"/>
      <c r="O432" s="1219"/>
      <c r="P432" s="1219"/>
      <c r="Q432" s="1219"/>
      <c r="R432" s="1219"/>
      <c r="S432" s="1219"/>
      <c r="T432" s="1219"/>
      <c r="U432" s="1219"/>
      <c r="V432" s="1219"/>
      <c r="W432" s="1219"/>
      <c r="X432" s="1222"/>
      <c r="Y432" s="1219"/>
      <c r="Z432" s="1219"/>
      <c r="AA432" s="1222"/>
      <c r="AB432" s="1219"/>
      <c r="AC432" s="1219"/>
      <c r="AD432" s="1219"/>
      <c r="AE432" s="1219"/>
      <c r="AF432" s="1219"/>
      <c r="AG432" s="1219"/>
    </row>
    <row r="433" spans="1:33" x14ac:dyDescent="0.2">
      <c r="A433" s="1219"/>
      <c r="B433" s="1219"/>
      <c r="C433" s="1219"/>
      <c r="D433" s="1219"/>
      <c r="E433" s="1219"/>
      <c r="F433" s="1219"/>
      <c r="G433" s="1219"/>
      <c r="H433" s="1219"/>
      <c r="I433" s="59"/>
      <c r="J433" s="59"/>
      <c r="K433" s="1219"/>
      <c r="L433" s="1219"/>
      <c r="M433" s="1219"/>
      <c r="N433" s="1219"/>
      <c r="O433" s="1219"/>
      <c r="P433" s="1219"/>
      <c r="Q433" s="1219"/>
      <c r="R433" s="1219"/>
      <c r="S433" s="1219"/>
      <c r="T433" s="1219"/>
      <c r="U433" s="1219"/>
      <c r="V433" s="1219"/>
      <c r="W433" s="1219"/>
      <c r="X433" s="1222"/>
      <c r="Y433" s="1219"/>
      <c r="Z433" s="1219"/>
      <c r="AA433" s="1222"/>
      <c r="AB433" s="1219"/>
      <c r="AC433" s="1219"/>
      <c r="AD433" s="1219"/>
      <c r="AE433" s="1219"/>
      <c r="AF433" s="1219"/>
      <c r="AG433" s="1219"/>
    </row>
    <row r="434" spans="1:33" x14ac:dyDescent="0.2">
      <c r="A434" s="1219"/>
      <c r="B434" s="1219"/>
      <c r="C434" s="1219"/>
      <c r="D434" s="1219"/>
      <c r="E434" s="1219"/>
      <c r="F434" s="1219"/>
      <c r="G434" s="1219"/>
      <c r="H434" s="1219"/>
      <c r="I434" s="59"/>
      <c r="J434" s="59"/>
      <c r="K434" s="1219"/>
      <c r="L434" s="1219"/>
      <c r="M434" s="1219"/>
      <c r="N434" s="1219"/>
      <c r="O434" s="1219"/>
      <c r="P434" s="1219"/>
      <c r="Q434" s="1219"/>
      <c r="R434" s="1219"/>
      <c r="S434" s="1219"/>
      <c r="T434" s="1219"/>
      <c r="U434" s="1219"/>
      <c r="V434" s="1219"/>
      <c r="W434" s="1219"/>
      <c r="X434" s="1222"/>
      <c r="Y434" s="1219"/>
      <c r="Z434" s="1219"/>
      <c r="AA434" s="1222"/>
      <c r="AB434" s="1219"/>
      <c r="AC434" s="1219"/>
      <c r="AD434" s="1219"/>
      <c r="AE434" s="1219"/>
      <c r="AF434" s="1219"/>
      <c r="AG434" s="1219"/>
    </row>
    <row r="435" spans="1:33" x14ac:dyDescent="0.2">
      <c r="A435" s="1219"/>
      <c r="B435" s="1219"/>
      <c r="C435" s="1219"/>
      <c r="D435" s="1219"/>
      <c r="E435" s="1219"/>
      <c r="F435" s="1219"/>
      <c r="G435" s="1219"/>
      <c r="H435" s="1219"/>
      <c r="I435" s="59"/>
      <c r="J435" s="59"/>
      <c r="K435" s="1219"/>
      <c r="L435" s="1219"/>
      <c r="M435" s="1219"/>
      <c r="N435" s="1219"/>
      <c r="O435" s="1219"/>
      <c r="P435" s="1219"/>
      <c r="Q435" s="1219"/>
      <c r="R435" s="1219"/>
      <c r="S435" s="1219"/>
      <c r="T435" s="1219"/>
      <c r="U435" s="1219"/>
      <c r="V435" s="1219"/>
      <c r="W435" s="1219"/>
      <c r="X435" s="1222"/>
      <c r="Y435" s="1219"/>
      <c r="Z435" s="1219"/>
      <c r="AA435" s="1222"/>
      <c r="AB435" s="1219"/>
      <c r="AC435" s="1219"/>
      <c r="AD435" s="1219"/>
      <c r="AE435" s="1219"/>
      <c r="AF435" s="1219"/>
      <c r="AG435" s="1219"/>
    </row>
    <row r="436" spans="1:33" x14ac:dyDescent="0.2">
      <c r="A436" s="1219"/>
      <c r="B436" s="1219"/>
      <c r="C436" s="1219"/>
      <c r="D436" s="1219"/>
      <c r="E436" s="1219"/>
      <c r="F436" s="1219"/>
      <c r="G436" s="1219"/>
      <c r="H436" s="1219"/>
      <c r="I436" s="59"/>
      <c r="J436" s="59"/>
      <c r="K436" s="1219"/>
      <c r="L436" s="1219"/>
      <c r="M436" s="1219"/>
      <c r="N436" s="1219"/>
      <c r="O436" s="1219"/>
      <c r="P436" s="1219"/>
      <c r="Q436" s="1219"/>
      <c r="R436" s="1219"/>
      <c r="S436" s="1219"/>
      <c r="T436" s="1219"/>
      <c r="U436" s="1219"/>
      <c r="V436" s="1219"/>
      <c r="W436" s="1219"/>
      <c r="X436" s="1222"/>
      <c r="Y436" s="1219"/>
      <c r="Z436" s="1219"/>
      <c r="AA436" s="1222"/>
      <c r="AB436" s="1219"/>
      <c r="AC436" s="1219"/>
      <c r="AD436" s="1219"/>
      <c r="AE436" s="1219"/>
      <c r="AF436" s="1219"/>
      <c r="AG436" s="1219"/>
    </row>
    <row r="437" spans="1:33" x14ac:dyDescent="0.2">
      <c r="A437" s="1219"/>
      <c r="B437" s="1219"/>
      <c r="C437" s="1219"/>
      <c r="D437" s="1219"/>
      <c r="E437" s="1219"/>
      <c r="F437" s="1219"/>
      <c r="G437" s="1219"/>
      <c r="H437" s="1219"/>
      <c r="I437" s="59"/>
      <c r="J437" s="59"/>
      <c r="K437" s="1219"/>
      <c r="L437" s="1219"/>
      <c r="M437" s="1219"/>
      <c r="N437" s="1219"/>
      <c r="O437" s="1219"/>
      <c r="P437" s="1219"/>
      <c r="Q437" s="1219"/>
      <c r="R437" s="1219"/>
      <c r="S437" s="1219"/>
      <c r="T437" s="1219"/>
      <c r="U437" s="1219"/>
      <c r="V437" s="1219"/>
      <c r="W437" s="1219"/>
      <c r="X437" s="1222"/>
      <c r="Y437" s="1219"/>
      <c r="Z437" s="1219"/>
      <c r="AA437" s="1222"/>
      <c r="AB437" s="1219"/>
      <c r="AC437" s="1219"/>
      <c r="AD437" s="1219"/>
      <c r="AE437" s="1219"/>
      <c r="AF437" s="1219"/>
      <c r="AG437" s="1219"/>
    </row>
    <row r="438" spans="1:33" x14ac:dyDescent="0.2">
      <c r="A438" s="1219"/>
      <c r="B438" s="1219"/>
      <c r="C438" s="1219"/>
      <c r="D438" s="1219"/>
      <c r="E438" s="1219"/>
      <c r="F438" s="1219"/>
      <c r="G438" s="1219"/>
      <c r="H438" s="1219"/>
      <c r="I438" s="59"/>
      <c r="J438" s="59"/>
      <c r="K438" s="1219"/>
      <c r="L438" s="1219"/>
      <c r="M438" s="1219"/>
      <c r="N438" s="1219"/>
      <c r="O438" s="1219"/>
      <c r="P438" s="1219"/>
      <c r="Q438" s="1219"/>
      <c r="R438" s="1219"/>
      <c r="S438" s="1219"/>
      <c r="T438" s="1219"/>
      <c r="U438" s="1219"/>
      <c r="V438" s="1219"/>
      <c r="W438" s="1219"/>
      <c r="X438" s="1222"/>
      <c r="Y438" s="1219"/>
      <c r="Z438" s="1219"/>
      <c r="AA438" s="1222"/>
      <c r="AB438" s="1219"/>
      <c r="AC438" s="1219"/>
      <c r="AD438" s="1219"/>
      <c r="AE438" s="1219"/>
      <c r="AF438" s="1219"/>
      <c r="AG438" s="1219"/>
    </row>
    <row r="439" spans="1:33" x14ac:dyDescent="0.2">
      <c r="A439" s="1219"/>
      <c r="B439" s="1219"/>
      <c r="C439" s="1219"/>
      <c r="D439" s="1219"/>
      <c r="E439" s="1219"/>
      <c r="F439" s="1219"/>
      <c r="G439" s="1219"/>
      <c r="H439" s="1219"/>
      <c r="I439" s="59"/>
      <c r="J439" s="59"/>
      <c r="K439" s="1219"/>
      <c r="L439" s="1219"/>
      <c r="M439" s="1219"/>
      <c r="N439" s="1219"/>
      <c r="O439" s="1219"/>
      <c r="P439" s="1219"/>
      <c r="Q439" s="1219"/>
      <c r="R439" s="1219"/>
      <c r="S439" s="1219"/>
      <c r="T439" s="1219"/>
      <c r="U439" s="1219"/>
      <c r="V439" s="1219"/>
      <c r="W439" s="1219"/>
      <c r="X439" s="1222"/>
      <c r="Y439" s="1219"/>
      <c r="Z439" s="1219"/>
      <c r="AA439" s="1222"/>
      <c r="AB439" s="1219"/>
      <c r="AC439" s="1219"/>
      <c r="AD439" s="1219"/>
      <c r="AE439" s="1219"/>
      <c r="AF439" s="1219"/>
      <c r="AG439" s="1219"/>
    </row>
    <row r="440" spans="1:33" x14ac:dyDescent="0.2">
      <c r="A440" s="1219"/>
      <c r="B440" s="1219"/>
      <c r="C440" s="1219"/>
      <c r="D440" s="1219"/>
      <c r="E440" s="1219"/>
      <c r="F440" s="1219"/>
      <c r="G440" s="1219"/>
      <c r="H440" s="1219"/>
      <c r="I440" s="59"/>
      <c r="J440" s="59"/>
      <c r="K440" s="1219"/>
      <c r="L440" s="1219"/>
      <c r="M440" s="1219"/>
      <c r="N440" s="1219"/>
      <c r="O440" s="1219"/>
      <c r="P440" s="1219"/>
      <c r="Q440" s="1219"/>
      <c r="R440" s="1219"/>
      <c r="S440" s="1219"/>
      <c r="T440" s="1219"/>
      <c r="U440" s="1219"/>
      <c r="V440" s="1219"/>
      <c r="W440" s="1219"/>
      <c r="X440" s="1222"/>
      <c r="Y440" s="1219"/>
      <c r="Z440" s="1219"/>
      <c r="AA440" s="1222"/>
      <c r="AB440" s="1219"/>
      <c r="AC440" s="1219"/>
      <c r="AD440" s="1219"/>
      <c r="AE440" s="1219"/>
      <c r="AF440" s="1219"/>
      <c r="AG440" s="1219"/>
    </row>
    <row r="441" spans="1:33" x14ac:dyDescent="0.2">
      <c r="A441" s="1219"/>
      <c r="B441" s="1219"/>
      <c r="C441" s="1219"/>
      <c r="D441" s="1219"/>
      <c r="E441" s="1219"/>
      <c r="F441" s="1219"/>
      <c r="G441" s="1219"/>
      <c r="H441" s="1219"/>
      <c r="I441" s="59"/>
      <c r="J441" s="59"/>
      <c r="K441" s="1219"/>
      <c r="L441" s="1219"/>
      <c r="M441" s="1219"/>
      <c r="N441" s="1219"/>
      <c r="O441" s="1219"/>
      <c r="P441" s="1219"/>
      <c r="Q441" s="1219"/>
      <c r="R441" s="1219"/>
      <c r="S441" s="1219"/>
      <c r="T441" s="1219"/>
      <c r="U441" s="1219"/>
      <c r="V441" s="1219"/>
      <c r="W441" s="1219"/>
      <c r="X441" s="1222"/>
      <c r="Y441" s="1219"/>
      <c r="Z441" s="1219"/>
      <c r="AA441" s="1222"/>
      <c r="AB441" s="1219"/>
      <c r="AC441" s="1219"/>
      <c r="AD441" s="1219"/>
      <c r="AE441" s="1219"/>
      <c r="AF441" s="1219"/>
      <c r="AG441" s="1219"/>
    </row>
    <row r="442" spans="1:33" x14ac:dyDescent="0.2">
      <c r="A442" s="1219"/>
      <c r="B442" s="1219"/>
      <c r="C442" s="1219"/>
      <c r="D442" s="1219"/>
      <c r="E442" s="1219"/>
      <c r="F442" s="1219"/>
      <c r="G442" s="1219"/>
      <c r="H442" s="1219"/>
      <c r="I442" s="59"/>
      <c r="J442" s="59"/>
      <c r="K442" s="1219"/>
      <c r="L442" s="1219"/>
      <c r="M442" s="1219"/>
      <c r="N442" s="1219"/>
      <c r="O442" s="1219"/>
      <c r="P442" s="1219"/>
      <c r="Q442" s="1219"/>
      <c r="R442" s="1219"/>
      <c r="S442" s="1219"/>
      <c r="T442" s="1219"/>
      <c r="U442" s="1219"/>
      <c r="V442" s="1219"/>
      <c r="W442" s="1219"/>
      <c r="X442" s="1222"/>
      <c r="Y442" s="1219"/>
      <c r="Z442" s="1219"/>
      <c r="AA442" s="1222"/>
      <c r="AB442" s="1219"/>
      <c r="AC442" s="1219"/>
      <c r="AD442" s="1219"/>
      <c r="AE442" s="1219"/>
      <c r="AF442" s="1219"/>
      <c r="AG442" s="1219"/>
    </row>
    <row r="443" spans="1:33" x14ac:dyDescent="0.2">
      <c r="A443" s="1219"/>
      <c r="B443" s="1219"/>
      <c r="C443" s="1219"/>
      <c r="D443" s="1219"/>
      <c r="E443" s="1219"/>
      <c r="F443" s="1219"/>
      <c r="G443" s="1219"/>
      <c r="H443" s="1219"/>
      <c r="I443" s="59"/>
      <c r="J443" s="59"/>
      <c r="K443" s="1219"/>
      <c r="L443" s="1219"/>
      <c r="M443" s="1219"/>
      <c r="N443" s="1219"/>
      <c r="O443" s="1219"/>
      <c r="P443" s="1219"/>
      <c r="Q443" s="1219"/>
      <c r="R443" s="1219"/>
      <c r="S443" s="1219"/>
      <c r="T443" s="1219"/>
      <c r="U443" s="1219"/>
      <c r="V443" s="1219"/>
      <c r="W443" s="1219"/>
      <c r="X443" s="1222"/>
      <c r="Y443" s="1219"/>
      <c r="Z443" s="1219"/>
      <c r="AA443" s="1222"/>
      <c r="AB443" s="1219"/>
      <c r="AC443" s="1219"/>
      <c r="AD443" s="1219"/>
      <c r="AE443" s="1219"/>
      <c r="AF443" s="1219"/>
      <c r="AG443" s="1219"/>
    </row>
    <row r="444" spans="1:33" x14ac:dyDescent="0.2">
      <c r="A444" s="1219"/>
      <c r="B444" s="1219"/>
      <c r="C444" s="1219"/>
      <c r="D444" s="1219"/>
      <c r="E444" s="1219"/>
      <c r="F444" s="1219"/>
      <c r="G444" s="1219"/>
      <c r="H444" s="1219"/>
      <c r="I444" s="59"/>
      <c r="J444" s="59"/>
      <c r="K444" s="1219"/>
      <c r="L444" s="1219"/>
      <c r="M444" s="1219"/>
      <c r="N444" s="1219"/>
      <c r="O444" s="1219"/>
      <c r="P444" s="1219"/>
      <c r="Q444" s="1219"/>
      <c r="R444" s="1219"/>
      <c r="S444" s="1219"/>
      <c r="T444" s="1219"/>
      <c r="U444" s="1219"/>
      <c r="V444" s="1219"/>
      <c r="W444" s="1219"/>
      <c r="X444" s="1222"/>
      <c r="Y444" s="1219"/>
      <c r="Z444" s="1219"/>
      <c r="AA444" s="1222"/>
      <c r="AB444" s="1219"/>
      <c r="AC444" s="1219"/>
      <c r="AD444" s="1219"/>
      <c r="AE444" s="1219"/>
      <c r="AF444" s="1219"/>
      <c r="AG444" s="1219"/>
    </row>
    <row r="445" spans="1:33" x14ac:dyDescent="0.2">
      <c r="A445" s="1219"/>
      <c r="B445" s="1219"/>
      <c r="C445" s="1219"/>
      <c r="D445" s="1219"/>
      <c r="E445" s="1219"/>
      <c r="F445" s="1219"/>
      <c r="G445" s="1219"/>
      <c r="H445" s="1219"/>
      <c r="I445" s="59"/>
      <c r="J445" s="59"/>
      <c r="K445" s="1219"/>
      <c r="L445" s="1219"/>
      <c r="M445" s="1219"/>
      <c r="N445" s="1219"/>
      <c r="O445" s="1219"/>
      <c r="P445" s="1219"/>
      <c r="Q445" s="1219"/>
      <c r="R445" s="1219"/>
      <c r="S445" s="1219"/>
      <c r="T445" s="1219"/>
      <c r="U445" s="1219"/>
      <c r="V445" s="1219"/>
      <c r="W445" s="1219"/>
      <c r="X445" s="1222"/>
      <c r="Y445" s="1219"/>
      <c r="Z445" s="1219"/>
      <c r="AA445" s="1222"/>
      <c r="AB445" s="1219"/>
      <c r="AC445" s="1219"/>
      <c r="AD445" s="1219"/>
      <c r="AE445" s="1219"/>
      <c r="AF445" s="1219"/>
      <c r="AG445" s="1219"/>
    </row>
    <row r="446" spans="1:33" x14ac:dyDescent="0.2">
      <c r="A446" s="1219"/>
      <c r="B446" s="1219"/>
      <c r="C446" s="1219"/>
      <c r="D446" s="1219"/>
      <c r="E446" s="1219"/>
      <c r="F446" s="1219"/>
      <c r="G446" s="1219"/>
      <c r="H446" s="1219"/>
      <c r="I446" s="59"/>
      <c r="J446" s="59"/>
      <c r="K446" s="1219"/>
      <c r="L446" s="1219"/>
      <c r="M446" s="1219"/>
      <c r="N446" s="1219"/>
      <c r="O446" s="1219"/>
      <c r="P446" s="1219"/>
      <c r="Q446" s="1219"/>
      <c r="R446" s="1219"/>
      <c r="S446" s="1219"/>
      <c r="T446" s="1219"/>
      <c r="U446" s="1219"/>
      <c r="V446" s="1219"/>
      <c r="W446" s="1219"/>
      <c r="X446" s="1222"/>
      <c r="Y446" s="1219"/>
      <c r="Z446" s="1219"/>
      <c r="AA446" s="1222"/>
      <c r="AB446" s="1219"/>
      <c r="AC446" s="1219"/>
      <c r="AD446" s="1219"/>
      <c r="AE446" s="1219"/>
      <c r="AF446" s="1219"/>
      <c r="AG446" s="1219"/>
    </row>
    <row r="447" spans="1:33" x14ac:dyDescent="0.2">
      <c r="A447" s="1219"/>
      <c r="B447" s="1219"/>
      <c r="C447" s="1219"/>
      <c r="D447" s="1219"/>
      <c r="E447" s="1219"/>
      <c r="F447" s="1219"/>
      <c r="G447" s="1219"/>
      <c r="H447" s="1219"/>
      <c r="I447" s="59"/>
      <c r="J447" s="59"/>
      <c r="K447" s="1219"/>
      <c r="L447" s="1219"/>
      <c r="M447" s="1219"/>
      <c r="N447" s="1219"/>
      <c r="O447" s="1219"/>
      <c r="P447" s="1219"/>
      <c r="Q447" s="1219"/>
      <c r="R447" s="1219"/>
      <c r="S447" s="1219"/>
      <c r="T447" s="1219"/>
      <c r="U447" s="1219"/>
      <c r="V447" s="1219"/>
      <c r="W447" s="1219"/>
      <c r="X447" s="1222"/>
      <c r="Y447" s="1219"/>
      <c r="Z447" s="1219"/>
      <c r="AA447" s="1222"/>
      <c r="AB447" s="1219"/>
      <c r="AC447" s="1219"/>
      <c r="AD447" s="1219"/>
      <c r="AE447" s="1219"/>
      <c r="AF447" s="1219"/>
      <c r="AG447" s="1219"/>
    </row>
    <row r="448" spans="1:33" x14ac:dyDescent="0.2">
      <c r="A448" s="1219"/>
      <c r="B448" s="1219"/>
      <c r="C448" s="1219"/>
      <c r="D448" s="1219"/>
      <c r="E448" s="1219"/>
      <c r="F448" s="1219"/>
      <c r="G448" s="1219"/>
      <c r="H448" s="1219"/>
      <c r="I448" s="59"/>
      <c r="J448" s="59"/>
      <c r="K448" s="1219"/>
      <c r="L448" s="1219"/>
      <c r="M448" s="1219"/>
      <c r="N448" s="1219"/>
      <c r="O448" s="1219"/>
      <c r="P448" s="1219"/>
      <c r="Q448" s="1219"/>
      <c r="R448" s="1219"/>
      <c r="S448" s="1219"/>
      <c r="T448" s="1219"/>
      <c r="U448" s="1219"/>
      <c r="V448" s="1219"/>
      <c r="W448" s="1219"/>
      <c r="X448" s="1222"/>
      <c r="Y448" s="1219"/>
      <c r="Z448" s="1219"/>
      <c r="AA448" s="1222"/>
      <c r="AB448" s="1219"/>
      <c r="AC448" s="1219"/>
      <c r="AD448" s="1219"/>
      <c r="AE448" s="1219"/>
      <c r="AF448" s="1219"/>
      <c r="AG448" s="1219"/>
    </row>
    <row r="449" spans="1:33" x14ac:dyDescent="0.2">
      <c r="A449" s="1219"/>
      <c r="B449" s="1219"/>
      <c r="C449" s="1219"/>
      <c r="D449" s="1219"/>
      <c r="E449" s="1219"/>
      <c r="F449" s="1219"/>
      <c r="G449" s="1219"/>
      <c r="H449" s="1219"/>
      <c r="I449" s="59"/>
      <c r="J449" s="59"/>
      <c r="K449" s="1219"/>
      <c r="L449" s="1219"/>
      <c r="M449" s="1219"/>
      <c r="N449" s="1219"/>
      <c r="O449" s="1219"/>
      <c r="P449" s="1219"/>
      <c r="Q449" s="1219"/>
      <c r="R449" s="1219"/>
      <c r="S449" s="1219"/>
      <c r="T449" s="1219"/>
      <c r="U449" s="1219"/>
      <c r="V449" s="1219"/>
      <c r="W449" s="1219"/>
      <c r="X449" s="1222"/>
      <c r="Y449" s="1219"/>
      <c r="Z449" s="1219"/>
      <c r="AA449" s="1222"/>
      <c r="AB449" s="1219"/>
      <c r="AC449" s="1219"/>
      <c r="AD449" s="1219"/>
      <c r="AE449" s="1219"/>
      <c r="AF449" s="1219"/>
      <c r="AG449" s="1219"/>
    </row>
    <row r="450" spans="1:33" x14ac:dyDescent="0.2">
      <c r="A450" s="1219"/>
      <c r="B450" s="1219"/>
      <c r="C450" s="1219"/>
      <c r="D450" s="1219"/>
      <c r="E450" s="1219"/>
      <c r="F450" s="1219"/>
      <c r="G450" s="1219"/>
      <c r="H450" s="1219"/>
      <c r="I450" s="59"/>
      <c r="J450" s="59"/>
      <c r="K450" s="1219"/>
      <c r="L450" s="1219"/>
      <c r="M450" s="1219"/>
      <c r="N450" s="1219"/>
      <c r="O450" s="1219"/>
      <c r="P450" s="1219"/>
      <c r="Q450" s="1219"/>
      <c r="R450" s="1219"/>
      <c r="S450" s="1219"/>
      <c r="T450" s="1219"/>
      <c r="U450" s="1219"/>
      <c r="V450" s="1219"/>
      <c r="W450" s="1219"/>
      <c r="X450" s="1222"/>
      <c r="Y450" s="1219"/>
      <c r="Z450" s="1219"/>
      <c r="AA450" s="1222"/>
      <c r="AB450" s="1219"/>
      <c r="AC450" s="1219"/>
      <c r="AD450" s="1219"/>
      <c r="AE450" s="1219"/>
      <c r="AF450" s="1219"/>
      <c r="AG450" s="1219"/>
    </row>
    <row r="451" spans="1:33" x14ac:dyDescent="0.2">
      <c r="A451" s="1219"/>
      <c r="B451" s="1219"/>
      <c r="C451" s="1219"/>
      <c r="D451" s="1219"/>
      <c r="E451" s="1219"/>
      <c r="F451" s="1219"/>
      <c r="G451" s="1219"/>
      <c r="H451" s="1219"/>
      <c r="I451" s="59"/>
      <c r="J451" s="59"/>
      <c r="K451" s="1219"/>
      <c r="L451" s="1219"/>
      <c r="M451" s="1219"/>
      <c r="N451" s="1219"/>
      <c r="O451" s="1219"/>
      <c r="P451" s="1219"/>
      <c r="Q451" s="1219"/>
      <c r="R451" s="1219"/>
      <c r="S451" s="1219"/>
      <c r="T451" s="1219"/>
      <c r="U451" s="1219"/>
      <c r="V451" s="1219"/>
      <c r="W451" s="1219"/>
      <c r="X451" s="1222"/>
      <c r="Y451" s="1219"/>
      <c r="Z451" s="1219"/>
      <c r="AA451" s="1222"/>
      <c r="AB451" s="1219"/>
      <c r="AC451" s="1219"/>
      <c r="AD451" s="1219"/>
      <c r="AE451" s="1219"/>
      <c r="AF451" s="1219"/>
      <c r="AG451" s="1219"/>
    </row>
    <row r="452" spans="1:33" x14ac:dyDescent="0.2">
      <c r="A452" s="1219"/>
      <c r="B452" s="1219"/>
      <c r="C452" s="1219"/>
      <c r="D452" s="1219"/>
      <c r="E452" s="1219"/>
      <c r="F452" s="1219"/>
      <c r="G452" s="1219"/>
      <c r="H452" s="1219"/>
      <c r="I452" s="59"/>
      <c r="J452" s="59"/>
      <c r="K452" s="1219"/>
      <c r="L452" s="1219"/>
      <c r="M452" s="1219"/>
      <c r="N452" s="1219"/>
      <c r="O452" s="1219"/>
      <c r="P452" s="1219"/>
      <c r="Q452" s="1219"/>
      <c r="R452" s="1219"/>
      <c r="S452" s="1219"/>
      <c r="T452" s="1219"/>
      <c r="U452" s="1219"/>
      <c r="V452" s="1219"/>
      <c r="W452" s="1219"/>
      <c r="X452" s="1222"/>
      <c r="Y452" s="1219"/>
      <c r="Z452" s="1219"/>
      <c r="AA452" s="1222"/>
      <c r="AB452" s="1219"/>
      <c r="AC452" s="1219"/>
      <c r="AD452" s="1219"/>
      <c r="AE452" s="1219"/>
      <c r="AF452" s="1219"/>
      <c r="AG452" s="1219"/>
    </row>
    <row r="453" spans="1:33" x14ac:dyDescent="0.2">
      <c r="A453" s="1219"/>
      <c r="B453" s="1219"/>
      <c r="C453" s="1219"/>
      <c r="D453" s="1219"/>
      <c r="E453" s="1219"/>
      <c r="F453" s="1219"/>
      <c r="G453" s="1219"/>
      <c r="H453" s="1219"/>
      <c r="I453" s="59"/>
      <c r="J453" s="59"/>
      <c r="K453" s="1219"/>
      <c r="L453" s="1219"/>
      <c r="M453" s="1219"/>
      <c r="N453" s="1219"/>
      <c r="O453" s="1219"/>
      <c r="P453" s="1219"/>
      <c r="Q453" s="1219"/>
      <c r="R453" s="1219"/>
      <c r="S453" s="1219"/>
      <c r="T453" s="1219"/>
      <c r="U453" s="1219"/>
      <c r="V453" s="1219"/>
      <c r="W453" s="1219"/>
      <c r="X453" s="1222"/>
      <c r="Y453" s="1219"/>
      <c r="Z453" s="1219"/>
      <c r="AA453" s="1222"/>
      <c r="AB453" s="1219"/>
      <c r="AC453" s="1219"/>
      <c r="AD453" s="1219"/>
      <c r="AE453" s="1219"/>
      <c r="AF453" s="1219"/>
      <c r="AG453" s="1219"/>
    </row>
    <row r="454" spans="1:33" x14ac:dyDescent="0.2">
      <c r="A454" s="1219"/>
      <c r="B454" s="1219"/>
      <c r="C454" s="1219"/>
      <c r="D454" s="1219"/>
      <c r="E454" s="1219"/>
      <c r="F454" s="1219"/>
      <c r="G454" s="1219"/>
      <c r="H454" s="1219"/>
      <c r="I454" s="59"/>
      <c r="J454" s="59"/>
      <c r="K454" s="1219"/>
      <c r="L454" s="1219"/>
      <c r="M454" s="1219"/>
      <c r="N454" s="1219"/>
      <c r="O454" s="1219"/>
      <c r="P454" s="1219"/>
      <c r="Q454" s="1219"/>
      <c r="R454" s="1219"/>
      <c r="S454" s="1219"/>
      <c r="T454" s="1219"/>
      <c r="U454" s="1219"/>
      <c r="V454" s="1219"/>
      <c r="W454" s="1219"/>
      <c r="X454" s="1222"/>
      <c r="Y454" s="1219"/>
      <c r="Z454" s="1219"/>
      <c r="AA454" s="1222"/>
      <c r="AB454" s="1219"/>
      <c r="AC454" s="1219"/>
      <c r="AD454" s="1219"/>
      <c r="AE454" s="1219"/>
      <c r="AF454" s="1219"/>
      <c r="AG454" s="1219"/>
    </row>
    <row r="455" spans="1:33" x14ac:dyDescent="0.2">
      <c r="A455" s="1219"/>
      <c r="B455" s="1219"/>
      <c r="C455" s="1219"/>
      <c r="D455" s="1219"/>
      <c r="E455" s="1219"/>
      <c r="F455" s="1219"/>
      <c r="G455" s="1219"/>
      <c r="H455" s="1219"/>
      <c r="I455" s="59"/>
      <c r="J455" s="59"/>
      <c r="K455" s="1219"/>
      <c r="L455" s="1219"/>
      <c r="M455" s="1219"/>
      <c r="N455" s="1219"/>
      <c r="O455" s="1219"/>
      <c r="P455" s="1219"/>
      <c r="Q455" s="1219"/>
      <c r="R455" s="1219"/>
      <c r="S455" s="1219"/>
      <c r="T455" s="1219"/>
      <c r="U455" s="1219"/>
      <c r="V455" s="1219"/>
      <c r="W455" s="1219"/>
      <c r="X455" s="1222"/>
      <c r="Y455" s="1219"/>
      <c r="Z455" s="1219"/>
      <c r="AA455" s="1222"/>
      <c r="AB455" s="1219"/>
      <c r="AC455" s="1219"/>
      <c r="AD455" s="1219"/>
      <c r="AE455" s="1219"/>
      <c r="AF455" s="1219"/>
      <c r="AG455" s="1219"/>
    </row>
    <row r="456" spans="1:33" x14ac:dyDescent="0.2">
      <c r="A456" s="1219"/>
      <c r="B456" s="1219"/>
      <c r="C456" s="1219"/>
      <c r="D456" s="1219"/>
      <c r="E456" s="1219"/>
      <c r="F456" s="1219"/>
      <c r="G456" s="1219"/>
      <c r="H456" s="1219"/>
      <c r="I456" s="59"/>
      <c r="J456" s="59"/>
      <c r="K456" s="1219"/>
      <c r="L456" s="1219"/>
      <c r="M456" s="1219"/>
      <c r="N456" s="1219"/>
      <c r="O456" s="1219"/>
      <c r="P456" s="1219"/>
      <c r="Q456" s="1219"/>
      <c r="R456" s="1219"/>
      <c r="S456" s="1219"/>
      <c r="T456" s="1219"/>
      <c r="U456" s="1219"/>
      <c r="V456" s="1219"/>
      <c r="W456" s="1219"/>
      <c r="X456" s="1222"/>
      <c r="Y456" s="1219"/>
      <c r="Z456" s="1219"/>
      <c r="AA456" s="1222"/>
      <c r="AB456" s="1219"/>
      <c r="AC456" s="1219"/>
      <c r="AD456" s="1219"/>
      <c r="AE456" s="1219"/>
      <c r="AF456" s="1219"/>
      <c r="AG456" s="1219"/>
    </row>
    <row r="457" spans="1:33" x14ac:dyDescent="0.2">
      <c r="A457" s="1219"/>
      <c r="B457" s="1219"/>
      <c r="C457" s="1219"/>
      <c r="D457" s="1219"/>
      <c r="E457" s="1219"/>
      <c r="F457" s="1219"/>
      <c r="G457" s="1219"/>
      <c r="H457" s="1219"/>
      <c r="I457" s="59"/>
      <c r="J457" s="59"/>
      <c r="K457" s="1219"/>
      <c r="L457" s="1219"/>
      <c r="M457" s="1219"/>
      <c r="N457" s="1219"/>
      <c r="O457" s="1219"/>
      <c r="P457" s="1219"/>
      <c r="Q457" s="1219"/>
      <c r="R457" s="1219"/>
      <c r="S457" s="1219"/>
      <c r="T457" s="1219"/>
      <c r="U457" s="1219"/>
      <c r="V457" s="1219"/>
      <c r="W457" s="1219"/>
      <c r="X457" s="1222"/>
      <c r="Y457" s="1219"/>
      <c r="Z457" s="1219"/>
      <c r="AA457" s="1222"/>
      <c r="AB457" s="1219"/>
      <c r="AC457" s="1219"/>
      <c r="AD457" s="1219"/>
      <c r="AE457" s="1219"/>
      <c r="AF457" s="1219"/>
      <c r="AG457" s="1219"/>
    </row>
    <row r="458" spans="1:33" x14ac:dyDescent="0.2">
      <c r="A458" s="1219"/>
      <c r="B458" s="1219"/>
      <c r="C458" s="1219"/>
      <c r="D458" s="1219"/>
      <c r="E458" s="1219"/>
      <c r="F458" s="1219"/>
      <c r="G458" s="1219"/>
      <c r="H458" s="1219"/>
      <c r="I458" s="59"/>
      <c r="J458" s="59"/>
      <c r="K458" s="1219"/>
      <c r="L458" s="1219"/>
      <c r="M458" s="1219"/>
      <c r="N458" s="1219"/>
      <c r="O458" s="1219"/>
      <c r="P458" s="1219"/>
      <c r="Q458" s="1219"/>
      <c r="R458" s="1219"/>
      <c r="S458" s="1219"/>
      <c r="T458" s="1219"/>
      <c r="U458" s="1219"/>
      <c r="V458" s="1219"/>
      <c r="W458" s="1219"/>
      <c r="X458" s="1222"/>
      <c r="Y458" s="1219"/>
      <c r="Z458" s="1219"/>
      <c r="AA458" s="1222"/>
      <c r="AB458" s="1219"/>
      <c r="AC458" s="1219"/>
      <c r="AD458" s="1219"/>
      <c r="AE458" s="1219"/>
      <c r="AF458" s="1219"/>
      <c r="AG458" s="1219"/>
    </row>
    <row r="459" spans="1:33" x14ac:dyDescent="0.2">
      <c r="A459" s="1219"/>
      <c r="B459" s="1219"/>
      <c r="C459" s="1219"/>
      <c r="D459" s="1219"/>
      <c r="E459" s="1219"/>
      <c r="F459" s="1219"/>
      <c r="G459" s="1219"/>
      <c r="H459" s="1219"/>
      <c r="I459" s="59"/>
      <c r="J459" s="59"/>
      <c r="K459" s="1219"/>
      <c r="L459" s="1219"/>
      <c r="M459" s="1219"/>
      <c r="N459" s="1219"/>
      <c r="O459" s="1219"/>
      <c r="P459" s="1219"/>
      <c r="Q459" s="1219"/>
      <c r="R459" s="1219"/>
      <c r="S459" s="1219"/>
      <c r="T459" s="1219"/>
      <c r="U459" s="1219"/>
      <c r="V459" s="1219"/>
      <c r="W459" s="1219"/>
      <c r="X459" s="1222"/>
      <c r="Y459" s="1219"/>
      <c r="Z459" s="1219"/>
      <c r="AA459" s="1222"/>
      <c r="AB459" s="1219"/>
      <c r="AC459" s="1219"/>
      <c r="AD459" s="1219"/>
      <c r="AE459" s="1219"/>
      <c r="AF459" s="1219"/>
      <c r="AG459" s="1219"/>
    </row>
    <row r="460" spans="1:33" x14ac:dyDescent="0.2">
      <c r="A460" s="1219"/>
      <c r="B460" s="1219"/>
      <c r="C460" s="1219"/>
      <c r="D460" s="1219"/>
      <c r="E460" s="1219"/>
      <c r="F460" s="1219"/>
      <c r="G460" s="1219"/>
      <c r="H460" s="1219"/>
      <c r="I460" s="59"/>
      <c r="J460" s="59"/>
      <c r="K460" s="1219"/>
      <c r="L460" s="1219"/>
      <c r="M460" s="1219"/>
      <c r="N460" s="1219"/>
      <c r="O460" s="1219"/>
      <c r="P460" s="1219"/>
      <c r="Q460" s="1219"/>
      <c r="R460" s="1219"/>
      <c r="S460" s="1219"/>
      <c r="T460" s="1219"/>
      <c r="U460" s="1219"/>
      <c r="V460" s="1219"/>
      <c r="W460" s="1219"/>
      <c r="X460" s="1222"/>
      <c r="Y460" s="1219"/>
      <c r="Z460" s="1219"/>
      <c r="AA460" s="1222"/>
      <c r="AB460" s="1219"/>
      <c r="AC460" s="1219"/>
      <c r="AD460" s="1219"/>
      <c r="AE460" s="1219"/>
      <c r="AF460" s="1219"/>
      <c r="AG460" s="1219"/>
    </row>
    <row r="461" spans="1:33" x14ac:dyDescent="0.2">
      <c r="A461" s="1219"/>
      <c r="B461" s="1219"/>
      <c r="C461" s="1219"/>
      <c r="D461" s="1219"/>
      <c r="E461" s="1219"/>
      <c r="F461" s="1219"/>
      <c r="G461" s="1219"/>
      <c r="H461" s="1219"/>
      <c r="I461" s="59"/>
      <c r="J461" s="59"/>
      <c r="K461" s="1219"/>
      <c r="L461" s="1219"/>
      <c r="M461" s="1219"/>
      <c r="N461" s="1219"/>
      <c r="O461" s="1219"/>
      <c r="P461" s="1219"/>
      <c r="Q461" s="1219"/>
      <c r="R461" s="1219"/>
      <c r="S461" s="1219"/>
      <c r="T461" s="1219"/>
      <c r="U461" s="1219"/>
      <c r="V461" s="1219"/>
      <c r="W461" s="1219"/>
      <c r="X461" s="1222"/>
      <c r="Y461" s="1219"/>
      <c r="Z461" s="1219"/>
      <c r="AA461" s="1222"/>
      <c r="AB461" s="1219"/>
      <c r="AC461" s="1219"/>
      <c r="AD461" s="1219"/>
      <c r="AE461" s="1219"/>
      <c r="AF461" s="1219"/>
      <c r="AG461" s="1219"/>
    </row>
    <row r="462" spans="1:33" x14ac:dyDescent="0.2">
      <c r="A462" s="1219"/>
      <c r="B462" s="1219"/>
      <c r="C462" s="1219"/>
      <c r="D462" s="1219"/>
      <c r="E462" s="1219"/>
      <c r="F462" s="1219"/>
      <c r="G462" s="1219"/>
      <c r="H462" s="1219"/>
      <c r="I462" s="59"/>
      <c r="J462" s="59"/>
      <c r="K462" s="1219"/>
      <c r="L462" s="1219"/>
      <c r="M462" s="1219"/>
      <c r="N462" s="1219"/>
      <c r="O462" s="1219"/>
      <c r="P462" s="1219"/>
      <c r="Q462" s="1219"/>
      <c r="R462" s="1219"/>
      <c r="S462" s="1219"/>
      <c r="T462" s="1219"/>
      <c r="U462" s="1219"/>
      <c r="V462" s="1219"/>
      <c r="W462" s="1219"/>
      <c r="X462" s="1222"/>
      <c r="Y462" s="1219"/>
      <c r="Z462" s="1219"/>
      <c r="AA462" s="1222"/>
      <c r="AB462" s="1219"/>
      <c r="AC462" s="1219"/>
      <c r="AD462" s="1219"/>
      <c r="AE462" s="1219"/>
      <c r="AF462" s="1219"/>
      <c r="AG462" s="1219"/>
    </row>
    <row r="463" spans="1:33" x14ac:dyDescent="0.2">
      <c r="A463" s="1219"/>
      <c r="B463" s="1219"/>
      <c r="C463" s="1219"/>
      <c r="D463" s="1219"/>
      <c r="E463" s="1219"/>
      <c r="F463" s="1219"/>
      <c r="G463" s="1219"/>
      <c r="H463" s="1219"/>
      <c r="I463" s="59"/>
      <c r="J463" s="59"/>
      <c r="K463" s="1219"/>
      <c r="L463" s="1219"/>
      <c r="M463" s="1219"/>
      <c r="N463" s="1219"/>
      <c r="O463" s="1219"/>
      <c r="P463" s="1219"/>
      <c r="Q463" s="1219"/>
      <c r="R463" s="1219"/>
      <c r="S463" s="1219"/>
      <c r="T463" s="1219"/>
      <c r="U463" s="1219"/>
      <c r="V463" s="1219"/>
      <c r="W463" s="1219"/>
      <c r="X463" s="1222"/>
      <c r="Y463" s="1219"/>
      <c r="Z463" s="1219"/>
      <c r="AA463" s="1222"/>
      <c r="AB463" s="1219"/>
      <c r="AC463" s="1219"/>
      <c r="AD463" s="1219"/>
      <c r="AE463" s="1219"/>
      <c r="AF463" s="1219"/>
      <c r="AG463" s="1219"/>
    </row>
    <row r="464" spans="1:33" x14ac:dyDescent="0.2">
      <c r="A464" s="1219"/>
      <c r="B464" s="1219"/>
      <c r="C464" s="1219"/>
      <c r="D464" s="1219"/>
      <c r="E464" s="1219"/>
      <c r="F464" s="1219"/>
      <c r="G464" s="1219"/>
      <c r="H464" s="1219"/>
      <c r="I464" s="59"/>
      <c r="J464" s="59"/>
      <c r="K464" s="1219"/>
      <c r="L464" s="1219"/>
      <c r="M464" s="1219"/>
      <c r="N464" s="1219"/>
      <c r="O464" s="1219"/>
      <c r="P464" s="1219"/>
      <c r="Q464" s="1219"/>
      <c r="R464" s="1219"/>
      <c r="S464" s="1219"/>
      <c r="T464" s="1219"/>
      <c r="U464" s="1219"/>
      <c r="V464" s="1219"/>
      <c r="W464" s="1219"/>
      <c r="X464" s="1222"/>
      <c r="Y464" s="1219"/>
      <c r="Z464" s="1219"/>
      <c r="AA464" s="1222"/>
      <c r="AB464" s="1219"/>
      <c r="AC464" s="1219"/>
      <c r="AD464" s="1219"/>
      <c r="AE464" s="1219"/>
      <c r="AF464" s="1219"/>
      <c r="AG464" s="1219"/>
    </row>
    <row r="465" spans="1:33" x14ac:dyDescent="0.2">
      <c r="A465" s="1219"/>
      <c r="B465" s="1219"/>
      <c r="C465" s="1219"/>
      <c r="D465" s="1219"/>
      <c r="E465" s="1219"/>
      <c r="F465" s="1219"/>
      <c r="G465" s="1219"/>
      <c r="H465" s="1219"/>
      <c r="I465" s="59"/>
      <c r="J465" s="59"/>
      <c r="K465" s="1219"/>
      <c r="L465" s="1219"/>
      <c r="M465" s="1219"/>
      <c r="N465" s="1219"/>
      <c r="O465" s="1219"/>
      <c r="P465" s="1219"/>
      <c r="Q465" s="1219"/>
      <c r="R465" s="1219"/>
      <c r="S465" s="1219"/>
      <c r="T465" s="1219"/>
      <c r="U465" s="1219"/>
      <c r="V465" s="1219"/>
      <c r="W465" s="1219"/>
      <c r="X465" s="1222"/>
      <c r="Y465" s="1219"/>
      <c r="Z465" s="1219"/>
      <c r="AA465" s="1222"/>
      <c r="AB465" s="1219"/>
      <c r="AC465" s="1219"/>
      <c r="AD465" s="1219"/>
      <c r="AE465" s="1219"/>
      <c r="AF465" s="1219"/>
      <c r="AG465" s="1219"/>
    </row>
    <row r="466" spans="1:33" x14ac:dyDescent="0.2">
      <c r="A466" s="1219"/>
      <c r="B466" s="1219"/>
      <c r="C466" s="1219"/>
      <c r="D466" s="1219"/>
      <c r="E466" s="1219"/>
      <c r="F466" s="1219"/>
      <c r="G466" s="1219"/>
      <c r="H466" s="1219"/>
      <c r="I466" s="59"/>
      <c r="J466" s="59"/>
      <c r="K466" s="1219"/>
      <c r="L466" s="1219"/>
      <c r="M466" s="1219"/>
      <c r="N466" s="1219"/>
      <c r="O466" s="1219"/>
      <c r="P466" s="1219"/>
      <c r="Q466" s="1219"/>
      <c r="R466" s="1219"/>
      <c r="S466" s="1219"/>
      <c r="T466" s="1219"/>
      <c r="U466" s="1219"/>
      <c r="V466" s="1219"/>
      <c r="W466" s="1219"/>
      <c r="X466" s="1222"/>
      <c r="Y466" s="1219"/>
      <c r="Z466" s="1219"/>
      <c r="AA466" s="1222"/>
      <c r="AB466" s="1219"/>
      <c r="AC466" s="1219"/>
      <c r="AD466" s="1219"/>
      <c r="AE466" s="1219"/>
      <c r="AF466" s="1219"/>
      <c r="AG466" s="1219"/>
    </row>
    <row r="467" spans="1:33" x14ac:dyDescent="0.2">
      <c r="A467" s="1219"/>
      <c r="B467" s="1219"/>
      <c r="C467" s="1219"/>
      <c r="D467" s="1219"/>
      <c r="E467" s="1219"/>
      <c r="F467" s="1219"/>
      <c r="G467" s="1219"/>
      <c r="H467" s="1219"/>
      <c r="I467" s="59"/>
      <c r="J467" s="59"/>
      <c r="K467" s="1219"/>
      <c r="L467" s="1219"/>
      <c r="M467" s="1219"/>
      <c r="N467" s="1219"/>
      <c r="O467" s="1219"/>
      <c r="P467" s="1219"/>
      <c r="Q467" s="1219"/>
      <c r="R467" s="1219"/>
      <c r="S467" s="1219"/>
      <c r="T467" s="1219"/>
      <c r="U467" s="1219"/>
      <c r="V467" s="1219"/>
      <c r="W467" s="1219"/>
      <c r="X467" s="1222"/>
      <c r="Y467" s="1219"/>
      <c r="Z467" s="1219"/>
      <c r="AA467" s="1222"/>
      <c r="AB467" s="1219"/>
      <c r="AC467" s="1219"/>
      <c r="AD467" s="1219"/>
      <c r="AE467" s="1219"/>
      <c r="AF467" s="1219"/>
      <c r="AG467" s="1219"/>
    </row>
    <row r="468" spans="1:33" x14ac:dyDescent="0.2">
      <c r="A468" s="1219"/>
      <c r="B468" s="1219"/>
      <c r="C468" s="1219"/>
      <c r="D468" s="1219"/>
      <c r="E468" s="1219"/>
      <c r="F468" s="1219"/>
      <c r="G468" s="1219"/>
      <c r="H468" s="1219"/>
      <c r="I468" s="59"/>
      <c r="J468" s="59"/>
      <c r="K468" s="1219"/>
      <c r="L468" s="1219"/>
      <c r="M468" s="1219"/>
      <c r="N468" s="1219"/>
      <c r="O468" s="1219"/>
      <c r="P468" s="1219"/>
      <c r="Q468" s="1219"/>
      <c r="R468" s="1219"/>
      <c r="S468" s="1219"/>
      <c r="T468" s="1219"/>
      <c r="U468" s="1219"/>
      <c r="V468" s="1219"/>
      <c r="W468" s="1219"/>
      <c r="X468" s="1222"/>
      <c r="Y468" s="1219"/>
      <c r="Z468" s="1219"/>
      <c r="AA468" s="1222"/>
      <c r="AB468" s="1219"/>
      <c r="AC468" s="1219"/>
      <c r="AD468" s="1219"/>
      <c r="AE468" s="1219"/>
      <c r="AF468" s="1219"/>
      <c r="AG468" s="1219"/>
    </row>
    <row r="469" spans="1:33" x14ac:dyDescent="0.2">
      <c r="A469" s="1219"/>
      <c r="B469" s="1219"/>
      <c r="C469" s="1219"/>
      <c r="D469" s="1219"/>
      <c r="E469" s="1219"/>
      <c r="F469" s="1219"/>
      <c r="G469" s="1219"/>
      <c r="H469" s="1219"/>
      <c r="I469" s="59"/>
      <c r="J469" s="59"/>
      <c r="K469" s="1219"/>
      <c r="L469" s="1219"/>
      <c r="M469" s="1219"/>
      <c r="N469" s="1219"/>
      <c r="O469" s="1219"/>
      <c r="P469" s="1219"/>
      <c r="Q469" s="1219"/>
      <c r="R469" s="1219"/>
      <c r="S469" s="1219"/>
      <c r="T469" s="1219"/>
      <c r="U469" s="1219"/>
      <c r="V469" s="1219"/>
      <c r="W469" s="1219"/>
      <c r="X469" s="1222"/>
      <c r="Y469" s="1219"/>
      <c r="Z469" s="1219"/>
      <c r="AA469" s="1222"/>
      <c r="AB469" s="1219"/>
      <c r="AC469" s="1219"/>
      <c r="AD469" s="1219"/>
      <c r="AE469" s="1219"/>
      <c r="AF469" s="1219"/>
      <c r="AG469" s="1219"/>
    </row>
    <row r="470" spans="1:33" x14ac:dyDescent="0.2">
      <c r="A470" s="1219"/>
      <c r="B470" s="1219"/>
      <c r="C470" s="1219"/>
      <c r="D470" s="1219"/>
      <c r="E470" s="1219"/>
      <c r="F470" s="1219"/>
      <c r="G470" s="1219"/>
      <c r="H470" s="1219"/>
      <c r="I470" s="59"/>
      <c r="J470" s="59"/>
      <c r="K470" s="1219"/>
      <c r="L470" s="1219"/>
      <c r="M470" s="1219"/>
      <c r="N470" s="1219"/>
      <c r="O470" s="1219"/>
      <c r="P470" s="1219"/>
      <c r="Q470" s="1219"/>
      <c r="R470" s="1219"/>
      <c r="S470" s="1219"/>
      <c r="T470" s="1219"/>
      <c r="U470" s="1219"/>
      <c r="V470" s="1219"/>
      <c r="W470" s="1219"/>
      <c r="X470" s="1222"/>
      <c r="Y470" s="1219"/>
      <c r="Z470" s="1219"/>
      <c r="AA470" s="1222"/>
      <c r="AB470" s="1219"/>
      <c r="AC470" s="1219"/>
      <c r="AD470" s="1219"/>
      <c r="AE470" s="1219"/>
      <c r="AF470" s="1219"/>
      <c r="AG470" s="1219"/>
    </row>
    <row r="471" spans="1:33" x14ac:dyDescent="0.2">
      <c r="A471" s="1219"/>
      <c r="B471" s="1219"/>
      <c r="C471" s="1219"/>
      <c r="D471" s="1219"/>
      <c r="E471" s="1219"/>
      <c r="F471" s="1219"/>
      <c r="G471" s="1219"/>
      <c r="H471" s="1219"/>
      <c r="I471" s="59"/>
      <c r="J471" s="59"/>
      <c r="K471" s="1219"/>
      <c r="L471" s="1219"/>
      <c r="M471" s="1219"/>
      <c r="N471" s="1219"/>
      <c r="O471" s="1219"/>
      <c r="P471" s="1219"/>
      <c r="Q471" s="1219"/>
      <c r="R471" s="1219"/>
      <c r="S471" s="1219"/>
      <c r="T471" s="1219"/>
      <c r="U471" s="1219"/>
      <c r="V471" s="1219"/>
      <c r="W471" s="1219"/>
      <c r="X471" s="1222"/>
      <c r="Y471" s="1219"/>
      <c r="Z471" s="1219"/>
      <c r="AA471" s="1222"/>
      <c r="AB471" s="1219"/>
      <c r="AC471" s="1219"/>
      <c r="AD471" s="1219"/>
      <c r="AE471" s="1219"/>
      <c r="AF471" s="1219"/>
      <c r="AG471" s="1219"/>
    </row>
    <row r="472" spans="1:33" x14ac:dyDescent="0.2">
      <c r="A472" s="1219"/>
      <c r="B472" s="1219"/>
      <c r="C472" s="1219"/>
      <c r="D472" s="1219"/>
      <c r="E472" s="1219"/>
      <c r="F472" s="1219"/>
      <c r="G472" s="1219"/>
      <c r="H472" s="1219"/>
      <c r="I472" s="59"/>
      <c r="J472" s="59"/>
      <c r="K472" s="1219"/>
      <c r="L472" s="1219"/>
      <c r="M472" s="1219"/>
      <c r="N472" s="1219"/>
      <c r="O472" s="1219"/>
      <c r="P472" s="1219"/>
      <c r="Q472" s="1219"/>
      <c r="R472" s="1219"/>
      <c r="S472" s="1219"/>
      <c r="T472" s="1219"/>
      <c r="U472" s="1219"/>
      <c r="V472" s="1219"/>
      <c r="W472" s="1219"/>
      <c r="X472" s="1222"/>
      <c r="Y472" s="1219"/>
      <c r="Z472" s="1219"/>
      <c r="AA472" s="1222"/>
      <c r="AB472" s="1219"/>
      <c r="AC472" s="1219"/>
      <c r="AD472" s="1219"/>
      <c r="AE472" s="1219"/>
      <c r="AF472" s="1219"/>
      <c r="AG472" s="1219"/>
    </row>
    <row r="473" spans="1:33" x14ac:dyDescent="0.2">
      <c r="A473" s="1219"/>
      <c r="B473" s="1219"/>
      <c r="C473" s="1219"/>
      <c r="D473" s="1219"/>
      <c r="E473" s="1219"/>
      <c r="F473" s="1219"/>
      <c r="G473" s="1219"/>
      <c r="H473" s="1219"/>
      <c r="I473" s="59"/>
      <c r="J473" s="59"/>
      <c r="K473" s="1219"/>
      <c r="L473" s="1219"/>
      <c r="M473" s="1219"/>
      <c r="N473" s="1219"/>
      <c r="O473" s="1219"/>
      <c r="P473" s="1219"/>
      <c r="Q473" s="1219"/>
      <c r="R473" s="1219"/>
      <c r="S473" s="1219"/>
      <c r="T473" s="1219"/>
      <c r="U473" s="1219"/>
      <c r="V473" s="1219"/>
      <c r="W473" s="1219"/>
      <c r="X473" s="1222"/>
      <c r="Y473" s="1219"/>
      <c r="Z473" s="1219"/>
      <c r="AA473" s="1222"/>
      <c r="AB473" s="1219"/>
      <c r="AC473" s="1219"/>
      <c r="AD473" s="1219"/>
      <c r="AE473" s="1219"/>
      <c r="AF473" s="1219"/>
      <c r="AG473" s="1219"/>
    </row>
    <row r="474" spans="1:33" x14ac:dyDescent="0.2">
      <c r="A474" s="1219"/>
      <c r="B474" s="1219"/>
      <c r="C474" s="1219"/>
      <c r="D474" s="1219"/>
      <c r="E474" s="1219"/>
      <c r="F474" s="1219"/>
      <c r="G474" s="1219"/>
      <c r="H474" s="1219"/>
      <c r="I474" s="59"/>
      <c r="J474" s="59"/>
      <c r="K474" s="1219"/>
      <c r="L474" s="1219"/>
      <c r="M474" s="1219"/>
      <c r="N474" s="1219"/>
      <c r="O474" s="1219"/>
      <c r="P474" s="1219"/>
      <c r="Q474" s="1219"/>
      <c r="R474" s="1219"/>
      <c r="S474" s="1219"/>
      <c r="T474" s="1219"/>
      <c r="U474" s="1219"/>
      <c r="V474" s="1219"/>
      <c r="W474" s="1219"/>
      <c r="X474" s="1222"/>
      <c r="Y474" s="1219"/>
      <c r="Z474" s="1219"/>
      <c r="AA474" s="1222"/>
      <c r="AB474" s="1219"/>
      <c r="AC474" s="1219"/>
      <c r="AD474" s="1219"/>
      <c r="AE474" s="1219"/>
      <c r="AF474" s="1219"/>
      <c r="AG474" s="1219"/>
    </row>
    <row r="475" spans="1:33" x14ac:dyDescent="0.2">
      <c r="A475" s="1219"/>
      <c r="B475" s="1219"/>
      <c r="C475" s="1219"/>
      <c r="D475" s="1219"/>
      <c r="E475" s="1219"/>
      <c r="F475" s="1219"/>
      <c r="G475" s="1219"/>
      <c r="H475" s="1219"/>
      <c r="I475" s="59"/>
      <c r="J475" s="59"/>
      <c r="K475" s="1219"/>
      <c r="L475" s="1219"/>
      <c r="M475" s="1219"/>
      <c r="N475" s="1219"/>
      <c r="O475" s="1219"/>
      <c r="P475" s="1219"/>
      <c r="Q475" s="1219"/>
      <c r="R475" s="1219"/>
      <c r="S475" s="1219"/>
      <c r="T475" s="1219"/>
      <c r="U475" s="1219"/>
      <c r="V475" s="1219"/>
      <c r="W475" s="1219"/>
      <c r="X475" s="1222"/>
      <c r="Y475" s="1219"/>
      <c r="Z475" s="1219"/>
      <c r="AA475" s="1222"/>
      <c r="AB475" s="1219"/>
      <c r="AC475" s="1219"/>
      <c r="AD475" s="1219"/>
      <c r="AE475" s="1219"/>
      <c r="AF475" s="1219"/>
      <c r="AG475" s="1219"/>
    </row>
    <row r="476" spans="1:33" x14ac:dyDescent="0.2">
      <c r="A476" s="1219"/>
      <c r="B476" s="1219"/>
      <c r="C476" s="1219"/>
      <c r="D476" s="1219"/>
      <c r="E476" s="1219"/>
      <c r="F476" s="1219"/>
      <c r="G476" s="1219"/>
      <c r="H476" s="1219"/>
      <c r="I476" s="59"/>
      <c r="J476" s="59"/>
      <c r="K476" s="1219"/>
      <c r="L476" s="1219"/>
      <c r="M476" s="1219"/>
      <c r="N476" s="1219"/>
      <c r="O476" s="1219"/>
      <c r="P476" s="1219"/>
      <c r="Q476" s="1219"/>
      <c r="R476" s="1219"/>
      <c r="S476" s="1219"/>
      <c r="T476" s="1219"/>
      <c r="U476" s="1219"/>
      <c r="V476" s="1219"/>
      <c r="W476" s="1219"/>
      <c r="X476" s="1222"/>
      <c r="Y476" s="1219"/>
      <c r="Z476" s="1219"/>
      <c r="AA476" s="1222"/>
      <c r="AB476" s="1219"/>
      <c r="AC476" s="1219"/>
      <c r="AD476" s="1219"/>
      <c r="AE476" s="1219"/>
      <c r="AF476" s="1219"/>
      <c r="AG476" s="1219"/>
    </row>
    <row r="477" spans="1:33" x14ac:dyDescent="0.2">
      <c r="A477" s="1219"/>
      <c r="B477" s="1219"/>
      <c r="C477" s="1219"/>
      <c r="D477" s="1219"/>
      <c r="E477" s="1219"/>
      <c r="F477" s="1219"/>
      <c r="G477" s="1219"/>
      <c r="H477" s="1219"/>
      <c r="I477" s="59"/>
      <c r="J477" s="59"/>
      <c r="K477" s="1219"/>
      <c r="L477" s="1219"/>
      <c r="M477" s="1219"/>
      <c r="N477" s="1219"/>
      <c r="O477" s="1219"/>
      <c r="P477" s="1219"/>
      <c r="Q477" s="1219"/>
      <c r="R477" s="1219"/>
      <c r="S477" s="1219"/>
      <c r="T477" s="1219"/>
      <c r="U477" s="1219"/>
      <c r="V477" s="1219"/>
      <c r="W477" s="1219"/>
      <c r="X477" s="1222"/>
      <c r="Y477" s="1219"/>
      <c r="Z477" s="1219"/>
      <c r="AA477" s="1222"/>
      <c r="AB477" s="1219"/>
      <c r="AC477" s="1219"/>
      <c r="AD477" s="1219"/>
      <c r="AE477" s="1219"/>
      <c r="AF477" s="1219"/>
      <c r="AG477" s="1219"/>
    </row>
    <row r="478" spans="1:33" x14ac:dyDescent="0.2">
      <c r="A478" s="1219"/>
      <c r="B478" s="1219"/>
      <c r="C478" s="1219"/>
      <c r="D478" s="1219"/>
      <c r="E478" s="1219"/>
      <c r="F478" s="1219"/>
      <c r="G478" s="1219"/>
      <c r="H478" s="1219"/>
      <c r="I478" s="59"/>
      <c r="J478" s="59"/>
      <c r="K478" s="1219"/>
      <c r="L478" s="1219"/>
      <c r="M478" s="1219"/>
      <c r="N478" s="1219"/>
      <c r="O478" s="1219"/>
      <c r="P478" s="1219"/>
      <c r="Q478" s="1219"/>
      <c r="R478" s="1219"/>
      <c r="S478" s="1219"/>
      <c r="T478" s="1219"/>
      <c r="U478" s="1219"/>
      <c r="V478" s="1219"/>
      <c r="W478" s="1219"/>
      <c r="X478" s="1222"/>
      <c r="Y478" s="1219"/>
      <c r="Z478" s="1219"/>
      <c r="AA478" s="1222"/>
      <c r="AB478" s="1219"/>
      <c r="AC478" s="1219"/>
      <c r="AD478" s="1219"/>
      <c r="AE478" s="1219"/>
      <c r="AF478" s="1219"/>
      <c r="AG478" s="1219"/>
    </row>
    <row r="479" spans="1:33" x14ac:dyDescent="0.2">
      <c r="A479" s="1219"/>
      <c r="B479" s="1219"/>
      <c r="C479" s="1219"/>
      <c r="D479" s="1219"/>
      <c r="E479" s="1219"/>
      <c r="F479" s="1219"/>
      <c r="G479" s="1219"/>
      <c r="H479" s="1219"/>
      <c r="I479" s="59"/>
      <c r="J479" s="59"/>
      <c r="K479" s="1219"/>
      <c r="L479" s="1219"/>
      <c r="M479" s="1219"/>
      <c r="N479" s="1219"/>
      <c r="O479" s="1219"/>
      <c r="P479" s="1219"/>
      <c r="Q479" s="1219"/>
      <c r="R479" s="1219"/>
      <c r="S479" s="1219"/>
      <c r="T479" s="1219"/>
      <c r="U479" s="1219"/>
      <c r="V479" s="1219"/>
      <c r="W479" s="1219"/>
      <c r="X479" s="1222"/>
      <c r="Y479" s="1219"/>
      <c r="Z479" s="1219"/>
      <c r="AA479" s="1222"/>
      <c r="AB479" s="1219"/>
      <c r="AC479" s="1219"/>
      <c r="AD479" s="1219"/>
      <c r="AE479" s="1219"/>
      <c r="AF479" s="1219"/>
      <c r="AG479" s="1219"/>
    </row>
    <row r="480" spans="1:33" x14ac:dyDescent="0.2">
      <c r="A480" s="1219"/>
      <c r="B480" s="1219"/>
      <c r="C480" s="1219"/>
      <c r="D480" s="1219"/>
      <c r="E480" s="1219"/>
      <c r="F480" s="1219"/>
      <c r="G480" s="1219"/>
      <c r="H480" s="1219"/>
      <c r="I480" s="59"/>
      <c r="J480" s="59"/>
      <c r="K480" s="1219"/>
      <c r="L480" s="1219"/>
      <c r="M480" s="1219"/>
      <c r="N480" s="1219"/>
      <c r="O480" s="1219"/>
      <c r="P480" s="1219"/>
      <c r="Q480" s="1219"/>
      <c r="R480" s="1219"/>
      <c r="S480" s="1219"/>
      <c r="T480" s="1219"/>
      <c r="U480" s="1219"/>
      <c r="V480" s="1219"/>
      <c r="W480" s="1219"/>
      <c r="X480" s="1222"/>
      <c r="Y480" s="1219"/>
      <c r="Z480" s="1219"/>
      <c r="AA480" s="1222"/>
      <c r="AB480" s="1219"/>
      <c r="AC480" s="1219"/>
      <c r="AD480" s="1219"/>
      <c r="AE480" s="1219"/>
      <c r="AF480" s="1219"/>
      <c r="AG480" s="1219"/>
    </row>
    <row r="481" spans="1:33" x14ac:dyDescent="0.2">
      <c r="A481" s="1219"/>
      <c r="B481" s="1219"/>
      <c r="C481" s="1219"/>
      <c r="D481" s="1219"/>
      <c r="E481" s="1219"/>
      <c r="F481" s="1219"/>
      <c r="G481" s="1219"/>
      <c r="H481" s="1219"/>
      <c r="I481" s="59"/>
      <c r="J481" s="59"/>
      <c r="K481" s="1219"/>
      <c r="L481" s="1219"/>
      <c r="M481" s="1219"/>
      <c r="N481" s="1219"/>
      <c r="O481" s="1219"/>
      <c r="P481" s="1219"/>
      <c r="Q481" s="1219"/>
      <c r="R481" s="1219"/>
      <c r="S481" s="1219"/>
      <c r="T481" s="1219"/>
      <c r="U481" s="1219"/>
      <c r="V481" s="1219"/>
      <c r="W481" s="1219"/>
      <c r="X481" s="1222"/>
      <c r="Y481" s="1219"/>
      <c r="Z481" s="1219"/>
      <c r="AA481" s="1222"/>
      <c r="AB481" s="1219"/>
      <c r="AC481" s="1219"/>
      <c r="AD481" s="1219"/>
      <c r="AE481" s="1219"/>
      <c r="AF481" s="1219"/>
      <c r="AG481" s="1219"/>
    </row>
    <row r="482" spans="1:33" x14ac:dyDescent="0.2">
      <c r="A482" s="1219"/>
      <c r="B482" s="1219"/>
      <c r="C482" s="1219"/>
      <c r="D482" s="1219"/>
      <c r="E482" s="1219"/>
      <c r="F482" s="1219"/>
      <c r="G482" s="1219"/>
      <c r="H482" s="1219"/>
      <c r="I482" s="59"/>
      <c r="J482" s="59"/>
      <c r="K482" s="1219"/>
      <c r="L482" s="1219"/>
      <c r="M482" s="1219"/>
      <c r="N482" s="1219"/>
      <c r="O482" s="1219"/>
      <c r="P482" s="1219"/>
      <c r="Q482" s="1219"/>
      <c r="R482" s="1219"/>
      <c r="S482" s="1219"/>
      <c r="T482" s="1219"/>
      <c r="U482" s="1219"/>
      <c r="V482" s="1219"/>
      <c r="W482" s="1219"/>
      <c r="X482" s="1222"/>
      <c r="Y482" s="1219"/>
      <c r="Z482" s="1219"/>
      <c r="AA482" s="1222"/>
      <c r="AB482" s="1219"/>
      <c r="AC482" s="1219"/>
      <c r="AD482" s="1219"/>
      <c r="AE482" s="1219"/>
      <c r="AF482" s="1219"/>
      <c r="AG482" s="1219"/>
    </row>
    <row r="483" spans="1:33" x14ac:dyDescent="0.2">
      <c r="A483" s="1219"/>
      <c r="B483" s="1219"/>
      <c r="C483" s="1219"/>
      <c r="D483" s="1219"/>
      <c r="E483" s="1219"/>
      <c r="F483" s="1219"/>
      <c r="G483" s="1219"/>
      <c r="H483" s="1219"/>
      <c r="I483" s="59"/>
      <c r="J483" s="59"/>
      <c r="K483" s="1219"/>
      <c r="L483" s="1219"/>
      <c r="M483" s="1219"/>
      <c r="N483" s="1219"/>
      <c r="O483" s="1219"/>
      <c r="P483" s="1219"/>
      <c r="Q483" s="1219"/>
      <c r="R483" s="1219"/>
      <c r="S483" s="1219"/>
      <c r="T483" s="1219"/>
      <c r="U483" s="1219"/>
      <c r="V483" s="1219"/>
      <c r="W483" s="1219"/>
      <c r="X483" s="1222"/>
      <c r="Y483" s="1219"/>
      <c r="Z483" s="1219"/>
      <c r="AA483" s="1222"/>
      <c r="AB483" s="1219"/>
      <c r="AC483" s="1219"/>
      <c r="AD483" s="1219"/>
      <c r="AE483" s="1219"/>
      <c r="AF483" s="1219"/>
      <c r="AG483" s="1219"/>
    </row>
    <row r="484" spans="1:33" x14ac:dyDescent="0.2">
      <c r="A484" s="1219"/>
      <c r="B484" s="1219"/>
      <c r="C484" s="1219"/>
      <c r="D484" s="1219"/>
      <c r="E484" s="1219"/>
      <c r="F484" s="1219"/>
      <c r="G484" s="1219"/>
      <c r="H484" s="1219"/>
      <c r="I484" s="59"/>
      <c r="J484" s="59"/>
      <c r="K484" s="1219"/>
      <c r="L484" s="1219"/>
      <c r="M484" s="1219"/>
      <c r="N484" s="1219"/>
      <c r="O484" s="1219"/>
      <c r="P484" s="1219"/>
      <c r="Q484" s="1219"/>
      <c r="R484" s="1219"/>
      <c r="S484" s="1219"/>
      <c r="T484" s="1219"/>
      <c r="U484" s="1219"/>
      <c r="V484" s="1219"/>
      <c r="W484" s="1219"/>
      <c r="X484" s="1222"/>
      <c r="Y484" s="1219"/>
      <c r="Z484" s="1219"/>
      <c r="AA484" s="1222"/>
      <c r="AB484" s="1219"/>
      <c r="AC484" s="1219"/>
      <c r="AD484" s="1219"/>
      <c r="AE484" s="1219"/>
      <c r="AF484" s="1219"/>
      <c r="AG484" s="1219"/>
    </row>
    <row r="485" spans="1:33" x14ac:dyDescent="0.2">
      <c r="A485" s="1219"/>
      <c r="B485" s="1219"/>
      <c r="C485" s="1219"/>
      <c r="D485" s="1219"/>
      <c r="E485" s="1219"/>
      <c r="F485" s="1219"/>
      <c r="G485" s="1219"/>
      <c r="H485" s="1219"/>
      <c r="I485" s="59"/>
      <c r="J485" s="59"/>
      <c r="K485" s="1219"/>
      <c r="L485" s="1219"/>
      <c r="M485" s="1219"/>
      <c r="N485" s="1219"/>
      <c r="O485" s="1219"/>
      <c r="P485" s="1219"/>
      <c r="Q485" s="1219"/>
      <c r="R485" s="1219"/>
      <c r="S485" s="1219"/>
      <c r="T485" s="1219"/>
      <c r="U485" s="1219"/>
      <c r="V485" s="1219"/>
      <c r="W485" s="1219"/>
      <c r="X485" s="1222"/>
      <c r="Y485" s="1219"/>
      <c r="Z485" s="1219"/>
      <c r="AA485" s="1222"/>
      <c r="AB485" s="1219"/>
      <c r="AC485" s="1219"/>
      <c r="AD485" s="1219"/>
      <c r="AE485" s="1219"/>
      <c r="AF485" s="1219"/>
      <c r="AG485" s="1219"/>
    </row>
    <row r="486" spans="1:33" x14ac:dyDescent="0.2">
      <c r="A486" s="1219"/>
      <c r="B486" s="1219"/>
      <c r="C486" s="1219"/>
      <c r="D486" s="1219"/>
      <c r="E486" s="1219"/>
      <c r="F486" s="1219"/>
      <c r="G486" s="1219"/>
      <c r="H486" s="1219"/>
      <c r="I486" s="59"/>
      <c r="J486" s="59"/>
      <c r="K486" s="1219"/>
      <c r="L486" s="1219"/>
      <c r="M486" s="1219"/>
      <c r="N486" s="1219"/>
      <c r="O486" s="1219"/>
      <c r="P486" s="1219"/>
      <c r="Q486" s="1219"/>
      <c r="R486" s="1219"/>
      <c r="S486" s="1219"/>
      <c r="T486" s="1219"/>
      <c r="U486" s="1219"/>
      <c r="V486" s="1219"/>
      <c r="W486" s="1219"/>
      <c r="X486" s="1222"/>
      <c r="Y486" s="1219"/>
      <c r="Z486" s="1219"/>
      <c r="AA486" s="1222"/>
      <c r="AB486" s="1219"/>
      <c r="AC486" s="1219"/>
      <c r="AD486" s="1219"/>
      <c r="AE486" s="1219"/>
      <c r="AF486" s="1219"/>
      <c r="AG486" s="1219"/>
    </row>
    <row r="487" spans="1:33" x14ac:dyDescent="0.2">
      <c r="A487" s="1219"/>
      <c r="B487" s="1219"/>
      <c r="C487" s="1219"/>
      <c r="D487" s="1219"/>
      <c r="E487" s="1219"/>
      <c r="F487" s="1219"/>
      <c r="G487" s="1219"/>
      <c r="H487" s="1219"/>
      <c r="I487" s="59"/>
      <c r="J487" s="59"/>
      <c r="K487" s="1219"/>
      <c r="L487" s="1219"/>
      <c r="M487" s="1219"/>
      <c r="N487" s="1219"/>
      <c r="O487" s="1219"/>
      <c r="P487" s="1219"/>
      <c r="Q487" s="1219"/>
      <c r="R487" s="1219"/>
      <c r="S487" s="1219"/>
      <c r="T487" s="1219"/>
      <c r="U487" s="1219"/>
      <c r="V487" s="1219"/>
      <c r="W487" s="1219"/>
      <c r="X487" s="1222"/>
      <c r="Y487" s="1219"/>
      <c r="Z487" s="1219"/>
      <c r="AA487" s="1222"/>
      <c r="AB487" s="1219"/>
      <c r="AC487" s="1219"/>
      <c r="AD487" s="1219"/>
      <c r="AE487" s="1219"/>
      <c r="AF487" s="1219"/>
      <c r="AG487" s="1219"/>
    </row>
    <row r="488" spans="1:33" x14ac:dyDescent="0.2">
      <c r="A488" s="1219"/>
      <c r="B488" s="1219"/>
      <c r="C488" s="1219"/>
      <c r="D488" s="1219"/>
      <c r="E488" s="1219"/>
      <c r="F488" s="1219"/>
      <c r="G488" s="1219"/>
      <c r="H488" s="1219"/>
      <c r="I488" s="59"/>
      <c r="J488" s="59"/>
      <c r="K488" s="1219"/>
      <c r="L488" s="1219"/>
      <c r="M488" s="1219"/>
      <c r="N488" s="1219"/>
      <c r="O488" s="1219"/>
      <c r="P488" s="1219"/>
      <c r="Q488" s="1219"/>
      <c r="R488" s="1219"/>
      <c r="S488" s="1219"/>
      <c r="T488" s="1219"/>
      <c r="U488" s="1219"/>
      <c r="V488" s="1219"/>
      <c r="W488" s="1219"/>
      <c r="X488" s="1222"/>
      <c r="Y488" s="1219"/>
      <c r="Z488" s="1219"/>
      <c r="AA488" s="1222"/>
      <c r="AB488" s="1219"/>
      <c r="AC488" s="1219"/>
      <c r="AD488" s="1219"/>
      <c r="AE488" s="1219"/>
      <c r="AF488" s="1219"/>
      <c r="AG488" s="1219"/>
    </row>
    <row r="489" spans="1:33" x14ac:dyDescent="0.2">
      <c r="A489" s="1219"/>
      <c r="B489" s="1219"/>
      <c r="C489" s="1219"/>
      <c r="D489" s="1219"/>
      <c r="E489" s="1219"/>
      <c r="F489" s="1219"/>
      <c r="G489" s="1219"/>
      <c r="H489" s="1219"/>
      <c r="I489" s="59"/>
      <c r="J489" s="59"/>
      <c r="K489" s="1219"/>
      <c r="L489" s="1219"/>
      <c r="M489" s="1219"/>
      <c r="N489" s="1219"/>
      <c r="O489" s="1219"/>
      <c r="P489" s="1219"/>
      <c r="Q489" s="1219"/>
      <c r="R489" s="1219"/>
      <c r="S489" s="1219"/>
      <c r="T489" s="1219"/>
      <c r="U489" s="1219"/>
      <c r="V489" s="1219"/>
      <c r="W489" s="1219"/>
      <c r="X489" s="1222"/>
      <c r="Y489" s="1219"/>
      <c r="Z489" s="1219"/>
      <c r="AA489" s="1222"/>
      <c r="AB489" s="1219"/>
      <c r="AC489" s="1219"/>
      <c r="AD489" s="1219"/>
      <c r="AE489" s="1219"/>
      <c r="AF489" s="1219"/>
      <c r="AG489" s="1219"/>
    </row>
    <row r="490" spans="1:33" x14ac:dyDescent="0.2">
      <c r="A490" s="1219"/>
      <c r="B490" s="1219"/>
      <c r="C490" s="1219"/>
      <c r="D490" s="1219"/>
      <c r="E490" s="1219"/>
      <c r="F490" s="1219"/>
      <c r="G490" s="1219"/>
      <c r="H490" s="1219"/>
      <c r="I490" s="59"/>
      <c r="J490" s="59"/>
      <c r="K490" s="1219"/>
      <c r="L490" s="1219"/>
      <c r="M490" s="1219"/>
      <c r="N490" s="1219"/>
      <c r="O490" s="1219"/>
      <c r="P490" s="1219"/>
      <c r="Q490" s="1219"/>
      <c r="R490" s="1219"/>
      <c r="S490" s="1219"/>
      <c r="T490" s="1219"/>
      <c r="U490" s="1219"/>
      <c r="V490" s="1219"/>
      <c r="W490" s="1219"/>
      <c r="X490" s="1222"/>
      <c r="Y490" s="1219"/>
      <c r="Z490" s="1219"/>
      <c r="AA490" s="1222"/>
      <c r="AB490" s="1219"/>
      <c r="AC490" s="1219"/>
      <c r="AD490" s="1219"/>
      <c r="AE490" s="1219"/>
      <c r="AF490" s="1219"/>
      <c r="AG490" s="1219"/>
    </row>
    <row r="491" spans="1:33" x14ac:dyDescent="0.2">
      <c r="A491" s="1219"/>
      <c r="B491" s="1219"/>
      <c r="C491" s="1219"/>
      <c r="D491" s="1219"/>
      <c r="E491" s="1219"/>
      <c r="F491" s="1219"/>
      <c r="G491" s="1219"/>
      <c r="H491" s="1219"/>
      <c r="I491" s="59"/>
      <c r="J491" s="59"/>
      <c r="K491" s="1219"/>
      <c r="L491" s="1219"/>
      <c r="M491" s="1219"/>
      <c r="N491" s="1219"/>
      <c r="O491" s="1219"/>
      <c r="P491" s="1219"/>
      <c r="Q491" s="1219"/>
      <c r="R491" s="1219"/>
      <c r="S491" s="1219"/>
      <c r="T491" s="1219"/>
      <c r="U491" s="1219"/>
      <c r="V491" s="1219"/>
      <c r="W491" s="1219"/>
      <c r="X491" s="1222"/>
      <c r="Y491" s="1219"/>
      <c r="Z491" s="1219"/>
      <c r="AA491" s="1222"/>
      <c r="AB491" s="1219"/>
      <c r="AC491" s="1219"/>
      <c r="AD491" s="1219"/>
      <c r="AE491" s="1219"/>
      <c r="AF491" s="1219"/>
      <c r="AG491" s="1219"/>
    </row>
    <row r="492" spans="1:33" x14ac:dyDescent="0.2">
      <c r="A492" s="1219"/>
      <c r="B492" s="1219"/>
      <c r="C492" s="1219"/>
      <c r="D492" s="1219"/>
      <c r="E492" s="1219"/>
      <c r="F492" s="1219"/>
      <c r="G492" s="1219"/>
      <c r="H492" s="1219"/>
      <c r="I492" s="59"/>
      <c r="J492" s="59"/>
      <c r="K492" s="1219"/>
      <c r="L492" s="1219"/>
      <c r="M492" s="1219"/>
      <c r="N492" s="1219"/>
      <c r="O492" s="1219"/>
      <c r="P492" s="1219"/>
      <c r="Q492" s="1219"/>
      <c r="R492" s="1219"/>
      <c r="S492" s="1219"/>
      <c r="T492" s="1219"/>
      <c r="U492" s="1219"/>
      <c r="V492" s="1219"/>
      <c r="W492" s="1219"/>
      <c r="X492" s="1222"/>
      <c r="Y492" s="1219"/>
      <c r="Z492" s="1219"/>
      <c r="AA492" s="1222"/>
      <c r="AB492" s="1219"/>
      <c r="AC492" s="1219"/>
      <c r="AD492" s="1219"/>
      <c r="AE492" s="1219"/>
      <c r="AF492" s="1219"/>
      <c r="AG492" s="1219"/>
    </row>
    <row r="493" spans="1:33" x14ac:dyDescent="0.2">
      <c r="A493" s="1219"/>
      <c r="B493" s="1219"/>
      <c r="C493" s="1219"/>
      <c r="D493" s="1219"/>
      <c r="E493" s="1219"/>
      <c r="F493" s="1219"/>
      <c r="G493" s="1219"/>
      <c r="H493" s="1219"/>
      <c r="I493" s="59"/>
      <c r="J493" s="59"/>
      <c r="K493" s="1219"/>
      <c r="L493" s="1219"/>
      <c r="M493" s="1219"/>
      <c r="N493" s="1219"/>
      <c r="O493" s="1219"/>
      <c r="P493" s="1219"/>
      <c r="Q493" s="1219"/>
      <c r="R493" s="1219"/>
      <c r="S493" s="1219"/>
      <c r="T493" s="1219"/>
      <c r="U493" s="1219"/>
      <c r="V493" s="1219"/>
      <c r="W493" s="1219"/>
      <c r="X493" s="1222"/>
      <c r="Y493" s="1219"/>
      <c r="Z493" s="1219"/>
      <c r="AA493" s="1222"/>
      <c r="AB493" s="1219"/>
      <c r="AC493" s="1219"/>
      <c r="AD493" s="1219"/>
      <c r="AE493" s="1219"/>
      <c r="AF493" s="1219"/>
      <c r="AG493" s="1219"/>
    </row>
    <row r="494" spans="1:33" x14ac:dyDescent="0.2">
      <c r="A494" s="1219"/>
      <c r="B494" s="1219"/>
      <c r="C494" s="1219"/>
      <c r="D494" s="1219"/>
      <c r="E494" s="1219"/>
      <c r="F494" s="1219"/>
      <c r="G494" s="1219"/>
      <c r="H494" s="1219"/>
      <c r="I494" s="59"/>
      <c r="J494" s="59"/>
      <c r="K494" s="1219"/>
      <c r="L494" s="1219"/>
      <c r="M494" s="1219"/>
      <c r="N494" s="1219"/>
      <c r="O494" s="1219"/>
      <c r="P494" s="1219"/>
      <c r="Q494" s="1219"/>
      <c r="R494" s="1219"/>
      <c r="S494" s="1219"/>
      <c r="T494" s="1219"/>
      <c r="U494" s="1219"/>
      <c r="V494" s="1219"/>
      <c r="W494" s="1219"/>
      <c r="X494" s="1222"/>
      <c r="Y494" s="1219"/>
      <c r="Z494" s="1219"/>
      <c r="AA494" s="1222"/>
      <c r="AB494" s="1219"/>
      <c r="AC494" s="1219"/>
      <c r="AD494" s="1219"/>
      <c r="AE494" s="1219"/>
      <c r="AF494" s="1219"/>
      <c r="AG494" s="1219"/>
    </row>
    <row r="495" spans="1:33" x14ac:dyDescent="0.2">
      <c r="A495" s="1219"/>
      <c r="B495" s="1219"/>
      <c r="C495" s="1219"/>
      <c r="D495" s="1219"/>
      <c r="E495" s="1219"/>
      <c r="F495" s="1219"/>
      <c r="G495" s="1219"/>
      <c r="H495" s="1219"/>
      <c r="I495" s="59"/>
      <c r="J495" s="59"/>
      <c r="K495" s="1219"/>
      <c r="L495" s="1219"/>
      <c r="M495" s="1219"/>
      <c r="N495" s="1219"/>
      <c r="O495" s="1219"/>
      <c r="P495" s="1219"/>
      <c r="Q495" s="1219"/>
      <c r="R495" s="1219"/>
      <c r="S495" s="1219"/>
      <c r="T495" s="1219"/>
      <c r="U495" s="1219"/>
      <c r="V495" s="1219"/>
      <c r="W495" s="1219"/>
      <c r="X495" s="1222"/>
      <c r="Y495" s="1219"/>
      <c r="Z495" s="1219"/>
      <c r="AA495" s="1222"/>
      <c r="AB495" s="1219"/>
      <c r="AC495" s="1219"/>
      <c r="AD495" s="1219"/>
      <c r="AE495" s="1219"/>
      <c r="AF495" s="1219"/>
      <c r="AG495" s="1219"/>
    </row>
    <row r="496" spans="1:33" x14ac:dyDescent="0.2">
      <c r="A496" s="1219"/>
      <c r="B496" s="1219"/>
      <c r="C496" s="1219"/>
      <c r="D496" s="1219"/>
      <c r="E496" s="1219"/>
      <c r="F496" s="1219"/>
      <c r="G496" s="1219"/>
      <c r="H496" s="1219"/>
      <c r="I496" s="59"/>
      <c r="J496" s="59"/>
      <c r="K496" s="1219"/>
      <c r="L496" s="1219"/>
      <c r="M496" s="1219"/>
      <c r="N496" s="1219"/>
      <c r="O496" s="1219"/>
      <c r="P496" s="1219"/>
      <c r="Q496" s="1219"/>
      <c r="R496" s="1219"/>
      <c r="S496" s="1219"/>
      <c r="T496" s="1219"/>
      <c r="U496" s="1219"/>
      <c r="V496" s="1219"/>
      <c r="W496" s="1219"/>
      <c r="X496" s="1222"/>
      <c r="Y496" s="1219"/>
      <c r="Z496" s="1219"/>
      <c r="AA496" s="1222"/>
      <c r="AB496" s="1219"/>
      <c r="AC496" s="1219"/>
      <c r="AD496" s="1219"/>
      <c r="AE496" s="1219"/>
      <c r="AF496" s="1219"/>
      <c r="AG496" s="1219"/>
    </row>
    <row r="497" spans="1:33" x14ac:dyDescent="0.2">
      <c r="A497" s="1219"/>
      <c r="B497" s="1219"/>
      <c r="C497" s="1219"/>
      <c r="D497" s="1219"/>
      <c r="E497" s="1219"/>
      <c r="F497" s="1219"/>
      <c r="G497" s="1219"/>
      <c r="H497" s="1219"/>
      <c r="I497" s="59"/>
      <c r="J497" s="59"/>
      <c r="K497" s="1219"/>
      <c r="L497" s="1219"/>
      <c r="M497" s="1219"/>
      <c r="N497" s="1219"/>
      <c r="O497" s="1219"/>
      <c r="P497" s="1219"/>
      <c r="Q497" s="1219"/>
      <c r="R497" s="1219"/>
      <c r="S497" s="1219"/>
      <c r="T497" s="1219"/>
      <c r="U497" s="1219"/>
      <c r="V497" s="1219"/>
      <c r="W497" s="1219"/>
      <c r="X497" s="1222"/>
      <c r="Y497" s="1219"/>
      <c r="Z497" s="1219"/>
      <c r="AA497" s="1222"/>
      <c r="AB497" s="1219"/>
      <c r="AC497" s="1219"/>
      <c r="AD497" s="1219"/>
      <c r="AE497" s="1219"/>
      <c r="AF497" s="1219"/>
      <c r="AG497" s="1219"/>
    </row>
    <row r="498" spans="1:33" x14ac:dyDescent="0.2">
      <c r="A498" s="1219"/>
      <c r="B498" s="1219"/>
      <c r="C498" s="1219"/>
      <c r="D498" s="1219"/>
      <c r="E498" s="1219"/>
      <c r="F498" s="1219"/>
      <c r="G498" s="1219"/>
      <c r="H498" s="1219"/>
      <c r="I498" s="59"/>
      <c r="J498" s="59"/>
      <c r="K498" s="1219"/>
      <c r="L498" s="1219"/>
      <c r="M498" s="1219"/>
      <c r="N498" s="1219"/>
      <c r="O498" s="1219"/>
      <c r="P498" s="1219"/>
      <c r="Q498" s="1219"/>
      <c r="R498" s="1219"/>
      <c r="S498" s="1219"/>
      <c r="T498" s="1219"/>
      <c r="U498" s="1219"/>
      <c r="V498" s="1219"/>
      <c r="W498" s="1219"/>
      <c r="X498" s="1222"/>
      <c r="Y498" s="1219"/>
      <c r="Z498" s="1219"/>
      <c r="AA498" s="1222"/>
      <c r="AB498" s="1219"/>
      <c r="AC498" s="1219"/>
      <c r="AD498" s="1219"/>
      <c r="AE498" s="1219"/>
      <c r="AF498" s="1219"/>
      <c r="AG498" s="1219"/>
    </row>
    <row r="499" spans="1:33" x14ac:dyDescent="0.2">
      <c r="A499" s="1219"/>
      <c r="B499" s="1219"/>
      <c r="C499" s="1219"/>
      <c r="D499" s="1219"/>
      <c r="E499" s="1219"/>
      <c r="F499" s="1219"/>
      <c r="G499" s="1219"/>
      <c r="H499" s="1219"/>
      <c r="I499" s="59"/>
      <c r="J499" s="59"/>
      <c r="K499" s="1219"/>
      <c r="L499" s="1219"/>
      <c r="M499" s="1219"/>
      <c r="N499" s="1219"/>
      <c r="O499" s="1219"/>
      <c r="P499" s="1219"/>
      <c r="Q499" s="1219"/>
      <c r="R499" s="1219"/>
      <c r="S499" s="1219"/>
      <c r="T499" s="1219"/>
      <c r="U499" s="1219"/>
      <c r="V499" s="1219"/>
      <c r="W499" s="1219"/>
      <c r="X499" s="1222"/>
      <c r="Y499" s="1219"/>
      <c r="Z499" s="1219"/>
      <c r="AA499" s="1222"/>
      <c r="AB499" s="1219"/>
      <c r="AC499" s="1219"/>
      <c r="AD499" s="1219"/>
      <c r="AE499" s="1219"/>
      <c r="AF499" s="1219"/>
      <c r="AG499" s="1219"/>
    </row>
    <row r="500" spans="1:33" x14ac:dyDescent="0.2">
      <c r="A500" s="1219"/>
      <c r="B500" s="1219"/>
      <c r="C500" s="1219"/>
      <c r="D500" s="1219"/>
      <c r="E500" s="1219"/>
      <c r="F500" s="1219"/>
      <c r="G500" s="1219"/>
      <c r="H500" s="1219"/>
      <c r="I500" s="59"/>
      <c r="J500" s="59"/>
      <c r="K500" s="1219"/>
      <c r="L500" s="1219"/>
      <c r="M500" s="1219"/>
      <c r="N500" s="1219"/>
      <c r="O500" s="1219"/>
      <c r="P500" s="1219"/>
      <c r="Q500" s="1219"/>
      <c r="R500" s="1219"/>
      <c r="S500" s="1219"/>
      <c r="T500" s="1219"/>
      <c r="U500" s="1219"/>
      <c r="V500" s="1219"/>
      <c r="W500" s="1219"/>
      <c r="X500" s="1222"/>
      <c r="Y500" s="1219"/>
      <c r="Z500" s="1219"/>
      <c r="AA500" s="1222"/>
      <c r="AB500" s="1219"/>
      <c r="AC500" s="1219"/>
      <c r="AD500" s="1219"/>
      <c r="AE500" s="1219"/>
      <c r="AF500" s="1219"/>
      <c r="AG500" s="1219"/>
    </row>
    <row r="501" spans="1:33" x14ac:dyDescent="0.2">
      <c r="A501" s="1219"/>
      <c r="B501" s="1219"/>
      <c r="C501" s="1219"/>
      <c r="D501" s="1219"/>
      <c r="E501" s="1219"/>
      <c r="F501" s="1219"/>
      <c r="G501" s="1219"/>
      <c r="H501" s="1219"/>
      <c r="I501" s="59"/>
      <c r="J501" s="59"/>
      <c r="K501" s="1219"/>
      <c r="L501" s="1219"/>
      <c r="M501" s="1219"/>
      <c r="N501" s="1219"/>
      <c r="O501" s="1219"/>
      <c r="P501" s="1219"/>
      <c r="Q501" s="1219"/>
      <c r="R501" s="1219"/>
      <c r="S501" s="1219"/>
      <c r="T501" s="1219"/>
      <c r="U501" s="1219"/>
      <c r="V501" s="1219"/>
      <c r="W501" s="1219"/>
      <c r="X501" s="1222"/>
      <c r="Y501" s="1219"/>
      <c r="Z501" s="1219"/>
      <c r="AA501" s="1222"/>
      <c r="AB501" s="1219"/>
      <c r="AC501" s="1219"/>
      <c r="AD501" s="1219"/>
      <c r="AE501" s="1219"/>
      <c r="AF501" s="1219"/>
      <c r="AG501" s="1219"/>
    </row>
    <row r="502" spans="1:33" x14ac:dyDescent="0.2">
      <c r="A502" s="1219"/>
      <c r="B502" s="1219"/>
      <c r="C502" s="1219"/>
      <c r="D502" s="1219"/>
      <c r="E502" s="1219"/>
      <c r="F502" s="1219"/>
      <c r="G502" s="1219"/>
      <c r="H502" s="1219"/>
      <c r="I502" s="59"/>
      <c r="J502" s="59"/>
      <c r="K502" s="1219"/>
      <c r="L502" s="1219"/>
      <c r="M502" s="1219"/>
      <c r="N502" s="1219"/>
      <c r="O502" s="1219"/>
      <c r="P502" s="1219"/>
      <c r="Q502" s="1219"/>
      <c r="R502" s="1219"/>
      <c r="S502" s="1219"/>
      <c r="T502" s="1219"/>
      <c r="U502" s="1219"/>
      <c r="V502" s="1219"/>
      <c r="W502" s="1219"/>
      <c r="X502" s="1222"/>
      <c r="Y502" s="1219"/>
      <c r="Z502" s="1219"/>
      <c r="AA502" s="1222"/>
      <c r="AB502" s="1219"/>
      <c r="AC502" s="1219"/>
      <c r="AD502" s="1219"/>
      <c r="AE502" s="1219"/>
      <c r="AF502" s="1219"/>
      <c r="AG502" s="1219"/>
    </row>
    <row r="503" spans="1:33" x14ac:dyDescent="0.2">
      <c r="A503" s="1219"/>
      <c r="B503" s="1219"/>
      <c r="C503" s="1219"/>
      <c r="D503" s="1219"/>
      <c r="E503" s="1219"/>
      <c r="F503" s="1219"/>
      <c r="G503" s="1219"/>
      <c r="H503" s="1219"/>
      <c r="I503" s="59"/>
      <c r="J503" s="59"/>
      <c r="K503" s="1219"/>
      <c r="L503" s="1219"/>
      <c r="M503" s="1219"/>
      <c r="N503" s="1219"/>
      <c r="O503" s="1219"/>
      <c r="P503" s="1219"/>
      <c r="Q503" s="1219"/>
      <c r="R503" s="1219"/>
      <c r="S503" s="1219"/>
      <c r="T503" s="1219"/>
      <c r="U503" s="1219"/>
      <c r="V503" s="1219"/>
      <c r="W503" s="1219"/>
      <c r="X503" s="1222"/>
      <c r="Y503" s="1219"/>
      <c r="Z503" s="1219"/>
      <c r="AA503" s="1222"/>
      <c r="AB503" s="1219"/>
      <c r="AC503" s="1219"/>
      <c r="AD503" s="1219"/>
      <c r="AE503" s="1219"/>
      <c r="AF503" s="1219"/>
      <c r="AG503" s="1219"/>
    </row>
    <row r="504" spans="1:33" x14ac:dyDescent="0.2">
      <c r="A504" s="1219"/>
      <c r="B504" s="1219"/>
      <c r="C504" s="1219"/>
      <c r="D504" s="1219"/>
      <c r="E504" s="1219"/>
      <c r="F504" s="1219"/>
      <c r="G504" s="1219"/>
      <c r="H504" s="1219"/>
      <c r="I504" s="59"/>
      <c r="J504" s="59"/>
      <c r="K504" s="1219"/>
      <c r="L504" s="1219"/>
      <c r="M504" s="1219"/>
      <c r="N504" s="1219"/>
      <c r="O504" s="1219"/>
      <c r="P504" s="1219"/>
      <c r="Q504" s="1219"/>
      <c r="R504" s="1219"/>
      <c r="S504" s="1219"/>
      <c r="T504" s="1219"/>
      <c r="U504" s="1219"/>
      <c r="V504" s="1219"/>
      <c r="W504" s="1219"/>
      <c r="X504" s="1222"/>
      <c r="Y504" s="1219"/>
      <c r="Z504" s="1219"/>
      <c r="AA504" s="1222"/>
      <c r="AB504" s="1219"/>
      <c r="AC504" s="1219"/>
      <c r="AD504" s="1219"/>
      <c r="AE504" s="1219"/>
      <c r="AF504" s="1219"/>
      <c r="AG504" s="1219"/>
    </row>
    <row r="505" spans="1:33" x14ac:dyDescent="0.2">
      <c r="A505" s="1219"/>
      <c r="B505" s="1219"/>
      <c r="C505" s="1219"/>
      <c r="D505" s="1219"/>
      <c r="E505" s="1219"/>
      <c r="F505" s="1219"/>
      <c r="G505" s="1219"/>
      <c r="H505" s="1219"/>
      <c r="I505" s="59"/>
      <c r="J505" s="59"/>
      <c r="K505" s="1219"/>
      <c r="L505" s="1219"/>
      <c r="M505" s="1219"/>
      <c r="N505" s="1219"/>
      <c r="O505" s="1219"/>
      <c r="P505" s="1219"/>
      <c r="Q505" s="1219"/>
      <c r="R505" s="1219"/>
      <c r="S505" s="1219"/>
      <c r="T505" s="1219"/>
      <c r="U505" s="1219"/>
      <c r="V505" s="1219"/>
      <c r="W505" s="1219"/>
      <c r="X505" s="1222"/>
      <c r="Y505" s="1219"/>
      <c r="Z505" s="1219"/>
      <c r="AA505" s="1222"/>
      <c r="AB505" s="1219"/>
      <c r="AC505" s="1219"/>
      <c r="AD505" s="1219"/>
      <c r="AE505" s="1219"/>
      <c r="AF505" s="1219"/>
      <c r="AG505" s="1219"/>
    </row>
    <row r="506" spans="1:33" x14ac:dyDescent="0.2">
      <c r="A506" s="1219"/>
      <c r="B506" s="1219"/>
      <c r="C506" s="1219"/>
      <c r="D506" s="1219"/>
      <c r="E506" s="1219"/>
      <c r="F506" s="1219"/>
      <c r="G506" s="1219"/>
      <c r="H506" s="1219"/>
      <c r="I506" s="59"/>
      <c r="J506" s="59"/>
      <c r="K506" s="1219"/>
      <c r="L506" s="1219"/>
      <c r="M506" s="1219"/>
      <c r="N506" s="1219"/>
      <c r="O506" s="1219"/>
      <c r="P506" s="1219"/>
      <c r="Q506" s="1219"/>
      <c r="R506" s="1219"/>
      <c r="S506" s="1219"/>
      <c r="T506" s="1219"/>
      <c r="U506" s="1219"/>
      <c r="V506" s="1219"/>
      <c r="W506" s="1219"/>
      <c r="X506" s="1222"/>
      <c r="Y506" s="1219"/>
      <c r="Z506" s="1219"/>
      <c r="AA506" s="1222"/>
      <c r="AB506" s="1219"/>
      <c r="AC506" s="1219"/>
      <c r="AD506" s="1219"/>
      <c r="AE506" s="1219"/>
      <c r="AF506" s="1219"/>
      <c r="AG506" s="1219"/>
    </row>
    <row r="507" spans="1:33" x14ac:dyDescent="0.2">
      <c r="A507" s="1219"/>
      <c r="B507" s="1219"/>
      <c r="C507" s="1219"/>
      <c r="D507" s="1219"/>
      <c r="E507" s="1219"/>
      <c r="F507" s="1219"/>
      <c r="G507" s="1219"/>
      <c r="H507" s="1219"/>
      <c r="I507" s="59"/>
      <c r="J507" s="59"/>
      <c r="K507" s="1219"/>
      <c r="L507" s="1219"/>
      <c r="M507" s="1219"/>
      <c r="N507" s="1219"/>
      <c r="O507" s="1219"/>
      <c r="P507" s="1219"/>
      <c r="Q507" s="1219"/>
      <c r="R507" s="1219"/>
      <c r="S507" s="1219"/>
      <c r="T507" s="1219"/>
      <c r="U507" s="1219"/>
      <c r="V507" s="1219"/>
      <c r="W507" s="1219"/>
      <c r="X507" s="1222"/>
      <c r="Y507" s="1219"/>
      <c r="Z507" s="1219"/>
      <c r="AA507" s="1222"/>
      <c r="AB507" s="1219"/>
      <c r="AC507" s="1219"/>
      <c r="AD507" s="1219"/>
      <c r="AE507" s="1219"/>
      <c r="AF507" s="1219"/>
      <c r="AG507" s="1219"/>
    </row>
    <row r="508" spans="1:33" x14ac:dyDescent="0.2">
      <c r="A508" s="1219"/>
      <c r="B508" s="1219"/>
      <c r="C508" s="1219"/>
      <c r="D508" s="1219"/>
      <c r="E508" s="1219"/>
      <c r="F508" s="1219"/>
      <c r="G508" s="1219"/>
      <c r="H508" s="1219"/>
      <c r="I508" s="59"/>
      <c r="J508" s="59"/>
      <c r="K508" s="1219"/>
      <c r="L508" s="1219"/>
      <c r="M508" s="1219"/>
      <c r="N508" s="1219"/>
      <c r="O508" s="1219"/>
      <c r="P508" s="1219"/>
      <c r="Q508" s="1219"/>
      <c r="R508" s="1219"/>
      <c r="S508" s="1219"/>
      <c r="T508" s="1219"/>
      <c r="U508" s="1219"/>
      <c r="V508" s="1219"/>
      <c r="W508" s="1219"/>
      <c r="X508" s="1222"/>
      <c r="Y508" s="1219"/>
      <c r="Z508" s="1219"/>
      <c r="AA508" s="1222"/>
      <c r="AB508" s="1219"/>
      <c r="AC508" s="1219"/>
      <c r="AD508" s="1219"/>
      <c r="AE508" s="1219"/>
      <c r="AF508" s="1219"/>
      <c r="AG508" s="1219"/>
    </row>
    <row r="509" spans="1:33" x14ac:dyDescent="0.2">
      <c r="A509" s="1219"/>
      <c r="B509" s="1219"/>
      <c r="C509" s="1219"/>
      <c r="D509" s="1219"/>
      <c r="E509" s="1219"/>
      <c r="F509" s="1219"/>
      <c r="G509" s="1219"/>
      <c r="H509" s="1219"/>
      <c r="I509" s="59"/>
      <c r="J509" s="59"/>
      <c r="K509" s="1219"/>
      <c r="L509" s="1219"/>
      <c r="M509" s="1219"/>
      <c r="N509" s="1219"/>
      <c r="O509" s="1219"/>
      <c r="P509" s="1219"/>
      <c r="Q509" s="1219"/>
      <c r="R509" s="1219"/>
      <c r="S509" s="1219"/>
      <c r="T509" s="1219"/>
      <c r="U509" s="1219"/>
      <c r="V509" s="1219"/>
      <c r="W509" s="1219"/>
      <c r="X509" s="1222"/>
      <c r="Y509" s="1219"/>
      <c r="Z509" s="1219"/>
      <c r="AA509" s="1222"/>
      <c r="AB509" s="1219"/>
      <c r="AC509" s="1219"/>
      <c r="AD509" s="1219"/>
      <c r="AE509" s="1219"/>
      <c r="AF509" s="1219"/>
      <c r="AG509" s="1219"/>
    </row>
    <row r="510" spans="1:33" x14ac:dyDescent="0.2">
      <c r="A510" s="1219"/>
      <c r="B510" s="1219"/>
      <c r="C510" s="1219"/>
      <c r="D510" s="1219"/>
      <c r="E510" s="1219"/>
      <c r="F510" s="1219"/>
      <c r="G510" s="1219"/>
      <c r="H510" s="1219"/>
      <c r="I510" s="59"/>
      <c r="J510" s="59"/>
      <c r="K510" s="1219"/>
      <c r="L510" s="1219"/>
      <c r="M510" s="1219"/>
      <c r="N510" s="1219"/>
      <c r="O510" s="1219"/>
      <c r="P510" s="1219"/>
      <c r="Q510" s="1219"/>
      <c r="R510" s="1219"/>
      <c r="S510" s="1219"/>
      <c r="T510" s="1219"/>
      <c r="U510" s="1219"/>
      <c r="V510" s="1219"/>
      <c r="W510" s="1219"/>
      <c r="X510" s="1222"/>
      <c r="Y510" s="1219"/>
      <c r="Z510" s="1219"/>
      <c r="AA510" s="1222"/>
      <c r="AB510" s="1219"/>
      <c r="AC510" s="1219"/>
      <c r="AD510" s="1219"/>
      <c r="AE510" s="1219"/>
      <c r="AF510" s="1219"/>
      <c r="AG510" s="1219"/>
    </row>
    <row r="511" spans="1:33" x14ac:dyDescent="0.2">
      <c r="A511" s="1219"/>
      <c r="B511" s="1219"/>
      <c r="C511" s="1219"/>
      <c r="D511" s="1219"/>
      <c r="E511" s="1219"/>
      <c r="F511" s="1219"/>
      <c r="G511" s="1219"/>
      <c r="H511" s="1219"/>
      <c r="I511" s="59"/>
      <c r="J511" s="59"/>
      <c r="K511" s="1219"/>
      <c r="L511" s="1219"/>
      <c r="M511" s="1219"/>
      <c r="N511" s="1219"/>
      <c r="O511" s="1219"/>
      <c r="P511" s="1219"/>
      <c r="Q511" s="1219"/>
      <c r="R511" s="1219"/>
      <c r="S511" s="1219"/>
      <c r="T511" s="1219"/>
      <c r="U511" s="1219"/>
      <c r="V511" s="1219"/>
      <c r="W511" s="1219"/>
      <c r="X511" s="1222"/>
      <c r="Y511" s="1219"/>
      <c r="Z511" s="1219"/>
      <c r="AA511" s="1222"/>
      <c r="AB511" s="1219"/>
      <c r="AC511" s="1219"/>
      <c r="AD511" s="1219"/>
      <c r="AE511" s="1219"/>
      <c r="AF511" s="1219"/>
      <c r="AG511" s="1219"/>
    </row>
    <row r="512" spans="1:33" x14ac:dyDescent="0.2">
      <c r="A512" s="1219"/>
      <c r="B512" s="1219"/>
      <c r="C512" s="1219"/>
      <c r="D512" s="1219"/>
      <c r="E512" s="1219"/>
      <c r="F512" s="1219"/>
      <c r="G512" s="1219"/>
      <c r="H512" s="1219"/>
      <c r="I512" s="59"/>
      <c r="J512" s="59"/>
      <c r="K512" s="1219"/>
      <c r="L512" s="1219"/>
      <c r="M512" s="1219"/>
      <c r="N512" s="1219"/>
      <c r="O512" s="1219"/>
      <c r="P512" s="1219"/>
      <c r="Q512" s="1219"/>
      <c r="R512" s="1219"/>
      <c r="S512" s="1219"/>
      <c r="T512" s="1219"/>
      <c r="U512" s="1219"/>
      <c r="V512" s="1219"/>
      <c r="W512" s="1219"/>
      <c r="X512" s="1222"/>
      <c r="Y512" s="1219"/>
      <c r="Z512" s="1219"/>
      <c r="AA512" s="1222"/>
      <c r="AB512" s="1219"/>
      <c r="AC512" s="1219"/>
      <c r="AD512" s="1219"/>
      <c r="AE512" s="1219"/>
      <c r="AF512" s="1219"/>
      <c r="AG512" s="1219"/>
    </row>
    <row r="513" spans="1:33" x14ac:dyDescent="0.2">
      <c r="A513" s="1219"/>
      <c r="B513" s="1219"/>
      <c r="C513" s="1219"/>
      <c r="D513" s="1219"/>
      <c r="E513" s="1219"/>
      <c r="F513" s="1219"/>
      <c r="G513" s="1219"/>
      <c r="H513" s="1219"/>
      <c r="I513" s="59"/>
      <c r="J513" s="59"/>
      <c r="K513" s="1219"/>
      <c r="L513" s="1219"/>
      <c r="M513" s="1219"/>
      <c r="N513" s="1219"/>
      <c r="O513" s="1219"/>
      <c r="P513" s="1219"/>
      <c r="Q513" s="1219"/>
      <c r="R513" s="1219"/>
      <c r="S513" s="1219"/>
      <c r="T513" s="1219"/>
      <c r="U513" s="1219"/>
      <c r="V513" s="1219"/>
      <c r="W513" s="1219"/>
      <c r="X513" s="1222"/>
      <c r="Y513" s="1219"/>
      <c r="Z513" s="1219"/>
      <c r="AA513" s="1222"/>
      <c r="AB513" s="1219"/>
      <c r="AC513" s="1219"/>
      <c r="AD513" s="1219"/>
      <c r="AE513" s="1219"/>
      <c r="AF513" s="1219"/>
      <c r="AG513" s="1219"/>
    </row>
    <row r="514" spans="1:33" x14ac:dyDescent="0.2">
      <c r="A514" s="1219"/>
      <c r="B514" s="1219"/>
      <c r="C514" s="1219"/>
      <c r="D514" s="1219"/>
      <c r="E514" s="1219"/>
      <c r="F514" s="1219"/>
      <c r="G514" s="1219"/>
      <c r="H514" s="1219"/>
      <c r="I514" s="59"/>
      <c r="J514" s="59"/>
      <c r="K514" s="1219"/>
      <c r="L514" s="1219"/>
      <c r="M514" s="1219"/>
      <c r="N514" s="1219"/>
      <c r="O514" s="1219"/>
      <c r="P514" s="1219"/>
      <c r="Q514" s="1219"/>
      <c r="R514" s="1219"/>
      <c r="S514" s="1219"/>
      <c r="T514" s="1219"/>
      <c r="U514" s="1219"/>
      <c r="V514" s="1219"/>
      <c r="W514" s="1219"/>
      <c r="X514" s="1222"/>
      <c r="Y514" s="1219"/>
      <c r="Z514" s="1219"/>
      <c r="AA514" s="1222"/>
      <c r="AB514" s="1219"/>
      <c r="AC514" s="1219"/>
      <c r="AD514" s="1219"/>
      <c r="AE514" s="1219"/>
      <c r="AF514" s="1219"/>
      <c r="AG514" s="1219"/>
    </row>
    <row r="515" spans="1:33" x14ac:dyDescent="0.2">
      <c r="A515" s="1219"/>
      <c r="B515" s="1219"/>
      <c r="C515" s="1219"/>
      <c r="D515" s="1219"/>
      <c r="E515" s="1219"/>
      <c r="F515" s="1219"/>
      <c r="G515" s="1219"/>
      <c r="H515" s="1219"/>
      <c r="I515" s="59"/>
      <c r="J515" s="59"/>
      <c r="K515" s="1219"/>
      <c r="L515" s="1219"/>
      <c r="M515" s="1219"/>
      <c r="N515" s="1219"/>
      <c r="O515" s="1219"/>
      <c r="P515" s="1219"/>
      <c r="Q515" s="1219"/>
      <c r="R515" s="1219"/>
      <c r="S515" s="1219"/>
      <c r="T515" s="1219"/>
      <c r="U515" s="1219"/>
      <c r="V515" s="1219"/>
      <c r="W515" s="1219"/>
      <c r="X515" s="1222"/>
      <c r="Y515" s="1219"/>
      <c r="Z515" s="1219"/>
      <c r="AA515" s="1222"/>
      <c r="AB515" s="1219"/>
      <c r="AC515" s="1219"/>
      <c r="AD515" s="1219"/>
      <c r="AE515" s="1219"/>
      <c r="AF515" s="1219"/>
      <c r="AG515" s="1219"/>
    </row>
    <row r="516" spans="1:33" x14ac:dyDescent="0.2">
      <c r="A516" s="1219"/>
      <c r="B516" s="1219"/>
      <c r="C516" s="1219"/>
      <c r="D516" s="1219"/>
      <c r="E516" s="1219"/>
      <c r="F516" s="1219"/>
      <c r="G516" s="1219"/>
      <c r="H516" s="1219"/>
      <c r="I516" s="59"/>
      <c r="J516" s="59"/>
      <c r="K516" s="1219"/>
      <c r="L516" s="1219"/>
      <c r="M516" s="1219"/>
      <c r="N516" s="1219"/>
      <c r="O516" s="1219"/>
      <c r="P516" s="1219"/>
      <c r="Q516" s="1219"/>
      <c r="R516" s="1219"/>
      <c r="S516" s="1219"/>
      <c r="T516" s="1219"/>
      <c r="U516" s="1219"/>
      <c r="V516" s="1219"/>
      <c r="W516" s="1219"/>
      <c r="X516" s="1222"/>
      <c r="Y516" s="1219"/>
      <c r="Z516" s="1219"/>
      <c r="AA516" s="1222"/>
      <c r="AB516" s="1219"/>
      <c r="AC516" s="1219"/>
      <c r="AD516" s="1219"/>
      <c r="AE516" s="1219"/>
      <c r="AF516" s="1219"/>
      <c r="AG516" s="1219"/>
    </row>
    <row r="517" spans="1:33" x14ac:dyDescent="0.2">
      <c r="A517" s="1219"/>
      <c r="B517" s="1219"/>
      <c r="C517" s="1219"/>
      <c r="D517" s="1219"/>
      <c r="E517" s="1219"/>
      <c r="F517" s="1219"/>
      <c r="G517" s="1219"/>
      <c r="H517" s="1219"/>
      <c r="I517" s="59"/>
      <c r="J517" s="59"/>
      <c r="K517" s="1219"/>
      <c r="L517" s="1219"/>
      <c r="M517" s="1219"/>
      <c r="N517" s="1219"/>
      <c r="O517" s="1219"/>
      <c r="P517" s="1219"/>
      <c r="Q517" s="1219"/>
      <c r="R517" s="1219"/>
      <c r="S517" s="1219"/>
      <c r="T517" s="1219"/>
      <c r="U517" s="1219"/>
      <c r="V517" s="1219"/>
      <c r="W517" s="1219"/>
      <c r="X517" s="1222"/>
      <c r="Y517" s="1219"/>
      <c r="Z517" s="1219"/>
      <c r="AA517" s="1222"/>
      <c r="AB517" s="1219"/>
      <c r="AC517" s="1219"/>
      <c r="AD517" s="1219"/>
      <c r="AE517" s="1219"/>
      <c r="AF517" s="1219"/>
      <c r="AG517" s="1219"/>
    </row>
    <row r="518" spans="1:33" x14ac:dyDescent="0.2">
      <c r="A518" s="1219"/>
      <c r="B518" s="1219"/>
      <c r="C518" s="1219"/>
      <c r="D518" s="1219"/>
      <c r="E518" s="1219"/>
      <c r="F518" s="1219"/>
      <c r="G518" s="1219"/>
      <c r="H518" s="1219"/>
      <c r="I518" s="59"/>
      <c r="J518" s="59"/>
      <c r="K518" s="1219"/>
      <c r="L518" s="1219"/>
      <c r="M518" s="1219"/>
      <c r="N518" s="1219"/>
      <c r="O518" s="1219"/>
      <c r="P518" s="1219"/>
      <c r="Q518" s="1219"/>
      <c r="R518" s="1219"/>
      <c r="S518" s="1219"/>
      <c r="T518" s="1219"/>
      <c r="U518" s="1219"/>
      <c r="V518" s="1219"/>
      <c r="W518" s="1219"/>
      <c r="X518" s="1222"/>
      <c r="Y518" s="1219"/>
      <c r="Z518" s="1219"/>
      <c r="AA518" s="1222"/>
      <c r="AB518" s="1219"/>
      <c r="AC518" s="1219"/>
      <c r="AD518" s="1219"/>
      <c r="AE518" s="1219"/>
      <c r="AF518" s="1219"/>
      <c r="AG518" s="1219"/>
    </row>
    <row r="519" spans="1:33" x14ac:dyDescent="0.2">
      <c r="A519" s="1219"/>
      <c r="B519" s="1219"/>
      <c r="C519" s="1219"/>
      <c r="D519" s="1219"/>
      <c r="E519" s="1219"/>
      <c r="F519" s="1219"/>
      <c r="G519" s="1219"/>
      <c r="H519" s="1219"/>
      <c r="I519" s="59"/>
      <c r="J519" s="59"/>
      <c r="K519" s="1219"/>
      <c r="L519" s="1219"/>
      <c r="M519" s="1219"/>
      <c r="N519" s="1219"/>
      <c r="O519" s="1219"/>
      <c r="P519" s="1219"/>
      <c r="Q519" s="1219"/>
      <c r="R519" s="1219"/>
      <c r="S519" s="1219"/>
      <c r="T519" s="1219"/>
      <c r="U519" s="1219"/>
      <c r="V519" s="1219"/>
      <c r="W519" s="1219"/>
      <c r="X519" s="1222"/>
      <c r="Y519" s="1219"/>
      <c r="Z519" s="1219"/>
      <c r="AA519" s="1222"/>
      <c r="AB519" s="1219"/>
      <c r="AC519" s="1219"/>
      <c r="AD519" s="1219"/>
      <c r="AE519" s="1219"/>
      <c r="AF519" s="1219"/>
      <c r="AG519" s="1219"/>
    </row>
    <row r="520" spans="1:33" x14ac:dyDescent="0.2">
      <c r="A520" s="1219"/>
      <c r="B520" s="1219"/>
      <c r="C520" s="1219"/>
      <c r="D520" s="1219"/>
      <c r="E520" s="1219"/>
      <c r="F520" s="1219"/>
      <c r="G520" s="1219"/>
      <c r="H520" s="1219"/>
      <c r="I520" s="59"/>
      <c r="J520" s="59"/>
      <c r="K520" s="1219"/>
      <c r="L520" s="1219"/>
      <c r="M520" s="1219"/>
      <c r="N520" s="1219"/>
      <c r="O520" s="1219"/>
      <c r="P520" s="1219"/>
      <c r="Q520" s="1219"/>
      <c r="R520" s="1219"/>
      <c r="S520" s="1219"/>
      <c r="T520" s="1219"/>
      <c r="U520" s="1219"/>
      <c r="V520" s="1219"/>
      <c r="W520" s="1219"/>
      <c r="X520" s="1222"/>
      <c r="Y520" s="1219"/>
      <c r="Z520" s="1219"/>
      <c r="AA520" s="1222"/>
      <c r="AB520" s="1219"/>
      <c r="AC520" s="1219"/>
      <c r="AD520" s="1219"/>
      <c r="AE520" s="1219"/>
      <c r="AF520" s="1219"/>
      <c r="AG520" s="1219"/>
    </row>
    <row r="521" spans="1:33" x14ac:dyDescent="0.2">
      <c r="A521" s="1219"/>
      <c r="B521" s="1219"/>
      <c r="C521" s="1219"/>
      <c r="D521" s="1219"/>
      <c r="E521" s="1219"/>
      <c r="F521" s="1219"/>
      <c r="G521" s="1219"/>
      <c r="H521" s="1219"/>
      <c r="I521" s="59"/>
      <c r="J521" s="59"/>
      <c r="K521" s="1219"/>
      <c r="L521" s="1219"/>
      <c r="M521" s="1219"/>
      <c r="N521" s="1219"/>
      <c r="O521" s="1219"/>
      <c r="P521" s="1219"/>
      <c r="Q521" s="1219"/>
      <c r="R521" s="1219"/>
      <c r="S521" s="1219"/>
      <c r="T521" s="1219"/>
      <c r="U521" s="1219"/>
      <c r="V521" s="1219"/>
      <c r="W521" s="1219"/>
      <c r="X521" s="1222"/>
      <c r="Y521" s="1219"/>
      <c r="Z521" s="1219"/>
      <c r="AA521" s="1222"/>
      <c r="AB521" s="1219"/>
      <c r="AC521" s="1219"/>
      <c r="AD521" s="1219"/>
      <c r="AE521" s="1219"/>
      <c r="AF521" s="1219"/>
      <c r="AG521" s="1219"/>
    </row>
    <row r="522" spans="1:33" x14ac:dyDescent="0.2">
      <c r="A522" s="1219"/>
      <c r="B522" s="1219"/>
      <c r="C522" s="1219"/>
      <c r="D522" s="1219"/>
      <c r="E522" s="1219"/>
      <c r="F522" s="1219"/>
      <c r="G522" s="1219"/>
      <c r="H522" s="1219"/>
      <c r="I522" s="59"/>
      <c r="J522" s="59"/>
      <c r="K522" s="1219"/>
      <c r="L522" s="1219"/>
      <c r="M522" s="1219"/>
      <c r="N522" s="1219"/>
      <c r="O522" s="1219"/>
      <c r="P522" s="1219"/>
      <c r="Q522" s="1219"/>
      <c r="R522" s="1219"/>
      <c r="S522" s="1219"/>
      <c r="T522" s="1219"/>
      <c r="U522" s="1219"/>
      <c r="V522" s="1219"/>
      <c r="W522" s="1219"/>
      <c r="X522" s="1222"/>
      <c r="Y522" s="1219"/>
      <c r="Z522" s="1219"/>
      <c r="AA522" s="1222"/>
      <c r="AB522" s="1219"/>
      <c r="AC522" s="1219"/>
      <c r="AD522" s="1219"/>
      <c r="AE522" s="1219"/>
      <c r="AF522" s="1219"/>
      <c r="AG522" s="1219"/>
    </row>
    <row r="523" spans="1:33" x14ac:dyDescent="0.2">
      <c r="A523" s="1219"/>
      <c r="B523" s="1219"/>
      <c r="C523" s="1219"/>
      <c r="D523" s="1219"/>
      <c r="E523" s="1219"/>
      <c r="F523" s="1219"/>
      <c r="G523" s="1219"/>
      <c r="H523" s="1219"/>
      <c r="I523" s="59"/>
      <c r="J523" s="59"/>
      <c r="K523" s="1219"/>
      <c r="L523" s="1219"/>
      <c r="M523" s="1219"/>
      <c r="N523" s="1219"/>
      <c r="O523" s="1219"/>
      <c r="P523" s="1219"/>
      <c r="Q523" s="1219"/>
      <c r="R523" s="1219"/>
      <c r="S523" s="1219"/>
      <c r="T523" s="1219"/>
      <c r="U523" s="1219"/>
      <c r="V523" s="1219"/>
      <c r="W523" s="1219"/>
      <c r="X523" s="1222"/>
      <c r="Y523" s="1219"/>
      <c r="Z523" s="1219"/>
      <c r="AA523" s="1222"/>
      <c r="AB523" s="1219"/>
      <c r="AC523" s="1219"/>
      <c r="AD523" s="1219"/>
      <c r="AE523" s="1219"/>
      <c r="AF523" s="1219"/>
      <c r="AG523" s="1219"/>
    </row>
    <row r="524" spans="1:33" x14ac:dyDescent="0.2">
      <c r="A524" s="1219"/>
      <c r="B524" s="1219"/>
      <c r="C524" s="1219"/>
      <c r="D524" s="1219"/>
      <c r="E524" s="1219"/>
      <c r="F524" s="1219"/>
      <c r="G524" s="1219"/>
      <c r="H524" s="1219"/>
      <c r="I524" s="59"/>
      <c r="J524" s="59"/>
      <c r="K524" s="1219"/>
      <c r="L524" s="1219"/>
      <c r="M524" s="1219"/>
      <c r="N524" s="1219"/>
      <c r="O524" s="1219"/>
      <c r="P524" s="1219"/>
      <c r="Q524" s="1219"/>
      <c r="R524" s="1219"/>
      <c r="S524" s="1219"/>
      <c r="T524" s="1219"/>
      <c r="U524" s="1219"/>
      <c r="V524" s="1219"/>
      <c r="W524" s="1219"/>
      <c r="X524" s="1222"/>
      <c r="Y524" s="1219"/>
      <c r="Z524" s="1219"/>
      <c r="AA524" s="1222"/>
      <c r="AB524" s="1219"/>
      <c r="AC524" s="1219"/>
      <c r="AD524" s="1219"/>
      <c r="AE524" s="1219"/>
      <c r="AF524" s="1219"/>
      <c r="AG524" s="1219"/>
    </row>
    <row r="525" spans="1:33" x14ac:dyDescent="0.2">
      <c r="A525" s="1219"/>
      <c r="B525" s="1219"/>
      <c r="C525" s="1219"/>
      <c r="D525" s="1219"/>
      <c r="E525" s="1219"/>
      <c r="F525" s="1219"/>
      <c r="G525" s="1219"/>
      <c r="H525" s="1219"/>
      <c r="I525" s="59"/>
      <c r="J525" s="59"/>
      <c r="K525" s="1219"/>
      <c r="L525" s="1219"/>
      <c r="M525" s="1219"/>
      <c r="N525" s="1219"/>
      <c r="O525" s="1219"/>
      <c r="P525" s="1219"/>
      <c r="Q525" s="1219"/>
      <c r="R525" s="1219"/>
      <c r="S525" s="1219"/>
      <c r="T525" s="1219"/>
      <c r="U525" s="1219"/>
      <c r="V525" s="1219"/>
      <c r="W525" s="1219"/>
      <c r="X525" s="1222"/>
      <c r="Y525" s="1219"/>
      <c r="Z525" s="1219"/>
      <c r="AA525" s="1222"/>
      <c r="AB525" s="1219"/>
      <c r="AC525" s="1219"/>
      <c r="AD525" s="1219"/>
      <c r="AE525" s="1219"/>
      <c r="AF525" s="1219"/>
      <c r="AG525" s="1219"/>
    </row>
    <row r="526" spans="1:33" x14ac:dyDescent="0.2">
      <c r="A526" s="1219"/>
      <c r="B526" s="1219"/>
      <c r="C526" s="1219"/>
      <c r="D526" s="1219"/>
      <c r="E526" s="1219"/>
      <c r="F526" s="1219"/>
      <c r="G526" s="1219"/>
      <c r="H526" s="1219"/>
      <c r="I526" s="59"/>
      <c r="J526" s="59"/>
      <c r="K526" s="1219"/>
      <c r="L526" s="1219"/>
      <c r="M526" s="1219"/>
      <c r="N526" s="1219"/>
      <c r="O526" s="1219"/>
      <c r="P526" s="1219"/>
      <c r="Q526" s="1219"/>
      <c r="R526" s="1219"/>
      <c r="S526" s="1219"/>
      <c r="T526" s="1219"/>
      <c r="U526" s="1219"/>
      <c r="V526" s="1219"/>
      <c r="W526" s="1219"/>
      <c r="X526" s="1222"/>
      <c r="Y526" s="1219"/>
      <c r="Z526" s="1219"/>
      <c r="AA526" s="1222"/>
      <c r="AB526" s="1219"/>
      <c r="AC526" s="1219"/>
      <c r="AD526" s="1219"/>
      <c r="AE526" s="1219"/>
      <c r="AF526" s="1219"/>
      <c r="AG526" s="1219"/>
    </row>
    <row r="527" spans="1:33" x14ac:dyDescent="0.2">
      <c r="A527" s="1219"/>
      <c r="B527" s="1219"/>
      <c r="C527" s="1219"/>
      <c r="D527" s="1219"/>
      <c r="E527" s="1219"/>
      <c r="F527" s="1219"/>
      <c r="G527" s="1219"/>
      <c r="H527" s="1219"/>
      <c r="I527" s="59"/>
      <c r="J527" s="59"/>
      <c r="K527" s="1219"/>
      <c r="L527" s="1219"/>
      <c r="M527" s="1219"/>
      <c r="N527" s="1219"/>
      <c r="O527" s="1219"/>
      <c r="P527" s="1219"/>
      <c r="Q527" s="1219"/>
      <c r="R527" s="1219"/>
      <c r="S527" s="1219"/>
      <c r="T527" s="1219"/>
      <c r="U527" s="1219"/>
      <c r="V527" s="1219"/>
      <c r="W527" s="1219"/>
      <c r="X527" s="1222"/>
      <c r="Y527" s="1219"/>
      <c r="Z527" s="1219"/>
      <c r="AA527" s="1222"/>
      <c r="AB527" s="1219"/>
      <c r="AC527" s="1219"/>
      <c r="AD527" s="1219"/>
      <c r="AE527" s="1219"/>
      <c r="AF527" s="1219"/>
      <c r="AG527" s="1219"/>
    </row>
    <row r="528" spans="1:33" x14ac:dyDescent="0.2">
      <c r="A528" s="1219"/>
      <c r="B528" s="1219"/>
      <c r="C528" s="1219"/>
      <c r="D528" s="1219"/>
      <c r="E528" s="1219"/>
      <c r="F528" s="1219"/>
      <c r="G528" s="1219"/>
      <c r="H528" s="1219"/>
      <c r="I528" s="59"/>
      <c r="J528" s="59"/>
      <c r="K528" s="1219"/>
      <c r="L528" s="1219"/>
      <c r="M528" s="1219"/>
      <c r="N528" s="1219"/>
      <c r="O528" s="1219"/>
      <c r="P528" s="1219"/>
      <c r="Q528" s="1219"/>
      <c r="R528" s="1219"/>
      <c r="S528" s="1219"/>
      <c r="T528" s="1219"/>
      <c r="U528" s="1219"/>
      <c r="V528" s="1219"/>
      <c r="W528" s="1219"/>
      <c r="X528" s="1222"/>
      <c r="Y528" s="1219"/>
      <c r="Z528" s="1219"/>
      <c r="AA528" s="1222"/>
      <c r="AB528" s="1219"/>
      <c r="AC528" s="1219"/>
      <c r="AD528" s="1219"/>
      <c r="AE528" s="1219"/>
      <c r="AF528" s="1219"/>
      <c r="AG528" s="1219"/>
    </row>
    <row r="529" spans="1:33" x14ac:dyDescent="0.2">
      <c r="A529" s="1219"/>
      <c r="B529" s="1219"/>
      <c r="C529" s="1219"/>
      <c r="D529" s="1219"/>
      <c r="E529" s="1219"/>
      <c r="F529" s="1219"/>
      <c r="G529" s="1219"/>
      <c r="H529" s="1219"/>
      <c r="I529" s="59"/>
      <c r="J529" s="59"/>
      <c r="K529" s="1219"/>
      <c r="L529" s="1219"/>
      <c r="M529" s="1219"/>
      <c r="N529" s="1219"/>
      <c r="O529" s="1219"/>
      <c r="P529" s="1219"/>
      <c r="Q529" s="1219"/>
      <c r="R529" s="1219"/>
      <c r="S529" s="1219"/>
      <c r="T529" s="1219"/>
      <c r="U529" s="1219"/>
      <c r="V529" s="1219"/>
      <c r="W529" s="1219"/>
      <c r="X529" s="1222"/>
      <c r="Y529" s="1219"/>
      <c r="Z529" s="1219"/>
      <c r="AA529" s="1222"/>
      <c r="AB529" s="1219"/>
      <c r="AC529" s="1219"/>
      <c r="AD529" s="1219"/>
      <c r="AE529" s="1219"/>
      <c r="AF529" s="1219"/>
      <c r="AG529" s="1219"/>
    </row>
    <row r="530" spans="1:33" x14ac:dyDescent="0.2">
      <c r="A530" s="1219"/>
      <c r="B530" s="1219"/>
      <c r="C530" s="1219"/>
      <c r="D530" s="1219"/>
      <c r="E530" s="1219"/>
      <c r="F530" s="1219"/>
      <c r="G530" s="1219"/>
      <c r="H530" s="1219"/>
      <c r="I530" s="59"/>
      <c r="J530" s="59"/>
      <c r="K530" s="1219"/>
      <c r="L530" s="1219"/>
      <c r="M530" s="1219"/>
      <c r="N530" s="1219"/>
      <c r="O530" s="1219"/>
      <c r="P530" s="1219"/>
      <c r="Q530" s="1219"/>
      <c r="R530" s="1219"/>
      <c r="S530" s="1219"/>
      <c r="T530" s="1219"/>
      <c r="U530" s="1219"/>
      <c r="V530" s="1219"/>
      <c r="W530" s="1219"/>
      <c r="X530" s="1222"/>
      <c r="Y530" s="1219"/>
      <c r="Z530" s="1219"/>
      <c r="AA530" s="1222"/>
      <c r="AB530" s="1219"/>
      <c r="AC530" s="1219"/>
      <c r="AD530" s="1219"/>
      <c r="AE530" s="1219"/>
      <c r="AF530" s="1219"/>
      <c r="AG530" s="1219"/>
    </row>
    <row r="531" spans="1:33" x14ac:dyDescent="0.2">
      <c r="A531" s="1219"/>
      <c r="B531" s="1219"/>
      <c r="C531" s="1219"/>
      <c r="D531" s="1219"/>
      <c r="E531" s="1219"/>
      <c r="F531" s="1219"/>
      <c r="G531" s="1219"/>
      <c r="H531" s="1219"/>
      <c r="I531" s="59"/>
      <c r="J531" s="59"/>
      <c r="K531" s="1219"/>
      <c r="L531" s="1219"/>
      <c r="M531" s="1219"/>
      <c r="N531" s="1219"/>
      <c r="O531" s="1219"/>
      <c r="P531" s="1219"/>
      <c r="Q531" s="1219"/>
      <c r="R531" s="1219"/>
      <c r="S531" s="1219"/>
      <c r="T531" s="1219"/>
      <c r="U531" s="1219"/>
      <c r="V531" s="1219"/>
      <c r="W531" s="1219"/>
      <c r="X531" s="1222"/>
      <c r="Y531" s="1219"/>
      <c r="Z531" s="1219"/>
      <c r="AA531" s="1222"/>
      <c r="AB531" s="1219"/>
      <c r="AC531" s="1219"/>
      <c r="AD531" s="1219"/>
      <c r="AE531" s="1219"/>
      <c r="AF531" s="1219"/>
      <c r="AG531" s="1219"/>
    </row>
    <row r="532" spans="1:33" x14ac:dyDescent="0.2">
      <c r="A532" s="1219"/>
      <c r="B532" s="1219"/>
      <c r="C532" s="1219"/>
      <c r="D532" s="1219"/>
      <c r="E532" s="1219"/>
      <c r="F532" s="1219"/>
      <c r="G532" s="1219"/>
      <c r="H532" s="1219"/>
      <c r="I532" s="59"/>
      <c r="J532" s="59"/>
      <c r="K532" s="1219"/>
      <c r="L532" s="1219"/>
      <c r="M532" s="1219"/>
      <c r="N532" s="1219"/>
      <c r="O532" s="1219"/>
      <c r="P532" s="1219"/>
      <c r="Q532" s="1219"/>
      <c r="R532" s="1219"/>
      <c r="S532" s="1219"/>
      <c r="T532" s="1219"/>
      <c r="U532" s="1219"/>
      <c r="V532" s="1219"/>
      <c r="W532" s="1219"/>
      <c r="X532" s="1222"/>
      <c r="Y532" s="1219"/>
      <c r="Z532" s="1219"/>
      <c r="AA532" s="1222"/>
      <c r="AB532" s="1219"/>
      <c r="AC532" s="1219"/>
      <c r="AD532" s="1219"/>
      <c r="AE532" s="1219"/>
      <c r="AF532" s="1219"/>
      <c r="AG532" s="1219"/>
    </row>
    <row r="533" spans="1:33" x14ac:dyDescent="0.2">
      <c r="A533" s="1219"/>
      <c r="B533" s="1219"/>
      <c r="C533" s="1219"/>
      <c r="D533" s="1219"/>
      <c r="E533" s="1219"/>
      <c r="F533" s="1219"/>
      <c r="G533" s="1219"/>
      <c r="H533" s="1219"/>
      <c r="I533" s="59"/>
      <c r="J533" s="59"/>
      <c r="K533" s="1219"/>
      <c r="L533" s="1219"/>
      <c r="M533" s="1219"/>
      <c r="N533" s="1219"/>
      <c r="O533" s="1219"/>
      <c r="P533" s="1219"/>
      <c r="Q533" s="1219"/>
      <c r="R533" s="1219"/>
      <c r="S533" s="1219"/>
      <c r="T533" s="1219"/>
      <c r="U533" s="1219"/>
      <c r="V533" s="1219"/>
      <c r="W533" s="1219"/>
      <c r="X533" s="1222"/>
      <c r="Y533" s="1219"/>
      <c r="Z533" s="1219"/>
      <c r="AA533" s="1222"/>
      <c r="AB533" s="1219"/>
      <c r="AC533" s="1219"/>
      <c r="AD533" s="1219"/>
      <c r="AE533" s="1219"/>
      <c r="AF533" s="1219"/>
      <c r="AG533" s="1219"/>
    </row>
    <row r="534" spans="1:33" x14ac:dyDescent="0.2">
      <c r="A534" s="1219"/>
      <c r="B534" s="1219"/>
      <c r="C534" s="1219"/>
      <c r="D534" s="1219"/>
      <c r="E534" s="1219"/>
      <c r="F534" s="1219"/>
      <c r="G534" s="1219"/>
      <c r="H534" s="1219"/>
      <c r="I534" s="59"/>
      <c r="J534" s="59"/>
      <c r="K534" s="1219"/>
      <c r="L534" s="1219"/>
      <c r="M534" s="1219"/>
      <c r="N534" s="1219"/>
      <c r="O534" s="1219"/>
      <c r="P534" s="1219"/>
      <c r="Q534" s="1219"/>
      <c r="R534" s="1219"/>
      <c r="S534" s="1219"/>
      <c r="T534" s="1219"/>
      <c r="U534" s="1219"/>
      <c r="V534" s="1219"/>
      <c r="W534" s="1219"/>
      <c r="X534" s="1222"/>
      <c r="Y534" s="1219"/>
      <c r="Z534" s="1219"/>
      <c r="AA534" s="1222"/>
      <c r="AB534" s="1219"/>
      <c r="AC534" s="1219"/>
      <c r="AD534" s="1219"/>
      <c r="AE534" s="1219"/>
      <c r="AF534" s="1219"/>
      <c r="AG534" s="1219"/>
    </row>
    <row r="535" spans="1:33" x14ac:dyDescent="0.2">
      <c r="A535" s="1219"/>
      <c r="B535" s="1219"/>
      <c r="C535" s="1219"/>
      <c r="D535" s="1219"/>
      <c r="E535" s="1219"/>
      <c r="F535" s="1219"/>
      <c r="G535" s="1219"/>
      <c r="H535" s="1219"/>
      <c r="I535" s="59"/>
      <c r="J535" s="59"/>
      <c r="K535" s="1219"/>
      <c r="L535" s="1219"/>
      <c r="M535" s="1219"/>
      <c r="N535" s="1219"/>
      <c r="O535" s="1219"/>
      <c r="P535" s="1219"/>
      <c r="Q535" s="1219"/>
      <c r="R535" s="1219"/>
      <c r="S535" s="1219"/>
      <c r="T535" s="1219"/>
      <c r="U535" s="1219"/>
      <c r="V535" s="1219"/>
      <c r="W535" s="1219"/>
      <c r="X535" s="1222"/>
      <c r="Y535" s="1219"/>
      <c r="Z535" s="1219"/>
      <c r="AA535" s="1222"/>
      <c r="AB535" s="1219"/>
      <c r="AC535" s="1219"/>
      <c r="AD535" s="1219"/>
      <c r="AE535" s="1219"/>
      <c r="AF535" s="1219"/>
      <c r="AG535" s="1219"/>
    </row>
    <row r="536" spans="1:33" x14ac:dyDescent="0.2">
      <c r="A536" s="1219"/>
      <c r="B536" s="1219"/>
      <c r="C536" s="1219"/>
      <c r="D536" s="1219"/>
      <c r="E536" s="1219"/>
      <c r="F536" s="1219"/>
      <c r="G536" s="1219"/>
      <c r="H536" s="1219"/>
      <c r="I536" s="59"/>
      <c r="J536" s="59"/>
      <c r="K536" s="1219"/>
      <c r="L536" s="1219"/>
      <c r="M536" s="1219"/>
      <c r="N536" s="1219"/>
      <c r="O536" s="1219"/>
      <c r="P536" s="1219"/>
      <c r="Q536" s="1219"/>
      <c r="R536" s="1219"/>
      <c r="S536" s="1219"/>
      <c r="T536" s="1219"/>
      <c r="U536" s="1219"/>
      <c r="V536" s="1219"/>
      <c r="W536" s="1219"/>
      <c r="X536" s="1222"/>
      <c r="Y536" s="1219"/>
      <c r="Z536" s="1219"/>
      <c r="AA536" s="1222"/>
      <c r="AB536" s="1219"/>
      <c r="AC536" s="1219"/>
      <c r="AD536" s="1219"/>
      <c r="AE536" s="1219"/>
      <c r="AF536" s="1219"/>
      <c r="AG536" s="1219"/>
    </row>
    <row r="537" spans="1:33" x14ac:dyDescent="0.2">
      <c r="A537" s="1219"/>
      <c r="B537" s="1219"/>
      <c r="C537" s="1219"/>
      <c r="D537" s="1219"/>
      <c r="E537" s="1219"/>
      <c r="F537" s="1219"/>
      <c r="G537" s="1219"/>
      <c r="H537" s="1219"/>
      <c r="I537" s="59"/>
      <c r="J537" s="59"/>
      <c r="K537" s="1219"/>
      <c r="L537" s="1219"/>
      <c r="M537" s="1219"/>
      <c r="N537" s="1219"/>
      <c r="O537" s="1219"/>
      <c r="P537" s="1219"/>
      <c r="Q537" s="1219"/>
      <c r="R537" s="1219"/>
      <c r="S537" s="1219"/>
      <c r="T537" s="1219"/>
      <c r="U537" s="1219"/>
      <c r="V537" s="1219"/>
      <c r="W537" s="1219"/>
      <c r="X537" s="1222"/>
      <c r="Y537" s="1219"/>
      <c r="Z537" s="1219"/>
      <c r="AA537" s="1222"/>
      <c r="AB537" s="1219"/>
      <c r="AC537" s="1219"/>
      <c r="AD537" s="1219"/>
      <c r="AE537" s="1219"/>
      <c r="AF537" s="1219"/>
      <c r="AG537" s="1219"/>
    </row>
    <row r="538" spans="1:33" x14ac:dyDescent="0.2">
      <c r="A538" s="1219"/>
      <c r="B538" s="1219"/>
      <c r="C538" s="1219"/>
      <c r="D538" s="1219"/>
      <c r="E538" s="1219"/>
      <c r="F538" s="1219"/>
      <c r="G538" s="1219"/>
      <c r="H538" s="1219"/>
      <c r="I538" s="59"/>
      <c r="J538" s="59"/>
      <c r="K538" s="1219"/>
      <c r="L538" s="1219"/>
      <c r="M538" s="1219"/>
      <c r="N538" s="1219"/>
      <c r="O538" s="1219"/>
      <c r="P538" s="1219"/>
      <c r="Q538" s="1219"/>
      <c r="R538" s="1219"/>
      <c r="S538" s="1219"/>
      <c r="T538" s="1219"/>
      <c r="U538" s="1219"/>
      <c r="V538" s="1219"/>
      <c r="W538" s="1219"/>
      <c r="X538" s="1222"/>
      <c r="Y538" s="1219"/>
      <c r="Z538" s="1219"/>
      <c r="AA538" s="1222"/>
      <c r="AB538" s="1219"/>
      <c r="AC538" s="1219"/>
      <c r="AD538" s="1219"/>
      <c r="AE538" s="1219"/>
      <c r="AF538" s="1219"/>
      <c r="AG538" s="1219"/>
    </row>
    <row r="539" spans="1:33" x14ac:dyDescent="0.2">
      <c r="A539" s="1219"/>
      <c r="B539" s="1219"/>
      <c r="C539" s="1219"/>
      <c r="D539" s="1219"/>
      <c r="E539" s="1219"/>
      <c r="F539" s="1219"/>
      <c r="G539" s="1219"/>
      <c r="H539" s="1219"/>
      <c r="I539" s="59"/>
      <c r="J539" s="59"/>
      <c r="K539" s="1219"/>
      <c r="L539" s="1219"/>
      <c r="M539" s="1219"/>
      <c r="N539" s="1219"/>
      <c r="O539" s="1219"/>
      <c r="P539" s="1219"/>
      <c r="Q539" s="1219"/>
      <c r="R539" s="1219"/>
      <c r="S539" s="1219"/>
      <c r="T539" s="1219"/>
      <c r="U539" s="1219"/>
      <c r="V539" s="1219"/>
      <c r="W539" s="1219"/>
      <c r="X539" s="1222"/>
      <c r="Y539" s="1219"/>
      <c r="Z539" s="1219"/>
      <c r="AA539" s="1222"/>
      <c r="AB539" s="1219"/>
      <c r="AC539" s="1219"/>
      <c r="AD539" s="1219"/>
      <c r="AE539" s="1219"/>
      <c r="AF539" s="1219"/>
      <c r="AG539" s="1219"/>
    </row>
    <row r="540" spans="1:33" x14ac:dyDescent="0.2">
      <c r="A540" s="1219"/>
      <c r="B540" s="1219"/>
      <c r="C540" s="1219"/>
      <c r="D540" s="1219"/>
      <c r="E540" s="1219"/>
      <c r="F540" s="1219"/>
      <c r="G540" s="1219"/>
      <c r="H540" s="1219"/>
      <c r="I540" s="59"/>
      <c r="J540" s="59"/>
      <c r="K540" s="1219"/>
      <c r="L540" s="1219"/>
      <c r="M540" s="1219"/>
      <c r="N540" s="1219"/>
      <c r="O540" s="1219"/>
      <c r="P540" s="1219"/>
      <c r="Q540" s="1219"/>
      <c r="R540" s="1219"/>
      <c r="S540" s="1219"/>
      <c r="T540" s="1219"/>
      <c r="U540" s="1219"/>
      <c r="V540" s="1219"/>
      <c r="W540" s="1219"/>
      <c r="X540" s="1222"/>
      <c r="Y540" s="1219"/>
      <c r="Z540" s="1219"/>
      <c r="AA540" s="1222"/>
      <c r="AB540" s="1219"/>
      <c r="AC540" s="1219"/>
      <c r="AD540" s="1219"/>
      <c r="AE540" s="1219"/>
      <c r="AF540" s="1219"/>
      <c r="AG540" s="1219"/>
    </row>
    <row r="541" spans="1:33" x14ac:dyDescent="0.2">
      <c r="A541" s="1219"/>
      <c r="B541" s="1219"/>
      <c r="C541" s="1219"/>
      <c r="D541" s="1219"/>
      <c r="E541" s="1219"/>
      <c r="F541" s="1219"/>
      <c r="G541" s="1219"/>
      <c r="H541" s="1219"/>
      <c r="I541" s="59"/>
      <c r="J541" s="59"/>
      <c r="K541" s="1219"/>
      <c r="L541" s="1219"/>
      <c r="M541" s="1219"/>
      <c r="N541" s="1219"/>
      <c r="O541" s="1219"/>
      <c r="P541" s="1219"/>
      <c r="Q541" s="1219"/>
      <c r="R541" s="1219"/>
      <c r="S541" s="1219"/>
      <c r="T541" s="1219"/>
      <c r="U541" s="1219"/>
      <c r="V541" s="1219"/>
      <c r="W541" s="1219"/>
      <c r="X541" s="1222"/>
      <c r="Y541" s="1219"/>
      <c r="Z541" s="1219"/>
      <c r="AA541" s="1222"/>
      <c r="AB541" s="1219"/>
      <c r="AC541" s="1219"/>
      <c r="AD541" s="1219"/>
      <c r="AE541" s="1219"/>
      <c r="AF541" s="1219"/>
      <c r="AG541" s="1219"/>
    </row>
    <row r="542" spans="1:33" x14ac:dyDescent="0.2">
      <c r="A542" s="1219"/>
      <c r="B542" s="1219"/>
      <c r="C542" s="1219"/>
      <c r="D542" s="1219"/>
      <c r="E542" s="1219"/>
      <c r="F542" s="1219"/>
      <c r="G542" s="1219"/>
      <c r="H542" s="1219"/>
      <c r="I542" s="59"/>
      <c r="J542" s="59"/>
      <c r="K542" s="1219"/>
      <c r="L542" s="1219"/>
      <c r="M542" s="1219"/>
      <c r="N542" s="1219"/>
      <c r="O542" s="1219"/>
      <c r="P542" s="1219"/>
      <c r="Q542" s="1219"/>
      <c r="R542" s="1219"/>
      <c r="S542" s="1219"/>
      <c r="T542" s="1219"/>
      <c r="U542" s="1219"/>
      <c r="V542" s="1219"/>
      <c r="W542" s="1219"/>
      <c r="X542" s="1222"/>
      <c r="Y542" s="1219"/>
      <c r="Z542" s="1219"/>
      <c r="AA542" s="1222"/>
      <c r="AB542" s="1219"/>
      <c r="AC542" s="1219"/>
      <c r="AD542" s="1219"/>
      <c r="AE542" s="1219"/>
      <c r="AF542" s="1219"/>
      <c r="AG542" s="1219"/>
    </row>
    <row r="543" spans="1:33" x14ac:dyDescent="0.2">
      <c r="A543" s="1219"/>
      <c r="B543" s="1219"/>
      <c r="C543" s="1219"/>
      <c r="D543" s="1219"/>
      <c r="E543" s="1219"/>
      <c r="F543" s="1219"/>
      <c r="G543" s="1219"/>
      <c r="H543" s="1219"/>
      <c r="I543" s="59"/>
      <c r="J543" s="59"/>
      <c r="K543" s="1219"/>
      <c r="L543" s="1219"/>
      <c r="M543" s="1219"/>
      <c r="N543" s="1219"/>
      <c r="O543" s="1219"/>
      <c r="P543" s="1219"/>
      <c r="Q543" s="1219"/>
      <c r="R543" s="1219"/>
      <c r="S543" s="1219"/>
      <c r="T543" s="1219"/>
      <c r="U543" s="1219"/>
      <c r="V543" s="1219"/>
      <c r="W543" s="1219"/>
      <c r="X543" s="1222"/>
      <c r="Y543" s="1219"/>
      <c r="Z543" s="1219"/>
      <c r="AA543" s="1222"/>
      <c r="AB543" s="1219"/>
      <c r="AC543" s="1219"/>
      <c r="AD543" s="1219"/>
      <c r="AE543" s="1219"/>
      <c r="AF543" s="1219"/>
      <c r="AG543" s="1219"/>
    </row>
    <row r="544" spans="1:33" x14ac:dyDescent="0.2">
      <c r="A544" s="1219"/>
      <c r="B544" s="1219"/>
      <c r="C544" s="1219"/>
      <c r="D544" s="1219"/>
      <c r="E544" s="1219"/>
      <c r="F544" s="1219"/>
      <c r="G544" s="1219"/>
      <c r="H544" s="1219"/>
      <c r="I544" s="59"/>
      <c r="J544" s="59"/>
      <c r="K544" s="1219"/>
      <c r="L544" s="1219"/>
      <c r="M544" s="1219"/>
      <c r="N544" s="1219"/>
      <c r="O544" s="1219"/>
      <c r="P544" s="1219"/>
      <c r="Q544" s="1219"/>
      <c r="R544" s="1219"/>
      <c r="S544" s="1219"/>
      <c r="T544" s="1219"/>
      <c r="U544" s="1219"/>
      <c r="V544" s="1219"/>
      <c r="W544" s="1219"/>
      <c r="X544" s="1222"/>
      <c r="Y544" s="1219"/>
      <c r="Z544" s="1219"/>
      <c r="AA544" s="1222"/>
      <c r="AB544" s="1219"/>
      <c r="AC544" s="1219"/>
      <c r="AD544" s="1219"/>
      <c r="AE544" s="1219"/>
      <c r="AF544" s="1219"/>
      <c r="AG544" s="1219"/>
    </row>
    <row r="545" spans="1:33" x14ac:dyDescent="0.2">
      <c r="A545" s="1219"/>
      <c r="B545" s="1219"/>
      <c r="C545" s="1219"/>
      <c r="D545" s="1219"/>
      <c r="E545" s="1219"/>
      <c r="F545" s="1219"/>
      <c r="G545" s="1219"/>
      <c r="H545" s="1219"/>
      <c r="I545" s="59"/>
      <c r="J545" s="59"/>
      <c r="K545" s="1219"/>
      <c r="L545" s="1219"/>
      <c r="M545" s="1219"/>
      <c r="N545" s="1219"/>
      <c r="O545" s="1219"/>
      <c r="P545" s="1219"/>
      <c r="Q545" s="1219"/>
      <c r="R545" s="1219"/>
      <c r="S545" s="1219"/>
      <c r="T545" s="1219"/>
      <c r="U545" s="1219"/>
      <c r="V545" s="1219"/>
      <c r="W545" s="1219"/>
      <c r="X545" s="1222"/>
      <c r="Y545" s="1219"/>
      <c r="Z545" s="1219"/>
      <c r="AA545" s="1222"/>
      <c r="AB545" s="1219"/>
      <c r="AC545" s="1219"/>
      <c r="AD545" s="1219"/>
      <c r="AE545" s="1219"/>
      <c r="AF545" s="1219"/>
      <c r="AG545" s="1219"/>
    </row>
    <row r="546" spans="1:33" x14ac:dyDescent="0.2">
      <c r="A546" s="1219"/>
      <c r="B546" s="1219"/>
      <c r="C546" s="1219"/>
      <c r="D546" s="1219"/>
      <c r="E546" s="1219"/>
      <c r="F546" s="1219"/>
      <c r="G546" s="1219"/>
      <c r="H546" s="1219"/>
      <c r="I546" s="59"/>
      <c r="J546" s="59"/>
      <c r="K546" s="1219"/>
      <c r="L546" s="1219"/>
      <c r="M546" s="1219"/>
      <c r="N546" s="1219"/>
      <c r="O546" s="1219"/>
      <c r="P546" s="1219"/>
      <c r="Q546" s="1219"/>
      <c r="R546" s="1219"/>
      <c r="S546" s="1219"/>
      <c r="T546" s="1219"/>
      <c r="U546" s="1219"/>
      <c r="V546" s="1219"/>
      <c r="W546" s="1219"/>
      <c r="X546" s="1222"/>
      <c r="Y546" s="1219"/>
      <c r="Z546" s="1219"/>
      <c r="AA546" s="1222"/>
      <c r="AB546" s="1219"/>
      <c r="AC546" s="1219"/>
      <c r="AD546" s="1219"/>
      <c r="AE546" s="1219"/>
      <c r="AF546" s="1219"/>
      <c r="AG546" s="1219"/>
    </row>
    <row r="547" spans="1:33" x14ac:dyDescent="0.2">
      <c r="A547" s="1219"/>
      <c r="B547" s="1219"/>
      <c r="C547" s="1219"/>
      <c r="D547" s="1219"/>
      <c r="E547" s="1219"/>
      <c r="F547" s="1219"/>
      <c r="G547" s="1219"/>
      <c r="H547" s="1219"/>
      <c r="I547" s="59"/>
      <c r="J547" s="59"/>
      <c r="K547" s="1219"/>
      <c r="L547" s="1219"/>
      <c r="M547" s="1219"/>
      <c r="N547" s="1219"/>
      <c r="O547" s="1219"/>
      <c r="P547" s="1219"/>
      <c r="Q547" s="1219"/>
      <c r="R547" s="1219"/>
      <c r="S547" s="1219"/>
      <c r="T547" s="1219"/>
      <c r="U547" s="1219"/>
      <c r="V547" s="1219"/>
      <c r="W547" s="1219"/>
      <c r="X547" s="1222"/>
      <c r="Y547" s="1219"/>
      <c r="Z547" s="1219"/>
      <c r="AA547" s="1222"/>
      <c r="AB547" s="1219"/>
      <c r="AC547" s="1219"/>
      <c r="AD547" s="1219"/>
      <c r="AE547" s="1219"/>
      <c r="AF547" s="1219"/>
      <c r="AG547" s="1219"/>
    </row>
    <row r="548" spans="1:33" x14ac:dyDescent="0.2">
      <c r="A548" s="1219"/>
      <c r="B548" s="1219"/>
      <c r="C548" s="1219"/>
      <c r="D548" s="1219"/>
      <c r="E548" s="1219"/>
      <c r="F548" s="1219"/>
      <c r="G548" s="1219"/>
      <c r="H548" s="1219"/>
      <c r="I548" s="59"/>
      <c r="J548" s="59"/>
      <c r="K548" s="1219"/>
      <c r="L548" s="1219"/>
      <c r="M548" s="1219"/>
      <c r="N548" s="1219"/>
      <c r="O548" s="1219"/>
      <c r="P548" s="1219"/>
      <c r="Q548" s="1219"/>
      <c r="R548" s="1219"/>
      <c r="S548" s="1219"/>
      <c r="T548" s="1219"/>
      <c r="U548" s="1219"/>
      <c r="V548" s="1219"/>
      <c r="W548" s="1219"/>
      <c r="X548" s="1222"/>
      <c r="Y548" s="1219"/>
      <c r="Z548" s="1219"/>
      <c r="AA548" s="1222"/>
      <c r="AB548" s="1219"/>
      <c r="AC548" s="1219"/>
      <c r="AD548" s="1219"/>
      <c r="AE548" s="1219"/>
      <c r="AF548" s="1219"/>
      <c r="AG548" s="1219"/>
    </row>
    <row r="549" spans="1:33" x14ac:dyDescent="0.2">
      <c r="A549" s="1219"/>
      <c r="B549" s="1219"/>
      <c r="C549" s="1219"/>
      <c r="D549" s="1219"/>
      <c r="E549" s="1219"/>
      <c r="F549" s="1219"/>
      <c r="G549" s="1219"/>
      <c r="H549" s="1219"/>
      <c r="I549" s="59"/>
      <c r="J549" s="59"/>
      <c r="K549" s="1219"/>
      <c r="L549" s="1219"/>
      <c r="M549" s="1219"/>
      <c r="N549" s="1219"/>
      <c r="O549" s="1219"/>
      <c r="P549" s="1219"/>
      <c r="Q549" s="1219"/>
      <c r="R549" s="1219"/>
      <c r="S549" s="1219"/>
      <c r="T549" s="1219"/>
      <c r="U549" s="1219"/>
      <c r="V549" s="1219"/>
      <c r="W549" s="1219"/>
      <c r="X549" s="1222"/>
      <c r="Y549" s="1219"/>
      <c r="Z549" s="1219"/>
      <c r="AA549" s="1222"/>
      <c r="AB549" s="1219"/>
      <c r="AC549" s="1219"/>
      <c r="AD549" s="1219"/>
      <c r="AE549" s="1219"/>
      <c r="AF549" s="1219"/>
      <c r="AG549" s="1219"/>
    </row>
    <row r="550" spans="1:33" x14ac:dyDescent="0.2">
      <c r="A550" s="1219"/>
      <c r="B550" s="1219"/>
      <c r="C550" s="1219"/>
      <c r="D550" s="1219"/>
      <c r="E550" s="1219"/>
      <c r="F550" s="1219"/>
      <c r="G550" s="1219"/>
      <c r="H550" s="1219"/>
      <c r="I550" s="59"/>
      <c r="J550" s="59"/>
      <c r="K550" s="1219"/>
      <c r="L550" s="1219"/>
      <c r="M550" s="1219"/>
      <c r="N550" s="1219"/>
      <c r="O550" s="1219"/>
      <c r="P550" s="1219"/>
      <c r="Q550" s="1219"/>
      <c r="R550" s="1219"/>
      <c r="S550" s="1219"/>
      <c r="T550" s="1219"/>
      <c r="U550" s="1219"/>
      <c r="V550" s="1219"/>
      <c r="W550" s="1219"/>
      <c r="X550" s="1222"/>
      <c r="Y550" s="1219"/>
      <c r="Z550" s="1219"/>
      <c r="AA550" s="1222"/>
      <c r="AB550" s="1219"/>
      <c r="AC550" s="1219"/>
      <c r="AD550" s="1219"/>
      <c r="AE550" s="1219"/>
      <c r="AF550" s="1219"/>
      <c r="AG550" s="1219"/>
    </row>
    <row r="551" spans="1:33" x14ac:dyDescent="0.2">
      <c r="A551" s="1219"/>
      <c r="B551" s="1219"/>
      <c r="C551" s="1219"/>
      <c r="D551" s="1219"/>
      <c r="E551" s="1219"/>
      <c r="F551" s="1219"/>
      <c r="G551" s="1219"/>
      <c r="H551" s="1219"/>
      <c r="I551" s="59"/>
      <c r="J551" s="59"/>
      <c r="K551" s="1219"/>
      <c r="L551" s="1219"/>
      <c r="M551" s="1219"/>
      <c r="N551" s="1219"/>
      <c r="O551" s="1219"/>
      <c r="P551" s="1219"/>
      <c r="Q551" s="1219"/>
      <c r="R551" s="1219"/>
      <c r="S551" s="1219"/>
      <c r="T551" s="1219"/>
      <c r="U551" s="1219"/>
      <c r="V551" s="1219"/>
      <c r="W551" s="1219"/>
      <c r="X551" s="1222"/>
      <c r="Y551" s="1219"/>
      <c r="Z551" s="1219"/>
      <c r="AA551" s="1222"/>
      <c r="AB551" s="1219"/>
      <c r="AC551" s="1219"/>
      <c r="AD551" s="1219"/>
      <c r="AE551" s="1219"/>
      <c r="AF551" s="1219"/>
      <c r="AG551" s="1219"/>
    </row>
    <row r="552" spans="1:33" x14ac:dyDescent="0.2">
      <c r="A552" s="1219"/>
      <c r="B552" s="1219"/>
      <c r="C552" s="1219"/>
      <c r="D552" s="1219"/>
      <c r="E552" s="1219"/>
      <c r="F552" s="1219"/>
      <c r="G552" s="1219"/>
      <c r="H552" s="1219"/>
      <c r="I552" s="59"/>
      <c r="J552" s="59"/>
      <c r="K552" s="1219"/>
      <c r="L552" s="1219"/>
      <c r="M552" s="1219"/>
      <c r="N552" s="1219"/>
      <c r="O552" s="1219"/>
      <c r="P552" s="1219"/>
      <c r="Q552" s="1219"/>
      <c r="R552" s="1219"/>
      <c r="S552" s="1219"/>
      <c r="T552" s="1219"/>
      <c r="U552" s="1219"/>
      <c r="V552" s="1219"/>
      <c r="W552" s="1219"/>
      <c r="X552" s="1222"/>
      <c r="Y552" s="1219"/>
      <c r="Z552" s="1219"/>
      <c r="AA552" s="1222"/>
      <c r="AB552" s="1219"/>
      <c r="AC552" s="1219"/>
      <c r="AD552" s="1219"/>
      <c r="AE552" s="1219"/>
      <c r="AF552" s="1219"/>
      <c r="AG552" s="1219"/>
    </row>
    <row r="553" spans="1:33" x14ac:dyDescent="0.2">
      <c r="A553" s="1219"/>
      <c r="B553" s="1219"/>
      <c r="C553" s="1219"/>
      <c r="D553" s="1219"/>
      <c r="E553" s="1219"/>
      <c r="F553" s="1219"/>
      <c r="G553" s="1219"/>
      <c r="H553" s="1219"/>
      <c r="I553" s="59"/>
      <c r="J553" s="59"/>
      <c r="K553" s="1219"/>
      <c r="L553" s="1219"/>
      <c r="M553" s="1219"/>
      <c r="N553" s="1219"/>
      <c r="O553" s="1219"/>
      <c r="P553" s="1219"/>
      <c r="Q553" s="1219"/>
      <c r="R553" s="1219"/>
      <c r="S553" s="1219"/>
      <c r="T553" s="1219"/>
      <c r="U553" s="1219"/>
      <c r="V553" s="1219"/>
      <c r="W553" s="1219"/>
      <c r="X553" s="1222"/>
      <c r="Y553" s="1219"/>
      <c r="Z553" s="1219"/>
      <c r="AA553" s="1222"/>
      <c r="AB553" s="1219"/>
      <c r="AC553" s="1219"/>
      <c r="AD553" s="1219"/>
      <c r="AE553" s="1219"/>
      <c r="AF553" s="1219"/>
      <c r="AG553" s="1219"/>
    </row>
    <row r="554" spans="1:33" x14ac:dyDescent="0.2">
      <c r="A554" s="1219"/>
      <c r="B554" s="1219"/>
      <c r="C554" s="1219"/>
      <c r="D554" s="1219"/>
      <c r="E554" s="1219"/>
      <c r="F554" s="1219"/>
      <c r="G554" s="1219"/>
      <c r="H554" s="1219"/>
      <c r="I554" s="59"/>
      <c r="J554" s="59"/>
      <c r="K554" s="1219"/>
      <c r="L554" s="1219"/>
      <c r="M554" s="1219"/>
      <c r="N554" s="1219"/>
      <c r="O554" s="1219"/>
      <c r="P554" s="1219"/>
      <c r="Q554" s="1219"/>
      <c r="R554" s="1219"/>
      <c r="S554" s="1219"/>
      <c r="T554" s="1219"/>
      <c r="U554" s="1219"/>
      <c r="V554" s="1219"/>
      <c r="W554" s="1219"/>
      <c r="X554" s="1222"/>
      <c r="Y554" s="1219"/>
      <c r="Z554" s="1219"/>
      <c r="AA554" s="1222"/>
      <c r="AB554" s="1219"/>
      <c r="AC554" s="1219"/>
      <c r="AD554" s="1219"/>
      <c r="AE554" s="1219"/>
      <c r="AF554" s="1219"/>
      <c r="AG554" s="1219"/>
    </row>
    <row r="555" spans="1:33" x14ac:dyDescent="0.2">
      <c r="A555" s="1219"/>
      <c r="B555" s="1219"/>
      <c r="C555" s="1219"/>
      <c r="D555" s="1219"/>
      <c r="E555" s="1219"/>
      <c r="F555" s="1219"/>
      <c r="G555" s="1219"/>
      <c r="H555" s="1219"/>
      <c r="I555" s="59"/>
      <c r="J555" s="59"/>
      <c r="K555" s="1219"/>
      <c r="L555" s="1219"/>
      <c r="M555" s="1219"/>
      <c r="N555" s="1219"/>
      <c r="O555" s="1219"/>
      <c r="P555" s="1219"/>
      <c r="Q555" s="1219"/>
      <c r="R555" s="1219"/>
      <c r="S555" s="1219"/>
      <c r="T555" s="1219"/>
      <c r="U555" s="1219"/>
      <c r="V555" s="1219"/>
      <c r="W555" s="1219"/>
      <c r="X555" s="1222"/>
      <c r="Y555" s="1219"/>
      <c r="Z555" s="1219"/>
      <c r="AA555" s="1222"/>
      <c r="AB555" s="1219"/>
      <c r="AC555" s="1219"/>
      <c r="AD555" s="1219"/>
      <c r="AE555" s="1219"/>
      <c r="AF555" s="1219"/>
      <c r="AG555" s="1219"/>
    </row>
    <row r="556" spans="1:33" x14ac:dyDescent="0.2">
      <c r="A556" s="1219"/>
      <c r="B556" s="1219"/>
      <c r="C556" s="1219"/>
      <c r="D556" s="1219"/>
      <c r="E556" s="1219"/>
      <c r="F556" s="1219"/>
      <c r="G556" s="1219"/>
      <c r="H556" s="1219"/>
      <c r="I556" s="59"/>
      <c r="J556" s="59"/>
      <c r="K556" s="1219"/>
      <c r="L556" s="1219"/>
      <c r="M556" s="1219"/>
      <c r="N556" s="1219"/>
      <c r="O556" s="1219"/>
      <c r="P556" s="1219"/>
      <c r="Q556" s="1219"/>
      <c r="R556" s="1219"/>
      <c r="S556" s="1219"/>
      <c r="T556" s="1219"/>
      <c r="U556" s="1219"/>
      <c r="V556" s="1219"/>
      <c r="W556" s="1219"/>
      <c r="X556" s="1222"/>
      <c r="Y556" s="1219"/>
      <c r="Z556" s="1219"/>
      <c r="AA556" s="1222"/>
      <c r="AB556" s="1219"/>
      <c r="AC556" s="1219"/>
      <c r="AD556" s="1219"/>
      <c r="AE556" s="1219"/>
      <c r="AF556" s="1219"/>
      <c r="AG556" s="1219"/>
    </row>
    <row r="557" spans="1:33" x14ac:dyDescent="0.2">
      <c r="A557" s="1219"/>
      <c r="B557" s="1219"/>
      <c r="C557" s="1219"/>
      <c r="D557" s="1219"/>
      <c r="E557" s="1219"/>
      <c r="F557" s="1219"/>
      <c r="G557" s="1219"/>
      <c r="H557" s="1219"/>
      <c r="I557" s="59"/>
      <c r="J557" s="59"/>
      <c r="K557" s="1219"/>
      <c r="L557" s="1219"/>
      <c r="M557" s="1219"/>
      <c r="N557" s="1219"/>
      <c r="O557" s="1219"/>
      <c r="P557" s="1219"/>
      <c r="Q557" s="1219"/>
      <c r="R557" s="1219"/>
      <c r="S557" s="1219"/>
      <c r="T557" s="1219"/>
      <c r="U557" s="1219"/>
      <c r="V557" s="1219"/>
      <c r="W557" s="1219"/>
      <c r="X557" s="1222"/>
      <c r="Y557" s="1219"/>
      <c r="Z557" s="1219"/>
      <c r="AA557" s="1222"/>
      <c r="AB557" s="1219"/>
      <c r="AC557" s="1219"/>
      <c r="AD557" s="1219"/>
      <c r="AE557" s="1219"/>
      <c r="AF557" s="1219"/>
      <c r="AG557" s="1219"/>
    </row>
    <row r="558" spans="1:33" x14ac:dyDescent="0.2">
      <c r="A558" s="1219"/>
      <c r="B558" s="1219"/>
      <c r="C558" s="1219"/>
      <c r="D558" s="1219"/>
      <c r="E558" s="1219"/>
      <c r="F558" s="1219"/>
      <c r="G558" s="1219"/>
      <c r="H558" s="1219"/>
      <c r="I558" s="59"/>
      <c r="J558" s="59"/>
      <c r="K558" s="1219"/>
      <c r="L558" s="1219"/>
      <c r="M558" s="1219"/>
      <c r="N558" s="1219"/>
      <c r="O558" s="1219"/>
      <c r="P558" s="1219"/>
      <c r="Q558" s="1219"/>
      <c r="R558" s="1219"/>
      <c r="S558" s="1219"/>
      <c r="T558" s="1219"/>
      <c r="U558" s="1219"/>
      <c r="V558" s="1219"/>
      <c r="W558" s="1219"/>
      <c r="X558" s="1222"/>
      <c r="Y558" s="1219"/>
      <c r="Z558" s="1219"/>
      <c r="AA558" s="1222"/>
      <c r="AB558" s="1219"/>
      <c r="AC558" s="1219"/>
      <c r="AD558" s="1219"/>
      <c r="AE558" s="1219"/>
      <c r="AF558" s="1219"/>
      <c r="AG558" s="1219"/>
    </row>
    <row r="559" spans="1:33" x14ac:dyDescent="0.2">
      <c r="A559" s="1219"/>
      <c r="B559" s="1219"/>
      <c r="C559" s="1219"/>
      <c r="D559" s="1219"/>
      <c r="E559" s="1219"/>
      <c r="F559" s="1219"/>
      <c r="G559" s="1219"/>
      <c r="H559" s="1219"/>
      <c r="I559" s="59"/>
      <c r="J559" s="59"/>
      <c r="K559" s="1219"/>
      <c r="L559" s="1219"/>
      <c r="M559" s="1219"/>
      <c r="N559" s="1219"/>
      <c r="O559" s="1219"/>
      <c r="P559" s="1219"/>
      <c r="Q559" s="1219"/>
      <c r="R559" s="1219"/>
      <c r="S559" s="1219"/>
      <c r="T559" s="1219"/>
      <c r="U559" s="1219"/>
      <c r="V559" s="1219"/>
      <c r="W559" s="1219"/>
      <c r="X559" s="1222"/>
      <c r="Y559" s="1219"/>
      <c r="Z559" s="1219"/>
      <c r="AA559" s="1222"/>
      <c r="AB559" s="1219"/>
      <c r="AC559" s="1219"/>
      <c r="AD559" s="1219"/>
      <c r="AE559" s="1219"/>
      <c r="AF559" s="1219"/>
      <c r="AG559" s="1219"/>
    </row>
    <row r="560" spans="1:33" x14ac:dyDescent="0.2">
      <c r="A560" s="1219"/>
      <c r="B560" s="1219"/>
      <c r="C560" s="1219"/>
      <c r="D560" s="1219"/>
      <c r="E560" s="1219"/>
      <c r="F560" s="1219"/>
      <c r="G560" s="1219"/>
      <c r="H560" s="1219"/>
      <c r="I560" s="59"/>
      <c r="J560" s="59"/>
      <c r="K560" s="1219"/>
      <c r="L560" s="1219"/>
      <c r="M560" s="1219"/>
      <c r="N560" s="1219"/>
      <c r="O560" s="1219"/>
      <c r="P560" s="1219"/>
      <c r="Q560" s="1219"/>
      <c r="R560" s="1219"/>
      <c r="S560" s="1219"/>
      <c r="T560" s="1219"/>
      <c r="U560" s="1219"/>
      <c r="V560" s="1219"/>
      <c r="W560" s="1219"/>
      <c r="X560" s="1222"/>
      <c r="Y560" s="1219"/>
      <c r="Z560" s="1219"/>
      <c r="AA560" s="1222"/>
      <c r="AB560" s="1219"/>
      <c r="AC560" s="1219"/>
      <c r="AD560" s="1219"/>
      <c r="AE560" s="1219"/>
      <c r="AF560" s="1219"/>
      <c r="AG560" s="1219"/>
    </row>
    <row r="561" spans="1:33" x14ac:dyDescent="0.2">
      <c r="A561" s="1219"/>
      <c r="B561" s="1219"/>
      <c r="C561" s="1219"/>
      <c r="D561" s="1219"/>
      <c r="E561" s="1219"/>
      <c r="F561" s="1219"/>
      <c r="G561" s="1219"/>
      <c r="H561" s="1219"/>
      <c r="I561" s="59"/>
      <c r="J561" s="59"/>
      <c r="K561" s="1219"/>
      <c r="L561" s="1219"/>
      <c r="M561" s="1219"/>
      <c r="N561" s="1219"/>
      <c r="O561" s="1219"/>
      <c r="P561" s="1219"/>
      <c r="Q561" s="1219"/>
      <c r="R561" s="1219"/>
      <c r="S561" s="1219"/>
      <c r="T561" s="1219"/>
      <c r="U561" s="1219"/>
      <c r="V561" s="1219"/>
      <c r="W561" s="1219"/>
      <c r="X561" s="1222"/>
      <c r="Y561" s="1219"/>
      <c r="Z561" s="1219"/>
      <c r="AA561" s="1222"/>
      <c r="AB561" s="1219"/>
      <c r="AC561" s="1219"/>
      <c r="AD561" s="1219"/>
      <c r="AE561" s="1219"/>
      <c r="AF561" s="1219"/>
      <c r="AG561" s="1219"/>
    </row>
    <row r="562" spans="1:33" x14ac:dyDescent="0.2">
      <c r="A562" s="1219"/>
      <c r="B562" s="1219"/>
      <c r="C562" s="1219"/>
      <c r="D562" s="1219"/>
      <c r="E562" s="1219"/>
      <c r="F562" s="1219"/>
      <c r="G562" s="1219"/>
      <c r="H562" s="1219"/>
      <c r="I562" s="59"/>
      <c r="J562" s="59"/>
      <c r="K562" s="1219"/>
      <c r="L562" s="1219"/>
      <c r="M562" s="1219"/>
      <c r="N562" s="1219"/>
      <c r="O562" s="1219"/>
      <c r="P562" s="1219"/>
      <c r="Q562" s="1219"/>
      <c r="R562" s="1219"/>
      <c r="S562" s="1219"/>
      <c r="T562" s="1219"/>
      <c r="U562" s="1219"/>
      <c r="V562" s="1219"/>
      <c r="W562" s="1219"/>
      <c r="X562" s="1222"/>
      <c r="Y562" s="1219"/>
      <c r="Z562" s="1219"/>
      <c r="AA562" s="1222"/>
      <c r="AB562" s="1219"/>
      <c r="AC562" s="1219"/>
      <c r="AD562" s="1219"/>
      <c r="AE562" s="1219"/>
      <c r="AF562" s="1219"/>
      <c r="AG562" s="1219"/>
    </row>
    <row r="563" spans="1:33" x14ac:dyDescent="0.2">
      <c r="A563" s="1219"/>
      <c r="B563" s="1219"/>
      <c r="C563" s="1219"/>
      <c r="D563" s="1219"/>
      <c r="E563" s="1219"/>
      <c r="F563" s="1219"/>
      <c r="G563" s="1219"/>
      <c r="H563" s="1219"/>
      <c r="I563" s="59"/>
      <c r="J563" s="59"/>
      <c r="K563" s="1219"/>
      <c r="L563" s="1219"/>
      <c r="M563" s="1219"/>
      <c r="N563" s="1219"/>
      <c r="O563" s="1219"/>
      <c r="P563" s="1219"/>
      <c r="Q563" s="1219"/>
      <c r="R563" s="1219"/>
      <c r="S563" s="1219"/>
      <c r="T563" s="1219"/>
      <c r="U563" s="1219"/>
      <c r="V563" s="1219"/>
      <c r="W563" s="1219"/>
      <c r="X563" s="1222"/>
      <c r="Y563" s="1219"/>
      <c r="Z563" s="1219"/>
      <c r="AA563" s="1222"/>
      <c r="AB563" s="1219"/>
      <c r="AC563" s="1219"/>
      <c r="AD563" s="1219"/>
      <c r="AE563" s="1219"/>
      <c r="AF563" s="1219"/>
      <c r="AG563" s="1219"/>
    </row>
    <row r="564" spans="1:33" x14ac:dyDescent="0.2">
      <c r="A564" s="1219"/>
      <c r="B564" s="1219"/>
      <c r="C564" s="1219"/>
      <c r="D564" s="1219"/>
      <c r="E564" s="1219"/>
      <c r="F564" s="1219"/>
      <c r="G564" s="1219"/>
      <c r="H564" s="1219"/>
      <c r="I564" s="59"/>
      <c r="J564" s="59"/>
      <c r="K564" s="1219"/>
      <c r="L564" s="1219"/>
      <c r="M564" s="1219"/>
      <c r="N564" s="1219"/>
      <c r="O564" s="1219"/>
      <c r="P564" s="1219"/>
      <c r="Q564" s="1219"/>
      <c r="R564" s="1219"/>
      <c r="S564" s="1219"/>
      <c r="T564" s="1219"/>
      <c r="U564" s="1219"/>
      <c r="V564" s="1219"/>
      <c r="W564" s="1219"/>
      <c r="X564" s="1222"/>
      <c r="Y564" s="1219"/>
      <c r="Z564" s="1219"/>
      <c r="AA564" s="1222"/>
      <c r="AB564" s="1219"/>
      <c r="AC564" s="1219"/>
      <c r="AD564" s="1219"/>
      <c r="AE564" s="1219"/>
      <c r="AF564" s="1219"/>
      <c r="AG564" s="1219"/>
    </row>
    <row r="565" spans="1:33" x14ac:dyDescent="0.2">
      <c r="A565" s="1219"/>
      <c r="B565" s="1219"/>
      <c r="C565" s="1219"/>
      <c r="D565" s="1219"/>
      <c r="E565" s="1219"/>
      <c r="F565" s="1219"/>
      <c r="G565" s="1219"/>
      <c r="H565" s="1219"/>
      <c r="I565" s="59"/>
      <c r="J565" s="59"/>
      <c r="K565" s="1219"/>
      <c r="L565" s="1219"/>
      <c r="M565" s="1219"/>
      <c r="N565" s="1219"/>
      <c r="O565" s="1219"/>
      <c r="P565" s="1219"/>
      <c r="Q565" s="1219"/>
      <c r="R565" s="1219"/>
      <c r="S565" s="1219"/>
      <c r="T565" s="1219"/>
      <c r="U565" s="1219"/>
      <c r="V565" s="1219"/>
      <c r="W565" s="1219"/>
      <c r="X565" s="1222"/>
      <c r="Y565" s="1219"/>
      <c r="Z565" s="1219"/>
      <c r="AA565" s="1222"/>
      <c r="AB565" s="1219"/>
      <c r="AC565" s="1219"/>
      <c r="AD565" s="1219"/>
      <c r="AE565" s="1219"/>
      <c r="AF565" s="1219"/>
      <c r="AG565" s="1219"/>
    </row>
    <row r="566" spans="1:33" x14ac:dyDescent="0.2">
      <c r="A566" s="1219"/>
      <c r="B566" s="1219"/>
      <c r="C566" s="1219"/>
      <c r="D566" s="1219"/>
      <c r="E566" s="1219"/>
      <c r="F566" s="1219"/>
      <c r="G566" s="1219"/>
      <c r="H566" s="1219"/>
      <c r="I566" s="59"/>
      <c r="J566" s="59"/>
      <c r="K566" s="1219"/>
      <c r="L566" s="1219"/>
      <c r="M566" s="1219"/>
      <c r="N566" s="1219"/>
      <c r="O566" s="1219"/>
      <c r="P566" s="1219"/>
      <c r="Q566" s="1219"/>
      <c r="R566" s="1219"/>
      <c r="S566" s="1219"/>
      <c r="T566" s="1219"/>
      <c r="U566" s="1219"/>
      <c r="V566" s="1219"/>
      <c r="W566" s="1219"/>
      <c r="X566" s="1222"/>
      <c r="Y566" s="1219"/>
      <c r="Z566" s="1219"/>
      <c r="AA566" s="1222"/>
      <c r="AB566" s="1219"/>
      <c r="AC566" s="1219"/>
      <c r="AD566" s="1219"/>
      <c r="AE566" s="1219"/>
      <c r="AF566" s="1219"/>
      <c r="AG566" s="1219"/>
    </row>
    <row r="567" spans="1:33" x14ac:dyDescent="0.2">
      <c r="A567" s="1219"/>
      <c r="B567" s="1219"/>
      <c r="C567" s="1219"/>
      <c r="D567" s="1219"/>
      <c r="E567" s="1219"/>
      <c r="F567" s="1219"/>
      <c r="G567" s="1219"/>
      <c r="H567" s="1219"/>
      <c r="I567" s="59"/>
      <c r="J567" s="59"/>
      <c r="K567" s="1219"/>
      <c r="L567" s="1219"/>
      <c r="M567" s="1219"/>
      <c r="N567" s="1219"/>
      <c r="O567" s="1219"/>
      <c r="P567" s="1219"/>
      <c r="Q567" s="1219"/>
      <c r="R567" s="1219"/>
      <c r="S567" s="1219"/>
      <c r="T567" s="1219"/>
      <c r="U567" s="1219"/>
      <c r="V567" s="1219"/>
      <c r="W567" s="1219"/>
      <c r="X567" s="1222"/>
      <c r="Y567" s="1219"/>
      <c r="Z567" s="1219"/>
      <c r="AA567" s="1222"/>
      <c r="AB567" s="1219"/>
      <c r="AC567" s="1219"/>
      <c r="AD567" s="1219"/>
      <c r="AE567" s="1219"/>
      <c r="AF567" s="1219"/>
      <c r="AG567" s="1219"/>
    </row>
    <row r="568" spans="1:33" x14ac:dyDescent="0.2">
      <c r="A568" s="1219"/>
      <c r="B568" s="1219"/>
      <c r="C568" s="1219"/>
      <c r="D568" s="1219"/>
      <c r="E568" s="1219"/>
      <c r="F568" s="1219"/>
      <c r="G568" s="1219"/>
      <c r="H568" s="1219"/>
      <c r="I568" s="59"/>
      <c r="J568" s="59"/>
      <c r="K568" s="1219"/>
      <c r="L568" s="1219"/>
      <c r="M568" s="1219"/>
      <c r="N568" s="1219"/>
      <c r="O568" s="1219"/>
      <c r="P568" s="1219"/>
      <c r="Q568" s="1219"/>
      <c r="R568" s="1219"/>
      <c r="S568" s="1219"/>
      <c r="T568" s="1219"/>
      <c r="U568" s="1219"/>
      <c r="V568" s="1219"/>
      <c r="W568" s="1219"/>
      <c r="X568" s="1222"/>
      <c r="Y568" s="1219"/>
      <c r="Z568" s="1219"/>
      <c r="AA568" s="1222"/>
      <c r="AB568" s="1219"/>
      <c r="AC568" s="1219"/>
      <c r="AD568" s="1219"/>
      <c r="AE568" s="1219"/>
      <c r="AF568" s="1219"/>
      <c r="AG568" s="1219"/>
    </row>
    <row r="569" spans="1:33" x14ac:dyDescent="0.2">
      <c r="A569" s="1219"/>
      <c r="B569" s="1219"/>
      <c r="C569" s="1219"/>
      <c r="D569" s="1219"/>
      <c r="E569" s="1219"/>
      <c r="F569" s="1219"/>
      <c r="G569" s="1219"/>
      <c r="H569" s="1219"/>
      <c r="I569" s="59"/>
      <c r="J569" s="59"/>
      <c r="K569" s="1219"/>
      <c r="L569" s="1219"/>
      <c r="M569" s="1219"/>
      <c r="N569" s="1219"/>
      <c r="O569" s="1219"/>
      <c r="P569" s="1219"/>
      <c r="Q569" s="1219"/>
      <c r="R569" s="1219"/>
      <c r="S569" s="1219"/>
      <c r="T569" s="1219"/>
      <c r="U569" s="1219"/>
      <c r="V569" s="1219"/>
      <c r="W569" s="1219"/>
      <c r="X569" s="1222"/>
      <c r="Y569" s="1219"/>
      <c r="Z569" s="1219"/>
      <c r="AA569" s="1222"/>
      <c r="AB569" s="1219"/>
      <c r="AC569" s="1219"/>
      <c r="AD569" s="1219"/>
      <c r="AE569" s="1219"/>
      <c r="AF569" s="1219"/>
      <c r="AG569" s="1219"/>
    </row>
    <row r="570" spans="1:33" x14ac:dyDescent="0.2">
      <c r="A570" s="1219"/>
      <c r="B570" s="1219"/>
      <c r="C570" s="1219"/>
      <c r="D570" s="1219"/>
      <c r="E570" s="1219"/>
      <c r="F570" s="1219"/>
      <c r="G570" s="1219"/>
      <c r="H570" s="1219"/>
      <c r="I570" s="59"/>
      <c r="J570" s="59"/>
      <c r="K570" s="1219"/>
      <c r="L570" s="1219"/>
      <c r="M570" s="1219"/>
      <c r="N570" s="1219"/>
      <c r="O570" s="1219"/>
      <c r="P570" s="1219"/>
      <c r="Q570" s="1219"/>
      <c r="R570" s="1219"/>
      <c r="S570" s="1219"/>
      <c r="T570" s="1219"/>
      <c r="U570" s="1219"/>
      <c r="V570" s="1219"/>
      <c r="W570" s="1219"/>
      <c r="X570" s="1222"/>
      <c r="Y570" s="1219"/>
      <c r="Z570" s="1219"/>
      <c r="AA570" s="1222"/>
      <c r="AB570" s="1219"/>
      <c r="AC570" s="1219"/>
      <c r="AD570" s="1219"/>
      <c r="AE570" s="1219"/>
      <c r="AF570" s="1219"/>
      <c r="AG570" s="1219"/>
    </row>
    <row r="571" spans="1:33" x14ac:dyDescent="0.2">
      <c r="A571" s="1219"/>
      <c r="B571" s="1219"/>
      <c r="C571" s="1219"/>
      <c r="D571" s="1219"/>
      <c r="E571" s="1219"/>
      <c r="F571" s="1219"/>
      <c r="G571" s="1219"/>
      <c r="H571" s="1219"/>
      <c r="I571" s="59"/>
      <c r="J571" s="59"/>
      <c r="K571" s="1219"/>
      <c r="L571" s="1219"/>
      <c r="M571" s="1219"/>
      <c r="N571" s="1219"/>
      <c r="O571" s="1219"/>
      <c r="P571" s="1219"/>
      <c r="Q571" s="1219"/>
      <c r="R571" s="1219"/>
      <c r="S571" s="1219"/>
      <c r="T571" s="1219"/>
      <c r="U571" s="1219"/>
      <c r="V571" s="1219"/>
      <c r="W571" s="1219"/>
      <c r="X571" s="1222"/>
      <c r="Y571" s="1219"/>
      <c r="Z571" s="1219"/>
      <c r="AA571" s="1222"/>
      <c r="AB571" s="1219"/>
      <c r="AC571" s="1219"/>
      <c r="AD571" s="1219"/>
      <c r="AE571" s="1219"/>
      <c r="AF571" s="1219"/>
      <c r="AG571" s="1219"/>
    </row>
    <row r="572" spans="1:33" x14ac:dyDescent="0.2">
      <c r="A572" s="1219"/>
      <c r="B572" s="1219"/>
      <c r="C572" s="1219"/>
      <c r="D572" s="1219"/>
      <c r="E572" s="1219"/>
      <c r="F572" s="1219"/>
      <c r="G572" s="1219"/>
      <c r="H572" s="1219"/>
      <c r="I572" s="59"/>
      <c r="J572" s="59"/>
      <c r="K572" s="1219"/>
      <c r="L572" s="1219"/>
      <c r="M572" s="1219"/>
      <c r="N572" s="1219"/>
      <c r="O572" s="1219"/>
      <c r="P572" s="1219"/>
      <c r="Q572" s="1219"/>
      <c r="R572" s="1219"/>
      <c r="S572" s="1219"/>
      <c r="T572" s="1219"/>
      <c r="U572" s="1219"/>
      <c r="V572" s="1219"/>
      <c r="W572" s="1219"/>
      <c r="X572" s="1222"/>
      <c r="Y572" s="1219"/>
      <c r="Z572" s="1219"/>
      <c r="AA572" s="1222"/>
      <c r="AB572" s="1219"/>
      <c r="AC572" s="1219"/>
      <c r="AD572" s="1219"/>
      <c r="AE572" s="1219"/>
      <c r="AF572" s="1219"/>
      <c r="AG572" s="1219"/>
    </row>
    <row r="573" spans="1:33" x14ac:dyDescent="0.2">
      <c r="A573" s="1219"/>
      <c r="B573" s="1219"/>
      <c r="C573" s="1219"/>
      <c r="D573" s="1219"/>
      <c r="E573" s="1219"/>
      <c r="F573" s="1219"/>
      <c r="G573" s="1219"/>
      <c r="H573" s="1219"/>
      <c r="I573" s="59"/>
      <c r="J573" s="59"/>
      <c r="K573" s="1219"/>
      <c r="L573" s="1219"/>
      <c r="M573" s="1219"/>
      <c r="N573" s="1219"/>
      <c r="O573" s="1219"/>
      <c r="P573" s="1219"/>
      <c r="Q573" s="1219"/>
      <c r="R573" s="1219"/>
      <c r="S573" s="1219"/>
      <c r="T573" s="1219"/>
      <c r="U573" s="1219"/>
      <c r="V573" s="1219"/>
      <c r="W573" s="1219"/>
      <c r="X573" s="1222"/>
      <c r="Y573" s="1219"/>
      <c r="Z573" s="1219"/>
      <c r="AA573" s="1222"/>
      <c r="AB573" s="1219"/>
      <c r="AC573" s="1219"/>
      <c r="AD573" s="1219"/>
      <c r="AE573" s="1219"/>
      <c r="AF573" s="1219"/>
      <c r="AG573" s="1219"/>
    </row>
    <row r="574" spans="1:33" x14ac:dyDescent="0.2">
      <c r="A574" s="1219"/>
      <c r="B574" s="1219"/>
      <c r="C574" s="1219"/>
      <c r="D574" s="1219"/>
      <c r="E574" s="1219"/>
      <c r="F574" s="1219"/>
      <c r="G574" s="1219"/>
      <c r="H574" s="1219"/>
      <c r="I574" s="59"/>
      <c r="J574" s="59"/>
      <c r="K574" s="1219"/>
      <c r="L574" s="1219"/>
      <c r="M574" s="1219"/>
      <c r="N574" s="1219"/>
      <c r="O574" s="1219"/>
      <c r="P574" s="1219"/>
      <c r="Q574" s="1219"/>
      <c r="R574" s="1219"/>
      <c r="S574" s="1219"/>
      <c r="T574" s="1219"/>
      <c r="U574" s="1219"/>
      <c r="V574" s="1219"/>
      <c r="W574" s="1219"/>
      <c r="X574" s="1222"/>
      <c r="Y574" s="1219"/>
      <c r="Z574" s="1219"/>
      <c r="AA574" s="1222"/>
      <c r="AB574" s="1219"/>
      <c r="AC574" s="1219"/>
      <c r="AD574" s="1219"/>
      <c r="AE574" s="1219"/>
      <c r="AF574" s="1219"/>
      <c r="AG574" s="1219"/>
    </row>
    <row r="575" spans="1:33" x14ac:dyDescent="0.2">
      <c r="A575" s="1219"/>
      <c r="B575" s="1219"/>
      <c r="C575" s="1219"/>
      <c r="D575" s="1219"/>
      <c r="E575" s="1219"/>
      <c r="F575" s="1219"/>
      <c r="G575" s="1219"/>
      <c r="H575" s="1219"/>
      <c r="I575" s="59"/>
      <c r="J575" s="59"/>
      <c r="K575" s="1219"/>
      <c r="L575" s="1219"/>
      <c r="M575" s="1219"/>
      <c r="N575" s="1219"/>
      <c r="O575" s="1219"/>
      <c r="P575" s="1219"/>
      <c r="Q575" s="1219"/>
      <c r="R575" s="1219"/>
      <c r="S575" s="1219"/>
      <c r="T575" s="1219"/>
      <c r="U575" s="1219"/>
      <c r="V575" s="1219"/>
      <c r="W575" s="1219"/>
      <c r="X575" s="1222"/>
      <c r="Y575" s="1219"/>
      <c r="Z575" s="1219"/>
      <c r="AA575" s="1222"/>
      <c r="AB575" s="1219"/>
      <c r="AC575" s="1219"/>
      <c r="AD575" s="1219"/>
      <c r="AE575" s="1219"/>
      <c r="AF575" s="1219"/>
      <c r="AG575" s="1219"/>
    </row>
    <row r="576" spans="1:33" x14ac:dyDescent="0.2">
      <c r="A576" s="1219"/>
      <c r="B576" s="1219"/>
      <c r="C576" s="1219"/>
      <c r="D576" s="1219"/>
      <c r="E576" s="1219"/>
      <c r="F576" s="1219"/>
      <c r="G576" s="1219"/>
      <c r="H576" s="1219"/>
      <c r="I576" s="59"/>
      <c r="J576" s="59"/>
      <c r="K576" s="1219"/>
      <c r="L576" s="1219"/>
      <c r="M576" s="1219"/>
      <c r="N576" s="1219"/>
      <c r="O576" s="1219"/>
      <c r="P576" s="1219"/>
      <c r="Q576" s="1219"/>
      <c r="R576" s="1219"/>
      <c r="S576" s="1219"/>
      <c r="T576" s="1219"/>
      <c r="U576" s="1219"/>
      <c r="V576" s="1219"/>
      <c r="W576" s="1219"/>
      <c r="X576" s="1222"/>
      <c r="Y576" s="1219"/>
      <c r="Z576" s="1219"/>
      <c r="AA576" s="1222"/>
      <c r="AB576" s="1219"/>
      <c r="AC576" s="1219"/>
      <c r="AD576" s="1219"/>
      <c r="AE576" s="1219"/>
      <c r="AF576" s="1219"/>
      <c r="AG576" s="1219"/>
    </row>
    <row r="577" spans="1:33" x14ac:dyDescent="0.2">
      <c r="A577" s="1219"/>
      <c r="B577" s="1219"/>
      <c r="C577" s="1219"/>
      <c r="D577" s="1219"/>
      <c r="E577" s="1219"/>
      <c r="F577" s="1219"/>
      <c r="G577" s="1219"/>
      <c r="H577" s="1219"/>
      <c r="I577" s="59"/>
      <c r="J577" s="59"/>
      <c r="K577" s="1219"/>
      <c r="L577" s="1219"/>
      <c r="M577" s="1219"/>
      <c r="N577" s="1219"/>
      <c r="O577" s="1219"/>
      <c r="P577" s="1219"/>
      <c r="Q577" s="1219"/>
      <c r="R577" s="1219"/>
      <c r="S577" s="1219"/>
      <c r="T577" s="1219"/>
      <c r="U577" s="1219"/>
      <c r="V577" s="1219"/>
      <c r="W577" s="1219"/>
      <c r="X577" s="1222"/>
      <c r="Y577" s="1219"/>
      <c r="Z577" s="1219"/>
      <c r="AA577" s="1222"/>
      <c r="AB577" s="1219"/>
      <c r="AC577" s="1219"/>
      <c r="AD577" s="1219"/>
      <c r="AE577" s="1219"/>
      <c r="AF577" s="1219"/>
      <c r="AG577" s="1219"/>
    </row>
    <row r="578" spans="1:33" x14ac:dyDescent="0.2">
      <c r="A578" s="1219"/>
      <c r="B578" s="1219"/>
      <c r="C578" s="1219"/>
      <c r="D578" s="1219"/>
      <c r="E578" s="1219"/>
      <c r="F578" s="1219"/>
      <c r="G578" s="1219"/>
      <c r="H578" s="1219"/>
      <c r="I578" s="59"/>
      <c r="J578" s="59"/>
      <c r="K578" s="1219"/>
      <c r="L578" s="1219"/>
      <c r="M578" s="1219"/>
      <c r="N578" s="1219"/>
      <c r="O578" s="1219"/>
      <c r="P578" s="1219"/>
      <c r="Q578" s="1219"/>
      <c r="R578" s="1219"/>
      <c r="S578" s="1219"/>
      <c r="T578" s="1219"/>
      <c r="U578" s="1219"/>
      <c r="V578" s="1219"/>
      <c r="W578" s="1219"/>
      <c r="X578" s="1222"/>
      <c r="Y578" s="1219"/>
      <c r="Z578" s="1219"/>
      <c r="AA578" s="1222"/>
      <c r="AB578" s="1219"/>
      <c r="AC578" s="1219"/>
      <c r="AD578" s="1219"/>
      <c r="AE578" s="1219"/>
      <c r="AF578" s="1219"/>
      <c r="AG578" s="1219"/>
    </row>
    <row r="579" spans="1:33" x14ac:dyDescent="0.2">
      <c r="A579" s="1219"/>
      <c r="B579" s="1219"/>
      <c r="C579" s="1219"/>
      <c r="D579" s="1219"/>
      <c r="E579" s="1219"/>
      <c r="F579" s="1219"/>
      <c r="G579" s="1219"/>
      <c r="H579" s="1219"/>
      <c r="I579" s="59"/>
      <c r="J579" s="59"/>
      <c r="K579" s="1219"/>
      <c r="L579" s="1219"/>
      <c r="M579" s="1219"/>
      <c r="N579" s="1219"/>
      <c r="O579" s="1219"/>
      <c r="P579" s="1219"/>
      <c r="Q579" s="1219"/>
      <c r="R579" s="1219"/>
      <c r="S579" s="1219"/>
      <c r="T579" s="1219"/>
      <c r="U579" s="1219"/>
      <c r="V579" s="1219"/>
      <c r="W579" s="1219"/>
      <c r="X579" s="1222"/>
      <c r="Y579" s="1219"/>
      <c r="Z579" s="1219"/>
      <c r="AA579" s="1222"/>
      <c r="AB579" s="1219"/>
      <c r="AC579" s="1219"/>
      <c r="AD579" s="1219"/>
      <c r="AE579" s="1219"/>
      <c r="AF579" s="1219"/>
      <c r="AG579" s="1219"/>
    </row>
    <row r="580" spans="1:33" x14ac:dyDescent="0.2">
      <c r="A580" s="1219"/>
      <c r="B580" s="1219"/>
      <c r="C580" s="1219"/>
      <c r="D580" s="1219"/>
      <c r="E580" s="1219"/>
      <c r="F580" s="1219"/>
      <c r="G580" s="1219"/>
      <c r="H580" s="1219"/>
      <c r="I580" s="59"/>
      <c r="J580" s="59"/>
      <c r="K580" s="1219"/>
      <c r="L580" s="1219"/>
      <c r="M580" s="1219"/>
      <c r="N580" s="1219"/>
      <c r="O580" s="1219"/>
      <c r="P580" s="1219"/>
      <c r="Q580" s="1219"/>
      <c r="R580" s="1219"/>
      <c r="S580" s="1219"/>
      <c r="T580" s="1219"/>
      <c r="U580" s="1219"/>
      <c r="V580" s="1219"/>
      <c r="W580" s="1219"/>
      <c r="X580" s="1222"/>
      <c r="Y580" s="1219"/>
      <c r="Z580" s="1219"/>
      <c r="AA580" s="1222"/>
      <c r="AB580" s="1219"/>
      <c r="AC580" s="1219"/>
      <c r="AD580" s="1219"/>
      <c r="AE580" s="1219"/>
      <c r="AF580" s="1219"/>
      <c r="AG580" s="1219"/>
    </row>
    <row r="581" spans="1:33" x14ac:dyDescent="0.2">
      <c r="A581" s="1219"/>
      <c r="B581" s="1219"/>
      <c r="C581" s="1219"/>
      <c r="D581" s="1219"/>
      <c r="E581" s="1219"/>
      <c r="F581" s="1219"/>
      <c r="G581" s="1219"/>
      <c r="H581" s="1219"/>
      <c r="I581" s="59"/>
      <c r="J581" s="59"/>
      <c r="K581" s="1219"/>
      <c r="L581" s="1219"/>
      <c r="M581" s="1219"/>
      <c r="N581" s="1219"/>
      <c r="O581" s="1219"/>
      <c r="P581" s="1219"/>
      <c r="Q581" s="1219"/>
      <c r="R581" s="1219"/>
      <c r="S581" s="1219"/>
      <c r="T581" s="1219"/>
      <c r="U581" s="1219"/>
      <c r="V581" s="1219"/>
      <c r="W581" s="1219"/>
      <c r="X581" s="1222"/>
      <c r="Y581" s="1219"/>
      <c r="Z581" s="1219"/>
      <c r="AA581" s="1222"/>
      <c r="AB581" s="1219"/>
      <c r="AC581" s="1219"/>
      <c r="AD581" s="1219"/>
      <c r="AE581" s="1219"/>
      <c r="AF581" s="1219"/>
      <c r="AG581" s="1219"/>
    </row>
    <row r="582" spans="1:33" x14ac:dyDescent="0.2">
      <c r="A582" s="1219"/>
      <c r="B582" s="1219"/>
      <c r="C582" s="1219"/>
      <c r="D582" s="1219"/>
      <c r="E582" s="1219"/>
      <c r="F582" s="1219"/>
      <c r="G582" s="1219"/>
      <c r="H582" s="1219"/>
      <c r="I582" s="59"/>
      <c r="J582" s="59"/>
      <c r="K582" s="1219"/>
      <c r="L582" s="1219"/>
      <c r="M582" s="1219"/>
      <c r="N582" s="1219"/>
      <c r="O582" s="1219"/>
      <c r="P582" s="1219"/>
      <c r="Q582" s="1219"/>
      <c r="R582" s="1219"/>
      <c r="S582" s="1219"/>
      <c r="T582" s="1219"/>
      <c r="U582" s="1219"/>
      <c r="V582" s="1219"/>
      <c r="W582" s="1219"/>
      <c r="X582" s="1222"/>
      <c r="Y582" s="1219"/>
      <c r="Z582" s="1219"/>
      <c r="AA582" s="1222"/>
      <c r="AB582" s="1219"/>
      <c r="AC582" s="1219"/>
      <c r="AD582" s="1219"/>
      <c r="AE582" s="1219"/>
      <c r="AF582" s="1219"/>
      <c r="AG582" s="1219"/>
    </row>
    <row r="583" spans="1:33" x14ac:dyDescent="0.2">
      <c r="A583" s="1219"/>
      <c r="B583" s="1219"/>
      <c r="C583" s="1219"/>
      <c r="D583" s="1219"/>
      <c r="E583" s="1219"/>
      <c r="F583" s="1219"/>
      <c r="G583" s="1219"/>
      <c r="H583" s="1219"/>
      <c r="I583" s="59"/>
      <c r="J583" s="59"/>
      <c r="K583" s="1219"/>
      <c r="L583" s="1219"/>
      <c r="M583" s="1219"/>
      <c r="N583" s="1219"/>
      <c r="O583" s="1219"/>
      <c r="P583" s="1219"/>
      <c r="Q583" s="1219"/>
      <c r="R583" s="1219"/>
      <c r="S583" s="1219"/>
      <c r="T583" s="1219"/>
      <c r="U583" s="1219"/>
      <c r="V583" s="1219"/>
      <c r="W583" s="1219"/>
      <c r="X583" s="1222"/>
      <c r="Y583" s="1219"/>
      <c r="Z583" s="1219"/>
      <c r="AA583" s="1222"/>
      <c r="AB583" s="1219"/>
      <c r="AC583" s="1219"/>
      <c r="AD583" s="1219"/>
      <c r="AE583" s="1219"/>
      <c r="AF583" s="1219"/>
      <c r="AG583" s="1219"/>
    </row>
    <row r="584" spans="1:33" x14ac:dyDescent="0.2">
      <c r="A584" s="1219"/>
      <c r="B584" s="1219"/>
      <c r="C584" s="1219"/>
      <c r="D584" s="1219"/>
      <c r="E584" s="1219"/>
      <c r="F584" s="1219"/>
      <c r="G584" s="1219"/>
      <c r="H584" s="1219"/>
      <c r="I584" s="59"/>
      <c r="J584" s="59"/>
      <c r="K584" s="1219"/>
      <c r="L584" s="1219"/>
      <c r="M584" s="1219"/>
      <c r="N584" s="1219"/>
      <c r="O584" s="1219"/>
      <c r="P584" s="1219"/>
      <c r="Q584" s="1219"/>
      <c r="R584" s="1219"/>
      <c r="S584" s="1219"/>
      <c r="T584" s="1219"/>
      <c r="U584" s="1219"/>
      <c r="V584" s="1219"/>
      <c r="W584" s="1219"/>
      <c r="X584" s="1222"/>
      <c r="Y584" s="1219"/>
      <c r="Z584" s="1219"/>
      <c r="AA584" s="1222"/>
      <c r="AB584" s="1219"/>
      <c r="AC584" s="1219"/>
      <c r="AD584" s="1219"/>
      <c r="AE584" s="1219"/>
      <c r="AF584" s="1219"/>
      <c r="AG584" s="1219"/>
    </row>
    <row r="585" spans="1:33" x14ac:dyDescent="0.2">
      <c r="A585" s="1219"/>
      <c r="B585" s="1219"/>
      <c r="C585" s="1219"/>
      <c r="D585" s="1219"/>
      <c r="E585" s="1219"/>
      <c r="F585" s="1219"/>
      <c r="G585" s="1219"/>
      <c r="H585" s="1219"/>
      <c r="I585" s="59"/>
      <c r="J585" s="59"/>
      <c r="K585" s="1219"/>
      <c r="L585" s="1219"/>
      <c r="M585" s="1219"/>
      <c r="N585" s="1219"/>
      <c r="O585" s="1219"/>
      <c r="P585" s="1219"/>
      <c r="Q585" s="1219"/>
      <c r="R585" s="1219"/>
      <c r="S585" s="1219"/>
      <c r="T585" s="1219"/>
      <c r="U585" s="1219"/>
      <c r="V585" s="1219"/>
      <c r="W585" s="1219"/>
      <c r="X585" s="1222"/>
      <c r="Y585" s="1219"/>
      <c r="Z585" s="1219"/>
      <c r="AA585" s="1222"/>
      <c r="AB585" s="1219"/>
      <c r="AC585" s="1219"/>
      <c r="AD585" s="1219"/>
      <c r="AE585" s="1219"/>
      <c r="AF585" s="1219"/>
      <c r="AG585" s="1219"/>
    </row>
    <row r="586" spans="1:33" x14ac:dyDescent="0.2">
      <c r="A586" s="1219"/>
      <c r="B586" s="1219"/>
      <c r="C586" s="1219"/>
      <c r="D586" s="1219"/>
      <c r="E586" s="1219"/>
      <c r="F586" s="1219"/>
      <c r="G586" s="1219"/>
      <c r="H586" s="1219"/>
      <c r="I586" s="59"/>
      <c r="J586" s="59"/>
      <c r="K586" s="1219"/>
      <c r="L586" s="1219"/>
      <c r="M586" s="1219"/>
      <c r="N586" s="1219"/>
      <c r="O586" s="1219"/>
      <c r="P586" s="1219"/>
      <c r="Q586" s="1219"/>
      <c r="R586" s="1219"/>
      <c r="S586" s="1219"/>
      <c r="T586" s="1219"/>
      <c r="U586" s="1219"/>
      <c r="V586" s="1219"/>
      <c r="W586" s="1219"/>
      <c r="X586" s="1222"/>
      <c r="Y586" s="1219"/>
      <c r="Z586" s="1219"/>
      <c r="AA586" s="1222"/>
      <c r="AB586" s="1219"/>
      <c r="AC586" s="1219"/>
      <c r="AD586" s="1219"/>
      <c r="AE586" s="1219"/>
      <c r="AF586" s="1219"/>
      <c r="AG586" s="1219"/>
    </row>
    <row r="587" spans="1:33" x14ac:dyDescent="0.2">
      <c r="A587" s="1219"/>
      <c r="B587" s="1219"/>
      <c r="C587" s="1219"/>
      <c r="D587" s="1219"/>
      <c r="E587" s="1219"/>
      <c r="F587" s="1219"/>
      <c r="G587" s="1219"/>
      <c r="H587" s="1219"/>
      <c r="I587" s="59"/>
      <c r="J587" s="59"/>
      <c r="K587" s="1219"/>
      <c r="L587" s="1219"/>
      <c r="M587" s="1219"/>
      <c r="N587" s="1219"/>
      <c r="O587" s="1219"/>
      <c r="P587" s="1219"/>
      <c r="Q587" s="1219"/>
      <c r="R587" s="1219"/>
      <c r="S587" s="1219"/>
      <c r="T587" s="1219"/>
      <c r="U587" s="1219"/>
      <c r="V587" s="1219"/>
      <c r="W587" s="1219"/>
      <c r="X587" s="1222"/>
      <c r="Y587" s="1219"/>
      <c r="Z587" s="1219"/>
      <c r="AA587" s="1222"/>
      <c r="AB587" s="1219"/>
      <c r="AC587" s="1219"/>
      <c r="AD587" s="1219"/>
      <c r="AE587" s="1219"/>
      <c r="AF587" s="1219"/>
      <c r="AG587" s="1219"/>
    </row>
    <row r="588" spans="1:33" x14ac:dyDescent="0.2">
      <c r="A588" s="1219"/>
      <c r="B588" s="1219"/>
      <c r="C588" s="1219"/>
      <c r="D588" s="1219"/>
      <c r="E588" s="1219"/>
      <c r="F588" s="1219"/>
      <c r="G588" s="1219"/>
      <c r="H588" s="1219"/>
      <c r="I588" s="59"/>
      <c r="J588" s="59"/>
      <c r="K588" s="1219"/>
      <c r="L588" s="1219"/>
      <c r="M588" s="1219"/>
      <c r="N588" s="1219"/>
      <c r="O588" s="1219"/>
      <c r="P588" s="1219"/>
      <c r="Q588" s="1219"/>
      <c r="R588" s="1219"/>
      <c r="S588" s="1219"/>
      <c r="T588" s="1219"/>
      <c r="U588" s="1219"/>
      <c r="V588" s="1219"/>
      <c r="W588" s="1219"/>
      <c r="X588" s="1222"/>
      <c r="Y588" s="1219"/>
      <c r="Z588" s="1219"/>
      <c r="AA588" s="1222"/>
      <c r="AB588" s="1219"/>
      <c r="AC588" s="1219"/>
      <c r="AD588" s="1219"/>
      <c r="AE588" s="1219"/>
      <c r="AF588" s="1219"/>
      <c r="AG588" s="1219"/>
    </row>
    <row r="589" spans="1:33" x14ac:dyDescent="0.2">
      <c r="A589" s="1219"/>
      <c r="B589" s="1219"/>
      <c r="C589" s="1219"/>
      <c r="D589" s="1219"/>
      <c r="E589" s="1219"/>
      <c r="F589" s="1219"/>
      <c r="G589" s="1219"/>
      <c r="H589" s="1219"/>
      <c r="I589" s="59"/>
      <c r="J589" s="59"/>
      <c r="K589" s="1219"/>
      <c r="L589" s="1219"/>
      <c r="M589" s="1219"/>
      <c r="N589" s="1219"/>
      <c r="O589" s="1219"/>
      <c r="P589" s="1219"/>
      <c r="Q589" s="1219"/>
      <c r="R589" s="1219"/>
      <c r="S589" s="1219"/>
      <c r="T589" s="1219"/>
      <c r="U589" s="1219"/>
      <c r="V589" s="1219"/>
      <c r="W589" s="1219"/>
      <c r="X589" s="1222"/>
      <c r="Y589" s="1219"/>
      <c r="Z589" s="1219"/>
      <c r="AA589" s="1222"/>
      <c r="AB589" s="1219"/>
      <c r="AC589" s="1219"/>
      <c r="AD589" s="1219"/>
      <c r="AE589" s="1219"/>
      <c r="AF589" s="1219"/>
      <c r="AG589" s="1219"/>
    </row>
    <row r="590" spans="1:33" x14ac:dyDescent="0.2">
      <c r="A590" s="1219"/>
      <c r="B590" s="1219"/>
      <c r="C590" s="1219"/>
      <c r="D590" s="1219"/>
      <c r="E590" s="1219"/>
      <c r="F590" s="1219"/>
      <c r="G590" s="1219"/>
      <c r="H590" s="1219"/>
      <c r="I590" s="59"/>
      <c r="J590" s="59"/>
      <c r="K590" s="1219"/>
      <c r="L590" s="1219"/>
      <c r="M590" s="1219"/>
      <c r="N590" s="1219"/>
      <c r="O590" s="1219"/>
      <c r="P590" s="1219"/>
      <c r="Q590" s="1219"/>
      <c r="R590" s="1219"/>
      <c r="S590" s="1219"/>
      <c r="T590" s="1219"/>
      <c r="U590" s="1219"/>
      <c r="V590" s="1219"/>
      <c r="W590" s="1219"/>
      <c r="X590" s="1222"/>
      <c r="Y590" s="1219"/>
      <c r="Z590" s="1219"/>
      <c r="AA590" s="1222"/>
      <c r="AB590" s="1219"/>
      <c r="AC590" s="1219"/>
      <c r="AD590" s="1219"/>
      <c r="AE590" s="1219"/>
      <c r="AF590" s="1219"/>
      <c r="AG590" s="1219"/>
    </row>
    <row r="591" spans="1:33" x14ac:dyDescent="0.2">
      <c r="A591" s="1219"/>
      <c r="B591" s="1219"/>
      <c r="C591" s="1219"/>
      <c r="D591" s="1219"/>
      <c r="E591" s="1219"/>
      <c r="F591" s="1219"/>
      <c r="G591" s="1219"/>
      <c r="H591" s="1219"/>
      <c r="I591" s="59"/>
      <c r="J591" s="59"/>
      <c r="K591" s="1219"/>
      <c r="L591" s="1219"/>
      <c r="M591" s="1219"/>
      <c r="N591" s="1219"/>
      <c r="O591" s="1219"/>
      <c r="P591" s="1219"/>
      <c r="Q591" s="1219"/>
      <c r="R591" s="1219"/>
      <c r="S591" s="1219"/>
      <c r="T591" s="1219"/>
      <c r="U591" s="1219"/>
      <c r="V591" s="1219"/>
      <c r="W591" s="1219"/>
      <c r="X591" s="1222"/>
      <c r="Y591" s="1219"/>
      <c r="Z591" s="1219"/>
      <c r="AA591" s="1222"/>
      <c r="AB591" s="1219"/>
      <c r="AC591" s="1219"/>
      <c r="AD591" s="1219"/>
      <c r="AE591" s="1219"/>
      <c r="AF591" s="1219"/>
      <c r="AG591" s="1219"/>
    </row>
    <row r="592" spans="1:33" x14ac:dyDescent="0.2">
      <c r="A592" s="1219"/>
      <c r="B592" s="1219"/>
      <c r="C592" s="1219"/>
      <c r="D592" s="1219"/>
      <c r="E592" s="1219"/>
      <c r="F592" s="1219"/>
      <c r="G592" s="1219"/>
      <c r="H592" s="1219"/>
      <c r="I592" s="59"/>
      <c r="J592" s="59"/>
      <c r="K592" s="1219"/>
      <c r="L592" s="1219"/>
      <c r="M592" s="1219"/>
      <c r="N592" s="1219"/>
      <c r="O592" s="1219"/>
      <c r="P592" s="1219"/>
      <c r="Q592" s="1219"/>
      <c r="R592" s="1219"/>
      <c r="S592" s="1219"/>
      <c r="T592" s="1219"/>
      <c r="U592" s="1219"/>
      <c r="V592" s="1219"/>
      <c r="W592" s="1219"/>
      <c r="X592" s="1222"/>
      <c r="Y592" s="1219"/>
      <c r="Z592" s="1219"/>
      <c r="AA592" s="1222"/>
      <c r="AB592" s="1219"/>
      <c r="AC592" s="1219"/>
      <c r="AD592" s="1219"/>
      <c r="AE592" s="1219"/>
      <c r="AF592" s="1219"/>
      <c r="AG592" s="1219"/>
    </row>
    <row r="593" spans="1:33" x14ac:dyDescent="0.2">
      <c r="A593" s="1219"/>
      <c r="B593" s="1219"/>
      <c r="C593" s="1219"/>
      <c r="D593" s="1219"/>
      <c r="E593" s="1219"/>
      <c r="F593" s="1219"/>
      <c r="G593" s="1219"/>
      <c r="H593" s="1219"/>
      <c r="I593" s="59"/>
      <c r="J593" s="59"/>
      <c r="K593" s="1219"/>
      <c r="L593" s="1219"/>
      <c r="M593" s="1219"/>
      <c r="N593" s="1219"/>
      <c r="O593" s="1219"/>
      <c r="P593" s="1219"/>
      <c r="Q593" s="1219"/>
      <c r="R593" s="1219"/>
      <c r="S593" s="1219"/>
      <c r="T593" s="1219"/>
      <c r="U593" s="1219"/>
      <c r="V593" s="1219"/>
      <c r="W593" s="1219"/>
      <c r="X593" s="1222"/>
      <c r="Y593" s="1219"/>
      <c r="Z593" s="1219"/>
      <c r="AA593" s="1222"/>
      <c r="AB593" s="1219"/>
      <c r="AC593" s="1219"/>
      <c r="AD593" s="1219"/>
      <c r="AE593" s="1219"/>
      <c r="AF593" s="1219"/>
      <c r="AG593" s="1219"/>
    </row>
    <row r="594" spans="1:33" x14ac:dyDescent="0.2">
      <c r="A594" s="1219"/>
      <c r="B594" s="1219"/>
      <c r="C594" s="1219"/>
      <c r="D594" s="1219"/>
      <c r="E594" s="1219"/>
      <c r="F594" s="1219"/>
      <c r="G594" s="1219"/>
      <c r="H594" s="1219"/>
      <c r="I594" s="59"/>
      <c r="J594" s="59"/>
      <c r="K594" s="1219"/>
      <c r="L594" s="1219"/>
      <c r="M594" s="1219"/>
      <c r="N594" s="1219"/>
      <c r="O594" s="1219"/>
      <c r="P594" s="1219"/>
      <c r="Q594" s="1219"/>
      <c r="R594" s="1219"/>
      <c r="S594" s="1219"/>
      <c r="T594" s="1219"/>
      <c r="U594" s="1219"/>
      <c r="V594" s="1219"/>
      <c r="W594" s="1219"/>
      <c r="X594" s="1222"/>
      <c r="Y594" s="1219"/>
      <c r="Z594" s="1219"/>
      <c r="AA594" s="1222"/>
      <c r="AB594" s="1219"/>
      <c r="AC594" s="1219"/>
      <c r="AD594" s="1219"/>
      <c r="AE594" s="1219"/>
      <c r="AF594" s="1219"/>
      <c r="AG594" s="1219"/>
    </row>
    <row r="595" spans="1:33" x14ac:dyDescent="0.2">
      <c r="A595" s="1219"/>
      <c r="B595" s="1219"/>
      <c r="C595" s="1219"/>
      <c r="D595" s="1219"/>
      <c r="E595" s="1219"/>
      <c r="F595" s="1219"/>
      <c r="G595" s="1219"/>
      <c r="H595" s="1219"/>
      <c r="I595" s="59"/>
      <c r="J595" s="59"/>
      <c r="K595" s="1219"/>
      <c r="L595" s="1219"/>
      <c r="M595" s="1219"/>
      <c r="N595" s="1219"/>
      <c r="O595" s="1219"/>
      <c r="P595" s="1219"/>
      <c r="Q595" s="1219"/>
      <c r="R595" s="1219"/>
      <c r="S595" s="1219"/>
      <c r="T595" s="1219"/>
      <c r="U595" s="1219"/>
      <c r="V595" s="1219"/>
      <c r="W595" s="1219"/>
      <c r="X595" s="1222"/>
      <c r="Y595" s="1219"/>
      <c r="Z595" s="1219"/>
      <c r="AA595" s="1222"/>
      <c r="AB595" s="1219"/>
      <c r="AC595" s="1219"/>
      <c r="AD595" s="1219"/>
      <c r="AE595" s="1219"/>
      <c r="AF595" s="1219"/>
      <c r="AG595" s="1219"/>
    </row>
    <row r="596" spans="1:33" x14ac:dyDescent="0.2">
      <c r="A596" s="1219"/>
      <c r="B596" s="1219"/>
      <c r="C596" s="1219"/>
      <c r="D596" s="1219"/>
      <c r="E596" s="1219"/>
      <c r="F596" s="1219"/>
      <c r="G596" s="1219"/>
      <c r="H596" s="1219"/>
      <c r="I596" s="59"/>
      <c r="J596" s="59"/>
      <c r="K596" s="1219"/>
      <c r="L596" s="1219"/>
      <c r="M596" s="1219"/>
      <c r="N596" s="1219"/>
      <c r="O596" s="1219"/>
      <c r="P596" s="1219"/>
      <c r="Q596" s="1219"/>
      <c r="R596" s="1219"/>
      <c r="S596" s="1219"/>
      <c r="T596" s="1219"/>
      <c r="U596" s="1219"/>
      <c r="V596" s="1219"/>
      <c r="W596" s="1219"/>
      <c r="X596" s="1222"/>
      <c r="Y596" s="1219"/>
      <c r="Z596" s="1219"/>
      <c r="AA596" s="1222"/>
      <c r="AB596" s="1219"/>
      <c r="AC596" s="1219"/>
      <c r="AD596" s="1219"/>
      <c r="AE596" s="1219"/>
      <c r="AF596" s="1219"/>
      <c r="AG596" s="1219"/>
    </row>
    <row r="597" spans="1:33" x14ac:dyDescent="0.2">
      <c r="A597" s="1219"/>
      <c r="B597" s="1219"/>
      <c r="C597" s="1219"/>
      <c r="D597" s="1219"/>
      <c r="E597" s="1219"/>
      <c r="F597" s="1219"/>
      <c r="G597" s="1219"/>
      <c r="H597" s="1219"/>
      <c r="I597" s="59"/>
      <c r="J597" s="59"/>
      <c r="K597" s="1219"/>
      <c r="L597" s="1219"/>
      <c r="M597" s="1219"/>
      <c r="N597" s="1219"/>
      <c r="O597" s="1219"/>
      <c r="P597" s="1219"/>
      <c r="Q597" s="1219"/>
      <c r="R597" s="1219"/>
      <c r="S597" s="1219"/>
      <c r="T597" s="1219"/>
      <c r="U597" s="1219"/>
      <c r="V597" s="1219"/>
      <c r="W597" s="1219"/>
      <c r="X597" s="1222"/>
      <c r="Y597" s="1219"/>
      <c r="Z597" s="1219"/>
      <c r="AA597" s="1222"/>
      <c r="AB597" s="1219"/>
      <c r="AC597" s="1219"/>
      <c r="AD597" s="1219"/>
      <c r="AE597" s="1219"/>
      <c r="AF597" s="1219"/>
      <c r="AG597" s="1219"/>
    </row>
    <row r="598" spans="1:33" x14ac:dyDescent="0.2">
      <c r="A598" s="1219"/>
      <c r="B598" s="1219"/>
      <c r="C598" s="1219"/>
      <c r="D598" s="1219"/>
      <c r="E598" s="1219"/>
      <c r="F598" s="1219"/>
      <c r="G598" s="1219"/>
      <c r="H598" s="1219"/>
      <c r="I598" s="59"/>
      <c r="J598" s="59"/>
      <c r="K598" s="1219"/>
      <c r="L598" s="1219"/>
      <c r="M598" s="1219"/>
      <c r="N598" s="1219"/>
      <c r="O598" s="1219"/>
      <c r="P598" s="1219"/>
      <c r="Q598" s="1219"/>
      <c r="R598" s="1219"/>
      <c r="S598" s="1219"/>
      <c r="T598" s="1219"/>
      <c r="U598" s="1219"/>
      <c r="V598" s="1219"/>
      <c r="W598" s="1219"/>
      <c r="X598" s="1222"/>
      <c r="Y598" s="1219"/>
      <c r="Z598" s="1219"/>
      <c r="AA598" s="1222"/>
      <c r="AB598" s="1219"/>
      <c r="AC598" s="1219"/>
      <c r="AD598" s="1219"/>
      <c r="AE598" s="1219"/>
      <c r="AF598" s="1219"/>
      <c r="AG598" s="1219"/>
    </row>
    <row r="599" spans="1:33" x14ac:dyDescent="0.2">
      <c r="A599" s="1219"/>
      <c r="B599" s="1219"/>
      <c r="C599" s="1219"/>
      <c r="D599" s="1219"/>
      <c r="E599" s="1219"/>
      <c r="F599" s="1219"/>
      <c r="G599" s="1219"/>
      <c r="H599" s="1219"/>
      <c r="I599" s="59"/>
      <c r="J599" s="59"/>
      <c r="K599" s="1219"/>
      <c r="L599" s="1219"/>
      <c r="M599" s="1219"/>
      <c r="N599" s="1219"/>
      <c r="O599" s="1219"/>
      <c r="P599" s="1219"/>
      <c r="Q599" s="1219"/>
      <c r="R599" s="1219"/>
      <c r="S599" s="1219"/>
      <c r="T599" s="1219"/>
      <c r="U599" s="1219"/>
      <c r="V599" s="1219"/>
      <c r="W599" s="1219"/>
      <c r="X599" s="1222"/>
      <c r="Y599" s="1219"/>
      <c r="Z599" s="1219"/>
      <c r="AA599" s="1222"/>
      <c r="AB599" s="1219"/>
      <c r="AC599" s="1219"/>
      <c r="AD599" s="1219"/>
      <c r="AE599" s="1219"/>
      <c r="AF599" s="1219"/>
      <c r="AG599" s="1219"/>
    </row>
    <row r="600" spans="1:33" x14ac:dyDescent="0.2">
      <c r="A600" s="1219"/>
      <c r="B600" s="1219"/>
      <c r="C600" s="1219"/>
      <c r="D600" s="1219"/>
      <c r="E600" s="1219"/>
      <c r="F600" s="1219"/>
      <c r="G600" s="1219"/>
      <c r="H600" s="1219"/>
      <c r="I600" s="59"/>
      <c r="J600" s="59"/>
      <c r="K600" s="1219"/>
      <c r="L600" s="1219"/>
      <c r="M600" s="1219"/>
      <c r="N600" s="1219"/>
      <c r="O600" s="1219"/>
      <c r="P600" s="1219"/>
      <c r="Q600" s="1219"/>
      <c r="R600" s="1219"/>
      <c r="S600" s="1219"/>
      <c r="T600" s="1219"/>
      <c r="U600" s="1219"/>
      <c r="V600" s="1219"/>
      <c r="W600" s="1219"/>
      <c r="X600" s="1222"/>
      <c r="Y600" s="1219"/>
      <c r="Z600" s="1219"/>
      <c r="AA600" s="1222"/>
      <c r="AB600" s="1219"/>
      <c r="AC600" s="1219"/>
      <c r="AD600" s="1219"/>
      <c r="AE600" s="1219"/>
      <c r="AF600" s="1219"/>
      <c r="AG600" s="1219"/>
    </row>
    <row r="601" spans="1:33" x14ac:dyDescent="0.2">
      <c r="A601" s="1219"/>
      <c r="B601" s="1219"/>
      <c r="C601" s="1219"/>
      <c r="D601" s="1219"/>
      <c r="E601" s="1219"/>
      <c r="F601" s="1219"/>
      <c r="G601" s="1219"/>
      <c r="H601" s="1219"/>
      <c r="I601" s="59"/>
      <c r="J601" s="59"/>
      <c r="K601" s="1219"/>
      <c r="L601" s="1219"/>
      <c r="M601" s="1219"/>
      <c r="N601" s="1219"/>
      <c r="O601" s="1219"/>
      <c r="P601" s="1219"/>
      <c r="Q601" s="1219"/>
      <c r="R601" s="1219"/>
      <c r="S601" s="1219"/>
      <c r="T601" s="1219"/>
      <c r="U601" s="1219"/>
      <c r="V601" s="1219"/>
      <c r="W601" s="1219"/>
      <c r="X601" s="1222"/>
      <c r="Y601" s="1219"/>
      <c r="Z601" s="1219"/>
      <c r="AA601" s="1222"/>
      <c r="AB601" s="1219"/>
      <c r="AC601" s="1219"/>
      <c r="AD601" s="1219"/>
      <c r="AE601" s="1219"/>
      <c r="AF601" s="1219"/>
      <c r="AG601" s="1219"/>
    </row>
    <row r="602" spans="1:33" x14ac:dyDescent="0.2">
      <c r="A602" s="1219"/>
      <c r="B602" s="1219"/>
      <c r="C602" s="1219"/>
      <c r="D602" s="1219"/>
      <c r="E602" s="1219"/>
      <c r="F602" s="1219"/>
      <c r="G602" s="1219"/>
      <c r="H602" s="1219"/>
      <c r="I602" s="59"/>
      <c r="J602" s="59"/>
      <c r="K602" s="1219"/>
      <c r="L602" s="1219"/>
      <c r="M602" s="1219"/>
      <c r="N602" s="1219"/>
      <c r="O602" s="1219"/>
      <c r="P602" s="1219"/>
      <c r="Q602" s="1219"/>
      <c r="R602" s="1219"/>
      <c r="S602" s="1219"/>
      <c r="T602" s="1219"/>
      <c r="U602" s="1219"/>
      <c r="V602" s="1219"/>
      <c r="W602" s="1219"/>
      <c r="X602" s="1222"/>
      <c r="Y602" s="1219"/>
      <c r="Z602" s="1219"/>
      <c r="AA602" s="1222"/>
      <c r="AB602" s="1219"/>
      <c r="AC602" s="1219"/>
      <c r="AD602" s="1219"/>
      <c r="AE602" s="1219"/>
      <c r="AF602" s="1219"/>
      <c r="AG602" s="1219"/>
    </row>
    <row r="603" spans="1:33" x14ac:dyDescent="0.2">
      <c r="A603" s="1219"/>
      <c r="B603" s="1219"/>
      <c r="C603" s="1219"/>
      <c r="D603" s="1219"/>
      <c r="E603" s="1219"/>
      <c r="F603" s="1219"/>
      <c r="G603" s="1219"/>
      <c r="H603" s="1219"/>
      <c r="I603" s="59"/>
      <c r="J603" s="59"/>
      <c r="K603" s="1219"/>
      <c r="L603" s="1219"/>
      <c r="M603" s="1219"/>
      <c r="N603" s="1219"/>
      <c r="O603" s="1219"/>
      <c r="P603" s="1219"/>
      <c r="Q603" s="1219"/>
      <c r="R603" s="1219"/>
      <c r="S603" s="1219"/>
      <c r="T603" s="1219"/>
      <c r="U603" s="1219"/>
      <c r="V603" s="1219"/>
      <c r="W603" s="1219"/>
      <c r="X603" s="1222"/>
      <c r="Y603" s="1219"/>
      <c r="Z603" s="1219"/>
      <c r="AA603" s="1222"/>
      <c r="AB603" s="1219"/>
      <c r="AC603" s="1219"/>
      <c r="AD603" s="1219"/>
      <c r="AE603" s="1219"/>
      <c r="AF603" s="1219"/>
      <c r="AG603" s="1219"/>
    </row>
    <row r="604" spans="1:33" x14ac:dyDescent="0.2">
      <c r="A604" s="1219"/>
      <c r="B604" s="1219"/>
      <c r="C604" s="1219"/>
      <c r="D604" s="1219"/>
      <c r="E604" s="1219"/>
      <c r="F604" s="1219"/>
      <c r="G604" s="1219"/>
      <c r="H604" s="1219"/>
      <c r="I604" s="59"/>
      <c r="J604" s="59"/>
      <c r="K604" s="1219"/>
      <c r="L604" s="1219"/>
      <c r="M604" s="1219"/>
      <c r="N604" s="1219"/>
      <c r="O604" s="1219"/>
      <c r="P604" s="1219"/>
      <c r="Q604" s="1219"/>
      <c r="R604" s="1219"/>
      <c r="S604" s="1219"/>
      <c r="T604" s="1219"/>
      <c r="U604" s="1219"/>
      <c r="V604" s="1219"/>
      <c r="W604" s="1219"/>
      <c r="X604" s="1222"/>
      <c r="Y604" s="1219"/>
      <c r="Z604" s="1219"/>
      <c r="AA604" s="1222"/>
      <c r="AB604" s="1219"/>
      <c r="AC604" s="1219"/>
      <c r="AD604" s="1219"/>
      <c r="AE604" s="1219"/>
      <c r="AF604" s="1219"/>
      <c r="AG604" s="1219"/>
    </row>
    <row r="605" spans="1:33" x14ac:dyDescent="0.2">
      <c r="A605" s="1219"/>
      <c r="B605" s="1219"/>
      <c r="C605" s="1219"/>
      <c r="D605" s="1219"/>
      <c r="E605" s="1219"/>
      <c r="F605" s="1219"/>
      <c r="G605" s="1219"/>
      <c r="H605" s="1219"/>
      <c r="I605" s="59"/>
      <c r="J605" s="59"/>
      <c r="K605" s="1219"/>
      <c r="L605" s="1219"/>
      <c r="M605" s="1219"/>
      <c r="N605" s="1219"/>
      <c r="O605" s="1219"/>
      <c r="P605" s="1219"/>
      <c r="Q605" s="1219"/>
      <c r="R605" s="1219"/>
      <c r="S605" s="1219"/>
      <c r="T605" s="1219"/>
      <c r="U605" s="1219"/>
      <c r="V605" s="1219"/>
      <c r="W605" s="1219"/>
      <c r="X605" s="1222"/>
      <c r="Y605" s="1219"/>
      <c r="Z605" s="1219"/>
      <c r="AA605" s="1222"/>
      <c r="AB605" s="1219"/>
      <c r="AC605" s="1219"/>
      <c r="AD605" s="1219"/>
      <c r="AE605" s="1219"/>
      <c r="AF605" s="1219"/>
      <c r="AG605" s="1219"/>
    </row>
    <row r="606" spans="1:33" x14ac:dyDescent="0.2">
      <c r="A606" s="1219"/>
      <c r="B606" s="1219"/>
      <c r="C606" s="1219"/>
      <c r="D606" s="1219"/>
      <c r="E606" s="1219"/>
      <c r="F606" s="1219"/>
      <c r="G606" s="1219"/>
      <c r="H606" s="1219"/>
      <c r="I606" s="59"/>
      <c r="J606" s="59"/>
      <c r="K606" s="1219"/>
      <c r="L606" s="1219"/>
      <c r="M606" s="1219"/>
      <c r="N606" s="1219"/>
      <c r="O606" s="1219"/>
      <c r="P606" s="1219"/>
      <c r="Q606" s="1219"/>
      <c r="R606" s="1219"/>
      <c r="S606" s="1219"/>
      <c r="T606" s="1219"/>
      <c r="U606" s="1219"/>
      <c r="V606" s="1219"/>
      <c r="W606" s="1219"/>
      <c r="X606" s="1222"/>
      <c r="Y606" s="1219"/>
      <c r="Z606" s="1219"/>
      <c r="AA606" s="1222"/>
      <c r="AB606" s="1219"/>
      <c r="AC606" s="1219"/>
      <c r="AD606" s="1219"/>
      <c r="AE606" s="1219"/>
      <c r="AF606" s="1219"/>
      <c r="AG606" s="1219"/>
    </row>
    <row r="607" spans="1:33" x14ac:dyDescent="0.2">
      <c r="A607" s="1219"/>
      <c r="B607" s="1219"/>
      <c r="C607" s="1219"/>
      <c r="D607" s="1219"/>
      <c r="E607" s="1219"/>
      <c r="F607" s="1219"/>
      <c r="G607" s="1219"/>
      <c r="H607" s="1219"/>
      <c r="I607" s="59"/>
      <c r="J607" s="59"/>
      <c r="K607" s="1219"/>
      <c r="L607" s="1219"/>
      <c r="M607" s="1219"/>
      <c r="N607" s="1219"/>
      <c r="O607" s="1219"/>
      <c r="P607" s="1219"/>
      <c r="Q607" s="1219"/>
      <c r="R607" s="1219"/>
      <c r="S607" s="1219"/>
      <c r="T607" s="1219"/>
      <c r="U607" s="1219"/>
      <c r="V607" s="1219"/>
      <c r="W607" s="1219"/>
      <c r="X607" s="1222"/>
      <c r="Y607" s="1219"/>
      <c r="Z607" s="1219"/>
      <c r="AA607" s="1222"/>
      <c r="AB607" s="1219"/>
      <c r="AC607" s="1219"/>
      <c r="AD607" s="1219"/>
      <c r="AE607" s="1219"/>
      <c r="AF607" s="1219"/>
      <c r="AG607" s="1219"/>
    </row>
    <row r="608" spans="1:33" x14ac:dyDescent="0.2">
      <c r="A608" s="1219"/>
      <c r="B608" s="1219"/>
      <c r="C608" s="1219"/>
      <c r="D608" s="1219"/>
      <c r="E608" s="1219"/>
      <c r="F608" s="1219"/>
      <c r="G608" s="1219"/>
      <c r="H608" s="1219"/>
      <c r="I608" s="59"/>
      <c r="J608" s="59"/>
      <c r="K608" s="1219"/>
      <c r="L608" s="1219"/>
      <c r="M608" s="1219"/>
      <c r="N608" s="1219"/>
      <c r="O608" s="1219"/>
      <c r="P608" s="1219"/>
      <c r="Q608" s="1219"/>
      <c r="R608" s="1219"/>
      <c r="S608" s="1219"/>
      <c r="T608" s="1219"/>
      <c r="U608" s="1219"/>
      <c r="V608" s="1219"/>
      <c r="W608" s="1219"/>
      <c r="X608" s="1222"/>
      <c r="Y608" s="1219"/>
      <c r="Z608" s="1219"/>
      <c r="AA608" s="1222"/>
      <c r="AB608" s="1219"/>
      <c r="AC608" s="1219"/>
      <c r="AD608" s="1219"/>
      <c r="AE608" s="1219"/>
      <c r="AF608" s="1219"/>
      <c r="AG608" s="1219"/>
    </row>
    <row r="609" spans="1:33" x14ac:dyDescent="0.2">
      <c r="A609" s="1219"/>
      <c r="B609" s="1219"/>
      <c r="C609" s="1219"/>
      <c r="D609" s="1219"/>
      <c r="E609" s="1219"/>
      <c r="F609" s="1219"/>
      <c r="G609" s="1219"/>
      <c r="H609" s="1219"/>
      <c r="I609" s="59"/>
      <c r="J609" s="59"/>
      <c r="K609" s="1219"/>
      <c r="L609" s="1219"/>
      <c r="M609" s="1219"/>
      <c r="N609" s="1219"/>
      <c r="O609" s="1219"/>
      <c r="P609" s="1219"/>
      <c r="Q609" s="1219"/>
      <c r="R609" s="1219"/>
      <c r="S609" s="1219"/>
      <c r="T609" s="1219"/>
      <c r="U609" s="1219"/>
      <c r="V609" s="1219"/>
      <c r="W609" s="1219"/>
      <c r="X609" s="1222"/>
      <c r="Y609" s="1219"/>
      <c r="Z609" s="1219"/>
      <c r="AA609" s="1222"/>
      <c r="AB609" s="1219"/>
      <c r="AC609" s="1219"/>
      <c r="AD609" s="1219"/>
      <c r="AE609" s="1219"/>
      <c r="AF609" s="1219"/>
      <c r="AG609" s="1219"/>
    </row>
    <row r="610" spans="1:33" x14ac:dyDescent="0.2">
      <c r="A610" s="1219"/>
      <c r="B610" s="1219"/>
      <c r="C610" s="1219"/>
      <c r="D610" s="1219"/>
      <c r="E610" s="1219"/>
      <c r="F610" s="1219"/>
      <c r="G610" s="1219"/>
      <c r="H610" s="1219"/>
      <c r="I610" s="59"/>
      <c r="J610" s="59"/>
      <c r="K610" s="1219"/>
      <c r="L610" s="1219"/>
      <c r="M610" s="1219"/>
      <c r="N610" s="1219"/>
      <c r="O610" s="1219"/>
      <c r="P610" s="1219"/>
      <c r="Q610" s="1219"/>
      <c r="R610" s="1219"/>
      <c r="S610" s="1219"/>
      <c r="T610" s="1219"/>
      <c r="U610" s="1219"/>
      <c r="V610" s="1219"/>
      <c r="W610" s="1219"/>
      <c r="X610" s="1222"/>
      <c r="Y610" s="1219"/>
      <c r="Z610" s="1219"/>
      <c r="AA610" s="1222"/>
      <c r="AB610" s="1219"/>
      <c r="AC610" s="1219"/>
      <c r="AD610" s="1219"/>
      <c r="AE610" s="1219"/>
      <c r="AF610" s="1219"/>
      <c r="AG610" s="1219"/>
    </row>
    <row r="611" spans="1:33" x14ac:dyDescent="0.2">
      <c r="A611" s="1219"/>
      <c r="B611" s="1219"/>
      <c r="C611" s="1219"/>
      <c r="D611" s="1219"/>
      <c r="E611" s="1219"/>
      <c r="F611" s="1219"/>
      <c r="G611" s="1219"/>
      <c r="H611" s="1219"/>
      <c r="I611" s="59"/>
      <c r="J611" s="59"/>
      <c r="K611" s="1219"/>
      <c r="L611" s="1219"/>
      <c r="M611" s="1219"/>
      <c r="N611" s="1219"/>
      <c r="O611" s="1219"/>
      <c r="P611" s="1219"/>
      <c r="Q611" s="1219"/>
      <c r="R611" s="1219"/>
      <c r="S611" s="1219"/>
      <c r="T611" s="1219"/>
      <c r="U611" s="1219"/>
      <c r="V611" s="1219"/>
      <c r="W611" s="1219"/>
      <c r="X611" s="1222"/>
      <c r="Y611" s="1219"/>
      <c r="Z611" s="1219"/>
      <c r="AA611" s="1222"/>
      <c r="AB611" s="1219"/>
      <c r="AC611" s="1219"/>
      <c r="AD611" s="1219"/>
      <c r="AE611" s="1219"/>
      <c r="AF611" s="1219"/>
      <c r="AG611" s="1219"/>
    </row>
    <row r="612" spans="1:33" x14ac:dyDescent="0.2">
      <c r="A612" s="1219"/>
      <c r="B612" s="1219"/>
      <c r="C612" s="1219"/>
      <c r="D612" s="1219"/>
      <c r="E612" s="1219"/>
      <c r="F612" s="1219"/>
      <c r="G612" s="1219"/>
      <c r="H612" s="1219"/>
      <c r="I612" s="59"/>
      <c r="J612" s="59"/>
      <c r="K612" s="1219"/>
      <c r="L612" s="1219"/>
      <c r="M612" s="1219"/>
      <c r="N612" s="1219"/>
      <c r="O612" s="1219"/>
      <c r="P612" s="1219"/>
      <c r="Q612" s="1219"/>
      <c r="R612" s="1219"/>
      <c r="S612" s="1219"/>
      <c r="T612" s="1219"/>
      <c r="U612" s="1219"/>
      <c r="V612" s="1219"/>
      <c r="W612" s="1219"/>
      <c r="X612" s="1222"/>
      <c r="Y612" s="1219"/>
      <c r="Z612" s="1219"/>
      <c r="AA612" s="1222"/>
      <c r="AB612" s="1219"/>
      <c r="AC612" s="1219"/>
      <c r="AD612" s="1219"/>
      <c r="AE612" s="1219"/>
      <c r="AF612" s="1219"/>
      <c r="AG612" s="1219"/>
    </row>
    <row r="613" spans="1:33" x14ac:dyDescent="0.2">
      <c r="A613" s="1219"/>
      <c r="B613" s="1219"/>
      <c r="C613" s="1219"/>
      <c r="D613" s="1219"/>
      <c r="E613" s="1219"/>
      <c r="F613" s="1219"/>
      <c r="G613" s="1219"/>
      <c r="H613" s="1219"/>
      <c r="I613" s="59"/>
      <c r="J613" s="59"/>
      <c r="K613" s="1219"/>
      <c r="L613" s="1219"/>
      <c r="M613" s="1219"/>
      <c r="N613" s="1219"/>
      <c r="O613" s="1219"/>
      <c r="P613" s="1219"/>
      <c r="Q613" s="1219"/>
      <c r="R613" s="1219"/>
      <c r="S613" s="1219"/>
      <c r="T613" s="1219"/>
      <c r="U613" s="1219"/>
      <c r="V613" s="1219"/>
      <c r="W613" s="1219"/>
      <c r="X613" s="1222"/>
      <c r="Y613" s="1219"/>
      <c r="Z613" s="1219"/>
      <c r="AA613" s="1222"/>
      <c r="AB613" s="1219"/>
      <c r="AC613" s="1219"/>
      <c r="AD613" s="1219"/>
      <c r="AE613" s="1219"/>
      <c r="AF613" s="1219"/>
      <c r="AG613" s="1219"/>
    </row>
    <row r="614" spans="1:33" x14ac:dyDescent="0.2">
      <c r="A614" s="1219"/>
      <c r="B614" s="1219"/>
      <c r="C614" s="1219"/>
      <c r="D614" s="1219"/>
      <c r="E614" s="1219"/>
      <c r="F614" s="1219"/>
      <c r="G614" s="1219"/>
      <c r="H614" s="1219"/>
      <c r="I614" s="59"/>
      <c r="J614" s="59"/>
      <c r="K614" s="1219"/>
      <c r="L614" s="1219"/>
      <c r="M614" s="1219"/>
      <c r="N614" s="1219"/>
      <c r="O614" s="1219"/>
      <c r="P614" s="1219"/>
      <c r="Q614" s="1219"/>
      <c r="R614" s="1219"/>
      <c r="S614" s="1219"/>
      <c r="T614" s="1219"/>
      <c r="U614" s="1219"/>
      <c r="V614" s="1219"/>
      <c r="W614" s="1219"/>
      <c r="X614" s="1222"/>
      <c r="Y614" s="1219"/>
      <c r="Z614" s="1219"/>
      <c r="AA614" s="1222"/>
      <c r="AB614" s="1219"/>
      <c r="AC614" s="1219"/>
      <c r="AD614" s="1219"/>
      <c r="AE614" s="1219"/>
      <c r="AF614" s="1219"/>
      <c r="AG614" s="1219"/>
    </row>
    <row r="615" spans="1:33" x14ac:dyDescent="0.2">
      <c r="A615" s="1219"/>
      <c r="B615" s="1219"/>
      <c r="C615" s="1219"/>
      <c r="D615" s="1219"/>
      <c r="E615" s="1219"/>
      <c r="F615" s="1219"/>
      <c r="G615" s="1219"/>
      <c r="H615" s="1219"/>
      <c r="I615" s="59"/>
      <c r="J615" s="59"/>
      <c r="K615" s="1219"/>
      <c r="L615" s="1219"/>
      <c r="M615" s="1219"/>
      <c r="N615" s="1219"/>
      <c r="O615" s="1219"/>
      <c r="P615" s="1219"/>
      <c r="Q615" s="1219"/>
      <c r="R615" s="1219"/>
      <c r="S615" s="1219"/>
      <c r="T615" s="1219"/>
      <c r="U615" s="1219"/>
      <c r="V615" s="1219"/>
      <c r="W615" s="1219"/>
      <c r="X615" s="1222"/>
      <c r="Y615" s="1219"/>
      <c r="Z615" s="1219"/>
      <c r="AA615" s="1222"/>
      <c r="AB615" s="1219"/>
      <c r="AC615" s="1219"/>
      <c r="AD615" s="1219"/>
      <c r="AE615" s="1219"/>
      <c r="AF615" s="1219"/>
      <c r="AG615" s="1219"/>
    </row>
    <row r="616" spans="1:33" x14ac:dyDescent="0.2">
      <c r="A616" s="1219"/>
      <c r="B616" s="1219"/>
      <c r="C616" s="1219"/>
      <c r="D616" s="1219"/>
      <c r="E616" s="1219"/>
      <c r="F616" s="1219"/>
      <c r="G616" s="1219"/>
      <c r="H616" s="1219"/>
      <c r="I616" s="59"/>
      <c r="J616" s="59"/>
      <c r="K616" s="1219"/>
      <c r="L616" s="1219"/>
      <c r="M616" s="1219"/>
      <c r="N616" s="1219"/>
      <c r="O616" s="1219"/>
      <c r="P616" s="1219"/>
      <c r="Q616" s="1219"/>
      <c r="R616" s="1219"/>
      <c r="S616" s="1219"/>
      <c r="T616" s="1219"/>
      <c r="U616" s="1219"/>
      <c r="V616" s="1219"/>
      <c r="W616" s="1219"/>
      <c r="X616" s="1222"/>
      <c r="Y616" s="1219"/>
      <c r="Z616" s="1219"/>
      <c r="AA616" s="1222"/>
      <c r="AB616" s="1219"/>
      <c r="AC616" s="1219"/>
      <c r="AD616" s="1219"/>
      <c r="AE616" s="1219"/>
      <c r="AF616" s="1219"/>
      <c r="AG616" s="1219"/>
    </row>
    <row r="617" spans="1:33" x14ac:dyDescent="0.2">
      <c r="A617" s="1219"/>
      <c r="B617" s="1219"/>
      <c r="C617" s="1219"/>
      <c r="D617" s="1219"/>
      <c r="E617" s="1219"/>
      <c r="F617" s="1219"/>
      <c r="G617" s="1219"/>
      <c r="H617" s="1219"/>
      <c r="I617" s="59"/>
      <c r="J617" s="59"/>
      <c r="K617" s="1219"/>
      <c r="L617" s="1219"/>
      <c r="M617" s="1219"/>
      <c r="N617" s="1219"/>
      <c r="O617" s="1219"/>
      <c r="P617" s="1219"/>
      <c r="Q617" s="1219"/>
      <c r="R617" s="1219"/>
      <c r="S617" s="1219"/>
      <c r="T617" s="1219"/>
      <c r="U617" s="1219"/>
      <c r="V617" s="1219"/>
      <c r="W617" s="1219"/>
      <c r="X617" s="1222"/>
      <c r="Y617" s="1219"/>
      <c r="Z617" s="1219"/>
      <c r="AA617" s="1222"/>
      <c r="AB617" s="1219"/>
      <c r="AC617" s="1219"/>
      <c r="AD617" s="1219"/>
      <c r="AE617" s="1219"/>
      <c r="AF617" s="1219"/>
      <c r="AG617" s="1219"/>
    </row>
    <row r="618" spans="1:33" x14ac:dyDescent="0.2">
      <c r="A618" s="1219"/>
      <c r="B618" s="1219"/>
      <c r="C618" s="1219"/>
      <c r="D618" s="1219"/>
      <c r="E618" s="1219"/>
      <c r="F618" s="1219"/>
      <c r="G618" s="1219"/>
      <c r="H618" s="1219"/>
      <c r="I618" s="59"/>
      <c r="J618" s="59"/>
      <c r="K618" s="1219"/>
      <c r="L618" s="1219"/>
      <c r="M618" s="1219"/>
      <c r="N618" s="1219"/>
      <c r="O618" s="1219"/>
      <c r="P618" s="1219"/>
      <c r="Q618" s="1219"/>
      <c r="R618" s="1219"/>
      <c r="S618" s="1219"/>
      <c r="T618" s="1219"/>
      <c r="U618" s="1219"/>
      <c r="V618" s="1219"/>
      <c r="W618" s="1219"/>
      <c r="X618" s="1222"/>
      <c r="Y618" s="1219"/>
      <c r="Z618" s="1219"/>
      <c r="AA618" s="1222"/>
      <c r="AB618" s="1219"/>
      <c r="AC618" s="1219"/>
      <c r="AD618" s="1219"/>
      <c r="AE618" s="1219"/>
      <c r="AF618" s="1219"/>
      <c r="AG618" s="1219"/>
    </row>
    <row r="619" spans="1:33" x14ac:dyDescent="0.2">
      <c r="A619" s="1219"/>
      <c r="B619" s="1219"/>
      <c r="C619" s="1219"/>
      <c r="D619" s="1219"/>
      <c r="E619" s="1219"/>
      <c r="F619" s="1219"/>
      <c r="G619" s="1219"/>
      <c r="H619" s="1219"/>
      <c r="I619" s="59"/>
      <c r="J619" s="59"/>
      <c r="K619" s="1219"/>
      <c r="L619" s="1219"/>
      <c r="M619" s="1219"/>
      <c r="N619" s="1219"/>
      <c r="O619" s="1219"/>
      <c r="P619" s="1219"/>
      <c r="Q619" s="1219"/>
      <c r="R619" s="1219"/>
      <c r="S619" s="1219"/>
      <c r="T619" s="1219"/>
      <c r="U619" s="1219"/>
      <c r="V619" s="1219"/>
      <c r="W619" s="1219"/>
      <c r="X619" s="1222"/>
      <c r="Y619" s="1219"/>
      <c r="Z619" s="1219"/>
      <c r="AA619" s="1222"/>
      <c r="AB619" s="1219"/>
      <c r="AC619" s="1219"/>
      <c r="AD619" s="1219"/>
      <c r="AE619" s="1219"/>
      <c r="AF619" s="1219"/>
      <c r="AG619" s="1219"/>
    </row>
    <row r="620" spans="1:33" x14ac:dyDescent="0.2">
      <c r="A620" s="1219"/>
      <c r="B620" s="1219"/>
      <c r="C620" s="1219"/>
      <c r="D620" s="1219"/>
      <c r="E620" s="1219"/>
      <c r="F620" s="1219"/>
      <c r="G620" s="1219"/>
      <c r="H620" s="1219"/>
      <c r="I620" s="59"/>
      <c r="J620" s="59"/>
      <c r="K620" s="1219"/>
      <c r="L620" s="1219"/>
      <c r="M620" s="1219"/>
      <c r="N620" s="1219"/>
      <c r="O620" s="1219"/>
      <c r="P620" s="1219"/>
      <c r="Q620" s="1219"/>
      <c r="R620" s="1219"/>
      <c r="S620" s="1219"/>
      <c r="T620" s="1219"/>
      <c r="U620" s="1219"/>
      <c r="V620" s="1219"/>
      <c r="W620" s="1219"/>
      <c r="X620" s="1222"/>
      <c r="Y620" s="1219"/>
      <c r="Z620" s="1219"/>
      <c r="AA620" s="1222"/>
      <c r="AB620" s="1219"/>
      <c r="AC620" s="1219"/>
      <c r="AD620" s="1219"/>
      <c r="AE620" s="1219"/>
      <c r="AF620" s="1219"/>
      <c r="AG620" s="1219"/>
    </row>
    <row r="621" spans="1:33" x14ac:dyDescent="0.2">
      <c r="A621" s="1219"/>
      <c r="B621" s="1219"/>
      <c r="C621" s="1219"/>
      <c r="D621" s="1219"/>
      <c r="E621" s="1219"/>
      <c r="F621" s="1219"/>
      <c r="G621" s="1219"/>
      <c r="H621" s="1219"/>
      <c r="I621" s="59"/>
      <c r="J621" s="59"/>
      <c r="K621" s="1219"/>
      <c r="L621" s="1219"/>
      <c r="M621" s="1219"/>
      <c r="N621" s="1219"/>
      <c r="O621" s="1219"/>
      <c r="P621" s="1219"/>
      <c r="Q621" s="1219"/>
      <c r="R621" s="1219"/>
      <c r="S621" s="1219"/>
      <c r="T621" s="1219"/>
      <c r="U621" s="1219"/>
      <c r="V621" s="1219"/>
      <c r="W621" s="1219"/>
      <c r="X621" s="1222"/>
      <c r="Y621" s="1219"/>
      <c r="Z621" s="1219"/>
      <c r="AA621" s="1222"/>
      <c r="AB621" s="1219"/>
      <c r="AC621" s="1219"/>
      <c r="AD621" s="1219"/>
      <c r="AE621" s="1219"/>
      <c r="AF621" s="1219"/>
      <c r="AG621" s="1219"/>
    </row>
    <row r="622" spans="1:33" x14ac:dyDescent="0.2">
      <c r="A622" s="1219"/>
      <c r="B622" s="1219"/>
      <c r="C622" s="1219"/>
      <c r="D622" s="1219"/>
      <c r="E622" s="1219"/>
      <c r="F622" s="1219"/>
      <c r="G622" s="1219"/>
      <c r="H622" s="1219"/>
      <c r="I622" s="59"/>
      <c r="J622" s="59"/>
      <c r="K622" s="1219"/>
      <c r="L622" s="1219"/>
      <c r="M622" s="1219"/>
      <c r="N622" s="1219"/>
      <c r="O622" s="1219"/>
      <c r="P622" s="1219"/>
      <c r="Q622" s="1219"/>
      <c r="R622" s="1219"/>
      <c r="S622" s="1219"/>
      <c r="T622" s="1219"/>
      <c r="U622" s="1219"/>
      <c r="V622" s="1219"/>
      <c r="W622" s="1219"/>
      <c r="X622" s="1222"/>
      <c r="Y622" s="1219"/>
      <c r="Z622" s="1219"/>
      <c r="AA622" s="1222"/>
      <c r="AB622" s="1219"/>
      <c r="AC622" s="1219"/>
      <c r="AD622" s="1219"/>
      <c r="AE622" s="1219"/>
      <c r="AF622" s="1219"/>
      <c r="AG622" s="1219"/>
    </row>
    <row r="623" spans="1:33" x14ac:dyDescent="0.2">
      <c r="A623" s="1219"/>
      <c r="B623" s="1219"/>
      <c r="C623" s="1219"/>
      <c r="D623" s="1219"/>
      <c r="E623" s="1219"/>
      <c r="F623" s="1219"/>
      <c r="G623" s="1219"/>
      <c r="H623" s="1219"/>
      <c r="I623" s="59"/>
      <c r="J623" s="59"/>
      <c r="K623" s="1219"/>
      <c r="L623" s="1219"/>
      <c r="M623" s="1219"/>
      <c r="N623" s="1219"/>
      <c r="O623" s="1219"/>
      <c r="P623" s="1219"/>
      <c r="Q623" s="1219"/>
      <c r="R623" s="1219"/>
      <c r="S623" s="1219"/>
      <c r="T623" s="1219"/>
      <c r="U623" s="1219"/>
      <c r="V623" s="1219"/>
      <c r="W623" s="1219"/>
      <c r="X623" s="1222"/>
      <c r="Y623" s="1219"/>
      <c r="Z623" s="1219"/>
      <c r="AA623" s="1222"/>
      <c r="AB623" s="1219"/>
      <c r="AC623" s="1219"/>
      <c r="AD623" s="1219"/>
      <c r="AE623" s="1219"/>
      <c r="AF623" s="1219"/>
      <c r="AG623" s="1219"/>
    </row>
    <row r="624" spans="1:33" x14ac:dyDescent="0.2">
      <c r="A624" s="1219"/>
      <c r="B624" s="1219"/>
      <c r="C624" s="1219"/>
      <c r="D624" s="1219"/>
      <c r="E624" s="1219"/>
      <c r="F624" s="1219"/>
      <c r="G624" s="1219"/>
      <c r="H624" s="1219"/>
      <c r="I624" s="59"/>
      <c r="J624" s="59"/>
      <c r="K624" s="1219"/>
      <c r="L624" s="1219"/>
      <c r="M624" s="1219"/>
      <c r="N624" s="1219"/>
      <c r="O624" s="1219"/>
      <c r="P624" s="1219"/>
      <c r="Q624" s="1219"/>
      <c r="R624" s="1219"/>
      <c r="S624" s="1219"/>
      <c r="T624" s="1219"/>
      <c r="U624" s="1219"/>
      <c r="V624" s="1219"/>
      <c r="W624" s="1219"/>
      <c r="X624" s="1222"/>
      <c r="Y624" s="1219"/>
      <c r="Z624" s="1219"/>
      <c r="AA624" s="1222"/>
      <c r="AB624" s="1219"/>
      <c r="AC624" s="1219"/>
      <c r="AD624" s="1219"/>
      <c r="AE624" s="1219"/>
      <c r="AF624" s="1219"/>
      <c r="AG624" s="1219"/>
    </row>
    <row r="625" spans="1:33" x14ac:dyDescent="0.2">
      <c r="A625" s="1219"/>
      <c r="B625" s="1219"/>
      <c r="C625" s="1219"/>
      <c r="D625" s="1219"/>
      <c r="E625" s="1219"/>
      <c r="F625" s="1219"/>
      <c r="G625" s="1219"/>
      <c r="H625" s="1219"/>
      <c r="I625" s="59"/>
      <c r="J625" s="59"/>
      <c r="K625" s="1219"/>
      <c r="L625" s="1219"/>
      <c r="M625" s="1219"/>
      <c r="N625" s="1219"/>
      <c r="O625" s="1219"/>
      <c r="P625" s="1219"/>
      <c r="Q625" s="1219"/>
      <c r="R625" s="1219"/>
      <c r="S625" s="1219"/>
      <c r="T625" s="1219"/>
      <c r="U625" s="1219"/>
      <c r="V625" s="1219"/>
      <c r="W625" s="1219"/>
      <c r="X625" s="1222"/>
      <c r="Y625" s="1219"/>
      <c r="Z625" s="1219"/>
      <c r="AA625" s="1222"/>
      <c r="AB625" s="1219"/>
      <c r="AC625" s="1219"/>
      <c r="AD625" s="1219"/>
      <c r="AE625" s="1219"/>
      <c r="AF625" s="1219"/>
      <c r="AG625" s="1219"/>
    </row>
    <row r="626" spans="1:33" x14ac:dyDescent="0.2">
      <c r="A626" s="1219"/>
      <c r="B626" s="1219"/>
      <c r="C626" s="1219"/>
      <c r="D626" s="1219"/>
      <c r="E626" s="1219"/>
      <c r="F626" s="1219"/>
      <c r="G626" s="1219"/>
      <c r="H626" s="1219"/>
      <c r="I626" s="59"/>
      <c r="J626" s="59"/>
      <c r="K626" s="1219"/>
      <c r="L626" s="1219"/>
      <c r="M626" s="1219"/>
      <c r="N626" s="1219"/>
      <c r="O626" s="1219"/>
      <c r="P626" s="1219"/>
      <c r="Q626" s="1219"/>
      <c r="R626" s="1219"/>
      <c r="S626" s="1219"/>
      <c r="T626" s="1219"/>
      <c r="U626" s="1219"/>
      <c r="V626" s="1219"/>
      <c r="W626" s="1219"/>
      <c r="X626" s="1222"/>
      <c r="Y626" s="1219"/>
      <c r="Z626" s="1219"/>
      <c r="AA626" s="1222"/>
      <c r="AB626" s="1219"/>
      <c r="AC626" s="1219"/>
      <c r="AD626" s="1219"/>
      <c r="AE626" s="1219"/>
      <c r="AF626" s="1219"/>
      <c r="AG626" s="1219"/>
    </row>
    <row r="627" spans="1:33" x14ac:dyDescent="0.2">
      <c r="A627" s="1219"/>
      <c r="B627" s="1219"/>
      <c r="C627" s="1219"/>
      <c r="D627" s="1219"/>
      <c r="E627" s="1219"/>
      <c r="F627" s="1219"/>
      <c r="G627" s="1219"/>
      <c r="H627" s="1219"/>
      <c r="I627" s="59"/>
      <c r="J627" s="59"/>
      <c r="K627" s="1219"/>
      <c r="L627" s="1219"/>
      <c r="M627" s="1219"/>
      <c r="N627" s="1219"/>
      <c r="O627" s="1219"/>
      <c r="P627" s="1219"/>
      <c r="Q627" s="1219"/>
      <c r="R627" s="1219"/>
      <c r="S627" s="1219"/>
      <c r="T627" s="1219"/>
      <c r="U627" s="1219"/>
      <c r="V627" s="1219"/>
      <c r="W627" s="1219"/>
      <c r="X627" s="1222"/>
      <c r="Y627" s="1219"/>
      <c r="Z627" s="1219"/>
      <c r="AA627" s="1222"/>
      <c r="AB627" s="1219"/>
      <c r="AC627" s="1219"/>
      <c r="AD627" s="1219"/>
      <c r="AE627" s="1219"/>
      <c r="AF627" s="1219"/>
      <c r="AG627" s="1219"/>
    </row>
    <row r="628" spans="1:33" x14ac:dyDescent="0.2">
      <c r="A628" s="1219"/>
      <c r="B628" s="1219"/>
      <c r="C628" s="1219"/>
      <c r="D628" s="1219"/>
      <c r="E628" s="1219"/>
      <c r="F628" s="1219"/>
      <c r="G628" s="1219"/>
      <c r="H628" s="1219"/>
      <c r="I628" s="59"/>
      <c r="J628" s="59"/>
      <c r="K628" s="1219"/>
      <c r="L628" s="1219"/>
      <c r="M628" s="1219"/>
      <c r="N628" s="1219"/>
      <c r="O628" s="1219"/>
      <c r="P628" s="1219"/>
      <c r="Q628" s="1219"/>
      <c r="R628" s="1219"/>
      <c r="S628" s="1219"/>
      <c r="T628" s="1219"/>
      <c r="U628" s="1219"/>
      <c r="V628" s="1219"/>
      <c r="W628" s="1219"/>
      <c r="X628" s="1222"/>
      <c r="Y628" s="1219"/>
      <c r="Z628" s="1219"/>
      <c r="AA628" s="1222"/>
      <c r="AB628" s="1219"/>
      <c r="AC628" s="1219"/>
      <c r="AD628" s="1219"/>
      <c r="AE628" s="1219"/>
      <c r="AF628" s="1219"/>
      <c r="AG628" s="1219"/>
    </row>
    <row r="629" spans="1:33" x14ac:dyDescent="0.2">
      <c r="A629" s="1219"/>
      <c r="B629" s="1219"/>
      <c r="C629" s="1219"/>
      <c r="D629" s="1219"/>
      <c r="E629" s="1219"/>
      <c r="F629" s="1219"/>
      <c r="G629" s="1219"/>
      <c r="H629" s="1219"/>
      <c r="I629" s="59"/>
      <c r="J629" s="59"/>
      <c r="K629" s="1219"/>
      <c r="L629" s="1219"/>
      <c r="M629" s="1219"/>
      <c r="N629" s="1219"/>
      <c r="O629" s="1219"/>
      <c r="P629" s="1219"/>
      <c r="Q629" s="1219"/>
      <c r="R629" s="1219"/>
      <c r="S629" s="1219"/>
      <c r="T629" s="1219"/>
      <c r="U629" s="1219"/>
      <c r="V629" s="1219"/>
      <c r="W629" s="1219"/>
      <c r="X629" s="1222"/>
      <c r="Y629" s="1219"/>
      <c r="Z629" s="1219"/>
      <c r="AA629" s="1222"/>
      <c r="AB629" s="1219"/>
      <c r="AC629" s="1219"/>
      <c r="AD629" s="1219"/>
      <c r="AE629" s="1219"/>
      <c r="AF629" s="1219"/>
      <c r="AG629" s="1219"/>
    </row>
    <row r="630" spans="1:33" x14ac:dyDescent="0.2">
      <c r="A630" s="1219"/>
      <c r="B630" s="1219"/>
      <c r="C630" s="1219"/>
      <c r="D630" s="1219"/>
      <c r="E630" s="1219"/>
      <c r="F630" s="1219"/>
      <c r="G630" s="1219"/>
      <c r="H630" s="1219"/>
      <c r="I630" s="59"/>
      <c r="J630" s="59"/>
      <c r="K630" s="1219"/>
      <c r="L630" s="1219"/>
      <c r="M630" s="1219"/>
      <c r="N630" s="1219"/>
      <c r="O630" s="1219"/>
      <c r="P630" s="1219"/>
      <c r="Q630" s="1219"/>
      <c r="R630" s="1219"/>
      <c r="S630" s="1219"/>
      <c r="T630" s="1219"/>
      <c r="U630" s="1219"/>
      <c r="V630" s="1219"/>
      <c r="W630" s="1219"/>
      <c r="X630" s="1222"/>
      <c r="Y630" s="1219"/>
      <c r="Z630" s="1219"/>
      <c r="AA630" s="1222"/>
      <c r="AB630" s="1219"/>
      <c r="AC630" s="1219"/>
      <c r="AD630" s="1219"/>
      <c r="AE630" s="1219"/>
      <c r="AF630" s="1219"/>
      <c r="AG630" s="1219"/>
    </row>
    <row r="631" spans="1:33" x14ac:dyDescent="0.2">
      <c r="A631" s="1219"/>
      <c r="B631" s="1219"/>
      <c r="C631" s="1219"/>
      <c r="D631" s="1219"/>
      <c r="E631" s="1219"/>
      <c r="F631" s="1219"/>
      <c r="G631" s="1219"/>
      <c r="H631" s="1219"/>
      <c r="I631" s="59"/>
      <c r="J631" s="59"/>
      <c r="K631" s="1219"/>
      <c r="L631" s="1219"/>
      <c r="M631" s="1219"/>
      <c r="N631" s="1219"/>
      <c r="O631" s="1219"/>
      <c r="P631" s="1219"/>
      <c r="Q631" s="1219"/>
      <c r="R631" s="1219"/>
      <c r="S631" s="1219"/>
      <c r="T631" s="1219"/>
      <c r="U631" s="1219"/>
      <c r="V631" s="1219"/>
      <c r="W631" s="1219"/>
      <c r="X631" s="1222"/>
      <c r="Y631" s="1219"/>
      <c r="Z631" s="1219"/>
      <c r="AA631" s="1222"/>
      <c r="AB631" s="1219"/>
      <c r="AC631" s="1219"/>
      <c r="AD631" s="1219"/>
      <c r="AE631" s="1219"/>
      <c r="AF631" s="1219"/>
      <c r="AG631" s="1219"/>
    </row>
    <row r="632" spans="1:33" x14ac:dyDescent="0.2">
      <c r="A632" s="1219"/>
      <c r="B632" s="1219"/>
      <c r="C632" s="1219"/>
      <c r="D632" s="1219"/>
      <c r="E632" s="1219"/>
      <c r="F632" s="1219"/>
      <c r="G632" s="1219"/>
      <c r="H632" s="1219"/>
      <c r="I632" s="59"/>
      <c r="J632" s="59"/>
      <c r="K632" s="1219"/>
      <c r="L632" s="1219"/>
      <c r="M632" s="1219"/>
      <c r="N632" s="1219"/>
      <c r="O632" s="1219"/>
      <c r="P632" s="1219"/>
      <c r="Q632" s="1219"/>
      <c r="R632" s="1219"/>
      <c r="S632" s="1219"/>
      <c r="T632" s="1219"/>
      <c r="U632" s="1219"/>
      <c r="V632" s="1219"/>
      <c r="W632" s="1219"/>
      <c r="X632" s="1222"/>
      <c r="Y632" s="1219"/>
      <c r="Z632" s="1219"/>
      <c r="AA632" s="1222"/>
      <c r="AB632" s="1219"/>
      <c r="AC632" s="1219"/>
      <c r="AD632" s="1219"/>
      <c r="AE632" s="1219"/>
      <c r="AF632" s="1219"/>
      <c r="AG632" s="1219"/>
    </row>
    <row r="633" spans="1:33" x14ac:dyDescent="0.2">
      <c r="A633" s="1219"/>
      <c r="B633" s="1219"/>
      <c r="C633" s="1219"/>
      <c r="D633" s="1219"/>
      <c r="E633" s="1219"/>
      <c r="F633" s="1219"/>
      <c r="G633" s="1219"/>
      <c r="H633" s="1219"/>
      <c r="I633" s="59"/>
      <c r="J633" s="59"/>
      <c r="K633" s="1219"/>
      <c r="L633" s="1219"/>
      <c r="M633" s="1219"/>
      <c r="N633" s="1219"/>
      <c r="O633" s="1219"/>
      <c r="P633" s="1219"/>
      <c r="Q633" s="1219"/>
      <c r="R633" s="1219"/>
      <c r="S633" s="1219"/>
      <c r="T633" s="1219"/>
      <c r="U633" s="1219"/>
      <c r="V633" s="1219"/>
      <c r="W633" s="1219"/>
      <c r="X633" s="1222"/>
      <c r="Y633" s="1219"/>
      <c r="Z633" s="1219"/>
      <c r="AA633" s="1222"/>
      <c r="AB633" s="1219"/>
      <c r="AC633" s="1219"/>
      <c r="AD633" s="1219"/>
      <c r="AE633" s="1219"/>
      <c r="AF633" s="1219"/>
      <c r="AG633" s="1219"/>
    </row>
    <row r="634" spans="1:33" x14ac:dyDescent="0.2">
      <c r="A634" s="1219"/>
      <c r="B634" s="1219"/>
      <c r="C634" s="1219"/>
      <c r="D634" s="1219"/>
      <c r="E634" s="1219"/>
      <c r="F634" s="1219"/>
      <c r="G634" s="1219"/>
      <c r="H634" s="1219"/>
      <c r="I634" s="59"/>
      <c r="J634" s="59"/>
      <c r="K634" s="1219"/>
      <c r="L634" s="1219"/>
      <c r="M634" s="1219"/>
      <c r="N634" s="1219"/>
      <c r="O634" s="1219"/>
      <c r="P634" s="1219"/>
      <c r="Q634" s="1219"/>
      <c r="R634" s="1219"/>
      <c r="S634" s="1219"/>
      <c r="T634" s="1219"/>
      <c r="U634" s="1219"/>
      <c r="V634" s="1219"/>
      <c r="W634" s="1219"/>
      <c r="X634" s="1222"/>
      <c r="Y634" s="1219"/>
      <c r="Z634" s="1219"/>
      <c r="AA634" s="1222"/>
      <c r="AB634" s="1219"/>
      <c r="AC634" s="1219"/>
      <c r="AD634" s="1219"/>
      <c r="AE634" s="1219"/>
      <c r="AF634" s="1219"/>
      <c r="AG634" s="1219"/>
    </row>
    <row r="635" spans="1:33" x14ac:dyDescent="0.2">
      <c r="A635" s="1219"/>
      <c r="B635" s="1219"/>
      <c r="C635" s="1219"/>
      <c r="D635" s="1219"/>
      <c r="E635" s="1219"/>
      <c r="F635" s="1219"/>
      <c r="G635" s="1219"/>
      <c r="H635" s="1219"/>
      <c r="I635" s="59"/>
      <c r="J635" s="59"/>
      <c r="K635" s="1219"/>
      <c r="L635" s="1219"/>
      <c r="M635" s="1219"/>
      <c r="N635" s="1219"/>
      <c r="O635" s="1219"/>
      <c r="P635" s="1219"/>
      <c r="Q635" s="1219"/>
      <c r="R635" s="1219"/>
      <c r="S635" s="1219"/>
      <c r="T635" s="1219"/>
      <c r="U635" s="1219"/>
      <c r="V635" s="1219"/>
      <c r="W635" s="1219"/>
      <c r="X635" s="1222"/>
      <c r="Y635" s="1219"/>
      <c r="Z635" s="1219"/>
      <c r="AA635" s="1222"/>
      <c r="AB635" s="1219"/>
      <c r="AC635" s="1219"/>
      <c r="AD635" s="1219"/>
      <c r="AE635" s="1219"/>
      <c r="AF635" s="1219"/>
      <c r="AG635" s="1219"/>
    </row>
    <row r="636" spans="1:33" x14ac:dyDescent="0.2">
      <c r="A636" s="1219"/>
      <c r="B636" s="1219"/>
      <c r="C636" s="1219"/>
      <c r="D636" s="1219"/>
      <c r="E636" s="1219"/>
      <c r="F636" s="1219"/>
      <c r="G636" s="1219"/>
      <c r="H636" s="1219"/>
      <c r="I636" s="59"/>
      <c r="J636" s="59"/>
      <c r="K636" s="1219"/>
      <c r="L636" s="1219"/>
      <c r="M636" s="1219"/>
      <c r="N636" s="1219"/>
      <c r="O636" s="1219"/>
      <c r="P636" s="1219"/>
      <c r="Q636" s="1219"/>
      <c r="R636" s="1219"/>
      <c r="S636" s="1219"/>
      <c r="T636" s="1219"/>
      <c r="U636" s="1219"/>
      <c r="V636" s="1219"/>
      <c r="W636" s="1219"/>
      <c r="X636" s="1222"/>
      <c r="Y636" s="1219"/>
      <c r="Z636" s="1219"/>
      <c r="AA636" s="1222"/>
      <c r="AB636" s="1219"/>
      <c r="AC636" s="1219"/>
      <c r="AD636" s="1219"/>
      <c r="AE636" s="1219"/>
      <c r="AF636" s="1219"/>
      <c r="AG636" s="1219"/>
    </row>
    <row r="637" spans="1:33" x14ac:dyDescent="0.2">
      <c r="A637" s="1219"/>
      <c r="B637" s="1219"/>
      <c r="C637" s="1219"/>
      <c r="D637" s="1219"/>
      <c r="E637" s="1219"/>
      <c r="F637" s="1219"/>
      <c r="G637" s="1219"/>
      <c r="H637" s="1219"/>
      <c r="I637" s="59"/>
      <c r="J637" s="59"/>
      <c r="K637" s="1219"/>
      <c r="L637" s="1219"/>
      <c r="M637" s="1219"/>
      <c r="N637" s="1219"/>
      <c r="O637" s="1219"/>
      <c r="P637" s="1219"/>
      <c r="Q637" s="1219"/>
      <c r="R637" s="1219"/>
      <c r="S637" s="1219"/>
      <c r="T637" s="1219"/>
      <c r="U637" s="1219"/>
      <c r="V637" s="1219"/>
      <c r="W637" s="1219"/>
      <c r="X637" s="1222"/>
      <c r="Y637" s="1219"/>
      <c r="Z637" s="1219"/>
      <c r="AA637" s="1222"/>
      <c r="AB637" s="1219"/>
      <c r="AC637" s="1219"/>
      <c r="AD637" s="1219"/>
      <c r="AE637" s="1219"/>
      <c r="AF637" s="1219"/>
      <c r="AG637" s="1219"/>
    </row>
    <row r="638" spans="1:33" x14ac:dyDescent="0.2">
      <c r="A638" s="1219"/>
      <c r="B638" s="1219"/>
      <c r="C638" s="1219"/>
      <c r="D638" s="1219"/>
      <c r="E638" s="1219"/>
      <c r="F638" s="1219"/>
      <c r="G638" s="1219"/>
      <c r="H638" s="1219"/>
      <c r="I638" s="59"/>
      <c r="J638" s="59"/>
      <c r="K638" s="1219"/>
      <c r="L638" s="1219"/>
      <c r="M638" s="1219"/>
      <c r="N638" s="1219"/>
      <c r="O638" s="1219"/>
      <c r="P638" s="1219"/>
      <c r="Q638" s="1219"/>
      <c r="R638" s="1219"/>
      <c r="S638" s="1219"/>
      <c r="T638" s="1219"/>
      <c r="U638" s="1219"/>
      <c r="V638" s="1219"/>
      <c r="W638" s="1219"/>
      <c r="X638" s="1222"/>
      <c r="Y638" s="1219"/>
      <c r="Z638" s="1219"/>
      <c r="AA638" s="1222"/>
      <c r="AB638" s="1219"/>
      <c r="AC638" s="1219"/>
      <c r="AD638" s="1219"/>
      <c r="AE638" s="1219"/>
      <c r="AF638" s="1219"/>
      <c r="AG638" s="1219"/>
    </row>
    <row r="639" spans="1:33" x14ac:dyDescent="0.2">
      <c r="A639" s="1219"/>
      <c r="B639" s="1219"/>
      <c r="C639" s="1219"/>
      <c r="D639" s="1219"/>
      <c r="E639" s="1219"/>
      <c r="F639" s="1219"/>
      <c r="G639" s="1219"/>
      <c r="H639" s="1219"/>
      <c r="I639" s="59"/>
      <c r="J639" s="59"/>
      <c r="K639" s="1219"/>
      <c r="L639" s="1219"/>
      <c r="M639" s="1219"/>
      <c r="N639" s="1219"/>
      <c r="O639" s="1219"/>
      <c r="P639" s="1219"/>
      <c r="Q639" s="1219"/>
      <c r="R639" s="1219"/>
      <c r="S639" s="1219"/>
      <c r="T639" s="1219"/>
      <c r="U639" s="1219"/>
      <c r="V639" s="1219"/>
      <c r="W639" s="1219"/>
      <c r="X639" s="1222"/>
      <c r="Y639" s="1219"/>
      <c r="Z639" s="1219"/>
      <c r="AA639" s="1222"/>
      <c r="AB639" s="1219"/>
      <c r="AC639" s="1219"/>
      <c r="AD639" s="1219"/>
      <c r="AE639" s="1219"/>
      <c r="AF639" s="1219"/>
      <c r="AG639" s="1219"/>
    </row>
    <row r="640" spans="1:33" x14ac:dyDescent="0.2">
      <c r="A640" s="1219"/>
      <c r="B640" s="1219"/>
      <c r="C640" s="1219"/>
      <c r="D640" s="1219"/>
      <c r="E640" s="1219"/>
      <c r="F640" s="1219"/>
      <c r="G640" s="1219"/>
      <c r="H640" s="1219"/>
      <c r="I640" s="59"/>
      <c r="J640" s="59"/>
      <c r="K640" s="1219"/>
      <c r="L640" s="1219"/>
      <c r="M640" s="1219"/>
      <c r="N640" s="1219"/>
      <c r="O640" s="1219"/>
      <c r="P640" s="1219"/>
      <c r="Q640" s="1219"/>
      <c r="R640" s="1219"/>
      <c r="S640" s="1219"/>
      <c r="T640" s="1219"/>
      <c r="U640" s="1219"/>
      <c r="V640" s="1219"/>
      <c r="W640" s="1219"/>
      <c r="X640" s="1222"/>
      <c r="Y640" s="1219"/>
      <c r="Z640" s="1219"/>
      <c r="AA640" s="1222"/>
      <c r="AB640" s="1219"/>
      <c r="AC640" s="1219"/>
      <c r="AD640" s="1219"/>
      <c r="AE640" s="1219"/>
      <c r="AF640" s="1219"/>
      <c r="AG640" s="1219"/>
    </row>
    <row r="641" spans="1:33" x14ac:dyDescent="0.2">
      <c r="A641" s="1219"/>
      <c r="B641" s="1219"/>
      <c r="C641" s="1219"/>
      <c r="D641" s="1219"/>
      <c r="E641" s="1219"/>
      <c r="F641" s="1219"/>
      <c r="G641" s="1219"/>
      <c r="H641" s="1219"/>
      <c r="I641" s="59"/>
      <c r="J641" s="59"/>
      <c r="K641" s="1219"/>
      <c r="L641" s="1219"/>
      <c r="M641" s="1219"/>
      <c r="N641" s="1219"/>
      <c r="O641" s="1219"/>
      <c r="P641" s="1219"/>
      <c r="Q641" s="1219"/>
      <c r="R641" s="1219"/>
      <c r="S641" s="1219"/>
      <c r="T641" s="1219"/>
      <c r="U641" s="1219"/>
      <c r="V641" s="1219"/>
      <c r="W641" s="1219"/>
      <c r="X641" s="1222"/>
      <c r="Y641" s="1219"/>
      <c r="Z641" s="1219"/>
      <c r="AA641" s="1222"/>
      <c r="AB641" s="1219"/>
      <c r="AC641" s="1219"/>
      <c r="AD641" s="1219"/>
      <c r="AE641" s="1219"/>
      <c r="AF641" s="1219"/>
      <c r="AG641" s="1219"/>
    </row>
    <row r="642" spans="1:33" x14ac:dyDescent="0.2">
      <c r="A642" s="1219"/>
      <c r="B642" s="1219"/>
      <c r="C642" s="1219"/>
      <c r="D642" s="1219"/>
      <c r="E642" s="1219"/>
      <c r="F642" s="1219"/>
      <c r="G642" s="1219"/>
      <c r="H642" s="1219"/>
      <c r="I642" s="59"/>
      <c r="J642" s="59"/>
      <c r="K642" s="1219"/>
      <c r="L642" s="1219"/>
      <c r="M642" s="1219"/>
      <c r="N642" s="1219"/>
      <c r="O642" s="1219"/>
      <c r="P642" s="1219"/>
      <c r="Q642" s="1219"/>
      <c r="R642" s="1219"/>
      <c r="S642" s="1219"/>
      <c r="T642" s="1219"/>
      <c r="U642" s="1219"/>
      <c r="V642" s="1219"/>
      <c r="W642" s="1219"/>
      <c r="X642" s="1222"/>
      <c r="Y642" s="1219"/>
      <c r="Z642" s="1219"/>
      <c r="AA642" s="1222"/>
      <c r="AB642" s="1219"/>
      <c r="AC642" s="1219"/>
      <c r="AD642" s="1219"/>
      <c r="AE642" s="1219"/>
      <c r="AF642" s="1219"/>
      <c r="AG642" s="1219"/>
    </row>
    <row r="643" spans="1:33" x14ac:dyDescent="0.2">
      <c r="A643" s="1219"/>
      <c r="B643" s="1219"/>
      <c r="C643" s="1219"/>
      <c r="D643" s="1219"/>
      <c r="E643" s="1219"/>
      <c r="F643" s="1219"/>
      <c r="G643" s="1219"/>
      <c r="H643" s="1219"/>
      <c r="I643" s="59"/>
      <c r="J643" s="59"/>
      <c r="K643" s="1219"/>
      <c r="L643" s="1219"/>
      <c r="M643" s="1219"/>
      <c r="N643" s="1219"/>
      <c r="O643" s="1219"/>
      <c r="P643" s="1219"/>
      <c r="Q643" s="1219"/>
      <c r="R643" s="1219"/>
      <c r="S643" s="1219"/>
      <c r="T643" s="1219"/>
      <c r="U643" s="1219"/>
      <c r="V643" s="1219"/>
      <c r="W643" s="1219"/>
      <c r="X643" s="1222"/>
      <c r="Y643" s="1219"/>
      <c r="Z643" s="1219"/>
      <c r="AA643" s="1222"/>
      <c r="AB643" s="1219"/>
      <c r="AC643" s="1219"/>
      <c r="AD643" s="1219"/>
      <c r="AE643" s="1219"/>
      <c r="AF643" s="1219"/>
      <c r="AG643" s="1219"/>
    </row>
    <row r="644" spans="1:33" x14ac:dyDescent="0.2">
      <c r="A644" s="1219"/>
      <c r="B644" s="1219"/>
      <c r="C644" s="1219"/>
      <c r="D644" s="1219"/>
      <c r="E644" s="1219"/>
      <c r="F644" s="1219"/>
      <c r="G644" s="1219"/>
      <c r="H644" s="1219"/>
      <c r="I644" s="59"/>
      <c r="J644" s="59"/>
      <c r="K644" s="1219"/>
      <c r="L644" s="1219"/>
      <c r="M644" s="1219"/>
      <c r="N644" s="1219"/>
      <c r="O644" s="1219"/>
      <c r="P644" s="1219"/>
      <c r="Q644" s="1219"/>
      <c r="R644" s="1219"/>
      <c r="S644" s="1219"/>
      <c r="T644" s="1219"/>
      <c r="U644" s="1219"/>
      <c r="V644" s="1219"/>
      <c r="W644" s="1219"/>
      <c r="X644" s="1222"/>
      <c r="Y644" s="1219"/>
      <c r="Z644" s="1219"/>
      <c r="AA644" s="1222"/>
      <c r="AB644" s="1219"/>
      <c r="AC644" s="1219"/>
      <c r="AD644" s="1219"/>
      <c r="AE644" s="1219"/>
      <c r="AF644" s="1219"/>
      <c r="AG644" s="1219"/>
    </row>
    <row r="645" spans="1:33" x14ac:dyDescent="0.2">
      <c r="A645" s="1219"/>
      <c r="B645" s="1219"/>
      <c r="C645" s="1219"/>
      <c r="D645" s="1219"/>
      <c r="E645" s="1219"/>
      <c r="F645" s="1219"/>
      <c r="G645" s="1219"/>
      <c r="H645" s="1219"/>
      <c r="I645" s="59"/>
      <c r="J645" s="59"/>
      <c r="K645" s="1219"/>
      <c r="L645" s="1219"/>
      <c r="M645" s="1219"/>
      <c r="N645" s="1219"/>
      <c r="O645" s="1219"/>
      <c r="P645" s="1219"/>
      <c r="Q645" s="1219"/>
      <c r="R645" s="1219"/>
      <c r="S645" s="1219"/>
      <c r="T645" s="1219"/>
      <c r="U645" s="1219"/>
      <c r="V645" s="1219"/>
      <c r="W645" s="1219"/>
      <c r="X645" s="1222"/>
      <c r="Y645" s="1219"/>
      <c r="Z645" s="1219"/>
      <c r="AA645" s="1222"/>
      <c r="AB645" s="1219"/>
      <c r="AC645" s="1219"/>
      <c r="AD645" s="1219"/>
      <c r="AE645" s="1219"/>
      <c r="AF645" s="1219"/>
      <c r="AG645" s="1219"/>
    </row>
    <row r="646" spans="1:33" x14ac:dyDescent="0.2">
      <c r="A646" s="1219"/>
      <c r="B646" s="1219"/>
      <c r="C646" s="1219"/>
      <c r="D646" s="1219"/>
      <c r="E646" s="1219"/>
      <c r="F646" s="1219"/>
      <c r="G646" s="1219"/>
      <c r="H646" s="1219"/>
      <c r="I646" s="59"/>
      <c r="J646" s="59"/>
      <c r="K646" s="1219"/>
      <c r="L646" s="1219"/>
      <c r="M646" s="1219"/>
      <c r="N646" s="1219"/>
      <c r="O646" s="1219"/>
      <c r="P646" s="1219"/>
      <c r="Q646" s="1219"/>
      <c r="R646" s="1219"/>
      <c r="S646" s="1219"/>
      <c r="T646" s="1219"/>
      <c r="U646" s="1219"/>
      <c r="V646" s="1219"/>
      <c r="W646" s="1219"/>
      <c r="X646" s="1222"/>
      <c r="Y646" s="1219"/>
      <c r="Z646" s="1219"/>
      <c r="AA646" s="1222"/>
      <c r="AB646" s="1219"/>
      <c r="AC646" s="1219"/>
      <c r="AD646" s="1219"/>
      <c r="AE646" s="1219"/>
      <c r="AF646" s="1219"/>
      <c r="AG646" s="1219"/>
    </row>
    <row r="647" spans="1:33" x14ac:dyDescent="0.2">
      <c r="A647" s="1219"/>
      <c r="B647" s="1219"/>
      <c r="C647" s="1219"/>
      <c r="D647" s="1219"/>
      <c r="E647" s="1219"/>
      <c r="F647" s="1219"/>
      <c r="G647" s="1219"/>
      <c r="H647" s="1219"/>
      <c r="I647" s="59"/>
      <c r="J647" s="59"/>
      <c r="K647" s="1219"/>
      <c r="L647" s="1219"/>
      <c r="M647" s="1219"/>
      <c r="N647" s="1219"/>
      <c r="O647" s="1219"/>
      <c r="P647" s="1219"/>
      <c r="Q647" s="1219"/>
      <c r="R647" s="1219"/>
      <c r="S647" s="1219"/>
      <c r="T647" s="1219"/>
      <c r="U647" s="1219"/>
      <c r="V647" s="1219"/>
      <c r="W647" s="1219"/>
      <c r="X647" s="1222"/>
      <c r="Y647" s="1219"/>
      <c r="Z647" s="1219"/>
      <c r="AA647" s="1222"/>
      <c r="AB647" s="1219"/>
      <c r="AC647" s="1219"/>
      <c r="AD647" s="1219"/>
      <c r="AE647" s="1219"/>
      <c r="AF647" s="1219"/>
      <c r="AG647" s="1219"/>
    </row>
    <row r="648" spans="1:33" x14ac:dyDescent="0.2">
      <c r="A648" s="1219"/>
      <c r="B648" s="1219"/>
      <c r="C648" s="1219"/>
      <c r="D648" s="1219"/>
      <c r="E648" s="1219"/>
      <c r="F648" s="1219"/>
      <c r="G648" s="1219"/>
      <c r="H648" s="1219"/>
      <c r="I648" s="59"/>
      <c r="J648" s="59"/>
      <c r="K648" s="1219"/>
      <c r="L648" s="1219"/>
      <c r="M648" s="1219"/>
      <c r="N648" s="1219"/>
      <c r="O648" s="1219"/>
      <c r="P648" s="1219"/>
      <c r="Q648" s="1219"/>
      <c r="R648" s="1219"/>
      <c r="S648" s="1219"/>
      <c r="T648" s="1219"/>
      <c r="U648" s="1219"/>
      <c r="V648" s="1219"/>
      <c r="W648" s="1219"/>
      <c r="X648" s="1222"/>
      <c r="Y648" s="1219"/>
      <c r="Z648" s="1219"/>
      <c r="AA648" s="1222"/>
      <c r="AB648" s="1219"/>
      <c r="AC648" s="1219"/>
      <c r="AD648" s="1219"/>
      <c r="AE648" s="1219"/>
      <c r="AF648" s="1219"/>
      <c r="AG648" s="1219"/>
    </row>
    <row r="649" spans="1:33" x14ac:dyDescent="0.2">
      <c r="A649" s="1219"/>
      <c r="B649" s="1219"/>
      <c r="C649" s="1219"/>
      <c r="D649" s="1219"/>
      <c r="E649" s="1219"/>
      <c r="F649" s="1219"/>
      <c r="G649" s="1219"/>
      <c r="H649" s="1219"/>
      <c r="I649" s="59"/>
      <c r="J649" s="59"/>
      <c r="K649" s="1219"/>
      <c r="L649" s="1219"/>
      <c r="M649" s="1219"/>
      <c r="N649" s="1219"/>
      <c r="O649" s="1219"/>
      <c r="P649" s="1219"/>
      <c r="Q649" s="1219"/>
      <c r="R649" s="1219"/>
      <c r="S649" s="1219"/>
      <c r="T649" s="1219"/>
      <c r="U649" s="1219"/>
      <c r="V649" s="1219"/>
      <c r="W649" s="1219"/>
      <c r="X649" s="1222"/>
      <c r="Y649" s="1219"/>
      <c r="Z649" s="1219"/>
      <c r="AA649" s="1222"/>
      <c r="AB649" s="1219"/>
      <c r="AC649" s="1219"/>
      <c r="AD649" s="1219"/>
      <c r="AE649" s="1219"/>
      <c r="AF649" s="1219"/>
      <c r="AG649" s="1219"/>
    </row>
    <row r="650" spans="1:33" x14ac:dyDescent="0.2">
      <c r="A650" s="1219"/>
      <c r="B650" s="1219"/>
      <c r="C650" s="1219"/>
      <c r="D650" s="1219"/>
      <c r="E650" s="1219"/>
      <c r="F650" s="1219"/>
      <c r="G650" s="1219"/>
      <c r="H650" s="1219"/>
      <c r="I650" s="59"/>
      <c r="J650" s="59"/>
      <c r="K650" s="1219"/>
      <c r="L650" s="1219"/>
      <c r="M650" s="1219"/>
      <c r="N650" s="1219"/>
      <c r="O650" s="1219"/>
      <c r="P650" s="1219"/>
      <c r="Q650" s="1219"/>
      <c r="R650" s="1219"/>
      <c r="S650" s="1219"/>
      <c r="T650" s="1219"/>
      <c r="U650" s="1219"/>
      <c r="V650" s="1219"/>
      <c r="W650" s="1219"/>
      <c r="X650" s="1222"/>
      <c r="Y650" s="1219"/>
      <c r="Z650" s="1219"/>
      <c r="AA650" s="1222"/>
      <c r="AB650" s="1219"/>
      <c r="AC650" s="1219"/>
      <c r="AD650" s="1219"/>
      <c r="AE650" s="1219"/>
      <c r="AF650" s="1219"/>
      <c r="AG650" s="1219"/>
    </row>
    <row r="651" spans="1:33" x14ac:dyDescent="0.2">
      <c r="A651" s="1219"/>
      <c r="B651" s="1219"/>
      <c r="C651" s="1219"/>
      <c r="D651" s="1219"/>
      <c r="E651" s="1219"/>
      <c r="F651" s="1219"/>
      <c r="G651" s="1219"/>
      <c r="H651" s="1219"/>
      <c r="I651" s="59"/>
      <c r="J651" s="59"/>
      <c r="K651" s="1219"/>
      <c r="L651" s="1219"/>
      <c r="M651" s="1219"/>
      <c r="N651" s="1219"/>
      <c r="O651" s="1219"/>
      <c r="P651" s="1219"/>
      <c r="Q651" s="1219"/>
      <c r="R651" s="1219"/>
      <c r="S651" s="1219"/>
      <c r="T651" s="1219"/>
      <c r="U651" s="1219"/>
      <c r="V651" s="1219"/>
      <c r="W651" s="1219"/>
      <c r="X651" s="1222"/>
      <c r="Y651" s="1219"/>
      <c r="Z651" s="1219"/>
      <c r="AA651" s="1222"/>
      <c r="AB651" s="1219"/>
      <c r="AC651" s="1219"/>
      <c r="AD651" s="1219"/>
      <c r="AE651" s="1219"/>
      <c r="AF651" s="1219"/>
      <c r="AG651" s="1219"/>
    </row>
    <row r="652" spans="1:33" x14ac:dyDescent="0.2">
      <c r="A652" s="1219"/>
      <c r="B652" s="1219"/>
      <c r="C652" s="1219"/>
      <c r="D652" s="1219"/>
      <c r="E652" s="1219"/>
      <c r="F652" s="1219"/>
      <c r="G652" s="1219"/>
      <c r="H652" s="1219"/>
      <c r="I652" s="59"/>
      <c r="J652" s="59"/>
      <c r="K652" s="1219"/>
      <c r="L652" s="1219"/>
      <c r="M652" s="1219"/>
      <c r="N652" s="1219"/>
      <c r="O652" s="1219"/>
      <c r="P652" s="1219"/>
      <c r="Q652" s="1219"/>
      <c r="R652" s="1219"/>
      <c r="S652" s="1219"/>
      <c r="T652" s="1219"/>
      <c r="U652" s="1219"/>
      <c r="V652" s="1219"/>
      <c r="W652" s="1219"/>
      <c r="X652" s="1222"/>
      <c r="Y652" s="1219"/>
      <c r="Z652" s="1219"/>
      <c r="AA652" s="1222"/>
      <c r="AB652" s="1219"/>
      <c r="AC652" s="1219"/>
      <c r="AD652" s="1219"/>
      <c r="AE652" s="1219"/>
      <c r="AF652" s="1219"/>
      <c r="AG652" s="1219"/>
    </row>
    <row r="653" spans="1:33" x14ac:dyDescent="0.2">
      <c r="A653" s="1219"/>
      <c r="B653" s="1219"/>
      <c r="C653" s="1219"/>
      <c r="D653" s="1219"/>
      <c r="E653" s="1219"/>
      <c r="F653" s="1219"/>
      <c r="G653" s="1219"/>
      <c r="H653" s="1219"/>
      <c r="I653" s="59"/>
      <c r="J653" s="59"/>
      <c r="K653" s="1219"/>
      <c r="L653" s="1219"/>
      <c r="M653" s="1219"/>
      <c r="N653" s="1219"/>
      <c r="O653" s="1219"/>
      <c r="P653" s="1219"/>
      <c r="Q653" s="1219"/>
      <c r="R653" s="1219"/>
      <c r="S653" s="1219"/>
      <c r="T653" s="1219"/>
      <c r="U653" s="1219"/>
      <c r="V653" s="1219"/>
      <c r="W653" s="1219"/>
      <c r="X653" s="1222"/>
      <c r="Y653" s="1219"/>
      <c r="Z653" s="1219"/>
      <c r="AA653" s="1222"/>
      <c r="AB653" s="1219"/>
      <c r="AC653" s="1219"/>
      <c r="AD653" s="1219"/>
      <c r="AE653" s="1219"/>
      <c r="AF653" s="1219"/>
      <c r="AG653" s="1219"/>
    </row>
    <row r="654" spans="1:33" x14ac:dyDescent="0.2">
      <c r="A654" s="1219"/>
      <c r="B654" s="1219"/>
      <c r="C654" s="1219"/>
      <c r="D654" s="1219"/>
      <c r="E654" s="1219"/>
      <c r="F654" s="1219"/>
      <c r="G654" s="1219"/>
      <c r="H654" s="1219"/>
      <c r="I654" s="59"/>
      <c r="J654" s="59"/>
      <c r="K654" s="1219"/>
      <c r="L654" s="1219"/>
      <c r="M654" s="1219"/>
      <c r="N654" s="1219"/>
      <c r="O654" s="1219"/>
      <c r="P654" s="1219"/>
      <c r="Q654" s="1219"/>
      <c r="R654" s="1219"/>
      <c r="S654" s="1219"/>
      <c r="T654" s="1219"/>
      <c r="U654" s="1219"/>
      <c r="V654" s="1219"/>
      <c r="W654" s="1219"/>
      <c r="X654" s="1222"/>
      <c r="Y654" s="1219"/>
      <c r="Z654" s="1219"/>
      <c r="AA654" s="1222"/>
      <c r="AB654" s="1219"/>
      <c r="AC654" s="1219"/>
      <c r="AD654" s="1219"/>
      <c r="AE654" s="1219"/>
      <c r="AF654" s="1219"/>
      <c r="AG654" s="1219"/>
    </row>
    <row r="655" spans="1:33" x14ac:dyDescent="0.2">
      <c r="A655" s="1219"/>
      <c r="B655" s="1219"/>
      <c r="C655" s="1219"/>
      <c r="D655" s="1219"/>
      <c r="E655" s="1219"/>
      <c r="F655" s="1219"/>
      <c r="G655" s="1219"/>
      <c r="H655" s="1219"/>
      <c r="I655" s="59"/>
      <c r="J655" s="59"/>
      <c r="K655" s="1219"/>
      <c r="L655" s="1219"/>
      <c r="M655" s="1219"/>
      <c r="N655" s="1219"/>
      <c r="O655" s="1219"/>
      <c r="P655" s="1219"/>
      <c r="Q655" s="1219"/>
      <c r="R655" s="1219"/>
      <c r="S655" s="1219"/>
      <c r="T655" s="1219"/>
      <c r="U655" s="1219"/>
      <c r="V655" s="1219"/>
      <c r="W655" s="1219"/>
      <c r="X655" s="1222"/>
      <c r="Y655" s="1219"/>
      <c r="Z655" s="1219"/>
      <c r="AA655" s="1222"/>
      <c r="AB655" s="1219"/>
      <c r="AC655" s="1219"/>
      <c r="AD655" s="1219"/>
      <c r="AE655" s="1219"/>
      <c r="AF655" s="1219"/>
      <c r="AG655" s="1219"/>
    </row>
    <row r="656" spans="1:33" x14ac:dyDescent="0.2">
      <c r="A656" s="1219"/>
      <c r="B656" s="1219"/>
      <c r="C656" s="1219"/>
      <c r="D656" s="1219"/>
      <c r="E656" s="1219"/>
      <c r="F656" s="1219"/>
      <c r="G656" s="1219"/>
      <c r="H656" s="1219"/>
      <c r="I656" s="59"/>
      <c r="J656" s="59"/>
      <c r="K656" s="1219"/>
      <c r="L656" s="1219"/>
      <c r="M656" s="1219"/>
      <c r="N656" s="1219"/>
      <c r="O656" s="1219"/>
      <c r="P656" s="1219"/>
      <c r="Q656" s="1219"/>
      <c r="R656" s="1219"/>
      <c r="S656" s="1219"/>
      <c r="T656" s="1219"/>
      <c r="U656" s="1219"/>
      <c r="V656" s="1219"/>
      <c r="W656" s="1219"/>
      <c r="X656" s="1222"/>
      <c r="Y656" s="1219"/>
      <c r="Z656" s="1219"/>
      <c r="AA656" s="1222"/>
      <c r="AB656" s="1219"/>
      <c r="AC656" s="1219"/>
      <c r="AD656" s="1219"/>
      <c r="AE656" s="1219"/>
      <c r="AF656" s="1219"/>
      <c r="AG656" s="1219"/>
    </row>
    <row r="657" spans="1:33" x14ac:dyDescent="0.2">
      <c r="A657" s="1219"/>
      <c r="B657" s="1219"/>
      <c r="C657" s="1219"/>
      <c r="D657" s="1219"/>
      <c r="E657" s="1219"/>
      <c r="F657" s="1219"/>
      <c r="G657" s="1219"/>
      <c r="H657" s="1219"/>
      <c r="I657" s="59"/>
      <c r="J657" s="59"/>
      <c r="K657" s="1219"/>
      <c r="L657" s="1219"/>
      <c r="M657" s="1219"/>
      <c r="N657" s="1219"/>
      <c r="O657" s="1219"/>
      <c r="P657" s="1219"/>
      <c r="Q657" s="1219"/>
      <c r="R657" s="1219"/>
      <c r="S657" s="1219"/>
      <c r="T657" s="1219"/>
      <c r="U657" s="1219"/>
      <c r="V657" s="1219"/>
      <c r="W657" s="1219"/>
      <c r="X657" s="1222"/>
      <c r="Y657" s="1219"/>
      <c r="Z657" s="1219"/>
      <c r="AA657" s="1222"/>
      <c r="AB657" s="1219"/>
      <c r="AC657" s="1219"/>
      <c r="AD657" s="1219"/>
      <c r="AE657" s="1219"/>
      <c r="AF657" s="1219"/>
      <c r="AG657" s="1219"/>
    </row>
    <row r="658" spans="1:33" x14ac:dyDescent="0.2">
      <c r="A658" s="1219"/>
      <c r="B658" s="1219"/>
      <c r="C658" s="1219"/>
      <c r="D658" s="1219"/>
      <c r="E658" s="1219"/>
      <c r="F658" s="1219"/>
      <c r="G658" s="1219"/>
      <c r="H658" s="1219"/>
      <c r="I658" s="59"/>
      <c r="J658" s="59"/>
      <c r="K658" s="1219"/>
      <c r="L658" s="1219"/>
      <c r="M658" s="1219"/>
      <c r="N658" s="1219"/>
      <c r="O658" s="1219"/>
      <c r="P658" s="1219"/>
      <c r="Q658" s="1219"/>
      <c r="R658" s="1219"/>
      <c r="S658" s="1219"/>
      <c r="T658" s="1219"/>
      <c r="U658" s="1219"/>
      <c r="V658" s="1219"/>
      <c r="W658" s="1219"/>
      <c r="X658" s="1222"/>
      <c r="Y658" s="1219"/>
      <c r="Z658" s="1219"/>
      <c r="AA658" s="1222"/>
      <c r="AB658" s="1219"/>
      <c r="AC658" s="1219"/>
      <c r="AD658" s="1219"/>
      <c r="AE658" s="1219"/>
      <c r="AF658" s="1219"/>
      <c r="AG658" s="1219"/>
    </row>
    <row r="659" spans="1:33" x14ac:dyDescent="0.2">
      <c r="A659" s="1219"/>
      <c r="B659" s="1219"/>
      <c r="C659" s="1219"/>
      <c r="D659" s="1219"/>
      <c r="E659" s="1219"/>
      <c r="F659" s="1219"/>
      <c r="G659" s="1219"/>
      <c r="H659" s="1219"/>
      <c r="I659" s="59"/>
      <c r="J659" s="59"/>
      <c r="K659" s="1219"/>
      <c r="L659" s="1219"/>
      <c r="M659" s="1219"/>
      <c r="N659" s="1219"/>
      <c r="O659" s="1219"/>
      <c r="P659" s="1219"/>
      <c r="Q659" s="1219"/>
      <c r="R659" s="1219"/>
      <c r="S659" s="1219"/>
      <c r="T659" s="1219"/>
      <c r="U659" s="1219"/>
      <c r="V659" s="1219"/>
      <c r="W659" s="1219"/>
      <c r="X659" s="1222"/>
      <c r="Y659" s="1219"/>
      <c r="Z659" s="1219"/>
      <c r="AA659" s="1222"/>
      <c r="AB659" s="1219"/>
      <c r="AC659" s="1219"/>
      <c r="AD659" s="1219"/>
      <c r="AE659" s="1219"/>
      <c r="AF659" s="1219"/>
      <c r="AG659" s="1219"/>
    </row>
    <row r="660" spans="1:33" x14ac:dyDescent="0.2">
      <c r="A660" s="1219"/>
      <c r="B660" s="1219"/>
      <c r="C660" s="1219"/>
      <c r="D660" s="1219"/>
      <c r="E660" s="1219"/>
      <c r="F660" s="1219"/>
      <c r="G660" s="1219"/>
      <c r="H660" s="1219"/>
      <c r="I660" s="59"/>
      <c r="J660" s="59"/>
      <c r="K660" s="1219"/>
      <c r="L660" s="1219"/>
      <c r="M660" s="1219"/>
      <c r="N660" s="1219"/>
      <c r="O660" s="1219"/>
      <c r="P660" s="1219"/>
      <c r="Q660" s="1219"/>
      <c r="R660" s="1219"/>
      <c r="S660" s="1219"/>
      <c r="T660" s="1219"/>
      <c r="U660" s="1219"/>
      <c r="V660" s="1219"/>
      <c r="W660" s="1219"/>
      <c r="X660" s="1222"/>
      <c r="Y660" s="1219"/>
      <c r="Z660" s="1219"/>
      <c r="AA660" s="1222"/>
      <c r="AB660" s="1219"/>
      <c r="AC660" s="1219"/>
      <c r="AD660" s="1219"/>
      <c r="AE660" s="1219"/>
      <c r="AF660" s="1219"/>
      <c r="AG660" s="1219"/>
    </row>
    <row r="661" spans="1:33" x14ac:dyDescent="0.2">
      <c r="A661" s="1219"/>
      <c r="B661" s="1219"/>
      <c r="C661" s="1219"/>
      <c r="D661" s="1219"/>
      <c r="E661" s="1219"/>
      <c r="F661" s="1219"/>
      <c r="G661" s="1219"/>
      <c r="H661" s="1219"/>
      <c r="I661" s="59"/>
      <c r="J661" s="59"/>
      <c r="K661" s="1219"/>
      <c r="L661" s="1219"/>
      <c r="M661" s="1219"/>
      <c r="N661" s="1219"/>
      <c r="O661" s="1219"/>
      <c r="P661" s="1219"/>
      <c r="Q661" s="1219"/>
      <c r="R661" s="1219"/>
      <c r="S661" s="1219"/>
      <c r="T661" s="1219"/>
      <c r="U661" s="1219"/>
      <c r="V661" s="1219"/>
      <c r="W661" s="1219"/>
      <c r="X661" s="1222"/>
      <c r="Y661" s="1219"/>
      <c r="Z661" s="1219"/>
      <c r="AA661" s="1222"/>
      <c r="AB661" s="1219"/>
      <c r="AC661" s="1219"/>
      <c r="AD661" s="1219"/>
      <c r="AE661" s="1219"/>
      <c r="AF661" s="1219"/>
      <c r="AG661" s="1219"/>
    </row>
    <row r="662" spans="1:33" x14ac:dyDescent="0.2">
      <c r="A662" s="1219"/>
      <c r="B662" s="1219"/>
      <c r="C662" s="1219"/>
      <c r="D662" s="1219"/>
      <c r="E662" s="1219"/>
      <c r="F662" s="1219"/>
      <c r="G662" s="1219"/>
      <c r="H662" s="1219"/>
      <c r="I662" s="59"/>
      <c r="J662" s="59"/>
      <c r="K662" s="1219"/>
      <c r="L662" s="1219"/>
      <c r="M662" s="1219"/>
      <c r="N662" s="1219"/>
      <c r="O662" s="1219"/>
      <c r="P662" s="1219"/>
      <c r="Q662" s="1219"/>
      <c r="R662" s="1219"/>
      <c r="S662" s="1219"/>
      <c r="T662" s="1219"/>
      <c r="U662" s="1219"/>
      <c r="V662" s="1219"/>
      <c r="W662" s="1219"/>
      <c r="X662" s="1222"/>
      <c r="Y662" s="1219"/>
      <c r="Z662" s="1219"/>
      <c r="AA662" s="1222"/>
      <c r="AB662" s="1219"/>
      <c r="AC662" s="1219"/>
      <c r="AD662" s="1219"/>
      <c r="AE662" s="1219"/>
      <c r="AF662" s="1219"/>
      <c r="AG662" s="1219"/>
    </row>
    <row r="663" spans="1:33" x14ac:dyDescent="0.2">
      <c r="A663" s="1219"/>
      <c r="B663" s="1219"/>
      <c r="C663" s="1219"/>
      <c r="D663" s="1219"/>
      <c r="E663" s="1219"/>
      <c r="F663" s="1219"/>
      <c r="G663" s="1219"/>
      <c r="H663" s="1219"/>
      <c r="I663" s="59"/>
      <c r="J663" s="59"/>
      <c r="K663" s="1219"/>
      <c r="L663" s="1219"/>
      <c r="M663" s="1219"/>
      <c r="N663" s="1219"/>
      <c r="O663" s="1219"/>
      <c r="P663" s="1219"/>
      <c r="Q663" s="1219"/>
      <c r="R663" s="1219"/>
      <c r="S663" s="1219"/>
      <c r="T663" s="1219"/>
      <c r="U663" s="1219"/>
      <c r="V663" s="1219"/>
      <c r="W663" s="1219"/>
      <c r="X663" s="1222"/>
      <c r="Y663" s="1219"/>
      <c r="Z663" s="1219"/>
      <c r="AA663" s="1222"/>
      <c r="AB663" s="1219"/>
      <c r="AC663" s="1219"/>
      <c r="AD663" s="1219"/>
      <c r="AE663" s="1219"/>
      <c r="AF663" s="1219"/>
      <c r="AG663" s="1219"/>
    </row>
    <row r="664" spans="1:33" x14ac:dyDescent="0.2">
      <c r="A664" s="1219"/>
      <c r="B664" s="1219"/>
      <c r="C664" s="1219"/>
      <c r="D664" s="1219"/>
      <c r="E664" s="1219"/>
      <c r="F664" s="1219"/>
      <c r="G664" s="1219"/>
      <c r="H664" s="1219"/>
      <c r="I664" s="59"/>
      <c r="J664" s="59"/>
      <c r="K664" s="1219"/>
      <c r="L664" s="1219"/>
      <c r="M664" s="1219"/>
      <c r="N664" s="1219"/>
      <c r="O664" s="1219"/>
      <c r="P664" s="1219"/>
      <c r="Q664" s="1219"/>
      <c r="R664" s="1219"/>
      <c r="S664" s="1219"/>
      <c r="T664" s="1219"/>
      <c r="U664" s="1219"/>
      <c r="V664" s="1219"/>
      <c r="W664" s="1219"/>
      <c r="X664" s="1222"/>
      <c r="Y664" s="1219"/>
      <c r="Z664" s="1219"/>
      <c r="AA664" s="1222"/>
      <c r="AB664" s="1219"/>
      <c r="AC664" s="1219"/>
      <c r="AD664" s="1219"/>
      <c r="AE664" s="1219"/>
      <c r="AF664" s="1219"/>
      <c r="AG664" s="1219"/>
    </row>
    <row r="665" spans="1:33" x14ac:dyDescent="0.2">
      <c r="A665" s="1219"/>
      <c r="B665" s="1219"/>
      <c r="C665" s="1219"/>
      <c r="D665" s="1219"/>
      <c r="E665" s="1219"/>
      <c r="F665" s="1219"/>
      <c r="G665" s="1219"/>
      <c r="H665" s="1219"/>
      <c r="I665" s="59"/>
      <c r="J665" s="59"/>
      <c r="K665" s="1219"/>
      <c r="L665" s="1219"/>
      <c r="M665" s="1219"/>
      <c r="N665" s="1219"/>
      <c r="O665" s="1219"/>
      <c r="P665" s="1219"/>
      <c r="Q665" s="1219"/>
      <c r="R665" s="1219"/>
      <c r="S665" s="1219"/>
      <c r="T665" s="1219"/>
      <c r="U665" s="1219"/>
      <c r="V665" s="1219"/>
      <c r="W665" s="1219"/>
      <c r="X665" s="1222"/>
      <c r="Y665" s="1219"/>
      <c r="Z665" s="1219"/>
      <c r="AA665" s="1222"/>
      <c r="AB665" s="1219"/>
      <c r="AC665" s="1219"/>
      <c r="AD665" s="1219"/>
      <c r="AE665" s="1219"/>
      <c r="AF665" s="1219"/>
      <c r="AG665" s="1219"/>
    </row>
    <row r="666" spans="1:33" x14ac:dyDescent="0.2">
      <c r="A666" s="1219"/>
      <c r="B666" s="1219"/>
      <c r="C666" s="1219"/>
      <c r="D666" s="1219"/>
      <c r="E666" s="1219"/>
      <c r="F666" s="1219"/>
      <c r="G666" s="1219"/>
      <c r="H666" s="1219"/>
      <c r="I666" s="59"/>
      <c r="J666" s="59"/>
      <c r="K666" s="1219"/>
      <c r="L666" s="1219"/>
      <c r="M666" s="1219"/>
      <c r="N666" s="1219"/>
      <c r="O666" s="1219"/>
      <c r="P666" s="1219"/>
      <c r="Q666" s="1219"/>
      <c r="R666" s="1219"/>
      <c r="S666" s="1219"/>
      <c r="T666" s="1219"/>
      <c r="U666" s="1219"/>
      <c r="V666" s="1219"/>
      <c r="W666" s="1219"/>
      <c r="X666" s="1222"/>
      <c r="Y666" s="1219"/>
      <c r="Z666" s="1219"/>
      <c r="AA666" s="1222"/>
      <c r="AB666" s="1219"/>
      <c r="AC666" s="1219"/>
      <c r="AD666" s="1219"/>
      <c r="AE666" s="1219"/>
      <c r="AF666" s="1219"/>
      <c r="AG666" s="1219"/>
    </row>
    <row r="667" spans="1:33" x14ac:dyDescent="0.2">
      <c r="A667" s="1219"/>
      <c r="B667" s="1219"/>
      <c r="C667" s="1219"/>
      <c r="D667" s="1219"/>
      <c r="E667" s="1219"/>
      <c r="F667" s="1219"/>
      <c r="G667" s="1219"/>
      <c r="H667" s="1219"/>
      <c r="I667" s="59"/>
      <c r="J667" s="59"/>
      <c r="K667" s="1219"/>
      <c r="L667" s="1219"/>
      <c r="M667" s="1219"/>
      <c r="N667" s="1219"/>
      <c r="O667" s="1219"/>
      <c r="P667" s="1219"/>
      <c r="Q667" s="1219"/>
      <c r="R667" s="1219"/>
      <c r="S667" s="1219"/>
      <c r="T667" s="1219"/>
      <c r="U667" s="1219"/>
      <c r="V667" s="1219"/>
      <c r="W667" s="1219"/>
      <c r="X667" s="1222"/>
      <c r="Y667" s="1219"/>
      <c r="Z667" s="1219"/>
      <c r="AA667" s="1222"/>
      <c r="AB667" s="1219"/>
      <c r="AC667" s="1219"/>
      <c r="AD667" s="1219"/>
      <c r="AE667" s="1219"/>
      <c r="AF667" s="1219"/>
      <c r="AG667" s="1219"/>
    </row>
    <row r="668" spans="1:33" x14ac:dyDescent="0.2">
      <c r="A668" s="1219"/>
      <c r="B668" s="1219"/>
      <c r="C668" s="1219"/>
      <c r="D668" s="1219"/>
      <c r="E668" s="1219"/>
      <c r="F668" s="1219"/>
      <c r="G668" s="1219"/>
      <c r="H668" s="1219"/>
      <c r="I668" s="59"/>
      <c r="J668" s="59"/>
      <c r="K668" s="1219"/>
      <c r="L668" s="1219"/>
      <c r="M668" s="1219"/>
      <c r="N668" s="1219"/>
      <c r="O668" s="1219"/>
      <c r="P668" s="1219"/>
      <c r="Q668" s="1219"/>
      <c r="R668" s="1219"/>
      <c r="S668" s="1219"/>
      <c r="T668" s="1219"/>
      <c r="U668" s="1219"/>
      <c r="V668" s="1219"/>
      <c r="W668" s="1219"/>
      <c r="X668" s="1222"/>
      <c r="Y668" s="1219"/>
      <c r="Z668" s="1219"/>
      <c r="AA668" s="1222"/>
      <c r="AB668" s="1219"/>
      <c r="AC668" s="1219"/>
      <c r="AD668" s="1219"/>
      <c r="AE668" s="1219"/>
      <c r="AF668" s="1219"/>
      <c r="AG668" s="1219"/>
    </row>
    <row r="669" spans="1:33" x14ac:dyDescent="0.2">
      <c r="A669" s="1219"/>
      <c r="B669" s="1219"/>
      <c r="C669" s="1219"/>
      <c r="D669" s="1219"/>
      <c r="E669" s="1219"/>
      <c r="F669" s="1219"/>
      <c r="G669" s="1219"/>
      <c r="H669" s="1219"/>
      <c r="I669" s="59"/>
      <c r="J669" s="59"/>
      <c r="K669" s="1219"/>
      <c r="L669" s="1219"/>
      <c r="M669" s="1219"/>
      <c r="N669" s="1219"/>
      <c r="O669" s="1219"/>
      <c r="P669" s="1219"/>
      <c r="Q669" s="1219"/>
      <c r="R669" s="1219"/>
      <c r="S669" s="1219"/>
      <c r="T669" s="1219"/>
      <c r="U669" s="1219"/>
      <c r="V669" s="1219"/>
      <c r="W669" s="1219"/>
      <c r="X669" s="1222"/>
      <c r="Y669" s="1219"/>
      <c r="Z669" s="1219"/>
      <c r="AA669" s="1222"/>
      <c r="AB669" s="1219"/>
      <c r="AC669" s="1219"/>
      <c r="AD669" s="1219"/>
      <c r="AE669" s="1219"/>
      <c r="AF669" s="1219"/>
      <c r="AG669" s="1219"/>
    </row>
    <row r="670" spans="1:33" x14ac:dyDescent="0.2">
      <c r="A670" s="1219"/>
      <c r="B670" s="1219"/>
      <c r="C670" s="1219"/>
      <c r="D670" s="1219"/>
      <c r="E670" s="1219"/>
      <c r="F670" s="1219"/>
      <c r="G670" s="1219"/>
      <c r="H670" s="1219"/>
      <c r="I670" s="59"/>
      <c r="J670" s="59"/>
      <c r="K670" s="1219"/>
      <c r="L670" s="1219"/>
      <c r="M670" s="1219"/>
      <c r="N670" s="1219"/>
      <c r="O670" s="1219"/>
      <c r="P670" s="1219"/>
      <c r="Q670" s="1219"/>
      <c r="R670" s="1219"/>
      <c r="S670" s="1219"/>
      <c r="T670" s="1219"/>
      <c r="U670" s="1219"/>
      <c r="V670" s="1219"/>
      <c r="W670" s="1219"/>
      <c r="X670" s="1222"/>
      <c r="Y670" s="1219"/>
      <c r="Z670" s="1219"/>
      <c r="AA670" s="1222"/>
      <c r="AB670" s="1219"/>
      <c r="AC670" s="1219"/>
      <c r="AD670" s="1219"/>
      <c r="AE670" s="1219"/>
      <c r="AF670" s="1219"/>
      <c r="AG670" s="1219"/>
    </row>
    <row r="671" spans="1:33" x14ac:dyDescent="0.2">
      <c r="A671" s="1219"/>
      <c r="B671" s="1219"/>
      <c r="C671" s="1219"/>
      <c r="D671" s="1219"/>
      <c r="E671" s="1219"/>
      <c r="F671" s="1219"/>
      <c r="G671" s="1219"/>
      <c r="H671" s="1219"/>
      <c r="I671" s="59"/>
      <c r="J671" s="59"/>
      <c r="K671" s="1219"/>
      <c r="L671" s="1219"/>
      <c r="M671" s="1219"/>
      <c r="N671" s="1219"/>
      <c r="O671" s="1219"/>
      <c r="P671" s="1219"/>
      <c r="Q671" s="1219"/>
      <c r="R671" s="1219"/>
      <c r="S671" s="1219"/>
      <c r="T671" s="1219"/>
      <c r="U671" s="1219"/>
      <c r="V671" s="1219"/>
      <c r="W671" s="1219"/>
      <c r="X671" s="1222"/>
      <c r="Y671" s="1219"/>
      <c r="Z671" s="1219"/>
      <c r="AA671" s="1222"/>
      <c r="AB671" s="1219"/>
      <c r="AC671" s="1219"/>
      <c r="AD671" s="1219"/>
      <c r="AE671" s="1219"/>
      <c r="AF671" s="1219"/>
      <c r="AG671" s="1219"/>
    </row>
    <row r="672" spans="1:33" x14ac:dyDescent="0.2">
      <c r="A672" s="1219"/>
      <c r="B672" s="1219"/>
      <c r="C672" s="1219"/>
      <c r="D672" s="1219"/>
      <c r="E672" s="1219"/>
      <c r="F672" s="1219"/>
      <c r="G672" s="1219"/>
      <c r="H672" s="1219"/>
      <c r="I672" s="59"/>
      <c r="J672" s="59"/>
      <c r="K672" s="1219"/>
      <c r="L672" s="1219"/>
      <c r="M672" s="1219"/>
      <c r="N672" s="1219"/>
      <c r="O672" s="1219"/>
      <c r="P672" s="1219"/>
      <c r="Q672" s="1219"/>
      <c r="R672" s="1219"/>
      <c r="S672" s="1219"/>
      <c r="T672" s="1219"/>
      <c r="U672" s="1219"/>
      <c r="V672" s="1219"/>
      <c r="W672" s="1219"/>
      <c r="X672" s="1222"/>
      <c r="Y672" s="1219"/>
      <c r="Z672" s="1219"/>
      <c r="AA672" s="1222"/>
      <c r="AB672" s="1219"/>
      <c r="AC672" s="1219"/>
      <c r="AD672" s="1219"/>
      <c r="AE672" s="1219"/>
      <c r="AF672" s="1219"/>
      <c r="AG672" s="1219"/>
    </row>
    <row r="673" spans="1:33" x14ac:dyDescent="0.2">
      <c r="A673" s="1219"/>
      <c r="B673" s="1219"/>
      <c r="C673" s="1219"/>
      <c r="D673" s="1219"/>
      <c r="E673" s="1219"/>
      <c r="F673" s="1219"/>
      <c r="G673" s="1219"/>
      <c r="H673" s="1219"/>
      <c r="I673" s="59"/>
      <c r="J673" s="59"/>
      <c r="K673" s="1219"/>
      <c r="L673" s="1219"/>
      <c r="M673" s="1219"/>
      <c r="N673" s="1219"/>
      <c r="O673" s="1219"/>
      <c r="P673" s="1219"/>
      <c r="Q673" s="1219"/>
      <c r="R673" s="1219"/>
      <c r="S673" s="1219"/>
      <c r="T673" s="1219"/>
      <c r="U673" s="1219"/>
      <c r="V673" s="1219"/>
      <c r="W673" s="1219"/>
      <c r="X673" s="1222"/>
      <c r="Y673" s="1219"/>
      <c r="Z673" s="1219"/>
      <c r="AA673" s="1222"/>
      <c r="AB673" s="1219"/>
      <c r="AC673" s="1219"/>
      <c r="AD673" s="1219"/>
      <c r="AE673" s="1219"/>
      <c r="AF673" s="1219"/>
      <c r="AG673" s="1219"/>
    </row>
    <row r="674" spans="1:33" x14ac:dyDescent="0.2">
      <c r="A674" s="1219"/>
      <c r="B674" s="1219"/>
      <c r="C674" s="1219"/>
      <c r="D674" s="1219"/>
      <c r="E674" s="1219"/>
      <c r="F674" s="1219"/>
      <c r="G674" s="1219"/>
      <c r="H674" s="1219"/>
      <c r="I674" s="59"/>
      <c r="J674" s="59"/>
      <c r="K674" s="1219"/>
      <c r="L674" s="1219"/>
      <c r="M674" s="1219"/>
      <c r="N674" s="1219"/>
      <c r="O674" s="1219"/>
      <c r="P674" s="1219"/>
      <c r="Q674" s="1219"/>
      <c r="R674" s="1219"/>
      <c r="S674" s="1219"/>
      <c r="T674" s="1219"/>
      <c r="U674" s="1219"/>
      <c r="V674" s="1219"/>
      <c r="W674" s="1219"/>
      <c r="X674" s="1222"/>
      <c r="Y674" s="1219"/>
      <c r="Z674" s="1219"/>
      <c r="AA674" s="1222"/>
      <c r="AB674" s="1219"/>
      <c r="AC674" s="1219"/>
      <c r="AD674" s="1219"/>
      <c r="AE674" s="1219"/>
      <c r="AF674" s="1219"/>
      <c r="AG674" s="1219"/>
    </row>
    <row r="675" spans="1:33" x14ac:dyDescent="0.2">
      <c r="A675" s="1219"/>
      <c r="B675" s="1219"/>
      <c r="C675" s="1219"/>
      <c r="D675" s="1219"/>
      <c r="E675" s="1219"/>
      <c r="F675" s="1219"/>
      <c r="G675" s="1219"/>
      <c r="H675" s="1219"/>
      <c r="I675" s="59"/>
      <c r="J675" s="59"/>
      <c r="K675" s="1219"/>
      <c r="L675" s="1219"/>
      <c r="M675" s="1219"/>
      <c r="N675" s="1219"/>
      <c r="O675" s="1219"/>
      <c r="P675" s="1219"/>
      <c r="Q675" s="1219"/>
      <c r="R675" s="1219"/>
      <c r="S675" s="1219"/>
      <c r="T675" s="1219"/>
      <c r="U675" s="1219"/>
      <c r="V675" s="1219"/>
      <c r="W675" s="1219"/>
      <c r="X675" s="1222"/>
      <c r="Y675" s="1219"/>
      <c r="Z675" s="1219"/>
      <c r="AA675" s="1222"/>
      <c r="AB675" s="1219"/>
      <c r="AC675" s="1219"/>
      <c r="AD675" s="1219"/>
      <c r="AE675" s="1219"/>
      <c r="AF675" s="1219"/>
      <c r="AG675" s="1219"/>
    </row>
    <row r="676" spans="1:33" x14ac:dyDescent="0.2">
      <c r="A676" s="1219"/>
      <c r="B676" s="1219"/>
      <c r="C676" s="1219"/>
      <c r="D676" s="1219"/>
      <c r="E676" s="1219"/>
      <c r="F676" s="1219"/>
      <c r="G676" s="1219"/>
      <c r="H676" s="1219"/>
      <c r="I676" s="59"/>
      <c r="J676" s="59"/>
      <c r="K676" s="1219"/>
      <c r="L676" s="1219"/>
      <c r="M676" s="1219"/>
      <c r="N676" s="1219"/>
      <c r="O676" s="1219"/>
      <c r="P676" s="1219"/>
      <c r="Q676" s="1219"/>
      <c r="R676" s="1219"/>
      <c r="S676" s="1219"/>
      <c r="T676" s="1219"/>
      <c r="U676" s="1219"/>
      <c r="V676" s="1219"/>
      <c r="W676" s="1219"/>
      <c r="X676" s="1222"/>
      <c r="Y676" s="1219"/>
      <c r="Z676" s="1219"/>
      <c r="AA676" s="1222"/>
      <c r="AB676" s="1219"/>
      <c r="AC676" s="1219"/>
      <c r="AD676" s="1219"/>
      <c r="AE676" s="1219"/>
      <c r="AF676" s="1219"/>
      <c r="AG676" s="1219"/>
    </row>
    <row r="677" spans="1:33" x14ac:dyDescent="0.2">
      <c r="A677" s="1219"/>
      <c r="B677" s="1219"/>
      <c r="C677" s="1219"/>
      <c r="D677" s="1219"/>
      <c r="E677" s="1219"/>
      <c r="F677" s="1219"/>
      <c r="G677" s="1219"/>
      <c r="H677" s="1219"/>
      <c r="I677" s="59"/>
      <c r="J677" s="59"/>
      <c r="K677" s="1219"/>
      <c r="L677" s="1219"/>
      <c r="M677" s="1219"/>
      <c r="N677" s="1219"/>
      <c r="O677" s="1219"/>
      <c r="P677" s="1219"/>
      <c r="Q677" s="1219"/>
      <c r="R677" s="1219"/>
      <c r="S677" s="1219"/>
      <c r="T677" s="1219"/>
      <c r="U677" s="1219"/>
      <c r="V677" s="1219"/>
      <c r="W677" s="1219"/>
      <c r="X677" s="1222"/>
      <c r="Y677" s="1219"/>
      <c r="Z677" s="1219"/>
      <c r="AA677" s="1222"/>
      <c r="AB677" s="1219"/>
      <c r="AC677" s="1219"/>
      <c r="AD677" s="1219"/>
      <c r="AE677" s="1219"/>
      <c r="AF677" s="1219"/>
      <c r="AG677" s="1219"/>
    </row>
    <row r="678" spans="1:33" x14ac:dyDescent="0.2">
      <c r="A678" s="1219"/>
      <c r="B678" s="1219"/>
      <c r="C678" s="1219"/>
      <c r="D678" s="1219"/>
      <c r="E678" s="1219"/>
      <c r="F678" s="1219"/>
      <c r="G678" s="1219"/>
      <c r="H678" s="1219"/>
      <c r="I678" s="59"/>
      <c r="J678" s="59"/>
      <c r="K678" s="1219"/>
      <c r="L678" s="1219"/>
      <c r="M678" s="1219"/>
      <c r="N678" s="1219"/>
      <c r="O678" s="1219"/>
      <c r="P678" s="1219"/>
      <c r="Q678" s="1219"/>
      <c r="R678" s="1219"/>
      <c r="S678" s="1219"/>
      <c r="T678" s="1219"/>
      <c r="U678" s="1219"/>
      <c r="V678" s="1219"/>
      <c r="W678" s="1219"/>
      <c r="X678" s="1222"/>
      <c r="Y678" s="1219"/>
      <c r="Z678" s="1219"/>
      <c r="AA678" s="1222"/>
      <c r="AB678" s="1219"/>
      <c r="AC678" s="1219"/>
      <c r="AD678" s="1219"/>
      <c r="AE678" s="1219"/>
      <c r="AF678" s="1219"/>
      <c r="AG678" s="1219"/>
    </row>
    <row r="679" spans="1:33" x14ac:dyDescent="0.2">
      <c r="A679" s="1219"/>
      <c r="B679" s="1219"/>
      <c r="C679" s="1219"/>
      <c r="D679" s="1219"/>
      <c r="E679" s="1219"/>
      <c r="F679" s="1219"/>
      <c r="G679" s="1219"/>
      <c r="H679" s="1219"/>
      <c r="I679" s="59"/>
      <c r="J679" s="59"/>
      <c r="K679" s="1219"/>
      <c r="L679" s="1219"/>
      <c r="M679" s="1219"/>
      <c r="N679" s="1219"/>
      <c r="O679" s="1219"/>
      <c r="P679" s="1219"/>
      <c r="Q679" s="1219"/>
      <c r="R679" s="1219"/>
      <c r="S679" s="1219"/>
      <c r="T679" s="1219"/>
      <c r="U679" s="1219"/>
      <c r="V679" s="1219"/>
      <c r="W679" s="1219"/>
      <c r="X679" s="1222"/>
      <c r="Y679" s="1219"/>
      <c r="Z679" s="1219"/>
      <c r="AA679" s="1222"/>
      <c r="AB679" s="1219"/>
      <c r="AC679" s="1219"/>
      <c r="AD679" s="1219"/>
      <c r="AE679" s="1219"/>
      <c r="AF679" s="1219"/>
      <c r="AG679" s="1219"/>
    </row>
    <row r="680" spans="1:33" x14ac:dyDescent="0.2">
      <c r="A680" s="1219"/>
      <c r="B680" s="1219"/>
      <c r="C680" s="1219"/>
      <c r="D680" s="1219"/>
      <c r="E680" s="1219"/>
      <c r="F680" s="1219"/>
      <c r="G680" s="1219"/>
      <c r="H680" s="1219"/>
      <c r="I680" s="59"/>
      <c r="J680" s="59"/>
      <c r="K680" s="1219"/>
      <c r="L680" s="1219"/>
      <c r="M680" s="1219"/>
      <c r="N680" s="1219"/>
      <c r="O680" s="1219"/>
      <c r="P680" s="1219"/>
      <c r="Q680" s="1219"/>
      <c r="R680" s="1219"/>
      <c r="S680" s="1219"/>
      <c r="T680" s="1219"/>
      <c r="U680" s="1219"/>
      <c r="V680" s="1219"/>
      <c r="W680" s="1219"/>
      <c r="X680" s="1222"/>
      <c r="Y680" s="1219"/>
      <c r="Z680" s="1219"/>
      <c r="AA680" s="1222"/>
      <c r="AB680" s="1219"/>
      <c r="AC680" s="1219"/>
      <c r="AD680" s="1219"/>
      <c r="AE680" s="1219"/>
      <c r="AF680" s="1219"/>
      <c r="AG680" s="1219"/>
    </row>
    <row r="681" spans="1:33" x14ac:dyDescent="0.2">
      <c r="A681" s="1219"/>
      <c r="B681" s="1219"/>
      <c r="C681" s="1219"/>
      <c r="D681" s="1219"/>
      <c r="E681" s="1219"/>
      <c r="F681" s="1219"/>
      <c r="G681" s="1219"/>
      <c r="H681" s="1219"/>
      <c r="I681" s="59"/>
      <c r="J681" s="59"/>
      <c r="K681" s="1219"/>
      <c r="L681" s="1219"/>
      <c r="M681" s="1219"/>
      <c r="N681" s="1219"/>
      <c r="O681" s="1219"/>
      <c r="P681" s="1219"/>
      <c r="Q681" s="1219"/>
      <c r="R681" s="1219"/>
      <c r="S681" s="1219"/>
      <c r="T681" s="1219"/>
      <c r="U681" s="1219"/>
      <c r="V681" s="1219"/>
      <c r="W681" s="1219"/>
      <c r="X681" s="1222"/>
      <c r="Y681" s="1219"/>
      <c r="Z681" s="1219"/>
      <c r="AA681" s="1222"/>
      <c r="AB681" s="1219"/>
      <c r="AC681" s="1219"/>
      <c r="AD681" s="1219"/>
      <c r="AE681" s="1219"/>
      <c r="AF681" s="1219"/>
      <c r="AG681" s="1219"/>
    </row>
    <row r="682" spans="1:33" x14ac:dyDescent="0.2">
      <c r="A682" s="1219"/>
      <c r="B682" s="1219"/>
      <c r="C682" s="1219"/>
      <c r="D682" s="1219"/>
      <c r="E682" s="1219"/>
      <c r="F682" s="1219"/>
      <c r="G682" s="1219"/>
      <c r="H682" s="1219"/>
      <c r="I682" s="59"/>
      <c r="J682" s="59"/>
      <c r="K682" s="1219"/>
      <c r="L682" s="1219"/>
      <c r="M682" s="1219"/>
      <c r="N682" s="1219"/>
      <c r="O682" s="1219"/>
      <c r="P682" s="1219"/>
      <c r="Q682" s="1219"/>
      <c r="R682" s="1219"/>
      <c r="S682" s="1219"/>
      <c r="T682" s="1219"/>
      <c r="U682" s="1219"/>
      <c r="V682" s="1219"/>
      <c r="W682" s="1219"/>
      <c r="X682" s="1222"/>
      <c r="Y682" s="1219"/>
      <c r="Z682" s="1219"/>
      <c r="AA682" s="1222"/>
      <c r="AB682" s="1219"/>
      <c r="AC682" s="1219"/>
      <c r="AD682" s="1219"/>
      <c r="AE682" s="1219"/>
      <c r="AF682" s="1219"/>
      <c r="AG682" s="1219"/>
    </row>
    <row r="683" spans="1:33" x14ac:dyDescent="0.2">
      <c r="A683" s="1219"/>
      <c r="B683" s="1219"/>
      <c r="C683" s="1219"/>
      <c r="D683" s="1219"/>
      <c r="E683" s="1219"/>
      <c r="F683" s="1219"/>
      <c r="G683" s="1219"/>
      <c r="H683" s="1219"/>
      <c r="I683" s="59"/>
      <c r="J683" s="59"/>
      <c r="K683" s="1219"/>
      <c r="L683" s="1219"/>
      <c r="M683" s="1219"/>
      <c r="N683" s="1219"/>
      <c r="O683" s="1219"/>
      <c r="P683" s="1219"/>
      <c r="Q683" s="1219"/>
      <c r="R683" s="1219"/>
      <c r="S683" s="1219"/>
      <c r="T683" s="1219"/>
      <c r="U683" s="1219"/>
      <c r="V683" s="1219"/>
      <c r="W683" s="1219"/>
      <c r="X683" s="1222"/>
      <c r="Y683" s="1219"/>
      <c r="Z683" s="1219"/>
      <c r="AA683" s="1222"/>
      <c r="AB683" s="1219"/>
      <c r="AC683" s="1219"/>
      <c r="AD683" s="1219"/>
      <c r="AE683" s="1219"/>
      <c r="AF683" s="1219"/>
      <c r="AG683" s="1219"/>
    </row>
    <row r="684" spans="1:33" x14ac:dyDescent="0.2">
      <c r="A684" s="1219"/>
      <c r="B684" s="1219"/>
      <c r="C684" s="1219"/>
      <c r="D684" s="1219"/>
      <c r="E684" s="1219"/>
      <c r="F684" s="1219"/>
      <c r="G684" s="1219"/>
      <c r="H684" s="1219"/>
      <c r="I684" s="59"/>
      <c r="J684" s="59"/>
      <c r="K684" s="1219"/>
      <c r="L684" s="1219"/>
      <c r="M684" s="1219"/>
      <c r="N684" s="1219"/>
      <c r="O684" s="1219"/>
      <c r="P684" s="1219"/>
      <c r="Q684" s="1219"/>
      <c r="R684" s="1219"/>
      <c r="S684" s="1219"/>
      <c r="T684" s="1219"/>
      <c r="U684" s="1219"/>
      <c r="V684" s="1219"/>
      <c r="W684" s="1219"/>
      <c r="X684" s="1222"/>
      <c r="Y684" s="1219"/>
      <c r="Z684" s="1219"/>
      <c r="AA684" s="1222"/>
      <c r="AB684" s="1219"/>
      <c r="AC684" s="1219"/>
      <c r="AD684" s="1219"/>
      <c r="AE684" s="1219"/>
      <c r="AF684" s="1219"/>
      <c r="AG684" s="1219"/>
    </row>
    <row r="685" spans="1:33" x14ac:dyDescent="0.2">
      <c r="A685" s="1219"/>
      <c r="B685" s="1219"/>
      <c r="C685" s="1219"/>
      <c r="D685" s="1219"/>
      <c r="E685" s="1219"/>
      <c r="F685" s="1219"/>
      <c r="G685" s="1219"/>
      <c r="H685" s="1219"/>
      <c r="I685" s="59"/>
      <c r="J685" s="59"/>
      <c r="K685" s="1219"/>
      <c r="L685" s="1219"/>
      <c r="M685" s="1219"/>
      <c r="N685" s="1219"/>
      <c r="O685" s="1219"/>
      <c r="P685" s="1219"/>
      <c r="Q685" s="1219"/>
      <c r="R685" s="1219"/>
      <c r="S685" s="1219"/>
      <c r="T685" s="1219"/>
      <c r="U685" s="1219"/>
      <c r="V685" s="1219"/>
      <c r="W685" s="1219"/>
      <c r="X685" s="1222"/>
      <c r="Y685" s="1219"/>
      <c r="Z685" s="1219"/>
      <c r="AA685" s="1222"/>
      <c r="AB685" s="1219"/>
      <c r="AC685" s="1219"/>
      <c r="AD685" s="1219"/>
      <c r="AE685" s="1219"/>
      <c r="AF685" s="1219"/>
      <c r="AG685" s="1219"/>
    </row>
    <row r="686" spans="1:33" x14ac:dyDescent="0.2">
      <c r="A686" s="1219"/>
      <c r="B686" s="1219"/>
      <c r="C686" s="1219"/>
      <c r="D686" s="1219"/>
      <c r="E686" s="1219"/>
      <c r="F686" s="1219"/>
      <c r="G686" s="1219"/>
      <c r="H686" s="1219"/>
      <c r="I686" s="59"/>
      <c r="J686" s="59"/>
      <c r="K686" s="1219"/>
      <c r="L686" s="1219"/>
      <c r="M686" s="1219"/>
      <c r="N686" s="1219"/>
      <c r="O686" s="1219"/>
      <c r="P686" s="1219"/>
      <c r="Q686" s="1219"/>
      <c r="R686" s="1219"/>
      <c r="S686" s="1219"/>
      <c r="T686" s="1219"/>
      <c r="U686" s="1219"/>
      <c r="V686" s="1219"/>
      <c r="W686" s="1219"/>
      <c r="X686" s="1222"/>
      <c r="Y686" s="1219"/>
      <c r="Z686" s="1219"/>
      <c r="AA686" s="1222"/>
      <c r="AB686" s="1219"/>
      <c r="AC686" s="1219"/>
      <c r="AD686" s="1219"/>
      <c r="AE686" s="1219"/>
      <c r="AF686" s="1219"/>
      <c r="AG686" s="1219"/>
    </row>
    <row r="687" spans="1:33" x14ac:dyDescent="0.2">
      <c r="A687" s="1219"/>
      <c r="B687" s="1219"/>
      <c r="C687" s="1219"/>
      <c r="D687" s="1219"/>
      <c r="E687" s="1219"/>
      <c r="F687" s="1219"/>
      <c r="G687" s="1219"/>
      <c r="H687" s="1219"/>
      <c r="I687" s="59"/>
      <c r="J687" s="59"/>
      <c r="K687" s="1219"/>
      <c r="L687" s="1219"/>
      <c r="M687" s="1219"/>
      <c r="N687" s="1219"/>
      <c r="O687" s="1219"/>
      <c r="P687" s="1219"/>
      <c r="Q687" s="1219"/>
      <c r="R687" s="1219"/>
      <c r="S687" s="1219"/>
      <c r="T687" s="1219"/>
      <c r="U687" s="1219"/>
      <c r="V687" s="1219"/>
      <c r="W687" s="1219"/>
      <c r="X687" s="1222"/>
      <c r="Y687" s="1219"/>
      <c r="Z687" s="1219"/>
      <c r="AA687" s="1222"/>
      <c r="AB687" s="1219"/>
      <c r="AC687" s="1219"/>
      <c r="AD687" s="1219"/>
      <c r="AE687" s="1219"/>
      <c r="AF687" s="1219"/>
      <c r="AG687" s="1219"/>
    </row>
    <row r="688" spans="1:33" x14ac:dyDescent="0.2">
      <c r="A688" s="1219"/>
      <c r="B688" s="1219"/>
      <c r="C688" s="1219"/>
      <c r="D688" s="1219"/>
      <c r="E688" s="1219"/>
      <c r="F688" s="1219"/>
      <c r="G688" s="1219"/>
      <c r="H688" s="1219"/>
      <c r="I688" s="59"/>
      <c r="J688" s="59"/>
      <c r="K688" s="1219"/>
      <c r="L688" s="1219"/>
      <c r="M688" s="1219"/>
      <c r="N688" s="1219"/>
      <c r="O688" s="1219"/>
      <c r="P688" s="1219"/>
      <c r="Q688" s="1219"/>
      <c r="R688" s="1219"/>
      <c r="S688" s="1219"/>
      <c r="T688" s="1219"/>
      <c r="U688" s="1219"/>
      <c r="V688" s="1219"/>
      <c r="W688" s="1219"/>
      <c r="X688" s="1222"/>
      <c r="Y688" s="1219"/>
      <c r="Z688" s="1219"/>
      <c r="AA688" s="1222"/>
      <c r="AB688" s="1219"/>
      <c r="AC688" s="1219"/>
      <c r="AD688" s="1219"/>
      <c r="AE688" s="1219"/>
      <c r="AF688" s="1219"/>
      <c r="AG688" s="1219"/>
    </row>
    <row r="689" spans="1:33" x14ac:dyDescent="0.2">
      <c r="A689" s="1219"/>
      <c r="B689" s="1219"/>
      <c r="C689" s="1219"/>
      <c r="D689" s="1219"/>
      <c r="E689" s="1219"/>
      <c r="F689" s="1219"/>
      <c r="G689" s="1219"/>
      <c r="H689" s="1219"/>
      <c r="I689" s="59"/>
      <c r="J689" s="59"/>
      <c r="K689" s="1219"/>
      <c r="L689" s="1219"/>
      <c r="M689" s="1219"/>
      <c r="N689" s="1219"/>
      <c r="O689" s="1219"/>
      <c r="P689" s="1219"/>
      <c r="Q689" s="1219"/>
      <c r="R689" s="1219"/>
      <c r="S689" s="1219"/>
      <c r="T689" s="1219"/>
      <c r="U689" s="1219"/>
      <c r="V689" s="1219"/>
      <c r="W689" s="1219"/>
      <c r="X689" s="1222"/>
      <c r="Y689" s="1219"/>
      <c r="Z689" s="1219"/>
      <c r="AA689" s="1222"/>
      <c r="AB689" s="1219"/>
      <c r="AC689" s="1219"/>
      <c r="AD689" s="1219"/>
      <c r="AE689" s="1219"/>
      <c r="AF689" s="1219"/>
      <c r="AG689" s="1219"/>
    </row>
    <row r="690" spans="1:33" x14ac:dyDescent="0.2">
      <c r="A690" s="1219"/>
      <c r="B690" s="1219"/>
      <c r="C690" s="1219"/>
      <c r="D690" s="1219"/>
      <c r="E690" s="1219"/>
      <c r="F690" s="1219"/>
      <c r="G690" s="1219"/>
      <c r="H690" s="1219"/>
      <c r="I690" s="59"/>
      <c r="J690" s="59"/>
      <c r="K690" s="1219"/>
      <c r="L690" s="1219"/>
      <c r="M690" s="1219"/>
      <c r="N690" s="1219"/>
      <c r="O690" s="1219"/>
      <c r="P690" s="1219"/>
      <c r="Q690" s="1219"/>
      <c r="R690" s="1219"/>
      <c r="S690" s="1219"/>
      <c r="T690" s="1219"/>
      <c r="U690" s="1219"/>
      <c r="V690" s="1219"/>
      <c r="W690" s="1219"/>
      <c r="X690" s="1222"/>
      <c r="Y690" s="1219"/>
      <c r="Z690" s="1219"/>
      <c r="AA690" s="1222"/>
      <c r="AB690" s="1219"/>
      <c r="AC690" s="1219"/>
      <c r="AD690" s="1219"/>
      <c r="AE690" s="1219"/>
      <c r="AF690" s="1219"/>
      <c r="AG690" s="1219"/>
    </row>
    <row r="691" spans="1:33" x14ac:dyDescent="0.2">
      <c r="A691" s="1219"/>
      <c r="B691" s="1219"/>
      <c r="C691" s="1219"/>
      <c r="D691" s="1219"/>
      <c r="E691" s="1219"/>
      <c r="F691" s="1219"/>
      <c r="G691" s="1219"/>
      <c r="H691" s="1219"/>
      <c r="I691" s="59"/>
      <c r="J691" s="59"/>
      <c r="K691" s="1219"/>
      <c r="L691" s="1219"/>
      <c r="M691" s="1219"/>
      <c r="N691" s="1219"/>
      <c r="O691" s="1219"/>
      <c r="P691" s="1219"/>
      <c r="Q691" s="1219"/>
      <c r="R691" s="1219"/>
      <c r="S691" s="1219"/>
      <c r="T691" s="1219"/>
      <c r="U691" s="1219"/>
      <c r="V691" s="1219"/>
      <c r="W691" s="1219"/>
      <c r="X691" s="1222"/>
      <c r="Y691" s="1219"/>
      <c r="Z691" s="1219"/>
      <c r="AA691" s="1222"/>
      <c r="AB691" s="1219"/>
      <c r="AC691" s="1219"/>
      <c r="AD691" s="1219"/>
      <c r="AE691" s="1219"/>
      <c r="AF691" s="1219"/>
      <c r="AG691" s="1219"/>
    </row>
    <row r="692" spans="1:33" x14ac:dyDescent="0.2">
      <c r="A692" s="1219"/>
      <c r="B692" s="1219"/>
      <c r="C692" s="1219"/>
      <c r="D692" s="1219"/>
      <c r="E692" s="1219"/>
      <c r="F692" s="1219"/>
      <c r="G692" s="1219"/>
      <c r="H692" s="1219"/>
      <c r="I692" s="59"/>
      <c r="J692" s="59"/>
      <c r="K692" s="1219"/>
      <c r="L692" s="1219"/>
      <c r="M692" s="1219"/>
      <c r="N692" s="1219"/>
      <c r="O692" s="1219"/>
      <c r="P692" s="1219"/>
      <c r="Q692" s="1219"/>
      <c r="R692" s="1219"/>
      <c r="S692" s="1219"/>
      <c r="T692" s="1219"/>
      <c r="U692" s="1219"/>
      <c r="V692" s="1219"/>
      <c r="W692" s="1219"/>
      <c r="X692" s="1222"/>
      <c r="Y692" s="1219"/>
      <c r="Z692" s="1219"/>
      <c r="AA692" s="1222"/>
      <c r="AB692" s="1219"/>
      <c r="AC692" s="1219"/>
      <c r="AD692" s="1219"/>
      <c r="AE692" s="1219"/>
      <c r="AF692" s="1219"/>
      <c r="AG692" s="1219"/>
    </row>
    <row r="693" spans="1:33" x14ac:dyDescent="0.2">
      <c r="A693" s="1219"/>
      <c r="B693" s="1219"/>
      <c r="C693" s="1219"/>
      <c r="D693" s="1219"/>
      <c r="E693" s="1219"/>
      <c r="F693" s="1219"/>
      <c r="G693" s="1219"/>
      <c r="H693" s="1219"/>
      <c r="I693" s="59"/>
      <c r="J693" s="59"/>
      <c r="K693" s="1219"/>
      <c r="L693" s="1219"/>
      <c r="M693" s="1219"/>
      <c r="N693" s="1219"/>
      <c r="O693" s="1219"/>
      <c r="P693" s="1219"/>
      <c r="Q693" s="1219"/>
      <c r="R693" s="1219"/>
      <c r="S693" s="1219"/>
      <c r="T693" s="1219"/>
      <c r="U693" s="1219"/>
      <c r="V693" s="1219"/>
      <c r="W693" s="1219"/>
      <c r="X693" s="1222"/>
      <c r="Y693" s="1219"/>
      <c r="Z693" s="1219"/>
      <c r="AA693" s="1222"/>
      <c r="AB693" s="1219"/>
      <c r="AC693" s="1219"/>
      <c r="AD693" s="1219"/>
      <c r="AE693" s="1219"/>
      <c r="AF693" s="1219"/>
      <c r="AG693" s="1219"/>
    </row>
    <row r="694" spans="1:33" x14ac:dyDescent="0.2">
      <c r="A694" s="1219"/>
      <c r="B694" s="1219"/>
      <c r="C694" s="1219"/>
      <c r="D694" s="1219"/>
      <c r="E694" s="1219"/>
      <c r="F694" s="1219"/>
      <c r="G694" s="1219"/>
      <c r="H694" s="1219"/>
      <c r="I694" s="59"/>
      <c r="J694" s="59"/>
      <c r="K694" s="1219"/>
      <c r="L694" s="1219"/>
      <c r="M694" s="1219"/>
      <c r="N694" s="1219"/>
      <c r="O694" s="1219"/>
      <c r="P694" s="1219"/>
      <c r="Q694" s="1219"/>
      <c r="R694" s="1219"/>
      <c r="S694" s="1219"/>
      <c r="T694" s="1219"/>
      <c r="U694" s="1219"/>
      <c r="V694" s="1219"/>
      <c r="W694" s="1219"/>
      <c r="X694" s="1222"/>
      <c r="Y694" s="1219"/>
      <c r="Z694" s="1219"/>
      <c r="AA694" s="1222"/>
      <c r="AB694" s="1219"/>
      <c r="AC694" s="1219"/>
      <c r="AD694" s="1219"/>
      <c r="AE694" s="1219"/>
      <c r="AF694" s="1219"/>
      <c r="AG694" s="1219"/>
    </row>
    <row r="695" spans="1:33" x14ac:dyDescent="0.2">
      <c r="A695" s="1219"/>
      <c r="B695" s="1219"/>
      <c r="C695" s="1219"/>
      <c r="D695" s="1219"/>
      <c r="E695" s="1219"/>
      <c r="F695" s="1219"/>
      <c r="G695" s="1219"/>
      <c r="H695" s="1219"/>
      <c r="I695" s="59"/>
      <c r="J695" s="59"/>
      <c r="K695" s="1219"/>
      <c r="L695" s="1219"/>
      <c r="M695" s="1219"/>
      <c r="N695" s="1219"/>
      <c r="O695" s="1219"/>
      <c r="P695" s="1219"/>
      <c r="Q695" s="1219"/>
      <c r="R695" s="1219"/>
      <c r="S695" s="1219"/>
      <c r="T695" s="1219"/>
      <c r="U695" s="1219"/>
      <c r="V695" s="1219"/>
      <c r="W695" s="1219"/>
      <c r="X695" s="1222"/>
      <c r="Y695" s="1219"/>
      <c r="Z695" s="1219"/>
      <c r="AA695" s="1222"/>
      <c r="AB695" s="1219"/>
      <c r="AC695" s="1219"/>
      <c r="AD695" s="1219"/>
      <c r="AE695" s="1219"/>
      <c r="AF695" s="1219"/>
      <c r="AG695" s="1219"/>
    </row>
    <row r="696" spans="1:33" x14ac:dyDescent="0.2">
      <c r="A696" s="1219"/>
      <c r="B696" s="1219"/>
      <c r="C696" s="1219"/>
      <c r="D696" s="1219"/>
      <c r="E696" s="1219"/>
      <c r="F696" s="1219"/>
      <c r="G696" s="1219"/>
      <c r="H696" s="1219"/>
      <c r="I696" s="59"/>
      <c r="J696" s="59"/>
      <c r="K696" s="1219"/>
      <c r="L696" s="1219"/>
      <c r="M696" s="1219"/>
      <c r="N696" s="1219"/>
      <c r="O696" s="1219"/>
      <c r="P696" s="1219"/>
      <c r="Q696" s="1219"/>
      <c r="R696" s="1219"/>
      <c r="S696" s="1219"/>
      <c r="T696" s="1219"/>
      <c r="U696" s="1219"/>
      <c r="V696" s="1219"/>
      <c r="W696" s="1219"/>
      <c r="X696" s="1222"/>
      <c r="Y696" s="1219"/>
      <c r="Z696" s="1219"/>
      <c r="AA696" s="1222"/>
      <c r="AB696" s="1219"/>
      <c r="AC696" s="1219"/>
      <c r="AD696" s="1219"/>
      <c r="AE696" s="1219"/>
      <c r="AF696" s="1219"/>
      <c r="AG696" s="1219"/>
    </row>
    <row r="697" spans="1:33" x14ac:dyDescent="0.2">
      <c r="A697" s="1219"/>
      <c r="B697" s="1219"/>
      <c r="C697" s="1219"/>
      <c r="D697" s="1219"/>
      <c r="E697" s="1219"/>
      <c r="F697" s="1219"/>
      <c r="G697" s="1219"/>
      <c r="H697" s="1219"/>
      <c r="I697" s="59"/>
      <c r="J697" s="59"/>
      <c r="K697" s="1219"/>
      <c r="L697" s="1219"/>
      <c r="M697" s="1219"/>
      <c r="N697" s="1219"/>
      <c r="O697" s="1219"/>
      <c r="P697" s="1219"/>
      <c r="Q697" s="1219"/>
      <c r="R697" s="1219"/>
      <c r="S697" s="1219"/>
      <c r="T697" s="1219"/>
      <c r="U697" s="1219"/>
      <c r="V697" s="1219"/>
      <c r="W697" s="1219"/>
      <c r="X697" s="1222"/>
      <c r="Y697" s="1219"/>
      <c r="Z697" s="1219"/>
      <c r="AA697" s="1222"/>
      <c r="AB697" s="1219"/>
      <c r="AC697" s="1219"/>
      <c r="AD697" s="1219"/>
      <c r="AE697" s="1219"/>
      <c r="AF697" s="1219"/>
      <c r="AG697" s="1219"/>
    </row>
    <row r="698" spans="1:33" x14ac:dyDescent="0.2">
      <c r="A698" s="1219"/>
      <c r="B698" s="1219"/>
      <c r="C698" s="1219"/>
      <c r="D698" s="1219"/>
      <c r="E698" s="1219"/>
      <c r="F698" s="1219"/>
      <c r="G698" s="1219"/>
      <c r="H698" s="1219"/>
      <c r="I698" s="59"/>
      <c r="J698" s="59"/>
      <c r="K698" s="1219"/>
      <c r="L698" s="1219"/>
      <c r="M698" s="1219"/>
      <c r="N698" s="1219"/>
      <c r="O698" s="1219"/>
      <c r="P698" s="1219"/>
      <c r="Q698" s="1219"/>
      <c r="R698" s="1219"/>
      <c r="S698" s="1219"/>
      <c r="T698" s="1219"/>
      <c r="U698" s="1219"/>
      <c r="V698" s="1219"/>
      <c r="W698" s="1219"/>
      <c r="X698" s="1222"/>
      <c r="Y698" s="1219"/>
      <c r="Z698" s="1219"/>
      <c r="AA698" s="1222"/>
      <c r="AB698" s="1219"/>
      <c r="AC698" s="1219"/>
      <c r="AD698" s="1219"/>
      <c r="AE698" s="1219"/>
      <c r="AF698" s="1219"/>
      <c r="AG698" s="1219"/>
    </row>
    <row r="699" spans="1:33" x14ac:dyDescent="0.2">
      <c r="A699" s="1219"/>
      <c r="B699" s="1219"/>
      <c r="C699" s="1219"/>
      <c r="D699" s="1219"/>
      <c r="E699" s="1219"/>
      <c r="F699" s="1219"/>
      <c r="G699" s="1219"/>
      <c r="H699" s="1219"/>
      <c r="I699" s="59"/>
      <c r="J699" s="59"/>
      <c r="K699" s="1219"/>
      <c r="L699" s="1219"/>
      <c r="M699" s="1219"/>
      <c r="N699" s="1219"/>
      <c r="O699" s="1219"/>
      <c r="P699" s="1219"/>
      <c r="Q699" s="1219"/>
      <c r="R699" s="1219"/>
      <c r="S699" s="1219"/>
      <c r="T699" s="1219"/>
      <c r="U699" s="1219"/>
      <c r="V699" s="1219"/>
      <c r="W699" s="1219"/>
      <c r="X699" s="1222"/>
      <c r="Y699" s="1219"/>
      <c r="Z699" s="1219"/>
      <c r="AA699" s="1222"/>
      <c r="AB699" s="1219"/>
      <c r="AC699" s="1219"/>
      <c r="AD699" s="1219"/>
      <c r="AE699" s="1219"/>
      <c r="AF699" s="1219"/>
      <c r="AG699" s="1219"/>
    </row>
    <row r="700" spans="1:33" x14ac:dyDescent="0.2">
      <c r="A700" s="1219"/>
      <c r="B700" s="1219"/>
      <c r="C700" s="1219"/>
      <c r="D700" s="1219"/>
      <c r="E700" s="1219"/>
      <c r="F700" s="1219"/>
      <c r="G700" s="1219"/>
      <c r="H700" s="1219"/>
      <c r="I700" s="59"/>
      <c r="J700" s="59"/>
      <c r="K700" s="1219"/>
      <c r="L700" s="1219"/>
      <c r="M700" s="1219"/>
      <c r="N700" s="1219"/>
      <c r="O700" s="1219"/>
      <c r="P700" s="1219"/>
      <c r="Q700" s="1219"/>
      <c r="R700" s="1219"/>
      <c r="S700" s="1219"/>
      <c r="T700" s="1219"/>
      <c r="U700" s="1219"/>
      <c r="V700" s="1219"/>
      <c r="W700" s="1219"/>
      <c r="X700" s="1222"/>
      <c r="Y700" s="1219"/>
      <c r="Z700" s="1219"/>
      <c r="AA700" s="1222"/>
      <c r="AB700" s="1219"/>
      <c r="AC700" s="1219"/>
      <c r="AD700" s="1219"/>
      <c r="AE700" s="1219"/>
      <c r="AF700" s="1219"/>
      <c r="AG700" s="1219"/>
    </row>
    <row r="701" spans="1:33" x14ac:dyDescent="0.2">
      <c r="A701" s="1219"/>
      <c r="B701" s="1219"/>
      <c r="C701" s="1219"/>
      <c r="D701" s="1219"/>
      <c r="E701" s="1219"/>
      <c r="F701" s="1219"/>
      <c r="G701" s="1219"/>
      <c r="H701" s="1219"/>
      <c r="I701" s="59"/>
      <c r="J701" s="59"/>
      <c r="K701" s="1219"/>
      <c r="L701" s="1219"/>
      <c r="M701" s="1219"/>
      <c r="N701" s="1219"/>
      <c r="O701" s="1219"/>
      <c r="P701" s="1219"/>
      <c r="Q701" s="1219"/>
      <c r="R701" s="1219"/>
      <c r="S701" s="1219"/>
      <c r="T701" s="1219"/>
      <c r="U701" s="1219"/>
      <c r="V701" s="1219"/>
      <c r="W701" s="1219"/>
      <c r="X701" s="1222"/>
      <c r="Y701" s="1219"/>
      <c r="Z701" s="1219"/>
      <c r="AA701" s="1222"/>
      <c r="AB701" s="1219"/>
      <c r="AC701" s="1219"/>
      <c r="AD701" s="1219"/>
      <c r="AE701" s="1219"/>
      <c r="AF701" s="1219"/>
      <c r="AG701" s="1219"/>
    </row>
    <row r="702" spans="1:33" x14ac:dyDescent="0.2">
      <c r="A702" s="1219"/>
      <c r="B702" s="1219"/>
      <c r="C702" s="1219"/>
      <c r="D702" s="1219"/>
      <c r="E702" s="1219"/>
      <c r="F702" s="1219"/>
      <c r="G702" s="1219"/>
      <c r="H702" s="1219"/>
      <c r="I702" s="59"/>
      <c r="J702" s="59"/>
      <c r="K702" s="1219"/>
      <c r="L702" s="1219"/>
      <c r="M702" s="1219"/>
      <c r="N702" s="1219"/>
      <c r="O702" s="1219"/>
      <c r="P702" s="1219"/>
      <c r="Q702" s="1219"/>
      <c r="R702" s="1219"/>
      <c r="S702" s="1219"/>
      <c r="T702" s="1219"/>
      <c r="U702" s="1219"/>
      <c r="V702" s="1219"/>
      <c r="W702" s="1219"/>
      <c r="X702" s="1222"/>
      <c r="Y702" s="1219"/>
      <c r="Z702" s="1219"/>
      <c r="AA702" s="1222"/>
      <c r="AB702" s="1219"/>
      <c r="AC702" s="1219"/>
      <c r="AD702" s="1219"/>
      <c r="AE702" s="1219"/>
      <c r="AF702" s="1219"/>
      <c r="AG702" s="1219"/>
    </row>
    <row r="703" spans="1:33" x14ac:dyDescent="0.2">
      <c r="A703" s="1219"/>
      <c r="B703" s="1219"/>
      <c r="C703" s="1219"/>
      <c r="D703" s="1219"/>
      <c r="E703" s="1219"/>
      <c r="F703" s="1219"/>
      <c r="G703" s="1219"/>
      <c r="H703" s="1219"/>
      <c r="I703" s="59"/>
      <c r="J703" s="59"/>
      <c r="K703" s="1219"/>
      <c r="L703" s="1219"/>
      <c r="M703" s="1219"/>
      <c r="N703" s="1219"/>
      <c r="O703" s="1219"/>
      <c r="P703" s="1219"/>
      <c r="Q703" s="1219"/>
      <c r="R703" s="1219"/>
      <c r="S703" s="1219"/>
      <c r="T703" s="1219"/>
      <c r="U703" s="1219"/>
      <c r="V703" s="1219"/>
      <c r="W703" s="1219"/>
      <c r="X703" s="1222"/>
      <c r="Y703" s="1219"/>
      <c r="Z703" s="1219"/>
      <c r="AA703" s="1222"/>
      <c r="AB703" s="1219"/>
      <c r="AC703" s="1219"/>
      <c r="AD703" s="1219"/>
      <c r="AE703" s="1219"/>
      <c r="AF703" s="1219"/>
      <c r="AG703" s="1219"/>
    </row>
    <row r="704" spans="1:33" x14ac:dyDescent="0.2">
      <c r="A704" s="1219"/>
      <c r="B704" s="1219"/>
      <c r="C704" s="1219"/>
      <c r="D704" s="1219"/>
      <c r="E704" s="1219"/>
      <c r="F704" s="1219"/>
      <c r="G704" s="1219"/>
      <c r="H704" s="1219"/>
      <c r="I704" s="59"/>
      <c r="J704" s="59"/>
      <c r="K704" s="1219"/>
      <c r="L704" s="1219"/>
      <c r="M704" s="1219"/>
      <c r="N704" s="1219"/>
      <c r="O704" s="1219"/>
      <c r="P704" s="1219"/>
      <c r="Q704" s="1219"/>
      <c r="R704" s="1219"/>
      <c r="S704" s="1219"/>
      <c r="T704" s="1219"/>
      <c r="U704" s="1219"/>
      <c r="V704" s="1219"/>
      <c r="W704" s="1219"/>
      <c r="X704" s="1222"/>
      <c r="Y704" s="1219"/>
      <c r="Z704" s="1219"/>
      <c r="AA704" s="1222"/>
      <c r="AB704" s="1219"/>
      <c r="AC704" s="1219"/>
      <c r="AD704" s="1219"/>
      <c r="AE704" s="1219"/>
      <c r="AF704" s="1219"/>
      <c r="AG704" s="1219"/>
    </row>
    <row r="705" spans="1:33" x14ac:dyDescent="0.2">
      <c r="A705" s="1219"/>
      <c r="B705" s="1219"/>
      <c r="C705" s="1219"/>
      <c r="D705" s="1219"/>
      <c r="E705" s="1219"/>
      <c r="F705" s="1219"/>
      <c r="G705" s="1219"/>
      <c r="H705" s="1219"/>
      <c r="I705" s="59"/>
      <c r="J705" s="59"/>
      <c r="K705" s="1219"/>
      <c r="L705" s="1219"/>
      <c r="M705" s="1219"/>
      <c r="N705" s="1219"/>
      <c r="O705" s="1219"/>
      <c r="P705" s="1219"/>
      <c r="Q705" s="1219"/>
      <c r="R705" s="1219"/>
      <c r="S705" s="1219"/>
      <c r="T705" s="1219"/>
      <c r="U705" s="1219"/>
      <c r="V705" s="1219"/>
      <c r="W705" s="1219"/>
      <c r="X705" s="1222"/>
      <c r="Y705" s="1219"/>
      <c r="Z705" s="1219"/>
      <c r="AA705" s="1222"/>
      <c r="AB705" s="1219"/>
      <c r="AC705" s="1219"/>
      <c r="AD705" s="1219"/>
      <c r="AE705" s="1219"/>
      <c r="AF705" s="1219"/>
      <c r="AG705" s="1219"/>
    </row>
    <row r="706" spans="1:33" x14ac:dyDescent="0.2">
      <c r="A706" s="1219"/>
      <c r="B706" s="1219"/>
      <c r="C706" s="1219"/>
      <c r="D706" s="1219"/>
      <c r="E706" s="1219"/>
      <c r="F706" s="1219"/>
      <c r="G706" s="1219"/>
      <c r="H706" s="1219"/>
      <c r="I706" s="59"/>
      <c r="J706" s="59"/>
      <c r="K706" s="1219"/>
      <c r="L706" s="1219"/>
      <c r="M706" s="1219"/>
      <c r="N706" s="1219"/>
      <c r="O706" s="1219"/>
      <c r="P706" s="1219"/>
      <c r="Q706" s="1219"/>
      <c r="R706" s="1219"/>
      <c r="S706" s="1219"/>
      <c r="T706" s="1219"/>
      <c r="U706" s="1219"/>
      <c r="V706" s="1219"/>
      <c r="W706" s="1219"/>
      <c r="X706" s="1222"/>
      <c r="Y706" s="1219"/>
      <c r="Z706" s="1219"/>
      <c r="AA706" s="1222"/>
      <c r="AB706" s="1219"/>
      <c r="AC706" s="1219"/>
      <c r="AD706" s="1219"/>
      <c r="AE706" s="1219"/>
      <c r="AF706" s="1219"/>
      <c r="AG706" s="1219"/>
    </row>
    <row r="707" spans="1:33" x14ac:dyDescent="0.2">
      <c r="A707" s="1219"/>
      <c r="B707" s="1219"/>
      <c r="C707" s="1219"/>
      <c r="D707" s="1219"/>
      <c r="E707" s="1219"/>
      <c r="F707" s="1219"/>
      <c r="G707" s="1219"/>
      <c r="H707" s="1219"/>
      <c r="I707" s="59"/>
      <c r="J707" s="59"/>
      <c r="K707" s="1219"/>
      <c r="L707" s="1219"/>
      <c r="M707" s="1219"/>
      <c r="N707" s="1219"/>
      <c r="O707" s="1219"/>
      <c r="P707" s="1219"/>
      <c r="Q707" s="1219"/>
      <c r="R707" s="1219"/>
      <c r="S707" s="1219"/>
      <c r="T707" s="1219"/>
      <c r="U707" s="1219"/>
      <c r="V707" s="1219"/>
      <c r="W707" s="1219"/>
      <c r="X707" s="1222"/>
      <c r="Y707" s="1219"/>
      <c r="Z707" s="1219"/>
      <c r="AA707" s="1222"/>
      <c r="AB707" s="1219"/>
      <c r="AC707" s="1219"/>
      <c r="AD707" s="1219"/>
      <c r="AE707" s="1219"/>
      <c r="AF707" s="1219"/>
      <c r="AG707" s="1219"/>
    </row>
    <row r="708" spans="1:33" x14ac:dyDescent="0.2">
      <c r="A708" s="1219"/>
      <c r="B708" s="1219"/>
      <c r="C708" s="1219"/>
      <c r="D708" s="1219"/>
      <c r="E708" s="1219"/>
      <c r="F708" s="1219"/>
      <c r="G708" s="1219"/>
      <c r="H708" s="1219"/>
      <c r="I708" s="59"/>
      <c r="J708" s="59"/>
      <c r="K708" s="1219"/>
      <c r="L708" s="1219"/>
      <c r="M708" s="1219"/>
      <c r="N708" s="1219"/>
      <c r="O708" s="1219"/>
      <c r="P708" s="1219"/>
      <c r="Q708" s="1219"/>
      <c r="R708" s="1219"/>
      <c r="S708" s="1219"/>
      <c r="T708" s="1219"/>
      <c r="U708" s="1219"/>
      <c r="V708" s="1219"/>
      <c r="W708" s="1219"/>
      <c r="X708" s="1222"/>
      <c r="Y708" s="1219"/>
      <c r="Z708" s="1219"/>
      <c r="AA708" s="1222"/>
      <c r="AB708" s="1219"/>
      <c r="AC708" s="1219"/>
      <c r="AD708" s="1219"/>
      <c r="AE708" s="1219"/>
      <c r="AF708" s="1219"/>
      <c r="AG708" s="1219"/>
    </row>
    <row r="709" spans="1:33" x14ac:dyDescent="0.2">
      <c r="A709" s="1219"/>
      <c r="B709" s="1219"/>
      <c r="C709" s="1219"/>
      <c r="D709" s="1219"/>
      <c r="E709" s="1219"/>
      <c r="F709" s="1219"/>
      <c r="G709" s="1219"/>
      <c r="H709" s="1219"/>
      <c r="I709" s="59"/>
      <c r="J709" s="59"/>
      <c r="K709" s="1219"/>
      <c r="L709" s="1219"/>
      <c r="M709" s="1219"/>
      <c r="N709" s="1219"/>
      <c r="O709" s="1219"/>
      <c r="P709" s="1219"/>
      <c r="Q709" s="1219"/>
      <c r="R709" s="1219"/>
      <c r="S709" s="1219"/>
      <c r="T709" s="1219"/>
      <c r="U709" s="1219"/>
      <c r="V709" s="1219"/>
      <c r="W709" s="1219"/>
      <c r="X709" s="1222"/>
      <c r="Y709" s="1219"/>
      <c r="Z709" s="1219"/>
      <c r="AA709" s="1222"/>
      <c r="AB709" s="1219"/>
      <c r="AC709" s="1219"/>
      <c r="AD709" s="1219"/>
      <c r="AE709" s="1219"/>
      <c r="AF709" s="1219"/>
      <c r="AG709" s="1219"/>
    </row>
    <row r="710" spans="1:33" x14ac:dyDescent="0.2">
      <c r="A710" s="1219"/>
      <c r="B710" s="1219"/>
      <c r="C710" s="1219"/>
      <c r="D710" s="1219"/>
      <c r="E710" s="1219"/>
      <c r="F710" s="1219"/>
      <c r="G710" s="1219"/>
      <c r="H710" s="1219"/>
      <c r="I710" s="59"/>
      <c r="J710" s="59"/>
      <c r="K710" s="1219"/>
      <c r="L710" s="1219"/>
      <c r="M710" s="1219"/>
      <c r="N710" s="1219"/>
      <c r="O710" s="1219"/>
      <c r="P710" s="1219"/>
      <c r="Q710" s="1219"/>
      <c r="R710" s="1219"/>
      <c r="S710" s="1219"/>
      <c r="T710" s="1219"/>
      <c r="U710" s="1219"/>
      <c r="V710" s="1219"/>
      <c r="W710" s="1219"/>
      <c r="X710" s="1222"/>
      <c r="Y710" s="1219"/>
      <c r="Z710" s="1219"/>
      <c r="AA710" s="1222"/>
      <c r="AB710" s="1219"/>
      <c r="AC710" s="1219"/>
      <c r="AD710" s="1219"/>
      <c r="AE710" s="1219"/>
      <c r="AF710" s="1219"/>
      <c r="AG710" s="1219"/>
    </row>
    <row r="711" spans="1:33" x14ac:dyDescent="0.2">
      <c r="A711" s="1219"/>
      <c r="B711" s="1219"/>
      <c r="C711" s="1219"/>
      <c r="D711" s="1219"/>
      <c r="E711" s="1219"/>
      <c r="F711" s="1219"/>
      <c r="G711" s="1219"/>
      <c r="H711" s="1219"/>
      <c r="I711" s="59"/>
      <c r="J711" s="59"/>
      <c r="K711" s="1219"/>
      <c r="L711" s="1219"/>
      <c r="M711" s="1219"/>
      <c r="N711" s="1219"/>
      <c r="O711" s="1219"/>
      <c r="P711" s="1219"/>
      <c r="Q711" s="1219"/>
      <c r="R711" s="1219"/>
      <c r="S711" s="1219"/>
      <c r="T711" s="1219"/>
      <c r="U711" s="1219"/>
      <c r="V711" s="1219"/>
      <c r="W711" s="1219"/>
      <c r="X711" s="1222"/>
      <c r="Y711" s="1219"/>
      <c r="Z711" s="1219"/>
      <c r="AA711" s="1222"/>
      <c r="AB711" s="1219"/>
      <c r="AC711" s="1219"/>
      <c r="AD711" s="1219"/>
      <c r="AE711" s="1219"/>
      <c r="AF711" s="1219"/>
      <c r="AG711" s="1219"/>
    </row>
    <row r="712" spans="1:33" x14ac:dyDescent="0.2">
      <c r="A712" s="1219"/>
      <c r="B712" s="1219"/>
      <c r="C712" s="1219"/>
      <c r="D712" s="1219"/>
      <c r="E712" s="1219"/>
      <c r="F712" s="1219"/>
      <c r="G712" s="1219"/>
      <c r="H712" s="1219"/>
      <c r="I712" s="59"/>
      <c r="J712" s="59"/>
      <c r="K712" s="1219"/>
      <c r="L712" s="1219"/>
      <c r="M712" s="1219"/>
      <c r="N712" s="1219"/>
      <c r="O712" s="1219"/>
      <c r="P712" s="1219"/>
      <c r="Q712" s="1219"/>
      <c r="R712" s="1219"/>
      <c r="S712" s="1219"/>
      <c r="T712" s="1219"/>
      <c r="U712" s="1219"/>
      <c r="V712" s="1219"/>
      <c r="W712" s="1219"/>
      <c r="X712" s="1222"/>
      <c r="Y712" s="1219"/>
      <c r="Z712" s="1219"/>
      <c r="AA712" s="1222"/>
      <c r="AB712" s="1219"/>
      <c r="AC712" s="1219"/>
      <c r="AD712" s="1219"/>
      <c r="AE712" s="1219"/>
      <c r="AF712" s="1219"/>
      <c r="AG712" s="1219"/>
    </row>
    <row r="713" spans="1:33" x14ac:dyDescent="0.2">
      <c r="A713" s="1219"/>
      <c r="B713" s="1219"/>
      <c r="C713" s="1219"/>
      <c r="D713" s="1219"/>
      <c r="E713" s="1219"/>
      <c r="F713" s="1219"/>
      <c r="G713" s="1219"/>
      <c r="H713" s="1219"/>
      <c r="I713" s="59"/>
      <c r="J713" s="59"/>
      <c r="K713" s="1219"/>
      <c r="L713" s="1219"/>
      <c r="M713" s="1219"/>
      <c r="N713" s="1219"/>
      <c r="O713" s="1219"/>
      <c r="P713" s="1219"/>
      <c r="Q713" s="1219"/>
      <c r="R713" s="1219"/>
      <c r="S713" s="1219"/>
      <c r="T713" s="1219"/>
      <c r="U713" s="1219"/>
      <c r="V713" s="1219"/>
      <c r="W713" s="1219"/>
      <c r="X713" s="1222"/>
      <c r="Y713" s="1219"/>
      <c r="Z713" s="1219"/>
      <c r="AA713" s="1222"/>
      <c r="AB713" s="1219"/>
      <c r="AC713" s="1219"/>
      <c r="AD713" s="1219"/>
      <c r="AE713" s="1219"/>
      <c r="AF713" s="1219"/>
      <c r="AG713" s="1219"/>
    </row>
    <row r="714" spans="1:33" x14ac:dyDescent="0.2">
      <c r="A714" s="1219"/>
      <c r="B714" s="1219"/>
      <c r="C714" s="1219"/>
      <c r="D714" s="1219"/>
      <c r="E714" s="1219"/>
      <c r="F714" s="1219"/>
      <c r="G714" s="1219"/>
      <c r="H714" s="1219"/>
      <c r="I714" s="59"/>
      <c r="J714" s="59"/>
      <c r="K714" s="1219"/>
      <c r="L714" s="1219"/>
      <c r="M714" s="1219"/>
      <c r="N714" s="1219"/>
      <c r="O714" s="1219"/>
      <c r="P714" s="1219"/>
      <c r="Q714" s="1219"/>
      <c r="R714" s="1219"/>
      <c r="S714" s="1219"/>
      <c r="T714" s="1219"/>
      <c r="U714" s="1219"/>
      <c r="V714" s="1219"/>
      <c r="W714" s="1219"/>
      <c r="X714" s="1222"/>
      <c r="Y714" s="1219"/>
      <c r="Z714" s="1219"/>
      <c r="AA714" s="1222"/>
      <c r="AB714" s="1219"/>
      <c r="AC714" s="1219"/>
      <c r="AD714" s="1219"/>
      <c r="AE714" s="1219"/>
      <c r="AF714" s="1219"/>
      <c r="AG714" s="1219"/>
    </row>
    <row r="715" spans="1:33" x14ac:dyDescent="0.2">
      <c r="A715" s="1219"/>
      <c r="B715" s="1219"/>
      <c r="C715" s="1219"/>
      <c r="D715" s="1219"/>
      <c r="E715" s="1219"/>
      <c r="F715" s="1219"/>
      <c r="G715" s="1219"/>
      <c r="H715" s="1219"/>
      <c r="I715" s="59"/>
      <c r="J715" s="59"/>
      <c r="K715" s="1219"/>
      <c r="L715" s="1219"/>
      <c r="M715" s="1219"/>
      <c r="N715" s="1219"/>
      <c r="O715" s="1219"/>
      <c r="P715" s="1219"/>
      <c r="Q715" s="1219"/>
      <c r="R715" s="1219"/>
      <c r="S715" s="1219"/>
      <c r="T715" s="1219"/>
      <c r="U715" s="1219"/>
      <c r="V715" s="1219"/>
      <c r="W715" s="1219"/>
      <c r="X715" s="1222"/>
      <c r="Y715" s="1219"/>
      <c r="Z715" s="1219"/>
      <c r="AA715" s="1222"/>
      <c r="AB715" s="1219"/>
      <c r="AC715" s="1219"/>
      <c r="AD715" s="1219"/>
      <c r="AE715" s="1219"/>
      <c r="AF715" s="1219"/>
      <c r="AG715" s="1219"/>
    </row>
    <row r="716" spans="1:33" x14ac:dyDescent="0.2">
      <c r="A716" s="1219"/>
      <c r="B716" s="1219"/>
      <c r="C716" s="1219"/>
      <c r="D716" s="1219"/>
      <c r="E716" s="1219"/>
      <c r="F716" s="1219"/>
      <c r="G716" s="1219"/>
      <c r="H716" s="1219"/>
      <c r="I716" s="59"/>
      <c r="J716" s="59"/>
      <c r="K716" s="1219"/>
      <c r="L716" s="1219"/>
      <c r="M716" s="1219"/>
      <c r="N716" s="1219"/>
      <c r="O716" s="1219"/>
      <c r="P716" s="1219"/>
      <c r="Q716" s="1219"/>
      <c r="R716" s="1219"/>
      <c r="S716" s="1219"/>
      <c r="T716" s="1219"/>
      <c r="U716" s="1219"/>
      <c r="V716" s="1219"/>
      <c r="W716" s="1219"/>
      <c r="X716" s="1222"/>
      <c r="Y716" s="1219"/>
      <c r="Z716" s="1219"/>
      <c r="AA716" s="1222"/>
      <c r="AB716" s="1219"/>
      <c r="AC716" s="1219"/>
      <c r="AD716" s="1219"/>
      <c r="AE716" s="1219"/>
      <c r="AF716" s="1219"/>
      <c r="AG716" s="1219"/>
    </row>
    <row r="717" spans="1:33" x14ac:dyDescent="0.2">
      <c r="A717" s="1219"/>
      <c r="B717" s="1219"/>
      <c r="C717" s="1219"/>
      <c r="D717" s="1219"/>
      <c r="E717" s="1219"/>
      <c r="F717" s="1219"/>
      <c r="G717" s="1219"/>
      <c r="H717" s="1219"/>
      <c r="I717" s="59"/>
      <c r="J717" s="59"/>
      <c r="K717" s="1219"/>
      <c r="L717" s="1219"/>
      <c r="M717" s="1219"/>
      <c r="N717" s="1219"/>
      <c r="O717" s="1219"/>
      <c r="P717" s="1219"/>
      <c r="Q717" s="1219"/>
      <c r="R717" s="1219"/>
      <c r="S717" s="1219"/>
      <c r="T717" s="1219"/>
      <c r="U717" s="1219"/>
      <c r="V717" s="1219"/>
      <c r="W717" s="1219"/>
      <c r="X717" s="1222"/>
      <c r="Y717" s="1219"/>
      <c r="Z717" s="1219"/>
      <c r="AA717" s="1222"/>
      <c r="AB717" s="1219"/>
      <c r="AC717" s="1219"/>
      <c r="AD717" s="1219"/>
      <c r="AE717" s="1219"/>
      <c r="AF717" s="1219"/>
      <c r="AG717" s="1219"/>
    </row>
    <row r="718" spans="1:33" x14ac:dyDescent="0.2">
      <c r="A718" s="1219"/>
      <c r="B718" s="1219"/>
      <c r="C718" s="1219"/>
      <c r="D718" s="1219"/>
      <c r="E718" s="1219"/>
      <c r="F718" s="1219"/>
      <c r="G718" s="1219"/>
      <c r="H718" s="1219"/>
      <c r="I718" s="59"/>
      <c r="J718" s="59"/>
      <c r="K718" s="1219"/>
      <c r="L718" s="1219"/>
      <c r="M718" s="1219"/>
      <c r="N718" s="1219"/>
      <c r="O718" s="1219"/>
      <c r="P718" s="1219"/>
      <c r="Q718" s="1219"/>
      <c r="R718" s="1219"/>
      <c r="S718" s="1219"/>
      <c r="T718" s="1219"/>
      <c r="U718" s="1219"/>
      <c r="V718" s="1219"/>
      <c r="W718" s="1219"/>
      <c r="X718" s="1222"/>
      <c r="Y718" s="1219"/>
      <c r="Z718" s="1219"/>
      <c r="AA718" s="1222"/>
      <c r="AB718" s="1219"/>
      <c r="AC718" s="1219"/>
      <c r="AD718" s="1219"/>
      <c r="AE718" s="1219"/>
      <c r="AF718" s="1219"/>
      <c r="AG718" s="1219"/>
    </row>
    <row r="719" spans="1:33" x14ac:dyDescent="0.2">
      <c r="A719" s="1219"/>
      <c r="B719" s="1219"/>
      <c r="C719" s="1219"/>
      <c r="D719" s="1219"/>
      <c r="E719" s="1219"/>
      <c r="F719" s="1219"/>
      <c r="G719" s="1219"/>
      <c r="H719" s="1219"/>
      <c r="I719" s="59"/>
      <c r="J719" s="59"/>
      <c r="K719" s="1219"/>
      <c r="L719" s="1219"/>
      <c r="M719" s="1219"/>
      <c r="N719" s="1219"/>
      <c r="O719" s="1219"/>
      <c r="P719" s="1219"/>
      <c r="Q719" s="1219"/>
      <c r="R719" s="1219"/>
      <c r="S719" s="1219"/>
      <c r="T719" s="1219"/>
      <c r="U719" s="1219"/>
      <c r="V719" s="1219"/>
      <c r="W719" s="1219"/>
      <c r="X719" s="1222"/>
      <c r="Y719" s="1219"/>
      <c r="Z719" s="1219"/>
      <c r="AA719" s="1222"/>
      <c r="AB719" s="1219"/>
      <c r="AC719" s="1219"/>
      <c r="AD719" s="1219"/>
      <c r="AE719" s="1219"/>
      <c r="AF719" s="1219"/>
      <c r="AG719" s="1219"/>
    </row>
    <row r="720" spans="1:33" x14ac:dyDescent="0.2">
      <c r="A720" s="1219"/>
      <c r="B720" s="1219"/>
      <c r="C720" s="1219"/>
      <c r="D720" s="1219"/>
      <c r="E720" s="1219"/>
      <c r="F720" s="1219"/>
      <c r="G720" s="1219"/>
      <c r="H720" s="1219"/>
      <c r="I720" s="59"/>
      <c r="J720" s="59"/>
      <c r="K720" s="1219"/>
      <c r="L720" s="1219"/>
      <c r="M720" s="1219"/>
      <c r="N720" s="1219"/>
      <c r="O720" s="1219"/>
      <c r="P720" s="1219"/>
      <c r="Q720" s="1219"/>
      <c r="R720" s="1219"/>
      <c r="S720" s="1219"/>
      <c r="T720" s="1219"/>
      <c r="U720" s="1219"/>
      <c r="V720" s="1219"/>
      <c r="W720" s="1219"/>
      <c r="X720" s="1222"/>
      <c r="Y720" s="1219"/>
      <c r="Z720" s="1219"/>
      <c r="AA720" s="1222"/>
      <c r="AB720" s="1219"/>
      <c r="AC720" s="1219"/>
      <c r="AD720" s="1219"/>
      <c r="AE720" s="1219"/>
      <c r="AF720" s="1219"/>
      <c r="AG720" s="1219"/>
    </row>
    <row r="721" spans="1:33" x14ac:dyDescent="0.2">
      <c r="A721" s="1219"/>
      <c r="B721" s="1219"/>
      <c r="C721" s="1219"/>
      <c r="D721" s="1219"/>
      <c r="E721" s="1219"/>
      <c r="F721" s="1219"/>
      <c r="G721" s="1219"/>
      <c r="H721" s="1219"/>
      <c r="I721" s="59"/>
      <c r="J721" s="59"/>
      <c r="K721" s="1219"/>
      <c r="L721" s="1219"/>
      <c r="M721" s="1219"/>
      <c r="N721" s="1219"/>
      <c r="O721" s="1219"/>
      <c r="P721" s="1219"/>
      <c r="Q721" s="1219"/>
      <c r="R721" s="1219"/>
      <c r="S721" s="1219"/>
      <c r="T721" s="1219"/>
      <c r="U721" s="1219"/>
      <c r="V721" s="1219"/>
      <c r="W721" s="1219"/>
      <c r="X721" s="1222"/>
      <c r="Y721" s="1219"/>
      <c r="Z721" s="1219"/>
      <c r="AA721" s="1222"/>
      <c r="AB721" s="1219"/>
      <c r="AC721" s="1219"/>
      <c r="AD721" s="1219"/>
      <c r="AE721" s="1219"/>
      <c r="AF721" s="1219"/>
      <c r="AG721" s="1219"/>
    </row>
    <row r="722" spans="1:33" x14ac:dyDescent="0.2">
      <c r="A722" s="1219"/>
      <c r="B722" s="1219"/>
      <c r="C722" s="1219"/>
      <c r="D722" s="1219"/>
      <c r="E722" s="1219"/>
      <c r="F722" s="1219"/>
      <c r="G722" s="1219"/>
      <c r="H722" s="1219"/>
      <c r="I722" s="59"/>
      <c r="J722" s="59"/>
      <c r="K722" s="1219"/>
      <c r="L722" s="1219"/>
      <c r="M722" s="1219"/>
      <c r="N722" s="1219"/>
      <c r="O722" s="1219"/>
      <c r="P722" s="1219"/>
      <c r="Q722" s="1219"/>
      <c r="R722" s="1219"/>
      <c r="S722" s="1219"/>
      <c r="T722" s="1219"/>
      <c r="U722" s="1219"/>
      <c r="V722" s="1219"/>
      <c r="W722" s="1219"/>
      <c r="X722" s="1222"/>
      <c r="Y722" s="1219"/>
      <c r="Z722" s="1219"/>
      <c r="AA722" s="1222"/>
      <c r="AB722" s="1219"/>
      <c r="AC722" s="1219"/>
      <c r="AD722" s="1219"/>
      <c r="AE722" s="1219"/>
      <c r="AF722" s="1219"/>
      <c r="AG722" s="1219"/>
    </row>
    <row r="723" spans="1:33" x14ac:dyDescent="0.2">
      <c r="A723" s="1219"/>
      <c r="B723" s="1219"/>
      <c r="C723" s="1219"/>
      <c r="D723" s="1219"/>
      <c r="E723" s="1219"/>
      <c r="F723" s="1219"/>
      <c r="G723" s="1219"/>
      <c r="H723" s="1219"/>
      <c r="I723" s="59"/>
      <c r="J723" s="59"/>
      <c r="K723" s="1219"/>
      <c r="L723" s="1219"/>
      <c r="M723" s="1219"/>
      <c r="N723" s="1219"/>
      <c r="O723" s="1219"/>
      <c r="P723" s="1219"/>
      <c r="Q723" s="1219"/>
      <c r="R723" s="1219"/>
      <c r="S723" s="1219"/>
      <c r="T723" s="1219"/>
      <c r="U723" s="1219"/>
      <c r="V723" s="1219"/>
      <c r="W723" s="1219"/>
      <c r="X723" s="1222"/>
      <c r="Y723" s="1219"/>
      <c r="Z723" s="1219"/>
      <c r="AA723" s="1222"/>
      <c r="AB723" s="1219"/>
      <c r="AC723" s="1219"/>
      <c r="AD723" s="1219"/>
      <c r="AE723" s="1219"/>
      <c r="AF723" s="1219"/>
      <c r="AG723" s="1219"/>
    </row>
    <row r="724" spans="1:33" x14ac:dyDescent="0.2">
      <c r="A724" s="1219"/>
      <c r="B724" s="1219"/>
      <c r="C724" s="1219"/>
      <c r="D724" s="1219"/>
      <c r="E724" s="1219"/>
      <c r="F724" s="1219"/>
      <c r="G724" s="1219"/>
      <c r="H724" s="1219"/>
      <c r="I724" s="59"/>
      <c r="J724" s="59"/>
      <c r="K724" s="1219"/>
      <c r="L724" s="1219"/>
      <c r="M724" s="1219"/>
      <c r="N724" s="1219"/>
      <c r="O724" s="1219"/>
      <c r="P724" s="1219"/>
      <c r="Q724" s="1219"/>
      <c r="R724" s="1219"/>
      <c r="S724" s="1219"/>
      <c r="T724" s="1219"/>
      <c r="U724" s="1219"/>
      <c r="V724" s="1219"/>
      <c r="W724" s="1219"/>
      <c r="X724" s="1222"/>
      <c r="Y724" s="1219"/>
      <c r="Z724" s="1219"/>
      <c r="AA724" s="1222"/>
      <c r="AB724" s="1219"/>
      <c r="AC724" s="1219"/>
      <c r="AD724" s="1219"/>
      <c r="AE724" s="1219"/>
      <c r="AF724" s="1219"/>
      <c r="AG724" s="1219"/>
    </row>
    <row r="725" spans="1:33" x14ac:dyDescent="0.2">
      <c r="A725" s="1219"/>
      <c r="B725" s="1219"/>
      <c r="C725" s="1219"/>
      <c r="D725" s="1219"/>
      <c r="E725" s="1219"/>
      <c r="F725" s="1219"/>
      <c r="G725" s="1219"/>
      <c r="H725" s="1219"/>
      <c r="I725" s="59"/>
      <c r="J725" s="59"/>
      <c r="K725" s="1219"/>
      <c r="L725" s="1219"/>
      <c r="M725" s="1219"/>
      <c r="N725" s="1219"/>
      <c r="O725" s="1219"/>
      <c r="P725" s="1219"/>
      <c r="Q725" s="1219"/>
      <c r="R725" s="1219"/>
      <c r="S725" s="1219"/>
      <c r="T725" s="1219"/>
      <c r="U725" s="1219"/>
      <c r="V725" s="1219"/>
      <c r="W725" s="1219"/>
      <c r="X725" s="1222"/>
      <c r="Y725" s="1219"/>
      <c r="Z725" s="1219"/>
      <c r="AA725" s="1222"/>
      <c r="AB725" s="1219"/>
      <c r="AC725" s="1219"/>
      <c r="AD725" s="1219"/>
      <c r="AE725" s="1219"/>
      <c r="AF725" s="1219"/>
      <c r="AG725" s="1219"/>
    </row>
    <row r="726" spans="1:33" x14ac:dyDescent="0.2">
      <c r="A726" s="1219"/>
      <c r="B726" s="1219"/>
      <c r="C726" s="1219"/>
      <c r="D726" s="1219"/>
      <c r="E726" s="1219"/>
      <c r="F726" s="1219"/>
      <c r="G726" s="1219"/>
      <c r="H726" s="1219"/>
      <c r="I726" s="59"/>
      <c r="J726" s="59"/>
      <c r="K726" s="1219"/>
      <c r="L726" s="1219"/>
      <c r="M726" s="1219"/>
      <c r="N726" s="1219"/>
      <c r="O726" s="1219"/>
      <c r="P726" s="1219"/>
      <c r="Q726" s="1219"/>
      <c r="R726" s="1219"/>
      <c r="S726" s="1219"/>
      <c r="T726" s="1219"/>
      <c r="U726" s="1219"/>
      <c r="V726" s="1219"/>
      <c r="W726" s="1219"/>
      <c r="X726" s="1222"/>
      <c r="Y726" s="1219"/>
      <c r="Z726" s="1219"/>
      <c r="AA726" s="1222"/>
      <c r="AB726" s="1219"/>
      <c r="AC726" s="1219"/>
      <c r="AD726" s="1219"/>
      <c r="AE726" s="1219"/>
      <c r="AF726" s="1219"/>
      <c r="AG726" s="1219"/>
    </row>
    <row r="727" spans="1:33" x14ac:dyDescent="0.2">
      <c r="A727" s="1219"/>
      <c r="B727" s="1219"/>
      <c r="C727" s="1219"/>
      <c r="D727" s="1219"/>
      <c r="E727" s="1219"/>
      <c r="F727" s="1219"/>
      <c r="G727" s="1219"/>
      <c r="H727" s="1219"/>
      <c r="I727" s="59"/>
      <c r="J727" s="59"/>
      <c r="K727" s="1219"/>
      <c r="L727" s="1219"/>
      <c r="M727" s="1219"/>
      <c r="N727" s="1219"/>
      <c r="O727" s="1219"/>
      <c r="P727" s="1219"/>
      <c r="Q727" s="1219"/>
      <c r="R727" s="1219"/>
      <c r="S727" s="1219"/>
      <c r="T727" s="1219"/>
      <c r="U727" s="1219"/>
      <c r="V727" s="1219"/>
      <c r="W727" s="1219"/>
      <c r="X727" s="1222"/>
      <c r="Y727" s="1219"/>
      <c r="Z727" s="1219"/>
      <c r="AA727" s="1222"/>
      <c r="AB727" s="1219"/>
      <c r="AC727" s="1219"/>
      <c r="AD727" s="1219"/>
      <c r="AE727" s="1219"/>
      <c r="AF727" s="1219"/>
      <c r="AG727" s="1219"/>
    </row>
    <row r="728" spans="1:33" x14ac:dyDescent="0.2">
      <c r="A728" s="1219"/>
      <c r="B728" s="1219"/>
      <c r="C728" s="1219"/>
      <c r="D728" s="1219"/>
      <c r="E728" s="1219"/>
      <c r="F728" s="1219"/>
      <c r="G728" s="1219"/>
      <c r="H728" s="1219"/>
      <c r="I728" s="59"/>
      <c r="J728" s="59"/>
      <c r="K728" s="1219"/>
      <c r="L728" s="1219"/>
      <c r="M728" s="1219"/>
      <c r="N728" s="1219"/>
      <c r="O728" s="1219"/>
      <c r="P728" s="1219"/>
      <c r="Q728" s="1219"/>
      <c r="R728" s="1219"/>
      <c r="S728" s="1219"/>
      <c r="T728" s="1219"/>
      <c r="U728" s="1219"/>
      <c r="V728" s="1219"/>
      <c r="W728" s="1219"/>
      <c r="X728" s="1222"/>
      <c r="Y728" s="1219"/>
      <c r="Z728" s="1219"/>
      <c r="AA728" s="1222"/>
      <c r="AB728" s="1219"/>
      <c r="AC728" s="1219"/>
      <c r="AD728" s="1219"/>
      <c r="AE728" s="1219"/>
      <c r="AF728" s="1219"/>
      <c r="AG728" s="1219"/>
    </row>
    <row r="729" spans="1:33" x14ac:dyDescent="0.2">
      <c r="A729" s="1219"/>
      <c r="B729" s="1219"/>
      <c r="C729" s="1219"/>
      <c r="D729" s="1219"/>
      <c r="E729" s="1219"/>
      <c r="F729" s="1219"/>
      <c r="G729" s="1219"/>
      <c r="H729" s="1219"/>
      <c r="I729" s="59"/>
      <c r="J729" s="59"/>
      <c r="K729" s="1219"/>
      <c r="L729" s="1219"/>
      <c r="M729" s="1219"/>
      <c r="N729" s="1219"/>
      <c r="O729" s="1219"/>
      <c r="P729" s="1219"/>
      <c r="Q729" s="1219"/>
      <c r="R729" s="1219"/>
      <c r="S729" s="1219"/>
      <c r="T729" s="1219"/>
      <c r="U729" s="1219"/>
      <c r="V729" s="1219"/>
      <c r="W729" s="1219"/>
      <c r="X729" s="1222"/>
      <c r="Y729" s="1219"/>
      <c r="Z729" s="1219"/>
      <c r="AA729" s="1222"/>
      <c r="AB729" s="1219"/>
      <c r="AC729" s="1219"/>
      <c r="AD729" s="1219"/>
      <c r="AE729" s="1219"/>
      <c r="AF729" s="1219"/>
      <c r="AG729" s="1219"/>
    </row>
    <row r="730" spans="1:33" x14ac:dyDescent="0.2">
      <c r="A730" s="1219"/>
      <c r="B730" s="1219"/>
      <c r="C730" s="1219"/>
      <c r="D730" s="1219"/>
      <c r="E730" s="1219"/>
      <c r="F730" s="1219"/>
      <c r="G730" s="1219"/>
      <c r="H730" s="1219"/>
      <c r="I730" s="59"/>
      <c r="J730" s="59"/>
      <c r="K730" s="1219"/>
      <c r="L730" s="1219"/>
      <c r="M730" s="1219"/>
      <c r="N730" s="1219"/>
      <c r="O730" s="1219"/>
      <c r="P730" s="1219"/>
      <c r="Q730" s="1219"/>
      <c r="R730" s="1219"/>
      <c r="S730" s="1219"/>
      <c r="T730" s="1219"/>
      <c r="U730" s="1219"/>
      <c r="V730" s="1219"/>
      <c r="W730" s="1219"/>
      <c r="X730" s="1222"/>
      <c r="Y730" s="1219"/>
      <c r="Z730" s="1219"/>
      <c r="AA730" s="1222"/>
      <c r="AB730" s="1219"/>
      <c r="AC730" s="1219"/>
      <c r="AD730" s="1219"/>
      <c r="AE730" s="1219"/>
      <c r="AF730" s="1219"/>
      <c r="AG730" s="1219"/>
    </row>
    <row r="731" spans="1:33" x14ac:dyDescent="0.2">
      <c r="A731" s="1219"/>
      <c r="B731" s="1219"/>
      <c r="C731" s="1219"/>
      <c r="D731" s="1219"/>
      <c r="E731" s="1219"/>
      <c r="F731" s="1219"/>
      <c r="G731" s="1219"/>
      <c r="H731" s="1219"/>
      <c r="I731" s="59"/>
      <c r="J731" s="59"/>
      <c r="K731" s="1219"/>
      <c r="L731" s="1219"/>
      <c r="M731" s="1219"/>
      <c r="N731" s="1219"/>
      <c r="O731" s="1219"/>
      <c r="P731" s="1219"/>
      <c r="Q731" s="1219"/>
      <c r="R731" s="1219"/>
      <c r="S731" s="1219"/>
      <c r="T731" s="1219"/>
      <c r="U731" s="1219"/>
      <c r="V731" s="1219"/>
      <c r="W731" s="1219"/>
      <c r="X731" s="1222"/>
      <c r="Y731" s="1219"/>
      <c r="Z731" s="1219"/>
      <c r="AA731" s="1222"/>
      <c r="AB731" s="1219"/>
      <c r="AC731" s="1219"/>
      <c r="AD731" s="1219"/>
      <c r="AE731" s="1219"/>
      <c r="AF731" s="1219"/>
      <c r="AG731" s="1219"/>
    </row>
    <row r="732" spans="1:33" x14ac:dyDescent="0.2">
      <c r="A732" s="1219"/>
      <c r="B732" s="1219"/>
      <c r="C732" s="1219"/>
      <c r="D732" s="1219"/>
      <c r="E732" s="1219"/>
      <c r="F732" s="1219"/>
      <c r="G732" s="1219"/>
      <c r="H732" s="1219"/>
      <c r="I732" s="59"/>
      <c r="J732" s="59"/>
      <c r="K732" s="1219"/>
      <c r="L732" s="1219"/>
      <c r="M732" s="1219"/>
      <c r="N732" s="1219"/>
      <c r="O732" s="1219"/>
      <c r="P732" s="1219"/>
      <c r="Q732" s="1219"/>
      <c r="R732" s="1219"/>
      <c r="S732" s="1219"/>
      <c r="T732" s="1219"/>
      <c r="U732" s="1219"/>
      <c r="V732" s="1219"/>
      <c r="W732" s="1219"/>
      <c r="X732" s="1222"/>
      <c r="Y732" s="1219"/>
      <c r="Z732" s="1219"/>
      <c r="AA732" s="1222"/>
      <c r="AB732" s="1219"/>
      <c r="AC732" s="1219"/>
      <c r="AD732" s="1219"/>
      <c r="AE732" s="1219"/>
      <c r="AF732" s="1219"/>
      <c r="AG732" s="1219"/>
    </row>
    <row r="733" spans="1:33" x14ac:dyDescent="0.2">
      <c r="A733" s="1219"/>
      <c r="B733" s="1219"/>
      <c r="C733" s="1219"/>
      <c r="D733" s="1219"/>
      <c r="E733" s="1219"/>
      <c r="F733" s="1219"/>
      <c r="G733" s="1219"/>
      <c r="H733" s="1219"/>
      <c r="I733" s="59"/>
      <c r="J733" s="59"/>
      <c r="K733" s="1219"/>
      <c r="L733" s="1219"/>
      <c r="M733" s="1219"/>
      <c r="N733" s="1219"/>
      <c r="O733" s="1219"/>
      <c r="P733" s="1219"/>
      <c r="Q733" s="1219"/>
      <c r="R733" s="1219"/>
      <c r="S733" s="1219"/>
      <c r="T733" s="1219"/>
      <c r="U733" s="1219"/>
      <c r="V733" s="1219"/>
      <c r="W733" s="1219"/>
      <c r="X733" s="1222"/>
      <c r="Y733" s="1219"/>
      <c r="Z733" s="1219"/>
      <c r="AA733" s="1222"/>
      <c r="AB733" s="1219"/>
      <c r="AC733" s="1219"/>
      <c r="AD733" s="1219"/>
      <c r="AE733" s="1219"/>
      <c r="AF733" s="1219"/>
      <c r="AG733" s="1219"/>
    </row>
    <row r="734" spans="1:33" x14ac:dyDescent="0.2">
      <c r="A734" s="1219"/>
      <c r="B734" s="1219"/>
      <c r="C734" s="1219"/>
      <c r="D734" s="1219"/>
      <c r="E734" s="1219"/>
      <c r="F734" s="1219"/>
      <c r="G734" s="1219"/>
      <c r="H734" s="1219"/>
      <c r="I734" s="59"/>
      <c r="J734" s="59"/>
      <c r="K734" s="1219"/>
      <c r="L734" s="1219"/>
      <c r="M734" s="1219"/>
      <c r="N734" s="1219"/>
      <c r="O734" s="1219"/>
      <c r="P734" s="1219"/>
      <c r="Q734" s="1219"/>
      <c r="R734" s="1219"/>
      <c r="S734" s="1219"/>
      <c r="T734" s="1219"/>
      <c r="U734" s="1219"/>
      <c r="V734" s="1219"/>
      <c r="W734" s="1219"/>
      <c r="X734" s="1222"/>
      <c r="Y734" s="1219"/>
      <c r="Z734" s="1219"/>
      <c r="AA734" s="1222"/>
      <c r="AB734" s="1219"/>
      <c r="AC734" s="1219"/>
      <c r="AD734" s="1219"/>
      <c r="AE734" s="1219"/>
      <c r="AF734" s="1219"/>
      <c r="AG734" s="1219"/>
    </row>
    <row r="735" spans="1:33" x14ac:dyDescent="0.2">
      <c r="A735" s="1219"/>
      <c r="B735" s="1219"/>
      <c r="C735" s="1219"/>
      <c r="D735" s="1219"/>
      <c r="E735" s="1219"/>
      <c r="F735" s="1219"/>
      <c r="G735" s="1219"/>
      <c r="H735" s="1219"/>
      <c r="I735" s="59"/>
      <c r="J735" s="59"/>
      <c r="K735" s="1219"/>
      <c r="L735" s="1219"/>
      <c r="M735" s="1219"/>
      <c r="N735" s="1219"/>
      <c r="O735" s="1219"/>
      <c r="P735" s="1219"/>
      <c r="Q735" s="1219"/>
      <c r="R735" s="1219"/>
      <c r="S735" s="1219"/>
      <c r="T735" s="1219"/>
      <c r="U735" s="1219"/>
      <c r="V735" s="1219"/>
      <c r="W735" s="1219"/>
      <c r="X735" s="1222"/>
      <c r="Y735" s="1219"/>
      <c r="Z735" s="1219"/>
      <c r="AA735" s="1222"/>
      <c r="AB735" s="1219"/>
      <c r="AC735" s="1219"/>
      <c r="AD735" s="1219"/>
      <c r="AE735" s="1219"/>
      <c r="AF735" s="1219"/>
      <c r="AG735" s="1219"/>
    </row>
    <row r="736" spans="1:33" x14ac:dyDescent="0.2">
      <c r="A736" s="1219"/>
      <c r="B736" s="1219"/>
      <c r="C736" s="1219"/>
      <c r="D736" s="1219"/>
      <c r="E736" s="1219"/>
      <c r="F736" s="1219"/>
      <c r="G736" s="1219"/>
      <c r="H736" s="1219"/>
      <c r="I736" s="59"/>
      <c r="J736" s="59"/>
      <c r="K736" s="1219"/>
      <c r="L736" s="1219"/>
      <c r="M736" s="1219"/>
      <c r="N736" s="1219"/>
      <c r="O736" s="1219"/>
      <c r="P736" s="1219"/>
      <c r="Q736" s="1219"/>
      <c r="R736" s="1219"/>
      <c r="S736" s="1219"/>
      <c r="T736" s="1219"/>
      <c r="U736" s="1219"/>
      <c r="V736" s="1219"/>
      <c r="W736" s="1219"/>
      <c r="X736" s="1222"/>
      <c r="Y736" s="1219"/>
      <c r="Z736" s="1219"/>
      <c r="AA736" s="1222"/>
      <c r="AB736" s="1219"/>
      <c r="AC736" s="1219"/>
      <c r="AD736" s="1219"/>
      <c r="AE736" s="1219"/>
      <c r="AF736" s="1219"/>
      <c r="AG736" s="1219"/>
    </row>
    <row r="737" spans="1:33" x14ac:dyDescent="0.2">
      <c r="A737" s="1219"/>
      <c r="B737" s="1219"/>
      <c r="C737" s="1219"/>
      <c r="D737" s="1219"/>
      <c r="E737" s="1219"/>
      <c r="F737" s="1219"/>
      <c r="G737" s="1219"/>
      <c r="H737" s="1219"/>
      <c r="I737" s="59"/>
      <c r="J737" s="59"/>
      <c r="K737" s="1219"/>
      <c r="L737" s="1219"/>
      <c r="M737" s="1219"/>
      <c r="N737" s="1219"/>
      <c r="O737" s="1219"/>
      <c r="P737" s="1219"/>
      <c r="Q737" s="1219"/>
      <c r="R737" s="1219"/>
      <c r="S737" s="1219"/>
      <c r="T737" s="1219"/>
      <c r="U737" s="1219"/>
      <c r="V737" s="1219"/>
      <c r="W737" s="1219"/>
      <c r="X737" s="1222"/>
      <c r="Y737" s="1219"/>
      <c r="Z737" s="1219"/>
      <c r="AA737" s="1222"/>
      <c r="AB737" s="1219"/>
      <c r="AC737" s="1219"/>
      <c r="AD737" s="1219"/>
      <c r="AE737" s="1219"/>
      <c r="AF737" s="1219"/>
      <c r="AG737" s="1219"/>
    </row>
    <row r="738" spans="1:33" x14ac:dyDescent="0.2">
      <c r="A738" s="1219"/>
      <c r="B738" s="1219"/>
      <c r="C738" s="1219"/>
      <c r="D738" s="1219"/>
      <c r="E738" s="1219"/>
      <c r="F738" s="1219"/>
      <c r="G738" s="1219"/>
      <c r="H738" s="1219"/>
      <c r="I738" s="59"/>
      <c r="J738" s="59"/>
      <c r="K738" s="1219"/>
      <c r="L738" s="1219"/>
      <c r="M738" s="1219"/>
      <c r="N738" s="1219"/>
      <c r="O738" s="1219"/>
      <c r="P738" s="1219"/>
      <c r="Q738" s="1219"/>
      <c r="R738" s="1219"/>
      <c r="S738" s="1219"/>
      <c r="T738" s="1219"/>
      <c r="U738" s="1219"/>
      <c r="V738" s="1219"/>
      <c r="W738" s="1219"/>
      <c r="X738" s="1222"/>
      <c r="Y738" s="1219"/>
      <c r="Z738" s="1219"/>
      <c r="AA738" s="1222"/>
      <c r="AB738" s="1219"/>
      <c r="AC738" s="1219"/>
      <c r="AD738" s="1219"/>
      <c r="AE738" s="1219"/>
      <c r="AF738" s="1219"/>
      <c r="AG738" s="1219"/>
    </row>
    <row r="739" spans="1:33" x14ac:dyDescent="0.2">
      <c r="A739" s="1219"/>
      <c r="B739" s="1219"/>
      <c r="C739" s="1219"/>
      <c r="D739" s="1219"/>
      <c r="E739" s="1219"/>
      <c r="F739" s="1219"/>
      <c r="G739" s="1219"/>
      <c r="H739" s="1219"/>
      <c r="I739" s="59"/>
      <c r="J739" s="59"/>
      <c r="K739" s="1219"/>
      <c r="L739" s="1219"/>
      <c r="M739" s="1219"/>
      <c r="N739" s="1219"/>
      <c r="O739" s="1219"/>
      <c r="P739" s="1219"/>
      <c r="Q739" s="1219"/>
      <c r="R739" s="1219"/>
      <c r="S739" s="1219"/>
      <c r="T739" s="1219"/>
      <c r="U739" s="1219"/>
      <c r="V739" s="1219"/>
      <c r="W739" s="1219"/>
      <c r="X739" s="1222"/>
      <c r="Y739" s="1219"/>
      <c r="Z739" s="1219"/>
      <c r="AA739" s="1222"/>
      <c r="AB739" s="1219"/>
      <c r="AC739" s="1219"/>
      <c r="AD739" s="1219"/>
      <c r="AE739" s="1219"/>
      <c r="AF739" s="1219"/>
      <c r="AG739" s="1219"/>
    </row>
    <row r="740" spans="1:33" x14ac:dyDescent="0.2">
      <c r="A740" s="1219"/>
      <c r="B740" s="1219"/>
      <c r="C740" s="1219"/>
      <c r="D740" s="1219"/>
      <c r="E740" s="1219"/>
      <c r="F740" s="1219"/>
      <c r="G740" s="1219"/>
      <c r="H740" s="1219"/>
      <c r="I740" s="59"/>
      <c r="J740" s="59"/>
      <c r="K740" s="1219"/>
      <c r="L740" s="1219"/>
      <c r="M740" s="1219"/>
      <c r="N740" s="1219"/>
      <c r="O740" s="1219"/>
      <c r="P740" s="1219"/>
      <c r="Q740" s="1219"/>
      <c r="R740" s="1219"/>
      <c r="S740" s="1219"/>
      <c r="T740" s="1219"/>
      <c r="U740" s="1219"/>
      <c r="V740" s="1219"/>
      <c r="W740" s="1219"/>
      <c r="X740" s="1222"/>
      <c r="Y740" s="1219"/>
      <c r="Z740" s="1219"/>
      <c r="AA740" s="1222"/>
      <c r="AB740" s="1219"/>
      <c r="AC740" s="1219"/>
      <c r="AD740" s="1219"/>
      <c r="AE740" s="1219"/>
      <c r="AF740" s="1219"/>
      <c r="AG740" s="1219"/>
    </row>
    <row r="741" spans="1:33" x14ac:dyDescent="0.2">
      <c r="A741" s="1219"/>
      <c r="B741" s="1219"/>
      <c r="C741" s="1219"/>
      <c r="D741" s="1219"/>
      <c r="E741" s="1219"/>
      <c r="F741" s="1219"/>
      <c r="G741" s="1219"/>
      <c r="H741" s="1219"/>
      <c r="I741" s="59"/>
      <c r="J741" s="59"/>
      <c r="K741" s="1219"/>
      <c r="L741" s="1219"/>
      <c r="M741" s="1219"/>
      <c r="N741" s="1219"/>
      <c r="O741" s="1219"/>
      <c r="P741" s="1219"/>
      <c r="Q741" s="1219"/>
      <c r="R741" s="1219"/>
      <c r="S741" s="1219"/>
      <c r="T741" s="1219"/>
      <c r="U741" s="1219"/>
      <c r="V741" s="1219"/>
      <c r="W741" s="1219"/>
      <c r="X741" s="1222"/>
      <c r="Y741" s="1219"/>
      <c r="Z741" s="1219"/>
      <c r="AA741" s="1222"/>
      <c r="AB741" s="1219"/>
      <c r="AC741" s="1219"/>
      <c r="AD741" s="1219"/>
      <c r="AE741" s="1219"/>
      <c r="AF741" s="1219"/>
      <c r="AG741" s="1219"/>
    </row>
    <row r="742" spans="1:33" x14ac:dyDescent="0.2">
      <c r="A742" s="1219"/>
      <c r="B742" s="1219"/>
      <c r="C742" s="1219"/>
      <c r="D742" s="1219"/>
      <c r="E742" s="1219"/>
      <c r="F742" s="1219"/>
      <c r="G742" s="1219"/>
      <c r="H742" s="1219"/>
      <c r="I742" s="59"/>
      <c r="J742" s="59"/>
      <c r="K742" s="1219"/>
      <c r="L742" s="1219"/>
      <c r="M742" s="1219"/>
      <c r="N742" s="1219"/>
      <c r="O742" s="1219"/>
      <c r="P742" s="1219"/>
      <c r="Q742" s="1219"/>
      <c r="R742" s="1219"/>
      <c r="S742" s="1219"/>
      <c r="T742" s="1219"/>
      <c r="U742" s="1219"/>
      <c r="V742" s="1219"/>
      <c r="W742" s="1219"/>
      <c r="X742" s="1222"/>
      <c r="Y742" s="1219"/>
      <c r="Z742" s="1219"/>
      <c r="AA742" s="1222"/>
      <c r="AB742" s="1219"/>
      <c r="AC742" s="1219"/>
      <c r="AD742" s="1219"/>
      <c r="AE742" s="1219"/>
      <c r="AF742" s="1219"/>
      <c r="AG742" s="1219"/>
    </row>
    <row r="743" spans="1:33" x14ac:dyDescent="0.2">
      <c r="A743" s="1219"/>
      <c r="B743" s="1219"/>
      <c r="C743" s="1219"/>
      <c r="D743" s="1219"/>
      <c r="E743" s="1219"/>
      <c r="F743" s="1219"/>
      <c r="G743" s="1219"/>
      <c r="H743" s="1219"/>
      <c r="I743" s="59"/>
      <c r="J743" s="59"/>
      <c r="K743" s="1219"/>
      <c r="L743" s="1219"/>
      <c r="M743" s="1219"/>
      <c r="N743" s="1219"/>
      <c r="O743" s="1219"/>
      <c r="P743" s="1219"/>
      <c r="Q743" s="1219"/>
      <c r="R743" s="1219"/>
      <c r="S743" s="1219"/>
      <c r="T743" s="1219"/>
      <c r="U743" s="1219"/>
      <c r="V743" s="1219"/>
      <c r="W743" s="1219"/>
      <c r="X743" s="1222"/>
      <c r="Y743" s="1219"/>
      <c r="Z743" s="1219"/>
      <c r="AA743" s="1222"/>
      <c r="AB743" s="1219"/>
      <c r="AC743" s="1219"/>
      <c r="AD743" s="1219"/>
      <c r="AE743" s="1219"/>
      <c r="AF743" s="1219"/>
      <c r="AG743" s="1219"/>
    </row>
    <row r="744" spans="1:33" x14ac:dyDescent="0.2">
      <c r="A744" s="1219"/>
      <c r="B744" s="1219"/>
      <c r="C744" s="1219"/>
      <c r="D744" s="1219"/>
      <c r="E744" s="1219"/>
      <c r="F744" s="1219"/>
      <c r="G744" s="1219"/>
      <c r="H744" s="1219"/>
      <c r="I744" s="59"/>
      <c r="J744" s="59"/>
      <c r="K744" s="1219"/>
      <c r="L744" s="1219"/>
      <c r="M744" s="1219"/>
      <c r="N744" s="1219"/>
      <c r="O744" s="1219"/>
      <c r="P744" s="1219"/>
      <c r="Q744" s="1219"/>
      <c r="R744" s="1219"/>
      <c r="S744" s="1219"/>
      <c r="T744" s="1219"/>
      <c r="U744" s="1219"/>
      <c r="V744" s="1219"/>
      <c r="W744" s="1219"/>
      <c r="X744" s="1222"/>
      <c r="Y744" s="1219"/>
      <c r="Z744" s="1219"/>
      <c r="AA744" s="1222"/>
      <c r="AB744" s="1219"/>
      <c r="AC744" s="1219"/>
      <c r="AD744" s="1219"/>
      <c r="AE744" s="1219"/>
      <c r="AF744" s="1219"/>
      <c r="AG744" s="1219"/>
    </row>
    <row r="745" spans="1:33" x14ac:dyDescent="0.2">
      <c r="A745" s="1219"/>
      <c r="B745" s="1219"/>
      <c r="C745" s="1219"/>
      <c r="D745" s="1219"/>
      <c r="E745" s="1219"/>
      <c r="F745" s="1219"/>
      <c r="G745" s="1219"/>
      <c r="H745" s="1219"/>
      <c r="I745" s="59"/>
      <c r="J745" s="59"/>
      <c r="K745" s="1219"/>
      <c r="L745" s="1219"/>
      <c r="M745" s="1219"/>
      <c r="N745" s="1219"/>
      <c r="O745" s="1219"/>
      <c r="P745" s="1219"/>
      <c r="Q745" s="1219"/>
      <c r="R745" s="1219"/>
      <c r="S745" s="1219"/>
      <c r="T745" s="1219"/>
      <c r="U745" s="1219"/>
      <c r="V745" s="1219"/>
      <c r="W745" s="1219"/>
      <c r="X745" s="1222"/>
      <c r="Y745" s="1219"/>
      <c r="Z745" s="1219"/>
      <c r="AA745" s="1222"/>
      <c r="AB745" s="1219"/>
      <c r="AC745" s="1219"/>
      <c r="AD745" s="1219"/>
      <c r="AE745" s="1219"/>
      <c r="AF745" s="1219"/>
      <c r="AG745" s="1219"/>
    </row>
    <row r="746" spans="1:33" x14ac:dyDescent="0.2">
      <c r="A746" s="1219"/>
      <c r="B746" s="1219"/>
      <c r="C746" s="1219"/>
      <c r="D746" s="1219"/>
      <c r="E746" s="1219"/>
      <c r="F746" s="1219"/>
      <c r="G746" s="1219"/>
      <c r="H746" s="1219"/>
      <c r="I746" s="59"/>
      <c r="J746" s="59"/>
      <c r="K746" s="1219"/>
      <c r="L746" s="1219"/>
      <c r="M746" s="1219"/>
      <c r="N746" s="1219"/>
      <c r="O746" s="1219"/>
      <c r="P746" s="1219"/>
      <c r="Q746" s="1219"/>
      <c r="R746" s="1219"/>
      <c r="S746" s="1219"/>
      <c r="T746" s="1219"/>
      <c r="U746" s="1219"/>
      <c r="V746" s="1219"/>
      <c r="W746" s="1219"/>
      <c r="X746" s="1222"/>
      <c r="Y746" s="1219"/>
      <c r="Z746" s="1219"/>
      <c r="AA746" s="1222"/>
      <c r="AB746" s="1219"/>
      <c r="AC746" s="1219"/>
      <c r="AD746" s="1219"/>
      <c r="AE746" s="1219"/>
      <c r="AF746" s="1219"/>
      <c r="AG746" s="1219"/>
    </row>
    <row r="747" spans="1:33" x14ac:dyDescent="0.2">
      <c r="A747" s="1219"/>
      <c r="B747" s="1219"/>
      <c r="C747" s="1219"/>
      <c r="D747" s="1219"/>
      <c r="E747" s="1219"/>
      <c r="F747" s="1219"/>
      <c r="G747" s="1219"/>
      <c r="H747" s="1219"/>
      <c r="I747" s="59"/>
      <c r="J747" s="59"/>
      <c r="K747" s="1219"/>
      <c r="L747" s="1219"/>
      <c r="M747" s="1219"/>
      <c r="N747" s="1219"/>
      <c r="O747" s="1219"/>
      <c r="P747" s="1219"/>
      <c r="Q747" s="1219"/>
      <c r="R747" s="1219"/>
      <c r="S747" s="1219"/>
      <c r="T747" s="1219"/>
      <c r="U747" s="1219"/>
      <c r="V747" s="1219"/>
      <c r="W747" s="1219"/>
      <c r="X747" s="1222"/>
      <c r="Y747" s="1219"/>
      <c r="Z747" s="1219"/>
      <c r="AA747" s="1222"/>
      <c r="AB747" s="1219"/>
      <c r="AC747" s="1219"/>
      <c r="AD747" s="1219"/>
      <c r="AE747" s="1219"/>
      <c r="AF747" s="1219"/>
      <c r="AG747" s="1219"/>
    </row>
    <row r="748" spans="1:33" x14ac:dyDescent="0.2">
      <c r="A748" s="1219"/>
      <c r="B748" s="1219"/>
      <c r="C748" s="1219"/>
      <c r="D748" s="1219"/>
      <c r="E748" s="1219"/>
      <c r="F748" s="1219"/>
      <c r="G748" s="1219"/>
      <c r="H748" s="1219"/>
      <c r="I748" s="59"/>
      <c r="J748" s="59"/>
      <c r="K748" s="1219"/>
      <c r="L748" s="1219"/>
      <c r="M748" s="1219"/>
      <c r="N748" s="1219"/>
      <c r="O748" s="1219"/>
      <c r="P748" s="1219"/>
      <c r="Q748" s="1219"/>
      <c r="R748" s="1219"/>
      <c r="S748" s="1219"/>
      <c r="T748" s="1219"/>
      <c r="U748" s="1219"/>
      <c r="V748" s="1219"/>
      <c r="W748" s="1219"/>
      <c r="X748" s="1222"/>
      <c r="Y748" s="1219"/>
      <c r="Z748" s="1219"/>
      <c r="AA748" s="1222"/>
      <c r="AB748" s="1219"/>
      <c r="AC748" s="1219"/>
      <c r="AD748" s="1219"/>
      <c r="AE748" s="1219"/>
      <c r="AF748" s="1219"/>
      <c r="AG748" s="1219"/>
    </row>
    <row r="749" spans="1:33" x14ac:dyDescent="0.2">
      <c r="A749" s="1219"/>
      <c r="B749" s="1219"/>
      <c r="C749" s="1219"/>
      <c r="D749" s="1219"/>
      <c r="E749" s="1219"/>
      <c r="F749" s="1219"/>
      <c r="G749" s="1219"/>
      <c r="H749" s="1219"/>
      <c r="I749" s="59"/>
      <c r="J749" s="59"/>
      <c r="K749" s="1219"/>
      <c r="L749" s="1219"/>
      <c r="M749" s="1219"/>
      <c r="N749" s="1219"/>
      <c r="O749" s="1219"/>
      <c r="P749" s="1219"/>
      <c r="Q749" s="1219"/>
      <c r="R749" s="1219"/>
      <c r="S749" s="1219"/>
      <c r="T749" s="1219"/>
      <c r="U749" s="1219"/>
      <c r="V749" s="1219"/>
      <c r="W749" s="1219"/>
      <c r="X749" s="1222"/>
      <c r="Y749" s="1219"/>
      <c r="Z749" s="1219"/>
      <c r="AA749" s="1222"/>
      <c r="AB749" s="1219"/>
      <c r="AC749" s="1219"/>
      <c r="AD749" s="1219"/>
      <c r="AE749" s="1219"/>
      <c r="AF749" s="1219"/>
      <c r="AG749" s="1219"/>
    </row>
    <row r="750" spans="1:33" x14ac:dyDescent="0.2">
      <c r="A750" s="1219"/>
      <c r="B750" s="1219"/>
      <c r="C750" s="1219"/>
      <c r="D750" s="1219"/>
      <c r="E750" s="1219"/>
      <c r="F750" s="1219"/>
      <c r="G750" s="1219"/>
      <c r="H750" s="1219"/>
      <c r="I750" s="59"/>
      <c r="J750" s="59"/>
      <c r="K750" s="1219"/>
      <c r="L750" s="1219"/>
      <c r="M750" s="1219"/>
      <c r="N750" s="1219"/>
      <c r="O750" s="1219"/>
      <c r="P750" s="1219"/>
      <c r="Q750" s="1219"/>
      <c r="R750" s="1219"/>
      <c r="S750" s="1219"/>
      <c r="T750" s="1219"/>
      <c r="U750" s="1219"/>
      <c r="V750" s="1219"/>
      <c r="W750" s="1219"/>
      <c r="X750" s="1222"/>
      <c r="Y750" s="1219"/>
      <c r="Z750" s="1219"/>
      <c r="AA750" s="1222"/>
      <c r="AB750" s="1219"/>
      <c r="AC750" s="1219"/>
      <c r="AD750" s="1219"/>
      <c r="AE750" s="1219"/>
      <c r="AF750" s="1219"/>
      <c r="AG750" s="1219"/>
    </row>
    <row r="751" spans="1:33" x14ac:dyDescent="0.2">
      <c r="A751" s="1219"/>
      <c r="B751" s="1219"/>
      <c r="C751" s="1219"/>
      <c r="D751" s="1219"/>
      <c r="E751" s="1219"/>
      <c r="F751" s="1219"/>
      <c r="G751" s="1219"/>
      <c r="H751" s="1219"/>
      <c r="I751" s="59"/>
      <c r="J751" s="59"/>
      <c r="K751" s="1219"/>
      <c r="L751" s="1219"/>
      <c r="M751" s="1219"/>
      <c r="N751" s="1219"/>
      <c r="O751" s="1219"/>
      <c r="P751" s="1219"/>
      <c r="Q751" s="1219"/>
      <c r="R751" s="1219"/>
      <c r="S751" s="1219"/>
      <c r="T751" s="1219"/>
      <c r="U751" s="1219"/>
      <c r="V751" s="1219"/>
      <c r="W751" s="1219"/>
      <c r="X751" s="1222"/>
      <c r="Y751" s="1219"/>
      <c r="Z751" s="1219"/>
      <c r="AA751" s="1222"/>
      <c r="AB751" s="1219"/>
      <c r="AC751" s="1219"/>
      <c r="AD751" s="1219"/>
      <c r="AE751" s="1219"/>
      <c r="AF751" s="1219"/>
      <c r="AG751" s="1219"/>
    </row>
    <row r="752" spans="1:33" x14ac:dyDescent="0.2">
      <c r="A752" s="1219"/>
      <c r="B752" s="1219"/>
      <c r="C752" s="1219"/>
      <c r="D752" s="1219"/>
      <c r="E752" s="1219"/>
      <c r="F752" s="1219"/>
      <c r="G752" s="1219"/>
      <c r="H752" s="1219"/>
      <c r="I752" s="59"/>
      <c r="J752" s="59"/>
      <c r="K752" s="1219"/>
      <c r="L752" s="1219"/>
      <c r="M752" s="1219"/>
      <c r="N752" s="1219"/>
      <c r="O752" s="1219"/>
      <c r="P752" s="1219"/>
      <c r="Q752" s="1219"/>
      <c r="R752" s="1219"/>
      <c r="S752" s="1219"/>
      <c r="T752" s="1219"/>
      <c r="U752" s="1219"/>
      <c r="V752" s="1219"/>
      <c r="W752" s="1219"/>
      <c r="X752" s="1222"/>
      <c r="Y752" s="1219"/>
      <c r="Z752" s="1219"/>
      <c r="AA752" s="1222"/>
      <c r="AB752" s="1219"/>
      <c r="AC752" s="1219"/>
      <c r="AD752" s="1219"/>
      <c r="AE752" s="1219"/>
      <c r="AF752" s="1219"/>
      <c r="AG752" s="1219"/>
    </row>
    <row r="753" spans="1:33" x14ac:dyDescent="0.2">
      <c r="A753" s="1219"/>
      <c r="B753" s="1219"/>
      <c r="C753" s="1219"/>
      <c r="D753" s="1219"/>
      <c r="E753" s="1219"/>
      <c r="F753" s="1219"/>
      <c r="G753" s="1219"/>
      <c r="H753" s="1219"/>
      <c r="I753" s="59"/>
      <c r="J753" s="59"/>
      <c r="K753" s="1219"/>
      <c r="L753" s="1219"/>
      <c r="M753" s="1219"/>
      <c r="N753" s="1219"/>
      <c r="O753" s="1219"/>
      <c r="P753" s="1219"/>
      <c r="Q753" s="1219"/>
      <c r="R753" s="1219"/>
      <c r="S753" s="1219"/>
      <c r="T753" s="1219"/>
      <c r="U753" s="1219"/>
      <c r="V753" s="1219"/>
      <c r="W753" s="1219"/>
      <c r="X753" s="1222"/>
      <c r="Y753" s="1219"/>
      <c r="Z753" s="1219"/>
      <c r="AA753" s="1222"/>
      <c r="AB753" s="1219"/>
      <c r="AC753" s="1219"/>
      <c r="AD753" s="1219"/>
      <c r="AE753" s="1219"/>
      <c r="AF753" s="1219"/>
      <c r="AG753" s="1219"/>
    </row>
    <row r="754" spans="1:33" x14ac:dyDescent="0.2">
      <c r="A754" s="1219"/>
      <c r="B754" s="1219"/>
      <c r="C754" s="1219"/>
      <c r="D754" s="1219"/>
      <c r="E754" s="1219"/>
      <c r="F754" s="1219"/>
      <c r="G754" s="1219"/>
      <c r="H754" s="1219"/>
      <c r="I754" s="59"/>
      <c r="J754" s="59"/>
      <c r="K754" s="1219"/>
      <c r="L754" s="1219"/>
      <c r="M754" s="1219"/>
      <c r="N754" s="1219"/>
      <c r="O754" s="1219"/>
      <c r="P754" s="1219"/>
      <c r="Q754" s="1219"/>
      <c r="R754" s="1219"/>
      <c r="S754" s="1219"/>
      <c r="T754" s="1219"/>
      <c r="U754" s="1219"/>
      <c r="V754" s="1219"/>
      <c r="W754" s="1219"/>
      <c r="X754" s="1222"/>
      <c r="Y754" s="1219"/>
      <c r="Z754" s="1219"/>
      <c r="AA754" s="1222"/>
      <c r="AB754" s="1219"/>
      <c r="AC754" s="1219"/>
      <c r="AD754" s="1219"/>
      <c r="AE754" s="1219"/>
      <c r="AF754" s="1219"/>
      <c r="AG754" s="1219"/>
    </row>
    <row r="755" spans="1:33" x14ac:dyDescent="0.2">
      <c r="A755" s="1219"/>
      <c r="B755" s="1219"/>
      <c r="C755" s="1219"/>
      <c r="D755" s="1219"/>
      <c r="E755" s="1219"/>
      <c r="F755" s="1219"/>
      <c r="G755" s="1219"/>
      <c r="H755" s="1219"/>
      <c r="I755" s="59"/>
      <c r="J755" s="59"/>
      <c r="K755" s="1219"/>
      <c r="L755" s="1219"/>
      <c r="M755" s="1219"/>
      <c r="N755" s="1219"/>
      <c r="O755" s="1219"/>
      <c r="P755" s="1219"/>
      <c r="Q755" s="1219"/>
      <c r="R755" s="1219"/>
      <c r="S755" s="1219"/>
      <c r="T755" s="1219"/>
      <c r="U755" s="1219"/>
      <c r="V755" s="1219"/>
      <c r="W755" s="1219"/>
      <c r="X755" s="1222"/>
      <c r="Y755" s="1219"/>
      <c r="Z755" s="1219"/>
      <c r="AA755" s="1222"/>
      <c r="AB755" s="1219"/>
      <c r="AC755" s="1219"/>
      <c r="AD755" s="1219"/>
      <c r="AE755" s="1219"/>
      <c r="AF755" s="1219"/>
      <c r="AG755" s="1219"/>
    </row>
    <row r="756" spans="1:33" x14ac:dyDescent="0.2">
      <c r="A756" s="1219"/>
      <c r="B756" s="1219"/>
      <c r="C756" s="1219"/>
      <c r="D756" s="1219"/>
      <c r="E756" s="1219"/>
      <c r="F756" s="1219"/>
      <c r="G756" s="1219"/>
      <c r="H756" s="1219"/>
      <c r="I756" s="59"/>
      <c r="J756" s="59"/>
      <c r="K756" s="1219"/>
      <c r="L756" s="1219"/>
      <c r="M756" s="1219"/>
      <c r="N756" s="1219"/>
      <c r="O756" s="1219"/>
      <c r="P756" s="1219"/>
      <c r="Q756" s="1219"/>
      <c r="R756" s="1219"/>
      <c r="S756" s="1219"/>
      <c r="T756" s="1219"/>
      <c r="U756" s="1219"/>
      <c r="V756" s="1219"/>
      <c r="W756" s="1219"/>
      <c r="X756" s="1222"/>
      <c r="Y756" s="1219"/>
      <c r="Z756" s="1219"/>
      <c r="AA756" s="1222"/>
      <c r="AB756" s="1219"/>
      <c r="AC756" s="1219"/>
      <c r="AD756" s="1219"/>
      <c r="AE756" s="1219"/>
      <c r="AF756" s="1219"/>
      <c r="AG756" s="1219"/>
    </row>
    <row r="757" spans="1:33" x14ac:dyDescent="0.2">
      <c r="A757" s="1219"/>
      <c r="B757" s="1219"/>
      <c r="C757" s="1219"/>
      <c r="D757" s="1219"/>
      <c r="E757" s="1219"/>
      <c r="F757" s="1219"/>
      <c r="G757" s="1219"/>
      <c r="H757" s="1219"/>
      <c r="I757" s="59"/>
      <c r="J757" s="59"/>
      <c r="K757" s="1219"/>
      <c r="L757" s="1219"/>
      <c r="M757" s="1219"/>
      <c r="N757" s="1219"/>
      <c r="O757" s="1219"/>
      <c r="P757" s="1219"/>
      <c r="Q757" s="1219"/>
      <c r="R757" s="1219"/>
      <c r="S757" s="1219"/>
      <c r="T757" s="1219"/>
      <c r="U757" s="1219"/>
      <c r="V757" s="1219"/>
      <c r="W757" s="1219"/>
      <c r="X757" s="1222"/>
      <c r="Y757" s="1219"/>
      <c r="Z757" s="1219"/>
      <c r="AA757" s="1222"/>
      <c r="AB757" s="1219"/>
      <c r="AC757" s="1219"/>
      <c r="AD757" s="1219"/>
      <c r="AE757" s="1219"/>
      <c r="AF757" s="1219"/>
      <c r="AG757" s="1219"/>
    </row>
    <row r="758" spans="1:33" x14ac:dyDescent="0.2">
      <c r="A758" s="1219"/>
      <c r="B758" s="1219"/>
      <c r="C758" s="1219"/>
      <c r="D758" s="1219"/>
      <c r="E758" s="1219"/>
      <c r="F758" s="1219"/>
      <c r="G758" s="1219"/>
      <c r="H758" s="1219"/>
      <c r="I758" s="59"/>
      <c r="J758" s="59"/>
      <c r="K758" s="1219"/>
      <c r="L758" s="1219"/>
      <c r="M758" s="1219"/>
      <c r="N758" s="1219"/>
      <c r="O758" s="1219"/>
      <c r="P758" s="1219"/>
      <c r="Q758" s="1219"/>
      <c r="R758" s="1219"/>
      <c r="S758" s="1219"/>
      <c r="T758" s="1219"/>
      <c r="U758" s="1219"/>
      <c r="V758" s="1219"/>
      <c r="W758" s="1219"/>
      <c r="X758" s="1222"/>
      <c r="Y758" s="1219"/>
      <c r="Z758" s="1219"/>
      <c r="AA758" s="1222"/>
      <c r="AB758" s="1219"/>
      <c r="AC758" s="1219"/>
      <c r="AD758" s="1219"/>
      <c r="AE758" s="1219"/>
      <c r="AF758" s="1219"/>
      <c r="AG758" s="1219"/>
    </row>
    <row r="759" spans="1:33" x14ac:dyDescent="0.2">
      <c r="A759" s="1219"/>
      <c r="B759" s="1219"/>
      <c r="C759" s="1219"/>
      <c r="D759" s="1219"/>
      <c r="E759" s="1219"/>
      <c r="F759" s="1219"/>
      <c r="G759" s="1219"/>
      <c r="H759" s="1219"/>
      <c r="I759" s="59"/>
      <c r="J759" s="59"/>
      <c r="K759" s="1219"/>
      <c r="L759" s="1219"/>
      <c r="M759" s="1219"/>
      <c r="N759" s="1219"/>
      <c r="O759" s="1219"/>
      <c r="P759" s="1219"/>
      <c r="Q759" s="1219"/>
      <c r="R759" s="1219"/>
      <c r="S759" s="1219"/>
      <c r="T759" s="1219"/>
      <c r="U759" s="1219"/>
      <c r="V759" s="1219"/>
      <c r="W759" s="1219"/>
      <c r="X759" s="1222"/>
      <c r="Y759" s="1219"/>
      <c r="Z759" s="1219"/>
      <c r="AA759" s="1222"/>
      <c r="AB759" s="1219"/>
      <c r="AC759" s="1219"/>
      <c r="AD759" s="1219"/>
      <c r="AE759" s="1219"/>
      <c r="AF759" s="1219"/>
      <c r="AG759" s="1219"/>
    </row>
    <row r="760" spans="1:33" x14ac:dyDescent="0.2">
      <c r="A760" s="1219"/>
      <c r="B760" s="1219"/>
      <c r="C760" s="1219"/>
      <c r="D760" s="1219"/>
      <c r="E760" s="1219"/>
      <c r="F760" s="1219"/>
      <c r="G760" s="1219"/>
      <c r="H760" s="1219"/>
      <c r="I760" s="59"/>
      <c r="J760" s="59"/>
      <c r="K760" s="1219"/>
      <c r="L760" s="1219"/>
      <c r="M760" s="1219"/>
      <c r="N760" s="1219"/>
      <c r="O760" s="1219"/>
      <c r="P760" s="1219"/>
      <c r="Q760" s="1219"/>
      <c r="R760" s="1219"/>
      <c r="S760" s="1219"/>
      <c r="T760" s="1219"/>
      <c r="U760" s="1219"/>
      <c r="V760" s="1219"/>
      <c r="W760" s="1219"/>
      <c r="X760" s="1222"/>
      <c r="Y760" s="1219"/>
      <c r="Z760" s="1219"/>
      <c r="AA760" s="1222"/>
      <c r="AB760" s="1219"/>
      <c r="AC760" s="1219"/>
      <c r="AD760" s="1219"/>
      <c r="AE760" s="1219"/>
      <c r="AF760" s="1219"/>
      <c r="AG760" s="1219"/>
    </row>
    <row r="761" spans="1:33" x14ac:dyDescent="0.2">
      <c r="A761" s="1219"/>
      <c r="B761" s="1219"/>
      <c r="C761" s="1219"/>
      <c r="D761" s="1219"/>
      <c r="E761" s="1219"/>
      <c r="F761" s="1219"/>
      <c r="G761" s="1219"/>
      <c r="H761" s="1219"/>
      <c r="I761" s="59"/>
      <c r="J761" s="59"/>
      <c r="K761" s="1219"/>
      <c r="L761" s="1219"/>
      <c r="M761" s="1219"/>
      <c r="N761" s="1219"/>
      <c r="O761" s="1219"/>
      <c r="P761" s="1219"/>
      <c r="Q761" s="1219"/>
      <c r="R761" s="1219"/>
      <c r="S761" s="1219"/>
      <c r="T761" s="1219"/>
      <c r="U761" s="1219"/>
      <c r="V761" s="1219"/>
      <c r="W761" s="1219"/>
      <c r="X761" s="1222"/>
      <c r="Y761" s="1219"/>
      <c r="Z761" s="1219"/>
      <c r="AA761" s="1222"/>
      <c r="AB761" s="1219"/>
      <c r="AC761" s="1219"/>
      <c r="AD761" s="1219"/>
      <c r="AE761" s="1219"/>
      <c r="AF761" s="1219"/>
      <c r="AG761" s="1219"/>
    </row>
    <row r="762" spans="1:33" x14ac:dyDescent="0.2">
      <c r="A762" s="1219"/>
      <c r="B762" s="1219"/>
      <c r="C762" s="1219"/>
      <c r="D762" s="1219"/>
      <c r="E762" s="1219"/>
      <c r="F762" s="1219"/>
      <c r="G762" s="1219"/>
      <c r="H762" s="1219"/>
      <c r="I762" s="59"/>
      <c r="J762" s="59"/>
      <c r="K762" s="1219"/>
      <c r="L762" s="1219"/>
      <c r="M762" s="1219"/>
      <c r="N762" s="1219"/>
      <c r="O762" s="1219"/>
      <c r="P762" s="1219"/>
      <c r="Q762" s="1219"/>
      <c r="R762" s="1219"/>
      <c r="S762" s="1219"/>
      <c r="T762" s="1219"/>
      <c r="U762" s="1219"/>
      <c r="V762" s="1219"/>
      <c r="W762" s="1219"/>
      <c r="X762" s="1222"/>
      <c r="Y762" s="1219"/>
      <c r="Z762" s="1219"/>
      <c r="AA762" s="1222"/>
      <c r="AB762" s="1219"/>
      <c r="AC762" s="1219"/>
      <c r="AD762" s="1219"/>
      <c r="AE762" s="1219"/>
      <c r="AF762" s="1219"/>
      <c r="AG762" s="1219"/>
    </row>
    <row r="763" spans="1:33" x14ac:dyDescent="0.2">
      <c r="A763" s="1219"/>
      <c r="B763" s="1219"/>
      <c r="C763" s="1219"/>
      <c r="D763" s="1219"/>
      <c r="E763" s="1219"/>
      <c r="F763" s="1219"/>
      <c r="G763" s="1219"/>
      <c r="H763" s="1219"/>
      <c r="I763" s="59"/>
      <c r="J763" s="59"/>
      <c r="K763" s="1219"/>
      <c r="L763" s="1219"/>
      <c r="M763" s="1219"/>
      <c r="N763" s="1219"/>
      <c r="O763" s="1219"/>
      <c r="P763" s="1219"/>
      <c r="Q763" s="1219"/>
      <c r="R763" s="1219"/>
      <c r="S763" s="1219"/>
      <c r="T763" s="1219"/>
      <c r="U763" s="1219"/>
      <c r="V763" s="1219"/>
      <c r="W763" s="1219"/>
      <c r="X763" s="1222"/>
      <c r="Y763" s="1219"/>
      <c r="Z763" s="1219"/>
      <c r="AA763" s="1222"/>
      <c r="AB763" s="1219"/>
      <c r="AC763" s="1219"/>
      <c r="AD763" s="1219"/>
      <c r="AE763" s="1219"/>
      <c r="AF763" s="1219"/>
      <c r="AG763" s="1219"/>
    </row>
    <row r="764" spans="1:33" x14ac:dyDescent="0.2">
      <c r="A764" s="1219"/>
      <c r="B764" s="1219"/>
      <c r="C764" s="1219"/>
      <c r="D764" s="1219"/>
      <c r="E764" s="1219"/>
      <c r="F764" s="1219"/>
      <c r="G764" s="1219"/>
      <c r="H764" s="1219"/>
      <c r="I764" s="59"/>
      <c r="J764" s="59"/>
      <c r="K764" s="1219"/>
      <c r="L764" s="1219"/>
      <c r="M764" s="1219"/>
      <c r="N764" s="1219"/>
      <c r="O764" s="1219"/>
      <c r="P764" s="1219"/>
      <c r="Q764" s="1219"/>
      <c r="R764" s="1219"/>
      <c r="S764" s="1219"/>
      <c r="T764" s="1219"/>
      <c r="U764" s="1219"/>
      <c r="V764" s="1219"/>
      <c r="W764" s="1219"/>
      <c r="X764" s="1222"/>
      <c r="Y764" s="1219"/>
      <c r="Z764" s="1219"/>
      <c r="AA764" s="1222"/>
      <c r="AB764" s="1219"/>
      <c r="AC764" s="1219"/>
      <c r="AD764" s="1219"/>
      <c r="AE764" s="1219"/>
      <c r="AF764" s="1219"/>
      <c r="AG764" s="1219"/>
    </row>
    <row r="765" spans="1:33" x14ac:dyDescent="0.2">
      <c r="A765" s="1219"/>
      <c r="B765" s="1219"/>
      <c r="C765" s="1219"/>
      <c r="D765" s="1219"/>
      <c r="E765" s="1219"/>
      <c r="F765" s="1219"/>
      <c r="G765" s="1219"/>
      <c r="H765" s="1219"/>
      <c r="I765" s="59"/>
      <c r="J765" s="59"/>
      <c r="K765" s="1219"/>
      <c r="L765" s="1219"/>
      <c r="M765" s="1219"/>
      <c r="N765" s="1219"/>
      <c r="O765" s="1219"/>
      <c r="P765" s="1219"/>
      <c r="Q765" s="1219"/>
      <c r="R765" s="1219"/>
      <c r="S765" s="1219"/>
      <c r="T765" s="1219"/>
      <c r="U765" s="1219"/>
      <c r="V765" s="1219"/>
      <c r="W765" s="1219"/>
      <c r="X765" s="1222"/>
      <c r="Y765" s="1219"/>
      <c r="Z765" s="1219"/>
      <c r="AA765" s="1222"/>
      <c r="AB765" s="1219"/>
      <c r="AC765" s="1219"/>
      <c r="AD765" s="1219"/>
      <c r="AE765" s="1219"/>
      <c r="AF765" s="1219"/>
      <c r="AG765" s="1219"/>
    </row>
    <row r="766" spans="1:33" x14ac:dyDescent="0.2">
      <c r="A766" s="1219"/>
      <c r="B766" s="1219"/>
      <c r="C766" s="1219"/>
      <c r="D766" s="1219"/>
      <c r="E766" s="1219"/>
      <c r="F766" s="1219"/>
      <c r="G766" s="1219"/>
      <c r="H766" s="1219"/>
      <c r="I766" s="59"/>
      <c r="J766" s="59"/>
      <c r="K766" s="1219"/>
      <c r="L766" s="1219"/>
      <c r="M766" s="1219"/>
      <c r="N766" s="1219"/>
      <c r="O766" s="1219"/>
      <c r="P766" s="1219"/>
      <c r="Q766" s="1219"/>
      <c r="R766" s="1219"/>
      <c r="S766" s="1219"/>
      <c r="T766" s="1219"/>
      <c r="U766" s="1219"/>
      <c r="V766" s="1219"/>
      <c r="W766" s="1219"/>
      <c r="X766" s="1222"/>
      <c r="Y766" s="1219"/>
      <c r="Z766" s="1219"/>
      <c r="AA766" s="1222"/>
      <c r="AB766" s="1219"/>
      <c r="AC766" s="1219"/>
      <c r="AD766" s="1219"/>
      <c r="AE766" s="1219"/>
      <c r="AF766" s="1219"/>
      <c r="AG766" s="1219"/>
    </row>
    <row r="767" spans="1:33" x14ac:dyDescent="0.2">
      <c r="A767" s="1219"/>
      <c r="B767" s="1219"/>
      <c r="C767" s="1219"/>
      <c r="D767" s="1219"/>
      <c r="E767" s="1219"/>
      <c r="F767" s="1219"/>
      <c r="G767" s="1219"/>
      <c r="H767" s="1219"/>
      <c r="I767" s="59"/>
      <c r="J767" s="59"/>
      <c r="K767" s="1219"/>
      <c r="L767" s="1219"/>
      <c r="M767" s="1219"/>
      <c r="N767" s="1219"/>
      <c r="O767" s="1219"/>
      <c r="P767" s="1219"/>
      <c r="Q767" s="1219"/>
      <c r="R767" s="1219"/>
      <c r="S767" s="1219"/>
      <c r="T767" s="1219"/>
      <c r="U767" s="1219"/>
      <c r="V767" s="1219"/>
      <c r="W767" s="1219"/>
      <c r="X767" s="1222"/>
      <c r="Y767" s="1219"/>
      <c r="Z767" s="1219"/>
      <c r="AA767" s="1222"/>
      <c r="AB767" s="1219"/>
      <c r="AC767" s="1219"/>
      <c r="AD767" s="1219"/>
      <c r="AE767" s="1219"/>
      <c r="AF767" s="1219"/>
      <c r="AG767" s="1219"/>
    </row>
    <row r="768" spans="1:33" x14ac:dyDescent="0.2">
      <c r="A768" s="1219"/>
      <c r="B768" s="1219"/>
      <c r="C768" s="1219"/>
      <c r="D768" s="1219"/>
      <c r="E768" s="1219"/>
      <c r="F768" s="1219"/>
      <c r="G768" s="1219"/>
      <c r="H768" s="1219"/>
      <c r="I768" s="59"/>
      <c r="J768" s="59"/>
      <c r="K768" s="1219"/>
      <c r="L768" s="1219"/>
      <c r="M768" s="1219"/>
      <c r="N768" s="1219"/>
      <c r="O768" s="1219"/>
      <c r="P768" s="1219"/>
      <c r="Q768" s="1219"/>
      <c r="R768" s="1219"/>
      <c r="S768" s="1219"/>
      <c r="T768" s="1219"/>
      <c r="U768" s="1219"/>
      <c r="V768" s="1219"/>
      <c r="W768" s="1219"/>
      <c r="X768" s="1222"/>
      <c r="Y768" s="1219"/>
      <c r="Z768" s="1219"/>
      <c r="AA768" s="1222"/>
      <c r="AB768" s="1219"/>
      <c r="AC768" s="1219"/>
      <c r="AD768" s="1219"/>
      <c r="AE768" s="1219"/>
      <c r="AF768" s="1219"/>
      <c r="AG768" s="1219"/>
    </row>
    <row r="769" spans="1:33" x14ac:dyDescent="0.2">
      <c r="A769" s="1219"/>
      <c r="B769" s="1219"/>
      <c r="C769" s="1219"/>
      <c r="D769" s="1219"/>
      <c r="E769" s="1219"/>
      <c r="F769" s="1219"/>
      <c r="G769" s="1219"/>
      <c r="H769" s="1219"/>
      <c r="I769" s="59"/>
      <c r="J769" s="59"/>
      <c r="K769" s="1219"/>
      <c r="L769" s="1219"/>
      <c r="M769" s="1219"/>
      <c r="N769" s="1219"/>
      <c r="O769" s="1219"/>
      <c r="P769" s="1219"/>
      <c r="Q769" s="1219"/>
      <c r="R769" s="1219"/>
      <c r="S769" s="1219"/>
      <c r="T769" s="1219"/>
      <c r="U769" s="1219"/>
      <c r="V769" s="1219"/>
      <c r="W769" s="1219"/>
      <c r="X769" s="1222"/>
      <c r="Y769" s="1219"/>
      <c r="Z769" s="1219"/>
      <c r="AA769" s="1222"/>
      <c r="AB769" s="1219"/>
      <c r="AC769" s="1219"/>
      <c r="AD769" s="1219"/>
      <c r="AE769" s="1219"/>
      <c r="AF769" s="1219"/>
      <c r="AG769" s="1219"/>
    </row>
    <row r="770" spans="1:33" x14ac:dyDescent="0.2">
      <c r="A770" s="1219"/>
      <c r="B770" s="1219"/>
      <c r="C770" s="1219"/>
      <c r="D770" s="1219"/>
      <c r="E770" s="1219"/>
      <c r="F770" s="1219"/>
      <c r="G770" s="1219"/>
      <c r="H770" s="1219"/>
      <c r="I770" s="59"/>
      <c r="J770" s="59"/>
      <c r="K770" s="1219"/>
      <c r="L770" s="1219"/>
      <c r="M770" s="1219"/>
      <c r="N770" s="1219"/>
      <c r="O770" s="1219"/>
      <c r="P770" s="1219"/>
      <c r="Q770" s="1219"/>
      <c r="R770" s="1219"/>
      <c r="S770" s="1219"/>
      <c r="T770" s="1219"/>
      <c r="U770" s="1219"/>
      <c r="V770" s="1219"/>
      <c r="W770" s="1219"/>
      <c r="X770" s="1222"/>
      <c r="Y770" s="1219"/>
      <c r="Z770" s="1219"/>
      <c r="AA770" s="1222"/>
      <c r="AB770" s="1219"/>
      <c r="AC770" s="1219"/>
      <c r="AD770" s="1219"/>
      <c r="AE770" s="1219"/>
      <c r="AF770" s="1219"/>
      <c r="AG770" s="1219"/>
    </row>
    <row r="771" spans="1:33" x14ac:dyDescent="0.2">
      <c r="A771" s="1219"/>
      <c r="B771" s="1219"/>
      <c r="C771" s="1219"/>
      <c r="D771" s="1219"/>
      <c r="E771" s="1219"/>
      <c r="F771" s="1219"/>
      <c r="G771" s="1219"/>
      <c r="H771" s="1219"/>
      <c r="I771" s="59"/>
      <c r="J771" s="59"/>
      <c r="K771" s="1219"/>
      <c r="L771" s="1219"/>
      <c r="M771" s="1219"/>
      <c r="N771" s="1219"/>
      <c r="O771" s="1219"/>
      <c r="P771" s="1219"/>
      <c r="Q771" s="1219"/>
      <c r="R771" s="1219"/>
      <c r="S771" s="1219"/>
      <c r="T771" s="1219"/>
      <c r="U771" s="1219"/>
      <c r="V771" s="1219"/>
      <c r="W771" s="1219"/>
      <c r="X771" s="1222"/>
      <c r="Y771" s="1219"/>
      <c r="Z771" s="1219"/>
      <c r="AA771" s="1222"/>
      <c r="AB771" s="1219"/>
      <c r="AC771" s="1219"/>
      <c r="AD771" s="1219"/>
      <c r="AE771" s="1219"/>
      <c r="AF771" s="1219"/>
      <c r="AG771" s="1219"/>
    </row>
    <row r="772" spans="1:33" x14ac:dyDescent="0.2">
      <c r="A772" s="1219"/>
      <c r="B772" s="1219"/>
      <c r="C772" s="1219"/>
      <c r="D772" s="1219"/>
      <c r="E772" s="1219"/>
      <c r="F772" s="1219"/>
      <c r="G772" s="1219"/>
      <c r="H772" s="1219"/>
      <c r="I772" s="59"/>
      <c r="J772" s="59"/>
      <c r="K772" s="1219"/>
      <c r="L772" s="1219"/>
      <c r="M772" s="1219"/>
      <c r="N772" s="1219"/>
      <c r="O772" s="1219"/>
      <c r="P772" s="1219"/>
      <c r="Q772" s="1219"/>
      <c r="R772" s="1219"/>
      <c r="S772" s="1219"/>
      <c r="T772" s="1219"/>
      <c r="U772" s="1219"/>
      <c r="V772" s="1219"/>
      <c r="W772" s="1219"/>
      <c r="X772" s="1222"/>
      <c r="Y772" s="1219"/>
      <c r="Z772" s="1219"/>
      <c r="AA772" s="1222"/>
      <c r="AB772" s="1219"/>
      <c r="AC772" s="1219"/>
      <c r="AD772" s="1219"/>
      <c r="AE772" s="1219"/>
      <c r="AF772" s="1219"/>
      <c r="AG772" s="1219"/>
    </row>
    <row r="773" spans="1:33" x14ac:dyDescent="0.2">
      <c r="A773" s="1219"/>
      <c r="B773" s="1219"/>
      <c r="C773" s="1219"/>
      <c r="D773" s="1219"/>
      <c r="E773" s="1219"/>
      <c r="F773" s="1219"/>
      <c r="G773" s="1219"/>
      <c r="H773" s="1219"/>
      <c r="I773" s="59"/>
      <c r="J773" s="59"/>
      <c r="K773" s="1219"/>
      <c r="L773" s="1219"/>
      <c r="M773" s="1219"/>
      <c r="N773" s="1219"/>
      <c r="O773" s="1219"/>
      <c r="P773" s="1219"/>
      <c r="Q773" s="1219"/>
      <c r="R773" s="1219"/>
      <c r="S773" s="1219"/>
      <c r="T773" s="1219"/>
      <c r="U773" s="1219"/>
      <c r="V773" s="1219"/>
      <c r="W773" s="1219"/>
      <c r="X773" s="1222"/>
      <c r="Y773" s="1219"/>
      <c r="Z773" s="1219"/>
      <c r="AA773" s="1222"/>
      <c r="AB773" s="1219"/>
      <c r="AC773" s="1219"/>
      <c r="AD773" s="1219"/>
      <c r="AE773" s="1219"/>
      <c r="AF773" s="1219"/>
      <c r="AG773" s="1219"/>
    </row>
    <row r="774" spans="1:33" x14ac:dyDescent="0.2">
      <c r="A774" s="1219"/>
      <c r="B774" s="1219"/>
      <c r="C774" s="1219"/>
      <c r="D774" s="1219"/>
      <c r="E774" s="1219"/>
      <c r="F774" s="1219"/>
      <c r="G774" s="1219"/>
      <c r="H774" s="1219"/>
      <c r="I774" s="59"/>
      <c r="J774" s="59"/>
      <c r="K774" s="1219"/>
      <c r="L774" s="1219"/>
      <c r="M774" s="1219"/>
      <c r="N774" s="1219"/>
      <c r="O774" s="1219"/>
      <c r="P774" s="1219"/>
      <c r="Q774" s="1219"/>
      <c r="R774" s="1219"/>
      <c r="S774" s="1219"/>
      <c r="T774" s="1219"/>
      <c r="U774" s="1219"/>
      <c r="V774" s="1219"/>
      <c r="W774" s="1219"/>
      <c r="X774" s="1222"/>
      <c r="Y774" s="1219"/>
      <c r="Z774" s="1219"/>
      <c r="AA774" s="1222"/>
      <c r="AB774" s="1219"/>
      <c r="AC774" s="1219"/>
      <c r="AD774" s="1219"/>
      <c r="AE774" s="1219"/>
      <c r="AF774" s="1219"/>
      <c r="AG774" s="1219"/>
    </row>
    <row r="775" spans="1:33" x14ac:dyDescent="0.2">
      <c r="A775" s="1219"/>
      <c r="B775" s="1219"/>
      <c r="C775" s="1219"/>
      <c r="D775" s="1219"/>
      <c r="E775" s="1219"/>
      <c r="F775" s="1219"/>
      <c r="G775" s="1219"/>
      <c r="H775" s="1219"/>
      <c r="I775" s="59"/>
      <c r="J775" s="59"/>
      <c r="K775" s="1219"/>
      <c r="L775" s="1219"/>
      <c r="M775" s="1219"/>
      <c r="N775" s="1219"/>
      <c r="O775" s="1219"/>
      <c r="P775" s="1219"/>
      <c r="Q775" s="1219"/>
      <c r="R775" s="1219"/>
      <c r="S775" s="1219"/>
      <c r="T775" s="1219"/>
      <c r="U775" s="1219"/>
      <c r="V775" s="1219"/>
      <c r="W775" s="1219"/>
      <c r="X775" s="1222"/>
      <c r="Y775" s="1219"/>
      <c r="Z775" s="1219"/>
      <c r="AA775" s="1222"/>
      <c r="AB775" s="1219"/>
      <c r="AC775" s="1219"/>
      <c r="AD775" s="1219"/>
      <c r="AE775" s="1219"/>
      <c r="AF775" s="1219"/>
      <c r="AG775" s="1219"/>
    </row>
    <row r="776" spans="1:33" x14ac:dyDescent="0.2">
      <c r="A776" s="1219"/>
      <c r="B776" s="1219"/>
      <c r="C776" s="1219"/>
      <c r="D776" s="1219"/>
      <c r="E776" s="1219"/>
      <c r="F776" s="1219"/>
      <c r="G776" s="1219"/>
      <c r="H776" s="1219"/>
      <c r="I776" s="59"/>
      <c r="J776" s="59"/>
      <c r="K776" s="1219"/>
      <c r="L776" s="1219"/>
      <c r="M776" s="1219"/>
      <c r="N776" s="1219"/>
      <c r="O776" s="1219"/>
      <c r="P776" s="1219"/>
      <c r="Q776" s="1219"/>
      <c r="R776" s="1219"/>
      <c r="S776" s="1219"/>
      <c r="T776" s="1219"/>
      <c r="U776" s="1219"/>
      <c r="V776" s="1219"/>
      <c r="W776" s="1219"/>
      <c r="X776" s="1222"/>
      <c r="Y776" s="1219"/>
      <c r="Z776" s="1219"/>
      <c r="AA776" s="1222"/>
      <c r="AB776" s="1219"/>
      <c r="AC776" s="1219"/>
      <c r="AD776" s="1219"/>
      <c r="AE776" s="1219"/>
      <c r="AF776" s="1219"/>
      <c r="AG776" s="1219"/>
    </row>
    <row r="777" spans="1:33" x14ac:dyDescent="0.2">
      <c r="A777" s="1219"/>
      <c r="B777" s="1219"/>
      <c r="C777" s="1219"/>
      <c r="D777" s="1219"/>
      <c r="E777" s="1219"/>
      <c r="F777" s="1219"/>
      <c r="G777" s="1219"/>
      <c r="H777" s="1219"/>
      <c r="I777" s="59"/>
      <c r="J777" s="59"/>
      <c r="K777" s="1219"/>
      <c r="L777" s="1219"/>
      <c r="M777" s="1219"/>
      <c r="N777" s="1219"/>
      <c r="O777" s="1219"/>
      <c r="P777" s="1219"/>
      <c r="Q777" s="1219"/>
      <c r="R777" s="1219"/>
      <c r="S777" s="1219"/>
      <c r="T777" s="1219"/>
      <c r="U777" s="1219"/>
      <c r="V777" s="1219"/>
      <c r="W777" s="1219"/>
      <c r="X777" s="1222"/>
      <c r="Y777" s="1219"/>
      <c r="Z777" s="1219"/>
      <c r="AA777" s="1222"/>
      <c r="AB777" s="1219"/>
      <c r="AC777" s="1219"/>
      <c r="AD777" s="1219"/>
      <c r="AE777" s="1219"/>
      <c r="AF777" s="1219"/>
      <c r="AG777" s="1219"/>
    </row>
    <row r="778" spans="1:33" x14ac:dyDescent="0.2">
      <c r="A778" s="1219"/>
      <c r="B778" s="1219"/>
      <c r="C778" s="1219"/>
      <c r="D778" s="1219"/>
      <c r="E778" s="1219"/>
      <c r="F778" s="1219"/>
      <c r="G778" s="1219"/>
      <c r="H778" s="1219"/>
      <c r="I778" s="59"/>
      <c r="J778" s="59"/>
      <c r="K778" s="1219"/>
      <c r="L778" s="1219"/>
      <c r="M778" s="1219"/>
      <c r="N778" s="1219"/>
      <c r="O778" s="1219"/>
      <c r="P778" s="1219"/>
      <c r="Q778" s="1219"/>
      <c r="R778" s="1219"/>
      <c r="S778" s="1219"/>
      <c r="T778" s="1219"/>
      <c r="U778" s="1219"/>
      <c r="V778" s="1219"/>
      <c r="W778" s="1219"/>
      <c r="X778" s="1222"/>
      <c r="Y778" s="1219"/>
      <c r="Z778" s="1219"/>
      <c r="AA778" s="1222"/>
      <c r="AB778" s="1219"/>
      <c r="AC778" s="1219"/>
      <c r="AD778" s="1219"/>
      <c r="AE778" s="1219"/>
      <c r="AF778" s="1219"/>
      <c r="AG778" s="1219"/>
    </row>
    <row r="779" spans="1:33" x14ac:dyDescent="0.2">
      <c r="A779" s="1219"/>
      <c r="B779" s="1219"/>
      <c r="C779" s="1219"/>
      <c r="D779" s="1219"/>
      <c r="E779" s="1219"/>
      <c r="F779" s="1219"/>
      <c r="G779" s="1219"/>
      <c r="H779" s="1219"/>
      <c r="I779" s="59"/>
      <c r="J779" s="59"/>
      <c r="K779" s="1219"/>
      <c r="L779" s="1219"/>
      <c r="M779" s="1219"/>
      <c r="N779" s="1219"/>
      <c r="O779" s="1219"/>
      <c r="P779" s="1219"/>
      <c r="Q779" s="1219"/>
      <c r="R779" s="1219"/>
      <c r="S779" s="1219"/>
      <c r="T779" s="1219"/>
      <c r="U779" s="1219"/>
      <c r="V779" s="1219"/>
      <c r="W779" s="1219"/>
      <c r="X779" s="1222"/>
      <c r="Y779" s="1219"/>
      <c r="Z779" s="1219"/>
      <c r="AA779" s="1222"/>
      <c r="AB779" s="1219"/>
      <c r="AC779" s="1219"/>
      <c r="AD779" s="1219"/>
      <c r="AE779" s="1219"/>
      <c r="AF779" s="1219"/>
      <c r="AG779" s="1219"/>
    </row>
    <row r="780" spans="1:33" x14ac:dyDescent="0.2">
      <c r="A780" s="1219"/>
      <c r="B780" s="1219"/>
      <c r="C780" s="1219"/>
      <c r="D780" s="1219"/>
      <c r="E780" s="1219"/>
      <c r="F780" s="1219"/>
      <c r="G780" s="1219"/>
      <c r="H780" s="1219"/>
      <c r="I780" s="59"/>
      <c r="J780" s="59"/>
      <c r="K780" s="1219"/>
      <c r="L780" s="1219"/>
      <c r="M780" s="1219"/>
      <c r="N780" s="1219"/>
      <c r="O780" s="1219"/>
      <c r="P780" s="1219"/>
      <c r="Q780" s="1219"/>
      <c r="R780" s="1219"/>
      <c r="S780" s="1219"/>
      <c r="T780" s="1219"/>
      <c r="U780" s="1219"/>
      <c r="V780" s="1219"/>
      <c r="W780" s="1219"/>
      <c r="X780" s="1222"/>
      <c r="Y780" s="1219"/>
      <c r="Z780" s="1219"/>
      <c r="AA780" s="1222"/>
      <c r="AB780" s="1219"/>
      <c r="AC780" s="1219"/>
      <c r="AD780" s="1219"/>
      <c r="AE780" s="1219"/>
      <c r="AF780" s="1219"/>
      <c r="AG780" s="1219"/>
    </row>
    <row r="781" spans="1:33" x14ac:dyDescent="0.2">
      <c r="A781" s="1219"/>
      <c r="B781" s="1219"/>
      <c r="C781" s="1219"/>
      <c r="D781" s="1219"/>
      <c r="E781" s="1219"/>
      <c r="F781" s="1219"/>
      <c r="G781" s="1219"/>
      <c r="H781" s="1219"/>
      <c r="I781" s="59"/>
      <c r="J781" s="59"/>
      <c r="K781" s="1219"/>
      <c r="L781" s="1219"/>
      <c r="M781" s="1219"/>
      <c r="N781" s="1219"/>
      <c r="O781" s="1219"/>
      <c r="P781" s="1219"/>
      <c r="Q781" s="1219"/>
      <c r="R781" s="1219"/>
      <c r="S781" s="1219"/>
      <c r="T781" s="1219"/>
      <c r="U781" s="1219"/>
      <c r="V781" s="1219"/>
      <c r="W781" s="1219"/>
      <c r="X781" s="1222"/>
      <c r="Y781" s="1219"/>
      <c r="Z781" s="1219"/>
      <c r="AA781" s="1222"/>
      <c r="AB781" s="1219"/>
      <c r="AC781" s="1219"/>
      <c r="AD781" s="1219"/>
      <c r="AE781" s="1219"/>
      <c r="AF781" s="1219"/>
      <c r="AG781" s="1219"/>
    </row>
    <row r="782" spans="1:33" x14ac:dyDescent="0.2">
      <c r="A782" s="1219"/>
      <c r="B782" s="1219"/>
      <c r="C782" s="1219"/>
      <c r="D782" s="1219"/>
      <c r="E782" s="1219"/>
      <c r="F782" s="1219"/>
      <c r="G782" s="1219"/>
      <c r="H782" s="1219"/>
      <c r="I782" s="59"/>
      <c r="J782" s="59"/>
      <c r="K782" s="1219"/>
      <c r="L782" s="1219"/>
      <c r="M782" s="1219"/>
      <c r="N782" s="1219"/>
      <c r="O782" s="1219"/>
      <c r="P782" s="1219"/>
      <c r="Q782" s="1219"/>
      <c r="R782" s="1219"/>
      <c r="S782" s="1219"/>
      <c r="T782" s="1219"/>
      <c r="U782" s="1219"/>
      <c r="V782" s="1219"/>
      <c r="W782" s="1219"/>
      <c r="X782" s="1222"/>
      <c r="Y782" s="1219"/>
      <c r="Z782" s="1219"/>
      <c r="AA782" s="1222"/>
      <c r="AB782" s="1219"/>
      <c r="AC782" s="1219"/>
      <c r="AD782" s="1219"/>
      <c r="AE782" s="1219"/>
      <c r="AF782" s="1219"/>
      <c r="AG782" s="1219"/>
    </row>
    <row r="783" spans="1:33" x14ac:dyDescent="0.2">
      <c r="A783" s="1219"/>
      <c r="B783" s="1219"/>
      <c r="C783" s="1219"/>
      <c r="D783" s="1219"/>
      <c r="E783" s="1219"/>
      <c r="F783" s="1219"/>
      <c r="G783" s="1219"/>
      <c r="H783" s="1219"/>
      <c r="I783" s="59"/>
      <c r="J783" s="59"/>
      <c r="K783" s="1219"/>
      <c r="L783" s="1219"/>
      <c r="M783" s="1219"/>
      <c r="N783" s="1219"/>
      <c r="O783" s="1219"/>
      <c r="P783" s="1219"/>
      <c r="Q783" s="1219"/>
      <c r="R783" s="1219"/>
      <c r="S783" s="1219"/>
      <c r="T783" s="1219"/>
      <c r="U783" s="1219"/>
      <c r="V783" s="1219"/>
      <c r="W783" s="1219"/>
      <c r="X783" s="1222"/>
      <c r="Y783" s="1219"/>
      <c r="Z783" s="1219"/>
      <c r="AA783" s="1222"/>
      <c r="AB783" s="1219"/>
      <c r="AC783" s="1219"/>
      <c r="AD783" s="1219"/>
      <c r="AE783" s="1219"/>
      <c r="AF783" s="1219"/>
      <c r="AG783" s="1219"/>
    </row>
    <row r="784" spans="1:33" x14ac:dyDescent="0.2">
      <c r="A784" s="1219"/>
      <c r="B784" s="1219"/>
      <c r="C784" s="1219"/>
      <c r="D784" s="1219"/>
      <c r="E784" s="1219"/>
      <c r="F784" s="1219"/>
      <c r="G784" s="1219"/>
      <c r="H784" s="1219"/>
      <c r="I784" s="59"/>
      <c r="J784" s="59"/>
      <c r="K784" s="1219"/>
      <c r="L784" s="1219"/>
      <c r="M784" s="1219"/>
      <c r="N784" s="1219"/>
      <c r="O784" s="1219"/>
      <c r="P784" s="1219"/>
      <c r="Q784" s="1219"/>
      <c r="R784" s="1219"/>
      <c r="S784" s="1219"/>
      <c r="T784" s="1219"/>
      <c r="U784" s="1219"/>
      <c r="V784" s="1219"/>
      <c r="W784" s="1219"/>
      <c r="X784" s="1222"/>
      <c r="Y784" s="1219"/>
      <c r="Z784" s="1219"/>
      <c r="AA784" s="1222"/>
      <c r="AB784" s="1219"/>
      <c r="AC784" s="1219"/>
      <c r="AD784" s="1219"/>
      <c r="AE784" s="1219"/>
      <c r="AF784" s="1219"/>
      <c r="AG784" s="1219"/>
    </row>
    <row r="785" spans="1:33" x14ac:dyDescent="0.2">
      <c r="A785" s="1219"/>
      <c r="B785" s="1219"/>
      <c r="C785" s="1219"/>
      <c r="D785" s="1219"/>
      <c r="E785" s="1219"/>
      <c r="F785" s="1219"/>
      <c r="G785" s="1219"/>
      <c r="H785" s="1219"/>
      <c r="I785" s="59"/>
      <c r="J785" s="59"/>
      <c r="K785" s="1219"/>
      <c r="L785" s="1219"/>
      <c r="M785" s="1219"/>
      <c r="N785" s="1219"/>
      <c r="O785" s="1219"/>
      <c r="P785" s="1219"/>
      <c r="Q785" s="1219"/>
      <c r="R785" s="1219"/>
      <c r="S785" s="1219"/>
      <c r="T785" s="1219"/>
      <c r="U785" s="1219"/>
      <c r="V785" s="1219"/>
      <c r="W785" s="1219"/>
      <c r="X785" s="1222"/>
      <c r="Y785" s="1219"/>
      <c r="Z785" s="1219"/>
      <c r="AA785" s="1222"/>
      <c r="AB785" s="1219"/>
      <c r="AC785" s="1219"/>
      <c r="AD785" s="1219"/>
      <c r="AE785" s="1219"/>
      <c r="AF785" s="1219"/>
      <c r="AG785" s="1219"/>
    </row>
    <row r="786" spans="1:33" x14ac:dyDescent="0.2">
      <c r="A786" s="1219"/>
      <c r="B786" s="1219"/>
      <c r="C786" s="1219"/>
      <c r="D786" s="1219"/>
      <c r="E786" s="1219"/>
      <c r="F786" s="1219"/>
      <c r="G786" s="1219"/>
      <c r="H786" s="1219"/>
      <c r="I786" s="59"/>
      <c r="J786" s="59"/>
      <c r="K786" s="1219"/>
      <c r="L786" s="1219"/>
      <c r="M786" s="1219"/>
      <c r="N786" s="1219"/>
      <c r="O786" s="1219"/>
      <c r="P786" s="1219"/>
      <c r="Q786" s="1219"/>
      <c r="R786" s="1219"/>
      <c r="S786" s="1219"/>
      <c r="T786" s="1219"/>
      <c r="U786" s="1219"/>
      <c r="V786" s="1219"/>
      <c r="W786" s="1219"/>
      <c r="X786" s="1222"/>
      <c r="Y786" s="1219"/>
      <c r="Z786" s="1219"/>
      <c r="AA786" s="1222"/>
      <c r="AB786" s="1219"/>
      <c r="AC786" s="1219"/>
      <c r="AD786" s="1219"/>
      <c r="AE786" s="1219"/>
      <c r="AF786" s="1219"/>
      <c r="AG786" s="1219"/>
    </row>
    <row r="787" spans="1:33" x14ac:dyDescent="0.2">
      <c r="A787" s="1219"/>
      <c r="B787" s="1219"/>
      <c r="C787" s="1219"/>
      <c r="D787" s="1219"/>
      <c r="E787" s="1219"/>
      <c r="F787" s="1219"/>
      <c r="G787" s="1219"/>
      <c r="H787" s="1219"/>
      <c r="I787" s="59"/>
      <c r="J787" s="59"/>
      <c r="K787" s="1219"/>
      <c r="L787" s="1219"/>
      <c r="M787" s="1219"/>
      <c r="N787" s="1219"/>
      <c r="O787" s="1219"/>
      <c r="P787" s="1219"/>
      <c r="Q787" s="1219"/>
      <c r="R787" s="1219"/>
      <c r="S787" s="1219"/>
      <c r="T787" s="1219"/>
      <c r="U787" s="1219"/>
      <c r="V787" s="1219"/>
      <c r="W787" s="1219"/>
      <c r="X787" s="1222"/>
      <c r="Y787" s="1219"/>
      <c r="Z787" s="1219"/>
      <c r="AA787" s="1222"/>
      <c r="AB787" s="1219"/>
      <c r="AC787" s="1219"/>
      <c r="AD787" s="1219"/>
      <c r="AE787" s="1219"/>
      <c r="AF787" s="1219"/>
      <c r="AG787" s="1219"/>
    </row>
    <row r="788" spans="1:33" x14ac:dyDescent="0.2">
      <c r="A788" s="1219"/>
      <c r="B788" s="1219"/>
      <c r="C788" s="1219"/>
      <c r="D788" s="1219"/>
      <c r="E788" s="1219"/>
      <c r="F788" s="1219"/>
      <c r="G788" s="1219"/>
      <c r="H788" s="1219"/>
      <c r="I788" s="59"/>
      <c r="J788" s="59"/>
      <c r="K788" s="1219"/>
      <c r="L788" s="1219"/>
      <c r="M788" s="1219"/>
      <c r="N788" s="1219"/>
      <c r="O788" s="1219"/>
      <c r="P788" s="1219"/>
      <c r="Q788" s="1219"/>
      <c r="R788" s="1219"/>
      <c r="S788" s="1219"/>
      <c r="T788" s="1219"/>
      <c r="U788" s="1219"/>
      <c r="V788" s="1219"/>
      <c r="W788" s="1219"/>
      <c r="X788" s="1222"/>
      <c r="Y788" s="1219"/>
      <c r="Z788" s="1219"/>
      <c r="AA788" s="1222"/>
      <c r="AB788" s="1219"/>
      <c r="AC788" s="1219"/>
      <c r="AD788" s="1219"/>
      <c r="AE788" s="1219"/>
      <c r="AF788" s="1219"/>
      <c r="AG788" s="1219"/>
    </row>
    <row r="789" spans="1:33" x14ac:dyDescent="0.2">
      <c r="A789" s="1219"/>
      <c r="B789" s="1219"/>
      <c r="C789" s="1219"/>
      <c r="D789" s="1219"/>
      <c r="E789" s="1219"/>
      <c r="F789" s="1219"/>
      <c r="G789" s="1219"/>
      <c r="H789" s="1219"/>
      <c r="I789" s="59"/>
      <c r="J789" s="59"/>
      <c r="K789" s="1219"/>
      <c r="L789" s="1219"/>
      <c r="M789" s="1219"/>
      <c r="N789" s="1219"/>
      <c r="O789" s="1219"/>
      <c r="P789" s="1219"/>
      <c r="Q789" s="1219"/>
      <c r="R789" s="1219"/>
      <c r="S789" s="1219"/>
      <c r="T789" s="1219"/>
      <c r="U789" s="1219"/>
      <c r="V789" s="1219"/>
      <c r="W789" s="1219"/>
      <c r="X789" s="1222"/>
      <c r="Y789" s="1219"/>
      <c r="Z789" s="1219"/>
      <c r="AA789" s="1222"/>
      <c r="AB789" s="1219"/>
      <c r="AC789" s="1219"/>
      <c r="AD789" s="1219"/>
      <c r="AE789" s="1219"/>
      <c r="AF789" s="1219"/>
      <c r="AG789" s="1219"/>
    </row>
    <row r="790" spans="1:33" x14ac:dyDescent="0.2">
      <c r="A790" s="1219"/>
      <c r="B790" s="1219"/>
      <c r="C790" s="1219"/>
      <c r="D790" s="1219"/>
      <c r="E790" s="1219"/>
      <c r="F790" s="1219"/>
      <c r="G790" s="1219"/>
      <c r="H790" s="1219"/>
      <c r="I790" s="59"/>
      <c r="J790" s="59"/>
      <c r="K790" s="1219"/>
      <c r="L790" s="1219"/>
      <c r="M790" s="1219"/>
      <c r="N790" s="1219"/>
      <c r="O790" s="1219"/>
      <c r="P790" s="1219"/>
      <c r="Q790" s="1219"/>
      <c r="R790" s="1219"/>
      <c r="S790" s="1219"/>
      <c r="T790" s="1219"/>
      <c r="U790" s="1219"/>
      <c r="V790" s="1219"/>
      <c r="W790" s="1219"/>
      <c r="X790" s="1222"/>
      <c r="Y790" s="1219"/>
      <c r="Z790" s="1219"/>
      <c r="AA790" s="1222"/>
      <c r="AB790" s="1219"/>
      <c r="AC790" s="1219"/>
      <c r="AD790" s="1219"/>
      <c r="AE790" s="1219"/>
      <c r="AF790" s="1219"/>
      <c r="AG790" s="1219"/>
    </row>
    <row r="791" spans="1:33" x14ac:dyDescent="0.2">
      <c r="A791" s="1219"/>
      <c r="B791" s="1219"/>
      <c r="C791" s="1219"/>
      <c r="D791" s="1219"/>
      <c r="E791" s="1219"/>
      <c r="F791" s="1219"/>
      <c r="G791" s="1219"/>
      <c r="H791" s="1219"/>
      <c r="I791" s="59"/>
      <c r="J791" s="59"/>
      <c r="K791" s="1219"/>
      <c r="L791" s="1219"/>
      <c r="M791" s="1219"/>
      <c r="N791" s="1219"/>
      <c r="O791" s="1219"/>
      <c r="P791" s="1219"/>
      <c r="Q791" s="1219"/>
      <c r="R791" s="1219"/>
      <c r="S791" s="1219"/>
      <c r="T791" s="1219"/>
      <c r="U791" s="1219"/>
      <c r="V791" s="1219"/>
      <c r="W791" s="1219"/>
      <c r="X791" s="1222"/>
      <c r="Y791" s="1219"/>
      <c r="Z791" s="1219"/>
      <c r="AA791" s="1222"/>
      <c r="AB791" s="1219"/>
      <c r="AC791" s="1219"/>
      <c r="AD791" s="1219"/>
      <c r="AE791" s="1219"/>
      <c r="AF791" s="1219"/>
      <c r="AG791" s="1219"/>
    </row>
    <row r="792" spans="1:33" x14ac:dyDescent="0.2">
      <c r="A792" s="1219"/>
      <c r="B792" s="1219"/>
      <c r="C792" s="1219"/>
      <c r="D792" s="1219"/>
      <c r="E792" s="1219"/>
      <c r="F792" s="1219"/>
      <c r="G792" s="1219"/>
      <c r="H792" s="1219"/>
      <c r="I792" s="59"/>
      <c r="J792" s="59"/>
      <c r="K792" s="1219"/>
      <c r="L792" s="1219"/>
      <c r="M792" s="1219"/>
      <c r="N792" s="1219"/>
      <c r="O792" s="1219"/>
      <c r="P792" s="1219"/>
      <c r="Q792" s="1219"/>
      <c r="R792" s="1219"/>
      <c r="S792" s="1219"/>
      <c r="T792" s="1219"/>
      <c r="U792" s="1219"/>
      <c r="V792" s="1219"/>
      <c r="W792" s="1219"/>
      <c r="X792" s="1222"/>
      <c r="Y792" s="1219"/>
      <c r="Z792" s="1219"/>
      <c r="AA792" s="1222"/>
      <c r="AB792" s="1219"/>
      <c r="AC792" s="1219"/>
      <c r="AD792" s="1219"/>
      <c r="AE792" s="1219"/>
      <c r="AF792" s="1219"/>
      <c r="AG792" s="1219"/>
    </row>
    <row r="793" spans="1:33" x14ac:dyDescent="0.2">
      <c r="A793" s="1219"/>
      <c r="B793" s="1219"/>
      <c r="C793" s="1219"/>
      <c r="D793" s="1219"/>
      <c r="E793" s="1219"/>
      <c r="F793" s="1219"/>
      <c r="G793" s="1219"/>
      <c r="H793" s="1219"/>
      <c r="I793" s="59"/>
      <c r="J793" s="59"/>
      <c r="K793" s="1219"/>
      <c r="L793" s="1219"/>
      <c r="M793" s="1219"/>
      <c r="N793" s="1219"/>
      <c r="O793" s="1219"/>
      <c r="P793" s="1219"/>
      <c r="Q793" s="1219"/>
      <c r="R793" s="1219"/>
      <c r="S793" s="1219"/>
      <c r="T793" s="1219"/>
      <c r="U793" s="1219"/>
      <c r="V793" s="1219"/>
      <c r="W793" s="1219"/>
      <c r="X793" s="1222"/>
      <c r="Y793" s="1219"/>
      <c r="Z793" s="1219"/>
      <c r="AA793" s="1222"/>
      <c r="AB793" s="1219"/>
      <c r="AC793" s="1219"/>
      <c r="AD793" s="1219"/>
      <c r="AE793" s="1219"/>
      <c r="AF793" s="1219"/>
      <c r="AG793" s="1219"/>
    </row>
    <row r="794" spans="1:33" x14ac:dyDescent="0.2">
      <c r="A794" s="1219"/>
      <c r="B794" s="1219"/>
      <c r="C794" s="1219"/>
      <c r="D794" s="1219"/>
      <c r="E794" s="1219"/>
      <c r="F794" s="1219"/>
      <c r="G794" s="1219"/>
      <c r="H794" s="1219"/>
      <c r="I794" s="59"/>
      <c r="J794" s="59"/>
      <c r="K794" s="1219"/>
      <c r="L794" s="1219"/>
      <c r="M794" s="1219"/>
      <c r="N794" s="1219"/>
      <c r="O794" s="1219"/>
      <c r="P794" s="1219"/>
      <c r="Q794" s="1219"/>
      <c r="R794" s="1219"/>
      <c r="S794" s="1219"/>
      <c r="T794" s="1219"/>
      <c r="U794" s="1219"/>
      <c r="V794" s="1219"/>
      <c r="W794" s="1219"/>
      <c r="X794" s="1222"/>
      <c r="Y794" s="1219"/>
      <c r="Z794" s="1219"/>
      <c r="AA794" s="1222"/>
      <c r="AB794" s="1219"/>
      <c r="AC794" s="1219"/>
      <c r="AD794" s="1219"/>
      <c r="AE794" s="1219"/>
      <c r="AF794" s="1219"/>
      <c r="AG794" s="1219"/>
    </row>
    <row r="795" spans="1:33" x14ac:dyDescent="0.2">
      <c r="A795" s="1219"/>
      <c r="B795" s="1219"/>
      <c r="C795" s="1219"/>
      <c r="D795" s="1219"/>
      <c r="E795" s="1219"/>
      <c r="F795" s="1219"/>
      <c r="G795" s="1219"/>
      <c r="H795" s="1219"/>
      <c r="I795" s="59"/>
      <c r="J795" s="59"/>
      <c r="K795" s="1219"/>
      <c r="L795" s="1219"/>
      <c r="M795" s="1219"/>
      <c r="N795" s="1219"/>
      <c r="O795" s="1219"/>
      <c r="P795" s="1219"/>
      <c r="Q795" s="1219"/>
      <c r="R795" s="1219"/>
      <c r="S795" s="1219"/>
      <c r="T795" s="1219"/>
      <c r="U795" s="1219"/>
      <c r="V795" s="1219"/>
      <c r="W795" s="1219"/>
      <c r="X795" s="1222"/>
      <c r="Y795" s="1219"/>
      <c r="Z795" s="1219"/>
      <c r="AA795" s="1222"/>
      <c r="AB795" s="1219"/>
      <c r="AC795" s="1219"/>
      <c r="AD795" s="1219"/>
      <c r="AE795" s="1219"/>
      <c r="AF795" s="1219"/>
      <c r="AG795" s="1219"/>
    </row>
    <row r="796" spans="1:33" x14ac:dyDescent="0.2">
      <c r="A796" s="1219"/>
      <c r="B796" s="1219"/>
      <c r="C796" s="1219"/>
      <c r="D796" s="1219"/>
      <c r="E796" s="1219"/>
      <c r="F796" s="1219"/>
      <c r="G796" s="1219"/>
      <c r="H796" s="1219"/>
      <c r="I796" s="59"/>
      <c r="J796" s="59"/>
      <c r="K796" s="1219"/>
      <c r="L796" s="1219"/>
      <c r="M796" s="1219"/>
      <c r="N796" s="1219"/>
      <c r="O796" s="1219"/>
      <c r="P796" s="1219"/>
      <c r="Q796" s="1219"/>
      <c r="R796" s="1219"/>
      <c r="S796" s="1219"/>
      <c r="T796" s="1219"/>
      <c r="U796" s="1219"/>
      <c r="V796" s="1219"/>
      <c r="W796" s="1219"/>
      <c r="X796" s="1222"/>
      <c r="Y796" s="1219"/>
      <c r="Z796" s="1219"/>
      <c r="AA796" s="1222"/>
      <c r="AB796" s="1219"/>
      <c r="AC796" s="1219"/>
      <c r="AD796" s="1219"/>
      <c r="AE796" s="1219"/>
      <c r="AF796" s="1219"/>
      <c r="AG796" s="1219"/>
    </row>
    <row r="797" spans="1:33" x14ac:dyDescent="0.2">
      <c r="A797" s="1219"/>
      <c r="B797" s="1219"/>
      <c r="C797" s="1219"/>
      <c r="D797" s="1219"/>
      <c r="E797" s="1219"/>
      <c r="F797" s="1219"/>
      <c r="G797" s="1219"/>
      <c r="H797" s="1219"/>
      <c r="I797" s="59"/>
      <c r="J797" s="59"/>
      <c r="K797" s="1219"/>
      <c r="L797" s="1219"/>
      <c r="M797" s="1219"/>
      <c r="N797" s="1219"/>
      <c r="O797" s="1219"/>
      <c r="P797" s="1219"/>
      <c r="Q797" s="1219"/>
      <c r="R797" s="1219"/>
      <c r="S797" s="1219"/>
      <c r="T797" s="1219"/>
      <c r="U797" s="1219"/>
      <c r="V797" s="1219"/>
      <c r="W797" s="1219"/>
      <c r="X797" s="1222"/>
      <c r="Y797" s="1219"/>
      <c r="Z797" s="1219"/>
      <c r="AA797" s="1222"/>
      <c r="AB797" s="1219"/>
      <c r="AC797" s="1219"/>
      <c r="AD797" s="1219"/>
      <c r="AE797" s="1219"/>
      <c r="AF797" s="1219"/>
      <c r="AG797" s="1219"/>
    </row>
    <row r="798" spans="1:33" x14ac:dyDescent="0.2">
      <c r="A798" s="1219"/>
      <c r="B798" s="1219"/>
      <c r="C798" s="1219"/>
      <c r="D798" s="1219"/>
      <c r="E798" s="1219"/>
      <c r="F798" s="1219"/>
      <c r="G798" s="1219"/>
      <c r="H798" s="1219"/>
      <c r="I798" s="59"/>
      <c r="J798" s="59"/>
      <c r="K798" s="1219"/>
      <c r="L798" s="1219"/>
      <c r="M798" s="1219"/>
      <c r="N798" s="1219"/>
      <c r="O798" s="1219"/>
      <c r="P798" s="1219"/>
      <c r="Q798" s="1219"/>
      <c r="R798" s="1219"/>
      <c r="S798" s="1219"/>
      <c r="T798" s="1219"/>
      <c r="U798" s="1219"/>
      <c r="V798" s="1219"/>
      <c r="W798" s="1219"/>
      <c r="X798" s="1222"/>
      <c r="Y798" s="1219"/>
      <c r="Z798" s="1219"/>
      <c r="AA798" s="1222"/>
      <c r="AB798" s="1219"/>
      <c r="AC798" s="1219"/>
      <c r="AD798" s="1219"/>
      <c r="AE798" s="1219"/>
      <c r="AF798" s="1219"/>
      <c r="AG798" s="1219"/>
    </row>
    <row r="799" spans="1:33" x14ac:dyDescent="0.2">
      <c r="A799" s="1219"/>
      <c r="B799" s="1219"/>
      <c r="C799" s="1219"/>
      <c r="D799" s="1219"/>
      <c r="E799" s="1219"/>
      <c r="F799" s="1219"/>
      <c r="G799" s="1219"/>
      <c r="H799" s="1219"/>
      <c r="I799" s="59"/>
      <c r="J799" s="59"/>
      <c r="K799" s="1219"/>
      <c r="L799" s="1219"/>
      <c r="M799" s="1219"/>
      <c r="N799" s="1219"/>
      <c r="O799" s="1219"/>
      <c r="P799" s="1219"/>
      <c r="Q799" s="1219"/>
      <c r="R799" s="1219"/>
      <c r="S799" s="1219"/>
      <c r="T799" s="1219"/>
      <c r="U799" s="1219"/>
      <c r="V799" s="1219"/>
      <c r="W799" s="1219"/>
      <c r="X799" s="1222"/>
      <c r="Y799" s="1219"/>
      <c r="Z799" s="1219"/>
      <c r="AA799" s="1222"/>
      <c r="AB799" s="1219"/>
      <c r="AC799" s="1219"/>
      <c r="AD799" s="1219"/>
      <c r="AE799" s="1219"/>
      <c r="AF799" s="1219"/>
      <c r="AG799" s="1219"/>
    </row>
    <row r="800" spans="1:33" x14ac:dyDescent="0.2">
      <c r="A800" s="1219"/>
      <c r="B800" s="1219"/>
      <c r="C800" s="1219"/>
      <c r="D800" s="1219"/>
      <c r="E800" s="1219"/>
      <c r="F800" s="1219"/>
      <c r="G800" s="1219"/>
      <c r="H800" s="1219"/>
      <c r="I800" s="59"/>
      <c r="J800" s="59"/>
      <c r="K800" s="1219"/>
      <c r="L800" s="1219"/>
      <c r="M800" s="1219"/>
      <c r="N800" s="1219"/>
      <c r="O800" s="1219"/>
      <c r="P800" s="1219"/>
      <c r="Q800" s="1219"/>
      <c r="R800" s="1219"/>
      <c r="S800" s="1219"/>
      <c r="T800" s="1219"/>
      <c r="U800" s="1219"/>
      <c r="V800" s="1219"/>
      <c r="W800" s="1219"/>
      <c r="X800" s="1222"/>
      <c r="Y800" s="1219"/>
      <c r="Z800" s="1219"/>
      <c r="AA800" s="1222"/>
      <c r="AB800" s="1219"/>
      <c r="AC800" s="1219"/>
      <c r="AD800" s="1219"/>
      <c r="AE800" s="1219"/>
      <c r="AF800" s="1219"/>
      <c r="AG800" s="1219"/>
    </row>
    <row r="801" spans="1:33" x14ac:dyDescent="0.2">
      <c r="A801" s="1219"/>
      <c r="B801" s="1219"/>
      <c r="C801" s="1219"/>
      <c r="D801" s="1219"/>
      <c r="E801" s="1219"/>
      <c r="F801" s="1219"/>
      <c r="G801" s="1219"/>
      <c r="H801" s="1219"/>
      <c r="I801" s="59"/>
      <c r="J801" s="59"/>
      <c r="K801" s="1219"/>
      <c r="L801" s="1219"/>
      <c r="M801" s="1219"/>
      <c r="N801" s="1219"/>
      <c r="O801" s="1219"/>
      <c r="P801" s="1219"/>
      <c r="Q801" s="1219"/>
      <c r="R801" s="1219"/>
      <c r="S801" s="1219"/>
      <c r="T801" s="1219"/>
      <c r="U801" s="1219"/>
      <c r="V801" s="1219"/>
      <c r="W801" s="1219"/>
      <c r="X801" s="1222"/>
      <c r="Y801" s="1219"/>
      <c r="Z801" s="1219"/>
      <c r="AA801" s="1222"/>
      <c r="AB801" s="1219"/>
      <c r="AC801" s="1219"/>
      <c r="AD801" s="1219"/>
      <c r="AE801" s="1219"/>
      <c r="AF801" s="1219"/>
      <c r="AG801" s="1219"/>
    </row>
    <row r="802" spans="1:33" x14ac:dyDescent="0.2">
      <c r="A802" s="1219"/>
      <c r="B802" s="1219"/>
      <c r="C802" s="1219"/>
      <c r="D802" s="1219"/>
      <c r="E802" s="1219"/>
      <c r="F802" s="1219"/>
      <c r="G802" s="1219"/>
      <c r="H802" s="1219"/>
      <c r="I802" s="59"/>
      <c r="J802" s="59"/>
      <c r="K802" s="1219"/>
      <c r="L802" s="1219"/>
      <c r="M802" s="1219"/>
      <c r="N802" s="1219"/>
      <c r="O802" s="1219"/>
      <c r="P802" s="1219"/>
      <c r="Q802" s="1219"/>
      <c r="R802" s="1219"/>
      <c r="S802" s="1219"/>
      <c r="T802" s="1219"/>
      <c r="U802" s="1219"/>
      <c r="V802" s="1219"/>
      <c r="W802" s="1219"/>
      <c r="X802" s="1222"/>
      <c r="Y802" s="1219"/>
      <c r="Z802" s="1219"/>
      <c r="AA802" s="1222"/>
      <c r="AB802" s="1219"/>
      <c r="AC802" s="1219"/>
      <c r="AD802" s="1219"/>
      <c r="AE802" s="1219"/>
      <c r="AF802" s="1219"/>
      <c r="AG802" s="1219"/>
    </row>
    <row r="803" spans="1:33" x14ac:dyDescent="0.2">
      <c r="A803" s="1219"/>
      <c r="B803" s="1219"/>
      <c r="C803" s="1219"/>
      <c r="D803" s="1219"/>
      <c r="E803" s="1219"/>
      <c r="F803" s="1219"/>
      <c r="G803" s="1219"/>
      <c r="H803" s="1219"/>
      <c r="I803" s="59"/>
      <c r="J803" s="59"/>
      <c r="K803" s="1219"/>
      <c r="L803" s="1219"/>
      <c r="M803" s="1219"/>
      <c r="N803" s="1219"/>
      <c r="O803" s="1219"/>
      <c r="P803" s="1219"/>
      <c r="Q803" s="1219"/>
      <c r="R803" s="1219"/>
      <c r="S803" s="1219"/>
      <c r="T803" s="1219"/>
      <c r="U803" s="1219"/>
      <c r="V803" s="1219"/>
      <c r="W803" s="1219"/>
      <c r="X803" s="1222"/>
      <c r="Y803" s="1219"/>
      <c r="Z803" s="1219"/>
      <c r="AA803" s="1222"/>
      <c r="AB803" s="1219"/>
      <c r="AC803" s="1219"/>
      <c r="AD803" s="1219"/>
      <c r="AE803" s="1219"/>
      <c r="AF803" s="1219"/>
      <c r="AG803" s="1219"/>
    </row>
    <row r="804" spans="1:33" x14ac:dyDescent="0.2">
      <c r="A804" s="1219"/>
      <c r="B804" s="1219"/>
      <c r="C804" s="1219"/>
      <c r="D804" s="1219"/>
      <c r="E804" s="1219"/>
      <c r="F804" s="1219"/>
      <c r="G804" s="1219"/>
      <c r="H804" s="1219"/>
      <c r="I804" s="59"/>
      <c r="J804" s="59"/>
      <c r="K804" s="1219"/>
      <c r="L804" s="1219"/>
      <c r="M804" s="1219"/>
      <c r="N804" s="1219"/>
      <c r="O804" s="1219"/>
      <c r="P804" s="1219"/>
      <c r="Q804" s="1219"/>
      <c r="R804" s="1219"/>
      <c r="S804" s="1219"/>
      <c r="T804" s="1219"/>
      <c r="U804" s="1219"/>
      <c r="V804" s="1219"/>
      <c r="W804" s="1219"/>
      <c r="X804" s="1222"/>
      <c r="Y804" s="1219"/>
      <c r="Z804" s="1219"/>
      <c r="AA804" s="1222"/>
      <c r="AB804" s="1219"/>
      <c r="AC804" s="1219"/>
      <c r="AD804" s="1219"/>
      <c r="AE804" s="1219"/>
      <c r="AF804" s="1219"/>
      <c r="AG804" s="1219"/>
    </row>
    <row r="805" spans="1:33" x14ac:dyDescent="0.2">
      <c r="A805" s="1219"/>
      <c r="B805" s="1219"/>
      <c r="C805" s="1219"/>
      <c r="D805" s="1219"/>
      <c r="E805" s="1219"/>
      <c r="F805" s="1219"/>
      <c r="G805" s="1219"/>
      <c r="H805" s="1219"/>
      <c r="I805" s="59"/>
      <c r="J805" s="59"/>
      <c r="K805" s="1219"/>
      <c r="L805" s="1219"/>
      <c r="M805" s="1219"/>
      <c r="N805" s="1219"/>
      <c r="O805" s="1219"/>
      <c r="P805" s="1219"/>
      <c r="Q805" s="1219"/>
      <c r="R805" s="1219"/>
      <c r="S805" s="1219"/>
      <c r="T805" s="1219"/>
      <c r="U805" s="1219"/>
      <c r="V805" s="1219"/>
      <c r="W805" s="1219"/>
      <c r="X805" s="1222"/>
      <c r="Y805" s="1219"/>
      <c r="Z805" s="1219"/>
      <c r="AA805" s="1222"/>
      <c r="AB805" s="1219"/>
      <c r="AC805" s="1219"/>
      <c r="AD805" s="1219"/>
      <c r="AE805" s="1219"/>
      <c r="AF805" s="1219"/>
      <c r="AG805" s="1219"/>
    </row>
    <row r="806" spans="1:33" x14ac:dyDescent="0.2">
      <c r="A806" s="1219"/>
      <c r="B806" s="1219"/>
      <c r="C806" s="1219"/>
      <c r="D806" s="1219"/>
      <c r="E806" s="1219"/>
      <c r="F806" s="1219"/>
      <c r="G806" s="1219"/>
      <c r="H806" s="1219"/>
      <c r="I806" s="59"/>
      <c r="J806" s="59"/>
      <c r="K806" s="1219"/>
      <c r="L806" s="1219"/>
      <c r="M806" s="1219"/>
      <c r="N806" s="1219"/>
      <c r="O806" s="1219"/>
      <c r="P806" s="1219"/>
      <c r="Q806" s="1219"/>
      <c r="R806" s="1219"/>
      <c r="S806" s="1219"/>
      <c r="T806" s="1219"/>
      <c r="U806" s="1219"/>
      <c r="V806" s="1219"/>
      <c r="W806" s="1219"/>
      <c r="X806" s="1222"/>
      <c r="Y806" s="1219"/>
      <c r="Z806" s="1219"/>
      <c r="AA806" s="1222"/>
      <c r="AB806" s="1219"/>
      <c r="AC806" s="1219"/>
      <c r="AD806" s="1219"/>
      <c r="AE806" s="1219"/>
      <c r="AF806" s="1219"/>
      <c r="AG806" s="1219"/>
    </row>
    <row r="807" spans="1:33" x14ac:dyDescent="0.2">
      <c r="A807" s="1219"/>
      <c r="B807" s="1219"/>
      <c r="C807" s="1219"/>
      <c r="D807" s="1219"/>
      <c r="E807" s="1219"/>
      <c r="F807" s="1219"/>
      <c r="G807" s="1219"/>
      <c r="H807" s="1219"/>
      <c r="I807" s="59"/>
      <c r="J807" s="59"/>
      <c r="K807" s="1219"/>
      <c r="L807" s="1219"/>
      <c r="M807" s="1219"/>
      <c r="N807" s="1219"/>
      <c r="O807" s="1219"/>
      <c r="P807" s="1219"/>
      <c r="Q807" s="1219"/>
      <c r="R807" s="1219"/>
      <c r="S807" s="1219"/>
      <c r="T807" s="1219"/>
      <c r="U807" s="1219"/>
      <c r="V807" s="1219"/>
      <c r="W807" s="1219"/>
      <c r="X807" s="1222"/>
      <c r="Y807" s="1219"/>
      <c r="Z807" s="1219"/>
      <c r="AA807" s="1222"/>
      <c r="AB807" s="1219"/>
      <c r="AC807" s="1219"/>
      <c r="AD807" s="1219"/>
      <c r="AE807" s="1219"/>
      <c r="AF807" s="1219"/>
      <c r="AG807" s="1219"/>
    </row>
    <row r="808" spans="1:33" x14ac:dyDescent="0.2">
      <c r="A808" s="1219"/>
      <c r="B808" s="1219"/>
      <c r="C808" s="1219"/>
      <c r="D808" s="1219"/>
      <c r="E808" s="1219"/>
      <c r="F808" s="1219"/>
      <c r="G808" s="1219"/>
      <c r="H808" s="1219"/>
      <c r="I808" s="59"/>
      <c r="J808" s="59"/>
      <c r="K808" s="1219"/>
      <c r="L808" s="1219"/>
      <c r="M808" s="1219"/>
      <c r="N808" s="1219"/>
      <c r="O808" s="1219"/>
      <c r="P808" s="1219"/>
      <c r="Q808" s="1219"/>
      <c r="R808" s="1219"/>
      <c r="S808" s="1219"/>
      <c r="T808" s="1219"/>
      <c r="U808" s="1219"/>
      <c r="V808" s="1219"/>
      <c r="W808" s="1219"/>
      <c r="X808" s="1222"/>
      <c r="Y808" s="1219"/>
      <c r="Z808" s="1219"/>
      <c r="AA808" s="1222"/>
      <c r="AB808" s="1219"/>
      <c r="AC808" s="1219"/>
      <c r="AD808" s="1219"/>
      <c r="AE808" s="1219"/>
      <c r="AF808" s="1219"/>
      <c r="AG808" s="1219"/>
    </row>
    <row r="809" spans="1:33" x14ac:dyDescent="0.2">
      <c r="A809" s="1219"/>
      <c r="B809" s="1219"/>
      <c r="C809" s="1219"/>
      <c r="D809" s="1219"/>
      <c r="E809" s="1219"/>
      <c r="F809" s="1219"/>
      <c r="G809" s="1219"/>
      <c r="H809" s="1219"/>
      <c r="I809" s="59"/>
      <c r="J809" s="59"/>
      <c r="K809" s="1219"/>
      <c r="L809" s="1219"/>
      <c r="M809" s="1219"/>
      <c r="N809" s="1219"/>
      <c r="O809" s="1219"/>
      <c r="P809" s="1219"/>
      <c r="Q809" s="1219"/>
      <c r="R809" s="1219"/>
      <c r="S809" s="1219"/>
      <c r="T809" s="1219"/>
      <c r="U809" s="1219"/>
      <c r="V809" s="1219"/>
      <c r="W809" s="1219"/>
      <c r="X809" s="1222"/>
      <c r="Y809" s="1219"/>
      <c r="Z809" s="1219"/>
      <c r="AA809" s="1222"/>
      <c r="AB809" s="1219"/>
      <c r="AC809" s="1219"/>
      <c r="AD809" s="1219"/>
      <c r="AE809" s="1219"/>
      <c r="AF809" s="1219"/>
      <c r="AG809" s="1219"/>
    </row>
    <row r="810" spans="1:33" x14ac:dyDescent="0.2">
      <c r="A810" s="1219"/>
      <c r="B810" s="1219"/>
      <c r="C810" s="1219"/>
      <c r="D810" s="1219"/>
      <c r="E810" s="1219"/>
      <c r="F810" s="1219"/>
      <c r="G810" s="1219"/>
      <c r="H810" s="1219"/>
      <c r="I810" s="59"/>
      <c r="J810" s="59"/>
      <c r="K810" s="1219"/>
      <c r="L810" s="1219"/>
      <c r="M810" s="1219"/>
      <c r="N810" s="1219"/>
      <c r="O810" s="1219"/>
      <c r="P810" s="1219"/>
      <c r="Q810" s="1219"/>
      <c r="R810" s="1219"/>
      <c r="S810" s="1219"/>
      <c r="T810" s="1219"/>
      <c r="U810" s="1219"/>
      <c r="V810" s="1219"/>
      <c r="W810" s="1219"/>
      <c r="X810" s="1222"/>
      <c r="Y810" s="1219"/>
      <c r="Z810" s="1219"/>
      <c r="AA810" s="1222"/>
      <c r="AB810" s="1219"/>
      <c r="AC810" s="1219"/>
      <c r="AD810" s="1219"/>
      <c r="AE810" s="1219"/>
      <c r="AF810" s="1219"/>
      <c r="AG810" s="1219"/>
    </row>
    <row r="811" spans="1:33" x14ac:dyDescent="0.2">
      <c r="A811" s="1219"/>
      <c r="B811" s="1219"/>
      <c r="C811" s="1219"/>
      <c r="D811" s="1219"/>
      <c r="E811" s="1219"/>
      <c r="F811" s="1219"/>
      <c r="G811" s="1219"/>
      <c r="H811" s="1219"/>
      <c r="I811" s="59"/>
      <c r="J811" s="59"/>
      <c r="K811" s="1219"/>
      <c r="L811" s="1219"/>
      <c r="M811" s="1219"/>
      <c r="N811" s="1219"/>
      <c r="O811" s="1219"/>
      <c r="P811" s="1219"/>
      <c r="Q811" s="1219"/>
      <c r="R811" s="1219"/>
      <c r="S811" s="1219"/>
      <c r="T811" s="1219"/>
      <c r="U811" s="1219"/>
      <c r="V811" s="1219"/>
      <c r="W811" s="1219"/>
      <c r="X811" s="1222"/>
      <c r="Y811" s="1219"/>
      <c r="Z811" s="1219"/>
      <c r="AA811" s="1222"/>
      <c r="AB811" s="1219"/>
      <c r="AC811" s="1219"/>
      <c r="AD811" s="1219"/>
      <c r="AE811" s="1219"/>
      <c r="AF811" s="1219"/>
      <c r="AG811" s="1219"/>
    </row>
    <row r="812" spans="1:33" x14ac:dyDescent="0.2">
      <c r="A812" s="1219"/>
      <c r="B812" s="1219"/>
      <c r="C812" s="1219"/>
      <c r="D812" s="1219"/>
      <c r="E812" s="1219"/>
      <c r="F812" s="1219"/>
      <c r="G812" s="1219"/>
      <c r="H812" s="1219"/>
      <c r="I812" s="59"/>
      <c r="J812" s="59"/>
      <c r="K812" s="1219"/>
      <c r="L812" s="1219"/>
      <c r="M812" s="1219"/>
      <c r="N812" s="1219"/>
      <c r="O812" s="1219"/>
      <c r="P812" s="1219"/>
      <c r="Q812" s="1219"/>
      <c r="R812" s="1219"/>
      <c r="S812" s="1219"/>
      <c r="T812" s="1219"/>
      <c r="U812" s="1219"/>
      <c r="V812" s="1219"/>
      <c r="W812" s="1219"/>
      <c r="X812" s="1222"/>
      <c r="Y812" s="1219"/>
      <c r="Z812" s="1219"/>
      <c r="AA812" s="1222"/>
      <c r="AB812" s="1219"/>
      <c r="AC812" s="1219"/>
      <c r="AD812" s="1219"/>
      <c r="AE812" s="1219"/>
      <c r="AF812" s="1219"/>
      <c r="AG812" s="1219"/>
    </row>
  </sheetData>
  <sheetProtection selectLockedCells="1"/>
  <mergeCells count="5">
    <mergeCell ref="E5:F5"/>
    <mergeCell ref="R5:S5"/>
    <mergeCell ref="AB5:AC5"/>
    <mergeCell ref="R6:S6"/>
    <mergeCell ref="AB6:AC6"/>
  </mergeCells>
  <dataValidations count="1">
    <dataValidation type="list" allowBlank="1" showInputMessage="1" showErrorMessage="1" sqref="I11:I812" xr:uid="{25090900-E20A-41F2-A638-096F2C3D24B1}">
      <formula1>"DC, AC, GND, RF, P, P-sense, N/C,Guard"</formula1>
    </dataValidation>
  </dataValidations>
  <pageMargins left="0.7" right="0.7" top="0.75" bottom="0.75" header="0.3" footer="0.3"/>
  <pageSetup orientation="portrait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E462A459709B94E89B3EABC10D22E81" ma:contentTypeVersion="10" ma:contentTypeDescription="Create a new document." ma:contentTypeScope="" ma:versionID="ddf8345b9f526163345fd599303aab8d">
  <xsd:schema xmlns:xsd="http://www.w3.org/2001/XMLSchema" xmlns:xs="http://www.w3.org/2001/XMLSchema" xmlns:p="http://schemas.microsoft.com/office/2006/metadata/properties" xmlns:ns3="4ce15a7d-a893-4a0c-98f0-a8d4b22d882e" targetNamespace="http://schemas.microsoft.com/office/2006/metadata/properties" ma:root="true" ma:fieldsID="fce7e4ef49b0ea2228345cf46ef324d5" ns3:_="">
    <xsd:import namespace="4ce15a7d-a893-4a0c-98f0-a8d4b22d882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ce15a7d-a893-4a0c-98f0-a8d4b22d882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5429FC8-E2FF-4A24-80ED-805761441AF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ce15a7d-a893-4a0c-98f0-a8d4b22d882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F0800C8-F2EB-4057-87F2-DEA0DE8A04BC}">
  <ds:schemaRefs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4ce15a7d-a893-4a0c-98f0-a8d4b22d882e"/>
    <ds:schemaRef ds:uri="http://purl.org/dc/terms/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CA77C06B-1D50-4F3C-BB8E-723B1CF518A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122</vt:i4>
      </vt:variant>
    </vt:vector>
  </HeadingPairs>
  <TitlesOfParts>
    <vt:vector size="134" baseType="lpstr">
      <vt:lpstr>Cover Page</vt:lpstr>
      <vt:lpstr>Pinlist</vt:lpstr>
      <vt:lpstr>DUT</vt:lpstr>
      <vt:lpstr>Chart</vt:lpstr>
      <vt:lpstr>Orientation</vt:lpstr>
      <vt:lpstr>Probe_Head</vt:lpstr>
      <vt:lpstr>PCB</vt:lpstr>
      <vt:lpstr>Custom ISS</vt:lpstr>
      <vt:lpstr>Test Notes</vt:lpstr>
      <vt:lpstr>Order Form Edit Record</vt:lpstr>
      <vt:lpstr>BOM</vt:lpstr>
      <vt:lpstr>Netlist</vt:lpstr>
      <vt:lpstr>board_item_no</vt:lpstr>
      <vt:lpstr>compQtyError</vt:lpstr>
      <vt:lpstr>compQtyM</vt:lpstr>
      <vt:lpstr>Core_ID_Module</vt:lpstr>
      <vt:lpstr>core_item_no</vt:lpstr>
      <vt:lpstr>Core_Notes_Specs</vt:lpstr>
      <vt:lpstr>coreSize</vt:lpstr>
      <vt:lpstr>Cover_PCB_Select</vt:lpstr>
      <vt:lpstr>Cover_PH_Sel</vt:lpstr>
      <vt:lpstr>Cover_PH_Select</vt:lpstr>
      <vt:lpstr>CPW_Count</vt:lpstr>
      <vt:lpstr>Cust_ISS</vt:lpstr>
      <vt:lpstr>DC_Vers</vt:lpstr>
      <vt:lpstr>dieBumpQty</vt:lpstr>
      <vt:lpstr>edgeSense</vt:lpstr>
      <vt:lpstr>Img_Blank</vt:lpstr>
      <vt:lpstr>img_Katana</vt:lpstr>
      <vt:lpstr>img_Pyramid</vt:lpstr>
      <vt:lpstr>img_Pyrana</vt:lpstr>
      <vt:lpstr>Img_Tester_View</vt:lpstr>
      <vt:lpstr>Img_Wafer_View</vt:lpstr>
      <vt:lpstr>Integration</vt:lpstr>
      <vt:lpstr>ISS_Der</vt:lpstr>
      <vt:lpstr>ISS_Rev</vt:lpstr>
      <vt:lpstr>ISS_Review</vt:lpstr>
      <vt:lpstr>ISS_S_I</vt:lpstr>
      <vt:lpstr>ISS_TileSize</vt:lpstr>
      <vt:lpstr>keepOutCore</vt:lpstr>
      <vt:lpstr>Last_Edit</vt:lpstr>
      <vt:lpstr>Leak_Spec</vt:lpstr>
      <vt:lpstr>Load</vt:lpstr>
      <vt:lpstr>Max_Entries</vt:lpstr>
      <vt:lpstr>MirrorX</vt:lpstr>
      <vt:lpstr>Mkt_Code</vt:lpstr>
      <vt:lpstr>ML</vt:lpstr>
      <vt:lpstr>multipleGnds</vt:lpstr>
      <vt:lpstr>Multiplyer</vt:lpstr>
      <vt:lpstr>Non_Std_Metal_Layers</vt:lpstr>
      <vt:lpstr>Pad_size_Min</vt:lpstr>
      <vt:lpstr>padArrange</vt:lpstr>
      <vt:lpstr>padMetal</vt:lpstr>
      <vt:lpstr>padSensitivity</vt:lpstr>
      <vt:lpstr>passivD</vt:lpstr>
      <vt:lpstr>passivL</vt:lpstr>
      <vt:lpstr>passivW</vt:lpstr>
      <vt:lpstr>PCB_Der</vt:lpstr>
      <vt:lpstr>PCB_Rev</vt:lpstr>
      <vt:lpstr>PH_Der</vt:lpstr>
      <vt:lpstr>PH_Dnsty</vt:lpstr>
      <vt:lpstr>PH_Notes_Review</vt:lpstr>
      <vt:lpstr>PH_Rev</vt:lpstr>
      <vt:lpstr>Pinlist_AC</vt:lpstr>
      <vt:lpstr>Pinlist_Cmatch_10ps</vt:lpstr>
      <vt:lpstr>Pinlist_Cmatch_1p5ps</vt:lpstr>
      <vt:lpstr>Pinlist_Cmatch_20ps</vt:lpstr>
      <vt:lpstr>Pinlist_Cmatch_2p5ps</vt:lpstr>
      <vt:lpstr>Pinlist_Cmatch_5ps</vt:lpstr>
      <vt:lpstr>Pinlist_DC</vt:lpstr>
      <vt:lpstr>Pinlist_Err</vt:lpstr>
      <vt:lpstr>Pinlist_LB</vt:lpstr>
      <vt:lpstr>Pinlist_Pmatch_100ps</vt:lpstr>
      <vt:lpstr>Pinlist_Pmatch_10ps</vt:lpstr>
      <vt:lpstr>Pinlist_Pmatch_200ps</vt:lpstr>
      <vt:lpstr>Pinlist_Pmatch_20ps</vt:lpstr>
      <vt:lpstr>Pinlist_Pmatch_2p5ps</vt:lpstr>
      <vt:lpstr>Pinlist_Pmatch_50ps</vt:lpstr>
      <vt:lpstr>Pinlist_Pmatch_5ps</vt:lpstr>
      <vt:lpstr>Pinlist_PnG</vt:lpstr>
      <vt:lpstr>Pinlist_RF_Error_flag</vt:lpstr>
      <vt:lpstr>Pinlist_RF_Max</vt:lpstr>
      <vt:lpstr>Pinlist_RF_total</vt:lpstr>
      <vt:lpstr>Pinlist_RF01</vt:lpstr>
      <vt:lpstr>Pinlist_RF03</vt:lpstr>
      <vt:lpstr>Pinlist_RF20</vt:lpstr>
      <vt:lpstr>Pinlist_RF40</vt:lpstr>
      <vt:lpstr>Pinlist_RF80</vt:lpstr>
      <vt:lpstr>Pinlist_Sense</vt:lpstr>
      <vt:lpstr>Pinlist_TFIF</vt:lpstr>
      <vt:lpstr>Pinlist_TFIP</vt:lpstr>
      <vt:lpstr>Pinlist_TFIT</vt:lpstr>
      <vt:lpstr>pitchMinX</vt:lpstr>
      <vt:lpstr>'Cover Page'!Print_Area</vt:lpstr>
      <vt:lpstr>Orientation!Print_Area</vt:lpstr>
      <vt:lpstr>Pinlist!Print_Area</vt:lpstr>
      <vt:lpstr>Pinlist!Print_Titles</vt:lpstr>
      <vt:lpstr>'Test Notes'!Print_Titles</vt:lpstr>
      <vt:lpstr>probeDepth</vt:lpstr>
      <vt:lpstr>Proj_Cust</vt:lpstr>
      <vt:lpstr>Proj_Name</vt:lpstr>
      <vt:lpstr>PS_Details_Error</vt:lpstr>
      <vt:lpstr>Pyramid</vt:lpstr>
      <vt:lpstr>SFDC_Opp</vt:lpstr>
      <vt:lpstr>SIM_PI_APPLY</vt:lpstr>
      <vt:lpstr>SIM_PI_QTY</vt:lpstr>
      <vt:lpstr>SIM_SI_APPLY</vt:lpstr>
      <vt:lpstr>SIM_SI_QTY</vt:lpstr>
      <vt:lpstr>siteQty</vt:lpstr>
      <vt:lpstr>tempMax</vt:lpstr>
      <vt:lpstr>tempMin</vt:lpstr>
      <vt:lpstr>Test_Imp_Freq</vt:lpstr>
      <vt:lpstr>Test_Imp_Obj</vt:lpstr>
      <vt:lpstr>Test_LM_Freq</vt:lpstr>
      <vt:lpstr>Test_LM_Obj</vt:lpstr>
      <vt:lpstr>test_Notes_Exist</vt:lpstr>
      <vt:lpstr>Test_RTime_Freq</vt:lpstr>
      <vt:lpstr>Test_RTime_Obj</vt:lpstr>
      <vt:lpstr>Test_SParam_Freq</vt:lpstr>
      <vt:lpstr>Test_SParam_Obj</vt:lpstr>
      <vt:lpstr>Thru</vt:lpstr>
      <vt:lpstr>Thru_1</vt:lpstr>
      <vt:lpstr>Thru_2</vt:lpstr>
      <vt:lpstr>Thru_3</vt:lpstr>
      <vt:lpstr>Thru_4</vt:lpstr>
      <vt:lpstr>Thru_5</vt:lpstr>
      <vt:lpstr>Thru_6</vt:lpstr>
      <vt:lpstr>Thru_7</vt:lpstr>
      <vt:lpstr>Thru_8</vt:lpstr>
      <vt:lpstr>Thru_9</vt:lpstr>
      <vt:lpstr>Total_Load</vt:lpstr>
      <vt:lpstr>Warn_HC</vt:lpstr>
      <vt:lpstr>window</vt:lpstr>
      <vt:lpstr>zSense</vt:lpstr>
    </vt:vector>
  </TitlesOfParts>
  <Company>Form Factor,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NPOF</dc:title>
  <dc:creator>rphilli</dc:creator>
  <dc:description>Version 2.2</dc:description>
  <cp:lastModifiedBy>Alex</cp:lastModifiedBy>
  <cp:lastPrinted>2020-12-17T16:22:09Z</cp:lastPrinted>
  <dcterms:created xsi:type="dcterms:W3CDTF">2012-04-13T22:58:30Z</dcterms:created>
  <dcterms:modified xsi:type="dcterms:W3CDTF">2024-05-30T21:21:17Z</dcterms:modified>
  <cp:contentStatus>Released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datFormatVer">
    <vt:lpwstr>0.2</vt:lpwstr>
  </property>
  <property fmtid="{D5CDD505-2E9C-101B-9397-08002B2CF9AE}" pid="3" name="ContentTypeId">
    <vt:lpwstr>0x0101003E462A459709B94E89B3EABC10D22E81</vt:lpwstr>
  </property>
</Properties>
</file>